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Sellest_töövihikust" defaultThemeVersion="124226"/>
  <mc:AlternateContent xmlns:mc="http://schemas.openxmlformats.org/markup-compatibility/2006">
    <mc:Choice Requires="x15">
      <x15ac:absPath xmlns:x15ac="http://schemas.microsoft.com/office/spreadsheetml/2010/11/ac" url="Y:\HALDUSTALITUS\Kristel\RKAS\ÜÜRILEPINGUD\2017 muudatused_teatised\Uued üürilepingud 2017\Prokuratuur\Põllu 17\"/>
    </mc:Choice>
  </mc:AlternateContent>
  <workbookProtection workbookAlgorithmName="SHA-512" workbookHashValue="buRMY6mfYJIHNnwYgLvXJTo8VPd0WQlRa5LLVTSU6iUKzxTkX0ij0xWLx9KVdKJEjPPMhn+TlgQoh2xo2QdGbA==" workbookSaltValue="8miVNJNINOIHBOGWOUCDGA==" workbookSpinCount="100000" lockStructure="1"/>
  <bookViews>
    <workbookView xWindow="0" yWindow="0" windowWidth="28800" windowHeight="12435" tabRatio="656"/>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sheetId="10" state="hidden" r:id="rId8"/>
    <sheet name="Juhend 2" sheetId="12" state="hidden" r:id="rId9"/>
  </sheets>
  <definedNames>
    <definedName name="_xlnm._FilterDatabase" localSheetId="2" hidden="1">Eksplikatsioon_summad!$C$13:$C$273</definedName>
    <definedName name="_xlnm._FilterDatabase" localSheetId="0" hidden="1">'Lepingu lisa'!$A$3:$I$1003</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52511"/>
</workbook>
</file>

<file path=xl/calcChain.xml><?xml version="1.0" encoding="utf-8"?>
<calcChain xmlns="http://schemas.openxmlformats.org/spreadsheetml/2006/main">
  <c r="AW4" i="11" l="1"/>
  <c r="AW5" i="11" s="1"/>
  <c r="AW6" i="11" s="1"/>
  <c r="AW7" i="11" s="1"/>
  <c r="AW8" i="11" s="1"/>
  <c r="AW9" i="11" s="1"/>
  <c r="AW10" i="11" s="1"/>
  <c r="AW11" i="11" l="1"/>
  <c r="I19" i="1"/>
  <c r="I20" i="1"/>
  <c r="I21" i="1"/>
  <c r="I22" i="1"/>
  <c r="AX5" i="11"/>
  <c r="AX6" i="11"/>
  <c r="AX7" i="11"/>
  <c r="AX8" i="11"/>
  <c r="AX9" i="11"/>
  <c r="AX10" i="1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9" i="11"/>
  <c r="AW12" i="11" l="1"/>
  <c r="AW2" i="11"/>
  <c r="AW13" i="11" l="1"/>
  <c r="BC13" i="11" s="1"/>
  <c r="I4" i="1"/>
  <c r="M4" i="1"/>
  <c r="I5" i="1"/>
  <c r="M5" i="1"/>
  <c r="I6" i="1"/>
  <c r="M6" i="1"/>
  <c r="I7" i="1"/>
  <c r="M7" i="1"/>
  <c r="I8" i="1"/>
  <c r="M8" i="1"/>
  <c r="I9" i="1"/>
  <c r="M9" i="1"/>
  <c r="I10" i="1"/>
  <c r="M10" i="1"/>
  <c r="I11" i="1"/>
  <c r="M11" i="1"/>
  <c r="I12" i="1"/>
  <c r="M12" i="1"/>
  <c r="I13" i="1"/>
  <c r="M13" i="1"/>
  <c r="I14" i="1"/>
  <c r="M14" i="1"/>
  <c r="I15" i="1"/>
  <c r="M15" i="1"/>
  <c r="I16" i="1"/>
  <c r="M16" i="1"/>
  <c r="I17" i="1"/>
  <c r="M17" i="1"/>
  <c r="I18" i="1"/>
  <c r="M18" i="1"/>
  <c r="M19" i="1"/>
  <c r="M20" i="1"/>
  <c r="M21" i="1"/>
  <c r="M22" i="1"/>
  <c r="I23" i="1"/>
  <c r="M23" i="1"/>
  <c r="I24" i="1"/>
  <c r="M24" i="1"/>
  <c r="I25" i="1"/>
  <c r="M25" i="1"/>
  <c r="I26" i="1"/>
  <c r="M26" i="1"/>
  <c r="I27" i="1"/>
  <c r="M27" i="1"/>
  <c r="I28" i="1"/>
  <c r="M28" i="1"/>
  <c r="I29" i="1"/>
  <c r="M29" i="1"/>
  <c r="I30" i="1"/>
  <c r="M30" i="1"/>
  <c r="I31" i="1"/>
  <c r="M31" i="1"/>
  <c r="I32" i="1"/>
  <c r="M32" i="1"/>
  <c r="I33" i="1"/>
  <c r="M33" i="1"/>
  <c r="I34" i="1"/>
  <c r="M34" i="1"/>
  <c r="I35" i="1"/>
  <c r="M35" i="1"/>
  <c r="I36" i="1"/>
  <c r="M36" i="1"/>
  <c r="I37" i="1"/>
  <c r="M37" i="1"/>
  <c r="I38" i="1"/>
  <c r="M38" i="1"/>
  <c r="I39" i="1"/>
  <c r="M39" i="1"/>
  <c r="I40" i="1"/>
  <c r="M40" i="1"/>
  <c r="I41" i="1"/>
  <c r="M41" i="1"/>
  <c r="I42" i="1"/>
  <c r="M42" i="1"/>
  <c r="I43" i="1"/>
  <c r="M43" i="1"/>
  <c r="I44" i="1"/>
  <c r="M44" i="1"/>
  <c r="I45" i="1"/>
  <c r="M45" i="1"/>
  <c r="I46" i="1"/>
  <c r="M46" i="1"/>
  <c r="I47" i="1"/>
  <c r="M47" i="1"/>
  <c r="I48" i="1"/>
  <c r="M48" i="1"/>
  <c r="I49" i="1"/>
  <c r="M49" i="1"/>
  <c r="I50" i="1"/>
  <c r="M50" i="1"/>
  <c r="I51" i="1"/>
  <c r="M51" i="1"/>
  <c r="I52" i="1"/>
  <c r="M52" i="1"/>
  <c r="I53" i="1"/>
  <c r="M53" i="1"/>
  <c r="I54" i="1"/>
  <c r="M54" i="1"/>
  <c r="I55" i="1"/>
  <c r="M55" i="1"/>
  <c r="I56" i="1"/>
  <c r="M56" i="1"/>
  <c r="I57" i="1"/>
  <c r="M57" i="1"/>
  <c r="I58" i="1"/>
  <c r="M58" i="1"/>
  <c r="I59" i="1"/>
  <c r="M59" i="1"/>
  <c r="I60" i="1"/>
  <c r="M60" i="1"/>
  <c r="I61" i="1"/>
  <c r="M61" i="1"/>
  <c r="I62" i="1"/>
  <c r="M62" i="1"/>
  <c r="I63" i="1"/>
  <c r="M63" i="1"/>
  <c r="I64" i="1"/>
  <c r="M64" i="1"/>
  <c r="I65" i="1"/>
  <c r="M65" i="1"/>
  <c r="I66" i="1"/>
  <c r="M66" i="1"/>
  <c r="I67" i="1"/>
  <c r="M67" i="1"/>
  <c r="I68" i="1"/>
  <c r="M68" i="1"/>
  <c r="I69" i="1"/>
  <c r="M69" i="1"/>
  <c r="I70" i="1"/>
  <c r="M70" i="1"/>
  <c r="I71" i="1"/>
  <c r="M71" i="1"/>
  <c r="I72" i="1"/>
  <c r="M72" i="1"/>
  <c r="I73" i="1"/>
  <c r="M73" i="1"/>
  <c r="I74" i="1"/>
  <c r="M74" i="1"/>
  <c r="I75" i="1"/>
  <c r="M75" i="1"/>
  <c r="I76" i="1"/>
  <c r="M76" i="1"/>
  <c r="I77" i="1"/>
  <c r="M77" i="1"/>
  <c r="I78" i="1"/>
  <c r="M78" i="1"/>
  <c r="I79" i="1"/>
  <c r="M79" i="1"/>
  <c r="I80" i="1"/>
  <c r="M80" i="1"/>
  <c r="I81" i="1"/>
  <c r="M81" i="1"/>
  <c r="I82" i="1"/>
  <c r="M82" i="1"/>
  <c r="I83" i="1"/>
  <c r="M83" i="1"/>
  <c r="I84" i="1"/>
  <c r="M84" i="1"/>
  <c r="I85" i="1"/>
  <c r="M85" i="1"/>
  <c r="I86" i="1"/>
  <c r="M86" i="1"/>
  <c r="I87" i="1"/>
  <c r="M87" i="1"/>
  <c r="I88" i="1"/>
  <c r="M88" i="1"/>
  <c r="I89" i="1"/>
  <c r="M89" i="1"/>
  <c r="I90" i="1"/>
  <c r="M90" i="1"/>
  <c r="I91" i="1"/>
  <c r="M91" i="1"/>
  <c r="I92" i="1"/>
  <c r="M92" i="1"/>
  <c r="I93" i="1"/>
  <c r="M93" i="1"/>
  <c r="I94" i="1"/>
  <c r="M94" i="1"/>
  <c r="I95" i="1"/>
  <c r="M95" i="1"/>
  <c r="I96" i="1"/>
  <c r="M96" i="1"/>
  <c r="I97" i="1"/>
  <c r="M97" i="1"/>
  <c r="I98" i="1"/>
  <c r="M98" i="1"/>
  <c r="I99" i="1"/>
  <c r="M99" i="1"/>
  <c r="I100" i="1"/>
  <c r="M100" i="1"/>
  <c r="I101" i="1"/>
  <c r="M101" i="1"/>
  <c r="I102" i="1"/>
  <c r="M102" i="1"/>
  <c r="I103" i="1"/>
  <c r="M103" i="1"/>
  <c r="I104" i="1"/>
  <c r="M104" i="1"/>
  <c r="I105" i="1"/>
  <c r="M105" i="1"/>
  <c r="I106" i="1"/>
  <c r="M106" i="1"/>
  <c r="I107" i="1"/>
  <c r="M107" i="1"/>
  <c r="I108" i="1"/>
  <c r="M108" i="1"/>
  <c r="I109" i="1"/>
  <c r="M109" i="1"/>
  <c r="I110" i="1"/>
  <c r="M110" i="1"/>
  <c r="I111" i="1"/>
  <c r="M111" i="1"/>
  <c r="I112" i="1"/>
  <c r="M112" i="1"/>
  <c r="I113" i="1"/>
  <c r="M113" i="1"/>
  <c r="I114" i="1"/>
  <c r="M114" i="1"/>
  <c r="I115" i="1"/>
  <c r="M115" i="1"/>
  <c r="I116" i="1"/>
  <c r="M116" i="1"/>
  <c r="I117" i="1"/>
  <c r="M117" i="1"/>
  <c r="I118" i="1"/>
  <c r="M118" i="1"/>
  <c r="I119" i="1"/>
  <c r="M119" i="1"/>
  <c r="I120" i="1"/>
  <c r="M120" i="1"/>
  <c r="I121" i="1"/>
  <c r="M121" i="1"/>
  <c r="I122" i="1"/>
  <c r="M122" i="1"/>
  <c r="I123" i="1"/>
  <c r="M123" i="1"/>
  <c r="I124" i="1"/>
  <c r="M124" i="1"/>
  <c r="I125" i="1"/>
  <c r="M125" i="1"/>
  <c r="I126" i="1"/>
  <c r="M126" i="1"/>
  <c r="I127" i="1"/>
  <c r="M127" i="1"/>
  <c r="I128" i="1"/>
  <c r="M128" i="1"/>
  <c r="I129" i="1"/>
  <c r="M129" i="1"/>
  <c r="I130" i="1"/>
  <c r="M130" i="1"/>
  <c r="I131" i="1"/>
  <c r="M131" i="1"/>
  <c r="I132" i="1"/>
  <c r="M132" i="1"/>
  <c r="I133" i="1"/>
  <c r="M133" i="1"/>
  <c r="I134" i="1"/>
  <c r="M134" i="1"/>
  <c r="I135" i="1"/>
  <c r="M135" i="1"/>
  <c r="I136" i="1"/>
  <c r="M136" i="1"/>
  <c r="I137" i="1"/>
  <c r="M137" i="1"/>
  <c r="I138" i="1"/>
  <c r="M138" i="1"/>
  <c r="I139" i="1"/>
  <c r="M139" i="1"/>
  <c r="I140" i="1"/>
  <c r="M140" i="1"/>
  <c r="I141" i="1"/>
  <c r="M141" i="1"/>
  <c r="I142" i="1"/>
  <c r="M142" i="1"/>
  <c r="I143" i="1"/>
  <c r="M143" i="1"/>
  <c r="I144" i="1"/>
  <c r="M144" i="1"/>
  <c r="I145" i="1"/>
  <c r="M145" i="1"/>
  <c r="I146" i="1"/>
  <c r="M146" i="1"/>
  <c r="I147" i="1"/>
  <c r="M147" i="1"/>
  <c r="I148" i="1"/>
  <c r="M148" i="1"/>
  <c r="I149" i="1"/>
  <c r="M149" i="1"/>
  <c r="I150" i="1"/>
  <c r="M150" i="1"/>
  <c r="I151" i="1"/>
  <c r="M151" i="1"/>
  <c r="I152" i="1"/>
  <c r="M152" i="1"/>
  <c r="I153" i="1"/>
  <c r="M153" i="1"/>
  <c r="I154" i="1"/>
  <c r="M154" i="1"/>
  <c r="I155" i="1"/>
  <c r="M155" i="1"/>
  <c r="I156" i="1"/>
  <c r="M156" i="1"/>
  <c r="I157" i="1"/>
  <c r="M157" i="1"/>
  <c r="I158" i="1"/>
  <c r="M158" i="1"/>
  <c r="I159" i="1"/>
  <c r="M159" i="1"/>
  <c r="I160" i="1"/>
  <c r="M160" i="1"/>
  <c r="I161" i="1"/>
  <c r="M161" i="1"/>
  <c r="I162" i="1"/>
  <c r="M162" i="1"/>
  <c r="I163" i="1"/>
  <c r="M163" i="1"/>
  <c r="I164" i="1"/>
  <c r="M164" i="1"/>
  <c r="I165" i="1"/>
  <c r="M165" i="1"/>
  <c r="I166" i="1"/>
  <c r="M166" i="1"/>
  <c r="I167" i="1"/>
  <c r="M167" i="1"/>
  <c r="I168" i="1"/>
  <c r="M168" i="1"/>
  <c r="I169" i="1"/>
  <c r="M169" i="1"/>
  <c r="I170" i="1"/>
  <c r="M170" i="1"/>
  <c r="I171" i="1"/>
  <c r="M171" i="1"/>
  <c r="I172" i="1"/>
  <c r="M172" i="1"/>
  <c r="I173" i="1"/>
  <c r="M173" i="1"/>
  <c r="I174" i="1"/>
  <c r="M174" i="1"/>
  <c r="I175" i="1"/>
  <c r="M175" i="1"/>
  <c r="I176" i="1"/>
  <c r="M176" i="1"/>
  <c r="I177" i="1"/>
  <c r="M177" i="1"/>
  <c r="I178" i="1"/>
  <c r="M178" i="1"/>
  <c r="I179" i="1"/>
  <c r="M179" i="1"/>
  <c r="I180" i="1"/>
  <c r="M180" i="1"/>
  <c r="I181" i="1"/>
  <c r="M181" i="1"/>
  <c r="I182" i="1"/>
  <c r="M182" i="1"/>
  <c r="I183" i="1"/>
  <c r="M183" i="1"/>
  <c r="I184" i="1"/>
  <c r="M184" i="1"/>
  <c r="I185" i="1"/>
  <c r="M185" i="1"/>
  <c r="I186" i="1"/>
  <c r="M186" i="1"/>
  <c r="I187" i="1"/>
  <c r="M187" i="1"/>
  <c r="I188" i="1"/>
  <c r="M188" i="1"/>
  <c r="I189" i="1"/>
  <c r="M189" i="1"/>
  <c r="I190" i="1"/>
  <c r="M190" i="1"/>
  <c r="I191" i="1"/>
  <c r="M191" i="1"/>
  <c r="I192" i="1"/>
  <c r="M192" i="1"/>
  <c r="I193" i="1"/>
  <c r="M193" i="1"/>
  <c r="I194" i="1"/>
  <c r="M194" i="1"/>
  <c r="I195" i="1"/>
  <c r="M195" i="1"/>
  <c r="I196" i="1"/>
  <c r="M196" i="1"/>
  <c r="I197" i="1"/>
  <c r="M197" i="1"/>
  <c r="I198" i="1"/>
  <c r="M198" i="1"/>
  <c r="I199" i="1"/>
  <c r="M199" i="1"/>
  <c r="I200" i="1"/>
  <c r="M200" i="1"/>
  <c r="I201" i="1"/>
  <c r="M201" i="1"/>
  <c r="I202" i="1"/>
  <c r="M202" i="1"/>
  <c r="I203" i="1"/>
  <c r="M203" i="1"/>
  <c r="I204" i="1"/>
  <c r="M204" i="1"/>
  <c r="I205" i="1"/>
  <c r="M205" i="1"/>
  <c r="I206" i="1"/>
  <c r="M206" i="1"/>
  <c r="I207" i="1"/>
  <c r="M207" i="1"/>
  <c r="I208" i="1"/>
  <c r="M208" i="1"/>
  <c r="I209" i="1"/>
  <c r="M209" i="1"/>
  <c r="I210" i="1"/>
  <c r="M210" i="1"/>
  <c r="I211" i="1"/>
  <c r="M211" i="1"/>
  <c r="I212" i="1"/>
  <c r="M212" i="1"/>
  <c r="I213" i="1"/>
  <c r="M213" i="1"/>
  <c r="I214" i="1"/>
  <c r="M214" i="1"/>
  <c r="I215" i="1"/>
  <c r="M215" i="1"/>
  <c r="I216" i="1"/>
  <c r="M216" i="1"/>
  <c r="I217" i="1"/>
  <c r="M217" i="1"/>
  <c r="I218" i="1"/>
  <c r="M218" i="1"/>
  <c r="I219" i="1"/>
  <c r="M219" i="1"/>
  <c r="I220" i="1"/>
  <c r="M220" i="1"/>
  <c r="I221" i="1"/>
  <c r="M221" i="1"/>
  <c r="I222" i="1"/>
  <c r="M222" i="1"/>
  <c r="I223" i="1"/>
  <c r="M223" i="1"/>
  <c r="I224" i="1"/>
  <c r="M224" i="1"/>
  <c r="I225" i="1"/>
  <c r="M225" i="1"/>
  <c r="I226" i="1"/>
  <c r="M226" i="1"/>
  <c r="I227" i="1"/>
  <c r="M227" i="1"/>
  <c r="I228" i="1"/>
  <c r="M228" i="1"/>
  <c r="I229" i="1"/>
  <c r="M229" i="1"/>
  <c r="I230" i="1"/>
  <c r="M230" i="1"/>
  <c r="I231" i="1"/>
  <c r="M231" i="1"/>
  <c r="I232" i="1"/>
  <c r="M232" i="1"/>
  <c r="I233" i="1"/>
  <c r="M233" i="1"/>
  <c r="I234" i="1"/>
  <c r="M234" i="1"/>
  <c r="I235" i="1"/>
  <c r="M235" i="1"/>
  <c r="I236" i="1"/>
  <c r="M236" i="1"/>
  <c r="I237" i="1"/>
  <c r="M237" i="1"/>
  <c r="I238" i="1"/>
  <c r="M238" i="1"/>
  <c r="I239" i="1"/>
  <c r="M239" i="1"/>
  <c r="I240" i="1"/>
  <c r="M240" i="1"/>
  <c r="I241" i="1"/>
  <c r="M241" i="1"/>
  <c r="I242" i="1"/>
  <c r="M242" i="1"/>
  <c r="I243" i="1"/>
  <c r="M243" i="1"/>
  <c r="I244" i="1"/>
  <c r="M244" i="1"/>
  <c r="I245" i="1"/>
  <c r="M245" i="1"/>
  <c r="I246" i="1"/>
  <c r="M246" i="1"/>
  <c r="I247" i="1"/>
  <c r="M247" i="1"/>
  <c r="I248" i="1"/>
  <c r="M248" i="1"/>
  <c r="I249" i="1"/>
  <c r="M249" i="1"/>
  <c r="I250" i="1"/>
  <c r="M250" i="1"/>
  <c r="I251" i="1"/>
  <c r="M251" i="1"/>
  <c r="I252" i="1"/>
  <c r="M252" i="1"/>
  <c r="I253" i="1"/>
  <c r="M253" i="1"/>
  <c r="I254" i="1"/>
  <c r="M254" i="1"/>
  <c r="I255" i="1"/>
  <c r="M255" i="1"/>
  <c r="I256" i="1"/>
  <c r="M256" i="1"/>
  <c r="I257" i="1"/>
  <c r="M257" i="1"/>
  <c r="I258" i="1"/>
  <c r="M258" i="1"/>
  <c r="I259" i="1"/>
  <c r="M259" i="1"/>
  <c r="I260" i="1"/>
  <c r="M260" i="1"/>
  <c r="I261" i="1"/>
  <c r="M261" i="1"/>
  <c r="I262" i="1"/>
  <c r="M262" i="1"/>
  <c r="I263" i="1"/>
  <c r="M263" i="1"/>
  <c r="I264" i="1"/>
  <c r="M264" i="1"/>
  <c r="I265" i="1"/>
  <c r="M265" i="1"/>
  <c r="I266" i="1"/>
  <c r="M266" i="1"/>
  <c r="I267" i="1"/>
  <c r="M267" i="1"/>
  <c r="I268" i="1"/>
  <c r="M268" i="1"/>
  <c r="I269" i="1"/>
  <c r="M269" i="1"/>
  <c r="I270" i="1"/>
  <c r="M270" i="1"/>
  <c r="I271" i="1"/>
  <c r="M271" i="1"/>
  <c r="I272" i="1"/>
  <c r="M272" i="1"/>
  <c r="I273" i="1"/>
  <c r="M273" i="1"/>
  <c r="I274" i="1"/>
  <c r="M274" i="1"/>
  <c r="I275" i="1"/>
  <c r="M275" i="1"/>
  <c r="I276" i="1"/>
  <c r="M276" i="1"/>
  <c r="I277" i="1"/>
  <c r="M277" i="1"/>
  <c r="I278" i="1"/>
  <c r="M278" i="1"/>
  <c r="I279" i="1"/>
  <c r="M279" i="1"/>
  <c r="I280" i="1"/>
  <c r="M280" i="1"/>
  <c r="I281" i="1"/>
  <c r="M281" i="1"/>
  <c r="I282" i="1"/>
  <c r="M282" i="1"/>
  <c r="I283" i="1"/>
  <c r="M283" i="1"/>
  <c r="I284" i="1"/>
  <c r="M284" i="1"/>
  <c r="I285" i="1"/>
  <c r="M285" i="1"/>
  <c r="I286" i="1"/>
  <c r="M286" i="1"/>
  <c r="I287" i="1"/>
  <c r="M287" i="1"/>
  <c r="I288" i="1"/>
  <c r="M288" i="1"/>
  <c r="I289" i="1"/>
  <c r="M289" i="1"/>
  <c r="I290" i="1"/>
  <c r="M290" i="1"/>
  <c r="I291" i="1"/>
  <c r="M291" i="1"/>
  <c r="I292" i="1"/>
  <c r="M292" i="1"/>
  <c r="I293" i="1"/>
  <c r="M293" i="1"/>
  <c r="I294" i="1"/>
  <c r="M294" i="1"/>
  <c r="I295" i="1"/>
  <c r="M295" i="1"/>
  <c r="I296" i="1"/>
  <c r="M296" i="1"/>
  <c r="I297" i="1"/>
  <c r="M297" i="1"/>
  <c r="I298" i="1"/>
  <c r="M298" i="1"/>
  <c r="I299" i="1"/>
  <c r="M299" i="1"/>
  <c r="I300" i="1"/>
  <c r="M300" i="1"/>
  <c r="I301" i="1"/>
  <c r="M301" i="1"/>
  <c r="I302" i="1"/>
  <c r="M302" i="1"/>
  <c r="I303" i="1"/>
  <c r="M303" i="1"/>
  <c r="I304" i="1"/>
  <c r="M304" i="1"/>
  <c r="I305" i="1"/>
  <c r="M305" i="1"/>
  <c r="I306" i="1"/>
  <c r="M306" i="1"/>
  <c r="I307" i="1"/>
  <c r="M307" i="1"/>
  <c r="I308" i="1"/>
  <c r="M308" i="1"/>
  <c r="I309" i="1"/>
  <c r="M309" i="1"/>
  <c r="I310" i="1"/>
  <c r="M310" i="1"/>
  <c r="I311" i="1"/>
  <c r="M311" i="1"/>
  <c r="I312" i="1"/>
  <c r="M312" i="1"/>
  <c r="I313" i="1"/>
  <c r="M313" i="1"/>
  <c r="I314" i="1"/>
  <c r="M314" i="1"/>
  <c r="I315" i="1"/>
  <c r="M315" i="1"/>
  <c r="I316" i="1"/>
  <c r="M316" i="1"/>
  <c r="I317" i="1"/>
  <c r="M317" i="1"/>
  <c r="I318" i="1"/>
  <c r="M318" i="1"/>
  <c r="I319" i="1"/>
  <c r="M319" i="1"/>
  <c r="I320" i="1"/>
  <c r="M320" i="1"/>
  <c r="I321" i="1"/>
  <c r="M321" i="1"/>
  <c r="I322" i="1"/>
  <c r="M322" i="1"/>
  <c r="I323" i="1"/>
  <c r="M323" i="1"/>
  <c r="I324" i="1"/>
  <c r="M324" i="1"/>
  <c r="I325" i="1"/>
  <c r="M325" i="1"/>
  <c r="I326" i="1"/>
  <c r="M326" i="1"/>
  <c r="I327" i="1"/>
  <c r="M327" i="1"/>
  <c r="I328" i="1"/>
  <c r="M328" i="1"/>
  <c r="I329" i="1"/>
  <c r="M329" i="1"/>
  <c r="I330" i="1"/>
  <c r="M330" i="1"/>
  <c r="I331" i="1"/>
  <c r="M331" i="1"/>
  <c r="I332" i="1"/>
  <c r="M332" i="1"/>
  <c r="I333" i="1"/>
  <c r="M333" i="1"/>
  <c r="I334" i="1"/>
  <c r="M334" i="1"/>
  <c r="I335" i="1"/>
  <c r="M335" i="1"/>
  <c r="I336" i="1"/>
  <c r="M336" i="1"/>
  <c r="I337" i="1"/>
  <c r="M337" i="1"/>
  <c r="I338" i="1"/>
  <c r="M338" i="1"/>
  <c r="I339" i="1"/>
  <c r="M339" i="1"/>
  <c r="I340" i="1"/>
  <c r="M340" i="1"/>
  <c r="I341" i="1"/>
  <c r="M341" i="1"/>
  <c r="I342" i="1"/>
  <c r="M342" i="1"/>
  <c r="I343" i="1"/>
  <c r="M343" i="1"/>
  <c r="I344" i="1"/>
  <c r="M344" i="1"/>
  <c r="I345" i="1"/>
  <c r="M345" i="1"/>
  <c r="I346" i="1"/>
  <c r="M346" i="1"/>
  <c r="I347" i="1"/>
  <c r="M347" i="1"/>
  <c r="I348" i="1"/>
  <c r="M348" i="1"/>
  <c r="I349" i="1"/>
  <c r="M349" i="1"/>
  <c r="I350" i="1"/>
  <c r="M350" i="1"/>
  <c r="I351" i="1"/>
  <c r="M351" i="1"/>
  <c r="I352" i="1"/>
  <c r="M352" i="1"/>
  <c r="I353" i="1"/>
  <c r="M353" i="1"/>
  <c r="I354" i="1"/>
  <c r="M354" i="1"/>
  <c r="I355" i="1"/>
  <c r="M355" i="1"/>
  <c r="I356" i="1"/>
  <c r="M356" i="1"/>
  <c r="I357" i="1"/>
  <c r="M357" i="1"/>
  <c r="I358" i="1"/>
  <c r="M358" i="1"/>
  <c r="I359" i="1"/>
  <c r="M359" i="1"/>
  <c r="I360" i="1"/>
  <c r="M360" i="1"/>
  <c r="I361" i="1"/>
  <c r="M361" i="1"/>
  <c r="I362" i="1"/>
  <c r="M362" i="1"/>
  <c r="I363" i="1"/>
  <c r="M363" i="1"/>
  <c r="I364" i="1"/>
  <c r="M364" i="1"/>
  <c r="I365" i="1"/>
  <c r="M365" i="1"/>
  <c r="I366" i="1"/>
  <c r="M366" i="1"/>
  <c r="I367" i="1"/>
  <c r="M367" i="1"/>
  <c r="I368" i="1"/>
  <c r="M368" i="1"/>
  <c r="I369" i="1"/>
  <c r="M369" i="1"/>
  <c r="I370" i="1"/>
  <c r="M370" i="1"/>
  <c r="I371" i="1"/>
  <c r="M371" i="1"/>
  <c r="I372" i="1"/>
  <c r="M372" i="1"/>
  <c r="I373" i="1"/>
  <c r="M373" i="1"/>
  <c r="I374" i="1"/>
  <c r="M374" i="1"/>
  <c r="I375" i="1"/>
  <c r="M375" i="1"/>
  <c r="I376" i="1"/>
  <c r="M376" i="1"/>
  <c r="I377" i="1"/>
  <c r="M377" i="1"/>
  <c r="I378" i="1"/>
  <c r="M378" i="1"/>
  <c r="I379" i="1"/>
  <c r="M379" i="1"/>
  <c r="I380" i="1"/>
  <c r="M380" i="1"/>
  <c r="I381" i="1"/>
  <c r="M381" i="1"/>
  <c r="I382" i="1"/>
  <c r="M382" i="1"/>
  <c r="I383" i="1"/>
  <c r="M383" i="1"/>
  <c r="I384" i="1"/>
  <c r="M384" i="1"/>
  <c r="I385" i="1"/>
  <c r="M385" i="1"/>
  <c r="I386" i="1"/>
  <c r="M386" i="1"/>
  <c r="I387" i="1"/>
  <c r="M387" i="1"/>
  <c r="I388" i="1"/>
  <c r="M388" i="1"/>
  <c r="I389" i="1"/>
  <c r="M389" i="1"/>
  <c r="I390" i="1"/>
  <c r="M390" i="1"/>
  <c r="I391" i="1"/>
  <c r="M391" i="1"/>
  <c r="I392" i="1"/>
  <c r="M392" i="1"/>
  <c r="I393" i="1"/>
  <c r="M393" i="1"/>
  <c r="I394" i="1"/>
  <c r="M394" i="1"/>
  <c r="I395" i="1"/>
  <c r="M395" i="1"/>
  <c r="I396" i="1"/>
  <c r="M396" i="1"/>
  <c r="I397" i="1"/>
  <c r="M397" i="1"/>
  <c r="I398" i="1"/>
  <c r="M398" i="1"/>
  <c r="I399" i="1"/>
  <c r="M399" i="1"/>
  <c r="I400" i="1"/>
  <c r="M400" i="1"/>
  <c r="I401" i="1"/>
  <c r="M401" i="1"/>
  <c r="I402" i="1"/>
  <c r="M402" i="1"/>
  <c r="I403" i="1"/>
  <c r="M403" i="1"/>
  <c r="I404" i="1"/>
  <c r="M404" i="1"/>
  <c r="I405" i="1"/>
  <c r="M405" i="1"/>
  <c r="I406" i="1"/>
  <c r="M406" i="1"/>
  <c r="I407" i="1"/>
  <c r="M407" i="1"/>
  <c r="I408" i="1"/>
  <c r="M408" i="1"/>
  <c r="I409" i="1"/>
  <c r="M409" i="1"/>
  <c r="I410" i="1"/>
  <c r="M410" i="1"/>
  <c r="I411" i="1"/>
  <c r="M411" i="1"/>
  <c r="I412" i="1"/>
  <c r="M412" i="1"/>
  <c r="I413" i="1"/>
  <c r="M413" i="1"/>
  <c r="I414" i="1"/>
  <c r="M414" i="1"/>
  <c r="I415" i="1"/>
  <c r="M415" i="1"/>
  <c r="I416" i="1"/>
  <c r="M416" i="1"/>
  <c r="I417" i="1"/>
  <c r="M417" i="1"/>
  <c r="I418" i="1"/>
  <c r="M418" i="1"/>
  <c r="I419" i="1"/>
  <c r="M419" i="1"/>
  <c r="I420" i="1"/>
  <c r="M420" i="1"/>
  <c r="I421" i="1"/>
  <c r="M421" i="1"/>
  <c r="I422" i="1"/>
  <c r="M422" i="1"/>
  <c r="I423" i="1"/>
  <c r="M423" i="1"/>
  <c r="I424" i="1"/>
  <c r="M424" i="1"/>
  <c r="I425" i="1"/>
  <c r="M425" i="1"/>
  <c r="I426" i="1"/>
  <c r="M426" i="1"/>
  <c r="I427" i="1"/>
  <c r="M427" i="1"/>
  <c r="I428" i="1"/>
  <c r="M428" i="1"/>
  <c r="I429" i="1"/>
  <c r="M429" i="1"/>
  <c r="I430" i="1"/>
  <c r="M430" i="1"/>
  <c r="I431" i="1"/>
  <c r="M431" i="1"/>
  <c r="I432" i="1"/>
  <c r="M432" i="1"/>
  <c r="I433" i="1"/>
  <c r="M433" i="1"/>
  <c r="I434" i="1"/>
  <c r="M434" i="1"/>
  <c r="I435" i="1"/>
  <c r="M435" i="1"/>
  <c r="I436" i="1"/>
  <c r="M436" i="1"/>
  <c r="I437" i="1"/>
  <c r="M437" i="1"/>
  <c r="I438" i="1"/>
  <c r="M438" i="1"/>
  <c r="I439" i="1"/>
  <c r="M439" i="1"/>
  <c r="I440" i="1"/>
  <c r="M440" i="1"/>
  <c r="I441" i="1"/>
  <c r="M441" i="1"/>
  <c r="I442" i="1"/>
  <c r="M442" i="1"/>
  <c r="I443" i="1"/>
  <c r="M443" i="1"/>
  <c r="I444" i="1"/>
  <c r="M444" i="1"/>
  <c r="I445" i="1"/>
  <c r="M445" i="1"/>
  <c r="I446" i="1"/>
  <c r="M446" i="1"/>
  <c r="I447" i="1"/>
  <c r="M447" i="1"/>
  <c r="I448" i="1"/>
  <c r="M448" i="1"/>
  <c r="I449" i="1"/>
  <c r="M449" i="1"/>
  <c r="I450" i="1"/>
  <c r="M450" i="1"/>
  <c r="I451" i="1"/>
  <c r="M451" i="1"/>
  <c r="I452" i="1"/>
  <c r="M452" i="1"/>
  <c r="I453" i="1"/>
  <c r="M453" i="1"/>
  <c r="I454" i="1"/>
  <c r="M454" i="1"/>
  <c r="I455" i="1"/>
  <c r="M455" i="1"/>
  <c r="I456" i="1"/>
  <c r="M456" i="1"/>
  <c r="I457" i="1"/>
  <c r="M457" i="1"/>
  <c r="I458" i="1"/>
  <c r="M458" i="1"/>
  <c r="I459" i="1"/>
  <c r="M459" i="1"/>
  <c r="I460" i="1"/>
  <c r="M460" i="1"/>
  <c r="I461" i="1"/>
  <c r="M461" i="1"/>
  <c r="I462" i="1"/>
  <c r="M462" i="1"/>
  <c r="I463" i="1"/>
  <c r="M463" i="1"/>
  <c r="I464" i="1"/>
  <c r="M464" i="1"/>
  <c r="I465" i="1"/>
  <c r="M465" i="1"/>
  <c r="I466" i="1"/>
  <c r="M466" i="1"/>
  <c r="I467" i="1"/>
  <c r="M467" i="1"/>
  <c r="I468" i="1"/>
  <c r="M468" i="1"/>
  <c r="I469" i="1"/>
  <c r="M469" i="1"/>
  <c r="I470" i="1"/>
  <c r="M470" i="1"/>
  <c r="I471" i="1"/>
  <c r="M471" i="1"/>
  <c r="I472" i="1"/>
  <c r="M472" i="1"/>
  <c r="I473" i="1"/>
  <c r="M473" i="1"/>
  <c r="I474" i="1"/>
  <c r="M474" i="1"/>
  <c r="I475" i="1"/>
  <c r="M475" i="1"/>
  <c r="I476" i="1"/>
  <c r="M476" i="1"/>
  <c r="I477" i="1"/>
  <c r="M477" i="1"/>
  <c r="I478" i="1"/>
  <c r="M478" i="1"/>
  <c r="I479" i="1"/>
  <c r="M479" i="1"/>
  <c r="I480" i="1"/>
  <c r="M480" i="1"/>
  <c r="I481" i="1"/>
  <c r="M481" i="1"/>
  <c r="I482" i="1"/>
  <c r="M482" i="1"/>
  <c r="I483" i="1"/>
  <c r="M483" i="1"/>
  <c r="I484" i="1"/>
  <c r="M484" i="1"/>
  <c r="I485" i="1"/>
  <c r="M485" i="1"/>
  <c r="I486" i="1"/>
  <c r="M486" i="1"/>
  <c r="I487" i="1"/>
  <c r="M487" i="1"/>
  <c r="I488" i="1"/>
  <c r="M488" i="1"/>
  <c r="I489" i="1"/>
  <c r="M489" i="1"/>
  <c r="I490" i="1"/>
  <c r="M490" i="1"/>
  <c r="I491" i="1"/>
  <c r="M491" i="1"/>
  <c r="I492" i="1"/>
  <c r="M492" i="1"/>
  <c r="I493" i="1"/>
  <c r="M493" i="1"/>
  <c r="I494" i="1"/>
  <c r="M494" i="1"/>
  <c r="I495" i="1"/>
  <c r="M495" i="1"/>
  <c r="I496" i="1"/>
  <c r="M496" i="1"/>
  <c r="I497" i="1"/>
  <c r="M497" i="1"/>
  <c r="I498" i="1"/>
  <c r="M498" i="1"/>
  <c r="I499" i="1"/>
  <c r="M499" i="1"/>
  <c r="I500" i="1"/>
  <c r="M500" i="1"/>
  <c r="I501" i="1"/>
  <c r="M501" i="1"/>
  <c r="I502" i="1"/>
  <c r="M502" i="1"/>
  <c r="I503" i="1"/>
  <c r="M503" i="1"/>
  <c r="I504" i="1"/>
  <c r="M504" i="1"/>
  <c r="I505" i="1"/>
  <c r="M505" i="1"/>
  <c r="I506" i="1"/>
  <c r="M506" i="1"/>
  <c r="I507" i="1"/>
  <c r="M507" i="1"/>
  <c r="I508" i="1"/>
  <c r="M508" i="1"/>
  <c r="I509" i="1"/>
  <c r="M509" i="1"/>
  <c r="I510" i="1"/>
  <c r="M510" i="1"/>
  <c r="I511" i="1"/>
  <c r="M511" i="1"/>
  <c r="I512" i="1"/>
  <c r="M512" i="1"/>
  <c r="I513" i="1"/>
  <c r="M513" i="1"/>
  <c r="I514" i="1"/>
  <c r="M514" i="1"/>
  <c r="I515" i="1"/>
  <c r="M515" i="1"/>
  <c r="I516" i="1"/>
  <c r="M516" i="1"/>
  <c r="I517" i="1"/>
  <c r="M517" i="1"/>
  <c r="I518" i="1"/>
  <c r="M518" i="1"/>
  <c r="I519" i="1"/>
  <c r="M519" i="1"/>
  <c r="I520" i="1"/>
  <c r="M520" i="1"/>
  <c r="I521" i="1"/>
  <c r="M521" i="1"/>
  <c r="I522" i="1"/>
  <c r="M522" i="1"/>
  <c r="I523" i="1"/>
  <c r="M523" i="1"/>
  <c r="I524" i="1"/>
  <c r="M524" i="1"/>
  <c r="I525" i="1"/>
  <c r="M525" i="1"/>
  <c r="I526" i="1"/>
  <c r="M526" i="1"/>
  <c r="I527" i="1"/>
  <c r="M527" i="1"/>
  <c r="I528" i="1"/>
  <c r="M528" i="1"/>
  <c r="I529" i="1"/>
  <c r="M529" i="1"/>
  <c r="I530" i="1"/>
  <c r="M530" i="1"/>
  <c r="I531" i="1"/>
  <c r="M531" i="1"/>
  <c r="I532" i="1"/>
  <c r="M532" i="1"/>
  <c r="I533" i="1"/>
  <c r="M533" i="1"/>
  <c r="I534" i="1"/>
  <c r="M534" i="1"/>
  <c r="I535" i="1"/>
  <c r="M535" i="1"/>
  <c r="I536" i="1"/>
  <c r="M536" i="1"/>
  <c r="I537" i="1"/>
  <c r="M537" i="1"/>
  <c r="I538" i="1"/>
  <c r="M538" i="1"/>
  <c r="I539" i="1"/>
  <c r="M539" i="1"/>
  <c r="I540" i="1"/>
  <c r="M540" i="1"/>
  <c r="I541" i="1"/>
  <c r="M541" i="1"/>
  <c r="I542" i="1"/>
  <c r="M542" i="1"/>
  <c r="I543" i="1"/>
  <c r="M543" i="1"/>
  <c r="I544" i="1"/>
  <c r="M544" i="1"/>
  <c r="I545" i="1"/>
  <c r="M545" i="1"/>
  <c r="I546" i="1"/>
  <c r="M546" i="1"/>
  <c r="I547" i="1"/>
  <c r="M547" i="1"/>
  <c r="I548" i="1"/>
  <c r="M548" i="1"/>
  <c r="I549" i="1"/>
  <c r="M549" i="1"/>
  <c r="I550" i="1"/>
  <c r="M550" i="1"/>
  <c r="I551" i="1"/>
  <c r="M551" i="1"/>
  <c r="I552" i="1"/>
  <c r="M552" i="1"/>
  <c r="I553" i="1"/>
  <c r="M553" i="1"/>
  <c r="I554" i="1"/>
  <c r="M554" i="1"/>
  <c r="I555" i="1"/>
  <c r="M555" i="1"/>
  <c r="I556" i="1"/>
  <c r="M556" i="1"/>
  <c r="I557" i="1"/>
  <c r="M557" i="1"/>
  <c r="I558" i="1"/>
  <c r="M558" i="1"/>
  <c r="I559" i="1"/>
  <c r="M559" i="1"/>
  <c r="I560" i="1"/>
  <c r="M560" i="1"/>
  <c r="I561" i="1"/>
  <c r="M561" i="1"/>
  <c r="I562" i="1"/>
  <c r="M562" i="1"/>
  <c r="I563" i="1"/>
  <c r="M563" i="1"/>
  <c r="I564" i="1"/>
  <c r="M564" i="1"/>
  <c r="I565" i="1"/>
  <c r="M565" i="1"/>
  <c r="I566" i="1"/>
  <c r="M566" i="1"/>
  <c r="I567" i="1"/>
  <c r="M567" i="1"/>
  <c r="I568" i="1"/>
  <c r="M568" i="1"/>
  <c r="I569" i="1"/>
  <c r="M569" i="1"/>
  <c r="I570" i="1"/>
  <c r="M570" i="1"/>
  <c r="I571" i="1"/>
  <c r="M571" i="1"/>
  <c r="I572" i="1"/>
  <c r="M572" i="1"/>
  <c r="I573" i="1"/>
  <c r="M573" i="1"/>
  <c r="I574" i="1"/>
  <c r="M574" i="1"/>
  <c r="I575" i="1"/>
  <c r="M575" i="1"/>
  <c r="I576" i="1"/>
  <c r="M576" i="1"/>
  <c r="I577" i="1"/>
  <c r="M577" i="1"/>
  <c r="I578" i="1"/>
  <c r="M578" i="1"/>
  <c r="I579" i="1"/>
  <c r="M579" i="1"/>
  <c r="I580" i="1"/>
  <c r="M580" i="1"/>
  <c r="I581" i="1"/>
  <c r="M581" i="1"/>
  <c r="I582" i="1"/>
  <c r="M582" i="1"/>
  <c r="I583" i="1"/>
  <c r="M583" i="1"/>
  <c r="I584" i="1"/>
  <c r="M584" i="1"/>
  <c r="I585" i="1"/>
  <c r="M585" i="1"/>
  <c r="I586" i="1"/>
  <c r="M586" i="1"/>
  <c r="I587" i="1"/>
  <c r="M587" i="1"/>
  <c r="I588" i="1"/>
  <c r="M588" i="1"/>
  <c r="I589" i="1"/>
  <c r="M589" i="1"/>
  <c r="I590" i="1"/>
  <c r="M590" i="1"/>
  <c r="I591" i="1"/>
  <c r="M591" i="1"/>
  <c r="I592" i="1"/>
  <c r="M592" i="1"/>
  <c r="I593" i="1"/>
  <c r="M593" i="1"/>
  <c r="I594" i="1"/>
  <c r="M594" i="1"/>
  <c r="I595" i="1"/>
  <c r="M595" i="1"/>
  <c r="I596" i="1"/>
  <c r="M596" i="1"/>
  <c r="I597" i="1"/>
  <c r="M597" i="1"/>
  <c r="I598" i="1"/>
  <c r="M598" i="1"/>
  <c r="I599" i="1"/>
  <c r="M599" i="1"/>
  <c r="I600" i="1"/>
  <c r="M600" i="1"/>
  <c r="I601" i="1"/>
  <c r="M601" i="1"/>
  <c r="I602" i="1"/>
  <c r="M602" i="1"/>
  <c r="I603" i="1"/>
  <c r="M603" i="1"/>
  <c r="I604" i="1"/>
  <c r="M604" i="1"/>
  <c r="I605" i="1"/>
  <c r="M605" i="1"/>
  <c r="I606" i="1"/>
  <c r="M606" i="1"/>
  <c r="I607" i="1"/>
  <c r="M607" i="1"/>
  <c r="I608" i="1"/>
  <c r="M608" i="1"/>
  <c r="I609" i="1"/>
  <c r="M609" i="1"/>
  <c r="I610" i="1"/>
  <c r="M610" i="1"/>
  <c r="I611" i="1"/>
  <c r="M611" i="1"/>
  <c r="I612" i="1"/>
  <c r="M612" i="1"/>
  <c r="I613" i="1"/>
  <c r="M613" i="1"/>
  <c r="I614" i="1"/>
  <c r="M614" i="1"/>
  <c r="I615" i="1"/>
  <c r="M615" i="1"/>
  <c r="I616" i="1"/>
  <c r="M616" i="1"/>
  <c r="I617" i="1"/>
  <c r="M617" i="1"/>
  <c r="I618" i="1"/>
  <c r="M618" i="1"/>
  <c r="I619" i="1"/>
  <c r="M619" i="1"/>
  <c r="I620" i="1"/>
  <c r="M620" i="1"/>
  <c r="I621" i="1"/>
  <c r="M621" i="1"/>
  <c r="I622" i="1"/>
  <c r="M622" i="1"/>
  <c r="I623" i="1"/>
  <c r="M623" i="1"/>
  <c r="I624" i="1"/>
  <c r="M624" i="1"/>
  <c r="I625" i="1"/>
  <c r="M625" i="1"/>
  <c r="I626" i="1"/>
  <c r="M626" i="1"/>
  <c r="I627" i="1"/>
  <c r="M627" i="1"/>
  <c r="I628" i="1"/>
  <c r="M628" i="1"/>
  <c r="I629" i="1"/>
  <c r="M629" i="1"/>
  <c r="I630" i="1"/>
  <c r="M630" i="1"/>
  <c r="I631" i="1"/>
  <c r="M631" i="1"/>
  <c r="I632" i="1"/>
  <c r="M632" i="1"/>
  <c r="I633" i="1"/>
  <c r="M633" i="1"/>
  <c r="I634" i="1"/>
  <c r="M634" i="1"/>
  <c r="I635" i="1"/>
  <c r="M635" i="1"/>
  <c r="I636" i="1"/>
  <c r="M636" i="1"/>
  <c r="I637" i="1"/>
  <c r="M637" i="1"/>
  <c r="I638" i="1"/>
  <c r="M638" i="1"/>
  <c r="I639" i="1"/>
  <c r="M639" i="1"/>
  <c r="I640" i="1"/>
  <c r="M640" i="1"/>
  <c r="I641" i="1"/>
  <c r="M641" i="1"/>
  <c r="I642" i="1"/>
  <c r="M642" i="1"/>
  <c r="I643" i="1"/>
  <c r="M643" i="1"/>
  <c r="I644" i="1"/>
  <c r="M644" i="1"/>
  <c r="I645" i="1"/>
  <c r="M645" i="1"/>
  <c r="I646" i="1"/>
  <c r="M646" i="1"/>
  <c r="I647" i="1"/>
  <c r="M647" i="1"/>
  <c r="I648" i="1"/>
  <c r="M648" i="1"/>
  <c r="I649" i="1"/>
  <c r="M649" i="1"/>
  <c r="I650" i="1"/>
  <c r="M650" i="1"/>
  <c r="I651" i="1"/>
  <c r="M651" i="1"/>
  <c r="I652" i="1"/>
  <c r="M652" i="1"/>
  <c r="I653" i="1"/>
  <c r="M653" i="1"/>
  <c r="I654" i="1"/>
  <c r="M654" i="1"/>
  <c r="I655" i="1"/>
  <c r="M655" i="1"/>
  <c r="I656" i="1"/>
  <c r="M656" i="1"/>
  <c r="I657" i="1"/>
  <c r="M657" i="1"/>
  <c r="I658" i="1"/>
  <c r="M658" i="1"/>
  <c r="I659" i="1"/>
  <c r="M659" i="1"/>
  <c r="I660" i="1"/>
  <c r="M660" i="1"/>
  <c r="I661" i="1"/>
  <c r="M661" i="1"/>
  <c r="I662" i="1"/>
  <c r="M662" i="1"/>
  <c r="I663" i="1"/>
  <c r="M663" i="1"/>
  <c r="I664" i="1"/>
  <c r="M664" i="1"/>
  <c r="I665" i="1"/>
  <c r="M665" i="1"/>
  <c r="I666" i="1"/>
  <c r="M666" i="1"/>
  <c r="I667" i="1"/>
  <c r="M667" i="1"/>
  <c r="I668" i="1"/>
  <c r="M668" i="1"/>
  <c r="I669" i="1"/>
  <c r="M669" i="1"/>
  <c r="I670" i="1"/>
  <c r="M670" i="1"/>
  <c r="I671" i="1"/>
  <c r="M671" i="1"/>
  <c r="I672" i="1"/>
  <c r="M672" i="1"/>
  <c r="I673" i="1"/>
  <c r="M673" i="1"/>
  <c r="I674" i="1"/>
  <c r="M674" i="1"/>
  <c r="I675" i="1"/>
  <c r="M675" i="1"/>
  <c r="I676" i="1"/>
  <c r="M676" i="1"/>
  <c r="I677" i="1"/>
  <c r="M677" i="1"/>
  <c r="I678" i="1"/>
  <c r="M678" i="1"/>
  <c r="I679" i="1"/>
  <c r="M679" i="1"/>
  <c r="I680" i="1"/>
  <c r="M680" i="1"/>
  <c r="I681" i="1"/>
  <c r="M681" i="1"/>
  <c r="I682" i="1"/>
  <c r="M682" i="1"/>
  <c r="I683" i="1"/>
  <c r="M683" i="1"/>
  <c r="I684" i="1"/>
  <c r="M684" i="1"/>
  <c r="I685" i="1"/>
  <c r="M685" i="1"/>
  <c r="I686" i="1"/>
  <c r="M686" i="1"/>
  <c r="I687" i="1"/>
  <c r="M687" i="1"/>
  <c r="I688" i="1"/>
  <c r="M688" i="1"/>
  <c r="I689" i="1"/>
  <c r="M689" i="1"/>
  <c r="I690" i="1"/>
  <c r="M690" i="1"/>
  <c r="I691" i="1"/>
  <c r="M691" i="1"/>
  <c r="I692" i="1"/>
  <c r="M692" i="1"/>
  <c r="I693" i="1"/>
  <c r="M693" i="1"/>
  <c r="I694" i="1"/>
  <c r="M694" i="1"/>
  <c r="I695" i="1"/>
  <c r="M695" i="1"/>
  <c r="I696" i="1"/>
  <c r="M696" i="1"/>
  <c r="I697" i="1"/>
  <c r="M697" i="1"/>
  <c r="I698" i="1"/>
  <c r="M698" i="1"/>
  <c r="I699" i="1"/>
  <c r="M699" i="1"/>
  <c r="I700" i="1"/>
  <c r="M700" i="1"/>
  <c r="I701" i="1"/>
  <c r="M701" i="1"/>
  <c r="I702" i="1"/>
  <c r="M702" i="1"/>
  <c r="I703" i="1"/>
  <c r="M703" i="1"/>
  <c r="I704" i="1"/>
  <c r="M704" i="1"/>
  <c r="I705" i="1"/>
  <c r="M705" i="1"/>
  <c r="I706" i="1"/>
  <c r="M706" i="1"/>
  <c r="I707" i="1"/>
  <c r="M707" i="1"/>
  <c r="I708" i="1"/>
  <c r="M708" i="1"/>
  <c r="I709" i="1"/>
  <c r="M709" i="1"/>
  <c r="I710" i="1"/>
  <c r="M710" i="1"/>
  <c r="I711" i="1"/>
  <c r="M711" i="1"/>
  <c r="I712" i="1"/>
  <c r="M712" i="1"/>
  <c r="I713" i="1"/>
  <c r="M713" i="1"/>
  <c r="I714" i="1"/>
  <c r="M714" i="1"/>
  <c r="I715" i="1"/>
  <c r="M715" i="1"/>
  <c r="I716" i="1"/>
  <c r="M716" i="1"/>
  <c r="I717" i="1"/>
  <c r="M717" i="1"/>
  <c r="I718" i="1"/>
  <c r="M718" i="1"/>
  <c r="I719" i="1"/>
  <c r="M719" i="1"/>
  <c r="I720" i="1"/>
  <c r="M720" i="1"/>
  <c r="I721" i="1"/>
  <c r="M721" i="1"/>
  <c r="I722" i="1"/>
  <c r="M722" i="1"/>
  <c r="I723" i="1"/>
  <c r="M723" i="1"/>
  <c r="I724" i="1"/>
  <c r="M724" i="1"/>
  <c r="I725" i="1"/>
  <c r="M725" i="1"/>
  <c r="I726" i="1"/>
  <c r="M726" i="1"/>
  <c r="I727" i="1"/>
  <c r="M727" i="1"/>
  <c r="I728" i="1"/>
  <c r="M728" i="1"/>
  <c r="I729" i="1"/>
  <c r="M729" i="1"/>
  <c r="I730" i="1"/>
  <c r="M730" i="1"/>
  <c r="I731" i="1"/>
  <c r="M731" i="1"/>
  <c r="I732" i="1"/>
  <c r="M732" i="1"/>
  <c r="I733" i="1"/>
  <c r="M733" i="1"/>
  <c r="I734" i="1"/>
  <c r="M734" i="1"/>
  <c r="I735" i="1"/>
  <c r="M735" i="1"/>
  <c r="I736" i="1"/>
  <c r="M736" i="1"/>
  <c r="I737" i="1"/>
  <c r="M737" i="1"/>
  <c r="I738" i="1"/>
  <c r="M738" i="1"/>
  <c r="I739" i="1"/>
  <c r="M739" i="1"/>
  <c r="I740" i="1"/>
  <c r="M740" i="1"/>
  <c r="I741" i="1"/>
  <c r="M741" i="1"/>
  <c r="I742" i="1"/>
  <c r="M742" i="1"/>
  <c r="I743" i="1"/>
  <c r="M743" i="1"/>
  <c r="I744" i="1"/>
  <c r="M744" i="1"/>
  <c r="I745" i="1"/>
  <c r="M745" i="1"/>
  <c r="I746" i="1"/>
  <c r="M746" i="1"/>
  <c r="I747" i="1"/>
  <c r="M747" i="1"/>
  <c r="I748" i="1"/>
  <c r="M748" i="1"/>
  <c r="I749" i="1"/>
  <c r="M749" i="1"/>
  <c r="I750" i="1"/>
  <c r="M750" i="1"/>
  <c r="I751" i="1"/>
  <c r="M751" i="1"/>
  <c r="I752" i="1"/>
  <c r="M752" i="1"/>
  <c r="I753" i="1"/>
  <c r="M753" i="1"/>
  <c r="I754" i="1"/>
  <c r="M754" i="1"/>
  <c r="I755" i="1"/>
  <c r="M755" i="1"/>
  <c r="I756" i="1"/>
  <c r="M756" i="1"/>
  <c r="I757" i="1"/>
  <c r="M757" i="1"/>
  <c r="I758" i="1"/>
  <c r="M758" i="1"/>
  <c r="I759" i="1"/>
  <c r="M759" i="1"/>
  <c r="I760" i="1"/>
  <c r="M760" i="1"/>
  <c r="I761" i="1"/>
  <c r="M761" i="1"/>
  <c r="I762" i="1"/>
  <c r="M762" i="1"/>
  <c r="I763" i="1"/>
  <c r="M763" i="1"/>
  <c r="I764" i="1"/>
  <c r="M764" i="1"/>
  <c r="I765" i="1"/>
  <c r="M765" i="1"/>
  <c r="I766" i="1"/>
  <c r="M766" i="1"/>
  <c r="I767" i="1"/>
  <c r="M767" i="1"/>
  <c r="I768" i="1"/>
  <c r="M768" i="1"/>
  <c r="I769" i="1"/>
  <c r="M769" i="1"/>
  <c r="I770" i="1"/>
  <c r="M770" i="1"/>
  <c r="I771" i="1"/>
  <c r="M771" i="1"/>
  <c r="I772" i="1"/>
  <c r="M772" i="1"/>
  <c r="I773" i="1"/>
  <c r="M773" i="1"/>
  <c r="I774" i="1"/>
  <c r="M774" i="1"/>
  <c r="I775" i="1"/>
  <c r="M775" i="1"/>
  <c r="I776" i="1"/>
  <c r="M776" i="1"/>
  <c r="I777" i="1"/>
  <c r="M777" i="1"/>
  <c r="I778" i="1"/>
  <c r="M778" i="1"/>
  <c r="I779" i="1"/>
  <c r="M779" i="1"/>
  <c r="I780" i="1"/>
  <c r="M780" i="1"/>
  <c r="I781" i="1"/>
  <c r="M781" i="1"/>
  <c r="I782" i="1"/>
  <c r="M782" i="1"/>
  <c r="I783" i="1"/>
  <c r="M783" i="1"/>
  <c r="I784" i="1"/>
  <c r="M784" i="1"/>
  <c r="I785" i="1"/>
  <c r="M785" i="1"/>
  <c r="I786" i="1"/>
  <c r="M786" i="1"/>
  <c r="I787" i="1"/>
  <c r="M787" i="1"/>
  <c r="I788" i="1"/>
  <c r="M788" i="1"/>
  <c r="I789" i="1"/>
  <c r="M789" i="1"/>
  <c r="I790" i="1"/>
  <c r="M790" i="1"/>
  <c r="I791" i="1"/>
  <c r="M791" i="1"/>
  <c r="I792" i="1"/>
  <c r="M792" i="1"/>
  <c r="I793" i="1"/>
  <c r="M793" i="1"/>
  <c r="I794" i="1"/>
  <c r="M794" i="1"/>
  <c r="I795" i="1"/>
  <c r="M795" i="1"/>
  <c r="I796" i="1"/>
  <c r="M796" i="1"/>
  <c r="I797" i="1"/>
  <c r="M797" i="1"/>
  <c r="I798" i="1"/>
  <c r="M798" i="1"/>
  <c r="I799" i="1"/>
  <c r="M799" i="1"/>
  <c r="I800" i="1"/>
  <c r="M800" i="1"/>
  <c r="I801" i="1"/>
  <c r="M801" i="1"/>
  <c r="I802" i="1"/>
  <c r="M802" i="1"/>
  <c r="I803" i="1"/>
  <c r="M803" i="1"/>
  <c r="I804" i="1"/>
  <c r="M804" i="1"/>
  <c r="I805" i="1"/>
  <c r="M805" i="1"/>
  <c r="I806" i="1"/>
  <c r="M806" i="1"/>
  <c r="I807" i="1"/>
  <c r="M807" i="1"/>
  <c r="I808" i="1"/>
  <c r="M808" i="1"/>
  <c r="I809" i="1"/>
  <c r="M809" i="1"/>
  <c r="I810" i="1"/>
  <c r="M810" i="1"/>
  <c r="I811" i="1"/>
  <c r="M811" i="1"/>
  <c r="I812" i="1"/>
  <c r="M812" i="1"/>
  <c r="I813" i="1"/>
  <c r="M813" i="1"/>
  <c r="I814" i="1"/>
  <c r="M814" i="1"/>
  <c r="I815" i="1"/>
  <c r="M815" i="1"/>
  <c r="I816" i="1"/>
  <c r="M816" i="1"/>
  <c r="I817" i="1"/>
  <c r="M817" i="1"/>
  <c r="I818" i="1"/>
  <c r="M818" i="1"/>
  <c r="I819" i="1"/>
  <c r="M819" i="1"/>
  <c r="I820" i="1"/>
  <c r="M820" i="1"/>
  <c r="I821" i="1"/>
  <c r="M821" i="1"/>
  <c r="I822" i="1"/>
  <c r="M822" i="1"/>
  <c r="I823" i="1"/>
  <c r="M823" i="1"/>
  <c r="I824" i="1"/>
  <c r="M824" i="1"/>
  <c r="I825" i="1"/>
  <c r="M825" i="1"/>
  <c r="I826" i="1"/>
  <c r="M826" i="1"/>
  <c r="I827" i="1"/>
  <c r="M827" i="1"/>
  <c r="I828" i="1"/>
  <c r="M828" i="1"/>
  <c r="I829" i="1"/>
  <c r="M829" i="1"/>
  <c r="I830" i="1"/>
  <c r="M830" i="1"/>
  <c r="I831" i="1"/>
  <c r="M831" i="1"/>
  <c r="I832" i="1"/>
  <c r="M832" i="1"/>
  <c r="I833" i="1"/>
  <c r="M833" i="1"/>
  <c r="I834" i="1"/>
  <c r="M834" i="1"/>
  <c r="I835" i="1"/>
  <c r="M835" i="1"/>
  <c r="I836" i="1"/>
  <c r="M836" i="1"/>
  <c r="I837" i="1"/>
  <c r="M837" i="1"/>
  <c r="I838" i="1"/>
  <c r="M838" i="1"/>
  <c r="I839" i="1"/>
  <c r="M839" i="1"/>
  <c r="I840" i="1"/>
  <c r="M840" i="1"/>
  <c r="I841" i="1"/>
  <c r="M841" i="1"/>
  <c r="I842" i="1"/>
  <c r="M842" i="1"/>
  <c r="I843" i="1"/>
  <c r="M843" i="1"/>
  <c r="I844" i="1"/>
  <c r="M844" i="1"/>
  <c r="I845" i="1"/>
  <c r="M845" i="1"/>
  <c r="I846" i="1"/>
  <c r="M846" i="1"/>
  <c r="I847" i="1"/>
  <c r="M847" i="1"/>
  <c r="I848" i="1"/>
  <c r="M848" i="1"/>
  <c r="I849" i="1"/>
  <c r="M849" i="1"/>
  <c r="I850" i="1"/>
  <c r="M850" i="1"/>
  <c r="I851" i="1"/>
  <c r="M851" i="1"/>
  <c r="I852" i="1"/>
  <c r="M852" i="1"/>
  <c r="I853" i="1"/>
  <c r="M853" i="1"/>
  <c r="I854" i="1"/>
  <c r="M854" i="1"/>
  <c r="I855" i="1"/>
  <c r="M855" i="1"/>
  <c r="I856" i="1"/>
  <c r="M856" i="1"/>
  <c r="I857" i="1"/>
  <c r="M857" i="1"/>
  <c r="I858" i="1"/>
  <c r="M858" i="1"/>
  <c r="I859" i="1"/>
  <c r="M859" i="1"/>
  <c r="I860" i="1"/>
  <c r="M860" i="1"/>
  <c r="I861" i="1"/>
  <c r="M861" i="1"/>
  <c r="I862" i="1"/>
  <c r="M862" i="1"/>
  <c r="I863" i="1"/>
  <c r="M863" i="1"/>
  <c r="I864" i="1"/>
  <c r="M864" i="1"/>
  <c r="I865" i="1"/>
  <c r="M865" i="1"/>
  <c r="I866" i="1"/>
  <c r="M866" i="1"/>
  <c r="I867" i="1"/>
  <c r="M867" i="1"/>
  <c r="I868" i="1"/>
  <c r="M868" i="1"/>
  <c r="I869" i="1"/>
  <c r="M869" i="1"/>
  <c r="I870" i="1"/>
  <c r="M870" i="1"/>
  <c r="I871" i="1"/>
  <c r="M871" i="1"/>
  <c r="I872" i="1"/>
  <c r="M872" i="1"/>
  <c r="I873" i="1"/>
  <c r="M873" i="1"/>
  <c r="I874" i="1"/>
  <c r="M874" i="1"/>
  <c r="I875" i="1"/>
  <c r="M875" i="1"/>
  <c r="I876" i="1"/>
  <c r="M876" i="1"/>
  <c r="I877" i="1"/>
  <c r="M877" i="1"/>
  <c r="I878" i="1"/>
  <c r="M878" i="1"/>
  <c r="I879" i="1"/>
  <c r="M879" i="1"/>
  <c r="I880" i="1"/>
  <c r="M880" i="1"/>
  <c r="I881" i="1"/>
  <c r="M881" i="1"/>
  <c r="I882" i="1"/>
  <c r="M882" i="1"/>
  <c r="I883" i="1"/>
  <c r="M883" i="1"/>
  <c r="I884" i="1"/>
  <c r="M884" i="1"/>
  <c r="I885" i="1"/>
  <c r="M885" i="1"/>
  <c r="I886" i="1"/>
  <c r="M886" i="1"/>
  <c r="I887" i="1"/>
  <c r="M887" i="1"/>
  <c r="I888" i="1"/>
  <c r="M888" i="1"/>
  <c r="I889" i="1"/>
  <c r="M889" i="1"/>
  <c r="I890" i="1"/>
  <c r="M890" i="1"/>
  <c r="I891" i="1"/>
  <c r="M891" i="1"/>
  <c r="I892" i="1"/>
  <c r="M892" i="1"/>
  <c r="I893" i="1"/>
  <c r="M893" i="1"/>
  <c r="I894" i="1"/>
  <c r="M894" i="1"/>
  <c r="I895" i="1"/>
  <c r="M895" i="1"/>
  <c r="I896" i="1"/>
  <c r="M896" i="1"/>
  <c r="I897" i="1"/>
  <c r="M897" i="1"/>
  <c r="I898" i="1"/>
  <c r="M898" i="1"/>
  <c r="I899" i="1"/>
  <c r="M899" i="1"/>
  <c r="I900" i="1"/>
  <c r="M900" i="1"/>
  <c r="I901" i="1"/>
  <c r="M901" i="1"/>
  <c r="I902" i="1"/>
  <c r="M902" i="1"/>
  <c r="I903" i="1"/>
  <c r="M903" i="1"/>
  <c r="I904" i="1"/>
  <c r="M904" i="1"/>
  <c r="I905" i="1"/>
  <c r="M905" i="1"/>
  <c r="I906" i="1"/>
  <c r="M906" i="1"/>
  <c r="I907" i="1"/>
  <c r="M907" i="1"/>
  <c r="I908" i="1"/>
  <c r="M908" i="1"/>
  <c r="I909" i="1"/>
  <c r="M909" i="1"/>
  <c r="I910" i="1"/>
  <c r="M910" i="1"/>
  <c r="I911" i="1"/>
  <c r="M911" i="1"/>
  <c r="I912" i="1"/>
  <c r="M912" i="1"/>
  <c r="I913" i="1"/>
  <c r="M913" i="1"/>
  <c r="I914" i="1"/>
  <c r="M914" i="1"/>
  <c r="I915" i="1"/>
  <c r="M915" i="1"/>
  <c r="I916" i="1"/>
  <c r="M916" i="1"/>
  <c r="I917" i="1"/>
  <c r="M917" i="1"/>
  <c r="I918" i="1"/>
  <c r="M918" i="1"/>
  <c r="I919" i="1"/>
  <c r="M919" i="1"/>
  <c r="I920" i="1"/>
  <c r="M920" i="1"/>
  <c r="I921" i="1"/>
  <c r="M921" i="1"/>
  <c r="I922" i="1"/>
  <c r="M922" i="1"/>
  <c r="I923" i="1"/>
  <c r="M923" i="1"/>
  <c r="I924" i="1"/>
  <c r="M924" i="1"/>
  <c r="I925" i="1"/>
  <c r="M925" i="1"/>
  <c r="I926" i="1"/>
  <c r="M926" i="1"/>
  <c r="I927" i="1"/>
  <c r="M927" i="1"/>
  <c r="I928" i="1"/>
  <c r="M928" i="1"/>
  <c r="I929" i="1"/>
  <c r="M929" i="1"/>
  <c r="I930" i="1"/>
  <c r="M930" i="1"/>
  <c r="I931" i="1"/>
  <c r="M931" i="1"/>
  <c r="I932" i="1"/>
  <c r="M932" i="1"/>
  <c r="I933" i="1"/>
  <c r="M933" i="1"/>
  <c r="I934" i="1"/>
  <c r="M934" i="1"/>
  <c r="I935" i="1"/>
  <c r="M935" i="1"/>
  <c r="I936" i="1"/>
  <c r="M936" i="1"/>
  <c r="I937" i="1"/>
  <c r="M937" i="1"/>
  <c r="I938" i="1"/>
  <c r="M938" i="1"/>
  <c r="I939" i="1"/>
  <c r="M939" i="1"/>
  <c r="I940" i="1"/>
  <c r="M940" i="1"/>
  <c r="I941" i="1"/>
  <c r="M941" i="1"/>
  <c r="I942" i="1"/>
  <c r="M942" i="1"/>
  <c r="I943" i="1"/>
  <c r="M943" i="1"/>
  <c r="I944" i="1"/>
  <c r="M944" i="1"/>
  <c r="I945" i="1"/>
  <c r="M945" i="1"/>
  <c r="I946" i="1"/>
  <c r="M946" i="1"/>
  <c r="I947" i="1"/>
  <c r="M947" i="1"/>
  <c r="I948" i="1"/>
  <c r="M948" i="1"/>
  <c r="I949" i="1"/>
  <c r="M949" i="1"/>
  <c r="I950" i="1"/>
  <c r="M950" i="1"/>
  <c r="I951" i="1"/>
  <c r="M951" i="1"/>
  <c r="I952" i="1"/>
  <c r="M952" i="1"/>
  <c r="I953" i="1"/>
  <c r="M953" i="1"/>
  <c r="I954" i="1"/>
  <c r="M954" i="1"/>
  <c r="I955" i="1"/>
  <c r="M955" i="1"/>
  <c r="I956" i="1"/>
  <c r="M956" i="1"/>
  <c r="I957" i="1"/>
  <c r="M957" i="1"/>
  <c r="I958" i="1"/>
  <c r="M958" i="1"/>
  <c r="I959" i="1"/>
  <c r="M959" i="1"/>
  <c r="I960" i="1"/>
  <c r="M960" i="1"/>
  <c r="I961" i="1"/>
  <c r="M961" i="1"/>
  <c r="I962" i="1"/>
  <c r="M962" i="1"/>
  <c r="I963" i="1"/>
  <c r="M963" i="1"/>
  <c r="I964" i="1"/>
  <c r="M964" i="1"/>
  <c r="I965" i="1"/>
  <c r="M965" i="1"/>
  <c r="I966" i="1"/>
  <c r="M966" i="1"/>
  <c r="I967" i="1"/>
  <c r="M967" i="1"/>
  <c r="I968" i="1"/>
  <c r="M968" i="1"/>
  <c r="I969" i="1"/>
  <c r="M969" i="1"/>
  <c r="I970" i="1"/>
  <c r="M970" i="1"/>
  <c r="I971" i="1"/>
  <c r="M971" i="1"/>
  <c r="I972" i="1"/>
  <c r="M972" i="1"/>
  <c r="I973" i="1"/>
  <c r="M973" i="1"/>
  <c r="I974" i="1"/>
  <c r="M974" i="1"/>
  <c r="I975" i="1"/>
  <c r="M975" i="1"/>
  <c r="I976" i="1"/>
  <c r="M976" i="1"/>
  <c r="I977" i="1"/>
  <c r="M977" i="1"/>
  <c r="I978" i="1"/>
  <c r="M978" i="1"/>
  <c r="I979" i="1"/>
  <c r="M979" i="1"/>
  <c r="I980" i="1"/>
  <c r="M980" i="1"/>
  <c r="I981" i="1"/>
  <c r="M981" i="1"/>
  <c r="I982" i="1"/>
  <c r="M982" i="1"/>
  <c r="I983" i="1"/>
  <c r="M983" i="1"/>
  <c r="I984" i="1"/>
  <c r="M984" i="1"/>
  <c r="I985" i="1"/>
  <c r="M985" i="1"/>
  <c r="I986" i="1"/>
  <c r="M986" i="1"/>
  <c r="I987" i="1"/>
  <c r="M987" i="1"/>
  <c r="I988" i="1"/>
  <c r="M988" i="1"/>
  <c r="I989" i="1"/>
  <c r="M989" i="1"/>
  <c r="I990" i="1"/>
  <c r="M990" i="1"/>
  <c r="I991" i="1"/>
  <c r="M991" i="1"/>
  <c r="I992" i="1"/>
  <c r="M992" i="1"/>
  <c r="I993" i="1"/>
  <c r="M993" i="1"/>
  <c r="I994" i="1"/>
  <c r="M994" i="1"/>
  <c r="I995" i="1"/>
  <c r="M995" i="1"/>
  <c r="I996" i="1"/>
  <c r="M996" i="1"/>
  <c r="I997" i="1"/>
  <c r="M997" i="1"/>
  <c r="I998" i="1"/>
  <c r="M998" i="1"/>
  <c r="I999" i="1"/>
  <c r="M999" i="1"/>
  <c r="I1000" i="1"/>
  <c r="M1000" i="1"/>
  <c r="I1001" i="1"/>
  <c r="M1001" i="1"/>
  <c r="I1002" i="1"/>
  <c r="M1002" i="1"/>
  <c r="AY13" i="11" l="1"/>
  <c r="AW14" i="11"/>
  <c r="BC14" i="11" s="1"/>
  <c r="BB13" i="11"/>
  <c r="BA13" i="11"/>
  <c r="AZ13" i="11"/>
  <c r="E260" i="4"/>
  <c r="G60" i="4"/>
  <c r="F60" i="4"/>
  <c r="G50" i="4"/>
  <c r="F50" i="4"/>
  <c r="G40" i="4"/>
  <c r="F40" i="4"/>
  <c r="G30" i="4"/>
  <c r="F30" i="4"/>
  <c r="G20" i="4"/>
  <c r="F20" i="4"/>
  <c r="G10" i="4"/>
  <c r="F10" i="4"/>
  <c r="AZ14" i="11" l="1"/>
  <c r="AW15" i="11"/>
  <c r="BC15" i="11" s="1"/>
  <c r="AY14" i="11"/>
  <c r="BA14" i="11"/>
  <c r="BB14" i="11"/>
  <c r="I1" i="4"/>
  <c r="BA15" i="11" l="1"/>
  <c r="AY15" i="11"/>
  <c r="AZ15" i="11"/>
  <c r="AW16" i="11"/>
  <c r="BC16" i="11" s="1"/>
  <c r="BB15" i="11"/>
  <c r="A8" i="11"/>
  <c r="BB16" i="11" l="1"/>
  <c r="BA16" i="11"/>
  <c r="AZ16" i="11"/>
  <c r="AY16" i="11"/>
  <c r="AW17" i="11"/>
  <c r="BC17" i="11" s="1"/>
  <c r="AX4" i="11"/>
  <c r="BA17" i="11" l="1"/>
  <c r="AZ17" i="11"/>
  <c r="BB17" i="11"/>
  <c r="AY17" i="11"/>
  <c r="AW18" i="11"/>
  <c r="BC18" i="11" s="1"/>
  <c r="E86" i="11"/>
  <c r="A86" i="11"/>
  <c r="O3" i="1"/>
  <c r="P3" i="1"/>
  <c r="BB18" i="11" l="1"/>
  <c r="BA18" i="11"/>
  <c r="AY18" i="11"/>
  <c r="AW19" i="11"/>
  <c r="BC19" i="11" s="1"/>
  <c r="AZ18" i="11"/>
  <c r="AD3" i="11"/>
  <c r="Q3" i="1"/>
  <c r="AW20" i="11" l="1"/>
  <c r="BC20" i="11" s="1"/>
  <c r="BB19" i="11"/>
  <c r="AZ19" i="11"/>
  <c r="BA19" i="11"/>
  <c r="AY19" i="11"/>
  <c r="AE3" i="11"/>
  <c r="R3" i="1"/>
  <c r="AW21" i="11" l="1"/>
  <c r="BC21" i="11" s="1"/>
  <c r="BA20" i="11"/>
  <c r="AZ20" i="11"/>
  <c r="BB20" i="11"/>
  <c r="AY20" i="11"/>
  <c r="AF3" i="11"/>
  <c r="D120" i="3"/>
  <c r="D73" i="3"/>
  <c r="S3" i="1"/>
  <c r="AY21" i="11" l="1"/>
  <c r="AW22" i="11"/>
  <c r="BC22" i="11" s="1"/>
  <c r="BB21" i="11"/>
  <c r="BA21" i="11"/>
  <c r="AZ21" i="11"/>
  <c r="AG3" i="11"/>
  <c r="T3" i="1"/>
  <c r="AZ22" i="11" l="1"/>
  <c r="AY22" i="11"/>
  <c r="AW23" i="11"/>
  <c r="BC23" i="11" s="1"/>
  <c r="BB22" i="11"/>
  <c r="BA22" i="11"/>
  <c r="AH3"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A23" i="11" l="1"/>
  <c r="AZ23" i="11"/>
  <c r="AY23" i="11"/>
  <c r="AW24" i="11"/>
  <c r="BC24" i="11" s="1"/>
  <c r="BB23" i="11"/>
  <c r="AI3"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A85" i="11"/>
  <c r="B85" i="11"/>
  <c r="C85" i="11"/>
  <c r="D85" i="11"/>
  <c r="E85" i="11"/>
  <c r="F85" i="11"/>
  <c r="G85" i="11"/>
  <c r="H85" i="11"/>
  <c r="B86" i="11"/>
  <c r="C86" i="11"/>
  <c r="D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A1003" i="11"/>
  <c r="B1003" i="11"/>
  <c r="C1003" i="11"/>
  <c r="D1003" i="11"/>
  <c r="E1003" i="11"/>
  <c r="F1003" i="11"/>
  <c r="G1003" i="11"/>
  <c r="H1003" i="11"/>
  <c r="V3" i="1"/>
  <c r="BB24" i="11" l="1"/>
  <c r="AZ24" i="11"/>
  <c r="BA24" i="11"/>
  <c r="AY24" i="11"/>
  <c r="AW25" i="11"/>
  <c r="BC25" i="11" s="1"/>
  <c r="L1002" i="11"/>
  <c r="X1002" i="11"/>
  <c r="Q1002" i="11"/>
  <c r="Y1002" i="11"/>
  <c r="R1002" i="11"/>
  <c r="N1002" i="11"/>
  <c r="K1002" i="11"/>
  <c r="O1002" i="11"/>
  <c r="S1002" i="11"/>
  <c r="W1002" i="11"/>
  <c r="AA1002" i="11"/>
  <c r="P1002" i="11"/>
  <c r="T1002" i="11"/>
  <c r="AB1002" i="11"/>
  <c r="M1002" i="11"/>
  <c r="U1002" i="11"/>
  <c r="J1002" i="11"/>
  <c r="V1002" i="11"/>
  <c r="Z1002" i="11"/>
  <c r="K1001" i="11"/>
  <c r="W1001" i="11"/>
  <c r="T1001" i="11"/>
  <c r="AB1001" i="11"/>
  <c r="U1001" i="11"/>
  <c r="L1001" i="11"/>
  <c r="M1001" i="11"/>
  <c r="J1001" i="11"/>
  <c r="N1001" i="11"/>
  <c r="R1001" i="11"/>
  <c r="V1001" i="11"/>
  <c r="Z1001" i="11"/>
  <c r="O1001" i="11"/>
  <c r="S1001" i="11"/>
  <c r="AA1001" i="11"/>
  <c r="P1001" i="11"/>
  <c r="X1001" i="11"/>
  <c r="Q1001" i="11"/>
  <c r="Y1001" i="11"/>
  <c r="O997" i="11"/>
  <c r="W997" i="11"/>
  <c r="P997" i="11"/>
  <c r="X997" i="11"/>
  <c r="M997" i="11"/>
  <c r="Y997" i="11"/>
  <c r="J997" i="11"/>
  <c r="N997" i="11"/>
  <c r="R997" i="11"/>
  <c r="V997" i="11"/>
  <c r="Z997" i="11"/>
  <c r="K997" i="11"/>
  <c r="S997" i="11"/>
  <c r="AA997" i="11"/>
  <c r="L997" i="11"/>
  <c r="T997" i="11"/>
  <c r="AB997" i="11"/>
  <c r="Q997" i="11"/>
  <c r="U997" i="11"/>
  <c r="J996" i="11"/>
  <c r="V996" i="11"/>
  <c r="K996" i="11"/>
  <c r="W996" i="11"/>
  <c r="T996" i="11"/>
  <c r="AA996" i="11"/>
  <c r="P996" i="11"/>
  <c r="AB996" i="11"/>
  <c r="M996" i="11"/>
  <c r="Q996" i="11"/>
  <c r="U996" i="11"/>
  <c r="Y996" i="11"/>
  <c r="N996" i="11"/>
  <c r="R996" i="11"/>
  <c r="Z996" i="11"/>
  <c r="O996" i="11"/>
  <c r="S996" i="11"/>
  <c r="L996" i="11"/>
  <c r="X996" i="11"/>
  <c r="P994" i="11"/>
  <c r="X994" i="11"/>
  <c r="M994" i="11"/>
  <c r="U994" i="11"/>
  <c r="J994" i="11"/>
  <c r="V994" i="11"/>
  <c r="R994" i="11"/>
  <c r="K994" i="11"/>
  <c r="O994" i="11"/>
  <c r="S994" i="11"/>
  <c r="W994" i="11"/>
  <c r="AA994" i="11"/>
  <c r="L994" i="11"/>
  <c r="T994" i="11"/>
  <c r="AB994" i="11"/>
  <c r="Q994" i="11"/>
  <c r="Y994" i="11"/>
  <c r="N994" i="11"/>
  <c r="Z994" i="11"/>
  <c r="Y991" i="11"/>
  <c r="N991" i="11"/>
  <c r="V991" i="11"/>
  <c r="O991" i="11"/>
  <c r="K991" i="11"/>
  <c r="AA991" i="11"/>
  <c r="L991" i="11"/>
  <c r="P991" i="11"/>
  <c r="T991" i="11"/>
  <c r="X991" i="11"/>
  <c r="AB991" i="11"/>
  <c r="M991" i="11"/>
  <c r="Q991" i="11"/>
  <c r="U991" i="11"/>
  <c r="J991" i="11"/>
  <c r="R991" i="11"/>
  <c r="Z991" i="11"/>
  <c r="S991" i="11"/>
  <c r="W991" i="11"/>
  <c r="R988" i="11"/>
  <c r="O988" i="11"/>
  <c r="W988" i="11"/>
  <c r="P988" i="11"/>
  <c r="AB988" i="11"/>
  <c r="T988" i="11"/>
  <c r="M988" i="11"/>
  <c r="Q988" i="11"/>
  <c r="U988" i="11"/>
  <c r="Y988" i="11"/>
  <c r="J988" i="11"/>
  <c r="N988" i="11"/>
  <c r="V988" i="11"/>
  <c r="Z988" i="11"/>
  <c r="K988" i="11"/>
  <c r="S988" i="11"/>
  <c r="AA988" i="11"/>
  <c r="L988" i="11"/>
  <c r="X988" i="11"/>
  <c r="M987" i="11"/>
  <c r="Y987" i="11"/>
  <c r="R987" i="11"/>
  <c r="Z987" i="11"/>
  <c r="K987" i="11"/>
  <c r="W987" i="11"/>
  <c r="J987" i="11"/>
  <c r="S987" i="11"/>
  <c r="AA987" i="11"/>
  <c r="L987" i="11"/>
  <c r="P987" i="11"/>
  <c r="T987" i="11"/>
  <c r="X987" i="11"/>
  <c r="AB987" i="11"/>
  <c r="Q987" i="11"/>
  <c r="U987" i="11"/>
  <c r="N987" i="11"/>
  <c r="V987" i="11"/>
  <c r="O987" i="11"/>
  <c r="S985" i="11"/>
  <c r="AA985" i="11"/>
  <c r="P985" i="11"/>
  <c r="X985" i="11"/>
  <c r="U985" i="11"/>
  <c r="Y985" i="11"/>
  <c r="M985" i="11"/>
  <c r="J985" i="11"/>
  <c r="N985" i="11"/>
  <c r="R985" i="11"/>
  <c r="V985" i="11"/>
  <c r="Z985" i="11"/>
  <c r="K985" i="11"/>
  <c r="O985" i="11"/>
  <c r="W985" i="11"/>
  <c r="L985" i="11"/>
  <c r="T985" i="11"/>
  <c r="AB985" i="11"/>
  <c r="Q985" i="11"/>
  <c r="J984" i="11"/>
  <c r="N984" i="11"/>
  <c r="R984" i="11"/>
  <c r="Z984" i="11"/>
  <c r="K984" i="11"/>
  <c r="S984" i="11"/>
  <c r="AA984" i="11"/>
  <c r="P984" i="11"/>
  <c r="AB984" i="11"/>
  <c r="T984" i="11"/>
  <c r="M984" i="11"/>
  <c r="Q984" i="11"/>
  <c r="U984" i="11"/>
  <c r="Y984" i="11"/>
  <c r="V984" i="11"/>
  <c r="O984" i="11"/>
  <c r="W984" i="11"/>
  <c r="L984" i="11"/>
  <c r="X984" i="11"/>
  <c r="J980" i="11"/>
  <c r="N980" i="11"/>
  <c r="R980" i="11"/>
  <c r="V980" i="11"/>
  <c r="Z980" i="11"/>
  <c r="S980" i="11"/>
  <c r="AA980" i="11"/>
  <c r="L980" i="11"/>
  <c r="AB980" i="11"/>
  <c r="K980" i="11"/>
  <c r="T980" i="11"/>
  <c r="M980" i="11"/>
  <c r="Q980" i="11"/>
  <c r="U980" i="11"/>
  <c r="Y980" i="11"/>
  <c r="O980" i="11"/>
  <c r="W980" i="11"/>
  <c r="P980" i="11"/>
  <c r="X980" i="11"/>
  <c r="M979" i="11"/>
  <c r="Q979" i="11"/>
  <c r="U979" i="11"/>
  <c r="Y979" i="11"/>
  <c r="J979" i="11"/>
  <c r="R979" i="11"/>
  <c r="Z979" i="11"/>
  <c r="K979" i="11"/>
  <c r="AA979" i="11"/>
  <c r="L979" i="11"/>
  <c r="P979" i="11"/>
  <c r="T979" i="11"/>
  <c r="X979" i="11"/>
  <c r="AB979" i="11"/>
  <c r="N979" i="11"/>
  <c r="V979" i="11"/>
  <c r="O979" i="11"/>
  <c r="S979" i="11"/>
  <c r="W979" i="11"/>
  <c r="J976" i="11"/>
  <c r="N976" i="11"/>
  <c r="R976" i="11"/>
  <c r="V976" i="11"/>
  <c r="Z976" i="11"/>
  <c r="S976" i="11"/>
  <c r="AA976" i="11"/>
  <c r="L976" i="11"/>
  <c r="T976" i="11"/>
  <c r="K976" i="11"/>
  <c r="X976" i="11"/>
  <c r="M976" i="11"/>
  <c r="Q976" i="11"/>
  <c r="U976" i="11"/>
  <c r="Y976" i="11"/>
  <c r="O976" i="11"/>
  <c r="W976" i="11"/>
  <c r="P976" i="11"/>
  <c r="AB976" i="11"/>
  <c r="M975" i="11"/>
  <c r="Q975" i="11"/>
  <c r="U975" i="11"/>
  <c r="Y975" i="11"/>
  <c r="N975" i="11"/>
  <c r="Z975" i="11"/>
  <c r="K975" i="11"/>
  <c r="S975" i="11"/>
  <c r="W975" i="11"/>
  <c r="L975" i="11"/>
  <c r="P975" i="11"/>
  <c r="T975" i="11"/>
  <c r="X975" i="11"/>
  <c r="AB975" i="11"/>
  <c r="J975" i="11"/>
  <c r="R975" i="11"/>
  <c r="V975" i="11"/>
  <c r="O975" i="11"/>
  <c r="AA975" i="11"/>
  <c r="K964" i="11"/>
  <c r="O964" i="11"/>
  <c r="S964" i="11"/>
  <c r="W964" i="11"/>
  <c r="AA964" i="11"/>
  <c r="N964" i="11"/>
  <c r="T964" i="11"/>
  <c r="Y964" i="11"/>
  <c r="V964" i="11"/>
  <c r="J964" i="11"/>
  <c r="P964" i="11"/>
  <c r="U964" i="11"/>
  <c r="Z964" i="11"/>
  <c r="L964" i="11"/>
  <c r="M964" i="11"/>
  <c r="R964" i="11"/>
  <c r="X964" i="11"/>
  <c r="Q964" i="11"/>
  <c r="AB964" i="11"/>
  <c r="K960" i="11"/>
  <c r="O960" i="11"/>
  <c r="S960" i="11"/>
  <c r="W960" i="11"/>
  <c r="AA960" i="11"/>
  <c r="J960" i="11"/>
  <c r="P960" i="11"/>
  <c r="U960" i="11"/>
  <c r="Z960" i="11"/>
  <c r="R960" i="11"/>
  <c r="L960" i="11"/>
  <c r="Q960" i="11"/>
  <c r="V960" i="11"/>
  <c r="AB960" i="11"/>
  <c r="X960" i="11"/>
  <c r="N960" i="11"/>
  <c r="T960" i="11"/>
  <c r="Y960" i="11"/>
  <c r="M960" i="11"/>
  <c r="L957" i="11"/>
  <c r="P957" i="11"/>
  <c r="T957" i="11"/>
  <c r="X957" i="11"/>
  <c r="AB957" i="11"/>
  <c r="N957" i="11"/>
  <c r="S957" i="11"/>
  <c r="Y957" i="11"/>
  <c r="Q957" i="11"/>
  <c r="J957" i="11"/>
  <c r="O957" i="11"/>
  <c r="U957" i="11"/>
  <c r="Z957" i="11"/>
  <c r="V957" i="11"/>
  <c r="M957" i="11"/>
  <c r="R957" i="11"/>
  <c r="W957" i="11"/>
  <c r="K957" i="11"/>
  <c r="AA957" i="11"/>
  <c r="L956" i="11"/>
  <c r="P956" i="11"/>
  <c r="T956" i="11"/>
  <c r="K956" i="11"/>
  <c r="O956" i="11"/>
  <c r="S956" i="11"/>
  <c r="W956" i="11"/>
  <c r="AA956" i="11"/>
  <c r="N956" i="11"/>
  <c r="V956" i="11"/>
  <c r="AB956" i="11"/>
  <c r="R956" i="11"/>
  <c r="Q956" i="11"/>
  <c r="X956" i="11"/>
  <c r="J956" i="11"/>
  <c r="M956" i="11"/>
  <c r="U956" i="11"/>
  <c r="Z956" i="11"/>
  <c r="Y956" i="11"/>
  <c r="J954" i="11"/>
  <c r="N954" i="11"/>
  <c r="R954" i="11"/>
  <c r="V954" i="11"/>
  <c r="Z954" i="11"/>
  <c r="M954" i="11"/>
  <c r="Q954" i="11"/>
  <c r="U954" i="11"/>
  <c r="Y954" i="11"/>
  <c r="L954" i="11"/>
  <c r="T954" i="11"/>
  <c r="AB954" i="11"/>
  <c r="O954" i="11"/>
  <c r="W954" i="11"/>
  <c r="P954" i="11"/>
  <c r="K954" i="11"/>
  <c r="S954" i="11"/>
  <c r="AA954" i="11"/>
  <c r="X954" i="11"/>
  <c r="J950" i="11"/>
  <c r="N950" i="11"/>
  <c r="R950" i="11"/>
  <c r="V950" i="11"/>
  <c r="Z950" i="11"/>
  <c r="M950" i="11"/>
  <c r="Q950" i="11"/>
  <c r="U950" i="11"/>
  <c r="Y950" i="11"/>
  <c r="P950" i="11"/>
  <c r="X950" i="11"/>
  <c r="AB950" i="11"/>
  <c r="K950" i="11"/>
  <c r="S950" i="11"/>
  <c r="AA950" i="11"/>
  <c r="L950" i="11"/>
  <c r="O950" i="11"/>
  <c r="W950" i="11"/>
  <c r="T950" i="11"/>
  <c r="L948" i="11"/>
  <c r="P948" i="11"/>
  <c r="T948" i="11"/>
  <c r="X948" i="11"/>
  <c r="AB948" i="11"/>
  <c r="K948" i="11"/>
  <c r="O948" i="11"/>
  <c r="S948" i="11"/>
  <c r="W948" i="11"/>
  <c r="AA948" i="11"/>
  <c r="N948" i="11"/>
  <c r="V948" i="11"/>
  <c r="R948" i="11"/>
  <c r="Q948" i="11"/>
  <c r="Y948" i="11"/>
  <c r="Z948" i="11"/>
  <c r="M948" i="11"/>
  <c r="U948" i="11"/>
  <c r="J948" i="11"/>
  <c r="J946" i="11"/>
  <c r="N946" i="11"/>
  <c r="R946" i="11"/>
  <c r="V946" i="11"/>
  <c r="Z946" i="11"/>
  <c r="M946" i="11"/>
  <c r="Q946" i="11"/>
  <c r="U946" i="11"/>
  <c r="Y946" i="11"/>
  <c r="L946" i="11"/>
  <c r="T946" i="11"/>
  <c r="AB946" i="11"/>
  <c r="X946" i="11"/>
  <c r="O946" i="11"/>
  <c r="W946" i="11"/>
  <c r="P946" i="11"/>
  <c r="K946" i="11"/>
  <c r="S946" i="11"/>
  <c r="AA946" i="11"/>
  <c r="J942" i="11"/>
  <c r="N942" i="11"/>
  <c r="R942" i="11"/>
  <c r="V942" i="11"/>
  <c r="Z942" i="11"/>
  <c r="M942" i="11"/>
  <c r="Q942" i="11"/>
  <c r="U942" i="11"/>
  <c r="Y942" i="11"/>
  <c r="P942" i="11"/>
  <c r="X942" i="11"/>
  <c r="L942" i="11"/>
  <c r="T942" i="11"/>
  <c r="K942" i="11"/>
  <c r="S942" i="11"/>
  <c r="AA942" i="11"/>
  <c r="O942" i="11"/>
  <c r="W942" i="11"/>
  <c r="AB942" i="11"/>
  <c r="M941" i="11"/>
  <c r="Q941" i="11"/>
  <c r="U941" i="11"/>
  <c r="Y941" i="11"/>
  <c r="L941" i="11"/>
  <c r="P941" i="11"/>
  <c r="T941" i="11"/>
  <c r="X941" i="11"/>
  <c r="AB941" i="11"/>
  <c r="K941" i="11"/>
  <c r="S941" i="11"/>
  <c r="AA941" i="11"/>
  <c r="N941" i="11"/>
  <c r="V941" i="11"/>
  <c r="O941" i="11"/>
  <c r="J941" i="11"/>
  <c r="R941" i="11"/>
  <c r="Z941" i="11"/>
  <c r="W941" i="11"/>
  <c r="L936" i="11"/>
  <c r="P936" i="11"/>
  <c r="T936" i="11"/>
  <c r="X936" i="11"/>
  <c r="AB936" i="11"/>
  <c r="K936" i="11"/>
  <c r="O936" i="11"/>
  <c r="S936" i="11"/>
  <c r="W936" i="11"/>
  <c r="AA936" i="11"/>
  <c r="J936" i="11"/>
  <c r="R936" i="11"/>
  <c r="Z936" i="11"/>
  <c r="N936" i="11"/>
  <c r="M936" i="11"/>
  <c r="U936" i="11"/>
  <c r="V936" i="11"/>
  <c r="Q936" i="11"/>
  <c r="Y936" i="11"/>
  <c r="J934" i="11"/>
  <c r="N934" i="11"/>
  <c r="R934" i="11"/>
  <c r="V934" i="11"/>
  <c r="Z934" i="11"/>
  <c r="M934" i="11"/>
  <c r="Q934" i="11"/>
  <c r="U934" i="11"/>
  <c r="Y934" i="11"/>
  <c r="P934" i="11"/>
  <c r="X934" i="11"/>
  <c r="K934" i="11"/>
  <c r="S934" i="11"/>
  <c r="AA934" i="11"/>
  <c r="T934" i="11"/>
  <c r="O934" i="11"/>
  <c r="W934" i="11"/>
  <c r="L934" i="11"/>
  <c r="AB934" i="11"/>
  <c r="M933" i="11"/>
  <c r="Q933" i="11"/>
  <c r="U933" i="11"/>
  <c r="Y933" i="11"/>
  <c r="L933" i="11"/>
  <c r="P933" i="11"/>
  <c r="T933" i="11"/>
  <c r="X933" i="11"/>
  <c r="AB933" i="11"/>
  <c r="K933" i="11"/>
  <c r="S933" i="11"/>
  <c r="AA933" i="11"/>
  <c r="W933" i="11"/>
  <c r="N933" i="11"/>
  <c r="V933" i="11"/>
  <c r="O933" i="11"/>
  <c r="J933" i="11"/>
  <c r="R933" i="11"/>
  <c r="Z933" i="11"/>
  <c r="M929" i="11"/>
  <c r="Q929" i="11"/>
  <c r="U929" i="11"/>
  <c r="Y929" i="11"/>
  <c r="L929" i="11"/>
  <c r="P929" i="11"/>
  <c r="T929" i="11"/>
  <c r="X929" i="11"/>
  <c r="AB929" i="11"/>
  <c r="O929" i="11"/>
  <c r="W929" i="11"/>
  <c r="K929" i="11"/>
  <c r="J929" i="11"/>
  <c r="R929" i="11"/>
  <c r="Z929" i="11"/>
  <c r="N929" i="11"/>
  <c r="V929" i="11"/>
  <c r="S929" i="11"/>
  <c r="AA929" i="11"/>
  <c r="L928" i="11"/>
  <c r="P928" i="11"/>
  <c r="T928" i="11"/>
  <c r="X928" i="11"/>
  <c r="AB928" i="11"/>
  <c r="K928" i="11"/>
  <c r="O928" i="11"/>
  <c r="S928" i="11"/>
  <c r="W928" i="11"/>
  <c r="AA928" i="11"/>
  <c r="J928" i="11"/>
  <c r="R928" i="11"/>
  <c r="Z928" i="11"/>
  <c r="M928" i="11"/>
  <c r="U928" i="11"/>
  <c r="V928" i="11"/>
  <c r="Q928" i="11"/>
  <c r="Y928" i="11"/>
  <c r="N928" i="11"/>
  <c r="L920" i="11"/>
  <c r="P920" i="11"/>
  <c r="T920" i="11"/>
  <c r="X920" i="11"/>
  <c r="AB920" i="11"/>
  <c r="K920" i="11"/>
  <c r="O920" i="11"/>
  <c r="S920" i="11"/>
  <c r="W920" i="11"/>
  <c r="AA920" i="11"/>
  <c r="J920" i="11"/>
  <c r="R920" i="11"/>
  <c r="Z920" i="11"/>
  <c r="M920" i="11"/>
  <c r="U920" i="11"/>
  <c r="V920" i="11"/>
  <c r="Q920" i="11"/>
  <c r="Y920" i="11"/>
  <c r="N920" i="11"/>
  <c r="M917" i="11"/>
  <c r="Q917" i="11"/>
  <c r="U917" i="11"/>
  <c r="Y917" i="11"/>
  <c r="L917" i="11"/>
  <c r="P917" i="11"/>
  <c r="T917" i="11"/>
  <c r="X917" i="11"/>
  <c r="AB917" i="11"/>
  <c r="K917" i="11"/>
  <c r="S917" i="11"/>
  <c r="AA917" i="11"/>
  <c r="O917" i="11"/>
  <c r="N917" i="11"/>
  <c r="V917" i="11"/>
  <c r="J917" i="11"/>
  <c r="R917" i="11"/>
  <c r="Z917" i="11"/>
  <c r="W917" i="11"/>
  <c r="L916" i="11"/>
  <c r="P916" i="11"/>
  <c r="T916" i="11"/>
  <c r="X916" i="11"/>
  <c r="AB916" i="11"/>
  <c r="K916" i="11"/>
  <c r="O916" i="11"/>
  <c r="S916" i="11"/>
  <c r="W916" i="11"/>
  <c r="AA916" i="11"/>
  <c r="N916" i="11"/>
  <c r="V916" i="11"/>
  <c r="J916" i="11"/>
  <c r="Q916" i="11"/>
  <c r="Y916" i="11"/>
  <c r="R916" i="11"/>
  <c r="M916" i="11"/>
  <c r="U916" i="11"/>
  <c r="Z916" i="11"/>
  <c r="M909" i="11"/>
  <c r="Q909" i="11"/>
  <c r="U909" i="11"/>
  <c r="Y909" i="11"/>
  <c r="J909" i="11"/>
  <c r="N909" i="11"/>
  <c r="R909" i="11"/>
  <c r="V909" i="11"/>
  <c r="Z909" i="11"/>
  <c r="L909" i="11"/>
  <c r="P909" i="11"/>
  <c r="T909" i="11"/>
  <c r="X909" i="11"/>
  <c r="AB909" i="11"/>
  <c r="K909" i="11"/>
  <c r="AA909" i="11"/>
  <c r="O909" i="11"/>
  <c r="S909" i="11"/>
  <c r="W909" i="11"/>
  <c r="J906" i="11"/>
  <c r="N906" i="11"/>
  <c r="R906" i="11"/>
  <c r="V906" i="11"/>
  <c r="Z906" i="11"/>
  <c r="K906" i="11"/>
  <c r="O906" i="11"/>
  <c r="S906" i="11"/>
  <c r="W906" i="11"/>
  <c r="AA906" i="11"/>
  <c r="M906" i="11"/>
  <c r="Q906" i="11"/>
  <c r="U906" i="11"/>
  <c r="Y906" i="11"/>
  <c r="T906" i="11"/>
  <c r="L906" i="11"/>
  <c r="X906" i="11"/>
  <c r="AB906" i="11"/>
  <c r="P906" i="11"/>
  <c r="M901" i="11"/>
  <c r="Q901" i="11"/>
  <c r="U901" i="11"/>
  <c r="Y901" i="11"/>
  <c r="J901" i="11"/>
  <c r="N901" i="11"/>
  <c r="R901" i="11"/>
  <c r="V901" i="11"/>
  <c r="Z901" i="11"/>
  <c r="L901" i="11"/>
  <c r="P901" i="11"/>
  <c r="T901" i="11"/>
  <c r="X901" i="11"/>
  <c r="AB901" i="11"/>
  <c r="S901" i="11"/>
  <c r="K901" i="11"/>
  <c r="W901" i="11"/>
  <c r="AA901" i="11"/>
  <c r="O901" i="11"/>
  <c r="J898" i="11"/>
  <c r="N898" i="11"/>
  <c r="R898" i="11"/>
  <c r="V898" i="11"/>
  <c r="Z898" i="11"/>
  <c r="K898" i="11"/>
  <c r="O898" i="11"/>
  <c r="S898" i="11"/>
  <c r="W898" i="11"/>
  <c r="AA898" i="11"/>
  <c r="M898" i="11"/>
  <c r="Q898" i="11"/>
  <c r="U898" i="11"/>
  <c r="Y898" i="11"/>
  <c r="L898" i="11"/>
  <c r="AB898" i="11"/>
  <c r="P898" i="11"/>
  <c r="X898" i="11"/>
  <c r="T898" i="11"/>
  <c r="K895" i="11"/>
  <c r="O895" i="11"/>
  <c r="S895" i="11"/>
  <c r="W895" i="11"/>
  <c r="AA895" i="11"/>
  <c r="L895" i="11"/>
  <c r="P895" i="11"/>
  <c r="T895" i="11"/>
  <c r="X895" i="11"/>
  <c r="AB895" i="11"/>
  <c r="J895" i="11"/>
  <c r="N895" i="11"/>
  <c r="R895" i="11"/>
  <c r="V895" i="11"/>
  <c r="Z895" i="11"/>
  <c r="U895" i="11"/>
  <c r="Y895" i="11"/>
  <c r="Q895" i="11"/>
  <c r="M895" i="11"/>
  <c r="J890" i="11"/>
  <c r="N890" i="11"/>
  <c r="R890" i="11"/>
  <c r="V890" i="11"/>
  <c r="Z890" i="11"/>
  <c r="K890" i="11"/>
  <c r="O890" i="11"/>
  <c r="S890" i="11"/>
  <c r="W890" i="11"/>
  <c r="AA890" i="11"/>
  <c r="M890" i="11"/>
  <c r="Q890" i="11"/>
  <c r="U890" i="11"/>
  <c r="Y890" i="11"/>
  <c r="T890" i="11"/>
  <c r="AB890" i="11"/>
  <c r="X890" i="11"/>
  <c r="L890" i="11"/>
  <c r="P890" i="11"/>
  <c r="K887" i="11"/>
  <c r="O887" i="11"/>
  <c r="S887" i="11"/>
  <c r="W887" i="11"/>
  <c r="AA887" i="11"/>
  <c r="L887" i="11"/>
  <c r="P887" i="11"/>
  <c r="T887" i="11"/>
  <c r="X887" i="11"/>
  <c r="AB887" i="11"/>
  <c r="J887" i="11"/>
  <c r="N887" i="11"/>
  <c r="R887" i="11"/>
  <c r="V887" i="11"/>
  <c r="Z887" i="11"/>
  <c r="M887" i="11"/>
  <c r="Q887" i="11"/>
  <c r="U887" i="11"/>
  <c r="Y887" i="11"/>
  <c r="J886" i="11"/>
  <c r="N886" i="11"/>
  <c r="R886" i="11"/>
  <c r="V886" i="11"/>
  <c r="Z886" i="11"/>
  <c r="K886" i="11"/>
  <c r="O886" i="11"/>
  <c r="S886" i="11"/>
  <c r="W886" i="11"/>
  <c r="AA886" i="11"/>
  <c r="M886" i="11"/>
  <c r="Q886" i="11"/>
  <c r="U886" i="11"/>
  <c r="Y886" i="11"/>
  <c r="P886" i="11"/>
  <c r="T886" i="11"/>
  <c r="L886" i="11"/>
  <c r="AB886" i="11"/>
  <c r="X886" i="11"/>
  <c r="K883" i="11"/>
  <c r="O883" i="11"/>
  <c r="S883" i="11"/>
  <c r="W883" i="11"/>
  <c r="AA883" i="11"/>
  <c r="L883" i="11"/>
  <c r="P883" i="11"/>
  <c r="T883" i="11"/>
  <c r="X883" i="11"/>
  <c r="AB883" i="11"/>
  <c r="J883" i="11"/>
  <c r="N883" i="11"/>
  <c r="R883" i="11"/>
  <c r="V883" i="11"/>
  <c r="Z883" i="11"/>
  <c r="Y883" i="11"/>
  <c r="M883" i="11"/>
  <c r="U883" i="11"/>
  <c r="Q883" i="11"/>
  <c r="M881" i="11"/>
  <c r="Q881" i="11"/>
  <c r="U881" i="11"/>
  <c r="Y881" i="11"/>
  <c r="J881" i="11"/>
  <c r="N881" i="11"/>
  <c r="R881" i="11"/>
  <c r="V881" i="11"/>
  <c r="Z881" i="11"/>
  <c r="L881" i="11"/>
  <c r="P881" i="11"/>
  <c r="T881" i="11"/>
  <c r="X881" i="11"/>
  <c r="AB881" i="11"/>
  <c r="O881" i="11"/>
  <c r="S881" i="11"/>
  <c r="W881" i="11"/>
  <c r="K881" i="11"/>
  <c r="AA881" i="11"/>
  <c r="L876" i="11"/>
  <c r="P876" i="11"/>
  <c r="T876" i="11"/>
  <c r="X876" i="11"/>
  <c r="AB876" i="11"/>
  <c r="M876" i="11"/>
  <c r="Q876" i="11"/>
  <c r="U876" i="11"/>
  <c r="Y876" i="11"/>
  <c r="K876" i="11"/>
  <c r="O876" i="11"/>
  <c r="S876" i="11"/>
  <c r="W876" i="11"/>
  <c r="AA876" i="11"/>
  <c r="N876" i="11"/>
  <c r="R876" i="11"/>
  <c r="V876" i="11"/>
  <c r="J876" i="11"/>
  <c r="Z876" i="11"/>
  <c r="K875" i="11"/>
  <c r="O875" i="11"/>
  <c r="S875" i="11"/>
  <c r="W875" i="11"/>
  <c r="AA875" i="11"/>
  <c r="L875" i="11"/>
  <c r="P875" i="11"/>
  <c r="T875" i="11"/>
  <c r="X875" i="11"/>
  <c r="AB875" i="11"/>
  <c r="J875" i="11"/>
  <c r="N875" i="11"/>
  <c r="R875" i="11"/>
  <c r="V875" i="11"/>
  <c r="Z875" i="11"/>
  <c r="Q875" i="11"/>
  <c r="Y875" i="11"/>
  <c r="U875" i="11"/>
  <c r="M875" i="11"/>
  <c r="K871" i="11"/>
  <c r="O871" i="11"/>
  <c r="S871" i="11"/>
  <c r="W871" i="11"/>
  <c r="AA871" i="11"/>
  <c r="L871" i="11"/>
  <c r="P871" i="11"/>
  <c r="T871" i="11"/>
  <c r="X871" i="11"/>
  <c r="AB871" i="11"/>
  <c r="J871" i="11"/>
  <c r="N871" i="11"/>
  <c r="R871" i="11"/>
  <c r="V871" i="11"/>
  <c r="Z871" i="11"/>
  <c r="M871" i="11"/>
  <c r="U871" i="11"/>
  <c r="Q871" i="11"/>
  <c r="Y871" i="11"/>
  <c r="J870" i="11"/>
  <c r="N870" i="11"/>
  <c r="R870" i="11"/>
  <c r="V870" i="11"/>
  <c r="Z870" i="11"/>
  <c r="K870" i="11"/>
  <c r="O870" i="11"/>
  <c r="S870" i="11"/>
  <c r="W870" i="11"/>
  <c r="AA870" i="11"/>
  <c r="M870" i="11"/>
  <c r="Q870" i="11"/>
  <c r="U870" i="11"/>
  <c r="Y870" i="11"/>
  <c r="P870" i="11"/>
  <c r="T870" i="11"/>
  <c r="X870" i="11"/>
  <c r="L870" i="11"/>
  <c r="AB870" i="11"/>
  <c r="K867" i="11"/>
  <c r="O867" i="11"/>
  <c r="S867" i="11"/>
  <c r="W867" i="11"/>
  <c r="AA867" i="11"/>
  <c r="L867" i="11"/>
  <c r="P867" i="11"/>
  <c r="T867" i="11"/>
  <c r="X867" i="11"/>
  <c r="AB867" i="11"/>
  <c r="J867" i="11"/>
  <c r="N867" i="11"/>
  <c r="R867" i="11"/>
  <c r="V867" i="11"/>
  <c r="Z867" i="11"/>
  <c r="Y867" i="11"/>
  <c r="M867" i="11"/>
  <c r="U867" i="11"/>
  <c r="Q867" i="11"/>
  <c r="K863" i="11"/>
  <c r="O863" i="11"/>
  <c r="S863" i="11"/>
  <c r="W863" i="11"/>
  <c r="AA863" i="11"/>
  <c r="L863" i="11"/>
  <c r="P863" i="11"/>
  <c r="T863" i="11"/>
  <c r="X863" i="11"/>
  <c r="AB863" i="11"/>
  <c r="J863" i="11"/>
  <c r="N863" i="11"/>
  <c r="R863" i="11"/>
  <c r="V863" i="11"/>
  <c r="Z863" i="11"/>
  <c r="U863" i="11"/>
  <c r="Y863" i="11"/>
  <c r="M863" i="11"/>
  <c r="Q863" i="11"/>
  <c r="J862" i="11"/>
  <c r="N862" i="11"/>
  <c r="R862" i="11"/>
  <c r="V862" i="11"/>
  <c r="Z862" i="11"/>
  <c r="K862" i="11"/>
  <c r="O862" i="11"/>
  <c r="S862" i="11"/>
  <c r="W862" i="11"/>
  <c r="AA862" i="11"/>
  <c r="M862" i="11"/>
  <c r="Q862" i="11"/>
  <c r="U862" i="11"/>
  <c r="Y862" i="11"/>
  <c r="X862" i="11"/>
  <c r="P862" i="11"/>
  <c r="L862" i="11"/>
  <c r="AB862" i="11"/>
  <c r="T862" i="11"/>
  <c r="J860" i="11"/>
  <c r="N860" i="11"/>
  <c r="R860" i="11"/>
  <c r="V860" i="11"/>
  <c r="Z860" i="11"/>
  <c r="L860" i="11"/>
  <c r="Q860" i="11"/>
  <c r="W860" i="11"/>
  <c r="AB860" i="11"/>
  <c r="M860" i="11"/>
  <c r="S860" i="11"/>
  <c r="X860" i="11"/>
  <c r="K860" i="11"/>
  <c r="P860" i="11"/>
  <c r="U860" i="11"/>
  <c r="AA860" i="11"/>
  <c r="O860" i="11"/>
  <c r="T860" i="11"/>
  <c r="Y860" i="11"/>
  <c r="K851" i="11"/>
  <c r="O851" i="11"/>
  <c r="S851" i="11"/>
  <c r="W851" i="11"/>
  <c r="AA851" i="11"/>
  <c r="L851" i="11"/>
  <c r="P851" i="11"/>
  <c r="T851" i="11"/>
  <c r="X851" i="11"/>
  <c r="AB851" i="11"/>
  <c r="M851" i="11"/>
  <c r="Q851" i="11"/>
  <c r="U851" i="11"/>
  <c r="Y851" i="11"/>
  <c r="R851" i="11"/>
  <c r="V851" i="11"/>
  <c r="N851" i="11"/>
  <c r="Z851" i="11"/>
  <c r="J851" i="11"/>
  <c r="J850" i="11"/>
  <c r="N850" i="11"/>
  <c r="R850" i="11"/>
  <c r="V850" i="11"/>
  <c r="Z850" i="11"/>
  <c r="K850" i="11"/>
  <c r="O850" i="11"/>
  <c r="S850" i="11"/>
  <c r="W850" i="11"/>
  <c r="AA850" i="11"/>
  <c r="L850" i="11"/>
  <c r="P850" i="11"/>
  <c r="T850" i="11"/>
  <c r="X850" i="11"/>
  <c r="AB850" i="11"/>
  <c r="U850" i="11"/>
  <c r="Y850" i="11"/>
  <c r="Q850" i="11"/>
  <c r="M850" i="11"/>
  <c r="J846" i="11"/>
  <c r="N846" i="11"/>
  <c r="R846" i="11"/>
  <c r="V846" i="11"/>
  <c r="Z846" i="11"/>
  <c r="K846" i="11"/>
  <c r="O846" i="11"/>
  <c r="S846" i="11"/>
  <c r="W846" i="11"/>
  <c r="AA846" i="11"/>
  <c r="L846" i="11"/>
  <c r="P846" i="11"/>
  <c r="T846" i="11"/>
  <c r="X846" i="11"/>
  <c r="AB846" i="11"/>
  <c r="Q846" i="11"/>
  <c r="U846" i="11"/>
  <c r="M846" i="11"/>
  <c r="Y846" i="11"/>
  <c r="M845" i="11"/>
  <c r="Q845" i="11"/>
  <c r="U845" i="11"/>
  <c r="Y845" i="11"/>
  <c r="J845" i="11"/>
  <c r="N845" i="11"/>
  <c r="R845" i="11"/>
  <c r="V845" i="11"/>
  <c r="Z845" i="11"/>
  <c r="K845" i="11"/>
  <c r="O845" i="11"/>
  <c r="S845" i="11"/>
  <c r="W845" i="11"/>
  <c r="AA845" i="11"/>
  <c r="T845" i="11"/>
  <c r="X845" i="11"/>
  <c r="P845" i="11"/>
  <c r="AB845" i="11"/>
  <c r="L845" i="11"/>
  <c r="L844" i="11"/>
  <c r="P844" i="11"/>
  <c r="T844" i="11"/>
  <c r="X844" i="11"/>
  <c r="AB844" i="11"/>
  <c r="M844" i="11"/>
  <c r="Q844" i="11"/>
  <c r="U844" i="11"/>
  <c r="Y844" i="11"/>
  <c r="J844" i="11"/>
  <c r="N844" i="11"/>
  <c r="R844" i="11"/>
  <c r="V844" i="11"/>
  <c r="Z844" i="11"/>
  <c r="W844" i="11"/>
  <c r="K844" i="11"/>
  <c r="AA844" i="11"/>
  <c r="S844" i="11"/>
  <c r="O844" i="11"/>
  <c r="L840" i="11"/>
  <c r="P840" i="11"/>
  <c r="T840" i="11"/>
  <c r="X840" i="11"/>
  <c r="AB840" i="11"/>
  <c r="M840" i="11"/>
  <c r="Q840" i="11"/>
  <c r="U840" i="11"/>
  <c r="Y840" i="11"/>
  <c r="J840" i="11"/>
  <c r="N840" i="11"/>
  <c r="R840" i="11"/>
  <c r="V840" i="11"/>
  <c r="Z840" i="11"/>
  <c r="S840" i="11"/>
  <c r="W840" i="11"/>
  <c r="O840" i="11"/>
  <c r="K840" i="11"/>
  <c r="AA840" i="11"/>
  <c r="J838" i="11"/>
  <c r="N838" i="11"/>
  <c r="R838" i="11"/>
  <c r="V838" i="11"/>
  <c r="Z838" i="11"/>
  <c r="K838" i="11"/>
  <c r="O838" i="11"/>
  <c r="S838" i="11"/>
  <c r="W838" i="11"/>
  <c r="AA838" i="11"/>
  <c r="L838" i="11"/>
  <c r="P838" i="11"/>
  <c r="T838" i="11"/>
  <c r="X838" i="11"/>
  <c r="AB838" i="11"/>
  <c r="Y838" i="11"/>
  <c r="M838" i="11"/>
  <c r="U838" i="11"/>
  <c r="Q838" i="11"/>
  <c r="M837" i="11"/>
  <c r="Q837" i="11"/>
  <c r="U837" i="11"/>
  <c r="Y837" i="11"/>
  <c r="J837" i="11"/>
  <c r="N837" i="11"/>
  <c r="R837" i="11"/>
  <c r="V837" i="11"/>
  <c r="Z837" i="11"/>
  <c r="K837" i="11"/>
  <c r="O837" i="11"/>
  <c r="S837" i="11"/>
  <c r="W837" i="11"/>
  <c r="AA837" i="11"/>
  <c r="L837" i="11"/>
  <c r="AB837" i="11"/>
  <c r="P837" i="11"/>
  <c r="X837" i="11"/>
  <c r="T837" i="11"/>
  <c r="M833" i="11"/>
  <c r="Q833" i="11"/>
  <c r="U833" i="11"/>
  <c r="Y833" i="11"/>
  <c r="J833" i="11"/>
  <c r="N833" i="11"/>
  <c r="R833" i="11"/>
  <c r="V833" i="11"/>
  <c r="Z833" i="11"/>
  <c r="K833" i="11"/>
  <c r="O833" i="11"/>
  <c r="S833" i="11"/>
  <c r="W833" i="11"/>
  <c r="AA833" i="11"/>
  <c r="X833" i="11"/>
  <c r="L833" i="11"/>
  <c r="AB833" i="11"/>
  <c r="T833" i="11"/>
  <c r="P833" i="11"/>
  <c r="L832" i="11"/>
  <c r="P832" i="11"/>
  <c r="T832" i="11"/>
  <c r="X832" i="11"/>
  <c r="AB832" i="11"/>
  <c r="M832" i="11"/>
  <c r="Q832" i="11"/>
  <c r="U832" i="11"/>
  <c r="Y832" i="11"/>
  <c r="J832" i="11"/>
  <c r="N832" i="11"/>
  <c r="R832" i="11"/>
  <c r="V832" i="11"/>
  <c r="Z832" i="11"/>
  <c r="K832" i="11"/>
  <c r="AA832" i="11"/>
  <c r="O832" i="11"/>
  <c r="W832" i="11"/>
  <c r="S832" i="11"/>
  <c r="K831" i="11"/>
  <c r="O831" i="11"/>
  <c r="S831" i="11"/>
  <c r="W831" i="11"/>
  <c r="AA831" i="11"/>
  <c r="L831" i="11"/>
  <c r="P831" i="11"/>
  <c r="T831" i="11"/>
  <c r="X831" i="11"/>
  <c r="AB831" i="11"/>
  <c r="M831" i="11"/>
  <c r="Q831" i="11"/>
  <c r="U831" i="11"/>
  <c r="Y831" i="11"/>
  <c r="N831" i="11"/>
  <c r="R831" i="11"/>
  <c r="J831" i="11"/>
  <c r="Z831" i="11"/>
  <c r="V831" i="11"/>
  <c r="M829" i="11"/>
  <c r="Q829" i="11"/>
  <c r="U829" i="11"/>
  <c r="Y829" i="11"/>
  <c r="J829" i="11"/>
  <c r="N829" i="11"/>
  <c r="R829" i="11"/>
  <c r="V829" i="11"/>
  <c r="Z829" i="11"/>
  <c r="K829" i="11"/>
  <c r="O829" i="11"/>
  <c r="S829" i="11"/>
  <c r="W829" i="11"/>
  <c r="AA829" i="11"/>
  <c r="T829" i="11"/>
  <c r="X829" i="11"/>
  <c r="P829" i="11"/>
  <c r="L829" i="11"/>
  <c r="AB829" i="11"/>
  <c r="L828" i="11"/>
  <c r="P828" i="11"/>
  <c r="T828" i="11"/>
  <c r="X828" i="11"/>
  <c r="AB828" i="11"/>
  <c r="M828" i="11"/>
  <c r="Q828" i="11"/>
  <c r="U828" i="11"/>
  <c r="Y828" i="11"/>
  <c r="J828" i="11"/>
  <c r="N828" i="11"/>
  <c r="R828" i="11"/>
  <c r="V828" i="11"/>
  <c r="Z828" i="11"/>
  <c r="W828" i="11"/>
  <c r="K828" i="11"/>
  <c r="AA828" i="11"/>
  <c r="S828" i="11"/>
  <c r="O828" i="11"/>
  <c r="K823" i="11"/>
  <c r="O823" i="11"/>
  <c r="S823" i="11"/>
  <c r="W823" i="11"/>
  <c r="AA823" i="11"/>
  <c r="L823" i="11"/>
  <c r="P823" i="11"/>
  <c r="T823" i="11"/>
  <c r="X823" i="11"/>
  <c r="AB823" i="11"/>
  <c r="M823" i="11"/>
  <c r="Q823" i="11"/>
  <c r="U823" i="11"/>
  <c r="Y823" i="11"/>
  <c r="V823" i="11"/>
  <c r="J823" i="11"/>
  <c r="Z823" i="11"/>
  <c r="R823" i="11"/>
  <c r="N823" i="11"/>
  <c r="M821" i="11"/>
  <c r="Q821" i="11"/>
  <c r="U821" i="11"/>
  <c r="Y821" i="11"/>
  <c r="J821" i="11"/>
  <c r="N821" i="11"/>
  <c r="R821" i="11"/>
  <c r="V821" i="11"/>
  <c r="Z821" i="11"/>
  <c r="K821" i="11"/>
  <c r="O821" i="11"/>
  <c r="S821" i="11"/>
  <c r="W821" i="11"/>
  <c r="AA821" i="11"/>
  <c r="L821" i="11"/>
  <c r="AB821" i="11"/>
  <c r="P821" i="11"/>
  <c r="X821" i="11"/>
  <c r="T821" i="11"/>
  <c r="L820" i="11"/>
  <c r="P820" i="11"/>
  <c r="T820" i="11"/>
  <c r="X820" i="11"/>
  <c r="AB820" i="11"/>
  <c r="M820" i="11"/>
  <c r="Q820" i="11"/>
  <c r="U820" i="11"/>
  <c r="Y820" i="11"/>
  <c r="J820" i="11"/>
  <c r="N820" i="11"/>
  <c r="R820" i="11"/>
  <c r="V820" i="11"/>
  <c r="Z820" i="11"/>
  <c r="O820" i="11"/>
  <c r="S820" i="11"/>
  <c r="K820" i="11"/>
  <c r="AA820" i="11"/>
  <c r="W820" i="11"/>
  <c r="L816" i="11"/>
  <c r="P816" i="11"/>
  <c r="T816" i="11"/>
  <c r="X816" i="11"/>
  <c r="AB816" i="11"/>
  <c r="M816" i="11"/>
  <c r="Q816" i="11"/>
  <c r="U816" i="11"/>
  <c r="Y816" i="11"/>
  <c r="J816" i="11"/>
  <c r="N816" i="11"/>
  <c r="R816" i="11"/>
  <c r="V816" i="11"/>
  <c r="Z816" i="11"/>
  <c r="K816" i="11"/>
  <c r="AA816" i="11"/>
  <c r="O816" i="11"/>
  <c r="W816" i="11"/>
  <c r="S816" i="11"/>
  <c r="J814" i="11"/>
  <c r="N814" i="11"/>
  <c r="R814" i="11"/>
  <c r="V814" i="11"/>
  <c r="Z814" i="11"/>
  <c r="K814" i="11"/>
  <c r="O814" i="11"/>
  <c r="S814" i="11"/>
  <c r="W814" i="11"/>
  <c r="AA814" i="11"/>
  <c r="L814" i="11"/>
  <c r="P814" i="11"/>
  <c r="T814" i="11"/>
  <c r="X814" i="11"/>
  <c r="AB814" i="11"/>
  <c r="Q814" i="11"/>
  <c r="U814" i="11"/>
  <c r="M814" i="11"/>
  <c r="Y814" i="11"/>
  <c r="M813" i="11"/>
  <c r="Q813" i="11"/>
  <c r="U813" i="11"/>
  <c r="Y813" i="11"/>
  <c r="J813" i="11"/>
  <c r="N813" i="11"/>
  <c r="R813" i="11"/>
  <c r="V813" i="11"/>
  <c r="Z813" i="11"/>
  <c r="K813" i="11"/>
  <c r="O813" i="11"/>
  <c r="S813" i="11"/>
  <c r="W813" i="11"/>
  <c r="AA813" i="11"/>
  <c r="T813" i="11"/>
  <c r="X813" i="11"/>
  <c r="P813" i="11"/>
  <c r="AB813" i="11"/>
  <c r="L813" i="11"/>
  <c r="M809" i="11"/>
  <c r="Q809" i="11"/>
  <c r="U809" i="11"/>
  <c r="Y809" i="11"/>
  <c r="J809" i="11"/>
  <c r="N809" i="11"/>
  <c r="R809" i="11"/>
  <c r="V809" i="11"/>
  <c r="Z809" i="11"/>
  <c r="K809" i="11"/>
  <c r="O809" i="11"/>
  <c r="S809" i="11"/>
  <c r="W809" i="11"/>
  <c r="AA809" i="11"/>
  <c r="P809" i="11"/>
  <c r="T809" i="11"/>
  <c r="L809" i="11"/>
  <c r="AB809" i="11"/>
  <c r="X809" i="11"/>
  <c r="L808" i="11"/>
  <c r="P808" i="11"/>
  <c r="T808" i="11"/>
  <c r="X808" i="11"/>
  <c r="AB808" i="11"/>
  <c r="M808" i="11"/>
  <c r="Q808" i="11"/>
  <c r="U808" i="11"/>
  <c r="Y808" i="11"/>
  <c r="J808" i="11"/>
  <c r="N808" i="11"/>
  <c r="R808" i="11"/>
  <c r="V808" i="11"/>
  <c r="Z808" i="11"/>
  <c r="S808" i="11"/>
  <c r="W808" i="11"/>
  <c r="O808" i="11"/>
  <c r="AA808" i="11"/>
  <c r="K808" i="11"/>
  <c r="K807" i="11"/>
  <c r="O807" i="11"/>
  <c r="S807" i="11"/>
  <c r="W807" i="11"/>
  <c r="AA807" i="11"/>
  <c r="L807" i="11"/>
  <c r="P807" i="11"/>
  <c r="T807" i="11"/>
  <c r="X807" i="11"/>
  <c r="AB807" i="11"/>
  <c r="M807" i="11"/>
  <c r="Q807" i="11"/>
  <c r="U807" i="11"/>
  <c r="Y807" i="11"/>
  <c r="V807" i="11"/>
  <c r="J807" i="11"/>
  <c r="Z807" i="11"/>
  <c r="R807" i="11"/>
  <c r="N807" i="11"/>
  <c r="M805" i="11"/>
  <c r="Q805" i="11"/>
  <c r="U805" i="11"/>
  <c r="Y805" i="11"/>
  <c r="J805" i="11"/>
  <c r="N805" i="11"/>
  <c r="R805" i="11"/>
  <c r="V805" i="11"/>
  <c r="Z805" i="11"/>
  <c r="K805" i="11"/>
  <c r="O805" i="11"/>
  <c r="S805" i="11"/>
  <c r="W805" i="11"/>
  <c r="AA805" i="11"/>
  <c r="L805" i="11"/>
  <c r="AB805" i="11"/>
  <c r="P805" i="11"/>
  <c r="X805" i="11"/>
  <c r="T805" i="11"/>
  <c r="J802" i="11"/>
  <c r="N802" i="11"/>
  <c r="R802" i="11"/>
  <c r="V802" i="11"/>
  <c r="Z802" i="11"/>
  <c r="K802" i="11"/>
  <c r="O802" i="11"/>
  <c r="S802" i="11"/>
  <c r="W802" i="11"/>
  <c r="AA802" i="11"/>
  <c r="L802" i="11"/>
  <c r="P802" i="11"/>
  <c r="T802" i="11"/>
  <c r="X802" i="11"/>
  <c r="AB802" i="11"/>
  <c r="U802" i="11"/>
  <c r="Y802" i="11"/>
  <c r="Q802" i="11"/>
  <c r="M802" i="11"/>
  <c r="L800" i="11"/>
  <c r="P800" i="11"/>
  <c r="T800" i="11"/>
  <c r="X800" i="11"/>
  <c r="AB800" i="11"/>
  <c r="M800" i="11"/>
  <c r="Q800" i="11"/>
  <c r="U800" i="11"/>
  <c r="Y800" i="11"/>
  <c r="J800" i="11"/>
  <c r="N800" i="11"/>
  <c r="R800" i="11"/>
  <c r="V800" i="11"/>
  <c r="Z800" i="11"/>
  <c r="K800" i="11"/>
  <c r="AA800" i="11"/>
  <c r="O800" i="11"/>
  <c r="W800" i="11"/>
  <c r="S800" i="11"/>
  <c r="K795" i="11"/>
  <c r="O795" i="11"/>
  <c r="S795" i="11"/>
  <c r="W795" i="11"/>
  <c r="AA795" i="11"/>
  <c r="L795" i="11"/>
  <c r="P795" i="11"/>
  <c r="T795" i="11"/>
  <c r="X795" i="11"/>
  <c r="AB795" i="11"/>
  <c r="M795" i="11"/>
  <c r="Q795" i="11"/>
  <c r="U795" i="11"/>
  <c r="Y795" i="11"/>
  <c r="J795" i="11"/>
  <c r="Z795" i="11"/>
  <c r="N795" i="11"/>
  <c r="V795" i="11"/>
  <c r="R795" i="11"/>
  <c r="J794" i="11"/>
  <c r="N794" i="11"/>
  <c r="R794" i="11"/>
  <c r="V794" i="11"/>
  <c r="Z794" i="11"/>
  <c r="K794" i="11"/>
  <c r="O794" i="11"/>
  <c r="S794" i="11"/>
  <c r="W794" i="11"/>
  <c r="AA794" i="11"/>
  <c r="L794" i="11"/>
  <c r="P794" i="11"/>
  <c r="T794" i="11"/>
  <c r="X794" i="11"/>
  <c r="AB794" i="11"/>
  <c r="M794" i="11"/>
  <c r="Q794" i="11"/>
  <c r="Y794" i="11"/>
  <c r="U794" i="11"/>
  <c r="M793" i="11"/>
  <c r="Q793" i="11"/>
  <c r="U793" i="11"/>
  <c r="Y793" i="11"/>
  <c r="J793" i="11"/>
  <c r="N793" i="11"/>
  <c r="R793" i="11"/>
  <c r="V793" i="11"/>
  <c r="Z793" i="11"/>
  <c r="K793" i="11"/>
  <c r="O793" i="11"/>
  <c r="S793" i="11"/>
  <c r="W793" i="11"/>
  <c r="AA793" i="11"/>
  <c r="P793" i="11"/>
  <c r="T793" i="11"/>
  <c r="L793" i="11"/>
  <c r="AB793" i="11"/>
  <c r="X793" i="11"/>
  <c r="K787" i="11"/>
  <c r="O787" i="11"/>
  <c r="S787" i="11"/>
  <c r="W787" i="11"/>
  <c r="AA787" i="11"/>
  <c r="L787" i="11"/>
  <c r="P787" i="11"/>
  <c r="T787" i="11"/>
  <c r="X787" i="11"/>
  <c r="AB787" i="11"/>
  <c r="M787" i="11"/>
  <c r="Q787" i="11"/>
  <c r="U787" i="11"/>
  <c r="Y787" i="11"/>
  <c r="R787" i="11"/>
  <c r="V787" i="11"/>
  <c r="N787" i="11"/>
  <c r="J787" i="11"/>
  <c r="Z787" i="11"/>
  <c r="M785" i="11"/>
  <c r="Q785" i="11"/>
  <c r="U785" i="11"/>
  <c r="Y785" i="11"/>
  <c r="J785" i="11"/>
  <c r="N785" i="11"/>
  <c r="R785" i="11"/>
  <c r="V785" i="11"/>
  <c r="Z785" i="11"/>
  <c r="K785" i="11"/>
  <c r="O785" i="11"/>
  <c r="S785" i="11"/>
  <c r="W785" i="11"/>
  <c r="AA785" i="11"/>
  <c r="X785" i="11"/>
  <c r="L785" i="11"/>
  <c r="AB785" i="11"/>
  <c r="T785" i="11"/>
  <c r="P785" i="11"/>
  <c r="J782" i="11"/>
  <c r="N782" i="11"/>
  <c r="R782" i="11"/>
  <c r="V782" i="11"/>
  <c r="Z782" i="11"/>
  <c r="K782" i="11"/>
  <c r="O782" i="11"/>
  <c r="S782" i="11"/>
  <c r="W782" i="11"/>
  <c r="AA782" i="11"/>
  <c r="L782" i="11"/>
  <c r="P782" i="11"/>
  <c r="T782" i="11"/>
  <c r="X782" i="11"/>
  <c r="AB782" i="11"/>
  <c r="Q782" i="11"/>
  <c r="U782" i="11"/>
  <c r="M782" i="11"/>
  <c r="Y782" i="11"/>
  <c r="L780" i="11"/>
  <c r="P780" i="11"/>
  <c r="T780" i="11"/>
  <c r="X780" i="11"/>
  <c r="AB780" i="11"/>
  <c r="M780" i="11"/>
  <c r="Q780" i="11"/>
  <c r="U780" i="11"/>
  <c r="Y780" i="11"/>
  <c r="J780" i="11"/>
  <c r="N780" i="11"/>
  <c r="R780" i="11"/>
  <c r="V780" i="11"/>
  <c r="Z780" i="11"/>
  <c r="W780" i="11"/>
  <c r="K780" i="11"/>
  <c r="AA780" i="11"/>
  <c r="S780" i="11"/>
  <c r="O780" i="11"/>
  <c r="K779" i="11"/>
  <c r="O779" i="11"/>
  <c r="S779" i="11"/>
  <c r="W779" i="11"/>
  <c r="AA779" i="11"/>
  <c r="L779" i="11"/>
  <c r="P779" i="11"/>
  <c r="T779" i="11"/>
  <c r="X779" i="11"/>
  <c r="AB779" i="11"/>
  <c r="M779" i="11"/>
  <c r="Q779" i="11"/>
  <c r="U779" i="11"/>
  <c r="Y779" i="11"/>
  <c r="J779" i="11"/>
  <c r="Z779" i="11"/>
  <c r="N779" i="11"/>
  <c r="V779" i="11"/>
  <c r="R779" i="11"/>
  <c r="K775" i="11"/>
  <c r="O775" i="11"/>
  <c r="S775" i="11"/>
  <c r="W775" i="11"/>
  <c r="AA775" i="11"/>
  <c r="L775" i="11"/>
  <c r="P775" i="11"/>
  <c r="T775" i="11"/>
  <c r="X775" i="11"/>
  <c r="AB775" i="11"/>
  <c r="M775" i="11"/>
  <c r="Q775" i="11"/>
  <c r="U775" i="11"/>
  <c r="Y775" i="11"/>
  <c r="V775" i="11"/>
  <c r="J775" i="11"/>
  <c r="Z775" i="11"/>
  <c r="R775" i="11"/>
  <c r="N775" i="11"/>
  <c r="J774" i="11"/>
  <c r="N774" i="11"/>
  <c r="R774" i="11"/>
  <c r="V774" i="11"/>
  <c r="Z774" i="11"/>
  <c r="K774" i="11"/>
  <c r="O774" i="11"/>
  <c r="S774" i="11"/>
  <c r="W774" i="11"/>
  <c r="AA774" i="11"/>
  <c r="L774" i="11"/>
  <c r="P774" i="11"/>
  <c r="T774" i="11"/>
  <c r="X774" i="11"/>
  <c r="AB774" i="11"/>
  <c r="Y774" i="11"/>
  <c r="M774" i="11"/>
  <c r="U774" i="11"/>
  <c r="Q774" i="11"/>
  <c r="K771" i="11"/>
  <c r="O771" i="11"/>
  <c r="S771" i="11"/>
  <c r="W771" i="11"/>
  <c r="AA771" i="11"/>
  <c r="L771" i="11"/>
  <c r="P771" i="11"/>
  <c r="T771" i="11"/>
  <c r="X771" i="11"/>
  <c r="AB771" i="11"/>
  <c r="M771" i="11"/>
  <c r="Q771" i="11"/>
  <c r="U771" i="11"/>
  <c r="Y771" i="11"/>
  <c r="R771" i="11"/>
  <c r="V771" i="11"/>
  <c r="N771" i="11"/>
  <c r="Z771" i="11"/>
  <c r="J771" i="11"/>
  <c r="J770" i="11"/>
  <c r="N770" i="11"/>
  <c r="R770" i="11"/>
  <c r="V770" i="11"/>
  <c r="Z770" i="11"/>
  <c r="K770" i="11"/>
  <c r="O770" i="11"/>
  <c r="S770" i="11"/>
  <c r="W770" i="11"/>
  <c r="AA770" i="11"/>
  <c r="L770" i="11"/>
  <c r="P770" i="11"/>
  <c r="T770" i="11"/>
  <c r="X770" i="11"/>
  <c r="AB770" i="11"/>
  <c r="U770" i="11"/>
  <c r="Y770" i="11"/>
  <c r="Q770" i="11"/>
  <c r="M770" i="11"/>
  <c r="J766" i="11"/>
  <c r="N766" i="11"/>
  <c r="R766" i="11"/>
  <c r="V766" i="11"/>
  <c r="Z766" i="11"/>
  <c r="K766" i="11"/>
  <c r="O766" i="11"/>
  <c r="S766" i="11"/>
  <c r="W766" i="11"/>
  <c r="AA766" i="11"/>
  <c r="L766" i="11"/>
  <c r="P766" i="11"/>
  <c r="T766" i="11"/>
  <c r="X766" i="11"/>
  <c r="AB766" i="11"/>
  <c r="Q766" i="11"/>
  <c r="U766" i="11"/>
  <c r="M766" i="11"/>
  <c r="Y766" i="11"/>
  <c r="L764" i="11"/>
  <c r="P764" i="11"/>
  <c r="T764" i="11"/>
  <c r="X764" i="11"/>
  <c r="AB764" i="11"/>
  <c r="M764" i="11"/>
  <c r="Q764" i="11"/>
  <c r="U764" i="11"/>
  <c r="Y764" i="11"/>
  <c r="J764" i="11"/>
  <c r="N764" i="11"/>
  <c r="R764" i="11"/>
  <c r="V764" i="11"/>
  <c r="Z764" i="11"/>
  <c r="W764" i="11"/>
  <c r="K764" i="11"/>
  <c r="AA764" i="11"/>
  <c r="S764" i="11"/>
  <c r="O764" i="11"/>
  <c r="M761" i="11"/>
  <c r="Q761" i="11"/>
  <c r="U761" i="11"/>
  <c r="Y761" i="11"/>
  <c r="J761" i="11"/>
  <c r="N761" i="11"/>
  <c r="R761" i="11"/>
  <c r="V761" i="11"/>
  <c r="Z761" i="11"/>
  <c r="K761" i="11"/>
  <c r="O761" i="11"/>
  <c r="S761" i="11"/>
  <c r="W761" i="11"/>
  <c r="AA761" i="11"/>
  <c r="P761" i="11"/>
  <c r="T761" i="11"/>
  <c r="L761" i="11"/>
  <c r="AB761" i="11"/>
  <c r="X761" i="11"/>
  <c r="K755" i="11"/>
  <c r="O755" i="11"/>
  <c r="S755" i="11"/>
  <c r="W755" i="11"/>
  <c r="AA755" i="11"/>
  <c r="L755" i="11"/>
  <c r="P755" i="11"/>
  <c r="T755" i="11"/>
  <c r="X755" i="11"/>
  <c r="AB755" i="11"/>
  <c r="M755" i="11"/>
  <c r="Q755" i="11"/>
  <c r="U755" i="11"/>
  <c r="Y755" i="11"/>
  <c r="R755" i="11"/>
  <c r="V755" i="11"/>
  <c r="N755" i="11"/>
  <c r="J755" i="11"/>
  <c r="Z755" i="11"/>
  <c r="M753" i="11"/>
  <c r="Q753" i="11"/>
  <c r="U753" i="11"/>
  <c r="Y753" i="11"/>
  <c r="J753" i="11"/>
  <c r="N753" i="11"/>
  <c r="R753" i="11"/>
  <c r="V753" i="11"/>
  <c r="Z753" i="11"/>
  <c r="K753" i="11"/>
  <c r="O753" i="11"/>
  <c r="S753" i="11"/>
  <c r="W753" i="11"/>
  <c r="AA753" i="11"/>
  <c r="X753" i="11"/>
  <c r="L753" i="11"/>
  <c r="AB753" i="11"/>
  <c r="T753" i="11"/>
  <c r="P753" i="11"/>
  <c r="J750" i="11"/>
  <c r="N750" i="11"/>
  <c r="R750" i="11"/>
  <c r="V750" i="11"/>
  <c r="Z750" i="11"/>
  <c r="K750" i="11"/>
  <c r="O750" i="11"/>
  <c r="S750" i="11"/>
  <c r="W750" i="11"/>
  <c r="AA750" i="11"/>
  <c r="L750" i="11"/>
  <c r="P750" i="11"/>
  <c r="T750" i="11"/>
  <c r="X750" i="11"/>
  <c r="AB750" i="11"/>
  <c r="Q750" i="11"/>
  <c r="U750" i="11"/>
  <c r="M750" i="11"/>
  <c r="Y750" i="11"/>
  <c r="L744" i="11"/>
  <c r="P744" i="11"/>
  <c r="T744" i="11"/>
  <c r="X744" i="11"/>
  <c r="AB744" i="11"/>
  <c r="M744" i="11"/>
  <c r="Q744" i="11"/>
  <c r="U744" i="11"/>
  <c r="Y744" i="11"/>
  <c r="J744" i="11"/>
  <c r="N744" i="11"/>
  <c r="R744" i="11"/>
  <c r="V744" i="11"/>
  <c r="Z744" i="11"/>
  <c r="S744" i="11"/>
  <c r="W744" i="11"/>
  <c r="O744" i="11"/>
  <c r="AA744" i="11"/>
  <c r="K744" i="11"/>
  <c r="K743" i="11"/>
  <c r="O743" i="11"/>
  <c r="S743" i="11"/>
  <c r="W743" i="11"/>
  <c r="AA743" i="11"/>
  <c r="L743" i="11"/>
  <c r="P743" i="11"/>
  <c r="T743" i="11"/>
  <c r="X743" i="11"/>
  <c r="AB743" i="11"/>
  <c r="M743" i="11"/>
  <c r="Q743" i="11"/>
  <c r="U743" i="11"/>
  <c r="Y743" i="11"/>
  <c r="V743" i="11"/>
  <c r="J743" i="11"/>
  <c r="Z743" i="11"/>
  <c r="R743" i="11"/>
  <c r="N743" i="11"/>
  <c r="L740" i="11"/>
  <c r="P740" i="11"/>
  <c r="T740" i="11"/>
  <c r="X740" i="11"/>
  <c r="AB740" i="11"/>
  <c r="M740" i="11"/>
  <c r="Q740" i="11"/>
  <c r="U740" i="11"/>
  <c r="Y740" i="11"/>
  <c r="J740" i="11"/>
  <c r="N740" i="11"/>
  <c r="R740" i="11"/>
  <c r="V740" i="11"/>
  <c r="Z740" i="11"/>
  <c r="O740" i="11"/>
  <c r="S740" i="11"/>
  <c r="K740" i="11"/>
  <c r="AA740" i="11"/>
  <c r="W740" i="11"/>
  <c r="K736" i="11"/>
  <c r="O736" i="11"/>
  <c r="S736" i="11"/>
  <c r="W736" i="11"/>
  <c r="AA736" i="11"/>
  <c r="J736" i="11"/>
  <c r="P736" i="11"/>
  <c r="U736" i="11"/>
  <c r="Z736" i="11"/>
  <c r="L736" i="11"/>
  <c r="Q736" i="11"/>
  <c r="V736" i="11"/>
  <c r="AB736" i="11"/>
  <c r="M736" i="11"/>
  <c r="R736" i="11"/>
  <c r="X736" i="11"/>
  <c r="N736" i="11"/>
  <c r="T736" i="11"/>
  <c r="Y736" i="11"/>
  <c r="J735" i="11"/>
  <c r="N735" i="11"/>
  <c r="R735" i="11"/>
  <c r="V735" i="11"/>
  <c r="Z735" i="11"/>
  <c r="M735" i="11"/>
  <c r="S735" i="11"/>
  <c r="X735" i="11"/>
  <c r="O735" i="11"/>
  <c r="T735" i="11"/>
  <c r="Y735" i="11"/>
  <c r="K735" i="11"/>
  <c r="P735" i="11"/>
  <c r="U735" i="11"/>
  <c r="AA735" i="11"/>
  <c r="L735" i="11"/>
  <c r="Q735" i="11"/>
  <c r="AB735" i="11"/>
  <c r="W735" i="11"/>
  <c r="M732" i="11"/>
  <c r="Q732" i="11"/>
  <c r="U732" i="11"/>
  <c r="Y732" i="11"/>
  <c r="J732" i="11"/>
  <c r="N732" i="11"/>
  <c r="R732" i="11"/>
  <c r="V732" i="11"/>
  <c r="Z732" i="11"/>
  <c r="K732" i="11"/>
  <c r="O732" i="11"/>
  <c r="S732" i="11"/>
  <c r="W732" i="11"/>
  <c r="AA732" i="11"/>
  <c r="P732" i="11"/>
  <c r="T732" i="11"/>
  <c r="X732" i="11"/>
  <c r="AB732" i="11"/>
  <c r="L732" i="11"/>
  <c r="M728" i="11"/>
  <c r="Q728" i="11"/>
  <c r="U728" i="11"/>
  <c r="Y728" i="11"/>
  <c r="J728" i="11"/>
  <c r="N728" i="11"/>
  <c r="R728" i="11"/>
  <c r="V728" i="11"/>
  <c r="Z728" i="11"/>
  <c r="K728" i="11"/>
  <c r="O728" i="11"/>
  <c r="S728" i="11"/>
  <c r="W728" i="11"/>
  <c r="AA728" i="11"/>
  <c r="L728" i="11"/>
  <c r="AB728" i="11"/>
  <c r="P728" i="11"/>
  <c r="T728" i="11"/>
  <c r="X728" i="11"/>
  <c r="K726" i="11"/>
  <c r="O726" i="11"/>
  <c r="S726" i="11"/>
  <c r="W726" i="11"/>
  <c r="AA726" i="11"/>
  <c r="L726" i="11"/>
  <c r="P726" i="11"/>
  <c r="T726" i="11"/>
  <c r="X726" i="11"/>
  <c r="AB726" i="11"/>
  <c r="M726" i="11"/>
  <c r="Q726" i="11"/>
  <c r="U726" i="11"/>
  <c r="Y726" i="11"/>
  <c r="R726" i="11"/>
  <c r="V726" i="11"/>
  <c r="J726" i="11"/>
  <c r="Z726" i="11"/>
  <c r="N726" i="11"/>
  <c r="L723" i="11"/>
  <c r="P723" i="11"/>
  <c r="T723" i="11"/>
  <c r="X723" i="11"/>
  <c r="AB723" i="11"/>
  <c r="M723" i="11"/>
  <c r="Q723" i="11"/>
  <c r="U723" i="11"/>
  <c r="Y723" i="11"/>
  <c r="J723" i="11"/>
  <c r="N723" i="11"/>
  <c r="R723" i="11"/>
  <c r="V723" i="11"/>
  <c r="Z723" i="11"/>
  <c r="K723" i="11"/>
  <c r="AA723" i="11"/>
  <c r="O723" i="11"/>
  <c r="S723" i="11"/>
  <c r="W723" i="11"/>
  <c r="K722" i="11"/>
  <c r="O722" i="11"/>
  <c r="S722" i="11"/>
  <c r="W722" i="11"/>
  <c r="AA722" i="11"/>
  <c r="L722" i="11"/>
  <c r="P722" i="11"/>
  <c r="T722" i="11"/>
  <c r="X722" i="11"/>
  <c r="AB722" i="11"/>
  <c r="M722" i="11"/>
  <c r="Q722" i="11"/>
  <c r="U722" i="11"/>
  <c r="Y722" i="11"/>
  <c r="N722" i="11"/>
  <c r="R722" i="11"/>
  <c r="V722" i="11"/>
  <c r="Z722" i="11"/>
  <c r="J722" i="11"/>
  <c r="L719" i="11"/>
  <c r="P719" i="11"/>
  <c r="T719" i="11"/>
  <c r="X719" i="11"/>
  <c r="AB719" i="11"/>
  <c r="M719" i="11"/>
  <c r="Q719" i="11"/>
  <c r="U719" i="11"/>
  <c r="Y719" i="11"/>
  <c r="J719" i="11"/>
  <c r="N719" i="11"/>
  <c r="R719" i="11"/>
  <c r="V719" i="11"/>
  <c r="Z719" i="11"/>
  <c r="W719" i="11"/>
  <c r="K719" i="11"/>
  <c r="AA719" i="11"/>
  <c r="O719" i="11"/>
  <c r="S719" i="11"/>
  <c r="M716" i="11"/>
  <c r="Q716" i="11"/>
  <c r="U716" i="11"/>
  <c r="Y716" i="11"/>
  <c r="J716" i="11"/>
  <c r="N716" i="11"/>
  <c r="R716" i="11"/>
  <c r="V716" i="11"/>
  <c r="Z716" i="11"/>
  <c r="K716" i="11"/>
  <c r="O716" i="11"/>
  <c r="S716" i="11"/>
  <c r="W716" i="11"/>
  <c r="AA716" i="11"/>
  <c r="P716" i="11"/>
  <c r="T716" i="11"/>
  <c r="X716" i="11"/>
  <c r="AB716" i="11"/>
  <c r="L716" i="11"/>
  <c r="J713" i="11"/>
  <c r="N713" i="11"/>
  <c r="R713" i="11"/>
  <c r="V713" i="11"/>
  <c r="Z713" i="11"/>
  <c r="K713" i="11"/>
  <c r="O713" i="11"/>
  <c r="S713" i="11"/>
  <c r="W713" i="11"/>
  <c r="AA713" i="11"/>
  <c r="L713" i="11"/>
  <c r="P713" i="11"/>
  <c r="T713" i="11"/>
  <c r="X713" i="11"/>
  <c r="AB713" i="11"/>
  <c r="Y713" i="11"/>
  <c r="M713" i="11"/>
  <c r="Q713" i="11"/>
  <c r="U713" i="11"/>
  <c r="K710" i="11"/>
  <c r="O710" i="11"/>
  <c r="S710" i="11"/>
  <c r="W710" i="11"/>
  <c r="AA710" i="11"/>
  <c r="L710" i="11"/>
  <c r="P710" i="11"/>
  <c r="T710" i="11"/>
  <c r="X710" i="11"/>
  <c r="AB710" i="11"/>
  <c r="M710" i="11"/>
  <c r="Q710" i="11"/>
  <c r="U710" i="11"/>
  <c r="Y710" i="11"/>
  <c r="R710" i="11"/>
  <c r="V710" i="11"/>
  <c r="J710" i="11"/>
  <c r="Z710" i="11"/>
  <c r="N710" i="11"/>
  <c r="M704" i="11"/>
  <c r="Q704" i="11"/>
  <c r="U704" i="11"/>
  <c r="Y704" i="11"/>
  <c r="J704" i="11"/>
  <c r="N704" i="11"/>
  <c r="R704" i="11"/>
  <c r="V704" i="11"/>
  <c r="Z704" i="11"/>
  <c r="K704" i="11"/>
  <c r="O704" i="11"/>
  <c r="S704" i="11"/>
  <c r="W704" i="11"/>
  <c r="AA704" i="11"/>
  <c r="T704" i="11"/>
  <c r="X704" i="11"/>
  <c r="L704" i="11"/>
  <c r="AB704" i="11"/>
  <c r="P704" i="11"/>
  <c r="J701" i="11"/>
  <c r="N701" i="11"/>
  <c r="R701" i="11"/>
  <c r="V701" i="11"/>
  <c r="Z701" i="11"/>
  <c r="K701" i="11"/>
  <c r="O701" i="11"/>
  <c r="S701" i="11"/>
  <c r="W701" i="11"/>
  <c r="AA701" i="11"/>
  <c r="L701" i="11"/>
  <c r="P701" i="11"/>
  <c r="T701" i="11"/>
  <c r="X701" i="11"/>
  <c r="AB701" i="11"/>
  <c r="M701" i="11"/>
  <c r="Q701" i="11"/>
  <c r="U701" i="11"/>
  <c r="Y701" i="11"/>
  <c r="M698" i="11"/>
  <c r="Q698" i="11"/>
  <c r="U698" i="11"/>
  <c r="Y698" i="11"/>
  <c r="N698" i="11"/>
  <c r="S698" i="11"/>
  <c r="X698" i="11"/>
  <c r="J698" i="11"/>
  <c r="O698" i="11"/>
  <c r="T698" i="11"/>
  <c r="Z698" i="11"/>
  <c r="K698" i="11"/>
  <c r="P698" i="11"/>
  <c r="V698" i="11"/>
  <c r="AA698" i="11"/>
  <c r="L698" i="11"/>
  <c r="R698" i="11"/>
  <c r="W698" i="11"/>
  <c r="AB698" i="11"/>
  <c r="L697" i="11"/>
  <c r="P697" i="11"/>
  <c r="T697" i="11"/>
  <c r="X697" i="11"/>
  <c r="AB697" i="11"/>
  <c r="K697" i="11"/>
  <c r="Q697" i="11"/>
  <c r="V697" i="11"/>
  <c r="AA697" i="11"/>
  <c r="M697" i="11"/>
  <c r="R697" i="11"/>
  <c r="W697" i="11"/>
  <c r="N697" i="11"/>
  <c r="S697" i="11"/>
  <c r="Y697" i="11"/>
  <c r="J697" i="11"/>
  <c r="O697" i="11"/>
  <c r="U697" i="11"/>
  <c r="Z697" i="11"/>
  <c r="L693" i="11"/>
  <c r="P693" i="11"/>
  <c r="T693" i="11"/>
  <c r="X693" i="11"/>
  <c r="AB693" i="11"/>
  <c r="M693" i="11"/>
  <c r="R693" i="11"/>
  <c r="W693" i="11"/>
  <c r="N693" i="11"/>
  <c r="S693" i="11"/>
  <c r="Y693" i="11"/>
  <c r="J693" i="11"/>
  <c r="O693" i="11"/>
  <c r="U693" i="11"/>
  <c r="Z693" i="11"/>
  <c r="V693" i="11"/>
  <c r="AA693" i="11"/>
  <c r="K693" i="11"/>
  <c r="Q693" i="11"/>
  <c r="M690" i="11"/>
  <c r="Q690" i="11"/>
  <c r="U690" i="11"/>
  <c r="Y690" i="11"/>
  <c r="K690" i="11"/>
  <c r="P690" i="11"/>
  <c r="V690" i="11"/>
  <c r="AA690" i="11"/>
  <c r="L690" i="11"/>
  <c r="R690" i="11"/>
  <c r="W690" i="11"/>
  <c r="AB690" i="11"/>
  <c r="N690" i="11"/>
  <c r="S690" i="11"/>
  <c r="X690" i="11"/>
  <c r="O690" i="11"/>
  <c r="T690" i="11"/>
  <c r="Z690" i="11"/>
  <c r="J690" i="11"/>
  <c r="J687" i="11"/>
  <c r="N687" i="11"/>
  <c r="R687" i="11"/>
  <c r="V687" i="11"/>
  <c r="Z687" i="11"/>
  <c r="O687" i="11"/>
  <c r="T687" i="11"/>
  <c r="Y687" i="11"/>
  <c r="K687" i="11"/>
  <c r="P687" i="11"/>
  <c r="U687" i="11"/>
  <c r="AA687" i="11"/>
  <c r="L687" i="11"/>
  <c r="Q687" i="11"/>
  <c r="W687" i="11"/>
  <c r="AB687" i="11"/>
  <c r="M687" i="11"/>
  <c r="S687" i="11"/>
  <c r="X687" i="11"/>
  <c r="J683" i="11"/>
  <c r="N683" i="11"/>
  <c r="R683" i="11"/>
  <c r="V683" i="11"/>
  <c r="Z683" i="11"/>
  <c r="K683" i="11"/>
  <c r="P683" i="11"/>
  <c r="U683" i="11"/>
  <c r="AA683" i="11"/>
  <c r="L683" i="11"/>
  <c r="Q683" i="11"/>
  <c r="W683" i="11"/>
  <c r="AB683" i="11"/>
  <c r="M683" i="11"/>
  <c r="S683" i="11"/>
  <c r="X683" i="11"/>
  <c r="T683" i="11"/>
  <c r="Y683" i="11"/>
  <c r="O683" i="11"/>
  <c r="L680" i="11"/>
  <c r="P680" i="11"/>
  <c r="T680" i="11"/>
  <c r="X680" i="11"/>
  <c r="K680" i="11"/>
  <c r="O680" i="11"/>
  <c r="S680" i="11"/>
  <c r="W680" i="11"/>
  <c r="AA680" i="11"/>
  <c r="Q680" i="11"/>
  <c r="Y680" i="11"/>
  <c r="J680" i="11"/>
  <c r="R680" i="11"/>
  <c r="Z680" i="11"/>
  <c r="M680" i="11"/>
  <c r="U680" i="11"/>
  <c r="AB680" i="11"/>
  <c r="N680" i="11"/>
  <c r="V680" i="11"/>
  <c r="M677" i="11"/>
  <c r="Q677" i="11"/>
  <c r="U677" i="11"/>
  <c r="Y677" i="11"/>
  <c r="L677" i="11"/>
  <c r="P677" i="11"/>
  <c r="T677" i="11"/>
  <c r="X677" i="11"/>
  <c r="AB677" i="11"/>
  <c r="J677" i="11"/>
  <c r="R677" i="11"/>
  <c r="Z677" i="11"/>
  <c r="K677" i="11"/>
  <c r="S677" i="11"/>
  <c r="AA677" i="11"/>
  <c r="N677" i="11"/>
  <c r="V677" i="11"/>
  <c r="O677" i="11"/>
  <c r="W677" i="11"/>
  <c r="J674" i="11"/>
  <c r="N674" i="11"/>
  <c r="R674" i="11"/>
  <c r="V674" i="11"/>
  <c r="Z674" i="11"/>
  <c r="M674" i="11"/>
  <c r="Q674" i="11"/>
  <c r="U674" i="11"/>
  <c r="Y674" i="11"/>
  <c r="K674" i="11"/>
  <c r="S674" i="11"/>
  <c r="AA674" i="11"/>
  <c r="L674" i="11"/>
  <c r="T674" i="11"/>
  <c r="AB674" i="11"/>
  <c r="O674" i="11"/>
  <c r="W674" i="11"/>
  <c r="X674" i="11"/>
  <c r="P674" i="11"/>
  <c r="M673" i="11"/>
  <c r="Q673" i="11"/>
  <c r="U673" i="11"/>
  <c r="Y673" i="11"/>
  <c r="L673" i="11"/>
  <c r="P673" i="11"/>
  <c r="T673" i="11"/>
  <c r="X673" i="11"/>
  <c r="AB673" i="11"/>
  <c r="N673" i="11"/>
  <c r="V673" i="11"/>
  <c r="O673" i="11"/>
  <c r="W673" i="11"/>
  <c r="J673" i="11"/>
  <c r="R673" i="11"/>
  <c r="Z673" i="11"/>
  <c r="K673" i="11"/>
  <c r="S673" i="11"/>
  <c r="AA673" i="11"/>
  <c r="L672" i="11"/>
  <c r="P672" i="11"/>
  <c r="T672" i="11"/>
  <c r="X672" i="11"/>
  <c r="AB672" i="11"/>
  <c r="K672" i="11"/>
  <c r="O672" i="11"/>
  <c r="S672" i="11"/>
  <c r="W672" i="11"/>
  <c r="AA672" i="11"/>
  <c r="Q672" i="11"/>
  <c r="Y672" i="11"/>
  <c r="J672" i="11"/>
  <c r="R672" i="11"/>
  <c r="Z672" i="11"/>
  <c r="M672" i="11"/>
  <c r="U672" i="11"/>
  <c r="N672" i="11"/>
  <c r="V672" i="11"/>
  <c r="J670" i="11"/>
  <c r="N670" i="11"/>
  <c r="R670" i="11"/>
  <c r="V670" i="11"/>
  <c r="Z670" i="11"/>
  <c r="M670" i="11"/>
  <c r="Q670" i="11"/>
  <c r="U670" i="11"/>
  <c r="Y670" i="11"/>
  <c r="O670" i="11"/>
  <c r="W670" i="11"/>
  <c r="P670" i="11"/>
  <c r="X670" i="11"/>
  <c r="K670" i="11"/>
  <c r="S670" i="11"/>
  <c r="AA670" i="11"/>
  <c r="L670" i="11"/>
  <c r="T670" i="11"/>
  <c r="AB670" i="11"/>
  <c r="K667" i="11"/>
  <c r="O667" i="11"/>
  <c r="S667" i="11"/>
  <c r="W667" i="11"/>
  <c r="AA667" i="11"/>
  <c r="J667" i="11"/>
  <c r="N667" i="11"/>
  <c r="R667" i="11"/>
  <c r="V667" i="11"/>
  <c r="Z667" i="11"/>
  <c r="P667" i="11"/>
  <c r="X667" i="11"/>
  <c r="Q667" i="11"/>
  <c r="Y667" i="11"/>
  <c r="L667" i="11"/>
  <c r="T667" i="11"/>
  <c r="AB667" i="11"/>
  <c r="M667" i="11"/>
  <c r="U667" i="11"/>
  <c r="K663" i="11"/>
  <c r="O663" i="11"/>
  <c r="S663" i="11"/>
  <c r="W663" i="11"/>
  <c r="AA663" i="11"/>
  <c r="J663" i="11"/>
  <c r="N663" i="11"/>
  <c r="R663" i="11"/>
  <c r="V663" i="11"/>
  <c r="Z663" i="11"/>
  <c r="L663" i="11"/>
  <c r="T663" i="11"/>
  <c r="AB663" i="11"/>
  <c r="M663" i="11"/>
  <c r="U663" i="11"/>
  <c r="P663" i="11"/>
  <c r="X663" i="11"/>
  <c r="Q663" i="11"/>
  <c r="Y663" i="11"/>
  <c r="J658" i="11"/>
  <c r="N658" i="11"/>
  <c r="R658" i="11"/>
  <c r="V658" i="11"/>
  <c r="Z658" i="11"/>
  <c r="K658" i="11"/>
  <c r="O658" i="11"/>
  <c r="S658" i="11"/>
  <c r="W658" i="11"/>
  <c r="M658" i="11"/>
  <c r="Q658" i="11"/>
  <c r="U658" i="11"/>
  <c r="Y658" i="11"/>
  <c r="L658" i="11"/>
  <c r="AA658" i="11"/>
  <c r="P658" i="11"/>
  <c r="AB658" i="11"/>
  <c r="T658" i="11"/>
  <c r="X658" i="11"/>
  <c r="K655" i="11"/>
  <c r="O655" i="11"/>
  <c r="S655" i="11"/>
  <c r="W655" i="11"/>
  <c r="AA655" i="11"/>
  <c r="L655" i="11"/>
  <c r="P655" i="11"/>
  <c r="T655" i="11"/>
  <c r="X655" i="11"/>
  <c r="AB655" i="11"/>
  <c r="J655" i="11"/>
  <c r="N655" i="11"/>
  <c r="R655" i="11"/>
  <c r="V655" i="11"/>
  <c r="Z655" i="11"/>
  <c r="U655" i="11"/>
  <c r="Y655" i="11"/>
  <c r="M655" i="11"/>
  <c r="Q655" i="11"/>
  <c r="L652" i="11"/>
  <c r="P652" i="11"/>
  <c r="T652" i="11"/>
  <c r="X652" i="11"/>
  <c r="AB652" i="11"/>
  <c r="M652" i="11"/>
  <c r="Q652" i="11"/>
  <c r="U652" i="11"/>
  <c r="Y652" i="11"/>
  <c r="K652" i="11"/>
  <c r="O652" i="11"/>
  <c r="S652" i="11"/>
  <c r="W652" i="11"/>
  <c r="AA652" i="11"/>
  <c r="N652" i="11"/>
  <c r="R652" i="11"/>
  <c r="V652" i="11"/>
  <c r="J652" i="11"/>
  <c r="Z652" i="11"/>
  <c r="J650" i="11"/>
  <c r="N650" i="11"/>
  <c r="R650" i="11"/>
  <c r="V650" i="11"/>
  <c r="Z650" i="11"/>
  <c r="K650" i="11"/>
  <c r="O650" i="11"/>
  <c r="S650" i="11"/>
  <c r="W650" i="11"/>
  <c r="AA650" i="11"/>
  <c r="M650" i="11"/>
  <c r="Q650" i="11"/>
  <c r="U650" i="11"/>
  <c r="Y650" i="11"/>
  <c r="T650" i="11"/>
  <c r="X650" i="11"/>
  <c r="L650" i="11"/>
  <c r="AB650" i="11"/>
  <c r="P650" i="11"/>
  <c r="M641" i="11"/>
  <c r="Q641" i="11"/>
  <c r="U641" i="11"/>
  <c r="Y641" i="11"/>
  <c r="J641" i="11"/>
  <c r="N641" i="11"/>
  <c r="R641" i="11"/>
  <c r="V641" i="11"/>
  <c r="Z641" i="11"/>
  <c r="L641" i="11"/>
  <c r="P641" i="11"/>
  <c r="T641" i="11"/>
  <c r="X641" i="11"/>
  <c r="AB641" i="11"/>
  <c r="O641" i="11"/>
  <c r="S641" i="11"/>
  <c r="W641" i="11"/>
  <c r="K641" i="11"/>
  <c r="AA641" i="11"/>
  <c r="J638" i="11"/>
  <c r="N638" i="11"/>
  <c r="R638" i="11"/>
  <c r="V638" i="11"/>
  <c r="Z638" i="11"/>
  <c r="K638" i="11"/>
  <c r="O638" i="11"/>
  <c r="S638" i="11"/>
  <c r="W638" i="11"/>
  <c r="AA638" i="11"/>
  <c r="M638" i="11"/>
  <c r="Q638" i="11"/>
  <c r="U638" i="11"/>
  <c r="Y638" i="11"/>
  <c r="X638" i="11"/>
  <c r="L638" i="11"/>
  <c r="AB638" i="11"/>
  <c r="P638" i="11"/>
  <c r="T638" i="11"/>
  <c r="M637" i="11"/>
  <c r="Q637" i="11"/>
  <c r="U637" i="11"/>
  <c r="Y637" i="11"/>
  <c r="J637" i="11"/>
  <c r="N637" i="11"/>
  <c r="R637" i="11"/>
  <c r="V637" i="11"/>
  <c r="Z637" i="11"/>
  <c r="L637" i="11"/>
  <c r="P637" i="11"/>
  <c r="T637" i="11"/>
  <c r="X637" i="11"/>
  <c r="AB637" i="11"/>
  <c r="K637" i="11"/>
  <c r="AA637" i="11"/>
  <c r="O637" i="11"/>
  <c r="S637" i="11"/>
  <c r="W637" i="11"/>
  <c r="K635" i="11"/>
  <c r="O635" i="11"/>
  <c r="S635" i="11"/>
  <c r="W635" i="11"/>
  <c r="AA635" i="11"/>
  <c r="L635" i="11"/>
  <c r="P635" i="11"/>
  <c r="T635" i="11"/>
  <c r="X635" i="11"/>
  <c r="AB635" i="11"/>
  <c r="J635" i="11"/>
  <c r="N635" i="11"/>
  <c r="R635" i="11"/>
  <c r="V635" i="11"/>
  <c r="Z635" i="11"/>
  <c r="Q635" i="11"/>
  <c r="U635" i="11"/>
  <c r="Y635" i="11"/>
  <c r="M635" i="11"/>
  <c r="L632" i="11"/>
  <c r="P632" i="11"/>
  <c r="T632" i="11"/>
  <c r="X632" i="11"/>
  <c r="AB632" i="11"/>
  <c r="M632" i="11"/>
  <c r="Q632" i="11"/>
  <c r="U632" i="11"/>
  <c r="Y632" i="11"/>
  <c r="K632" i="11"/>
  <c r="O632" i="11"/>
  <c r="S632" i="11"/>
  <c r="W632" i="11"/>
  <c r="AA632" i="11"/>
  <c r="J632" i="11"/>
  <c r="Z632" i="11"/>
  <c r="N632" i="11"/>
  <c r="R632" i="11"/>
  <c r="V632" i="11"/>
  <c r="M629" i="11"/>
  <c r="Q629" i="11"/>
  <c r="U629" i="11"/>
  <c r="Y629" i="11"/>
  <c r="J629" i="11"/>
  <c r="N629" i="11"/>
  <c r="R629" i="11"/>
  <c r="V629" i="11"/>
  <c r="Z629" i="11"/>
  <c r="L629" i="11"/>
  <c r="P629" i="11"/>
  <c r="T629" i="11"/>
  <c r="X629" i="11"/>
  <c r="AB629" i="11"/>
  <c r="S629" i="11"/>
  <c r="W629" i="11"/>
  <c r="K629" i="11"/>
  <c r="AA629" i="11"/>
  <c r="O629" i="11"/>
  <c r="K628" i="11"/>
  <c r="O628" i="11"/>
  <c r="J628" i="11"/>
  <c r="P628" i="11"/>
  <c r="T628" i="11"/>
  <c r="X628" i="11"/>
  <c r="AB628" i="11"/>
  <c r="L628" i="11"/>
  <c r="Q628" i="11"/>
  <c r="U628" i="11"/>
  <c r="Y628" i="11"/>
  <c r="N628" i="11"/>
  <c r="S628" i="11"/>
  <c r="W628" i="11"/>
  <c r="AA628" i="11"/>
  <c r="V628" i="11"/>
  <c r="Z628" i="11"/>
  <c r="M628" i="11"/>
  <c r="R628" i="11"/>
  <c r="J625" i="11"/>
  <c r="N625" i="11"/>
  <c r="R625" i="11"/>
  <c r="V625" i="11"/>
  <c r="K625" i="11"/>
  <c r="O625" i="11"/>
  <c r="S625" i="11"/>
  <c r="W625" i="11"/>
  <c r="L625" i="11"/>
  <c r="P625" i="11"/>
  <c r="T625" i="11"/>
  <c r="X625" i="11"/>
  <c r="AB625" i="11"/>
  <c r="Y625" i="11"/>
  <c r="M625" i="11"/>
  <c r="Z625" i="11"/>
  <c r="U625" i="11"/>
  <c r="Q625" i="11"/>
  <c r="AA625" i="11"/>
  <c r="L623" i="11"/>
  <c r="P623" i="11"/>
  <c r="T623" i="11"/>
  <c r="X623" i="11"/>
  <c r="AB623" i="11"/>
  <c r="M623" i="11"/>
  <c r="Q623" i="11"/>
  <c r="U623" i="11"/>
  <c r="Y623" i="11"/>
  <c r="J623" i="11"/>
  <c r="N623" i="11"/>
  <c r="R623" i="11"/>
  <c r="V623" i="11"/>
  <c r="Z623" i="11"/>
  <c r="O623" i="11"/>
  <c r="S623" i="11"/>
  <c r="K623" i="11"/>
  <c r="AA623" i="11"/>
  <c r="W623" i="11"/>
  <c r="M620" i="11"/>
  <c r="Q620" i="11"/>
  <c r="U620" i="11"/>
  <c r="Y620" i="11"/>
  <c r="J620" i="11"/>
  <c r="N620" i="11"/>
  <c r="R620" i="11"/>
  <c r="V620" i="11"/>
  <c r="Z620" i="11"/>
  <c r="K620" i="11"/>
  <c r="O620" i="11"/>
  <c r="S620" i="11"/>
  <c r="W620" i="11"/>
  <c r="AA620" i="11"/>
  <c r="X620" i="11"/>
  <c r="L620" i="11"/>
  <c r="AB620" i="11"/>
  <c r="T620" i="11"/>
  <c r="P620" i="11"/>
  <c r="J617" i="11"/>
  <c r="N617" i="11"/>
  <c r="R617" i="11"/>
  <c r="V617" i="11"/>
  <c r="Z617" i="11"/>
  <c r="K617" i="11"/>
  <c r="O617" i="11"/>
  <c r="S617" i="11"/>
  <c r="W617" i="11"/>
  <c r="AA617" i="11"/>
  <c r="L617" i="11"/>
  <c r="P617" i="11"/>
  <c r="T617" i="11"/>
  <c r="X617" i="11"/>
  <c r="AB617" i="11"/>
  <c r="Q617" i="11"/>
  <c r="U617" i="11"/>
  <c r="M617" i="11"/>
  <c r="Y617" i="11"/>
  <c r="M616" i="11"/>
  <c r="Q616" i="11"/>
  <c r="U616" i="11"/>
  <c r="Y616" i="11"/>
  <c r="J616" i="11"/>
  <c r="N616" i="11"/>
  <c r="R616" i="11"/>
  <c r="V616" i="11"/>
  <c r="Z616" i="11"/>
  <c r="K616" i="11"/>
  <c r="O616" i="11"/>
  <c r="S616" i="11"/>
  <c r="W616" i="11"/>
  <c r="AA616" i="11"/>
  <c r="T616" i="11"/>
  <c r="X616" i="11"/>
  <c r="P616" i="11"/>
  <c r="L616" i="11"/>
  <c r="AB616" i="11"/>
  <c r="J613" i="11"/>
  <c r="N613" i="11"/>
  <c r="R613" i="11"/>
  <c r="V613" i="11"/>
  <c r="Z613" i="11"/>
  <c r="K613" i="11"/>
  <c r="O613" i="11"/>
  <c r="S613" i="11"/>
  <c r="W613" i="11"/>
  <c r="AA613" i="11"/>
  <c r="L613" i="11"/>
  <c r="P613" i="11"/>
  <c r="T613" i="11"/>
  <c r="X613" i="11"/>
  <c r="AB613" i="11"/>
  <c r="M613" i="11"/>
  <c r="Q613" i="11"/>
  <c r="Y613" i="11"/>
  <c r="U613" i="11"/>
  <c r="M612" i="11"/>
  <c r="Q612" i="11"/>
  <c r="U612" i="11"/>
  <c r="Y612" i="11"/>
  <c r="J612" i="11"/>
  <c r="N612" i="11"/>
  <c r="R612" i="11"/>
  <c r="V612" i="11"/>
  <c r="Z612" i="11"/>
  <c r="K612" i="11"/>
  <c r="O612" i="11"/>
  <c r="S612" i="11"/>
  <c r="W612" i="11"/>
  <c r="AA612" i="11"/>
  <c r="P612" i="11"/>
  <c r="T612" i="11"/>
  <c r="L612" i="11"/>
  <c r="AB612" i="11"/>
  <c r="X612" i="11"/>
  <c r="L607" i="11"/>
  <c r="P607" i="11"/>
  <c r="T607" i="11"/>
  <c r="X607" i="11"/>
  <c r="AB607" i="11"/>
  <c r="M607" i="11"/>
  <c r="Q607" i="11"/>
  <c r="U607" i="11"/>
  <c r="Y607" i="11"/>
  <c r="J607" i="11"/>
  <c r="N607" i="11"/>
  <c r="R607" i="11"/>
  <c r="V607" i="11"/>
  <c r="Z607" i="11"/>
  <c r="O607" i="11"/>
  <c r="S607" i="11"/>
  <c r="K607" i="11"/>
  <c r="AA607" i="11"/>
  <c r="W607" i="11"/>
  <c r="K606" i="11"/>
  <c r="O606" i="11"/>
  <c r="S606" i="11"/>
  <c r="W606" i="11"/>
  <c r="AA606" i="11"/>
  <c r="L606" i="11"/>
  <c r="P606" i="11"/>
  <c r="T606" i="11"/>
  <c r="X606" i="11"/>
  <c r="AB606" i="11"/>
  <c r="M606" i="11"/>
  <c r="Q606" i="11"/>
  <c r="U606" i="11"/>
  <c r="Y606" i="11"/>
  <c r="R606" i="11"/>
  <c r="V606" i="11"/>
  <c r="N606" i="11"/>
  <c r="J606" i="11"/>
  <c r="Z606" i="11"/>
  <c r="L603" i="11"/>
  <c r="P603" i="11"/>
  <c r="T603" i="11"/>
  <c r="X603" i="11"/>
  <c r="AB603" i="11"/>
  <c r="M603" i="11"/>
  <c r="Q603" i="11"/>
  <c r="U603" i="11"/>
  <c r="Y603" i="11"/>
  <c r="J603" i="11"/>
  <c r="N603" i="11"/>
  <c r="R603" i="11"/>
  <c r="V603" i="11"/>
  <c r="Z603" i="11"/>
  <c r="K603" i="11"/>
  <c r="AA603" i="11"/>
  <c r="O603" i="11"/>
  <c r="W603" i="11"/>
  <c r="S603" i="11"/>
  <c r="K602" i="11"/>
  <c r="O602" i="11"/>
  <c r="S602" i="11"/>
  <c r="W602" i="11"/>
  <c r="AA602" i="11"/>
  <c r="L602" i="11"/>
  <c r="P602" i="11"/>
  <c r="T602" i="11"/>
  <c r="X602" i="11"/>
  <c r="AB602" i="11"/>
  <c r="M602" i="11"/>
  <c r="Q602" i="11"/>
  <c r="U602" i="11"/>
  <c r="Y602" i="11"/>
  <c r="N602" i="11"/>
  <c r="R602" i="11"/>
  <c r="J602" i="11"/>
  <c r="Z602" i="11"/>
  <c r="V602" i="11"/>
  <c r="L599" i="11"/>
  <c r="P599" i="11"/>
  <c r="T599" i="11"/>
  <c r="X599" i="11"/>
  <c r="AB599" i="11"/>
  <c r="M599" i="11"/>
  <c r="Q599" i="11"/>
  <c r="U599" i="11"/>
  <c r="Y599" i="11"/>
  <c r="J599" i="11"/>
  <c r="N599" i="11"/>
  <c r="R599" i="11"/>
  <c r="V599" i="11"/>
  <c r="Z599" i="11"/>
  <c r="W599" i="11"/>
  <c r="K599" i="11"/>
  <c r="AA599" i="11"/>
  <c r="S599" i="11"/>
  <c r="O599" i="11"/>
  <c r="J593" i="11"/>
  <c r="N593" i="11"/>
  <c r="R593" i="11"/>
  <c r="V593" i="11"/>
  <c r="Z593" i="11"/>
  <c r="K593" i="11"/>
  <c r="O593" i="11"/>
  <c r="S593" i="11"/>
  <c r="W593" i="11"/>
  <c r="AA593" i="11"/>
  <c r="L593" i="11"/>
  <c r="P593" i="11"/>
  <c r="T593" i="11"/>
  <c r="X593" i="11"/>
  <c r="AB593" i="11"/>
  <c r="Y593" i="11"/>
  <c r="M593" i="11"/>
  <c r="U593" i="11"/>
  <c r="Q593" i="11"/>
  <c r="J589" i="11"/>
  <c r="N589" i="11"/>
  <c r="R589" i="11"/>
  <c r="V589" i="11"/>
  <c r="Z589" i="11"/>
  <c r="K589" i="11"/>
  <c r="O589" i="11"/>
  <c r="S589" i="11"/>
  <c r="W589" i="11"/>
  <c r="AA589" i="11"/>
  <c r="L589" i="11"/>
  <c r="P589" i="11"/>
  <c r="T589" i="11"/>
  <c r="X589" i="11"/>
  <c r="AB589" i="11"/>
  <c r="U589" i="11"/>
  <c r="Y589" i="11"/>
  <c r="Q589" i="11"/>
  <c r="M589" i="11"/>
  <c r="K586" i="11"/>
  <c r="O586" i="11"/>
  <c r="S586" i="11"/>
  <c r="W586" i="11"/>
  <c r="AA586" i="11"/>
  <c r="J586" i="11"/>
  <c r="P586" i="11"/>
  <c r="U586" i="11"/>
  <c r="Z586" i="11"/>
  <c r="L586" i="11"/>
  <c r="Q586" i="11"/>
  <c r="V586" i="11"/>
  <c r="AB586" i="11"/>
  <c r="M586" i="11"/>
  <c r="R586" i="11"/>
  <c r="X586" i="11"/>
  <c r="Y586" i="11"/>
  <c r="T586" i="11"/>
  <c r="N586" i="11"/>
  <c r="J585" i="11"/>
  <c r="N585" i="11"/>
  <c r="R585" i="11"/>
  <c r="V585" i="11"/>
  <c r="Z585" i="11"/>
  <c r="M585" i="11"/>
  <c r="S585" i="11"/>
  <c r="X585" i="11"/>
  <c r="O585" i="11"/>
  <c r="T585" i="11"/>
  <c r="Y585" i="11"/>
  <c r="K585" i="11"/>
  <c r="P585" i="11"/>
  <c r="U585" i="11"/>
  <c r="AA585" i="11"/>
  <c r="W585" i="11"/>
  <c r="AB585" i="11"/>
  <c r="Q585" i="11"/>
  <c r="L585" i="11"/>
  <c r="L583" i="11"/>
  <c r="P583" i="11"/>
  <c r="T583" i="11"/>
  <c r="X583" i="11"/>
  <c r="AB583" i="11"/>
  <c r="N583" i="11"/>
  <c r="S583" i="11"/>
  <c r="Y583" i="11"/>
  <c r="J583" i="11"/>
  <c r="O583" i="11"/>
  <c r="U583" i="11"/>
  <c r="Z583" i="11"/>
  <c r="K583" i="11"/>
  <c r="Q583" i="11"/>
  <c r="V583" i="11"/>
  <c r="AA583" i="11"/>
  <c r="R583" i="11"/>
  <c r="W583" i="11"/>
  <c r="M583" i="11"/>
  <c r="M580" i="11"/>
  <c r="Q580" i="11"/>
  <c r="U580" i="11"/>
  <c r="Y580" i="11"/>
  <c r="L580" i="11"/>
  <c r="R580" i="11"/>
  <c r="W580" i="11"/>
  <c r="AB580" i="11"/>
  <c r="N580" i="11"/>
  <c r="S580" i="11"/>
  <c r="X580" i="11"/>
  <c r="J580" i="11"/>
  <c r="O580" i="11"/>
  <c r="T580" i="11"/>
  <c r="Z580" i="11"/>
  <c r="K580" i="11"/>
  <c r="P580" i="11"/>
  <c r="AA580" i="11"/>
  <c r="V580" i="11"/>
  <c r="J577" i="11"/>
  <c r="N577" i="11"/>
  <c r="R577" i="11"/>
  <c r="V577" i="11"/>
  <c r="Z577" i="11"/>
  <c r="K577" i="11"/>
  <c r="P577" i="11"/>
  <c r="U577" i="11"/>
  <c r="AA577" i="11"/>
  <c r="L577" i="11"/>
  <c r="Q577" i="11"/>
  <c r="W577" i="11"/>
  <c r="AB577" i="11"/>
  <c r="M577" i="11"/>
  <c r="S577" i="11"/>
  <c r="X577" i="11"/>
  <c r="Y577" i="11"/>
  <c r="T577" i="11"/>
  <c r="O577" i="11"/>
  <c r="K574" i="11"/>
  <c r="O574" i="11"/>
  <c r="S574" i="11"/>
  <c r="W574" i="11"/>
  <c r="AA574" i="11"/>
  <c r="N574" i="11"/>
  <c r="T574" i="11"/>
  <c r="Y574" i="11"/>
  <c r="J574" i="11"/>
  <c r="P574" i="11"/>
  <c r="U574" i="11"/>
  <c r="Z574" i="11"/>
  <c r="L574" i="11"/>
  <c r="Q574" i="11"/>
  <c r="V574" i="11"/>
  <c r="AB574" i="11"/>
  <c r="R574" i="11"/>
  <c r="X574" i="11"/>
  <c r="M574" i="11"/>
  <c r="J573" i="11"/>
  <c r="N573" i="11"/>
  <c r="R573" i="11"/>
  <c r="V573" i="11"/>
  <c r="Z573" i="11"/>
  <c r="L573" i="11"/>
  <c r="Q573" i="11"/>
  <c r="W573" i="11"/>
  <c r="AB573" i="11"/>
  <c r="M573" i="11"/>
  <c r="S573" i="11"/>
  <c r="X573" i="11"/>
  <c r="O573" i="11"/>
  <c r="T573" i="11"/>
  <c r="Y573" i="11"/>
  <c r="P573" i="11"/>
  <c r="U573" i="11"/>
  <c r="K573" i="11"/>
  <c r="AA573" i="11"/>
  <c r="L570" i="11"/>
  <c r="P570" i="11"/>
  <c r="T570" i="11"/>
  <c r="X570" i="11"/>
  <c r="AB570" i="11"/>
  <c r="K570" i="11"/>
  <c r="O570" i="11"/>
  <c r="S570" i="11"/>
  <c r="W570" i="11"/>
  <c r="AA570" i="11"/>
  <c r="N570" i="11"/>
  <c r="V570" i="11"/>
  <c r="Q570" i="11"/>
  <c r="Y570" i="11"/>
  <c r="J570" i="11"/>
  <c r="R570" i="11"/>
  <c r="Z570" i="11"/>
  <c r="U570" i="11"/>
  <c r="M570" i="11"/>
  <c r="J568" i="11"/>
  <c r="N568" i="11"/>
  <c r="R568" i="11"/>
  <c r="V568" i="11"/>
  <c r="Z568" i="11"/>
  <c r="M568" i="11"/>
  <c r="Q568" i="11"/>
  <c r="U568" i="11"/>
  <c r="Y568" i="11"/>
  <c r="L568" i="11"/>
  <c r="T568" i="11"/>
  <c r="AB568" i="11"/>
  <c r="O568" i="11"/>
  <c r="W568" i="11"/>
  <c r="P568" i="11"/>
  <c r="X568" i="11"/>
  <c r="K568" i="11"/>
  <c r="AA568" i="11"/>
  <c r="S568" i="11"/>
  <c r="J564" i="11"/>
  <c r="N564" i="11"/>
  <c r="R564" i="11"/>
  <c r="V564" i="11"/>
  <c r="Z564" i="11"/>
  <c r="M564" i="11"/>
  <c r="Q564" i="11"/>
  <c r="U564" i="11"/>
  <c r="Y564" i="11"/>
  <c r="P564" i="11"/>
  <c r="X564" i="11"/>
  <c r="K564" i="11"/>
  <c r="S564" i="11"/>
  <c r="AA564" i="11"/>
  <c r="L564" i="11"/>
  <c r="T564" i="11"/>
  <c r="AB564" i="11"/>
  <c r="O564" i="11"/>
  <c r="W564" i="11"/>
  <c r="M563" i="11"/>
  <c r="Q563" i="11"/>
  <c r="U563" i="11"/>
  <c r="Y563" i="11"/>
  <c r="L563" i="11"/>
  <c r="P563" i="11"/>
  <c r="T563" i="11"/>
  <c r="X563" i="11"/>
  <c r="AB563" i="11"/>
  <c r="K563" i="11"/>
  <c r="S563" i="11"/>
  <c r="AA563" i="11"/>
  <c r="N563" i="11"/>
  <c r="V563" i="11"/>
  <c r="O563" i="11"/>
  <c r="W563" i="11"/>
  <c r="J563" i="11"/>
  <c r="Z563" i="11"/>
  <c r="R563" i="11"/>
  <c r="L562" i="11"/>
  <c r="P562" i="11"/>
  <c r="T562" i="11"/>
  <c r="X562" i="11"/>
  <c r="AB562" i="11"/>
  <c r="K562" i="11"/>
  <c r="O562" i="11"/>
  <c r="S562" i="11"/>
  <c r="W562" i="11"/>
  <c r="AA562" i="11"/>
  <c r="N562" i="11"/>
  <c r="V562" i="11"/>
  <c r="Q562" i="11"/>
  <c r="Y562" i="11"/>
  <c r="J562" i="11"/>
  <c r="R562" i="11"/>
  <c r="Z562" i="11"/>
  <c r="U562" i="11"/>
  <c r="M562" i="11"/>
  <c r="K557" i="11"/>
  <c r="O557" i="11"/>
  <c r="S557" i="11"/>
  <c r="W557" i="11"/>
  <c r="AA557" i="11"/>
  <c r="J557" i="11"/>
  <c r="N557" i="11"/>
  <c r="R557" i="11"/>
  <c r="V557" i="11"/>
  <c r="Z557" i="11"/>
  <c r="M557" i="11"/>
  <c r="U557" i="11"/>
  <c r="P557" i="11"/>
  <c r="X557" i="11"/>
  <c r="Q557" i="11"/>
  <c r="Y557" i="11"/>
  <c r="T557" i="11"/>
  <c r="AB557" i="11"/>
  <c r="L557" i="11"/>
  <c r="L554" i="11"/>
  <c r="P554" i="11"/>
  <c r="T554" i="11"/>
  <c r="X554" i="11"/>
  <c r="AB554" i="11"/>
  <c r="K554" i="11"/>
  <c r="O554" i="11"/>
  <c r="S554" i="11"/>
  <c r="W554" i="11"/>
  <c r="AA554" i="11"/>
  <c r="N554" i="11"/>
  <c r="V554" i="11"/>
  <c r="Q554" i="11"/>
  <c r="Y554" i="11"/>
  <c r="J554" i="11"/>
  <c r="R554" i="11"/>
  <c r="Z554" i="11"/>
  <c r="M554" i="11"/>
  <c r="U554" i="11"/>
  <c r="M551" i="11"/>
  <c r="Q551" i="11"/>
  <c r="U551" i="11"/>
  <c r="Y551" i="11"/>
  <c r="J551" i="11"/>
  <c r="L551" i="11"/>
  <c r="P551" i="11"/>
  <c r="T551" i="11"/>
  <c r="X551" i="11"/>
  <c r="AB551" i="11"/>
  <c r="O551" i="11"/>
  <c r="W551" i="11"/>
  <c r="R551" i="11"/>
  <c r="Z551" i="11"/>
  <c r="K551" i="11"/>
  <c r="S551" i="11"/>
  <c r="AA551" i="11"/>
  <c r="N551" i="11"/>
  <c r="V551" i="11"/>
  <c r="K549" i="11"/>
  <c r="O549" i="11"/>
  <c r="S549" i="11"/>
  <c r="W549" i="11"/>
  <c r="AA549" i="11"/>
  <c r="L549" i="11"/>
  <c r="P549" i="11"/>
  <c r="T549" i="11"/>
  <c r="X549" i="11"/>
  <c r="AB549" i="11"/>
  <c r="J549" i="11"/>
  <c r="N549" i="11"/>
  <c r="R549" i="11"/>
  <c r="V549" i="11"/>
  <c r="Z549" i="11"/>
  <c r="Y549" i="11"/>
  <c r="M549" i="11"/>
  <c r="Q549" i="11"/>
  <c r="U549" i="11"/>
  <c r="L546" i="11"/>
  <c r="P546" i="11"/>
  <c r="T546" i="11"/>
  <c r="X546" i="11"/>
  <c r="AB546" i="11"/>
  <c r="M546" i="11"/>
  <c r="Q546" i="11"/>
  <c r="U546" i="11"/>
  <c r="Y546" i="11"/>
  <c r="K546" i="11"/>
  <c r="O546" i="11"/>
  <c r="S546" i="11"/>
  <c r="W546" i="11"/>
  <c r="AA546" i="11"/>
  <c r="R546" i="11"/>
  <c r="V546" i="11"/>
  <c r="J546" i="11"/>
  <c r="Z546" i="11"/>
  <c r="N546" i="11"/>
  <c r="M543" i="11"/>
  <c r="Q543" i="11"/>
  <c r="U543" i="11"/>
  <c r="Y543" i="11"/>
  <c r="J543" i="11"/>
  <c r="N543" i="11"/>
  <c r="R543" i="11"/>
  <c r="V543" i="11"/>
  <c r="Z543" i="11"/>
  <c r="L543" i="11"/>
  <c r="P543" i="11"/>
  <c r="T543" i="11"/>
  <c r="X543" i="11"/>
  <c r="AB543" i="11"/>
  <c r="K543" i="11"/>
  <c r="AA543" i="11"/>
  <c r="O543" i="11"/>
  <c r="S543" i="11"/>
  <c r="W543" i="11"/>
  <c r="K541" i="11"/>
  <c r="O541" i="11"/>
  <c r="S541" i="11"/>
  <c r="W541" i="11"/>
  <c r="AA541" i="11"/>
  <c r="J541" i="11"/>
  <c r="P541" i="11"/>
  <c r="U541" i="11"/>
  <c r="Z541" i="11"/>
  <c r="L541" i="11"/>
  <c r="Q541" i="11"/>
  <c r="V541" i="11"/>
  <c r="AB541" i="11"/>
  <c r="N541" i="11"/>
  <c r="T541" i="11"/>
  <c r="Y541" i="11"/>
  <c r="M541" i="11"/>
  <c r="R541" i="11"/>
  <c r="X541" i="11"/>
  <c r="L538" i="11"/>
  <c r="P538" i="11"/>
  <c r="T538" i="11"/>
  <c r="X538" i="11"/>
  <c r="AB538" i="11"/>
  <c r="N538" i="11"/>
  <c r="S538" i="11"/>
  <c r="Y538" i="11"/>
  <c r="J538" i="11"/>
  <c r="O538" i="11"/>
  <c r="U538" i="11"/>
  <c r="Z538" i="11"/>
  <c r="M538" i="11"/>
  <c r="R538" i="11"/>
  <c r="W538" i="11"/>
  <c r="V538" i="11"/>
  <c r="AA538" i="11"/>
  <c r="K538" i="11"/>
  <c r="Q538" i="11"/>
  <c r="K533" i="11"/>
  <c r="O533" i="11"/>
  <c r="S533" i="11"/>
  <c r="W533" i="11"/>
  <c r="AA533" i="11"/>
  <c r="M533" i="11"/>
  <c r="R533" i="11"/>
  <c r="X533" i="11"/>
  <c r="N533" i="11"/>
  <c r="T533" i="11"/>
  <c r="Y533" i="11"/>
  <c r="L533" i="11"/>
  <c r="Q533" i="11"/>
  <c r="V533" i="11"/>
  <c r="AB533" i="11"/>
  <c r="J533" i="11"/>
  <c r="P533" i="11"/>
  <c r="U533" i="11"/>
  <c r="Z533" i="11"/>
  <c r="J532" i="11"/>
  <c r="N532" i="11"/>
  <c r="R532" i="11"/>
  <c r="V532" i="11"/>
  <c r="Z532" i="11"/>
  <c r="K532" i="11"/>
  <c r="P532" i="11"/>
  <c r="U532" i="11"/>
  <c r="AA532" i="11"/>
  <c r="L532" i="11"/>
  <c r="Q532" i="11"/>
  <c r="W532" i="11"/>
  <c r="AB532" i="11"/>
  <c r="O532" i="11"/>
  <c r="T532" i="11"/>
  <c r="Y532" i="11"/>
  <c r="M532" i="11"/>
  <c r="S532" i="11"/>
  <c r="X532" i="11"/>
  <c r="K528" i="11"/>
  <c r="O528" i="11"/>
  <c r="S528" i="11"/>
  <c r="W528" i="11"/>
  <c r="AA528" i="11"/>
  <c r="J528" i="11"/>
  <c r="N528" i="11"/>
  <c r="R528" i="11"/>
  <c r="V528" i="11"/>
  <c r="Z528" i="11"/>
  <c r="P528" i="11"/>
  <c r="X528" i="11"/>
  <c r="Q528" i="11"/>
  <c r="Y528" i="11"/>
  <c r="M528" i="11"/>
  <c r="U528" i="11"/>
  <c r="L528" i="11"/>
  <c r="T528" i="11"/>
  <c r="AB528" i="11"/>
  <c r="L525" i="11"/>
  <c r="P525" i="11"/>
  <c r="T525" i="11"/>
  <c r="X525" i="11"/>
  <c r="AB525" i="11"/>
  <c r="K525" i="11"/>
  <c r="O525" i="11"/>
  <c r="S525" i="11"/>
  <c r="W525" i="11"/>
  <c r="AA525" i="11"/>
  <c r="Q525" i="11"/>
  <c r="Y525" i="11"/>
  <c r="J525" i="11"/>
  <c r="R525" i="11"/>
  <c r="Z525" i="11"/>
  <c r="N525" i="11"/>
  <c r="V525" i="11"/>
  <c r="M525" i="11"/>
  <c r="U525" i="11"/>
  <c r="K524" i="11"/>
  <c r="O524" i="11"/>
  <c r="S524" i="11"/>
  <c r="W524" i="11"/>
  <c r="AA524" i="11"/>
  <c r="J524" i="11"/>
  <c r="N524" i="11"/>
  <c r="R524" i="11"/>
  <c r="V524" i="11"/>
  <c r="Z524" i="11"/>
  <c r="L524" i="11"/>
  <c r="T524" i="11"/>
  <c r="AB524" i="11"/>
  <c r="M524" i="11"/>
  <c r="U524" i="11"/>
  <c r="Q524" i="11"/>
  <c r="Y524" i="11"/>
  <c r="P524" i="11"/>
  <c r="X524" i="11"/>
  <c r="M518" i="11"/>
  <c r="Q518" i="11"/>
  <c r="U518" i="11"/>
  <c r="Y518" i="11"/>
  <c r="L518" i="11"/>
  <c r="P518" i="11"/>
  <c r="T518" i="11"/>
  <c r="X518" i="11"/>
  <c r="AB518" i="11"/>
  <c r="N518" i="11"/>
  <c r="V518" i="11"/>
  <c r="O518" i="11"/>
  <c r="W518" i="11"/>
  <c r="K518" i="11"/>
  <c r="S518" i="11"/>
  <c r="AA518" i="11"/>
  <c r="J518" i="11"/>
  <c r="R518" i="11"/>
  <c r="Z518" i="11"/>
  <c r="L517" i="11"/>
  <c r="P517" i="11"/>
  <c r="T517" i="11"/>
  <c r="X517" i="11"/>
  <c r="AB517" i="11"/>
  <c r="K517" i="11"/>
  <c r="O517" i="11"/>
  <c r="S517" i="11"/>
  <c r="W517" i="11"/>
  <c r="AA517" i="11"/>
  <c r="Q517" i="11"/>
  <c r="Y517" i="11"/>
  <c r="J517" i="11"/>
  <c r="R517" i="11"/>
  <c r="Z517" i="11"/>
  <c r="N517" i="11"/>
  <c r="V517" i="11"/>
  <c r="U517" i="11"/>
  <c r="M517" i="11"/>
  <c r="J515" i="11"/>
  <c r="N515" i="11"/>
  <c r="R515" i="11"/>
  <c r="V515" i="11"/>
  <c r="Z515" i="11"/>
  <c r="M515" i="11"/>
  <c r="Q515" i="11"/>
  <c r="U515" i="11"/>
  <c r="Y515" i="11"/>
  <c r="O515" i="11"/>
  <c r="W515" i="11"/>
  <c r="P515" i="11"/>
  <c r="X515" i="11"/>
  <c r="L515" i="11"/>
  <c r="T515" i="11"/>
  <c r="AB515" i="11"/>
  <c r="AA515" i="11"/>
  <c r="K515" i="11"/>
  <c r="S515" i="11"/>
  <c r="K512" i="11"/>
  <c r="O512" i="11"/>
  <c r="S512" i="11"/>
  <c r="W512" i="11"/>
  <c r="AA512" i="11"/>
  <c r="L512" i="11"/>
  <c r="P512" i="11"/>
  <c r="T512" i="11"/>
  <c r="X512" i="11"/>
  <c r="AB512" i="11"/>
  <c r="J512" i="11"/>
  <c r="N512" i="11"/>
  <c r="R512" i="11"/>
  <c r="V512" i="11"/>
  <c r="Z512" i="11"/>
  <c r="M512" i="11"/>
  <c r="Q512" i="11"/>
  <c r="Y512" i="11"/>
  <c r="U512" i="11"/>
  <c r="L509" i="11"/>
  <c r="P509" i="11"/>
  <c r="T509" i="11"/>
  <c r="X509" i="11"/>
  <c r="AB509" i="11"/>
  <c r="M509" i="11"/>
  <c r="Q509" i="11"/>
  <c r="U509" i="11"/>
  <c r="Y509" i="11"/>
  <c r="K509" i="11"/>
  <c r="O509" i="11"/>
  <c r="S509" i="11"/>
  <c r="W509" i="11"/>
  <c r="AA509" i="11"/>
  <c r="V509" i="11"/>
  <c r="J509" i="11"/>
  <c r="Z509" i="11"/>
  <c r="R509" i="11"/>
  <c r="N509" i="11"/>
  <c r="M506" i="11"/>
  <c r="Q506" i="11"/>
  <c r="U506" i="11"/>
  <c r="Y506" i="11"/>
  <c r="J506" i="11"/>
  <c r="N506" i="11"/>
  <c r="R506" i="11"/>
  <c r="V506" i="11"/>
  <c r="Z506" i="11"/>
  <c r="L506" i="11"/>
  <c r="P506" i="11"/>
  <c r="T506" i="11"/>
  <c r="X506" i="11"/>
  <c r="AB506" i="11"/>
  <c r="O506" i="11"/>
  <c r="S506" i="11"/>
  <c r="K506" i="11"/>
  <c r="AA506" i="11"/>
  <c r="W506" i="11"/>
  <c r="L505" i="11"/>
  <c r="P505" i="11"/>
  <c r="T505" i="11"/>
  <c r="X505" i="11"/>
  <c r="AB505" i="11"/>
  <c r="M505" i="11"/>
  <c r="Q505" i="11"/>
  <c r="U505" i="11"/>
  <c r="Y505" i="11"/>
  <c r="K505" i="11"/>
  <c r="O505" i="11"/>
  <c r="S505" i="11"/>
  <c r="W505" i="11"/>
  <c r="AA505" i="11"/>
  <c r="R505" i="11"/>
  <c r="V505" i="11"/>
  <c r="N505" i="11"/>
  <c r="J505" i="11"/>
  <c r="Z505" i="11"/>
  <c r="J503" i="11"/>
  <c r="N503" i="11"/>
  <c r="R503" i="11"/>
  <c r="V503" i="11"/>
  <c r="Z503" i="11"/>
  <c r="K503" i="11"/>
  <c r="O503" i="11"/>
  <c r="S503" i="11"/>
  <c r="W503" i="11"/>
  <c r="AA503" i="11"/>
  <c r="M503" i="11"/>
  <c r="Q503" i="11"/>
  <c r="U503" i="11"/>
  <c r="Y503" i="11"/>
  <c r="X503" i="11"/>
  <c r="L503" i="11"/>
  <c r="AB503" i="11"/>
  <c r="T503" i="11"/>
  <c r="P503" i="11"/>
  <c r="J499" i="11"/>
  <c r="N499" i="11"/>
  <c r="R499" i="11"/>
  <c r="V499" i="11"/>
  <c r="Z499" i="11"/>
  <c r="K499" i="11"/>
  <c r="O499" i="11"/>
  <c r="S499" i="11"/>
  <c r="W499" i="11"/>
  <c r="AA499" i="11"/>
  <c r="M499" i="11"/>
  <c r="Q499" i="11"/>
  <c r="U499" i="11"/>
  <c r="Y499" i="11"/>
  <c r="T499" i="11"/>
  <c r="X499" i="11"/>
  <c r="P499" i="11"/>
  <c r="L499" i="11"/>
  <c r="AB499" i="11"/>
  <c r="L497" i="11"/>
  <c r="P497" i="11"/>
  <c r="T497" i="11"/>
  <c r="X497" i="11"/>
  <c r="AB497" i="11"/>
  <c r="M497" i="11"/>
  <c r="Q497" i="11"/>
  <c r="U497" i="11"/>
  <c r="Y497" i="11"/>
  <c r="K497" i="11"/>
  <c r="O497" i="11"/>
  <c r="S497" i="11"/>
  <c r="W497" i="11"/>
  <c r="AA497" i="11"/>
  <c r="J497" i="11"/>
  <c r="Z497" i="11"/>
  <c r="N497" i="11"/>
  <c r="V497" i="11"/>
  <c r="R497" i="11"/>
  <c r="L493" i="11"/>
  <c r="P493" i="11"/>
  <c r="T493" i="11"/>
  <c r="X493" i="11"/>
  <c r="AB493" i="11"/>
  <c r="M493" i="11"/>
  <c r="Q493" i="11"/>
  <c r="U493" i="11"/>
  <c r="Y493" i="11"/>
  <c r="K493" i="11"/>
  <c r="O493" i="11"/>
  <c r="S493" i="11"/>
  <c r="W493" i="11"/>
  <c r="AA493" i="11"/>
  <c r="V493" i="11"/>
  <c r="J493" i="11"/>
  <c r="Z493" i="11"/>
  <c r="R493" i="11"/>
  <c r="N493" i="11"/>
  <c r="K492" i="11"/>
  <c r="O492" i="11"/>
  <c r="S492" i="11"/>
  <c r="W492" i="11"/>
  <c r="AA492" i="11"/>
  <c r="L492" i="11"/>
  <c r="P492" i="11"/>
  <c r="T492" i="11"/>
  <c r="X492" i="11"/>
  <c r="AB492" i="11"/>
  <c r="J492" i="11"/>
  <c r="N492" i="11"/>
  <c r="R492" i="11"/>
  <c r="V492" i="11"/>
  <c r="Z492" i="11"/>
  <c r="Y492" i="11"/>
  <c r="M492" i="11"/>
  <c r="U492" i="11"/>
  <c r="Q492" i="11"/>
  <c r="M484" i="11"/>
  <c r="Q484" i="11"/>
  <c r="U484" i="11"/>
  <c r="Y484" i="11"/>
  <c r="J484" i="11"/>
  <c r="N484" i="11"/>
  <c r="R484" i="11"/>
  <c r="V484" i="11"/>
  <c r="Z484" i="11"/>
  <c r="K484" i="11"/>
  <c r="O484" i="11"/>
  <c r="S484" i="11"/>
  <c r="W484" i="11"/>
  <c r="AA484" i="11"/>
  <c r="X484" i="11"/>
  <c r="L484" i="11"/>
  <c r="AB484" i="11"/>
  <c r="T484" i="11"/>
  <c r="P484" i="11"/>
  <c r="J481" i="11"/>
  <c r="N481" i="11"/>
  <c r="R481" i="11"/>
  <c r="V481" i="11"/>
  <c r="Z481" i="11"/>
  <c r="K481" i="11"/>
  <c r="O481" i="11"/>
  <c r="S481" i="11"/>
  <c r="W481" i="11"/>
  <c r="AA481" i="11"/>
  <c r="L481" i="11"/>
  <c r="P481" i="11"/>
  <c r="T481" i="11"/>
  <c r="X481" i="11"/>
  <c r="AB481" i="11"/>
  <c r="Q481" i="11"/>
  <c r="U481" i="11"/>
  <c r="M481" i="11"/>
  <c r="Y481" i="11"/>
  <c r="M480" i="11"/>
  <c r="Q480" i="11"/>
  <c r="U480" i="11"/>
  <c r="Y480" i="11"/>
  <c r="J480" i="11"/>
  <c r="N480" i="11"/>
  <c r="R480" i="11"/>
  <c r="V480" i="11"/>
  <c r="Z480" i="11"/>
  <c r="K480" i="11"/>
  <c r="O480" i="11"/>
  <c r="S480" i="11"/>
  <c r="W480" i="11"/>
  <c r="AA480" i="11"/>
  <c r="T480" i="11"/>
  <c r="X480" i="11"/>
  <c r="P480" i="11"/>
  <c r="L480" i="11"/>
  <c r="AB480" i="11"/>
  <c r="L479" i="11"/>
  <c r="P479" i="11"/>
  <c r="T479" i="11"/>
  <c r="X479" i="11"/>
  <c r="AB479" i="11"/>
  <c r="M479" i="11"/>
  <c r="Q479" i="11"/>
  <c r="U479" i="11"/>
  <c r="Y479" i="11"/>
  <c r="J479" i="11"/>
  <c r="N479" i="11"/>
  <c r="R479" i="11"/>
  <c r="V479" i="11"/>
  <c r="Z479" i="11"/>
  <c r="W479" i="11"/>
  <c r="K479" i="11"/>
  <c r="AA479" i="11"/>
  <c r="S479" i="11"/>
  <c r="O479" i="11"/>
  <c r="K478" i="11"/>
  <c r="O478" i="11"/>
  <c r="S478" i="11"/>
  <c r="W478" i="11"/>
  <c r="AA478" i="11"/>
  <c r="L478" i="11"/>
  <c r="P478" i="11"/>
  <c r="T478" i="11"/>
  <c r="X478" i="11"/>
  <c r="AB478" i="11"/>
  <c r="M478" i="11"/>
  <c r="Q478" i="11"/>
  <c r="U478" i="11"/>
  <c r="Y478" i="11"/>
  <c r="J478" i="11"/>
  <c r="Z478" i="11"/>
  <c r="N478" i="11"/>
  <c r="V478" i="11"/>
  <c r="R478" i="11"/>
  <c r="L475" i="11"/>
  <c r="P475" i="11"/>
  <c r="T475" i="11"/>
  <c r="X475" i="11"/>
  <c r="AB475" i="11"/>
  <c r="M475" i="11"/>
  <c r="Q475" i="11"/>
  <c r="U475" i="11"/>
  <c r="Y475" i="11"/>
  <c r="J475" i="11"/>
  <c r="N475" i="11"/>
  <c r="R475" i="11"/>
  <c r="V475" i="11"/>
  <c r="Z475" i="11"/>
  <c r="S475" i="11"/>
  <c r="W475" i="11"/>
  <c r="O475" i="11"/>
  <c r="AA475" i="11"/>
  <c r="K475" i="11"/>
  <c r="L471" i="11"/>
  <c r="P471" i="11"/>
  <c r="T471" i="11"/>
  <c r="X471" i="11"/>
  <c r="AB471" i="11"/>
  <c r="M471" i="11"/>
  <c r="Q471" i="11"/>
  <c r="U471" i="11"/>
  <c r="Y471" i="11"/>
  <c r="J471" i="11"/>
  <c r="N471" i="11"/>
  <c r="R471" i="11"/>
  <c r="V471" i="11"/>
  <c r="Z471" i="11"/>
  <c r="O471" i="11"/>
  <c r="S471" i="11"/>
  <c r="K471" i="11"/>
  <c r="AA471" i="11"/>
  <c r="W471" i="11"/>
  <c r="K470" i="11"/>
  <c r="O470" i="11"/>
  <c r="S470" i="11"/>
  <c r="W470" i="11"/>
  <c r="AA470" i="11"/>
  <c r="L470" i="11"/>
  <c r="P470" i="11"/>
  <c r="T470" i="11"/>
  <c r="X470" i="11"/>
  <c r="AB470" i="11"/>
  <c r="M470" i="11"/>
  <c r="Q470" i="11"/>
  <c r="U470" i="11"/>
  <c r="Y470" i="11"/>
  <c r="R470" i="11"/>
  <c r="V470" i="11"/>
  <c r="N470" i="11"/>
  <c r="J470" i="11"/>
  <c r="Z470" i="11"/>
  <c r="J469" i="11"/>
  <c r="N469" i="11"/>
  <c r="R469" i="11"/>
  <c r="V469" i="11"/>
  <c r="Z469" i="11"/>
  <c r="K469" i="11"/>
  <c r="O469" i="11"/>
  <c r="S469" i="11"/>
  <c r="W469" i="11"/>
  <c r="AA469" i="11"/>
  <c r="L469" i="11"/>
  <c r="P469" i="11"/>
  <c r="T469" i="11"/>
  <c r="X469" i="11"/>
  <c r="AB469" i="11"/>
  <c r="U469" i="11"/>
  <c r="Y469" i="11"/>
  <c r="Q469" i="11"/>
  <c r="M469" i="11"/>
  <c r="K466" i="11"/>
  <c r="O466" i="11"/>
  <c r="S466" i="11"/>
  <c r="W466" i="11"/>
  <c r="AA466" i="11"/>
  <c r="L466" i="11"/>
  <c r="P466" i="11"/>
  <c r="T466" i="11"/>
  <c r="X466" i="11"/>
  <c r="AB466" i="11"/>
  <c r="M466" i="11"/>
  <c r="Q466" i="11"/>
  <c r="U466" i="11"/>
  <c r="Y466" i="11"/>
  <c r="N466" i="11"/>
  <c r="R466" i="11"/>
  <c r="J466" i="11"/>
  <c r="Z466" i="11"/>
  <c r="V466" i="11"/>
  <c r="J465" i="11"/>
  <c r="N465" i="11"/>
  <c r="R465" i="11"/>
  <c r="V465" i="11"/>
  <c r="Z465" i="11"/>
  <c r="K465" i="11"/>
  <c r="O465" i="11"/>
  <c r="S465" i="11"/>
  <c r="W465" i="11"/>
  <c r="AA465" i="11"/>
  <c r="L465" i="11"/>
  <c r="P465" i="11"/>
  <c r="T465" i="11"/>
  <c r="X465" i="11"/>
  <c r="AB465" i="11"/>
  <c r="Q465" i="11"/>
  <c r="U465" i="11"/>
  <c r="M465" i="11"/>
  <c r="Y465" i="11"/>
  <c r="K462" i="11"/>
  <c r="O462" i="11"/>
  <c r="S462" i="11"/>
  <c r="W462" i="11"/>
  <c r="AA462" i="11"/>
  <c r="L462" i="11"/>
  <c r="P462" i="11"/>
  <c r="T462" i="11"/>
  <c r="X462" i="11"/>
  <c r="AB462" i="11"/>
  <c r="M462" i="11"/>
  <c r="Q462" i="11"/>
  <c r="U462" i="11"/>
  <c r="Y462" i="11"/>
  <c r="J462" i="11"/>
  <c r="Z462" i="11"/>
  <c r="N462" i="11"/>
  <c r="V462" i="11"/>
  <c r="R462" i="11"/>
  <c r="M457" i="11"/>
  <c r="Q457" i="11"/>
  <c r="U457" i="11"/>
  <c r="Y457" i="11"/>
  <c r="J457" i="11"/>
  <c r="N457" i="11"/>
  <c r="R457" i="11"/>
  <c r="V457" i="11"/>
  <c r="Z457" i="11"/>
  <c r="K457" i="11"/>
  <c r="O457" i="11"/>
  <c r="S457" i="11"/>
  <c r="W457" i="11"/>
  <c r="AA457" i="11"/>
  <c r="L457" i="11"/>
  <c r="AB457" i="11"/>
  <c r="P457" i="11"/>
  <c r="T457" i="11"/>
  <c r="X457" i="11"/>
  <c r="L456" i="11"/>
  <c r="P456" i="11"/>
  <c r="T456" i="11"/>
  <c r="X456" i="11"/>
  <c r="AB456" i="11"/>
  <c r="M456" i="11"/>
  <c r="Q456" i="11"/>
  <c r="U456" i="11"/>
  <c r="Y456" i="11"/>
  <c r="J456" i="11"/>
  <c r="N456" i="11"/>
  <c r="R456" i="11"/>
  <c r="V456" i="11"/>
  <c r="Z456" i="11"/>
  <c r="O456" i="11"/>
  <c r="S456" i="11"/>
  <c r="W456" i="11"/>
  <c r="K456" i="11"/>
  <c r="AA456" i="11"/>
  <c r="K455" i="11"/>
  <c r="O455" i="11"/>
  <c r="S455" i="11"/>
  <c r="W455" i="11"/>
  <c r="AA455" i="11"/>
  <c r="L455" i="11"/>
  <c r="P455" i="11"/>
  <c r="T455" i="11"/>
  <c r="X455" i="11"/>
  <c r="AB455" i="11"/>
  <c r="M455" i="11"/>
  <c r="Q455" i="11"/>
  <c r="U455" i="11"/>
  <c r="Y455" i="11"/>
  <c r="R455" i="11"/>
  <c r="V455" i="11"/>
  <c r="J455" i="11"/>
  <c r="Z455" i="11"/>
  <c r="N455" i="11"/>
  <c r="K451" i="11"/>
  <c r="O451" i="11"/>
  <c r="S451" i="11"/>
  <c r="W451" i="11"/>
  <c r="AA451" i="11"/>
  <c r="L451" i="11"/>
  <c r="P451" i="11"/>
  <c r="T451" i="11"/>
  <c r="X451" i="11"/>
  <c r="AB451" i="11"/>
  <c r="M451" i="11"/>
  <c r="Q451" i="11"/>
  <c r="U451" i="11"/>
  <c r="Y451" i="11"/>
  <c r="N451" i="11"/>
  <c r="R451" i="11"/>
  <c r="V451" i="11"/>
  <c r="Z451" i="11"/>
  <c r="J451" i="11"/>
  <c r="J450" i="11"/>
  <c r="N450" i="11"/>
  <c r="R450" i="11"/>
  <c r="V450" i="11"/>
  <c r="Z450" i="11"/>
  <c r="K450" i="11"/>
  <c r="O450" i="11"/>
  <c r="S450" i="11"/>
  <c r="W450" i="11"/>
  <c r="AA450" i="11"/>
  <c r="L450" i="11"/>
  <c r="P450" i="11"/>
  <c r="T450" i="11"/>
  <c r="X450" i="11"/>
  <c r="AB450" i="11"/>
  <c r="Q450" i="11"/>
  <c r="U450" i="11"/>
  <c r="Y450" i="11"/>
  <c r="M450" i="11"/>
  <c r="L444" i="11"/>
  <c r="P444" i="11"/>
  <c r="T444" i="11"/>
  <c r="X444" i="11"/>
  <c r="AB444" i="11"/>
  <c r="M444" i="11"/>
  <c r="Q444" i="11"/>
  <c r="U444" i="11"/>
  <c r="Y444" i="11"/>
  <c r="J444" i="11"/>
  <c r="N444" i="11"/>
  <c r="R444" i="11"/>
  <c r="V444" i="11"/>
  <c r="Z444" i="11"/>
  <c r="S444" i="11"/>
  <c r="W444" i="11"/>
  <c r="K444" i="11"/>
  <c r="AA444" i="11"/>
  <c r="O444" i="11"/>
  <c r="J442" i="11"/>
  <c r="N442" i="11"/>
  <c r="R442" i="11"/>
  <c r="V442" i="11"/>
  <c r="Z442" i="11"/>
  <c r="K442" i="11"/>
  <c r="O442" i="11"/>
  <c r="S442" i="11"/>
  <c r="W442" i="11"/>
  <c r="AA442" i="11"/>
  <c r="L442" i="11"/>
  <c r="P442" i="11"/>
  <c r="T442" i="11"/>
  <c r="X442" i="11"/>
  <c r="AB442" i="11"/>
  <c r="Y442" i="11"/>
  <c r="M442" i="11"/>
  <c r="Q442" i="11"/>
  <c r="U442" i="11"/>
  <c r="J438" i="11"/>
  <c r="N438" i="11"/>
  <c r="R438" i="11"/>
  <c r="V438" i="11"/>
  <c r="Z438" i="11"/>
  <c r="L438" i="11"/>
  <c r="Q438" i="11"/>
  <c r="W438" i="11"/>
  <c r="AB438" i="11"/>
  <c r="M438" i="11"/>
  <c r="S438" i="11"/>
  <c r="X438" i="11"/>
  <c r="O438" i="11"/>
  <c r="T438" i="11"/>
  <c r="Y438" i="11"/>
  <c r="P438" i="11"/>
  <c r="U438" i="11"/>
  <c r="AA438" i="11"/>
  <c r="K438" i="11"/>
  <c r="K435" i="11"/>
  <c r="O435" i="11"/>
  <c r="S435" i="11"/>
  <c r="W435" i="11"/>
  <c r="AA435" i="11"/>
  <c r="J435" i="11"/>
  <c r="P435" i="11"/>
  <c r="U435" i="11"/>
  <c r="Z435" i="11"/>
  <c r="L435" i="11"/>
  <c r="Q435" i="11"/>
  <c r="V435" i="11"/>
  <c r="AB435" i="11"/>
  <c r="M435" i="11"/>
  <c r="R435" i="11"/>
  <c r="X435" i="11"/>
  <c r="N435" i="11"/>
  <c r="T435" i="11"/>
  <c r="Y435" i="11"/>
  <c r="K430" i="11"/>
  <c r="O430" i="11"/>
  <c r="S430" i="11"/>
  <c r="W430" i="11"/>
  <c r="AA430" i="11"/>
  <c r="J430" i="11"/>
  <c r="N430" i="11"/>
  <c r="R430" i="11"/>
  <c r="V430" i="11"/>
  <c r="Z430" i="11"/>
  <c r="M430" i="11"/>
  <c r="U430" i="11"/>
  <c r="P430" i="11"/>
  <c r="X430" i="11"/>
  <c r="Q430" i="11"/>
  <c r="Y430" i="11"/>
  <c r="T430" i="11"/>
  <c r="AB430" i="11"/>
  <c r="L430" i="11"/>
  <c r="L427" i="11"/>
  <c r="P427" i="11"/>
  <c r="T427" i="11"/>
  <c r="X427" i="11"/>
  <c r="AB427" i="11"/>
  <c r="K427" i="11"/>
  <c r="O427" i="11"/>
  <c r="S427" i="11"/>
  <c r="W427" i="11"/>
  <c r="AA427" i="11"/>
  <c r="N427" i="11"/>
  <c r="V427" i="11"/>
  <c r="Q427" i="11"/>
  <c r="Y427" i="11"/>
  <c r="J427" i="11"/>
  <c r="R427" i="11"/>
  <c r="Z427" i="11"/>
  <c r="M427" i="11"/>
  <c r="U427" i="11"/>
  <c r="K426" i="11"/>
  <c r="O426" i="11"/>
  <c r="S426" i="11"/>
  <c r="W426" i="11"/>
  <c r="AA426" i="11"/>
  <c r="J426" i="11"/>
  <c r="N426" i="11"/>
  <c r="R426" i="11"/>
  <c r="V426" i="11"/>
  <c r="Z426" i="11"/>
  <c r="Q426" i="11"/>
  <c r="Y426" i="11"/>
  <c r="L426" i="11"/>
  <c r="T426" i="11"/>
  <c r="AB426" i="11"/>
  <c r="M426" i="11"/>
  <c r="U426" i="11"/>
  <c r="P426" i="11"/>
  <c r="X426" i="11"/>
  <c r="L423" i="11"/>
  <c r="P423" i="11"/>
  <c r="T423" i="11"/>
  <c r="X423" i="11"/>
  <c r="AB423" i="11"/>
  <c r="K423" i="11"/>
  <c r="O423" i="11"/>
  <c r="S423" i="11"/>
  <c r="W423" i="11"/>
  <c r="AA423" i="11"/>
  <c r="J423" i="11"/>
  <c r="R423" i="11"/>
  <c r="Z423" i="11"/>
  <c r="M423" i="11"/>
  <c r="U423" i="11"/>
  <c r="N423" i="11"/>
  <c r="V423" i="11"/>
  <c r="Y423" i="11"/>
  <c r="Q423" i="11"/>
  <c r="K422" i="11"/>
  <c r="O422" i="11"/>
  <c r="S422" i="11"/>
  <c r="W422" i="11"/>
  <c r="AA422" i="11"/>
  <c r="L422" i="11"/>
  <c r="P422" i="11"/>
  <c r="T422" i="11"/>
  <c r="X422" i="11"/>
  <c r="AB422" i="11"/>
  <c r="J422" i="11"/>
  <c r="N422" i="11"/>
  <c r="R422" i="11"/>
  <c r="V422" i="11"/>
  <c r="Z422" i="11"/>
  <c r="M422" i="11"/>
  <c r="Q422" i="11"/>
  <c r="U422" i="11"/>
  <c r="Y422" i="11"/>
  <c r="M420" i="11"/>
  <c r="Q420" i="11"/>
  <c r="U420" i="11"/>
  <c r="Y420" i="11"/>
  <c r="J420" i="11"/>
  <c r="N420" i="11"/>
  <c r="R420" i="11"/>
  <c r="V420" i="11"/>
  <c r="Z420" i="11"/>
  <c r="L420" i="11"/>
  <c r="P420" i="11"/>
  <c r="T420" i="11"/>
  <c r="X420" i="11"/>
  <c r="AB420" i="11"/>
  <c r="S420" i="11"/>
  <c r="W420" i="11"/>
  <c r="K420" i="11"/>
  <c r="AA420" i="11"/>
  <c r="O420" i="11"/>
  <c r="M416" i="11"/>
  <c r="Q416" i="11"/>
  <c r="U416" i="11"/>
  <c r="Y416" i="11"/>
  <c r="J416" i="11"/>
  <c r="N416" i="11"/>
  <c r="R416" i="11"/>
  <c r="V416" i="11"/>
  <c r="Z416" i="11"/>
  <c r="L416" i="11"/>
  <c r="P416" i="11"/>
  <c r="T416" i="11"/>
  <c r="X416" i="11"/>
  <c r="AB416" i="11"/>
  <c r="O416" i="11"/>
  <c r="S416" i="11"/>
  <c r="W416" i="11"/>
  <c r="K416" i="11"/>
  <c r="AA416" i="11"/>
  <c r="K414" i="11"/>
  <c r="O414" i="11"/>
  <c r="S414" i="11"/>
  <c r="W414" i="11"/>
  <c r="AA414" i="11"/>
  <c r="L414" i="11"/>
  <c r="P414" i="11"/>
  <c r="T414" i="11"/>
  <c r="X414" i="11"/>
  <c r="AB414" i="11"/>
  <c r="J414" i="11"/>
  <c r="N414" i="11"/>
  <c r="R414" i="11"/>
  <c r="V414" i="11"/>
  <c r="Z414" i="11"/>
  <c r="U414" i="11"/>
  <c r="Y414" i="11"/>
  <c r="M414" i="11"/>
  <c r="Q414" i="11"/>
  <c r="L411" i="11"/>
  <c r="P411" i="11"/>
  <c r="T411" i="11"/>
  <c r="X411" i="11"/>
  <c r="AB411" i="11"/>
  <c r="M411" i="11"/>
  <c r="Q411" i="11"/>
  <c r="U411" i="11"/>
  <c r="Y411" i="11"/>
  <c r="K411" i="11"/>
  <c r="O411" i="11"/>
  <c r="S411" i="11"/>
  <c r="W411" i="11"/>
  <c r="AA411" i="11"/>
  <c r="N411" i="11"/>
  <c r="R411" i="11"/>
  <c r="V411" i="11"/>
  <c r="J411" i="11"/>
  <c r="Z411" i="11"/>
  <c r="L408" i="11"/>
  <c r="M408" i="11"/>
  <c r="K408" i="11"/>
  <c r="Q408" i="11"/>
  <c r="U408" i="11"/>
  <c r="Y408" i="11"/>
  <c r="N408" i="11"/>
  <c r="R408" i="11"/>
  <c r="V408" i="11"/>
  <c r="Z408" i="11"/>
  <c r="J408" i="11"/>
  <c r="P408" i="11"/>
  <c r="T408" i="11"/>
  <c r="X408" i="11"/>
  <c r="AB408" i="11"/>
  <c r="W408" i="11"/>
  <c r="AA408" i="11"/>
  <c r="O408" i="11"/>
  <c r="S408" i="11"/>
  <c r="M405" i="11"/>
  <c r="Q405" i="11"/>
  <c r="U405" i="11"/>
  <c r="Y405" i="11"/>
  <c r="J405" i="11"/>
  <c r="N405" i="11"/>
  <c r="R405" i="11"/>
  <c r="V405" i="11"/>
  <c r="Z405" i="11"/>
  <c r="K405" i="11"/>
  <c r="O405" i="11"/>
  <c r="S405" i="11"/>
  <c r="W405" i="11"/>
  <c r="AA405" i="11"/>
  <c r="L405" i="11"/>
  <c r="AB405" i="11"/>
  <c r="P405" i="11"/>
  <c r="X405" i="11"/>
  <c r="T405" i="11"/>
  <c r="L404" i="11"/>
  <c r="P404" i="11"/>
  <c r="T404" i="11"/>
  <c r="X404" i="11"/>
  <c r="AB404" i="11"/>
  <c r="M404" i="11"/>
  <c r="Q404" i="11"/>
  <c r="U404" i="11"/>
  <c r="Y404" i="11"/>
  <c r="J404" i="11"/>
  <c r="N404" i="11"/>
  <c r="R404" i="11"/>
  <c r="V404" i="11"/>
  <c r="Z404" i="11"/>
  <c r="O404" i="11"/>
  <c r="S404" i="11"/>
  <c r="K404" i="11"/>
  <c r="AA404" i="11"/>
  <c r="W404" i="11"/>
  <c r="J402" i="11"/>
  <c r="N402" i="11"/>
  <c r="R402" i="11"/>
  <c r="V402" i="11"/>
  <c r="Z402" i="11"/>
  <c r="K402" i="11"/>
  <c r="O402" i="11"/>
  <c r="S402" i="11"/>
  <c r="W402" i="11"/>
  <c r="AA402" i="11"/>
  <c r="L402" i="11"/>
  <c r="P402" i="11"/>
  <c r="T402" i="11"/>
  <c r="X402" i="11"/>
  <c r="AB402" i="11"/>
  <c r="U402" i="11"/>
  <c r="Y402" i="11"/>
  <c r="Q402" i="11"/>
  <c r="M402" i="11"/>
  <c r="J398" i="11"/>
  <c r="N398" i="11"/>
  <c r="R398" i="11"/>
  <c r="V398" i="11"/>
  <c r="Z398" i="11"/>
  <c r="K398" i="11"/>
  <c r="O398" i="11"/>
  <c r="S398" i="11"/>
  <c r="W398" i="11"/>
  <c r="AA398" i="11"/>
  <c r="L398" i="11"/>
  <c r="P398" i="11"/>
  <c r="T398" i="11"/>
  <c r="X398" i="11"/>
  <c r="AB398" i="11"/>
  <c r="Q398" i="11"/>
  <c r="U398" i="11"/>
  <c r="M398" i="11"/>
  <c r="Y398" i="11"/>
  <c r="K395" i="11"/>
  <c r="O395" i="11"/>
  <c r="S395" i="11"/>
  <c r="W395" i="11"/>
  <c r="AA395" i="11"/>
  <c r="L395" i="11"/>
  <c r="P395" i="11"/>
  <c r="T395" i="11"/>
  <c r="X395" i="11"/>
  <c r="AB395" i="11"/>
  <c r="M395" i="11"/>
  <c r="Q395" i="11"/>
  <c r="U395" i="11"/>
  <c r="Y395" i="11"/>
  <c r="J395" i="11"/>
  <c r="Z395" i="11"/>
  <c r="N395" i="11"/>
  <c r="V395" i="11"/>
  <c r="R395" i="11"/>
  <c r="M390" i="11"/>
  <c r="Q390" i="11"/>
  <c r="U390" i="11"/>
  <c r="Y390" i="11"/>
  <c r="J390" i="11"/>
  <c r="N390" i="11"/>
  <c r="R390" i="11"/>
  <c r="V390" i="11"/>
  <c r="Z390" i="11"/>
  <c r="K390" i="11"/>
  <c r="O390" i="11"/>
  <c r="S390" i="11"/>
  <c r="W390" i="11"/>
  <c r="AA390" i="11"/>
  <c r="P390" i="11"/>
  <c r="T390" i="11"/>
  <c r="X390" i="11"/>
  <c r="AB390" i="11"/>
  <c r="L390" i="11"/>
  <c r="L389" i="11"/>
  <c r="P389" i="11"/>
  <c r="T389" i="11"/>
  <c r="X389" i="11"/>
  <c r="AB389" i="11"/>
  <c r="M389" i="11"/>
  <c r="Q389" i="11"/>
  <c r="U389" i="11"/>
  <c r="Y389" i="11"/>
  <c r="J389" i="11"/>
  <c r="N389" i="11"/>
  <c r="R389" i="11"/>
  <c r="V389" i="11"/>
  <c r="Z389" i="11"/>
  <c r="S389" i="11"/>
  <c r="W389" i="11"/>
  <c r="K389" i="11"/>
  <c r="AA389" i="11"/>
  <c r="O389" i="11"/>
  <c r="J387" i="11"/>
  <c r="N387" i="11"/>
  <c r="R387" i="11"/>
  <c r="V387" i="11"/>
  <c r="Z387" i="11"/>
  <c r="K387" i="11"/>
  <c r="O387" i="11"/>
  <c r="S387" i="11"/>
  <c r="W387" i="11"/>
  <c r="AA387" i="11"/>
  <c r="L387" i="11"/>
  <c r="P387" i="11"/>
  <c r="T387" i="11"/>
  <c r="X387" i="11"/>
  <c r="AB387" i="11"/>
  <c r="Y387" i="11"/>
  <c r="M387" i="11"/>
  <c r="Q387" i="11"/>
  <c r="U387" i="11"/>
  <c r="M386" i="11"/>
  <c r="Q386" i="11"/>
  <c r="U386" i="11"/>
  <c r="Y386" i="11"/>
  <c r="J386" i="11"/>
  <c r="N386" i="11"/>
  <c r="R386" i="11"/>
  <c r="V386" i="11"/>
  <c r="Z386" i="11"/>
  <c r="K386" i="11"/>
  <c r="O386" i="11"/>
  <c r="S386" i="11"/>
  <c r="W386" i="11"/>
  <c r="AA386" i="11"/>
  <c r="L386" i="11"/>
  <c r="AB386" i="11"/>
  <c r="P386" i="11"/>
  <c r="T386" i="11"/>
  <c r="X386" i="11"/>
  <c r="L385" i="11"/>
  <c r="P385" i="11"/>
  <c r="T385" i="11"/>
  <c r="X385" i="11"/>
  <c r="AB385" i="11"/>
  <c r="M385" i="11"/>
  <c r="Q385" i="11"/>
  <c r="U385" i="11"/>
  <c r="Y385" i="11"/>
  <c r="J385" i="11"/>
  <c r="N385" i="11"/>
  <c r="R385" i="11"/>
  <c r="V385" i="11"/>
  <c r="Z385" i="11"/>
  <c r="O385" i="11"/>
  <c r="S385" i="11"/>
  <c r="W385" i="11"/>
  <c r="K385" i="11"/>
  <c r="AA385" i="11"/>
  <c r="M381" i="11"/>
  <c r="Q381" i="11"/>
  <c r="U381" i="11"/>
  <c r="Y381" i="11"/>
  <c r="L381" i="11"/>
  <c r="P381" i="11"/>
  <c r="T381" i="11"/>
  <c r="X381" i="11"/>
  <c r="AB381" i="11"/>
  <c r="K381" i="11"/>
  <c r="S381" i="11"/>
  <c r="AA381" i="11"/>
  <c r="N381" i="11"/>
  <c r="V381" i="11"/>
  <c r="O381" i="11"/>
  <c r="W381" i="11"/>
  <c r="J381" i="11"/>
  <c r="R381" i="11"/>
  <c r="Z381" i="11"/>
  <c r="L376" i="11"/>
  <c r="P376" i="11"/>
  <c r="T376" i="11"/>
  <c r="X376" i="11"/>
  <c r="AB376" i="11"/>
  <c r="K376" i="11"/>
  <c r="O376" i="11"/>
  <c r="S376" i="11"/>
  <c r="W376" i="11"/>
  <c r="AA376" i="11"/>
  <c r="J376" i="11"/>
  <c r="R376" i="11"/>
  <c r="Z376" i="11"/>
  <c r="M376" i="11"/>
  <c r="U376" i="11"/>
  <c r="N376" i="11"/>
  <c r="V376" i="11"/>
  <c r="Q376" i="11"/>
  <c r="Y376" i="11"/>
  <c r="J374" i="11"/>
  <c r="N374" i="11"/>
  <c r="R374" i="11"/>
  <c r="V374" i="11"/>
  <c r="Z374" i="11"/>
  <c r="K374" i="11"/>
  <c r="O374" i="11"/>
  <c r="S374" i="11"/>
  <c r="W374" i="11"/>
  <c r="AA374" i="11"/>
  <c r="M374" i="11"/>
  <c r="Q374" i="11"/>
  <c r="U374" i="11"/>
  <c r="Y374" i="11"/>
  <c r="L374" i="11"/>
  <c r="AB374" i="11"/>
  <c r="P374" i="11"/>
  <c r="T374" i="11"/>
  <c r="X374" i="11"/>
  <c r="M373" i="11"/>
  <c r="Q373" i="11"/>
  <c r="U373" i="11"/>
  <c r="Y373" i="11"/>
  <c r="J373" i="11"/>
  <c r="N373" i="11"/>
  <c r="R373" i="11"/>
  <c r="V373" i="11"/>
  <c r="Z373" i="11"/>
  <c r="L373" i="11"/>
  <c r="P373" i="11"/>
  <c r="T373" i="11"/>
  <c r="X373" i="11"/>
  <c r="AB373" i="11"/>
  <c r="O373" i="11"/>
  <c r="S373" i="11"/>
  <c r="W373" i="11"/>
  <c r="K373" i="11"/>
  <c r="AA373" i="11"/>
  <c r="J369" i="11"/>
  <c r="N369" i="11"/>
  <c r="R369" i="11"/>
  <c r="V369" i="11"/>
  <c r="Z369" i="11"/>
  <c r="K369" i="11"/>
  <c r="O369" i="11"/>
  <c r="S369" i="11"/>
  <c r="W369" i="11"/>
  <c r="AA369" i="11"/>
  <c r="M369" i="11"/>
  <c r="U369" i="11"/>
  <c r="P369" i="11"/>
  <c r="X369" i="11"/>
  <c r="L369" i="11"/>
  <c r="T369" i="11"/>
  <c r="AB369" i="11"/>
  <c r="Q369" i="11"/>
  <c r="Y369" i="11"/>
  <c r="L367" i="11"/>
  <c r="P367" i="11"/>
  <c r="T367" i="11"/>
  <c r="X367" i="11"/>
  <c r="AB367" i="11"/>
  <c r="M367" i="11"/>
  <c r="Q367" i="11"/>
  <c r="U367" i="11"/>
  <c r="Y367" i="11"/>
  <c r="J367" i="11"/>
  <c r="N367" i="11"/>
  <c r="R367" i="11"/>
  <c r="S367" i="11"/>
  <c r="AA367" i="11"/>
  <c r="V367" i="11"/>
  <c r="O367" i="11"/>
  <c r="Z367" i="11"/>
  <c r="K367" i="11"/>
  <c r="W367" i="11"/>
  <c r="M364" i="11"/>
  <c r="Q364" i="11"/>
  <c r="U364" i="11"/>
  <c r="Y364" i="11"/>
  <c r="J364" i="11"/>
  <c r="N364" i="11"/>
  <c r="R364" i="11"/>
  <c r="V364" i="11"/>
  <c r="Z364" i="11"/>
  <c r="K364" i="11"/>
  <c r="O364" i="11"/>
  <c r="S364" i="11"/>
  <c r="W364" i="11"/>
  <c r="AA364" i="11"/>
  <c r="L364" i="11"/>
  <c r="AB364" i="11"/>
  <c r="P364" i="11"/>
  <c r="X364" i="11"/>
  <c r="T364" i="11"/>
  <c r="J361" i="11"/>
  <c r="N361" i="11"/>
  <c r="R361" i="11"/>
  <c r="V361" i="11"/>
  <c r="Z361" i="11"/>
  <c r="K361" i="11"/>
  <c r="O361" i="11"/>
  <c r="S361" i="11"/>
  <c r="W361" i="11"/>
  <c r="AA361" i="11"/>
  <c r="L361" i="11"/>
  <c r="P361" i="11"/>
  <c r="T361" i="11"/>
  <c r="X361" i="11"/>
  <c r="AB361" i="11"/>
  <c r="U361" i="11"/>
  <c r="Y361" i="11"/>
  <c r="Q361" i="11"/>
  <c r="M361" i="11"/>
  <c r="M360" i="11"/>
  <c r="Q360" i="11"/>
  <c r="U360" i="11"/>
  <c r="Y360" i="11"/>
  <c r="J360" i="11"/>
  <c r="N360" i="11"/>
  <c r="R360" i="11"/>
  <c r="V360" i="11"/>
  <c r="Z360" i="11"/>
  <c r="K360" i="11"/>
  <c r="O360" i="11"/>
  <c r="S360" i="11"/>
  <c r="W360" i="11"/>
  <c r="AA360" i="11"/>
  <c r="X360" i="11"/>
  <c r="L360" i="11"/>
  <c r="AB360" i="11"/>
  <c r="T360" i="11"/>
  <c r="P360" i="11"/>
  <c r="M356" i="11"/>
  <c r="Q356" i="11"/>
  <c r="U356" i="11"/>
  <c r="Y356" i="11"/>
  <c r="J356" i="11"/>
  <c r="N356" i="11"/>
  <c r="R356" i="11"/>
  <c r="V356" i="11"/>
  <c r="Z356" i="11"/>
  <c r="K356" i="11"/>
  <c r="O356" i="11"/>
  <c r="S356" i="11"/>
  <c r="W356" i="11"/>
  <c r="AA356" i="11"/>
  <c r="T356" i="11"/>
  <c r="X356" i="11"/>
  <c r="P356" i="11"/>
  <c r="AB356" i="11"/>
  <c r="L356" i="11"/>
  <c r="J353" i="11"/>
  <c r="N353" i="11"/>
  <c r="R353" i="11"/>
  <c r="V353" i="11"/>
  <c r="Z353" i="11"/>
  <c r="K353" i="11"/>
  <c r="O353" i="11"/>
  <c r="S353" i="11"/>
  <c r="W353" i="11"/>
  <c r="AA353" i="11"/>
  <c r="L353" i="11"/>
  <c r="P353" i="11"/>
  <c r="T353" i="11"/>
  <c r="X353" i="11"/>
  <c r="AB353" i="11"/>
  <c r="M353" i="11"/>
  <c r="Q353" i="11"/>
  <c r="Y353" i="11"/>
  <c r="U353" i="11"/>
  <c r="Q995" i="11"/>
  <c r="J995" i="11"/>
  <c r="V995" i="11"/>
  <c r="K995" i="11"/>
  <c r="AA995" i="11"/>
  <c r="S995" i="11"/>
  <c r="L995" i="11"/>
  <c r="P995" i="11"/>
  <c r="T995" i="11"/>
  <c r="X995" i="11"/>
  <c r="AB995" i="11"/>
  <c r="M995" i="11"/>
  <c r="U995" i="11"/>
  <c r="Y995" i="11"/>
  <c r="N995" i="11"/>
  <c r="R995" i="11"/>
  <c r="Z995" i="11"/>
  <c r="O995" i="11"/>
  <c r="W995" i="11"/>
  <c r="R992" i="11"/>
  <c r="K992" i="11"/>
  <c r="S992" i="11"/>
  <c r="AA992" i="11"/>
  <c r="L992" i="11"/>
  <c r="T992" i="11"/>
  <c r="AB992" i="11"/>
  <c r="M992" i="11"/>
  <c r="Q992" i="11"/>
  <c r="U992" i="11"/>
  <c r="Y992" i="11"/>
  <c r="J992" i="11"/>
  <c r="N992" i="11"/>
  <c r="V992" i="11"/>
  <c r="Z992" i="11"/>
  <c r="O992" i="11"/>
  <c r="W992" i="11"/>
  <c r="P992" i="11"/>
  <c r="X992" i="11"/>
  <c r="T986" i="11"/>
  <c r="Q986" i="11"/>
  <c r="Y986" i="11"/>
  <c r="R986" i="11"/>
  <c r="N986" i="11"/>
  <c r="Z986" i="11"/>
  <c r="K986" i="11"/>
  <c r="O986" i="11"/>
  <c r="S986" i="11"/>
  <c r="W986" i="11"/>
  <c r="AA986" i="11"/>
  <c r="L986" i="11"/>
  <c r="P986" i="11"/>
  <c r="X986" i="11"/>
  <c r="AB986" i="11"/>
  <c r="M986" i="11"/>
  <c r="U986" i="11"/>
  <c r="J986" i="11"/>
  <c r="V986" i="11"/>
  <c r="M962" i="11"/>
  <c r="Q962" i="11"/>
  <c r="U962" i="11"/>
  <c r="Y962" i="11"/>
  <c r="J962" i="11"/>
  <c r="O962" i="11"/>
  <c r="T962" i="11"/>
  <c r="Z962" i="11"/>
  <c r="L962" i="11"/>
  <c r="W962" i="11"/>
  <c r="K962" i="11"/>
  <c r="P962" i="11"/>
  <c r="V962" i="11"/>
  <c r="AA962" i="11"/>
  <c r="AB962" i="11"/>
  <c r="N962" i="11"/>
  <c r="S962" i="11"/>
  <c r="X962" i="11"/>
  <c r="R962" i="11"/>
  <c r="M958" i="11"/>
  <c r="Q958" i="11"/>
  <c r="U958" i="11"/>
  <c r="Y958" i="11"/>
  <c r="K958" i="11"/>
  <c r="P958" i="11"/>
  <c r="V958" i="11"/>
  <c r="AA958" i="11"/>
  <c r="N958" i="11"/>
  <c r="X958" i="11"/>
  <c r="L958" i="11"/>
  <c r="R958" i="11"/>
  <c r="W958" i="11"/>
  <c r="AB958" i="11"/>
  <c r="J958" i="11"/>
  <c r="O958" i="11"/>
  <c r="T958" i="11"/>
  <c r="Z958" i="11"/>
  <c r="S958" i="11"/>
  <c r="K955" i="11"/>
  <c r="O955" i="11"/>
  <c r="S955" i="11"/>
  <c r="W955" i="11"/>
  <c r="AA955" i="11"/>
  <c r="J955" i="11"/>
  <c r="N955" i="11"/>
  <c r="R955" i="11"/>
  <c r="V955" i="11"/>
  <c r="Z955" i="11"/>
  <c r="Q955" i="11"/>
  <c r="Y955" i="11"/>
  <c r="M955" i="11"/>
  <c r="L955" i="11"/>
  <c r="T955" i="11"/>
  <c r="AB955" i="11"/>
  <c r="P955" i="11"/>
  <c r="X955" i="11"/>
  <c r="U955" i="11"/>
  <c r="K951" i="11"/>
  <c r="O951" i="11"/>
  <c r="S951" i="11"/>
  <c r="W951" i="11"/>
  <c r="AA951" i="11"/>
  <c r="J951" i="11"/>
  <c r="N951" i="11"/>
  <c r="R951" i="11"/>
  <c r="V951" i="11"/>
  <c r="Z951" i="11"/>
  <c r="M951" i="11"/>
  <c r="U951" i="11"/>
  <c r="Y951" i="11"/>
  <c r="P951" i="11"/>
  <c r="X951" i="11"/>
  <c r="Q951" i="11"/>
  <c r="L951" i="11"/>
  <c r="T951" i="11"/>
  <c r="AB951" i="11"/>
  <c r="M949" i="11"/>
  <c r="Q949" i="11"/>
  <c r="U949" i="11"/>
  <c r="Y949" i="11"/>
  <c r="L949" i="11"/>
  <c r="P949" i="11"/>
  <c r="T949" i="11"/>
  <c r="X949" i="11"/>
  <c r="AB949" i="11"/>
  <c r="K949" i="11"/>
  <c r="S949" i="11"/>
  <c r="AA949" i="11"/>
  <c r="W949" i="11"/>
  <c r="N949" i="11"/>
  <c r="V949" i="11"/>
  <c r="J949" i="11"/>
  <c r="R949" i="11"/>
  <c r="Z949" i="11"/>
  <c r="O949" i="11"/>
  <c r="K947" i="11"/>
  <c r="O947" i="11"/>
  <c r="S947" i="11"/>
  <c r="W947" i="11"/>
  <c r="AA947" i="11"/>
  <c r="J947" i="11"/>
  <c r="N947" i="11"/>
  <c r="R947" i="11"/>
  <c r="V947" i="11"/>
  <c r="Z947" i="11"/>
  <c r="Q947" i="11"/>
  <c r="Y947" i="11"/>
  <c r="L947" i="11"/>
  <c r="T947" i="11"/>
  <c r="AB947" i="11"/>
  <c r="U947" i="11"/>
  <c r="P947" i="11"/>
  <c r="X947" i="11"/>
  <c r="M947" i="11"/>
  <c r="M937" i="11"/>
  <c r="Q937" i="11"/>
  <c r="U937" i="11"/>
  <c r="Y937" i="11"/>
  <c r="L937" i="11"/>
  <c r="P937" i="11"/>
  <c r="T937" i="11"/>
  <c r="X937" i="11"/>
  <c r="AB937" i="11"/>
  <c r="O937" i="11"/>
  <c r="W937" i="11"/>
  <c r="S937" i="11"/>
  <c r="J937" i="11"/>
  <c r="R937" i="11"/>
  <c r="Z937" i="11"/>
  <c r="N937" i="11"/>
  <c r="V937" i="11"/>
  <c r="K937" i="11"/>
  <c r="AA937" i="11"/>
  <c r="J930" i="11"/>
  <c r="N930" i="11"/>
  <c r="R930" i="11"/>
  <c r="V930" i="11"/>
  <c r="Z930" i="11"/>
  <c r="M930" i="11"/>
  <c r="Q930" i="11"/>
  <c r="U930" i="11"/>
  <c r="Y930" i="11"/>
  <c r="L930" i="11"/>
  <c r="T930" i="11"/>
  <c r="AB930" i="11"/>
  <c r="X930" i="11"/>
  <c r="O930" i="11"/>
  <c r="W930" i="11"/>
  <c r="P930" i="11"/>
  <c r="K930" i="11"/>
  <c r="S930" i="11"/>
  <c r="AA930" i="11"/>
  <c r="L924" i="11"/>
  <c r="P924" i="11"/>
  <c r="T924" i="11"/>
  <c r="X924" i="11"/>
  <c r="AB924" i="11"/>
  <c r="K924" i="11"/>
  <c r="O924" i="11"/>
  <c r="S924" i="11"/>
  <c r="W924" i="11"/>
  <c r="AA924" i="11"/>
  <c r="N924" i="11"/>
  <c r="V924" i="11"/>
  <c r="J924" i="11"/>
  <c r="Q924" i="11"/>
  <c r="Y924" i="11"/>
  <c r="R924" i="11"/>
  <c r="M924" i="11"/>
  <c r="U924" i="11"/>
  <c r="Z924" i="11"/>
  <c r="M921" i="11"/>
  <c r="Q921" i="11"/>
  <c r="U921" i="11"/>
  <c r="Y921" i="11"/>
  <c r="L921" i="11"/>
  <c r="P921" i="11"/>
  <c r="T921" i="11"/>
  <c r="X921" i="11"/>
  <c r="AB921" i="11"/>
  <c r="O921" i="11"/>
  <c r="W921" i="11"/>
  <c r="K921" i="11"/>
  <c r="J921" i="11"/>
  <c r="R921" i="11"/>
  <c r="Z921" i="11"/>
  <c r="AA921" i="11"/>
  <c r="N921" i="11"/>
  <c r="V921" i="11"/>
  <c r="S921" i="11"/>
  <c r="K915" i="11"/>
  <c r="O915" i="11"/>
  <c r="S915" i="11"/>
  <c r="W915" i="11"/>
  <c r="AA915" i="11"/>
  <c r="J915" i="11"/>
  <c r="N915" i="11"/>
  <c r="R915" i="11"/>
  <c r="V915" i="11"/>
  <c r="Z915" i="11"/>
  <c r="Q915" i="11"/>
  <c r="Y915" i="11"/>
  <c r="M915" i="11"/>
  <c r="L915" i="11"/>
  <c r="T915" i="11"/>
  <c r="AB915" i="11"/>
  <c r="P915" i="11"/>
  <c r="X915" i="11"/>
  <c r="U915" i="11"/>
  <c r="J910" i="11"/>
  <c r="N910" i="11"/>
  <c r="R910" i="11"/>
  <c r="V910" i="11"/>
  <c r="Z910" i="11"/>
  <c r="K910" i="11"/>
  <c r="O910" i="11"/>
  <c r="S910" i="11"/>
  <c r="W910" i="11"/>
  <c r="AA910" i="11"/>
  <c r="M910" i="11"/>
  <c r="Q910" i="11"/>
  <c r="U910" i="11"/>
  <c r="Y910" i="11"/>
  <c r="X910" i="11"/>
  <c r="L910" i="11"/>
  <c r="AB910" i="11"/>
  <c r="T910" i="11"/>
  <c r="P910" i="11"/>
  <c r="K907" i="11"/>
  <c r="O907" i="11"/>
  <c r="S907" i="11"/>
  <c r="W907" i="11"/>
  <c r="AA907" i="11"/>
  <c r="L907" i="11"/>
  <c r="P907" i="11"/>
  <c r="T907" i="11"/>
  <c r="X907" i="11"/>
  <c r="AB907" i="11"/>
  <c r="J907" i="11"/>
  <c r="N907" i="11"/>
  <c r="R907" i="11"/>
  <c r="V907" i="11"/>
  <c r="Z907" i="11"/>
  <c r="Q907" i="11"/>
  <c r="U907" i="11"/>
  <c r="M907" i="11"/>
  <c r="Y907" i="11"/>
  <c r="K903" i="11"/>
  <c r="O903" i="11"/>
  <c r="S903" i="11"/>
  <c r="W903" i="11"/>
  <c r="AA903" i="11"/>
  <c r="L903" i="11"/>
  <c r="P903" i="11"/>
  <c r="T903" i="11"/>
  <c r="X903" i="11"/>
  <c r="AB903" i="11"/>
  <c r="J903" i="11"/>
  <c r="N903" i="11"/>
  <c r="R903" i="11"/>
  <c r="V903" i="11"/>
  <c r="Z903" i="11"/>
  <c r="M903" i="11"/>
  <c r="U903" i="11"/>
  <c r="Q903" i="11"/>
  <c r="Y903" i="11"/>
  <c r="K899" i="11"/>
  <c r="O899" i="11"/>
  <c r="S899" i="11"/>
  <c r="W899" i="11"/>
  <c r="AA899" i="11"/>
  <c r="L899" i="11"/>
  <c r="P899" i="11"/>
  <c r="T899" i="11"/>
  <c r="X899" i="11"/>
  <c r="AB899" i="11"/>
  <c r="J899" i="11"/>
  <c r="N899" i="11"/>
  <c r="R899" i="11"/>
  <c r="V899" i="11"/>
  <c r="Z899" i="11"/>
  <c r="Y899" i="11"/>
  <c r="M899" i="11"/>
  <c r="Q899" i="11"/>
  <c r="U899" i="11"/>
  <c r="M897" i="11"/>
  <c r="Q897" i="11"/>
  <c r="U897" i="11"/>
  <c r="Y897" i="11"/>
  <c r="J897" i="11"/>
  <c r="N897" i="11"/>
  <c r="R897" i="11"/>
  <c r="V897" i="11"/>
  <c r="Z897" i="11"/>
  <c r="L897" i="11"/>
  <c r="P897" i="11"/>
  <c r="T897" i="11"/>
  <c r="X897" i="11"/>
  <c r="AB897" i="11"/>
  <c r="O897" i="11"/>
  <c r="W897" i="11"/>
  <c r="S897" i="11"/>
  <c r="K897" i="11"/>
  <c r="AA897" i="11"/>
  <c r="K891" i="11"/>
  <c r="O891" i="11"/>
  <c r="S891" i="11"/>
  <c r="W891" i="11"/>
  <c r="AA891" i="11"/>
  <c r="L891" i="11"/>
  <c r="P891" i="11"/>
  <c r="T891" i="11"/>
  <c r="X891" i="11"/>
  <c r="AB891" i="11"/>
  <c r="J891" i="11"/>
  <c r="N891" i="11"/>
  <c r="R891" i="11"/>
  <c r="V891" i="11"/>
  <c r="Z891" i="11"/>
  <c r="Q891" i="11"/>
  <c r="U891" i="11"/>
  <c r="M891" i="11"/>
  <c r="Y891" i="11"/>
  <c r="L884" i="11"/>
  <c r="P884" i="11"/>
  <c r="T884" i="11"/>
  <c r="X884" i="11"/>
  <c r="AB884" i="11"/>
  <c r="M884" i="11"/>
  <c r="Q884" i="11"/>
  <c r="U884" i="11"/>
  <c r="Y884" i="11"/>
  <c r="K884" i="11"/>
  <c r="O884" i="11"/>
  <c r="S884" i="11"/>
  <c r="W884" i="11"/>
  <c r="AA884" i="11"/>
  <c r="V884" i="11"/>
  <c r="J884" i="11"/>
  <c r="Z884" i="11"/>
  <c r="N884" i="11"/>
  <c r="R884" i="11"/>
  <c r="L880" i="11"/>
  <c r="P880" i="11"/>
  <c r="T880" i="11"/>
  <c r="X880" i="11"/>
  <c r="AB880" i="11"/>
  <c r="M880" i="11"/>
  <c r="Q880" i="11"/>
  <c r="U880" i="11"/>
  <c r="Y880" i="11"/>
  <c r="K880" i="11"/>
  <c r="O880" i="11"/>
  <c r="S880" i="11"/>
  <c r="W880" i="11"/>
  <c r="AA880" i="11"/>
  <c r="R880" i="11"/>
  <c r="V880" i="11"/>
  <c r="J880" i="11"/>
  <c r="N880" i="11"/>
  <c r="Z880" i="11"/>
  <c r="J878" i="11"/>
  <c r="N878" i="11"/>
  <c r="R878" i="11"/>
  <c r="V878" i="11"/>
  <c r="Z878" i="11"/>
  <c r="K878" i="11"/>
  <c r="O878" i="11"/>
  <c r="S878" i="11"/>
  <c r="W878" i="11"/>
  <c r="AA878" i="11"/>
  <c r="M878" i="11"/>
  <c r="Q878" i="11"/>
  <c r="U878" i="11"/>
  <c r="Y878" i="11"/>
  <c r="X878" i="11"/>
  <c r="L878" i="11"/>
  <c r="AB878" i="11"/>
  <c r="T878" i="11"/>
  <c r="P878" i="11"/>
  <c r="L872" i="11"/>
  <c r="P872" i="11"/>
  <c r="T872" i="11"/>
  <c r="X872" i="11"/>
  <c r="AB872" i="11"/>
  <c r="M872" i="11"/>
  <c r="Q872" i="11"/>
  <c r="U872" i="11"/>
  <c r="Y872" i="11"/>
  <c r="K872" i="11"/>
  <c r="O872" i="11"/>
  <c r="S872" i="11"/>
  <c r="W872" i="11"/>
  <c r="AA872" i="11"/>
  <c r="J872" i="11"/>
  <c r="Z872" i="11"/>
  <c r="N872" i="11"/>
  <c r="V872" i="11"/>
  <c r="R872" i="11"/>
  <c r="L868" i="11"/>
  <c r="P868" i="11"/>
  <c r="T868" i="11"/>
  <c r="X868" i="11"/>
  <c r="AB868" i="11"/>
  <c r="M868" i="11"/>
  <c r="Q868" i="11"/>
  <c r="U868" i="11"/>
  <c r="Y868" i="11"/>
  <c r="K868" i="11"/>
  <c r="O868" i="11"/>
  <c r="S868" i="11"/>
  <c r="W868" i="11"/>
  <c r="AA868" i="11"/>
  <c r="V868" i="11"/>
  <c r="J868" i="11"/>
  <c r="Z868" i="11"/>
  <c r="N868" i="11"/>
  <c r="R868" i="11"/>
  <c r="J866" i="11"/>
  <c r="N866" i="11"/>
  <c r="R866" i="11"/>
  <c r="V866" i="11"/>
  <c r="Z866" i="11"/>
  <c r="K866" i="11"/>
  <c r="O866" i="11"/>
  <c r="S866" i="11"/>
  <c r="W866" i="11"/>
  <c r="AA866" i="11"/>
  <c r="M866" i="11"/>
  <c r="Q866" i="11"/>
  <c r="U866" i="11"/>
  <c r="Y866" i="11"/>
  <c r="L866" i="11"/>
  <c r="AB866" i="11"/>
  <c r="T866" i="11"/>
  <c r="P866" i="11"/>
  <c r="X866" i="11"/>
  <c r="L864" i="11"/>
  <c r="P864" i="11"/>
  <c r="T864" i="11"/>
  <c r="X864" i="11"/>
  <c r="AB864" i="11"/>
  <c r="M864" i="11"/>
  <c r="Q864" i="11"/>
  <c r="U864" i="11"/>
  <c r="Y864" i="11"/>
  <c r="K864" i="11"/>
  <c r="O864" i="11"/>
  <c r="S864" i="11"/>
  <c r="W864" i="11"/>
  <c r="AA864" i="11"/>
  <c r="R864" i="11"/>
  <c r="J864" i="11"/>
  <c r="V864" i="11"/>
  <c r="N864" i="11"/>
  <c r="Z864" i="11"/>
  <c r="M859" i="11"/>
  <c r="Q859" i="11"/>
  <c r="U859" i="11"/>
  <c r="Y859" i="11"/>
  <c r="J859" i="11"/>
  <c r="O859" i="11"/>
  <c r="T859" i="11"/>
  <c r="Z859" i="11"/>
  <c r="K859" i="11"/>
  <c r="P859" i="11"/>
  <c r="V859" i="11"/>
  <c r="AA859" i="11"/>
  <c r="N859" i="11"/>
  <c r="S859" i="11"/>
  <c r="X859" i="11"/>
  <c r="AB859" i="11"/>
  <c r="R859" i="11"/>
  <c r="L859" i="11"/>
  <c r="W859" i="11"/>
  <c r="J854" i="11"/>
  <c r="N854" i="11"/>
  <c r="R854" i="11"/>
  <c r="V854" i="11"/>
  <c r="Z854" i="11"/>
  <c r="K854" i="11"/>
  <c r="O854" i="11"/>
  <c r="S854" i="11"/>
  <c r="W854" i="11"/>
  <c r="AA854" i="11"/>
  <c r="L854" i="11"/>
  <c r="P854" i="11"/>
  <c r="T854" i="11"/>
  <c r="X854" i="11"/>
  <c r="AB854" i="11"/>
  <c r="Y854" i="11"/>
  <c r="M854" i="11"/>
  <c r="U854" i="11"/>
  <c r="Q854" i="11"/>
  <c r="L852" i="11"/>
  <c r="P852" i="11"/>
  <c r="T852" i="11"/>
  <c r="X852" i="11"/>
  <c r="AB852" i="11"/>
  <c r="M852" i="11"/>
  <c r="Q852" i="11"/>
  <c r="U852" i="11"/>
  <c r="Y852" i="11"/>
  <c r="J852" i="11"/>
  <c r="N852" i="11"/>
  <c r="R852" i="11"/>
  <c r="V852" i="11"/>
  <c r="Z852" i="11"/>
  <c r="O852" i="11"/>
  <c r="S852" i="11"/>
  <c r="K852" i="11"/>
  <c r="AA852" i="11"/>
  <c r="W852" i="11"/>
  <c r="K847" i="11"/>
  <c r="O847" i="11"/>
  <c r="S847" i="11"/>
  <c r="W847" i="11"/>
  <c r="AA847" i="11"/>
  <c r="L847" i="11"/>
  <c r="P847" i="11"/>
  <c r="T847" i="11"/>
  <c r="X847" i="11"/>
  <c r="AB847" i="11"/>
  <c r="M847" i="11"/>
  <c r="Q847" i="11"/>
  <c r="U847" i="11"/>
  <c r="Y847" i="11"/>
  <c r="N847" i="11"/>
  <c r="R847" i="11"/>
  <c r="J847" i="11"/>
  <c r="Z847" i="11"/>
  <c r="V847" i="11"/>
  <c r="M841" i="11"/>
  <c r="Q841" i="11"/>
  <c r="U841" i="11"/>
  <c r="Y841" i="11"/>
  <c r="J841" i="11"/>
  <c r="N841" i="11"/>
  <c r="R841" i="11"/>
  <c r="V841" i="11"/>
  <c r="Z841" i="11"/>
  <c r="K841" i="11"/>
  <c r="O841" i="11"/>
  <c r="S841" i="11"/>
  <c r="W841" i="11"/>
  <c r="AA841" i="11"/>
  <c r="P841" i="11"/>
  <c r="T841" i="11"/>
  <c r="L841" i="11"/>
  <c r="AB841" i="11"/>
  <c r="X841" i="11"/>
  <c r="L836" i="11"/>
  <c r="P836" i="11"/>
  <c r="T836" i="11"/>
  <c r="X836" i="11"/>
  <c r="AB836" i="11"/>
  <c r="M836" i="11"/>
  <c r="Q836" i="11"/>
  <c r="U836" i="11"/>
  <c r="Y836" i="11"/>
  <c r="J836" i="11"/>
  <c r="N836" i="11"/>
  <c r="R836" i="11"/>
  <c r="V836" i="11"/>
  <c r="Z836" i="11"/>
  <c r="O836" i="11"/>
  <c r="S836" i="11"/>
  <c r="K836" i="11"/>
  <c r="AA836" i="11"/>
  <c r="W836" i="11"/>
  <c r="J830" i="11"/>
  <c r="N830" i="11"/>
  <c r="R830" i="11"/>
  <c r="V830" i="11"/>
  <c r="Z830" i="11"/>
  <c r="K830" i="11"/>
  <c r="O830" i="11"/>
  <c r="S830" i="11"/>
  <c r="W830" i="11"/>
  <c r="AA830" i="11"/>
  <c r="L830" i="11"/>
  <c r="P830" i="11"/>
  <c r="T830" i="11"/>
  <c r="X830" i="11"/>
  <c r="AB830" i="11"/>
  <c r="Q830" i="11"/>
  <c r="U830" i="11"/>
  <c r="M830" i="11"/>
  <c r="Y830" i="11"/>
  <c r="K827" i="11"/>
  <c r="O827" i="11"/>
  <c r="S827" i="11"/>
  <c r="W827" i="11"/>
  <c r="AA827" i="11"/>
  <c r="L827" i="11"/>
  <c r="P827" i="11"/>
  <c r="T827" i="11"/>
  <c r="X827" i="11"/>
  <c r="AB827" i="11"/>
  <c r="M827" i="11"/>
  <c r="Q827" i="11"/>
  <c r="U827" i="11"/>
  <c r="Y827" i="11"/>
  <c r="J827" i="11"/>
  <c r="Z827" i="11"/>
  <c r="N827" i="11"/>
  <c r="V827" i="11"/>
  <c r="R827" i="11"/>
  <c r="L824" i="11"/>
  <c r="P824" i="11"/>
  <c r="T824" i="11"/>
  <c r="X824" i="11"/>
  <c r="AB824" i="11"/>
  <c r="M824" i="11"/>
  <c r="Q824" i="11"/>
  <c r="U824" i="11"/>
  <c r="Y824" i="11"/>
  <c r="J824" i="11"/>
  <c r="N824" i="11"/>
  <c r="R824" i="11"/>
  <c r="V824" i="11"/>
  <c r="Z824" i="11"/>
  <c r="S824" i="11"/>
  <c r="W824" i="11"/>
  <c r="O824" i="11"/>
  <c r="AA824" i="11"/>
  <c r="K824" i="11"/>
  <c r="M817" i="11"/>
  <c r="Q817" i="11"/>
  <c r="U817" i="11"/>
  <c r="Y817" i="11"/>
  <c r="J817" i="11"/>
  <c r="N817" i="11"/>
  <c r="R817" i="11"/>
  <c r="V817" i="11"/>
  <c r="Z817" i="11"/>
  <c r="K817" i="11"/>
  <c r="O817" i="11"/>
  <c r="S817" i="11"/>
  <c r="W817" i="11"/>
  <c r="AA817" i="11"/>
  <c r="X817" i="11"/>
  <c r="L817" i="11"/>
  <c r="AB817" i="11"/>
  <c r="T817" i="11"/>
  <c r="P817" i="11"/>
  <c r="L812" i="11"/>
  <c r="P812" i="11"/>
  <c r="T812" i="11"/>
  <c r="X812" i="11"/>
  <c r="AB812" i="11"/>
  <c r="M812" i="11"/>
  <c r="Q812" i="11"/>
  <c r="U812" i="11"/>
  <c r="Y812" i="11"/>
  <c r="J812" i="11"/>
  <c r="N812" i="11"/>
  <c r="R812" i="11"/>
  <c r="V812" i="11"/>
  <c r="Z812" i="11"/>
  <c r="W812" i="11"/>
  <c r="K812" i="11"/>
  <c r="AA812" i="11"/>
  <c r="S812" i="11"/>
  <c r="O812" i="11"/>
  <c r="J810" i="11"/>
  <c r="N810" i="11"/>
  <c r="R810" i="11"/>
  <c r="V810" i="11"/>
  <c r="Z810" i="11"/>
  <c r="K810" i="11"/>
  <c r="O810" i="11"/>
  <c r="S810" i="11"/>
  <c r="W810" i="11"/>
  <c r="AA810" i="11"/>
  <c r="L810" i="11"/>
  <c r="P810" i="11"/>
  <c r="T810" i="11"/>
  <c r="X810" i="11"/>
  <c r="AB810" i="11"/>
  <c r="M810" i="11"/>
  <c r="Q810" i="11"/>
  <c r="Y810" i="11"/>
  <c r="U810" i="11"/>
  <c r="J806" i="11"/>
  <c r="N806" i="11"/>
  <c r="R806" i="11"/>
  <c r="V806" i="11"/>
  <c r="Z806" i="11"/>
  <c r="K806" i="11"/>
  <c r="O806" i="11"/>
  <c r="S806" i="11"/>
  <c r="W806" i="11"/>
  <c r="AA806" i="11"/>
  <c r="L806" i="11"/>
  <c r="P806" i="11"/>
  <c r="T806" i="11"/>
  <c r="X806" i="11"/>
  <c r="AB806" i="11"/>
  <c r="Y806" i="11"/>
  <c r="M806" i="11"/>
  <c r="U806" i="11"/>
  <c r="Q806" i="11"/>
  <c r="M801" i="11"/>
  <c r="Q801" i="11"/>
  <c r="U801" i="11"/>
  <c r="Y801" i="11"/>
  <c r="J801" i="11"/>
  <c r="N801" i="11"/>
  <c r="R801" i="11"/>
  <c r="V801" i="11"/>
  <c r="Z801" i="11"/>
  <c r="K801" i="11"/>
  <c r="O801" i="11"/>
  <c r="S801" i="11"/>
  <c r="W801" i="11"/>
  <c r="AA801" i="11"/>
  <c r="X801" i="11"/>
  <c r="L801" i="11"/>
  <c r="AB801" i="11"/>
  <c r="T801" i="11"/>
  <c r="P801" i="11"/>
  <c r="J798" i="11"/>
  <c r="N798" i="11"/>
  <c r="R798" i="11"/>
  <c r="V798" i="11"/>
  <c r="Z798" i="11"/>
  <c r="K798" i="11"/>
  <c r="O798" i="11"/>
  <c r="S798" i="11"/>
  <c r="W798" i="11"/>
  <c r="AA798" i="11"/>
  <c r="L798" i="11"/>
  <c r="P798" i="11"/>
  <c r="T798" i="11"/>
  <c r="X798" i="11"/>
  <c r="AB798" i="11"/>
  <c r="Q798" i="11"/>
  <c r="U798" i="11"/>
  <c r="M798" i="11"/>
  <c r="Y798" i="11"/>
  <c r="L792" i="11"/>
  <c r="P792" i="11"/>
  <c r="T792" i="11"/>
  <c r="X792" i="11"/>
  <c r="AB792" i="11"/>
  <c r="M792" i="11"/>
  <c r="Q792" i="11"/>
  <c r="U792" i="11"/>
  <c r="Y792" i="11"/>
  <c r="J792" i="11"/>
  <c r="N792" i="11"/>
  <c r="R792" i="11"/>
  <c r="V792" i="11"/>
  <c r="Z792" i="11"/>
  <c r="S792" i="11"/>
  <c r="W792" i="11"/>
  <c r="O792" i="11"/>
  <c r="K792" i="11"/>
  <c r="AA792" i="11"/>
  <c r="K791" i="11"/>
  <c r="O791" i="11"/>
  <c r="S791" i="11"/>
  <c r="W791" i="11"/>
  <c r="AA791" i="11"/>
  <c r="L791" i="11"/>
  <c r="P791" i="11"/>
  <c r="T791" i="11"/>
  <c r="X791" i="11"/>
  <c r="AB791" i="11"/>
  <c r="M791" i="11"/>
  <c r="Q791" i="11"/>
  <c r="U791" i="11"/>
  <c r="Y791" i="11"/>
  <c r="V791" i="11"/>
  <c r="J791" i="11"/>
  <c r="Z791" i="11"/>
  <c r="R791" i="11"/>
  <c r="N791" i="11"/>
  <c r="L788" i="11"/>
  <c r="P788" i="11"/>
  <c r="T788" i="11"/>
  <c r="X788" i="11"/>
  <c r="AB788" i="11"/>
  <c r="M788" i="11"/>
  <c r="Q788" i="11"/>
  <c r="U788" i="11"/>
  <c r="Y788" i="11"/>
  <c r="J788" i="11"/>
  <c r="N788" i="11"/>
  <c r="R788" i="11"/>
  <c r="V788" i="11"/>
  <c r="Z788" i="11"/>
  <c r="O788" i="11"/>
  <c r="S788" i="11"/>
  <c r="K788" i="11"/>
  <c r="AA788" i="11"/>
  <c r="W788" i="11"/>
  <c r="L784" i="11"/>
  <c r="P784" i="11"/>
  <c r="T784" i="11"/>
  <c r="X784" i="11"/>
  <c r="AB784" i="11"/>
  <c r="M784" i="11"/>
  <c r="Q784" i="11"/>
  <c r="U784" i="11"/>
  <c r="Y784" i="11"/>
  <c r="J784" i="11"/>
  <c r="N784" i="11"/>
  <c r="R784" i="11"/>
  <c r="V784" i="11"/>
  <c r="Z784" i="11"/>
  <c r="K784" i="11"/>
  <c r="AA784" i="11"/>
  <c r="O784" i="11"/>
  <c r="W784" i="11"/>
  <c r="S784" i="11"/>
  <c r="M781" i="11"/>
  <c r="Q781" i="11"/>
  <c r="U781" i="11"/>
  <c r="Y781" i="11"/>
  <c r="J781" i="11"/>
  <c r="N781" i="11"/>
  <c r="R781" i="11"/>
  <c r="V781" i="11"/>
  <c r="Z781" i="11"/>
  <c r="K781" i="11"/>
  <c r="O781" i="11"/>
  <c r="S781" i="11"/>
  <c r="W781" i="11"/>
  <c r="AA781" i="11"/>
  <c r="T781" i="11"/>
  <c r="X781" i="11"/>
  <c r="P781" i="11"/>
  <c r="AB781" i="11"/>
  <c r="L781" i="11"/>
  <c r="L776" i="11"/>
  <c r="P776" i="11"/>
  <c r="T776" i="11"/>
  <c r="X776" i="11"/>
  <c r="AB776" i="11"/>
  <c r="M776" i="11"/>
  <c r="Q776" i="11"/>
  <c r="U776" i="11"/>
  <c r="Y776" i="11"/>
  <c r="J776" i="11"/>
  <c r="N776" i="11"/>
  <c r="R776" i="11"/>
  <c r="V776" i="11"/>
  <c r="Z776" i="11"/>
  <c r="S776" i="11"/>
  <c r="W776" i="11"/>
  <c r="O776" i="11"/>
  <c r="AA776" i="11"/>
  <c r="K776" i="11"/>
  <c r="L768" i="11"/>
  <c r="P768" i="11"/>
  <c r="T768" i="11"/>
  <c r="X768" i="11"/>
  <c r="AB768" i="11"/>
  <c r="M768" i="11"/>
  <c r="Q768" i="11"/>
  <c r="U768" i="11"/>
  <c r="Y768" i="11"/>
  <c r="J768" i="11"/>
  <c r="N768" i="11"/>
  <c r="R768" i="11"/>
  <c r="V768" i="11"/>
  <c r="Z768" i="11"/>
  <c r="K768" i="11"/>
  <c r="AA768" i="11"/>
  <c r="O768" i="11"/>
  <c r="W768" i="11"/>
  <c r="S768" i="11"/>
  <c r="M765" i="11"/>
  <c r="Q765" i="11"/>
  <c r="U765" i="11"/>
  <c r="Y765" i="11"/>
  <c r="J765" i="11"/>
  <c r="N765" i="11"/>
  <c r="R765" i="11"/>
  <c r="V765" i="11"/>
  <c r="Z765" i="11"/>
  <c r="K765" i="11"/>
  <c r="O765" i="11"/>
  <c r="S765" i="11"/>
  <c r="W765" i="11"/>
  <c r="AA765" i="11"/>
  <c r="T765" i="11"/>
  <c r="X765" i="11"/>
  <c r="P765" i="11"/>
  <c r="L765" i="11"/>
  <c r="AB765" i="11"/>
  <c r="K763" i="11"/>
  <c r="O763" i="11"/>
  <c r="S763" i="11"/>
  <c r="W763" i="11"/>
  <c r="AA763" i="11"/>
  <c r="L763" i="11"/>
  <c r="P763" i="11"/>
  <c r="T763" i="11"/>
  <c r="X763" i="11"/>
  <c r="AB763" i="11"/>
  <c r="M763" i="11"/>
  <c r="Q763" i="11"/>
  <c r="U763" i="11"/>
  <c r="Y763" i="11"/>
  <c r="J763" i="11"/>
  <c r="Z763" i="11"/>
  <c r="N763" i="11"/>
  <c r="V763" i="11"/>
  <c r="R763" i="11"/>
  <c r="L760" i="11"/>
  <c r="P760" i="11"/>
  <c r="T760" i="11"/>
  <c r="X760" i="11"/>
  <c r="AB760" i="11"/>
  <c r="M760" i="11"/>
  <c r="Q760" i="11"/>
  <c r="U760" i="11"/>
  <c r="Y760" i="11"/>
  <c r="J760" i="11"/>
  <c r="N760" i="11"/>
  <c r="R760" i="11"/>
  <c r="V760" i="11"/>
  <c r="Z760" i="11"/>
  <c r="S760" i="11"/>
  <c r="W760" i="11"/>
  <c r="O760" i="11"/>
  <c r="AA760" i="11"/>
  <c r="K760" i="11"/>
  <c r="M757" i="11"/>
  <c r="Q757" i="11"/>
  <c r="U757" i="11"/>
  <c r="Y757" i="11"/>
  <c r="J757" i="11"/>
  <c r="N757" i="11"/>
  <c r="R757" i="11"/>
  <c r="V757" i="11"/>
  <c r="Z757" i="11"/>
  <c r="K757" i="11"/>
  <c r="O757" i="11"/>
  <c r="S757" i="11"/>
  <c r="W757" i="11"/>
  <c r="AA757" i="11"/>
  <c r="L757" i="11"/>
  <c r="AB757" i="11"/>
  <c r="P757" i="11"/>
  <c r="X757" i="11"/>
  <c r="T757" i="11"/>
  <c r="J754" i="11"/>
  <c r="N754" i="11"/>
  <c r="R754" i="11"/>
  <c r="V754" i="11"/>
  <c r="Z754" i="11"/>
  <c r="K754" i="11"/>
  <c r="O754" i="11"/>
  <c r="S754" i="11"/>
  <c r="W754" i="11"/>
  <c r="AA754" i="11"/>
  <c r="L754" i="11"/>
  <c r="P754" i="11"/>
  <c r="T754" i="11"/>
  <c r="X754" i="11"/>
  <c r="AB754" i="11"/>
  <c r="U754" i="11"/>
  <c r="Y754" i="11"/>
  <c r="Q754" i="11"/>
  <c r="M754" i="11"/>
  <c r="K751" i="11"/>
  <c r="O751" i="11"/>
  <c r="S751" i="11"/>
  <c r="W751" i="11"/>
  <c r="AA751" i="11"/>
  <c r="L751" i="11"/>
  <c r="P751" i="11"/>
  <c r="T751" i="11"/>
  <c r="X751" i="11"/>
  <c r="AB751" i="11"/>
  <c r="M751" i="11"/>
  <c r="Q751" i="11"/>
  <c r="U751" i="11"/>
  <c r="Y751" i="11"/>
  <c r="N751" i="11"/>
  <c r="R751" i="11"/>
  <c r="J751" i="11"/>
  <c r="Z751" i="11"/>
  <c r="V751" i="11"/>
  <c r="L748" i="11"/>
  <c r="P748" i="11"/>
  <c r="T748" i="11"/>
  <c r="X748" i="11"/>
  <c r="AB748" i="11"/>
  <c r="M748" i="11"/>
  <c r="Q748" i="11"/>
  <c r="U748" i="11"/>
  <c r="Y748" i="11"/>
  <c r="J748" i="11"/>
  <c r="N748" i="11"/>
  <c r="R748" i="11"/>
  <c r="V748" i="11"/>
  <c r="Z748" i="11"/>
  <c r="W748" i="11"/>
  <c r="K748" i="11"/>
  <c r="AA748" i="11"/>
  <c r="S748" i="11"/>
  <c r="O748" i="11"/>
  <c r="M745" i="11"/>
  <c r="Q745" i="11"/>
  <c r="U745" i="11"/>
  <c r="Y745" i="11"/>
  <c r="J745" i="11"/>
  <c r="N745" i="11"/>
  <c r="R745" i="11"/>
  <c r="V745" i="11"/>
  <c r="Z745" i="11"/>
  <c r="K745" i="11"/>
  <c r="O745" i="11"/>
  <c r="S745" i="11"/>
  <c r="W745" i="11"/>
  <c r="AA745" i="11"/>
  <c r="P745" i="11"/>
  <c r="T745" i="11"/>
  <c r="L745" i="11"/>
  <c r="AB745" i="11"/>
  <c r="X745" i="11"/>
  <c r="J742" i="11"/>
  <c r="N742" i="11"/>
  <c r="R742" i="11"/>
  <c r="V742" i="11"/>
  <c r="Z742" i="11"/>
  <c r="K742" i="11"/>
  <c r="O742" i="11"/>
  <c r="S742" i="11"/>
  <c r="W742" i="11"/>
  <c r="AA742" i="11"/>
  <c r="L742" i="11"/>
  <c r="P742" i="11"/>
  <c r="T742" i="11"/>
  <c r="X742" i="11"/>
  <c r="AB742" i="11"/>
  <c r="Y742" i="11"/>
  <c r="M742" i="11"/>
  <c r="U742" i="11"/>
  <c r="Q742" i="11"/>
  <c r="K739" i="11"/>
  <c r="O739" i="11"/>
  <c r="S739" i="11"/>
  <c r="W739" i="11"/>
  <c r="AA739" i="11"/>
  <c r="L739" i="11"/>
  <c r="P739" i="11"/>
  <c r="T739" i="11"/>
  <c r="X739" i="11"/>
  <c r="AB739" i="11"/>
  <c r="M739" i="11"/>
  <c r="Q739" i="11"/>
  <c r="U739" i="11"/>
  <c r="Y739" i="11"/>
  <c r="R739" i="11"/>
  <c r="V739" i="11"/>
  <c r="N739" i="11"/>
  <c r="Z739" i="11"/>
  <c r="J739" i="11"/>
  <c r="J733" i="11"/>
  <c r="N733" i="11"/>
  <c r="R733" i="11"/>
  <c r="V733" i="11"/>
  <c r="Z733" i="11"/>
  <c r="K733" i="11"/>
  <c r="O733" i="11"/>
  <c r="S733" i="11"/>
  <c r="W733" i="11"/>
  <c r="AA733" i="11"/>
  <c r="L733" i="11"/>
  <c r="P733" i="11"/>
  <c r="T733" i="11"/>
  <c r="X733" i="11"/>
  <c r="AB733" i="11"/>
  <c r="M733" i="11"/>
  <c r="Q733" i="11"/>
  <c r="U733" i="11"/>
  <c r="Y733" i="11"/>
  <c r="K730" i="11"/>
  <c r="O730" i="11"/>
  <c r="S730" i="11"/>
  <c r="W730" i="11"/>
  <c r="AA730" i="11"/>
  <c r="L730" i="11"/>
  <c r="P730" i="11"/>
  <c r="T730" i="11"/>
  <c r="X730" i="11"/>
  <c r="AB730" i="11"/>
  <c r="M730" i="11"/>
  <c r="Q730" i="11"/>
  <c r="U730" i="11"/>
  <c r="Y730" i="11"/>
  <c r="V730" i="11"/>
  <c r="J730" i="11"/>
  <c r="Z730" i="11"/>
  <c r="N730" i="11"/>
  <c r="R730" i="11"/>
  <c r="L727" i="11"/>
  <c r="P727" i="11"/>
  <c r="T727" i="11"/>
  <c r="X727" i="11"/>
  <c r="AB727" i="11"/>
  <c r="M727" i="11"/>
  <c r="Q727" i="11"/>
  <c r="U727" i="11"/>
  <c r="Y727" i="11"/>
  <c r="J727" i="11"/>
  <c r="N727" i="11"/>
  <c r="R727" i="11"/>
  <c r="V727" i="11"/>
  <c r="Z727" i="11"/>
  <c r="O727" i="11"/>
  <c r="S727" i="11"/>
  <c r="W727" i="11"/>
  <c r="K727" i="11"/>
  <c r="AA727" i="11"/>
  <c r="M724" i="11"/>
  <c r="Q724" i="11"/>
  <c r="U724" i="11"/>
  <c r="Y724" i="11"/>
  <c r="J724" i="11"/>
  <c r="N724" i="11"/>
  <c r="R724" i="11"/>
  <c r="V724" i="11"/>
  <c r="Z724" i="11"/>
  <c r="K724" i="11"/>
  <c r="O724" i="11"/>
  <c r="S724" i="11"/>
  <c r="W724" i="11"/>
  <c r="AA724" i="11"/>
  <c r="X724" i="11"/>
  <c r="L724" i="11"/>
  <c r="AB724" i="11"/>
  <c r="P724" i="11"/>
  <c r="T724" i="11"/>
  <c r="J721" i="11"/>
  <c r="N721" i="11"/>
  <c r="R721" i="11"/>
  <c r="V721" i="11"/>
  <c r="Z721" i="11"/>
  <c r="K721" i="11"/>
  <c r="O721" i="11"/>
  <c r="S721" i="11"/>
  <c r="W721" i="11"/>
  <c r="AA721" i="11"/>
  <c r="L721" i="11"/>
  <c r="P721" i="11"/>
  <c r="T721" i="11"/>
  <c r="X721" i="11"/>
  <c r="AB721" i="11"/>
  <c r="Q721" i="11"/>
  <c r="U721" i="11"/>
  <c r="Y721" i="11"/>
  <c r="M721" i="11"/>
  <c r="K718" i="11"/>
  <c r="O718" i="11"/>
  <c r="S718" i="11"/>
  <c r="W718" i="11"/>
  <c r="AA718" i="11"/>
  <c r="L718" i="11"/>
  <c r="P718" i="11"/>
  <c r="T718" i="11"/>
  <c r="X718" i="11"/>
  <c r="AB718" i="11"/>
  <c r="M718" i="11"/>
  <c r="Q718" i="11"/>
  <c r="U718" i="11"/>
  <c r="Y718" i="11"/>
  <c r="J718" i="11"/>
  <c r="Z718" i="11"/>
  <c r="N718" i="11"/>
  <c r="R718" i="11"/>
  <c r="V718" i="11"/>
  <c r="K714" i="11"/>
  <c r="O714" i="11"/>
  <c r="S714" i="11"/>
  <c r="W714" i="11"/>
  <c r="AA714" i="11"/>
  <c r="L714" i="11"/>
  <c r="P714" i="11"/>
  <c r="T714" i="11"/>
  <c r="X714" i="11"/>
  <c r="AB714" i="11"/>
  <c r="M714" i="11"/>
  <c r="Q714" i="11"/>
  <c r="U714" i="11"/>
  <c r="Y714" i="11"/>
  <c r="V714" i="11"/>
  <c r="J714" i="11"/>
  <c r="Z714" i="11"/>
  <c r="N714" i="11"/>
  <c r="R714" i="11"/>
  <c r="L711" i="11"/>
  <c r="P711" i="11"/>
  <c r="T711" i="11"/>
  <c r="X711" i="11"/>
  <c r="AB711" i="11"/>
  <c r="M711" i="11"/>
  <c r="Q711" i="11"/>
  <c r="U711" i="11"/>
  <c r="Y711" i="11"/>
  <c r="J711" i="11"/>
  <c r="N711" i="11"/>
  <c r="R711" i="11"/>
  <c r="V711" i="11"/>
  <c r="Z711" i="11"/>
  <c r="O711" i="11"/>
  <c r="S711" i="11"/>
  <c r="W711" i="11"/>
  <c r="K711" i="11"/>
  <c r="AA711" i="11"/>
  <c r="M708" i="11"/>
  <c r="Q708" i="11"/>
  <c r="U708" i="11"/>
  <c r="Y708" i="11"/>
  <c r="J708" i="11"/>
  <c r="N708" i="11"/>
  <c r="R708" i="11"/>
  <c r="V708" i="11"/>
  <c r="Z708" i="11"/>
  <c r="K708" i="11"/>
  <c r="O708" i="11"/>
  <c r="S708" i="11"/>
  <c r="W708" i="11"/>
  <c r="AA708" i="11"/>
  <c r="X708" i="11"/>
  <c r="L708" i="11"/>
  <c r="AB708" i="11"/>
  <c r="P708" i="11"/>
  <c r="T708" i="11"/>
  <c r="J705" i="11"/>
  <c r="N705" i="11"/>
  <c r="R705" i="11"/>
  <c r="V705" i="11"/>
  <c r="Z705" i="11"/>
  <c r="K705" i="11"/>
  <c r="O705" i="11"/>
  <c r="S705" i="11"/>
  <c r="W705" i="11"/>
  <c r="AA705" i="11"/>
  <c r="L705" i="11"/>
  <c r="P705" i="11"/>
  <c r="T705" i="11"/>
  <c r="X705" i="11"/>
  <c r="AB705" i="11"/>
  <c r="Q705" i="11"/>
  <c r="U705" i="11"/>
  <c r="Y705" i="11"/>
  <c r="M705" i="11"/>
  <c r="K702" i="11"/>
  <c r="O702" i="11"/>
  <c r="S702" i="11"/>
  <c r="W702" i="11"/>
  <c r="AA702" i="11"/>
  <c r="L702" i="11"/>
  <c r="P702" i="11"/>
  <c r="T702" i="11"/>
  <c r="X702" i="11"/>
  <c r="AB702" i="11"/>
  <c r="M702" i="11"/>
  <c r="Q702" i="11"/>
  <c r="U702" i="11"/>
  <c r="Y702" i="11"/>
  <c r="J702" i="11"/>
  <c r="Z702" i="11"/>
  <c r="N702" i="11"/>
  <c r="R702" i="11"/>
  <c r="V702" i="11"/>
  <c r="J699" i="11"/>
  <c r="N699" i="11"/>
  <c r="R699" i="11"/>
  <c r="V699" i="11"/>
  <c r="Z699" i="11"/>
  <c r="K699" i="11"/>
  <c r="P699" i="11"/>
  <c r="U699" i="11"/>
  <c r="AA699" i="11"/>
  <c r="L699" i="11"/>
  <c r="Q699" i="11"/>
  <c r="W699" i="11"/>
  <c r="AB699" i="11"/>
  <c r="M699" i="11"/>
  <c r="S699" i="11"/>
  <c r="X699" i="11"/>
  <c r="O699" i="11"/>
  <c r="T699" i="11"/>
  <c r="Y699" i="11"/>
  <c r="J695" i="11"/>
  <c r="N695" i="11"/>
  <c r="R695" i="11"/>
  <c r="V695" i="11"/>
  <c r="Z695" i="11"/>
  <c r="L695" i="11"/>
  <c r="Q695" i="11"/>
  <c r="W695" i="11"/>
  <c r="AB695" i="11"/>
  <c r="M695" i="11"/>
  <c r="S695" i="11"/>
  <c r="X695" i="11"/>
  <c r="O695" i="11"/>
  <c r="T695" i="11"/>
  <c r="Y695" i="11"/>
  <c r="AA695" i="11"/>
  <c r="K695" i="11"/>
  <c r="P695" i="11"/>
  <c r="U695" i="11"/>
  <c r="M694" i="11"/>
  <c r="Q694" i="11"/>
  <c r="U694" i="11"/>
  <c r="Y694" i="11"/>
  <c r="J694" i="11"/>
  <c r="O694" i="11"/>
  <c r="T694" i="11"/>
  <c r="Z694" i="11"/>
  <c r="K694" i="11"/>
  <c r="P694" i="11"/>
  <c r="V694" i="11"/>
  <c r="AA694" i="11"/>
  <c r="L694" i="11"/>
  <c r="R694" i="11"/>
  <c r="W694" i="11"/>
  <c r="AB694" i="11"/>
  <c r="X694" i="11"/>
  <c r="N694" i="11"/>
  <c r="S694" i="11"/>
  <c r="J691" i="11"/>
  <c r="N691" i="11"/>
  <c r="R691" i="11"/>
  <c r="V691" i="11"/>
  <c r="Z691" i="11"/>
  <c r="M691" i="11"/>
  <c r="S691" i="11"/>
  <c r="X691" i="11"/>
  <c r="O691" i="11"/>
  <c r="T691" i="11"/>
  <c r="Y691" i="11"/>
  <c r="K691" i="11"/>
  <c r="P691" i="11"/>
  <c r="U691" i="11"/>
  <c r="AA691" i="11"/>
  <c r="Q691" i="11"/>
  <c r="W691" i="11"/>
  <c r="AB691" i="11"/>
  <c r="L691" i="11"/>
  <c r="K688" i="11"/>
  <c r="O688" i="11"/>
  <c r="S688" i="11"/>
  <c r="W688" i="11"/>
  <c r="AA688" i="11"/>
  <c r="L688" i="11"/>
  <c r="Q688" i="11"/>
  <c r="V688" i="11"/>
  <c r="AB688" i="11"/>
  <c r="M688" i="11"/>
  <c r="R688" i="11"/>
  <c r="X688" i="11"/>
  <c r="N688" i="11"/>
  <c r="T688" i="11"/>
  <c r="Y688" i="11"/>
  <c r="J688" i="11"/>
  <c r="P688" i="11"/>
  <c r="U688" i="11"/>
  <c r="Z688" i="11"/>
  <c r="L685" i="11"/>
  <c r="P685" i="11"/>
  <c r="T685" i="11"/>
  <c r="X685" i="11"/>
  <c r="AB685" i="11"/>
  <c r="J685" i="11"/>
  <c r="O685" i="11"/>
  <c r="U685" i="11"/>
  <c r="Z685" i="11"/>
  <c r="K685" i="11"/>
  <c r="Q685" i="11"/>
  <c r="V685" i="11"/>
  <c r="AA685" i="11"/>
  <c r="M685" i="11"/>
  <c r="R685" i="11"/>
  <c r="W685" i="11"/>
  <c r="Y685" i="11"/>
  <c r="N685" i="11"/>
  <c r="S685" i="11"/>
  <c r="M682" i="11"/>
  <c r="Q682" i="11"/>
  <c r="U682" i="11"/>
  <c r="Y682" i="11"/>
  <c r="N682" i="11"/>
  <c r="S682" i="11"/>
  <c r="X682" i="11"/>
  <c r="J682" i="11"/>
  <c r="O682" i="11"/>
  <c r="T682" i="11"/>
  <c r="Z682" i="11"/>
  <c r="K682" i="11"/>
  <c r="P682" i="11"/>
  <c r="V682" i="11"/>
  <c r="AA682" i="11"/>
  <c r="R682" i="11"/>
  <c r="W682" i="11"/>
  <c r="AB682" i="11"/>
  <c r="L682" i="11"/>
  <c r="K679" i="11"/>
  <c r="O679" i="11"/>
  <c r="S679" i="11"/>
  <c r="W679" i="11"/>
  <c r="AA679" i="11"/>
  <c r="J679" i="11"/>
  <c r="N679" i="11"/>
  <c r="R679" i="11"/>
  <c r="V679" i="11"/>
  <c r="Z679" i="11"/>
  <c r="L679" i="11"/>
  <c r="T679" i="11"/>
  <c r="AB679" i="11"/>
  <c r="M679" i="11"/>
  <c r="U679" i="11"/>
  <c r="P679" i="11"/>
  <c r="X679" i="11"/>
  <c r="Y679" i="11"/>
  <c r="Q679" i="11"/>
  <c r="K675" i="11"/>
  <c r="O675" i="11"/>
  <c r="S675" i="11"/>
  <c r="W675" i="11"/>
  <c r="AA675" i="11"/>
  <c r="J675" i="11"/>
  <c r="N675" i="11"/>
  <c r="R675" i="11"/>
  <c r="V675" i="11"/>
  <c r="Z675" i="11"/>
  <c r="P675" i="11"/>
  <c r="X675" i="11"/>
  <c r="Q675" i="11"/>
  <c r="Y675" i="11"/>
  <c r="L675" i="11"/>
  <c r="T675" i="11"/>
  <c r="AB675" i="11"/>
  <c r="M675" i="11"/>
  <c r="U675" i="11"/>
  <c r="M669" i="11"/>
  <c r="Q669" i="11"/>
  <c r="U669" i="11"/>
  <c r="Y669" i="11"/>
  <c r="L669" i="11"/>
  <c r="P669" i="11"/>
  <c r="T669" i="11"/>
  <c r="X669" i="11"/>
  <c r="AB669" i="11"/>
  <c r="J669" i="11"/>
  <c r="R669" i="11"/>
  <c r="Z669" i="11"/>
  <c r="K669" i="11"/>
  <c r="S669" i="11"/>
  <c r="AA669" i="11"/>
  <c r="N669" i="11"/>
  <c r="V669" i="11"/>
  <c r="W669" i="11"/>
  <c r="O669" i="11"/>
  <c r="J662" i="11"/>
  <c r="N662" i="11"/>
  <c r="R662" i="11"/>
  <c r="V662" i="11"/>
  <c r="Z662" i="11"/>
  <c r="M662" i="11"/>
  <c r="Q662" i="11"/>
  <c r="U662" i="11"/>
  <c r="Y662" i="11"/>
  <c r="O662" i="11"/>
  <c r="W662" i="11"/>
  <c r="P662" i="11"/>
  <c r="X662" i="11"/>
  <c r="K662" i="11"/>
  <c r="S662" i="11"/>
  <c r="AA662" i="11"/>
  <c r="AB662" i="11"/>
  <c r="L662" i="11"/>
  <c r="T662" i="11"/>
  <c r="K659" i="11"/>
  <c r="O659" i="11"/>
  <c r="S659" i="11"/>
  <c r="W659" i="11"/>
  <c r="AA659" i="11"/>
  <c r="J659" i="11"/>
  <c r="N659" i="11"/>
  <c r="R659" i="11"/>
  <c r="V659" i="11"/>
  <c r="Z659" i="11"/>
  <c r="P659" i="11"/>
  <c r="X659" i="11"/>
  <c r="Q659" i="11"/>
  <c r="Y659" i="11"/>
  <c r="L659" i="11"/>
  <c r="T659" i="11"/>
  <c r="AB659" i="11"/>
  <c r="U659" i="11"/>
  <c r="M659" i="11"/>
  <c r="L656" i="11"/>
  <c r="P656" i="11"/>
  <c r="T656" i="11"/>
  <c r="X656" i="11"/>
  <c r="AB656" i="11"/>
  <c r="M656" i="11"/>
  <c r="Q656" i="11"/>
  <c r="U656" i="11"/>
  <c r="Y656" i="11"/>
  <c r="K656" i="11"/>
  <c r="O656" i="11"/>
  <c r="S656" i="11"/>
  <c r="W656" i="11"/>
  <c r="AA656" i="11"/>
  <c r="R656" i="11"/>
  <c r="V656" i="11"/>
  <c r="J656" i="11"/>
  <c r="Z656" i="11"/>
  <c r="N656" i="11"/>
  <c r="J654" i="11"/>
  <c r="N654" i="11"/>
  <c r="R654" i="11"/>
  <c r="V654" i="11"/>
  <c r="Z654" i="11"/>
  <c r="K654" i="11"/>
  <c r="O654" i="11"/>
  <c r="S654" i="11"/>
  <c r="W654" i="11"/>
  <c r="AA654" i="11"/>
  <c r="M654" i="11"/>
  <c r="Q654" i="11"/>
  <c r="U654" i="11"/>
  <c r="Y654" i="11"/>
  <c r="X654" i="11"/>
  <c r="L654" i="11"/>
  <c r="AB654" i="11"/>
  <c r="P654" i="11"/>
  <c r="T654" i="11"/>
  <c r="K651" i="11"/>
  <c r="O651" i="11"/>
  <c r="S651" i="11"/>
  <c r="W651" i="11"/>
  <c r="AA651" i="11"/>
  <c r="L651" i="11"/>
  <c r="P651" i="11"/>
  <c r="T651" i="11"/>
  <c r="X651" i="11"/>
  <c r="AB651" i="11"/>
  <c r="J651" i="11"/>
  <c r="N651" i="11"/>
  <c r="R651" i="11"/>
  <c r="V651" i="11"/>
  <c r="Z651" i="11"/>
  <c r="Q651" i="11"/>
  <c r="U651" i="11"/>
  <c r="Y651" i="11"/>
  <c r="M651" i="11"/>
  <c r="M649" i="11"/>
  <c r="Q649" i="11"/>
  <c r="U649" i="11"/>
  <c r="Y649" i="11"/>
  <c r="J649" i="11"/>
  <c r="N649" i="11"/>
  <c r="R649" i="11"/>
  <c r="V649" i="11"/>
  <c r="Z649" i="11"/>
  <c r="L649" i="11"/>
  <c r="P649" i="11"/>
  <c r="T649" i="11"/>
  <c r="X649" i="11"/>
  <c r="AB649" i="11"/>
  <c r="W649" i="11"/>
  <c r="K649" i="11"/>
  <c r="AA649" i="11"/>
  <c r="O649" i="11"/>
  <c r="S649" i="11"/>
  <c r="K647" i="11"/>
  <c r="O647" i="11"/>
  <c r="S647" i="11"/>
  <c r="W647" i="11"/>
  <c r="AA647" i="11"/>
  <c r="L647" i="11"/>
  <c r="P647" i="11"/>
  <c r="T647" i="11"/>
  <c r="X647" i="11"/>
  <c r="AB647" i="11"/>
  <c r="J647" i="11"/>
  <c r="N647" i="11"/>
  <c r="R647" i="11"/>
  <c r="V647" i="11"/>
  <c r="Z647" i="11"/>
  <c r="M647" i="11"/>
  <c r="Q647" i="11"/>
  <c r="U647" i="11"/>
  <c r="Y647" i="11"/>
  <c r="J646" i="11"/>
  <c r="N646" i="11"/>
  <c r="R646" i="11"/>
  <c r="V646" i="11"/>
  <c r="Z646" i="11"/>
  <c r="K646" i="11"/>
  <c r="O646" i="11"/>
  <c r="S646" i="11"/>
  <c r="W646" i="11"/>
  <c r="AA646" i="11"/>
  <c r="M646" i="11"/>
  <c r="Q646" i="11"/>
  <c r="U646" i="11"/>
  <c r="Y646" i="11"/>
  <c r="P646" i="11"/>
  <c r="T646" i="11"/>
  <c r="X646" i="11"/>
  <c r="AB646" i="11"/>
  <c r="L646" i="11"/>
  <c r="M645" i="11"/>
  <c r="Q645" i="11"/>
  <c r="U645" i="11"/>
  <c r="Y645" i="11"/>
  <c r="J645" i="11"/>
  <c r="N645" i="11"/>
  <c r="R645" i="11"/>
  <c r="V645" i="11"/>
  <c r="Z645" i="11"/>
  <c r="L645" i="11"/>
  <c r="P645" i="11"/>
  <c r="T645" i="11"/>
  <c r="X645" i="11"/>
  <c r="AB645" i="11"/>
  <c r="S645" i="11"/>
  <c r="W645" i="11"/>
  <c r="K645" i="11"/>
  <c r="AA645" i="11"/>
  <c r="O645" i="11"/>
  <c r="J642" i="11"/>
  <c r="N642" i="11"/>
  <c r="R642" i="11"/>
  <c r="V642" i="11"/>
  <c r="Z642" i="11"/>
  <c r="K642" i="11"/>
  <c r="O642" i="11"/>
  <c r="S642" i="11"/>
  <c r="W642" i="11"/>
  <c r="AA642" i="11"/>
  <c r="M642" i="11"/>
  <c r="Q642" i="11"/>
  <c r="U642" i="11"/>
  <c r="Y642" i="11"/>
  <c r="L642" i="11"/>
  <c r="AB642" i="11"/>
  <c r="P642" i="11"/>
  <c r="T642" i="11"/>
  <c r="X642" i="11"/>
  <c r="K639" i="11"/>
  <c r="O639" i="11"/>
  <c r="S639" i="11"/>
  <c r="W639" i="11"/>
  <c r="AA639" i="11"/>
  <c r="L639" i="11"/>
  <c r="P639" i="11"/>
  <c r="T639" i="11"/>
  <c r="X639" i="11"/>
  <c r="AB639" i="11"/>
  <c r="J639" i="11"/>
  <c r="N639" i="11"/>
  <c r="R639" i="11"/>
  <c r="V639" i="11"/>
  <c r="Z639" i="11"/>
  <c r="U639" i="11"/>
  <c r="Y639" i="11"/>
  <c r="M639" i="11"/>
  <c r="Q639" i="11"/>
  <c r="L636" i="11"/>
  <c r="P636" i="11"/>
  <c r="T636" i="11"/>
  <c r="X636" i="11"/>
  <c r="AB636" i="11"/>
  <c r="M636" i="11"/>
  <c r="Q636" i="11"/>
  <c r="U636" i="11"/>
  <c r="Y636" i="11"/>
  <c r="K636" i="11"/>
  <c r="O636" i="11"/>
  <c r="S636" i="11"/>
  <c r="W636" i="11"/>
  <c r="AA636" i="11"/>
  <c r="N636" i="11"/>
  <c r="R636" i="11"/>
  <c r="V636" i="11"/>
  <c r="Z636" i="11"/>
  <c r="J636" i="11"/>
  <c r="M633" i="11"/>
  <c r="Q633" i="11"/>
  <c r="U633" i="11"/>
  <c r="Y633" i="11"/>
  <c r="J633" i="11"/>
  <c r="N633" i="11"/>
  <c r="R633" i="11"/>
  <c r="V633" i="11"/>
  <c r="Z633" i="11"/>
  <c r="L633" i="11"/>
  <c r="P633" i="11"/>
  <c r="T633" i="11"/>
  <c r="X633" i="11"/>
  <c r="AB633" i="11"/>
  <c r="W633" i="11"/>
  <c r="K633" i="11"/>
  <c r="AA633" i="11"/>
  <c r="O633" i="11"/>
  <c r="S633" i="11"/>
  <c r="M624" i="11"/>
  <c r="Q624" i="11"/>
  <c r="U624" i="11"/>
  <c r="Y624" i="11"/>
  <c r="J624" i="11"/>
  <c r="N624" i="11"/>
  <c r="R624" i="11"/>
  <c r="V624" i="11"/>
  <c r="Z624" i="11"/>
  <c r="K624" i="11"/>
  <c r="O624" i="11"/>
  <c r="S624" i="11"/>
  <c r="W624" i="11"/>
  <c r="AA624" i="11"/>
  <c r="L624" i="11"/>
  <c r="AB624" i="11"/>
  <c r="P624" i="11"/>
  <c r="X624" i="11"/>
  <c r="T624" i="11"/>
  <c r="J621" i="11"/>
  <c r="N621" i="11"/>
  <c r="R621" i="11"/>
  <c r="V621" i="11"/>
  <c r="Z621" i="11"/>
  <c r="K621" i="11"/>
  <c r="O621" i="11"/>
  <c r="S621" i="11"/>
  <c r="W621" i="11"/>
  <c r="AA621" i="11"/>
  <c r="L621" i="11"/>
  <c r="P621" i="11"/>
  <c r="T621" i="11"/>
  <c r="X621" i="11"/>
  <c r="AB621" i="11"/>
  <c r="U621" i="11"/>
  <c r="Y621" i="11"/>
  <c r="Q621" i="11"/>
  <c r="M621" i="11"/>
  <c r="K618" i="11"/>
  <c r="O618" i="11"/>
  <c r="S618" i="11"/>
  <c r="W618" i="11"/>
  <c r="AA618" i="11"/>
  <c r="L618" i="11"/>
  <c r="P618" i="11"/>
  <c r="T618" i="11"/>
  <c r="X618" i="11"/>
  <c r="AB618" i="11"/>
  <c r="M618" i="11"/>
  <c r="Q618" i="11"/>
  <c r="U618" i="11"/>
  <c r="Y618" i="11"/>
  <c r="N618" i="11"/>
  <c r="R618" i="11"/>
  <c r="J618" i="11"/>
  <c r="Z618" i="11"/>
  <c r="V618" i="11"/>
  <c r="L615" i="11"/>
  <c r="P615" i="11"/>
  <c r="T615" i="11"/>
  <c r="X615" i="11"/>
  <c r="AB615" i="11"/>
  <c r="M615" i="11"/>
  <c r="Q615" i="11"/>
  <c r="U615" i="11"/>
  <c r="Y615" i="11"/>
  <c r="J615" i="11"/>
  <c r="N615" i="11"/>
  <c r="R615" i="11"/>
  <c r="V615" i="11"/>
  <c r="Z615" i="11"/>
  <c r="W615" i="11"/>
  <c r="K615" i="11"/>
  <c r="AA615" i="11"/>
  <c r="S615" i="11"/>
  <c r="O615" i="11"/>
  <c r="L611" i="11"/>
  <c r="P611" i="11"/>
  <c r="T611" i="11"/>
  <c r="X611" i="11"/>
  <c r="AB611" i="11"/>
  <c r="M611" i="11"/>
  <c r="Q611" i="11"/>
  <c r="U611" i="11"/>
  <c r="Y611" i="11"/>
  <c r="J611" i="11"/>
  <c r="N611" i="11"/>
  <c r="R611" i="11"/>
  <c r="V611" i="11"/>
  <c r="Z611" i="11"/>
  <c r="S611" i="11"/>
  <c r="W611" i="11"/>
  <c r="O611" i="11"/>
  <c r="K611" i="11"/>
  <c r="AA611" i="11"/>
  <c r="M608" i="11"/>
  <c r="Q608" i="11"/>
  <c r="U608" i="11"/>
  <c r="Y608" i="11"/>
  <c r="J608" i="11"/>
  <c r="N608" i="11"/>
  <c r="R608" i="11"/>
  <c r="V608" i="11"/>
  <c r="Z608" i="11"/>
  <c r="K608" i="11"/>
  <c r="O608" i="11"/>
  <c r="S608" i="11"/>
  <c r="W608" i="11"/>
  <c r="AA608" i="11"/>
  <c r="L608" i="11"/>
  <c r="AB608" i="11"/>
  <c r="P608" i="11"/>
  <c r="X608" i="11"/>
  <c r="T608" i="11"/>
  <c r="M600" i="11"/>
  <c r="Q600" i="11"/>
  <c r="U600" i="11"/>
  <c r="Y600" i="11"/>
  <c r="J600" i="11"/>
  <c r="N600" i="11"/>
  <c r="R600" i="11"/>
  <c r="V600" i="11"/>
  <c r="Z600" i="11"/>
  <c r="K600" i="11"/>
  <c r="O600" i="11"/>
  <c r="S600" i="11"/>
  <c r="W600" i="11"/>
  <c r="AA600" i="11"/>
  <c r="T600" i="11"/>
  <c r="X600" i="11"/>
  <c r="P600" i="11"/>
  <c r="AB600" i="11"/>
  <c r="L600" i="11"/>
  <c r="J597" i="11"/>
  <c r="N597" i="11"/>
  <c r="R597" i="11"/>
  <c r="V597" i="11"/>
  <c r="Z597" i="11"/>
  <c r="K597" i="11"/>
  <c r="O597" i="11"/>
  <c r="S597" i="11"/>
  <c r="W597" i="11"/>
  <c r="AA597" i="11"/>
  <c r="L597" i="11"/>
  <c r="P597" i="11"/>
  <c r="T597" i="11"/>
  <c r="X597" i="11"/>
  <c r="AB597" i="11"/>
  <c r="M597" i="11"/>
  <c r="Q597" i="11"/>
  <c r="Y597" i="11"/>
  <c r="U597" i="11"/>
  <c r="K594" i="11"/>
  <c r="O594" i="11"/>
  <c r="S594" i="11"/>
  <c r="W594" i="11"/>
  <c r="AA594" i="11"/>
  <c r="L594" i="11"/>
  <c r="P594" i="11"/>
  <c r="T594" i="11"/>
  <c r="X594" i="11"/>
  <c r="AB594" i="11"/>
  <c r="M594" i="11"/>
  <c r="Q594" i="11"/>
  <c r="U594" i="11"/>
  <c r="Y594" i="11"/>
  <c r="V594" i="11"/>
  <c r="J594" i="11"/>
  <c r="Z594" i="11"/>
  <c r="R594" i="11"/>
  <c r="N594" i="11"/>
  <c r="K590" i="11"/>
  <c r="O590" i="11"/>
  <c r="S590" i="11"/>
  <c r="W590" i="11"/>
  <c r="AA590" i="11"/>
  <c r="L590" i="11"/>
  <c r="P590" i="11"/>
  <c r="T590" i="11"/>
  <c r="X590" i="11"/>
  <c r="AB590" i="11"/>
  <c r="M590" i="11"/>
  <c r="Q590" i="11"/>
  <c r="U590" i="11"/>
  <c r="Y590" i="11"/>
  <c r="R590" i="11"/>
  <c r="V590" i="11"/>
  <c r="N590" i="11"/>
  <c r="Z590" i="11"/>
  <c r="J590" i="11"/>
  <c r="L587" i="11"/>
  <c r="P587" i="11"/>
  <c r="T587" i="11"/>
  <c r="X587" i="11"/>
  <c r="M587" i="11"/>
  <c r="R587" i="11"/>
  <c r="W587" i="11"/>
  <c r="AB587" i="11"/>
  <c r="N587" i="11"/>
  <c r="S587" i="11"/>
  <c r="Y587" i="11"/>
  <c r="J587" i="11"/>
  <c r="O587" i="11"/>
  <c r="U587" i="11"/>
  <c r="Z587" i="11"/>
  <c r="AA587" i="11"/>
  <c r="K587" i="11"/>
  <c r="V587" i="11"/>
  <c r="Q587" i="11"/>
  <c r="M584" i="11"/>
  <c r="Q584" i="11"/>
  <c r="U584" i="11"/>
  <c r="Y584" i="11"/>
  <c r="K584" i="11"/>
  <c r="P584" i="11"/>
  <c r="V584" i="11"/>
  <c r="AA584" i="11"/>
  <c r="L584" i="11"/>
  <c r="R584" i="11"/>
  <c r="W584" i="11"/>
  <c r="AB584" i="11"/>
  <c r="N584" i="11"/>
  <c r="S584" i="11"/>
  <c r="X584" i="11"/>
  <c r="T584" i="11"/>
  <c r="Z584" i="11"/>
  <c r="O584" i="11"/>
  <c r="J584" i="11"/>
  <c r="J581" i="11"/>
  <c r="N581" i="11"/>
  <c r="R581" i="11"/>
  <c r="V581" i="11"/>
  <c r="Z581" i="11"/>
  <c r="O581" i="11"/>
  <c r="T581" i="11"/>
  <c r="Y581" i="11"/>
  <c r="K581" i="11"/>
  <c r="P581" i="11"/>
  <c r="U581" i="11"/>
  <c r="AA581" i="11"/>
  <c r="L581" i="11"/>
  <c r="Q581" i="11"/>
  <c r="W581" i="11"/>
  <c r="AB581" i="11"/>
  <c r="M581" i="11"/>
  <c r="S581" i="11"/>
  <c r="X581" i="11"/>
  <c r="K578" i="11"/>
  <c r="O578" i="11"/>
  <c r="S578" i="11"/>
  <c r="W578" i="11"/>
  <c r="AA578" i="11"/>
  <c r="M578" i="11"/>
  <c r="R578" i="11"/>
  <c r="X578" i="11"/>
  <c r="N578" i="11"/>
  <c r="T578" i="11"/>
  <c r="Y578" i="11"/>
  <c r="J578" i="11"/>
  <c r="P578" i="11"/>
  <c r="U578" i="11"/>
  <c r="Z578" i="11"/>
  <c r="AB578" i="11"/>
  <c r="L578" i="11"/>
  <c r="V578" i="11"/>
  <c r="Q578" i="11"/>
  <c r="L575" i="11"/>
  <c r="P575" i="11"/>
  <c r="T575" i="11"/>
  <c r="X575" i="11"/>
  <c r="AB575" i="11"/>
  <c r="K575" i="11"/>
  <c r="Q575" i="11"/>
  <c r="V575" i="11"/>
  <c r="AA575" i="11"/>
  <c r="M575" i="11"/>
  <c r="R575" i="11"/>
  <c r="W575" i="11"/>
  <c r="N575" i="11"/>
  <c r="S575" i="11"/>
  <c r="Y575" i="11"/>
  <c r="U575" i="11"/>
  <c r="Z575" i="11"/>
  <c r="O575" i="11"/>
  <c r="J575" i="11"/>
  <c r="M572" i="11"/>
  <c r="Q572" i="11"/>
  <c r="U572" i="11"/>
  <c r="Y572" i="11"/>
  <c r="J572" i="11"/>
  <c r="O572" i="11"/>
  <c r="T572" i="11"/>
  <c r="Z572" i="11"/>
  <c r="K572" i="11"/>
  <c r="P572" i="11"/>
  <c r="V572" i="11"/>
  <c r="AA572" i="11"/>
  <c r="L572" i="11"/>
  <c r="R572" i="11"/>
  <c r="W572" i="11"/>
  <c r="AB572" i="11"/>
  <c r="N572" i="11"/>
  <c r="S572" i="11"/>
  <c r="X572" i="11"/>
  <c r="K569" i="11"/>
  <c r="O569" i="11"/>
  <c r="S569" i="11"/>
  <c r="W569" i="11"/>
  <c r="AA569" i="11"/>
  <c r="J569" i="11"/>
  <c r="N569" i="11"/>
  <c r="R569" i="11"/>
  <c r="V569" i="11"/>
  <c r="Z569" i="11"/>
  <c r="Q569" i="11"/>
  <c r="Y569" i="11"/>
  <c r="L569" i="11"/>
  <c r="T569" i="11"/>
  <c r="AB569" i="11"/>
  <c r="M569" i="11"/>
  <c r="U569" i="11"/>
  <c r="P569" i="11"/>
  <c r="X569" i="11"/>
  <c r="K565" i="11"/>
  <c r="O565" i="11"/>
  <c r="S565" i="11"/>
  <c r="W565" i="11"/>
  <c r="AA565" i="11"/>
  <c r="J565" i="11"/>
  <c r="N565" i="11"/>
  <c r="R565" i="11"/>
  <c r="V565" i="11"/>
  <c r="Z565" i="11"/>
  <c r="M565" i="11"/>
  <c r="U565" i="11"/>
  <c r="P565" i="11"/>
  <c r="X565" i="11"/>
  <c r="Q565" i="11"/>
  <c r="Y565" i="11"/>
  <c r="AB565" i="11"/>
  <c r="T565" i="11"/>
  <c r="L565" i="11"/>
  <c r="K561" i="11"/>
  <c r="O561" i="11"/>
  <c r="S561" i="11"/>
  <c r="W561" i="11"/>
  <c r="AA561" i="11"/>
  <c r="J561" i="11"/>
  <c r="N561" i="11"/>
  <c r="R561" i="11"/>
  <c r="V561" i="11"/>
  <c r="Z561" i="11"/>
  <c r="Q561" i="11"/>
  <c r="Y561" i="11"/>
  <c r="L561" i="11"/>
  <c r="T561" i="11"/>
  <c r="AB561" i="11"/>
  <c r="M561" i="11"/>
  <c r="U561" i="11"/>
  <c r="P561" i="11"/>
  <c r="X561" i="11"/>
  <c r="L558" i="11"/>
  <c r="P558" i="11"/>
  <c r="T558" i="11"/>
  <c r="X558" i="11"/>
  <c r="AB558" i="11"/>
  <c r="K558" i="11"/>
  <c r="O558" i="11"/>
  <c r="S558" i="11"/>
  <c r="W558" i="11"/>
  <c r="AA558" i="11"/>
  <c r="J558" i="11"/>
  <c r="R558" i="11"/>
  <c r="Z558" i="11"/>
  <c r="M558" i="11"/>
  <c r="U558" i="11"/>
  <c r="N558" i="11"/>
  <c r="V558" i="11"/>
  <c r="Y558" i="11"/>
  <c r="Q558" i="11"/>
  <c r="M555" i="11"/>
  <c r="Q555" i="11"/>
  <c r="U555" i="11"/>
  <c r="Y555" i="11"/>
  <c r="L555" i="11"/>
  <c r="P555" i="11"/>
  <c r="T555" i="11"/>
  <c r="X555" i="11"/>
  <c r="AB555" i="11"/>
  <c r="K555" i="11"/>
  <c r="S555" i="11"/>
  <c r="AA555" i="11"/>
  <c r="N555" i="11"/>
  <c r="V555" i="11"/>
  <c r="O555" i="11"/>
  <c r="W555" i="11"/>
  <c r="Z555" i="11"/>
  <c r="R555" i="11"/>
  <c r="J555" i="11"/>
  <c r="J552" i="11"/>
  <c r="N552" i="11"/>
  <c r="R552" i="11"/>
  <c r="V552" i="11"/>
  <c r="Z552" i="11"/>
  <c r="M552" i="11"/>
  <c r="Q552" i="11"/>
  <c r="U552" i="11"/>
  <c r="Y552" i="11"/>
  <c r="L552" i="11"/>
  <c r="T552" i="11"/>
  <c r="AB552" i="11"/>
  <c r="O552" i="11"/>
  <c r="W552" i="11"/>
  <c r="P552" i="11"/>
  <c r="X552" i="11"/>
  <c r="S552" i="11"/>
  <c r="AA552" i="11"/>
  <c r="K552" i="11"/>
  <c r="J548" i="11"/>
  <c r="N548" i="11"/>
  <c r="R548" i="11"/>
  <c r="V548" i="11"/>
  <c r="Z548" i="11"/>
  <c r="K548" i="11"/>
  <c r="O548" i="11"/>
  <c r="S548" i="11"/>
  <c r="W548" i="11"/>
  <c r="AA548" i="11"/>
  <c r="M548" i="11"/>
  <c r="Q548" i="11"/>
  <c r="U548" i="11"/>
  <c r="Y548" i="11"/>
  <c r="L548" i="11"/>
  <c r="AB548" i="11"/>
  <c r="P548" i="11"/>
  <c r="T548" i="11"/>
  <c r="X548" i="11"/>
  <c r="K545" i="11"/>
  <c r="O545" i="11"/>
  <c r="S545" i="11"/>
  <c r="W545" i="11"/>
  <c r="AA545" i="11"/>
  <c r="L545" i="11"/>
  <c r="P545" i="11"/>
  <c r="T545" i="11"/>
  <c r="X545" i="11"/>
  <c r="AB545" i="11"/>
  <c r="J545" i="11"/>
  <c r="N545" i="11"/>
  <c r="R545" i="11"/>
  <c r="V545" i="11"/>
  <c r="Z545" i="11"/>
  <c r="U545" i="11"/>
  <c r="Y545" i="11"/>
  <c r="M545" i="11"/>
  <c r="Q545" i="11"/>
  <c r="L542" i="11"/>
  <c r="P542" i="11"/>
  <c r="T542" i="11"/>
  <c r="X542" i="11"/>
  <c r="M542" i="11"/>
  <c r="R542" i="11"/>
  <c r="W542" i="11"/>
  <c r="AB542" i="11"/>
  <c r="N542" i="11"/>
  <c r="S542" i="11"/>
  <c r="Y542" i="11"/>
  <c r="K542" i="11"/>
  <c r="Q542" i="11"/>
  <c r="V542" i="11"/>
  <c r="AA542" i="11"/>
  <c r="J542" i="11"/>
  <c r="O542" i="11"/>
  <c r="U542" i="11"/>
  <c r="Z542" i="11"/>
  <c r="M539" i="11"/>
  <c r="Q539" i="11"/>
  <c r="U539" i="11"/>
  <c r="Y539" i="11"/>
  <c r="K539" i="11"/>
  <c r="P539" i="11"/>
  <c r="V539" i="11"/>
  <c r="AA539" i="11"/>
  <c r="L539" i="11"/>
  <c r="R539" i="11"/>
  <c r="W539" i="11"/>
  <c r="AB539" i="11"/>
  <c r="J539" i="11"/>
  <c r="O539" i="11"/>
  <c r="T539" i="11"/>
  <c r="Z539" i="11"/>
  <c r="X539" i="11"/>
  <c r="N539" i="11"/>
  <c r="S539" i="11"/>
  <c r="K537" i="11"/>
  <c r="O537" i="11"/>
  <c r="S537" i="11"/>
  <c r="W537" i="11"/>
  <c r="AA537" i="11"/>
  <c r="L537" i="11"/>
  <c r="Q537" i="11"/>
  <c r="V537" i="11"/>
  <c r="AB537" i="11"/>
  <c r="M537" i="11"/>
  <c r="R537" i="11"/>
  <c r="X537" i="11"/>
  <c r="J537" i="11"/>
  <c r="P537" i="11"/>
  <c r="U537" i="11"/>
  <c r="Z537" i="11"/>
  <c r="T537" i="11"/>
  <c r="Y537" i="11"/>
  <c r="N537" i="11"/>
  <c r="M535" i="11"/>
  <c r="Q535" i="11"/>
  <c r="U535" i="11"/>
  <c r="Y535" i="11"/>
  <c r="L535" i="11"/>
  <c r="R535" i="11"/>
  <c r="W535" i="11"/>
  <c r="AB535" i="11"/>
  <c r="N535" i="11"/>
  <c r="S535" i="11"/>
  <c r="X535" i="11"/>
  <c r="K535" i="11"/>
  <c r="P535" i="11"/>
  <c r="V535" i="11"/>
  <c r="AA535" i="11"/>
  <c r="O535" i="11"/>
  <c r="T535" i="11"/>
  <c r="Z535" i="11"/>
  <c r="J535" i="11"/>
  <c r="M531" i="11"/>
  <c r="Q531" i="11"/>
  <c r="U531" i="11"/>
  <c r="Y531" i="11"/>
  <c r="N531" i="11"/>
  <c r="S531" i="11"/>
  <c r="X531" i="11"/>
  <c r="J531" i="11"/>
  <c r="O531" i="11"/>
  <c r="T531" i="11"/>
  <c r="Z531" i="11"/>
  <c r="L531" i="11"/>
  <c r="R531" i="11"/>
  <c r="W531" i="11"/>
  <c r="AB531" i="11"/>
  <c r="AA531" i="11"/>
  <c r="K531" i="11"/>
  <c r="P531" i="11"/>
  <c r="V531" i="11"/>
  <c r="L529" i="11"/>
  <c r="P529" i="11"/>
  <c r="T529" i="11"/>
  <c r="X529" i="11"/>
  <c r="AB529" i="11"/>
  <c r="K529" i="11"/>
  <c r="O529" i="11"/>
  <c r="S529" i="11"/>
  <c r="W529" i="11"/>
  <c r="AA529" i="11"/>
  <c r="M529" i="11"/>
  <c r="U529" i="11"/>
  <c r="N529" i="11"/>
  <c r="V529" i="11"/>
  <c r="J529" i="11"/>
  <c r="R529" i="11"/>
  <c r="Z529" i="11"/>
  <c r="Q529" i="11"/>
  <c r="Y529" i="11"/>
  <c r="M526" i="11"/>
  <c r="Q526" i="11"/>
  <c r="U526" i="11"/>
  <c r="Y526" i="11"/>
  <c r="L526" i="11"/>
  <c r="P526" i="11"/>
  <c r="T526" i="11"/>
  <c r="X526" i="11"/>
  <c r="AB526" i="11"/>
  <c r="N526" i="11"/>
  <c r="V526" i="11"/>
  <c r="O526" i="11"/>
  <c r="W526" i="11"/>
  <c r="K526" i="11"/>
  <c r="S526" i="11"/>
  <c r="AA526" i="11"/>
  <c r="J526" i="11"/>
  <c r="R526" i="11"/>
  <c r="Z526" i="11"/>
  <c r="J523" i="11"/>
  <c r="N523" i="11"/>
  <c r="R523" i="11"/>
  <c r="V523" i="11"/>
  <c r="Z523" i="11"/>
  <c r="M523" i="11"/>
  <c r="Q523" i="11"/>
  <c r="U523" i="11"/>
  <c r="Y523" i="11"/>
  <c r="O523" i="11"/>
  <c r="W523" i="11"/>
  <c r="P523" i="11"/>
  <c r="X523" i="11"/>
  <c r="L523" i="11"/>
  <c r="T523" i="11"/>
  <c r="AB523" i="11"/>
  <c r="K523" i="11"/>
  <c r="S523" i="11"/>
  <c r="AA523" i="11"/>
  <c r="J519" i="11"/>
  <c r="N519" i="11"/>
  <c r="R519" i="11"/>
  <c r="V519" i="11"/>
  <c r="Z519" i="11"/>
  <c r="M519" i="11"/>
  <c r="Q519" i="11"/>
  <c r="U519" i="11"/>
  <c r="Y519" i="11"/>
  <c r="K519" i="11"/>
  <c r="S519" i="11"/>
  <c r="AA519" i="11"/>
  <c r="L519" i="11"/>
  <c r="T519" i="11"/>
  <c r="AB519" i="11"/>
  <c r="P519" i="11"/>
  <c r="X519" i="11"/>
  <c r="O519" i="11"/>
  <c r="W519" i="11"/>
  <c r="K516" i="11"/>
  <c r="O516" i="11"/>
  <c r="S516" i="11"/>
  <c r="W516" i="11"/>
  <c r="AA516" i="11"/>
  <c r="J516" i="11"/>
  <c r="N516" i="11"/>
  <c r="R516" i="11"/>
  <c r="V516" i="11"/>
  <c r="Z516" i="11"/>
  <c r="L516" i="11"/>
  <c r="T516" i="11"/>
  <c r="AB516" i="11"/>
  <c r="M516" i="11"/>
  <c r="U516" i="11"/>
  <c r="Q516" i="11"/>
  <c r="Y516" i="11"/>
  <c r="P516" i="11"/>
  <c r="X516" i="11"/>
  <c r="L513" i="11"/>
  <c r="P513" i="11"/>
  <c r="T513" i="11"/>
  <c r="X513" i="11"/>
  <c r="AB513" i="11"/>
  <c r="M513" i="11"/>
  <c r="K513" i="11"/>
  <c r="O513" i="11"/>
  <c r="S513" i="11"/>
  <c r="W513" i="11"/>
  <c r="AA513" i="11"/>
  <c r="J513" i="11"/>
  <c r="U513" i="11"/>
  <c r="N513" i="11"/>
  <c r="V513" i="11"/>
  <c r="R513" i="11"/>
  <c r="Z513" i="11"/>
  <c r="Q513" i="11"/>
  <c r="Y513" i="11"/>
  <c r="M510" i="11"/>
  <c r="Q510" i="11"/>
  <c r="U510" i="11"/>
  <c r="Y510" i="11"/>
  <c r="J510" i="11"/>
  <c r="N510" i="11"/>
  <c r="R510" i="11"/>
  <c r="V510" i="11"/>
  <c r="Z510" i="11"/>
  <c r="L510" i="11"/>
  <c r="P510" i="11"/>
  <c r="T510" i="11"/>
  <c r="X510" i="11"/>
  <c r="AB510" i="11"/>
  <c r="S510" i="11"/>
  <c r="W510" i="11"/>
  <c r="O510" i="11"/>
  <c r="K510" i="11"/>
  <c r="AA510" i="11"/>
  <c r="J507" i="11"/>
  <c r="N507" i="11"/>
  <c r="R507" i="11"/>
  <c r="V507" i="11"/>
  <c r="Z507" i="11"/>
  <c r="K507" i="11"/>
  <c r="O507" i="11"/>
  <c r="S507" i="11"/>
  <c r="W507" i="11"/>
  <c r="AA507" i="11"/>
  <c r="M507" i="11"/>
  <c r="Q507" i="11"/>
  <c r="U507" i="11"/>
  <c r="Y507" i="11"/>
  <c r="L507" i="11"/>
  <c r="AB507" i="11"/>
  <c r="P507" i="11"/>
  <c r="X507" i="11"/>
  <c r="T507" i="11"/>
  <c r="K504" i="11"/>
  <c r="O504" i="11"/>
  <c r="S504" i="11"/>
  <c r="W504" i="11"/>
  <c r="AA504" i="11"/>
  <c r="L504" i="11"/>
  <c r="P504" i="11"/>
  <c r="T504" i="11"/>
  <c r="X504" i="11"/>
  <c r="AB504" i="11"/>
  <c r="J504" i="11"/>
  <c r="N504" i="11"/>
  <c r="R504" i="11"/>
  <c r="V504" i="11"/>
  <c r="Z504" i="11"/>
  <c r="U504" i="11"/>
  <c r="Y504" i="11"/>
  <c r="Q504" i="11"/>
  <c r="M504" i="11"/>
  <c r="L501" i="11"/>
  <c r="P501" i="11"/>
  <c r="T501" i="11"/>
  <c r="X501" i="11"/>
  <c r="AB501" i="11"/>
  <c r="M501" i="11"/>
  <c r="Q501" i="11"/>
  <c r="U501" i="11"/>
  <c r="Y501" i="11"/>
  <c r="K501" i="11"/>
  <c r="O501" i="11"/>
  <c r="S501" i="11"/>
  <c r="W501" i="11"/>
  <c r="AA501" i="11"/>
  <c r="N501" i="11"/>
  <c r="R501" i="11"/>
  <c r="J501" i="11"/>
  <c r="Z501" i="11"/>
  <c r="V501" i="11"/>
  <c r="M498" i="11"/>
  <c r="Q498" i="11"/>
  <c r="U498" i="11"/>
  <c r="Y498" i="11"/>
  <c r="J498" i="11"/>
  <c r="N498" i="11"/>
  <c r="R498" i="11"/>
  <c r="V498" i="11"/>
  <c r="Z498" i="11"/>
  <c r="L498" i="11"/>
  <c r="P498" i="11"/>
  <c r="T498" i="11"/>
  <c r="X498" i="11"/>
  <c r="AB498" i="11"/>
  <c r="W498" i="11"/>
  <c r="K498" i="11"/>
  <c r="AA498" i="11"/>
  <c r="S498" i="11"/>
  <c r="O498" i="11"/>
  <c r="J495" i="11"/>
  <c r="N495" i="11"/>
  <c r="R495" i="11"/>
  <c r="V495" i="11"/>
  <c r="Z495" i="11"/>
  <c r="K495" i="11"/>
  <c r="O495" i="11"/>
  <c r="S495" i="11"/>
  <c r="W495" i="11"/>
  <c r="AA495" i="11"/>
  <c r="M495" i="11"/>
  <c r="Q495" i="11"/>
  <c r="U495" i="11"/>
  <c r="Y495" i="11"/>
  <c r="P495" i="11"/>
  <c r="T495" i="11"/>
  <c r="L495" i="11"/>
  <c r="AB495" i="11"/>
  <c r="X495" i="11"/>
  <c r="L489" i="11"/>
  <c r="P489" i="11"/>
  <c r="T489" i="11"/>
  <c r="X489" i="11"/>
  <c r="AB489" i="11"/>
  <c r="M489" i="11"/>
  <c r="Q489" i="11"/>
  <c r="U489" i="11"/>
  <c r="Y489" i="11"/>
  <c r="K489" i="11"/>
  <c r="O489" i="11"/>
  <c r="S489" i="11"/>
  <c r="W489" i="11"/>
  <c r="AA489" i="11"/>
  <c r="R489" i="11"/>
  <c r="V489" i="11"/>
  <c r="N489" i="11"/>
  <c r="J489" i="11"/>
  <c r="Z489" i="11"/>
  <c r="J485" i="11"/>
  <c r="N485" i="11"/>
  <c r="K485" i="11"/>
  <c r="O485" i="11"/>
  <c r="L485" i="11"/>
  <c r="P485" i="11"/>
  <c r="T485" i="11"/>
  <c r="X485" i="11"/>
  <c r="AB485" i="11"/>
  <c r="R485" i="11"/>
  <c r="W485" i="11"/>
  <c r="S485" i="11"/>
  <c r="Y485" i="11"/>
  <c r="Q485" i="11"/>
  <c r="V485" i="11"/>
  <c r="AA485" i="11"/>
  <c r="U485" i="11"/>
  <c r="Z485" i="11"/>
  <c r="M485" i="11"/>
  <c r="L483" i="11"/>
  <c r="P483" i="11"/>
  <c r="T483" i="11"/>
  <c r="X483" i="11"/>
  <c r="AB483" i="11"/>
  <c r="M483" i="11"/>
  <c r="Q483" i="11"/>
  <c r="U483" i="11"/>
  <c r="Y483" i="11"/>
  <c r="J483" i="11"/>
  <c r="N483" i="11"/>
  <c r="R483" i="11"/>
  <c r="V483" i="11"/>
  <c r="Z483" i="11"/>
  <c r="K483" i="11"/>
  <c r="AA483" i="11"/>
  <c r="O483" i="11"/>
  <c r="W483" i="11"/>
  <c r="S483" i="11"/>
  <c r="M476" i="11"/>
  <c r="Q476" i="11"/>
  <c r="U476" i="11"/>
  <c r="Y476" i="11"/>
  <c r="J476" i="11"/>
  <c r="N476" i="11"/>
  <c r="R476" i="11"/>
  <c r="V476" i="11"/>
  <c r="Z476" i="11"/>
  <c r="K476" i="11"/>
  <c r="O476" i="11"/>
  <c r="S476" i="11"/>
  <c r="W476" i="11"/>
  <c r="AA476" i="11"/>
  <c r="P476" i="11"/>
  <c r="T476" i="11"/>
  <c r="L476" i="11"/>
  <c r="AB476" i="11"/>
  <c r="X476" i="11"/>
  <c r="K474" i="11"/>
  <c r="O474" i="11"/>
  <c r="S474" i="11"/>
  <c r="W474" i="11"/>
  <c r="AA474" i="11"/>
  <c r="L474" i="11"/>
  <c r="P474" i="11"/>
  <c r="T474" i="11"/>
  <c r="X474" i="11"/>
  <c r="AB474" i="11"/>
  <c r="M474" i="11"/>
  <c r="Q474" i="11"/>
  <c r="U474" i="11"/>
  <c r="Y474" i="11"/>
  <c r="V474" i="11"/>
  <c r="J474" i="11"/>
  <c r="Z474" i="11"/>
  <c r="R474" i="11"/>
  <c r="N474" i="11"/>
  <c r="L467" i="11"/>
  <c r="P467" i="11"/>
  <c r="T467" i="11"/>
  <c r="X467" i="11"/>
  <c r="AB467" i="11"/>
  <c r="M467" i="11"/>
  <c r="Q467" i="11"/>
  <c r="U467" i="11"/>
  <c r="Y467" i="11"/>
  <c r="J467" i="11"/>
  <c r="N467" i="11"/>
  <c r="R467" i="11"/>
  <c r="V467" i="11"/>
  <c r="Z467" i="11"/>
  <c r="K467" i="11"/>
  <c r="AA467" i="11"/>
  <c r="O467" i="11"/>
  <c r="W467" i="11"/>
  <c r="S467" i="11"/>
  <c r="M464" i="11"/>
  <c r="Q464" i="11"/>
  <c r="U464" i="11"/>
  <c r="Y464" i="11"/>
  <c r="J464" i="11"/>
  <c r="N464" i="11"/>
  <c r="R464" i="11"/>
  <c r="V464" i="11"/>
  <c r="Z464" i="11"/>
  <c r="K464" i="11"/>
  <c r="O464" i="11"/>
  <c r="S464" i="11"/>
  <c r="W464" i="11"/>
  <c r="AA464" i="11"/>
  <c r="T464" i="11"/>
  <c r="X464" i="11"/>
  <c r="P464" i="11"/>
  <c r="AB464" i="11"/>
  <c r="L464" i="11"/>
  <c r="J461" i="11"/>
  <c r="N461" i="11"/>
  <c r="R461" i="11"/>
  <c r="V461" i="11"/>
  <c r="Z461" i="11"/>
  <c r="K461" i="11"/>
  <c r="O461" i="11"/>
  <c r="S461" i="11"/>
  <c r="W461" i="11"/>
  <c r="AA461" i="11"/>
  <c r="L461" i="11"/>
  <c r="P461" i="11"/>
  <c r="T461" i="11"/>
  <c r="X461" i="11"/>
  <c r="AB461" i="11"/>
  <c r="M461" i="11"/>
  <c r="Q461" i="11"/>
  <c r="Y461" i="11"/>
  <c r="U461" i="11"/>
  <c r="K459" i="11"/>
  <c r="O459" i="11"/>
  <c r="S459" i="11"/>
  <c r="W459" i="11"/>
  <c r="AA459" i="11"/>
  <c r="L459" i="11"/>
  <c r="P459" i="11"/>
  <c r="T459" i="11"/>
  <c r="X459" i="11"/>
  <c r="AB459" i="11"/>
  <c r="M459" i="11"/>
  <c r="Q459" i="11"/>
  <c r="U459" i="11"/>
  <c r="Y459" i="11"/>
  <c r="V459" i="11"/>
  <c r="J459" i="11"/>
  <c r="Z459" i="11"/>
  <c r="N459" i="11"/>
  <c r="R459" i="11"/>
  <c r="J454" i="11"/>
  <c r="N454" i="11"/>
  <c r="R454" i="11"/>
  <c r="V454" i="11"/>
  <c r="Z454" i="11"/>
  <c r="K454" i="11"/>
  <c r="O454" i="11"/>
  <c r="S454" i="11"/>
  <c r="W454" i="11"/>
  <c r="AA454" i="11"/>
  <c r="L454" i="11"/>
  <c r="P454" i="11"/>
  <c r="T454" i="11"/>
  <c r="X454" i="11"/>
  <c r="AB454" i="11"/>
  <c r="U454" i="11"/>
  <c r="Y454" i="11"/>
  <c r="M454" i="11"/>
  <c r="Q454" i="11"/>
  <c r="J446" i="11"/>
  <c r="N446" i="11"/>
  <c r="R446" i="11"/>
  <c r="V446" i="11"/>
  <c r="Z446" i="11"/>
  <c r="K446" i="11"/>
  <c r="O446" i="11"/>
  <c r="S446" i="11"/>
  <c r="W446" i="11"/>
  <c r="AA446" i="11"/>
  <c r="L446" i="11"/>
  <c r="P446" i="11"/>
  <c r="T446" i="11"/>
  <c r="X446" i="11"/>
  <c r="AB446" i="11"/>
  <c r="M446" i="11"/>
  <c r="Q446" i="11"/>
  <c r="U446" i="11"/>
  <c r="Y446" i="11"/>
  <c r="K443" i="11"/>
  <c r="O443" i="11"/>
  <c r="S443" i="11"/>
  <c r="W443" i="11"/>
  <c r="AA443" i="11"/>
  <c r="L443" i="11"/>
  <c r="P443" i="11"/>
  <c r="T443" i="11"/>
  <c r="X443" i="11"/>
  <c r="AB443" i="11"/>
  <c r="M443" i="11"/>
  <c r="Q443" i="11"/>
  <c r="U443" i="11"/>
  <c r="Y443" i="11"/>
  <c r="V443" i="11"/>
  <c r="J443" i="11"/>
  <c r="Z443" i="11"/>
  <c r="N443" i="11"/>
  <c r="R443" i="11"/>
  <c r="K439" i="11"/>
  <c r="O439" i="11"/>
  <c r="N439" i="11"/>
  <c r="S439" i="11"/>
  <c r="W439" i="11"/>
  <c r="AA439" i="11"/>
  <c r="J439" i="11"/>
  <c r="P439" i="11"/>
  <c r="T439" i="11"/>
  <c r="X439" i="11"/>
  <c r="AB439" i="11"/>
  <c r="L439" i="11"/>
  <c r="Q439" i="11"/>
  <c r="U439" i="11"/>
  <c r="Y439" i="11"/>
  <c r="R439" i="11"/>
  <c r="V439" i="11"/>
  <c r="Z439" i="11"/>
  <c r="M439" i="11"/>
  <c r="L436" i="11"/>
  <c r="P436" i="11"/>
  <c r="T436" i="11"/>
  <c r="X436" i="11"/>
  <c r="AB436" i="11"/>
  <c r="M436" i="11"/>
  <c r="R436" i="11"/>
  <c r="W436" i="11"/>
  <c r="N436" i="11"/>
  <c r="S436" i="11"/>
  <c r="Y436" i="11"/>
  <c r="J436" i="11"/>
  <c r="O436" i="11"/>
  <c r="U436" i="11"/>
  <c r="Z436" i="11"/>
  <c r="K436" i="11"/>
  <c r="Q436" i="11"/>
  <c r="V436" i="11"/>
  <c r="AA436" i="11"/>
  <c r="J434" i="11"/>
  <c r="N434" i="11"/>
  <c r="R434" i="11"/>
  <c r="V434" i="11"/>
  <c r="Z434" i="11"/>
  <c r="M434" i="11"/>
  <c r="S434" i="11"/>
  <c r="X434" i="11"/>
  <c r="O434" i="11"/>
  <c r="T434" i="11"/>
  <c r="Y434" i="11"/>
  <c r="K434" i="11"/>
  <c r="P434" i="11"/>
  <c r="U434" i="11"/>
  <c r="AA434" i="11"/>
  <c r="AB434" i="11"/>
  <c r="L434" i="11"/>
  <c r="Q434" i="11"/>
  <c r="W434" i="11"/>
  <c r="L431" i="11"/>
  <c r="P431" i="11"/>
  <c r="T431" i="11"/>
  <c r="X431" i="11"/>
  <c r="AB431" i="11"/>
  <c r="K431" i="11"/>
  <c r="O431" i="11"/>
  <c r="S431" i="11"/>
  <c r="W431" i="11"/>
  <c r="AA431" i="11"/>
  <c r="J431" i="11"/>
  <c r="R431" i="11"/>
  <c r="Z431" i="11"/>
  <c r="M431" i="11"/>
  <c r="U431" i="11"/>
  <c r="N431" i="11"/>
  <c r="V431" i="11"/>
  <c r="Q431" i="11"/>
  <c r="Y431" i="11"/>
  <c r="M428" i="11"/>
  <c r="Q428" i="11"/>
  <c r="U428" i="11"/>
  <c r="Y428" i="11"/>
  <c r="L428" i="11"/>
  <c r="P428" i="11"/>
  <c r="T428" i="11"/>
  <c r="X428" i="11"/>
  <c r="AB428" i="11"/>
  <c r="K428" i="11"/>
  <c r="S428" i="11"/>
  <c r="AA428" i="11"/>
  <c r="N428" i="11"/>
  <c r="V428" i="11"/>
  <c r="O428" i="11"/>
  <c r="W428" i="11"/>
  <c r="Z428" i="11"/>
  <c r="J428" i="11"/>
  <c r="R428" i="11"/>
  <c r="J425" i="11"/>
  <c r="N425" i="11"/>
  <c r="R425" i="11"/>
  <c r="V425" i="11"/>
  <c r="Z425" i="11"/>
  <c r="M425" i="11"/>
  <c r="Q425" i="11"/>
  <c r="U425" i="11"/>
  <c r="Y425" i="11"/>
  <c r="L425" i="11"/>
  <c r="T425" i="11"/>
  <c r="AB425" i="11"/>
  <c r="O425" i="11"/>
  <c r="W425" i="11"/>
  <c r="P425" i="11"/>
  <c r="X425" i="11"/>
  <c r="S425" i="11"/>
  <c r="AA425" i="11"/>
  <c r="K425" i="11"/>
  <c r="M424" i="11"/>
  <c r="Q424" i="11"/>
  <c r="U424" i="11"/>
  <c r="Y424" i="11"/>
  <c r="L424" i="11"/>
  <c r="P424" i="11"/>
  <c r="T424" i="11"/>
  <c r="X424" i="11"/>
  <c r="AB424" i="11"/>
  <c r="O424" i="11"/>
  <c r="W424" i="11"/>
  <c r="J424" i="11"/>
  <c r="R424" i="11"/>
  <c r="Z424" i="11"/>
  <c r="K424" i="11"/>
  <c r="S424" i="11"/>
  <c r="AA424" i="11"/>
  <c r="N424" i="11"/>
  <c r="V424" i="11"/>
  <c r="J421" i="11"/>
  <c r="N421" i="11"/>
  <c r="R421" i="11"/>
  <c r="V421" i="11"/>
  <c r="Z421" i="11"/>
  <c r="K421" i="11"/>
  <c r="O421" i="11"/>
  <c r="S421" i="11"/>
  <c r="W421" i="11"/>
  <c r="AA421" i="11"/>
  <c r="M421" i="11"/>
  <c r="Q421" i="11"/>
  <c r="U421" i="11"/>
  <c r="Y421" i="11"/>
  <c r="P421" i="11"/>
  <c r="T421" i="11"/>
  <c r="X421" i="11"/>
  <c r="L421" i="11"/>
  <c r="AB421" i="11"/>
  <c r="K418" i="11"/>
  <c r="O418" i="11"/>
  <c r="S418" i="11"/>
  <c r="W418" i="11"/>
  <c r="AA418" i="11"/>
  <c r="L418" i="11"/>
  <c r="P418" i="11"/>
  <c r="T418" i="11"/>
  <c r="X418" i="11"/>
  <c r="AB418" i="11"/>
  <c r="J418" i="11"/>
  <c r="N418" i="11"/>
  <c r="R418" i="11"/>
  <c r="V418" i="11"/>
  <c r="Z418" i="11"/>
  <c r="Y418" i="11"/>
  <c r="M418" i="11"/>
  <c r="Q418" i="11"/>
  <c r="U418" i="11"/>
  <c r="L415" i="11"/>
  <c r="P415" i="11"/>
  <c r="T415" i="11"/>
  <c r="X415" i="11"/>
  <c r="AB415" i="11"/>
  <c r="M415" i="11"/>
  <c r="Q415" i="11"/>
  <c r="U415" i="11"/>
  <c r="Y415" i="11"/>
  <c r="K415" i="11"/>
  <c r="O415" i="11"/>
  <c r="S415" i="11"/>
  <c r="W415" i="11"/>
  <c r="AA415" i="11"/>
  <c r="R415" i="11"/>
  <c r="V415" i="11"/>
  <c r="J415" i="11"/>
  <c r="Z415" i="11"/>
  <c r="N415" i="11"/>
  <c r="M412" i="11"/>
  <c r="Q412" i="11"/>
  <c r="U412" i="11"/>
  <c r="Y412" i="11"/>
  <c r="J412" i="11"/>
  <c r="N412" i="11"/>
  <c r="R412" i="11"/>
  <c r="V412" i="11"/>
  <c r="Z412" i="11"/>
  <c r="L412" i="11"/>
  <c r="P412" i="11"/>
  <c r="T412" i="11"/>
  <c r="X412" i="11"/>
  <c r="AB412" i="11"/>
  <c r="K412" i="11"/>
  <c r="AA412" i="11"/>
  <c r="O412" i="11"/>
  <c r="S412" i="11"/>
  <c r="W412" i="11"/>
  <c r="J409" i="11"/>
  <c r="N409" i="11"/>
  <c r="R409" i="11"/>
  <c r="V409" i="11"/>
  <c r="Z409" i="11"/>
  <c r="K409" i="11"/>
  <c r="O409" i="11"/>
  <c r="S409" i="11"/>
  <c r="W409" i="11"/>
  <c r="AA409" i="11"/>
  <c r="M409" i="11"/>
  <c r="Q409" i="11"/>
  <c r="U409" i="11"/>
  <c r="Y409" i="11"/>
  <c r="T409" i="11"/>
  <c r="X409" i="11"/>
  <c r="L409" i="11"/>
  <c r="AB409" i="11"/>
  <c r="P409" i="11"/>
  <c r="J406" i="11"/>
  <c r="N406" i="11"/>
  <c r="R406" i="11"/>
  <c r="V406" i="11"/>
  <c r="Z406" i="11"/>
  <c r="K406" i="11"/>
  <c r="O406" i="11"/>
  <c r="S406" i="11"/>
  <c r="W406" i="11"/>
  <c r="AA406" i="11"/>
  <c r="L406" i="11"/>
  <c r="P406" i="11"/>
  <c r="T406" i="11"/>
  <c r="X406" i="11"/>
  <c r="AB406" i="11"/>
  <c r="Y406" i="11"/>
  <c r="M406" i="11"/>
  <c r="U406" i="11"/>
  <c r="Q406" i="11"/>
  <c r="K403" i="11"/>
  <c r="O403" i="11"/>
  <c r="S403" i="11"/>
  <c r="W403" i="11"/>
  <c r="AA403" i="11"/>
  <c r="L403" i="11"/>
  <c r="P403" i="11"/>
  <c r="T403" i="11"/>
  <c r="X403" i="11"/>
  <c r="AB403" i="11"/>
  <c r="M403" i="11"/>
  <c r="Q403" i="11"/>
  <c r="U403" i="11"/>
  <c r="Y403" i="11"/>
  <c r="R403" i="11"/>
  <c r="V403" i="11"/>
  <c r="N403" i="11"/>
  <c r="Z403" i="11"/>
  <c r="J403" i="11"/>
  <c r="K399" i="11"/>
  <c r="O399" i="11"/>
  <c r="S399" i="11"/>
  <c r="W399" i="11"/>
  <c r="AA399" i="11"/>
  <c r="L399" i="11"/>
  <c r="P399" i="11"/>
  <c r="T399" i="11"/>
  <c r="X399" i="11"/>
  <c r="AB399" i="11"/>
  <c r="M399" i="11"/>
  <c r="Q399" i="11"/>
  <c r="U399" i="11"/>
  <c r="Y399" i="11"/>
  <c r="N399" i="11"/>
  <c r="R399" i="11"/>
  <c r="J399" i="11"/>
  <c r="Z399" i="11"/>
  <c r="V399" i="11"/>
  <c r="L396" i="11"/>
  <c r="P396" i="11"/>
  <c r="T396" i="11"/>
  <c r="X396" i="11"/>
  <c r="AB396" i="11"/>
  <c r="M396" i="11"/>
  <c r="Q396" i="11"/>
  <c r="U396" i="11"/>
  <c r="Y396" i="11"/>
  <c r="J396" i="11"/>
  <c r="N396" i="11"/>
  <c r="R396" i="11"/>
  <c r="V396" i="11"/>
  <c r="Z396" i="11"/>
  <c r="W396" i="11"/>
  <c r="K396" i="11"/>
  <c r="AA396" i="11"/>
  <c r="S396" i="11"/>
  <c r="O396" i="11"/>
  <c r="L393" i="11"/>
  <c r="P393" i="11"/>
  <c r="T393" i="11"/>
  <c r="X393" i="11"/>
  <c r="AB393" i="11"/>
  <c r="M393" i="11"/>
  <c r="Q393" i="11"/>
  <c r="U393" i="11"/>
  <c r="Y393" i="11"/>
  <c r="J393" i="11"/>
  <c r="N393" i="11"/>
  <c r="R393" i="11"/>
  <c r="V393" i="11"/>
  <c r="W393" i="11"/>
  <c r="K393" i="11"/>
  <c r="Z393" i="11"/>
  <c r="O393" i="11"/>
  <c r="AA393" i="11"/>
  <c r="S393" i="11"/>
  <c r="K384" i="11"/>
  <c r="O384" i="11"/>
  <c r="S384" i="11"/>
  <c r="W384" i="11"/>
  <c r="AA384" i="11"/>
  <c r="L384" i="11"/>
  <c r="P384" i="11"/>
  <c r="T384" i="11"/>
  <c r="X384" i="11"/>
  <c r="AB384" i="11"/>
  <c r="M384" i="11"/>
  <c r="Q384" i="11"/>
  <c r="U384" i="11"/>
  <c r="Y384" i="11"/>
  <c r="R384" i="11"/>
  <c r="V384" i="11"/>
  <c r="J384" i="11"/>
  <c r="Z384" i="11"/>
  <c r="N384" i="11"/>
  <c r="J382" i="11"/>
  <c r="M382" i="11"/>
  <c r="Q382" i="11"/>
  <c r="U382" i="11"/>
  <c r="Y382" i="11"/>
  <c r="O382" i="11"/>
  <c r="T382" i="11"/>
  <c r="Z382" i="11"/>
  <c r="K382" i="11"/>
  <c r="P382" i="11"/>
  <c r="V382" i="11"/>
  <c r="AA382" i="11"/>
  <c r="L382" i="11"/>
  <c r="R382" i="11"/>
  <c r="W382" i="11"/>
  <c r="AB382" i="11"/>
  <c r="S382" i="11"/>
  <c r="X382" i="11"/>
  <c r="N382" i="11"/>
  <c r="L380" i="11"/>
  <c r="P380" i="11"/>
  <c r="T380" i="11"/>
  <c r="X380" i="11"/>
  <c r="AB380" i="11"/>
  <c r="K380" i="11"/>
  <c r="O380" i="11"/>
  <c r="S380" i="11"/>
  <c r="W380" i="11"/>
  <c r="AA380" i="11"/>
  <c r="N380" i="11"/>
  <c r="V380" i="11"/>
  <c r="Q380" i="11"/>
  <c r="Y380" i="11"/>
  <c r="J380" i="11"/>
  <c r="R380" i="11"/>
  <c r="Z380" i="11"/>
  <c r="M380" i="11"/>
  <c r="U380" i="11"/>
  <c r="M377" i="11"/>
  <c r="Q377" i="11"/>
  <c r="U377" i="11"/>
  <c r="Y377" i="11"/>
  <c r="L377" i="11"/>
  <c r="P377" i="11"/>
  <c r="T377" i="11"/>
  <c r="X377" i="11"/>
  <c r="AB377" i="11"/>
  <c r="O377" i="11"/>
  <c r="W377" i="11"/>
  <c r="J377" i="11"/>
  <c r="R377" i="11"/>
  <c r="Z377" i="11"/>
  <c r="K377" i="11"/>
  <c r="S377" i="11"/>
  <c r="AA377" i="11"/>
  <c r="V377" i="11"/>
  <c r="N377" i="11"/>
  <c r="L372" i="11"/>
  <c r="P372" i="11"/>
  <c r="T372" i="11"/>
  <c r="X372" i="11"/>
  <c r="AB372" i="11"/>
  <c r="M372" i="11"/>
  <c r="Q372" i="11"/>
  <c r="U372" i="11"/>
  <c r="Y372" i="11"/>
  <c r="K372" i="11"/>
  <c r="O372" i="11"/>
  <c r="S372" i="11"/>
  <c r="W372" i="11"/>
  <c r="AA372" i="11"/>
  <c r="R372" i="11"/>
  <c r="V372" i="11"/>
  <c r="J372" i="11"/>
  <c r="Z372" i="11"/>
  <c r="N372" i="11"/>
  <c r="K370" i="11"/>
  <c r="O370" i="11"/>
  <c r="S370" i="11"/>
  <c r="W370" i="11"/>
  <c r="L370" i="11"/>
  <c r="P370" i="11"/>
  <c r="T370" i="11"/>
  <c r="X370" i="11"/>
  <c r="J370" i="11"/>
  <c r="R370" i="11"/>
  <c r="Z370" i="11"/>
  <c r="M370" i="11"/>
  <c r="U370" i="11"/>
  <c r="AA370" i="11"/>
  <c r="Q370" i="11"/>
  <c r="Y370" i="11"/>
  <c r="V370" i="11"/>
  <c r="AB370" i="11"/>
  <c r="N370" i="11"/>
  <c r="M368" i="11"/>
  <c r="Q368" i="11"/>
  <c r="U368" i="11"/>
  <c r="Y368" i="11"/>
  <c r="J368" i="11"/>
  <c r="N368" i="11"/>
  <c r="R368" i="11"/>
  <c r="V368" i="11"/>
  <c r="Z368" i="11"/>
  <c r="P368" i="11"/>
  <c r="X368" i="11"/>
  <c r="K368" i="11"/>
  <c r="S368" i="11"/>
  <c r="AA368" i="11"/>
  <c r="O368" i="11"/>
  <c r="W368" i="11"/>
  <c r="AB368" i="11"/>
  <c r="L368" i="11"/>
  <c r="T368" i="11"/>
  <c r="K366" i="11"/>
  <c r="O366" i="11"/>
  <c r="S366" i="11"/>
  <c r="W366" i="11"/>
  <c r="AA366" i="11"/>
  <c r="L366" i="11"/>
  <c r="P366" i="11"/>
  <c r="T366" i="11"/>
  <c r="X366" i="11"/>
  <c r="AB366" i="11"/>
  <c r="M366" i="11"/>
  <c r="Q366" i="11"/>
  <c r="U366" i="11"/>
  <c r="Y366" i="11"/>
  <c r="V366" i="11"/>
  <c r="J366" i="11"/>
  <c r="Z366" i="11"/>
  <c r="R366" i="11"/>
  <c r="N366" i="11"/>
  <c r="L363" i="11"/>
  <c r="P363" i="11"/>
  <c r="T363" i="11"/>
  <c r="X363" i="11"/>
  <c r="AB363" i="11"/>
  <c r="M363" i="11"/>
  <c r="Q363" i="11"/>
  <c r="U363" i="11"/>
  <c r="Y363" i="11"/>
  <c r="J363" i="11"/>
  <c r="N363" i="11"/>
  <c r="R363" i="11"/>
  <c r="V363" i="11"/>
  <c r="Z363" i="11"/>
  <c r="O363" i="11"/>
  <c r="S363" i="11"/>
  <c r="K363" i="11"/>
  <c r="AA363" i="11"/>
  <c r="W363" i="11"/>
  <c r="K362" i="11"/>
  <c r="O362" i="11"/>
  <c r="S362" i="11"/>
  <c r="W362" i="11"/>
  <c r="AA362" i="11"/>
  <c r="L362" i="11"/>
  <c r="P362" i="11"/>
  <c r="T362" i="11"/>
  <c r="X362" i="11"/>
  <c r="AB362" i="11"/>
  <c r="M362" i="11"/>
  <c r="Q362" i="11"/>
  <c r="U362" i="11"/>
  <c r="Y362" i="11"/>
  <c r="R362" i="11"/>
  <c r="V362" i="11"/>
  <c r="N362" i="11"/>
  <c r="J362" i="11"/>
  <c r="Z362" i="11"/>
  <c r="J357" i="11"/>
  <c r="N357" i="11"/>
  <c r="R357" i="11"/>
  <c r="V357" i="11"/>
  <c r="Z357" i="11"/>
  <c r="K357" i="11"/>
  <c r="O357" i="11"/>
  <c r="S357" i="11"/>
  <c r="W357" i="11"/>
  <c r="AA357" i="11"/>
  <c r="L357" i="11"/>
  <c r="P357" i="11"/>
  <c r="T357" i="11"/>
  <c r="X357" i="11"/>
  <c r="AB357" i="11"/>
  <c r="Q357" i="11"/>
  <c r="U357" i="11"/>
  <c r="M357" i="11"/>
  <c r="Y357" i="11"/>
  <c r="Q1003" i="11"/>
  <c r="N1003" i="11"/>
  <c r="Z1003" i="11"/>
  <c r="O1003" i="11"/>
  <c r="AA1003" i="11"/>
  <c r="K1003" i="11"/>
  <c r="W1003" i="11"/>
  <c r="L1003" i="11"/>
  <c r="P1003" i="11"/>
  <c r="T1003" i="11"/>
  <c r="X1003" i="11"/>
  <c r="AB1003" i="11"/>
  <c r="M1003" i="11"/>
  <c r="U1003" i="11"/>
  <c r="Y1003" i="11"/>
  <c r="J1003" i="11"/>
  <c r="R1003" i="11"/>
  <c r="V1003" i="11"/>
  <c r="S1003" i="11"/>
  <c r="N1000" i="11"/>
  <c r="V1000" i="11"/>
  <c r="K1000" i="11"/>
  <c r="S1000" i="11"/>
  <c r="AA1000" i="11"/>
  <c r="L1000" i="11"/>
  <c r="AB1000" i="11"/>
  <c r="T1000" i="11"/>
  <c r="M1000" i="11"/>
  <c r="Q1000" i="11"/>
  <c r="U1000" i="11"/>
  <c r="Y1000" i="11"/>
  <c r="J1000" i="11"/>
  <c r="R1000" i="11"/>
  <c r="Z1000" i="11"/>
  <c r="O1000" i="11"/>
  <c r="W1000" i="11"/>
  <c r="P1000" i="11"/>
  <c r="X1000" i="11"/>
  <c r="U999" i="11"/>
  <c r="N999" i="11"/>
  <c r="V999" i="11"/>
  <c r="S999" i="11"/>
  <c r="K999" i="11"/>
  <c r="AA999" i="11"/>
  <c r="L999" i="11"/>
  <c r="P999" i="11"/>
  <c r="T999" i="11"/>
  <c r="X999" i="11"/>
  <c r="AB999" i="11"/>
  <c r="M999" i="11"/>
  <c r="Q999" i="11"/>
  <c r="Y999" i="11"/>
  <c r="J999" i="11"/>
  <c r="R999" i="11"/>
  <c r="Z999" i="11"/>
  <c r="O999" i="11"/>
  <c r="W999" i="11"/>
  <c r="P998" i="11"/>
  <c r="AB998" i="11"/>
  <c r="M998" i="11"/>
  <c r="Q998" i="11"/>
  <c r="Y998" i="11"/>
  <c r="J998" i="11"/>
  <c r="Z998" i="11"/>
  <c r="V998" i="11"/>
  <c r="K998" i="11"/>
  <c r="O998" i="11"/>
  <c r="S998" i="11"/>
  <c r="W998" i="11"/>
  <c r="AA998" i="11"/>
  <c r="L998" i="11"/>
  <c r="T998" i="11"/>
  <c r="X998" i="11"/>
  <c r="U998" i="11"/>
  <c r="N998" i="11"/>
  <c r="R998" i="11"/>
  <c r="K993" i="11"/>
  <c r="W993" i="11"/>
  <c r="T993" i="11"/>
  <c r="M993" i="11"/>
  <c r="AB993" i="11"/>
  <c r="Y993" i="11"/>
  <c r="J993" i="11"/>
  <c r="N993" i="11"/>
  <c r="R993" i="11"/>
  <c r="V993" i="11"/>
  <c r="Z993" i="11"/>
  <c r="O993" i="11"/>
  <c r="S993" i="11"/>
  <c r="AA993" i="11"/>
  <c r="L993" i="11"/>
  <c r="P993" i="11"/>
  <c r="X993" i="11"/>
  <c r="Q993" i="11"/>
  <c r="U993" i="11"/>
  <c r="P990" i="11"/>
  <c r="AB990" i="11"/>
  <c r="M990" i="11"/>
  <c r="Y990" i="11"/>
  <c r="R990" i="11"/>
  <c r="U990" i="11"/>
  <c r="N990" i="11"/>
  <c r="K990" i="11"/>
  <c r="O990" i="11"/>
  <c r="S990" i="11"/>
  <c r="W990" i="11"/>
  <c r="AA990" i="11"/>
  <c r="L990" i="11"/>
  <c r="T990" i="11"/>
  <c r="X990" i="11"/>
  <c r="Q990" i="11"/>
  <c r="J990" i="11"/>
  <c r="V990" i="11"/>
  <c r="Z990" i="11"/>
  <c r="K989" i="11"/>
  <c r="W989" i="11"/>
  <c r="L989" i="11"/>
  <c r="X989" i="11"/>
  <c r="Y989" i="11"/>
  <c r="Q989" i="11"/>
  <c r="J989" i="11"/>
  <c r="N989" i="11"/>
  <c r="R989" i="11"/>
  <c r="V989" i="11"/>
  <c r="Z989" i="11"/>
  <c r="O989" i="11"/>
  <c r="S989" i="11"/>
  <c r="AA989" i="11"/>
  <c r="P989" i="11"/>
  <c r="T989" i="11"/>
  <c r="AB989" i="11"/>
  <c r="M989" i="11"/>
  <c r="U989" i="11"/>
  <c r="Q983" i="11"/>
  <c r="U983" i="11"/>
  <c r="Y983" i="11"/>
  <c r="J983" i="11"/>
  <c r="V983" i="11"/>
  <c r="K983" i="11"/>
  <c r="W983" i="11"/>
  <c r="R983" i="11"/>
  <c r="O983" i="11"/>
  <c r="AA983" i="11"/>
  <c r="L983" i="11"/>
  <c r="P983" i="11"/>
  <c r="T983" i="11"/>
  <c r="X983" i="11"/>
  <c r="AB983" i="11"/>
  <c r="M983" i="11"/>
  <c r="N983" i="11"/>
  <c r="Z983" i="11"/>
  <c r="S983" i="11"/>
  <c r="L982" i="11"/>
  <c r="P982" i="11"/>
  <c r="T982" i="11"/>
  <c r="X982" i="11"/>
  <c r="AB982" i="11"/>
  <c r="M982" i="11"/>
  <c r="U982" i="11"/>
  <c r="N982" i="11"/>
  <c r="V982" i="11"/>
  <c r="K982" i="11"/>
  <c r="O982" i="11"/>
  <c r="S982" i="11"/>
  <c r="W982" i="11"/>
  <c r="AA982" i="11"/>
  <c r="Q982" i="11"/>
  <c r="Y982" i="11"/>
  <c r="J982" i="11"/>
  <c r="R982" i="11"/>
  <c r="Z982" i="11"/>
  <c r="K981" i="11"/>
  <c r="O981" i="11"/>
  <c r="S981" i="11"/>
  <c r="W981" i="11"/>
  <c r="AA981" i="11"/>
  <c r="P981" i="11"/>
  <c r="X981" i="11"/>
  <c r="U981" i="11"/>
  <c r="M981" i="11"/>
  <c r="Y981" i="11"/>
  <c r="J981" i="11"/>
  <c r="N981" i="11"/>
  <c r="R981" i="11"/>
  <c r="V981" i="11"/>
  <c r="Z981" i="11"/>
  <c r="L981" i="11"/>
  <c r="T981" i="11"/>
  <c r="AB981" i="11"/>
  <c r="Q981" i="11"/>
  <c r="L978" i="11"/>
  <c r="P978" i="11"/>
  <c r="T978" i="11"/>
  <c r="X978" i="11"/>
  <c r="AB978" i="11"/>
  <c r="M978" i="11"/>
  <c r="U978" i="11"/>
  <c r="R978" i="11"/>
  <c r="J978" i="11"/>
  <c r="Z978" i="11"/>
  <c r="K978" i="11"/>
  <c r="O978" i="11"/>
  <c r="S978" i="11"/>
  <c r="W978" i="11"/>
  <c r="AA978" i="11"/>
  <c r="Q978" i="11"/>
  <c r="Y978" i="11"/>
  <c r="N978" i="11"/>
  <c r="V978" i="11"/>
  <c r="K977" i="11"/>
  <c r="O977" i="11"/>
  <c r="S977" i="11"/>
  <c r="W977" i="11"/>
  <c r="AA977" i="11"/>
  <c r="T977" i="11"/>
  <c r="M977" i="11"/>
  <c r="Y977" i="11"/>
  <c r="X977" i="11"/>
  <c r="J977" i="11"/>
  <c r="N977" i="11"/>
  <c r="R977" i="11"/>
  <c r="V977" i="11"/>
  <c r="Z977" i="11"/>
  <c r="L977" i="11"/>
  <c r="P977" i="11"/>
  <c r="AB977" i="11"/>
  <c r="Q977" i="11"/>
  <c r="U977" i="11"/>
  <c r="L974" i="11"/>
  <c r="P974" i="11"/>
  <c r="T974" i="11"/>
  <c r="X974" i="11"/>
  <c r="AB974" i="11"/>
  <c r="Y974" i="11"/>
  <c r="R974" i="11"/>
  <c r="Q974" i="11"/>
  <c r="V974" i="11"/>
  <c r="K974" i="11"/>
  <c r="O974" i="11"/>
  <c r="S974" i="11"/>
  <c r="W974" i="11"/>
  <c r="AA974" i="11"/>
  <c r="M974" i="11"/>
  <c r="U974" i="11"/>
  <c r="J974" i="11"/>
  <c r="N974" i="11"/>
  <c r="Z974" i="11"/>
  <c r="K973" i="11"/>
  <c r="O973" i="11"/>
  <c r="S973" i="11"/>
  <c r="W973" i="11"/>
  <c r="AA973" i="11"/>
  <c r="L973" i="11"/>
  <c r="T973" i="11"/>
  <c r="AB973" i="11"/>
  <c r="M973" i="11"/>
  <c r="Y973" i="11"/>
  <c r="U973" i="11"/>
  <c r="J973" i="11"/>
  <c r="N973" i="11"/>
  <c r="R973" i="11"/>
  <c r="V973" i="11"/>
  <c r="Z973" i="11"/>
  <c r="P973" i="11"/>
  <c r="X973" i="11"/>
  <c r="Q973" i="11"/>
  <c r="J972" i="11"/>
  <c r="N972" i="11"/>
  <c r="R972" i="11"/>
  <c r="V972" i="11"/>
  <c r="Z972" i="11"/>
  <c r="K972" i="11"/>
  <c r="S972" i="11"/>
  <c r="L972" i="11"/>
  <c r="T972" i="11"/>
  <c r="AA972" i="11"/>
  <c r="X972" i="11"/>
  <c r="M972" i="11"/>
  <c r="Q972" i="11"/>
  <c r="U972" i="11"/>
  <c r="Y972" i="11"/>
  <c r="O972" i="11"/>
  <c r="W972" i="11"/>
  <c r="P972" i="11"/>
  <c r="AB972" i="11"/>
  <c r="M971" i="11"/>
  <c r="Q971" i="11"/>
  <c r="U971" i="11"/>
  <c r="Y971" i="11"/>
  <c r="N971" i="11"/>
  <c r="S971" i="11"/>
  <c r="V971" i="11"/>
  <c r="K971" i="11"/>
  <c r="W971" i="11"/>
  <c r="L971" i="11"/>
  <c r="P971" i="11"/>
  <c r="T971" i="11"/>
  <c r="X971" i="11"/>
  <c r="AB971" i="11"/>
  <c r="J971" i="11"/>
  <c r="R971" i="11"/>
  <c r="Z971" i="11"/>
  <c r="O971" i="11"/>
  <c r="AA971" i="11"/>
  <c r="L970" i="11"/>
  <c r="P970" i="11"/>
  <c r="T970" i="11"/>
  <c r="X970" i="11"/>
  <c r="AB970" i="11"/>
  <c r="M970" i="11"/>
  <c r="Y970" i="11"/>
  <c r="N970" i="11"/>
  <c r="Z970" i="11"/>
  <c r="Q970" i="11"/>
  <c r="R970" i="11"/>
  <c r="K970" i="11"/>
  <c r="O970" i="11"/>
  <c r="S970" i="11"/>
  <c r="W970" i="11"/>
  <c r="AA970" i="11"/>
  <c r="U970" i="11"/>
  <c r="J970" i="11"/>
  <c r="V970" i="11"/>
  <c r="K969" i="11"/>
  <c r="O969" i="11"/>
  <c r="S969" i="11"/>
  <c r="W969" i="11"/>
  <c r="AA969" i="11"/>
  <c r="L969" i="11"/>
  <c r="X969" i="11"/>
  <c r="U969" i="11"/>
  <c r="T969" i="11"/>
  <c r="M969" i="11"/>
  <c r="Y969" i="11"/>
  <c r="J969" i="11"/>
  <c r="N969" i="11"/>
  <c r="R969" i="11"/>
  <c r="V969" i="11"/>
  <c r="Z969" i="11"/>
  <c r="P969" i="11"/>
  <c r="AB969" i="11"/>
  <c r="Q969" i="11"/>
  <c r="J968" i="11"/>
  <c r="N968" i="11"/>
  <c r="R968" i="11"/>
  <c r="V968" i="11"/>
  <c r="Z968" i="11"/>
  <c r="AA968" i="11"/>
  <c r="P968" i="11"/>
  <c r="AB968" i="11"/>
  <c r="K968" i="11"/>
  <c r="O968" i="11"/>
  <c r="S968" i="11"/>
  <c r="W968" i="11"/>
  <c r="T968" i="11"/>
  <c r="M968" i="11"/>
  <c r="Q968" i="11"/>
  <c r="U968" i="11"/>
  <c r="Y968" i="11"/>
  <c r="L968" i="11"/>
  <c r="X968" i="11"/>
  <c r="M967" i="11"/>
  <c r="Q967" i="11"/>
  <c r="U967" i="11"/>
  <c r="Y967" i="11"/>
  <c r="O967" i="11"/>
  <c r="J967" i="11"/>
  <c r="N967" i="11"/>
  <c r="R967" i="11"/>
  <c r="V967" i="11"/>
  <c r="Z967" i="11"/>
  <c r="K967" i="11"/>
  <c r="AA967" i="11"/>
  <c r="L967" i="11"/>
  <c r="P967" i="11"/>
  <c r="T967" i="11"/>
  <c r="X967" i="11"/>
  <c r="AB967" i="11"/>
  <c r="S967" i="11"/>
  <c r="W967" i="11"/>
  <c r="M966" i="11"/>
  <c r="Q966" i="11"/>
  <c r="U966" i="11"/>
  <c r="N966" i="11"/>
  <c r="S966" i="11"/>
  <c r="X966" i="11"/>
  <c r="AB966" i="11"/>
  <c r="V966" i="11"/>
  <c r="O966" i="11"/>
  <c r="T966" i="11"/>
  <c r="Y966" i="11"/>
  <c r="P966" i="11"/>
  <c r="L966" i="11"/>
  <c r="R966" i="11"/>
  <c r="W966" i="11"/>
  <c r="AA966" i="11"/>
  <c r="J966" i="11"/>
  <c r="K966" i="11"/>
  <c r="Z966" i="11"/>
  <c r="L965" i="11"/>
  <c r="P965" i="11"/>
  <c r="T965" i="11"/>
  <c r="X965" i="11"/>
  <c r="AB965" i="11"/>
  <c r="K965" i="11"/>
  <c r="Q965" i="11"/>
  <c r="V965" i="11"/>
  <c r="AA965" i="11"/>
  <c r="R965" i="11"/>
  <c r="S965" i="11"/>
  <c r="M965" i="11"/>
  <c r="W965" i="11"/>
  <c r="N965" i="11"/>
  <c r="J965" i="11"/>
  <c r="O965" i="11"/>
  <c r="U965" i="11"/>
  <c r="Z965" i="11"/>
  <c r="Y965" i="11"/>
  <c r="J963" i="11"/>
  <c r="N963" i="11"/>
  <c r="R963" i="11"/>
  <c r="V963" i="11"/>
  <c r="Z963" i="11"/>
  <c r="L963" i="11"/>
  <c r="Q963" i="11"/>
  <c r="W963" i="11"/>
  <c r="AB963" i="11"/>
  <c r="Y963" i="11"/>
  <c r="M963" i="11"/>
  <c r="S963" i="11"/>
  <c r="X963" i="11"/>
  <c r="K963" i="11"/>
  <c r="P963" i="11"/>
  <c r="U963" i="11"/>
  <c r="AA963" i="11"/>
  <c r="O963" i="11"/>
  <c r="T963" i="11"/>
  <c r="L961" i="11"/>
  <c r="P961" i="11"/>
  <c r="T961" i="11"/>
  <c r="X961" i="11"/>
  <c r="AB961" i="11"/>
  <c r="M961" i="11"/>
  <c r="R961" i="11"/>
  <c r="W961" i="11"/>
  <c r="O961" i="11"/>
  <c r="N961" i="11"/>
  <c r="S961" i="11"/>
  <c r="Y961" i="11"/>
  <c r="Z961" i="11"/>
  <c r="K961" i="11"/>
  <c r="Q961" i="11"/>
  <c r="V961" i="11"/>
  <c r="AA961" i="11"/>
  <c r="J961" i="11"/>
  <c r="U961" i="11"/>
  <c r="J959" i="11"/>
  <c r="N959" i="11"/>
  <c r="R959" i="11"/>
  <c r="V959" i="11"/>
  <c r="Z959" i="11"/>
  <c r="M959" i="11"/>
  <c r="S959" i="11"/>
  <c r="X959" i="11"/>
  <c r="U959" i="11"/>
  <c r="O959" i="11"/>
  <c r="T959" i="11"/>
  <c r="Y959" i="11"/>
  <c r="K959" i="11"/>
  <c r="AA959" i="11"/>
  <c r="L959" i="11"/>
  <c r="Q959" i="11"/>
  <c r="W959" i="11"/>
  <c r="AB959" i="11"/>
  <c r="P959" i="11"/>
  <c r="M953" i="11"/>
  <c r="Q953" i="11"/>
  <c r="U953" i="11"/>
  <c r="Y953" i="11"/>
  <c r="L953" i="11"/>
  <c r="P953" i="11"/>
  <c r="T953" i="11"/>
  <c r="X953" i="11"/>
  <c r="AB953" i="11"/>
  <c r="O953" i="11"/>
  <c r="W953" i="11"/>
  <c r="AA953" i="11"/>
  <c r="J953" i="11"/>
  <c r="R953" i="11"/>
  <c r="Z953" i="11"/>
  <c r="K953" i="11"/>
  <c r="N953" i="11"/>
  <c r="V953" i="11"/>
  <c r="S953" i="11"/>
  <c r="L952" i="11"/>
  <c r="P952" i="11"/>
  <c r="T952" i="11"/>
  <c r="X952" i="11"/>
  <c r="AB952" i="11"/>
  <c r="K952" i="11"/>
  <c r="O952" i="11"/>
  <c r="S952" i="11"/>
  <c r="W952" i="11"/>
  <c r="AA952" i="11"/>
  <c r="J952" i="11"/>
  <c r="R952" i="11"/>
  <c r="Z952" i="11"/>
  <c r="V952" i="11"/>
  <c r="M952" i="11"/>
  <c r="U952" i="11"/>
  <c r="Q952" i="11"/>
  <c r="Y952" i="11"/>
  <c r="N952" i="11"/>
  <c r="M945" i="11"/>
  <c r="Q945" i="11"/>
  <c r="U945" i="11"/>
  <c r="Y945" i="11"/>
  <c r="L945" i="11"/>
  <c r="P945" i="11"/>
  <c r="T945" i="11"/>
  <c r="X945" i="11"/>
  <c r="AB945" i="11"/>
  <c r="O945" i="11"/>
  <c r="W945" i="11"/>
  <c r="K945" i="11"/>
  <c r="J945" i="11"/>
  <c r="R945" i="11"/>
  <c r="Z945" i="11"/>
  <c r="N945" i="11"/>
  <c r="V945" i="11"/>
  <c r="S945" i="11"/>
  <c r="AA945" i="11"/>
  <c r="L944" i="11"/>
  <c r="P944" i="11"/>
  <c r="T944" i="11"/>
  <c r="X944" i="11"/>
  <c r="AB944" i="11"/>
  <c r="K944" i="11"/>
  <c r="O944" i="11"/>
  <c r="S944" i="11"/>
  <c r="W944" i="11"/>
  <c r="AA944" i="11"/>
  <c r="J944" i="11"/>
  <c r="R944" i="11"/>
  <c r="Z944" i="11"/>
  <c r="M944" i="11"/>
  <c r="U944" i="11"/>
  <c r="V944" i="11"/>
  <c r="Q944" i="11"/>
  <c r="Y944" i="11"/>
  <c r="N944" i="11"/>
  <c r="K943" i="11"/>
  <c r="O943" i="11"/>
  <c r="S943" i="11"/>
  <c r="W943" i="11"/>
  <c r="AA943" i="11"/>
  <c r="J943" i="11"/>
  <c r="N943" i="11"/>
  <c r="R943" i="11"/>
  <c r="V943" i="11"/>
  <c r="Z943" i="11"/>
  <c r="M943" i="11"/>
  <c r="U943" i="11"/>
  <c r="Y943" i="11"/>
  <c r="P943" i="11"/>
  <c r="X943" i="11"/>
  <c r="Q943" i="11"/>
  <c r="L943" i="11"/>
  <c r="T943" i="11"/>
  <c r="AB943" i="11"/>
  <c r="L940" i="11"/>
  <c r="P940" i="11"/>
  <c r="T940" i="11"/>
  <c r="X940" i="11"/>
  <c r="AB940" i="11"/>
  <c r="K940" i="11"/>
  <c r="O940" i="11"/>
  <c r="S940" i="11"/>
  <c r="W940" i="11"/>
  <c r="AA940" i="11"/>
  <c r="N940" i="11"/>
  <c r="V940" i="11"/>
  <c r="J940" i="11"/>
  <c r="Z940" i="11"/>
  <c r="Q940" i="11"/>
  <c r="Y940" i="11"/>
  <c r="M940" i="11"/>
  <c r="U940" i="11"/>
  <c r="R940" i="11"/>
  <c r="K939" i="11"/>
  <c r="O939" i="11"/>
  <c r="S939" i="11"/>
  <c r="W939" i="11"/>
  <c r="AA939" i="11"/>
  <c r="J939" i="11"/>
  <c r="N939" i="11"/>
  <c r="R939" i="11"/>
  <c r="V939" i="11"/>
  <c r="Z939" i="11"/>
  <c r="Q939" i="11"/>
  <c r="Y939" i="11"/>
  <c r="L939" i="11"/>
  <c r="T939" i="11"/>
  <c r="AB939" i="11"/>
  <c r="U939" i="11"/>
  <c r="P939" i="11"/>
  <c r="X939" i="11"/>
  <c r="M939" i="11"/>
  <c r="J938" i="11"/>
  <c r="N938" i="11"/>
  <c r="R938" i="11"/>
  <c r="V938" i="11"/>
  <c r="Z938" i="11"/>
  <c r="M938" i="11"/>
  <c r="Q938" i="11"/>
  <c r="U938" i="11"/>
  <c r="Y938" i="11"/>
  <c r="L938" i="11"/>
  <c r="T938" i="11"/>
  <c r="AB938" i="11"/>
  <c r="X938" i="11"/>
  <c r="O938" i="11"/>
  <c r="W938" i="11"/>
  <c r="P938" i="11"/>
  <c r="K938" i="11"/>
  <c r="S938" i="11"/>
  <c r="AA938" i="11"/>
  <c r="K935" i="11"/>
  <c r="O935" i="11"/>
  <c r="S935" i="11"/>
  <c r="W935" i="11"/>
  <c r="AA935" i="11"/>
  <c r="J935" i="11"/>
  <c r="N935" i="11"/>
  <c r="R935" i="11"/>
  <c r="V935" i="11"/>
  <c r="Z935" i="11"/>
  <c r="M935" i="11"/>
  <c r="U935" i="11"/>
  <c r="Q935" i="11"/>
  <c r="P935" i="11"/>
  <c r="X935" i="11"/>
  <c r="L935" i="11"/>
  <c r="T935" i="11"/>
  <c r="AB935" i="11"/>
  <c r="Y935" i="11"/>
  <c r="L932" i="11"/>
  <c r="P932" i="11"/>
  <c r="T932" i="11"/>
  <c r="X932" i="11"/>
  <c r="AB932" i="11"/>
  <c r="K932" i="11"/>
  <c r="O932" i="11"/>
  <c r="S932" i="11"/>
  <c r="W932" i="11"/>
  <c r="AA932" i="11"/>
  <c r="N932" i="11"/>
  <c r="V932" i="11"/>
  <c r="R932" i="11"/>
  <c r="Q932" i="11"/>
  <c r="Y932" i="11"/>
  <c r="M932" i="11"/>
  <c r="U932" i="11"/>
  <c r="J932" i="11"/>
  <c r="Z932" i="11"/>
  <c r="K931" i="11"/>
  <c r="O931" i="11"/>
  <c r="S931" i="11"/>
  <c r="W931" i="11"/>
  <c r="AA931" i="11"/>
  <c r="J931" i="11"/>
  <c r="N931" i="11"/>
  <c r="R931" i="11"/>
  <c r="V931" i="11"/>
  <c r="Z931" i="11"/>
  <c r="Q931" i="11"/>
  <c r="Y931" i="11"/>
  <c r="L931" i="11"/>
  <c r="T931" i="11"/>
  <c r="AB931" i="11"/>
  <c r="U931" i="11"/>
  <c r="P931" i="11"/>
  <c r="X931" i="11"/>
  <c r="M931" i="11"/>
  <c r="K927" i="11"/>
  <c r="O927" i="11"/>
  <c r="S927" i="11"/>
  <c r="W927" i="11"/>
  <c r="AA927" i="11"/>
  <c r="J927" i="11"/>
  <c r="N927" i="11"/>
  <c r="R927" i="11"/>
  <c r="V927" i="11"/>
  <c r="Z927" i="11"/>
  <c r="M927" i="11"/>
  <c r="U927" i="11"/>
  <c r="Y927" i="11"/>
  <c r="P927" i="11"/>
  <c r="X927" i="11"/>
  <c r="L927" i="11"/>
  <c r="T927" i="11"/>
  <c r="AB927" i="11"/>
  <c r="Q927" i="11"/>
  <c r="J926" i="11"/>
  <c r="N926" i="11"/>
  <c r="R926" i="11"/>
  <c r="V926" i="11"/>
  <c r="Z926" i="11"/>
  <c r="M926" i="11"/>
  <c r="Q926" i="11"/>
  <c r="U926" i="11"/>
  <c r="Y926" i="11"/>
  <c r="P926" i="11"/>
  <c r="X926" i="11"/>
  <c r="T926" i="11"/>
  <c r="K926" i="11"/>
  <c r="S926" i="11"/>
  <c r="AA926" i="11"/>
  <c r="AB926" i="11"/>
  <c r="O926" i="11"/>
  <c r="W926" i="11"/>
  <c r="L926" i="11"/>
  <c r="M925" i="11"/>
  <c r="Q925" i="11"/>
  <c r="U925" i="11"/>
  <c r="Y925" i="11"/>
  <c r="L925" i="11"/>
  <c r="P925" i="11"/>
  <c r="T925" i="11"/>
  <c r="X925" i="11"/>
  <c r="AB925" i="11"/>
  <c r="K925" i="11"/>
  <c r="S925" i="11"/>
  <c r="AA925" i="11"/>
  <c r="O925" i="11"/>
  <c r="N925" i="11"/>
  <c r="V925" i="11"/>
  <c r="W925" i="11"/>
  <c r="J925" i="11"/>
  <c r="R925" i="11"/>
  <c r="Z925" i="11"/>
  <c r="K923" i="11"/>
  <c r="O923" i="11"/>
  <c r="S923" i="11"/>
  <c r="W923" i="11"/>
  <c r="AA923" i="11"/>
  <c r="J923" i="11"/>
  <c r="N923" i="11"/>
  <c r="R923" i="11"/>
  <c r="V923" i="11"/>
  <c r="Z923" i="11"/>
  <c r="Q923" i="11"/>
  <c r="Y923" i="11"/>
  <c r="L923" i="11"/>
  <c r="T923" i="11"/>
  <c r="AB923" i="11"/>
  <c r="M923" i="11"/>
  <c r="P923" i="11"/>
  <c r="X923" i="11"/>
  <c r="U923" i="11"/>
  <c r="J922" i="11"/>
  <c r="N922" i="11"/>
  <c r="R922" i="11"/>
  <c r="V922" i="11"/>
  <c r="Z922" i="11"/>
  <c r="M922" i="11"/>
  <c r="Q922" i="11"/>
  <c r="U922" i="11"/>
  <c r="Y922" i="11"/>
  <c r="L922" i="11"/>
  <c r="T922" i="11"/>
  <c r="AB922" i="11"/>
  <c r="X922" i="11"/>
  <c r="O922" i="11"/>
  <c r="W922" i="11"/>
  <c r="K922" i="11"/>
  <c r="S922" i="11"/>
  <c r="AA922" i="11"/>
  <c r="P922" i="11"/>
  <c r="K919" i="11"/>
  <c r="O919" i="11"/>
  <c r="S919" i="11"/>
  <c r="W919" i="11"/>
  <c r="AA919" i="11"/>
  <c r="J919" i="11"/>
  <c r="N919" i="11"/>
  <c r="R919" i="11"/>
  <c r="V919" i="11"/>
  <c r="Z919" i="11"/>
  <c r="M919" i="11"/>
  <c r="U919" i="11"/>
  <c r="Y919" i="11"/>
  <c r="P919" i="11"/>
  <c r="X919" i="11"/>
  <c r="Q919" i="11"/>
  <c r="L919" i="11"/>
  <c r="T919" i="11"/>
  <c r="AB919" i="11"/>
  <c r="J918" i="11"/>
  <c r="N918" i="11"/>
  <c r="R918" i="11"/>
  <c r="V918" i="11"/>
  <c r="Z918" i="11"/>
  <c r="M918" i="11"/>
  <c r="Q918" i="11"/>
  <c r="U918" i="11"/>
  <c r="Y918" i="11"/>
  <c r="P918" i="11"/>
  <c r="X918" i="11"/>
  <c r="T918" i="11"/>
  <c r="K918" i="11"/>
  <c r="S918" i="11"/>
  <c r="AA918" i="11"/>
  <c r="L918" i="11"/>
  <c r="O918" i="11"/>
  <c r="W918" i="11"/>
  <c r="AB918" i="11"/>
  <c r="J914" i="11"/>
  <c r="N914" i="11"/>
  <c r="R914" i="11"/>
  <c r="V914" i="11"/>
  <c r="Z914" i="11"/>
  <c r="K914" i="11"/>
  <c r="O914" i="11"/>
  <c r="S914" i="11"/>
  <c r="W914" i="11"/>
  <c r="AA914" i="11"/>
  <c r="M914" i="11"/>
  <c r="Q914" i="11"/>
  <c r="U914" i="11"/>
  <c r="Y914" i="11"/>
  <c r="L914" i="11"/>
  <c r="AB914" i="11"/>
  <c r="P914" i="11"/>
  <c r="T914" i="11"/>
  <c r="X914" i="11"/>
  <c r="M913" i="11"/>
  <c r="Q913" i="11"/>
  <c r="U913" i="11"/>
  <c r="Y913" i="11"/>
  <c r="J913" i="11"/>
  <c r="N913" i="11"/>
  <c r="R913" i="11"/>
  <c r="V913" i="11"/>
  <c r="Z913" i="11"/>
  <c r="L913" i="11"/>
  <c r="P913" i="11"/>
  <c r="T913" i="11"/>
  <c r="X913" i="11"/>
  <c r="AB913" i="11"/>
  <c r="O913" i="11"/>
  <c r="W913" i="11"/>
  <c r="S913" i="11"/>
  <c r="K913" i="11"/>
  <c r="AA913" i="11"/>
  <c r="L912" i="11"/>
  <c r="P912" i="11"/>
  <c r="T912" i="11"/>
  <c r="X912" i="11"/>
  <c r="AB912" i="11"/>
  <c r="M912" i="11"/>
  <c r="Q912" i="11"/>
  <c r="U912" i="11"/>
  <c r="Y912" i="11"/>
  <c r="K912" i="11"/>
  <c r="O912" i="11"/>
  <c r="S912" i="11"/>
  <c r="W912" i="11"/>
  <c r="AA912" i="11"/>
  <c r="R912" i="11"/>
  <c r="V912" i="11"/>
  <c r="J912" i="11"/>
  <c r="N912" i="11"/>
  <c r="Z912" i="11"/>
  <c r="K911" i="11"/>
  <c r="O911" i="11"/>
  <c r="S911" i="11"/>
  <c r="W911" i="11"/>
  <c r="AA911" i="11"/>
  <c r="L911" i="11"/>
  <c r="P911" i="11"/>
  <c r="T911" i="11"/>
  <c r="X911" i="11"/>
  <c r="AB911" i="11"/>
  <c r="J911" i="11"/>
  <c r="N911" i="11"/>
  <c r="R911" i="11"/>
  <c r="V911" i="11"/>
  <c r="Z911" i="11"/>
  <c r="U911" i="11"/>
  <c r="M911" i="11"/>
  <c r="Y911" i="11"/>
  <c r="Q911" i="11"/>
  <c r="L908" i="11"/>
  <c r="P908" i="11"/>
  <c r="T908" i="11"/>
  <c r="X908" i="11"/>
  <c r="AB908" i="11"/>
  <c r="M908" i="11"/>
  <c r="Q908" i="11"/>
  <c r="U908" i="11"/>
  <c r="Y908" i="11"/>
  <c r="K908" i="11"/>
  <c r="O908" i="11"/>
  <c r="S908" i="11"/>
  <c r="W908" i="11"/>
  <c r="AA908" i="11"/>
  <c r="N908" i="11"/>
  <c r="V908" i="11"/>
  <c r="R908" i="11"/>
  <c r="J908" i="11"/>
  <c r="Z908" i="11"/>
  <c r="M905" i="11"/>
  <c r="Q905" i="11"/>
  <c r="U905" i="11"/>
  <c r="Y905" i="11"/>
  <c r="J905" i="11"/>
  <c r="N905" i="11"/>
  <c r="R905" i="11"/>
  <c r="V905" i="11"/>
  <c r="Z905" i="11"/>
  <c r="L905" i="11"/>
  <c r="P905" i="11"/>
  <c r="T905" i="11"/>
  <c r="X905" i="11"/>
  <c r="AB905" i="11"/>
  <c r="W905" i="11"/>
  <c r="K905" i="11"/>
  <c r="AA905" i="11"/>
  <c r="S905" i="11"/>
  <c r="O905" i="11"/>
  <c r="L904" i="11"/>
  <c r="P904" i="11"/>
  <c r="T904" i="11"/>
  <c r="X904" i="11"/>
  <c r="AB904" i="11"/>
  <c r="M904" i="11"/>
  <c r="Q904" i="11"/>
  <c r="U904" i="11"/>
  <c r="Y904" i="11"/>
  <c r="K904" i="11"/>
  <c r="O904" i="11"/>
  <c r="S904" i="11"/>
  <c r="W904" i="11"/>
  <c r="AA904" i="11"/>
  <c r="J904" i="11"/>
  <c r="Z904" i="11"/>
  <c r="N904" i="11"/>
  <c r="R904" i="11"/>
  <c r="V904" i="11"/>
  <c r="J902" i="11"/>
  <c r="N902" i="11"/>
  <c r="R902" i="11"/>
  <c r="V902" i="11"/>
  <c r="Z902" i="11"/>
  <c r="K902" i="11"/>
  <c r="O902" i="11"/>
  <c r="S902" i="11"/>
  <c r="W902" i="11"/>
  <c r="AA902" i="11"/>
  <c r="M902" i="11"/>
  <c r="Q902" i="11"/>
  <c r="U902" i="11"/>
  <c r="Y902" i="11"/>
  <c r="P902" i="11"/>
  <c r="T902" i="11"/>
  <c r="L902" i="11"/>
  <c r="AB902" i="11"/>
  <c r="X902" i="11"/>
  <c r="L900" i="11"/>
  <c r="P900" i="11"/>
  <c r="T900" i="11"/>
  <c r="X900" i="11"/>
  <c r="AB900" i="11"/>
  <c r="M900" i="11"/>
  <c r="Q900" i="11"/>
  <c r="U900" i="11"/>
  <c r="Y900" i="11"/>
  <c r="K900" i="11"/>
  <c r="O900" i="11"/>
  <c r="S900" i="11"/>
  <c r="W900" i="11"/>
  <c r="AA900" i="11"/>
  <c r="V900" i="11"/>
  <c r="J900" i="11"/>
  <c r="Z900" i="11"/>
  <c r="R900" i="11"/>
  <c r="N900" i="11"/>
  <c r="L896" i="11"/>
  <c r="P896" i="11"/>
  <c r="T896" i="11"/>
  <c r="X896" i="11"/>
  <c r="AB896" i="11"/>
  <c r="M896" i="11"/>
  <c r="Q896" i="11"/>
  <c r="U896" i="11"/>
  <c r="Y896" i="11"/>
  <c r="K896" i="11"/>
  <c r="O896" i="11"/>
  <c r="S896" i="11"/>
  <c r="W896" i="11"/>
  <c r="AA896" i="11"/>
  <c r="R896" i="11"/>
  <c r="J896" i="11"/>
  <c r="V896" i="11"/>
  <c r="Z896" i="11"/>
  <c r="N896" i="11"/>
  <c r="J894" i="11"/>
  <c r="N894" i="11"/>
  <c r="R894" i="11"/>
  <c r="V894" i="11"/>
  <c r="Z894" i="11"/>
  <c r="K894" i="11"/>
  <c r="O894" i="11"/>
  <c r="S894" i="11"/>
  <c r="W894" i="11"/>
  <c r="AA894" i="11"/>
  <c r="M894" i="11"/>
  <c r="Q894" i="11"/>
  <c r="U894" i="11"/>
  <c r="Y894" i="11"/>
  <c r="X894" i="11"/>
  <c r="L894" i="11"/>
  <c r="AB894" i="11"/>
  <c r="P894" i="11"/>
  <c r="T894" i="11"/>
  <c r="M893" i="11"/>
  <c r="Q893" i="11"/>
  <c r="U893" i="11"/>
  <c r="Y893" i="11"/>
  <c r="J893" i="11"/>
  <c r="N893" i="11"/>
  <c r="R893" i="11"/>
  <c r="V893" i="11"/>
  <c r="Z893" i="11"/>
  <c r="L893" i="11"/>
  <c r="P893" i="11"/>
  <c r="T893" i="11"/>
  <c r="X893" i="11"/>
  <c r="AB893" i="11"/>
  <c r="K893" i="11"/>
  <c r="AA893" i="11"/>
  <c r="S893" i="11"/>
  <c r="O893" i="11"/>
  <c r="W893" i="11"/>
  <c r="L892" i="11"/>
  <c r="P892" i="11"/>
  <c r="T892" i="11"/>
  <c r="X892" i="11"/>
  <c r="AB892" i="11"/>
  <c r="M892" i="11"/>
  <c r="Q892" i="11"/>
  <c r="U892" i="11"/>
  <c r="Y892" i="11"/>
  <c r="K892" i="11"/>
  <c r="O892" i="11"/>
  <c r="S892" i="11"/>
  <c r="W892" i="11"/>
  <c r="AA892" i="11"/>
  <c r="N892" i="11"/>
  <c r="R892" i="11"/>
  <c r="J892" i="11"/>
  <c r="Z892" i="11"/>
  <c r="V892" i="11"/>
  <c r="M889" i="11"/>
  <c r="Q889" i="11"/>
  <c r="U889" i="11"/>
  <c r="Y889" i="11"/>
  <c r="J889" i="11"/>
  <c r="N889" i="11"/>
  <c r="R889" i="11"/>
  <c r="V889" i="11"/>
  <c r="Z889" i="11"/>
  <c r="L889" i="11"/>
  <c r="P889" i="11"/>
  <c r="T889" i="11"/>
  <c r="X889" i="11"/>
  <c r="AB889" i="11"/>
  <c r="W889" i="11"/>
  <c r="K889" i="11"/>
  <c r="AA889" i="11"/>
  <c r="S889" i="11"/>
  <c r="O889" i="11"/>
  <c r="L888" i="11"/>
  <c r="P888" i="11"/>
  <c r="T888" i="11"/>
  <c r="X888" i="11"/>
  <c r="AB888" i="11"/>
  <c r="M888" i="11"/>
  <c r="Q888" i="11"/>
  <c r="U888" i="11"/>
  <c r="Y888" i="11"/>
  <c r="K888" i="11"/>
  <c r="O888" i="11"/>
  <c r="S888" i="11"/>
  <c r="W888" i="11"/>
  <c r="AA888" i="11"/>
  <c r="J888" i="11"/>
  <c r="Z888" i="11"/>
  <c r="R888" i="11"/>
  <c r="N888" i="11"/>
  <c r="V888" i="11"/>
  <c r="M885" i="11"/>
  <c r="Q885" i="11"/>
  <c r="U885" i="11"/>
  <c r="Y885" i="11"/>
  <c r="J885" i="11"/>
  <c r="N885" i="11"/>
  <c r="R885" i="11"/>
  <c r="V885" i="11"/>
  <c r="Z885" i="11"/>
  <c r="L885" i="11"/>
  <c r="P885" i="11"/>
  <c r="T885" i="11"/>
  <c r="X885" i="11"/>
  <c r="AB885" i="11"/>
  <c r="S885" i="11"/>
  <c r="AA885" i="11"/>
  <c r="W885" i="11"/>
  <c r="O885" i="11"/>
  <c r="K885" i="11"/>
  <c r="J882" i="11"/>
  <c r="N882" i="11"/>
  <c r="R882" i="11"/>
  <c r="V882" i="11"/>
  <c r="Z882" i="11"/>
  <c r="K882" i="11"/>
  <c r="O882" i="11"/>
  <c r="S882" i="11"/>
  <c r="W882" i="11"/>
  <c r="AA882" i="11"/>
  <c r="M882" i="11"/>
  <c r="Q882" i="11"/>
  <c r="U882" i="11"/>
  <c r="Y882" i="11"/>
  <c r="L882" i="11"/>
  <c r="AB882" i="11"/>
  <c r="T882" i="11"/>
  <c r="P882" i="11"/>
  <c r="X882" i="11"/>
  <c r="K879" i="11"/>
  <c r="O879" i="11"/>
  <c r="S879" i="11"/>
  <c r="W879" i="11"/>
  <c r="AA879" i="11"/>
  <c r="L879" i="11"/>
  <c r="P879" i="11"/>
  <c r="T879" i="11"/>
  <c r="X879" i="11"/>
  <c r="AB879" i="11"/>
  <c r="J879" i="11"/>
  <c r="N879" i="11"/>
  <c r="R879" i="11"/>
  <c r="V879" i="11"/>
  <c r="Z879" i="11"/>
  <c r="U879" i="11"/>
  <c r="M879" i="11"/>
  <c r="Y879" i="11"/>
  <c r="Q879" i="11"/>
  <c r="M877" i="11"/>
  <c r="Q877" i="11"/>
  <c r="U877" i="11"/>
  <c r="Y877" i="11"/>
  <c r="J877" i="11"/>
  <c r="N877" i="11"/>
  <c r="R877" i="11"/>
  <c r="V877" i="11"/>
  <c r="Z877" i="11"/>
  <c r="L877" i="11"/>
  <c r="P877" i="11"/>
  <c r="T877" i="11"/>
  <c r="X877" i="11"/>
  <c r="AB877" i="11"/>
  <c r="K877" i="11"/>
  <c r="AA877" i="11"/>
  <c r="O877" i="11"/>
  <c r="W877" i="11"/>
  <c r="S877" i="11"/>
  <c r="J874" i="11"/>
  <c r="N874" i="11"/>
  <c r="R874" i="11"/>
  <c r="V874" i="11"/>
  <c r="Z874" i="11"/>
  <c r="K874" i="11"/>
  <c r="O874" i="11"/>
  <c r="S874" i="11"/>
  <c r="W874" i="11"/>
  <c r="AA874" i="11"/>
  <c r="M874" i="11"/>
  <c r="Q874" i="11"/>
  <c r="U874" i="11"/>
  <c r="Y874" i="11"/>
  <c r="T874" i="11"/>
  <c r="L874" i="11"/>
  <c r="X874" i="11"/>
  <c r="P874" i="11"/>
  <c r="AB874" i="11"/>
  <c r="M873" i="11"/>
  <c r="Q873" i="11"/>
  <c r="U873" i="11"/>
  <c r="Y873" i="11"/>
  <c r="J873" i="11"/>
  <c r="N873" i="11"/>
  <c r="R873" i="11"/>
  <c r="V873" i="11"/>
  <c r="Z873" i="11"/>
  <c r="L873" i="11"/>
  <c r="P873" i="11"/>
  <c r="T873" i="11"/>
  <c r="X873" i="11"/>
  <c r="AB873" i="11"/>
  <c r="W873" i="11"/>
  <c r="K873" i="11"/>
  <c r="AA873" i="11"/>
  <c r="O873" i="11"/>
  <c r="S873" i="11"/>
  <c r="M869" i="11"/>
  <c r="Q869" i="11"/>
  <c r="U869" i="11"/>
  <c r="Y869" i="11"/>
  <c r="J869" i="11"/>
  <c r="N869" i="11"/>
  <c r="R869" i="11"/>
  <c r="V869" i="11"/>
  <c r="Z869" i="11"/>
  <c r="L869" i="11"/>
  <c r="P869" i="11"/>
  <c r="T869" i="11"/>
  <c r="X869" i="11"/>
  <c r="AB869" i="11"/>
  <c r="S869" i="11"/>
  <c r="K869" i="11"/>
  <c r="W869" i="11"/>
  <c r="O869" i="11"/>
  <c r="AA869" i="11"/>
  <c r="M865" i="11"/>
  <c r="Q865" i="11"/>
  <c r="U865" i="11"/>
  <c r="Y865" i="11"/>
  <c r="J865" i="11"/>
  <c r="N865" i="11"/>
  <c r="R865" i="11"/>
  <c r="V865" i="11"/>
  <c r="Z865" i="11"/>
  <c r="L865" i="11"/>
  <c r="P865" i="11"/>
  <c r="T865" i="11"/>
  <c r="X865" i="11"/>
  <c r="AB865" i="11"/>
  <c r="O865" i="11"/>
  <c r="S865" i="11"/>
  <c r="W865" i="11"/>
  <c r="K865" i="11"/>
  <c r="AA865" i="11"/>
  <c r="M861" i="11"/>
  <c r="Q861" i="11"/>
  <c r="U861" i="11"/>
  <c r="Y861" i="11"/>
  <c r="J861" i="11"/>
  <c r="N861" i="11"/>
  <c r="R861" i="11"/>
  <c r="V861" i="11"/>
  <c r="Z861" i="11"/>
  <c r="L861" i="11"/>
  <c r="P861" i="11"/>
  <c r="T861" i="11"/>
  <c r="X861" i="11"/>
  <c r="AB861" i="11"/>
  <c r="K861" i="11"/>
  <c r="AA861" i="11"/>
  <c r="O861" i="11"/>
  <c r="W861" i="11"/>
  <c r="S861" i="11"/>
  <c r="L858" i="11"/>
  <c r="P858" i="11"/>
  <c r="T858" i="11"/>
  <c r="X858" i="11"/>
  <c r="AB858" i="11"/>
  <c r="M858" i="11"/>
  <c r="R858" i="11"/>
  <c r="W858" i="11"/>
  <c r="N858" i="11"/>
  <c r="S858" i="11"/>
  <c r="Y858" i="11"/>
  <c r="K858" i="11"/>
  <c r="Q858" i="11"/>
  <c r="V858" i="11"/>
  <c r="AA858" i="11"/>
  <c r="Z858" i="11"/>
  <c r="J858" i="11"/>
  <c r="U858" i="11"/>
  <c r="O858" i="11"/>
  <c r="K857" i="11"/>
  <c r="O857" i="11"/>
  <c r="S857" i="11"/>
  <c r="W857" i="11"/>
  <c r="AA857" i="11"/>
  <c r="J857" i="11"/>
  <c r="P857" i="11"/>
  <c r="U857" i="11"/>
  <c r="Z857" i="11"/>
  <c r="L857" i="11"/>
  <c r="Q857" i="11"/>
  <c r="V857" i="11"/>
  <c r="AB857" i="11"/>
  <c r="N857" i="11"/>
  <c r="T857" i="11"/>
  <c r="Y857" i="11"/>
  <c r="X857" i="11"/>
  <c r="M857" i="11"/>
  <c r="R857" i="11"/>
  <c r="L856" i="11"/>
  <c r="P856" i="11"/>
  <c r="T856" i="11"/>
  <c r="X856" i="11"/>
  <c r="M856" i="11"/>
  <c r="Q856" i="11"/>
  <c r="U856" i="11"/>
  <c r="Y856" i="11"/>
  <c r="J856" i="11"/>
  <c r="N856" i="11"/>
  <c r="R856" i="11"/>
  <c r="V856" i="11"/>
  <c r="Z856" i="11"/>
  <c r="S856" i="11"/>
  <c r="W856" i="11"/>
  <c r="O856" i="11"/>
  <c r="AB856" i="11"/>
  <c r="K856" i="11"/>
  <c r="AA856" i="11"/>
  <c r="K855" i="11"/>
  <c r="O855" i="11"/>
  <c r="S855" i="11"/>
  <c r="W855" i="11"/>
  <c r="AA855" i="11"/>
  <c r="L855" i="11"/>
  <c r="P855" i="11"/>
  <c r="T855" i="11"/>
  <c r="X855" i="11"/>
  <c r="AB855" i="11"/>
  <c r="M855" i="11"/>
  <c r="Q855" i="11"/>
  <c r="U855" i="11"/>
  <c r="Y855" i="11"/>
  <c r="V855" i="11"/>
  <c r="J855" i="11"/>
  <c r="Z855" i="11"/>
  <c r="R855" i="11"/>
  <c r="N855" i="11"/>
  <c r="M853" i="11"/>
  <c r="Q853" i="11"/>
  <c r="U853" i="11"/>
  <c r="Y853" i="11"/>
  <c r="J853" i="11"/>
  <c r="N853" i="11"/>
  <c r="R853" i="11"/>
  <c r="V853" i="11"/>
  <c r="Z853" i="11"/>
  <c r="K853" i="11"/>
  <c r="O853" i="11"/>
  <c r="S853" i="11"/>
  <c r="W853" i="11"/>
  <c r="AA853" i="11"/>
  <c r="L853" i="11"/>
  <c r="AB853" i="11"/>
  <c r="P853" i="11"/>
  <c r="X853" i="11"/>
  <c r="T853" i="11"/>
  <c r="M849" i="11"/>
  <c r="Q849" i="11"/>
  <c r="U849" i="11"/>
  <c r="Y849" i="11"/>
  <c r="J849" i="11"/>
  <c r="N849" i="11"/>
  <c r="R849" i="11"/>
  <c r="V849" i="11"/>
  <c r="Z849" i="11"/>
  <c r="K849" i="11"/>
  <c r="O849" i="11"/>
  <c r="S849" i="11"/>
  <c r="W849" i="11"/>
  <c r="AA849" i="11"/>
  <c r="X849" i="11"/>
  <c r="L849" i="11"/>
  <c r="AB849" i="11"/>
  <c r="T849" i="11"/>
  <c r="P849" i="11"/>
  <c r="L848" i="11"/>
  <c r="P848" i="11"/>
  <c r="T848" i="11"/>
  <c r="X848" i="11"/>
  <c r="AB848" i="11"/>
  <c r="M848" i="11"/>
  <c r="Q848" i="11"/>
  <c r="U848" i="11"/>
  <c r="Y848" i="11"/>
  <c r="J848" i="11"/>
  <c r="N848" i="11"/>
  <c r="R848" i="11"/>
  <c r="V848" i="11"/>
  <c r="Z848" i="11"/>
  <c r="K848" i="11"/>
  <c r="AA848" i="11"/>
  <c r="O848" i="11"/>
  <c r="W848" i="11"/>
  <c r="S848" i="11"/>
  <c r="K843" i="11"/>
  <c r="O843" i="11"/>
  <c r="S843" i="11"/>
  <c r="W843" i="11"/>
  <c r="AA843" i="11"/>
  <c r="L843" i="11"/>
  <c r="P843" i="11"/>
  <c r="T843" i="11"/>
  <c r="X843" i="11"/>
  <c r="AB843" i="11"/>
  <c r="M843" i="11"/>
  <c r="Q843" i="11"/>
  <c r="U843" i="11"/>
  <c r="Y843" i="11"/>
  <c r="J843" i="11"/>
  <c r="Z843" i="11"/>
  <c r="N843" i="11"/>
  <c r="V843" i="11"/>
  <c r="R843" i="11"/>
  <c r="J842" i="11"/>
  <c r="N842" i="11"/>
  <c r="R842" i="11"/>
  <c r="V842" i="11"/>
  <c r="Z842" i="11"/>
  <c r="K842" i="11"/>
  <c r="O842" i="11"/>
  <c r="S842" i="11"/>
  <c r="W842" i="11"/>
  <c r="AA842" i="11"/>
  <c r="L842" i="11"/>
  <c r="P842" i="11"/>
  <c r="T842" i="11"/>
  <c r="X842" i="11"/>
  <c r="AB842" i="11"/>
  <c r="M842" i="11"/>
  <c r="Q842" i="11"/>
  <c r="Y842" i="11"/>
  <c r="U842" i="11"/>
  <c r="K839" i="11"/>
  <c r="O839" i="11"/>
  <c r="S839" i="11"/>
  <c r="W839" i="11"/>
  <c r="AA839" i="11"/>
  <c r="L839" i="11"/>
  <c r="P839" i="11"/>
  <c r="T839" i="11"/>
  <c r="X839" i="11"/>
  <c r="AB839" i="11"/>
  <c r="M839" i="11"/>
  <c r="Q839" i="11"/>
  <c r="U839" i="11"/>
  <c r="Y839" i="11"/>
  <c r="V839" i="11"/>
  <c r="J839" i="11"/>
  <c r="Z839" i="11"/>
  <c r="R839" i="11"/>
  <c r="N839" i="11"/>
  <c r="K835" i="11"/>
  <c r="O835" i="11"/>
  <c r="S835" i="11"/>
  <c r="W835" i="11"/>
  <c r="AA835" i="11"/>
  <c r="L835" i="11"/>
  <c r="P835" i="11"/>
  <c r="T835" i="11"/>
  <c r="X835" i="11"/>
  <c r="AB835" i="11"/>
  <c r="M835" i="11"/>
  <c r="Q835" i="11"/>
  <c r="U835" i="11"/>
  <c r="Y835" i="11"/>
  <c r="R835" i="11"/>
  <c r="V835" i="11"/>
  <c r="N835" i="11"/>
  <c r="Z835" i="11"/>
  <c r="J835" i="11"/>
  <c r="J834" i="11"/>
  <c r="N834" i="11"/>
  <c r="R834" i="11"/>
  <c r="V834" i="11"/>
  <c r="Z834" i="11"/>
  <c r="K834" i="11"/>
  <c r="O834" i="11"/>
  <c r="S834" i="11"/>
  <c r="W834" i="11"/>
  <c r="AA834" i="11"/>
  <c r="L834" i="11"/>
  <c r="P834" i="11"/>
  <c r="T834" i="11"/>
  <c r="X834" i="11"/>
  <c r="AB834" i="11"/>
  <c r="U834" i="11"/>
  <c r="Y834" i="11"/>
  <c r="Q834" i="11"/>
  <c r="M834" i="11"/>
  <c r="J826" i="11"/>
  <c r="N826" i="11"/>
  <c r="R826" i="11"/>
  <c r="V826" i="11"/>
  <c r="Z826" i="11"/>
  <c r="K826" i="11"/>
  <c r="O826" i="11"/>
  <c r="S826" i="11"/>
  <c r="W826" i="11"/>
  <c r="AA826" i="11"/>
  <c r="L826" i="11"/>
  <c r="P826" i="11"/>
  <c r="T826" i="11"/>
  <c r="X826" i="11"/>
  <c r="AB826" i="11"/>
  <c r="M826" i="11"/>
  <c r="Q826" i="11"/>
  <c r="Y826" i="11"/>
  <c r="U826" i="11"/>
  <c r="M825" i="11"/>
  <c r="Q825" i="11"/>
  <c r="U825" i="11"/>
  <c r="Y825" i="11"/>
  <c r="J825" i="11"/>
  <c r="N825" i="11"/>
  <c r="R825" i="11"/>
  <c r="V825" i="11"/>
  <c r="Z825" i="11"/>
  <c r="K825" i="11"/>
  <c r="O825" i="11"/>
  <c r="S825" i="11"/>
  <c r="W825" i="11"/>
  <c r="AA825" i="11"/>
  <c r="P825" i="11"/>
  <c r="T825" i="11"/>
  <c r="L825" i="11"/>
  <c r="AB825" i="11"/>
  <c r="X825" i="11"/>
  <c r="J822" i="11"/>
  <c r="N822" i="11"/>
  <c r="R822" i="11"/>
  <c r="V822" i="11"/>
  <c r="Z822" i="11"/>
  <c r="K822" i="11"/>
  <c r="O822" i="11"/>
  <c r="S822" i="11"/>
  <c r="W822" i="11"/>
  <c r="AA822" i="11"/>
  <c r="L822" i="11"/>
  <c r="P822" i="11"/>
  <c r="T822" i="11"/>
  <c r="X822" i="11"/>
  <c r="AB822" i="11"/>
  <c r="Y822" i="11"/>
  <c r="M822" i="11"/>
  <c r="U822" i="11"/>
  <c r="Q822" i="11"/>
  <c r="K819" i="11"/>
  <c r="O819" i="11"/>
  <c r="S819" i="11"/>
  <c r="W819" i="11"/>
  <c r="AA819" i="11"/>
  <c r="L819" i="11"/>
  <c r="P819" i="11"/>
  <c r="T819" i="11"/>
  <c r="X819" i="11"/>
  <c r="AB819" i="11"/>
  <c r="M819" i="11"/>
  <c r="Q819" i="11"/>
  <c r="U819" i="11"/>
  <c r="Y819" i="11"/>
  <c r="R819" i="11"/>
  <c r="V819" i="11"/>
  <c r="N819" i="11"/>
  <c r="J819" i="11"/>
  <c r="Z819" i="11"/>
  <c r="J818" i="11"/>
  <c r="N818" i="11"/>
  <c r="R818" i="11"/>
  <c r="V818" i="11"/>
  <c r="Z818" i="11"/>
  <c r="K818" i="11"/>
  <c r="O818" i="11"/>
  <c r="S818" i="11"/>
  <c r="W818" i="11"/>
  <c r="AA818" i="11"/>
  <c r="L818" i="11"/>
  <c r="P818" i="11"/>
  <c r="T818" i="11"/>
  <c r="X818" i="11"/>
  <c r="AB818" i="11"/>
  <c r="U818" i="11"/>
  <c r="Y818" i="11"/>
  <c r="Q818" i="11"/>
  <c r="M818" i="11"/>
  <c r="K815" i="11"/>
  <c r="O815" i="11"/>
  <c r="S815" i="11"/>
  <c r="W815" i="11"/>
  <c r="AA815" i="11"/>
  <c r="L815" i="11"/>
  <c r="P815" i="11"/>
  <c r="T815" i="11"/>
  <c r="X815" i="11"/>
  <c r="AB815" i="11"/>
  <c r="M815" i="11"/>
  <c r="Q815" i="11"/>
  <c r="U815" i="11"/>
  <c r="Y815" i="11"/>
  <c r="N815" i="11"/>
  <c r="R815" i="11"/>
  <c r="J815" i="11"/>
  <c r="Z815" i="11"/>
  <c r="V815" i="11"/>
  <c r="K811" i="11"/>
  <c r="O811" i="11"/>
  <c r="S811" i="11"/>
  <c r="W811" i="11"/>
  <c r="AA811" i="11"/>
  <c r="L811" i="11"/>
  <c r="P811" i="11"/>
  <c r="T811" i="11"/>
  <c r="X811" i="11"/>
  <c r="AB811" i="11"/>
  <c r="M811" i="11"/>
  <c r="Q811" i="11"/>
  <c r="U811" i="11"/>
  <c r="Y811" i="11"/>
  <c r="J811" i="11"/>
  <c r="Z811" i="11"/>
  <c r="N811" i="11"/>
  <c r="V811" i="11"/>
  <c r="R811" i="11"/>
  <c r="L804" i="11"/>
  <c r="P804" i="11"/>
  <c r="T804" i="11"/>
  <c r="X804" i="11"/>
  <c r="AB804" i="11"/>
  <c r="M804" i="11"/>
  <c r="Q804" i="11"/>
  <c r="U804" i="11"/>
  <c r="Y804" i="11"/>
  <c r="J804" i="11"/>
  <c r="N804" i="11"/>
  <c r="R804" i="11"/>
  <c r="V804" i="11"/>
  <c r="Z804" i="11"/>
  <c r="O804" i="11"/>
  <c r="S804" i="11"/>
  <c r="K804" i="11"/>
  <c r="AA804" i="11"/>
  <c r="W804" i="11"/>
  <c r="K803" i="11"/>
  <c r="O803" i="11"/>
  <c r="S803" i="11"/>
  <c r="W803" i="11"/>
  <c r="AA803" i="11"/>
  <c r="L803" i="11"/>
  <c r="P803" i="11"/>
  <c r="T803" i="11"/>
  <c r="X803" i="11"/>
  <c r="AB803" i="11"/>
  <c r="M803" i="11"/>
  <c r="Q803" i="11"/>
  <c r="U803" i="11"/>
  <c r="Y803" i="11"/>
  <c r="R803" i="11"/>
  <c r="V803" i="11"/>
  <c r="N803" i="11"/>
  <c r="Z803" i="11"/>
  <c r="J803" i="11"/>
  <c r="K799" i="11"/>
  <c r="O799" i="11"/>
  <c r="S799" i="11"/>
  <c r="W799" i="11"/>
  <c r="AA799" i="11"/>
  <c r="L799" i="11"/>
  <c r="P799" i="11"/>
  <c r="T799" i="11"/>
  <c r="X799" i="11"/>
  <c r="AB799" i="11"/>
  <c r="M799" i="11"/>
  <c r="Q799" i="11"/>
  <c r="U799" i="11"/>
  <c r="Y799" i="11"/>
  <c r="N799" i="11"/>
  <c r="R799" i="11"/>
  <c r="J799" i="11"/>
  <c r="Z799" i="11"/>
  <c r="V799" i="11"/>
  <c r="M797" i="11"/>
  <c r="Q797" i="11"/>
  <c r="U797" i="11"/>
  <c r="Y797" i="11"/>
  <c r="J797" i="11"/>
  <c r="N797" i="11"/>
  <c r="R797" i="11"/>
  <c r="V797" i="11"/>
  <c r="Z797" i="11"/>
  <c r="K797" i="11"/>
  <c r="O797" i="11"/>
  <c r="S797" i="11"/>
  <c r="W797" i="11"/>
  <c r="AA797" i="11"/>
  <c r="T797" i="11"/>
  <c r="X797" i="11"/>
  <c r="P797" i="11"/>
  <c r="L797" i="11"/>
  <c r="AB797" i="11"/>
  <c r="L796" i="11"/>
  <c r="P796" i="11"/>
  <c r="T796" i="11"/>
  <c r="X796" i="11"/>
  <c r="AB796" i="11"/>
  <c r="M796" i="11"/>
  <c r="Q796" i="11"/>
  <c r="U796" i="11"/>
  <c r="Y796" i="11"/>
  <c r="J796" i="11"/>
  <c r="N796" i="11"/>
  <c r="R796" i="11"/>
  <c r="V796" i="11"/>
  <c r="Z796" i="11"/>
  <c r="W796" i="11"/>
  <c r="K796" i="11"/>
  <c r="AA796" i="11"/>
  <c r="S796" i="11"/>
  <c r="O796" i="11"/>
  <c r="J790" i="11"/>
  <c r="N790" i="11"/>
  <c r="R790" i="11"/>
  <c r="V790" i="11"/>
  <c r="Z790" i="11"/>
  <c r="K790" i="11"/>
  <c r="O790" i="11"/>
  <c r="S790" i="11"/>
  <c r="W790" i="11"/>
  <c r="AA790" i="11"/>
  <c r="L790" i="11"/>
  <c r="P790" i="11"/>
  <c r="T790" i="11"/>
  <c r="X790" i="11"/>
  <c r="AB790" i="11"/>
  <c r="Y790" i="11"/>
  <c r="M790" i="11"/>
  <c r="U790" i="11"/>
  <c r="Q790" i="11"/>
  <c r="M789" i="11"/>
  <c r="Q789" i="11"/>
  <c r="U789" i="11"/>
  <c r="Y789" i="11"/>
  <c r="J789" i="11"/>
  <c r="N789" i="11"/>
  <c r="R789" i="11"/>
  <c r="V789" i="11"/>
  <c r="Z789" i="11"/>
  <c r="K789" i="11"/>
  <c r="O789" i="11"/>
  <c r="S789" i="11"/>
  <c r="W789" i="11"/>
  <c r="AA789" i="11"/>
  <c r="L789" i="11"/>
  <c r="AB789" i="11"/>
  <c r="P789" i="11"/>
  <c r="X789" i="11"/>
  <c r="T789" i="11"/>
  <c r="J786" i="11"/>
  <c r="N786" i="11"/>
  <c r="R786" i="11"/>
  <c r="V786" i="11"/>
  <c r="Z786" i="11"/>
  <c r="K786" i="11"/>
  <c r="O786" i="11"/>
  <c r="S786" i="11"/>
  <c r="W786" i="11"/>
  <c r="AA786" i="11"/>
  <c r="L786" i="11"/>
  <c r="P786" i="11"/>
  <c r="T786" i="11"/>
  <c r="X786" i="11"/>
  <c r="AB786" i="11"/>
  <c r="U786" i="11"/>
  <c r="Y786" i="11"/>
  <c r="Q786" i="11"/>
  <c r="M786" i="11"/>
  <c r="K783" i="11"/>
  <c r="O783" i="11"/>
  <c r="S783" i="11"/>
  <c r="W783" i="11"/>
  <c r="AA783" i="11"/>
  <c r="L783" i="11"/>
  <c r="P783" i="11"/>
  <c r="T783" i="11"/>
  <c r="X783" i="11"/>
  <c r="AB783" i="11"/>
  <c r="M783" i="11"/>
  <c r="Q783" i="11"/>
  <c r="U783" i="11"/>
  <c r="Y783" i="11"/>
  <c r="N783" i="11"/>
  <c r="R783" i="11"/>
  <c r="J783" i="11"/>
  <c r="Z783" i="11"/>
  <c r="V783" i="11"/>
  <c r="J778" i="11"/>
  <c r="N778" i="11"/>
  <c r="R778" i="11"/>
  <c r="V778" i="11"/>
  <c r="Z778" i="11"/>
  <c r="K778" i="11"/>
  <c r="O778" i="11"/>
  <c r="S778" i="11"/>
  <c r="W778" i="11"/>
  <c r="AA778" i="11"/>
  <c r="L778" i="11"/>
  <c r="P778" i="11"/>
  <c r="T778" i="11"/>
  <c r="X778" i="11"/>
  <c r="AB778" i="11"/>
  <c r="M778" i="11"/>
  <c r="Q778" i="11"/>
  <c r="Y778" i="11"/>
  <c r="U778" i="11"/>
  <c r="M777" i="11"/>
  <c r="Q777" i="11"/>
  <c r="U777" i="11"/>
  <c r="Y777" i="11"/>
  <c r="J777" i="11"/>
  <c r="N777" i="11"/>
  <c r="R777" i="11"/>
  <c r="V777" i="11"/>
  <c r="Z777" i="11"/>
  <c r="K777" i="11"/>
  <c r="O777" i="11"/>
  <c r="S777" i="11"/>
  <c r="W777" i="11"/>
  <c r="AA777" i="11"/>
  <c r="P777" i="11"/>
  <c r="T777" i="11"/>
  <c r="L777" i="11"/>
  <c r="AB777" i="11"/>
  <c r="X777" i="11"/>
  <c r="M773" i="11"/>
  <c r="Q773" i="11"/>
  <c r="U773" i="11"/>
  <c r="Y773" i="11"/>
  <c r="J773" i="11"/>
  <c r="N773" i="11"/>
  <c r="R773" i="11"/>
  <c r="V773" i="11"/>
  <c r="Z773" i="11"/>
  <c r="K773" i="11"/>
  <c r="O773" i="11"/>
  <c r="S773" i="11"/>
  <c r="W773" i="11"/>
  <c r="AA773" i="11"/>
  <c r="L773" i="11"/>
  <c r="AB773" i="11"/>
  <c r="P773" i="11"/>
  <c r="X773" i="11"/>
  <c r="T773" i="11"/>
  <c r="L772" i="11"/>
  <c r="P772" i="11"/>
  <c r="T772" i="11"/>
  <c r="X772" i="11"/>
  <c r="AB772" i="11"/>
  <c r="M772" i="11"/>
  <c r="Q772" i="11"/>
  <c r="U772" i="11"/>
  <c r="Y772" i="11"/>
  <c r="J772" i="11"/>
  <c r="N772" i="11"/>
  <c r="R772" i="11"/>
  <c r="V772" i="11"/>
  <c r="Z772" i="11"/>
  <c r="O772" i="11"/>
  <c r="S772" i="11"/>
  <c r="K772" i="11"/>
  <c r="AA772" i="11"/>
  <c r="W772" i="11"/>
  <c r="M769" i="11"/>
  <c r="Q769" i="11"/>
  <c r="U769" i="11"/>
  <c r="Y769" i="11"/>
  <c r="J769" i="11"/>
  <c r="N769" i="11"/>
  <c r="R769" i="11"/>
  <c r="V769" i="11"/>
  <c r="Z769" i="11"/>
  <c r="K769" i="11"/>
  <c r="O769" i="11"/>
  <c r="S769" i="11"/>
  <c r="W769" i="11"/>
  <c r="AA769" i="11"/>
  <c r="X769" i="11"/>
  <c r="L769" i="11"/>
  <c r="AB769" i="11"/>
  <c r="T769" i="11"/>
  <c r="P769" i="11"/>
  <c r="K767" i="11"/>
  <c r="O767" i="11"/>
  <c r="S767" i="11"/>
  <c r="W767" i="11"/>
  <c r="AA767" i="11"/>
  <c r="L767" i="11"/>
  <c r="P767" i="11"/>
  <c r="T767" i="11"/>
  <c r="X767" i="11"/>
  <c r="AB767" i="11"/>
  <c r="M767" i="11"/>
  <c r="Q767" i="11"/>
  <c r="U767" i="11"/>
  <c r="Y767" i="11"/>
  <c r="N767" i="11"/>
  <c r="R767" i="11"/>
  <c r="J767" i="11"/>
  <c r="Z767" i="11"/>
  <c r="V767" i="11"/>
  <c r="J762" i="11"/>
  <c r="N762" i="11"/>
  <c r="R762" i="11"/>
  <c r="V762" i="11"/>
  <c r="Z762" i="11"/>
  <c r="K762" i="11"/>
  <c r="O762" i="11"/>
  <c r="S762" i="11"/>
  <c r="W762" i="11"/>
  <c r="AA762" i="11"/>
  <c r="L762" i="11"/>
  <c r="P762" i="11"/>
  <c r="T762" i="11"/>
  <c r="X762" i="11"/>
  <c r="AB762" i="11"/>
  <c r="M762" i="11"/>
  <c r="Q762" i="11"/>
  <c r="Y762" i="11"/>
  <c r="U762" i="11"/>
  <c r="K759" i="11"/>
  <c r="O759" i="11"/>
  <c r="S759" i="11"/>
  <c r="W759" i="11"/>
  <c r="AA759" i="11"/>
  <c r="L759" i="11"/>
  <c r="P759" i="11"/>
  <c r="T759" i="11"/>
  <c r="X759" i="11"/>
  <c r="AB759" i="11"/>
  <c r="M759" i="11"/>
  <c r="Q759" i="11"/>
  <c r="U759" i="11"/>
  <c r="Y759" i="11"/>
  <c r="V759" i="11"/>
  <c r="J759" i="11"/>
  <c r="Z759" i="11"/>
  <c r="R759" i="11"/>
  <c r="N759" i="11"/>
  <c r="J758" i="11"/>
  <c r="N758" i="11"/>
  <c r="R758" i="11"/>
  <c r="V758" i="11"/>
  <c r="Z758" i="11"/>
  <c r="K758" i="11"/>
  <c r="O758" i="11"/>
  <c r="S758" i="11"/>
  <c r="W758" i="11"/>
  <c r="AA758" i="11"/>
  <c r="L758" i="11"/>
  <c r="P758" i="11"/>
  <c r="T758" i="11"/>
  <c r="X758" i="11"/>
  <c r="AB758" i="11"/>
  <c r="Y758" i="11"/>
  <c r="M758" i="11"/>
  <c r="U758" i="11"/>
  <c r="Q758" i="11"/>
  <c r="L756" i="11"/>
  <c r="P756" i="11"/>
  <c r="T756" i="11"/>
  <c r="X756" i="11"/>
  <c r="AB756" i="11"/>
  <c r="M756" i="11"/>
  <c r="Q756" i="11"/>
  <c r="U756" i="11"/>
  <c r="Y756" i="11"/>
  <c r="J756" i="11"/>
  <c r="N756" i="11"/>
  <c r="R756" i="11"/>
  <c r="V756" i="11"/>
  <c r="Z756" i="11"/>
  <c r="O756" i="11"/>
  <c r="S756" i="11"/>
  <c r="K756" i="11"/>
  <c r="AA756" i="11"/>
  <c r="W756" i="11"/>
  <c r="L752" i="11"/>
  <c r="P752" i="11"/>
  <c r="T752" i="11"/>
  <c r="X752" i="11"/>
  <c r="AB752" i="11"/>
  <c r="M752" i="11"/>
  <c r="Q752" i="11"/>
  <c r="U752" i="11"/>
  <c r="Y752" i="11"/>
  <c r="J752" i="11"/>
  <c r="N752" i="11"/>
  <c r="R752" i="11"/>
  <c r="V752" i="11"/>
  <c r="Z752" i="11"/>
  <c r="K752" i="11"/>
  <c r="AA752" i="11"/>
  <c r="O752" i="11"/>
  <c r="W752" i="11"/>
  <c r="S752" i="11"/>
  <c r="M749" i="11"/>
  <c r="Q749" i="11"/>
  <c r="U749" i="11"/>
  <c r="Y749" i="11"/>
  <c r="J749" i="11"/>
  <c r="N749" i="11"/>
  <c r="R749" i="11"/>
  <c r="V749" i="11"/>
  <c r="Z749" i="11"/>
  <c r="K749" i="11"/>
  <c r="O749" i="11"/>
  <c r="S749" i="11"/>
  <c r="W749" i="11"/>
  <c r="AA749" i="11"/>
  <c r="T749" i="11"/>
  <c r="X749" i="11"/>
  <c r="P749" i="11"/>
  <c r="L749" i="11"/>
  <c r="AB749" i="11"/>
  <c r="K747" i="11"/>
  <c r="O747" i="11"/>
  <c r="S747" i="11"/>
  <c r="W747" i="11"/>
  <c r="AA747" i="11"/>
  <c r="L747" i="11"/>
  <c r="P747" i="11"/>
  <c r="T747" i="11"/>
  <c r="X747" i="11"/>
  <c r="AB747" i="11"/>
  <c r="M747" i="11"/>
  <c r="Q747" i="11"/>
  <c r="U747" i="11"/>
  <c r="Y747" i="11"/>
  <c r="J747" i="11"/>
  <c r="Z747" i="11"/>
  <c r="N747" i="11"/>
  <c r="V747" i="11"/>
  <c r="R747" i="11"/>
  <c r="J746" i="11"/>
  <c r="N746" i="11"/>
  <c r="R746" i="11"/>
  <c r="V746" i="11"/>
  <c r="Z746" i="11"/>
  <c r="K746" i="11"/>
  <c r="O746" i="11"/>
  <c r="S746" i="11"/>
  <c r="W746" i="11"/>
  <c r="AA746" i="11"/>
  <c r="L746" i="11"/>
  <c r="P746" i="11"/>
  <c r="T746" i="11"/>
  <c r="X746" i="11"/>
  <c r="AB746" i="11"/>
  <c r="M746" i="11"/>
  <c r="Q746" i="11"/>
  <c r="Y746" i="11"/>
  <c r="U746" i="11"/>
  <c r="M741" i="11"/>
  <c r="Q741" i="11"/>
  <c r="U741" i="11"/>
  <c r="Y741" i="11"/>
  <c r="J741" i="11"/>
  <c r="N741" i="11"/>
  <c r="R741" i="11"/>
  <c r="V741" i="11"/>
  <c r="Z741" i="11"/>
  <c r="K741" i="11"/>
  <c r="O741" i="11"/>
  <c r="S741" i="11"/>
  <c r="W741" i="11"/>
  <c r="AA741" i="11"/>
  <c r="L741" i="11"/>
  <c r="AB741" i="11"/>
  <c r="P741" i="11"/>
  <c r="X741" i="11"/>
  <c r="T741" i="11"/>
  <c r="M738" i="11"/>
  <c r="Q738" i="11"/>
  <c r="U738" i="11"/>
  <c r="Y738" i="11"/>
  <c r="J738" i="11"/>
  <c r="O738" i="11"/>
  <c r="T738" i="11"/>
  <c r="Z738" i="11"/>
  <c r="K738" i="11"/>
  <c r="P738" i="11"/>
  <c r="V738" i="11"/>
  <c r="AA738" i="11"/>
  <c r="L738" i="11"/>
  <c r="R738" i="11"/>
  <c r="W738" i="11"/>
  <c r="AB738" i="11"/>
  <c r="S738" i="11"/>
  <c r="X738" i="11"/>
  <c r="N738" i="11"/>
  <c r="L737" i="11"/>
  <c r="P737" i="11"/>
  <c r="T737" i="11"/>
  <c r="X737" i="11"/>
  <c r="AB737" i="11"/>
  <c r="M737" i="11"/>
  <c r="R737" i="11"/>
  <c r="W737" i="11"/>
  <c r="N737" i="11"/>
  <c r="S737" i="11"/>
  <c r="Y737" i="11"/>
  <c r="J737" i="11"/>
  <c r="O737" i="11"/>
  <c r="U737" i="11"/>
  <c r="Z737" i="11"/>
  <c r="Q737" i="11"/>
  <c r="V737" i="11"/>
  <c r="K737" i="11"/>
  <c r="AA737" i="11"/>
  <c r="K734" i="11"/>
  <c r="M734" i="11"/>
  <c r="Q734" i="11"/>
  <c r="U734" i="11"/>
  <c r="Y734" i="11"/>
  <c r="J734" i="11"/>
  <c r="P734" i="11"/>
  <c r="V734" i="11"/>
  <c r="AA734" i="11"/>
  <c r="L734" i="11"/>
  <c r="R734" i="11"/>
  <c r="W734" i="11"/>
  <c r="AB734" i="11"/>
  <c r="N734" i="11"/>
  <c r="S734" i="11"/>
  <c r="X734" i="11"/>
  <c r="O734" i="11"/>
  <c r="Z734" i="11"/>
  <c r="T734" i="11"/>
  <c r="L731" i="11"/>
  <c r="P731" i="11"/>
  <c r="T731" i="11"/>
  <c r="X731" i="11"/>
  <c r="AB731" i="11"/>
  <c r="M731" i="11"/>
  <c r="Q731" i="11"/>
  <c r="U731" i="11"/>
  <c r="Y731" i="11"/>
  <c r="J731" i="11"/>
  <c r="N731" i="11"/>
  <c r="R731" i="11"/>
  <c r="V731" i="11"/>
  <c r="Z731" i="11"/>
  <c r="S731" i="11"/>
  <c r="W731" i="11"/>
  <c r="K731" i="11"/>
  <c r="AA731" i="11"/>
  <c r="O731" i="11"/>
  <c r="J729" i="11"/>
  <c r="N729" i="11"/>
  <c r="R729" i="11"/>
  <c r="V729" i="11"/>
  <c r="Z729" i="11"/>
  <c r="K729" i="11"/>
  <c r="O729" i="11"/>
  <c r="S729" i="11"/>
  <c r="W729" i="11"/>
  <c r="AA729" i="11"/>
  <c r="L729" i="11"/>
  <c r="P729" i="11"/>
  <c r="T729" i="11"/>
  <c r="X729" i="11"/>
  <c r="AB729" i="11"/>
  <c r="Y729" i="11"/>
  <c r="M729" i="11"/>
  <c r="Q729" i="11"/>
  <c r="U729" i="11"/>
  <c r="J725" i="11"/>
  <c r="N725" i="11"/>
  <c r="R725" i="11"/>
  <c r="V725" i="11"/>
  <c r="Z725" i="11"/>
  <c r="K725" i="11"/>
  <c r="O725" i="11"/>
  <c r="S725" i="11"/>
  <c r="W725" i="11"/>
  <c r="AA725" i="11"/>
  <c r="L725" i="11"/>
  <c r="P725" i="11"/>
  <c r="T725" i="11"/>
  <c r="X725" i="11"/>
  <c r="AB725" i="11"/>
  <c r="U725" i="11"/>
  <c r="Y725" i="11"/>
  <c r="M725" i="11"/>
  <c r="Q725" i="11"/>
  <c r="M720" i="11"/>
  <c r="Q720" i="11"/>
  <c r="U720" i="11"/>
  <c r="Y720" i="11"/>
  <c r="J720" i="11"/>
  <c r="N720" i="11"/>
  <c r="R720" i="11"/>
  <c r="V720" i="11"/>
  <c r="Z720" i="11"/>
  <c r="K720" i="11"/>
  <c r="O720" i="11"/>
  <c r="S720" i="11"/>
  <c r="W720" i="11"/>
  <c r="AA720" i="11"/>
  <c r="T720" i="11"/>
  <c r="X720" i="11"/>
  <c r="L720" i="11"/>
  <c r="AB720" i="11"/>
  <c r="P720" i="11"/>
  <c r="J717" i="11"/>
  <c r="N717" i="11"/>
  <c r="R717" i="11"/>
  <c r="V717" i="11"/>
  <c r="Z717" i="11"/>
  <c r="K717" i="11"/>
  <c r="O717" i="11"/>
  <c r="S717" i="11"/>
  <c r="W717" i="11"/>
  <c r="AA717" i="11"/>
  <c r="L717" i="11"/>
  <c r="P717" i="11"/>
  <c r="T717" i="11"/>
  <c r="X717" i="11"/>
  <c r="AB717" i="11"/>
  <c r="M717" i="11"/>
  <c r="Q717" i="11"/>
  <c r="U717" i="11"/>
  <c r="Y717" i="11"/>
  <c r="L715" i="11"/>
  <c r="P715" i="11"/>
  <c r="T715" i="11"/>
  <c r="X715" i="11"/>
  <c r="AB715" i="11"/>
  <c r="M715" i="11"/>
  <c r="Q715" i="11"/>
  <c r="U715" i="11"/>
  <c r="Y715" i="11"/>
  <c r="J715" i="11"/>
  <c r="N715" i="11"/>
  <c r="R715" i="11"/>
  <c r="V715" i="11"/>
  <c r="Z715" i="11"/>
  <c r="S715" i="11"/>
  <c r="W715" i="11"/>
  <c r="K715" i="11"/>
  <c r="AA715" i="11"/>
  <c r="O715" i="11"/>
  <c r="M712" i="11"/>
  <c r="Q712" i="11"/>
  <c r="U712" i="11"/>
  <c r="Y712" i="11"/>
  <c r="J712" i="11"/>
  <c r="N712" i="11"/>
  <c r="R712" i="11"/>
  <c r="V712" i="11"/>
  <c r="Z712" i="11"/>
  <c r="K712" i="11"/>
  <c r="O712" i="11"/>
  <c r="S712" i="11"/>
  <c r="W712" i="11"/>
  <c r="AA712" i="11"/>
  <c r="L712" i="11"/>
  <c r="AB712" i="11"/>
  <c r="P712" i="11"/>
  <c r="T712" i="11"/>
  <c r="X712" i="11"/>
  <c r="J709" i="11"/>
  <c r="N709" i="11"/>
  <c r="R709" i="11"/>
  <c r="V709" i="11"/>
  <c r="Z709" i="11"/>
  <c r="K709" i="11"/>
  <c r="O709" i="11"/>
  <c r="S709" i="11"/>
  <c r="W709" i="11"/>
  <c r="AA709" i="11"/>
  <c r="L709" i="11"/>
  <c r="P709" i="11"/>
  <c r="T709" i="11"/>
  <c r="X709" i="11"/>
  <c r="AB709" i="11"/>
  <c r="U709" i="11"/>
  <c r="Y709" i="11"/>
  <c r="M709" i="11"/>
  <c r="Q709" i="11"/>
  <c r="L707" i="11"/>
  <c r="P707" i="11"/>
  <c r="T707" i="11"/>
  <c r="X707" i="11"/>
  <c r="AB707" i="11"/>
  <c r="M707" i="11"/>
  <c r="Q707" i="11"/>
  <c r="U707" i="11"/>
  <c r="Y707" i="11"/>
  <c r="J707" i="11"/>
  <c r="N707" i="11"/>
  <c r="R707" i="11"/>
  <c r="V707" i="11"/>
  <c r="Z707" i="11"/>
  <c r="K707" i="11"/>
  <c r="AA707" i="11"/>
  <c r="O707" i="11"/>
  <c r="S707" i="11"/>
  <c r="W707" i="11"/>
  <c r="K706" i="11"/>
  <c r="O706" i="11"/>
  <c r="S706" i="11"/>
  <c r="W706" i="11"/>
  <c r="AA706" i="11"/>
  <c r="L706" i="11"/>
  <c r="P706" i="11"/>
  <c r="T706" i="11"/>
  <c r="X706" i="11"/>
  <c r="AB706" i="11"/>
  <c r="M706" i="11"/>
  <c r="Q706" i="11"/>
  <c r="U706" i="11"/>
  <c r="Y706" i="11"/>
  <c r="N706" i="11"/>
  <c r="R706" i="11"/>
  <c r="V706" i="11"/>
  <c r="Z706" i="11"/>
  <c r="J706" i="11"/>
  <c r="L703" i="11"/>
  <c r="P703" i="11"/>
  <c r="T703" i="11"/>
  <c r="X703" i="11"/>
  <c r="AB703" i="11"/>
  <c r="M703" i="11"/>
  <c r="Q703" i="11"/>
  <c r="U703" i="11"/>
  <c r="Y703" i="11"/>
  <c r="J703" i="11"/>
  <c r="N703" i="11"/>
  <c r="R703" i="11"/>
  <c r="V703" i="11"/>
  <c r="Z703" i="11"/>
  <c r="W703" i="11"/>
  <c r="K703" i="11"/>
  <c r="AA703" i="11"/>
  <c r="O703" i="11"/>
  <c r="S703" i="11"/>
  <c r="K700" i="11"/>
  <c r="M700" i="11"/>
  <c r="Q700" i="11"/>
  <c r="U700" i="11"/>
  <c r="Y700" i="11"/>
  <c r="N700" i="11"/>
  <c r="R700" i="11"/>
  <c r="V700" i="11"/>
  <c r="Z700" i="11"/>
  <c r="J700" i="11"/>
  <c r="O700" i="11"/>
  <c r="S700" i="11"/>
  <c r="W700" i="11"/>
  <c r="AA700" i="11"/>
  <c r="P700" i="11"/>
  <c r="T700" i="11"/>
  <c r="X700" i="11"/>
  <c r="L700" i="11"/>
  <c r="AB700" i="11"/>
  <c r="K696" i="11"/>
  <c r="O696" i="11"/>
  <c r="S696" i="11"/>
  <c r="W696" i="11"/>
  <c r="AA696" i="11"/>
  <c r="N696" i="11"/>
  <c r="T696" i="11"/>
  <c r="Y696" i="11"/>
  <c r="J696" i="11"/>
  <c r="P696" i="11"/>
  <c r="U696" i="11"/>
  <c r="Z696" i="11"/>
  <c r="L696" i="11"/>
  <c r="Q696" i="11"/>
  <c r="V696" i="11"/>
  <c r="AB696" i="11"/>
  <c r="M696" i="11"/>
  <c r="R696" i="11"/>
  <c r="X696" i="11"/>
  <c r="K692" i="11"/>
  <c r="O692" i="11"/>
  <c r="S692" i="11"/>
  <c r="W692" i="11"/>
  <c r="AA692" i="11"/>
  <c r="J692" i="11"/>
  <c r="P692" i="11"/>
  <c r="U692" i="11"/>
  <c r="Z692" i="11"/>
  <c r="L692" i="11"/>
  <c r="Q692" i="11"/>
  <c r="V692" i="11"/>
  <c r="AB692" i="11"/>
  <c r="M692" i="11"/>
  <c r="R692" i="11"/>
  <c r="X692" i="11"/>
  <c r="T692" i="11"/>
  <c r="Y692" i="11"/>
  <c r="N692" i="11"/>
  <c r="L689" i="11"/>
  <c r="P689" i="11"/>
  <c r="T689" i="11"/>
  <c r="X689" i="11"/>
  <c r="AB689" i="11"/>
  <c r="N689" i="11"/>
  <c r="S689" i="11"/>
  <c r="Y689" i="11"/>
  <c r="J689" i="11"/>
  <c r="O689" i="11"/>
  <c r="U689" i="11"/>
  <c r="Z689" i="11"/>
  <c r="K689" i="11"/>
  <c r="Q689" i="11"/>
  <c r="V689" i="11"/>
  <c r="AA689" i="11"/>
  <c r="M689" i="11"/>
  <c r="R689" i="11"/>
  <c r="W689" i="11"/>
  <c r="M686" i="11"/>
  <c r="Q686" i="11"/>
  <c r="U686" i="11"/>
  <c r="Y686" i="11"/>
  <c r="L686" i="11"/>
  <c r="R686" i="11"/>
  <c r="W686" i="11"/>
  <c r="AB686" i="11"/>
  <c r="N686" i="11"/>
  <c r="S686" i="11"/>
  <c r="X686" i="11"/>
  <c r="J686" i="11"/>
  <c r="O686" i="11"/>
  <c r="T686" i="11"/>
  <c r="Z686" i="11"/>
  <c r="AA686" i="11"/>
  <c r="K686" i="11"/>
  <c r="P686" i="11"/>
  <c r="V686" i="11"/>
  <c r="K684" i="11"/>
  <c r="O684" i="11"/>
  <c r="S684" i="11"/>
  <c r="W684" i="11"/>
  <c r="AA684" i="11"/>
  <c r="M684" i="11"/>
  <c r="R684" i="11"/>
  <c r="X684" i="11"/>
  <c r="N684" i="11"/>
  <c r="T684" i="11"/>
  <c r="Y684" i="11"/>
  <c r="J684" i="11"/>
  <c r="P684" i="11"/>
  <c r="U684" i="11"/>
  <c r="Z684" i="11"/>
  <c r="V684" i="11"/>
  <c r="AB684" i="11"/>
  <c r="L684" i="11"/>
  <c r="Q684" i="11"/>
  <c r="L681" i="11"/>
  <c r="P681" i="11"/>
  <c r="T681" i="11"/>
  <c r="X681" i="11"/>
  <c r="AB681" i="11"/>
  <c r="K681" i="11"/>
  <c r="Q681" i="11"/>
  <c r="V681" i="11"/>
  <c r="AA681" i="11"/>
  <c r="M681" i="11"/>
  <c r="R681" i="11"/>
  <c r="W681" i="11"/>
  <c r="N681" i="11"/>
  <c r="S681" i="11"/>
  <c r="Y681" i="11"/>
  <c r="O681" i="11"/>
  <c r="U681" i="11"/>
  <c r="Z681" i="11"/>
  <c r="J681" i="11"/>
  <c r="J678" i="11"/>
  <c r="N678" i="11"/>
  <c r="R678" i="11"/>
  <c r="V678" i="11"/>
  <c r="Z678" i="11"/>
  <c r="M678" i="11"/>
  <c r="Q678" i="11"/>
  <c r="U678" i="11"/>
  <c r="Y678" i="11"/>
  <c r="O678" i="11"/>
  <c r="W678" i="11"/>
  <c r="P678" i="11"/>
  <c r="X678" i="11"/>
  <c r="K678" i="11"/>
  <c r="S678" i="11"/>
  <c r="AA678" i="11"/>
  <c r="L678" i="11"/>
  <c r="T678" i="11"/>
  <c r="AB678" i="11"/>
  <c r="L676" i="11"/>
  <c r="P676" i="11"/>
  <c r="T676" i="11"/>
  <c r="X676" i="11"/>
  <c r="AB676" i="11"/>
  <c r="K676" i="11"/>
  <c r="O676" i="11"/>
  <c r="S676" i="11"/>
  <c r="W676" i="11"/>
  <c r="AA676" i="11"/>
  <c r="M676" i="11"/>
  <c r="U676" i="11"/>
  <c r="N676" i="11"/>
  <c r="V676" i="11"/>
  <c r="Q676" i="11"/>
  <c r="Y676" i="11"/>
  <c r="R676" i="11"/>
  <c r="Z676" i="11"/>
  <c r="J676" i="11"/>
  <c r="K671" i="11"/>
  <c r="O671" i="11"/>
  <c r="S671" i="11"/>
  <c r="W671" i="11"/>
  <c r="AA671" i="11"/>
  <c r="J671" i="11"/>
  <c r="N671" i="11"/>
  <c r="R671" i="11"/>
  <c r="V671" i="11"/>
  <c r="Z671" i="11"/>
  <c r="L671" i="11"/>
  <c r="T671" i="11"/>
  <c r="AB671" i="11"/>
  <c r="M671" i="11"/>
  <c r="U671" i="11"/>
  <c r="P671" i="11"/>
  <c r="X671" i="11"/>
  <c r="Q671" i="11"/>
  <c r="Y671" i="11"/>
  <c r="L668" i="11"/>
  <c r="P668" i="11"/>
  <c r="T668" i="11"/>
  <c r="X668" i="11"/>
  <c r="AB668" i="11"/>
  <c r="K668" i="11"/>
  <c r="O668" i="11"/>
  <c r="S668" i="11"/>
  <c r="W668" i="11"/>
  <c r="AA668" i="11"/>
  <c r="M668" i="11"/>
  <c r="U668" i="11"/>
  <c r="N668" i="11"/>
  <c r="V668" i="11"/>
  <c r="Q668" i="11"/>
  <c r="Y668" i="11"/>
  <c r="J668" i="11"/>
  <c r="R668" i="11"/>
  <c r="Z668" i="11"/>
  <c r="J666" i="11"/>
  <c r="N666" i="11"/>
  <c r="R666" i="11"/>
  <c r="V666" i="11"/>
  <c r="Z666" i="11"/>
  <c r="M666" i="11"/>
  <c r="Q666" i="11"/>
  <c r="U666" i="11"/>
  <c r="Y666" i="11"/>
  <c r="K666" i="11"/>
  <c r="S666" i="11"/>
  <c r="AA666" i="11"/>
  <c r="L666" i="11"/>
  <c r="T666" i="11"/>
  <c r="AB666" i="11"/>
  <c r="O666" i="11"/>
  <c r="W666" i="11"/>
  <c r="P666" i="11"/>
  <c r="X666" i="11"/>
  <c r="M665" i="11"/>
  <c r="Q665" i="11"/>
  <c r="U665" i="11"/>
  <c r="Y665" i="11"/>
  <c r="L665" i="11"/>
  <c r="P665" i="11"/>
  <c r="T665" i="11"/>
  <c r="X665" i="11"/>
  <c r="AB665" i="11"/>
  <c r="N665" i="11"/>
  <c r="V665" i="11"/>
  <c r="O665" i="11"/>
  <c r="W665" i="11"/>
  <c r="J665" i="11"/>
  <c r="R665" i="11"/>
  <c r="Z665" i="11"/>
  <c r="K665" i="11"/>
  <c r="S665" i="11"/>
  <c r="AA665" i="11"/>
  <c r="L664" i="11"/>
  <c r="P664" i="11"/>
  <c r="T664" i="11"/>
  <c r="X664" i="11"/>
  <c r="AB664" i="11"/>
  <c r="K664" i="11"/>
  <c r="O664" i="11"/>
  <c r="S664" i="11"/>
  <c r="W664" i="11"/>
  <c r="AA664" i="11"/>
  <c r="Q664" i="11"/>
  <c r="Y664" i="11"/>
  <c r="J664" i="11"/>
  <c r="R664" i="11"/>
  <c r="Z664" i="11"/>
  <c r="M664" i="11"/>
  <c r="U664" i="11"/>
  <c r="V664" i="11"/>
  <c r="N664" i="11"/>
  <c r="M661" i="11"/>
  <c r="Q661" i="11"/>
  <c r="U661" i="11"/>
  <c r="Y661" i="11"/>
  <c r="L661" i="11"/>
  <c r="P661" i="11"/>
  <c r="T661" i="11"/>
  <c r="X661" i="11"/>
  <c r="AB661" i="11"/>
  <c r="J661" i="11"/>
  <c r="R661" i="11"/>
  <c r="Z661" i="11"/>
  <c r="K661" i="11"/>
  <c r="S661" i="11"/>
  <c r="AA661" i="11"/>
  <c r="N661" i="11"/>
  <c r="V661" i="11"/>
  <c r="O661" i="11"/>
  <c r="W661" i="11"/>
  <c r="L660" i="11"/>
  <c r="P660" i="11"/>
  <c r="T660" i="11"/>
  <c r="X660" i="11"/>
  <c r="AB660" i="11"/>
  <c r="K660" i="11"/>
  <c r="O660" i="11"/>
  <c r="S660" i="11"/>
  <c r="W660" i="11"/>
  <c r="AA660" i="11"/>
  <c r="M660" i="11"/>
  <c r="U660" i="11"/>
  <c r="N660" i="11"/>
  <c r="V660" i="11"/>
  <c r="Q660" i="11"/>
  <c r="Y660" i="11"/>
  <c r="J660" i="11"/>
  <c r="R660" i="11"/>
  <c r="Z660" i="11"/>
  <c r="M657" i="11"/>
  <c r="Q657" i="11"/>
  <c r="U657" i="11"/>
  <c r="Y657" i="11"/>
  <c r="J657" i="11"/>
  <c r="N657" i="11"/>
  <c r="R657" i="11"/>
  <c r="V657" i="11"/>
  <c r="Z657" i="11"/>
  <c r="L657" i="11"/>
  <c r="P657" i="11"/>
  <c r="T657" i="11"/>
  <c r="X657" i="11"/>
  <c r="AB657" i="11"/>
  <c r="O657" i="11"/>
  <c r="S657" i="11"/>
  <c r="W657" i="11"/>
  <c r="K657" i="11"/>
  <c r="AA657" i="11"/>
  <c r="M653" i="11"/>
  <c r="Q653" i="11"/>
  <c r="U653" i="11"/>
  <c r="Y653" i="11"/>
  <c r="J653" i="11"/>
  <c r="N653" i="11"/>
  <c r="R653" i="11"/>
  <c r="V653" i="11"/>
  <c r="Z653" i="11"/>
  <c r="L653" i="11"/>
  <c r="P653" i="11"/>
  <c r="T653" i="11"/>
  <c r="X653" i="11"/>
  <c r="AB653" i="11"/>
  <c r="K653" i="11"/>
  <c r="AA653" i="11"/>
  <c r="O653" i="11"/>
  <c r="S653" i="11"/>
  <c r="W653" i="11"/>
  <c r="L648" i="11"/>
  <c r="P648" i="11"/>
  <c r="T648" i="11"/>
  <c r="X648" i="11"/>
  <c r="AB648" i="11"/>
  <c r="M648" i="11"/>
  <c r="Q648" i="11"/>
  <c r="U648" i="11"/>
  <c r="Y648" i="11"/>
  <c r="K648" i="11"/>
  <c r="O648" i="11"/>
  <c r="S648" i="11"/>
  <c r="W648" i="11"/>
  <c r="AA648" i="11"/>
  <c r="J648" i="11"/>
  <c r="Z648" i="11"/>
  <c r="N648" i="11"/>
  <c r="R648" i="11"/>
  <c r="V648" i="11"/>
  <c r="L644" i="11"/>
  <c r="P644" i="11"/>
  <c r="T644" i="11"/>
  <c r="X644" i="11"/>
  <c r="AB644" i="11"/>
  <c r="M644" i="11"/>
  <c r="Q644" i="11"/>
  <c r="U644" i="11"/>
  <c r="Y644" i="11"/>
  <c r="K644" i="11"/>
  <c r="O644" i="11"/>
  <c r="S644" i="11"/>
  <c r="W644" i="11"/>
  <c r="AA644" i="11"/>
  <c r="V644" i="11"/>
  <c r="J644" i="11"/>
  <c r="Z644" i="11"/>
  <c r="N644" i="11"/>
  <c r="R644" i="11"/>
  <c r="K643" i="11"/>
  <c r="O643" i="11"/>
  <c r="S643" i="11"/>
  <c r="W643" i="11"/>
  <c r="AA643" i="11"/>
  <c r="L643" i="11"/>
  <c r="P643" i="11"/>
  <c r="T643" i="11"/>
  <c r="X643" i="11"/>
  <c r="AB643" i="11"/>
  <c r="J643" i="11"/>
  <c r="N643" i="11"/>
  <c r="R643" i="11"/>
  <c r="V643" i="11"/>
  <c r="Z643" i="11"/>
  <c r="Y643" i="11"/>
  <c r="M643" i="11"/>
  <c r="Q643" i="11"/>
  <c r="U643" i="11"/>
  <c r="L640" i="11"/>
  <c r="P640" i="11"/>
  <c r="T640" i="11"/>
  <c r="X640" i="11"/>
  <c r="AB640" i="11"/>
  <c r="M640" i="11"/>
  <c r="Q640" i="11"/>
  <c r="U640" i="11"/>
  <c r="Y640" i="11"/>
  <c r="K640" i="11"/>
  <c r="O640" i="11"/>
  <c r="S640" i="11"/>
  <c r="W640" i="11"/>
  <c r="AA640" i="11"/>
  <c r="R640" i="11"/>
  <c r="V640" i="11"/>
  <c r="J640" i="11"/>
  <c r="Z640" i="11"/>
  <c r="N640" i="11"/>
  <c r="J634" i="11"/>
  <c r="N634" i="11"/>
  <c r="R634" i="11"/>
  <c r="V634" i="11"/>
  <c r="Z634" i="11"/>
  <c r="K634" i="11"/>
  <c r="O634" i="11"/>
  <c r="S634" i="11"/>
  <c r="W634" i="11"/>
  <c r="AA634" i="11"/>
  <c r="M634" i="11"/>
  <c r="Q634" i="11"/>
  <c r="U634" i="11"/>
  <c r="Y634" i="11"/>
  <c r="T634" i="11"/>
  <c r="X634" i="11"/>
  <c r="L634" i="11"/>
  <c r="AB634" i="11"/>
  <c r="P634" i="11"/>
  <c r="K631" i="11"/>
  <c r="O631" i="11"/>
  <c r="S631" i="11"/>
  <c r="W631" i="11"/>
  <c r="AA631" i="11"/>
  <c r="L631" i="11"/>
  <c r="P631" i="11"/>
  <c r="T631" i="11"/>
  <c r="X631" i="11"/>
  <c r="AB631" i="11"/>
  <c r="J631" i="11"/>
  <c r="N631" i="11"/>
  <c r="R631" i="11"/>
  <c r="V631" i="11"/>
  <c r="Z631" i="11"/>
  <c r="M631" i="11"/>
  <c r="Q631" i="11"/>
  <c r="U631" i="11"/>
  <c r="Y631" i="11"/>
  <c r="J630" i="11"/>
  <c r="N630" i="11"/>
  <c r="R630" i="11"/>
  <c r="V630" i="11"/>
  <c r="Z630" i="11"/>
  <c r="K630" i="11"/>
  <c r="O630" i="11"/>
  <c r="S630" i="11"/>
  <c r="W630" i="11"/>
  <c r="AA630" i="11"/>
  <c r="M630" i="11"/>
  <c r="Q630" i="11"/>
  <c r="U630" i="11"/>
  <c r="Y630" i="11"/>
  <c r="P630" i="11"/>
  <c r="T630" i="11"/>
  <c r="X630" i="11"/>
  <c r="L630" i="11"/>
  <c r="AB630" i="11"/>
  <c r="J627" i="11"/>
  <c r="N627" i="11"/>
  <c r="R627" i="11"/>
  <c r="V627" i="11"/>
  <c r="Z627" i="11"/>
  <c r="M627" i="11"/>
  <c r="S627" i="11"/>
  <c r="X627" i="11"/>
  <c r="O627" i="11"/>
  <c r="T627" i="11"/>
  <c r="Y627" i="11"/>
  <c r="L627" i="11"/>
  <c r="Q627" i="11"/>
  <c r="W627" i="11"/>
  <c r="AB627" i="11"/>
  <c r="U627" i="11"/>
  <c r="AA627" i="11"/>
  <c r="K627" i="11"/>
  <c r="P627" i="11"/>
  <c r="M626" i="11"/>
  <c r="Q626" i="11"/>
  <c r="U626" i="11"/>
  <c r="Y626" i="11"/>
  <c r="K626" i="11"/>
  <c r="P626" i="11"/>
  <c r="V626" i="11"/>
  <c r="AA626" i="11"/>
  <c r="L626" i="11"/>
  <c r="R626" i="11"/>
  <c r="W626" i="11"/>
  <c r="AB626" i="11"/>
  <c r="J626" i="11"/>
  <c r="O626" i="11"/>
  <c r="T626" i="11"/>
  <c r="Z626" i="11"/>
  <c r="S626" i="11"/>
  <c r="X626" i="11"/>
  <c r="N626" i="11"/>
  <c r="K622" i="11"/>
  <c r="O622" i="11"/>
  <c r="S622" i="11"/>
  <c r="W622" i="11"/>
  <c r="AA622" i="11"/>
  <c r="L622" i="11"/>
  <c r="P622" i="11"/>
  <c r="T622" i="11"/>
  <c r="X622" i="11"/>
  <c r="AB622" i="11"/>
  <c r="M622" i="11"/>
  <c r="Q622" i="11"/>
  <c r="U622" i="11"/>
  <c r="Y622" i="11"/>
  <c r="R622" i="11"/>
  <c r="V622" i="11"/>
  <c r="N622" i="11"/>
  <c r="J622" i="11"/>
  <c r="Z622" i="11"/>
  <c r="L619" i="11"/>
  <c r="P619" i="11"/>
  <c r="T619" i="11"/>
  <c r="X619" i="11"/>
  <c r="AB619" i="11"/>
  <c r="M619" i="11"/>
  <c r="Q619" i="11"/>
  <c r="U619" i="11"/>
  <c r="Y619" i="11"/>
  <c r="J619" i="11"/>
  <c r="N619" i="11"/>
  <c r="R619" i="11"/>
  <c r="V619" i="11"/>
  <c r="Z619" i="11"/>
  <c r="K619" i="11"/>
  <c r="AA619" i="11"/>
  <c r="O619" i="11"/>
  <c r="W619" i="11"/>
  <c r="S619" i="11"/>
  <c r="K614" i="11"/>
  <c r="O614" i="11"/>
  <c r="S614" i="11"/>
  <c r="W614" i="11"/>
  <c r="AA614" i="11"/>
  <c r="L614" i="11"/>
  <c r="P614" i="11"/>
  <c r="T614" i="11"/>
  <c r="X614" i="11"/>
  <c r="AB614" i="11"/>
  <c r="M614" i="11"/>
  <c r="Q614" i="11"/>
  <c r="U614" i="11"/>
  <c r="Y614" i="11"/>
  <c r="J614" i="11"/>
  <c r="Z614" i="11"/>
  <c r="N614" i="11"/>
  <c r="V614" i="11"/>
  <c r="R614" i="11"/>
  <c r="K610" i="11"/>
  <c r="O610" i="11"/>
  <c r="S610" i="11"/>
  <c r="W610" i="11"/>
  <c r="AA610" i="11"/>
  <c r="L610" i="11"/>
  <c r="P610" i="11"/>
  <c r="T610" i="11"/>
  <c r="X610" i="11"/>
  <c r="AB610" i="11"/>
  <c r="M610" i="11"/>
  <c r="Q610" i="11"/>
  <c r="U610" i="11"/>
  <c r="Y610" i="11"/>
  <c r="V610" i="11"/>
  <c r="J610" i="11"/>
  <c r="Z610" i="11"/>
  <c r="R610" i="11"/>
  <c r="N610" i="11"/>
  <c r="J609" i="11"/>
  <c r="N609" i="11"/>
  <c r="R609" i="11"/>
  <c r="V609" i="11"/>
  <c r="Z609" i="11"/>
  <c r="K609" i="11"/>
  <c r="O609" i="11"/>
  <c r="S609" i="11"/>
  <c r="W609" i="11"/>
  <c r="AA609" i="11"/>
  <c r="L609" i="11"/>
  <c r="P609" i="11"/>
  <c r="T609" i="11"/>
  <c r="X609" i="11"/>
  <c r="AB609" i="11"/>
  <c r="Y609" i="11"/>
  <c r="M609" i="11"/>
  <c r="U609" i="11"/>
  <c r="Q609" i="11"/>
  <c r="J605" i="11"/>
  <c r="N605" i="11"/>
  <c r="R605" i="11"/>
  <c r="V605" i="11"/>
  <c r="Z605" i="11"/>
  <c r="K605" i="11"/>
  <c r="O605" i="11"/>
  <c r="S605" i="11"/>
  <c r="W605" i="11"/>
  <c r="AA605" i="11"/>
  <c r="L605" i="11"/>
  <c r="P605" i="11"/>
  <c r="T605" i="11"/>
  <c r="X605" i="11"/>
  <c r="AB605" i="11"/>
  <c r="U605" i="11"/>
  <c r="Y605" i="11"/>
  <c r="Q605" i="11"/>
  <c r="M605" i="11"/>
  <c r="M604" i="11"/>
  <c r="Q604" i="11"/>
  <c r="U604" i="11"/>
  <c r="Y604" i="11"/>
  <c r="J604" i="11"/>
  <c r="N604" i="11"/>
  <c r="R604" i="11"/>
  <c r="V604" i="11"/>
  <c r="Z604" i="11"/>
  <c r="K604" i="11"/>
  <c r="O604" i="11"/>
  <c r="S604" i="11"/>
  <c r="W604" i="11"/>
  <c r="AA604" i="11"/>
  <c r="X604" i="11"/>
  <c r="L604" i="11"/>
  <c r="AB604" i="11"/>
  <c r="T604" i="11"/>
  <c r="P604" i="11"/>
  <c r="J601" i="11"/>
  <c r="N601" i="11"/>
  <c r="R601" i="11"/>
  <c r="V601" i="11"/>
  <c r="Z601" i="11"/>
  <c r="K601" i="11"/>
  <c r="O601" i="11"/>
  <c r="S601" i="11"/>
  <c r="W601" i="11"/>
  <c r="AA601" i="11"/>
  <c r="L601" i="11"/>
  <c r="P601" i="11"/>
  <c r="T601" i="11"/>
  <c r="X601" i="11"/>
  <c r="AB601" i="11"/>
  <c r="Q601" i="11"/>
  <c r="U601" i="11"/>
  <c r="M601" i="11"/>
  <c r="Y601" i="11"/>
  <c r="K598" i="11"/>
  <c r="O598" i="11"/>
  <c r="S598" i="11"/>
  <c r="W598" i="11"/>
  <c r="AA598" i="11"/>
  <c r="L598" i="11"/>
  <c r="P598" i="11"/>
  <c r="T598" i="11"/>
  <c r="X598" i="11"/>
  <c r="AB598" i="11"/>
  <c r="M598" i="11"/>
  <c r="Q598" i="11"/>
  <c r="U598" i="11"/>
  <c r="Y598" i="11"/>
  <c r="J598" i="11"/>
  <c r="Z598" i="11"/>
  <c r="N598" i="11"/>
  <c r="V598" i="11"/>
  <c r="R598" i="11"/>
  <c r="M596" i="11"/>
  <c r="Q596" i="11"/>
  <c r="U596" i="11"/>
  <c r="Y596" i="11"/>
  <c r="J596" i="11"/>
  <c r="N596" i="11"/>
  <c r="R596" i="11"/>
  <c r="V596" i="11"/>
  <c r="Z596" i="11"/>
  <c r="K596" i="11"/>
  <c r="O596" i="11"/>
  <c r="S596" i="11"/>
  <c r="W596" i="11"/>
  <c r="AA596" i="11"/>
  <c r="P596" i="11"/>
  <c r="T596" i="11"/>
  <c r="L596" i="11"/>
  <c r="AB596" i="11"/>
  <c r="X596" i="11"/>
  <c r="L595" i="11"/>
  <c r="P595" i="11"/>
  <c r="T595" i="11"/>
  <c r="X595" i="11"/>
  <c r="AB595" i="11"/>
  <c r="M595" i="11"/>
  <c r="Q595" i="11"/>
  <c r="U595" i="11"/>
  <c r="Y595" i="11"/>
  <c r="J595" i="11"/>
  <c r="N595" i="11"/>
  <c r="R595" i="11"/>
  <c r="V595" i="11"/>
  <c r="Z595" i="11"/>
  <c r="S595" i="11"/>
  <c r="W595" i="11"/>
  <c r="O595" i="11"/>
  <c r="K595" i="11"/>
  <c r="AA595" i="11"/>
  <c r="M592" i="11"/>
  <c r="Q592" i="11"/>
  <c r="U592" i="11"/>
  <c r="Y592" i="11"/>
  <c r="J592" i="11"/>
  <c r="N592" i="11"/>
  <c r="R592" i="11"/>
  <c r="V592" i="11"/>
  <c r="Z592" i="11"/>
  <c r="K592" i="11"/>
  <c r="O592" i="11"/>
  <c r="S592" i="11"/>
  <c r="W592" i="11"/>
  <c r="AA592" i="11"/>
  <c r="L592" i="11"/>
  <c r="AB592" i="11"/>
  <c r="P592" i="11"/>
  <c r="X592" i="11"/>
  <c r="T592" i="11"/>
  <c r="L591" i="11"/>
  <c r="P591" i="11"/>
  <c r="T591" i="11"/>
  <c r="X591" i="11"/>
  <c r="AB591" i="11"/>
  <c r="M591" i="11"/>
  <c r="Q591" i="11"/>
  <c r="U591" i="11"/>
  <c r="Y591" i="11"/>
  <c r="J591" i="11"/>
  <c r="N591" i="11"/>
  <c r="R591" i="11"/>
  <c r="V591" i="11"/>
  <c r="Z591" i="11"/>
  <c r="O591" i="11"/>
  <c r="S591" i="11"/>
  <c r="K591" i="11"/>
  <c r="AA591" i="11"/>
  <c r="W591" i="11"/>
  <c r="M588" i="11"/>
  <c r="Q588" i="11"/>
  <c r="U588" i="11"/>
  <c r="Y588" i="11"/>
  <c r="J588" i="11"/>
  <c r="N588" i="11"/>
  <c r="R588" i="11"/>
  <c r="V588" i="11"/>
  <c r="Z588" i="11"/>
  <c r="K588" i="11"/>
  <c r="O588" i="11"/>
  <c r="S588" i="11"/>
  <c r="W588" i="11"/>
  <c r="AA588" i="11"/>
  <c r="X588" i="11"/>
  <c r="L588" i="11"/>
  <c r="AB588" i="11"/>
  <c r="T588" i="11"/>
  <c r="P588" i="11"/>
  <c r="K582" i="11"/>
  <c r="O582" i="11"/>
  <c r="S582" i="11"/>
  <c r="W582" i="11"/>
  <c r="AA582" i="11"/>
  <c r="L582" i="11"/>
  <c r="Q582" i="11"/>
  <c r="V582" i="11"/>
  <c r="AB582" i="11"/>
  <c r="M582" i="11"/>
  <c r="R582" i="11"/>
  <c r="X582" i="11"/>
  <c r="N582" i="11"/>
  <c r="T582" i="11"/>
  <c r="Y582" i="11"/>
  <c r="P582" i="11"/>
  <c r="U582" i="11"/>
  <c r="J582" i="11"/>
  <c r="Z582" i="11"/>
  <c r="L579" i="11"/>
  <c r="P579" i="11"/>
  <c r="T579" i="11"/>
  <c r="X579" i="11"/>
  <c r="AB579" i="11"/>
  <c r="J579" i="11"/>
  <c r="O579" i="11"/>
  <c r="U579" i="11"/>
  <c r="Z579" i="11"/>
  <c r="K579" i="11"/>
  <c r="Q579" i="11"/>
  <c r="V579" i="11"/>
  <c r="AA579" i="11"/>
  <c r="M579" i="11"/>
  <c r="R579" i="11"/>
  <c r="W579" i="11"/>
  <c r="N579" i="11"/>
  <c r="Y579" i="11"/>
  <c r="S579" i="11"/>
  <c r="M576" i="11"/>
  <c r="Q576" i="11"/>
  <c r="U576" i="11"/>
  <c r="Y576" i="11"/>
  <c r="N576" i="11"/>
  <c r="S576" i="11"/>
  <c r="X576" i="11"/>
  <c r="J576" i="11"/>
  <c r="O576" i="11"/>
  <c r="T576" i="11"/>
  <c r="Z576" i="11"/>
  <c r="K576" i="11"/>
  <c r="P576" i="11"/>
  <c r="V576" i="11"/>
  <c r="AA576" i="11"/>
  <c r="W576" i="11"/>
  <c r="AB576" i="11"/>
  <c r="R576" i="11"/>
  <c r="L576" i="11"/>
  <c r="M571" i="11"/>
  <c r="L571" i="11"/>
  <c r="P571" i="11"/>
  <c r="T571" i="11"/>
  <c r="X571" i="11"/>
  <c r="AB571" i="11"/>
  <c r="K571" i="11"/>
  <c r="R571" i="11"/>
  <c r="W571" i="11"/>
  <c r="N571" i="11"/>
  <c r="S571" i="11"/>
  <c r="Y571" i="11"/>
  <c r="O571" i="11"/>
  <c r="U571" i="11"/>
  <c r="Z571" i="11"/>
  <c r="J571" i="11"/>
  <c r="Q571" i="11"/>
  <c r="AA571" i="11"/>
  <c r="V571" i="11"/>
  <c r="M567" i="11"/>
  <c r="Q567" i="11"/>
  <c r="U567" i="11"/>
  <c r="Y567" i="11"/>
  <c r="L567" i="11"/>
  <c r="P567" i="11"/>
  <c r="T567" i="11"/>
  <c r="X567" i="11"/>
  <c r="AB567" i="11"/>
  <c r="O567" i="11"/>
  <c r="W567" i="11"/>
  <c r="J567" i="11"/>
  <c r="R567" i="11"/>
  <c r="Z567" i="11"/>
  <c r="K567" i="11"/>
  <c r="S567" i="11"/>
  <c r="AA567" i="11"/>
  <c r="V567" i="11"/>
  <c r="N567" i="11"/>
  <c r="L566" i="11"/>
  <c r="P566" i="11"/>
  <c r="T566" i="11"/>
  <c r="X566" i="11"/>
  <c r="AB566" i="11"/>
  <c r="K566" i="11"/>
  <c r="O566" i="11"/>
  <c r="S566" i="11"/>
  <c r="W566" i="11"/>
  <c r="AA566" i="11"/>
  <c r="J566" i="11"/>
  <c r="R566" i="11"/>
  <c r="Z566" i="11"/>
  <c r="M566" i="11"/>
  <c r="U566" i="11"/>
  <c r="N566" i="11"/>
  <c r="V566" i="11"/>
  <c r="Q566" i="11"/>
  <c r="Y566" i="11"/>
  <c r="J560" i="11"/>
  <c r="N560" i="11"/>
  <c r="R560" i="11"/>
  <c r="V560" i="11"/>
  <c r="Z560" i="11"/>
  <c r="M560" i="11"/>
  <c r="Q560" i="11"/>
  <c r="U560" i="11"/>
  <c r="Y560" i="11"/>
  <c r="L560" i="11"/>
  <c r="T560" i="11"/>
  <c r="AB560" i="11"/>
  <c r="O560" i="11"/>
  <c r="W560" i="11"/>
  <c r="P560" i="11"/>
  <c r="X560" i="11"/>
  <c r="AA560" i="11"/>
  <c r="S560" i="11"/>
  <c r="K560" i="11"/>
  <c r="M559" i="11"/>
  <c r="Q559" i="11"/>
  <c r="U559" i="11"/>
  <c r="Y559" i="11"/>
  <c r="L559" i="11"/>
  <c r="P559" i="11"/>
  <c r="T559" i="11"/>
  <c r="X559" i="11"/>
  <c r="AB559" i="11"/>
  <c r="O559" i="11"/>
  <c r="W559" i="11"/>
  <c r="J559" i="11"/>
  <c r="R559" i="11"/>
  <c r="Z559" i="11"/>
  <c r="K559" i="11"/>
  <c r="S559" i="11"/>
  <c r="AA559" i="11"/>
  <c r="N559" i="11"/>
  <c r="V559" i="11"/>
  <c r="J556" i="11"/>
  <c r="N556" i="11"/>
  <c r="R556" i="11"/>
  <c r="V556" i="11"/>
  <c r="Z556" i="11"/>
  <c r="M556" i="11"/>
  <c r="Q556" i="11"/>
  <c r="U556" i="11"/>
  <c r="Y556" i="11"/>
  <c r="P556" i="11"/>
  <c r="X556" i="11"/>
  <c r="K556" i="11"/>
  <c r="S556" i="11"/>
  <c r="AA556" i="11"/>
  <c r="L556" i="11"/>
  <c r="T556" i="11"/>
  <c r="AB556" i="11"/>
  <c r="O556" i="11"/>
  <c r="W556" i="11"/>
  <c r="K553" i="11"/>
  <c r="O553" i="11"/>
  <c r="S553" i="11"/>
  <c r="W553" i="11"/>
  <c r="AA553" i="11"/>
  <c r="J553" i="11"/>
  <c r="N553" i="11"/>
  <c r="R553" i="11"/>
  <c r="V553" i="11"/>
  <c r="Z553" i="11"/>
  <c r="Q553" i="11"/>
  <c r="Y553" i="11"/>
  <c r="L553" i="11"/>
  <c r="T553" i="11"/>
  <c r="AB553" i="11"/>
  <c r="M553" i="11"/>
  <c r="U553" i="11"/>
  <c r="X553" i="11"/>
  <c r="P553" i="11"/>
  <c r="L550" i="11"/>
  <c r="P550" i="11"/>
  <c r="T550" i="11"/>
  <c r="X550" i="11"/>
  <c r="AB550" i="11"/>
  <c r="M550" i="11"/>
  <c r="Q550" i="11"/>
  <c r="U550" i="11"/>
  <c r="Y550" i="11"/>
  <c r="K550" i="11"/>
  <c r="O550" i="11"/>
  <c r="S550" i="11"/>
  <c r="W550" i="11"/>
  <c r="AA550" i="11"/>
  <c r="V550" i="11"/>
  <c r="J550" i="11"/>
  <c r="Z550" i="11"/>
  <c r="N550" i="11"/>
  <c r="R550" i="11"/>
  <c r="M547" i="11"/>
  <c r="Q547" i="11"/>
  <c r="U547" i="11"/>
  <c r="Y547" i="11"/>
  <c r="J547" i="11"/>
  <c r="N547" i="11"/>
  <c r="R547" i="11"/>
  <c r="V547" i="11"/>
  <c r="Z547" i="11"/>
  <c r="L547" i="11"/>
  <c r="P547" i="11"/>
  <c r="T547" i="11"/>
  <c r="X547" i="11"/>
  <c r="AB547" i="11"/>
  <c r="O547" i="11"/>
  <c r="S547" i="11"/>
  <c r="W547" i="11"/>
  <c r="K547" i="11"/>
  <c r="AA547" i="11"/>
  <c r="J544" i="11"/>
  <c r="N544" i="11"/>
  <c r="R544" i="11"/>
  <c r="V544" i="11"/>
  <c r="Z544" i="11"/>
  <c r="K544" i="11"/>
  <c r="O544" i="11"/>
  <c r="S544" i="11"/>
  <c r="W544" i="11"/>
  <c r="AA544" i="11"/>
  <c r="M544" i="11"/>
  <c r="Q544" i="11"/>
  <c r="U544" i="11"/>
  <c r="Y544" i="11"/>
  <c r="X544" i="11"/>
  <c r="L544" i="11"/>
  <c r="AB544" i="11"/>
  <c r="P544" i="11"/>
  <c r="T544" i="11"/>
  <c r="J540" i="11"/>
  <c r="N540" i="11"/>
  <c r="R540" i="11"/>
  <c r="V540" i="11"/>
  <c r="Z540" i="11"/>
  <c r="M540" i="11"/>
  <c r="S540" i="11"/>
  <c r="X540" i="11"/>
  <c r="O540" i="11"/>
  <c r="T540" i="11"/>
  <c r="Y540" i="11"/>
  <c r="L540" i="11"/>
  <c r="Q540" i="11"/>
  <c r="W540" i="11"/>
  <c r="AB540" i="11"/>
  <c r="AA540" i="11"/>
  <c r="K540" i="11"/>
  <c r="P540" i="11"/>
  <c r="U540" i="11"/>
  <c r="J536" i="11"/>
  <c r="N536" i="11"/>
  <c r="R536" i="11"/>
  <c r="V536" i="11"/>
  <c r="Z536" i="11"/>
  <c r="O536" i="11"/>
  <c r="T536" i="11"/>
  <c r="Y536" i="11"/>
  <c r="K536" i="11"/>
  <c r="P536" i="11"/>
  <c r="U536" i="11"/>
  <c r="AA536" i="11"/>
  <c r="M536" i="11"/>
  <c r="S536" i="11"/>
  <c r="X536" i="11"/>
  <c r="Q536" i="11"/>
  <c r="W536" i="11"/>
  <c r="AB536" i="11"/>
  <c r="L536" i="11"/>
  <c r="L534" i="11"/>
  <c r="P534" i="11"/>
  <c r="T534" i="11"/>
  <c r="X534" i="11"/>
  <c r="AB534" i="11"/>
  <c r="J534" i="11"/>
  <c r="O534" i="11"/>
  <c r="U534" i="11"/>
  <c r="Z534" i="11"/>
  <c r="K534" i="11"/>
  <c r="Q534" i="11"/>
  <c r="V534" i="11"/>
  <c r="AA534" i="11"/>
  <c r="N534" i="11"/>
  <c r="S534" i="11"/>
  <c r="Y534" i="11"/>
  <c r="M534" i="11"/>
  <c r="R534" i="11"/>
  <c r="W534" i="11"/>
  <c r="M530" i="11"/>
  <c r="L530" i="11"/>
  <c r="P530" i="11"/>
  <c r="T530" i="11"/>
  <c r="X530" i="11"/>
  <c r="AB530" i="11"/>
  <c r="J530" i="11"/>
  <c r="Q530" i="11"/>
  <c r="V530" i="11"/>
  <c r="AA530" i="11"/>
  <c r="K530" i="11"/>
  <c r="R530" i="11"/>
  <c r="W530" i="11"/>
  <c r="O530" i="11"/>
  <c r="U530" i="11"/>
  <c r="Z530" i="11"/>
  <c r="Y530" i="11"/>
  <c r="N530" i="11"/>
  <c r="S530" i="11"/>
  <c r="J527" i="11"/>
  <c r="N527" i="11"/>
  <c r="R527" i="11"/>
  <c r="V527" i="11"/>
  <c r="Z527" i="11"/>
  <c r="M527" i="11"/>
  <c r="Q527" i="11"/>
  <c r="U527" i="11"/>
  <c r="Y527" i="11"/>
  <c r="K527" i="11"/>
  <c r="S527" i="11"/>
  <c r="AA527" i="11"/>
  <c r="L527" i="11"/>
  <c r="T527" i="11"/>
  <c r="AB527" i="11"/>
  <c r="P527" i="11"/>
  <c r="X527" i="11"/>
  <c r="W527" i="11"/>
  <c r="O527" i="11"/>
  <c r="M522" i="11"/>
  <c r="Q522" i="11"/>
  <c r="U522" i="11"/>
  <c r="Y522" i="11"/>
  <c r="L522" i="11"/>
  <c r="P522" i="11"/>
  <c r="T522" i="11"/>
  <c r="X522" i="11"/>
  <c r="AB522" i="11"/>
  <c r="J522" i="11"/>
  <c r="R522" i="11"/>
  <c r="Z522" i="11"/>
  <c r="K522" i="11"/>
  <c r="S522" i="11"/>
  <c r="AA522" i="11"/>
  <c r="O522" i="11"/>
  <c r="W522" i="11"/>
  <c r="V522" i="11"/>
  <c r="N522" i="11"/>
  <c r="L521" i="11"/>
  <c r="P521" i="11"/>
  <c r="T521" i="11"/>
  <c r="X521" i="11"/>
  <c r="AB521" i="11"/>
  <c r="K521" i="11"/>
  <c r="O521" i="11"/>
  <c r="S521" i="11"/>
  <c r="W521" i="11"/>
  <c r="AA521" i="11"/>
  <c r="M521" i="11"/>
  <c r="U521" i="11"/>
  <c r="N521" i="11"/>
  <c r="V521" i="11"/>
  <c r="J521" i="11"/>
  <c r="R521" i="11"/>
  <c r="Z521" i="11"/>
  <c r="Q521" i="11"/>
  <c r="Y521" i="11"/>
  <c r="K520" i="11"/>
  <c r="O520" i="11"/>
  <c r="S520" i="11"/>
  <c r="W520" i="11"/>
  <c r="AA520" i="11"/>
  <c r="J520" i="11"/>
  <c r="N520" i="11"/>
  <c r="R520" i="11"/>
  <c r="V520" i="11"/>
  <c r="Z520" i="11"/>
  <c r="P520" i="11"/>
  <c r="X520" i="11"/>
  <c r="Q520" i="11"/>
  <c r="Y520" i="11"/>
  <c r="M520" i="11"/>
  <c r="U520" i="11"/>
  <c r="AB520" i="11"/>
  <c r="L520" i="11"/>
  <c r="T520" i="11"/>
  <c r="M514" i="11"/>
  <c r="Q514" i="11"/>
  <c r="U514" i="11"/>
  <c r="Y514" i="11"/>
  <c r="L514" i="11"/>
  <c r="P514" i="11"/>
  <c r="T514" i="11"/>
  <c r="X514" i="11"/>
  <c r="AB514" i="11"/>
  <c r="J514" i="11"/>
  <c r="R514" i="11"/>
  <c r="Z514" i="11"/>
  <c r="K514" i="11"/>
  <c r="S514" i="11"/>
  <c r="AA514" i="11"/>
  <c r="O514" i="11"/>
  <c r="W514" i="11"/>
  <c r="N514" i="11"/>
  <c r="V514" i="11"/>
  <c r="J511" i="11"/>
  <c r="N511" i="11"/>
  <c r="R511" i="11"/>
  <c r="V511" i="11"/>
  <c r="Z511" i="11"/>
  <c r="K511" i="11"/>
  <c r="O511" i="11"/>
  <c r="S511" i="11"/>
  <c r="W511" i="11"/>
  <c r="AA511" i="11"/>
  <c r="M511" i="11"/>
  <c r="Q511" i="11"/>
  <c r="U511" i="11"/>
  <c r="Y511" i="11"/>
  <c r="P511" i="11"/>
  <c r="T511" i="11"/>
  <c r="L511" i="11"/>
  <c r="AB511" i="11"/>
  <c r="X511" i="11"/>
  <c r="K508" i="11"/>
  <c r="O508" i="11"/>
  <c r="S508" i="11"/>
  <c r="W508" i="11"/>
  <c r="AA508" i="11"/>
  <c r="L508" i="11"/>
  <c r="P508" i="11"/>
  <c r="T508" i="11"/>
  <c r="X508" i="11"/>
  <c r="AB508" i="11"/>
  <c r="J508" i="11"/>
  <c r="N508" i="11"/>
  <c r="R508" i="11"/>
  <c r="V508" i="11"/>
  <c r="Z508" i="11"/>
  <c r="Y508" i="11"/>
  <c r="M508" i="11"/>
  <c r="U508" i="11"/>
  <c r="Q508" i="11"/>
  <c r="M502" i="11"/>
  <c r="Q502" i="11"/>
  <c r="U502" i="11"/>
  <c r="Y502" i="11"/>
  <c r="J502" i="11"/>
  <c r="N502" i="11"/>
  <c r="R502" i="11"/>
  <c r="V502" i="11"/>
  <c r="Z502" i="11"/>
  <c r="L502" i="11"/>
  <c r="P502" i="11"/>
  <c r="T502" i="11"/>
  <c r="X502" i="11"/>
  <c r="AB502" i="11"/>
  <c r="K502" i="11"/>
  <c r="AA502" i="11"/>
  <c r="O502" i="11"/>
  <c r="W502" i="11"/>
  <c r="S502" i="11"/>
  <c r="K500" i="11"/>
  <c r="O500" i="11"/>
  <c r="S500" i="11"/>
  <c r="W500" i="11"/>
  <c r="AA500" i="11"/>
  <c r="L500" i="11"/>
  <c r="P500" i="11"/>
  <c r="T500" i="11"/>
  <c r="X500" i="11"/>
  <c r="AB500" i="11"/>
  <c r="J500" i="11"/>
  <c r="N500" i="11"/>
  <c r="R500" i="11"/>
  <c r="V500" i="11"/>
  <c r="Z500" i="11"/>
  <c r="Q500" i="11"/>
  <c r="U500" i="11"/>
  <c r="M500" i="11"/>
  <c r="Y500" i="11"/>
  <c r="K496" i="11"/>
  <c r="O496" i="11"/>
  <c r="S496" i="11"/>
  <c r="W496" i="11"/>
  <c r="AA496" i="11"/>
  <c r="L496" i="11"/>
  <c r="P496" i="11"/>
  <c r="T496" i="11"/>
  <c r="X496" i="11"/>
  <c r="AB496" i="11"/>
  <c r="J496" i="11"/>
  <c r="N496" i="11"/>
  <c r="R496" i="11"/>
  <c r="V496" i="11"/>
  <c r="Z496" i="11"/>
  <c r="M496" i="11"/>
  <c r="Q496" i="11"/>
  <c r="Y496" i="11"/>
  <c r="U496" i="11"/>
  <c r="M494" i="11"/>
  <c r="Q494" i="11"/>
  <c r="U494" i="11"/>
  <c r="Y494" i="11"/>
  <c r="J494" i="11"/>
  <c r="N494" i="11"/>
  <c r="R494" i="11"/>
  <c r="V494" i="11"/>
  <c r="Z494" i="11"/>
  <c r="L494" i="11"/>
  <c r="P494" i="11"/>
  <c r="T494" i="11"/>
  <c r="X494" i="11"/>
  <c r="AB494" i="11"/>
  <c r="S494" i="11"/>
  <c r="W494" i="11"/>
  <c r="O494" i="11"/>
  <c r="AA494" i="11"/>
  <c r="K494" i="11"/>
  <c r="J491" i="11"/>
  <c r="N491" i="11"/>
  <c r="R491" i="11"/>
  <c r="V491" i="11"/>
  <c r="Z491" i="11"/>
  <c r="K491" i="11"/>
  <c r="O491" i="11"/>
  <c r="S491" i="11"/>
  <c r="W491" i="11"/>
  <c r="AA491" i="11"/>
  <c r="M491" i="11"/>
  <c r="Q491" i="11"/>
  <c r="U491" i="11"/>
  <c r="Y491" i="11"/>
  <c r="L491" i="11"/>
  <c r="AB491" i="11"/>
  <c r="P491" i="11"/>
  <c r="X491" i="11"/>
  <c r="T491" i="11"/>
  <c r="M490" i="11"/>
  <c r="Q490" i="11"/>
  <c r="U490" i="11"/>
  <c r="Y490" i="11"/>
  <c r="J490" i="11"/>
  <c r="N490" i="11"/>
  <c r="R490" i="11"/>
  <c r="V490" i="11"/>
  <c r="Z490" i="11"/>
  <c r="L490" i="11"/>
  <c r="P490" i="11"/>
  <c r="T490" i="11"/>
  <c r="X490" i="11"/>
  <c r="AB490" i="11"/>
  <c r="O490" i="11"/>
  <c r="S490" i="11"/>
  <c r="K490" i="11"/>
  <c r="AA490" i="11"/>
  <c r="W490" i="11"/>
  <c r="K488" i="11"/>
  <c r="O488" i="11"/>
  <c r="S488" i="11"/>
  <c r="W488" i="11"/>
  <c r="AA488" i="11"/>
  <c r="L488" i="11"/>
  <c r="P488" i="11"/>
  <c r="T488" i="11"/>
  <c r="X488" i="11"/>
  <c r="AB488" i="11"/>
  <c r="J488" i="11"/>
  <c r="N488" i="11"/>
  <c r="R488" i="11"/>
  <c r="V488" i="11"/>
  <c r="Z488" i="11"/>
  <c r="U488" i="11"/>
  <c r="Y488" i="11"/>
  <c r="Q488" i="11"/>
  <c r="M488" i="11"/>
  <c r="J487" i="11"/>
  <c r="N487" i="11"/>
  <c r="R487" i="11"/>
  <c r="L487" i="11"/>
  <c r="Q487" i="11"/>
  <c r="V487" i="11"/>
  <c r="Z487" i="11"/>
  <c r="M487" i="11"/>
  <c r="S487" i="11"/>
  <c r="W487" i="11"/>
  <c r="AA487" i="11"/>
  <c r="K487" i="11"/>
  <c r="P487" i="11"/>
  <c r="U487" i="11"/>
  <c r="Y487" i="11"/>
  <c r="X487" i="11"/>
  <c r="AB487" i="11"/>
  <c r="T487" i="11"/>
  <c r="O487" i="11"/>
  <c r="M486" i="11"/>
  <c r="Q486" i="11"/>
  <c r="U486" i="11"/>
  <c r="Y486" i="11"/>
  <c r="J486" i="11"/>
  <c r="O486" i="11"/>
  <c r="T486" i="11"/>
  <c r="Z486" i="11"/>
  <c r="K486" i="11"/>
  <c r="P486" i="11"/>
  <c r="V486" i="11"/>
  <c r="AA486" i="11"/>
  <c r="N486" i="11"/>
  <c r="S486" i="11"/>
  <c r="X486" i="11"/>
  <c r="W486" i="11"/>
  <c r="AB486" i="11"/>
  <c r="R486" i="11"/>
  <c r="L486" i="11"/>
  <c r="K482" i="11"/>
  <c r="O482" i="11"/>
  <c r="S482" i="11"/>
  <c r="W482" i="11"/>
  <c r="AA482" i="11"/>
  <c r="L482" i="11"/>
  <c r="P482" i="11"/>
  <c r="T482" i="11"/>
  <c r="X482" i="11"/>
  <c r="AB482" i="11"/>
  <c r="M482" i="11"/>
  <c r="Q482" i="11"/>
  <c r="U482" i="11"/>
  <c r="Y482" i="11"/>
  <c r="N482" i="11"/>
  <c r="R482" i="11"/>
  <c r="J482" i="11"/>
  <c r="Z482" i="11"/>
  <c r="V482" i="11"/>
  <c r="J477" i="11"/>
  <c r="N477" i="11"/>
  <c r="R477" i="11"/>
  <c r="V477" i="11"/>
  <c r="Z477" i="11"/>
  <c r="K477" i="11"/>
  <c r="O477" i="11"/>
  <c r="S477" i="11"/>
  <c r="W477" i="11"/>
  <c r="AA477" i="11"/>
  <c r="L477" i="11"/>
  <c r="P477" i="11"/>
  <c r="T477" i="11"/>
  <c r="X477" i="11"/>
  <c r="AB477" i="11"/>
  <c r="M477" i="11"/>
  <c r="Q477" i="11"/>
  <c r="Y477" i="11"/>
  <c r="U477" i="11"/>
  <c r="J473" i="11"/>
  <c r="N473" i="11"/>
  <c r="R473" i="11"/>
  <c r="V473" i="11"/>
  <c r="Z473" i="11"/>
  <c r="K473" i="11"/>
  <c r="O473" i="11"/>
  <c r="S473" i="11"/>
  <c r="W473" i="11"/>
  <c r="AA473" i="11"/>
  <c r="L473" i="11"/>
  <c r="P473" i="11"/>
  <c r="T473" i="11"/>
  <c r="X473" i="11"/>
  <c r="AB473" i="11"/>
  <c r="Y473" i="11"/>
  <c r="M473" i="11"/>
  <c r="U473" i="11"/>
  <c r="Q473" i="11"/>
  <c r="M472" i="11"/>
  <c r="Q472" i="11"/>
  <c r="U472" i="11"/>
  <c r="Y472" i="11"/>
  <c r="J472" i="11"/>
  <c r="N472" i="11"/>
  <c r="R472" i="11"/>
  <c r="V472" i="11"/>
  <c r="Z472" i="11"/>
  <c r="K472" i="11"/>
  <c r="O472" i="11"/>
  <c r="S472" i="11"/>
  <c r="W472" i="11"/>
  <c r="AA472" i="11"/>
  <c r="L472" i="11"/>
  <c r="AB472" i="11"/>
  <c r="P472" i="11"/>
  <c r="X472" i="11"/>
  <c r="T472" i="11"/>
  <c r="M468" i="11"/>
  <c r="Q468" i="11"/>
  <c r="U468" i="11"/>
  <c r="Y468" i="11"/>
  <c r="J468" i="11"/>
  <c r="N468" i="11"/>
  <c r="R468" i="11"/>
  <c r="V468" i="11"/>
  <c r="Z468" i="11"/>
  <c r="K468" i="11"/>
  <c r="O468" i="11"/>
  <c r="S468" i="11"/>
  <c r="W468" i="11"/>
  <c r="AA468" i="11"/>
  <c r="X468" i="11"/>
  <c r="L468" i="11"/>
  <c r="AB468" i="11"/>
  <c r="T468" i="11"/>
  <c r="P468" i="11"/>
  <c r="L463" i="11"/>
  <c r="P463" i="11"/>
  <c r="T463" i="11"/>
  <c r="X463" i="11"/>
  <c r="AB463" i="11"/>
  <c r="M463" i="11"/>
  <c r="Q463" i="11"/>
  <c r="U463" i="11"/>
  <c r="Y463" i="11"/>
  <c r="J463" i="11"/>
  <c r="N463" i="11"/>
  <c r="R463" i="11"/>
  <c r="V463" i="11"/>
  <c r="Z463" i="11"/>
  <c r="W463" i="11"/>
  <c r="K463" i="11"/>
  <c r="AA463" i="11"/>
  <c r="S463" i="11"/>
  <c r="O463" i="11"/>
  <c r="L460" i="11"/>
  <c r="P460" i="11"/>
  <c r="T460" i="11"/>
  <c r="M460" i="11"/>
  <c r="Q460" i="11"/>
  <c r="U460" i="11"/>
  <c r="J460" i="11"/>
  <c r="N460" i="11"/>
  <c r="R460" i="11"/>
  <c r="S460" i="11"/>
  <c r="Y460" i="11"/>
  <c r="V460" i="11"/>
  <c r="Z460" i="11"/>
  <c r="K460" i="11"/>
  <c r="W460" i="11"/>
  <c r="AA460" i="11"/>
  <c r="O460" i="11"/>
  <c r="AB460" i="11"/>
  <c r="X460" i="11"/>
  <c r="J458" i="11"/>
  <c r="N458" i="11"/>
  <c r="R458" i="11"/>
  <c r="V458" i="11"/>
  <c r="Z458" i="11"/>
  <c r="K458" i="11"/>
  <c r="O458" i="11"/>
  <c r="S458" i="11"/>
  <c r="W458" i="11"/>
  <c r="AA458" i="11"/>
  <c r="L458" i="11"/>
  <c r="P458" i="11"/>
  <c r="T458" i="11"/>
  <c r="X458" i="11"/>
  <c r="AB458" i="11"/>
  <c r="Y458" i="11"/>
  <c r="M458" i="11"/>
  <c r="Q458" i="11"/>
  <c r="U458" i="11"/>
  <c r="M453" i="11"/>
  <c r="Q453" i="11"/>
  <c r="U453" i="11"/>
  <c r="Y453" i="11"/>
  <c r="J453" i="11"/>
  <c r="N453" i="11"/>
  <c r="R453" i="11"/>
  <c r="V453" i="11"/>
  <c r="Z453" i="11"/>
  <c r="K453" i="11"/>
  <c r="O453" i="11"/>
  <c r="S453" i="11"/>
  <c r="W453" i="11"/>
  <c r="AA453" i="11"/>
  <c r="X453" i="11"/>
  <c r="L453" i="11"/>
  <c r="AB453" i="11"/>
  <c r="P453" i="11"/>
  <c r="T453" i="11"/>
  <c r="L452" i="11"/>
  <c r="P452" i="11"/>
  <c r="T452" i="11"/>
  <c r="X452" i="11"/>
  <c r="AB452" i="11"/>
  <c r="M452" i="11"/>
  <c r="Q452" i="11"/>
  <c r="U452" i="11"/>
  <c r="Y452" i="11"/>
  <c r="J452" i="11"/>
  <c r="N452" i="11"/>
  <c r="R452" i="11"/>
  <c r="V452" i="11"/>
  <c r="Z452" i="11"/>
  <c r="K452" i="11"/>
  <c r="AA452" i="11"/>
  <c r="O452" i="11"/>
  <c r="S452" i="11"/>
  <c r="W452" i="11"/>
  <c r="M449" i="11"/>
  <c r="Q449" i="11"/>
  <c r="U449" i="11"/>
  <c r="Y449" i="11"/>
  <c r="J449" i="11"/>
  <c r="N449" i="11"/>
  <c r="R449" i="11"/>
  <c r="V449" i="11"/>
  <c r="Z449" i="11"/>
  <c r="K449" i="11"/>
  <c r="O449" i="11"/>
  <c r="S449" i="11"/>
  <c r="W449" i="11"/>
  <c r="AA449" i="11"/>
  <c r="T449" i="11"/>
  <c r="X449" i="11"/>
  <c r="L449" i="11"/>
  <c r="AB449" i="11"/>
  <c r="P449" i="11"/>
  <c r="L448" i="11"/>
  <c r="P448" i="11"/>
  <c r="T448" i="11"/>
  <c r="X448" i="11"/>
  <c r="AB448" i="11"/>
  <c r="M448" i="11"/>
  <c r="Q448" i="11"/>
  <c r="U448" i="11"/>
  <c r="Y448" i="11"/>
  <c r="J448" i="11"/>
  <c r="N448" i="11"/>
  <c r="R448" i="11"/>
  <c r="V448" i="11"/>
  <c r="Z448" i="11"/>
  <c r="W448" i="11"/>
  <c r="K448" i="11"/>
  <c r="AA448" i="11"/>
  <c r="O448" i="11"/>
  <c r="S448" i="11"/>
  <c r="K447" i="11"/>
  <c r="O447" i="11"/>
  <c r="S447" i="11"/>
  <c r="W447" i="11"/>
  <c r="AA447" i="11"/>
  <c r="L447" i="11"/>
  <c r="P447" i="11"/>
  <c r="T447" i="11"/>
  <c r="X447" i="11"/>
  <c r="AB447" i="11"/>
  <c r="M447" i="11"/>
  <c r="Q447" i="11"/>
  <c r="U447" i="11"/>
  <c r="Y447" i="11"/>
  <c r="J447" i="11"/>
  <c r="Z447" i="11"/>
  <c r="N447" i="11"/>
  <c r="R447" i="11"/>
  <c r="V447" i="11"/>
  <c r="M445" i="11"/>
  <c r="Q445" i="11"/>
  <c r="U445" i="11"/>
  <c r="Y445" i="11"/>
  <c r="J445" i="11"/>
  <c r="N445" i="11"/>
  <c r="R445" i="11"/>
  <c r="V445" i="11"/>
  <c r="Z445" i="11"/>
  <c r="K445" i="11"/>
  <c r="O445" i="11"/>
  <c r="S445" i="11"/>
  <c r="W445" i="11"/>
  <c r="AA445" i="11"/>
  <c r="P445" i="11"/>
  <c r="T445" i="11"/>
  <c r="X445" i="11"/>
  <c r="AB445" i="11"/>
  <c r="L445" i="11"/>
  <c r="M441" i="11"/>
  <c r="Q441" i="11"/>
  <c r="U441" i="11"/>
  <c r="Y441" i="11"/>
  <c r="J441" i="11"/>
  <c r="N441" i="11"/>
  <c r="R441" i="11"/>
  <c r="V441" i="11"/>
  <c r="Z441" i="11"/>
  <c r="K441" i="11"/>
  <c r="O441" i="11"/>
  <c r="S441" i="11"/>
  <c r="W441" i="11"/>
  <c r="AA441" i="11"/>
  <c r="L441" i="11"/>
  <c r="AB441" i="11"/>
  <c r="P441" i="11"/>
  <c r="T441" i="11"/>
  <c r="X441" i="11"/>
  <c r="L440" i="11"/>
  <c r="P440" i="11"/>
  <c r="T440" i="11"/>
  <c r="X440" i="11"/>
  <c r="AB440" i="11"/>
  <c r="M440" i="11"/>
  <c r="Q440" i="11"/>
  <c r="U440" i="11"/>
  <c r="Y440" i="11"/>
  <c r="J440" i="11"/>
  <c r="N440" i="11"/>
  <c r="R440" i="11"/>
  <c r="V440" i="11"/>
  <c r="Z440" i="11"/>
  <c r="O440" i="11"/>
  <c r="S440" i="11"/>
  <c r="W440" i="11"/>
  <c r="K440" i="11"/>
  <c r="AA440" i="11"/>
  <c r="M437" i="11"/>
  <c r="Q437" i="11"/>
  <c r="U437" i="11"/>
  <c r="Y437" i="11"/>
  <c r="J437" i="11"/>
  <c r="O437" i="11"/>
  <c r="T437" i="11"/>
  <c r="Z437" i="11"/>
  <c r="K437" i="11"/>
  <c r="P437" i="11"/>
  <c r="V437" i="11"/>
  <c r="AA437" i="11"/>
  <c r="L437" i="11"/>
  <c r="R437" i="11"/>
  <c r="W437" i="11"/>
  <c r="AB437" i="11"/>
  <c r="N437" i="11"/>
  <c r="S437" i="11"/>
  <c r="X437" i="11"/>
  <c r="J433" i="11"/>
  <c r="N433" i="11"/>
  <c r="R433" i="11"/>
  <c r="V433" i="11"/>
  <c r="M433" i="11"/>
  <c r="Q433" i="11"/>
  <c r="U433" i="11"/>
  <c r="Y433" i="11"/>
  <c r="L433" i="11"/>
  <c r="T433" i="11"/>
  <c r="AA433" i="11"/>
  <c r="O433" i="11"/>
  <c r="W433" i="11"/>
  <c r="AB433" i="11"/>
  <c r="P433" i="11"/>
  <c r="X433" i="11"/>
  <c r="Z433" i="11"/>
  <c r="K433" i="11"/>
  <c r="S433" i="11"/>
  <c r="M432" i="11"/>
  <c r="Q432" i="11"/>
  <c r="U432" i="11"/>
  <c r="Y432" i="11"/>
  <c r="L432" i="11"/>
  <c r="P432" i="11"/>
  <c r="T432" i="11"/>
  <c r="X432" i="11"/>
  <c r="AB432" i="11"/>
  <c r="O432" i="11"/>
  <c r="W432" i="11"/>
  <c r="J432" i="11"/>
  <c r="R432" i="11"/>
  <c r="Z432" i="11"/>
  <c r="K432" i="11"/>
  <c r="S432" i="11"/>
  <c r="AA432" i="11"/>
  <c r="N432" i="11"/>
  <c r="V432" i="11"/>
  <c r="J429" i="11"/>
  <c r="N429" i="11"/>
  <c r="R429" i="11"/>
  <c r="V429" i="11"/>
  <c r="Z429" i="11"/>
  <c r="M429" i="11"/>
  <c r="Q429" i="11"/>
  <c r="U429" i="11"/>
  <c r="Y429" i="11"/>
  <c r="P429" i="11"/>
  <c r="X429" i="11"/>
  <c r="K429" i="11"/>
  <c r="S429" i="11"/>
  <c r="AA429" i="11"/>
  <c r="L429" i="11"/>
  <c r="T429" i="11"/>
  <c r="AB429" i="11"/>
  <c r="O429" i="11"/>
  <c r="W429" i="11"/>
  <c r="L419" i="11"/>
  <c r="P419" i="11"/>
  <c r="T419" i="11"/>
  <c r="X419" i="11"/>
  <c r="AB419" i="11"/>
  <c r="M419" i="11"/>
  <c r="Q419" i="11"/>
  <c r="U419" i="11"/>
  <c r="Y419" i="11"/>
  <c r="K419" i="11"/>
  <c r="O419" i="11"/>
  <c r="S419" i="11"/>
  <c r="W419" i="11"/>
  <c r="AA419" i="11"/>
  <c r="V419" i="11"/>
  <c r="J419" i="11"/>
  <c r="Z419" i="11"/>
  <c r="N419" i="11"/>
  <c r="R419" i="11"/>
  <c r="J417" i="11"/>
  <c r="N417" i="11"/>
  <c r="R417" i="11"/>
  <c r="V417" i="11"/>
  <c r="Z417" i="11"/>
  <c r="K417" i="11"/>
  <c r="O417" i="11"/>
  <c r="S417" i="11"/>
  <c r="W417" i="11"/>
  <c r="AA417" i="11"/>
  <c r="M417" i="11"/>
  <c r="Q417" i="11"/>
  <c r="U417" i="11"/>
  <c r="Y417" i="11"/>
  <c r="L417" i="11"/>
  <c r="AB417" i="11"/>
  <c r="P417" i="11"/>
  <c r="T417" i="11"/>
  <c r="X417" i="11"/>
  <c r="J413" i="11"/>
  <c r="N413" i="11"/>
  <c r="R413" i="11"/>
  <c r="V413" i="11"/>
  <c r="Z413" i="11"/>
  <c r="K413" i="11"/>
  <c r="O413" i="11"/>
  <c r="S413" i="11"/>
  <c r="W413" i="11"/>
  <c r="AA413" i="11"/>
  <c r="M413" i="11"/>
  <c r="Q413" i="11"/>
  <c r="U413" i="11"/>
  <c r="Y413" i="11"/>
  <c r="X413" i="11"/>
  <c r="L413" i="11"/>
  <c r="AB413" i="11"/>
  <c r="P413" i="11"/>
  <c r="T413" i="11"/>
  <c r="K410" i="11"/>
  <c r="O410" i="11"/>
  <c r="S410" i="11"/>
  <c r="W410" i="11"/>
  <c r="AA410" i="11"/>
  <c r="L410" i="11"/>
  <c r="P410" i="11"/>
  <c r="T410" i="11"/>
  <c r="X410" i="11"/>
  <c r="AB410" i="11"/>
  <c r="J410" i="11"/>
  <c r="N410" i="11"/>
  <c r="R410" i="11"/>
  <c r="V410" i="11"/>
  <c r="Z410" i="11"/>
  <c r="Q410" i="11"/>
  <c r="U410" i="11"/>
  <c r="Y410" i="11"/>
  <c r="M410" i="11"/>
  <c r="K407" i="11"/>
  <c r="O407" i="11"/>
  <c r="S407" i="11"/>
  <c r="W407" i="11"/>
  <c r="AA407" i="11"/>
  <c r="L407" i="11"/>
  <c r="P407" i="11"/>
  <c r="T407" i="11"/>
  <c r="X407" i="11"/>
  <c r="AB407" i="11"/>
  <c r="M407" i="11"/>
  <c r="Q407" i="11"/>
  <c r="U407" i="11"/>
  <c r="V407" i="11"/>
  <c r="J407" i="11"/>
  <c r="Y407" i="11"/>
  <c r="R407" i="11"/>
  <c r="N407" i="11"/>
  <c r="Z407" i="11"/>
  <c r="M401" i="11"/>
  <c r="Q401" i="11"/>
  <c r="U401" i="11"/>
  <c r="Y401" i="11"/>
  <c r="J401" i="11"/>
  <c r="N401" i="11"/>
  <c r="R401" i="11"/>
  <c r="V401" i="11"/>
  <c r="Z401" i="11"/>
  <c r="K401" i="11"/>
  <c r="O401" i="11"/>
  <c r="S401" i="11"/>
  <c r="W401" i="11"/>
  <c r="AA401" i="11"/>
  <c r="X401" i="11"/>
  <c r="L401" i="11"/>
  <c r="AB401" i="11"/>
  <c r="T401" i="11"/>
  <c r="P401" i="11"/>
  <c r="L400" i="11"/>
  <c r="P400" i="11"/>
  <c r="T400" i="11"/>
  <c r="X400" i="11"/>
  <c r="AB400" i="11"/>
  <c r="M400" i="11"/>
  <c r="Q400" i="11"/>
  <c r="U400" i="11"/>
  <c r="Y400" i="11"/>
  <c r="J400" i="11"/>
  <c r="N400" i="11"/>
  <c r="R400" i="11"/>
  <c r="V400" i="11"/>
  <c r="Z400" i="11"/>
  <c r="K400" i="11"/>
  <c r="AA400" i="11"/>
  <c r="O400" i="11"/>
  <c r="W400" i="11"/>
  <c r="S400" i="11"/>
  <c r="M397" i="11"/>
  <c r="Q397" i="11"/>
  <c r="U397" i="11"/>
  <c r="Y397" i="11"/>
  <c r="J397" i="11"/>
  <c r="N397" i="11"/>
  <c r="R397" i="11"/>
  <c r="V397" i="11"/>
  <c r="Z397" i="11"/>
  <c r="K397" i="11"/>
  <c r="O397" i="11"/>
  <c r="S397" i="11"/>
  <c r="W397" i="11"/>
  <c r="AA397" i="11"/>
  <c r="T397" i="11"/>
  <c r="X397" i="11"/>
  <c r="P397" i="11"/>
  <c r="L397" i="11"/>
  <c r="AB397" i="11"/>
  <c r="M394" i="11"/>
  <c r="Q394" i="11"/>
  <c r="J394" i="11"/>
  <c r="L394" i="11"/>
  <c r="R394" i="11"/>
  <c r="V394" i="11"/>
  <c r="Z394" i="11"/>
  <c r="N394" i="11"/>
  <c r="S394" i="11"/>
  <c r="W394" i="11"/>
  <c r="AA394" i="11"/>
  <c r="O394" i="11"/>
  <c r="T394" i="11"/>
  <c r="X394" i="11"/>
  <c r="AB394" i="11"/>
  <c r="K394" i="11"/>
  <c r="P394" i="11"/>
  <c r="Y394" i="11"/>
  <c r="U394" i="11"/>
  <c r="K392" i="11"/>
  <c r="O392" i="11"/>
  <c r="S392" i="11"/>
  <c r="W392" i="11"/>
  <c r="AA392" i="11"/>
  <c r="L392" i="11"/>
  <c r="P392" i="11"/>
  <c r="T392" i="11"/>
  <c r="X392" i="11"/>
  <c r="AB392" i="11"/>
  <c r="M392" i="11"/>
  <c r="Q392" i="11"/>
  <c r="U392" i="11"/>
  <c r="Y392" i="11"/>
  <c r="J392" i="11"/>
  <c r="Z392" i="11"/>
  <c r="N392" i="11"/>
  <c r="R392" i="11"/>
  <c r="V392" i="11"/>
  <c r="J391" i="11"/>
  <c r="N391" i="11"/>
  <c r="R391" i="11"/>
  <c r="V391" i="11"/>
  <c r="Z391" i="11"/>
  <c r="K391" i="11"/>
  <c r="O391" i="11"/>
  <c r="S391" i="11"/>
  <c r="W391" i="11"/>
  <c r="AA391" i="11"/>
  <c r="L391" i="11"/>
  <c r="P391" i="11"/>
  <c r="T391" i="11"/>
  <c r="X391" i="11"/>
  <c r="AB391" i="11"/>
  <c r="M391" i="11"/>
  <c r="Q391" i="11"/>
  <c r="U391" i="11"/>
  <c r="Y391" i="11"/>
  <c r="K388" i="11"/>
  <c r="O388" i="11"/>
  <c r="S388" i="11"/>
  <c r="W388" i="11"/>
  <c r="AA388" i="11"/>
  <c r="L388" i="11"/>
  <c r="P388" i="11"/>
  <c r="T388" i="11"/>
  <c r="X388" i="11"/>
  <c r="AB388" i="11"/>
  <c r="M388" i="11"/>
  <c r="Q388" i="11"/>
  <c r="U388" i="11"/>
  <c r="Y388" i="11"/>
  <c r="V388" i="11"/>
  <c r="J388" i="11"/>
  <c r="Z388" i="11"/>
  <c r="N388" i="11"/>
  <c r="R388" i="11"/>
  <c r="J383" i="11"/>
  <c r="N383" i="11"/>
  <c r="R383" i="11"/>
  <c r="L383" i="11"/>
  <c r="Q383" i="11"/>
  <c r="V383" i="11"/>
  <c r="Z383" i="11"/>
  <c r="M383" i="11"/>
  <c r="S383" i="11"/>
  <c r="W383" i="11"/>
  <c r="AA383" i="11"/>
  <c r="O383" i="11"/>
  <c r="T383" i="11"/>
  <c r="X383" i="11"/>
  <c r="AB383" i="11"/>
  <c r="U383" i="11"/>
  <c r="Y383" i="11"/>
  <c r="K383" i="11"/>
  <c r="P383" i="11"/>
  <c r="K379" i="11"/>
  <c r="O379" i="11"/>
  <c r="S379" i="11"/>
  <c r="W379" i="11"/>
  <c r="AA379" i="11"/>
  <c r="J379" i="11"/>
  <c r="N379" i="11"/>
  <c r="R379" i="11"/>
  <c r="V379" i="11"/>
  <c r="Z379" i="11"/>
  <c r="Q379" i="11"/>
  <c r="Y379" i="11"/>
  <c r="L379" i="11"/>
  <c r="T379" i="11"/>
  <c r="AB379" i="11"/>
  <c r="M379" i="11"/>
  <c r="U379" i="11"/>
  <c r="P379" i="11"/>
  <c r="X379" i="11"/>
  <c r="J378" i="11"/>
  <c r="N378" i="11"/>
  <c r="R378" i="11"/>
  <c r="V378" i="11"/>
  <c r="Z378" i="11"/>
  <c r="M378" i="11"/>
  <c r="Q378" i="11"/>
  <c r="U378" i="11"/>
  <c r="Y378" i="11"/>
  <c r="L378" i="11"/>
  <c r="T378" i="11"/>
  <c r="AB378" i="11"/>
  <c r="O378" i="11"/>
  <c r="W378" i="11"/>
  <c r="P378" i="11"/>
  <c r="X378" i="11"/>
  <c r="K378" i="11"/>
  <c r="S378" i="11"/>
  <c r="AA378" i="11"/>
  <c r="K375" i="11"/>
  <c r="O375" i="11"/>
  <c r="S375" i="11"/>
  <c r="W375" i="11"/>
  <c r="AA375" i="11"/>
  <c r="L375" i="11"/>
  <c r="P375" i="11"/>
  <c r="J375" i="11"/>
  <c r="N375" i="11"/>
  <c r="R375" i="11"/>
  <c r="V375" i="11"/>
  <c r="Z375" i="11"/>
  <c r="U375" i="11"/>
  <c r="M375" i="11"/>
  <c r="X375" i="11"/>
  <c r="Q375" i="11"/>
  <c r="Y375" i="11"/>
  <c r="AB375" i="11"/>
  <c r="T375" i="11"/>
  <c r="K371" i="11"/>
  <c r="O371" i="11"/>
  <c r="S371" i="11"/>
  <c r="W371" i="11"/>
  <c r="AA371" i="11"/>
  <c r="L371" i="11"/>
  <c r="P371" i="11"/>
  <c r="T371" i="11"/>
  <c r="X371" i="11"/>
  <c r="AB371" i="11"/>
  <c r="J371" i="11"/>
  <c r="N371" i="11"/>
  <c r="R371" i="11"/>
  <c r="V371" i="11"/>
  <c r="Z371" i="11"/>
  <c r="U371" i="11"/>
  <c r="Y371" i="11"/>
  <c r="M371" i="11"/>
  <c r="Q371" i="11"/>
  <c r="J365" i="11"/>
  <c r="N365" i="11"/>
  <c r="R365" i="11"/>
  <c r="V365" i="11"/>
  <c r="Z365" i="11"/>
  <c r="K365" i="11"/>
  <c r="O365" i="11"/>
  <c r="S365" i="11"/>
  <c r="W365" i="11"/>
  <c r="AA365" i="11"/>
  <c r="L365" i="11"/>
  <c r="P365" i="11"/>
  <c r="T365" i="11"/>
  <c r="X365" i="11"/>
  <c r="AB365" i="11"/>
  <c r="Y365" i="11"/>
  <c r="M365" i="11"/>
  <c r="U365" i="11"/>
  <c r="Q365" i="11"/>
  <c r="L359" i="11"/>
  <c r="P359" i="11"/>
  <c r="T359" i="11"/>
  <c r="X359" i="11"/>
  <c r="AB359" i="11"/>
  <c r="M359" i="11"/>
  <c r="Q359" i="11"/>
  <c r="U359" i="11"/>
  <c r="Y359" i="11"/>
  <c r="J359" i="11"/>
  <c r="N359" i="11"/>
  <c r="R359" i="11"/>
  <c r="V359" i="11"/>
  <c r="Z359" i="11"/>
  <c r="K359" i="11"/>
  <c r="AA359" i="11"/>
  <c r="O359" i="11"/>
  <c r="W359" i="11"/>
  <c r="S359" i="11"/>
  <c r="K358" i="11"/>
  <c r="O358" i="11"/>
  <c r="S358" i="11"/>
  <c r="W358" i="11"/>
  <c r="AA358" i="11"/>
  <c r="L358" i="11"/>
  <c r="P358" i="11"/>
  <c r="T358" i="11"/>
  <c r="X358" i="11"/>
  <c r="AB358" i="11"/>
  <c r="M358" i="11"/>
  <c r="Q358" i="11"/>
  <c r="U358" i="11"/>
  <c r="Y358" i="11"/>
  <c r="N358" i="11"/>
  <c r="R358" i="11"/>
  <c r="J358" i="11"/>
  <c r="Z358" i="11"/>
  <c r="V358" i="11"/>
  <c r="L355" i="11"/>
  <c r="P355" i="11"/>
  <c r="T355" i="11"/>
  <c r="X355" i="11"/>
  <c r="AB355" i="11"/>
  <c r="M355" i="11"/>
  <c r="Q355" i="11"/>
  <c r="U355" i="11"/>
  <c r="Y355" i="11"/>
  <c r="J355" i="11"/>
  <c r="N355" i="11"/>
  <c r="R355" i="11"/>
  <c r="V355" i="11"/>
  <c r="Z355" i="11"/>
  <c r="W355" i="11"/>
  <c r="K355" i="11"/>
  <c r="AA355" i="11"/>
  <c r="S355" i="11"/>
  <c r="O355" i="11"/>
  <c r="K354" i="11"/>
  <c r="O354" i="11"/>
  <c r="S354" i="11"/>
  <c r="W354" i="11"/>
  <c r="AA354" i="11"/>
  <c r="L354" i="11"/>
  <c r="P354" i="11"/>
  <c r="T354" i="11"/>
  <c r="X354" i="11"/>
  <c r="AB354" i="11"/>
  <c r="M354" i="11"/>
  <c r="Q354" i="11"/>
  <c r="U354" i="11"/>
  <c r="Y354" i="11"/>
  <c r="J354" i="11"/>
  <c r="Z354" i="11"/>
  <c r="N354" i="11"/>
  <c r="V354" i="11"/>
  <c r="R354" i="11"/>
  <c r="M352" i="11"/>
  <c r="Q352" i="11"/>
  <c r="U352" i="11"/>
  <c r="Y352" i="11"/>
  <c r="J352" i="11"/>
  <c r="N352" i="11"/>
  <c r="R352" i="11"/>
  <c r="V352" i="11"/>
  <c r="Z352" i="11"/>
  <c r="K352" i="11"/>
  <c r="O352" i="11"/>
  <c r="S352" i="11"/>
  <c r="W352" i="11"/>
  <c r="AA352" i="11"/>
  <c r="L352" i="11"/>
  <c r="P352" i="11"/>
  <c r="T352" i="11"/>
  <c r="X352" i="11"/>
  <c r="AB352" i="11"/>
  <c r="K350" i="11"/>
  <c r="O350" i="11"/>
  <c r="S350" i="11"/>
  <c r="W350" i="11"/>
  <c r="AA350" i="11"/>
  <c r="L350" i="11"/>
  <c r="P350" i="11"/>
  <c r="T350" i="11"/>
  <c r="X350" i="11"/>
  <c r="AB350" i="11"/>
  <c r="M350" i="11"/>
  <c r="Q350" i="11"/>
  <c r="U350" i="11"/>
  <c r="Y350" i="11"/>
  <c r="J350" i="11"/>
  <c r="N350" i="11"/>
  <c r="R350" i="11"/>
  <c r="V350" i="11"/>
  <c r="Z350" i="11"/>
  <c r="M348" i="11"/>
  <c r="Q348" i="11"/>
  <c r="U348" i="11"/>
  <c r="Y348" i="11"/>
  <c r="J348" i="11"/>
  <c r="N348" i="11"/>
  <c r="R348" i="11"/>
  <c r="V348" i="11"/>
  <c r="Z348" i="11"/>
  <c r="K348" i="11"/>
  <c r="O348" i="11"/>
  <c r="S348" i="11"/>
  <c r="W348" i="11"/>
  <c r="AA348" i="11"/>
  <c r="L348" i="11"/>
  <c r="P348" i="11"/>
  <c r="T348" i="11"/>
  <c r="X348" i="11"/>
  <c r="AB348" i="11"/>
  <c r="K346" i="11"/>
  <c r="O346" i="11"/>
  <c r="S346" i="11"/>
  <c r="W346" i="11"/>
  <c r="AA346" i="11"/>
  <c r="L346" i="11"/>
  <c r="P346" i="11"/>
  <c r="T346" i="11"/>
  <c r="X346" i="11"/>
  <c r="AB346" i="11"/>
  <c r="M346" i="11"/>
  <c r="Q346" i="11"/>
  <c r="U346" i="11"/>
  <c r="Y346" i="11"/>
  <c r="J346" i="11"/>
  <c r="N346" i="11"/>
  <c r="R346" i="11"/>
  <c r="V346" i="11"/>
  <c r="Z346" i="11"/>
  <c r="M344" i="11"/>
  <c r="Q344" i="11"/>
  <c r="U344" i="11"/>
  <c r="Y344" i="11"/>
  <c r="J344" i="11"/>
  <c r="N344" i="11"/>
  <c r="R344" i="11"/>
  <c r="V344" i="11"/>
  <c r="Z344" i="11"/>
  <c r="K344" i="11"/>
  <c r="O344" i="11"/>
  <c r="S344" i="11"/>
  <c r="W344" i="11"/>
  <c r="AA344" i="11"/>
  <c r="L344" i="11"/>
  <c r="P344" i="11"/>
  <c r="T344" i="11"/>
  <c r="X344" i="11"/>
  <c r="AB344" i="11"/>
  <c r="K342" i="11"/>
  <c r="O342" i="11"/>
  <c r="S342" i="11"/>
  <c r="W342" i="11"/>
  <c r="AA342" i="11"/>
  <c r="L342" i="11"/>
  <c r="P342" i="11"/>
  <c r="T342" i="11"/>
  <c r="X342" i="11"/>
  <c r="AB342" i="11"/>
  <c r="M342" i="11"/>
  <c r="Q342" i="11"/>
  <c r="U342" i="11"/>
  <c r="Y342" i="11"/>
  <c r="J342" i="11"/>
  <c r="N342" i="11"/>
  <c r="R342" i="11"/>
  <c r="V342" i="11"/>
  <c r="Z342" i="11"/>
  <c r="M340" i="11"/>
  <c r="Q340" i="11"/>
  <c r="U340" i="11"/>
  <c r="Y340" i="11"/>
  <c r="J340" i="11"/>
  <c r="N340" i="11"/>
  <c r="R340" i="11"/>
  <c r="V340" i="11"/>
  <c r="Z340" i="11"/>
  <c r="K340" i="11"/>
  <c r="O340" i="11"/>
  <c r="S340" i="11"/>
  <c r="W340" i="11"/>
  <c r="AA340" i="11"/>
  <c r="L340" i="11"/>
  <c r="P340" i="11"/>
  <c r="T340" i="11"/>
  <c r="X340" i="11"/>
  <c r="AB340" i="11"/>
  <c r="K338" i="11"/>
  <c r="O338" i="11"/>
  <c r="S338" i="11"/>
  <c r="W338" i="11"/>
  <c r="AA338" i="11"/>
  <c r="L338" i="11"/>
  <c r="P338" i="11"/>
  <c r="T338" i="11"/>
  <c r="X338" i="11"/>
  <c r="AB338" i="11"/>
  <c r="M338" i="11"/>
  <c r="Q338" i="11"/>
  <c r="U338" i="11"/>
  <c r="Y338" i="11"/>
  <c r="J338" i="11"/>
  <c r="N338" i="11"/>
  <c r="R338" i="11"/>
  <c r="V338" i="11"/>
  <c r="Z338" i="11"/>
  <c r="M336" i="11"/>
  <c r="Q336" i="11"/>
  <c r="U336" i="11"/>
  <c r="Y336" i="11"/>
  <c r="J336" i="11"/>
  <c r="N336" i="11"/>
  <c r="R336" i="11"/>
  <c r="V336" i="11"/>
  <c r="Z336" i="11"/>
  <c r="K336" i="11"/>
  <c r="O336" i="11"/>
  <c r="S336" i="11"/>
  <c r="W336" i="11"/>
  <c r="AA336" i="11"/>
  <c r="L336" i="11"/>
  <c r="P336" i="11"/>
  <c r="T336" i="11"/>
  <c r="X336" i="11"/>
  <c r="AB336" i="11"/>
  <c r="J333" i="11"/>
  <c r="N333" i="11"/>
  <c r="R333" i="11"/>
  <c r="V333" i="11"/>
  <c r="Z333" i="11"/>
  <c r="K333" i="11"/>
  <c r="O333" i="11"/>
  <c r="S333" i="11"/>
  <c r="W333" i="11"/>
  <c r="AA333" i="11"/>
  <c r="L333" i="11"/>
  <c r="P333" i="11"/>
  <c r="T333" i="11"/>
  <c r="X333" i="11"/>
  <c r="AB333" i="11"/>
  <c r="M333" i="11"/>
  <c r="Q333" i="11"/>
  <c r="U333" i="11"/>
  <c r="Y333" i="11"/>
  <c r="M328" i="11"/>
  <c r="Q328" i="11"/>
  <c r="U328" i="11"/>
  <c r="Y328" i="11"/>
  <c r="J328" i="11"/>
  <c r="N328" i="11"/>
  <c r="R328" i="11"/>
  <c r="V328" i="11"/>
  <c r="Z328" i="11"/>
  <c r="K328" i="11"/>
  <c r="O328" i="11"/>
  <c r="S328" i="11"/>
  <c r="W328" i="11"/>
  <c r="AA328" i="11"/>
  <c r="L328" i="11"/>
  <c r="P328" i="11"/>
  <c r="T328" i="11"/>
  <c r="X328" i="11"/>
  <c r="AB328" i="11"/>
  <c r="L327" i="11"/>
  <c r="P327" i="11"/>
  <c r="T327" i="11"/>
  <c r="X327" i="11"/>
  <c r="AB327" i="11"/>
  <c r="M327" i="11"/>
  <c r="Q327" i="11"/>
  <c r="U327" i="11"/>
  <c r="Y327" i="11"/>
  <c r="J327" i="11"/>
  <c r="N327" i="11"/>
  <c r="R327" i="11"/>
  <c r="V327" i="11"/>
  <c r="Z327" i="11"/>
  <c r="K327" i="11"/>
  <c r="O327" i="11"/>
  <c r="S327" i="11"/>
  <c r="W327" i="11"/>
  <c r="AA327" i="11"/>
  <c r="M324" i="11"/>
  <c r="Q324" i="11"/>
  <c r="U324" i="11"/>
  <c r="Y324" i="11"/>
  <c r="J324" i="11"/>
  <c r="N324" i="11"/>
  <c r="R324" i="11"/>
  <c r="V324" i="11"/>
  <c r="Z324" i="11"/>
  <c r="K324" i="11"/>
  <c r="O324" i="11"/>
  <c r="S324" i="11"/>
  <c r="W324" i="11"/>
  <c r="AA324" i="11"/>
  <c r="L324" i="11"/>
  <c r="P324" i="11"/>
  <c r="T324" i="11"/>
  <c r="X324" i="11"/>
  <c r="AB324" i="11"/>
  <c r="K322" i="11"/>
  <c r="O322" i="11"/>
  <c r="S322" i="11"/>
  <c r="W322" i="11"/>
  <c r="AA322" i="11"/>
  <c r="L322" i="11"/>
  <c r="P322" i="11"/>
  <c r="T322" i="11"/>
  <c r="X322" i="11"/>
  <c r="AB322" i="11"/>
  <c r="M322" i="11"/>
  <c r="Q322" i="11"/>
  <c r="U322" i="11"/>
  <c r="Y322" i="11"/>
  <c r="J322" i="11"/>
  <c r="N322" i="11"/>
  <c r="R322" i="11"/>
  <c r="V322" i="11"/>
  <c r="Z322" i="11"/>
  <c r="M320" i="11"/>
  <c r="Q320" i="11"/>
  <c r="U320" i="11"/>
  <c r="Y320" i="11"/>
  <c r="J320" i="11"/>
  <c r="N320" i="11"/>
  <c r="R320" i="11"/>
  <c r="V320" i="11"/>
  <c r="Z320" i="11"/>
  <c r="K320" i="11"/>
  <c r="O320" i="11"/>
  <c r="S320" i="11"/>
  <c r="W320" i="11"/>
  <c r="AA320" i="11"/>
  <c r="L320" i="11"/>
  <c r="P320" i="11"/>
  <c r="T320" i="11"/>
  <c r="X320" i="11"/>
  <c r="AB320" i="11"/>
  <c r="L319" i="11"/>
  <c r="P319" i="11"/>
  <c r="T319" i="11"/>
  <c r="X319" i="11"/>
  <c r="AB319" i="11"/>
  <c r="M319" i="11"/>
  <c r="Q319" i="11"/>
  <c r="U319" i="11"/>
  <c r="Y319" i="11"/>
  <c r="J319" i="11"/>
  <c r="N319" i="11"/>
  <c r="R319" i="11"/>
  <c r="V319" i="11"/>
  <c r="Z319" i="11"/>
  <c r="K319" i="11"/>
  <c r="O319" i="11"/>
  <c r="S319" i="11"/>
  <c r="W319" i="11"/>
  <c r="AA319" i="11"/>
  <c r="K318" i="11"/>
  <c r="O318" i="11"/>
  <c r="S318" i="11"/>
  <c r="W318" i="11"/>
  <c r="AA318" i="11"/>
  <c r="L318" i="11"/>
  <c r="P318" i="11"/>
  <c r="T318" i="11"/>
  <c r="X318" i="11"/>
  <c r="AB318" i="11"/>
  <c r="M318" i="11"/>
  <c r="Q318" i="11"/>
  <c r="U318" i="11"/>
  <c r="Y318" i="11"/>
  <c r="J318" i="11"/>
  <c r="N318" i="11"/>
  <c r="R318" i="11"/>
  <c r="V318" i="11"/>
  <c r="Z318" i="11"/>
  <c r="M316" i="11"/>
  <c r="Q316" i="11"/>
  <c r="U316" i="11"/>
  <c r="Y316" i="11"/>
  <c r="J316" i="11"/>
  <c r="N316" i="11"/>
  <c r="R316" i="11"/>
  <c r="V316" i="11"/>
  <c r="Z316" i="11"/>
  <c r="K316" i="11"/>
  <c r="O316" i="11"/>
  <c r="S316" i="11"/>
  <c r="W316" i="11"/>
  <c r="AA316" i="11"/>
  <c r="L316" i="11"/>
  <c r="P316" i="11"/>
  <c r="T316" i="11"/>
  <c r="X316" i="11"/>
  <c r="AB316" i="11"/>
  <c r="J314" i="11"/>
  <c r="N314" i="11"/>
  <c r="R314" i="11"/>
  <c r="V314" i="11"/>
  <c r="Z314" i="11"/>
  <c r="O314" i="11"/>
  <c r="T314" i="11"/>
  <c r="Y314" i="11"/>
  <c r="K314" i="11"/>
  <c r="P314" i="11"/>
  <c r="U314" i="11"/>
  <c r="AA314" i="11"/>
  <c r="L314" i="11"/>
  <c r="Q314" i="11"/>
  <c r="W314" i="11"/>
  <c r="AB314" i="11"/>
  <c r="M314" i="11"/>
  <c r="S314" i="11"/>
  <c r="X314" i="11"/>
  <c r="L312" i="11"/>
  <c r="P312" i="11"/>
  <c r="T312" i="11"/>
  <c r="X312" i="11"/>
  <c r="AB312" i="11"/>
  <c r="J312" i="11"/>
  <c r="O312" i="11"/>
  <c r="U312" i="11"/>
  <c r="Z312" i="11"/>
  <c r="K312" i="11"/>
  <c r="Q312" i="11"/>
  <c r="V312" i="11"/>
  <c r="AA312" i="11"/>
  <c r="M312" i="11"/>
  <c r="R312" i="11"/>
  <c r="W312" i="11"/>
  <c r="N312" i="11"/>
  <c r="S312" i="11"/>
  <c r="Y312" i="11"/>
  <c r="J310" i="11"/>
  <c r="N310" i="11"/>
  <c r="R310" i="11"/>
  <c r="V310" i="11"/>
  <c r="Z310" i="11"/>
  <c r="K310" i="11"/>
  <c r="P310" i="11"/>
  <c r="U310" i="11"/>
  <c r="AA310" i="11"/>
  <c r="L310" i="11"/>
  <c r="Q310" i="11"/>
  <c r="W310" i="11"/>
  <c r="AB310" i="11"/>
  <c r="M310" i="11"/>
  <c r="S310" i="11"/>
  <c r="X310" i="11"/>
  <c r="O310" i="11"/>
  <c r="T310" i="11"/>
  <c r="Y310" i="11"/>
  <c r="L308" i="11"/>
  <c r="P308" i="11"/>
  <c r="T308" i="11"/>
  <c r="X308" i="11"/>
  <c r="AB308" i="11"/>
  <c r="K308" i="11"/>
  <c r="Q308" i="11"/>
  <c r="V308" i="11"/>
  <c r="AA308" i="11"/>
  <c r="M308" i="11"/>
  <c r="R308" i="11"/>
  <c r="W308" i="11"/>
  <c r="N308" i="11"/>
  <c r="S308" i="11"/>
  <c r="Y308" i="11"/>
  <c r="J308" i="11"/>
  <c r="O308" i="11"/>
  <c r="U308" i="11"/>
  <c r="Z308" i="11"/>
  <c r="J306" i="11"/>
  <c r="N306" i="11"/>
  <c r="R306" i="11"/>
  <c r="V306" i="11"/>
  <c r="Z306" i="11"/>
  <c r="L306" i="11"/>
  <c r="Q306" i="11"/>
  <c r="W306" i="11"/>
  <c r="AB306" i="11"/>
  <c r="M306" i="11"/>
  <c r="S306" i="11"/>
  <c r="X306" i="11"/>
  <c r="O306" i="11"/>
  <c r="T306" i="11"/>
  <c r="Y306" i="11"/>
  <c r="K306" i="11"/>
  <c r="P306" i="11"/>
  <c r="U306" i="11"/>
  <c r="AA306" i="11"/>
  <c r="K303" i="11"/>
  <c r="O303" i="11"/>
  <c r="S303" i="11"/>
  <c r="W303" i="11"/>
  <c r="AA303" i="11"/>
  <c r="J303" i="11"/>
  <c r="P303" i="11"/>
  <c r="U303" i="11"/>
  <c r="Z303" i="11"/>
  <c r="L303" i="11"/>
  <c r="Q303" i="11"/>
  <c r="V303" i="11"/>
  <c r="AB303" i="11"/>
  <c r="M303" i="11"/>
  <c r="R303" i="11"/>
  <c r="X303" i="11"/>
  <c r="N303" i="11"/>
  <c r="T303" i="11"/>
  <c r="Y303" i="11"/>
  <c r="M301" i="11"/>
  <c r="Q301" i="11"/>
  <c r="U301" i="11"/>
  <c r="Y301" i="11"/>
  <c r="K301" i="11"/>
  <c r="P301" i="11"/>
  <c r="V301" i="11"/>
  <c r="AA301" i="11"/>
  <c r="L301" i="11"/>
  <c r="R301" i="11"/>
  <c r="W301" i="11"/>
  <c r="AB301" i="11"/>
  <c r="N301" i="11"/>
  <c r="S301" i="11"/>
  <c r="X301" i="11"/>
  <c r="J301" i="11"/>
  <c r="O301" i="11"/>
  <c r="T301" i="11"/>
  <c r="Z301" i="11"/>
  <c r="L299" i="11"/>
  <c r="P299" i="11"/>
  <c r="K299" i="11"/>
  <c r="O299" i="11"/>
  <c r="S299" i="11"/>
  <c r="W299" i="11"/>
  <c r="AA299" i="11"/>
  <c r="Q299" i="11"/>
  <c r="V299" i="11"/>
  <c r="AB299" i="11"/>
  <c r="J299" i="11"/>
  <c r="R299" i="11"/>
  <c r="X299" i="11"/>
  <c r="M299" i="11"/>
  <c r="T299" i="11"/>
  <c r="Y299" i="11"/>
  <c r="N299" i="11"/>
  <c r="U299" i="11"/>
  <c r="Z299" i="11"/>
  <c r="J297" i="11"/>
  <c r="N297" i="11"/>
  <c r="R297" i="11"/>
  <c r="V297" i="11"/>
  <c r="Z297" i="11"/>
  <c r="M297" i="11"/>
  <c r="Q297" i="11"/>
  <c r="U297" i="11"/>
  <c r="Y297" i="11"/>
  <c r="O297" i="11"/>
  <c r="W297" i="11"/>
  <c r="P297" i="11"/>
  <c r="X297" i="11"/>
  <c r="K297" i="11"/>
  <c r="S297" i="11"/>
  <c r="AA297" i="11"/>
  <c r="L297" i="11"/>
  <c r="T297" i="11"/>
  <c r="AB297" i="11"/>
  <c r="L295" i="11"/>
  <c r="P295" i="11"/>
  <c r="T295" i="11"/>
  <c r="X295" i="11"/>
  <c r="AB295" i="11"/>
  <c r="K295" i="11"/>
  <c r="O295" i="11"/>
  <c r="S295" i="11"/>
  <c r="W295" i="11"/>
  <c r="AA295" i="11"/>
  <c r="M295" i="11"/>
  <c r="U295" i="11"/>
  <c r="N295" i="11"/>
  <c r="V295" i="11"/>
  <c r="Q295" i="11"/>
  <c r="Y295" i="11"/>
  <c r="J295" i="11"/>
  <c r="R295" i="11"/>
  <c r="Z295" i="11"/>
  <c r="J293" i="11"/>
  <c r="N293" i="11"/>
  <c r="R293" i="11"/>
  <c r="V293" i="11"/>
  <c r="Z293" i="11"/>
  <c r="M293" i="11"/>
  <c r="Q293" i="11"/>
  <c r="U293" i="11"/>
  <c r="Y293" i="11"/>
  <c r="K293" i="11"/>
  <c r="S293" i="11"/>
  <c r="AA293" i="11"/>
  <c r="L293" i="11"/>
  <c r="T293" i="11"/>
  <c r="AB293" i="11"/>
  <c r="O293" i="11"/>
  <c r="W293" i="11"/>
  <c r="P293" i="11"/>
  <c r="X293" i="11"/>
  <c r="L291" i="11"/>
  <c r="P291" i="11"/>
  <c r="T291" i="11"/>
  <c r="X291" i="11"/>
  <c r="AB291" i="11"/>
  <c r="K291" i="11"/>
  <c r="O291" i="11"/>
  <c r="S291" i="11"/>
  <c r="W291" i="11"/>
  <c r="AA291" i="11"/>
  <c r="Q291" i="11"/>
  <c r="Y291" i="11"/>
  <c r="J291" i="11"/>
  <c r="R291" i="11"/>
  <c r="Z291" i="11"/>
  <c r="M291" i="11"/>
  <c r="U291" i="11"/>
  <c r="N291" i="11"/>
  <c r="V291" i="11"/>
  <c r="M288" i="11"/>
  <c r="Q288" i="11"/>
  <c r="U288" i="11"/>
  <c r="Y288" i="11"/>
  <c r="L288" i="11"/>
  <c r="P288" i="11"/>
  <c r="T288" i="11"/>
  <c r="X288" i="11"/>
  <c r="AB288" i="11"/>
  <c r="J288" i="11"/>
  <c r="R288" i="11"/>
  <c r="Z288" i="11"/>
  <c r="K288" i="11"/>
  <c r="S288" i="11"/>
  <c r="AA288" i="11"/>
  <c r="N288" i="11"/>
  <c r="V288" i="11"/>
  <c r="O288" i="11"/>
  <c r="W288" i="11"/>
  <c r="K286" i="11"/>
  <c r="O286" i="11"/>
  <c r="S286" i="11"/>
  <c r="W286" i="11"/>
  <c r="AA286" i="11"/>
  <c r="J286" i="11"/>
  <c r="N286" i="11"/>
  <c r="R286" i="11"/>
  <c r="V286" i="11"/>
  <c r="Z286" i="11"/>
  <c r="P286" i="11"/>
  <c r="X286" i="11"/>
  <c r="Q286" i="11"/>
  <c r="Y286" i="11"/>
  <c r="L286" i="11"/>
  <c r="T286" i="11"/>
  <c r="AB286" i="11"/>
  <c r="M286" i="11"/>
  <c r="U286" i="11"/>
  <c r="M284" i="11"/>
  <c r="Q284" i="11"/>
  <c r="U284" i="11"/>
  <c r="Y284" i="11"/>
  <c r="L284" i="11"/>
  <c r="P284" i="11"/>
  <c r="T284" i="11"/>
  <c r="X284" i="11"/>
  <c r="AB284" i="11"/>
  <c r="N284" i="11"/>
  <c r="V284" i="11"/>
  <c r="O284" i="11"/>
  <c r="W284" i="11"/>
  <c r="J284" i="11"/>
  <c r="R284" i="11"/>
  <c r="Z284" i="11"/>
  <c r="K284" i="11"/>
  <c r="S284" i="11"/>
  <c r="AA284" i="11"/>
  <c r="K282" i="11"/>
  <c r="O282" i="11"/>
  <c r="S282" i="11"/>
  <c r="W282" i="11"/>
  <c r="AA282" i="11"/>
  <c r="J282" i="11"/>
  <c r="N282" i="11"/>
  <c r="R282" i="11"/>
  <c r="V282" i="11"/>
  <c r="Z282" i="11"/>
  <c r="L282" i="11"/>
  <c r="T282" i="11"/>
  <c r="AB282" i="11"/>
  <c r="M282" i="11"/>
  <c r="U282" i="11"/>
  <c r="P282" i="11"/>
  <c r="X282" i="11"/>
  <c r="Q282" i="11"/>
  <c r="Y282" i="11"/>
  <c r="M280" i="11"/>
  <c r="Q280" i="11"/>
  <c r="U280" i="11"/>
  <c r="Y280" i="11"/>
  <c r="J280" i="11"/>
  <c r="N280" i="11"/>
  <c r="R280" i="11"/>
  <c r="V280" i="11"/>
  <c r="Z280" i="11"/>
  <c r="L280" i="11"/>
  <c r="P280" i="11"/>
  <c r="T280" i="11"/>
  <c r="X280" i="11"/>
  <c r="AB280" i="11"/>
  <c r="S280" i="11"/>
  <c r="W280" i="11"/>
  <c r="K280" i="11"/>
  <c r="AA280" i="11"/>
  <c r="O280" i="11"/>
  <c r="K278" i="11"/>
  <c r="O278" i="11"/>
  <c r="S278" i="11"/>
  <c r="W278" i="11"/>
  <c r="AA278" i="11"/>
  <c r="L278" i="11"/>
  <c r="P278" i="11"/>
  <c r="T278" i="11"/>
  <c r="X278" i="11"/>
  <c r="AB278" i="11"/>
  <c r="J278" i="11"/>
  <c r="N278" i="11"/>
  <c r="R278" i="11"/>
  <c r="V278" i="11"/>
  <c r="Z278" i="11"/>
  <c r="Y278" i="11"/>
  <c r="M278" i="11"/>
  <c r="Q278" i="11"/>
  <c r="U278" i="11"/>
  <c r="M276" i="11"/>
  <c r="Q276" i="11"/>
  <c r="U276" i="11"/>
  <c r="Y276" i="11"/>
  <c r="J276" i="11"/>
  <c r="N276" i="11"/>
  <c r="R276" i="11"/>
  <c r="V276" i="11"/>
  <c r="Z276" i="11"/>
  <c r="L276" i="11"/>
  <c r="P276" i="11"/>
  <c r="T276" i="11"/>
  <c r="X276" i="11"/>
  <c r="AB276" i="11"/>
  <c r="O276" i="11"/>
  <c r="S276" i="11"/>
  <c r="W276" i="11"/>
  <c r="K276" i="11"/>
  <c r="AA276" i="11"/>
  <c r="K274" i="11"/>
  <c r="O274" i="11"/>
  <c r="S274" i="11"/>
  <c r="W274" i="11"/>
  <c r="AA274" i="11"/>
  <c r="L274" i="11"/>
  <c r="P274" i="11"/>
  <c r="T274" i="11"/>
  <c r="X274" i="11"/>
  <c r="AB274" i="11"/>
  <c r="J274" i="11"/>
  <c r="N274" i="11"/>
  <c r="R274" i="11"/>
  <c r="V274" i="11"/>
  <c r="Z274" i="11"/>
  <c r="U274" i="11"/>
  <c r="Y274" i="11"/>
  <c r="M274" i="11"/>
  <c r="Q274" i="11"/>
  <c r="M272" i="11"/>
  <c r="Q272" i="11"/>
  <c r="U272" i="11"/>
  <c r="Y272" i="11"/>
  <c r="J272" i="11"/>
  <c r="N272" i="11"/>
  <c r="R272" i="11"/>
  <c r="V272" i="11"/>
  <c r="Z272" i="11"/>
  <c r="L272" i="11"/>
  <c r="P272" i="11"/>
  <c r="T272" i="11"/>
  <c r="X272" i="11"/>
  <c r="AB272" i="11"/>
  <c r="K272" i="11"/>
  <c r="AA272" i="11"/>
  <c r="O272" i="11"/>
  <c r="S272" i="11"/>
  <c r="W272" i="11"/>
  <c r="K270" i="11"/>
  <c r="O270" i="11"/>
  <c r="S270" i="11"/>
  <c r="W270" i="11"/>
  <c r="AA270" i="11"/>
  <c r="L270" i="11"/>
  <c r="P270" i="11"/>
  <c r="T270" i="11"/>
  <c r="X270" i="11"/>
  <c r="AB270" i="11"/>
  <c r="J270" i="11"/>
  <c r="N270" i="11"/>
  <c r="R270" i="11"/>
  <c r="V270" i="11"/>
  <c r="Z270" i="11"/>
  <c r="Q270" i="11"/>
  <c r="U270" i="11"/>
  <c r="Y270" i="11"/>
  <c r="M270" i="11"/>
  <c r="M268" i="11"/>
  <c r="Q268" i="11"/>
  <c r="U268" i="11"/>
  <c r="Y268" i="11"/>
  <c r="J268" i="11"/>
  <c r="N268" i="11"/>
  <c r="R268" i="11"/>
  <c r="V268" i="11"/>
  <c r="Z268" i="11"/>
  <c r="L268" i="11"/>
  <c r="P268" i="11"/>
  <c r="T268" i="11"/>
  <c r="X268" i="11"/>
  <c r="AB268" i="11"/>
  <c r="W268" i="11"/>
  <c r="K268" i="11"/>
  <c r="AA268" i="11"/>
  <c r="O268" i="11"/>
  <c r="S268" i="11"/>
  <c r="K266" i="11"/>
  <c r="O266" i="11"/>
  <c r="S266" i="11"/>
  <c r="W266" i="11"/>
  <c r="AA266" i="11"/>
  <c r="L266" i="11"/>
  <c r="P266" i="11"/>
  <c r="T266" i="11"/>
  <c r="X266" i="11"/>
  <c r="AB266" i="11"/>
  <c r="J266" i="11"/>
  <c r="N266" i="11"/>
  <c r="R266" i="11"/>
  <c r="V266" i="11"/>
  <c r="Z266" i="11"/>
  <c r="M266" i="11"/>
  <c r="Q266" i="11"/>
  <c r="U266" i="11"/>
  <c r="Y266" i="11"/>
  <c r="L263" i="11"/>
  <c r="P263" i="11"/>
  <c r="J263" i="11"/>
  <c r="O263" i="11"/>
  <c r="T263" i="11"/>
  <c r="X263" i="11"/>
  <c r="AB263" i="11"/>
  <c r="K263" i="11"/>
  <c r="Q263" i="11"/>
  <c r="U263" i="11"/>
  <c r="Y263" i="11"/>
  <c r="N263" i="11"/>
  <c r="S263" i="11"/>
  <c r="W263" i="11"/>
  <c r="AA263" i="11"/>
  <c r="V263" i="11"/>
  <c r="Z263" i="11"/>
  <c r="M263" i="11"/>
  <c r="R263" i="11"/>
  <c r="M260" i="11"/>
  <c r="Q260" i="11"/>
  <c r="U260" i="11"/>
  <c r="Y260" i="11"/>
  <c r="N260" i="11"/>
  <c r="S260" i="11"/>
  <c r="X260" i="11"/>
  <c r="J260" i="11"/>
  <c r="O260" i="11"/>
  <c r="T260" i="11"/>
  <c r="Z260" i="11"/>
  <c r="L260" i="11"/>
  <c r="R260" i="11"/>
  <c r="W260" i="11"/>
  <c r="AB260" i="11"/>
  <c r="P260" i="11"/>
  <c r="V260" i="11"/>
  <c r="AA260" i="11"/>
  <c r="K260" i="11"/>
  <c r="L258" i="11"/>
  <c r="P258" i="11"/>
  <c r="T258" i="11"/>
  <c r="X258" i="11"/>
  <c r="K258" i="11"/>
  <c r="O258" i="11"/>
  <c r="S258" i="11"/>
  <c r="W258" i="11"/>
  <c r="AA258" i="11"/>
  <c r="Q258" i="11"/>
  <c r="Y258" i="11"/>
  <c r="J258" i="11"/>
  <c r="R258" i="11"/>
  <c r="Z258" i="11"/>
  <c r="N258" i="11"/>
  <c r="V258" i="11"/>
  <c r="M258" i="11"/>
  <c r="U258" i="11"/>
  <c r="AB258" i="11"/>
  <c r="J256" i="11"/>
  <c r="N256" i="11"/>
  <c r="R256" i="11"/>
  <c r="V256" i="11"/>
  <c r="Z256" i="11"/>
  <c r="M256" i="11"/>
  <c r="Q256" i="11"/>
  <c r="U256" i="11"/>
  <c r="Y256" i="11"/>
  <c r="O256" i="11"/>
  <c r="W256" i="11"/>
  <c r="P256" i="11"/>
  <c r="X256" i="11"/>
  <c r="L256" i="11"/>
  <c r="T256" i="11"/>
  <c r="AB256" i="11"/>
  <c r="K256" i="11"/>
  <c r="S256" i="11"/>
  <c r="AA256" i="11"/>
  <c r="L254" i="11"/>
  <c r="P254" i="11"/>
  <c r="T254" i="11"/>
  <c r="X254" i="11"/>
  <c r="AB254" i="11"/>
  <c r="K254" i="11"/>
  <c r="O254" i="11"/>
  <c r="S254" i="11"/>
  <c r="W254" i="11"/>
  <c r="AA254" i="11"/>
  <c r="M254" i="11"/>
  <c r="U254" i="11"/>
  <c r="N254" i="11"/>
  <c r="V254" i="11"/>
  <c r="J254" i="11"/>
  <c r="R254" i="11"/>
  <c r="Z254" i="11"/>
  <c r="Q254" i="11"/>
  <c r="Y254" i="11"/>
  <c r="J252" i="11"/>
  <c r="N252" i="11"/>
  <c r="R252" i="11"/>
  <c r="V252" i="11"/>
  <c r="Z252" i="11"/>
  <c r="M252" i="11"/>
  <c r="Q252" i="11"/>
  <c r="U252" i="11"/>
  <c r="Y252" i="11"/>
  <c r="K252" i="11"/>
  <c r="S252" i="11"/>
  <c r="AA252" i="11"/>
  <c r="L252" i="11"/>
  <c r="T252" i="11"/>
  <c r="AB252" i="11"/>
  <c r="P252" i="11"/>
  <c r="X252" i="11"/>
  <c r="W252" i="11"/>
  <c r="O252" i="11"/>
  <c r="L246" i="11"/>
  <c r="P246" i="11"/>
  <c r="T246" i="11"/>
  <c r="X246" i="11"/>
  <c r="AB246" i="11"/>
  <c r="K246" i="11"/>
  <c r="O246" i="11"/>
  <c r="S246" i="11"/>
  <c r="W246" i="11"/>
  <c r="AA246" i="11"/>
  <c r="M246" i="11"/>
  <c r="U246" i="11"/>
  <c r="N246" i="11"/>
  <c r="V246" i="11"/>
  <c r="J246" i="11"/>
  <c r="R246" i="11"/>
  <c r="Z246" i="11"/>
  <c r="Q246" i="11"/>
  <c r="Y246" i="11"/>
  <c r="K103" i="11"/>
  <c r="O103" i="11"/>
  <c r="S103" i="11"/>
  <c r="W103" i="11"/>
  <c r="AA103" i="11"/>
  <c r="L103" i="11"/>
  <c r="P103" i="11"/>
  <c r="T103" i="11"/>
  <c r="X103" i="11"/>
  <c r="AB103" i="11"/>
  <c r="J103" i="11"/>
  <c r="N103" i="11"/>
  <c r="R103" i="11"/>
  <c r="V103" i="11"/>
  <c r="Z103" i="11"/>
  <c r="M103" i="11"/>
  <c r="Q103" i="11"/>
  <c r="U103" i="11"/>
  <c r="Y103" i="11"/>
  <c r="L351" i="11"/>
  <c r="P351" i="11"/>
  <c r="T351" i="11"/>
  <c r="X351" i="11"/>
  <c r="AB351" i="11"/>
  <c r="M351" i="11"/>
  <c r="Q351" i="11"/>
  <c r="U351" i="11"/>
  <c r="Y351" i="11"/>
  <c r="J351" i="11"/>
  <c r="N351" i="11"/>
  <c r="R351" i="11"/>
  <c r="V351" i="11"/>
  <c r="Z351" i="11"/>
  <c r="K351" i="11"/>
  <c r="O351" i="11"/>
  <c r="S351" i="11"/>
  <c r="W351" i="11"/>
  <c r="AA351" i="11"/>
  <c r="J349" i="11"/>
  <c r="N349" i="11"/>
  <c r="R349" i="11"/>
  <c r="V349" i="11"/>
  <c r="Z349" i="11"/>
  <c r="K349" i="11"/>
  <c r="O349" i="11"/>
  <c r="S349" i="11"/>
  <c r="W349" i="11"/>
  <c r="AA349" i="11"/>
  <c r="L349" i="11"/>
  <c r="P349" i="11"/>
  <c r="T349" i="11"/>
  <c r="X349" i="11"/>
  <c r="AB349" i="11"/>
  <c r="M349" i="11"/>
  <c r="Q349" i="11"/>
  <c r="U349" i="11"/>
  <c r="Y349" i="11"/>
  <c r="L347" i="11"/>
  <c r="P347" i="11"/>
  <c r="T347" i="11"/>
  <c r="X347" i="11"/>
  <c r="AB347" i="11"/>
  <c r="M347" i="11"/>
  <c r="Q347" i="11"/>
  <c r="U347" i="11"/>
  <c r="Y347" i="11"/>
  <c r="J347" i="11"/>
  <c r="N347" i="11"/>
  <c r="R347" i="11"/>
  <c r="V347" i="11"/>
  <c r="Z347" i="11"/>
  <c r="K347" i="11"/>
  <c r="O347" i="11"/>
  <c r="S347" i="11"/>
  <c r="W347" i="11"/>
  <c r="AA347" i="11"/>
  <c r="J345" i="11"/>
  <c r="N345" i="11"/>
  <c r="R345" i="11"/>
  <c r="V345" i="11"/>
  <c r="Z345" i="11"/>
  <c r="K345" i="11"/>
  <c r="O345" i="11"/>
  <c r="S345" i="11"/>
  <c r="W345" i="11"/>
  <c r="AA345" i="11"/>
  <c r="L345" i="11"/>
  <c r="P345" i="11"/>
  <c r="T345" i="11"/>
  <c r="X345" i="11"/>
  <c r="AB345" i="11"/>
  <c r="M345" i="11"/>
  <c r="Q345" i="11"/>
  <c r="U345" i="11"/>
  <c r="Y345" i="11"/>
  <c r="L343" i="11"/>
  <c r="P343" i="11"/>
  <c r="T343" i="11"/>
  <c r="X343" i="11"/>
  <c r="AB343" i="11"/>
  <c r="M343" i="11"/>
  <c r="Q343" i="11"/>
  <c r="U343" i="11"/>
  <c r="Y343" i="11"/>
  <c r="J343" i="11"/>
  <c r="N343" i="11"/>
  <c r="R343" i="11"/>
  <c r="V343" i="11"/>
  <c r="Z343" i="11"/>
  <c r="K343" i="11"/>
  <c r="O343" i="11"/>
  <c r="S343" i="11"/>
  <c r="W343" i="11"/>
  <c r="AA343" i="11"/>
  <c r="J341" i="11"/>
  <c r="N341" i="11"/>
  <c r="R341" i="11"/>
  <c r="V341" i="11"/>
  <c r="Z341" i="11"/>
  <c r="K341" i="11"/>
  <c r="O341" i="11"/>
  <c r="S341" i="11"/>
  <c r="W341" i="11"/>
  <c r="AA341" i="11"/>
  <c r="L341" i="11"/>
  <c r="P341" i="11"/>
  <c r="T341" i="11"/>
  <c r="X341" i="11"/>
  <c r="AB341" i="11"/>
  <c r="M341" i="11"/>
  <c r="Q341" i="11"/>
  <c r="U341" i="11"/>
  <c r="Y341" i="11"/>
  <c r="L339" i="11"/>
  <c r="P339" i="11"/>
  <c r="T339" i="11"/>
  <c r="X339" i="11"/>
  <c r="AB339" i="11"/>
  <c r="M339" i="11"/>
  <c r="Q339" i="11"/>
  <c r="U339" i="11"/>
  <c r="Y339" i="11"/>
  <c r="J339" i="11"/>
  <c r="N339" i="11"/>
  <c r="R339" i="11"/>
  <c r="V339" i="11"/>
  <c r="Z339" i="11"/>
  <c r="K339" i="11"/>
  <c r="O339" i="11"/>
  <c r="S339" i="11"/>
  <c r="W339" i="11"/>
  <c r="AA339" i="11"/>
  <c r="J337" i="11"/>
  <c r="N337" i="11"/>
  <c r="R337" i="11"/>
  <c r="V337" i="11"/>
  <c r="Z337" i="11"/>
  <c r="K337" i="11"/>
  <c r="O337" i="11"/>
  <c r="S337" i="11"/>
  <c r="W337" i="11"/>
  <c r="AA337" i="11"/>
  <c r="L337" i="11"/>
  <c r="P337" i="11"/>
  <c r="T337" i="11"/>
  <c r="X337" i="11"/>
  <c r="AB337" i="11"/>
  <c r="M337" i="11"/>
  <c r="Q337" i="11"/>
  <c r="U337" i="11"/>
  <c r="Y337" i="11"/>
  <c r="L335" i="11"/>
  <c r="P335" i="11"/>
  <c r="T335" i="11"/>
  <c r="X335" i="11"/>
  <c r="AB335" i="11"/>
  <c r="M335" i="11"/>
  <c r="Q335" i="11"/>
  <c r="U335" i="11"/>
  <c r="Y335" i="11"/>
  <c r="J335" i="11"/>
  <c r="N335" i="11"/>
  <c r="R335" i="11"/>
  <c r="V335" i="11"/>
  <c r="Z335" i="11"/>
  <c r="K335" i="11"/>
  <c r="O335" i="11"/>
  <c r="S335" i="11"/>
  <c r="W335" i="11"/>
  <c r="AA335" i="11"/>
  <c r="K334" i="11"/>
  <c r="O334" i="11"/>
  <c r="S334" i="11"/>
  <c r="W334" i="11"/>
  <c r="AA334" i="11"/>
  <c r="L334" i="11"/>
  <c r="P334" i="11"/>
  <c r="T334" i="11"/>
  <c r="X334" i="11"/>
  <c r="AB334" i="11"/>
  <c r="M334" i="11"/>
  <c r="Q334" i="11"/>
  <c r="U334" i="11"/>
  <c r="Y334" i="11"/>
  <c r="J334" i="11"/>
  <c r="N334" i="11"/>
  <c r="R334" i="11"/>
  <c r="V334" i="11"/>
  <c r="Z334" i="11"/>
  <c r="M332" i="11"/>
  <c r="Q332" i="11"/>
  <c r="U332" i="11"/>
  <c r="Y332" i="11"/>
  <c r="J332" i="11"/>
  <c r="N332" i="11"/>
  <c r="R332" i="11"/>
  <c r="V332" i="11"/>
  <c r="Z332" i="11"/>
  <c r="K332" i="11"/>
  <c r="O332" i="11"/>
  <c r="S332" i="11"/>
  <c r="W332" i="11"/>
  <c r="AA332" i="11"/>
  <c r="L332" i="11"/>
  <c r="P332" i="11"/>
  <c r="T332" i="11"/>
  <c r="X332" i="11"/>
  <c r="AB332" i="11"/>
  <c r="L331" i="11"/>
  <c r="P331" i="11"/>
  <c r="T331" i="11"/>
  <c r="X331" i="11"/>
  <c r="AB331" i="11"/>
  <c r="M331" i="11"/>
  <c r="Q331" i="11"/>
  <c r="U331" i="11"/>
  <c r="Y331" i="11"/>
  <c r="J331" i="11"/>
  <c r="N331" i="11"/>
  <c r="R331" i="11"/>
  <c r="V331" i="11"/>
  <c r="Z331" i="11"/>
  <c r="K331" i="11"/>
  <c r="O331" i="11"/>
  <c r="S331" i="11"/>
  <c r="W331" i="11"/>
  <c r="AA331" i="11"/>
  <c r="K330" i="11"/>
  <c r="O330" i="11"/>
  <c r="S330" i="11"/>
  <c r="W330" i="11"/>
  <c r="AA330" i="11"/>
  <c r="L330" i="11"/>
  <c r="P330" i="11"/>
  <c r="T330" i="11"/>
  <c r="X330" i="11"/>
  <c r="AB330" i="11"/>
  <c r="M330" i="11"/>
  <c r="Q330" i="11"/>
  <c r="U330" i="11"/>
  <c r="Y330" i="11"/>
  <c r="J330" i="11"/>
  <c r="N330" i="11"/>
  <c r="R330" i="11"/>
  <c r="V330" i="11"/>
  <c r="Z330" i="11"/>
  <c r="J329" i="11"/>
  <c r="N329" i="11"/>
  <c r="R329" i="11"/>
  <c r="V329" i="11"/>
  <c r="Z329" i="11"/>
  <c r="K329" i="11"/>
  <c r="O329" i="11"/>
  <c r="S329" i="11"/>
  <c r="W329" i="11"/>
  <c r="AA329" i="11"/>
  <c r="L329" i="11"/>
  <c r="P329" i="11"/>
  <c r="T329" i="11"/>
  <c r="X329" i="11"/>
  <c r="AB329" i="11"/>
  <c r="M329" i="11"/>
  <c r="Q329" i="11"/>
  <c r="U329" i="11"/>
  <c r="Y329" i="11"/>
  <c r="K326" i="11"/>
  <c r="O326" i="11"/>
  <c r="S326" i="11"/>
  <c r="W326" i="11"/>
  <c r="AA326" i="11"/>
  <c r="L326" i="11"/>
  <c r="P326" i="11"/>
  <c r="T326" i="11"/>
  <c r="X326" i="11"/>
  <c r="AB326" i="11"/>
  <c r="M326" i="11"/>
  <c r="Q326" i="11"/>
  <c r="U326" i="11"/>
  <c r="Y326" i="11"/>
  <c r="J326" i="11"/>
  <c r="N326" i="11"/>
  <c r="R326" i="11"/>
  <c r="V326" i="11"/>
  <c r="Z326" i="11"/>
  <c r="J325" i="11"/>
  <c r="N325" i="11"/>
  <c r="R325" i="11"/>
  <c r="V325" i="11"/>
  <c r="Z325" i="11"/>
  <c r="K325" i="11"/>
  <c r="O325" i="11"/>
  <c r="S325" i="11"/>
  <c r="W325" i="11"/>
  <c r="AA325" i="11"/>
  <c r="L325" i="11"/>
  <c r="P325" i="11"/>
  <c r="T325" i="11"/>
  <c r="X325" i="11"/>
  <c r="AB325" i="11"/>
  <c r="M325" i="11"/>
  <c r="Q325" i="11"/>
  <c r="U325" i="11"/>
  <c r="Y325" i="11"/>
  <c r="L323" i="11"/>
  <c r="P323" i="11"/>
  <c r="T323" i="11"/>
  <c r="X323" i="11"/>
  <c r="AB323" i="11"/>
  <c r="M323" i="11"/>
  <c r="Q323" i="11"/>
  <c r="U323" i="11"/>
  <c r="Y323" i="11"/>
  <c r="J323" i="11"/>
  <c r="N323" i="11"/>
  <c r="R323" i="11"/>
  <c r="V323" i="11"/>
  <c r="Z323" i="11"/>
  <c r="K323" i="11"/>
  <c r="O323" i="11"/>
  <c r="S323" i="11"/>
  <c r="W323" i="11"/>
  <c r="AA323" i="11"/>
  <c r="J321" i="11"/>
  <c r="N321" i="11"/>
  <c r="R321" i="11"/>
  <c r="V321" i="11"/>
  <c r="Z321" i="11"/>
  <c r="K321" i="11"/>
  <c r="O321" i="11"/>
  <c r="S321" i="11"/>
  <c r="W321" i="11"/>
  <c r="AA321" i="11"/>
  <c r="L321" i="11"/>
  <c r="P321" i="11"/>
  <c r="T321" i="11"/>
  <c r="X321" i="11"/>
  <c r="AB321" i="11"/>
  <c r="M321" i="11"/>
  <c r="Q321" i="11"/>
  <c r="U321" i="11"/>
  <c r="Y321" i="11"/>
  <c r="J317" i="11"/>
  <c r="N317" i="11"/>
  <c r="R317" i="11"/>
  <c r="V317" i="11"/>
  <c r="Z317" i="11"/>
  <c r="K317" i="11"/>
  <c r="O317" i="11"/>
  <c r="S317" i="11"/>
  <c r="W317" i="11"/>
  <c r="AA317" i="11"/>
  <c r="L317" i="11"/>
  <c r="P317" i="11"/>
  <c r="T317" i="11"/>
  <c r="X317" i="11"/>
  <c r="AB317" i="11"/>
  <c r="M317" i="11"/>
  <c r="Q317" i="11"/>
  <c r="U317" i="11"/>
  <c r="Y317" i="11"/>
  <c r="M313" i="11"/>
  <c r="Q313" i="11"/>
  <c r="U313" i="11"/>
  <c r="Y313" i="11"/>
  <c r="L313" i="11"/>
  <c r="R313" i="11"/>
  <c r="W313" i="11"/>
  <c r="AB313" i="11"/>
  <c r="N313" i="11"/>
  <c r="S313" i="11"/>
  <c r="X313" i="11"/>
  <c r="J313" i="11"/>
  <c r="O313" i="11"/>
  <c r="T313" i="11"/>
  <c r="Z313" i="11"/>
  <c r="K313" i="11"/>
  <c r="P313" i="11"/>
  <c r="V313" i="11"/>
  <c r="AA313" i="11"/>
  <c r="K311" i="11"/>
  <c r="O311" i="11"/>
  <c r="S311" i="11"/>
  <c r="W311" i="11"/>
  <c r="AA311" i="11"/>
  <c r="M311" i="11"/>
  <c r="R311" i="11"/>
  <c r="X311" i="11"/>
  <c r="N311" i="11"/>
  <c r="T311" i="11"/>
  <c r="Y311" i="11"/>
  <c r="J311" i="11"/>
  <c r="P311" i="11"/>
  <c r="U311" i="11"/>
  <c r="Z311" i="11"/>
  <c r="L311" i="11"/>
  <c r="Q311" i="11"/>
  <c r="V311" i="11"/>
  <c r="AB311" i="11"/>
  <c r="M309" i="11"/>
  <c r="Q309" i="11"/>
  <c r="U309" i="11"/>
  <c r="Y309" i="11"/>
  <c r="N309" i="11"/>
  <c r="S309" i="11"/>
  <c r="X309" i="11"/>
  <c r="J309" i="11"/>
  <c r="O309" i="11"/>
  <c r="T309" i="11"/>
  <c r="Z309" i="11"/>
  <c r="K309" i="11"/>
  <c r="P309" i="11"/>
  <c r="V309" i="11"/>
  <c r="AA309" i="11"/>
  <c r="L309" i="11"/>
  <c r="R309" i="11"/>
  <c r="W309" i="11"/>
  <c r="AB309" i="11"/>
  <c r="K307" i="11"/>
  <c r="O307" i="11"/>
  <c r="S307" i="11"/>
  <c r="W307" i="11"/>
  <c r="AA307" i="11"/>
  <c r="N307" i="11"/>
  <c r="T307" i="11"/>
  <c r="Y307" i="11"/>
  <c r="J307" i="11"/>
  <c r="P307" i="11"/>
  <c r="U307" i="11"/>
  <c r="Z307" i="11"/>
  <c r="L307" i="11"/>
  <c r="Q307" i="11"/>
  <c r="V307" i="11"/>
  <c r="AB307" i="11"/>
  <c r="M307" i="11"/>
  <c r="R307" i="11"/>
  <c r="X307" i="11"/>
  <c r="M305" i="11"/>
  <c r="Q305" i="11"/>
  <c r="U305" i="11"/>
  <c r="Y305" i="11"/>
  <c r="J305" i="11"/>
  <c r="O305" i="11"/>
  <c r="T305" i="11"/>
  <c r="Z305" i="11"/>
  <c r="K305" i="11"/>
  <c r="P305" i="11"/>
  <c r="V305" i="11"/>
  <c r="AA305" i="11"/>
  <c r="L305" i="11"/>
  <c r="R305" i="11"/>
  <c r="W305" i="11"/>
  <c r="AB305" i="11"/>
  <c r="N305" i="11"/>
  <c r="S305" i="11"/>
  <c r="X305" i="11"/>
  <c r="L304" i="11"/>
  <c r="P304" i="11"/>
  <c r="T304" i="11"/>
  <c r="X304" i="11"/>
  <c r="AB304" i="11"/>
  <c r="M304" i="11"/>
  <c r="R304" i="11"/>
  <c r="W304" i="11"/>
  <c r="N304" i="11"/>
  <c r="S304" i="11"/>
  <c r="Y304" i="11"/>
  <c r="J304" i="11"/>
  <c r="O304" i="11"/>
  <c r="U304" i="11"/>
  <c r="Z304" i="11"/>
  <c r="K304" i="11"/>
  <c r="Q304" i="11"/>
  <c r="V304" i="11"/>
  <c r="AA304" i="11"/>
  <c r="J302" i="11"/>
  <c r="N302" i="11"/>
  <c r="R302" i="11"/>
  <c r="V302" i="11"/>
  <c r="Z302" i="11"/>
  <c r="M302" i="11"/>
  <c r="S302" i="11"/>
  <c r="X302" i="11"/>
  <c r="O302" i="11"/>
  <c r="T302" i="11"/>
  <c r="Y302" i="11"/>
  <c r="K302" i="11"/>
  <c r="P302" i="11"/>
  <c r="U302" i="11"/>
  <c r="AA302" i="11"/>
  <c r="L302" i="11"/>
  <c r="Q302" i="11"/>
  <c r="W302" i="11"/>
  <c r="AB302" i="11"/>
  <c r="L300" i="11"/>
  <c r="P300" i="11"/>
  <c r="T300" i="11"/>
  <c r="X300" i="11"/>
  <c r="AB300" i="11"/>
  <c r="N300" i="11"/>
  <c r="S300" i="11"/>
  <c r="Y300" i="11"/>
  <c r="J300" i="11"/>
  <c r="O300" i="11"/>
  <c r="U300" i="11"/>
  <c r="Z300" i="11"/>
  <c r="K300" i="11"/>
  <c r="Q300" i="11"/>
  <c r="V300" i="11"/>
  <c r="AA300" i="11"/>
  <c r="M300" i="11"/>
  <c r="R300" i="11"/>
  <c r="W300" i="11"/>
  <c r="K298" i="11"/>
  <c r="O298" i="11"/>
  <c r="S298" i="11"/>
  <c r="W298" i="11"/>
  <c r="AA298" i="11"/>
  <c r="J298" i="11"/>
  <c r="N298" i="11"/>
  <c r="R298" i="11"/>
  <c r="V298" i="11"/>
  <c r="Z298" i="11"/>
  <c r="L298" i="11"/>
  <c r="T298" i="11"/>
  <c r="AB298" i="11"/>
  <c r="M298" i="11"/>
  <c r="U298" i="11"/>
  <c r="P298" i="11"/>
  <c r="X298" i="11"/>
  <c r="Q298" i="11"/>
  <c r="Y298" i="11"/>
  <c r="M296" i="11"/>
  <c r="Q296" i="11"/>
  <c r="U296" i="11"/>
  <c r="Y296" i="11"/>
  <c r="L296" i="11"/>
  <c r="P296" i="11"/>
  <c r="T296" i="11"/>
  <c r="X296" i="11"/>
  <c r="AB296" i="11"/>
  <c r="J296" i="11"/>
  <c r="R296" i="11"/>
  <c r="Z296" i="11"/>
  <c r="K296" i="11"/>
  <c r="S296" i="11"/>
  <c r="AA296" i="11"/>
  <c r="N296" i="11"/>
  <c r="V296" i="11"/>
  <c r="O296" i="11"/>
  <c r="W296" i="11"/>
  <c r="K294" i="11"/>
  <c r="O294" i="11"/>
  <c r="S294" i="11"/>
  <c r="W294" i="11"/>
  <c r="AA294" i="11"/>
  <c r="J294" i="11"/>
  <c r="N294" i="11"/>
  <c r="R294" i="11"/>
  <c r="V294" i="11"/>
  <c r="Z294" i="11"/>
  <c r="P294" i="11"/>
  <c r="X294" i="11"/>
  <c r="Q294" i="11"/>
  <c r="Y294" i="11"/>
  <c r="L294" i="11"/>
  <c r="T294" i="11"/>
  <c r="AB294" i="11"/>
  <c r="M294" i="11"/>
  <c r="U294" i="11"/>
  <c r="M292" i="11"/>
  <c r="Q292" i="11"/>
  <c r="U292" i="11"/>
  <c r="Y292" i="11"/>
  <c r="L292" i="11"/>
  <c r="P292" i="11"/>
  <c r="T292" i="11"/>
  <c r="X292" i="11"/>
  <c r="AB292" i="11"/>
  <c r="N292" i="11"/>
  <c r="V292" i="11"/>
  <c r="O292" i="11"/>
  <c r="W292" i="11"/>
  <c r="J292" i="11"/>
  <c r="R292" i="11"/>
  <c r="Z292" i="11"/>
  <c r="K292" i="11"/>
  <c r="S292" i="11"/>
  <c r="AA292" i="11"/>
  <c r="K290" i="11"/>
  <c r="O290" i="11"/>
  <c r="S290" i="11"/>
  <c r="W290" i="11"/>
  <c r="AA290" i="11"/>
  <c r="J290" i="11"/>
  <c r="N290" i="11"/>
  <c r="R290" i="11"/>
  <c r="V290" i="11"/>
  <c r="Z290" i="11"/>
  <c r="L290" i="11"/>
  <c r="T290" i="11"/>
  <c r="AB290" i="11"/>
  <c r="M290" i="11"/>
  <c r="U290" i="11"/>
  <c r="P290" i="11"/>
  <c r="X290" i="11"/>
  <c r="Q290" i="11"/>
  <c r="Y290" i="11"/>
  <c r="J289" i="11"/>
  <c r="N289" i="11"/>
  <c r="R289" i="11"/>
  <c r="V289" i="11"/>
  <c r="Z289" i="11"/>
  <c r="M289" i="11"/>
  <c r="Q289" i="11"/>
  <c r="U289" i="11"/>
  <c r="Y289" i="11"/>
  <c r="O289" i="11"/>
  <c r="W289" i="11"/>
  <c r="P289" i="11"/>
  <c r="X289" i="11"/>
  <c r="K289" i="11"/>
  <c r="S289" i="11"/>
  <c r="AA289" i="11"/>
  <c r="L289" i="11"/>
  <c r="T289" i="11"/>
  <c r="AB289" i="11"/>
  <c r="L287" i="11"/>
  <c r="P287" i="11"/>
  <c r="T287" i="11"/>
  <c r="X287" i="11"/>
  <c r="AB287" i="11"/>
  <c r="K287" i="11"/>
  <c r="O287" i="11"/>
  <c r="S287" i="11"/>
  <c r="W287" i="11"/>
  <c r="AA287" i="11"/>
  <c r="M287" i="11"/>
  <c r="U287" i="11"/>
  <c r="N287" i="11"/>
  <c r="V287" i="11"/>
  <c r="Q287" i="11"/>
  <c r="Y287" i="11"/>
  <c r="J287" i="11"/>
  <c r="R287" i="11"/>
  <c r="Z287" i="11"/>
  <c r="J285" i="11"/>
  <c r="N285" i="11"/>
  <c r="R285" i="11"/>
  <c r="V285" i="11"/>
  <c r="Z285" i="11"/>
  <c r="M285" i="11"/>
  <c r="Q285" i="11"/>
  <c r="U285" i="11"/>
  <c r="Y285" i="11"/>
  <c r="K285" i="11"/>
  <c r="S285" i="11"/>
  <c r="AA285" i="11"/>
  <c r="L285" i="11"/>
  <c r="T285" i="11"/>
  <c r="AB285" i="11"/>
  <c r="O285" i="11"/>
  <c r="W285" i="11"/>
  <c r="P285" i="11"/>
  <c r="X285" i="11"/>
  <c r="L283" i="11"/>
  <c r="P283" i="11"/>
  <c r="T283" i="11"/>
  <c r="X283" i="11"/>
  <c r="AB283" i="11"/>
  <c r="K283" i="11"/>
  <c r="O283" i="11"/>
  <c r="S283" i="11"/>
  <c r="W283" i="11"/>
  <c r="AA283" i="11"/>
  <c r="Q283" i="11"/>
  <c r="Y283" i="11"/>
  <c r="J283" i="11"/>
  <c r="R283" i="11"/>
  <c r="Z283" i="11"/>
  <c r="M283" i="11"/>
  <c r="U283" i="11"/>
  <c r="N283" i="11"/>
  <c r="V283" i="11"/>
  <c r="J281" i="11"/>
  <c r="N281" i="11"/>
  <c r="R281" i="11"/>
  <c r="V281" i="11"/>
  <c r="Z281" i="11"/>
  <c r="K281" i="11"/>
  <c r="O281" i="11"/>
  <c r="S281" i="11"/>
  <c r="W281" i="11"/>
  <c r="AA281" i="11"/>
  <c r="M281" i="11"/>
  <c r="Q281" i="11"/>
  <c r="U281" i="11"/>
  <c r="Y281" i="11"/>
  <c r="P281" i="11"/>
  <c r="T281" i="11"/>
  <c r="X281" i="11"/>
  <c r="L281" i="11"/>
  <c r="AB281" i="11"/>
  <c r="L279" i="11"/>
  <c r="P279" i="11"/>
  <c r="T279" i="11"/>
  <c r="X279" i="11"/>
  <c r="AB279" i="11"/>
  <c r="M279" i="11"/>
  <c r="Q279" i="11"/>
  <c r="U279" i="11"/>
  <c r="Y279" i="11"/>
  <c r="K279" i="11"/>
  <c r="O279" i="11"/>
  <c r="S279" i="11"/>
  <c r="W279" i="11"/>
  <c r="AA279" i="11"/>
  <c r="V279" i="11"/>
  <c r="J279" i="11"/>
  <c r="Z279" i="11"/>
  <c r="N279" i="11"/>
  <c r="R279" i="11"/>
  <c r="J277" i="11"/>
  <c r="N277" i="11"/>
  <c r="R277" i="11"/>
  <c r="V277" i="11"/>
  <c r="Z277" i="11"/>
  <c r="K277" i="11"/>
  <c r="O277" i="11"/>
  <c r="S277" i="11"/>
  <c r="W277" i="11"/>
  <c r="AA277" i="11"/>
  <c r="M277" i="11"/>
  <c r="Q277" i="11"/>
  <c r="U277" i="11"/>
  <c r="Y277" i="11"/>
  <c r="L277" i="11"/>
  <c r="AB277" i="11"/>
  <c r="P277" i="11"/>
  <c r="T277" i="11"/>
  <c r="X277" i="11"/>
  <c r="L275" i="11"/>
  <c r="P275" i="11"/>
  <c r="T275" i="11"/>
  <c r="X275" i="11"/>
  <c r="AB275" i="11"/>
  <c r="M275" i="11"/>
  <c r="Q275" i="11"/>
  <c r="U275" i="11"/>
  <c r="Y275" i="11"/>
  <c r="K275" i="11"/>
  <c r="O275" i="11"/>
  <c r="S275" i="11"/>
  <c r="W275" i="11"/>
  <c r="AA275" i="11"/>
  <c r="R275" i="11"/>
  <c r="V275" i="11"/>
  <c r="J275" i="11"/>
  <c r="Z275" i="11"/>
  <c r="N275" i="11"/>
  <c r="J273" i="11"/>
  <c r="N273" i="11"/>
  <c r="R273" i="11"/>
  <c r="V273" i="11"/>
  <c r="Z273" i="11"/>
  <c r="K273" i="11"/>
  <c r="O273" i="11"/>
  <c r="S273" i="11"/>
  <c r="W273" i="11"/>
  <c r="AA273" i="11"/>
  <c r="M273" i="11"/>
  <c r="Q273" i="11"/>
  <c r="U273" i="11"/>
  <c r="Y273" i="11"/>
  <c r="X273" i="11"/>
  <c r="L273" i="11"/>
  <c r="AB273" i="11"/>
  <c r="P273" i="11"/>
  <c r="T273" i="11"/>
  <c r="L271" i="11"/>
  <c r="P271" i="11"/>
  <c r="T271" i="11"/>
  <c r="X271" i="11"/>
  <c r="AB271" i="11"/>
  <c r="M271" i="11"/>
  <c r="Q271" i="11"/>
  <c r="U271" i="11"/>
  <c r="Y271" i="11"/>
  <c r="K271" i="11"/>
  <c r="O271" i="11"/>
  <c r="S271" i="11"/>
  <c r="W271" i="11"/>
  <c r="AA271" i="11"/>
  <c r="N271" i="11"/>
  <c r="R271" i="11"/>
  <c r="V271" i="11"/>
  <c r="J271" i="11"/>
  <c r="Z271" i="11"/>
  <c r="J269" i="11"/>
  <c r="N269" i="11"/>
  <c r="R269" i="11"/>
  <c r="V269" i="11"/>
  <c r="Z269" i="11"/>
  <c r="K269" i="11"/>
  <c r="O269" i="11"/>
  <c r="S269" i="11"/>
  <c r="W269" i="11"/>
  <c r="AA269" i="11"/>
  <c r="M269" i="11"/>
  <c r="Q269" i="11"/>
  <c r="U269" i="11"/>
  <c r="Y269" i="11"/>
  <c r="T269" i="11"/>
  <c r="X269" i="11"/>
  <c r="L269" i="11"/>
  <c r="AB269" i="11"/>
  <c r="P269" i="11"/>
  <c r="L267" i="11"/>
  <c r="P267" i="11"/>
  <c r="T267" i="11"/>
  <c r="X267" i="11"/>
  <c r="AB267" i="11"/>
  <c r="M267" i="11"/>
  <c r="Q267" i="11"/>
  <c r="U267" i="11"/>
  <c r="Y267" i="11"/>
  <c r="K267" i="11"/>
  <c r="O267" i="11"/>
  <c r="S267" i="11"/>
  <c r="W267" i="11"/>
  <c r="AA267" i="11"/>
  <c r="J267" i="11"/>
  <c r="Z267" i="11"/>
  <c r="N267" i="11"/>
  <c r="R267" i="11"/>
  <c r="V267" i="11"/>
  <c r="J265" i="11"/>
  <c r="N265" i="11"/>
  <c r="R265" i="11"/>
  <c r="V265" i="11"/>
  <c r="Z265" i="11"/>
  <c r="K265" i="11"/>
  <c r="O265" i="11"/>
  <c r="S265" i="11"/>
  <c r="W265" i="11"/>
  <c r="AA265" i="11"/>
  <c r="M265" i="11"/>
  <c r="Q265" i="11"/>
  <c r="U265" i="11"/>
  <c r="Y265" i="11"/>
  <c r="P265" i="11"/>
  <c r="T265" i="11"/>
  <c r="X265" i="11"/>
  <c r="L265" i="11"/>
  <c r="AB265" i="11"/>
  <c r="M264" i="11"/>
  <c r="Q264" i="11"/>
  <c r="U264" i="11"/>
  <c r="Y264" i="11"/>
  <c r="J264" i="11"/>
  <c r="N264" i="11"/>
  <c r="R264" i="11"/>
  <c r="V264" i="11"/>
  <c r="Z264" i="11"/>
  <c r="L264" i="11"/>
  <c r="P264" i="11"/>
  <c r="T264" i="11"/>
  <c r="X264" i="11"/>
  <c r="AB264" i="11"/>
  <c r="S264" i="11"/>
  <c r="W264" i="11"/>
  <c r="K264" i="11"/>
  <c r="AA264" i="11"/>
  <c r="O264" i="11"/>
  <c r="K262" i="11"/>
  <c r="O262" i="11"/>
  <c r="S262" i="11"/>
  <c r="W262" i="11"/>
  <c r="AA262" i="11"/>
  <c r="M262" i="11"/>
  <c r="R262" i="11"/>
  <c r="X262" i="11"/>
  <c r="N262" i="11"/>
  <c r="T262" i="11"/>
  <c r="Y262" i="11"/>
  <c r="L262" i="11"/>
  <c r="Q262" i="11"/>
  <c r="V262" i="11"/>
  <c r="AB262" i="11"/>
  <c r="U262" i="11"/>
  <c r="Z262" i="11"/>
  <c r="J262" i="11"/>
  <c r="P262" i="11"/>
  <c r="J261" i="11"/>
  <c r="N261" i="11"/>
  <c r="R261" i="11"/>
  <c r="V261" i="11"/>
  <c r="Z261" i="11"/>
  <c r="K261" i="11"/>
  <c r="P261" i="11"/>
  <c r="U261" i="11"/>
  <c r="AA261" i="11"/>
  <c r="L261" i="11"/>
  <c r="Q261" i="11"/>
  <c r="W261" i="11"/>
  <c r="AB261" i="11"/>
  <c r="O261" i="11"/>
  <c r="T261" i="11"/>
  <c r="Y261" i="11"/>
  <c r="S261" i="11"/>
  <c r="X261" i="11"/>
  <c r="M261" i="11"/>
  <c r="L259" i="11"/>
  <c r="P259" i="11"/>
  <c r="T259" i="11"/>
  <c r="X259" i="11"/>
  <c r="AB259" i="11"/>
  <c r="K259" i="11"/>
  <c r="Q259" i="11"/>
  <c r="V259" i="11"/>
  <c r="AA259" i="11"/>
  <c r="M259" i="11"/>
  <c r="R259" i="11"/>
  <c r="W259" i="11"/>
  <c r="J259" i="11"/>
  <c r="O259" i="11"/>
  <c r="U259" i="11"/>
  <c r="Z259" i="11"/>
  <c r="N259" i="11"/>
  <c r="S259" i="11"/>
  <c r="Y259" i="11"/>
  <c r="K257" i="11"/>
  <c r="O257" i="11"/>
  <c r="S257" i="11"/>
  <c r="W257" i="11"/>
  <c r="AA257" i="11"/>
  <c r="J257" i="11"/>
  <c r="N257" i="11"/>
  <c r="R257" i="11"/>
  <c r="V257" i="11"/>
  <c r="Z257" i="11"/>
  <c r="L257" i="11"/>
  <c r="T257" i="11"/>
  <c r="AB257" i="11"/>
  <c r="M257" i="11"/>
  <c r="U257" i="11"/>
  <c r="Q257" i="11"/>
  <c r="Y257" i="11"/>
  <c r="X257" i="11"/>
  <c r="P257" i="11"/>
  <c r="M255" i="11"/>
  <c r="Q255" i="11"/>
  <c r="U255" i="11"/>
  <c r="Y255" i="11"/>
  <c r="L255" i="11"/>
  <c r="P255" i="11"/>
  <c r="T255" i="11"/>
  <c r="X255" i="11"/>
  <c r="AB255" i="11"/>
  <c r="J255" i="11"/>
  <c r="R255" i="11"/>
  <c r="Z255" i="11"/>
  <c r="K255" i="11"/>
  <c r="S255" i="11"/>
  <c r="AA255" i="11"/>
  <c r="O255" i="11"/>
  <c r="W255" i="11"/>
  <c r="N255" i="11"/>
  <c r="V255" i="11"/>
  <c r="K253" i="11"/>
  <c r="O253" i="11"/>
  <c r="S253" i="11"/>
  <c r="W253" i="11"/>
  <c r="AA253" i="11"/>
  <c r="J253" i="11"/>
  <c r="N253" i="11"/>
  <c r="R253" i="11"/>
  <c r="V253" i="11"/>
  <c r="Z253" i="11"/>
  <c r="P253" i="11"/>
  <c r="X253" i="11"/>
  <c r="Q253" i="11"/>
  <c r="Y253" i="11"/>
  <c r="M253" i="11"/>
  <c r="U253" i="11"/>
  <c r="L253" i="11"/>
  <c r="T253" i="11"/>
  <c r="AB253" i="11"/>
  <c r="M251" i="11"/>
  <c r="Q251" i="11"/>
  <c r="U251" i="11"/>
  <c r="Y251" i="11"/>
  <c r="L251" i="11"/>
  <c r="P251" i="11"/>
  <c r="T251" i="11"/>
  <c r="X251" i="11"/>
  <c r="AB251" i="11"/>
  <c r="N251" i="11"/>
  <c r="V251" i="11"/>
  <c r="O251" i="11"/>
  <c r="W251" i="11"/>
  <c r="K251" i="11"/>
  <c r="S251" i="11"/>
  <c r="AA251" i="11"/>
  <c r="J251" i="11"/>
  <c r="R251" i="11"/>
  <c r="Z251" i="11"/>
  <c r="L250" i="11"/>
  <c r="P250" i="11"/>
  <c r="T250" i="11"/>
  <c r="X250" i="11"/>
  <c r="AB250" i="11"/>
  <c r="K250" i="11"/>
  <c r="O250" i="11"/>
  <c r="S250" i="11"/>
  <c r="W250" i="11"/>
  <c r="AA250" i="11"/>
  <c r="Q250" i="11"/>
  <c r="Y250" i="11"/>
  <c r="J250" i="11"/>
  <c r="R250" i="11"/>
  <c r="Z250" i="11"/>
  <c r="N250" i="11"/>
  <c r="V250" i="11"/>
  <c r="M250" i="11"/>
  <c r="U250" i="11"/>
  <c r="K249" i="11"/>
  <c r="O249" i="11"/>
  <c r="S249" i="11"/>
  <c r="W249" i="11"/>
  <c r="AA249" i="11"/>
  <c r="J249" i="11"/>
  <c r="N249" i="11"/>
  <c r="R249" i="11"/>
  <c r="V249" i="11"/>
  <c r="Z249" i="11"/>
  <c r="L249" i="11"/>
  <c r="T249" i="11"/>
  <c r="AB249" i="11"/>
  <c r="M249" i="11"/>
  <c r="U249" i="11"/>
  <c r="Q249" i="11"/>
  <c r="Y249" i="11"/>
  <c r="P249" i="11"/>
  <c r="X249" i="11"/>
  <c r="J248" i="11"/>
  <c r="N248" i="11"/>
  <c r="R248" i="11"/>
  <c r="V248" i="11"/>
  <c r="Z248" i="11"/>
  <c r="M248" i="11"/>
  <c r="Q248" i="11"/>
  <c r="U248" i="11"/>
  <c r="Y248" i="11"/>
  <c r="O248" i="11"/>
  <c r="W248" i="11"/>
  <c r="P248" i="11"/>
  <c r="X248" i="11"/>
  <c r="L248" i="11"/>
  <c r="T248" i="11"/>
  <c r="AB248" i="11"/>
  <c r="K248" i="11"/>
  <c r="S248" i="11"/>
  <c r="AA248" i="11"/>
  <c r="M247" i="11"/>
  <c r="Q247" i="11"/>
  <c r="U247" i="11"/>
  <c r="Y247" i="11"/>
  <c r="L247" i="11"/>
  <c r="P247" i="11"/>
  <c r="T247" i="11"/>
  <c r="X247" i="11"/>
  <c r="AB247" i="11"/>
  <c r="J247" i="11"/>
  <c r="R247" i="11"/>
  <c r="Z247" i="11"/>
  <c r="K247" i="11"/>
  <c r="S247" i="11"/>
  <c r="AA247" i="11"/>
  <c r="O247" i="11"/>
  <c r="W247" i="11"/>
  <c r="V247" i="11"/>
  <c r="N247" i="11"/>
  <c r="K245" i="11"/>
  <c r="O245" i="11"/>
  <c r="S245" i="11"/>
  <c r="W245" i="11"/>
  <c r="AA245" i="11"/>
  <c r="J245" i="11"/>
  <c r="N245" i="11"/>
  <c r="R245" i="11"/>
  <c r="V245" i="11"/>
  <c r="Z245" i="11"/>
  <c r="P245" i="11"/>
  <c r="X245" i="11"/>
  <c r="Q245" i="11"/>
  <c r="Y245" i="11"/>
  <c r="M245" i="11"/>
  <c r="U245" i="11"/>
  <c r="AB245" i="11"/>
  <c r="L245" i="11"/>
  <c r="T245" i="11"/>
  <c r="M243" i="11"/>
  <c r="Q243" i="11"/>
  <c r="U243" i="11"/>
  <c r="Y243" i="11"/>
  <c r="J243" i="11"/>
  <c r="N243" i="11"/>
  <c r="R243" i="11"/>
  <c r="V243" i="11"/>
  <c r="Z243" i="11"/>
  <c r="L243" i="11"/>
  <c r="P243" i="11"/>
  <c r="T243" i="11"/>
  <c r="X243" i="11"/>
  <c r="AB243" i="11"/>
  <c r="K243" i="11"/>
  <c r="AA243" i="11"/>
  <c r="O243" i="11"/>
  <c r="W243" i="11"/>
  <c r="S243" i="11"/>
  <c r="L242" i="11"/>
  <c r="P242" i="11"/>
  <c r="T242" i="11"/>
  <c r="X242" i="11"/>
  <c r="AB242" i="11"/>
  <c r="M242" i="11"/>
  <c r="Q242" i="11"/>
  <c r="U242" i="11"/>
  <c r="Y242" i="11"/>
  <c r="K242" i="11"/>
  <c r="O242" i="11"/>
  <c r="S242" i="11"/>
  <c r="W242" i="11"/>
  <c r="AA242" i="11"/>
  <c r="N242" i="11"/>
  <c r="R242" i="11"/>
  <c r="J242" i="11"/>
  <c r="Z242" i="11"/>
  <c r="V242" i="11"/>
  <c r="K241" i="11"/>
  <c r="O241" i="11"/>
  <c r="S241" i="11"/>
  <c r="W241" i="11"/>
  <c r="AA241" i="11"/>
  <c r="L241" i="11"/>
  <c r="P241" i="11"/>
  <c r="T241" i="11"/>
  <c r="X241" i="11"/>
  <c r="AB241" i="11"/>
  <c r="J241" i="11"/>
  <c r="N241" i="11"/>
  <c r="R241" i="11"/>
  <c r="V241" i="11"/>
  <c r="Z241" i="11"/>
  <c r="Q241" i="11"/>
  <c r="U241" i="11"/>
  <c r="M241" i="11"/>
  <c r="Y241" i="11"/>
  <c r="J240" i="11"/>
  <c r="N240" i="11"/>
  <c r="R240" i="11"/>
  <c r="V240" i="11"/>
  <c r="Z240" i="11"/>
  <c r="K240" i="11"/>
  <c r="O240" i="11"/>
  <c r="S240" i="11"/>
  <c r="W240" i="11"/>
  <c r="AA240" i="11"/>
  <c r="M240" i="11"/>
  <c r="Q240" i="11"/>
  <c r="U240" i="11"/>
  <c r="Y240" i="11"/>
  <c r="T240" i="11"/>
  <c r="X240" i="11"/>
  <c r="P240" i="11"/>
  <c r="L240" i="11"/>
  <c r="AB240" i="11"/>
  <c r="M239" i="11"/>
  <c r="Q239" i="11"/>
  <c r="U239" i="11"/>
  <c r="Y239" i="11"/>
  <c r="J239" i="11"/>
  <c r="N239" i="11"/>
  <c r="R239" i="11"/>
  <c r="V239" i="11"/>
  <c r="Z239" i="11"/>
  <c r="L239" i="11"/>
  <c r="P239" i="11"/>
  <c r="T239" i="11"/>
  <c r="X239" i="11"/>
  <c r="AB239" i="11"/>
  <c r="W239" i="11"/>
  <c r="K239" i="11"/>
  <c r="AA239" i="11"/>
  <c r="S239" i="11"/>
  <c r="O239" i="11"/>
  <c r="L238" i="11"/>
  <c r="P238" i="11"/>
  <c r="T238" i="11"/>
  <c r="X238" i="11"/>
  <c r="AB238" i="11"/>
  <c r="M238" i="11"/>
  <c r="Q238" i="11"/>
  <c r="U238" i="11"/>
  <c r="Y238" i="11"/>
  <c r="K238" i="11"/>
  <c r="O238" i="11"/>
  <c r="S238" i="11"/>
  <c r="W238" i="11"/>
  <c r="AA238" i="11"/>
  <c r="J238" i="11"/>
  <c r="Z238" i="11"/>
  <c r="N238" i="11"/>
  <c r="V238" i="11"/>
  <c r="R238" i="11"/>
  <c r="K237" i="11"/>
  <c r="O237" i="11"/>
  <c r="S237" i="11"/>
  <c r="W237" i="11"/>
  <c r="AA237" i="11"/>
  <c r="L237" i="11"/>
  <c r="P237" i="11"/>
  <c r="T237" i="11"/>
  <c r="X237" i="11"/>
  <c r="AB237" i="11"/>
  <c r="J237" i="11"/>
  <c r="N237" i="11"/>
  <c r="R237" i="11"/>
  <c r="V237" i="11"/>
  <c r="Z237" i="11"/>
  <c r="M237" i="11"/>
  <c r="Q237" i="11"/>
  <c r="Y237" i="11"/>
  <c r="U237" i="11"/>
  <c r="J236" i="11"/>
  <c r="N236" i="11"/>
  <c r="R236" i="11"/>
  <c r="V236" i="11"/>
  <c r="Z236" i="11"/>
  <c r="K236" i="11"/>
  <c r="O236" i="11"/>
  <c r="S236" i="11"/>
  <c r="W236" i="11"/>
  <c r="AA236" i="11"/>
  <c r="M236" i="11"/>
  <c r="Q236" i="11"/>
  <c r="U236" i="11"/>
  <c r="Y236" i="11"/>
  <c r="P236" i="11"/>
  <c r="T236" i="11"/>
  <c r="L236" i="11"/>
  <c r="AB236" i="11"/>
  <c r="X236" i="11"/>
  <c r="M235" i="11"/>
  <c r="Q235" i="11"/>
  <c r="U235" i="11"/>
  <c r="Y235" i="11"/>
  <c r="J235" i="11"/>
  <c r="N235" i="11"/>
  <c r="R235" i="11"/>
  <c r="V235" i="11"/>
  <c r="Z235" i="11"/>
  <c r="L235" i="11"/>
  <c r="P235" i="11"/>
  <c r="T235" i="11"/>
  <c r="X235" i="11"/>
  <c r="AB235" i="11"/>
  <c r="S235" i="11"/>
  <c r="W235" i="11"/>
  <c r="O235" i="11"/>
  <c r="K235" i="11"/>
  <c r="AA235" i="11"/>
  <c r="L234" i="11"/>
  <c r="P234" i="11"/>
  <c r="T234" i="11"/>
  <c r="X234" i="11"/>
  <c r="AB234" i="11"/>
  <c r="M234" i="11"/>
  <c r="Q234" i="11"/>
  <c r="U234" i="11"/>
  <c r="Y234" i="11"/>
  <c r="K234" i="11"/>
  <c r="O234" i="11"/>
  <c r="S234" i="11"/>
  <c r="W234" i="11"/>
  <c r="AA234" i="11"/>
  <c r="V234" i="11"/>
  <c r="J234" i="11"/>
  <c r="Z234" i="11"/>
  <c r="R234" i="11"/>
  <c r="N234" i="11"/>
  <c r="K233" i="11"/>
  <c r="O233" i="11"/>
  <c r="S233" i="11"/>
  <c r="W233" i="11"/>
  <c r="AA233" i="11"/>
  <c r="L233" i="11"/>
  <c r="P233" i="11"/>
  <c r="T233" i="11"/>
  <c r="X233" i="11"/>
  <c r="AB233" i="11"/>
  <c r="J233" i="11"/>
  <c r="N233" i="11"/>
  <c r="R233" i="11"/>
  <c r="V233" i="11"/>
  <c r="Z233" i="11"/>
  <c r="Y233" i="11"/>
  <c r="M233" i="11"/>
  <c r="U233" i="11"/>
  <c r="Q233" i="11"/>
  <c r="J232" i="11"/>
  <c r="N232" i="11"/>
  <c r="R232" i="11"/>
  <c r="V232" i="11"/>
  <c r="Z232" i="11"/>
  <c r="K232" i="11"/>
  <c r="O232" i="11"/>
  <c r="S232" i="11"/>
  <c r="W232" i="11"/>
  <c r="AA232" i="11"/>
  <c r="M232" i="11"/>
  <c r="Q232" i="11"/>
  <c r="U232" i="11"/>
  <c r="Y232" i="11"/>
  <c r="L232" i="11"/>
  <c r="AB232" i="11"/>
  <c r="P232" i="11"/>
  <c r="X232" i="11"/>
  <c r="T232" i="11"/>
  <c r="K229" i="11"/>
  <c r="O229" i="11"/>
  <c r="S229" i="11"/>
  <c r="W229" i="11"/>
  <c r="AA229" i="11"/>
  <c r="L229" i="11"/>
  <c r="P229" i="11"/>
  <c r="T229" i="11"/>
  <c r="X229" i="11"/>
  <c r="AB229" i="11"/>
  <c r="J229" i="11"/>
  <c r="N229" i="11"/>
  <c r="R229" i="11"/>
  <c r="V229" i="11"/>
  <c r="Z229" i="11"/>
  <c r="U229" i="11"/>
  <c r="Y229" i="11"/>
  <c r="Q229" i="11"/>
  <c r="M229" i="11"/>
  <c r="J228" i="11"/>
  <c r="N228" i="11"/>
  <c r="R228" i="11"/>
  <c r="V228" i="11"/>
  <c r="Z228" i="11"/>
  <c r="K228" i="11"/>
  <c r="O228" i="11"/>
  <c r="S228" i="11"/>
  <c r="W228" i="11"/>
  <c r="AA228" i="11"/>
  <c r="M228" i="11"/>
  <c r="Q228" i="11"/>
  <c r="U228" i="11"/>
  <c r="Y228" i="11"/>
  <c r="X228" i="11"/>
  <c r="L228" i="11"/>
  <c r="AB228" i="11"/>
  <c r="T228" i="11"/>
  <c r="P228" i="11"/>
  <c r="M227" i="11"/>
  <c r="Q227" i="11"/>
  <c r="U227" i="11"/>
  <c r="Y227" i="11"/>
  <c r="J227" i="11"/>
  <c r="N227" i="11"/>
  <c r="R227" i="11"/>
  <c r="V227" i="11"/>
  <c r="Z227" i="11"/>
  <c r="L227" i="11"/>
  <c r="P227" i="11"/>
  <c r="T227" i="11"/>
  <c r="X227" i="11"/>
  <c r="AB227" i="11"/>
  <c r="K227" i="11"/>
  <c r="AA227" i="11"/>
  <c r="O227" i="11"/>
  <c r="W227" i="11"/>
  <c r="S227" i="11"/>
  <c r="L226" i="11"/>
  <c r="P226" i="11"/>
  <c r="T226" i="11"/>
  <c r="X226" i="11"/>
  <c r="AB226" i="11"/>
  <c r="M226" i="11"/>
  <c r="Q226" i="11"/>
  <c r="U226" i="11"/>
  <c r="Y226" i="11"/>
  <c r="K226" i="11"/>
  <c r="O226" i="11"/>
  <c r="S226" i="11"/>
  <c r="W226" i="11"/>
  <c r="AA226" i="11"/>
  <c r="N226" i="11"/>
  <c r="R226" i="11"/>
  <c r="J226" i="11"/>
  <c r="Z226" i="11"/>
  <c r="V226" i="11"/>
  <c r="J224" i="11"/>
  <c r="N224" i="11"/>
  <c r="R224" i="11"/>
  <c r="V224" i="11"/>
  <c r="Z224" i="11"/>
  <c r="K224" i="11"/>
  <c r="O224" i="11"/>
  <c r="S224" i="11"/>
  <c r="W224" i="11"/>
  <c r="AA224" i="11"/>
  <c r="M224" i="11"/>
  <c r="Q224" i="11"/>
  <c r="U224" i="11"/>
  <c r="Y224" i="11"/>
  <c r="T224" i="11"/>
  <c r="X224" i="11"/>
  <c r="P224" i="11"/>
  <c r="L224" i="11"/>
  <c r="AB224" i="11"/>
  <c r="M223" i="11"/>
  <c r="Q223" i="11"/>
  <c r="U223" i="11"/>
  <c r="Y223" i="11"/>
  <c r="J223" i="11"/>
  <c r="N223" i="11"/>
  <c r="R223" i="11"/>
  <c r="V223" i="11"/>
  <c r="Z223" i="11"/>
  <c r="L223" i="11"/>
  <c r="P223" i="11"/>
  <c r="T223" i="11"/>
  <c r="X223" i="11"/>
  <c r="AB223" i="11"/>
  <c r="W223" i="11"/>
  <c r="K223" i="11"/>
  <c r="AA223" i="11"/>
  <c r="S223" i="11"/>
  <c r="O223" i="11"/>
  <c r="L222" i="11"/>
  <c r="P222" i="11"/>
  <c r="T222" i="11"/>
  <c r="X222" i="11"/>
  <c r="AB222" i="11"/>
  <c r="M222" i="11"/>
  <c r="Q222" i="11"/>
  <c r="U222" i="11"/>
  <c r="Y222" i="11"/>
  <c r="K222" i="11"/>
  <c r="O222" i="11"/>
  <c r="S222" i="11"/>
  <c r="W222" i="11"/>
  <c r="AA222" i="11"/>
  <c r="J222" i="11"/>
  <c r="Z222" i="11"/>
  <c r="N222" i="11"/>
  <c r="V222" i="11"/>
  <c r="R222" i="11"/>
  <c r="J220" i="11"/>
  <c r="N220" i="11"/>
  <c r="R220" i="11"/>
  <c r="V220" i="11"/>
  <c r="Z220" i="11"/>
  <c r="K220" i="11"/>
  <c r="O220" i="11"/>
  <c r="S220" i="11"/>
  <c r="W220" i="11"/>
  <c r="AA220" i="11"/>
  <c r="M220" i="11"/>
  <c r="Q220" i="11"/>
  <c r="U220" i="11"/>
  <c r="Y220" i="11"/>
  <c r="P220" i="11"/>
  <c r="T220" i="11"/>
  <c r="L220" i="11"/>
  <c r="AB220" i="11"/>
  <c r="X220" i="11"/>
  <c r="M218" i="11"/>
  <c r="Q218" i="11"/>
  <c r="U218" i="11"/>
  <c r="N218" i="11"/>
  <c r="S218" i="11"/>
  <c r="X218" i="11"/>
  <c r="AB218" i="11"/>
  <c r="J218" i="11"/>
  <c r="O218" i="11"/>
  <c r="T218" i="11"/>
  <c r="Y218" i="11"/>
  <c r="L218" i="11"/>
  <c r="R218" i="11"/>
  <c r="W218" i="11"/>
  <c r="AA218" i="11"/>
  <c r="V218" i="11"/>
  <c r="Z218" i="11"/>
  <c r="P218" i="11"/>
  <c r="K218" i="11"/>
  <c r="L215" i="11"/>
  <c r="P215" i="11"/>
  <c r="T215" i="11"/>
  <c r="X215" i="11"/>
  <c r="AB215" i="11"/>
  <c r="M215" i="11"/>
  <c r="Q215" i="11"/>
  <c r="U215" i="11"/>
  <c r="Y215" i="11"/>
  <c r="J215" i="11"/>
  <c r="N215" i="11"/>
  <c r="R215" i="11"/>
  <c r="V215" i="11"/>
  <c r="Z215" i="11"/>
  <c r="K215" i="11"/>
  <c r="AA215" i="11"/>
  <c r="O215" i="11"/>
  <c r="W215" i="11"/>
  <c r="S215" i="11"/>
  <c r="J213" i="11"/>
  <c r="N213" i="11"/>
  <c r="R213" i="11"/>
  <c r="V213" i="11"/>
  <c r="Z213" i="11"/>
  <c r="K213" i="11"/>
  <c r="O213" i="11"/>
  <c r="S213" i="11"/>
  <c r="W213" i="11"/>
  <c r="AA213" i="11"/>
  <c r="L213" i="11"/>
  <c r="P213" i="11"/>
  <c r="T213" i="11"/>
  <c r="X213" i="11"/>
  <c r="AB213" i="11"/>
  <c r="Q213" i="11"/>
  <c r="U213" i="11"/>
  <c r="M213" i="11"/>
  <c r="Y213" i="11"/>
  <c r="L211" i="11"/>
  <c r="P211" i="11"/>
  <c r="T211" i="11"/>
  <c r="X211" i="11"/>
  <c r="AB211" i="11"/>
  <c r="M211" i="11"/>
  <c r="Q211" i="11"/>
  <c r="U211" i="11"/>
  <c r="Y211" i="11"/>
  <c r="J211" i="11"/>
  <c r="N211" i="11"/>
  <c r="R211" i="11"/>
  <c r="V211" i="11"/>
  <c r="Z211" i="11"/>
  <c r="W211" i="11"/>
  <c r="K211" i="11"/>
  <c r="AA211" i="11"/>
  <c r="S211" i="11"/>
  <c r="O211" i="11"/>
  <c r="K210" i="11"/>
  <c r="O210" i="11"/>
  <c r="S210" i="11"/>
  <c r="W210" i="11"/>
  <c r="AA210" i="11"/>
  <c r="L210" i="11"/>
  <c r="P210" i="11"/>
  <c r="T210" i="11"/>
  <c r="X210" i="11"/>
  <c r="AB210" i="11"/>
  <c r="M210" i="11"/>
  <c r="Q210" i="11"/>
  <c r="U210" i="11"/>
  <c r="Y210" i="11"/>
  <c r="J210" i="11"/>
  <c r="Z210" i="11"/>
  <c r="N210" i="11"/>
  <c r="V210" i="11"/>
  <c r="R210" i="11"/>
  <c r="L207" i="11"/>
  <c r="P207" i="11"/>
  <c r="T207" i="11"/>
  <c r="X207" i="11"/>
  <c r="AB207" i="11"/>
  <c r="M207" i="11"/>
  <c r="Q207" i="11"/>
  <c r="U207" i="11"/>
  <c r="Y207" i="11"/>
  <c r="J207" i="11"/>
  <c r="N207" i="11"/>
  <c r="R207" i="11"/>
  <c r="V207" i="11"/>
  <c r="Z207" i="11"/>
  <c r="S207" i="11"/>
  <c r="W207" i="11"/>
  <c r="O207" i="11"/>
  <c r="K207" i="11"/>
  <c r="AA207" i="11"/>
  <c r="J205" i="11"/>
  <c r="N205" i="11"/>
  <c r="R205" i="11"/>
  <c r="V205" i="11"/>
  <c r="Z205" i="11"/>
  <c r="K205" i="11"/>
  <c r="O205" i="11"/>
  <c r="S205" i="11"/>
  <c r="W205" i="11"/>
  <c r="AA205" i="11"/>
  <c r="L205" i="11"/>
  <c r="P205" i="11"/>
  <c r="T205" i="11"/>
  <c r="X205" i="11"/>
  <c r="AB205" i="11"/>
  <c r="Y205" i="11"/>
  <c r="M205" i="11"/>
  <c r="U205" i="11"/>
  <c r="Q205" i="11"/>
  <c r="L203" i="11"/>
  <c r="P203" i="11"/>
  <c r="T203" i="11"/>
  <c r="X203" i="11"/>
  <c r="AB203" i="11"/>
  <c r="M203" i="11"/>
  <c r="Q203" i="11"/>
  <c r="U203" i="11"/>
  <c r="Y203" i="11"/>
  <c r="J203" i="11"/>
  <c r="N203" i="11"/>
  <c r="R203" i="11"/>
  <c r="V203" i="11"/>
  <c r="Z203" i="11"/>
  <c r="O203" i="11"/>
  <c r="S203" i="11"/>
  <c r="K203" i="11"/>
  <c r="AA203" i="11"/>
  <c r="W203" i="11"/>
  <c r="J201" i="11"/>
  <c r="N201" i="11"/>
  <c r="R201" i="11"/>
  <c r="V201" i="11"/>
  <c r="Z201" i="11"/>
  <c r="K201" i="11"/>
  <c r="O201" i="11"/>
  <c r="S201" i="11"/>
  <c r="W201" i="11"/>
  <c r="AA201" i="11"/>
  <c r="L201" i="11"/>
  <c r="P201" i="11"/>
  <c r="T201" i="11"/>
  <c r="X201" i="11"/>
  <c r="AB201" i="11"/>
  <c r="U201" i="11"/>
  <c r="Y201" i="11"/>
  <c r="Q201" i="11"/>
  <c r="M201" i="11"/>
  <c r="L199" i="11"/>
  <c r="P199" i="11"/>
  <c r="T199" i="11"/>
  <c r="X199" i="11"/>
  <c r="AB199" i="11"/>
  <c r="M199" i="11"/>
  <c r="Q199" i="11"/>
  <c r="U199" i="11"/>
  <c r="Y199" i="11"/>
  <c r="J199" i="11"/>
  <c r="N199" i="11"/>
  <c r="R199" i="11"/>
  <c r="V199" i="11"/>
  <c r="Z199" i="11"/>
  <c r="K199" i="11"/>
  <c r="AA199" i="11"/>
  <c r="O199" i="11"/>
  <c r="W199" i="11"/>
  <c r="S199" i="11"/>
  <c r="J197" i="11"/>
  <c r="N197" i="11"/>
  <c r="R197" i="11"/>
  <c r="V197" i="11"/>
  <c r="Z197" i="11"/>
  <c r="K197" i="11"/>
  <c r="O197" i="11"/>
  <c r="S197" i="11"/>
  <c r="W197" i="11"/>
  <c r="AA197" i="11"/>
  <c r="L197" i="11"/>
  <c r="P197" i="11"/>
  <c r="T197" i="11"/>
  <c r="X197" i="11"/>
  <c r="AB197" i="11"/>
  <c r="Q197" i="11"/>
  <c r="U197" i="11"/>
  <c r="M197" i="11"/>
  <c r="Y197" i="11"/>
  <c r="L195" i="11"/>
  <c r="P195" i="11"/>
  <c r="T195" i="11"/>
  <c r="X195" i="11"/>
  <c r="AB195" i="11"/>
  <c r="M195" i="11"/>
  <c r="Q195" i="11"/>
  <c r="U195" i="11"/>
  <c r="Y195" i="11"/>
  <c r="J195" i="11"/>
  <c r="N195" i="11"/>
  <c r="R195" i="11"/>
  <c r="V195" i="11"/>
  <c r="Z195" i="11"/>
  <c r="W195" i="11"/>
  <c r="K195" i="11"/>
  <c r="AA195" i="11"/>
  <c r="S195" i="11"/>
  <c r="O195" i="11"/>
  <c r="J193" i="11"/>
  <c r="N193" i="11"/>
  <c r="R193" i="11"/>
  <c r="V193" i="11"/>
  <c r="Z193" i="11"/>
  <c r="K193" i="11"/>
  <c r="O193" i="11"/>
  <c r="S193" i="11"/>
  <c r="W193" i="11"/>
  <c r="AA193" i="11"/>
  <c r="L193" i="11"/>
  <c r="P193" i="11"/>
  <c r="T193" i="11"/>
  <c r="X193" i="11"/>
  <c r="AB193" i="11"/>
  <c r="M193" i="11"/>
  <c r="Q193" i="11"/>
  <c r="Y193" i="11"/>
  <c r="U193" i="11"/>
  <c r="L191" i="11"/>
  <c r="P191" i="11"/>
  <c r="T191" i="11"/>
  <c r="X191" i="11"/>
  <c r="M191" i="11"/>
  <c r="Q191" i="11"/>
  <c r="U191" i="11"/>
  <c r="Y191" i="11"/>
  <c r="J191" i="11"/>
  <c r="N191" i="11"/>
  <c r="R191" i="11"/>
  <c r="V191" i="11"/>
  <c r="AB191" i="11"/>
  <c r="K191" i="11"/>
  <c r="W191" i="11"/>
  <c r="O191" i="11"/>
  <c r="Z191" i="11"/>
  <c r="S191" i="11"/>
  <c r="AA191" i="11"/>
  <c r="J189" i="11"/>
  <c r="N189" i="11"/>
  <c r="R189" i="11"/>
  <c r="V189" i="11"/>
  <c r="Z189" i="11"/>
  <c r="K189" i="11"/>
  <c r="O189" i="11"/>
  <c r="S189" i="11"/>
  <c r="W189" i="11"/>
  <c r="AA189" i="11"/>
  <c r="L189" i="11"/>
  <c r="P189" i="11"/>
  <c r="T189" i="11"/>
  <c r="X189" i="11"/>
  <c r="AB189" i="11"/>
  <c r="M189" i="11"/>
  <c r="Q189" i="11"/>
  <c r="U189" i="11"/>
  <c r="Y189" i="11"/>
  <c r="L187" i="11"/>
  <c r="P187" i="11"/>
  <c r="T187" i="11"/>
  <c r="X187" i="11"/>
  <c r="AB187" i="11"/>
  <c r="M187" i="11"/>
  <c r="Q187" i="11"/>
  <c r="U187" i="11"/>
  <c r="Y187" i="11"/>
  <c r="J187" i="11"/>
  <c r="N187" i="11"/>
  <c r="R187" i="11"/>
  <c r="V187" i="11"/>
  <c r="Z187" i="11"/>
  <c r="S187" i="11"/>
  <c r="W187" i="11"/>
  <c r="K187" i="11"/>
  <c r="AA187" i="11"/>
  <c r="O187" i="11"/>
  <c r="J185" i="11"/>
  <c r="N185" i="11"/>
  <c r="R185" i="11"/>
  <c r="V185" i="11"/>
  <c r="Z185" i="11"/>
  <c r="K185" i="11"/>
  <c r="O185" i="11"/>
  <c r="S185" i="11"/>
  <c r="W185" i="11"/>
  <c r="AA185" i="11"/>
  <c r="L185" i="11"/>
  <c r="P185" i="11"/>
  <c r="T185" i="11"/>
  <c r="X185" i="11"/>
  <c r="AB185" i="11"/>
  <c r="Y185" i="11"/>
  <c r="M185" i="11"/>
  <c r="Q185" i="11"/>
  <c r="U185" i="11"/>
  <c r="M184" i="11"/>
  <c r="Q184" i="11"/>
  <c r="U184" i="11"/>
  <c r="Y184" i="11"/>
  <c r="J184" i="11"/>
  <c r="N184" i="11"/>
  <c r="R184" i="11"/>
  <c r="V184" i="11"/>
  <c r="Z184" i="11"/>
  <c r="K184" i="11"/>
  <c r="O184" i="11"/>
  <c r="S184" i="11"/>
  <c r="W184" i="11"/>
  <c r="AA184" i="11"/>
  <c r="L184" i="11"/>
  <c r="AB184" i="11"/>
  <c r="P184" i="11"/>
  <c r="T184" i="11"/>
  <c r="X184" i="11"/>
  <c r="K182" i="11"/>
  <c r="O182" i="11"/>
  <c r="S182" i="11"/>
  <c r="W182" i="11"/>
  <c r="AA182" i="11"/>
  <c r="L182" i="11"/>
  <c r="P182" i="11"/>
  <c r="T182" i="11"/>
  <c r="X182" i="11"/>
  <c r="AB182" i="11"/>
  <c r="M182" i="11"/>
  <c r="Q182" i="11"/>
  <c r="U182" i="11"/>
  <c r="Y182" i="11"/>
  <c r="R182" i="11"/>
  <c r="V182" i="11"/>
  <c r="J182" i="11"/>
  <c r="Z182" i="11"/>
  <c r="N182" i="11"/>
  <c r="M167" i="11"/>
  <c r="Q167" i="11"/>
  <c r="U167" i="11"/>
  <c r="Y167" i="11"/>
  <c r="K167" i="11"/>
  <c r="P167" i="11"/>
  <c r="V167" i="11"/>
  <c r="AA167" i="11"/>
  <c r="L167" i="11"/>
  <c r="R167" i="11"/>
  <c r="W167" i="11"/>
  <c r="AB167" i="11"/>
  <c r="N167" i="11"/>
  <c r="S167" i="11"/>
  <c r="X167" i="11"/>
  <c r="O167" i="11"/>
  <c r="T167" i="11"/>
  <c r="Z167" i="11"/>
  <c r="J167" i="11"/>
  <c r="K165" i="11"/>
  <c r="O165" i="11"/>
  <c r="S165" i="11"/>
  <c r="W165" i="11"/>
  <c r="AA165" i="11"/>
  <c r="L165" i="11"/>
  <c r="Q165" i="11"/>
  <c r="V165" i="11"/>
  <c r="AB165" i="11"/>
  <c r="M165" i="11"/>
  <c r="R165" i="11"/>
  <c r="X165" i="11"/>
  <c r="N165" i="11"/>
  <c r="T165" i="11"/>
  <c r="Y165" i="11"/>
  <c r="J165" i="11"/>
  <c r="P165" i="11"/>
  <c r="U165" i="11"/>
  <c r="Z165" i="11"/>
  <c r="J163" i="11"/>
  <c r="N163" i="11"/>
  <c r="R163" i="11"/>
  <c r="V163" i="11"/>
  <c r="Z163" i="11"/>
  <c r="M163" i="11"/>
  <c r="Q163" i="11"/>
  <c r="U163" i="11"/>
  <c r="Y163" i="11"/>
  <c r="K163" i="11"/>
  <c r="S163" i="11"/>
  <c r="AA163" i="11"/>
  <c r="L163" i="11"/>
  <c r="T163" i="11"/>
  <c r="AB163" i="11"/>
  <c r="O163" i="11"/>
  <c r="W163" i="11"/>
  <c r="X163" i="11"/>
  <c r="P163" i="11"/>
  <c r="K160" i="11"/>
  <c r="O160" i="11"/>
  <c r="S160" i="11"/>
  <c r="W160" i="11"/>
  <c r="AA160" i="11"/>
  <c r="J160" i="11"/>
  <c r="N160" i="11"/>
  <c r="R160" i="11"/>
  <c r="V160" i="11"/>
  <c r="Z160" i="11"/>
  <c r="L160" i="11"/>
  <c r="T160" i="11"/>
  <c r="AB160" i="11"/>
  <c r="M160" i="11"/>
  <c r="U160" i="11"/>
  <c r="P160" i="11"/>
  <c r="X160" i="11"/>
  <c r="Q160" i="11"/>
  <c r="Y160" i="11"/>
  <c r="M158" i="11"/>
  <c r="Q158" i="11"/>
  <c r="U158" i="11"/>
  <c r="Y158" i="11"/>
  <c r="L158" i="11"/>
  <c r="P158" i="11"/>
  <c r="T158" i="11"/>
  <c r="X158" i="11"/>
  <c r="AB158" i="11"/>
  <c r="J158" i="11"/>
  <c r="R158" i="11"/>
  <c r="Z158" i="11"/>
  <c r="K158" i="11"/>
  <c r="S158" i="11"/>
  <c r="AA158" i="11"/>
  <c r="N158" i="11"/>
  <c r="V158" i="11"/>
  <c r="W158" i="11"/>
  <c r="O158" i="11"/>
  <c r="L157" i="11"/>
  <c r="P157" i="11"/>
  <c r="T157" i="11"/>
  <c r="X157" i="11"/>
  <c r="AB157" i="11"/>
  <c r="K157" i="11"/>
  <c r="O157" i="11"/>
  <c r="S157" i="11"/>
  <c r="W157" i="11"/>
  <c r="AA157" i="11"/>
  <c r="M157" i="11"/>
  <c r="U157" i="11"/>
  <c r="N157" i="11"/>
  <c r="V157" i="11"/>
  <c r="Q157" i="11"/>
  <c r="Y157" i="11"/>
  <c r="J157" i="11"/>
  <c r="R157" i="11"/>
  <c r="Z157" i="11"/>
  <c r="J155" i="11"/>
  <c r="N155" i="11"/>
  <c r="R155" i="11"/>
  <c r="V155" i="11"/>
  <c r="Z155" i="11"/>
  <c r="M155" i="11"/>
  <c r="Q155" i="11"/>
  <c r="U155" i="11"/>
  <c r="Y155" i="11"/>
  <c r="K155" i="11"/>
  <c r="S155" i="11"/>
  <c r="AA155" i="11"/>
  <c r="L155" i="11"/>
  <c r="T155" i="11"/>
  <c r="AB155" i="11"/>
  <c r="O155" i="11"/>
  <c r="W155" i="11"/>
  <c r="P155" i="11"/>
  <c r="X155" i="11"/>
  <c r="J151" i="11"/>
  <c r="N151" i="11"/>
  <c r="R151" i="11"/>
  <c r="V151" i="11"/>
  <c r="Z151" i="11"/>
  <c r="K151" i="11"/>
  <c r="O151" i="11"/>
  <c r="S151" i="11"/>
  <c r="W151" i="11"/>
  <c r="AA151" i="11"/>
  <c r="M151" i="11"/>
  <c r="Q151" i="11"/>
  <c r="U151" i="11"/>
  <c r="Y151" i="11"/>
  <c r="X151" i="11"/>
  <c r="L151" i="11"/>
  <c r="AB151" i="11"/>
  <c r="P151" i="11"/>
  <c r="T151" i="11"/>
  <c r="L149" i="11"/>
  <c r="P149" i="11"/>
  <c r="T149" i="11"/>
  <c r="X149" i="11"/>
  <c r="AB149" i="11"/>
  <c r="M149" i="11"/>
  <c r="Q149" i="11"/>
  <c r="U149" i="11"/>
  <c r="Y149" i="11"/>
  <c r="K149" i="11"/>
  <c r="O149" i="11"/>
  <c r="S149" i="11"/>
  <c r="W149" i="11"/>
  <c r="AA149" i="11"/>
  <c r="N149" i="11"/>
  <c r="R149" i="11"/>
  <c r="V149" i="11"/>
  <c r="J149" i="11"/>
  <c r="Z149" i="11"/>
  <c r="J147" i="11"/>
  <c r="N147" i="11"/>
  <c r="R147" i="11"/>
  <c r="V147" i="11"/>
  <c r="Z147" i="11"/>
  <c r="K147" i="11"/>
  <c r="O147" i="11"/>
  <c r="S147" i="11"/>
  <c r="W147" i="11"/>
  <c r="AA147" i="11"/>
  <c r="M147" i="11"/>
  <c r="Q147" i="11"/>
  <c r="U147" i="11"/>
  <c r="Y147" i="11"/>
  <c r="T147" i="11"/>
  <c r="X147" i="11"/>
  <c r="L147" i="11"/>
  <c r="AB147" i="11"/>
  <c r="P147" i="11"/>
  <c r="M146" i="11"/>
  <c r="Q146" i="11"/>
  <c r="U146" i="11"/>
  <c r="Y146" i="11"/>
  <c r="J146" i="11"/>
  <c r="N146" i="11"/>
  <c r="R146" i="11"/>
  <c r="V146" i="11"/>
  <c r="Z146" i="11"/>
  <c r="L146" i="11"/>
  <c r="P146" i="11"/>
  <c r="T146" i="11"/>
  <c r="X146" i="11"/>
  <c r="AB146" i="11"/>
  <c r="W146" i="11"/>
  <c r="K146" i="11"/>
  <c r="AA146" i="11"/>
  <c r="O146" i="11"/>
  <c r="S146" i="11"/>
  <c r="L145" i="11"/>
  <c r="P145" i="11"/>
  <c r="T145" i="11"/>
  <c r="X145" i="11"/>
  <c r="AB145" i="11"/>
  <c r="M145" i="11"/>
  <c r="Q145" i="11"/>
  <c r="U145" i="11"/>
  <c r="Y145" i="11"/>
  <c r="K145" i="11"/>
  <c r="O145" i="11"/>
  <c r="S145" i="11"/>
  <c r="W145" i="11"/>
  <c r="AA145" i="11"/>
  <c r="J145" i="11"/>
  <c r="Z145" i="11"/>
  <c r="N145" i="11"/>
  <c r="R145" i="11"/>
  <c r="V145" i="11"/>
  <c r="K144" i="11"/>
  <c r="O144" i="11"/>
  <c r="S144" i="11"/>
  <c r="W144" i="11"/>
  <c r="AA144" i="11"/>
  <c r="L144" i="11"/>
  <c r="P144" i="11"/>
  <c r="T144" i="11"/>
  <c r="X144" i="11"/>
  <c r="AB144" i="11"/>
  <c r="J144" i="11"/>
  <c r="N144" i="11"/>
  <c r="R144" i="11"/>
  <c r="V144" i="11"/>
  <c r="Z144" i="11"/>
  <c r="M144" i="11"/>
  <c r="Q144" i="11"/>
  <c r="U144" i="11"/>
  <c r="Y144" i="11"/>
  <c r="M142" i="11"/>
  <c r="Q142" i="11"/>
  <c r="U142" i="11"/>
  <c r="Y142" i="11"/>
  <c r="J142" i="11"/>
  <c r="N142" i="11"/>
  <c r="R142" i="11"/>
  <c r="V142" i="11"/>
  <c r="Z142" i="11"/>
  <c r="L142" i="11"/>
  <c r="P142" i="11"/>
  <c r="T142" i="11"/>
  <c r="X142" i="11"/>
  <c r="AB142" i="11"/>
  <c r="S142" i="11"/>
  <c r="W142" i="11"/>
  <c r="K142" i="11"/>
  <c r="AA142" i="11"/>
  <c r="O142" i="11"/>
  <c r="L141" i="11"/>
  <c r="P141" i="11"/>
  <c r="T141" i="11"/>
  <c r="X141" i="11"/>
  <c r="AB141" i="11"/>
  <c r="M141" i="11"/>
  <c r="Q141" i="11"/>
  <c r="U141" i="11"/>
  <c r="Y141" i="11"/>
  <c r="K141" i="11"/>
  <c r="O141" i="11"/>
  <c r="S141" i="11"/>
  <c r="W141" i="11"/>
  <c r="AA141" i="11"/>
  <c r="V141" i="11"/>
  <c r="J141" i="11"/>
  <c r="Z141" i="11"/>
  <c r="N141" i="11"/>
  <c r="R141" i="11"/>
  <c r="J139" i="11"/>
  <c r="N139" i="11"/>
  <c r="R139" i="11"/>
  <c r="K139" i="11"/>
  <c r="O139" i="11"/>
  <c r="S139" i="11"/>
  <c r="W139" i="11"/>
  <c r="M139" i="11"/>
  <c r="U139" i="11"/>
  <c r="Z139" i="11"/>
  <c r="P139" i="11"/>
  <c r="V139" i="11"/>
  <c r="AA139" i="11"/>
  <c r="L139" i="11"/>
  <c r="T139" i="11"/>
  <c r="Y139" i="11"/>
  <c r="AB139" i="11"/>
  <c r="Q139" i="11"/>
  <c r="X139" i="11"/>
  <c r="L137" i="11"/>
  <c r="P137" i="11"/>
  <c r="T137" i="11"/>
  <c r="X137" i="11"/>
  <c r="AB137" i="11"/>
  <c r="M137" i="11"/>
  <c r="Q137" i="11"/>
  <c r="U137" i="11"/>
  <c r="Y137" i="11"/>
  <c r="J137" i="11"/>
  <c r="N137" i="11"/>
  <c r="R137" i="11"/>
  <c r="V137" i="11"/>
  <c r="Z137" i="11"/>
  <c r="K137" i="11"/>
  <c r="AA137" i="11"/>
  <c r="O137" i="11"/>
  <c r="W137" i="11"/>
  <c r="S137" i="11"/>
  <c r="J135" i="11"/>
  <c r="N135" i="11"/>
  <c r="R135" i="11"/>
  <c r="V135" i="11"/>
  <c r="Z135" i="11"/>
  <c r="K135" i="11"/>
  <c r="O135" i="11"/>
  <c r="S135" i="11"/>
  <c r="W135" i="11"/>
  <c r="AA135" i="11"/>
  <c r="L135" i="11"/>
  <c r="P135" i="11"/>
  <c r="T135" i="11"/>
  <c r="X135" i="11"/>
  <c r="AB135" i="11"/>
  <c r="Q135" i="11"/>
  <c r="U135" i="11"/>
  <c r="M135" i="11"/>
  <c r="Y135" i="11"/>
  <c r="L133" i="11"/>
  <c r="P133" i="11"/>
  <c r="T133" i="11"/>
  <c r="X133" i="11"/>
  <c r="AB133" i="11"/>
  <c r="M133" i="11"/>
  <c r="Q133" i="11"/>
  <c r="U133" i="11"/>
  <c r="Y133" i="11"/>
  <c r="J133" i="11"/>
  <c r="N133" i="11"/>
  <c r="R133" i="11"/>
  <c r="V133" i="11"/>
  <c r="Z133" i="11"/>
  <c r="W133" i="11"/>
  <c r="K133" i="11"/>
  <c r="AA133" i="11"/>
  <c r="S133" i="11"/>
  <c r="O133" i="11"/>
  <c r="K132" i="11"/>
  <c r="O132" i="11"/>
  <c r="S132" i="11"/>
  <c r="W132" i="11"/>
  <c r="AA132" i="11"/>
  <c r="L132" i="11"/>
  <c r="P132" i="11"/>
  <c r="T132" i="11"/>
  <c r="X132" i="11"/>
  <c r="AB132" i="11"/>
  <c r="M132" i="11"/>
  <c r="Q132" i="11"/>
  <c r="U132" i="11"/>
  <c r="Y132" i="11"/>
  <c r="J132" i="11"/>
  <c r="Z132" i="11"/>
  <c r="N132" i="11"/>
  <c r="V132" i="11"/>
  <c r="R132" i="11"/>
  <c r="M130" i="11"/>
  <c r="Q130" i="11"/>
  <c r="U130" i="11"/>
  <c r="Y130" i="11"/>
  <c r="J130" i="11"/>
  <c r="N130" i="11"/>
  <c r="R130" i="11"/>
  <c r="V130" i="11"/>
  <c r="Z130" i="11"/>
  <c r="K130" i="11"/>
  <c r="O130" i="11"/>
  <c r="S130" i="11"/>
  <c r="W130" i="11"/>
  <c r="AA130" i="11"/>
  <c r="P130" i="11"/>
  <c r="T130" i="11"/>
  <c r="L130" i="11"/>
  <c r="AB130" i="11"/>
  <c r="X130" i="11"/>
  <c r="K128" i="11"/>
  <c r="O128" i="11"/>
  <c r="S128" i="11"/>
  <c r="W128" i="11"/>
  <c r="AA128" i="11"/>
  <c r="L128" i="11"/>
  <c r="P128" i="11"/>
  <c r="T128" i="11"/>
  <c r="X128" i="11"/>
  <c r="AB128" i="11"/>
  <c r="M128" i="11"/>
  <c r="Q128" i="11"/>
  <c r="U128" i="11"/>
  <c r="Y128" i="11"/>
  <c r="V128" i="11"/>
  <c r="J128" i="11"/>
  <c r="Z128" i="11"/>
  <c r="R128" i="11"/>
  <c r="N128" i="11"/>
  <c r="J126" i="11"/>
  <c r="M126" i="11"/>
  <c r="Q126" i="11"/>
  <c r="U126" i="11"/>
  <c r="Y126" i="11"/>
  <c r="N126" i="11"/>
  <c r="R126" i="11"/>
  <c r="V126" i="11"/>
  <c r="Z126" i="11"/>
  <c r="K126" i="11"/>
  <c r="O126" i="11"/>
  <c r="S126" i="11"/>
  <c r="W126" i="11"/>
  <c r="AA126" i="11"/>
  <c r="L126" i="11"/>
  <c r="AB126" i="11"/>
  <c r="P126" i="11"/>
  <c r="X126" i="11"/>
  <c r="T126" i="11"/>
  <c r="L125" i="11"/>
  <c r="P125" i="11"/>
  <c r="T125" i="11"/>
  <c r="X125" i="11"/>
  <c r="AB125" i="11"/>
  <c r="M125" i="11"/>
  <c r="Q125" i="11"/>
  <c r="U125" i="11"/>
  <c r="Y125" i="11"/>
  <c r="J125" i="11"/>
  <c r="R125" i="11"/>
  <c r="Z125" i="11"/>
  <c r="K125" i="11"/>
  <c r="S125" i="11"/>
  <c r="AA125" i="11"/>
  <c r="N125" i="11"/>
  <c r="V125" i="11"/>
  <c r="W125" i="11"/>
  <c r="O125" i="11"/>
  <c r="J123" i="11"/>
  <c r="N123" i="11"/>
  <c r="R123" i="11"/>
  <c r="V123" i="11"/>
  <c r="Z123" i="11"/>
  <c r="K123" i="11"/>
  <c r="O123" i="11"/>
  <c r="S123" i="11"/>
  <c r="W123" i="11"/>
  <c r="AA123" i="11"/>
  <c r="P123" i="11"/>
  <c r="X123" i="11"/>
  <c r="Q123" i="11"/>
  <c r="Y123" i="11"/>
  <c r="L123" i="11"/>
  <c r="T123" i="11"/>
  <c r="AB123" i="11"/>
  <c r="M123" i="11"/>
  <c r="U123" i="11"/>
  <c r="L121" i="11"/>
  <c r="P121" i="11"/>
  <c r="T121" i="11"/>
  <c r="X121" i="11"/>
  <c r="AB121" i="11"/>
  <c r="M121" i="11"/>
  <c r="Q121" i="11"/>
  <c r="U121" i="11"/>
  <c r="Y121" i="11"/>
  <c r="J121" i="11"/>
  <c r="N121" i="11"/>
  <c r="R121" i="11"/>
  <c r="V121" i="11"/>
  <c r="Z121" i="11"/>
  <c r="K121" i="11"/>
  <c r="AA121" i="11"/>
  <c r="O121" i="11"/>
  <c r="S121" i="11"/>
  <c r="W121" i="11"/>
  <c r="J119" i="11"/>
  <c r="N119" i="11"/>
  <c r="R119" i="11"/>
  <c r="V119" i="11"/>
  <c r="Z119" i="11"/>
  <c r="K119" i="11"/>
  <c r="O119" i="11"/>
  <c r="S119" i="11"/>
  <c r="W119" i="11"/>
  <c r="AA119" i="11"/>
  <c r="L119" i="11"/>
  <c r="P119" i="11"/>
  <c r="T119" i="11"/>
  <c r="X119" i="11"/>
  <c r="AB119" i="11"/>
  <c r="Q119" i="11"/>
  <c r="U119" i="11"/>
  <c r="Y119" i="11"/>
  <c r="M119" i="11"/>
  <c r="M118" i="11"/>
  <c r="Q118" i="11"/>
  <c r="U118" i="11"/>
  <c r="Y118" i="11"/>
  <c r="J118" i="11"/>
  <c r="N118" i="11"/>
  <c r="R118" i="11"/>
  <c r="V118" i="11"/>
  <c r="Z118" i="11"/>
  <c r="K118" i="11"/>
  <c r="O118" i="11"/>
  <c r="S118" i="11"/>
  <c r="W118" i="11"/>
  <c r="AA118" i="11"/>
  <c r="T118" i="11"/>
  <c r="X118" i="11"/>
  <c r="L118" i="11"/>
  <c r="AB118" i="11"/>
  <c r="P118" i="11"/>
  <c r="K116" i="11"/>
  <c r="O116" i="11"/>
  <c r="S116" i="11"/>
  <c r="W116" i="11"/>
  <c r="AA116" i="11"/>
  <c r="L116" i="11"/>
  <c r="P116" i="11"/>
  <c r="T116" i="11"/>
  <c r="X116" i="11"/>
  <c r="AB116" i="11"/>
  <c r="M116" i="11"/>
  <c r="Q116" i="11"/>
  <c r="U116" i="11"/>
  <c r="Y116" i="11"/>
  <c r="J116" i="11"/>
  <c r="Z116" i="11"/>
  <c r="N116" i="11"/>
  <c r="R116" i="11"/>
  <c r="V116" i="11"/>
  <c r="M114" i="11"/>
  <c r="Q114" i="11"/>
  <c r="U114" i="11"/>
  <c r="Y114" i="11"/>
  <c r="L114" i="11"/>
  <c r="R114" i="11"/>
  <c r="W114" i="11"/>
  <c r="AB114" i="11"/>
  <c r="N114" i="11"/>
  <c r="S114" i="11"/>
  <c r="X114" i="11"/>
  <c r="J114" i="11"/>
  <c r="O114" i="11"/>
  <c r="T114" i="11"/>
  <c r="Z114" i="11"/>
  <c r="AA114" i="11"/>
  <c r="K114" i="11"/>
  <c r="P114" i="11"/>
  <c r="V114" i="11"/>
  <c r="J110" i="11"/>
  <c r="N110" i="11"/>
  <c r="R110" i="11"/>
  <c r="V110" i="11"/>
  <c r="Z110" i="11"/>
  <c r="M110" i="11"/>
  <c r="Q110" i="11"/>
  <c r="U110" i="11"/>
  <c r="Y110" i="11"/>
  <c r="P110" i="11"/>
  <c r="X110" i="11"/>
  <c r="K110" i="11"/>
  <c r="S110" i="11"/>
  <c r="AA110" i="11"/>
  <c r="L110" i="11"/>
  <c r="T110" i="11"/>
  <c r="AB110" i="11"/>
  <c r="O110" i="11"/>
  <c r="W110" i="11"/>
  <c r="L108" i="11"/>
  <c r="P108" i="11"/>
  <c r="T108" i="11"/>
  <c r="X108" i="11"/>
  <c r="AB108" i="11"/>
  <c r="K108" i="11"/>
  <c r="O108" i="11"/>
  <c r="S108" i="11"/>
  <c r="W108" i="11"/>
  <c r="AA108" i="11"/>
  <c r="N108" i="11"/>
  <c r="V108" i="11"/>
  <c r="Q108" i="11"/>
  <c r="Y108" i="11"/>
  <c r="J108" i="11"/>
  <c r="R108" i="11"/>
  <c r="Z108" i="11"/>
  <c r="M108" i="11"/>
  <c r="U108" i="11"/>
  <c r="K107" i="11"/>
  <c r="O107" i="11"/>
  <c r="S107" i="11"/>
  <c r="W107" i="11"/>
  <c r="AA107" i="11"/>
  <c r="L107" i="11"/>
  <c r="P107" i="11"/>
  <c r="J107" i="11"/>
  <c r="N107" i="11"/>
  <c r="R107" i="11"/>
  <c r="V107" i="11"/>
  <c r="Z107" i="11"/>
  <c r="Q107" i="11"/>
  <c r="Y107" i="11"/>
  <c r="T107" i="11"/>
  <c r="AB107" i="11"/>
  <c r="U107" i="11"/>
  <c r="M107" i="11"/>
  <c r="X107" i="11"/>
  <c r="J102" i="11"/>
  <c r="N102" i="11"/>
  <c r="R102" i="11"/>
  <c r="V102" i="11"/>
  <c r="Z102" i="11"/>
  <c r="K102" i="11"/>
  <c r="O102" i="11"/>
  <c r="S102" i="11"/>
  <c r="W102" i="11"/>
  <c r="AA102" i="11"/>
  <c r="M102" i="11"/>
  <c r="Q102" i="11"/>
  <c r="U102" i="11"/>
  <c r="Y102" i="11"/>
  <c r="P102" i="11"/>
  <c r="T102" i="11"/>
  <c r="X102" i="11"/>
  <c r="L102" i="11"/>
  <c r="AB102" i="11"/>
  <c r="K221" i="11"/>
  <c r="O221" i="11"/>
  <c r="S221" i="11"/>
  <c r="W221" i="11"/>
  <c r="AA221" i="11"/>
  <c r="L221" i="11"/>
  <c r="P221" i="11"/>
  <c r="T221" i="11"/>
  <c r="X221" i="11"/>
  <c r="AB221" i="11"/>
  <c r="J221" i="11"/>
  <c r="N221" i="11"/>
  <c r="R221" i="11"/>
  <c r="V221" i="11"/>
  <c r="Z221" i="11"/>
  <c r="M221" i="11"/>
  <c r="Q221" i="11"/>
  <c r="Y221" i="11"/>
  <c r="U221" i="11"/>
  <c r="M219" i="11"/>
  <c r="Q219" i="11"/>
  <c r="U219" i="11"/>
  <c r="Y219" i="11"/>
  <c r="J219" i="11"/>
  <c r="N219" i="11"/>
  <c r="R219" i="11"/>
  <c r="V219" i="11"/>
  <c r="Z219" i="11"/>
  <c r="L219" i="11"/>
  <c r="P219" i="11"/>
  <c r="T219" i="11"/>
  <c r="X219" i="11"/>
  <c r="AB219" i="11"/>
  <c r="S219" i="11"/>
  <c r="W219" i="11"/>
  <c r="O219" i="11"/>
  <c r="AA219" i="11"/>
  <c r="K219" i="11"/>
  <c r="J217" i="11"/>
  <c r="N217" i="11"/>
  <c r="R217" i="11"/>
  <c r="V217" i="11"/>
  <c r="K217" i="11"/>
  <c r="O217" i="11"/>
  <c r="S217" i="11"/>
  <c r="L217" i="11"/>
  <c r="P217" i="11"/>
  <c r="T217" i="11"/>
  <c r="X217" i="11"/>
  <c r="AB217" i="11"/>
  <c r="U217" i="11"/>
  <c r="AA217" i="11"/>
  <c r="W217" i="11"/>
  <c r="Q217" i="11"/>
  <c r="Z217" i="11"/>
  <c r="M217" i="11"/>
  <c r="Y217" i="11"/>
  <c r="M216" i="11"/>
  <c r="Q216" i="11"/>
  <c r="U216" i="11"/>
  <c r="Y216" i="11"/>
  <c r="J216" i="11"/>
  <c r="N216" i="11"/>
  <c r="R216" i="11"/>
  <c r="V216" i="11"/>
  <c r="Z216" i="11"/>
  <c r="K216" i="11"/>
  <c r="O216" i="11"/>
  <c r="S216" i="11"/>
  <c r="W216" i="11"/>
  <c r="AA216" i="11"/>
  <c r="X216" i="11"/>
  <c r="L216" i="11"/>
  <c r="AB216" i="11"/>
  <c r="T216" i="11"/>
  <c r="P216" i="11"/>
  <c r="K214" i="11"/>
  <c r="O214" i="11"/>
  <c r="S214" i="11"/>
  <c r="W214" i="11"/>
  <c r="AA214" i="11"/>
  <c r="L214" i="11"/>
  <c r="P214" i="11"/>
  <c r="T214" i="11"/>
  <c r="X214" i="11"/>
  <c r="AB214" i="11"/>
  <c r="M214" i="11"/>
  <c r="Q214" i="11"/>
  <c r="U214" i="11"/>
  <c r="Y214" i="11"/>
  <c r="N214" i="11"/>
  <c r="R214" i="11"/>
  <c r="J214" i="11"/>
  <c r="Z214" i="11"/>
  <c r="V214" i="11"/>
  <c r="M212" i="11"/>
  <c r="Q212" i="11"/>
  <c r="U212" i="11"/>
  <c r="Y212" i="11"/>
  <c r="J212" i="11"/>
  <c r="N212" i="11"/>
  <c r="R212" i="11"/>
  <c r="V212" i="11"/>
  <c r="Z212" i="11"/>
  <c r="K212" i="11"/>
  <c r="O212" i="11"/>
  <c r="S212" i="11"/>
  <c r="W212" i="11"/>
  <c r="AA212" i="11"/>
  <c r="T212" i="11"/>
  <c r="X212" i="11"/>
  <c r="P212" i="11"/>
  <c r="AB212" i="11"/>
  <c r="L212" i="11"/>
  <c r="J209" i="11"/>
  <c r="N209" i="11"/>
  <c r="R209" i="11"/>
  <c r="V209" i="11"/>
  <c r="Z209" i="11"/>
  <c r="K209" i="11"/>
  <c r="O209" i="11"/>
  <c r="S209" i="11"/>
  <c r="W209" i="11"/>
  <c r="AA209" i="11"/>
  <c r="L209" i="11"/>
  <c r="P209" i="11"/>
  <c r="T209" i="11"/>
  <c r="X209" i="11"/>
  <c r="AB209" i="11"/>
  <c r="M209" i="11"/>
  <c r="Q209" i="11"/>
  <c r="Y209" i="11"/>
  <c r="U209" i="11"/>
  <c r="M208" i="11"/>
  <c r="Q208" i="11"/>
  <c r="U208" i="11"/>
  <c r="Y208" i="11"/>
  <c r="J208" i="11"/>
  <c r="N208" i="11"/>
  <c r="R208" i="11"/>
  <c r="V208" i="11"/>
  <c r="Z208" i="11"/>
  <c r="K208" i="11"/>
  <c r="O208" i="11"/>
  <c r="S208" i="11"/>
  <c r="W208" i="11"/>
  <c r="AA208" i="11"/>
  <c r="P208" i="11"/>
  <c r="T208" i="11"/>
  <c r="L208" i="11"/>
  <c r="AB208" i="11"/>
  <c r="X208" i="11"/>
  <c r="K206" i="11"/>
  <c r="O206" i="11"/>
  <c r="S206" i="11"/>
  <c r="W206" i="11"/>
  <c r="AA206" i="11"/>
  <c r="L206" i="11"/>
  <c r="P206" i="11"/>
  <c r="T206" i="11"/>
  <c r="X206" i="11"/>
  <c r="AB206" i="11"/>
  <c r="M206" i="11"/>
  <c r="Q206" i="11"/>
  <c r="U206" i="11"/>
  <c r="Y206" i="11"/>
  <c r="V206" i="11"/>
  <c r="J206" i="11"/>
  <c r="Z206" i="11"/>
  <c r="R206" i="11"/>
  <c r="N206" i="11"/>
  <c r="M204" i="11"/>
  <c r="Q204" i="11"/>
  <c r="U204" i="11"/>
  <c r="Y204" i="11"/>
  <c r="J204" i="11"/>
  <c r="N204" i="11"/>
  <c r="R204" i="11"/>
  <c r="V204" i="11"/>
  <c r="Z204" i="11"/>
  <c r="K204" i="11"/>
  <c r="O204" i="11"/>
  <c r="S204" i="11"/>
  <c r="W204" i="11"/>
  <c r="AA204" i="11"/>
  <c r="L204" i="11"/>
  <c r="AB204" i="11"/>
  <c r="P204" i="11"/>
  <c r="X204" i="11"/>
  <c r="T204" i="11"/>
  <c r="K202" i="11"/>
  <c r="O202" i="11"/>
  <c r="S202" i="11"/>
  <c r="W202" i="11"/>
  <c r="AA202" i="11"/>
  <c r="L202" i="11"/>
  <c r="P202" i="11"/>
  <c r="T202" i="11"/>
  <c r="X202" i="11"/>
  <c r="AB202" i="11"/>
  <c r="M202" i="11"/>
  <c r="Q202" i="11"/>
  <c r="U202" i="11"/>
  <c r="Y202" i="11"/>
  <c r="R202" i="11"/>
  <c r="V202" i="11"/>
  <c r="N202" i="11"/>
  <c r="Z202" i="11"/>
  <c r="J202" i="11"/>
  <c r="M200" i="11"/>
  <c r="Q200" i="11"/>
  <c r="U200" i="11"/>
  <c r="Y200" i="11"/>
  <c r="J200" i="11"/>
  <c r="N200" i="11"/>
  <c r="R200" i="11"/>
  <c r="V200" i="11"/>
  <c r="Z200" i="11"/>
  <c r="K200" i="11"/>
  <c r="O200" i="11"/>
  <c r="S200" i="11"/>
  <c r="W200" i="11"/>
  <c r="AA200" i="11"/>
  <c r="X200" i="11"/>
  <c r="L200" i="11"/>
  <c r="AB200" i="11"/>
  <c r="T200" i="11"/>
  <c r="P200" i="11"/>
  <c r="K198" i="11"/>
  <c r="O198" i="11"/>
  <c r="S198" i="11"/>
  <c r="W198" i="11"/>
  <c r="AA198" i="11"/>
  <c r="L198" i="11"/>
  <c r="P198" i="11"/>
  <c r="T198" i="11"/>
  <c r="X198" i="11"/>
  <c r="AB198" i="11"/>
  <c r="M198" i="11"/>
  <c r="Q198" i="11"/>
  <c r="U198" i="11"/>
  <c r="Y198" i="11"/>
  <c r="N198" i="11"/>
  <c r="R198" i="11"/>
  <c r="J198" i="11"/>
  <c r="Z198" i="11"/>
  <c r="V198" i="11"/>
  <c r="M196" i="11"/>
  <c r="Q196" i="11"/>
  <c r="U196" i="11"/>
  <c r="Y196" i="11"/>
  <c r="J196" i="11"/>
  <c r="N196" i="11"/>
  <c r="R196" i="11"/>
  <c r="V196" i="11"/>
  <c r="Z196" i="11"/>
  <c r="K196" i="11"/>
  <c r="O196" i="11"/>
  <c r="S196" i="11"/>
  <c r="W196" i="11"/>
  <c r="AA196" i="11"/>
  <c r="T196" i="11"/>
  <c r="X196" i="11"/>
  <c r="P196" i="11"/>
  <c r="AB196" i="11"/>
  <c r="L196" i="11"/>
  <c r="K194" i="11"/>
  <c r="O194" i="11"/>
  <c r="S194" i="11"/>
  <c r="W194" i="11"/>
  <c r="AA194" i="11"/>
  <c r="L194" i="11"/>
  <c r="P194" i="11"/>
  <c r="T194" i="11"/>
  <c r="X194" i="11"/>
  <c r="AB194" i="11"/>
  <c r="M194" i="11"/>
  <c r="Q194" i="11"/>
  <c r="U194" i="11"/>
  <c r="Y194" i="11"/>
  <c r="J194" i="11"/>
  <c r="Z194" i="11"/>
  <c r="N194" i="11"/>
  <c r="V194" i="11"/>
  <c r="R194" i="11"/>
  <c r="M192" i="11"/>
  <c r="Q192" i="11"/>
  <c r="U192" i="11"/>
  <c r="Y192" i="11"/>
  <c r="J192" i="11"/>
  <c r="N192" i="11"/>
  <c r="R192" i="11"/>
  <c r="V192" i="11"/>
  <c r="Z192" i="11"/>
  <c r="K192" i="11"/>
  <c r="O192" i="11"/>
  <c r="S192" i="11"/>
  <c r="W192" i="11"/>
  <c r="AA192" i="11"/>
  <c r="P192" i="11"/>
  <c r="T192" i="11"/>
  <c r="L192" i="11"/>
  <c r="AB192" i="11"/>
  <c r="X192" i="11"/>
  <c r="K190" i="11"/>
  <c r="O190" i="11"/>
  <c r="S190" i="11"/>
  <c r="W190" i="11"/>
  <c r="AA190" i="11"/>
  <c r="L190" i="11"/>
  <c r="P190" i="11"/>
  <c r="T190" i="11"/>
  <c r="X190" i="11"/>
  <c r="AB190" i="11"/>
  <c r="M190" i="11"/>
  <c r="Q190" i="11"/>
  <c r="U190" i="11"/>
  <c r="Y190" i="11"/>
  <c r="J190" i="11"/>
  <c r="Z190" i="11"/>
  <c r="N190" i="11"/>
  <c r="R190" i="11"/>
  <c r="V190" i="11"/>
  <c r="M188" i="11"/>
  <c r="Q188" i="11"/>
  <c r="U188" i="11"/>
  <c r="Y188" i="11"/>
  <c r="J188" i="11"/>
  <c r="N188" i="11"/>
  <c r="R188" i="11"/>
  <c r="V188" i="11"/>
  <c r="Z188" i="11"/>
  <c r="K188" i="11"/>
  <c r="O188" i="11"/>
  <c r="S188" i="11"/>
  <c r="W188" i="11"/>
  <c r="AA188" i="11"/>
  <c r="P188" i="11"/>
  <c r="T188" i="11"/>
  <c r="X188" i="11"/>
  <c r="L188" i="11"/>
  <c r="AB188" i="11"/>
  <c r="K186" i="11"/>
  <c r="O186" i="11"/>
  <c r="S186" i="11"/>
  <c r="W186" i="11"/>
  <c r="AA186" i="11"/>
  <c r="L186" i="11"/>
  <c r="P186" i="11"/>
  <c r="T186" i="11"/>
  <c r="X186" i="11"/>
  <c r="AB186" i="11"/>
  <c r="M186" i="11"/>
  <c r="Q186" i="11"/>
  <c r="U186" i="11"/>
  <c r="Y186" i="11"/>
  <c r="V186" i="11"/>
  <c r="J186" i="11"/>
  <c r="Z186" i="11"/>
  <c r="N186" i="11"/>
  <c r="R186" i="11"/>
  <c r="L183" i="11"/>
  <c r="P183" i="11"/>
  <c r="T183" i="11"/>
  <c r="X183" i="11"/>
  <c r="AB183" i="11"/>
  <c r="M183" i="11"/>
  <c r="Q183" i="11"/>
  <c r="U183" i="11"/>
  <c r="Y183" i="11"/>
  <c r="J183" i="11"/>
  <c r="N183" i="11"/>
  <c r="R183" i="11"/>
  <c r="V183" i="11"/>
  <c r="Z183" i="11"/>
  <c r="O183" i="11"/>
  <c r="S183" i="11"/>
  <c r="W183" i="11"/>
  <c r="AA183" i="11"/>
  <c r="K183" i="11"/>
  <c r="J181" i="11"/>
  <c r="N181" i="11"/>
  <c r="R181" i="11"/>
  <c r="V181" i="11"/>
  <c r="Z181" i="11"/>
  <c r="K181" i="11"/>
  <c r="O181" i="11"/>
  <c r="S181" i="11"/>
  <c r="W181" i="11"/>
  <c r="AA181" i="11"/>
  <c r="L181" i="11"/>
  <c r="P181" i="11"/>
  <c r="T181" i="11"/>
  <c r="X181" i="11"/>
  <c r="AB181" i="11"/>
  <c r="U181" i="11"/>
  <c r="Y181" i="11"/>
  <c r="M181" i="11"/>
  <c r="Q181" i="11"/>
  <c r="L179" i="11"/>
  <c r="P179" i="11"/>
  <c r="T179" i="11"/>
  <c r="X179" i="11"/>
  <c r="AB179" i="11"/>
  <c r="M179" i="11"/>
  <c r="Q179" i="11"/>
  <c r="U179" i="11"/>
  <c r="Y179" i="11"/>
  <c r="J179" i="11"/>
  <c r="N179" i="11"/>
  <c r="R179" i="11"/>
  <c r="V179" i="11"/>
  <c r="Z179" i="11"/>
  <c r="K179" i="11"/>
  <c r="AA179" i="11"/>
  <c r="O179" i="11"/>
  <c r="S179" i="11"/>
  <c r="W179" i="11"/>
  <c r="J168" i="11"/>
  <c r="N168" i="11"/>
  <c r="R168" i="11"/>
  <c r="V168" i="11"/>
  <c r="Z168" i="11"/>
  <c r="M168" i="11"/>
  <c r="S168" i="11"/>
  <c r="X168" i="11"/>
  <c r="O168" i="11"/>
  <c r="T168" i="11"/>
  <c r="Y168" i="11"/>
  <c r="K168" i="11"/>
  <c r="P168" i="11"/>
  <c r="U168" i="11"/>
  <c r="AA168" i="11"/>
  <c r="Q168" i="11"/>
  <c r="W168" i="11"/>
  <c r="AB168" i="11"/>
  <c r="L168" i="11"/>
  <c r="L166" i="11"/>
  <c r="P166" i="11"/>
  <c r="T166" i="11"/>
  <c r="X166" i="11"/>
  <c r="AB166" i="11"/>
  <c r="N166" i="11"/>
  <c r="S166" i="11"/>
  <c r="Y166" i="11"/>
  <c r="J166" i="11"/>
  <c r="O166" i="11"/>
  <c r="U166" i="11"/>
  <c r="Z166" i="11"/>
  <c r="K166" i="11"/>
  <c r="Q166" i="11"/>
  <c r="V166" i="11"/>
  <c r="AA166" i="11"/>
  <c r="M166" i="11"/>
  <c r="R166" i="11"/>
  <c r="W166" i="11"/>
  <c r="K164" i="11"/>
  <c r="J164" i="11"/>
  <c r="N164" i="11"/>
  <c r="R164" i="11"/>
  <c r="V164" i="11"/>
  <c r="Z164" i="11"/>
  <c r="O164" i="11"/>
  <c r="T164" i="11"/>
  <c r="Y164" i="11"/>
  <c r="P164" i="11"/>
  <c r="U164" i="11"/>
  <c r="AA164" i="11"/>
  <c r="L164" i="11"/>
  <c r="Q164" i="11"/>
  <c r="W164" i="11"/>
  <c r="AB164" i="11"/>
  <c r="M164" i="11"/>
  <c r="S164" i="11"/>
  <c r="X164" i="11"/>
  <c r="M162" i="11"/>
  <c r="Q162" i="11"/>
  <c r="U162" i="11"/>
  <c r="Y162" i="11"/>
  <c r="L162" i="11"/>
  <c r="P162" i="11"/>
  <c r="T162" i="11"/>
  <c r="X162" i="11"/>
  <c r="AB162" i="11"/>
  <c r="N162" i="11"/>
  <c r="V162" i="11"/>
  <c r="O162" i="11"/>
  <c r="W162" i="11"/>
  <c r="J162" i="11"/>
  <c r="R162" i="11"/>
  <c r="Z162" i="11"/>
  <c r="K162" i="11"/>
  <c r="S162" i="11"/>
  <c r="AA162" i="11"/>
  <c r="L161" i="11"/>
  <c r="P161" i="11"/>
  <c r="T161" i="11"/>
  <c r="X161" i="11"/>
  <c r="AB161" i="11"/>
  <c r="K161" i="11"/>
  <c r="O161" i="11"/>
  <c r="S161" i="11"/>
  <c r="W161" i="11"/>
  <c r="AA161" i="11"/>
  <c r="Q161" i="11"/>
  <c r="Y161" i="11"/>
  <c r="J161" i="11"/>
  <c r="R161" i="11"/>
  <c r="Z161" i="11"/>
  <c r="M161" i="11"/>
  <c r="U161" i="11"/>
  <c r="N161" i="11"/>
  <c r="V161" i="11"/>
  <c r="J159" i="11"/>
  <c r="N159" i="11"/>
  <c r="R159" i="11"/>
  <c r="V159" i="11"/>
  <c r="Z159" i="11"/>
  <c r="M159" i="11"/>
  <c r="Q159" i="11"/>
  <c r="U159" i="11"/>
  <c r="Y159" i="11"/>
  <c r="O159" i="11"/>
  <c r="W159" i="11"/>
  <c r="P159" i="11"/>
  <c r="X159" i="11"/>
  <c r="K159" i="11"/>
  <c r="S159" i="11"/>
  <c r="AA159" i="11"/>
  <c r="L159" i="11"/>
  <c r="T159" i="11"/>
  <c r="AB159" i="11"/>
  <c r="K156" i="11"/>
  <c r="O156" i="11"/>
  <c r="S156" i="11"/>
  <c r="W156" i="11"/>
  <c r="AA156" i="11"/>
  <c r="J156" i="11"/>
  <c r="N156" i="11"/>
  <c r="R156" i="11"/>
  <c r="V156" i="11"/>
  <c r="Z156" i="11"/>
  <c r="P156" i="11"/>
  <c r="X156" i="11"/>
  <c r="Q156" i="11"/>
  <c r="Y156" i="11"/>
  <c r="L156" i="11"/>
  <c r="T156" i="11"/>
  <c r="AB156" i="11"/>
  <c r="M156" i="11"/>
  <c r="U156" i="11"/>
  <c r="M154" i="11"/>
  <c r="Q154" i="11"/>
  <c r="U154" i="11"/>
  <c r="Y154" i="11"/>
  <c r="J154" i="11"/>
  <c r="N154" i="11"/>
  <c r="R154" i="11"/>
  <c r="V154" i="11"/>
  <c r="Z154" i="11"/>
  <c r="L154" i="11"/>
  <c r="P154" i="11"/>
  <c r="T154" i="11"/>
  <c r="X154" i="11"/>
  <c r="AB154" i="11"/>
  <c r="O154" i="11"/>
  <c r="S154" i="11"/>
  <c r="W154" i="11"/>
  <c r="K154" i="11"/>
  <c r="AA154" i="11"/>
  <c r="L153" i="11"/>
  <c r="P153" i="11"/>
  <c r="T153" i="11"/>
  <c r="X153" i="11"/>
  <c r="AB153" i="11"/>
  <c r="M153" i="11"/>
  <c r="Q153" i="11"/>
  <c r="U153" i="11"/>
  <c r="Y153" i="11"/>
  <c r="K153" i="11"/>
  <c r="O153" i="11"/>
  <c r="S153" i="11"/>
  <c r="W153" i="11"/>
  <c r="AA153" i="11"/>
  <c r="R153" i="11"/>
  <c r="V153" i="11"/>
  <c r="J153" i="11"/>
  <c r="Z153" i="11"/>
  <c r="N153" i="11"/>
  <c r="K152" i="11"/>
  <c r="O152" i="11"/>
  <c r="S152" i="11"/>
  <c r="W152" i="11"/>
  <c r="AA152" i="11"/>
  <c r="L152" i="11"/>
  <c r="P152" i="11"/>
  <c r="T152" i="11"/>
  <c r="X152" i="11"/>
  <c r="AB152" i="11"/>
  <c r="J152" i="11"/>
  <c r="N152" i="11"/>
  <c r="R152" i="11"/>
  <c r="V152" i="11"/>
  <c r="Z152" i="11"/>
  <c r="U152" i="11"/>
  <c r="Y152" i="11"/>
  <c r="M152" i="11"/>
  <c r="Q152" i="11"/>
  <c r="M150" i="11"/>
  <c r="Q150" i="11"/>
  <c r="U150" i="11"/>
  <c r="Y150" i="11"/>
  <c r="J150" i="11"/>
  <c r="N150" i="11"/>
  <c r="R150" i="11"/>
  <c r="V150" i="11"/>
  <c r="Z150" i="11"/>
  <c r="L150" i="11"/>
  <c r="P150" i="11"/>
  <c r="T150" i="11"/>
  <c r="X150" i="11"/>
  <c r="AB150" i="11"/>
  <c r="K150" i="11"/>
  <c r="AA150" i="11"/>
  <c r="O150" i="11"/>
  <c r="S150" i="11"/>
  <c r="W150" i="11"/>
  <c r="K148" i="11"/>
  <c r="O148" i="11"/>
  <c r="S148" i="11"/>
  <c r="W148" i="11"/>
  <c r="AA148" i="11"/>
  <c r="L148" i="11"/>
  <c r="P148" i="11"/>
  <c r="T148" i="11"/>
  <c r="X148" i="11"/>
  <c r="AB148" i="11"/>
  <c r="J148" i="11"/>
  <c r="N148" i="11"/>
  <c r="R148" i="11"/>
  <c r="V148" i="11"/>
  <c r="Z148" i="11"/>
  <c r="Q148" i="11"/>
  <c r="U148" i="11"/>
  <c r="Y148" i="11"/>
  <c r="M148" i="11"/>
  <c r="J143" i="11"/>
  <c r="N143" i="11"/>
  <c r="R143" i="11"/>
  <c r="V143" i="11"/>
  <c r="Z143" i="11"/>
  <c r="K143" i="11"/>
  <c r="O143" i="11"/>
  <c r="S143" i="11"/>
  <c r="W143" i="11"/>
  <c r="AA143" i="11"/>
  <c r="M143" i="11"/>
  <c r="Q143" i="11"/>
  <c r="U143" i="11"/>
  <c r="Y143" i="11"/>
  <c r="P143" i="11"/>
  <c r="T143" i="11"/>
  <c r="X143" i="11"/>
  <c r="L143" i="11"/>
  <c r="AB143" i="11"/>
  <c r="K140" i="11"/>
  <c r="O140" i="11"/>
  <c r="S140" i="11"/>
  <c r="W140" i="11"/>
  <c r="AA140" i="11"/>
  <c r="L140" i="11"/>
  <c r="P140" i="11"/>
  <c r="T140" i="11"/>
  <c r="X140" i="11"/>
  <c r="AB140" i="11"/>
  <c r="J140" i="11"/>
  <c r="N140" i="11"/>
  <c r="R140" i="11"/>
  <c r="V140" i="11"/>
  <c r="Z140" i="11"/>
  <c r="Y140" i="11"/>
  <c r="M140" i="11"/>
  <c r="Q140" i="11"/>
  <c r="U140" i="11"/>
  <c r="M138" i="11"/>
  <c r="Q138" i="11"/>
  <c r="U138" i="11"/>
  <c r="Y138" i="11"/>
  <c r="J138" i="11"/>
  <c r="N138" i="11"/>
  <c r="R138" i="11"/>
  <c r="V138" i="11"/>
  <c r="Z138" i="11"/>
  <c r="K138" i="11"/>
  <c r="O138" i="11"/>
  <c r="S138" i="11"/>
  <c r="W138" i="11"/>
  <c r="X138" i="11"/>
  <c r="L138" i="11"/>
  <c r="AA138" i="11"/>
  <c r="T138" i="11"/>
  <c r="P138" i="11"/>
  <c r="AB138" i="11"/>
  <c r="K136" i="11"/>
  <c r="O136" i="11"/>
  <c r="S136" i="11"/>
  <c r="W136" i="11"/>
  <c r="AA136" i="11"/>
  <c r="L136" i="11"/>
  <c r="P136" i="11"/>
  <c r="T136" i="11"/>
  <c r="X136" i="11"/>
  <c r="AB136" i="11"/>
  <c r="M136" i="11"/>
  <c r="Q136" i="11"/>
  <c r="U136" i="11"/>
  <c r="Y136" i="11"/>
  <c r="N136" i="11"/>
  <c r="R136" i="11"/>
  <c r="J136" i="11"/>
  <c r="Z136" i="11"/>
  <c r="V136" i="11"/>
  <c r="M134" i="11"/>
  <c r="Q134" i="11"/>
  <c r="U134" i="11"/>
  <c r="Y134" i="11"/>
  <c r="J134" i="11"/>
  <c r="N134" i="11"/>
  <c r="R134" i="11"/>
  <c r="V134" i="11"/>
  <c r="Z134" i="11"/>
  <c r="K134" i="11"/>
  <c r="O134" i="11"/>
  <c r="S134" i="11"/>
  <c r="W134" i="11"/>
  <c r="AA134" i="11"/>
  <c r="T134" i="11"/>
  <c r="X134" i="11"/>
  <c r="P134" i="11"/>
  <c r="AB134" i="11"/>
  <c r="L134" i="11"/>
  <c r="J131" i="11"/>
  <c r="N131" i="11"/>
  <c r="R131" i="11"/>
  <c r="V131" i="11"/>
  <c r="Z131" i="11"/>
  <c r="K131" i="11"/>
  <c r="O131" i="11"/>
  <c r="S131" i="11"/>
  <c r="W131" i="11"/>
  <c r="AA131" i="11"/>
  <c r="L131" i="11"/>
  <c r="P131" i="11"/>
  <c r="T131" i="11"/>
  <c r="X131" i="11"/>
  <c r="AB131" i="11"/>
  <c r="M131" i="11"/>
  <c r="Q131" i="11"/>
  <c r="Y131" i="11"/>
  <c r="U131" i="11"/>
  <c r="L129" i="11"/>
  <c r="P129" i="11"/>
  <c r="T129" i="11"/>
  <c r="X129" i="11"/>
  <c r="AB129" i="11"/>
  <c r="M129" i="11"/>
  <c r="Q129" i="11"/>
  <c r="U129" i="11"/>
  <c r="Y129" i="11"/>
  <c r="J129" i="11"/>
  <c r="N129" i="11"/>
  <c r="R129" i="11"/>
  <c r="V129" i="11"/>
  <c r="Z129" i="11"/>
  <c r="S129" i="11"/>
  <c r="W129" i="11"/>
  <c r="O129" i="11"/>
  <c r="K129" i="11"/>
  <c r="AA129" i="11"/>
  <c r="J127" i="11"/>
  <c r="N127" i="11"/>
  <c r="R127" i="11"/>
  <c r="V127" i="11"/>
  <c r="Z127" i="11"/>
  <c r="K127" i="11"/>
  <c r="O127" i="11"/>
  <c r="S127" i="11"/>
  <c r="W127" i="11"/>
  <c r="AA127" i="11"/>
  <c r="L127" i="11"/>
  <c r="P127" i="11"/>
  <c r="T127" i="11"/>
  <c r="X127" i="11"/>
  <c r="AB127" i="11"/>
  <c r="Y127" i="11"/>
  <c r="M127" i="11"/>
  <c r="U127" i="11"/>
  <c r="Q127" i="11"/>
  <c r="K124" i="11"/>
  <c r="O124" i="11"/>
  <c r="S124" i="11"/>
  <c r="W124" i="11"/>
  <c r="AA124" i="11"/>
  <c r="L124" i="11"/>
  <c r="P124" i="11"/>
  <c r="T124" i="11"/>
  <c r="X124" i="11"/>
  <c r="AB124" i="11"/>
  <c r="M124" i="11"/>
  <c r="U124" i="11"/>
  <c r="N124" i="11"/>
  <c r="V124" i="11"/>
  <c r="Q124" i="11"/>
  <c r="Y124" i="11"/>
  <c r="R124" i="11"/>
  <c r="Z124" i="11"/>
  <c r="J124" i="11"/>
  <c r="M122" i="11"/>
  <c r="Q122" i="11"/>
  <c r="U122" i="11"/>
  <c r="Y122" i="11"/>
  <c r="J122" i="11"/>
  <c r="N122" i="11"/>
  <c r="R122" i="11"/>
  <c r="V122" i="11"/>
  <c r="Z122" i="11"/>
  <c r="K122" i="11"/>
  <c r="O122" i="11"/>
  <c r="S122" i="11"/>
  <c r="W122" i="11"/>
  <c r="AA122" i="11"/>
  <c r="X122" i="11"/>
  <c r="L122" i="11"/>
  <c r="AB122" i="11"/>
  <c r="P122" i="11"/>
  <c r="T122" i="11"/>
  <c r="K120" i="11"/>
  <c r="O120" i="11"/>
  <c r="S120" i="11"/>
  <c r="W120" i="11"/>
  <c r="AA120" i="11"/>
  <c r="L120" i="11"/>
  <c r="P120" i="11"/>
  <c r="T120" i="11"/>
  <c r="X120" i="11"/>
  <c r="AB120" i="11"/>
  <c r="M120" i="11"/>
  <c r="Q120" i="11"/>
  <c r="U120" i="11"/>
  <c r="Y120" i="11"/>
  <c r="N120" i="11"/>
  <c r="R120" i="11"/>
  <c r="V120" i="11"/>
  <c r="J120" i="11"/>
  <c r="Z120" i="11"/>
  <c r="L117" i="11"/>
  <c r="P117" i="11"/>
  <c r="T117" i="11"/>
  <c r="X117" i="11"/>
  <c r="AB117" i="11"/>
  <c r="M117" i="11"/>
  <c r="Q117" i="11"/>
  <c r="U117" i="11"/>
  <c r="Y117" i="11"/>
  <c r="J117" i="11"/>
  <c r="N117" i="11"/>
  <c r="R117" i="11"/>
  <c r="V117" i="11"/>
  <c r="Z117" i="11"/>
  <c r="W117" i="11"/>
  <c r="K117" i="11"/>
  <c r="AA117" i="11"/>
  <c r="O117" i="11"/>
  <c r="S117" i="11"/>
  <c r="J115" i="11"/>
  <c r="N115" i="11"/>
  <c r="R115" i="11"/>
  <c r="V115" i="11"/>
  <c r="Z115" i="11"/>
  <c r="O115" i="11"/>
  <c r="T115" i="11"/>
  <c r="Y115" i="11"/>
  <c r="K115" i="11"/>
  <c r="P115" i="11"/>
  <c r="U115" i="11"/>
  <c r="AA115" i="11"/>
  <c r="L115" i="11"/>
  <c r="Q115" i="11"/>
  <c r="W115" i="11"/>
  <c r="AB115" i="11"/>
  <c r="M115" i="11"/>
  <c r="S115" i="11"/>
  <c r="X115" i="11"/>
  <c r="L113" i="11"/>
  <c r="P113" i="11"/>
  <c r="T113" i="11"/>
  <c r="X113" i="11"/>
  <c r="AB113" i="11"/>
  <c r="J113" i="11"/>
  <c r="O113" i="11"/>
  <c r="U113" i="11"/>
  <c r="Z113" i="11"/>
  <c r="K113" i="11"/>
  <c r="Q113" i="11"/>
  <c r="V113" i="11"/>
  <c r="AA113" i="11"/>
  <c r="M113" i="11"/>
  <c r="R113" i="11"/>
  <c r="W113" i="11"/>
  <c r="Y113" i="11"/>
  <c r="N113" i="11"/>
  <c r="S113" i="11"/>
  <c r="M97" i="11"/>
  <c r="Q97" i="11"/>
  <c r="U97" i="11"/>
  <c r="Y97" i="11"/>
  <c r="J97" i="11"/>
  <c r="N97" i="11"/>
  <c r="R97" i="11"/>
  <c r="V97" i="11"/>
  <c r="Z97" i="11"/>
  <c r="K97" i="11"/>
  <c r="O97" i="11"/>
  <c r="S97" i="11"/>
  <c r="W97" i="11"/>
  <c r="AA97" i="11"/>
  <c r="L97" i="11"/>
  <c r="P97" i="11"/>
  <c r="T97" i="11"/>
  <c r="X97" i="11"/>
  <c r="AB97" i="11"/>
  <c r="L96" i="11"/>
  <c r="P96" i="11"/>
  <c r="T96" i="11"/>
  <c r="X96" i="11"/>
  <c r="AB96" i="11"/>
  <c r="M96" i="11"/>
  <c r="Q96" i="11"/>
  <c r="U96" i="11"/>
  <c r="Y96" i="11"/>
  <c r="J96" i="11"/>
  <c r="N96" i="11"/>
  <c r="R96" i="11"/>
  <c r="V96" i="11"/>
  <c r="Z96" i="11"/>
  <c r="K96" i="11"/>
  <c r="O96" i="11"/>
  <c r="S96" i="11"/>
  <c r="W96" i="11"/>
  <c r="AA96" i="11"/>
  <c r="J94" i="11"/>
  <c r="N94" i="11"/>
  <c r="R94" i="11"/>
  <c r="V94" i="11"/>
  <c r="Z94" i="11"/>
  <c r="K94" i="11"/>
  <c r="O94" i="11"/>
  <c r="S94" i="11"/>
  <c r="W94" i="11"/>
  <c r="AA94" i="11"/>
  <c r="L94" i="11"/>
  <c r="P94" i="11"/>
  <c r="T94" i="11"/>
  <c r="X94" i="11"/>
  <c r="AB94" i="11"/>
  <c r="M94" i="11"/>
  <c r="Q94" i="11"/>
  <c r="U94" i="11"/>
  <c r="Y94" i="11"/>
  <c r="M93" i="11"/>
  <c r="Q93" i="11"/>
  <c r="U93" i="11"/>
  <c r="Y93" i="11"/>
  <c r="J93" i="11"/>
  <c r="N93" i="11"/>
  <c r="R93" i="11"/>
  <c r="V93" i="11"/>
  <c r="Z93" i="11"/>
  <c r="K93" i="11"/>
  <c r="O93" i="11"/>
  <c r="S93" i="11"/>
  <c r="W93" i="11"/>
  <c r="AA93" i="11"/>
  <c r="L93" i="11"/>
  <c r="P93" i="11"/>
  <c r="T93" i="11"/>
  <c r="X93" i="11"/>
  <c r="AB93" i="11"/>
  <c r="L92" i="11"/>
  <c r="P92" i="11"/>
  <c r="T92" i="11"/>
  <c r="X92" i="11"/>
  <c r="AB92" i="11"/>
  <c r="M92" i="11"/>
  <c r="Q92" i="11"/>
  <c r="U92" i="11"/>
  <c r="Y92" i="11"/>
  <c r="J92" i="11"/>
  <c r="N92" i="11"/>
  <c r="R92" i="11"/>
  <c r="V92" i="11"/>
  <c r="Z92" i="11"/>
  <c r="K92" i="11"/>
  <c r="O92" i="11"/>
  <c r="S92" i="11"/>
  <c r="W92" i="11"/>
  <c r="AA92" i="11"/>
  <c r="K91" i="11"/>
  <c r="O91" i="11"/>
  <c r="S91" i="11"/>
  <c r="W91" i="11"/>
  <c r="AA91" i="11"/>
  <c r="L91" i="11"/>
  <c r="P91" i="11"/>
  <c r="T91" i="11"/>
  <c r="X91" i="11"/>
  <c r="AB91" i="11"/>
  <c r="M91" i="11"/>
  <c r="Q91" i="11"/>
  <c r="U91" i="11"/>
  <c r="Y91" i="11"/>
  <c r="J91" i="11"/>
  <c r="N91" i="11"/>
  <c r="R91" i="11"/>
  <c r="V91" i="11"/>
  <c r="Z91" i="11"/>
  <c r="J90" i="11"/>
  <c r="N90" i="11"/>
  <c r="R90" i="11"/>
  <c r="V90" i="11"/>
  <c r="Z90" i="11"/>
  <c r="K90" i="11"/>
  <c r="O90" i="11"/>
  <c r="S90" i="11"/>
  <c r="W90" i="11"/>
  <c r="AA90" i="11"/>
  <c r="L90" i="11"/>
  <c r="P90" i="11"/>
  <c r="T90" i="11"/>
  <c r="X90" i="11"/>
  <c r="AB90" i="11"/>
  <c r="M90" i="11"/>
  <c r="Q90" i="11"/>
  <c r="U90" i="11"/>
  <c r="Y90" i="11"/>
  <c r="M89" i="11"/>
  <c r="Q89" i="11"/>
  <c r="U89" i="11"/>
  <c r="Y89" i="11"/>
  <c r="J89" i="11"/>
  <c r="N89" i="11"/>
  <c r="R89" i="11"/>
  <c r="V89" i="11"/>
  <c r="Z89" i="11"/>
  <c r="K89" i="11"/>
  <c r="O89" i="11"/>
  <c r="S89" i="11"/>
  <c r="W89" i="11"/>
  <c r="AA89" i="11"/>
  <c r="L89" i="11"/>
  <c r="P89" i="11"/>
  <c r="T89" i="11"/>
  <c r="X89" i="11"/>
  <c r="AB89" i="11"/>
  <c r="L88" i="11"/>
  <c r="P88" i="11"/>
  <c r="T88" i="11"/>
  <c r="X88" i="11"/>
  <c r="AB88" i="11"/>
  <c r="M88" i="11"/>
  <c r="Q88" i="11"/>
  <c r="U88" i="11"/>
  <c r="Y88" i="11"/>
  <c r="J88" i="11"/>
  <c r="N88" i="11"/>
  <c r="R88" i="11"/>
  <c r="V88" i="11"/>
  <c r="Z88" i="11"/>
  <c r="K88" i="11"/>
  <c r="O88" i="11"/>
  <c r="S88" i="11"/>
  <c r="W88" i="11"/>
  <c r="AA88" i="11"/>
  <c r="K87" i="11"/>
  <c r="O87" i="11"/>
  <c r="S87" i="11"/>
  <c r="W87" i="11"/>
  <c r="AA87" i="11"/>
  <c r="L87" i="11"/>
  <c r="P87" i="11"/>
  <c r="T87" i="11"/>
  <c r="X87" i="11"/>
  <c r="AB87" i="11"/>
  <c r="M87" i="11"/>
  <c r="Q87" i="11"/>
  <c r="U87" i="11"/>
  <c r="Y87" i="11"/>
  <c r="J87" i="11"/>
  <c r="N87" i="11"/>
  <c r="R87" i="11"/>
  <c r="V87" i="11"/>
  <c r="Z87" i="11"/>
  <c r="J86" i="11"/>
  <c r="N86" i="11"/>
  <c r="R86" i="11"/>
  <c r="V86" i="11"/>
  <c r="Z86" i="11"/>
  <c r="K86" i="11"/>
  <c r="O86" i="11"/>
  <c r="S86" i="11"/>
  <c r="W86" i="11"/>
  <c r="AA86" i="11"/>
  <c r="L86" i="11"/>
  <c r="P86" i="11"/>
  <c r="T86" i="11"/>
  <c r="X86" i="11"/>
  <c r="AB86" i="11"/>
  <c r="M86" i="11"/>
  <c r="Q86" i="11"/>
  <c r="U86" i="11"/>
  <c r="Y86" i="11"/>
  <c r="M41" i="11"/>
  <c r="Q41" i="11"/>
  <c r="U41" i="11"/>
  <c r="Y41" i="11"/>
  <c r="J41" i="11"/>
  <c r="N41" i="11"/>
  <c r="R41" i="11"/>
  <c r="V41" i="11"/>
  <c r="Z41" i="11"/>
  <c r="K41" i="11"/>
  <c r="O41" i="11"/>
  <c r="S41" i="11"/>
  <c r="W41" i="11"/>
  <c r="AA41" i="11"/>
  <c r="L41" i="11"/>
  <c r="P41" i="11"/>
  <c r="T41" i="11"/>
  <c r="X41" i="11"/>
  <c r="AB41" i="11"/>
  <c r="L36" i="11"/>
  <c r="P36" i="11"/>
  <c r="T36" i="11"/>
  <c r="X36" i="11"/>
  <c r="AB36" i="11"/>
  <c r="M36" i="11"/>
  <c r="Q36" i="11"/>
  <c r="U36" i="11"/>
  <c r="Y36" i="11"/>
  <c r="J36" i="11"/>
  <c r="N36" i="11"/>
  <c r="R36" i="11"/>
  <c r="V36" i="11"/>
  <c r="Z36" i="11"/>
  <c r="K36" i="11"/>
  <c r="O36" i="11"/>
  <c r="S36" i="11"/>
  <c r="W36" i="11"/>
  <c r="AA36" i="11"/>
  <c r="M85" i="11"/>
  <c r="Q85" i="11"/>
  <c r="U85" i="11"/>
  <c r="Y85" i="11"/>
  <c r="J85" i="11"/>
  <c r="N85" i="11"/>
  <c r="R85" i="11"/>
  <c r="V85" i="11"/>
  <c r="Z85" i="11"/>
  <c r="K85" i="11"/>
  <c r="O85" i="11"/>
  <c r="S85" i="11"/>
  <c r="W85" i="11"/>
  <c r="AA85" i="11"/>
  <c r="L85" i="11"/>
  <c r="P85" i="11"/>
  <c r="T85" i="11"/>
  <c r="X85" i="11"/>
  <c r="AB85" i="11"/>
  <c r="L84" i="11"/>
  <c r="P84" i="11"/>
  <c r="T84" i="11"/>
  <c r="X84" i="11"/>
  <c r="AB84" i="11"/>
  <c r="M84" i="11"/>
  <c r="Q84" i="11"/>
  <c r="U84" i="11"/>
  <c r="Y84" i="11"/>
  <c r="J84" i="11"/>
  <c r="N84" i="11"/>
  <c r="R84" i="11"/>
  <c r="V84" i="11"/>
  <c r="Z84" i="11"/>
  <c r="K84" i="11"/>
  <c r="O84" i="11"/>
  <c r="S84" i="11"/>
  <c r="W84" i="11"/>
  <c r="AA84" i="11"/>
  <c r="K83" i="11"/>
  <c r="O83" i="11"/>
  <c r="S83" i="11"/>
  <c r="W83" i="11"/>
  <c r="AA83" i="11"/>
  <c r="L83" i="11"/>
  <c r="P83" i="11"/>
  <c r="T83" i="11"/>
  <c r="X83" i="11"/>
  <c r="AB83" i="11"/>
  <c r="M83" i="11"/>
  <c r="Q83" i="11"/>
  <c r="U83" i="11"/>
  <c r="Y83" i="11"/>
  <c r="J83" i="11"/>
  <c r="N83" i="11"/>
  <c r="R83" i="11"/>
  <c r="V83" i="11"/>
  <c r="Z83" i="11"/>
  <c r="J82" i="11"/>
  <c r="N82" i="11"/>
  <c r="R82" i="11"/>
  <c r="V82" i="11"/>
  <c r="Z82" i="11"/>
  <c r="K82" i="11"/>
  <c r="O82" i="11"/>
  <c r="S82" i="11"/>
  <c r="W82" i="11"/>
  <c r="AA82" i="11"/>
  <c r="L82" i="11"/>
  <c r="P82" i="11"/>
  <c r="T82" i="11"/>
  <c r="X82" i="11"/>
  <c r="AB82" i="11"/>
  <c r="M82" i="11"/>
  <c r="Q82" i="11"/>
  <c r="U82" i="11"/>
  <c r="Y82" i="11"/>
  <c r="M81" i="11"/>
  <c r="Q81" i="11"/>
  <c r="U81" i="11"/>
  <c r="Y81" i="11"/>
  <c r="J81" i="11"/>
  <c r="N81" i="11"/>
  <c r="R81" i="11"/>
  <c r="V81" i="11"/>
  <c r="Z81" i="11"/>
  <c r="K81" i="11"/>
  <c r="O81" i="11"/>
  <c r="S81" i="11"/>
  <c r="W81" i="11"/>
  <c r="AA81" i="11"/>
  <c r="L81" i="11"/>
  <c r="P81" i="11"/>
  <c r="T81" i="11"/>
  <c r="X81" i="11"/>
  <c r="AB81" i="11"/>
  <c r="L80" i="11"/>
  <c r="P80" i="11"/>
  <c r="T80" i="11"/>
  <c r="X80" i="11"/>
  <c r="AB80" i="11"/>
  <c r="M80" i="11"/>
  <c r="Q80" i="11"/>
  <c r="U80" i="11"/>
  <c r="Y80" i="11"/>
  <c r="J80" i="11"/>
  <c r="N80" i="11"/>
  <c r="R80" i="11"/>
  <c r="V80" i="11"/>
  <c r="Z80" i="11"/>
  <c r="K80" i="11"/>
  <c r="O80" i="11"/>
  <c r="S80" i="11"/>
  <c r="W80" i="11"/>
  <c r="AA80" i="11"/>
  <c r="K79" i="11"/>
  <c r="O79" i="11"/>
  <c r="S79" i="11"/>
  <c r="W79" i="11"/>
  <c r="AA79" i="11"/>
  <c r="L79" i="11"/>
  <c r="P79" i="11"/>
  <c r="T79" i="11"/>
  <c r="X79" i="11"/>
  <c r="AB79" i="11"/>
  <c r="M79" i="11"/>
  <c r="Q79" i="11"/>
  <c r="U79" i="11"/>
  <c r="Y79" i="11"/>
  <c r="J79" i="11"/>
  <c r="N79" i="11"/>
  <c r="R79" i="11"/>
  <c r="V79" i="11"/>
  <c r="Z79" i="11"/>
  <c r="K78" i="11"/>
  <c r="O78" i="11"/>
  <c r="S78" i="11"/>
  <c r="W78" i="11"/>
  <c r="J78" i="11"/>
  <c r="P78" i="11"/>
  <c r="U78" i="11"/>
  <c r="Z78" i="11"/>
  <c r="L78" i="11"/>
  <c r="Q78" i="11"/>
  <c r="V78" i="11"/>
  <c r="AA78" i="11"/>
  <c r="M78" i="11"/>
  <c r="R78" i="11"/>
  <c r="X78" i="11"/>
  <c r="AB78" i="11"/>
  <c r="N78" i="11"/>
  <c r="T78" i="11"/>
  <c r="Y78" i="11"/>
  <c r="J77" i="11"/>
  <c r="N77" i="11"/>
  <c r="R77" i="11"/>
  <c r="V77" i="11"/>
  <c r="Z77" i="11"/>
  <c r="K77" i="11"/>
  <c r="O77" i="11"/>
  <c r="S77" i="11"/>
  <c r="W77" i="11"/>
  <c r="P77" i="11"/>
  <c r="X77" i="11"/>
  <c r="Q77" i="11"/>
  <c r="Y77" i="11"/>
  <c r="L77" i="11"/>
  <c r="T77" i="11"/>
  <c r="AA77" i="11"/>
  <c r="M77" i="11"/>
  <c r="U77" i="11"/>
  <c r="AB77" i="11"/>
  <c r="M76" i="11"/>
  <c r="Q76" i="11"/>
  <c r="U76" i="11"/>
  <c r="Y76" i="11"/>
  <c r="J76" i="11"/>
  <c r="N76" i="11"/>
  <c r="R76" i="11"/>
  <c r="V76" i="11"/>
  <c r="Z76" i="11"/>
  <c r="K76" i="11"/>
  <c r="S76" i="11"/>
  <c r="AA76" i="11"/>
  <c r="L76" i="11"/>
  <c r="T76" i="11"/>
  <c r="AB76" i="11"/>
  <c r="O76" i="11"/>
  <c r="W76" i="11"/>
  <c r="P76" i="11"/>
  <c r="X76" i="11"/>
  <c r="L75" i="11"/>
  <c r="P75" i="11"/>
  <c r="T75" i="11"/>
  <c r="X75" i="11"/>
  <c r="AB75" i="11"/>
  <c r="M75" i="11"/>
  <c r="Q75" i="11"/>
  <c r="U75" i="11"/>
  <c r="Y75" i="11"/>
  <c r="N75" i="11"/>
  <c r="V75" i="11"/>
  <c r="O75" i="11"/>
  <c r="W75" i="11"/>
  <c r="J75" i="11"/>
  <c r="R75" i="11"/>
  <c r="Z75" i="11"/>
  <c r="K75" i="11"/>
  <c r="S75" i="11"/>
  <c r="AA75" i="11"/>
  <c r="K74" i="11"/>
  <c r="O74" i="11"/>
  <c r="S74" i="11"/>
  <c r="W74" i="11"/>
  <c r="AA74" i="11"/>
  <c r="L74" i="11"/>
  <c r="P74" i="11"/>
  <c r="T74" i="11"/>
  <c r="X74" i="11"/>
  <c r="AB74" i="11"/>
  <c r="Q74" i="11"/>
  <c r="Y74" i="11"/>
  <c r="J74" i="11"/>
  <c r="R74" i="11"/>
  <c r="Z74" i="11"/>
  <c r="M74" i="11"/>
  <c r="U74" i="11"/>
  <c r="N74" i="11"/>
  <c r="V74" i="11"/>
  <c r="J73" i="11"/>
  <c r="N73" i="11"/>
  <c r="R73" i="11"/>
  <c r="V73" i="11"/>
  <c r="Z73" i="11"/>
  <c r="K73" i="11"/>
  <c r="O73" i="11"/>
  <c r="S73" i="11"/>
  <c r="W73" i="11"/>
  <c r="AA73" i="11"/>
  <c r="L73" i="11"/>
  <c r="T73" i="11"/>
  <c r="AB73" i="11"/>
  <c r="M73" i="11"/>
  <c r="U73" i="11"/>
  <c r="P73" i="11"/>
  <c r="X73" i="11"/>
  <c r="Q73" i="11"/>
  <c r="Y73" i="11"/>
  <c r="M72" i="11"/>
  <c r="Q72" i="11"/>
  <c r="U72" i="11"/>
  <c r="Y72" i="11"/>
  <c r="J72" i="11"/>
  <c r="N72" i="11"/>
  <c r="R72" i="11"/>
  <c r="V72" i="11"/>
  <c r="Z72" i="11"/>
  <c r="O72" i="11"/>
  <c r="W72" i="11"/>
  <c r="P72" i="11"/>
  <c r="X72" i="11"/>
  <c r="K72" i="11"/>
  <c r="S72" i="11"/>
  <c r="AA72" i="11"/>
  <c r="L72" i="11"/>
  <c r="T72" i="11"/>
  <c r="AB72" i="11"/>
  <c r="L71" i="11"/>
  <c r="P71" i="11"/>
  <c r="T71" i="11"/>
  <c r="X71" i="11"/>
  <c r="AB71" i="11"/>
  <c r="M71" i="11"/>
  <c r="Q71" i="11"/>
  <c r="U71" i="11"/>
  <c r="Y71" i="11"/>
  <c r="J71" i="11"/>
  <c r="R71" i="11"/>
  <c r="Z71" i="11"/>
  <c r="K71" i="11"/>
  <c r="S71" i="11"/>
  <c r="AA71" i="11"/>
  <c r="N71" i="11"/>
  <c r="V71" i="11"/>
  <c r="O71" i="11"/>
  <c r="W71" i="11"/>
  <c r="K70" i="11"/>
  <c r="O70" i="11"/>
  <c r="S70" i="11"/>
  <c r="W70" i="11"/>
  <c r="AA70" i="11"/>
  <c r="L70" i="11"/>
  <c r="P70" i="11"/>
  <c r="T70" i="11"/>
  <c r="X70" i="11"/>
  <c r="AB70" i="11"/>
  <c r="M70" i="11"/>
  <c r="U70" i="11"/>
  <c r="N70" i="11"/>
  <c r="V70" i="11"/>
  <c r="Q70" i="11"/>
  <c r="Y70" i="11"/>
  <c r="J70" i="11"/>
  <c r="R70" i="11"/>
  <c r="Z70" i="11"/>
  <c r="J69" i="11"/>
  <c r="N69" i="11"/>
  <c r="R69" i="11"/>
  <c r="V69" i="11"/>
  <c r="Z69" i="11"/>
  <c r="K69" i="11"/>
  <c r="O69" i="11"/>
  <c r="S69" i="11"/>
  <c r="W69" i="11"/>
  <c r="AA69" i="11"/>
  <c r="P69" i="11"/>
  <c r="X69" i="11"/>
  <c r="Q69" i="11"/>
  <c r="Y69" i="11"/>
  <c r="L69" i="11"/>
  <c r="T69" i="11"/>
  <c r="AB69" i="11"/>
  <c r="M69" i="11"/>
  <c r="U69" i="11"/>
  <c r="M68" i="11"/>
  <c r="Q68" i="11"/>
  <c r="U68" i="11"/>
  <c r="Y68" i="11"/>
  <c r="J68" i="11"/>
  <c r="N68" i="11"/>
  <c r="R68" i="11"/>
  <c r="V68" i="11"/>
  <c r="Z68" i="11"/>
  <c r="K68" i="11"/>
  <c r="S68" i="11"/>
  <c r="AA68" i="11"/>
  <c r="L68" i="11"/>
  <c r="T68" i="11"/>
  <c r="AB68" i="11"/>
  <c r="O68" i="11"/>
  <c r="W68" i="11"/>
  <c r="P68" i="11"/>
  <c r="X68" i="11"/>
  <c r="L67" i="11"/>
  <c r="P67" i="11"/>
  <c r="T67" i="11"/>
  <c r="X67" i="11"/>
  <c r="AB67" i="11"/>
  <c r="M67" i="11"/>
  <c r="Q67" i="11"/>
  <c r="U67" i="11"/>
  <c r="Y67" i="11"/>
  <c r="N67" i="11"/>
  <c r="V67" i="11"/>
  <c r="O67" i="11"/>
  <c r="W67" i="11"/>
  <c r="J67" i="11"/>
  <c r="R67" i="11"/>
  <c r="Z67" i="11"/>
  <c r="K67" i="11"/>
  <c r="S67" i="11"/>
  <c r="AA67" i="11"/>
  <c r="K66" i="11"/>
  <c r="O66" i="11"/>
  <c r="S66" i="11"/>
  <c r="W66" i="11"/>
  <c r="AA66" i="11"/>
  <c r="L66" i="11"/>
  <c r="P66" i="11"/>
  <c r="T66" i="11"/>
  <c r="X66" i="11"/>
  <c r="AB66" i="11"/>
  <c r="Q66" i="11"/>
  <c r="Y66" i="11"/>
  <c r="J66" i="11"/>
  <c r="R66" i="11"/>
  <c r="Z66" i="11"/>
  <c r="M66" i="11"/>
  <c r="U66" i="11"/>
  <c r="N66" i="11"/>
  <c r="V66" i="11"/>
  <c r="K65" i="11"/>
  <c r="O65" i="11"/>
  <c r="S65" i="11"/>
  <c r="W65" i="11"/>
  <c r="J65" i="11"/>
  <c r="N65" i="11"/>
  <c r="R65" i="11"/>
  <c r="V65" i="11"/>
  <c r="L65" i="11"/>
  <c r="T65" i="11"/>
  <c r="Z65" i="11"/>
  <c r="M65" i="11"/>
  <c r="U65" i="11"/>
  <c r="AA65" i="11"/>
  <c r="P65" i="11"/>
  <c r="AB65" i="11"/>
  <c r="Q65" i="11"/>
  <c r="X65" i="11"/>
  <c r="Y65" i="11"/>
  <c r="J64" i="11"/>
  <c r="N64" i="11"/>
  <c r="R64" i="11"/>
  <c r="V64" i="11"/>
  <c r="Z64" i="11"/>
  <c r="M64" i="11"/>
  <c r="Q64" i="11"/>
  <c r="U64" i="11"/>
  <c r="Y64" i="11"/>
  <c r="O64" i="11"/>
  <c r="W64" i="11"/>
  <c r="P64" i="11"/>
  <c r="X64" i="11"/>
  <c r="S64" i="11"/>
  <c r="T64" i="11"/>
  <c r="K64" i="11"/>
  <c r="AA64" i="11"/>
  <c r="L64" i="11"/>
  <c r="AB64" i="11"/>
  <c r="M63" i="11"/>
  <c r="Q63" i="11"/>
  <c r="U63" i="11"/>
  <c r="Y63" i="11"/>
  <c r="L63" i="11"/>
  <c r="P63" i="11"/>
  <c r="T63" i="11"/>
  <c r="X63" i="11"/>
  <c r="AB63" i="11"/>
  <c r="J63" i="11"/>
  <c r="R63" i="11"/>
  <c r="Z63" i="11"/>
  <c r="K63" i="11"/>
  <c r="S63" i="11"/>
  <c r="AA63" i="11"/>
  <c r="V63" i="11"/>
  <c r="W63" i="11"/>
  <c r="N63" i="11"/>
  <c r="O63" i="11"/>
  <c r="L62" i="11"/>
  <c r="P62" i="11"/>
  <c r="T62" i="11"/>
  <c r="X62" i="11"/>
  <c r="AB62" i="11"/>
  <c r="K62" i="11"/>
  <c r="O62" i="11"/>
  <c r="S62" i="11"/>
  <c r="W62" i="11"/>
  <c r="AA62" i="11"/>
  <c r="M62" i="11"/>
  <c r="U62" i="11"/>
  <c r="N62" i="11"/>
  <c r="V62" i="11"/>
  <c r="Y62" i="11"/>
  <c r="J62" i="11"/>
  <c r="Z62" i="11"/>
  <c r="Q62" i="11"/>
  <c r="R62" i="11"/>
  <c r="K61" i="11"/>
  <c r="O61" i="11"/>
  <c r="S61" i="11"/>
  <c r="W61" i="11"/>
  <c r="AA61" i="11"/>
  <c r="J61" i="11"/>
  <c r="N61" i="11"/>
  <c r="R61" i="11"/>
  <c r="V61" i="11"/>
  <c r="Z61" i="11"/>
  <c r="P61" i="11"/>
  <c r="X61" i="11"/>
  <c r="Q61" i="11"/>
  <c r="Y61" i="11"/>
  <c r="L61" i="11"/>
  <c r="AB61" i="11"/>
  <c r="M61" i="11"/>
  <c r="T61" i="11"/>
  <c r="U61" i="11"/>
  <c r="J60" i="11"/>
  <c r="N60" i="11"/>
  <c r="R60" i="11"/>
  <c r="V60" i="11"/>
  <c r="Z60" i="11"/>
  <c r="K60" i="11"/>
  <c r="M60" i="11"/>
  <c r="Q60" i="11"/>
  <c r="U60" i="11"/>
  <c r="Y60" i="11"/>
  <c r="S60" i="11"/>
  <c r="AA60" i="11"/>
  <c r="L60" i="11"/>
  <c r="T60" i="11"/>
  <c r="AB60" i="11"/>
  <c r="O60" i="11"/>
  <c r="P60" i="11"/>
  <c r="W60" i="11"/>
  <c r="X60" i="11"/>
  <c r="M59" i="11"/>
  <c r="Q59" i="11"/>
  <c r="U59" i="11"/>
  <c r="Y59" i="11"/>
  <c r="J59" i="11"/>
  <c r="N59" i="11"/>
  <c r="R59" i="11"/>
  <c r="V59" i="11"/>
  <c r="Z59" i="11"/>
  <c r="L59" i="11"/>
  <c r="P59" i="11"/>
  <c r="T59" i="11"/>
  <c r="X59" i="11"/>
  <c r="AB59" i="11"/>
  <c r="K59" i="11"/>
  <c r="AA59" i="11"/>
  <c r="O59" i="11"/>
  <c r="S59" i="11"/>
  <c r="W59" i="11"/>
  <c r="L58" i="11"/>
  <c r="P58" i="11"/>
  <c r="T58" i="11"/>
  <c r="X58" i="11"/>
  <c r="AB58" i="11"/>
  <c r="M58" i="11"/>
  <c r="Q58" i="11"/>
  <c r="U58" i="11"/>
  <c r="Y58" i="11"/>
  <c r="K58" i="11"/>
  <c r="O58" i="11"/>
  <c r="S58" i="11"/>
  <c r="W58" i="11"/>
  <c r="AA58" i="11"/>
  <c r="N58" i="11"/>
  <c r="R58" i="11"/>
  <c r="V58" i="11"/>
  <c r="Z58" i="11"/>
  <c r="J58" i="11"/>
  <c r="K57" i="11"/>
  <c r="O57" i="11"/>
  <c r="S57" i="11"/>
  <c r="W57" i="11"/>
  <c r="AA57" i="11"/>
  <c r="L57" i="11"/>
  <c r="P57" i="11"/>
  <c r="T57" i="11"/>
  <c r="X57" i="11"/>
  <c r="AB57" i="11"/>
  <c r="J57" i="11"/>
  <c r="N57" i="11"/>
  <c r="R57" i="11"/>
  <c r="V57" i="11"/>
  <c r="Z57" i="11"/>
  <c r="Q57" i="11"/>
  <c r="U57" i="11"/>
  <c r="M57" i="11"/>
  <c r="Y57" i="11"/>
  <c r="J56" i="11"/>
  <c r="N56" i="11"/>
  <c r="R56" i="11"/>
  <c r="V56" i="11"/>
  <c r="Z56" i="11"/>
  <c r="K56" i="11"/>
  <c r="O56" i="11"/>
  <c r="S56" i="11"/>
  <c r="W56" i="11"/>
  <c r="AA56" i="11"/>
  <c r="M56" i="11"/>
  <c r="Q56" i="11"/>
  <c r="U56" i="11"/>
  <c r="Y56" i="11"/>
  <c r="T56" i="11"/>
  <c r="X56" i="11"/>
  <c r="AB56" i="11"/>
  <c r="L56" i="11"/>
  <c r="P56" i="11"/>
  <c r="M55" i="11"/>
  <c r="Q55" i="11"/>
  <c r="U55" i="11"/>
  <c r="Y55" i="11"/>
  <c r="J55" i="11"/>
  <c r="N55" i="11"/>
  <c r="R55" i="11"/>
  <c r="V55" i="11"/>
  <c r="Z55" i="11"/>
  <c r="L55" i="11"/>
  <c r="P55" i="11"/>
  <c r="T55" i="11"/>
  <c r="X55" i="11"/>
  <c r="AB55" i="11"/>
  <c r="W55" i="11"/>
  <c r="K55" i="11"/>
  <c r="AA55" i="11"/>
  <c r="O55" i="11"/>
  <c r="S55" i="11"/>
  <c r="L54" i="11"/>
  <c r="P54" i="11"/>
  <c r="T54" i="11"/>
  <c r="X54" i="11"/>
  <c r="AB54" i="11"/>
  <c r="M54" i="11"/>
  <c r="Q54" i="11"/>
  <c r="U54" i="11"/>
  <c r="Y54" i="11"/>
  <c r="K54" i="11"/>
  <c r="O54" i="11"/>
  <c r="S54" i="11"/>
  <c r="W54" i="11"/>
  <c r="AA54" i="11"/>
  <c r="J54" i="11"/>
  <c r="Z54" i="11"/>
  <c r="N54" i="11"/>
  <c r="R54" i="11"/>
  <c r="V54" i="11"/>
  <c r="K53" i="11"/>
  <c r="O53" i="11"/>
  <c r="S53" i="11"/>
  <c r="W53" i="11"/>
  <c r="AA53" i="11"/>
  <c r="L53" i="11"/>
  <c r="P53" i="11"/>
  <c r="T53" i="11"/>
  <c r="X53" i="11"/>
  <c r="AB53" i="11"/>
  <c r="J53" i="11"/>
  <c r="N53" i="11"/>
  <c r="R53" i="11"/>
  <c r="V53" i="11"/>
  <c r="Z53" i="11"/>
  <c r="M53" i="11"/>
  <c r="Q53" i="11"/>
  <c r="U53" i="11"/>
  <c r="Y53" i="11"/>
  <c r="J52" i="11"/>
  <c r="N52" i="11"/>
  <c r="R52" i="11"/>
  <c r="V52" i="11"/>
  <c r="Z52" i="11"/>
  <c r="K52" i="11"/>
  <c r="O52" i="11"/>
  <c r="S52" i="11"/>
  <c r="W52" i="11"/>
  <c r="AA52" i="11"/>
  <c r="M52" i="11"/>
  <c r="Q52" i="11"/>
  <c r="U52" i="11"/>
  <c r="Y52" i="11"/>
  <c r="P52" i="11"/>
  <c r="T52" i="11"/>
  <c r="L52" i="11"/>
  <c r="X52" i="11"/>
  <c r="AB52" i="11"/>
  <c r="M51" i="11"/>
  <c r="Q51" i="11"/>
  <c r="U51" i="11"/>
  <c r="Y51" i="11"/>
  <c r="J51" i="11"/>
  <c r="N51" i="11"/>
  <c r="R51" i="11"/>
  <c r="V51" i="11"/>
  <c r="Z51" i="11"/>
  <c r="L51" i="11"/>
  <c r="P51" i="11"/>
  <c r="T51" i="11"/>
  <c r="X51" i="11"/>
  <c r="AB51" i="11"/>
  <c r="S51" i="11"/>
  <c r="W51" i="11"/>
  <c r="AA51" i="11"/>
  <c r="K51" i="11"/>
  <c r="O51" i="11"/>
  <c r="L50" i="11"/>
  <c r="P50" i="11"/>
  <c r="T50" i="11"/>
  <c r="X50" i="11"/>
  <c r="AB50" i="11"/>
  <c r="M50" i="11"/>
  <c r="Q50" i="11"/>
  <c r="U50" i="11"/>
  <c r="Y50" i="11"/>
  <c r="K50" i="11"/>
  <c r="O50" i="11"/>
  <c r="S50" i="11"/>
  <c r="W50" i="11"/>
  <c r="AA50" i="11"/>
  <c r="V50" i="11"/>
  <c r="J50" i="11"/>
  <c r="Z50" i="11"/>
  <c r="N50" i="11"/>
  <c r="R50" i="11"/>
  <c r="K49" i="11"/>
  <c r="O49" i="11"/>
  <c r="S49" i="11"/>
  <c r="W49" i="11"/>
  <c r="AA49" i="11"/>
  <c r="L49" i="11"/>
  <c r="P49" i="11"/>
  <c r="T49" i="11"/>
  <c r="X49" i="11"/>
  <c r="AB49" i="11"/>
  <c r="J49" i="11"/>
  <c r="N49" i="11"/>
  <c r="R49" i="11"/>
  <c r="V49" i="11"/>
  <c r="Z49" i="11"/>
  <c r="Y49" i="11"/>
  <c r="M49" i="11"/>
  <c r="Q49" i="11"/>
  <c r="U49" i="11"/>
  <c r="J48" i="11"/>
  <c r="N48" i="11"/>
  <c r="R48" i="11"/>
  <c r="V48" i="11"/>
  <c r="Z48" i="11"/>
  <c r="K48" i="11"/>
  <c r="O48" i="11"/>
  <c r="S48" i="11"/>
  <c r="W48" i="11"/>
  <c r="AA48" i="11"/>
  <c r="M48" i="11"/>
  <c r="Q48" i="11"/>
  <c r="U48" i="11"/>
  <c r="Y48" i="11"/>
  <c r="L48" i="11"/>
  <c r="AB48" i="11"/>
  <c r="P48" i="11"/>
  <c r="T48" i="11"/>
  <c r="X48" i="11"/>
  <c r="J47" i="11"/>
  <c r="N47" i="11"/>
  <c r="R47" i="11"/>
  <c r="V47" i="11"/>
  <c r="Z47" i="11"/>
  <c r="K47" i="11"/>
  <c r="O47" i="11"/>
  <c r="S47" i="11"/>
  <c r="W47" i="11"/>
  <c r="AA47" i="11"/>
  <c r="L47" i="11"/>
  <c r="P47" i="11"/>
  <c r="T47" i="11"/>
  <c r="X47" i="11"/>
  <c r="AB47" i="11"/>
  <c r="M47" i="11"/>
  <c r="Q47" i="11"/>
  <c r="U47" i="11"/>
  <c r="Y47" i="11"/>
  <c r="J46" i="11"/>
  <c r="N46" i="11"/>
  <c r="R46" i="11"/>
  <c r="V46" i="11"/>
  <c r="Z46" i="11"/>
  <c r="K46" i="11"/>
  <c r="O46" i="11"/>
  <c r="S46" i="11"/>
  <c r="W46" i="11"/>
  <c r="AA46" i="11"/>
  <c r="L46" i="11"/>
  <c r="P46" i="11"/>
  <c r="T46" i="11"/>
  <c r="X46" i="11"/>
  <c r="AB46" i="11"/>
  <c r="M46" i="11"/>
  <c r="Q46" i="11"/>
  <c r="U46" i="11"/>
  <c r="Y46" i="11"/>
  <c r="J45" i="11"/>
  <c r="N45" i="11"/>
  <c r="R45" i="11"/>
  <c r="V45" i="11"/>
  <c r="Z45" i="11"/>
  <c r="K45" i="11"/>
  <c r="O45" i="11"/>
  <c r="S45" i="11"/>
  <c r="W45" i="11"/>
  <c r="AA45" i="11"/>
  <c r="L45" i="11"/>
  <c r="P45" i="11"/>
  <c r="T45" i="11"/>
  <c r="X45" i="11"/>
  <c r="AB45" i="11"/>
  <c r="M45" i="11"/>
  <c r="Q45" i="11"/>
  <c r="U45" i="11"/>
  <c r="Y45" i="11"/>
  <c r="J44" i="11"/>
  <c r="N44" i="11"/>
  <c r="R44" i="11"/>
  <c r="V44" i="11"/>
  <c r="Z44" i="11"/>
  <c r="K44" i="11"/>
  <c r="O44" i="11"/>
  <c r="S44" i="11"/>
  <c r="W44" i="11"/>
  <c r="AA44" i="11"/>
  <c r="L44" i="11"/>
  <c r="P44" i="11"/>
  <c r="T44" i="11"/>
  <c r="X44" i="11"/>
  <c r="AB44" i="11"/>
  <c r="M44" i="11"/>
  <c r="Q44" i="11"/>
  <c r="U44" i="11"/>
  <c r="Y44" i="11"/>
  <c r="K40" i="11"/>
  <c r="O40" i="11"/>
  <c r="S40" i="11"/>
  <c r="W40" i="11"/>
  <c r="AA40" i="11"/>
  <c r="L40" i="11"/>
  <c r="P40" i="11"/>
  <c r="T40" i="11"/>
  <c r="X40" i="11"/>
  <c r="AB40" i="11"/>
  <c r="M40" i="11"/>
  <c r="Q40" i="11"/>
  <c r="U40" i="11"/>
  <c r="Y40" i="11"/>
  <c r="J40" i="11"/>
  <c r="N40" i="11"/>
  <c r="R40" i="11"/>
  <c r="V40" i="11"/>
  <c r="Z40" i="11"/>
  <c r="J39" i="11"/>
  <c r="N39" i="11"/>
  <c r="R39" i="11"/>
  <c r="V39" i="11"/>
  <c r="Z39" i="11"/>
  <c r="K39" i="11"/>
  <c r="O39" i="11"/>
  <c r="S39" i="11"/>
  <c r="W39" i="11"/>
  <c r="AA39" i="11"/>
  <c r="L39" i="11"/>
  <c r="P39" i="11"/>
  <c r="T39" i="11"/>
  <c r="X39" i="11"/>
  <c r="AB39" i="11"/>
  <c r="M39" i="11"/>
  <c r="Q39" i="11"/>
  <c r="U39" i="11"/>
  <c r="Y39" i="11"/>
  <c r="M38" i="11"/>
  <c r="Q38" i="11"/>
  <c r="U38" i="11"/>
  <c r="Y38" i="11"/>
  <c r="J38" i="11"/>
  <c r="N38" i="11"/>
  <c r="R38" i="11"/>
  <c r="V38" i="11"/>
  <c r="Z38" i="11"/>
  <c r="K38" i="11"/>
  <c r="O38" i="11"/>
  <c r="S38" i="11"/>
  <c r="W38" i="11"/>
  <c r="AA38" i="11"/>
  <c r="L38" i="11"/>
  <c r="P38" i="11"/>
  <c r="T38" i="11"/>
  <c r="X38" i="11"/>
  <c r="AB38" i="11"/>
  <c r="M37" i="11"/>
  <c r="Q37" i="11"/>
  <c r="U37" i="11"/>
  <c r="Y37" i="11"/>
  <c r="J37" i="11"/>
  <c r="N37" i="11"/>
  <c r="R37" i="11"/>
  <c r="V37" i="11"/>
  <c r="Z37" i="11"/>
  <c r="K37" i="11"/>
  <c r="O37" i="11"/>
  <c r="S37" i="11"/>
  <c r="W37" i="11"/>
  <c r="AA37" i="11"/>
  <c r="L37" i="11"/>
  <c r="P37" i="11"/>
  <c r="T37" i="11"/>
  <c r="X37" i="11"/>
  <c r="AB37" i="11"/>
  <c r="L35" i="11"/>
  <c r="P35" i="11"/>
  <c r="T35" i="11"/>
  <c r="X35" i="11"/>
  <c r="AB35" i="11"/>
  <c r="M35" i="11"/>
  <c r="Q35" i="11"/>
  <c r="U35" i="11"/>
  <c r="Y35" i="11"/>
  <c r="J35" i="11"/>
  <c r="N35" i="11"/>
  <c r="R35" i="11"/>
  <c r="V35" i="11"/>
  <c r="Z35" i="11"/>
  <c r="K35" i="11"/>
  <c r="O35" i="11"/>
  <c r="S35" i="11"/>
  <c r="W35" i="11"/>
  <c r="AA35" i="11"/>
  <c r="AJ3" i="11"/>
  <c r="W3" i="1"/>
  <c r="AZ25" i="11" l="1"/>
  <c r="BB25" i="11"/>
  <c r="BA25" i="11"/>
  <c r="AW26" i="11"/>
  <c r="BC26" i="11" s="1"/>
  <c r="AY25" i="11"/>
  <c r="AI901" i="11"/>
  <c r="AF909" i="11"/>
  <c r="AK994" i="11"/>
  <c r="AQ906" i="11"/>
  <c r="AL916" i="11"/>
  <c r="AI933" i="11"/>
  <c r="AH957" i="11"/>
  <c r="AP964" i="11"/>
  <c r="AM980" i="11"/>
  <c r="AH997" i="11"/>
  <c r="AD602" i="11"/>
  <c r="AP361" i="11"/>
  <c r="AT890" i="11"/>
  <c r="AQ901" i="11"/>
  <c r="AN906" i="11"/>
  <c r="AI906" i="11"/>
  <c r="AD916" i="11"/>
  <c r="AK917" i="11"/>
  <c r="AF933" i="11"/>
  <c r="AF948" i="11"/>
  <c r="AK950" i="11"/>
  <c r="AD979" i="11"/>
  <c r="AT980" i="11"/>
  <c r="AG980" i="11"/>
  <c r="AC985" i="11"/>
  <c r="AS994" i="11"/>
  <c r="AE996" i="11"/>
  <c r="AF1001" i="11"/>
  <c r="AT1002" i="11"/>
  <c r="AR1002" i="11"/>
  <c r="AP917" i="11"/>
  <c r="AF467" i="11"/>
  <c r="AO374" i="11"/>
  <c r="AL423" i="11"/>
  <c r="AM890" i="11"/>
  <c r="AC901" i="11"/>
  <c r="AD906" i="11"/>
  <c r="AK909" i="11"/>
  <c r="AN916" i="11"/>
  <c r="AO916" i="11"/>
  <c r="AO917" i="11"/>
  <c r="AQ928" i="11"/>
  <c r="AC946" i="11"/>
  <c r="AS948" i="11"/>
  <c r="AN950" i="11"/>
  <c r="AG957" i="11"/>
  <c r="AD964" i="11"/>
  <c r="AK975" i="11"/>
  <c r="AC980" i="11"/>
  <c r="AM991" i="11"/>
  <c r="AI991" i="11"/>
  <c r="AI994" i="11"/>
  <c r="AR997" i="11"/>
  <c r="AP1001" i="11"/>
  <c r="AP1002" i="11"/>
  <c r="AO901" i="11"/>
  <c r="AL906" i="11"/>
  <c r="AL1001" i="11"/>
  <c r="AN901" i="11"/>
  <c r="AH906" i="11"/>
  <c r="AP916" i="11"/>
  <c r="AM994" i="11"/>
  <c r="AJ980" i="11"/>
  <c r="AE994" i="11"/>
  <c r="AJ901" i="11"/>
  <c r="AG906" i="11"/>
  <c r="AQ916" i="11"/>
  <c r="AI980" i="11"/>
  <c r="AG994" i="11"/>
  <c r="AP890" i="11"/>
  <c r="AC928" i="11"/>
  <c r="AE901" i="11"/>
  <c r="AD901" i="11"/>
  <c r="AS906" i="11"/>
  <c r="AE916" i="11"/>
  <c r="AF980" i="11"/>
  <c r="AC1001" i="11"/>
  <c r="AJ948" i="11"/>
  <c r="AM901" i="11"/>
  <c r="AL901" i="11"/>
  <c r="AE906" i="11"/>
  <c r="AF994" i="11"/>
  <c r="AC373" i="11"/>
  <c r="AK389" i="11"/>
  <c r="AU997" i="11"/>
  <c r="AI1001" i="11"/>
  <c r="AS1002" i="11"/>
  <c r="AT420" i="11"/>
  <c r="AF444" i="11"/>
  <c r="AS484" i="11"/>
  <c r="AN625" i="11"/>
  <c r="AP901" i="11"/>
  <c r="AP909" i="11"/>
  <c r="AG928" i="11"/>
  <c r="AP950" i="11"/>
  <c r="AT957" i="11"/>
  <c r="AP980" i="11"/>
  <c r="AF984" i="11"/>
  <c r="AQ548" i="11"/>
  <c r="AO575" i="11"/>
  <c r="AP357" i="11"/>
  <c r="AS362" i="11"/>
  <c r="AU370" i="11"/>
  <c r="AR454" i="11"/>
  <c r="AT464" i="11"/>
  <c r="AN474" i="11"/>
  <c r="AF561" i="11"/>
  <c r="AC691" i="11"/>
  <c r="AK367" i="11"/>
  <c r="AS369" i="11"/>
  <c r="AI374" i="11"/>
  <c r="AG381" i="11"/>
  <c r="AC385" i="11"/>
  <c r="AD402" i="11"/>
  <c r="AN405" i="11"/>
  <c r="AS427" i="11"/>
  <c r="AS450" i="11"/>
  <c r="AD457" i="11"/>
  <c r="AU471" i="11"/>
  <c r="AC481" i="11"/>
  <c r="AS886" i="11"/>
  <c r="AC890" i="11"/>
  <c r="AE890" i="11"/>
  <c r="AN890" i="11"/>
  <c r="AG890" i="11"/>
  <c r="AS890" i="11"/>
  <c r="AQ890" i="11"/>
  <c r="AH890" i="11"/>
  <c r="AJ890" i="11"/>
  <c r="AL890" i="11"/>
  <c r="AE898" i="11"/>
  <c r="AS901" i="11"/>
  <c r="AR901" i="11"/>
  <c r="AT901" i="11"/>
  <c r="AU901" i="11"/>
  <c r="AK901" i="11"/>
  <c r="AH901" i="11"/>
  <c r="AG901" i="11"/>
  <c r="AF901" i="11"/>
  <c r="AC906" i="11"/>
  <c r="AR906" i="11"/>
  <c r="AM906" i="11"/>
  <c r="AP906" i="11"/>
  <c r="AK906" i="11"/>
  <c r="AU906" i="11"/>
  <c r="AF906" i="11"/>
  <c r="AJ906" i="11"/>
  <c r="AO906" i="11"/>
  <c r="AS909" i="11"/>
  <c r="AU909" i="11"/>
  <c r="AR909" i="11"/>
  <c r="AQ909" i="11"/>
  <c r="AO909" i="11"/>
  <c r="AL909" i="11"/>
  <c r="AT916" i="11"/>
  <c r="AH916" i="11"/>
  <c r="AC916" i="11"/>
  <c r="AR916" i="11"/>
  <c r="AU916" i="11"/>
  <c r="AK916" i="11"/>
  <c r="AI916" i="11"/>
  <c r="AR917" i="11"/>
  <c r="AL917" i="11"/>
  <c r="AE917" i="11"/>
  <c r="AJ917" i="11"/>
  <c r="AT917" i="11"/>
  <c r="AM917" i="11"/>
  <c r="AQ917" i="11"/>
  <c r="AE928" i="11"/>
  <c r="AR928" i="11"/>
  <c r="AF928" i="11"/>
  <c r="AP928" i="11"/>
  <c r="AK928" i="11"/>
  <c r="AM928" i="11"/>
  <c r="AK933" i="11"/>
  <c r="AL933" i="11"/>
  <c r="AM933" i="11"/>
  <c r="AC933" i="11"/>
  <c r="AS933" i="11"/>
  <c r="AO933" i="11"/>
  <c r="AD933" i="11"/>
  <c r="AP933" i="11"/>
  <c r="AN934" i="11"/>
  <c r="AL948" i="11"/>
  <c r="AQ948" i="11"/>
  <c r="AD948" i="11"/>
  <c r="AC948" i="11"/>
  <c r="AO948" i="11"/>
  <c r="AG948" i="11"/>
  <c r="AU950" i="11"/>
  <c r="AD950" i="11"/>
  <c r="AS950" i="11"/>
  <c r="AE950" i="11"/>
  <c r="AR950" i="11"/>
  <c r="AH950" i="11"/>
  <c r="AJ950" i="11"/>
  <c r="AR957" i="11"/>
  <c r="AD957" i="11"/>
  <c r="AK957" i="11"/>
  <c r="AP957" i="11"/>
  <c r="AU957" i="11"/>
  <c r="AQ957" i="11"/>
  <c r="AG964" i="11"/>
  <c r="AF964" i="11"/>
  <c r="AR964" i="11"/>
  <c r="AC964" i="11"/>
  <c r="AU975" i="11"/>
  <c r="AQ975" i="11"/>
  <c r="AH975" i="11"/>
  <c r="AT975" i="11"/>
  <c r="AG979" i="11"/>
  <c r="AN979" i="11"/>
  <c r="AQ979" i="11"/>
  <c r="AK979" i="11"/>
  <c r="AU980" i="11"/>
  <c r="AK980" i="11"/>
  <c r="AO980" i="11"/>
  <c r="AE980" i="11"/>
  <c r="AL980" i="11"/>
  <c r="AQ980" i="11"/>
  <c r="AP985" i="11"/>
  <c r="AT985" i="11"/>
  <c r="AF985" i="11"/>
  <c r="AJ991" i="11"/>
  <c r="AC991" i="11"/>
  <c r="AN991" i="11"/>
  <c r="AL994" i="11"/>
  <c r="AJ994" i="11"/>
  <c r="AQ994" i="11"/>
  <c r="AH994" i="11"/>
  <c r="AT994" i="11"/>
  <c r="AC994" i="11"/>
  <c r="AO994" i="11"/>
  <c r="AN994" i="11"/>
  <c r="AC996" i="11"/>
  <c r="AH996" i="11"/>
  <c r="AS996" i="11"/>
  <c r="AN996" i="11"/>
  <c r="AK997" i="11"/>
  <c r="AJ997" i="11"/>
  <c r="AD997" i="11"/>
  <c r="AG997" i="11"/>
  <c r="AF997" i="11"/>
  <c r="AI997" i="11"/>
  <c r="AN1001" i="11"/>
  <c r="AT1001" i="11"/>
  <c r="AK1001" i="11"/>
  <c r="AE1001" i="11"/>
  <c r="AG1001" i="11"/>
  <c r="AR1001" i="11"/>
  <c r="AH1001" i="11"/>
  <c r="AO1001" i="11"/>
  <c r="AD1001" i="11"/>
  <c r="AF1002" i="11"/>
  <c r="AM1002" i="11"/>
  <c r="AI1002" i="11"/>
  <c r="AD1002" i="11"/>
  <c r="AQ1002" i="11"/>
  <c r="AN1002" i="11"/>
  <c r="AK461" i="11"/>
  <c r="AN356" i="11"/>
  <c r="AE356" i="11"/>
  <c r="AK364" i="11"/>
  <c r="AJ409" i="11"/>
  <c r="AT258" i="11"/>
  <c r="AP881" i="11"/>
  <c r="AU890" i="11"/>
  <c r="AT906" i="11"/>
  <c r="AI372" i="11"/>
  <c r="AH417" i="11"/>
  <c r="AE366" i="11"/>
  <c r="AH377" i="11"/>
  <c r="AJ393" i="11"/>
  <c r="AO507" i="11"/>
  <c r="AJ353" i="11"/>
  <c r="AF360" i="11"/>
  <c r="AF430" i="11"/>
  <c r="AP886" i="11"/>
  <c r="AK890" i="11"/>
  <c r="AI890" i="11"/>
  <c r="AD890" i="11"/>
  <c r="AR890" i="11"/>
  <c r="AF890" i="11"/>
  <c r="AO890" i="11"/>
  <c r="AC909" i="11"/>
  <c r="AT909" i="11"/>
  <c r="AE909" i="11"/>
  <c r="AM909" i="11"/>
  <c r="AJ909" i="11"/>
  <c r="AH909" i="11"/>
  <c r="AD909" i="11"/>
  <c r="AG909" i="11"/>
  <c r="AI909" i="11"/>
  <c r="AN909" i="11"/>
  <c r="AJ916" i="11"/>
  <c r="AF916" i="11"/>
  <c r="AM916" i="11"/>
  <c r="AS916" i="11"/>
  <c r="AG916" i="11"/>
  <c r="AH917" i="11"/>
  <c r="AU917" i="11"/>
  <c r="AS917" i="11"/>
  <c r="AC917" i="11"/>
  <c r="AD917" i="11"/>
  <c r="AN917" i="11"/>
  <c r="AG917" i="11"/>
  <c r="AI917" i="11"/>
  <c r="AF917" i="11"/>
  <c r="AL920" i="11"/>
  <c r="AN928" i="11"/>
  <c r="AI928" i="11"/>
  <c r="AS928" i="11"/>
  <c r="AU928" i="11"/>
  <c r="AJ928" i="11"/>
  <c r="AO928" i="11"/>
  <c r="AD928" i="11"/>
  <c r="AT928" i="11"/>
  <c r="AL928" i="11"/>
  <c r="AH928" i="11"/>
  <c r="AQ933" i="11"/>
  <c r="AH933" i="11"/>
  <c r="AR933" i="11"/>
  <c r="AJ933" i="11"/>
  <c r="AT933" i="11"/>
  <c r="AN933" i="11"/>
  <c r="AG933" i="11"/>
  <c r="AU933" i="11"/>
  <c r="AE933" i="11"/>
  <c r="AH936" i="11"/>
  <c r="AE948" i="11"/>
  <c r="AI948" i="11"/>
  <c r="AK948" i="11"/>
  <c r="AP948" i="11"/>
  <c r="AN948" i="11"/>
  <c r="AU948" i="11"/>
  <c r="AT948" i="11"/>
  <c r="AR948" i="11"/>
  <c r="AH948" i="11"/>
  <c r="AM948" i="11"/>
  <c r="AL950" i="11"/>
  <c r="AI950" i="11"/>
  <c r="AO950" i="11"/>
  <c r="AF950" i="11"/>
  <c r="AQ950" i="11"/>
  <c r="AM950" i="11"/>
  <c r="AT950" i="11"/>
  <c r="AC950" i="11"/>
  <c r="AG950" i="11"/>
  <c r="AD954" i="11"/>
  <c r="AS957" i="11"/>
  <c r="AC957" i="11"/>
  <c r="AF957" i="11"/>
  <c r="AO957" i="11"/>
  <c r="AJ957" i="11"/>
  <c r="AI957" i="11"/>
  <c r="AN957" i="11"/>
  <c r="AE957" i="11"/>
  <c r="AL957" i="11"/>
  <c r="AM957" i="11"/>
  <c r="AT964" i="11"/>
  <c r="AH964" i="11"/>
  <c r="AU964" i="11"/>
  <c r="AK964" i="11"/>
  <c r="AJ964" i="11"/>
  <c r="AD975" i="11"/>
  <c r="AJ975" i="11"/>
  <c r="AO975" i="11"/>
  <c r="AC975" i="11"/>
  <c r="AR975" i="11"/>
  <c r="AF979" i="11"/>
  <c r="AM979" i="11"/>
  <c r="AP979" i="11"/>
  <c r="AT979" i="11"/>
  <c r="AC979" i="11"/>
  <c r="AS980" i="11"/>
  <c r="AN980" i="11"/>
  <c r="AD980" i="11"/>
  <c r="AH980" i="11"/>
  <c r="AR980" i="11"/>
  <c r="AG985" i="11"/>
  <c r="AR985" i="11"/>
  <c r="AK985" i="11"/>
  <c r="AU985" i="11"/>
  <c r="AD985" i="11"/>
  <c r="AC987" i="11"/>
  <c r="AL991" i="11"/>
  <c r="AS991" i="11"/>
  <c r="AG991" i="11"/>
  <c r="AH991" i="11"/>
  <c r="AU994" i="11"/>
  <c r="AP994" i="11"/>
  <c r="AD994" i="11"/>
  <c r="AR994" i="11"/>
  <c r="AD996" i="11"/>
  <c r="AG996" i="11"/>
  <c r="AM996" i="11"/>
  <c r="AI996" i="11"/>
  <c r="AP996" i="11"/>
  <c r="AL997" i="11"/>
  <c r="AE997" i="11"/>
  <c r="AQ997" i="11"/>
  <c r="AN997" i="11"/>
  <c r="AM997" i="11"/>
  <c r="AS997" i="11"/>
  <c r="AC997" i="11"/>
  <c r="AP997" i="11"/>
  <c r="AT997" i="11"/>
  <c r="AO997" i="11"/>
  <c r="AS1001" i="11"/>
  <c r="AM1001" i="11"/>
  <c r="AJ1001" i="11"/>
  <c r="AQ1001" i="11"/>
  <c r="AU1001" i="11"/>
  <c r="AL1002" i="11"/>
  <c r="AE1002" i="11"/>
  <c r="AG1002" i="11"/>
  <c r="AH1002" i="11"/>
  <c r="AC1002" i="11"/>
  <c r="AK1002" i="11"/>
  <c r="AO1002" i="11"/>
  <c r="AU1002" i="11"/>
  <c r="AJ1002" i="11"/>
  <c r="AK87" i="11"/>
  <c r="AU89" i="11"/>
  <c r="AN90" i="11"/>
  <c r="AK91" i="11"/>
  <c r="AH92" i="11"/>
  <c r="AU93" i="11"/>
  <c r="AN94" i="11"/>
  <c r="AQ94" i="11"/>
  <c r="AK113" i="11"/>
  <c r="AL115" i="11"/>
  <c r="AT117" i="11"/>
  <c r="AO117" i="11"/>
  <c r="AK120" i="11"/>
  <c r="AM122" i="11"/>
  <c r="AS124" i="11"/>
  <c r="AF127" i="11"/>
  <c r="AP129" i="11"/>
  <c r="AN131" i="11"/>
  <c r="AU134" i="11"/>
  <c r="AT134" i="11"/>
  <c r="AN136" i="11"/>
  <c r="AT138" i="11"/>
  <c r="AE143" i="11"/>
  <c r="AN148" i="11"/>
  <c r="AT150" i="11"/>
  <c r="AJ152" i="11"/>
  <c r="AS153" i="11"/>
  <c r="AP154" i="11"/>
  <c r="AM156" i="11"/>
  <c r="AU159" i="11"/>
  <c r="AU164" i="11"/>
  <c r="AP166" i="11"/>
  <c r="AU168" i="11"/>
  <c r="AN181" i="11"/>
  <c r="AS183" i="11"/>
  <c r="AG186" i="11"/>
  <c r="AQ188" i="11"/>
  <c r="AS190" i="11"/>
  <c r="AQ192" i="11"/>
  <c r="AO194" i="11"/>
  <c r="AI200" i="11"/>
  <c r="AS202" i="11"/>
  <c r="AI204" i="11"/>
  <c r="AQ208" i="11"/>
  <c r="AR209" i="11"/>
  <c r="AI212" i="11"/>
  <c r="AK214" i="11"/>
  <c r="AI216" i="11"/>
  <c r="AH219" i="11"/>
  <c r="AK116" i="11"/>
  <c r="AE118" i="11"/>
  <c r="AJ119" i="11"/>
  <c r="AP121" i="11"/>
  <c r="AF123" i="11"/>
  <c r="AO125" i="11"/>
  <c r="AU126" i="11"/>
  <c r="AG128" i="11"/>
  <c r="AU130" i="11"/>
  <c r="AG132" i="11"/>
  <c r="AR135" i="11"/>
  <c r="AP137" i="11"/>
  <c r="AU139" i="11"/>
  <c r="AK141" i="11"/>
  <c r="AN144" i="11"/>
  <c r="AG145" i="11"/>
  <c r="AI147" i="11"/>
  <c r="AU151" i="11"/>
  <c r="AM155" i="11"/>
  <c r="AS157" i="11"/>
  <c r="AP158" i="11"/>
  <c r="AQ160" i="11"/>
  <c r="AS165" i="11"/>
  <c r="AS167" i="11"/>
  <c r="AU184" i="11"/>
  <c r="AN185" i="11"/>
  <c r="AT187" i="11"/>
  <c r="AJ189" i="11"/>
  <c r="AN193" i="11"/>
  <c r="AL195" i="11"/>
  <c r="AN197" i="11"/>
  <c r="AT199" i="11"/>
  <c r="AF201" i="11"/>
  <c r="AT203" i="11"/>
  <c r="AF205" i="11"/>
  <c r="AP207" i="11"/>
  <c r="AK210" i="11"/>
  <c r="AL211" i="11"/>
  <c r="AN213" i="11"/>
  <c r="AT215" i="11"/>
  <c r="AG222" i="11"/>
  <c r="AK223" i="11"/>
  <c r="AU224" i="11"/>
  <c r="AS226" i="11"/>
  <c r="AH227" i="11"/>
  <c r="AF228" i="11"/>
  <c r="AF229" i="11"/>
  <c r="AQ232" i="11"/>
  <c r="AF233" i="11"/>
  <c r="AT235" i="11"/>
  <c r="AU236" i="11"/>
  <c r="AJ237" i="11"/>
  <c r="AS238" i="11"/>
  <c r="AE240" i="11"/>
  <c r="AN241" i="11"/>
  <c r="AU242" i="11"/>
  <c r="AL243" i="11"/>
  <c r="AE245" i="11"/>
  <c r="AP247" i="11"/>
  <c r="AU248" i="11"/>
  <c r="AQ249" i="11"/>
  <c r="AF250" i="11"/>
  <c r="AH251" i="11"/>
  <c r="AN253" i="11"/>
  <c r="AO255" i="11"/>
  <c r="AQ257" i="11"/>
  <c r="AG259" i="11"/>
  <c r="AR261" i="11"/>
  <c r="AT264" i="11"/>
  <c r="AQ265" i="11"/>
  <c r="AS267" i="11"/>
  <c r="AI269" i="11"/>
  <c r="AU273" i="11"/>
  <c r="AO275" i="11"/>
  <c r="AQ277" i="11"/>
  <c r="AQ281" i="11"/>
  <c r="AE283" i="11"/>
  <c r="AQ285" i="11"/>
  <c r="AK287" i="11"/>
  <c r="AE289" i="11"/>
  <c r="AE290" i="11"/>
  <c r="AT292" i="11"/>
  <c r="AF294" i="11"/>
  <c r="AO296" i="11"/>
  <c r="AP300" i="11"/>
  <c r="AP302" i="11"/>
  <c r="AJ304" i="11"/>
  <c r="AQ307" i="11"/>
  <c r="AP309" i="11"/>
  <c r="AJ311" i="11"/>
  <c r="AD313" i="11"/>
  <c r="AR317" i="11"/>
  <c r="AN321" i="11"/>
  <c r="AL323" i="11"/>
  <c r="AS326" i="11"/>
  <c r="AN329" i="11"/>
  <c r="AK330" i="11"/>
  <c r="AT331" i="11"/>
  <c r="AU332" i="11"/>
  <c r="AO334" i="11"/>
  <c r="AT339" i="11"/>
  <c r="AN341" i="11"/>
  <c r="AP345" i="11"/>
  <c r="AT347" i="11"/>
  <c r="AN349" i="11"/>
  <c r="AL351" i="11"/>
  <c r="AR246" i="11"/>
  <c r="AP252" i="11"/>
  <c r="AU256" i="11"/>
  <c r="AU258" i="11"/>
  <c r="AT260" i="11"/>
  <c r="AS263" i="11"/>
  <c r="AO266" i="11"/>
  <c r="AL268" i="11"/>
  <c r="AR270" i="11"/>
  <c r="AH272" i="11"/>
  <c r="AN274" i="11"/>
  <c r="AT276" i="11"/>
  <c r="AJ278" i="11"/>
  <c r="AD280" i="11"/>
  <c r="AT284" i="11"/>
  <c r="AF286" i="11"/>
  <c r="AO288" i="11"/>
  <c r="AI291" i="11"/>
  <c r="AK295" i="11"/>
  <c r="AE297" i="11"/>
  <c r="AR299" i="11"/>
  <c r="AS301" i="11"/>
  <c r="AM303" i="11"/>
  <c r="AI306" i="11"/>
  <c r="AR310" i="11"/>
  <c r="AL312" i="11"/>
  <c r="AF314" i="11"/>
  <c r="AS318" i="11"/>
  <c r="AP319" i="11"/>
  <c r="AM320" i="11"/>
  <c r="AU324" i="11"/>
  <c r="AP327" i="11"/>
  <c r="AU336" i="11"/>
  <c r="AO338" i="11"/>
  <c r="AM340" i="11"/>
  <c r="AU344" i="11"/>
  <c r="AO346" i="11"/>
  <c r="AM348" i="11"/>
  <c r="AU352" i="11"/>
  <c r="AT355" i="11"/>
  <c r="AK358" i="11"/>
  <c r="AL359" i="11"/>
  <c r="AR371" i="11"/>
  <c r="AJ375" i="11"/>
  <c r="AK392" i="11"/>
  <c r="AI394" i="11"/>
  <c r="AQ397" i="11"/>
  <c r="AK407" i="11"/>
  <c r="AM417" i="11"/>
  <c r="AS419" i="11"/>
  <c r="AO432" i="11"/>
  <c r="AG437" i="11"/>
  <c r="AL440" i="11"/>
  <c r="AQ441" i="11"/>
  <c r="AU445" i="11"/>
  <c r="AG447" i="11"/>
  <c r="AI449" i="11"/>
  <c r="AL452" i="11"/>
  <c r="AU453" i="11"/>
  <c r="AR458" i="11"/>
  <c r="AQ460" i="11"/>
  <c r="AL463" i="11"/>
  <c r="AU468" i="11"/>
  <c r="AU472" i="11"/>
  <c r="AJ473" i="11"/>
  <c r="AR477" i="11"/>
  <c r="AE482" i="11"/>
  <c r="AJ488" i="11"/>
  <c r="AD490" i="11"/>
  <c r="AU491" i="11"/>
  <c r="AR494" i="11"/>
  <c r="AR496" i="11"/>
  <c r="AT502" i="11"/>
  <c r="AJ508" i="11"/>
  <c r="AU511" i="11"/>
  <c r="AP514" i="11"/>
  <c r="AN520" i="11"/>
  <c r="AR521" i="11"/>
  <c r="AO522" i="11"/>
  <c r="AQ527" i="11"/>
  <c r="AS530" i="11"/>
  <c r="AU536" i="11"/>
  <c r="AD540" i="11"/>
  <c r="AT547" i="11"/>
  <c r="AG550" i="11"/>
  <c r="AN553" i="11"/>
  <c r="AM556" i="11"/>
  <c r="AO559" i="11"/>
  <c r="AL560" i="11"/>
  <c r="AO566" i="11"/>
  <c r="AL567" i="11"/>
  <c r="AO571" i="11"/>
  <c r="AK576" i="11"/>
  <c r="AG579" i="11"/>
  <c r="AI588" i="11"/>
  <c r="AT591" i="11"/>
  <c r="AP595" i="11"/>
  <c r="AQ596" i="11"/>
  <c r="AO598" i="11"/>
  <c r="AN601" i="11"/>
  <c r="AF605" i="11"/>
  <c r="AN609" i="11"/>
  <c r="AS610" i="11"/>
  <c r="AS614" i="11"/>
  <c r="AL619" i="11"/>
  <c r="AL626" i="11"/>
  <c r="AN627" i="11"/>
  <c r="AU630" i="11"/>
  <c r="AN631" i="11"/>
  <c r="AE634" i="11"/>
  <c r="AO640" i="11"/>
  <c r="AN643" i="11"/>
  <c r="AG644" i="11"/>
  <c r="AG648" i="11"/>
  <c r="AT653" i="11"/>
  <c r="AT657" i="11"/>
  <c r="AK660" i="11"/>
  <c r="AO661" i="11"/>
  <c r="AT665" i="11"/>
  <c r="AI666" i="11"/>
  <c r="AM678" i="11"/>
  <c r="AO684" i="11"/>
  <c r="AO686" i="11"/>
  <c r="AK689" i="11"/>
  <c r="AM692" i="11"/>
  <c r="AU696" i="11"/>
  <c r="AU700" i="11"/>
  <c r="AT707" i="11"/>
  <c r="AM712" i="11"/>
  <c r="AN87" i="11"/>
  <c r="AH89" i="11"/>
  <c r="AN140" i="11"/>
  <c r="AL150" i="11"/>
  <c r="AS152" i="11"/>
  <c r="AT153" i="11"/>
  <c r="AK161" i="11"/>
  <c r="AO166" i="11"/>
  <c r="AH183" i="11"/>
  <c r="AI196" i="11"/>
  <c r="AR202" i="11"/>
  <c r="AG202" i="11"/>
  <c r="AP204" i="11"/>
  <c r="AJ206" i="11"/>
  <c r="AQ209" i="11"/>
  <c r="AU135" i="11"/>
  <c r="AS137" i="11"/>
  <c r="AO137" i="11"/>
  <c r="AP145" i="11"/>
  <c r="AL158" i="11"/>
  <c r="AT163" i="11"/>
  <c r="AL167" i="11"/>
  <c r="AN182" i="11"/>
  <c r="AU185" i="11"/>
  <c r="AM189" i="11"/>
  <c r="AU193" i="11"/>
  <c r="AS195" i="11"/>
  <c r="AU201" i="11"/>
  <c r="AS211" i="11"/>
  <c r="AM213" i="11"/>
  <c r="AM224" i="11"/>
  <c r="AR232" i="11"/>
  <c r="AL234" i="11"/>
  <c r="AL235" i="11"/>
  <c r="AK241" i="11"/>
  <c r="AO243" i="11"/>
  <c r="AJ247" i="11"/>
  <c r="AN249" i="11"/>
  <c r="AK250" i="11"/>
  <c r="AP251" i="11"/>
  <c r="AT255" i="11"/>
  <c r="AF257" i="11"/>
  <c r="AP261" i="11"/>
  <c r="AU264" i="11"/>
  <c r="AN265" i="11"/>
  <c r="AT271" i="11"/>
  <c r="AF275" i="11"/>
  <c r="AT279" i="11"/>
  <c r="AM302" i="11"/>
  <c r="AI720" i="11"/>
  <c r="AP731" i="11"/>
  <c r="AM734" i="11"/>
  <c r="AL738" i="11"/>
  <c r="AU741" i="11"/>
  <c r="AN758" i="11"/>
  <c r="AS759" i="11"/>
  <c r="AO767" i="11"/>
  <c r="AM769" i="11"/>
  <c r="AU773" i="11"/>
  <c r="AQ777" i="11"/>
  <c r="AM789" i="11"/>
  <c r="AT796" i="11"/>
  <c r="AO799" i="11"/>
  <c r="AG819" i="11"/>
  <c r="AQ825" i="11"/>
  <c r="AR826" i="11"/>
  <c r="AR834" i="11"/>
  <c r="AG839" i="11"/>
  <c r="AT848" i="11"/>
  <c r="AQ853" i="11"/>
  <c r="AS855" i="11"/>
  <c r="AK857" i="11"/>
  <c r="AH861" i="11"/>
  <c r="AQ874" i="11"/>
  <c r="AI882" i="11"/>
  <c r="AS888" i="11"/>
  <c r="AF911" i="11"/>
  <c r="AQ931" i="11"/>
  <c r="AS966" i="11"/>
  <c r="AJ977" i="11"/>
  <c r="AS982" i="11"/>
  <c r="AU989" i="11"/>
  <c r="AJ990" i="11"/>
  <c r="AG998" i="11"/>
  <c r="AF357" i="11"/>
  <c r="AG362" i="11"/>
  <c r="AL363" i="11"/>
  <c r="AG366" i="11"/>
  <c r="AH368" i="11"/>
  <c r="AO370" i="11"/>
  <c r="AO372" i="11"/>
  <c r="AG377" i="11"/>
  <c r="AF380" i="11"/>
  <c r="AL382" i="11"/>
  <c r="AO384" i="11"/>
  <c r="AL393" i="11"/>
  <c r="AL396" i="11"/>
  <c r="AO403" i="11"/>
  <c r="AJ406" i="11"/>
  <c r="AU409" i="11"/>
  <c r="AH412" i="11"/>
  <c r="AO415" i="11"/>
  <c r="AN418" i="11"/>
  <c r="AE421" i="11"/>
  <c r="AT424" i="11"/>
  <c r="AQ425" i="11"/>
  <c r="AK428" i="11"/>
  <c r="AJ431" i="11"/>
  <c r="AE434" i="11"/>
  <c r="AD436" i="11"/>
  <c r="AF439" i="11"/>
  <c r="AG443" i="11"/>
  <c r="AJ446" i="11"/>
  <c r="AN454" i="11"/>
  <c r="AK459" i="11"/>
  <c r="AR461" i="11"/>
  <c r="AI464" i="11"/>
  <c r="AT467" i="11"/>
  <c r="AG474" i="11"/>
  <c r="AU476" i="11"/>
  <c r="AH483" i="11"/>
  <c r="AT485" i="11"/>
  <c r="AS489" i="11"/>
  <c r="AU495" i="11"/>
  <c r="AT498" i="11"/>
  <c r="AF504" i="11"/>
  <c r="AQ507" i="11"/>
  <c r="AH510" i="11"/>
  <c r="AK513" i="11"/>
  <c r="AQ516" i="11"/>
  <c r="AH519" i="11"/>
  <c r="AD523" i="11"/>
  <c r="AT526" i="11"/>
  <c r="AR529" i="11"/>
  <c r="AM535" i="11"/>
  <c r="AS537" i="11"/>
  <c r="AN542" i="11"/>
  <c r="AR545" i="11"/>
  <c r="AU548" i="11"/>
  <c r="AK555" i="11"/>
  <c r="AO558" i="11"/>
  <c r="AC565" i="11"/>
  <c r="AI569" i="11"/>
  <c r="AG572" i="11"/>
  <c r="AL581" i="11"/>
  <c r="AS584" i="11"/>
  <c r="AT587" i="11"/>
  <c r="AK594" i="11"/>
  <c r="AJ597" i="11"/>
  <c r="AQ600" i="11"/>
  <c r="AM608" i="11"/>
  <c r="AD611" i="11"/>
  <c r="AT615" i="11"/>
  <c r="AK618" i="11"/>
  <c r="AF621" i="11"/>
  <c r="AQ624" i="11"/>
  <c r="AT633" i="11"/>
  <c r="AJ639" i="11"/>
  <c r="AM642" i="11"/>
  <c r="AD645" i="11"/>
  <c r="AM646" i="11"/>
  <c r="AR647" i="11"/>
  <c r="AH649" i="11"/>
  <c r="AN651" i="11"/>
  <c r="AN659" i="11"/>
  <c r="AK92" i="11"/>
  <c r="AU662" i="11"/>
  <c r="AN675" i="11"/>
  <c r="AR679" i="11"/>
  <c r="AP682" i="11"/>
  <c r="AS688" i="11"/>
  <c r="AU691" i="11"/>
  <c r="AQ694" i="11"/>
  <c r="AT695" i="11"/>
  <c r="AR699" i="11"/>
  <c r="AK702" i="11"/>
  <c r="AN705" i="11"/>
  <c r="AT711" i="11"/>
  <c r="AG714" i="11"/>
  <c r="AG718" i="11"/>
  <c r="AJ721" i="11"/>
  <c r="AM724" i="11"/>
  <c r="AD727" i="11"/>
  <c r="AE745" i="11"/>
  <c r="AO751" i="11"/>
  <c r="AJ754" i="11"/>
  <c r="AP760" i="11"/>
  <c r="AK763" i="11"/>
  <c r="AH768" i="11"/>
  <c r="AT792" i="11"/>
  <c r="AN810" i="11"/>
  <c r="AL812" i="11"/>
  <c r="AP824" i="11"/>
  <c r="AK827" i="11"/>
  <c r="AM841" i="11"/>
  <c r="AT852" i="11"/>
  <c r="AF854" i="11"/>
  <c r="AI866" i="11"/>
  <c r="AS868" i="11"/>
  <c r="AS872" i="11"/>
  <c r="AG880" i="11"/>
  <c r="AS884" i="11"/>
  <c r="AJ891" i="11"/>
  <c r="AJ899" i="11"/>
  <c r="AN903" i="11"/>
  <c r="AJ907" i="11"/>
  <c r="AI910" i="11"/>
  <c r="AI947" i="11"/>
  <c r="AU951" i="11"/>
  <c r="AO986" i="11"/>
  <c r="AS995" i="11"/>
  <c r="AD353" i="11"/>
  <c r="AM360" i="11"/>
  <c r="AR361" i="11"/>
  <c r="AU364" i="11"/>
  <c r="AP367" i="11"/>
  <c r="AJ369" i="11"/>
  <c r="AP373" i="11"/>
  <c r="AU374" i="11"/>
  <c r="AR376" i="11"/>
  <c r="AK381" i="11"/>
  <c r="AP385" i="11"/>
  <c r="AU386" i="11"/>
  <c r="AN387" i="11"/>
  <c r="AT389" i="11"/>
  <c r="AQ390" i="11"/>
  <c r="AS395" i="11"/>
  <c r="AR398" i="11"/>
  <c r="AJ402" i="11"/>
  <c r="AU405" i="11"/>
  <c r="AL408" i="11"/>
  <c r="AR414" i="11"/>
  <c r="AN422" i="11"/>
  <c r="AO423" i="11"/>
  <c r="AN427" i="11"/>
  <c r="AU430" i="11"/>
  <c r="AG435" i="11"/>
  <c r="AJ438" i="11"/>
  <c r="AN442" i="11"/>
  <c r="AT444" i="11"/>
  <c r="AN450" i="11"/>
  <c r="AK451" i="11"/>
  <c r="AG455" i="11"/>
  <c r="AD456" i="11"/>
  <c r="AI457" i="11"/>
  <c r="AS462" i="11"/>
  <c r="AR465" i="11"/>
  <c r="AS466" i="11"/>
  <c r="AR469" i="11"/>
  <c r="AO470" i="11"/>
  <c r="AP471" i="11"/>
  <c r="AO216" i="11"/>
  <c r="AJ220" i="11"/>
  <c r="AO277" i="11"/>
  <c r="AG279" i="11"/>
  <c r="AN281" i="11"/>
  <c r="AQ289" i="11"/>
  <c r="AC289" i="11"/>
  <c r="AC292" i="11"/>
  <c r="AU296" i="11"/>
  <c r="AN302" i="11"/>
  <c r="AH304" i="11"/>
  <c r="AU305" i="11"/>
  <c r="AO307" i="11"/>
  <c r="AO309" i="11"/>
  <c r="AU317" i="11"/>
  <c r="AL317" i="11"/>
  <c r="AO323" i="11"/>
  <c r="AN330" i="11"/>
  <c r="AC330" i="11"/>
  <c r="AO335" i="11"/>
  <c r="AQ341" i="11"/>
  <c r="AQ246" i="11"/>
  <c r="AT252" i="11"/>
  <c r="AQ256" i="11"/>
  <c r="AL263" i="11"/>
  <c r="AO270" i="11"/>
  <c r="AM274" i="11"/>
  <c r="AH284" i="11"/>
  <c r="AK299" i="11"/>
  <c r="AQ301" i="11"/>
  <c r="AF303" i="11"/>
  <c r="AE314" i="11"/>
  <c r="AP320" i="11"/>
  <c r="AJ322" i="11"/>
  <c r="AQ327" i="11"/>
  <c r="AP328" i="11"/>
  <c r="AP340" i="11"/>
  <c r="AJ342" i="11"/>
  <c r="AD188" i="11"/>
  <c r="AG167" i="11"/>
  <c r="AP259" i="11"/>
  <c r="AM127" i="11"/>
  <c r="AQ156" i="11"/>
  <c r="AU162" i="11"/>
  <c r="AQ216" i="11"/>
  <c r="AU220" i="11"/>
  <c r="AF164" i="11"/>
  <c r="AM123" i="11"/>
  <c r="AI264" i="11"/>
  <c r="AK344" i="11"/>
  <c r="AL354" i="11"/>
  <c r="AO355" i="11"/>
  <c r="AQ365" i="11"/>
  <c r="AC375" i="11"/>
  <c r="AQ383" i="11"/>
  <c r="AM394" i="11"/>
  <c r="AQ410" i="11"/>
  <c r="AQ413" i="11"/>
  <c r="AN440" i="11"/>
  <c r="AM449" i="11"/>
  <c r="AS452" i="11"/>
  <c r="AS463" i="11"/>
  <c r="AP468" i="11"/>
  <c r="AQ477" i="11"/>
  <c r="AT486" i="11"/>
  <c r="AT487" i="11"/>
  <c r="AQ490" i="11"/>
  <c r="AL494" i="11"/>
  <c r="AO496" i="11"/>
  <c r="AL522" i="11"/>
  <c r="AL536" i="11"/>
  <c r="AJ544" i="11"/>
  <c r="AP560" i="11"/>
  <c r="AD588" i="11"/>
  <c r="AG363" i="11"/>
  <c r="AM434" i="11"/>
  <c r="AT475" i="11"/>
  <c r="AG478" i="11"/>
  <c r="AH479" i="11"/>
  <c r="AU480" i="11"/>
  <c r="AU484" i="11"/>
  <c r="AR492" i="11"/>
  <c r="AO497" i="11"/>
  <c r="AI499" i="11"/>
  <c r="AS505" i="11"/>
  <c r="AT506" i="11"/>
  <c r="AS509" i="11"/>
  <c r="AL515" i="11"/>
  <c r="AN517" i="11"/>
  <c r="AT524" i="11"/>
  <c r="AN525" i="11"/>
  <c r="AM528" i="11"/>
  <c r="AF532" i="11"/>
  <c r="AK541" i="11"/>
  <c r="AH543" i="11"/>
  <c r="AO546" i="11"/>
  <c r="AN549" i="11"/>
  <c r="AG551" i="11"/>
  <c r="AS554" i="11"/>
  <c r="AR557" i="11"/>
  <c r="AF562" i="11"/>
  <c r="AS563" i="11"/>
  <c r="AU564" i="11"/>
  <c r="AQ568" i="11"/>
  <c r="AF570" i="11"/>
  <c r="AK574" i="11"/>
  <c r="AQ577" i="11"/>
  <c r="AO580" i="11"/>
  <c r="AP583" i="11"/>
  <c r="AU585" i="11"/>
  <c r="AQ586" i="11"/>
  <c r="AF589" i="11"/>
  <c r="AN593" i="11"/>
  <c r="AT599" i="11"/>
  <c r="AK602" i="11"/>
  <c r="AL603" i="11"/>
  <c r="AM612" i="11"/>
  <c r="AN613" i="11"/>
  <c r="AE616" i="11"/>
  <c r="AN617" i="11"/>
  <c r="AP623" i="11"/>
  <c r="AJ625" i="11"/>
  <c r="AS628" i="11"/>
  <c r="AP629" i="11"/>
  <c r="AO632" i="11"/>
  <c r="AR635" i="11"/>
  <c r="AH637" i="11"/>
  <c r="AT641" i="11"/>
  <c r="AU650" i="11"/>
  <c r="AO652" i="11"/>
  <c r="AN655" i="11"/>
  <c r="AQ658" i="11"/>
  <c r="AJ663" i="11"/>
  <c r="AU667" i="11"/>
  <c r="AK198" i="11"/>
  <c r="AK133" i="11"/>
  <c r="AP205" i="11"/>
  <c r="AS319" i="11"/>
  <c r="AU320" i="11"/>
  <c r="AE340" i="11"/>
  <c r="AM379" i="11"/>
  <c r="AI445" i="11"/>
  <c r="AH447" i="11"/>
  <c r="AF534" i="11"/>
  <c r="AS969" i="11"/>
  <c r="AR399" i="11"/>
  <c r="AS140" i="11"/>
  <c r="AC192" i="11"/>
  <c r="AH147" i="11"/>
  <c r="AU160" i="11"/>
  <c r="AU262" i="11"/>
  <c r="AK331" i="11"/>
  <c r="AI334" i="11"/>
  <c r="AL347" i="11"/>
  <c r="AS254" i="11"/>
  <c r="AE263" i="11"/>
  <c r="AP268" i="11"/>
  <c r="AM282" i="11"/>
  <c r="AQ297" i="11"/>
  <c r="AM306" i="11"/>
  <c r="AF312" i="11"/>
  <c r="AL379" i="11"/>
  <c r="AK452" i="11"/>
  <c r="AN368" i="11"/>
  <c r="AP89" i="11"/>
  <c r="AJ117" i="11"/>
  <c r="AI120" i="11"/>
  <c r="AJ143" i="11"/>
  <c r="AH181" i="11"/>
  <c r="AN198" i="11"/>
  <c r="AR214" i="11"/>
  <c r="AT157" i="11"/>
  <c r="AO185" i="11"/>
  <c r="AT261" i="11"/>
  <c r="AS269" i="11"/>
  <c r="AR296" i="11"/>
  <c r="AJ337" i="11"/>
  <c r="AG282" i="11"/>
  <c r="AM299" i="11"/>
  <c r="AG312" i="11"/>
  <c r="AF324" i="11"/>
  <c r="AO350" i="11"/>
  <c r="AI359" i="11"/>
  <c r="AJ397" i="11"/>
  <c r="AU437" i="11"/>
  <c r="AI440" i="11"/>
  <c r="AC94" i="11"/>
  <c r="AR140" i="11"/>
  <c r="AQ200" i="11"/>
  <c r="AT209" i="11"/>
  <c r="AS114" i="11"/>
  <c r="AH160" i="11"/>
  <c r="AK195" i="11"/>
  <c r="AO279" i="11"/>
  <c r="AL325" i="11"/>
  <c r="AO254" i="11"/>
  <c r="AN272" i="11"/>
  <c r="AQ280" i="11"/>
  <c r="AQ293" i="11"/>
  <c r="AU306" i="11"/>
  <c r="AQ355" i="11"/>
  <c r="AM358" i="11"/>
  <c r="AT243" i="11"/>
  <c r="AU154" i="11"/>
  <c r="AO114" i="11"/>
  <c r="AH128" i="11"/>
  <c r="AQ133" i="11"/>
  <c r="AJ157" i="11"/>
  <c r="AO191" i="11"/>
  <c r="AD205" i="11"/>
  <c r="AN248" i="11"/>
  <c r="AI325" i="11"/>
  <c r="AL335" i="11"/>
  <c r="AL343" i="11"/>
  <c r="AS306" i="11"/>
  <c r="AU358" i="11"/>
  <c r="AR365" i="11"/>
  <c r="AS379" i="11"/>
  <c r="AL490" i="11"/>
  <c r="AR251" i="11"/>
  <c r="AM362" i="11"/>
  <c r="AN88" i="11"/>
  <c r="AH93" i="11"/>
  <c r="AM120" i="11"/>
  <c r="AU131" i="11"/>
  <c r="AQ186" i="11"/>
  <c r="AP196" i="11"/>
  <c r="AF132" i="11"/>
  <c r="AG135" i="11"/>
  <c r="AL142" i="11"/>
  <c r="AH144" i="11"/>
  <c r="AC197" i="11"/>
  <c r="AI265" i="11"/>
  <c r="AM269" i="11"/>
  <c r="AQ275" i="11"/>
  <c r="AJ321" i="11"/>
  <c r="AJ339" i="11"/>
  <c r="AC349" i="11"/>
  <c r="AU351" i="11"/>
  <c r="AG314" i="11"/>
  <c r="AK324" i="11"/>
  <c r="AF371" i="11"/>
  <c r="AL571" i="11"/>
  <c r="AO576" i="11"/>
  <c r="AM576" i="11"/>
  <c r="AT579" i="11"/>
  <c r="AS579" i="11"/>
  <c r="AQ582" i="11"/>
  <c r="AO582" i="11"/>
  <c r="AQ588" i="11"/>
  <c r="AS591" i="11"/>
  <c r="AI592" i="11"/>
  <c r="AK592" i="11"/>
  <c r="AN595" i="11"/>
  <c r="AI596" i="11"/>
  <c r="AU598" i="11"/>
  <c r="AM601" i="11"/>
  <c r="AP601" i="11"/>
  <c r="AL604" i="11"/>
  <c r="AN610" i="11"/>
  <c r="AE626" i="11"/>
  <c r="AI630" i="11"/>
  <c r="AO631" i="11"/>
  <c r="AU631" i="11"/>
  <c r="AN634" i="11"/>
  <c r="AS643" i="11"/>
  <c r="AP648" i="11"/>
  <c r="AK657" i="11"/>
  <c r="AL664" i="11"/>
  <c r="AM666" i="11"/>
  <c r="AF666" i="11"/>
  <c r="AM671" i="11"/>
  <c r="AI700" i="11"/>
  <c r="AN706" i="11"/>
  <c r="AN707" i="11"/>
  <c r="AI717" i="11"/>
  <c r="AL717" i="11"/>
  <c r="AM720" i="11"/>
  <c r="AE738" i="11"/>
  <c r="AO741" i="11"/>
  <c r="AR741" i="11"/>
  <c r="AQ758" i="11"/>
  <c r="AT758" i="11"/>
  <c r="AN759" i="11"/>
  <c r="AI762" i="11"/>
  <c r="AT769" i="11"/>
  <c r="AN783" i="11"/>
  <c r="AG799" i="11"/>
  <c r="AQ819" i="11"/>
  <c r="AI825" i="11"/>
  <c r="AO839" i="11"/>
  <c r="AQ849" i="11"/>
  <c r="AT853" i="11"/>
  <c r="AN855" i="11"/>
  <c r="AR856" i="11"/>
  <c r="AS861" i="11"/>
  <c r="AN874" i="11"/>
  <c r="AS885" i="11"/>
  <c r="AN888" i="11"/>
  <c r="AJ894" i="11"/>
  <c r="AK896" i="11"/>
  <c r="AQ911" i="11"/>
  <c r="AI913" i="11"/>
  <c r="AP922" i="11"/>
  <c r="AH925" i="11"/>
  <c r="AM931" i="11"/>
  <c r="AS931" i="11"/>
  <c r="AU966" i="11"/>
  <c r="AM968" i="11"/>
  <c r="AN969" i="11"/>
  <c r="AS977" i="11"/>
  <c r="AM977" i="11"/>
  <c r="AJ982" i="11"/>
  <c r="AL989" i="11"/>
  <c r="AQ357" i="11"/>
  <c r="AJ357" i="11"/>
  <c r="AG357" i="11"/>
  <c r="AN362" i="11"/>
  <c r="AM363" i="11"/>
  <c r="AO366" i="11"/>
  <c r="AP366" i="11"/>
  <c r="AL366" i="11"/>
  <c r="AJ368" i="11"/>
  <c r="AN370" i="11"/>
  <c r="AJ377" i="11"/>
  <c r="AC380" i="11"/>
  <c r="AE382" i="11"/>
  <c r="AR382" i="11"/>
  <c r="AK384" i="11"/>
  <c r="AG393" i="11"/>
  <c r="AS396" i="11"/>
  <c r="AS403" i="11"/>
  <c r="AM403" i="11"/>
  <c r="AP403" i="11"/>
  <c r="AU406" i="11"/>
  <c r="AQ412" i="11"/>
  <c r="AS418" i="11"/>
  <c r="AE418" i="11"/>
  <c r="AM421" i="11"/>
  <c r="AK424" i="11"/>
  <c r="AO424" i="11"/>
  <c r="AU425" i="11"/>
  <c r="AO428" i="11"/>
  <c r="AI434" i="11"/>
  <c r="AS434" i="11"/>
  <c r="AP436" i="11"/>
  <c r="AU439" i="11"/>
  <c r="AM446" i="11"/>
  <c r="AP446" i="11"/>
  <c r="AQ461" i="11"/>
  <c r="AT461" i="11"/>
  <c r="AP464" i="11"/>
  <c r="AS464" i="11"/>
  <c r="AO474" i="11"/>
  <c r="AT476" i="11"/>
  <c r="AG476" i="11"/>
  <c r="AO483" i="11"/>
  <c r="AR483" i="11"/>
  <c r="AL485" i="11"/>
  <c r="AG485" i="11"/>
  <c r="AK489" i="11"/>
  <c r="AR495" i="11"/>
  <c r="AT495" i="11"/>
  <c r="AL501" i="11"/>
  <c r="AR507" i="11"/>
  <c r="AN516" i="11"/>
  <c r="AQ523" i="11"/>
  <c r="AL531" i="11"/>
  <c r="AM539" i="11"/>
  <c r="AP539" i="11"/>
  <c r="AO542" i="11"/>
  <c r="AL542" i="11"/>
  <c r="AK545" i="11"/>
  <c r="AI552" i="11"/>
  <c r="AO555" i="11"/>
  <c r="AS558" i="11"/>
  <c r="AR561" i="11"/>
  <c r="AP575" i="11"/>
  <c r="AS578" i="11"/>
  <c r="AR578" i="11"/>
  <c r="AJ581" i="11"/>
  <c r="AI581" i="11"/>
  <c r="AR581" i="11"/>
  <c r="AG584" i="11"/>
  <c r="AK590" i="11"/>
  <c r="AK90" i="11"/>
  <c r="AH115" i="11"/>
  <c r="AP190" i="11"/>
  <c r="AQ202" i="11"/>
  <c r="AL114" i="11"/>
  <c r="AI142" i="11"/>
  <c r="AQ269" i="11"/>
  <c r="AS273" i="11"/>
  <c r="AK285" i="11"/>
  <c r="AO300" i="11"/>
  <c r="AM309" i="11"/>
  <c r="AT311" i="11"/>
  <c r="AQ349" i="11"/>
  <c r="AR351" i="11"/>
  <c r="AG254" i="11"/>
  <c r="AG260" i="11"/>
  <c r="AT297" i="11"/>
  <c r="AJ299" i="11"/>
  <c r="AD314" i="11"/>
  <c r="AR397" i="11"/>
  <c r="AM429" i="11"/>
  <c r="AS453" i="11"/>
  <c r="AP488" i="11"/>
  <c r="AK500" i="11"/>
  <c r="AG96" i="11"/>
  <c r="AL131" i="11"/>
  <c r="AS161" i="11"/>
  <c r="AO119" i="11"/>
  <c r="AO126" i="11"/>
  <c r="AJ130" i="11"/>
  <c r="AK165" i="11"/>
  <c r="AM197" i="11"/>
  <c r="AN199" i="11"/>
  <c r="AI211" i="11"/>
  <c r="AR220" i="11"/>
  <c r="AU285" i="11"/>
  <c r="AS305" i="11"/>
  <c r="AN307" i="11"/>
  <c r="AG347" i="11"/>
  <c r="AT349" i="11"/>
  <c r="AO351" i="11"/>
  <c r="AL260" i="11"/>
  <c r="AJ280" i="11"/>
  <c r="AF288" i="11"/>
  <c r="AU293" i="11"/>
  <c r="AS314" i="11"/>
  <c r="AI318" i="11"/>
  <c r="AU338" i="11"/>
  <c r="AC468" i="11"/>
  <c r="AR511" i="11"/>
  <c r="AJ534" i="11"/>
  <c r="AS566" i="11"/>
  <c r="AS358" i="11"/>
  <c r="AI107" i="11"/>
  <c r="AK88" i="11"/>
  <c r="AQ117" i="11"/>
  <c r="AR127" i="11"/>
  <c r="AI152" i="11"/>
  <c r="AI154" i="11"/>
  <c r="AT161" i="11"/>
  <c r="AM190" i="11"/>
  <c r="AN196" i="11"/>
  <c r="AL118" i="11"/>
  <c r="AN155" i="11"/>
  <c r="AP197" i="11"/>
  <c r="AT220" i="11"/>
  <c r="AG241" i="11"/>
  <c r="AH250" i="11"/>
  <c r="AL285" i="11"/>
  <c r="AT305" i="11"/>
  <c r="AI311" i="11"/>
  <c r="AK332" i="11"/>
  <c r="AI345" i="11"/>
  <c r="AU270" i="11"/>
  <c r="AF318" i="11"/>
  <c r="AM322" i="11"/>
  <c r="AH324" i="11"/>
  <c r="AR338" i="11"/>
  <c r="AE355" i="11"/>
  <c r="AQ371" i="11"/>
  <c r="AK448" i="11"/>
  <c r="AP453" i="11"/>
  <c r="AN500" i="11"/>
  <c r="AP511" i="11"/>
  <c r="AT550" i="11"/>
  <c r="AO553" i="11"/>
  <c r="AT127" i="11"/>
  <c r="AL103" i="11"/>
  <c r="AE241" i="11"/>
  <c r="AS256" i="11"/>
  <c r="AI371" i="11"/>
  <c r="AR594" i="11"/>
  <c r="AM597" i="11"/>
  <c r="AO615" i="11"/>
  <c r="AU621" i="11"/>
  <c r="AT624" i="11"/>
  <c r="AL636" i="11"/>
  <c r="AN636" i="11"/>
  <c r="AI639" i="11"/>
  <c r="AQ645" i="11"/>
  <c r="AS647" i="11"/>
  <c r="AK651" i="11"/>
  <c r="AJ654" i="11"/>
  <c r="AK656" i="11"/>
  <c r="AS659" i="11"/>
  <c r="AQ662" i="11"/>
  <c r="AS669" i="11"/>
  <c r="AF679" i="11"/>
  <c r="AS679" i="11"/>
  <c r="AI682" i="11"/>
  <c r="AO685" i="11"/>
  <c r="AR688" i="11"/>
  <c r="AK688" i="11"/>
  <c r="AR702" i="11"/>
  <c r="AL708" i="11"/>
  <c r="AH711" i="11"/>
  <c r="AL721" i="11"/>
  <c r="AQ724" i="11"/>
  <c r="AN730" i="11"/>
  <c r="AI733" i="11"/>
  <c r="AG751" i="11"/>
  <c r="AQ754" i="11"/>
  <c r="AP757" i="11"/>
  <c r="AT765" i="11"/>
  <c r="AF784" i="11"/>
  <c r="AJ791" i="11"/>
  <c r="AL792" i="11"/>
  <c r="AS852" i="11"/>
  <c r="AR866" i="11"/>
  <c r="AT866" i="11"/>
  <c r="AP868" i="11"/>
  <c r="AD878" i="11"/>
  <c r="AP884" i="11"/>
  <c r="AH897" i="11"/>
  <c r="AQ910" i="11"/>
  <c r="AE915" i="11"/>
  <c r="AM930" i="11"/>
  <c r="AK937" i="11"/>
  <c r="AU986" i="11"/>
  <c r="AI353" i="11"/>
  <c r="AM356" i="11"/>
  <c r="AK356" i="11"/>
  <c r="AT360" i="11"/>
  <c r="AM361" i="11"/>
  <c r="AO364" i="11"/>
  <c r="AL367" i="11"/>
  <c r="AR369" i="11"/>
  <c r="AQ373" i="11"/>
  <c r="AS373" i="11"/>
  <c r="AU373" i="11"/>
  <c r="AF373" i="11"/>
  <c r="AJ374" i="11"/>
  <c r="AN376" i="11"/>
  <c r="AM376" i="11"/>
  <c r="AO381" i="11"/>
  <c r="AJ381" i="11"/>
  <c r="AO385" i="11"/>
  <c r="AL386" i="11"/>
  <c r="AS389" i="11"/>
  <c r="AP390" i="11"/>
  <c r="AF390" i="11"/>
  <c r="AU398" i="11"/>
  <c r="AM398" i="11"/>
  <c r="AO405" i="11"/>
  <c r="AU408" i="11"/>
  <c r="AD411" i="11"/>
  <c r="AF411" i="11"/>
  <c r="AK414" i="11"/>
  <c r="AT414" i="11"/>
  <c r="AM414" i="11"/>
  <c r="AM416" i="11"/>
  <c r="AL420" i="11"/>
  <c r="AO422" i="11"/>
  <c r="AS423" i="11"/>
  <c r="AR426" i="11"/>
  <c r="AQ430" i="11"/>
  <c r="AS435" i="11"/>
  <c r="AQ438" i="11"/>
  <c r="AS444" i="11"/>
  <c r="AM455" i="11"/>
  <c r="AS456" i="11"/>
  <c r="AM462" i="11"/>
  <c r="AU465" i="11"/>
  <c r="AQ465" i="11"/>
  <c r="AR466" i="11"/>
  <c r="AU466" i="11"/>
  <c r="AM466" i="11"/>
  <c r="AM469" i="11"/>
  <c r="AU469" i="11"/>
  <c r="AT471" i="11"/>
  <c r="AS475" i="11"/>
  <c r="AK475" i="11"/>
  <c r="AN478" i="11"/>
  <c r="AQ478" i="11"/>
  <c r="AE478" i="11"/>
  <c r="AQ481" i="11"/>
  <c r="AP484" i="11"/>
  <c r="AT497" i="11"/>
  <c r="AE497" i="11"/>
  <c r="AP499" i="11"/>
  <c r="AJ503" i="11"/>
  <c r="AU506" i="11"/>
  <c r="AP509" i="11"/>
  <c r="AG512" i="11"/>
  <c r="AP518" i="11"/>
  <c r="AM524" i="11"/>
  <c r="AR528" i="11"/>
  <c r="AS528" i="11"/>
  <c r="AU532" i="11"/>
  <c r="AE533" i="11"/>
  <c r="AP538" i="11"/>
  <c r="AG541" i="11"/>
  <c r="AQ543" i="11"/>
  <c r="AJ551" i="11"/>
  <c r="AN557" i="11"/>
  <c r="AG562" i="11"/>
  <c r="AO563" i="11"/>
  <c r="AL564" i="11"/>
  <c r="AR564" i="11"/>
  <c r="AU568" i="11"/>
  <c r="AG570" i="11"/>
  <c r="AE574" i="11"/>
  <c r="AP577" i="11"/>
  <c r="AS580" i="11"/>
  <c r="AI585" i="11"/>
  <c r="AO607" i="11"/>
  <c r="AR607" i="11"/>
  <c r="AU613" i="11"/>
  <c r="AT616" i="11"/>
  <c r="AL620" i="11"/>
  <c r="AH623" i="11"/>
  <c r="AR625" i="11"/>
  <c r="AH632" i="11"/>
  <c r="AO635" i="11"/>
  <c r="AQ637" i="11"/>
  <c r="AJ638" i="11"/>
  <c r="AP652" i="11"/>
  <c r="AR652" i="11"/>
  <c r="AT652" i="11"/>
  <c r="AM655" i="11"/>
  <c r="AT658" i="11"/>
  <c r="AJ667" i="11"/>
  <c r="AT670" i="11"/>
  <c r="AO672" i="11"/>
  <c r="AS672" i="11"/>
  <c r="AL673" i="11"/>
  <c r="AG673" i="11"/>
  <c r="AP674" i="11"/>
  <c r="AS677" i="11"/>
  <c r="AO680" i="11"/>
  <c r="AR683" i="11"/>
  <c r="AG683" i="11"/>
  <c r="AF687" i="11"/>
  <c r="AU690" i="11"/>
  <c r="AR693" i="11"/>
  <c r="AN697" i="11"/>
  <c r="AF697" i="11"/>
  <c r="AK698" i="11"/>
  <c r="AI698" i="11"/>
  <c r="AH698" i="11"/>
  <c r="AI701" i="11"/>
  <c r="AI704" i="11"/>
  <c r="AS710" i="11"/>
  <c r="AF713" i="11"/>
  <c r="AM713" i="11"/>
  <c r="AM716" i="11"/>
  <c r="AL719" i="11"/>
  <c r="AS722" i="11"/>
  <c r="AH723" i="11"/>
  <c r="AO723" i="11"/>
  <c r="AO726" i="11"/>
  <c r="AQ728" i="11"/>
  <c r="AU732" i="11"/>
  <c r="AT732" i="11"/>
  <c r="AJ735" i="11"/>
  <c r="AQ736" i="11"/>
  <c r="AP740" i="11"/>
  <c r="AK743" i="11"/>
  <c r="AR743" i="11"/>
  <c r="AU743" i="11"/>
  <c r="AH744" i="11"/>
  <c r="AO744" i="11"/>
  <c r="AJ750" i="11"/>
  <c r="AI753" i="11"/>
  <c r="AR755" i="11"/>
  <c r="AE761" i="11"/>
  <c r="AP761" i="11"/>
  <c r="AH766" i="11"/>
  <c r="AJ770" i="11"/>
  <c r="AQ770" i="11"/>
  <c r="AG771" i="11"/>
  <c r="AR774" i="11"/>
  <c r="AG775" i="11"/>
  <c r="AO775" i="11"/>
  <c r="AO779" i="11"/>
  <c r="AT780" i="11"/>
  <c r="AR780" i="11"/>
  <c r="AJ782" i="11"/>
  <c r="AI785" i="11"/>
  <c r="AH787" i="11"/>
  <c r="AE793" i="11"/>
  <c r="AK795" i="11"/>
  <c r="AP800" i="11"/>
  <c r="AR802" i="11"/>
  <c r="AS802" i="11"/>
  <c r="AU805" i="11"/>
  <c r="AG807" i="11"/>
  <c r="AO807" i="11"/>
  <c r="AT808" i="11"/>
  <c r="AS808" i="11"/>
  <c r="AE809" i="11"/>
  <c r="AP809" i="11"/>
  <c r="AQ813" i="11"/>
  <c r="AR814" i="11"/>
  <c r="AU814" i="11"/>
  <c r="AP816" i="11"/>
  <c r="AU821" i="11"/>
  <c r="AL828" i="11"/>
  <c r="AS828" i="11"/>
  <c r="AI829" i="11"/>
  <c r="AK831" i="11"/>
  <c r="AM833" i="11"/>
  <c r="AI837" i="11"/>
  <c r="AR838" i="11"/>
  <c r="AT840" i="11"/>
  <c r="AL844" i="11"/>
  <c r="AS844" i="11"/>
  <c r="AI845" i="11"/>
  <c r="AF850" i="11"/>
  <c r="AS851" i="11"/>
  <c r="AH860" i="11"/>
  <c r="AJ863" i="11"/>
  <c r="AN867" i="11"/>
  <c r="AF875" i="11"/>
  <c r="AR883" i="11"/>
  <c r="AP883" i="11"/>
  <c r="AN887" i="11"/>
  <c r="AJ920" i="11"/>
  <c r="AN929" i="11"/>
  <c r="AP941" i="11"/>
  <c r="AP942" i="11"/>
  <c r="AG942" i="11"/>
  <c r="AD946" i="11"/>
  <c r="AL960" i="11"/>
  <c r="AE985" i="11"/>
  <c r="AQ996" i="11"/>
  <c r="AQ219" i="11"/>
  <c r="AG221" i="11"/>
  <c r="AT218" i="11"/>
  <c r="AP222" i="11"/>
  <c r="AH222" i="11"/>
  <c r="AM223" i="11"/>
  <c r="AO223" i="11"/>
  <c r="AQ227" i="11"/>
  <c r="AJ228" i="11"/>
  <c r="AS229" i="11"/>
  <c r="AJ229" i="11"/>
  <c r="AS233" i="11"/>
  <c r="AR240" i="11"/>
  <c r="AT240" i="11"/>
  <c r="AR245" i="11"/>
  <c r="AH245" i="11"/>
  <c r="AL96" i="11"/>
  <c r="AO96" i="11"/>
  <c r="AR96" i="11"/>
  <c r="AU96" i="11"/>
  <c r="AL113" i="11"/>
  <c r="AU102" i="11"/>
  <c r="AI102" i="11"/>
  <c r="AF107" i="11"/>
  <c r="AR107" i="11"/>
  <c r="AS108" i="11"/>
  <c r="AJ108" i="11"/>
  <c r="AM110" i="11"/>
  <c r="AN110" i="11"/>
  <c r="AH179" i="11"/>
  <c r="AO179" i="11"/>
  <c r="AI87" i="11"/>
  <c r="AM87" i="11"/>
  <c r="AH87" i="11"/>
  <c r="AD87" i="11"/>
  <c r="AS87" i="11"/>
  <c r="AC87" i="11"/>
  <c r="AG87" i="11"/>
  <c r="AP87" i="11"/>
  <c r="AL87" i="11"/>
  <c r="AR87" i="11"/>
  <c r="AE87" i="11"/>
  <c r="AO87" i="11"/>
  <c r="AJ87" i="11"/>
  <c r="AU87" i="11"/>
  <c r="AT91" i="11"/>
  <c r="AU97" i="11"/>
  <c r="AI97" i="11"/>
  <c r="AP97" i="11"/>
  <c r="AK97" i="11"/>
  <c r="AD97" i="11"/>
  <c r="AS97" i="11"/>
  <c r="AQ97" i="11"/>
  <c r="AG97" i="11"/>
  <c r="AF97" i="11"/>
  <c r="AM97" i="11"/>
  <c r="AJ97" i="11"/>
  <c r="AH97" i="11"/>
  <c r="AC97" i="11"/>
  <c r="AT97" i="11"/>
  <c r="AN97" i="11"/>
  <c r="AO97" i="11"/>
  <c r="AJ113" i="11"/>
  <c r="AQ122" i="11"/>
  <c r="AR122" i="11"/>
  <c r="AC122" i="11"/>
  <c r="AD122" i="11"/>
  <c r="AP122" i="11"/>
  <c r="AL122" i="11"/>
  <c r="AJ122" i="11"/>
  <c r="AF122" i="11"/>
  <c r="AE122" i="11"/>
  <c r="AS122" i="11"/>
  <c r="AG122" i="11"/>
  <c r="AH122" i="11"/>
  <c r="AT122" i="11"/>
  <c r="AO122" i="11"/>
  <c r="AU124" i="11"/>
  <c r="AH124" i="11"/>
  <c r="AP127" i="11"/>
  <c r="AH131" i="11"/>
  <c r="AJ134" i="11"/>
  <c r="AQ136" i="11"/>
  <c r="AN138" i="11"/>
  <c r="AS138" i="11"/>
  <c r="AM138" i="11"/>
  <c r="AL138" i="11"/>
  <c r="AP138" i="11"/>
  <c r="AC138" i="11"/>
  <c r="AJ138" i="11"/>
  <c r="AF138" i="11"/>
  <c r="AG138" i="11"/>
  <c r="AQ138" i="11"/>
  <c r="AU138" i="11"/>
  <c r="AH138" i="11"/>
  <c r="AD138" i="11"/>
  <c r="AK138" i="11"/>
  <c r="AR138" i="11"/>
  <c r="AP140" i="11"/>
  <c r="AO140" i="11"/>
  <c r="AQ140" i="11"/>
  <c r="AC140" i="11"/>
  <c r="AG140" i="11"/>
  <c r="AK140" i="11"/>
  <c r="AD140" i="11"/>
  <c r="AH140" i="11"/>
  <c r="AE140" i="11"/>
  <c r="AF140" i="11"/>
  <c r="AJ140" i="11"/>
  <c r="AU140" i="11"/>
  <c r="AM140" i="11"/>
  <c r="AT140" i="11"/>
  <c r="AT148" i="11"/>
  <c r="AG152" i="11"/>
  <c r="AF152" i="11"/>
  <c r="AD152" i="11"/>
  <c r="AK152" i="11"/>
  <c r="AO152" i="11"/>
  <c r="AN152" i="11"/>
  <c r="AE152" i="11"/>
  <c r="AR152" i="11"/>
  <c r="AM152" i="11"/>
  <c r="AP152" i="11"/>
  <c r="AT152" i="11"/>
  <c r="AU152" i="11"/>
  <c r="AQ152" i="11"/>
  <c r="AC152" i="11"/>
  <c r="AH152" i="11"/>
  <c r="AL152" i="11"/>
  <c r="AF153" i="11"/>
  <c r="AS154" i="11"/>
  <c r="AP159" i="11"/>
  <c r="AK159" i="11"/>
  <c r="AE166" i="11"/>
  <c r="AL166" i="11"/>
  <c r="AI166" i="11"/>
  <c r="AK166" i="11"/>
  <c r="AG166" i="11"/>
  <c r="AD166" i="11"/>
  <c r="AF166" i="11"/>
  <c r="AJ166" i="11"/>
  <c r="AS166" i="11"/>
  <c r="AC166" i="11"/>
  <c r="AR166" i="11"/>
  <c r="AH166" i="11"/>
  <c r="AU166" i="11"/>
  <c r="AQ166" i="11"/>
  <c r="AJ183" i="11"/>
  <c r="AU186" i="11"/>
  <c r="AK192" i="11"/>
  <c r="AU194" i="11"/>
  <c r="AH194" i="11"/>
  <c r="AS196" i="11"/>
  <c r="AK200" i="11"/>
  <c r="AU202" i="11"/>
  <c r="AH202" i="11"/>
  <c r="AS204" i="11"/>
  <c r="AP206" i="11"/>
  <c r="AK208" i="11"/>
  <c r="AF212" i="11"/>
  <c r="AM214" i="11"/>
  <c r="AK216" i="11"/>
  <c r="AM217" i="11"/>
  <c r="AH217" i="11"/>
  <c r="AS219" i="11"/>
  <c r="AH102" i="11"/>
  <c r="AU108" i="11"/>
  <c r="AU110" i="11"/>
  <c r="AF110" i="11"/>
  <c r="AR110" i="11"/>
  <c r="AG110" i="11"/>
  <c r="AH110" i="11"/>
  <c r="AC110" i="11"/>
  <c r="AE110" i="11"/>
  <c r="AD110" i="11"/>
  <c r="AJ110" i="11"/>
  <c r="AI110" i="11"/>
  <c r="AK110" i="11"/>
  <c r="AT110" i="11"/>
  <c r="AP110" i="11"/>
  <c r="AL110" i="11"/>
  <c r="AQ110" i="11"/>
  <c r="AS110" i="11"/>
  <c r="AP114" i="11"/>
  <c r="AR116" i="11"/>
  <c r="AH116" i="11"/>
  <c r="AQ87" i="11"/>
  <c r="AT89" i="11"/>
  <c r="AC89" i="11"/>
  <c r="AG89" i="11"/>
  <c r="AF89" i="11"/>
  <c r="AD89" i="11"/>
  <c r="AI89" i="11"/>
  <c r="AL89" i="11"/>
  <c r="AM89" i="11"/>
  <c r="AQ89" i="11"/>
  <c r="AJ89" i="11"/>
  <c r="AS89" i="11"/>
  <c r="AO89" i="11"/>
  <c r="AE89" i="11"/>
  <c r="AR89" i="11"/>
  <c r="AN89" i="11"/>
  <c r="AT90" i="11"/>
  <c r="AQ92" i="11"/>
  <c r="AP93" i="11"/>
  <c r="AG93" i="11"/>
  <c r="AE93" i="11"/>
  <c r="AL93" i="11"/>
  <c r="AT93" i="11"/>
  <c r="AR93" i="11"/>
  <c r="AO93" i="11"/>
  <c r="AF93" i="11"/>
  <c r="AS93" i="11"/>
  <c r="AC93" i="11"/>
  <c r="AQ93" i="11"/>
  <c r="AD93" i="11"/>
  <c r="AI93" i="11"/>
  <c r="AM93" i="11"/>
  <c r="AK93" i="11"/>
  <c r="AT94" i="11"/>
  <c r="AM113" i="11"/>
  <c r="AI115" i="11"/>
  <c r="AF115" i="11"/>
  <c r="AU115" i="11"/>
  <c r="AC115" i="11"/>
  <c r="AG115" i="11"/>
  <c r="AS115" i="11"/>
  <c r="AT115" i="11"/>
  <c r="AO115" i="11"/>
  <c r="AM115" i="11"/>
  <c r="AD115" i="11"/>
  <c r="AQ115" i="11"/>
  <c r="AP115" i="11"/>
  <c r="AR115" i="11"/>
  <c r="AN115" i="11"/>
  <c r="AE115" i="11"/>
  <c r="AK115" i="11"/>
  <c r="AP120" i="11"/>
  <c r="AK122" i="11"/>
  <c r="AO124" i="11"/>
  <c r="AD124" i="11"/>
  <c r="AQ124" i="11"/>
  <c r="AM124" i="11"/>
  <c r="AK124" i="11"/>
  <c r="AG124" i="11"/>
  <c r="AC124" i="11"/>
  <c r="AT124" i="11"/>
  <c r="AP124" i="11"/>
  <c r="AF124" i="11"/>
  <c r="AR124" i="11"/>
  <c r="AE124" i="11"/>
  <c r="AN124" i="11"/>
  <c r="AI124" i="11"/>
  <c r="AL124" i="11"/>
  <c r="AK131" i="11"/>
  <c r="AG134" i="11"/>
  <c r="AG136" i="11"/>
  <c r="AL136" i="11"/>
  <c r="AM136" i="11"/>
  <c r="AI136" i="11"/>
  <c r="AC136" i="11"/>
  <c r="AO136" i="11"/>
  <c r="AF136" i="11"/>
  <c r="AU136" i="11"/>
  <c r="AK136" i="11"/>
  <c r="AH136" i="11"/>
  <c r="AR136" i="11"/>
  <c r="AE136" i="11"/>
  <c r="AS136" i="11"/>
  <c r="AP136" i="11"/>
  <c r="AT136" i="11"/>
  <c r="AL140" i="11"/>
  <c r="AT143" i="11"/>
  <c r="AK148" i="11"/>
  <c r="AS148" i="11"/>
  <c r="AP148" i="11"/>
  <c r="AU148" i="11"/>
  <c r="AE148" i="11"/>
  <c r="AL148" i="11"/>
  <c r="AH148" i="11"/>
  <c r="AI148" i="11"/>
  <c r="AG148" i="11"/>
  <c r="AC148" i="11"/>
  <c r="AR148" i="11"/>
  <c r="AM148" i="11"/>
  <c r="AD148" i="11"/>
  <c r="AJ148" i="11"/>
  <c r="AF148" i="11"/>
  <c r="AE150" i="11"/>
  <c r="AD150" i="11"/>
  <c r="AK150" i="11"/>
  <c r="AG150" i="11"/>
  <c r="AH150" i="11"/>
  <c r="AN150" i="11"/>
  <c r="AI150" i="11"/>
  <c r="AM150" i="11"/>
  <c r="AF150" i="11"/>
  <c r="AC150" i="11"/>
  <c r="AP150" i="11"/>
  <c r="AJ150" i="11"/>
  <c r="AQ150" i="11"/>
  <c r="AU150" i="11"/>
  <c r="AS150" i="11"/>
  <c r="AR150" i="11"/>
  <c r="AI153" i="11"/>
  <c r="AS156" i="11"/>
  <c r="AD156" i="11"/>
  <c r="AH156" i="11"/>
  <c r="AK156" i="11"/>
  <c r="AT156" i="11"/>
  <c r="AF156" i="11"/>
  <c r="AO156" i="11"/>
  <c r="AC156" i="11"/>
  <c r="AR156" i="11"/>
  <c r="AG156" i="11"/>
  <c r="AU156" i="11"/>
  <c r="AE156" i="11"/>
  <c r="AN156" i="11"/>
  <c r="AI156" i="11"/>
  <c r="AL156" i="11"/>
  <c r="AI161" i="11"/>
  <c r="AE162" i="11"/>
  <c r="AM166" i="11"/>
  <c r="AN168" i="11"/>
  <c r="AL168" i="11"/>
  <c r="AI168" i="11"/>
  <c r="AO168" i="11"/>
  <c r="AF168" i="11"/>
  <c r="AQ168" i="11"/>
  <c r="AK168" i="11"/>
  <c r="AP168" i="11"/>
  <c r="AD168" i="11"/>
  <c r="AC168" i="11"/>
  <c r="AE168" i="11"/>
  <c r="AR168" i="11"/>
  <c r="AS168" i="11"/>
  <c r="AH168" i="11"/>
  <c r="AT168" i="11"/>
  <c r="AL181" i="11"/>
  <c r="AH186" i="11"/>
  <c r="AP188" i="11"/>
  <c r="AM188" i="11"/>
  <c r="AU188" i="11"/>
  <c r="AH188" i="11"/>
  <c r="AN188" i="11"/>
  <c r="AL188" i="11"/>
  <c r="AT188" i="11"/>
  <c r="AI188" i="11"/>
  <c r="AK188" i="11"/>
  <c r="AE188" i="11"/>
  <c r="AR188" i="11"/>
  <c r="AG188" i="11"/>
  <c r="AJ188" i="11"/>
  <c r="AC188" i="11"/>
  <c r="AO188" i="11"/>
  <c r="AO190" i="11"/>
  <c r="AD190" i="11"/>
  <c r="AH190" i="11"/>
  <c r="AE190" i="11"/>
  <c r="AN190" i="11"/>
  <c r="AR190" i="11"/>
  <c r="AK190" i="11"/>
  <c r="AI190" i="11"/>
  <c r="AG190" i="11"/>
  <c r="AT190" i="11"/>
  <c r="AJ190" i="11"/>
  <c r="AC190" i="11"/>
  <c r="AU190" i="11"/>
  <c r="AQ190" i="11"/>
  <c r="AF190" i="11"/>
  <c r="AL190" i="11"/>
  <c r="AF196" i="11"/>
  <c r="AM198" i="11"/>
  <c r="AU204" i="11"/>
  <c r="AE204" i="11"/>
  <c r="AT204" i="11"/>
  <c r="AD204" i="11"/>
  <c r="AO204" i="11"/>
  <c r="AQ204" i="11"/>
  <c r="AK204" i="11"/>
  <c r="AM204" i="11"/>
  <c r="AJ204" i="11"/>
  <c r="AH204" i="11"/>
  <c r="AR204" i="11"/>
  <c r="AG204" i="11"/>
  <c r="AC204" i="11"/>
  <c r="AN204" i="11"/>
  <c r="AE206" i="11"/>
  <c r="AG206" i="11"/>
  <c r="AL206" i="11"/>
  <c r="AI206" i="11"/>
  <c r="AH206" i="11"/>
  <c r="AO206" i="11"/>
  <c r="AT206" i="11"/>
  <c r="AK206" i="11"/>
  <c r="AN206" i="11"/>
  <c r="AR206" i="11"/>
  <c r="AC206" i="11"/>
  <c r="AU206" i="11"/>
  <c r="AF206" i="11"/>
  <c r="AQ206" i="11"/>
  <c r="AS206" i="11"/>
  <c r="AD209" i="11"/>
  <c r="AF209" i="11"/>
  <c r="AS209" i="11"/>
  <c r="AH209" i="11"/>
  <c r="AJ209" i="11"/>
  <c r="AL209" i="11"/>
  <c r="AE209" i="11"/>
  <c r="AP209" i="11"/>
  <c r="AO209" i="11"/>
  <c r="AU209" i="11"/>
  <c r="AK209" i="11"/>
  <c r="AI209" i="11"/>
  <c r="AN209" i="11"/>
  <c r="AC209" i="11"/>
  <c r="AM209" i="11"/>
  <c r="AP212" i="11"/>
  <c r="AE212" i="11"/>
  <c r="AM212" i="11"/>
  <c r="AN212" i="11"/>
  <c r="AU212" i="11"/>
  <c r="AJ212" i="11"/>
  <c r="AK212" i="11"/>
  <c r="AT212" i="11"/>
  <c r="AO212" i="11"/>
  <c r="AQ212" i="11"/>
  <c r="AC212" i="11"/>
  <c r="AL212" i="11"/>
  <c r="AH212" i="11"/>
  <c r="AD212" i="11"/>
  <c r="AR212" i="11"/>
  <c r="AG214" i="11"/>
  <c r="AT214" i="11"/>
  <c r="AI214" i="11"/>
  <c r="AU214" i="11"/>
  <c r="AF214" i="11"/>
  <c r="AQ214" i="11"/>
  <c r="AS214" i="11"/>
  <c r="AE214" i="11"/>
  <c r="AL214" i="11"/>
  <c r="AJ214" i="11"/>
  <c r="AC214" i="11"/>
  <c r="AO214" i="11"/>
  <c r="AD214" i="11"/>
  <c r="AH214" i="11"/>
  <c r="AN214" i="11"/>
  <c r="AP214" i="11"/>
  <c r="AN216" i="11"/>
  <c r="AO219" i="11"/>
  <c r="AM219" i="11"/>
  <c r="AU219" i="11"/>
  <c r="AJ219" i="11"/>
  <c r="AN219" i="11"/>
  <c r="AD219" i="11"/>
  <c r="AC219" i="11"/>
  <c r="AP219" i="11"/>
  <c r="AT219" i="11"/>
  <c r="AG219" i="11"/>
  <c r="AR219" i="11"/>
  <c r="AL219" i="11"/>
  <c r="AK219" i="11"/>
  <c r="AE219" i="11"/>
  <c r="AI219" i="11"/>
  <c r="AF102" i="11"/>
  <c r="AJ102" i="11"/>
  <c r="AS102" i="11"/>
  <c r="AC102" i="11"/>
  <c r="AE102" i="11"/>
  <c r="AG102" i="11"/>
  <c r="AM102" i="11"/>
  <c r="AT102" i="11"/>
  <c r="AR102" i="11"/>
  <c r="AQ102" i="11"/>
  <c r="AL102" i="11"/>
  <c r="AP102" i="11"/>
  <c r="AO102" i="11"/>
  <c r="AN102" i="11"/>
  <c r="AK102" i="11"/>
  <c r="AK107" i="11"/>
  <c r="AO107" i="11"/>
  <c r="AE107" i="11"/>
  <c r="AJ107" i="11"/>
  <c r="AL107" i="11"/>
  <c r="AU107" i="11"/>
  <c r="AT107" i="11"/>
  <c r="AG107" i="11"/>
  <c r="AQ107" i="11"/>
  <c r="AP107" i="11"/>
  <c r="AN107" i="11"/>
  <c r="AC107" i="11"/>
  <c r="AD107" i="11"/>
  <c r="AM107" i="11"/>
  <c r="AS107" i="11"/>
  <c r="AP108" i="11"/>
  <c r="AK108" i="11"/>
  <c r="AD108" i="11"/>
  <c r="AH108" i="11"/>
  <c r="AE108" i="11"/>
  <c r="AF108" i="11"/>
  <c r="AR108" i="11"/>
  <c r="AN108" i="11"/>
  <c r="AC108" i="11"/>
  <c r="AI108" i="11"/>
  <c r="AG108" i="11"/>
  <c r="AM108" i="11"/>
  <c r="AT108" i="11"/>
  <c r="AL108" i="11"/>
  <c r="AO108" i="11"/>
  <c r="AO110" i="11"/>
  <c r="AU116" i="11"/>
  <c r="AS116" i="11"/>
  <c r="AT116" i="11"/>
  <c r="AP116" i="11"/>
  <c r="AE116" i="11"/>
  <c r="AQ116" i="11"/>
  <c r="AC116" i="11"/>
  <c r="AL116" i="11"/>
  <c r="AI116" i="11"/>
  <c r="AG116" i="11"/>
  <c r="AM116" i="11"/>
  <c r="AN116" i="11"/>
  <c r="AD116" i="11"/>
  <c r="AJ116" i="11"/>
  <c r="AF116" i="11"/>
  <c r="AP118" i="11"/>
  <c r="AF118" i="11"/>
  <c r="AE121" i="11"/>
  <c r="AK121" i="11"/>
  <c r="AR121" i="11"/>
  <c r="AL121" i="11"/>
  <c r="AH121" i="11"/>
  <c r="AT121" i="11"/>
  <c r="AU121" i="11"/>
  <c r="AC121" i="11"/>
  <c r="AF121" i="11"/>
  <c r="AQ121" i="11"/>
  <c r="AD121" i="11"/>
  <c r="AO121" i="11"/>
  <c r="AS121" i="11"/>
  <c r="AI121" i="11"/>
  <c r="AR123" i="11"/>
  <c r="AE123" i="11"/>
  <c r="AC123" i="11"/>
  <c r="AP123" i="11"/>
  <c r="AO123" i="11"/>
  <c r="AU123" i="11"/>
  <c r="AL123" i="11"/>
  <c r="AH123" i="11"/>
  <c r="AI123" i="11"/>
  <c r="AS123" i="11"/>
  <c r="AJ123" i="11"/>
  <c r="AK123" i="11"/>
  <c r="AD123" i="11"/>
  <c r="AN123" i="11"/>
  <c r="AQ123" i="11"/>
  <c r="AG123" i="11"/>
  <c r="AI125" i="11"/>
  <c r="AM125" i="11"/>
  <c r="AJ125" i="11"/>
  <c r="AK125" i="11"/>
  <c r="AF125" i="11"/>
  <c r="AP125" i="11"/>
  <c r="AG125" i="11"/>
  <c r="AL125" i="11"/>
  <c r="AN125" i="11"/>
  <c r="AH125" i="11"/>
  <c r="AS125" i="11"/>
  <c r="AC125" i="11"/>
  <c r="AD125" i="11"/>
  <c r="AQ125" i="11"/>
  <c r="AO128" i="11"/>
  <c r="AI128" i="11"/>
  <c r="AT130" i="11"/>
  <c r="AR130" i="11"/>
  <c r="AN130" i="11"/>
  <c r="AK130" i="11"/>
  <c r="AE130" i="11"/>
  <c r="AS130" i="11"/>
  <c r="AH130" i="11"/>
  <c r="AO130" i="11"/>
  <c r="AF130" i="11"/>
  <c r="AM130" i="11"/>
  <c r="AL130" i="11"/>
  <c r="AI130" i="11"/>
  <c r="AC130" i="11"/>
  <c r="AQ130" i="11"/>
  <c r="AD130" i="11"/>
  <c r="AP130" i="11"/>
  <c r="AG130" i="11"/>
  <c r="AN132" i="11"/>
  <c r="AT132" i="11"/>
  <c r="AI133" i="11"/>
  <c r="AM133" i="11"/>
  <c r="AR133" i="11"/>
  <c r="AL133" i="11"/>
  <c r="AG133" i="11"/>
  <c r="AD133" i="11"/>
  <c r="AP133" i="11"/>
  <c r="AO133" i="11"/>
  <c r="AE133" i="11"/>
  <c r="AF133" i="11"/>
  <c r="AS133" i="11"/>
  <c r="AH133" i="11"/>
  <c r="AT133" i="11"/>
  <c r="AU133" i="11"/>
  <c r="AC133" i="11"/>
  <c r="AJ133" i="11"/>
  <c r="AH135" i="11"/>
  <c r="AU137" i="11"/>
  <c r="AR137" i="11"/>
  <c r="AE137" i="11"/>
  <c r="AJ137" i="11"/>
  <c r="AT137" i="11"/>
  <c r="AM137" i="11"/>
  <c r="AK137" i="11"/>
  <c r="AG137" i="11"/>
  <c r="AL137" i="11"/>
  <c r="AH137" i="11"/>
  <c r="AQ137" i="11"/>
  <c r="AD137" i="11"/>
  <c r="AN137" i="11"/>
  <c r="AC137" i="11"/>
  <c r="AF137" i="11"/>
  <c r="AN139" i="11"/>
  <c r="AF139" i="11"/>
  <c r="AM139" i="11"/>
  <c r="AS139" i="11"/>
  <c r="AI139" i="11"/>
  <c r="AR139" i="11"/>
  <c r="AG139" i="11"/>
  <c r="AP139" i="11"/>
  <c r="AO139" i="11"/>
  <c r="AE139" i="11"/>
  <c r="AJ139" i="11"/>
  <c r="AL139" i="11"/>
  <c r="AQ139" i="11"/>
  <c r="AK139" i="11"/>
  <c r="AC139" i="11"/>
  <c r="AD139" i="11"/>
  <c r="AL141" i="11"/>
  <c r="AN141" i="11"/>
  <c r="AQ141" i="11"/>
  <c r="AE142" i="11"/>
  <c r="AT142" i="11"/>
  <c r="AC142" i="11"/>
  <c r="AP142" i="11"/>
  <c r="AO142" i="11"/>
  <c r="AU142" i="11"/>
  <c r="AR142" i="11"/>
  <c r="AQ142" i="11"/>
  <c r="AS142" i="11"/>
  <c r="AF142" i="11"/>
  <c r="AG142" i="11"/>
  <c r="AH142" i="11"/>
  <c r="AM142" i="11"/>
  <c r="AD142" i="11"/>
  <c r="AJ142" i="11"/>
  <c r="AK142" i="11"/>
  <c r="AN142" i="11"/>
  <c r="AO144" i="11"/>
  <c r="AT144" i="11"/>
  <c r="AC144" i="11"/>
  <c r="AE144" i="11"/>
  <c r="AG144" i="11"/>
  <c r="AF144" i="11"/>
  <c r="AK144" i="11"/>
  <c r="AJ144" i="11"/>
  <c r="AS144" i="11"/>
  <c r="AP144" i="11"/>
  <c r="AL144" i="11"/>
  <c r="AR144" i="11"/>
  <c r="AM144" i="11"/>
  <c r="AI144" i="11"/>
  <c r="AD144" i="11"/>
  <c r="AQ144" i="11"/>
  <c r="AR145" i="11"/>
  <c r="AC145" i="11"/>
  <c r="AJ145" i="11"/>
  <c r="AH145" i="11"/>
  <c r="AT145" i="11"/>
  <c r="AM145" i="11"/>
  <c r="AS145" i="11"/>
  <c r="AN145" i="11"/>
  <c r="AO145" i="11"/>
  <c r="AQ145" i="11"/>
  <c r="AD145" i="11"/>
  <c r="AE145" i="11"/>
  <c r="AI145" i="11"/>
  <c r="AF145" i="11"/>
  <c r="AL145" i="11"/>
  <c r="AM146" i="11"/>
  <c r="AO146" i="11"/>
  <c r="AR146" i="11"/>
  <c r="AM147" i="11"/>
  <c r="AE149" i="11"/>
  <c r="AR149" i="11"/>
  <c r="AP149" i="11"/>
  <c r="AO149" i="11"/>
  <c r="AU149" i="11"/>
  <c r="AK149" i="11"/>
  <c r="AH149" i="11"/>
  <c r="AG149" i="11"/>
  <c r="AL149" i="11"/>
  <c r="AN149" i="11"/>
  <c r="AM149" i="11"/>
  <c r="AS149" i="11"/>
  <c r="AC149" i="11"/>
  <c r="AD149" i="11"/>
  <c r="AP151" i="11"/>
  <c r="AR151" i="11"/>
  <c r="AQ151" i="11"/>
  <c r="AF151" i="11"/>
  <c r="AT151" i="11"/>
  <c r="AK151" i="11"/>
  <c r="AI151" i="11"/>
  <c r="AM151" i="11"/>
  <c r="AH151" i="11"/>
  <c r="AD151" i="11"/>
  <c r="AC151" i="11"/>
  <c r="AG151" i="11"/>
  <c r="AL151" i="11"/>
  <c r="AE151" i="11"/>
  <c r="AJ151" i="11"/>
  <c r="AT155" i="11"/>
  <c r="AE158" i="11"/>
  <c r="AS158" i="11"/>
  <c r="AC158" i="11"/>
  <c r="AF158" i="11"/>
  <c r="AD158" i="11"/>
  <c r="AH158" i="11"/>
  <c r="AQ158" i="11"/>
  <c r="AM158" i="11"/>
  <c r="AN158" i="11"/>
  <c r="AR158" i="11"/>
  <c r="AK158" i="11"/>
  <c r="AG158" i="11"/>
  <c r="AU158" i="11"/>
  <c r="AT158" i="11"/>
  <c r="AO160" i="11"/>
  <c r="AG160" i="11"/>
  <c r="AN160" i="11"/>
  <c r="AD160" i="11"/>
  <c r="AS160" i="11"/>
  <c r="AF160" i="11"/>
  <c r="AM160" i="11"/>
  <c r="AI160" i="11"/>
  <c r="AC160" i="11"/>
  <c r="AP160" i="11"/>
  <c r="AK160" i="11"/>
  <c r="AJ160" i="11"/>
  <c r="AL160" i="11"/>
  <c r="AE160" i="11"/>
  <c r="AR160" i="11"/>
  <c r="AJ167" i="11"/>
  <c r="AQ182" i="11"/>
  <c r="AT182" i="11"/>
  <c r="AP184" i="11"/>
  <c r="AN184" i="11"/>
  <c r="AE184" i="11"/>
  <c r="AG184" i="11"/>
  <c r="AI184" i="11"/>
  <c r="AT184" i="11"/>
  <c r="AS184" i="11"/>
  <c r="AC184" i="11"/>
  <c r="AH184" i="11"/>
  <c r="AL184" i="11"/>
  <c r="AK184" i="11"/>
  <c r="AJ184" i="11"/>
  <c r="AQ184" i="11"/>
  <c r="AM184" i="11"/>
  <c r="AF184" i="11"/>
  <c r="AL185" i="11"/>
  <c r="AC185" i="11"/>
  <c r="AR185" i="11"/>
  <c r="AF185" i="11"/>
  <c r="AM185" i="11"/>
  <c r="AQ185" i="11"/>
  <c r="AG185" i="11"/>
  <c r="AT185" i="11"/>
  <c r="AE185" i="11"/>
  <c r="AS185" i="11"/>
  <c r="AI185" i="11"/>
  <c r="AJ185" i="11"/>
  <c r="AD185" i="11"/>
  <c r="AP185" i="11"/>
  <c r="AK185" i="11"/>
  <c r="AS189" i="11"/>
  <c r="AL191" i="11"/>
  <c r="AU191" i="11"/>
  <c r="AE191" i="11"/>
  <c r="AJ191" i="11"/>
  <c r="AK191" i="11"/>
  <c r="AI191" i="11"/>
  <c r="AN191" i="11"/>
  <c r="AP191" i="11"/>
  <c r="AT191" i="11"/>
  <c r="AD191" i="11"/>
  <c r="AM191" i="11"/>
  <c r="AH191" i="11"/>
  <c r="AS191" i="11"/>
  <c r="AC191" i="11"/>
  <c r="AG191" i="11"/>
  <c r="AF195" i="11"/>
  <c r="AR199" i="11"/>
  <c r="AL199" i="11"/>
  <c r="AI199" i="11"/>
  <c r="AE199" i="11"/>
  <c r="AU199" i="11"/>
  <c r="AJ199" i="11"/>
  <c r="AK199" i="11"/>
  <c r="AP199" i="11"/>
  <c r="AF199" i="11"/>
  <c r="AD199" i="11"/>
  <c r="AO199" i="11"/>
  <c r="AH199" i="11"/>
  <c r="AM199" i="11"/>
  <c r="AG199" i="11"/>
  <c r="AS199" i="11"/>
  <c r="AL201" i="11"/>
  <c r="AJ201" i="11"/>
  <c r="AR201" i="11"/>
  <c r="AE201" i="11"/>
  <c r="AQ201" i="11"/>
  <c r="AP201" i="11"/>
  <c r="AT201" i="11"/>
  <c r="AN201" i="11"/>
  <c r="AC201" i="11"/>
  <c r="AI201" i="11"/>
  <c r="AD201" i="11"/>
  <c r="AO201" i="11"/>
  <c r="AM201" i="11"/>
  <c r="AS201" i="11"/>
  <c r="AK201" i="11"/>
  <c r="AN203" i="11"/>
  <c r="AH203" i="11"/>
  <c r="AE203" i="11"/>
  <c r="AG203" i="11"/>
  <c r="AK203" i="11"/>
  <c r="AR203" i="11"/>
  <c r="AQ203" i="11"/>
  <c r="AP203" i="11"/>
  <c r="AU203" i="11"/>
  <c r="AJ203" i="11"/>
  <c r="AL203" i="11"/>
  <c r="AM203" i="11"/>
  <c r="AC203" i="11"/>
  <c r="AD203" i="11"/>
  <c r="AN207" i="11"/>
  <c r="AQ210" i="11"/>
  <c r="AS210" i="11"/>
  <c r="AM210" i="11"/>
  <c r="AC210" i="11"/>
  <c r="AE210" i="11"/>
  <c r="AD210" i="11"/>
  <c r="AR210" i="11"/>
  <c r="AU210" i="11"/>
  <c r="AO210" i="11"/>
  <c r="AP210" i="11"/>
  <c r="AN210" i="11"/>
  <c r="AG210" i="11"/>
  <c r="AJ210" i="11"/>
  <c r="AH210" i="11"/>
  <c r="AT210" i="11"/>
  <c r="AI210" i="11"/>
  <c r="AL210" i="11"/>
  <c r="AN211" i="11"/>
  <c r="AH211" i="11"/>
  <c r="AM211" i="11"/>
  <c r="AJ211" i="11"/>
  <c r="AD211" i="11"/>
  <c r="AP211" i="11"/>
  <c r="AU211" i="11"/>
  <c r="AC211" i="11"/>
  <c r="AT211" i="11"/>
  <c r="AO211" i="11"/>
  <c r="AG211" i="11"/>
  <c r="AR211" i="11"/>
  <c r="AQ211" i="11"/>
  <c r="AE211" i="11"/>
  <c r="AK211" i="11"/>
  <c r="AP213" i="11"/>
  <c r="AR213" i="11"/>
  <c r="AO213" i="11"/>
  <c r="AE213" i="11"/>
  <c r="AF213" i="11"/>
  <c r="AQ213" i="11"/>
  <c r="AT213" i="11"/>
  <c r="AJ213" i="11"/>
  <c r="AL213" i="11"/>
  <c r="AI213" i="11"/>
  <c r="AD213" i="11"/>
  <c r="AK213" i="11"/>
  <c r="AC213" i="11"/>
  <c r="AH213" i="11"/>
  <c r="AG213" i="11"/>
  <c r="AR215" i="11"/>
  <c r="AD215" i="11"/>
  <c r="AO215" i="11"/>
  <c r="AP215" i="11"/>
  <c r="AK215" i="11"/>
  <c r="AI215" i="11"/>
  <c r="AU215" i="11"/>
  <c r="AC215" i="11"/>
  <c r="AG215" i="11"/>
  <c r="AM215" i="11"/>
  <c r="AJ215" i="11"/>
  <c r="AF215" i="11"/>
  <c r="AE215" i="11"/>
  <c r="AH215" i="11"/>
  <c r="AL215" i="11"/>
  <c r="AN215" i="11"/>
  <c r="AI218" i="11"/>
  <c r="AK218" i="11"/>
  <c r="AP218" i="11"/>
  <c r="AF218" i="11"/>
  <c r="AG218" i="11"/>
  <c r="AQ218" i="11"/>
  <c r="AJ218" i="11"/>
  <c r="AH218" i="11"/>
  <c r="AE218" i="11"/>
  <c r="AL218" i="11"/>
  <c r="AO218" i="11"/>
  <c r="AS218" i="11"/>
  <c r="AD218" i="11"/>
  <c r="AM218" i="11"/>
  <c r="AN218" i="11"/>
  <c r="AQ224" i="11"/>
  <c r="AR224" i="11"/>
  <c r="AP224" i="11"/>
  <c r="AN224" i="11"/>
  <c r="AT224" i="11"/>
  <c r="AD224" i="11"/>
  <c r="AG224" i="11"/>
  <c r="AF224" i="11"/>
  <c r="AJ224" i="11"/>
  <c r="AI224" i="11"/>
  <c r="AS224" i="11"/>
  <c r="AL224" i="11"/>
  <c r="AO224" i="11"/>
  <c r="AE224" i="11"/>
  <c r="AC224" i="11"/>
  <c r="AK224" i="11"/>
  <c r="AJ226" i="11"/>
  <c r="AO226" i="11"/>
  <c r="AM226" i="11"/>
  <c r="AC226" i="11"/>
  <c r="AP226" i="11"/>
  <c r="AL226" i="11"/>
  <c r="AK226" i="11"/>
  <c r="AN226" i="11"/>
  <c r="AG226" i="11"/>
  <c r="AE226" i="11"/>
  <c r="AQ226" i="11"/>
  <c r="AH226" i="11"/>
  <c r="AD226" i="11"/>
  <c r="AR226" i="11"/>
  <c r="AL228" i="11"/>
  <c r="AO228" i="11"/>
  <c r="AI229" i="11"/>
  <c r="AG232" i="11"/>
  <c r="AP235" i="11"/>
  <c r="AD235" i="11"/>
  <c r="AC235" i="11"/>
  <c r="AI235" i="11"/>
  <c r="AO235" i="11"/>
  <c r="AU235" i="11"/>
  <c r="AE235" i="11"/>
  <c r="AS235" i="11"/>
  <c r="AF235" i="11"/>
  <c r="AM235" i="11"/>
  <c r="AQ235" i="11"/>
  <c r="AH235" i="11"/>
  <c r="AG235" i="11"/>
  <c r="AJ235" i="11"/>
  <c r="AT236" i="11"/>
  <c r="AG236" i="11"/>
  <c r="AQ237" i="11"/>
  <c r="AQ238" i="11"/>
  <c r="AK239" i="11"/>
  <c r="AJ93" i="11"/>
  <c r="AE97" i="11"/>
  <c r="AQ108" i="11"/>
  <c r="AN121" i="11"/>
  <c r="AJ124" i="11"/>
  <c r="AE138" i="11"/>
  <c r="AO148" i="11"/>
  <c r="AO151" i="11"/>
  <c r="AO158" i="11"/>
  <c r="AJ168" i="11"/>
  <c r="AD186" i="11"/>
  <c r="AC199" i="11"/>
  <c r="AD206" i="11"/>
  <c r="AS215" i="11"/>
  <c r="AT87" i="11"/>
  <c r="AG88" i="11"/>
  <c r="AE88" i="11"/>
  <c r="AR88" i="11"/>
  <c r="AM88" i="11"/>
  <c r="AH88" i="11"/>
  <c r="AC88" i="11"/>
  <c r="AP88" i="11"/>
  <c r="AT88" i="11"/>
  <c r="AS88" i="11"/>
  <c r="AU88" i="11"/>
  <c r="AI88" i="11"/>
  <c r="AL88" i="11"/>
  <c r="AO88" i="11"/>
  <c r="AJ88" i="11"/>
  <c r="AF88" i="11"/>
  <c r="AD88" i="11"/>
  <c r="AQ88" i="11"/>
  <c r="AK89" i="11"/>
  <c r="AQ90" i="11"/>
  <c r="AJ90" i="11"/>
  <c r="AF90" i="11"/>
  <c r="AE90" i="11"/>
  <c r="AS90" i="11"/>
  <c r="AO90" i="11"/>
  <c r="AP90" i="11"/>
  <c r="AM90" i="11"/>
  <c r="AL90" i="11"/>
  <c r="AI90" i="11"/>
  <c r="AU90" i="11"/>
  <c r="AH90" i="11"/>
  <c r="AC90" i="11"/>
  <c r="AD90" i="11"/>
  <c r="AN91" i="11"/>
  <c r="AO91" i="11"/>
  <c r="AU91" i="11"/>
  <c r="AL91" i="11"/>
  <c r="AH91" i="11"/>
  <c r="AI91" i="11"/>
  <c r="AM91" i="11"/>
  <c r="AG91" i="11"/>
  <c r="AS91" i="11"/>
  <c r="AP91" i="11"/>
  <c r="AJ91" i="11"/>
  <c r="AD91" i="11"/>
  <c r="AC91" i="11"/>
  <c r="AR91" i="11"/>
  <c r="AF91" i="11"/>
  <c r="AS92" i="11"/>
  <c r="AT92" i="11"/>
  <c r="AP92" i="11"/>
  <c r="AF92" i="11"/>
  <c r="AO92" i="11"/>
  <c r="AC92" i="11"/>
  <c r="AR92" i="11"/>
  <c r="AG92" i="11"/>
  <c r="AU92" i="11"/>
  <c r="AE92" i="11"/>
  <c r="AL92" i="11"/>
  <c r="AI92" i="11"/>
  <c r="AJ92" i="11"/>
  <c r="AM92" i="11"/>
  <c r="AD92" i="11"/>
  <c r="AN92" i="11"/>
  <c r="AG94" i="11"/>
  <c r="AL97" i="11"/>
  <c r="AU117" i="11"/>
  <c r="AI117" i="11"/>
  <c r="AE117" i="11"/>
  <c r="AD117" i="11"/>
  <c r="AH117" i="11"/>
  <c r="AL117" i="11"/>
  <c r="AP117" i="11"/>
  <c r="AK117" i="11"/>
  <c r="AF117" i="11"/>
  <c r="AG117" i="11"/>
  <c r="AN117" i="11"/>
  <c r="AM117" i="11"/>
  <c r="AS117" i="11"/>
  <c r="AC117" i="11"/>
  <c r="AO120" i="11"/>
  <c r="AF120" i="11"/>
  <c r="AD120" i="11"/>
  <c r="AJ120" i="11"/>
  <c r="AS120" i="11"/>
  <c r="AQ120" i="11"/>
  <c r="AG120" i="11"/>
  <c r="AN120" i="11"/>
  <c r="AE120" i="11"/>
  <c r="AR120" i="11"/>
  <c r="AT120" i="11"/>
  <c r="AU120" i="11"/>
  <c r="AC120" i="11"/>
  <c r="AH120" i="11"/>
  <c r="AL120" i="11"/>
  <c r="AS127" i="11"/>
  <c r="AM129" i="11"/>
  <c r="AK129" i="11"/>
  <c r="AH129" i="11"/>
  <c r="AJ129" i="11"/>
  <c r="AI129" i="11"/>
  <c r="AL129" i="11"/>
  <c r="AE129" i="11"/>
  <c r="AC129" i="11"/>
  <c r="AO129" i="11"/>
  <c r="AT129" i="11"/>
  <c r="AR129" i="11"/>
  <c r="AU129" i="11"/>
  <c r="AG129" i="11"/>
  <c r="AD129" i="11"/>
  <c r="AF129" i="11"/>
  <c r="AQ129" i="11"/>
  <c r="AM131" i="11"/>
  <c r="AP131" i="11"/>
  <c r="AJ131" i="11"/>
  <c r="AO131" i="11"/>
  <c r="AI131" i="11"/>
  <c r="AG131" i="11"/>
  <c r="AE131" i="11"/>
  <c r="AT131" i="11"/>
  <c r="AD131" i="11"/>
  <c r="AQ131" i="11"/>
  <c r="AC131" i="11"/>
  <c r="AR131" i="11"/>
  <c r="AF131" i="11"/>
  <c r="AS131" i="11"/>
  <c r="AD136" i="11"/>
  <c r="AI140" i="11"/>
  <c r="AR143" i="11"/>
  <c r="AQ143" i="11"/>
  <c r="AP143" i="11"/>
  <c r="AL143" i="11"/>
  <c r="AF143" i="11"/>
  <c r="AS143" i="11"/>
  <c r="AC143" i="11"/>
  <c r="AI143" i="11"/>
  <c r="AN143" i="11"/>
  <c r="AM143" i="11"/>
  <c r="AO143" i="11"/>
  <c r="AU143" i="11"/>
  <c r="AK143" i="11"/>
  <c r="AH143" i="11"/>
  <c r="AO150" i="11"/>
  <c r="AE153" i="11"/>
  <c r="AK153" i="11"/>
  <c r="AR153" i="11"/>
  <c r="AP153" i="11"/>
  <c r="AU153" i="11"/>
  <c r="AC153" i="11"/>
  <c r="AG153" i="11"/>
  <c r="AL153" i="11"/>
  <c r="AM153" i="11"/>
  <c r="AQ153" i="11"/>
  <c r="AJ153" i="11"/>
  <c r="AH153" i="11"/>
  <c r="AD153" i="11"/>
  <c r="AO153" i="11"/>
  <c r="AQ154" i="11"/>
  <c r="AR154" i="11"/>
  <c r="AN154" i="11"/>
  <c r="AC154" i="11"/>
  <c r="AD154" i="11"/>
  <c r="AK154" i="11"/>
  <c r="AJ154" i="11"/>
  <c r="AE154" i="11"/>
  <c r="AM154" i="11"/>
  <c r="AL154" i="11"/>
  <c r="AG154" i="11"/>
  <c r="AH154" i="11"/>
  <c r="AT154" i="11"/>
  <c r="AO154" i="11"/>
  <c r="AF154" i="11"/>
  <c r="AP156" i="11"/>
  <c r="AL159" i="11"/>
  <c r="AJ159" i="11"/>
  <c r="AQ159" i="11"/>
  <c r="AN159" i="11"/>
  <c r="AM159" i="11"/>
  <c r="AH159" i="11"/>
  <c r="AS159" i="11"/>
  <c r="AI159" i="11"/>
  <c r="AO159" i="11"/>
  <c r="AD159" i="11"/>
  <c r="AE159" i="11"/>
  <c r="AC159" i="11"/>
  <c r="AG159" i="11"/>
  <c r="AF159" i="11"/>
  <c r="AG161" i="11"/>
  <c r="AM161" i="11"/>
  <c r="AH161" i="11"/>
  <c r="AJ161" i="11"/>
  <c r="AE161" i="11"/>
  <c r="AC161" i="11"/>
  <c r="AO161" i="11"/>
  <c r="AN161" i="11"/>
  <c r="AD161" i="11"/>
  <c r="AU161" i="11"/>
  <c r="AR161" i="11"/>
  <c r="AP161" i="11"/>
  <c r="AQ161" i="11"/>
  <c r="AL161" i="11"/>
  <c r="AF161" i="11"/>
  <c r="AR162" i="11"/>
  <c r="AN162" i="11"/>
  <c r="AK162" i="11"/>
  <c r="AS162" i="11"/>
  <c r="AJ162" i="11"/>
  <c r="AM162" i="11"/>
  <c r="AL162" i="11"/>
  <c r="AQ162" i="11"/>
  <c r="AH162" i="11"/>
  <c r="AG162" i="11"/>
  <c r="AT162" i="11"/>
  <c r="AO162" i="11"/>
  <c r="AC162" i="11"/>
  <c r="AI162" i="11"/>
  <c r="AD162" i="11"/>
  <c r="AF162" i="11"/>
  <c r="AM164" i="11"/>
  <c r="AM168" i="11"/>
  <c r="AG168" i="11"/>
  <c r="AR179" i="11"/>
  <c r="AS179" i="11"/>
  <c r="AT179" i="11"/>
  <c r="AN179" i="11"/>
  <c r="AE179" i="11"/>
  <c r="AK179" i="11"/>
  <c r="AI179" i="11"/>
  <c r="AF179" i="11"/>
  <c r="AC179" i="11"/>
  <c r="AJ179" i="11"/>
  <c r="AL179" i="11"/>
  <c r="AG179" i="11"/>
  <c r="AP179" i="11"/>
  <c r="AM179" i="11"/>
  <c r="AD179" i="11"/>
  <c r="AO181" i="11"/>
  <c r="AG183" i="11"/>
  <c r="AI192" i="11"/>
  <c r="AP192" i="11"/>
  <c r="AF192" i="11"/>
  <c r="AJ192" i="11"/>
  <c r="AO192" i="11"/>
  <c r="AT192" i="11"/>
  <c r="AM192" i="11"/>
  <c r="AR192" i="11"/>
  <c r="AG192" i="11"/>
  <c r="AH192" i="11"/>
  <c r="AL192" i="11"/>
  <c r="AE192" i="11"/>
  <c r="AU192" i="11"/>
  <c r="AD192" i="11"/>
  <c r="AS192" i="11"/>
  <c r="AR194" i="11"/>
  <c r="AI194" i="11"/>
  <c r="AJ194" i="11"/>
  <c r="AN194" i="11"/>
  <c r="AG194" i="11"/>
  <c r="AT194" i="11"/>
  <c r="AS194" i="11"/>
  <c r="AC194" i="11"/>
  <c r="AF194" i="11"/>
  <c r="AD194" i="11"/>
  <c r="AM194" i="11"/>
  <c r="AL194" i="11"/>
  <c r="AQ194" i="11"/>
  <c r="AE194" i="11"/>
  <c r="AK194" i="11"/>
  <c r="AH200" i="11"/>
  <c r="AF200" i="11"/>
  <c r="AR200" i="11"/>
  <c r="AM200" i="11"/>
  <c r="AO200" i="11"/>
  <c r="AD200" i="11"/>
  <c r="AC200" i="11"/>
  <c r="AS200" i="11"/>
  <c r="AG200" i="11"/>
  <c r="AP200" i="11"/>
  <c r="AT200" i="11"/>
  <c r="AJ200" i="11"/>
  <c r="AE200" i="11"/>
  <c r="AU200" i="11"/>
  <c r="AN200" i="11"/>
  <c r="AF204" i="11"/>
  <c r="AM206" i="11"/>
  <c r="AI208" i="11"/>
  <c r="AP208" i="11"/>
  <c r="AF208" i="11"/>
  <c r="AC208" i="11"/>
  <c r="AR208" i="11"/>
  <c r="AE208" i="11"/>
  <c r="AO208" i="11"/>
  <c r="AH208" i="11"/>
  <c r="AD208" i="11"/>
  <c r="AU208" i="11"/>
  <c r="AG208" i="11"/>
  <c r="AT208" i="11"/>
  <c r="AJ208" i="11"/>
  <c r="AL208" i="11"/>
  <c r="AS208" i="11"/>
  <c r="AM208" i="11"/>
  <c r="AN208" i="11"/>
  <c r="AL217" i="11"/>
  <c r="AU217" i="11"/>
  <c r="AK217" i="11"/>
  <c r="AI217" i="11"/>
  <c r="AJ217" i="11"/>
  <c r="AD217" i="11"/>
  <c r="AN217" i="11"/>
  <c r="AC217" i="11"/>
  <c r="AE217" i="11"/>
  <c r="AP217" i="11"/>
  <c r="AO217" i="11"/>
  <c r="AS217" i="11"/>
  <c r="AR217" i="11"/>
  <c r="AF217" i="11"/>
  <c r="AQ217" i="11"/>
  <c r="AF219" i="11"/>
  <c r="AH221" i="11"/>
  <c r="AI221" i="11"/>
  <c r="AO221" i="11"/>
  <c r="AL221" i="11"/>
  <c r="AK221" i="11"/>
  <c r="AR221" i="11"/>
  <c r="AF221" i="11"/>
  <c r="AU221" i="11"/>
  <c r="AE221" i="11"/>
  <c r="AS221" i="11"/>
  <c r="AN221" i="11"/>
  <c r="AC221" i="11"/>
  <c r="AQ221" i="11"/>
  <c r="AT221" i="11"/>
  <c r="AJ221" i="11"/>
  <c r="AD221" i="11"/>
  <c r="AM221" i="11"/>
  <c r="AO155" i="11"/>
  <c r="AI157" i="11"/>
  <c r="AK157" i="11"/>
  <c r="AP157" i="11"/>
  <c r="AG157" i="11"/>
  <c r="AE157" i="11"/>
  <c r="AL157" i="11"/>
  <c r="AN157" i="11"/>
  <c r="AO157" i="11"/>
  <c r="AF157" i="11"/>
  <c r="AC157" i="11"/>
  <c r="AD157" i="11"/>
  <c r="AQ157" i="11"/>
  <c r="AR157" i="11"/>
  <c r="AU157" i="11"/>
  <c r="AT160" i="11"/>
  <c r="AF163" i="11"/>
  <c r="AM163" i="11"/>
  <c r="AK163" i="11"/>
  <c r="AP163" i="11"/>
  <c r="AJ163" i="11"/>
  <c r="AG163" i="11"/>
  <c r="AE163" i="11"/>
  <c r="AD163" i="11"/>
  <c r="AQ163" i="11"/>
  <c r="AC163" i="11"/>
  <c r="AI163" i="11"/>
  <c r="AR163" i="11"/>
  <c r="AH163" i="11"/>
  <c r="AU163" i="11"/>
  <c r="AS163" i="11"/>
  <c r="AN163" i="11"/>
  <c r="AR165" i="11"/>
  <c r="AI165" i="11"/>
  <c r="AM165" i="11"/>
  <c r="AP165" i="11"/>
  <c r="AO165" i="11"/>
  <c r="AE165" i="11"/>
  <c r="AF165" i="11"/>
  <c r="AH165" i="11"/>
  <c r="AG165" i="11"/>
  <c r="AN165" i="11"/>
  <c r="AT165" i="11"/>
  <c r="AD165" i="11"/>
  <c r="AU165" i="11"/>
  <c r="AC165" i="11"/>
  <c r="AJ165" i="11"/>
  <c r="AL165" i="11"/>
  <c r="AK167" i="11"/>
  <c r="AR167" i="11"/>
  <c r="AI167" i="11"/>
  <c r="AH167" i="11"/>
  <c r="AD167" i="11"/>
  <c r="AE167" i="11"/>
  <c r="AQ167" i="11"/>
  <c r="AF167" i="11"/>
  <c r="AT167" i="11"/>
  <c r="AO167" i="11"/>
  <c r="AN167" i="11"/>
  <c r="AM167" i="11"/>
  <c r="AU167" i="11"/>
  <c r="AP167" i="11"/>
  <c r="AC167" i="11"/>
  <c r="AU182" i="11"/>
  <c r="AG182" i="11"/>
  <c r="AK182" i="11"/>
  <c r="AP182" i="11"/>
  <c r="AE182" i="11"/>
  <c r="AF182" i="11"/>
  <c r="AR182" i="11"/>
  <c r="AC182" i="11"/>
  <c r="AS182" i="11"/>
  <c r="AO182" i="11"/>
  <c r="AL182" i="11"/>
  <c r="AJ182" i="11"/>
  <c r="AH182" i="11"/>
  <c r="AM182" i="11"/>
  <c r="AI182" i="11"/>
  <c r="AD182" i="11"/>
  <c r="AO184" i="11"/>
  <c r="AR184" i="11"/>
  <c r="AN187" i="11"/>
  <c r="AH187" i="11"/>
  <c r="AU187" i="11"/>
  <c r="AR187" i="11"/>
  <c r="AG187" i="11"/>
  <c r="AQ187" i="11"/>
  <c r="AJ187" i="11"/>
  <c r="AP187" i="11"/>
  <c r="AM187" i="11"/>
  <c r="AK187" i="11"/>
  <c r="AL187" i="11"/>
  <c r="AE187" i="11"/>
  <c r="AC187" i="11"/>
  <c r="AD187" i="11"/>
  <c r="AI187" i="11"/>
  <c r="AR191" i="11"/>
  <c r="AQ191" i="11"/>
  <c r="AD193" i="11"/>
  <c r="AE193" i="11"/>
  <c r="AC193" i="11"/>
  <c r="AO193" i="11"/>
  <c r="AP193" i="11"/>
  <c r="AI193" i="11"/>
  <c r="AR193" i="11"/>
  <c r="AT193" i="11"/>
  <c r="AM193" i="11"/>
  <c r="AS193" i="11"/>
  <c r="AQ193" i="11"/>
  <c r="AG193" i="11"/>
  <c r="AL193" i="11"/>
  <c r="AJ193" i="11"/>
  <c r="AI195" i="11"/>
  <c r="AH201" i="11"/>
  <c r="AS203" i="11"/>
  <c r="AF203" i="11"/>
  <c r="AI203" i="11"/>
  <c r="AM205" i="11"/>
  <c r="AS205" i="11"/>
  <c r="AJ205" i="11"/>
  <c r="AO205" i="11"/>
  <c r="AQ205" i="11"/>
  <c r="AU205" i="11"/>
  <c r="AH205" i="11"/>
  <c r="AG205" i="11"/>
  <c r="AT205" i="11"/>
  <c r="AK205" i="11"/>
  <c r="AI205" i="11"/>
  <c r="AE205" i="11"/>
  <c r="AC205" i="11"/>
  <c r="AL205" i="11"/>
  <c r="AN205" i="11"/>
  <c r="AR205" i="11"/>
  <c r="AR207" i="11"/>
  <c r="AT207" i="11"/>
  <c r="AG207" i="11"/>
  <c r="AE207" i="11"/>
  <c r="AJ207" i="11"/>
  <c r="AL207" i="11"/>
  <c r="AD207" i="11"/>
  <c r="AK207" i="11"/>
  <c r="AF207" i="11"/>
  <c r="AH207" i="11"/>
  <c r="AC207" i="11"/>
  <c r="AI207" i="11"/>
  <c r="AM207" i="11"/>
  <c r="AO207" i="11"/>
  <c r="AU207" i="11"/>
  <c r="AQ207" i="11"/>
  <c r="AF210" i="11"/>
  <c r="AS213" i="11"/>
  <c r="AU218" i="11"/>
  <c r="AH224" i="11"/>
  <c r="AT226" i="11"/>
  <c r="AF226" i="11"/>
  <c r="AI226" i="11"/>
  <c r="AS227" i="11"/>
  <c r="AN227" i="11"/>
  <c r="AP227" i="11"/>
  <c r="AL227" i="11"/>
  <c r="AC227" i="11"/>
  <c r="AJ227" i="11"/>
  <c r="AO227" i="11"/>
  <c r="AM227" i="11"/>
  <c r="AU227" i="11"/>
  <c r="AK227" i="11"/>
  <c r="AD227" i="11"/>
  <c r="AI227" i="11"/>
  <c r="AG227" i="11"/>
  <c r="AE227" i="11"/>
  <c r="AT227" i="11"/>
  <c r="AR227" i="11"/>
  <c r="AU228" i="11"/>
  <c r="AE228" i="11"/>
  <c r="AI228" i="11"/>
  <c r="AH228" i="11"/>
  <c r="AS228" i="11"/>
  <c r="AT228" i="11"/>
  <c r="AD228" i="11"/>
  <c r="AG228" i="11"/>
  <c r="AC228" i="11"/>
  <c r="AR228" i="11"/>
  <c r="AN228" i="11"/>
  <c r="AM228" i="11"/>
  <c r="AP228" i="11"/>
  <c r="AK228" i="11"/>
  <c r="AQ228" i="11"/>
  <c r="AR229" i="11"/>
  <c r="AN229" i="11"/>
  <c r="AU229" i="11"/>
  <c r="AC229" i="11"/>
  <c r="AQ229" i="11"/>
  <c r="AO229" i="11"/>
  <c r="AT229" i="11"/>
  <c r="AE229" i="11"/>
  <c r="AP229" i="11"/>
  <c r="AD229" i="11"/>
  <c r="AH229" i="11"/>
  <c r="AG229" i="11"/>
  <c r="AK229" i="11"/>
  <c r="AM229" i="11"/>
  <c r="AT232" i="11"/>
  <c r="AP232" i="11"/>
  <c r="AE232" i="11"/>
  <c r="AI232" i="11"/>
  <c r="AU232" i="11"/>
  <c r="AF232" i="11"/>
  <c r="AS232" i="11"/>
  <c r="AJ232" i="11"/>
  <c r="AO232" i="11"/>
  <c r="AN232" i="11"/>
  <c r="AK232" i="11"/>
  <c r="AH232" i="11"/>
  <c r="AD232" i="11"/>
  <c r="AC232" i="11"/>
  <c r="AM232" i="11"/>
  <c r="AL232" i="11"/>
  <c r="AK233" i="11"/>
  <c r="AT233" i="11"/>
  <c r="AS234" i="11"/>
  <c r="AO234" i="11"/>
  <c r="AU234" i="11"/>
  <c r="AF234" i="11"/>
  <c r="AR234" i="11"/>
  <c r="AP234" i="11"/>
  <c r="AE234" i="11"/>
  <c r="AJ234" i="11"/>
  <c r="AT234" i="11"/>
  <c r="AI234" i="11"/>
  <c r="AG234" i="11"/>
  <c r="AC234" i="11"/>
  <c r="AH234" i="11"/>
  <c r="AD234" i="11"/>
  <c r="AK234" i="11"/>
  <c r="AM234" i="11"/>
  <c r="AN235" i="11"/>
  <c r="AK237" i="11"/>
  <c r="AF237" i="11"/>
  <c r="AU237" i="11"/>
  <c r="AS237" i="11"/>
  <c r="AI237" i="11"/>
  <c r="AR237" i="11"/>
  <c r="AG237" i="11"/>
  <c r="AO237" i="11"/>
  <c r="AL237" i="11"/>
  <c r="AP237" i="11"/>
  <c r="AE237" i="11"/>
  <c r="AC237" i="11"/>
  <c r="AH237" i="11"/>
  <c r="AD237" i="11"/>
  <c r="AN237" i="11"/>
  <c r="AM237" i="11"/>
  <c r="AE238" i="11"/>
  <c r="AC238" i="11"/>
  <c r="AK238" i="11"/>
  <c r="AJ238" i="11"/>
  <c r="AM238" i="11"/>
  <c r="AD238" i="11"/>
  <c r="AL238" i="11"/>
  <c r="AI238" i="11"/>
  <c r="AU238" i="11"/>
  <c r="AT238" i="11"/>
  <c r="AP238" i="11"/>
  <c r="AO238" i="11"/>
  <c r="AR238" i="11"/>
  <c r="AG238" i="11"/>
  <c r="AH238" i="11"/>
  <c r="AF238" i="11"/>
  <c r="AC239" i="11"/>
  <c r="AT239" i="11"/>
  <c r="AH239" i="11"/>
  <c r="AU239" i="11"/>
  <c r="AE239" i="11"/>
  <c r="AR239" i="11"/>
  <c r="AL239" i="11"/>
  <c r="AG239" i="11"/>
  <c r="AD239" i="11"/>
  <c r="AF239" i="11"/>
  <c r="AS239" i="11"/>
  <c r="AQ239" i="11"/>
  <c r="AM239" i="11"/>
  <c r="AJ239" i="11"/>
  <c r="AO239" i="11"/>
  <c r="AI239" i="11"/>
  <c r="AM240" i="11"/>
  <c r="AF87" i="11"/>
  <c r="AR90" i="11"/>
  <c r="AD102" i="11"/>
  <c r="AU122" i="11"/>
  <c r="AT125" i="11"/>
  <c r="AI138" i="11"/>
  <c r="AK145" i="11"/>
  <c r="AJ149" i="11"/>
  <c r="AT159" i="11"/>
  <c r="AQ165" i="11"/>
  <c r="AQ179" i="11"/>
  <c r="AF193" i="11"/>
  <c r="AL200" i="11"/>
  <c r="AO203" i="11"/>
  <c r="AS207" i="11"/>
  <c r="AG212" i="11"/>
  <c r="AG90" i="11"/>
  <c r="AQ91" i="11"/>
  <c r="AN93" i="11"/>
  <c r="AF94" i="11"/>
  <c r="AD94" i="11"/>
  <c r="AH94" i="11"/>
  <c r="AE94" i="11"/>
  <c r="AI94" i="11"/>
  <c r="AU94" i="11"/>
  <c r="AR94" i="11"/>
  <c r="AK94" i="11"/>
  <c r="AO94" i="11"/>
  <c r="AJ94" i="11"/>
  <c r="AM94" i="11"/>
  <c r="AP94" i="11"/>
  <c r="AL94" i="11"/>
  <c r="AS94" i="11"/>
  <c r="AP96" i="11"/>
  <c r="AT96" i="11"/>
  <c r="AQ96" i="11"/>
  <c r="AK96" i="11"/>
  <c r="AJ96" i="11"/>
  <c r="AD96" i="11"/>
  <c r="AH96" i="11"/>
  <c r="AE96" i="11"/>
  <c r="AN96" i="11"/>
  <c r="AS96" i="11"/>
  <c r="AF96" i="11"/>
  <c r="AM96" i="11"/>
  <c r="AI96" i="11"/>
  <c r="AR97" i="11"/>
  <c r="AU113" i="11"/>
  <c r="AC113" i="11"/>
  <c r="AH113" i="11"/>
  <c r="AE113" i="11"/>
  <c r="AR113" i="11"/>
  <c r="AT113" i="11"/>
  <c r="AS113" i="11"/>
  <c r="AN113" i="11"/>
  <c r="AO113" i="11"/>
  <c r="AQ113" i="11"/>
  <c r="AP113" i="11"/>
  <c r="AI113" i="11"/>
  <c r="AF113" i="11"/>
  <c r="AD113" i="11"/>
  <c r="AG113" i="11"/>
  <c r="AJ115" i="11"/>
  <c r="AR117" i="11"/>
  <c r="AN122" i="11"/>
  <c r="AJ127" i="11"/>
  <c r="AQ127" i="11"/>
  <c r="AN127" i="11"/>
  <c r="AH127" i="11"/>
  <c r="AK127" i="11"/>
  <c r="AE127" i="11"/>
  <c r="AI127" i="11"/>
  <c r="AU127" i="11"/>
  <c r="AL127" i="11"/>
  <c r="AO127" i="11"/>
  <c r="AD127" i="11"/>
  <c r="AC127" i="11"/>
  <c r="AG127" i="11"/>
  <c r="AN129" i="11"/>
  <c r="AE134" i="11"/>
  <c r="AL134" i="11"/>
  <c r="AI134" i="11"/>
  <c r="AK134" i="11"/>
  <c r="AC134" i="11"/>
  <c r="AN134" i="11"/>
  <c r="AD134" i="11"/>
  <c r="AP134" i="11"/>
  <c r="AO134" i="11"/>
  <c r="AM134" i="11"/>
  <c r="AS134" i="11"/>
  <c r="AF134" i="11"/>
  <c r="AR134" i="11"/>
  <c r="AH134" i="11"/>
  <c r="AQ134" i="11"/>
  <c r="AO138" i="11"/>
  <c r="AG143" i="11"/>
  <c r="AQ148" i="11"/>
  <c r="AP162" i="11"/>
  <c r="AT164" i="11"/>
  <c r="AS164" i="11"/>
  <c r="AP164" i="11"/>
  <c r="AG164" i="11"/>
  <c r="AK164" i="11"/>
  <c r="AL164" i="11"/>
  <c r="AH164" i="11"/>
  <c r="AN164" i="11"/>
  <c r="AI164" i="11"/>
  <c r="AC164" i="11"/>
  <c r="AR164" i="11"/>
  <c r="AO164" i="11"/>
  <c r="AQ164" i="11"/>
  <c r="AD164" i="11"/>
  <c r="AJ164" i="11"/>
  <c r="AE164" i="11"/>
  <c r="AN166" i="11"/>
  <c r="AU179" i="11"/>
  <c r="AR181" i="11"/>
  <c r="AG181" i="11"/>
  <c r="AJ181" i="11"/>
  <c r="AQ181" i="11"/>
  <c r="AM181" i="11"/>
  <c r="AS181" i="11"/>
  <c r="AC181" i="11"/>
  <c r="AP181" i="11"/>
  <c r="AI181" i="11"/>
  <c r="AE181" i="11"/>
  <c r="AD181" i="11"/>
  <c r="AF181" i="11"/>
  <c r="AU181" i="11"/>
  <c r="AK181" i="11"/>
  <c r="AD183" i="11"/>
  <c r="AQ183" i="11"/>
  <c r="AU183" i="11"/>
  <c r="AE183" i="11"/>
  <c r="AR183" i="11"/>
  <c r="AC183" i="11"/>
  <c r="AI183" i="11"/>
  <c r="AF183" i="11"/>
  <c r="AL183" i="11"/>
  <c r="AT183" i="11"/>
  <c r="AN183" i="11"/>
  <c r="AO183" i="11"/>
  <c r="AP183" i="11"/>
  <c r="AK183" i="11"/>
  <c r="AM183" i="11"/>
  <c r="AR186" i="11"/>
  <c r="AI186" i="11"/>
  <c r="AJ186" i="11"/>
  <c r="AN186" i="11"/>
  <c r="AE186" i="11"/>
  <c r="AS186" i="11"/>
  <c r="AC186" i="11"/>
  <c r="AF186" i="11"/>
  <c r="AL186" i="11"/>
  <c r="AP186" i="11"/>
  <c r="AM186" i="11"/>
  <c r="AO186" i="11"/>
  <c r="AK186" i="11"/>
  <c r="AT186" i="11"/>
  <c r="AS188" i="11"/>
  <c r="AF188" i="11"/>
  <c r="AN192" i="11"/>
  <c r="AU196" i="11"/>
  <c r="AE196" i="11"/>
  <c r="AJ196" i="11"/>
  <c r="AO196" i="11"/>
  <c r="AT196" i="11"/>
  <c r="AD196" i="11"/>
  <c r="AC196" i="11"/>
  <c r="AM196" i="11"/>
  <c r="AR196" i="11"/>
  <c r="AH196" i="11"/>
  <c r="AG196" i="11"/>
  <c r="AK196" i="11"/>
  <c r="AL196" i="11"/>
  <c r="AQ196" i="11"/>
  <c r="AU198" i="11"/>
  <c r="AG198" i="11"/>
  <c r="AD198" i="11"/>
  <c r="AC198" i="11"/>
  <c r="AE198" i="11"/>
  <c r="AF198" i="11"/>
  <c r="AJ198" i="11"/>
  <c r="AI198" i="11"/>
  <c r="AQ198" i="11"/>
  <c r="AO198" i="11"/>
  <c r="AT198" i="11"/>
  <c r="AR198" i="11"/>
  <c r="AH198" i="11"/>
  <c r="AL198" i="11"/>
  <c r="AS198" i="11"/>
  <c r="AP198" i="11"/>
  <c r="AI202" i="11"/>
  <c r="AK202" i="11"/>
  <c r="AT202" i="11"/>
  <c r="AM202" i="11"/>
  <c r="AC202" i="11"/>
  <c r="AJ202" i="11"/>
  <c r="AN202" i="11"/>
  <c r="AO202" i="11"/>
  <c r="AE202" i="11"/>
  <c r="AP202" i="11"/>
  <c r="AF202" i="11"/>
  <c r="AD202" i="11"/>
  <c r="AL202" i="11"/>
  <c r="AG209" i="11"/>
  <c r="AS212" i="11"/>
  <c r="AF216" i="11"/>
  <c r="AL216" i="11"/>
  <c r="AR216" i="11"/>
  <c r="AP216" i="11"/>
  <c r="AM216" i="11"/>
  <c r="AG216" i="11"/>
  <c r="AS216" i="11"/>
  <c r="AE216" i="11"/>
  <c r="AD216" i="11"/>
  <c r="AU216" i="11"/>
  <c r="AH216" i="11"/>
  <c r="AC216" i="11"/>
  <c r="AT216" i="11"/>
  <c r="AJ216" i="11"/>
  <c r="AT217" i="11"/>
  <c r="AG217" i="11"/>
  <c r="AP221" i="11"/>
  <c r="AH107" i="11"/>
  <c r="AQ114" i="11"/>
  <c r="AJ114" i="11"/>
  <c r="AF114" i="11"/>
  <c r="AU114" i="11"/>
  <c r="AC114" i="11"/>
  <c r="AM114" i="11"/>
  <c r="AR114" i="11"/>
  <c r="AN114" i="11"/>
  <c r="AD114" i="11"/>
  <c r="AK114" i="11"/>
  <c r="AE114" i="11"/>
  <c r="AG114" i="11"/>
  <c r="AI114" i="11"/>
  <c r="AT114" i="11"/>
  <c r="AH114" i="11"/>
  <c r="AS118" i="11"/>
  <c r="AD118" i="11"/>
  <c r="AK118" i="11"/>
  <c r="AG118" i="11"/>
  <c r="AH118" i="11"/>
  <c r="AU118" i="11"/>
  <c r="AC118" i="11"/>
  <c r="AN118" i="11"/>
  <c r="AT118" i="11"/>
  <c r="AO118" i="11"/>
  <c r="AI118" i="11"/>
  <c r="AR118" i="11"/>
  <c r="AJ118" i="11"/>
  <c r="AQ118" i="11"/>
  <c r="AM118" i="11"/>
  <c r="AQ119" i="11"/>
  <c r="AF119" i="11"/>
  <c r="AT119" i="11"/>
  <c r="AU119" i="11"/>
  <c r="AP119" i="11"/>
  <c r="AK119" i="11"/>
  <c r="AI119" i="11"/>
  <c r="AM119" i="11"/>
  <c r="AH119" i="11"/>
  <c r="AD119" i="11"/>
  <c r="AG119" i="11"/>
  <c r="AC119" i="11"/>
  <c r="AE119" i="11"/>
  <c r="AR119" i="11"/>
  <c r="AN119" i="11"/>
  <c r="AS119" i="11"/>
  <c r="AL119" i="11"/>
  <c r="AG121" i="11"/>
  <c r="AJ121" i="11"/>
  <c r="AM121" i="11"/>
  <c r="AT123" i="11"/>
  <c r="AR125" i="11"/>
  <c r="AU125" i="11"/>
  <c r="AE125" i="11"/>
  <c r="AE126" i="11"/>
  <c r="AL126" i="11"/>
  <c r="AS126" i="11"/>
  <c r="AC126" i="11"/>
  <c r="AP126" i="11"/>
  <c r="AK126" i="11"/>
  <c r="AF126" i="11"/>
  <c r="AD126" i="11"/>
  <c r="AH126" i="11"/>
  <c r="AQ126" i="11"/>
  <c r="AM126" i="11"/>
  <c r="AR126" i="11"/>
  <c r="AG126" i="11"/>
  <c r="AI126" i="11"/>
  <c r="AT126" i="11"/>
  <c r="AJ126" i="11"/>
  <c r="AN126" i="11"/>
  <c r="AN128" i="11"/>
  <c r="AD128" i="11"/>
  <c r="AS128" i="11"/>
  <c r="AU128" i="11"/>
  <c r="AT128" i="11"/>
  <c r="AJ128" i="11"/>
  <c r="AF128" i="11"/>
  <c r="AM128" i="11"/>
  <c r="AC128" i="11"/>
  <c r="AP128" i="11"/>
  <c r="AK128" i="11"/>
  <c r="AQ128" i="11"/>
  <c r="AE128" i="11"/>
  <c r="AR128" i="11"/>
  <c r="AL128" i="11"/>
  <c r="AQ132" i="11"/>
  <c r="AS132" i="11"/>
  <c r="AL132" i="11"/>
  <c r="AP132" i="11"/>
  <c r="AU132" i="11"/>
  <c r="AO132" i="11"/>
  <c r="AC132" i="11"/>
  <c r="AD132" i="11"/>
  <c r="AH132" i="11"/>
  <c r="AI132" i="11"/>
  <c r="AK132" i="11"/>
  <c r="AM132" i="11"/>
  <c r="AR132" i="11"/>
  <c r="AJ132" i="11"/>
  <c r="AE132" i="11"/>
  <c r="AN133" i="11"/>
  <c r="AI135" i="11"/>
  <c r="AD135" i="11"/>
  <c r="AE135" i="11"/>
  <c r="AO135" i="11"/>
  <c r="AM135" i="11"/>
  <c r="AS135" i="11"/>
  <c r="AQ135" i="11"/>
  <c r="AL135" i="11"/>
  <c r="AF135" i="11"/>
  <c r="AT135" i="11"/>
  <c r="AN135" i="11"/>
  <c r="AJ135" i="11"/>
  <c r="AP135" i="11"/>
  <c r="AC135" i="11"/>
  <c r="AK135" i="11"/>
  <c r="AI137" i="11"/>
  <c r="AT139" i="11"/>
  <c r="AH139" i="11"/>
  <c r="AU141" i="11"/>
  <c r="AT141" i="11"/>
  <c r="AH141" i="11"/>
  <c r="AD141" i="11"/>
  <c r="AP141" i="11"/>
  <c r="AO141" i="11"/>
  <c r="AM141" i="11"/>
  <c r="AC141" i="11"/>
  <c r="AJ141" i="11"/>
  <c r="AG141" i="11"/>
  <c r="AR141" i="11"/>
  <c r="AF141" i="11"/>
  <c r="AI141" i="11"/>
  <c r="AS141" i="11"/>
  <c r="AE141" i="11"/>
  <c r="AU144" i="11"/>
  <c r="AU145" i="11"/>
  <c r="AJ146" i="11"/>
  <c r="AF146" i="11"/>
  <c r="AU146" i="11"/>
  <c r="AC146" i="11"/>
  <c r="AN146" i="11"/>
  <c r="AD146" i="11"/>
  <c r="AK146" i="11"/>
  <c r="AQ146" i="11"/>
  <c r="AP146" i="11"/>
  <c r="AE146" i="11"/>
  <c r="AS146" i="11"/>
  <c r="AG146" i="11"/>
  <c r="AI146" i="11"/>
  <c r="AT146" i="11"/>
  <c r="AH146" i="11"/>
  <c r="AF147" i="11"/>
  <c r="AU147" i="11"/>
  <c r="AC147" i="11"/>
  <c r="AJ147" i="11"/>
  <c r="AL147" i="11"/>
  <c r="AO147" i="11"/>
  <c r="AD147" i="11"/>
  <c r="AQ147" i="11"/>
  <c r="AP147" i="11"/>
  <c r="AG147" i="11"/>
  <c r="AS147" i="11"/>
  <c r="AR147" i="11"/>
  <c r="AT147" i="11"/>
  <c r="AN147" i="11"/>
  <c r="AE147" i="11"/>
  <c r="AK147" i="11"/>
  <c r="AT149" i="11"/>
  <c r="AF149" i="11"/>
  <c r="AI149" i="11"/>
  <c r="AN151" i="11"/>
  <c r="AS151" i="11"/>
  <c r="AF155" i="11"/>
  <c r="AE155" i="11"/>
  <c r="AC155" i="11"/>
  <c r="AR155" i="11"/>
  <c r="AU155" i="11"/>
  <c r="AL155" i="11"/>
  <c r="AH155" i="11"/>
  <c r="AI155" i="11"/>
  <c r="AG155" i="11"/>
  <c r="AS155" i="11"/>
  <c r="AP155" i="11"/>
  <c r="AJ155" i="11"/>
  <c r="AK155" i="11"/>
  <c r="AD155" i="11"/>
  <c r="AQ155" i="11"/>
  <c r="AH157" i="11"/>
  <c r="AM157" i="11"/>
  <c r="AI158" i="11"/>
  <c r="AJ158" i="11"/>
  <c r="AO163" i="11"/>
  <c r="AH185" i="11"/>
  <c r="AS187" i="11"/>
  <c r="AF187" i="11"/>
  <c r="AP189" i="11"/>
  <c r="AR189" i="11"/>
  <c r="AG189" i="11"/>
  <c r="AE189" i="11"/>
  <c r="AT189" i="11"/>
  <c r="AN189" i="11"/>
  <c r="AQ189" i="11"/>
  <c r="AO189" i="11"/>
  <c r="AC189" i="11"/>
  <c r="AK189" i="11"/>
  <c r="AU189" i="11"/>
  <c r="AL189" i="11"/>
  <c r="AF189" i="11"/>
  <c r="AH189" i="11"/>
  <c r="AD189" i="11"/>
  <c r="AI189" i="11"/>
  <c r="AH193" i="11"/>
  <c r="AK193" i="11"/>
  <c r="AN195" i="11"/>
  <c r="AP195" i="11"/>
  <c r="AE195" i="11"/>
  <c r="AQ195" i="11"/>
  <c r="AD195" i="11"/>
  <c r="AO195" i="11"/>
  <c r="AC195" i="11"/>
  <c r="AT195" i="11"/>
  <c r="AR195" i="11"/>
  <c r="AH195" i="11"/>
  <c r="AU195" i="11"/>
  <c r="AJ195" i="11"/>
  <c r="AG195" i="11"/>
  <c r="AM195" i="11"/>
  <c r="AS197" i="11"/>
  <c r="AR197" i="11"/>
  <c r="AO197" i="11"/>
  <c r="AE197" i="11"/>
  <c r="AD197" i="11"/>
  <c r="AQ197" i="11"/>
  <c r="AG197" i="11"/>
  <c r="AK197" i="11"/>
  <c r="AF197" i="11"/>
  <c r="AJ197" i="11"/>
  <c r="AU197" i="11"/>
  <c r="AL197" i="11"/>
  <c r="AI197" i="11"/>
  <c r="AT197" i="11"/>
  <c r="AQ199" i="11"/>
  <c r="AF211" i="11"/>
  <c r="AQ215" i="11"/>
  <c r="AR218" i="11"/>
  <c r="AC220" i="11"/>
  <c r="AD220" i="11"/>
  <c r="AF220" i="11"/>
  <c r="AM220" i="11"/>
  <c r="AI220" i="11"/>
  <c r="AP220" i="11"/>
  <c r="AE220" i="11"/>
  <c r="AH220" i="11"/>
  <c r="AK220" i="11"/>
  <c r="AO220" i="11"/>
  <c r="AS220" i="11"/>
  <c r="AQ220" i="11"/>
  <c r="AN220" i="11"/>
  <c r="AL220" i="11"/>
  <c r="AG220" i="11"/>
  <c r="AR222" i="11"/>
  <c r="AU222" i="11"/>
  <c r="AF222" i="11"/>
  <c r="AT222" i="11"/>
  <c r="AD222" i="11"/>
  <c r="AI222" i="11"/>
  <c r="AM222" i="11"/>
  <c r="AO222" i="11"/>
  <c r="AK222" i="11"/>
  <c r="AC222" i="11"/>
  <c r="AN222" i="11"/>
  <c r="AQ222" i="11"/>
  <c r="AS222" i="11"/>
  <c r="AJ222" i="11"/>
  <c r="AE222" i="11"/>
  <c r="AL222" i="11"/>
  <c r="AS223" i="11"/>
  <c r="AC223" i="11"/>
  <c r="AI223" i="11"/>
  <c r="AF223" i="11"/>
  <c r="AL223" i="11"/>
  <c r="AP223" i="11"/>
  <c r="AD223" i="11"/>
  <c r="AG223" i="11"/>
  <c r="AJ223" i="11"/>
  <c r="AQ223" i="11"/>
  <c r="AE223" i="11"/>
  <c r="AT223" i="11"/>
  <c r="AH223" i="11"/>
  <c r="AU223" i="11"/>
  <c r="AN223" i="11"/>
  <c r="AR223" i="11"/>
  <c r="AF227" i="11"/>
  <c r="AL229" i="11"/>
  <c r="AQ233" i="11"/>
  <c r="AN233" i="11"/>
  <c r="AC233" i="11"/>
  <c r="AH233" i="11"/>
  <c r="AL233" i="11"/>
  <c r="AM233" i="11"/>
  <c r="AR233" i="11"/>
  <c r="AG233" i="11"/>
  <c r="AU233" i="11"/>
  <c r="AJ233" i="11"/>
  <c r="AP233" i="11"/>
  <c r="AE233" i="11"/>
  <c r="AI233" i="11"/>
  <c r="AO233" i="11"/>
  <c r="AD233" i="11"/>
  <c r="AN234" i="11"/>
  <c r="AQ234" i="11"/>
  <c r="AK235" i="11"/>
  <c r="AR236" i="11"/>
  <c r="AK236" i="11"/>
  <c r="AM236" i="11"/>
  <c r="AI236" i="11"/>
  <c r="AP236" i="11"/>
  <c r="AN236" i="11"/>
  <c r="AC236" i="11"/>
  <c r="AL236" i="11"/>
  <c r="AJ236" i="11"/>
  <c r="AO236" i="11"/>
  <c r="AF236" i="11"/>
  <c r="AE236" i="11"/>
  <c r="AH236" i="11"/>
  <c r="AS236" i="11"/>
  <c r="AD236" i="11"/>
  <c r="AQ236" i="11"/>
  <c r="AT237" i="11"/>
  <c r="AN238" i="11"/>
  <c r="AP239" i="11"/>
  <c r="AN239" i="11"/>
  <c r="AE91" i="11"/>
  <c r="AC96" i="11"/>
  <c r="AO116" i="11"/>
  <c r="AI122" i="11"/>
  <c r="AS129" i="11"/>
  <c r="AJ136" i="11"/>
  <c r="AD143" i="11"/>
  <c r="AL146" i="11"/>
  <c r="AQ149" i="11"/>
  <c r="AN153" i="11"/>
  <c r="AJ156" i="11"/>
  <c r="AR159" i="11"/>
  <c r="AL163" i="11"/>
  <c r="AT166" i="11"/>
  <c r="AT181" i="11"/>
  <c r="AD184" i="11"/>
  <c r="AO187" i="11"/>
  <c r="AF191" i="11"/>
  <c r="AP194" i="11"/>
  <c r="AH197" i="11"/>
  <c r="AG201" i="11"/>
  <c r="AL204" i="11"/>
  <c r="AU213" i="11"/>
  <c r="AC218" i="11"/>
  <c r="AU226" i="11"/>
  <c r="AR235" i="11"/>
  <c r="AG240" i="11"/>
  <c r="AT241" i="11"/>
  <c r="AN242" i="11"/>
  <c r="AK243" i="11"/>
  <c r="AE247" i="11"/>
  <c r="AM249" i="11"/>
  <c r="AE249" i="11"/>
  <c r="AS249" i="11"/>
  <c r="AO249" i="11"/>
  <c r="AT249" i="11"/>
  <c r="AF249" i="11"/>
  <c r="AJ249" i="11"/>
  <c r="AP249" i="11"/>
  <c r="AU249" i="11"/>
  <c r="AR249" i="11"/>
  <c r="AH249" i="11"/>
  <c r="AD249" i="11"/>
  <c r="AK249" i="11"/>
  <c r="AC249" i="11"/>
  <c r="AL249" i="11"/>
  <c r="AE251" i="11"/>
  <c r="AJ255" i="11"/>
  <c r="AD255" i="11"/>
  <c r="AI255" i="11"/>
  <c r="AF255" i="11"/>
  <c r="AK255" i="11"/>
  <c r="AR255" i="11"/>
  <c r="AP255" i="11"/>
  <c r="AE255" i="11"/>
  <c r="AC255" i="11"/>
  <c r="AH255" i="11"/>
  <c r="AL255" i="11"/>
  <c r="AG255" i="11"/>
  <c r="AU257" i="11"/>
  <c r="AT257" i="11"/>
  <c r="AI257" i="11"/>
  <c r="AO257" i="11"/>
  <c r="AE257" i="11"/>
  <c r="AN257" i="11"/>
  <c r="AJ257" i="11"/>
  <c r="AG257" i="11"/>
  <c r="AM257" i="11"/>
  <c r="AR257" i="11"/>
  <c r="AP257" i="11"/>
  <c r="AD257" i="11"/>
  <c r="AK257" i="11"/>
  <c r="AL257" i="11"/>
  <c r="AC257" i="11"/>
  <c r="AK259" i="11"/>
  <c r="AO259" i="11"/>
  <c r="AH259" i="11"/>
  <c r="AL259" i="11"/>
  <c r="AC259" i="11"/>
  <c r="AJ259" i="11"/>
  <c r="AR259" i="11"/>
  <c r="AF259" i="11"/>
  <c r="AM259" i="11"/>
  <c r="AQ259" i="11"/>
  <c r="AN259" i="11"/>
  <c r="AD259" i="11"/>
  <c r="AI259" i="11"/>
  <c r="AU259" i="11"/>
  <c r="AK262" i="11"/>
  <c r="AS265" i="11"/>
  <c r="AF267" i="11"/>
  <c r="AL267" i="11"/>
  <c r="AE267" i="11"/>
  <c r="AO267" i="11"/>
  <c r="AP267" i="11"/>
  <c r="AD267" i="11"/>
  <c r="AK267" i="11"/>
  <c r="AR267" i="11"/>
  <c r="AG267" i="11"/>
  <c r="AH267" i="11"/>
  <c r="AU267" i="11"/>
  <c r="AJ267" i="11"/>
  <c r="AC267" i="11"/>
  <c r="AT267" i="11"/>
  <c r="AI267" i="11"/>
  <c r="AQ267" i="11"/>
  <c r="AK269" i="11"/>
  <c r="AI271" i="11"/>
  <c r="AP273" i="11"/>
  <c r="AD273" i="11"/>
  <c r="AJ273" i="11"/>
  <c r="AQ273" i="11"/>
  <c r="AO273" i="11"/>
  <c r="AE273" i="11"/>
  <c r="AK273" i="11"/>
  <c r="AG273" i="11"/>
  <c r="AT273" i="11"/>
  <c r="AF273" i="11"/>
  <c r="AC273" i="11"/>
  <c r="AI273" i="11"/>
  <c r="AM273" i="11"/>
  <c r="AH273" i="11"/>
  <c r="AL273" i="11"/>
  <c r="AR273" i="11"/>
  <c r="AD275" i="11"/>
  <c r="AM275" i="11"/>
  <c r="AJ275" i="11"/>
  <c r="AG275" i="11"/>
  <c r="AP275" i="11"/>
  <c r="AT275" i="11"/>
  <c r="AS275" i="11"/>
  <c r="AC275" i="11"/>
  <c r="AH275" i="11"/>
  <c r="AE275" i="11"/>
  <c r="AR275" i="11"/>
  <c r="AI275" i="11"/>
  <c r="AL275" i="11"/>
  <c r="AU275" i="11"/>
  <c r="AK275" i="11"/>
  <c r="AF277" i="11"/>
  <c r="AK277" i="11"/>
  <c r="AT281" i="11"/>
  <c r="AM281" i="11"/>
  <c r="AJ281" i="11"/>
  <c r="AO281" i="11"/>
  <c r="AE281" i="11"/>
  <c r="AF281" i="11"/>
  <c r="AG281" i="11"/>
  <c r="AD281" i="11"/>
  <c r="AK281" i="11"/>
  <c r="AI281" i="11"/>
  <c r="AR281" i="11"/>
  <c r="AC281" i="11"/>
  <c r="AU281" i="11"/>
  <c r="AH281" i="11"/>
  <c r="AU289" i="11"/>
  <c r="AL289" i="11"/>
  <c r="AJ289" i="11"/>
  <c r="AI289" i="11"/>
  <c r="AO289" i="11"/>
  <c r="AN289" i="11"/>
  <c r="AH289" i="11"/>
  <c r="AG289" i="11"/>
  <c r="AT289" i="11"/>
  <c r="AF289" i="11"/>
  <c r="AK289" i="11"/>
  <c r="AM289" i="11"/>
  <c r="AP289" i="11"/>
  <c r="AD289" i="11"/>
  <c r="AK290" i="11"/>
  <c r="AD292" i="11"/>
  <c r="AU292" i="11"/>
  <c r="AQ292" i="11"/>
  <c r="AK292" i="11"/>
  <c r="AR292" i="11"/>
  <c r="AH292" i="11"/>
  <c r="AL292" i="11"/>
  <c r="AS292" i="11"/>
  <c r="AE292" i="11"/>
  <c r="AJ292" i="11"/>
  <c r="AG292" i="11"/>
  <c r="AI292" i="11"/>
  <c r="AP292" i="11"/>
  <c r="AF292" i="11"/>
  <c r="AN292" i="11"/>
  <c r="AS294" i="11"/>
  <c r="AE296" i="11"/>
  <c r="AK298" i="11"/>
  <c r="AN300" i="11"/>
  <c r="AK300" i="11"/>
  <c r="AU300" i="11"/>
  <c r="AI300" i="11"/>
  <c r="AF300" i="11"/>
  <c r="AC300" i="11"/>
  <c r="AJ300" i="11"/>
  <c r="AH300" i="11"/>
  <c r="AT300" i="11"/>
  <c r="AD300" i="11"/>
  <c r="AE300" i="11"/>
  <c r="AR300" i="11"/>
  <c r="AG300" i="11"/>
  <c r="AS300" i="11"/>
  <c r="AL300" i="11"/>
  <c r="AQ300" i="11"/>
  <c r="AG304" i="11"/>
  <c r="AE304" i="11"/>
  <c r="AF304" i="11"/>
  <c r="AC304" i="11"/>
  <c r="AO304" i="11"/>
  <c r="AL304" i="11"/>
  <c r="AT304" i="11"/>
  <c r="AQ304" i="11"/>
  <c r="AM304" i="11"/>
  <c r="AK304" i="11"/>
  <c r="AS304" i="11"/>
  <c r="AD304" i="11"/>
  <c r="AP304" i="11"/>
  <c r="AR304" i="11"/>
  <c r="AI304" i="11"/>
  <c r="AK317" i="11"/>
  <c r="AU323" i="11"/>
  <c r="AO325" i="11"/>
  <c r="AO326" i="11"/>
  <c r="AK326" i="11"/>
  <c r="AJ326" i="11"/>
  <c r="AR326" i="11"/>
  <c r="AU326" i="11"/>
  <c r="AG326" i="11"/>
  <c r="AT326" i="11"/>
  <c r="AQ326" i="11"/>
  <c r="AM326" i="11"/>
  <c r="AC326" i="11"/>
  <c r="AP326" i="11"/>
  <c r="AD326" i="11"/>
  <c r="AN326" i="11"/>
  <c r="AH326" i="11"/>
  <c r="AE326" i="11"/>
  <c r="AL326" i="11"/>
  <c r="AT329" i="11"/>
  <c r="AE329" i="11"/>
  <c r="AC329" i="11"/>
  <c r="AP329" i="11"/>
  <c r="AF329" i="11"/>
  <c r="AS329" i="11"/>
  <c r="AH329" i="11"/>
  <c r="AU329" i="11"/>
  <c r="AL329" i="11"/>
  <c r="AJ329" i="11"/>
  <c r="AK329" i="11"/>
  <c r="AI329" i="11"/>
  <c r="AD329" i="11"/>
  <c r="AR329" i="11"/>
  <c r="AQ331" i="11"/>
  <c r="AE332" i="11"/>
  <c r="AC332" i="11"/>
  <c r="AJ332" i="11"/>
  <c r="AD332" i="11"/>
  <c r="AT332" i="11"/>
  <c r="AR332" i="11"/>
  <c r="AO332" i="11"/>
  <c r="AM332" i="11"/>
  <c r="AS332" i="11"/>
  <c r="AQ332" i="11"/>
  <c r="AP332" i="11"/>
  <c r="AG332" i="11"/>
  <c r="AF332" i="11"/>
  <c r="AL332" i="11"/>
  <c r="AU334" i="11"/>
  <c r="AG334" i="11"/>
  <c r="AS334" i="11"/>
  <c r="AP334" i="11"/>
  <c r="AE334" i="11"/>
  <c r="AF334" i="11"/>
  <c r="AD334" i="11"/>
  <c r="AQ334" i="11"/>
  <c r="AN334" i="11"/>
  <c r="AK334" i="11"/>
  <c r="AT334" i="11"/>
  <c r="AJ334" i="11"/>
  <c r="AM334" i="11"/>
  <c r="AC334" i="11"/>
  <c r="AL334" i="11"/>
  <c r="AR335" i="11"/>
  <c r="AE337" i="11"/>
  <c r="AD337" i="11"/>
  <c r="AK337" i="11"/>
  <c r="AG337" i="11"/>
  <c r="AU337" i="11"/>
  <c r="AC337" i="11"/>
  <c r="AN337" i="11"/>
  <c r="AT337" i="11"/>
  <c r="AR337" i="11"/>
  <c r="AS337" i="11"/>
  <c r="AP337" i="11"/>
  <c r="AQ337" i="11"/>
  <c r="AF337" i="11"/>
  <c r="AH337" i="11"/>
  <c r="AM337" i="11"/>
  <c r="AO337" i="11"/>
  <c r="AG339" i="11"/>
  <c r="AT341" i="11"/>
  <c r="AO345" i="11"/>
  <c r="AJ347" i="11"/>
  <c r="AM347" i="11"/>
  <c r="AG349" i="11"/>
  <c r="AT351" i="11"/>
  <c r="AJ351" i="11"/>
  <c r="AH351" i="11"/>
  <c r="AG351" i="11"/>
  <c r="AK351" i="11"/>
  <c r="AP351" i="11"/>
  <c r="AN351" i="11"/>
  <c r="AD351" i="11"/>
  <c r="AQ351" i="11"/>
  <c r="AE351" i="11"/>
  <c r="AM351" i="11"/>
  <c r="AS351" i="11"/>
  <c r="AI351" i="11"/>
  <c r="AF351" i="11"/>
  <c r="AM103" i="11"/>
  <c r="AN246" i="11"/>
  <c r="AL246" i="11"/>
  <c r="AT246" i="11"/>
  <c r="AI246" i="11"/>
  <c r="AO246" i="11"/>
  <c r="AC246" i="11"/>
  <c r="AP246" i="11"/>
  <c r="AK246" i="11"/>
  <c r="AJ246" i="11"/>
  <c r="AU246" i="11"/>
  <c r="AD246" i="11"/>
  <c r="AE246" i="11"/>
  <c r="AS246" i="11"/>
  <c r="AM246" i="11"/>
  <c r="AU254" i="11"/>
  <c r="AN256" i="11"/>
  <c r="AS258" i="11"/>
  <c r="AH258" i="11"/>
  <c r="AN258" i="11"/>
  <c r="AJ258" i="11"/>
  <c r="AK258" i="11"/>
  <c r="AO258" i="11"/>
  <c r="AD258" i="11"/>
  <c r="AQ258" i="11"/>
  <c r="AC258" i="11"/>
  <c r="AF258" i="11"/>
  <c r="AG258" i="11"/>
  <c r="AE258" i="11"/>
  <c r="AR258" i="11"/>
  <c r="AP260" i="11"/>
  <c r="AJ263" i="11"/>
  <c r="AR266" i="11"/>
  <c r="AC266" i="11"/>
  <c r="AN266" i="11"/>
  <c r="AE266" i="11"/>
  <c r="AJ266" i="11"/>
  <c r="AS266" i="11"/>
  <c r="AH266" i="11"/>
  <c r="AL266" i="11"/>
  <c r="AI266" i="11"/>
  <c r="AU266" i="11"/>
  <c r="AK266" i="11"/>
  <c r="AT266" i="11"/>
  <c r="AF266" i="11"/>
  <c r="AP266" i="11"/>
  <c r="AN270" i="11"/>
  <c r="AF270" i="11"/>
  <c r="AC270" i="11"/>
  <c r="AL270" i="11"/>
  <c r="AI270" i="11"/>
  <c r="AM270" i="11"/>
  <c r="AS270" i="11"/>
  <c r="AE270" i="11"/>
  <c r="AG270" i="11"/>
  <c r="AD270" i="11"/>
  <c r="AQ270" i="11"/>
  <c r="AP270" i="11"/>
  <c r="AK270" i="11"/>
  <c r="AT270" i="11"/>
  <c r="AJ270" i="11"/>
  <c r="AD276" i="11"/>
  <c r="AE276" i="11"/>
  <c r="AO276" i="11"/>
  <c r="AF276" i="11"/>
  <c r="AS276" i="11"/>
  <c r="AU276" i="11"/>
  <c r="AR276" i="11"/>
  <c r="AH276" i="11"/>
  <c r="AL276" i="11"/>
  <c r="AM276" i="11"/>
  <c r="AJ276" i="11"/>
  <c r="AG276" i="11"/>
  <c r="AQ276" i="11"/>
  <c r="AP276" i="11"/>
  <c r="AI276" i="11"/>
  <c r="AO278" i="11"/>
  <c r="AH278" i="11"/>
  <c r="AS286" i="11"/>
  <c r="AN286" i="11"/>
  <c r="AE286" i="11"/>
  <c r="AK286" i="11"/>
  <c r="AD286" i="11"/>
  <c r="AI286" i="11"/>
  <c r="AG286" i="11"/>
  <c r="AC286" i="11"/>
  <c r="AP286" i="11"/>
  <c r="AU286" i="11"/>
  <c r="AO286" i="11"/>
  <c r="AT286" i="11"/>
  <c r="AQ286" i="11"/>
  <c r="AL286" i="11"/>
  <c r="AJ286" i="11"/>
  <c r="AE288" i="11"/>
  <c r="AK293" i="11"/>
  <c r="AO295" i="11"/>
  <c r="AI295" i="11"/>
  <c r="AP301" i="11"/>
  <c r="AH301" i="11"/>
  <c r="AR301" i="11"/>
  <c r="AG301" i="11"/>
  <c r="AT301" i="11"/>
  <c r="AK301" i="11"/>
  <c r="AN301" i="11"/>
  <c r="AE301" i="11"/>
  <c r="AM301" i="11"/>
  <c r="AC301" i="11"/>
  <c r="AI301" i="11"/>
  <c r="AF301" i="11"/>
  <c r="AD301" i="11"/>
  <c r="AL301" i="11"/>
  <c r="AJ301" i="11"/>
  <c r="AU301" i="11"/>
  <c r="AJ303" i="11"/>
  <c r="AL303" i="11"/>
  <c r="AI303" i="11"/>
  <c r="AG303" i="11"/>
  <c r="AC303" i="11"/>
  <c r="AR303" i="11"/>
  <c r="AP303" i="11"/>
  <c r="AO303" i="11"/>
  <c r="AK303" i="11"/>
  <c r="AD303" i="11"/>
  <c r="AN303" i="11"/>
  <c r="AQ303" i="11"/>
  <c r="AU303" i="11"/>
  <c r="AS303" i="11"/>
  <c r="AH303" i="11"/>
  <c r="AH306" i="11"/>
  <c r="AJ310" i="11"/>
  <c r="AF310" i="11"/>
  <c r="AM310" i="11"/>
  <c r="AT310" i="11"/>
  <c r="AI310" i="11"/>
  <c r="AN310" i="11"/>
  <c r="AO310" i="11"/>
  <c r="AC310" i="11"/>
  <c r="AP310" i="11"/>
  <c r="AU310" i="11"/>
  <c r="AG310" i="11"/>
  <c r="AQ310" i="11"/>
  <c r="AH310" i="11"/>
  <c r="AE310" i="11"/>
  <c r="AS310" i="11"/>
  <c r="AD312" i="11"/>
  <c r="AS316" i="11"/>
  <c r="AE316" i="11"/>
  <c r="AP316" i="11"/>
  <c r="AT316" i="11"/>
  <c r="AK316" i="11"/>
  <c r="AU316" i="11"/>
  <c r="AJ316" i="11"/>
  <c r="AF316" i="11"/>
  <c r="AC316" i="11"/>
  <c r="AQ316" i="11"/>
  <c r="AH316" i="11"/>
  <c r="AG316" i="11"/>
  <c r="AD316" i="11"/>
  <c r="AN316" i="11"/>
  <c r="AM316" i="11"/>
  <c r="AL318" i="11"/>
  <c r="AL324" i="11"/>
  <c r="AM324" i="11"/>
  <c r="AR324" i="11"/>
  <c r="AG324" i="11"/>
  <c r="AT324" i="11"/>
  <c r="AC324" i="11"/>
  <c r="AE324" i="11"/>
  <c r="AJ324" i="11"/>
  <c r="AS324" i="11"/>
  <c r="AD324" i="11"/>
  <c r="AI324" i="11"/>
  <c r="AP324" i="11"/>
  <c r="AQ324" i="11"/>
  <c r="AO324" i="11"/>
  <c r="AS327" i="11"/>
  <c r="AI327" i="11"/>
  <c r="AF328" i="11"/>
  <c r="AI333" i="11"/>
  <c r="AO333" i="11"/>
  <c r="AH336" i="11"/>
  <c r="AK338" i="11"/>
  <c r="AP338" i="11"/>
  <c r="AT338" i="11"/>
  <c r="AF338" i="11"/>
  <c r="AJ338" i="11"/>
  <c r="AI338" i="11"/>
  <c r="AL338" i="11"/>
  <c r="AM338" i="11"/>
  <c r="AC338" i="11"/>
  <c r="AN338" i="11"/>
  <c r="AS338" i="11"/>
  <c r="AD338" i="11"/>
  <c r="AQ338" i="11"/>
  <c r="AG338" i="11"/>
  <c r="AH338" i="11"/>
  <c r="AS340" i="11"/>
  <c r="AF340" i="11"/>
  <c r="AG342" i="11"/>
  <c r="AF342" i="11"/>
  <c r="AC342" i="11"/>
  <c r="AR342" i="11"/>
  <c r="AN342" i="11"/>
  <c r="AE342" i="11"/>
  <c r="AL342" i="11"/>
  <c r="AH342" i="11"/>
  <c r="AU342" i="11"/>
  <c r="AS342" i="11"/>
  <c r="AD342" i="11"/>
  <c r="AQ342" i="11"/>
  <c r="AT342" i="11"/>
  <c r="AO342" i="11"/>
  <c r="AI342" i="11"/>
  <c r="AM342" i="11"/>
  <c r="AG344" i="11"/>
  <c r="AE344" i="11"/>
  <c r="AL344" i="11"/>
  <c r="AC344" i="11"/>
  <c r="AQ344" i="11"/>
  <c r="AO344" i="11"/>
  <c r="AS344" i="11"/>
  <c r="AR344" i="11"/>
  <c r="AI344" i="11"/>
  <c r="AF344" i="11"/>
  <c r="AD344" i="11"/>
  <c r="AT344" i="11"/>
  <c r="AP344" i="11"/>
  <c r="AJ344" i="11"/>
  <c r="AM344" i="11"/>
  <c r="AN344" i="11"/>
  <c r="AU346" i="11"/>
  <c r="AH346" i="11"/>
  <c r="AF348" i="11"/>
  <c r="AS354" i="11"/>
  <c r="AI354" i="11"/>
  <c r="AM354" i="11"/>
  <c r="AF354" i="11"/>
  <c r="AC354" i="11"/>
  <c r="AQ354" i="11"/>
  <c r="AP354" i="11"/>
  <c r="AD354" i="11"/>
  <c r="AT354" i="11"/>
  <c r="AN354" i="11"/>
  <c r="AK354" i="11"/>
  <c r="AE354" i="11"/>
  <c r="AJ354" i="11"/>
  <c r="AG354" i="11"/>
  <c r="AP245" i="11"/>
  <c r="AJ245" i="11"/>
  <c r="AG245" i="11"/>
  <c r="AD245" i="11"/>
  <c r="AI245" i="11"/>
  <c r="AN245" i="11"/>
  <c r="AM245" i="11"/>
  <c r="AC245" i="11"/>
  <c r="AK245" i="11"/>
  <c r="AO245" i="11"/>
  <c r="AU245" i="11"/>
  <c r="AQ245" i="11"/>
  <c r="AF245" i="11"/>
  <c r="AT245" i="11"/>
  <c r="AU247" i="11"/>
  <c r="AF247" i="11"/>
  <c r="AG248" i="11"/>
  <c r="AE248" i="11"/>
  <c r="AK248" i="11"/>
  <c r="AR248" i="11"/>
  <c r="AF248" i="11"/>
  <c r="AT248" i="11"/>
  <c r="AD248" i="11"/>
  <c r="AI248" i="11"/>
  <c r="AL248" i="11"/>
  <c r="AP248" i="11"/>
  <c r="AC248" i="11"/>
  <c r="AH248" i="11"/>
  <c r="AM248" i="11"/>
  <c r="AJ248" i="11"/>
  <c r="AI250" i="11"/>
  <c r="AF251" i="11"/>
  <c r="AQ253" i="11"/>
  <c r="AI253" i="11"/>
  <c r="AJ253" i="11"/>
  <c r="AO253" i="11"/>
  <c r="AL253" i="11"/>
  <c r="AC253" i="11"/>
  <c r="AF253" i="11"/>
  <c r="AU253" i="11"/>
  <c r="AE253" i="11"/>
  <c r="AS253" i="11"/>
  <c r="AR253" i="11"/>
  <c r="AM253" i="11"/>
  <c r="AG253" i="11"/>
  <c r="AD253" i="11"/>
  <c r="AK253" i="11"/>
  <c r="AM255" i="11"/>
  <c r="AH257" i="11"/>
  <c r="AJ261" i="11"/>
  <c r="AG261" i="11"/>
  <c r="AL261" i="11"/>
  <c r="AK261" i="11"/>
  <c r="AH261" i="11"/>
  <c r="AN261" i="11"/>
  <c r="AU261" i="11"/>
  <c r="AS261" i="11"/>
  <c r="AC261" i="11"/>
  <c r="AM261" i="11"/>
  <c r="AE261" i="11"/>
  <c r="AQ261" i="11"/>
  <c r="AF261" i="11"/>
  <c r="AD261" i="11"/>
  <c r="AR262" i="11"/>
  <c r="AL262" i="11"/>
  <c r="AG264" i="11"/>
  <c r="AN267" i="11"/>
  <c r="AH269" i="11"/>
  <c r="AD271" i="11"/>
  <c r="AF279" i="11"/>
  <c r="AP281" i="11"/>
  <c r="AR283" i="11"/>
  <c r="AQ283" i="11"/>
  <c r="AI285" i="11"/>
  <c r="AJ285" i="11"/>
  <c r="AO285" i="11"/>
  <c r="AC285" i="11"/>
  <c r="AH285" i="11"/>
  <c r="AN285" i="11"/>
  <c r="AE285" i="11"/>
  <c r="AS285" i="11"/>
  <c r="AP285" i="11"/>
  <c r="AF285" i="11"/>
  <c r="AT285" i="11"/>
  <c r="AD285" i="11"/>
  <c r="AR285" i="11"/>
  <c r="AG285" i="11"/>
  <c r="AM285" i="11"/>
  <c r="AM292" i="11"/>
  <c r="AJ298" i="11"/>
  <c r="AC298" i="11"/>
  <c r="AG298" i="11"/>
  <c r="AN298" i="11"/>
  <c r="AE298" i="11"/>
  <c r="AR298" i="11"/>
  <c r="AS298" i="11"/>
  <c r="AL298" i="11"/>
  <c r="AQ298" i="11"/>
  <c r="AH298" i="11"/>
  <c r="AT298" i="11"/>
  <c r="AD298" i="11"/>
  <c r="AU298" i="11"/>
  <c r="AF298" i="11"/>
  <c r="AI298" i="11"/>
  <c r="AP298" i="11"/>
  <c r="AG302" i="11"/>
  <c r="AU304" i="11"/>
  <c r="AF307" i="11"/>
  <c r="AD307" i="11"/>
  <c r="AJ307" i="11"/>
  <c r="AG307" i="11"/>
  <c r="AP307" i="11"/>
  <c r="AT307" i="11"/>
  <c r="AS307" i="11"/>
  <c r="AC307" i="11"/>
  <c r="AH307" i="11"/>
  <c r="AE307" i="11"/>
  <c r="AR307" i="11"/>
  <c r="AI307" i="11"/>
  <c r="AL307" i="11"/>
  <c r="AU307" i="11"/>
  <c r="AK307" i="11"/>
  <c r="AK311" i="11"/>
  <c r="AD311" i="11"/>
  <c r="AQ311" i="11"/>
  <c r="AO311" i="11"/>
  <c r="AC311" i="11"/>
  <c r="AR311" i="11"/>
  <c r="AN311" i="11"/>
  <c r="AS311" i="11"/>
  <c r="AL311" i="11"/>
  <c r="AP311" i="11"/>
  <c r="AU311" i="11"/>
  <c r="AE311" i="11"/>
  <c r="AM311" i="11"/>
  <c r="AH311" i="11"/>
  <c r="AE313" i="11"/>
  <c r="AM313" i="11"/>
  <c r="AJ313" i="11"/>
  <c r="AQ313" i="11"/>
  <c r="AO313" i="11"/>
  <c r="AT313" i="11"/>
  <c r="AF313" i="11"/>
  <c r="AS313" i="11"/>
  <c r="AP313" i="11"/>
  <c r="AG313" i="11"/>
  <c r="AL313" i="11"/>
  <c r="AN313" i="11"/>
  <c r="AK313" i="11"/>
  <c r="AI313" i="11"/>
  <c r="AC313" i="11"/>
  <c r="AH313" i="11"/>
  <c r="AR313" i="11"/>
  <c r="AH317" i="11"/>
  <c r="AQ321" i="11"/>
  <c r="AG321" i="11"/>
  <c r="AR323" i="11"/>
  <c r="AG323" i="11"/>
  <c r="AH323" i="11"/>
  <c r="AD323" i="11"/>
  <c r="AC323" i="11"/>
  <c r="AI323" i="11"/>
  <c r="AP323" i="11"/>
  <c r="AS323" i="11"/>
  <c r="AN323" i="11"/>
  <c r="AT323" i="11"/>
  <c r="AM323" i="11"/>
  <c r="AQ323" i="11"/>
  <c r="AJ323" i="11"/>
  <c r="AF323" i="11"/>
  <c r="AE323" i="11"/>
  <c r="AH325" i="11"/>
  <c r="AN325" i="11"/>
  <c r="AU325" i="11"/>
  <c r="AC325" i="11"/>
  <c r="AS325" i="11"/>
  <c r="AP325" i="11"/>
  <c r="AF325" i="11"/>
  <c r="AK325" i="11"/>
  <c r="AE325" i="11"/>
  <c r="AR325" i="11"/>
  <c r="AM325" i="11"/>
  <c r="AG325" i="11"/>
  <c r="AT325" i="11"/>
  <c r="AQ325" i="11"/>
  <c r="AD325" i="11"/>
  <c r="AS330" i="11"/>
  <c r="AP330" i="11"/>
  <c r="AF330" i="11"/>
  <c r="AE330" i="11"/>
  <c r="AI330" i="11"/>
  <c r="AH330" i="11"/>
  <c r="AU330" i="11"/>
  <c r="AJ330" i="11"/>
  <c r="AO330" i="11"/>
  <c r="AD330" i="11"/>
  <c r="AG330" i="11"/>
  <c r="AL330" i="11"/>
  <c r="AR330" i="11"/>
  <c r="AM330" i="11"/>
  <c r="AR334" i="11"/>
  <c r="AH334" i="11"/>
  <c r="AU335" i="11"/>
  <c r="AL337" i="11"/>
  <c r="AP339" i="11"/>
  <c r="AF339" i="11"/>
  <c r="AS339" i="11"/>
  <c r="AC339" i="11"/>
  <c r="AH339" i="11"/>
  <c r="AE339" i="11"/>
  <c r="AR339" i="11"/>
  <c r="AQ339" i="11"/>
  <c r="AN339" i="11"/>
  <c r="AL339" i="11"/>
  <c r="AU339" i="11"/>
  <c r="AK339" i="11"/>
  <c r="AI339" i="11"/>
  <c r="AO339" i="11"/>
  <c r="AD339" i="11"/>
  <c r="AU343" i="11"/>
  <c r="AK103" i="11"/>
  <c r="AO103" i="11"/>
  <c r="AN103" i="11"/>
  <c r="AI103" i="11"/>
  <c r="AD103" i="11"/>
  <c r="AJ103" i="11"/>
  <c r="AC103" i="11"/>
  <c r="AU103" i="11"/>
  <c r="AH103" i="11"/>
  <c r="AE103" i="11"/>
  <c r="AR103" i="11"/>
  <c r="AP103" i="11"/>
  <c r="AF246" i="11"/>
  <c r="AM252" i="11"/>
  <c r="AF252" i="11"/>
  <c r="AO256" i="11"/>
  <c r="AL258" i="11"/>
  <c r="AR263" i="11"/>
  <c r="AD263" i="11"/>
  <c r="AQ263" i="11"/>
  <c r="AF263" i="11"/>
  <c r="AH263" i="11"/>
  <c r="AO263" i="11"/>
  <c r="AC263" i="11"/>
  <c r="AP263" i="11"/>
  <c r="AU263" i="11"/>
  <c r="AT263" i="11"/>
  <c r="AN263" i="11"/>
  <c r="AG263" i="11"/>
  <c r="AM266" i="11"/>
  <c r="AU268" i="11"/>
  <c r="AI268" i="11"/>
  <c r="AO268" i="11"/>
  <c r="AF268" i="11"/>
  <c r="AC268" i="11"/>
  <c r="AM268" i="11"/>
  <c r="AJ268" i="11"/>
  <c r="AH268" i="11"/>
  <c r="AD268" i="11"/>
  <c r="AE268" i="11"/>
  <c r="AR268" i="11"/>
  <c r="AG268" i="11"/>
  <c r="AT268" i="11"/>
  <c r="AS268" i="11"/>
  <c r="AQ268" i="11"/>
  <c r="AN268" i="11"/>
  <c r="AH270" i="11"/>
  <c r="AS272" i="11"/>
  <c r="AF272" i="11"/>
  <c r="AP274" i="11"/>
  <c r="AK276" i="11"/>
  <c r="AO284" i="11"/>
  <c r="AH293" i="11"/>
  <c r="AJ293" i="11"/>
  <c r="AG293" i="11"/>
  <c r="AP293" i="11"/>
  <c r="AN293" i="11"/>
  <c r="AS293" i="11"/>
  <c r="AC293" i="11"/>
  <c r="AI293" i="11"/>
  <c r="AF293" i="11"/>
  <c r="AT293" i="11"/>
  <c r="AE293" i="11"/>
  <c r="AM293" i="11"/>
  <c r="AD293" i="11"/>
  <c r="AR293" i="11"/>
  <c r="AO308" i="11"/>
  <c r="AG318" i="11"/>
  <c r="AC318" i="11"/>
  <c r="AR318" i="11"/>
  <c r="AP318" i="11"/>
  <c r="AM318" i="11"/>
  <c r="AO318" i="11"/>
  <c r="AT318" i="11"/>
  <c r="AJ318" i="11"/>
  <c r="AH318" i="11"/>
  <c r="AE318" i="11"/>
  <c r="AQ318" i="11"/>
  <c r="AU318" i="11"/>
  <c r="AK318" i="11"/>
  <c r="AD318" i="11"/>
  <c r="AF320" i="11"/>
  <c r="AN324" i="11"/>
  <c r="AC327" i="11"/>
  <c r="AE327" i="11"/>
  <c r="AR327" i="11"/>
  <c r="AT327" i="11"/>
  <c r="AH327" i="11"/>
  <c r="AO327" i="11"/>
  <c r="AU327" i="11"/>
  <c r="AJ327" i="11"/>
  <c r="AL327" i="11"/>
  <c r="AN327" i="11"/>
  <c r="AM327" i="11"/>
  <c r="AG327" i="11"/>
  <c r="AK327" i="11"/>
  <c r="AD327" i="11"/>
  <c r="AM328" i="11"/>
  <c r="AG328" i="11"/>
  <c r="AD328" i="11"/>
  <c r="AJ328" i="11"/>
  <c r="AI328" i="11"/>
  <c r="AE328" i="11"/>
  <c r="AL328" i="11"/>
  <c r="AH328" i="11"/>
  <c r="AQ328" i="11"/>
  <c r="AN328" i="11"/>
  <c r="AC328" i="11"/>
  <c r="AT328" i="11"/>
  <c r="AO328" i="11"/>
  <c r="AK328" i="11"/>
  <c r="AU328" i="11"/>
  <c r="AQ333" i="11"/>
  <c r="AN333" i="11"/>
  <c r="AE333" i="11"/>
  <c r="AU333" i="11"/>
  <c r="AH333" i="11"/>
  <c r="AF333" i="11"/>
  <c r="AD333" i="11"/>
  <c r="AT333" i="11"/>
  <c r="AR333" i="11"/>
  <c r="AS333" i="11"/>
  <c r="AC333" i="11"/>
  <c r="AJ333" i="11"/>
  <c r="AM333" i="11"/>
  <c r="AP333" i="11"/>
  <c r="AG333" i="11"/>
  <c r="AL333" i="11"/>
  <c r="AO336" i="11"/>
  <c r="AF336" i="11"/>
  <c r="AR336" i="11"/>
  <c r="AQ336" i="11"/>
  <c r="AM336" i="11"/>
  <c r="AT336" i="11"/>
  <c r="AL336" i="11"/>
  <c r="AI336" i="11"/>
  <c r="AP336" i="11"/>
  <c r="AD336" i="11"/>
  <c r="AJ336" i="11"/>
  <c r="AC336" i="11"/>
  <c r="AG336" i="11"/>
  <c r="AS336" i="11"/>
  <c r="AK336" i="11"/>
  <c r="AD340" i="11"/>
  <c r="AT340" i="11"/>
  <c r="AR340" i="11"/>
  <c r="AU340" i="11"/>
  <c r="AK340" i="11"/>
  <c r="AL340" i="11"/>
  <c r="AJ340" i="11"/>
  <c r="AO340" i="11"/>
  <c r="AC340" i="11"/>
  <c r="AQ340" i="11"/>
  <c r="AH340" i="11"/>
  <c r="AI340" i="11"/>
  <c r="AN340" i="11"/>
  <c r="AH344" i="11"/>
  <c r="AR346" i="11"/>
  <c r="AK346" i="11"/>
  <c r="AQ346" i="11"/>
  <c r="AP346" i="11"/>
  <c r="AF346" i="11"/>
  <c r="AC346" i="11"/>
  <c r="AE346" i="11"/>
  <c r="AD346" i="11"/>
  <c r="AJ346" i="11"/>
  <c r="AG346" i="11"/>
  <c r="AN346" i="11"/>
  <c r="AT346" i="11"/>
  <c r="AM346" i="11"/>
  <c r="AS346" i="11"/>
  <c r="AL346" i="11"/>
  <c r="AP348" i="11"/>
  <c r="AT348" i="11"/>
  <c r="AC348" i="11"/>
  <c r="AR348" i="11"/>
  <c r="AH348" i="11"/>
  <c r="AU348" i="11"/>
  <c r="AD348" i="11"/>
  <c r="AL348" i="11"/>
  <c r="AJ348" i="11"/>
  <c r="AN348" i="11"/>
  <c r="AE348" i="11"/>
  <c r="AK348" i="11"/>
  <c r="AQ348" i="11"/>
  <c r="AG348" i="11"/>
  <c r="AO348" i="11"/>
  <c r="AG350" i="11"/>
  <c r="AU350" i="11"/>
  <c r="AC350" i="11"/>
  <c r="AH350" i="11"/>
  <c r="AN350" i="11"/>
  <c r="AF350" i="11"/>
  <c r="AT350" i="11"/>
  <c r="AR350" i="11"/>
  <c r="AI350" i="11"/>
  <c r="AS350" i="11"/>
  <c r="AL350" i="11"/>
  <c r="AE350" i="11"/>
  <c r="AK350" i="11"/>
  <c r="AD350" i="11"/>
  <c r="AM350" i="11"/>
  <c r="AH352" i="11"/>
  <c r="AN352" i="11"/>
  <c r="AR354" i="11"/>
  <c r="AQ103" i="11"/>
  <c r="AG246" i="11"/>
  <c r="AS248" i="11"/>
  <c r="AL250" i="11"/>
  <c r="AT253" i="11"/>
  <c r="AU255" i="11"/>
  <c r="AP258" i="11"/>
  <c r="AI261" i="11"/>
  <c r="AI263" i="11"/>
  <c r="AQ266" i="11"/>
  <c r="AC276" i="11"/>
  <c r="AM286" i="11"/>
  <c r="AO293" i="11"/>
  <c r="AT303" i="11"/>
  <c r="AD310" i="11"/>
  <c r="AR328" i="11"/>
  <c r="AE338" i="11"/>
  <c r="AI348" i="11"/>
  <c r="AC351" i="11"/>
  <c r="AH240" i="11"/>
  <c r="AI240" i="11"/>
  <c r="AD240" i="11"/>
  <c r="AO240" i="11"/>
  <c r="AU240" i="11"/>
  <c r="AF240" i="11"/>
  <c r="AC240" i="11"/>
  <c r="AJ240" i="11"/>
  <c r="AP240" i="11"/>
  <c r="AN240" i="11"/>
  <c r="AS240" i="11"/>
  <c r="AL240" i="11"/>
  <c r="AQ240" i="11"/>
  <c r="AK240" i="11"/>
  <c r="AQ241" i="11"/>
  <c r="AO242" i="11"/>
  <c r="AF242" i="11"/>
  <c r="AM242" i="11"/>
  <c r="AR242" i="11"/>
  <c r="AK242" i="11"/>
  <c r="AP242" i="11"/>
  <c r="AE242" i="11"/>
  <c r="AT242" i="11"/>
  <c r="AS242" i="11"/>
  <c r="AJ242" i="11"/>
  <c r="AG242" i="11"/>
  <c r="AI242" i="11"/>
  <c r="AH242" i="11"/>
  <c r="AD242" i="11"/>
  <c r="AQ242" i="11"/>
  <c r="AI243" i="11"/>
  <c r="AN243" i="11"/>
  <c r="AS245" i="11"/>
  <c r="AK247" i="11"/>
  <c r="AT247" i="11"/>
  <c r="AI247" i="11"/>
  <c r="AN247" i="11"/>
  <c r="AS247" i="11"/>
  <c r="AC247" i="11"/>
  <c r="AG247" i="11"/>
  <c r="AR247" i="11"/>
  <c r="AH247" i="11"/>
  <c r="AL247" i="11"/>
  <c r="AD247" i="11"/>
  <c r="AO247" i="11"/>
  <c r="AP253" i="11"/>
  <c r="AF262" i="11"/>
  <c r="AM262" i="11"/>
  <c r="AT262" i="11"/>
  <c r="AD262" i="11"/>
  <c r="AQ262" i="11"/>
  <c r="AN262" i="11"/>
  <c r="AO262" i="11"/>
  <c r="AJ262" i="11"/>
  <c r="AP262" i="11"/>
  <c r="AS262" i="11"/>
  <c r="AH262" i="11"/>
  <c r="AE262" i="11"/>
  <c r="AC262" i="11"/>
  <c r="AD265" i="11"/>
  <c r="AM265" i="11"/>
  <c r="AC265" i="11"/>
  <c r="AG265" i="11"/>
  <c r="AE265" i="11"/>
  <c r="AO265" i="11"/>
  <c r="AU265" i="11"/>
  <c r="AR265" i="11"/>
  <c r="AH265" i="11"/>
  <c r="AT265" i="11"/>
  <c r="AJ265" i="11"/>
  <c r="AL265" i="11"/>
  <c r="AK265" i="11"/>
  <c r="AR279" i="11"/>
  <c r="AN279" i="11"/>
  <c r="AS279" i="11"/>
  <c r="AJ279" i="11"/>
  <c r="AP279" i="11"/>
  <c r="AU279" i="11"/>
  <c r="AK279" i="11"/>
  <c r="AL279" i="11"/>
  <c r="AH279" i="11"/>
  <c r="AM279" i="11"/>
  <c r="AC279" i="11"/>
  <c r="AE279" i="11"/>
  <c r="AD279" i="11"/>
  <c r="AQ279" i="11"/>
  <c r="AI279" i="11"/>
  <c r="AS281" i="11"/>
  <c r="AL283" i="11"/>
  <c r="AT287" i="11"/>
  <c r="AR287" i="11"/>
  <c r="AD287" i="11"/>
  <c r="AF287" i="11"/>
  <c r="AS287" i="11"/>
  <c r="AH287" i="11"/>
  <c r="AE287" i="11"/>
  <c r="AC287" i="11"/>
  <c r="AP287" i="11"/>
  <c r="AN287" i="11"/>
  <c r="AU287" i="11"/>
  <c r="AQ287" i="11"/>
  <c r="AG287" i="11"/>
  <c r="AJ287" i="11"/>
  <c r="AM287" i="11"/>
  <c r="AR289" i="11"/>
  <c r="AR290" i="11"/>
  <c r="AS290" i="11"/>
  <c r="AG290" i="11"/>
  <c r="AN290" i="11"/>
  <c r="AL290" i="11"/>
  <c r="AJ290" i="11"/>
  <c r="AH290" i="11"/>
  <c r="AD290" i="11"/>
  <c r="AQ290" i="11"/>
  <c r="AC290" i="11"/>
  <c r="AF290" i="11"/>
  <c r="AT290" i="11"/>
  <c r="AI290" i="11"/>
  <c r="AO290" i="11"/>
  <c r="AU290" i="11"/>
  <c r="AP290" i="11"/>
  <c r="AO292" i="11"/>
  <c r="AR294" i="11"/>
  <c r="AE294" i="11"/>
  <c r="AD294" i="11"/>
  <c r="AQ294" i="11"/>
  <c r="AN294" i="11"/>
  <c r="AO294" i="11"/>
  <c r="AK294" i="11"/>
  <c r="AJ294" i="11"/>
  <c r="AP294" i="11"/>
  <c r="AU294" i="11"/>
  <c r="AG294" i="11"/>
  <c r="AT294" i="11"/>
  <c r="AI294" i="11"/>
  <c r="AM294" i="11"/>
  <c r="AC294" i="11"/>
  <c r="AG296" i="11"/>
  <c r="AS296" i="11"/>
  <c r="AJ296" i="11"/>
  <c r="AH296" i="11"/>
  <c r="AM296" i="11"/>
  <c r="AD296" i="11"/>
  <c r="AL296" i="11"/>
  <c r="AP296" i="11"/>
  <c r="AI296" i="11"/>
  <c r="AC296" i="11"/>
  <c r="AK296" i="11"/>
  <c r="AQ296" i="11"/>
  <c r="AN296" i="11"/>
  <c r="AT296" i="11"/>
  <c r="AM300" i="11"/>
  <c r="AD305" i="11"/>
  <c r="AJ305" i="11"/>
  <c r="AQ305" i="11"/>
  <c r="AO305" i="11"/>
  <c r="AE305" i="11"/>
  <c r="AN305" i="11"/>
  <c r="AK305" i="11"/>
  <c r="AP305" i="11"/>
  <c r="AG305" i="11"/>
  <c r="AL305" i="11"/>
  <c r="AF305" i="11"/>
  <c r="AC305" i="11"/>
  <c r="AI305" i="11"/>
  <c r="AM305" i="11"/>
  <c r="AH305" i="11"/>
  <c r="AR305" i="11"/>
  <c r="AM307" i="11"/>
  <c r="AL309" i="11"/>
  <c r="AI309" i="11"/>
  <c r="AJ309" i="11"/>
  <c r="AG309" i="11"/>
  <c r="AD309" i="11"/>
  <c r="AS309" i="11"/>
  <c r="AH309" i="11"/>
  <c r="AF309" i="11"/>
  <c r="AC309" i="11"/>
  <c r="AK309" i="11"/>
  <c r="AN309" i="11"/>
  <c r="AU309" i="11"/>
  <c r="AE309" i="11"/>
  <c r="AQ309" i="11"/>
  <c r="AT309" i="11"/>
  <c r="AR309" i="11"/>
  <c r="AG311" i="11"/>
  <c r="AU313" i="11"/>
  <c r="AT321" i="11"/>
  <c r="AS321" i="11"/>
  <c r="AO321" i="11"/>
  <c r="AL321" i="11"/>
  <c r="AF321" i="11"/>
  <c r="AK321" i="11"/>
  <c r="AH321" i="11"/>
  <c r="AU321" i="11"/>
  <c r="AD321" i="11"/>
  <c r="AR321" i="11"/>
  <c r="AC321" i="11"/>
  <c r="AI321" i="11"/>
  <c r="AM321" i="11"/>
  <c r="AP321" i="11"/>
  <c r="AE321" i="11"/>
  <c r="AF326" i="11"/>
  <c r="AQ329" i="11"/>
  <c r="AG329" i="11"/>
  <c r="AT330" i="11"/>
  <c r="AN332" i="11"/>
  <c r="AC335" i="11"/>
  <c r="AP335" i="11"/>
  <c r="AG335" i="11"/>
  <c r="AT335" i="11"/>
  <c r="AJ335" i="11"/>
  <c r="AH335" i="11"/>
  <c r="AM335" i="11"/>
  <c r="AF335" i="11"/>
  <c r="AD335" i="11"/>
  <c r="AQ335" i="11"/>
  <c r="AE335" i="11"/>
  <c r="AK335" i="11"/>
  <c r="AI335" i="11"/>
  <c r="AN335" i="11"/>
  <c r="AI337" i="11"/>
  <c r="AG341" i="11"/>
  <c r="AO343" i="11"/>
  <c r="AS343" i="11"/>
  <c r="AP343" i="11"/>
  <c r="AG343" i="11"/>
  <c r="AT343" i="11"/>
  <c r="AJ343" i="11"/>
  <c r="AH343" i="11"/>
  <c r="AF343" i="11"/>
  <c r="AE343" i="11"/>
  <c r="AD343" i="11"/>
  <c r="AQ343" i="11"/>
  <c r="AN343" i="11"/>
  <c r="AM343" i="11"/>
  <c r="AK343" i="11"/>
  <c r="AC343" i="11"/>
  <c r="AE345" i="11"/>
  <c r="AD345" i="11"/>
  <c r="AS345" i="11"/>
  <c r="AH345" i="11"/>
  <c r="AT345" i="11"/>
  <c r="AU345" i="11"/>
  <c r="AK345" i="11"/>
  <c r="AG345" i="11"/>
  <c r="AF345" i="11"/>
  <c r="AR345" i="11"/>
  <c r="AC345" i="11"/>
  <c r="AQ345" i="11"/>
  <c r="AM345" i="11"/>
  <c r="AJ345" i="11"/>
  <c r="AL345" i="11"/>
  <c r="AH347" i="11"/>
  <c r="AN347" i="11"/>
  <c r="AD347" i="11"/>
  <c r="AC347" i="11"/>
  <c r="AP347" i="11"/>
  <c r="AI347" i="11"/>
  <c r="AK347" i="11"/>
  <c r="AO347" i="11"/>
  <c r="AE347" i="11"/>
  <c r="AR347" i="11"/>
  <c r="AQ347" i="11"/>
  <c r="AU347" i="11"/>
  <c r="AS347" i="11"/>
  <c r="AF347" i="11"/>
  <c r="AH246" i="11"/>
  <c r="AS252" i="11"/>
  <c r="AR252" i="11"/>
  <c r="AC252" i="11"/>
  <c r="AE252" i="11"/>
  <c r="AI252" i="11"/>
  <c r="AL252" i="11"/>
  <c r="AQ252" i="11"/>
  <c r="AN252" i="11"/>
  <c r="AD252" i="11"/>
  <c r="AJ252" i="11"/>
  <c r="AK252" i="11"/>
  <c r="AH252" i="11"/>
  <c r="AG252" i="11"/>
  <c r="AP254" i="11"/>
  <c r="AN254" i="11"/>
  <c r="AT254" i="11"/>
  <c r="AD254" i="11"/>
  <c r="AI254" i="11"/>
  <c r="AF254" i="11"/>
  <c r="AK254" i="11"/>
  <c r="AR254" i="11"/>
  <c r="AJ254" i="11"/>
  <c r="AE254" i="11"/>
  <c r="AL254" i="11"/>
  <c r="AH254" i="11"/>
  <c r="AM254" i="11"/>
  <c r="AC254" i="11"/>
  <c r="AG256" i="11"/>
  <c r="AM256" i="11"/>
  <c r="AK256" i="11"/>
  <c r="AJ256" i="11"/>
  <c r="AH256" i="11"/>
  <c r="AT256" i="11"/>
  <c r="AR256" i="11"/>
  <c r="AI256" i="11"/>
  <c r="AL256" i="11"/>
  <c r="AP256" i="11"/>
  <c r="AE256" i="11"/>
  <c r="AD256" i="11"/>
  <c r="AF256" i="11"/>
  <c r="AC256" i="11"/>
  <c r="AM260" i="11"/>
  <c r="AS260" i="11"/>
  <c r="AU260" i="11"/>
  <c r="AR260" i="11"/>
  <c r="AO260" i="11"/>
  <c r="AN260" i="11"/>
  <c r="AC260" i="11"/>
  <c r="AI260" i="11"/>
  <c r="AH260" i="11"/>
  <c r="AQ260" i="11"/>
  <c r="AF260" i="11"/>
  <c r="AK260" i="11"/>
  <c r="AJ260" i="11"/>
  <c r="AD260" i="11"/>
  <c r="AM263" i="11"/>
  <c r="AG266" i="11"/>
  <c r="AQ272" i="11"/>
  <c r="AO272" i="11"/>
  <c r="AE272" i="11"/>
  <c r="AC272" i="11"/>
  <c r="AJ272" i="11"/>
  <c r="AG272" i="11"/>
  <c r="AU272" i="11"/>
  <c r="AL272" i="11"/>
  <c r="AT272" i="11"/>
  <c r="AP272" i="11"/>
  <c r="AM272" i="11"/>
  <c r="AK272" i="11"/>
  <c r="AD272" i="11"/>
  <c r="AR272" i="11"/>
  <c r="AI272" i="11"/>
  <c r="AR274" i="11"/>
  <c r="AK274" i="11"/>
  <c r="AG274" i="11"/>
  <c r="AE274" i="11"/>
  <c r="AT274" i="11"/>
  <c r="AJ274" i="11"/>
  <c r="AC274" i="11"/>
  <c r="AU274" i="11"/>
  <c r="AL274" i="11"/>
  <c r="AI274" i="11"/>
  <c r="AS274" i="11"/>
  <c r="AH274" i="11"/>
  <c r="AD274" i="11"/>
  <c r="AQ274" i="11"/>
  <c r="AO274" i="11"/>
  <c r="AF274" i="11"/>
  <c r="AU278" i="11"/>
  <c r="AN278" i="11"/>
  <c r="AE278" i="11"/>
  <c r="AK278" i="11"/>
  <c r="AT278" i="11"/>
  <c r="AI278" i="11"/>
  <c r="AF278" i="11"/>
  <c r="AC278" i="11"/>
  <c r="AR278" i="11"/>
  <c r="AP278" i="11"/>
  <c r="AM278" i="11"/>
  <c r="AG278" i="11"/>
  <c r="AL278" i="11"/>
  <c r="AQ278" i="11"/>
  <c r="AS278" i="11"/>
  <c r="AS280" i="11"/>
  <c r="AO280" i="11"/>
  <c r="AM280" i="11"/>
  <c r="AN280" i="11"/>
  <c r="AK280" i="11"/>
  <c r="AR280" i="11"/>
  <c r="AG280" i="11"/>
  <c r="AE280" i="11"/>
  <c r="AT280" i="11"/>
  <c r="AP280" i="11"/>
  <c r="AU280" i="11"/>
  <c r="AC280" i="11"/>
  <c r="AI280" i="11"/>
  <c r="AL280" i="11"/>
  <c r="AR282" i="11"/>
  <c r="AS282" i="11"/>
  <c r="AO282" i="11"/>
  <c r="AU282" i="11"/>
  <c r="AQ282" i="11"/>
  <c r="AF282" i="11"/>
  <c r="AT282" i="11"/>
  <c r="AI282" i="11"/>
  <c r="AC282" i="11"/>
  <c r="AH282" i="11"/>
  <c r="AE282" i="11"/>
  <c r="AL282" i="11"/>
  <c r="AN282" i="11"/>
  <c r="AD282" i="11"/>
  <c r="AJ282" i="11"/>
  <c r="AP282" i="11"/>
  <c r="AM284" i="11"/>
  <c r="AU288" i="11"/>
  <c r="AR291" i="11"/>
  <c r="AQ291" i="11"/>
  <c r="AL293" i="11"/>
  <c r="AR306" i="11"/>
  <c r="AK306" i="11"/>
  <c r="AG306" i="11"/>
  <c r="AE306" i="11"/>
  <c r="AT306" i="11"/>
  <c r="AQ306" i="11"/>
  <c r="AC306" i="11"/>
  <c r="AP306" i="11"/>
  <c r="AL306" i="11"/>
  <c r="AN306" i="11"/>
  <c r="AD306" i="11"/>
  <c r="AJ306" i="11"/>
  <c r="AO306" i="11"/>
  <c r="AF306" i="11"/>
  <c r="AP308" i="11"/>
  <c r="AH312" i="11"/>
  <c r="AM312" i="11"/>
  <c r="AN312" i="11"/>
  <c r="AK312" i="11"/>
  <c r="AJ312" i="11"/>
  <c r="AO312" i="11"/>
  <c r="AE312" i="11"/>
  <c r="AT312" i="11"/>
  <c r="AP312" i="11"/>
  <c r="AQ312" i="11"/>
  <c r="AU312" i="11"/>
  <c r="AS312" i="11"/>
  <c r="AC312" i="11"/>
  <c r="AL316" i="11"/>
  <c r="AR316" i="11"/>
  <c r="AC319" i="11"/>
  <c r="AH319" i="11"/>
  <c r="AO319" i="11"/>
  <c r="AM319" i="11"/>
  <c r="AK319" i="11"/>
  <c r="AT319" i="11"/>
  <c r="AG319" i="11"/>
  <c r="AE319" i="11"/>
  <c r="AR319" i="11"/>
  <c r="AL319" i="11"/>
  <c r="AQ319" i="11"/>
  <c r="AN319" i="11"/>
  <c r="AU319" i="11"/>
  <c r="AD319" i="11"/>
  <c r="AI319" i="11"/>
  <c r="AS320" i="11"/>
  <c r="AH320" i="11"/>
  <c r="AT320" i="11"/>
  <c r="AD320" i="11"/>
  <c r="AQ320" i="11"/>
  <c r="AE320" i="11"/>
  <c r="AC320" i="11"/>
  <c r="AO320" i="11"/>
  <c r="AI320" i="11"/>
  <c r="AN320" i="11"/>
  <c r="AL320" i="11"/>
  <c r="AR320" i="11"/>
  <c r="AK320" i="11"/>
  <c r="AG320" i="11"/>
  <c r="AJ320" i="11"/>
  <c r="AR322" i="11"/>
  <c r="AK322" i="11"/>
  <c r="AH322" i="11"/>
  <c r="AN322" i="11"/>
  <c r="AL322" i="11"/>
  <c r="AQ322" i="11"/>
  <c r="AC322" i="11"/>
  <c r="AE322" i="11"/>
  <c r="AD322" i="11"/>
  <c r="AI322" i="11"/>
  <c r="AO322" i="11"/>
  <c r="AU322" i="11"/>
  <c r="AT322" i="11"/>
  <c r="AF322" i="11"/>
  <c r="AS322" i="11"/>
  <c r="AG322" i="11"/>
  <c r="AP322" i="11"/>
  <c r="AF327" i="11"/>
  <c r="AS328" i="11"/>
  <c r="AN336" i="11"/>
  <c r="AP342" i="11"/>
  <c r="AS348" i="11"/>
  <c r="AJ350" i="11"/>
  <c r="AP350" i="11"/>
  <c r="AG352" i="11"/>
  <c r="AM352" i="11"/>
  <c r="AD352" i="11"/>
  <c r="AJ352" i="11"/>
  <c r="AQ352" i="11"/>
  <c r="AP352" i="11"/>
  <c r="AE352" i="11"/>
  <c r="AR352" i="11"/>
  <c r="AL352" i="11"/>
  <c r="AI352" i="11"/>
  <c r="AO352" i="11"/>
  <c r="AT352" i="11"/>
  <c r="AF352" i="11"/>
  <c r="AS352" i="11"/>
  <c r="AC352" i="11"/>
  <c r="AK352" i="11"/>
  <c r="AO354" i="11"/>
  <c r="AU354" i="11"/>
  <c r="AH354" i="11"/>
  <c r="AT103" i="11"/>
  <c r="AS103" i="11"/>
  <c r="AC242" i="11"/>
  <c r="AL245" i="11"/>
  <c r="AM247" i="11"/>
  <c r="AQ248" i="11"/>
  <c r="AO252" i="11"/>
  <c r="AH253" i="11"/>
  <c r="AQ255" i="11"/>
  <c r="AI258" i="11"/>
  <c r="AE260" i="11"/>
  <c r="AI262" i="11"/>
  <c r="AK263" i="11"/>
  <c r="AF265" i="11"/>
  <c r="AM267" i="11"/>
  <c r="AH280" i="11"/>
  <c r="AL287" i="11"/>
  <c r="AL294" i="11"/>
  <c r="AN304" i="11"/>
  <c r="AF311" i="11"/>
  <c r="AN318" i="11"/>
  <c r="AJ325" i="11"/>
  <c r="AO329" i="11"/>
  <c r="AI332" i="11"/>
  <c r="AS335" i="11"/>
  <c r="AK342" i="11"/>
  <c r="AN345" i="11"/>
  <c r="AM241" i="11"/>
  <c r="AL241" i="11"/>
  <c r="AJ241" i="11"/>
  <c r="AS241" i="11"/>
  <c r="AH241" i="11"/>
  <c r="AU241" i="11"/>
  <c r="AO241" i="11"/>
  <c r="AD241" i="11"/>
  <c r="AR241" i="11"/>
  <c r="AP241" i="11"/>
  <c r="AF241" i="11"/>
  <c r="AI241" i="11"/>
  <c r="AL242" i="11"/>
  <c r="AD243" i="11"/>
  <c r="AQ243" i="11"/>
  <c r="AG243" i="11"/>
  <c r="AE243" i="11"/>
  <c r="AM243" i="11"/>
  <c r="AJ243" i="11"/>
  <c r="AF243" i="11"/>
  <c r="AU243" i="11"/>
  <c r="AP243" i="11"/>
  <c r="AS243" i="11"/>
  <c r="AH243" i="11"/>
  <c r="AR243" i="11"/>
  <c r="AO248" i="11"/>
  <c r="AG249" i="11"/>
  <c r="AT250" i="11"/>
  <c r="AR250" i="11"/>
  <c r="AS250" i="11"/>
  <c r="AP250" i="11"/>
  <c r="AM250" i="11"/>
  <c r="AU250" i="11"/>
  <c r="AJ250" i="11"/>
  <c r="AG250" i="11"/>
  <c r="AN250" i="11"/>
  <c r="AC250" i="11"/>
  <c r="AE250" i="11"/>
  <c r="AO250" i="11"/>
  <c r="AD250" i="11"/>
  <c r="AN251" i="11"/>
  <c r="AM251" i="11"/>
  <c r="AJ251" i="11"/>
  <c r="AG251" i="11"/>
  <c r="AD251" i="11"/>
  <c r="AS251" i="11"/>
  <c r="AQ251" i="11"/>
  <c r="AL251" i="11"/>
  <c r="AK251" i="11"/>
  <c r="AO251" i="11"/>
  <c r="AC251" i="11"/>
  <c r="AT251" i="11"/>
  <c r="AI251" i="11"/>
  <c r="AU251" i="11"/>
  <c r="AN255" i="11"/>
  <c r="AS257" i="11"/>
  <c r="AT259" i="11"/>
  <c r="AE259" i="11"/>
  <c r="AO261" i="11"/>
  <c r="AF264" i="11"/>
  <c r="AS264" i="11"/>
  <c r="AO264" i="11"/>
  <c r="AM264" i="11"/>
  <c r="AD264" i="11"/>
  <c r="AL264" i="11"/>
  <c r="AQ264" i="11"/>
  <c r="AP264" i="11"/>
  <c r="AN264" i="11"/>
  <c r="AK264" i="11"/>
  <c r="AH264" i="11"/>
  <c r="AE264" i="11"/>
  <c r="AR264" i="11"/>
  <c r="AJ264" i="11"/>
  <c r="AP265" i="11"/>
  <c r="AR269" i="11"/>
  <c r="AG269" i="11"/>
  <c r="AT269" i="11"/>
  <c r="AN269" i="11"/>
  <c r="AE269" i="11"/>
  <c r="AC269" i="11"/>
  <c r="AP269" i="11"/>
  <c r="AF269" i="11"/>
  <c r="AD269" i="11"/>
  <c r="AL269" i="11"/>
  <c r="AJ269" i="11"/>
  <c r="AO269" i="11"/>
  <c r="AU269" i="11"/>
  <c r="AC271" i="11"/>
  <c r="AL271" i="11"/>
  <c r="AG271" i="11"/>
  <c r="AS271" i="11"/>
  <c r="AR271" i="11"/>
  <c r="AP271" i="11"/>
  <c r="AO271" i="11"/>
  <c r="AK271" i="11"/>
  <c r="AH271" i="11"/>
  <c r="AN271" i="11"/>
  <c r="AM271" i="11"/>
  <c r="AQ271" i="11"/>
  <c r="AU271" i="11"/>
  <c r="AJ271" i="11"/>
  <c r="AE271" i="11"/>
  <c r="AF271" i="11"/>
  <c r="AN273" i="11"/>
  <c r="AN275" i="11"/>
  <c r="AI277" i="11"/>
  <c r="AJ277" i="11"/>
  <c r="AG277" i="11"/>
  <c r="AD277" i="11"/>
  <c r="AS277" i="11"/>
  <c r="AM277" i="11"/>
  <c r="AC277" i="11"/>
  <c r="AP277" i="11"/>
  <c r="AN277" i="11"/>
  <c r="AL277" i="11"/>
  <c r="AU277" i="11"/>
  <c r="AE277" i="11"/>
  <c r="AT277" i="11"/>
  <c r="AR277" i="11"/>
  <c r="AH277" i="11"/>
  <c r="AG283" i="11"/>
  <c r="AU283" i="11"/>
  <c r="AJ283" i="11"/>
  <c r="AO283" i="11"/>
  <c r="AP283" i="11"/>
  <c r="AD283" i="11"/>
  <c r="AS283" i="11"/>
  <c r="AN283" i="11"/>
  <c r="AH283" i="11"/>
  <c r="AM283" i="11"/>
  <c r="AC283" i="11"/>
  <c r="AK283" i="11"/>
  <c r="AF283" i="11"/>
  <c r="AI283" i="11"/>
  <c r="AT283" i="11"/>
  <c r="AO287" i="11"/>
  <c r="AI287" i="11"/>
  <c r="AS289" i="11"/>
  <c r="AM290" i="11"/>
  <c r="AH294" i="11"/>
  <c r="AF296" i="11"/>
  <c r="AM298" i="11"/>
  <c r="AU302" i="11"/>
  <c r="AC302" i="11"/>
  <c r="AL302" i="11"/>
  <c r="AI302" i="11"/>
  <c r="AF302" i="11"/>
  <c r="AO302" i="11"/>
  <c r="AS302" i="11"/>
  <c r="AR302" i="11"/>
  <c r="AH302" i="11"/>
  <c r="AE302" i="11"/>
  <c r="AD302" i="11"/>
  <c r="AQ302" i="11"/>
  <c r="AK302" i="11"/>
  <c r="AT302" i="11"/>
  <c r="AJ302" i="11"/>
  <c r="AN317" i="11"/>
  <c r="AD317" i="11"/>
  <c r="AC317" i="11"/>
  <c r="AI317" i="11"/>
  <c r="AF317" i="11"/>
  <c r="AE317" i="11"/>
  <c r="AS317" i="11"/>
  <c r="AQ317" i="11"/>
  <c r="AG317" i="11"/>
  <c r="AT317" i="11"/>
  <c r="AM317" i="11"/>
  <c r="AP317" i="11"/>
  <c r="AJ317" i="11"/>
  <c r="AO317" i="11"/>
  <c r="AI326" i="11"/>
  <c r="AQ330" i="11"/>
  <c r="AP331" i="11"/>
  <c r="AF331" i="11"/>
  <c r="AL331" i="11"/>
  <c r="AI331" i="11"/>
  <c r="AH331" i="11"/>
  <c r="AO331" i="11"/>
  <c r="AU331" i="11"/>
  <c r="AJ331" i="11"/>
  <c r="AC331" i="11"/>
  <c r="AG331" i="11"/>
  <c r="AD331" i="11"/>
  <c r="AM331" i="11"/>
  <c r="AR331" i="11"/>
  <c r="AE331" i="11"/>
  <c r="AS331" i="11"/>
  <c r="AN331" i="11"/>
  <c r="AH332" i="11"/>
  <c r="AM339" i="11"/>
  <c r="AI341" i="11"/>
  <c r="AF341" i="11"/>
  <c r="AU341" i="11"/>
  <c r="AS341" i="11"/>
  <c r="AC341" i="11"/>
  <c r="AH341" i="11"/>
  <c r="AL341" i="11"/>
  <c r="AE341" i="11"/>
  <c r="AR341" i="11"/>
  <c r="AP341" i="11"/>
  <c r="AO341" i="11"/>
  <c r="AM341" i="11"/>
  <c r="AK341" i="11"/>
  <c r="AD341" i="11"/>
  <c r="AJ341" i="11"/>
  <c r="AR343" i="11"/>
  <c r="AH349" i="11"/>
  <c r="AO349" i="11"/>
  <c r="AL349" i="11"/>
  <c r="AK349" i="11"/>
  <c r="AI349" i="11"/>
  <c r="AE349" i="11"/>
  <c r="AU349" i="11"/>
  <c r="AJ349" i="11"/>
  <c r="AS349" i="11"/>
  <c r="AF349" i="11"/>
  <c r="AD349" i="11"/>
  <c r="AR349" i="11"/>
  <c r="AM349" i="11"/>
  <c r="AP349" i="11"/>
  <c r="AG103" i="11"/>
  <c r="AM258" i="11"/>
  <c r="AK268" i="11"/>
  <c r="AN276" i="11"/>
  <c r="AF280" i="11"/>
  <c r="AK282" i="11"/>
  <c r="AK284" i="11"/>
  <c r="AI284" i="11"/>
  <c r="AG284" i="11"/>
  <c r="AF284" i="11"/>
  <c r="AC284" i="11"/>
  <c r="AE284" i="11"/>
  <c r="AR284" i="11"/>
  <c r="AP284" i="11"/>
  <c r="AS284" i="11"/>
  <c r="AU284" i="11"/>
  <c r="AJ284" i="11"/>
  <c r="AL284" i="11"/>
  <c r="AD284" i="11"/>
  <c r="AQ284" i="11"/>
  <c r="AN284" i="11"/>
  <c r="AR286" i="11"/>
  <c r="AH286" i="11"/>
  <c r="AK288" i="11"/>
  <c r="AJ288" i="11"/>
  <c r="AG288" i="11"/>
  <c r="AM288" i="11"/>
  <c r="AT288" i="11"/>
  <c r="AR288" i="11"/>
  <c r="AP288" i="11"/>
  <c r="AQ288" i="11"/>
  <c r="AS288" i="11"/>
  <c r="AD288" i="11"/>
  <c r="AL288" i="11"/>
  <c r="AH288" i="11"/>
  <c r="AC288" i="11"/>
  <c r="AI288" i="11"/>
  <c r="AF291" i="11"/>
  <c r="AE291" i="11"/>
  <c r="AK291" i="11"/>
  <c r="AG291" i="11"/>
  <c r="AH291" i="11"/>
  <c r="AD291" i="11"/>
  <c r="AC291" i="11"/>
  <c r="AJ291" i="11"/>
  <c r="AO291" i="11"/>
  <c r="AP291" i="11"/>
  <c r="AU291" i="11"/>
  <c r="AS291" i="11"/>
  <c r="AT291" i="11"/>
  <c r="AM291" i="11"/>
  <c r="AL291" i="11"/>
  <c r="AT295" i="11"/>
  <c r="AJ295" i="11"/>
  <c r="AD295" i="11"/>
  <c r="AQ295" i="11"/>
  <c r="AF295" i="11"/>
  <c r="AC295" i="11"/>
  <c r="AP295" i="11"/>
  <c r="AM295" i="11"/>
  <c r="AS295" i="11"/>
  <c r="AH295" i="11"/>
  <c r="AN295" i="11"/>
  <c r="AE295" i="11"/>
  <c r="AR295" i="11"/>
  <c r="AU295" i="11"/>
  <c r="AL295" i="11"/>
  <c r="AR297" i="11"/>
  <c r="AS297" i="11"/>
  <c r="AM297" i="11"/>
  <c r="AD297" i="11"/>
  <c r="AG297" i="11"/>
  <c r="AN297" i="11"/>
  <c r="AC297" i="11"/>
  <c r="AP297" i="11"/>
  <c r="AO297" i="11"/>
  <c r="AL297" i="11"/>
  <c r="AF297" i="11"/>
  <c r="AI297" i="11"/>
  <c r="AJ297" i="11"/>
  <c r="AK297" i="11"/>
  <c r="AU297" i="11"/>
  <c r="AH297" i="11"/>
  <c r="AG299" i="11"/>
  <c r="AT299" i="11"/>
  <c r="AE299" i="11"/>
  <c r="AS299" i="11"/>
  <c r="AO299" i="11"/>
  <c r="AP299" i="11"/>
  <c r="AL299" i="11"/>
  <c r="AF299" i="11"/>
  <c r="AH299" i="11"/>
  <c r="AU299" i="11"/>
  <c r="AQ299" i="11"/>
  <c r="AC299" i="11"/>
  <c r="AN299" i="11"/>
  <c r="AI299" i="11"/>
  <c r="AD299" i="11"/>
  <c r="AO301" i="11"/>
  <c r="AE303" i="11"/>
  <c r="AT308" i="11"/>
  <c r="AE308" i="11"/>
  <c r="AI308" i="11"/>
  <c r="AF308" i="11"/>
  <c r="AK308" i="11"/>
  <c r="AU308" i="11"/>
  <c r="AR308" i="11"/>
  <c r="AH308" i="11"/>
  <c r="AD308" i="11"/>
  <c r="AC308" i="11"/>
  <c r="AM308" i="11"/>
  <c r="AJ308" i="11"/>
  <c r="AG308" i="11"/>
  <c r="AL308" i="11"/>
  <c r="AN308" i="11"/>
  <c r="AQ308" i="11"/>
  <c r="AL310" i="11"/>
  <c r="AK310" i="11"/>
  <c r="AI312" i="11"/>
  <c r="AR314" i="11"/>
  <c r="AO314" i="11"/>
  <c r="AM314" i="11"/>
  <c r="AU314" i="11"/>
  <c r="AJ314" i="11"/>
  <c r="AK314" i="11"/>
  <c r="AP314" i="11"/>
  <c r="AI314" i="11"/>
  <c r="AC314" i="11"/>
  <c r="AH314" i="11"/>
  <c r="AT314" i="11"/>
  <c r="AN314" i="11"/>
  <c r="AL314" i="11"/>
  <c r="AQ314" i="11"/>
  <c r="AO316" i="11"/>
  <c r="AF319" i="11"/>
  <c r="AF103" i="11"/>
  <c r="AC241" i="11"/>
  <c r="AC243" i="11"/>
  <c r="AQ247" i="11"/>
  <c r="AI249" i="11"/>
  <c r="AQ250" i="11"/>
  <c r="AU252" i="11"/>
  <c r="AQ254" i="11"/>
  <c r="AS255" i="11"/>
  <c r="AS259" i="11"/>
  <c r="AG262" i="11"/>
  <c r="AC264" i="11"/>
  <c r="AD266" i="11"/>
  <c r="AD278" i="11"/>
  <c r="AL281" i="11"/>
  <c r="AN288" i="11"/>
  <c r="AN291" i="11"/>
  <c r="AG295" i="11"/>
  <c r="AO298" i="11"/>
  <c r="AS308" i="11"/>
  <c r="AR312" i="11"/>
  <c r="AI316" i="11"/>
  <c r="AJ319" i="11"/>
  <c r="AK323" i="11"/>
  <c r="AM329" i="11"/>
  <c r="AK333" i="11"/>
  <c r="AE336" i="11"/>
  <c r="AG340" i="11"/>
  <c r="AI343" i="11"/>
  <c r="AI346" i="11"/>
  <c r="AQ350" i="11"/>
  <c r="AT359" i="11"/>
  <c r="AQ359" i="11"/>
  <c r="AC359" i="11"/>
  <c r="AF359" i="11"/>
  <c r="AS359" i="11"/>
  <c r="AP359" i="11"/>
  <c r="AN359" i="11"/>
  <c r="AU359" i="11"/>
  <c r="AM359" i="11"/>
  <c r="AM378" i="11"/>
  <c r="AJ383" i="11"/>
  <c r="AP388" i="11"/>
  <c r="AU392" i="11"/>
  <c r="AL394" i="11"/>
  <c r="AF394" i="11"/>
  <c r="AO394" i="11"/>
  <c r="AS394" i="11"/>
  <c r="AG394" i="11"/>
  <c r="AH394" i="11"/>
  <c r="AD397" i="11"/>
  <c r="AP397" i="11"/>
  <c r="AC397" i="11"/>
  <c r="AG397" i="11"/>
  <c r="AS397" i="11"/>
  <c r="AU397" i="11"/>
  <c r="AL397" i="11"/>
  <c r="AJ400" i="11"/>
  <c r="AR419" i="11"/>
  <c r="AN429" i="11"/>
  <c r="AO429" i="11"/>
  <c r="AP432" i="11"/>
  <c r="AN432" i="11"/>
  <c r="AM433" i="11"/>
  <c r="AJ433" i="11"/>
  <c r="AE437" i="11"/>
  <c r="AU441" i="11"/>
  <c r="AD441" i="11"/>
  <c r="AS441" i="11"/>
  <c r="AP441" i="11"/>
  <c r="AM441" i="11"/>
  <c r="AR441" i="11"/>
  <c r="AO441" i="11"/>
  <c r="AF441" i="11"/>
  <c r="AT441" i="11"/>
  <c r="AJ441" i="11"/>
  <c r="AC441" i="11"/>
  <c r="AI441" i="11"/>
  <c r="AE441" i="11"/>
  <c r="AG441" i="11"/>
  <c r="AK441" i="11"/>
  <c r="AT445" i="11"/>
  <c r="AG445" i="11"/>
  <c r="AN447" i="11"/>
  <c r="AT447" i="11"/>
  <c r="AO448" i="11"/>
  <c r="AE448" i="11"/>
  <c r="AD448" i="11"/>
  <c r="AP448" i="11"/>
  <c r="AG448" i="11"/>
  <c r="AT448" i="11"/>
  <c r="AJ448" i="11"/>
  <c r="AH448" i="11"/>
  <c r="AU448" i="11"/>
  <c r="AL448" i="11"/>
  <c r="AS448" i="11"/>
  <c r="AC448" i="11"/>
  <c r="AR448" i="11"/>
  <c r="AI448" i="11"/>
  <c r="AM448" i="11"/>
  <c r="AN448" i="11"/>
  <c r="AE449" i="11"/>
  <c r="AD449" i="11"/>
  <c r="AC449" i="11"/>
  <c r="AH449" i="11"/>
  <c r="AU449" i="11"/>
  <c r="AR449" i="11"/>
  <c r="AS449" i="11"/>
  <c r="AG449" i="11"/>
  <c r="AF449" i="11"/>
  <c r="AT449" i="11"/>
  <c r="AJ449" i="11"/>
  <c r="AQ449" i="11"/>
  <c r="AP449" i="11"/>
  <c r="AO449" i="11"/>
  <c r="AL449" i="11"/>
  <c r="AI452" i="11"/>
  <c r="AI453" i="11"/>
  <c r="AG453" i="11"/>
  <c r="AE453" i="11"/>
  <c r="AK453" i="11"/>
  <c r="AR453" i="11"/>
  <c r="AT453" i="11"/>
  <c r="AJ453" i="11"/>
  <c r="AH453" i="11"/>
  <c r="AM453" i="11"/>
  <c r="AD453" i="11"/>
  <c r="AL453" i="11"/>
  <c r="AQ453" i="11"/>
  <c r="AC453" i="11"/>
  <c r="AN453" i="11"/>
  <c r="AF453" i="11"/>
  <c r="AC458" i="11"/>
  <c r="AI458" i="11"/>
  <c r="AN458" i="11"/>
  <c r="AT458" i="11"/>
  <c r="AD458" i="11"/>
  <c r="AP458" i="11"/>
  <c r="AM458" i="11"/>
  <c r="AS458" i="11"/>
  <c r="AJ458" i="11"/>
  <c r="AG458" i="11"/>
  <c r="AF458" i="11"/>
  <c r="AU458" i="11"/>
  <c r="AK458" i="11"/>
  <c r="AE458" i="11"/>
  <c r="AQ458" i="11"/>
  <c r="AO458" i="11"/>
  <c r="AP460" i="11"/>
  <c r="AU460" i="11"/>
  <c r="AD460" i="11"/>
  <c r="AS460" i="11"/>
  <c r="AH460" i="11"/>
  <c r="AG460" i="11"/>
  <c r="AC460" i="11"/>
  <c r="AJ460" i="11"/>
  <c r="AF460" i="11"/>
  <c r="AT460" i="11"/>
  <c r="AE460" i="11"/>
  <c r="AI460" i="11"/>
  <c r="AO460" i="11"/>
  <c r="AL460" i="11"/>
  <c r="AK460" i="11"/>
  <c r="AM460" i="11"/>
  <c r="AK463" i="11"/>
  <c r="AH463" i="11"/>
  <c r="AG463" i="11"/>
  <c r="AD463" i="11"/>
  <c r="AR463" i="11"/>
  <c r="AU463" i="11"/>
  <c r="AE463" i="11"/>
  <c r="AC463" i="11"/>
  <c r="AJ463" i="11"/>
  <c r="AO463" i="11"/>
  <c r="AN463" i="11"/>
  <c r="AQ463" i="11"/>
  <c r="AT463" i="11"/>
  <c r="AM463" i="11"/>
  <c r="AS468" i="11"/>
  <c r="AF468" i="11"/>
  <c r="AI472" i="11"/>
  <c r="AD472" i="11"/>
  <c r="AK472" i="11"/>
  <c r="AQ472" i="11"/>
  <c r="AG472" i="11"/>
  <c r="AF472" i="11"/>
  <c r="AN472" i="11"/>
  <c r="AJ472" i="11"/>
  <c r="AP472" i="11"/>
  <c r="AM472" i="11"/>
  <c r="AT472" i="11"/>
  <c r="AS472" i="11"/>
  <c r="AC472" i="11"/>
  <c r="AE472" i="11"/>
  <c r="AL472" i="11"/>
  <c r="AR472" i="11"/>
  <c r="AL473" i="11"/>
  <c r="AP473" i="11"/>
  <c r="AN473" i="11"/>
  <c r="AM473" i="11"/>
  <c r="AR473" i="11"/>
  <c r="AC473" i="11"/>
  <c r="AO473" i="11"/>
  <c r="AF473" i="11"/>
  <c r="AT473" i="11"/>
  <c r="AQ473" i="11"/>
  <c r="AS473" i="11"/>
  <c r="AI473" i="11"/>
  <c r="AE473" i="11"/>
  <c r="AG473" i="11"/>
  <c r="AK473" i="11"/>
  <c r="AG477" i="11"/>
  <c r="AN482" i="11"/>
  <c r="AT482" i="11"/>
  <c r="AG486" i="11"/>
  <c r="AM486" i="11"/>
  <c r="AJ486" i="11"/>
  <c r="AH486" i="11"/>
  <c r="AE486" i="11"/>
  <c r="AC486" i="11"/>
  <c r="AL486" i="11"/>
  <c r="AQ486" i="11"/>
  <c r="AO486" i="11"/>
  <c r="AN486" i="11"/>
  <c r="AP486" i="11"/>
  <c r="AF486" i="11"/>
  <c r="AI486" i="11"/>
  <c r="AU486" i="11"/>
  <c r="AK486" i="11"/>
  <c r="AS486" i="11"/>
  <c r="AC487" i="11"/>
  <c r="AH487" i="11"/>
  <c r="AQ487" i="11"/>
  <c r="AN487" i="11"/>
  <c r="AL487" i="11"/>
  <c r="AI487" i="11"/>
  <c r="AF487" i="11"/>
  <c r="AM487" i="11"/>
  <c r="AD487" i="11"/>
  <c r="AJ487" i="11"/>
  <c r="AO487" i="11"/>
  <c r="AE487" i="11"/>
  <c r="AP487" i="11"/>
  <c r="AG487" i="11"/>
  <c r="AS487" i="11"/>
  <c r="AU488" i="11"/>
  <c r="AL491" i="11"/>
  <c r="AO494" i="11"/>
  <c r="AU494" i="11"/>
  <c r="AC494" i="11"/>
  <c r="AT494" i="11"/>
  <c r="AH494" i="11"/>
  <c r="AG494" i="11"/>
  <c r="AM494" i="11"/>
  <c r="AS494" i="11"/>
  <c r="AJ494" i="11"/>
  <c r="AQ494" i="11"/>
  <c r="AF494" i="11"/>
  <c r="AE494" i="11"/>
  <c r="AD494" i="11"/>
  <c r="AP494" i="11"/>
  <c r="AK494" i="11"/>
  <c r="AI496" i="11"/>
  <c r="AE496" i="11"/>
  <c r="AN496" i="11"/>
  <c r="AC496" i="11"/>
  <c r="AJ496" i="11"/>
  <c r="AL496" i="11"/>
  <c r="AS496" i="11"/>
  <c r="AQ496" i="11"/>
  <c r="AG496" i="11"/>
  <c r="AM496" i="11"/>
  <c r="AF496" i="11"/>
  <c r="AT496" i="11"/>
  <c r="AD496" i="11"/>
  <c r="AP496" i="11"/>
  <c r="AK496" i="11"/>
  <c r="AT500" i="11"/>
  <c r="AM502" i="11"/>
  <c r="AS502" i="11"/>
  <c r="AP502" i="11"/>
  <c r="AG502" i="11"/>
  <c r="AU502" i="11"/>
  <c r="AD502" i="11"/>
  <c r="AI502" i="11"/>
  <c r="AN502" i="11"/>
  <c r="AE502" i="11"/>
  <c r="AK502" i="11"/>
  <c r="AJ502" i="11"/>
  <c r="AH502" i="11"/>
  <c r="AL502" i="11"/>
  <c r="AC502" i="11"/>
  <c r="AQ502" i="11"/>
  <c r="AF502" i="11"/>
  <c r="AI508" i="11"/>
  <c r="AS514" i="11"/>
  <c r="AJ514" i="11"/>
  <c r="AO514" i="11"/>
  <c r="AT514" i="11"/>
  <c r="AC514" i="11"/>
  <c r="AQ514" i="11"/>
  <c r="AG514" i="11"/>
  <c r="AM514" i="11"/>
  <c r="AK514" i="11"/>
  <c r="AI514" i="11"/>
  <c r="AD514" i="11"/>
  <c r="AL514" i="11"/>
  <c r="AN514" i="11"/>
  <c r="AR514" i="11"/>
  <c r="AE514" i="11"/>
  <c r="AF514" i="11"/>
  <c r="AQ520" i="11"/>
  <c r="AI520" i="11"/>
  <c r="AE520" i="11"/>
  <c r="AS520" i="11"/>
  <c r="AC520" i="11"/>
  <c r="AU520" i="11"/>
  <c r="AL520" i="11"/>
  <c r="AR520" i="11"/>
  <c r="AG520" i="11"/>
  <c r="AF520" i="11"/>
  <c r="AD520" i="11"/>
  <c r="AK520" i="11"/>
  <c r="AT520" i="11"/>
  <c r="AH520" i="11"/>
  <c r="AJ520" i="11"/>
  <c r="AO520" i="11"/>
  <c r="AM520" i="11"/>
  <c r="AE521" i="11"/>
  <c r="AJ521" i="11"/>
  <c r="AQ521" i="11"/>
  <c r="AP521" i="11"/>
  <c r="AT521" i="11"/>
  <c r="AS521" i="11"/>
  <c r="AI521" i="11"/>
  <c r="AO521" i="11"/>
  <c r="AU521" i="11"/>
  <c r="AD521" i="11"/>
  <c r="AK521" i="11"/>
  <c r="AN521" i="11"/>
  <c r="AG521" i="11"/>
  <c r="AL521" i="11"/>
  <c r="AC521" i="11"/>
  <c r="AH521" i="11"/>
  <c r="AI522" i="11"/>
  <c r="AJ522" i="11"/>
  <c r="AE527" i="11"/>
  <c r="AS527" i="11"/>
  <c r="AJ527" i="11"/>
  <c r="AH527" i="11"/>
  <c r="AN527" i="11"/>
  <c r="AT527" i="11"/>
  <c r="AC527" i="11"/>
  <c r="AO527" i="11"/>
  <c r="AM527" i="11"/>
  <c r="AL527" i="11"/>
  <c r="AK527" i="11"/>
  <c r="AI527" i="11"/>
  <c r="AG527" i="11"/>
  <c r="AF527" i="11"/>
  <c r="AD527" i="11"/>
  <c r="AP527" i="11"/>
  <c r="AU527" i="11"/>
  <c r="AK530" i="11"/>
  <c r="AR530" i="11"/>
  <c r="AH530" i="11"/>
  <c r="AN530" i="11"/>
  <c r="AT530" i="11"/>
  <c r="AC530" i="11"/>
  <c r="AQ530" i="11"/>
  <c r="AO530" i="11"/>
  <c r="AE530" i="11"/>
  <c r="AI530" i="11"/>
  <c r="AG530" i="11"/>
  <c r="AD530" i="11"/>
  <c r="AL530" i="11"/>
  <c r="AF530" i="11"/>
  <c r="AU530" i="11"/>
  <c r="AJ530" i="11"/>
  <c r="AP530" i="11"/>
  <c r="AP534" i="11"/>
  <c r="AG534" i="11"/>
  <c r="AN534" i="11"/>
  <c r="AS534" i="11"/>
  <c r="AT534" i="11"/>
  <c r="AO534" i="11"/>
  <c r="AD534" i="11"/>
  <c r="AR534" i="11"/>
  <c r="AI534" i="11"/>
  <c r="AE534" i="11"/>
  <c r="AU534" i="11"/>
  <c r="AK534" i="11"/>
  <c r="AH534" i="11"/>
  <c r="AC534" i="11"/>
  <c r="AQ534" i="11"/>
  <c r="AH536" i="11"/>
  <c r="AJ540" i="11"/>
  <c r="AS540" i="11"/>
  <c r="AI544" i="11"/>
  <c r="AN544" i="11"/>
  <c r="AE544" i="11"/>
  <c r="AK544" i="11"/>
  <c r="AR544" i="11"/>
  <c r="AH544" i="11"/>
  <c r="AU544" i="11"/>
  <c r="AT544" i="11"/>
  <c r="AQ544" i="11"/>
  <c r="AG544" i="11"/>
  <c r="AF544" i="11"/>
  <c r="AC544" i="11"/>
  <c r="AM544" i="11"/>
  <c r="AD544" i="11"/>
  <c r="AS544" i="11"/>
  <c r="AL544" i="11"/>
  <c r="AI547" i="11"/>
  <c r="AF550" i="11"/>
  <c r="AI550" i="11"/>
  <c r="AE553" i="11"/>
  <c r="AO556" i="11"/>
  <c r="AC559" i="11"/>
  <c r="AJ559" i="11"/>
  <c r="AT559" i="11"/>
  <c r="AD559" i="11"/>
  <c r="AU559" i="11"/>
  <c r="AH559" i="11"/>
  <c r="AL559" i="11"/>
  <c r="AS559" i="11"/>
  <c r="AQ559" i="11"/>
  <c r="AG559" i="11"/>
  <c r="AF559" i="11"/>
  <c r="AK559" i="11"/>
  <c r="AE559" i="11"/>
  <c r="AR559" i="11"/>
  <c r="AI559" i="11"/>
  <c r="AM559" i="11"/>
  <c r="AN559" i="11"/>
  <c r="AF560" i="11"/>
  <c r="AU566" i="11"/>
  <c r="AK567" i="11"/>
  <c r="AH567" i="11"/>
  <c r="AE567" i="11"/>
  <c r="AT567" i="11"/>
  <c r="AC567" i="11"/>
  <c r="AO567" i="11"/>
  <c r="AN567" i="11"/>
  <c r="AD567" i="11"/>
  <c r="AS567" i="11"/>
  <c r="AI567" i="11"/>
  <c r="AG567" i="11"/>
  <c r="AF567" i="11"/>
  <c r="AP567" i="11"/>
  <c r="AM567" i="11"/>
  <c r="AU567" i="11"/>
  <c r="AJ567" i="11"/>
  <c r="AI571" i="11"/>
  <c r="AP576" i="11"/>
  <c r="AF576" i="11"/>
  <c r="AC576" i="11"/>
  <c r="AH576" i="11"/>
  <c r="AR576" i="11"/>
  <c r="AD576" i="11"/>
  <c r="AQ576" i="11"/>
  <c r="AG576" i="11"/>
  <c r="AN576" i="11"/>
  <c r="AE576" i="11"/>
  <c r="AJ576" i="11"/>
  <c r="AS576" i="11"/>
  <c r="AU576" i="11"/>
  <c r="AT576" i="11"/>
  <c r="AI576" i="11"/>
  <c r="AE588" i="11"/>
  <c r="AJ588" i="11"/>
  <c r="AP588" i="11"/>
  <c r="AF588" i="11"/>
  <c r="AT588" i="11"/>
  <c r="AC588" i="11"/>
  <c r="AH588" i="11"/>
  <c r="AU588" i="11"/>
  <c r="AL588" i="11"/>
  <c r="AS588" i="11"/>
  <c r="AO588" i="11"/>
  <c r="AR588" i="11"/>
  <c r="AM588" i="11"/>
  <c r="AG588" i="11"/>
  <c r="AK591" i="11"/>
  <c r="AJ591" i="11"/>
  <c r="AH591" i="11"/>
  <c r="AU591" i="11"/>
  <c r="AQ591" i="11"/>
  <c r="AO591" i="11"/>
  <c r="AM591" i="11"/>
  <c r="AL591" i="11"/>
  <c r="AR591" i="11"/>
  <c r="AG591" i="11"/>
  <c r="AN591" i="11"/>
  <c r="AD591" i="11"/>
  <c r="AE591" i="11"/>
  <c r="AC591" i="11"/>
  <c r="AP591" i="11"/>
  <c r="AI591" i="11"/>
  <c r="AS592" i="11"/>
  <c r="AD596" i="11"/>
  <c r="AL596" i="11"/>
  <c r="AJ596" i="11"/>
  <c r="AH596" i="11"/>
  <c r="AE596" i="11"/>
  <c r="AF596" i="11"/>
  <c r="AU596" i="11"/>
  <c r="AT596" i="11"/>
  <c r="AC596" i="11"/>
  <c r="AO596" i="11"/>
  <c r="AM596" i="11"/>
  <c r="AG596" i="11"/>
  <c r="AS596" i="11"/>
  <c r="AR596" i="11"/>
  <c r="AP596" i="11"/>
  <c r="AH598" i="11"/>
  <c r="AJ605" i="11"/>
  <c r="AP605" i="11"/>
  <c r="AC605" i="11"/>
  <c r="AI605" i="11"/>
  <c r="AL605" i="11"/>
  <c r="AO605" i="11"/>
  <c r="AS605" i="11"/>
  <c r="AD605" i="11"/>
  <c r="AQ605" i="11"/>
  <c r="AG605" i="11"/>
  <c r="AM605" i="11"/>
  <c r="AE605" i="11"/>
  <c r="AR605" i="11"/>
  <c r="AT605" i="11"/>
  <c r="AK605" i="11"/>
  <c r="AT609" i="11"/>
  <c r="AU609" i="11"/>
  <c r="AD609" i="11"/>
  <c r="AC609" i="11"/>
  <c r="AH609" i="11"/>
  <c r="AM609" i="11"/>
  <c r="AS609" i="11"/>
  <c r="AJ609" i="11"/>
  <c r="AO609" i="11"/>
  <c r="AL609" i="11"/>
  <c r="AI609" i="11"/>
  <c r="AF609" i="11"/>
  <c r="AK609" i="11"/>
  <c r="AE609" i="11"/>
  <c r="AR609" i="11"/>
  <c r="AP609" i="11"/>
  <c r="AG609" i="11"/>
  <c r="AM614" i="11"/>
  <c r="AH619" i="11"/>
  <c r="AF619" i="11"/>
  <c r="AT619" i="11"/>
  <c r="AS619" i="11"/>
  <c r="AO619" i="11"/>
  <c r="AD619" i="11"/>
  <c r="AE619" i="11"/>
  <c r="AK619" i="11"/>
  <c r="AQ619" i="11"/>
  <c r="AN619" i="11"/>
  <c r="AC619" i="11"/>
  <c r="AU619" i="11"/>
  <c r="AI619" i="11"/>
  <c r="AP619" i="11"/>
  <c r="AR619" i="11"/>
  <c r="AJ619" i="11"/>
  <c r="AR622" i="11"/>
  <c r="AE622" i="11"/>
  <c r="AH622" i="11"/>
  <c r="AC626" i="11"/>
  <c r="AI626" i="11"/>
  <c r="AO626" i="11"/>
  <c r="AU626" i="11"/>
  <c r="AR626" i="11"/>
  <c r="AQ626" i="11"/>
  <c r="AG626" i="11"/>
  <c r="AT626" i="11"/>
  <c r="AK626" i="11"/>
  <c r="AP626" i="11"/>
  <c r="AN626" i="11"/>
  <c r="AM626" i="11"/>
  <c r="AH626" i="11"/>
  <c r="AS626" i="11"/>
  <c r="AJ626" i="11"/>
  <c r="AD626" i="11"/>
  <c r="AP627" i="11"/>
  <c r="AL627" i="11"/>
  <c r="AT627" i="11"/>
  <c r="AS627" i="11"/>
  <c r="AH627" i="11"/>
  <c r="AF627" i="11"/>
  <c r="AD627" i="11"/>
  <c r="AK627" i="11"/>
  <c r="AR627" i="11"/>
  <c r="AI627" i="11"/>
  <c r="AU627" i="11"/>
  <c r="AC627" i="11"/>
  <c r="AM627" i="11"/>
  <c r="AJ627" i="11"/>
  <c r="AG627" i="11"/>
  <c r="AE627" i="11"/>
  <c r="AH630" i="11"/>
  <c r="AT631" i="11"/>
  <c r="AS631" i="11"/>
  <c r="AQ631" i="11"/>
  <c r="AF631" i="11"/>
  <c r="AL631" i="11"/>
  <c r="AK631" i="11"/>
  <c r="AI631" i="11"/>
  <c r="AG631" i="11"/>
  <c r="AD631" i="11"/>
  <c r="AR631" i="11"/>
  <c r="AP631" i="11"/>
  <c r="AM631" i="11"/>
  <c r="AJ631" i="11"/>
  <c r="AE631" i="11"/>
  <c r="AC631" i="11"/>
  <c r="AS634" i="11"/>
  <c r="AN640" i="11"/>
  <c r="AH643" i="11"/>
  <c r="AT643" i="11"/>
  <c r="AR643" i="11"/>
  <c r="AP643" i="11"/>
  <c r="AF643" i="11"/>
  <c r="AE643" i="11"/>
  <c r="AK643" i="11"/>
  <c r="AO643" i="11"/>
  <c r="AU643" i="11"/>
  <c r="AC643" i="11"/>
  <c r="AJ643" i="11"/>
  <c r="AD643" i="11"/>
  <c r="AQ643" i="11"/>
  <c r="AG643" i="11"/>
  <c r="AM643" i="11"/>
  <c r="AL643" i="11"/>
  <c r="AF644" i="11"/>
  <c r="AR648" i="11"/>
  <c r="AT648" i="11"/>
  <c r="AS648" i="11"/>
  <c r="AQ648" i="11"/>
  <c r="AF648" i="11"/>
  <c r="AL648" i="11"/>
  <c r="AK648" i="11"/>
  <c r="AI648" i="11"/>
  <c r="AO648" i="11"/>
  <c r="AM648" i="11"/>
  <c r="AD648" i="11"/>
  <c r="AC648" i="11"/>
  <c r="AE648" i="11"/>
  <c r="AJ648" i="11"/>
  <c r="AH648" i="11"/>
  <c r="AN648" i="11"/>
  <c r="AI653" i="11"/>
  <c r="AU653" i="11"/>
  <c r="AS653" i="11"/>
  <c r="AC653" i="11"/>
  <c r="AQ653" i="11"/>
  <c r="AG653" i="11"/>
  <c r="AM653" i="11"/>
  <c r="AL653" i="11"/>
  <c r="AP653" i="11"/>
  <c r="AN653" i="11"/>
  <c r="AE653" i="11"/>
  <c r="AK653" i="11"/>
  <c r="AF653" i="11"/>
  <c r="AJ653" i="11"/>
  <c r="AD653" i="11"/>
  <c r="AH653" i="11"/>
  <c r="AI657" i="11"/>
  <c r="AN657" i="11"/>
  <c r="AO660" i="11"/>
  <c r="AM660" i="11"/>
  <c r="AQ660" i="11"/>
  <c r="AU660" i="11"/>
  <c r="AD660" i="11"/>
  <c r="AS660" i="11"/>
  <c r="AG660" i="11"/>
  <c r="AE660" i="11"/>
  <c r="AR660" i="11"/>
  <c r="AP660" i="11"/>
  <c r="AN660" i="11"/>
  <c r="AH660" i="11"/>
  <c r="AL660" i="11"/>
  <c r="AF660" i="11"/>
  <c r="AC660" i="11"/>
  <c r="AJ660" i="11"/>
  <c r="AI660" i="11"/>
  <c r="AU661" i="11"/>
  <c r="AF661" i="11"/>
  <c r="AR664" i="11"/>
  <c r="AQ664" i="11"/>
  <c r="AO665" i="11"/>
  <c r="AN665" i="11"/>
  <c r="AG666" i="11"/>
  <c r="AG668" i="11"/>
  <c r="AU668" i="11"/>
  <c r="AE668" i="11"/>
  <c r="AL671" i="11"/>
  <c r="AE671" i="11"/>
  <c r="AC671" i="11"/>
  <c r="AI671" i="11"/>
  <c r="AT671" i="11"/>
  <c r="AR671" i="11"/>
  <c r="AN671" i="11"/>
  <c r="AD671" i="11"/>
  <c r="AO671" i="11"/>
  <c r="AS671" i="11"/>
  <c r="AH671" i="11"/>
  <c r="AU671" i="11"/>
  <c r="AF671" i="11"/>
  <c r="AQ671" i="11"/>
  <c r="AG671" i="11"/>
  <c r="AJ671" i="11"/>
  <c r="AP671" i="11"/>
  <c r="AJ676" i="11"/>
  <c r="AH676" i="11"/>
  <c r="AM676" i="11"/>
  <c r="AH678" i="11"/>
  <c r="AG678" i="11"/>
  <c r="AU684" i="11"/>
  <c r="AD684" i="11"/>
  <c r="AN684" i="11"/>
  <c r="AH684" i="11"/>
  <c r="AE684" i="11"/>
  <c r="AL684" i="11"/>
  <c r="AI684" i="11"/>
  <c r="AF684" i="11"/>
  <c r="AT684" i="11"/>
  <c r="AJ684" i="11"/>
  <c r="AK684" i="11"/>
  <c r="AR684" i="11"/>
  <c r="AC684" i="11"/>
  <c r="AG684" i="11"/>
  <c r="AM684" i="11"/>
  <c r="AS684" i="11"/>
  <c r="AS686" i="11"/>
  <c r="AP686" i="11"/>
  <c r="AF686" i="11"/>
  <c r="AE686" i="11"/>
  <c r="AC686" i="11"/>
  <c r="AJ686" i="11"/>
  <c r="AU686" i="11"/>
  <c r="AI686" i="11"/>
  <c r="AT686" i="11"/>
  <c r="AR686" i="11"/>
  <c r="AN686" i="11"/>
  <c r="AK686" i="11"/>
  <c r="AH686" i="11"/>
  <c r="AG686" i="11"/>
  <c r="AL686" i="11"/>
  <c r="AM686" i="11"/>
  <c r="AD686" i="11"/>
  <c r="AJ689" i="11"/>
  <c r="AU692" i="11"/>
  <c r="AT692" i="11"/>
  <c r="AL692" i="11"/>
  <c r="AR692" i="11"/>
  <c r="AP692" i="11"/>
  <c r="AK692" i="11"/>
  <c r="AF692" i="11"/>
  <c r="AJ692" i="11"/>
  <c r="AH692" i="11"/>
  <c r="AE692" i="11"/>
  <c r="AN692" i="11"/>
  <c r="AD692" i="11"/>
  <c r="AQ692" i="11"/>
  <c r="AC692" i="11"/>
  <c r="AI692" i="11"/>
  <c r="AO692" i="11"/>
  <c r="AG692" i="11"/>
  <c r="AS696" i="11"/>
  <c r="AQ696" i="11"/>
  <c r="AO696" i="11"/>
  <c r="AM696" i="11"/>
  <c r="AL696" i="11"/>
  <c r="AI696" i="11"/>
  <c r="AG696" i="11"/>
  <c r="AJ696" i="11"/>
  <c r="AE696" i="11"/>
  <c r="AD696" i="11"/>
  <c r="AC696" i="11"/>
  <c r="AH696" i="11"/>
  <c r="AT696" i="11"/>
  <c r="AP696" i="11"/>
  <c r="AF696" i="11"/>
  <c r="AK696" i="11"/>
  <c r="AN696" i="11"/>
  <c r="AH707" i="11"/>
  <c r="AU707" i="11"/>
  <c r="AL707" i="11"/>
  <c r="AC707" i="11"/>
  <c r="AO707" i="11"/>
  <c r="AR707" i="11"/>
  <c r="AM707" i="11"/>
  <c r="AD707" i="11"/>
  <c r="AP707" i="11"/>
  <c r="AI707" i="11"/>
  <c r="AS707" i="11"/>
  <c r="AF707" i="11"/>
  <c r="AJ707" i="11"/>
  <c r="AE707" i="11"/>
  <c r="AG707" i="11"/>
  <c r="AK707" i="11"/>
  <c r="AG712" i="11"/>
  <c r="AN720" i="11"/>
  <c r="AN731" i="11"/>
  <c r="AL734" i="11"/>
  <c r="AJ734" i="11"/>
  <c r="AD738" i="11"/>
  <c r="AS738" i="11"/>
  <c r="AK738" i="11"/>
  <c r="AU738" i="11"/>
  <c r="AN738" i="11"/>
  <c r="AC738" i="11"/>
  <c r="AM738" i="11"/>
  <c r="AT738" i="11"/>
  <c r="AH738" i="11"/>
  <c r="AR738" i="11"/>
  <c r="AQ738" i="11"/>
  <c r="AG738" i="11"/>
  <c r="AO738" i="11"/>
  <c r="AP738" i="11"/>
  <c r="AJ738" i="11"/>
  <c r="AI738" i="11"/>
  <c r="AQ759" i="11"/>
  <c r="AC759" i="11"/>
  <c r="AM759" i="11"/>
  <c r="AH759" i="11"/>
  <c r="AL759" i="11"/>
  <c r="AJ759" i="11"/>
  <c r="AE759" i="11"/>
  <c r="AP759" i="11"/>
  <c r="AK759" i="11"/>
  <c r="AF759" i="11"/>
  <c r="AO759" i="11"/>
  <c r="AI759" i="11"/>
  <c r="AD759" i="11"/>
  <c r="AG759" i="11"/>
  <c r="AR759" i="11"/>
  <c r="AU759" i="11"/>
  <c r="AT767" i="11"/>
  <c r="AC767" i="11"/>
  <c r="AS767" i="11"/>
  <c r="AE767" i="11"/>
  <c r="AP767" i="11"/>
  <c r="AD767" i="11"/>
  <c r="AR767" i="11"/>
  <c r="AH767" i="11"/>
  <c r="AN767" i="11"/>
  <c r="AK767" i="11"/>
  <c r="AF767" i="11"/>
  <c r="AQ767" i="11"/>
  <c r="AJ767" i="11"/>
  <c r="AU767" i="11"/>
  <c r="AM767" i="11"/>
  <c r="AE769" i="11"/>
  <c r="AL769" i="11"/>
  <c r="AC769" i="11"/>
  <c r="AN769" i="11"/>
  <c r="AP769" i="11"/>
  <c r="AS769" i="11"/>
  <c r="AR769" i="11"/>
  <c r="AF769" i="11"/>
  <c r="AH769" i="11"/>
  <c r="AK769" i="11"/>
  <c r="AQ769" i="11"/>
  <c r="AO769" i="11"/>
  <c r="AU769" i="11"/>
  <c r="AI769" i="11"/>
  <c r="AD769" i="11"/>
  <c r="AN777" i="11"/>
  <c r="AD783" i="11"/>
  <c r="AH789" i="11"/>
  <c r="AO796" i="11"/>
  <c r="AM796" i="11"/>
  <c r="AS796" i="11"/>
  <c r="AF796" i="11"/>
  <c r="AJ796" i="11"/>
  <c r="AE796" i="11"/>
  <c r="AD796" i="11"/>
  <c r="AQ796" i="11"/>
  <c r="AP796" i="11"/>
  <c r="AL796" i="11"/>
  <c r="AN796" i="11"/>
  <c r="AK796" i="11"/>
  <c r="AI796" i="11"/>
  <c r="AC796" i="11"/>
  <c r="AG796" i="11"/>
  <c r="AH796" i="11"/>
  <c r="AI799" i="11"/>
  <c r="AK818" i="11"/>
  <c r="AN819" i="11"/>
  <c r="AP819" i="11"/>
  <c r="AD819" i="11"/>
  <c r="AE819" i="11"/>
  <c r="AK819" i="11"/>
  <c r="AH819" i="11"/>
  <c r="AF819" i="11"/>
  <c r="AC819" i="11"/>
  <c r="AR819" i="11"/>
  <c r="AI819" i="11"/>
  <c r="AU819" i="11"/>
  <c r="AS819" i="11"/>
  <c r="AJ819" i="11"/>
  <c r="AL819" i="11"/>
  <c r="AM819" i="11"/>
  <c r="AO819" i="11"/>
  <c r="AP834" i="11"/>
  <c r="AL839" i="11"/>
  <c r="AN848" i="11"/>
  <c r="AI849" i="11"/>
  <c r="AK849" i="11"/>
  <c r="AI853" i="11"/>
  <c r="AF853" i="11"/>
  <c r="AM853" i="11"/>
  <c r="AK853" i="11"/>
  <c r="AH853" i="11"/>
  <c r="AO853" i="11"/>
  <c r="AP853" i="11"/>
  <c r="AU853" i="11"/>
  <c r="AD853" i="11"/>
  <c r="AS853" i="11"/>
  <c r="AR853" i="11"/>
  <c r="AT855" i="11"/>
  <c r="AH856" i="11"/>
  <c r="AS856" i="11"/>
  <c r="AE856" i="11"/>
  <c r="AI856" i="11"/>
  <c r="AK856" i="11"/>
  <c r="AN856" i="11"/>
  <c r="AM856" i="11"/>
  <c r="AP856" i="11"/>
  <c r="AL856" i="11"/>
  <c r="AG856" i="11"/>
  <c r="AD856" i="11"/>
  <c r="AU856" i="11"/>
  <c r="AJ856" i="11"/>
  <c r="AM857" i="11"/>
  <c r="AO857" i="11"/>
  <c r="AF857" i="11"/>
  <c r="AH857" i="11"/>
  <c r="AC857" i="11"/>
  <c r="AG857" i="11"/>
  <c r="AE857" i="11"/>
  <c r="AI857" i="11"/>
  <c r="AP857" i="11"/>
  <c r="AS857" i="11"/>
  <c r="AN857" i="11"/>
  <c r="AQ861" i="11"/>
  <c r="AC861" i="11"/>
  <c r="AD861" i="11"/>
  <c r="AK861" i="11"/>
  <c r="AT861" i="11"/>
  <c r="AN861" i="11"/>
  <c r="AM861" i="11"/>
  <c r="AG861" i="11"/>
  <c r="AJ861" i="11"/>
  <c r="AP861" i="11"/>
  <c r="AO861" i="11"/>
  <c r="AR861" i="11"/>
  <c r="AL861" i="11"/>
  <c r="AE861" i="11"/>
  <c r="AU861" i="11"/>
  <c r="AI861" i="11"/>
  <c r="AR877" i="11"/>
  <c r="AR882" i="11"/>
  <c r="AO888" i="11"/>
  <c r="AK888" i="11"/>
  <c r="AF888" i="11"/>
  <c r="AT888" i="11"/>
  <c r="AP888" i="11"/>
  <c r="AC888" i="11"/>
  <c r="AU888" i="11"/>
  <c r="AH888" i="11"/>
  <c r="AE888" i="11"/>
  <c r="AJ888" i="11"/>
  <c r="AG888" i="11"/>
  <c r="AL888" i="11"/>
  <c r="AR888" i="11"/>
  <c r="AD888" i="11"/>
  <c r="AM888" i="11"/>
  <c r="AI888" i="11"/>
  <c r="AT889" i="11"/>
  <c r="AJ889" i="11"/>
  <c r="AU889" i="11"/>
  <c r="AC889" i="11"/>
  <c r="AR892" i="11"/>
  <c r="AK892" i="11"/>
  <c r="AM896" i="11"/>
  <c r="AU908" i="11"/>
  <c r="AO908" i="11"/>
  <c r="AH908" i="11"/>
  <c r="AT911" i="11"/>
  <c r="AH913" i="11"/>
  <c r="AN914" i="11"/>
  <c r="AO914" i="11"/>
  <c r="AT918" i="11"/>
  <c r="AO918" i="11"/>
  <c r="AJ922" i="11"/>
  <c r="AI931" i="11"/>
  <c r="AN931" i="11"/>
  <c r="AJ931" i="11"/>
  <c r="AK931" i="11"/>
  <c r="AC931" i="11"/>
  <c r="AP931" i="11"/>
  <c r="AO931" i="11"/>
  <c r="AT931" i="11"/>
  <c r="AU931" i="11"/>
  <c r="AR931" i="11"/>
  <c r="AE931" i="11"/>
  <c r="AL931" i="11"/>
  <c r="AG931" i="11"/>
  <c r="AD931" i="11"/>
  <c r="AF931" i="11"/>
  <c r="AK953" i="11"/>
  <c r="AE953" i="11"/>
  <c r="AR966" i="11"/>
  <c r="AI968" i="11"/>
  <c r="AO969" i="11"/>
  <c r="AD969" i="11"/>
  <c r="AH969" i="11"/>
  <c r="AG969" i="11"/>
  <c r="AU969" i="11"/>
  <c r="AR969" i="11"/>
  <c r="AT969" i="11"/>
  <c r="AK969" i="11"/>
  <c r="AE969" i="11"/>
  <c r="AM969" i="11"/>
  <c r="AI969" i="11"/>
  <c r="AQ969" i="11"/>
  <c r="AJ969" i="11"/>
  <c r="AC969" i="11"/>
  <c r="AF969" i="11"/>
  <c r="AL969" i="11"/>
  <c r="AU971" i="11"/>
  <c r="AF977" i="11"/>
  <c r="AD977" i="11"/>
  <c r="AO977" i="11"/>
  <c r="AR977" i="11"/>
  <c r="AP977" i="11"/>
  <c r="AK977" i="11"/>
  <c r="AG977" i="11"/>
  <c r="AE977" i="11"/>
  <c r="AT977" i="11"/>
  <c r="AC977" i="11"/>
  <c r="AQ977" i="11"/>
  <c r="AN977" i="11"/>
  <c r="AI977" i="11"/>
  <c r="AU977" i="11"/>
  <c r="AL977" i="11"/>
  <c r="AL978" i="11"/>
  <c r="AK989" i="11"/>
  <c r="AP989" i="11"/>
  <c r="AD989" i="11"/>
  <c r="AC989" i="11"/>
  <c r="AI989" i="11"/>
  <c r="AT989" i="11"/>
  <c r="AM989" i="11"/>
  <c r="AE989" i="11"/>
  <c r="AJ989" i="11"/>
  <c r="AH989" i="11"/>
  <c r="AN989" i="11"/>
  <c r="AO989" i="11"/>
  <c r="AS989" i="11"/>
  <c r="AG989" i="11"/>
  <c r="AQ989" i="11"/>
  <c r="AF989" i="11"/>
  <c r="AH998" i="11"/>
  <c r="AM1000" i="11"/>
  <c r="AT357" i="11"/>
  <c r="AN363" i="11"/>
  <c r="AI366" i="11"/>
  <c r="AT368" i="11"/>
  <c r="AD370" i="11"/>
  <c r="AU372" i="11"/>
  <c r="AK372" i="11"/>
  <c r="AL372" i="11"/>
  <c r="AR372" i="11"/>
  <c r="AE372" i="11"/>
  <c r="AC372" i="11"/>
  <c r="AJ372" i="11"/>
  <c r="AP372" i="11"/>
  <c r="AG372" i="11"/>
  <c r="AM372" i="11"/>
  <c r="AT372" i="11"/>
  <c r="AH372" i="11"/>
  <c r="AF372" i="11"/>
  <c r="AQ372" i="11"/>
  <c r="AP377" i="11"/>
  <c r="AM377" i="11"/>
  <c r="AR380" i="11"/>
  <c r="AM384" i="11"/>
  <c r="AI396" i="11"/>
  <c r="AQ399" i="11"/>
  <c r="AM406" i="11"/>
  <c r="AS406" i="11"/>
  <c r="AT406" i="11"/>
  <c r="AP406" i="11"/>
  <c r="AO406" i="11"/>
  <c r="AI406" i="11"/>
  <c r="AG406" i="11"/>
  <c r="AF406" i="11"/>
  <c r="AC406" i="11"/>
  <c r="AL406" i="11"/>
  <c r="AQ406" i="11"/>
  <c r="AN406" i="11"/>
  <c r="AR406" i="11"/>
  <c r="AE406" i="11"/>
  <c r="AK406" i="11"/>
  <c r="AT409" i="11"/>
  <c r="AD409" i="11"/>
  <c r="AK409" i="11"/>
  <c r="AI409" i="11"/>
  <c r="AL409" i="11"/>
  <c r="AC409" i="11"/>
  <c r="AP409" i="11"/>
  <c r="AN409" i="11"/>
  <c r="AM409" i="11"/>
  <c r="AQ409" i="11"/>
  <c r="AO409" i="11"/>
  <c r="AS409" i="11"/>
  <c r="AF409" i="11"/>
  <c r="AH409" i="11"/>
  <c r="AE409" i="11"/>
  <c r="AG409" i="11"/>
  <c r="AS412" i="11"/>
  <c r="AM412" i="11"/>
  <c r="AC412" i="11"/>
  <c r="AK412" i="11"/>
  <c r="AP412" i="11"/>
  <c r="AO412" i="11"/>
  <c r="AE412" i="11"/>
  <c r="AT412" i="11"/>
  <c r="AN412" i="11"/>
  <c r="AL412" i="11"/>
  <c r="AR412" i="11"/>
  <c r="AI412" i="11"/>
  <c r="AG412" i="11"/>
  <c r="AJ412" i="11"/>
  <c r="AU412" i="11"/>
  <c r="AN415" i="11"/>
  <c r="AI418" i="11"/>
  <c r="AR421" i="11"/>
  <c r="AT431" i="11"/>
  <c r="AD431" i="11"/>
  <c r="AR431" i="11"/>
  <c r="AH431" i="11"/>
  <c r="AG431" i="11"/>
  <c r="AS431" i="11"/>
  <c r="AQ431" i="11"/>
  <c r="AU431" i="11"/>
  <c r="AE431" i="11"/>
  <c r="AL431" i="11"/>
  <c r="AK431" i="11"/>
  <c r="AN431" i="11"/>
  <c r="AO431" i="11"/>
  <c r="AM431" i="11"/>
  <c r="AC431" i="11"/>
  <c r="AI431" i="11"/>
  <c r="AH434" i="11"/>
  <c r="AJ434" i="11"/>
  <c r="AQ434" i="11"/>
  <c r="AF434" i="11"/>
  <c r="AL434" i="11"/>
  <c r="AO434" i="11"/>
  <c r="AN434" i="11"/>
  <c r="AU434" i="11"/>
  <c r="AK434" i="11"/>
  <c r="AC434" i="11"/>
  <c r="AG434" i="11"/>
  <c r="AT434" i="11"/>
  <c r="AR434" i="11"/>
  <c r="AP434" i="11"/>
  <c r="AD434" i="11"/>
  <c r="AH443" i="11"/>
  <c r="AS446" i="11"/>
  <c r="AN446" i="11"/>
  <c r="AD446" i="11"/>
  <c r="AH446" i="11"/>
  <c r="AE446" i="11"/>
  <c r="AT446" i="11"/>
  <c r="AQ446" i="11"/>
  <c r="AO446" i="11"/>
  <c r="AG446" i="11"/>
  <c r="AK446" i="11"/>
  <c r="AR446" i="11"/>
  <c r="AC446" i="11"/>
  <c r="AL446" i="11"/>
  <c r="AF446" i="11"/>
  <c r="AI446" i="11"/>
  <c r="AM454" i="11"/>
  <c r="AT454" i="11"/>
  <c r="AI454" i="11"/>
  <c r="AP454" i="11"/>
  <c r="AF454" i="11"/>
  <c r="AC454" i="11"/>
  <c r="AH454" i="11"/>
  <c r="AE454" i="11"/>
  <c r="AS454" i="11"/>
  <c r="AD454" i="11"/>
  <c r="AJ454" i="11"/>
  <c r="AG454" i="11"/>
  <c r="AQ454" i="11"/>
  <c r="AU454" i="11"/>
  <c r="AK454" i="11"/>
  <c r="AO454" i="11"/>
  <c r="AN459" i="11"/>
  <c r="AU459" i="11"/>
  <c r="AR459" i="11"/>
  <c r="AG459" i="11"/>
  <c r="AD459" i="11"/>
  <c r="AM459" i="11"/>
  <c r="AJ459" i="11"/>
  <c r="AQ459" i="11"/>
  <c r="AH459" i="11"/>
  <c r="AT459" i="11"/>
  <c r="AE459" i="11"/>
  <c r="AP459" i="11"/>
  <c r="AC459" i="11"/>
  <c r="AF459" i="11"/>
  <c r="AG461" i="11"/>
  <c r="AF464" i="11"/>
  <c r="AN467" i="11"/>
  <c r="AJ489" i="11"/>
  <c r="AS498" i="11"/>
  <c r="AR498" i="11"/>
  <c r="AI498" i="11"/>
  <c r="AO498" i="11"/>
  <c r="AE498" i="11"/>
  <c r="AJ498" i="11"/>
  <c r="AG498" i="11"/>
  <c r="AM498" i="11"/>
  <c r="AK498" i="11"/>
  <c r="AC498" i="11"/>
  <c r="AP498" i="11"/>
  <c r="AN498" i="11"/>
  <c r="AL498" i="11"/>
  <c r="AH498" i="11"/>
  <c r="AU498" i="11"/>
  <c r="AD498" i="11"/>
  <c r="AI501" i="11"/>
  <c r="AH501" i="11"/>
  <c r="AT501" i="11"/>
  <c r="AJ501" i="11"/>
  <c r="AF501" i="11"/>
  <c r="AE501" i="11"/>
  <c r="AK501" i="11"/>
  <c r="AS501" i="11"/>
  <c r="AO501" i="11"/>
  <c r="AM501" i="11"/>
  <c r="AD501" i="11"/>
  <c r="AP501" i="11"/>
  <c r="AG501" i="11"/>
  <c r="AU501" i="11"/>
  <c r="AR501" i="11"/>
  <c r="AQ501" i="11"/>
  <c r="AH504" i="11"/>
  <c r="AM504" i="11"/>
  <c r="AC504" i="11"/>
  <c r="AP504" i="11"/>
  <c r="AR504" i="11"/>
  <c r="AE504" i="11"/>
  <c r="AD504" i="11"/>
  <c r="AQ504" i="11"/>
  <c r="AG504" i="11"/>
  <c r="AT504" i="11"/>
  <c r="AN504" i="11"/>
  <c r="AK504" i="11"/>
  <c r="AU504" i="11"/>
  <c r="AJ504" i="11"/>
  <c r="AO504" i="11"/>
  <c r="AT507" i="11"/>
  <c r="AG507" i="11"/>
  <c r="AQ510" i="11"/>
  <c r="AF510" i="11"/>
  <c r="AE513" i="11"/>
  <c r="AL513" i="11"/>
  <c r="AM513" i="11"/>
  <c r="AT513" i="11"/>
  <c r="AR513" i="11"/>
  <c r="AI513" i="11"/>
  <c r="AG513" i="11"/>
  <c r="AF513" i="11"/>
  <c r="AD513" i="11"/>
  <c r="AC513" i="11"/>
  <c r="AP513" i="11"/>
  <c r="AS513" i="11"/>
  <c r="AJ513" i="11"/>
  <c r="AN513" i="11"/>
  <c r="AO513" i="11"/>
  <c r="AU513" i="11"/>
  <c r="AD516" i="11"/>
  <c r="AR516" i="11"/>
  <c r="AH516" i="11"/>
  <c r="AF516" i="11"/>
  <c r="AE516" i="11"/>
  <c r="AS516" i="11"/>
  <c r="AJ516" i="11"/>
  <c r="AO516" i="11"/>
  <c r="AM516" i="11"/>
  <c r="AT516" i="11"/>
  <c r="AC516" i="11"/>
  <c r="AU516" i="11"/>
  <c r="AK516" i="11"/>
  <c r="AI516" i="11"/>
  <c r="AP516" i="11"/>
  <c r="AL516" i="11"/>
  <c r="AL519" i="11"/>
  <c r="AR519" i="11"/>
  <c r="AQ519" i="11"/>
  <c r="AT519" i="11"/>
  <c r="AS519" i="11"/>
  <c r="AI519" i="11"/>
  <c r="AO519" i="11"/>
  <c r="AD519" i="11"/>
  <c r="AC519" i="11"/>
  <c r="AP519" i="11"/>
  <c r="AE519" i="11"/>
  <c r="AN519" i="11"/>
  <c r="AK519" i="11"/>
  <c r="AU519" i="11"/>
  <c r="AJ519" i="11"/>
  <c r="AF519" i="11"/>
  <c r="AG519" i="11"/>
  <c r="AR523" i="11"/>
  <c r="AH523" i="11"/>
  <c r="AU523" i="11"/>
  <c r="AL523" i="11"/>
  <c r="AP523" i="11"/>
  <c r="AF523" i="11"/>
  <c r="AM523" i="11"/>
  <c r="AG523" i="11"/>
  <c r="AN523" i="11"/>
  <c r="AT523" i="11"/>
  <c r="AK523" i="11"/>
  <c r="AJ523" i="11"/>
  <c r="AE523" i="11"/>
  <c r="AC523" i="11"/>
  <c r="AO523" i="11"/>
  <c r="AI523" i="11"/>
  <c r="AO526" i="11"/>
  <c r="AE526" i="11"/>
  <c r="AK526" i="11"/>
  <c r="AS526" i="11"/>
  <c r="AP526" i="11"/>
  <c r="AG526" i="11"/>
  <c r="AU526" i="11"/>
  <c r="AC526" i="11"/>
  <c r="AJ526" i="11"/>
  <c r="AI526" i="11"/>
  <c r="AN526" i="11"/>
  <c r="AM526" i="11"/>
  <c r="AH526" i="11"/>
  <c r="AF526" i="11"/>
  <c r="AD526" i="11"/>
  <c r="AL526" i="11"/>
  <c r="AR526" i="11"/>
  <c r="AN529" i="11"/>
  <c r="AE529" i="11"/>
  <c r="AQ529" i="11"/>
  <c r="AU529" i="11"/>
  <c r="AC529" i="11"/>
  <c r="AI529" i="11"/>
  <c r="AG529" i="11"/>
  <c r="AT529" i="11"/>
  <c r="AL529" i="11"/>
  <c r="AJ529" i="11"/>
  <c r="AP529" i="11"/>
  <c r="AK529" i="11"/>
  <c r="AS529" i="11"/>
  <c r="AO529" i="11"/>
  <c r="AD529" i="11"/>
  <c r="AM529" i="11"/>
  <c r="AM531" i="11"/>
  <c r="AJ531" i="11"/>
  <c r="AI535" i="11"/>
  <c r="AF535" i="11"/>
  <c r="AF537" i="11"/>
  <c r="AT537" i="11"/>
  <c r="AK537" i="11"/>
  <c r="AU537" i="11"/>
  <c r="AD537" i="11"/>
  <c r="AR537" i="11"/>
  <c r="AI537" i="11"/>
  <c r="AO537" i="11"/>
  <c r="AM537" i="11"/>
  <c r="AL537" i="11"/>
  <c r="AC537" i="11"/>
  <c r="AH537" i="11"/>
  <c r="AN537" i="11"/>
  <c r="AG537" i="11"/>
  <c r="AE537" i="11"/>
  <c r="AJ537" i="11"/>
  <c r="AP537" i="11"/>
  <c r="AH539" i="11"/>
  <c r="AT539" i="11"/>
  <c r="AU539" i="11"/>
  <c r="AJ539" i="11"/>
  <c r="AE539" i="11"/>
  <c r="AS539" i="11"/>
  <c r="AI539" i="11"/>
  <c r="AF539" i="11"/>
  <c r="AL539" i="11"/>
  <c r="AK539" i="11"/>
  <c r="AR539" i="11"/>
  <c r="AD539" i="11"/>
  <c r="AC539" i="11"/>
  <c r="AG539" i="11"/>
  <c r="AQ539" i="11"/>
  <c r="AN539" i="11"/>
  <c r="AO548" i="11"/>
  <c r="AM552" i="11"/>
  <c r="AU555" i="11"/>
  <c r="AL555" i="11"/>
  <c r="AP555" i="11"/>
  <c r="AF555" i="11"/>
  <c r="AM555" i="11"/>
  <c r="AS555" i="11"/>
  <c r="AQ555" i="11"/>
  <c r="AH555" i="11"/>
  <c r="AN555" i="11"/>
  <c r="AT555" i="11"/>
  <c r="AD555" i="11"/>
  <c r="AE555" i="11"/>
  <c r="AC555" i="11"/>
  <c r="AG555" i="11"/>
  <c r="AP558" i="11"/>
  <c r="AD558" i="11"/>
  <c r="AL558" i="11"/>
  <c r="AQ558" i="11"/>
  <c r="AG558" i="11"/>
  <c r="AM558" i="11"/>
  <c r="AK558" i="11"/>
  <c r="AN558" i="11"/>
  <c r="AE558" i="11"/>
  <c r="AC558" i="11"/>
  <c r="AR558" i="11"/>
  <c r="AH558" i="11"/>
  <c r="AJ558" i="11"/>
  <c r="AF558" i="11"/>
  <c r="AI558" i="11"/>
  <c r="AP561" i="11"/>
  <c r="AF565" i="11"/>
  <c r="AL565" i="11"/>
  <c r="AM569" i="11"/>
  <c r="AH569" i="11"/>
  <c r="AD572" i="11"/>
  <c r="AL572" i="11"/>
  <c r="AS572" i="11"/>
  <c r="AJ572" i="11"/>
  <c r="AH572" i="11"/>
  <c r="AC572" i="11"/>
  <c r="AQ572" i="11"/>
  <c r="AO572" i="11"/>
  <c r="AU572" i="11"/>
  <c r="AK572" i="11"/>
  <c r="AI572" i="11"/>
  <c r="AN572" i="11"/>
  <c r="AR572" i="11"/>
  <c r="AP572" i="11"/>
  <c r="AM572" i="11"/>
  <c r="AT572" i="11"/>
  <c r="AS575" i="11"/>
  <c r="AJ575" i="11"/>
  <c r="AI575" i="11"/>
  <c r="AN575" i="11"/>
  <c r="AT575" i="11"/>
  <c r="AL575" i="11"/>
  <c r="AF575" i="11"/>
  <c r="AE575" i="11"/>
  <c r="AK575" i="11"/>
  <c r="AC575" i="11"/>
  <c r="AH575" i="11"/>
  <c r="AG575" i="11"/>
  <c r="AU575" i="11"/>
  <c r="AD575" i="11"/>
  <c r="AM575" i="11"/>
  <c r="AR575" i="11"/>
  <c r="AQ575" i="11"/>
  <c r="AH578" i="11"/>
  <c r="AN578" i="11"/>
  <c r="AU578" i="11"/>
  <c r="AC578" i="11"/>
  <c r="AQ578" i="11"/>
  <c r="AO578" i="11"/>
  <c r="AF578" i="11"/>
  <c r="AD578" i="11"/>
  <c r="AJ578" i="11"/>
  <c r="AI578" i="11"/>
  <c r="AG578" i="11"/>
  <c r="AT578" i="11"/>
  <c r="AE578" i="11"/>
  <c r="AP578" i="11"/>
  <c r="AK578" i="11"/>
  <c r="AE584" i="11"/>
  <c r="AF584" i="11"/>
  <c r="AG587" i="11"/>
  <c r="AL587" i="11"/>
  <c r="AR587" i="11"/>
  <c r="AP587" i="11"/>
  <c r="AN587" i="11"/>
  <c r="AM587" i="11"/>
  <c r="AC587" i="11"/>
  <c r="AH587" i="11"/>
  <c r="AF587" i="11"/>
  <c r="AS587" i="11"/>
  <c r="AJ587" i="11"/>
  <c r="AD587" i="11"/>
  <c r="AE587" i="11"/>
  <c r="AK587" i="11"/>
  <c r="AO587" i="11"/>
  <c r="AI587" i="11"/>
  <c r="AQ587" i="11"/>
  <c r="AF590" i="11"/>
  <c r="AJ594" i="11"/>
  <c r="AF594" i="11"/>
  <c r="AM594" i="11"/>
  <c r="AS594" i="11"/>
  <c r="AQ594" i="11"/>
  <c r="AO594" i="11"/>
  <c r="AL594" i="11"/>
  <c r="AE594" i="11"/>
  <c r="AC594" i="11"/>
  <c r="AI594" i="11"/>
  <c r="AG594" i="11"/>
  <c r="AT594" i="11"/>
  <c r="AN594" i="11"/>
  <c r="AD594" i="11"/>
  <c r="AP594" i="11"/>
  <c r="AP600" i="11"/>
  <c r="AJ600" i="11"/>
  <c r="AN600" i="11"/>
  <c r="AD600" i="11"/>
  <c r="AH600" i="11"/>
  <c r="AF600" i="11"/>
  <c r="AU600" i="11"/>
  <c r="AT600" i="11"/>
  <c r="AG600" i="11"/>
  <c r="AM600" i="11"/>
  <c r="AL600" i="11"/>
  <c r="AC600" i="11"/>
  <c r="AK600" i="11"/>
  <c r="AI600" i="11"/>
  <c r="AS600" i="11"/>
  <c r="AE600" i="11"/>
  <c r="AR600" i="11"/>
  <c r="AH608" i="11"/>
  <c r="AN608" i="11"/>
  <c r="AP611" i="11"/>
  <c r="AN611" i="11"/>
  <c r="AE611" i="11"/>
  <c r="AK611" i="11"/>
  <c r="AG611" i="11"/>
  <c r="AU611" i="11"/>
  <c r="AL611" i="11"/>
  <c r="AC611" i="11"/>
  <c r="AR611" i="11"/>
  <c r="AO611" i="11"/>
  <c r="AM611" i="11"/>
  <c r="AJ611" i="11"/>
  <c r="AH611" i="11"/>
  <c r="AT611" i="11"/>
  <c r="AQ611" i="11"/>
  <c r="AI618" i="11"/>
  <c r="AO618" i="11"/>
  <c r="AE618" i="11"/>
  <c r="AD618" i="11"/>
  <c r="AQ618" i="11"/>
  <c r="AU618" i="11"/>
  <c r="AG618" i="11"/>
  <c r="AT618" i="11"/>
  <c r="AS618" i="11"/>
  <c r="AL618" i="11"/>
  <c r="AC618" i="11"/>
  <c r="AH618" i="11"/>
  <c r="AJ618" i="11"/>
  <c r="AN618" i="11"/>
  <c r="AR618" i="11"/>
  <c r="AF618" i="11"/>
  <c r="AI621" i="11"/>
  <c r="AG621" i="11"/>
  <c r="AM621" i="11"/>
  <c r="AC621" i="11"/>
  <c r="AR621" i="11"/>
  <c r="AP621" i="11"/>
  <c r="AN621" i="11"/>
  <c r="AE621" i="11"/>
  <c r="AL621" i="11"/>
  <c r="AJ621" i="11"/>
  <c r="AD621" i="11"/>
  <c r="AQ621" i="11"/>
  <c r="AS621" i="11"/>
  <c r="AO621" i="11"/>
  <c r="AT621" i="11"/>
  <c r="AG624" i="11"/>
  <c r="AQ633" i="11"/>
  <c r="AM633" i="11"/>
  <c r="AR633" i="11"/>
  <c r="AI633" i="11"/>
  <c r="AG633" i="11"/>
  <c r="AU633" i="11"/>
  <c r="AL633" i="11"/>
  <c r="AC633" i="11"/>
  <c r="AP633" i="11"/>
  <c r="AN633" i="11"/>
  <c r="AD633" i="11"/>
  <c r="AJ633" i="11"/>
  <c r="AH633" i="11"/>
  <c r="AO633" i="11"/>
  <c r="AE633" i="11"/>
  <c r="AK633" i="11"/>
  <c r="AF633" i="11"/>
  <c r="AM636" i="11"/>
  <c r="AC636" i="11"/>
  <c r="AG636" i="11"/>
  <c r="AU636" i="11"/>
  <c r="AD636" i="11"/>
  <c r="AK636" i="11"/>
  <c r="AI636" i="11"/>
  <c r="AE636" i="11"/>
  <c r="AT636" i="11"/>
  <c r="AR636" i="11"/>
  <c r="AP636" i="11"/>
  <c r="AF636" i="11"/>
  <c r="AS636" i="11"/>
  <c r="AJ636" i="11"/>
  <c r="AH636" i="11"/>
  <c r="AO636" i="11"/>
  <c r="AL639" i="11"/>
  <c r="AT642" i="11"/>
  <c r="AK642" i="11"/>
  <c r="AI642" i="11"/>
  <c r="AO642" i="11"/>
  <c r="AF642" i="11"/>
  <c r="AD642" i="11"/>
  <c r="AJ642" i="11"/>
  <c r="AQ642" i="11"/>
  <c r="AU642" i="11"/>
  <c r="AC642" i="11"/>
  <c r="AP642" i="11"/>
  <c r="AL642" i="11"/>
  <c r="AH642" i="11"/>
  <c r="AN642" i="11"/>
  <c r="AS642" i="11"/>
  <c r="AE642" i="11"/>
  <c r="AG642" i="11"/>
  <c r="AS645" i="11"/>
  <c r="AF645" i="11"/>
  <c r="AG646" i="11"/>
  <c r="AR646" i="11"/>
  <c r="AI646" i="11"/>
  <c r="AN646" i="11"/>
  <c r="AE646" i="11"/>
  <c r="AS646" i="11"/>
  <c r="AJ646" i="11"/>
  <c r="AP646" i="11"/>
  <c r="AF646" i="11"/>
  <c r="AC646" i="11"/>
  <c r="AD646" i="11"/>
  <c r="AH646" i="11"/>
  <c r="AU646" i="11"/>
  <c r="AT646" i="11"/>
  <c r="AK646" i="11"/>
  <c r="AQ646" i="11"/>
  <c r="AD647" i="11"/>
  <c r="AJ647" i="11"/>
  <c r="AH647" i="11"/>
  <c r="AF647" i="11"/>
  <c r="AT647" i="11"/>
  <c r="AN647" i="11"/>
  <c r="AM647" i="11"/>
  <c r="AQ647" i="11"/>
  <c r="AU647" i="11"/>
  <c r="AK647" i="11"/>
  <c r="AO647" i="11"/>
  <c r="AE647" i="11"/>
  <c r="AP647" i="11"/>
  <c r="AG647" i="11"/>
  <c r="AC647" i="11"/>
  <c r="AL647" i="11"/>
  <c r="AG649" i="11"/>
  <c r="AL654" i="11"/>
  <c r="AE656" i="11"/>
  <c r="AQ656" i="11"/>
  <c r="AG656" i="11"/>
  <c r="AN656" i="11"/>
  <c r="AD656" i="11"/>
  <c r="AR656" i="11"/>
  <c r="AI656" i="11"/>
  <c r="AO656" i="11"/>
  <c r="AU656" i="11"/>
  <c r="AT656" i="11"/>
  <c r="AS656" i="11"/>
  <c r="AP656" i="11"/>
  <c r="AC656" i="11"/>
  <c r="AF656" i="11"/>
  <c r="AL656" i="11"/>
  <c r="AJ656" i="11"/>
  <c r="AM656" i="11"/>
  <c r="AR659" i="11"/>
  <c r="AR662" i="11"/>
  <c r="AF662" i="11"/>
  <c r="AM662" i="11"/>
  <c r="AT662" i="11"/>
  <c r="AP662" i="11"/>
  <c r="AN662" i="11"/>
  <c r="AE662" i="11"/>
  <c r="AD662" i="11"/>
  <c r="AH662" i="11"/>
  <c r="AG662" i="11"/>
  <c r="AK662" i="11"/>
  <c r="AJ662" i="11"/>
  <c r="AL662" i="11"/>
  <c r="AC662" i="11"/>
  <c r="AI662" i="11"/>
  <c r="AO662" i="11"/>
  <c r="AQ669" i="11"/>
  <c r="AH675" i="11"/>
  <c r="AT675" i="11"/>
  <c r="AS675" i="11"/>
  <c r="AR675" i="11"/>
  <c r="AP675" i="11"/>
  <c r="AF675" i="11"/>
  <c r="AE675" i="11"/>
  <c r="AK675" i="11"/>
  <c r="AJ675" i="11"/>
  <c r="AD675" i="11"/>
  <c r="AU675" i="11"/>
  <c r="AC675" i="11"/>
  <c r="AM675" i="11"/>
  <c r="AO675" i="11"/>
  <c r="AQ675" i="11"/>
  <c r="AL675" i="11"/>
  <c r="AL679" i="11"/>
  <c r="AK679" i="11"/>
  <c r="AN679" i="11"/>
  <c r="AQ679" i="11"/>
  <c r="AU679" i="11"/>
  <c r="AT679" i="11"/>
  <c r="AI679" i="11"/>
  <c r="AO679" i="11"/>
  <c r="AJ679" i="11"/>
  <c r="AE679" i="11"/>
  <c r="AD679" i="11"/>
  <c r="AP679" i="11"/>
  <c r="AM679" i="11"/>
  <c r="AC679" i="11"/>
  <c r="AG679" i="11"/>
  <c r="AH682" i="11"/>
  <c r="AC682" i="11"/>
  <c r="AQ682" i="11"/>
  <c r="AO682" i="11"/>
  <c r="AT682" i="11"/>
  <c r="AD682" i="11"/>
  <c r="AR682" i="11"/>
  <c r="AU682" i="11"/>
  <c r="AM682" i="11"/>
  <c r="AF682" i="11"/>
  <c r="AS682" i="11"/>
  <c r="AL682" i="11"/>
  <c r="AK682" i="11"/>
  <c r="AE682" i="11"/>
  <c r="AN682" i="11"/>
  <c r="AJ682" i="11"/>
  <c r="AQ685" i="11"/>
  <c r="AM691" i="11"/>
  <c r="AO691" i="11"/>
  <c r="AI691" i="11"/>
  <c r="AL691" i="11"/>
  <c r="AT691" i="11"/>
  <c r="AR691" i="11"/>
  <c r="AH691" i="11"/>
  <c r="AJ691" i="11"/>
  <c r="AD691" i="11"/>
  <c r="AK691" i="11"/>
  <c r="AQ691" i="11"/>
  <c r="AP691" i="11"/>
  <c r="AE691" i="11"/>
  <c r="AS691" i="11"/>
  <c r="AF691" i="11"/>
  <c r="AE694" i="11"/>
  <c r="AP695" i="11"/>
  <c r="AL699" i="11"/>
  <c r="AH699" i="11"/>
  <c r="AN699" i="11"/>
  <c r="AI699" i="11"/>
  <c r="AO699" i="11"/>
  <c r="AM699" i="11"/>
  <c r="AD699" i="11"/>
  <c r="AC699" i="11"/>
  <c r="AG699" i="11"/>
  <c r="AT699" i="11"/>
  <c r="AU699" i="11"/>
  <c r="AE699" i="11"/>
  <c r="AP699" i="11"/>
  <c r="AS699" i="11"/>
  <c r="AF699" i="11"/>
  <c r="AQ699" i="11"/>
  <c r="AK699" i="11"/>
  <c r="AU702" i="11"/>
  <c r="AH702" i="11"/>
  <c r="AM705" i="11"/>
  <c r="AS705" i="11"/>
  <c r="AU708" i="11"/>
  <c r="AC708" i="11"/>
  <c r="AG708" i="11"/>
  <c r="AI708" i="11"/>
  <c r="AH708" i="11"/>
  <c r="AD708" i="11"/>
  <c r="AN708" i="11"/>
  <c r="AP708" i="11"/>
  <c r="AE708" i="11"/>
  <c r="AT708" i="11"/>
  <c r="AJ708" i="11"/>
  <c r="AK708" i="11"/>
  <c r="AF708" i="11"/>
  <c r="AM708" i="11"/>
  <c r="AQ708" i="11"/>
  <c r="AS708" i="11"/>
  <c r="AN711" i="11"/>
  <c r="AK711" i="11"/>
  <c r="AO711" i="11"/>
  <c r="AS711" i="11"/>
  <c r="AE711" i="11"/>
  <c r="AD711" i="11"/>
  <c r="AI711" i="11"/>
  <c r="AQ711" i="11"/>
  <c r="AM711" i="11"/>
  <c r="AR714" i="11"/>
  <c r="AH714" i="11"/>
  <c r="AQ718" i="11"/>
  <c r="AK724" i="11"/>
  <c r="AQ730" i="11"/>
  <c r="AK730" i="11"/>
  <c r="AE730" i="11"/>
  <c r="AO730" i="11"/>
  <c r="AM730" i="11"/>
  <c r="AC730" i="11"/>
  <c r="AH730" i="11"/>
  <c r="AO733" i="11"/>
  <c r="AF739" i="11"/>
  <c r="AQ742" i="11"/>
  <c r="AG742" i="11"/>
  <c r="AD748" i="11"/>
  <c r="AF748" i="11"/>
  <c r="AU748" i="11"/>
  <c r="AS748" i="11"/>
  <c r="AP748" i="11"/>
  <c r="AO748" i="11"/>
  <c r="AM748" i="11"/>
  <c r="AH748" i="11"/>
  <c r="AE748" i="11"/>
  <c r="AJ748" i="11"/>
  <c r="AS751" i="11"/>
  <c r="AJ751" i="11"/>
  <c r="AE751" i="11"/>
  <c r="AP751" i="11"/>
  <c r="AF751" i="11"/>
  <c r="AU751" i="11"/>
  <c r="AH751" i="11"/>
  <c r="AT751" i="11"/>
  <c r="AC751" i="11"/>
  <c r="AR751" i="11"/>
  <c r="AM751" i="11"/>
  <c r="AK751" i="11"/>
  <c r="AN751" i="11"/>
  <c r="AQ751" i="11"/>
  <c r="AD751" i="11"/>
  <c r="AN760" i="11"/>
  <c r="AF763" i="11"/>
  <c r="AI763" i="11"/>
  <c r="AL765" i="11"/>
  <c r="AM765" i="11"/>
  <c r="AQ765" i="11"/>
  <c r="AK765" i="11"/>
  <c r="AF765" i="11"/>
  <c r="AS765" i="11"/>
  <c r="AU765" i="11"/>
  <c r="AJ765" i="11"/>
  <c r="AF768" i="11"/>
  <c r="AG768" i="11"/>
  <c r="AE768" i="11"/>
  <c r="AP768" i="11"/>
  <c r="AL768" i="11"/>
  <c r="AN776" i="11"/>
  <c r="AL781" i="11"/>
  <c r="AJ781" i="11"/>
  <c r="AN781" i="11"/>
  <c r="AJ792" i="11"/>
  <c r="AT798" i="11"/>
  <c r="AP801" i="11"/>
  <c r="AH806" i="11"/>
  <c r="AG806" i="11"/>
  <c r="AD806" i="11"/>
  <c r="AT806" i="11"/>
  <c r="AU810" i="11"/>
  <c r="AI812" i="11"/>
  <c r="AG824" i="11"/>
  <c r="AS824" i="11"/>
  <c r="AM824" i="11"/>
  <c r="AL824" i="11"/>
  <c r="AI824" i="11"/>
  <c r="AO824" i="11"/>
  <c r="AJ824" i="11"/>
  <c r="AF824" i="11"/>
  <c r="AD824" i="11"/>
  <c r="AC824" i="11"/>
  <c r="AH824" i="11"/>
  <c r="AE824" i="11"/>
  <c r="AT824" i="11"/>
  <c r="AR824" i="11"/>
  <c r="AU824" i="11"/>
  <c r="AK824" i="11"/>
  <c r="AN824" i="11"/>
  <c r="AG827" i="11"/>
  <c r="AN827" i="11"/>
  <c r="AT827" i="11"/>
  <c r="AU827" i="11"/>
  <c r="AP827" i="11"/>
  <c r="AQ827" i="11"/>
  <c r="AD827" i="11"/>
  <c r="AS827" i="11"/>
  <c r="AO827" i="11"/>
  <c r="AC827" i="11"/>
  <c r="AR827" i="11"/>
  <c r="AM827" i="11"/>
  <c r="AJ827" i="11"/>
  <c r="AE827" i="11"/>
  <c r="AH827" i="11"/>
  <c r="AL827" i="11"/>
  <c r="AL836" i="11"/>
  <c r="AD836" i="11"/>
  <c r="AS836" i="11"/>
  <c r="AQ836" i="11"/>
  <c r="AP836" i="11"/>
  <c r="AT836" i="11"/>
  <c r="AK836" i="11"/>
  <c r="AN836" i="11"/>
  <c r="AI836" i="11"/>
  <c r="AJ836" i="11"/>
  <c r="AM836" i="11"/>
  <c r="AG836" i="11"/>
  <c r="AH836" i="11"/>
  <c r="AC836" i="11"/>
  <c r="AF836" i="11"/>
  <c r="AR836" i="11"/>
  <c r="AE836" i="11"/>
  <c r="AS841" i="11"/>
  <c r="AQ847" i="11"/>
  <c r="AS854" i="11"/>
  <c r="AU868" i="11"/>
  <c r="AI872" i="11"/>
  <c r="AK872" i="11"/>
  <c r="AM872" i="11"/>
  <c r="AF872" i="11"/>
  <c r="AJ872" i="11"/>
  <c r="AP872" i="11"/>
  <c r="AC872" i="11"/>
  <c r="AE872" i="11"/>
  <c r="AT872" i="11"/>
  <c r="AO872" i="11"/>
  <c r="AR872" i="11"/>
  <c r="AG872" i="11"/>
  <c r="AL872" i="11"/>
  <c r="AD872" i="11"/>
  <c r="AH872" i="11"/>
  <c r="AU872" i="11"/>
  <c r="AF880" i="11"/>
  <c r="AU884" i="11"/>
  <c r="AH891" i="11"/>
  <c r="AR891" i="11"/>
  <c r="AK891" i="11"/>
  <c r="AO891" i="11"/>
  <c r="AN891" i="11"/>
  <c r="AD891" i="11"/>
  <c r="AE891" i="11"/>
  <c r="AC891" i="11"/>
  <c r="AQ891" i="11"/>
  <c r="AS891" i="11"/>
  <c r="AI891" i="11"/>
  <c r="AT891" i="11"/>
  <c r="AG891" i="11"/>
  <c r="AL891" i="11"/>
  <c r="AF891" i="11"/>
  <c r="AU891" i="11"/>
  <c r="AU899" i="11"/>
  <c r="AQ899" i="11"/>
  <c r="AR899" i="11"/>
  <c r="AT899" i="11"/>
  <c r="AS899" i="11"/>
  <c r="AI899" i="11"/>
  <c r="AG899" i="11"/>
  <c r="AK899" i="11"/>
  <c r="AF899" i="11"/>
  <c r="AE899" i="11"/>
  <c r="AP899" i="11"/>
  <c r="AL899" i="11"/>
  <c r="AC899" i="11"/>
  <c r="AD899" i="11"/>
  <c r="AN899" i="11"/>
  <c r="AM899" i="11"/>
  <c r="AK903" i="11"/>
  <c r="AT903" i="11"/>
  <c r="AH907" i="11"/>
  <c r="AG907" i="11"/>
  <c r="AC907" i="11"/>
  <c r="AE907" i="11"/>
  <c r="AN907" i="11"/>
  <c r="AL907" i="11"/>
  <c r="AT907" i="11"/>
  <c r="AK907" i="11"/>
  <c r="AQ907" i="11"/>
  <c r="AR907" i="11"/>
  <c r="AI907" i="11"/>
  <c r="AD907" i="11"/>
  <c r="AO907" i="11"/>
  <c r="AS907" i="11"/>
  <c r="AU907" i="11"/>
  <c r="AF907" i="11"/>
  <c r="AM907" i="11"/>
  <c r="AP907" i="11"/>
  <c r="AG910" i="11"/>
  <c r="AP910" i="11"/>
  <c r="AM910" i="11"/>
  <c r="AC910" i="11"/>
  <c r="AR910" i="11"/>
  <c r="AO910" i="11"/>
  <c r="AU910" i="11"/>
  <c r="AS910" i="11"/>
  <c r="AD910" i="11"/>
  <c r="AN910" i="11"/>
  <c r="AJ910" i="11"/>
  <c r="AF910" i="11"/>
  <c r="AE910" i="11"/>
  <c r="AT910" i="11"/>
  <c r="AL910" i="11"/>
  <c r="AH910" i="11"/>
  <c r="AT947" i="11"/>
  <c r="AT949" i="11"/>
  <c r="AR949" i="11"/>
  <c r="AQ951" i="11"/>
  <c r="AN951" i="11"/>
  <c r="AD951" i="11"/>
  <c r="AT951" i="11"/>
  <c r="AK951" i="11"/>
  <c r="AC951" i="11"/>
  <c r="AF951" i="11"/>
  <c r="AE951" i="11"/>
  <c r="AO951" i="11"/>
  <c r="AH951" i="11"/>
  <c r="AR951" i="11"/>
  <c r="AJ951" i="11"/>
  <c r="AI951" i="11"/>
  <c r="AS951" i="11"/>
  <c r="AM951" i="11"/>
  <c r="AP951" i="11"/>
  <c r="AR986" i="11"/>
  <c r="AO353" i="11"/>
  <c r="AS356" i="11"/>
  <c r="AD356" i="11"/>
  <c r="AR356" i="11"/>
  <c r="AG356" i="11"/>
  <c r="AU356" i="11"/>
  <c r="AL356" i="11"/>
  <c r="AT356" i="11"/>
  <c r="AJ356" i="11"/>
  <c r="AP356" i="11"/>
  <c r="AC356" i="11"/>
  <c r="AI356" i="11"/>
  <c r="AO356" i="11"/>
  <c r="AH356" i="11"/>
  <c r="AL360" i="11"/>
  <c r="AS360" i="11"/>
  <c r="AI360" i="11"/>
  <c r="AP360" i="11"/>
  <c r="AE360" i="11"/>
  <c r="AD360" i="11"/>
  <c r="AQ360" i="11"/>
  <c r="AH360" i="11"/>
  <c r="AN360" i="11"/>
  <c r="AC360" i="11"/>
  <c r="AJ360" i="11"/>
  <c r="AS361" i="11"/>
  <c r="AL361" i="11"/>
  <c r="AC361" i="11"/>
  <c r="AG361" i="11"/>
  <c r="AO361" i="11"/>
  <c r="AE361" i="11"/>
  <c r="AU361" i="11"/>
  <c r="AQ361" i="11"/>
  <c r="AN361" i="11"/>
  <c r="AD361" i="11"/>
  <c r="AJ361" i="11"/>
  <c r="AK361" i="11"/>
  <c r="AH361" i="11"/>
  <c r="AD364" i="11"/>
  <c r="AS364" i="11"/>
  <c r="AJ364" i="11"/>
  <c r="AM364" i="11"/>
  <c r="AT364" i="11"/>
  <c r="AL364" i="11"/>
  <c r="AN364" i="11"/>
  <c r="AC364" i="11"/>
  <c r="AQ364" i="11"/>
  <c r="AP364" i="11"/>
  <c r="AG364" i="11"/>
  <c r="AR364" i="11"/>
  <c r="AO367" i="11"/>
  <c r="AJ367" i="11"/>
  <c r="AQ369" i="11"/>
  <c r="AL374" i="11"/>
  <c r="AQ376" i="11"/>
  <c r="AP376" i="11"/>
  <c r="AU376" i="11"/>
  <c r="AS376" i="11"/>
  <c r="AT376" i="11"/>
  <c r="AI376" i="11"/>
  <c r="AC376" i="11"/>
  <c r="AE376" i="11"/>
  <c r="AJ376" i="11"/>
  <c r="AG376" i="11"/>
  <c r="AF376" i="11"/>
  <c r="AL376" i="11"/>
  <c r="AO376" i="11"/>
  <c r="AD376" i="11"/>
  <c r="AR385" i="11"/>
  <c r="AF385" i="11"/>
  <c r="AT385" i="11"/>
  <c r="AQ385" i="11"/>
  <c r="AE385" i="11"/>
  <c r="AL385" i="11"/>
  <c r="AJ385" i="11"/>
  <c r="AI385" i="11"/>
  <c r="AD385" i="11"/>
  <c r="AN385" i="11"/>
  <c r="AK385" i="11"/>
  <c r="AS385" i="11"/>
  <c r="AH385" i="11"/>
  <c r="AM385" i="11"/>
  <c r="AG385" i="11"/>
  <c r="AF387" i="11"/>
  <c r="AL387" i="11"/>
  <c r="AS387" i="11"/>
  <c r="AR387" i="11"/>
  <c r="AD387" i="11"/>
  <c r="AM387" i="11"/>
  <c r="AQ387" i="11"/>
  <c r="AP387" i="11"/>
  <c r="AG387" i="11"/>
  <c r="AE387" i="11"/>
  <c r="AJ387" i="11"/>
  <c r="AT387" i="11"/>
  <c r="AC387" i="11"/>
  <c r="AM390" i="11"/>
  <c r="AC390" i="11"/>
  <c r="AD390" i="11"/>
  <c r="AH390" i="11"/>
  <c r="AG390" i="11"/>
  <c r="AE390" i="11"/>
  <c r="AT390" i="11"/>
  <c r="AJ390" i="11"/>
  <c r="AO390" i="11"/>
  <c r="AU390" i="11"/>
  <c r="AK390" i="11"/>
  <c r="AR390" i="11"/>
  <c r="AN390" i="11"/>
  <c r="AL390" i="11"/>
  <c r="AI390" i="11"/>
  <c r="AF395" i="11"/>
  <c r="AK395" i="11"/>
  <c r="AR395" i="11"/>
  <c r="AG395" i="11"/>
  <c r="AD395" i="11"/>
  <c r="AE395" i="11"/>
  <c r="AJ395" i="11"/>
  <c r="AQ395" i="11"/>
  <c r="AN395" i="11"/>
  <c r="AT395" i="11"/>
  <c r="AU395" i="11"/>
  <c r="AI395" i="11"/>
  <c r="AL395" i="11"/>
  <c r="AH395" i="11"/>
  <c r="AC395" i="11"/>
  <c r="AG402" i="11"/>
  <c r="AR404" i="11"/>
  <c r="AG408" i="11"/>
  <c r="AG411" i="11"/>
  <c r="AU411" i="11"/>
  <c r="AS411" i="11"/>
  <c r="AN411" i="11"/>
  <c r="AL411" i="11"/>
  <c r="AK411" i="11"/>
  <c r="AR411" i="11"/>
  <c r="AP411" i="11"/>
  <c r="AO411" i="11"/>
  <c r="AM411" i="11"/>
  <c r="AQ411" i="11"/>
  <c r="AE411" i="11"/>
  <c r="AC411" i="11"/>
  <c r="AH411" i="11"/>
  <c r="AJ411" i="11"/>
  <c r="AI411" i="11"/>
  <c r="AR416" i="11"/>
  <c r="AI420" i="11"/>
  <c r="AF422" i="11"/>
  <c r="AT422" i="11"/>
  <c r="AJ422" i="11"/>
  <c r="AP422" i="11"/>
  <c r="AM422" i="11"/>
  <c r="AC422" i="11"/>
  <c r="AL422" i="11"/>
  <c r="AI422" i="11"/>
  <c r="AE422" i="11"/>
  <c r="AS422" i="11"/>
  <c r="AD422" i="11"/>
  <c r="AG422" i="11"/>
  <c r="AQ422" i="11"/>
  <c r="AK422" i="11"/>
  <c r="AK426" i="11"/>
  <c r="AG427" i="11"/>
  <c r="AS430" i="11"/>
  <c r="AE430" i="11"/>
  <c r="AL430" i="11"/>
  <c r="AP430" i="11"/>
  <c r="AJ430" i="11"/>
  <c r="AG430" i="11"/>
  <c r="AK430" i="11"/>
  <c r="AD430" i="11"/>
  <c r="AI430" i="11"/>
  <c r="AO430" i="11"/>
  <c r="AM430" i="11"/>
  <c r="AC430" i="11"/>
  <c r="AT430" i="11"/>
  <c r="AN430" i="11"/>
  <c r="AR430" i="11"/>
  <c r="AH430" i="11"/>
  <c r="AU435" i="11"/>
  <c r="AO438" i="11"/>
  <c r="AC442" i="11"/>
  <c r="AI442" i="11"/>
  <c r="AF442" i="11"/>
  <c r="AT442" i="11"/>
  <c r="AR442" i="11"/>
  <c r="AG442" i="11"/>
  <c r="AE442" i="11"/>
  <c r="AS442" i="11"/>
  <c r="AJ442" i="11"/>
  <c r="AO442" i="11"/>
  <c r="AM442" i="11"/>
  <c r="AD442" i="11"/>
  <c r="AL442" i="11"/>
  <c r="AQ442" i="11"/>
  <c r="AM450" i="11"/>
  <c r="AG451" i="11"/>
  <c r="AN451" i="11"/>
  <c r="AE451" i="11"/>
  <c r="AJ451" i="11"/>
  <c r="AO451" i="11"/>
  <c r="AT451" i="11"/>
  <c r="AU451" i="11"/>
  <c r="AC451" i="11"/>
  <c r="AI451" i="11"/>
  <c r="AF451" i="11"/>
  <c r="AL451" i="11"/>
  <c r="AS451" i="11"/>
  <c r="AR451" i="11"/>
  <c r="AD451" i="11"/>
  <c r="AQ451" i="11"/>
  <c r="AM451" i="11"/>
  <c r="AK455" i="11"/>
  <c r="AI455" i="11"/>
  <c r="AL455" i="11"/>
  <c r="AS457" i="11"/>
  <c r="AF457" i="11"/>
  <c r="AN462" i="11"/>
  <c r="AE462" i="11"/>
  <c r="AT462" i="11"/>
  <c r="AQ462" i="11"/>
  <c r="AH462" i="11"/>
  <c r="AF462" i="11"/>
  <c r="AK462" i="11"/>
  <c r="AL462" i="11"/>
  <c r="AG462" i="11"/>
  <c r="AU462" i="11"/>
  <c r="AC462" i="11"/>
  <c r="AD462" i="11"/>
  <c r="AJ462" i="11"/>
  <c r="AR462" i="11"/>
  <c r="AO462" i="11"/>
  <c r="AI462" i="11"/>
  <c r="AP462" i="11"/>
  <c r="AH465" i="11"/>
  <c r="AM470" i="11"/>
  <c r="AH471" i="11"/>
  <c r="AF475" i="11"/>
  <c r="AT478" i="11"/>
  <c r="AK479" i="11"/>
  <c r="AN479" i="11"/>
  <c r="AQ479" i="11"/>
  <c r="AM480" i="11"/>
  <c r="AI480" i="11"/>
  <c r="AO480" i="11"/>
  <c r="AE480" i="11"/>
  <c r="AT480" i="11"/>
  <c r="AR480" i="11"/>
  <c r="AQ480" i="11"/>
  <c r="AG480" i="11"/>
  <c r="AL480" i="11"/>
  <c r="AP480" i="11"/>
  <c r="AD480" i="11"/>
  <c r="AC480" i="11"/>
  <c r="AJ480" i="11"/>
  <c r="AS480" i="11"/>
  <c r="AH480" i="11"/>
  <c r="AN480" i="11"/>
  <c r="AT481" i="11"/>
  <c r="AF484" i="11"/>
  <c r="AM492" i="11"/>
  <c r="AO493" i="11"/>
  <c r="AJ493" i="11"/>
  <c r="AM493" i="11"/>
  <c r="AF497" i="11"/>
  <c r="AI497" i="11"/>
  <c r="AN499" i="11"/>
  <c r="AO503" i="11"/>
  <c r="AD505" i="11"/>
  <c r="AI505" i="11"/>
  <c r="AP505" i="11"/>
  <c r="AE505" i="11"/>
  <c r="AT505" i="11"/>
  <c r="AR505" i="11"/>
  <c r="AQ505" i="11"/>
  <c r="AO505" i="11"/>
  <c r="AF505" i="11"/>
  <c r="AL505" i="11"/>
  <c r="AC505" i="11"/>
  <c r="AH505" i="11"/>
  <c r="AN505" i="11"/>
  <c r="AG505" i="11"/>
  <c r="AU505" i="11"/>
  <c r="AS506" i="11"/>
  <c r="AP506" i="11"/>
  <c r="AF506" i="11"/>
  <c r="AL506" i="11"/>
  <c r="AR506" i="11"/>
  <c r="AC506" i="11"/>
  <c r="AH506" i="11"/>
  <c r="AE506" i="11"/>
  <c r="AI506" i="11"/>
  <c r="AQ506" i="11"/>
  <c r="AO506" i="11"/>
  <c r="AD506" i="11"/>
  <c r="AK506" i="11"/>
  <c r="AN506" i="11"/>
  <c r="AM506" i="11"/>
  <c r="AR509" i="11"/>
  <c r="AJ509" i="11"/>
  <c r="AH509" i="11"/>
  <c r="AO509" i="11"/>
  <c r="AT509" i="11"/>
  <c r="AD509" i="11"/>
  <c r="AQ509" i="11"/>
  <c r="AG509" i="11"/>
  <c r="AE509" i="11"/>
  <c r="AC509" i="11"/>
  <c r="AI509" i="11"/>
  <c r="AN509" i="11"/>
  <c r="AL509" i="11"/>
  <c r="AM509" i="11"/>
  <c r="AK509" i="11"/>
  <c r="AF509" i="11"/>
  <c r="AP524" i="11"/>
  <c r="AJ525" i="11"/>
  <c r="AI525" i="11"/>
  <c r="AE525" i="11"/>
  <c r="AG525" i="11"/>
  <c r="AU525" i="11"/>
  <c r="AL525" i="11"/>
  <c r="AP525" i="11"/>
  <c r="AK525" i="11"/>
  <c r="AH525" i="11"/>
  <c r="AD525" i="11"/>
  <c r="AF525" i="11"/>
  <c r="AT525" i="11"/>
  <c r="AC525" i="11"/>
  <c r="AR525" i="11"/>
  <c r="AQ525" i="11"/>
  <c r="AO525" i="11"/>
  <c r="AM525" i="11"/>
  <c r="AT532" i="11"/>
  <c r="AD532" i="11"/>
  <c r="AJ532" i="11"/>
  <c r="AP532" i="11"/>
  <c r="AN532" i="11"/>
  <c r="AM532" i="11"/>
  <c r="AC532" i="11"/>
  <c r="AQ532" i="11"/>
  <c r="AG532" i="11"/>
  <c r="AL532" i="11"/>
  <c r="AK532" i="11"/>
  <c r="AI532" i="11"/>
  <c r="AO532" i="11"/>
  <c r="AE532" i="11"/>
  <c r="AR532" i="11"/>
  <c r="AH532" i="11"/>
  <c r="AJ533" i="11"/>
  <c r="AN533" i="11"/>
  <c r="AT533" i="11"/>
  <c r="AD533" i="11"/>
  <c r="AI533" i="11"/>
  <c r="AF533" i="11"/>
  <c r="AU533" i="11"/>
  <c r="AS533" i="11"/>
  <c r="AC533" i="11"/>
  <c r="AO533" i="11"/>
  <c r="AM533" i="11"/>
  <c r="AL533" i="11"/>
  <c r="AH533" i="11"/>
  <c r="AG533" i="11"/>
  <c r="AR533" i="11"/>
  <c r="AK533" i="11"/>
  <c r="AQ533" i="11"/>
  <c r="AS538" i="11"/>
  <c r="AR538" i="11"/>
  <c r="AI538" i="11"/>
  <c r="AH538" i="11"/>
  <c r="AT538" i="11"/>
  <c r="AJ538" i="11"/>
  <c r="AC538" i="11"/>
  <c r="AQ538" i="11"/>
  <c r="AO538" i="11"/>
  <c r="AE538" i="11"/>
  <c r="AK538" i="11"/>
  <c r="AG538" i="11"/>
  <c r="AF538" i="11"/>
  <c r="AD538" i="11"/>
  <c r="AL538" i="11"/>
  <c r="AM538" i="11"/>
  <c r="AE541" i="11"/>
  <c r="AS543" i="11"/>
  <c r="AJ543" i="11"/>
  <c r="AP543" i="11"/>
  <c r="AN543" i="11"/>
  <c r="AT543" i="11"/>
  <c r="AL543" i="11"/>
  <c r="AO543" i="11"/>
  <c r="AM543" i="11"/>
  <c r="AK543" i="11"/>
  <c r="AR543" i="11"/>
  <c r="AG543" i="11"/>
  <c r="AC543" i="11"/>
  <c r="AE543" i="11"/>
  <c r="AD543" i="11"/>
  <c r="AI543" i="11"/>
  <c r="AU543" i="11"/>
  <c r="AU551" i="11"/>
  <c r="AL551" i="11"/>
  <c r="AR551" i="11"/>
  <c r="AH551" i="11"/>
  <c r="AT551" i="11"/>
  <c r="AK551" i="11"/>
  <c r="AN551" i="11"/>
  <c r="AQ551" i="11"/>
  <c r="AM551" i="11"/>
  <c r="AC551" i="11"/>
  <c r="AD551" i="11"/>
  <c r="AI551" i="11"/>
  <c r="AO551" i="11"/>
  <c r="AE551" i="11"/>
  <c r="AP551" i="11"/>
  <c r="AF551" i="11"/>
  <c r="AJ554" i="11"/>
  <c r="AS562" i="11"/>
  <c r="AJ562" i="11"/>
  <c r="AL562" i="11"/>
  <c r="AK562" i="11"/>
  <c r="AQ562" i="11"/>
  <c r="AO562" i="11"/>
  <c r="AE562" i="11"/>
  <c r="AC562" i="11"/>
  <c r="AI562" i="11"/>
  <c r="AT562" i="11"/>
  <c r="AD562" i="11"/>
  <c r="AN562" i="11"/>
  <c r="AU562" i="11"/>
  <c r="AR562" i="11"/>
  <c r="AP562" i="11"/>
  <c r="AJ563" i="11"/>
  <c r="AP568" i="11"/>
  <c r="AK568" i="11"/>
  <c r="AN568" i="11"/>
  <c r="AD568" i="11"/>
  <c r="AJ568" i="11"/>
  <c r="AH568" i="11"/>
  <c r="AF568" i="11"/>
  <c r="AS568" i="11"/>
  <c r="AI568" i="11"/>
  <c r="AM568" i="11"/>
  <c r="AT568" i="11"/>
  <c r="AC568" i="11"/>
  <c r="AL568" i="11"/>
  <c r="AR568" i="11"/>
  <c r="AG568" i="11"/>
  <c r="AO568" i="11"/>
  <c r="AS570" i="11"/>
  <c r="AJ570" i="11"/>
  <c r="AI570" i="11"/>
  <c r="AO570" i="11"/>
  <c r="AC570" i="11"/>
  <c r="AK570" i="11"/>
  <c r="AT570" i="11"/>
  <c r="AE570" i="11"/>
  <c r="AR570" i="11"/>
  <c r="AP570" i="11"/>
  <c r="AN570" i="11"/>
  <c r="AL570" i="11"/>
  <c r="AD570" i="11"/>
  <c r="AQ570" i="11"/>
  <c r="AU570" i="11"/>
  <c r="AH570" i="11"/>
  <c r="AF573" i="11"/>
  <c r="AO574" i="11"/>
  <c r="AU574" i="11"/>
  <c r="AL574" i="11"/>
  <c r="AC574" i="11"/>
  <c r="AP574" i="11"/>
  <c r="AG574" i="11"/>
  <c r="AS574" i="11"/>
  <c r="AR574" i="11"/>
  <c r="AI574" i="11"/>
  <c r="AF574" i="11"/>
  <c r="AM574" i="11"/>
  <c r="AJ574" i="11"/>
  <c r="AH574" i="11"/>
  <c r="AQ574" i="11"/>
  <c r="AN574" i="11"/>
  <c r="AP580" i="11"/>
  <c r="AJ583" i="11"/>
  <c r="AS583" i="11"/>
  <c r="AR583" i="11"/>
  <c r="AG583" i="11"/>
  <c r="AT583" i="11"/>
  <c r="AN583" i="11"/>
  <c r="AD583" i="11"/>
  <c r="AF583" i="11"/>
  <c r="AC583" i="11"/>
  <c r="AK583" i="11"/>
  <c r="AQ583" i="11"/>
  <c r="AU583" i="11"/>
  <c r="AO583" i="11"/>
  <c r="AM583" i="11"/>
  <c r="AE583" i="11"/>
  <c r="AL583" i="11"/>
  <c r="AS585" i="11"/>
  <c r="AO586" i="11"/>
  <c r="AK586" i="11"/>
  <c r="AU586" i="11"/>
  <c r="AT586" i="11"/>
  <c r="AG586" i="11"/>
  <c r="AL586" i="11"/>
  <c r="AS586" i="11"/>
  <c r="AR586" i="11"/>
  <c r="AN586" i="11"/>
  <c r="AE586" i="11"/>
  <c r="AJ586" i="11"/>
  <c r="AH586" i="11"/>
  <c r="AF586" i="11"/>
  <c r="AD586" i="11"/>
  <c r="AC586" i="11"/>
  <c r="AI586" i="11"/>
  <c r="AM586" i="11"/>
  <c r="AM602" i="11"/>
  <c r="AO603" i="11"/>
  <c r="AQ603" i="11"/>
  <c r="AK603" i="11"/>
  <c r="AP603" i="11"/>
  <c r="AR603" i="11"/>
  <c r="AD603" i="11"/>
  <c r="AC603" i="11"/>
  <c r="AH603" i="11"/>
  <c r="AN603" i="11"/>
  <c r="AT603" i="11"/>
  <c r="AU603" i="11"/>
  <c r="AI603" i="11"/>
  <c r="AF603" i="11"/>
  <c r="AE603" i="11"/>
  <c r="AS603" i="11"/>
  <c r="AJ603" i="11"/>
  <c r="AR606" i="11"/>
  <c r="AE606" i="11"/>
  <c r="AH606" i="11"/>
  <c r="AL607" i="11"/>
  <c r="AJ607" i="11"/>
  <c r="AP607" i="11"/>
  <c r="AM607" i="11"/>
  <c r="AD607" i="11"/>
  <c r="AS607" i="11"/>
  <c r="AK607" i="11"/>
  <c r="AI607" i="11"/>
  <c r="AN607" i="11"/>
  <c r="AT607" i="11"/>
  <c r="AG607" i="11"/>
  <c r="AC607" i="11"/>
  <c r="AH607" i="11"/>
  <c r="AF607" i="11"/>
  <c r="AQ607" i="11"/>
  <c r="AO612" i="11"/>
  <c r="AR612" i="11"/>
  <c r="AH613" i="11"/>
  <c r="AG616" i="11"/>
  <c r="AM617" i="11"/>
  <c r="AT623" i="11"/>
  <c r="AC623" i="11"/>
  <c r="AR623" i="11"/>
  <c r="AN623" i="11"/>
  <c r="AL623" i="11"/>
  <c r="AK623" i="11"/>
  <c r="AQ623" i="11"/>
  <c r="AO623" i="11"/>
  <c r="AF623" i="11"/>
  <c r="AD623" i="11"/>
  <c r="AS623" i="11"/>
  <c r="AI623" i="11"/>
  <c r="AG623" i="11"/>
  <c r="AE623" i="11"/>
  <c r="AU623" i="11"/>
  <c r="AH625" i="11"/>
  <c r="AL628" i="11"/>
  <c r="AJ628" i="11"/>
  <c r="AD628" i="11"/>
  <c r="AC628" i="11"/>
  <c r="AQ628" i="11"/>
  <c r="AO628" i="11"/>
  <c r="AU628" i="11"/>
  <c r="AE628" i="11"/>
  <c r="AI628" i="11"/>
  <c r="AN628" i="11"/>
  <c r="AT628" i="11"/>
  <c r="AR628" i="11"/>
  <c r="AP628" i="11"/>
  <c r="AG628" i="11"/>
  <c r="AH628" i="11"/>
  <c r="AF628" i="11"/>
  <c r="AK628" i="11"/>
  <c r="AO629" i="11"/>
  <c r="AR629" i="11"/>
  <c r="AF632" i="11"/>
  <c r="AU632" i="11"/>
  <c r="AR632" i="11"/>
  <c r="AQ632" i="11"/>
  <c r="AL632" i="11"/>
  <c r="AI632" i="11"/>
  <c r="AG632" i="11"/>
  <c r="AE632" i="11"/>
  <c r="AD632" i="11"/>
  <c r="AS632" i="11"/>
  <c r="AN632" i="11"/>
  <c r="AT632" i="11"/>
  <c r="AP632" i="11"/>
  <c r="AC632" i="11"/>
  <c r="AK632" i="11"/>
  <c r="AO638" i="11"/>
  <c r="AI641" i="11"/>
  <c r="AN641" i="11"/>
  <c r="AR650" i="11"/>
  <c r="AI650" i="11"/>
  <c r="AP650" i="11"/>
  <c r="AN650" i="11"/>
  <c r="AE650" i="11"/>
  <c r="AS650" i="11"/>
  <c r="AH650" i="11"/>
  <c r="AF650" i="11"/>
  <c r="AL650" i="11"/>
  <c r="AJ650" i="11"/>
  <c r="AC650" i="11"/>
  <c r="AO650" i="11"/>
  <c r="AD650" i="11"/>
  <c r="AK650" i="11"/>
  <c r="AM650" i="11"/>
  <c r="AQ650" i="11"/>
  <c r="AK658" i="11"/>
  <c r="AS663" i="11"/>
  <c r="AT663" i="11"/>
  <c r="AQ663" i="11"/>
  <c r="AO663" i="11"/>
  <c r="AE663" i="11"/>
  <c r="AL663" i="11"/>
  <c r="AC663" i="11"/>
  <c r="AI663" i="11"/>
  <c r="AG663" i="11"/>
  <c r="AN663" i="11"/>
  <c r="AD663" i="11"/>
  <c r="AR663" i="11"/>
  <c r="AP663" i="11"/>
  <c r="AU663" i="11"/>
  <c r="AM663" i="11"/>
  <c r="AK663" i="11"/>
  <c r="AH663" i="11"/>
  <c r="AM672" i="11"/>
  <c r="AE674" i="11"/>
  <c r="AS674" i="11"/>
  <c r="AC674" i="11"/>
  <c r="AJ674" i="11"/>
  <c r="AH674" i="11"/>
  <c r="AN674" i="11"/>
  <c r="AD674" i="11"/>
  <c r="AM674" i="11"/>
  <c r="AI674" i="11"/>
  <c r="AO674" i="11"/>
  <c r="AF674" i="11"/>
  <c r="AU674" i="11"/>
  <c r="AL674" i="11"/>
  <c r="AT674" i="11"/>
  <c r="AK674" i="11"/>
  <c r="AG674" i="11"/>
  <c r="AQ674" i="11"/>
  <c r="AI677" i="11"/>
  <c r="AT677" i="11"/>
  <c r="AN677" i="11"/>
  <c r="AE677" i="11"/>
  <c r="AK677" i="11"/>
  <c r="AF677" i="11"/>
  <c r="AC677" i="11"/>
  <c r="AJ677" i="11"/>
  <c r="AG677" i="11"/>
  <c r="AD677" i="11"/>
  <c r="AP677" i="11"/>
  <c r="AU677" i="11"/>
  <c r="AH677" i="11"/>
  <c r="AM677" i="11"/>
  <c r="AO677" i="11"/>
  <c r="AL677" i="11"/>
  <c r="AQ677" i="11"/>
  <c r="AR677" i="11"/>
  <c r="AR680" i="11"/>
  <c r="AL680" i="11"/>
  <c r="AM680" i="11"/>
  <c r="AF683" i="11"/>
  <c r="AE683" i="11"/>
  <c r="AH683" i="11"/>
  <c r="AN683" i="11"/>
  <c r="AT683" i="11"/>
  <c r="AS683" i="11"/>
  <c r="AD683" i="11"/>
  <c r="AK683" i="11"/>
  <c r="AI683" i="11"/>
  <c r="AP683" i="11"/>
  <c r="AM683" i="11"/>
  <c r="AQ683" i="11"/>
  <c r="AO683" i="11"/>
  <c r="AL683" i="11"/>
  <c r="AC683" i="11"/>
  <c r="AU683" i="11"/>
  <c r="AJ683" i="11"/>
  <c r="AE687" i="11"/>
  <c r="AR690" i="11"/>
  <c r="AS693" i="11"/>
  <c r="AI697" i="11"/>
  <c r="AO701" i="11"/>
  <c r="AQ704" i="11"/>
  <c r="AP704" i="11"/>
  <c r="AU704" i="11"/>
  <c r="AT704" i="11"/>
  <c r="AG704" i="11"/>
  <c r="AC704" i="11"/>
  <c r="AF704" i="11"/>
  <c r="AL704" i="11"/>
  <c r="AR704" i="11"/>
  <c r="AO704" i="11"/>
  <c r="AJ704" i="11"/>
  <c r="AD704" i="11"/>
  <c r="AE704" i="11"/>
  <c r="AH704" i="11"/>
  <c r="AS704" i="11"/>
  <c r="AK704" i="11"/>
  <c r="AR710" i="11"/>
  <c r="AP713" i="11"/>
  <c r="AN713" i="11"/>
  <c r="AU713" i="11"/>
  <c r="AH713" i="11"/>
  <c r="AC713" i="11"/>
  <c r="AR713" i="11"/>
  <c r="AT713" i="11"/>
  <c r="AO713" i="11"/>
  <c r="AJ713" i="11"/>
  <c r="AI713" i="11"/>
  <c r="AL713" i="11"/>
  <c r="AQ713" i="11"/>
  <c r="AG713" i="11"/>
  <c r="AK713" i="11"/>
  <c r="AE713" i="11"/>
  <c r="AD713" i="11"/>
  <c r="AD719" i="11"/>
  <c r="AC719" i="11"/>
  <c r="AU719" i="11"/>
  <c r="AQ719" i="11"/>
  <c r="AO719" i="11"/>
  <c r="AK719" i="11"/>
  <c r="AR719" i="11"/>
  <c r="AI719" i="11"/>
  <c r="AG719" i="11"/>
  <c r="AE719" i="11"/>
  <c r="AS719" i="11"/>
  <c r="AF719" i="11"/>
  <c r="AN719" i="11"/>
  <c r="AH719" i="11"/>
  <c r="AT719" i="11"/>
  <c r="AJ719" i="11"/>
  <c r="AR722" i="11"/>
  <c r="AR723" i="11"/>
  <c r="AP723" i="11"/>
  <c r="AQ723" i="11"/>
  <c r="AC723" i="11"/>
  <c r="AG723" i="11"/>
  <c r="AF723" i="11"/>
  <c r="AE723" i="11"/>
  <c r="AD723" i="11"/>
  <c r="AS723" i="11"/>
  <c r="AI723" i="11"/>
  <c r="AT723" i="11"/>
  <c r="AM723" i="11"/>
  <c r="AK723" i="11"/>
  <c r="AN723" i="11"/>
  <c r="AJ723" i="11"/>
  <c r="AL723" i="11"/>
  <c r="AK728" i="11"/>
  <c r="AN728" i="11"/>
  <c r="AP736" i="11"/>
  <c r="AJ740" i="11"/>
  <c r="AU744" i="11"/>
  <c r="AG750" i="11"/>
  <c r="AU750" i="11"/>
  <c r="AP750" i="11"/>
  <c r="AK750" i="11"/>
  <c r="AC750" i="11"/>
  <c r="AM750" i="11"/>
  <c r="AQ750" i="11"/>
  <c r="AD750" i="11"/>
  <c r="AI750" i="11"/>
  <c r="AF750" i="11"/>
  <c r="AS750" i="11"/>
  <c r="AT750" i="11"/>
  <c r="AN750" i="11"/>
  <c r="AR750" i="11"/>
  <c r="AH750" i="11"/>
  <c r="AE750" i="11"/>
  <c r="AL750" i="11"/>
  <c r="AQ753" i="11"/>
  <c r="AK753" i="11"/>
  <c r="AP755" i="11"/>
  <c r="AF755" i="11"/>
  <c r="AQ755" i="11"/>
  <c r="AT755" i="11"/>
  <c r="AC755" i="11"/>
  <c r="AN755" i="11"/>
  <c r="AI755" i="11"/>
  <c r="AM755" i="11"/>
  <c r="AL755" i="11"/>
  <c r="AG755" i="11"/>
  <c r="AD755" i="11"/>
  <c r="AS755" i="11"/>
  <c r="AK755" i="11"/>
  <c r="AO755" i="11"/>
  <c r="AJ755" i="11"/>
  <c r="AE755" i="11"/>
  <c r="AH755" i="11"/>
  <c r="AF356" i="11"/>
  <c r="AC357" i="11"/>
  <c r="AR359" i="11"/>
  <c r="AU360" i="11"/>
  <c r="AK363" i="11"/>
  <c r="AF364" i="11"/>
  <c r="AE364" i="11"/>
  <c r="AE367" i="11"/>
  <c r="AU371" i="11"/>
  <c r="AS372" i="11"/>
  <c r="AG380" i="11"/>
  <c r="AJ394" i="11"/>
  <c r="AD406" i="11"/>
  <c r="AP431" i="11"/>
  <c r="AL441" i="11"/>
  <c r="AC445" i="11"/>
  <c r="AF448" i="11"/>
  <c r="AH451" i="11"/>
  <c r="AH458" i="11"/>
  <c r="AU538" i="11"/>
  <c r="AM578" i="11"/>
  <c r="AN605" i="11"/>
  <c r="AR355" i="11"/>
  <c r="AU355" i="11"/>
  <c r="AP355" i="11"/>
  <c r="AF355" i="11"/>
  <c r="AD355" i="11"/>
  <c r="AK355" i="11"/>
  <c r="AH355" i="11"/>
  <c r="AG355" i="11"/>
  <c r="AS355" i="11"/>
  <c r="AI355" i="11"/>
  <c r="AM355" i="11"/>
  <c r="AC355" i="11"/>
  <c r="AJ355" i="11"/>
  <c r="AG358" i="11"/>
  <c r="AE358" i="11"/>
  <c r="AR358" i="11"/>
  <c r="AQ358" i="11"/>
  <c r="AN358" i="11"/>
  <c r="AF358" i="11"/>
  <c r="AT358" i="11"/>
  <c r="AI358" i="11"/>
  <c r="AH358" i="11"/>
  <c r="AC358" i="11"/>
  <c r="AL358" i="11"/>
  <c r="AP358" i="11"/>
  <c r="AG359" i="11"/>
  <c r="AJ359" i="11"/>
  <c r="AJ365" i="11"/>
  <c r="AL365" i="11"/>
  <c r="AP365" i="11"/>
  <c r="AC365" i="11"/>
  <c r="AU365" i="11"/>
  <c r="AG365" i="11"/>
  <c r="AK375" i="11"/>
  <c r="AI375" i="11"/>
  <c r="AF375" i="11"/>
  <c r="AQ375" i="11"/>
  <c r="AE375" i="11"/>
  <c r="AD375" i="11"/>
  <c r="AM375" i="11"/>
  <c r="AS378" i="11"/>
  <c r="AO378" i="11"/>
  <c r="AD378" i="11"/>
  <c r="AR378" i="11"/>
  <c r="AN378" i="11"/>
  <c r="AG378" i="11"/>
  <c r="AE378" i="11"/>
  <c r="AG379" i="11"/>
  <c r="AE379" i="11"/>
  <c r="AT379" i="11"/>
  <c r="AR379" i="11"/>
  <c r="AQ379" i="11"/>
  <c r="AN379" i="11"/>
  <c r="AE388" i="11"/>
  <c r="AQ388" i="11"/>
  <c r="AF388" i="11"/>
  <c r="AL388" i="11"/>
  <c r="AS388" i="11"/>
  <c r="AO388" i="11"/>
  <c r="AU388" i="11"/>
  <c r="AI388" i="11"/>
  <c r="AG388" i="11"/>
  <c r="AD392" i="11"/>
  <c r="AC392" i="11"/>
  <c r="AI392" i="11"/>
  <c r="AF392" i="11"/>
  <c r="AJ392" i="11"/>
  <c r="AO392" i="11"/>
  <c r="AP400" i="11"/>
  <c r="AE400" i="11"/>
  <c r="AC400" i="11"/>
  <c r="AI400" i="11"/>
  <c r="AN400" i="11"/>
  <c r="AS400" i="11"/>
  <c r="AF400" i="11"/>
  <c r="AR400" i="11"/>
  <c r="AT401" i="11"/>
  <c r="AN401" i="11"/>
  <c r="AR401" i="11"/>
  <c r="AO401" i="11"/>
  <c r="AF401" i="11"/>
  <c r="AH401" i="11"/>
  <c r="AI401" i="11"/>
  <c r="AL401" i="11"/>
  <c r="AK401" i="11"/>
  <c r="AQ407" i="11"/>
  <c r="AL407" i="11"/>
  <c r="AM407" i="11"/>
  <c r="AC407" i="11"/>
  <c r="AI407" i="11"/>
  <c r="AE407" i="11"/>
  <c r="AG407" i="11"/>
  <c r="AG410" i="11"/>
  <c r="AN410" i="11"/>
  <c r="AS410" i="11"/>
  <c r="AO410" i="11"/>
  <c r="AF410" i="11"/>
  <c r="AI410" i="11"/>
  <c r="AL410" i="11"/>
  <c r="AM410" i="11"/>
  <c r="AI413" i="11"/>
  <c r="AL413" i="11"/>
  <c r="AR413" i="11"/>
  <c r="AG413" i="11"/>
  <c r="AD413" i="11"/>
  <c r="AP413" i="11"/>
  <c r="AE413" i="11"/>
  <c r="AC413" i="11"/>
  <c r="AS413" i="11"/>
  <c r="AR417" i="11"/>
  <c r="AT417" i="11"/>
  <c r="AK417" i="11"/>
  <c r="AN417" i="11"/>
  <c r="AD417" i="11"/>
  <c r="AC417" i="11"/>
  <c r="AI417" i="11"/>
  <c r="AF417" i="11"/>
  <c r="AE417" i="11"/>
  <c r="AJ417" i="11"/>
  <c r="AQ417" i="11"/>
  <c r="AP417" i="11"/>
  <c r="AL417" i="11"/>
  <c r="AO417" i="11"/>
  <c r="AU417" i="11"/>
  <c r="AS417" i="11"/>
  <c r="AG417" i="11"/>
  <c r="AP419" i="11"/>
  <c r="AU419" i="11"/>
  <c r="AN419" i="11"/>
  <c r="AK419" i="11"/>
  <c r="AJ419" i="11"/>
  <c r="AO419" i="11"/>
  <c r="AT419" i="11"/>
  <c r="AM419" i="11"/>
  <c r="AC419" i="11"/>
  <c r="AI419" i="11"/>
  <c r="AF419" i="11"/>
  <c r="AL419" i="11"/>
  <c r="AE419" i="11"/>
  <c r="AD419" i="11"/>
  <c r="AH419" i="11"/>
  <c r="AQ419" i="11"/>
  <c r="AQ429" i="11"/>
  <c r="AF429" i="11"/>
  <c r="AT429" i="11"/>
  <c r="AJ429" i="11"/>
  <c r="AP429" i="11"/>
  <c r="AE429" i="11"/>
  <c r="AS429" i="11"/>
  <c r="AR429" i="11"/>
  <c r="AH429" i="11"/>
  <c r="AU429" i="11"/>
  <c r="AD429" i="11"/>
  <c r="AL429" i="11"/>
  <c r="AG429" i="11"/>
  <c r="AC429" i="11"/>
  <c r="AQ432" i="11"/>
  <c r="AH432" i="11"/>
  <c r="AL432" i="11"/>
  <c r="AC432" i="11"/>
  <c r="AI432" i="11"/>
  <c r="AG432" i="11"/>
  <c r="AF432" i="11"/>
  <c r="AK432" i="11"/>
  <c r="AS432" i="11"/>
  <c r="AE432" i="11"/>
  <c r="AJ432" i="11"/>
  <c r="AR432" i="11"/>
  <c r="AD432" i="11"/>
  <c r="AU432" i="11"/>
  <c r="AM432" i="11"/>
  <c r="AE433" i="11"/>
  <c r="AK433" i="11"/>
  <c r="AO433" i="11"/>
  <c r="AN433" i="11"/>
  <c r="AT433" i="11"/>
  <c r="AR433" i="11"/>
  <c r="AC433" i="11"/>
  <c r="AH433" i="11"/>
  <c r="AF433" i="11"/>
  <c r="AI433" i="11"/>
  <c r="AL433" i="11"/>
  <c r="AQ433" i="11"/>
  <c r="AD433" i="11"/>
  <c r="AS433" i="11"/>
  <c r="AU433" i="11"/>
  <c r="AG433" i="11"/>
  <c r="AD437" i="11"/>
  <c r="AP437" i="11"/>
  <c r="AN437" i="11"/>
  <c r="AL437" i="11"/>
  <c r="AM437" i="11"/>
  <c r="AR437" i="11"/>
  <c r="AQ437" i="11"/>
  <c r="AK437" i="11"/>
  <c r="AJ437" i="11"/>
  <c r="AH437" i="11"/>
  <c r="AO437" i="11"/>
  <c r="AT437" i="11"/>
  <c r="AC437" i="11"/>
  <c r="AI437" i="11"/>
  <c r="AS437" i="11"/>
  <c r="AF437" i="11"/>
  <c r="AO440" i="11"/>
  <c r="AU440" i="11"/>
  <c r="AS440" i="11"/>
  <c r="AT440" i="11"/>
  <c r="AP440" i="11"/>
  <c r="AG440" i="11"/>
  <c r="AR440" i="11"/>
  <c r="AC440" i="11"/>
  <c r="AH440" i="11"/>
  <c r="AM440" i="11"/>
  <c r="AF440" i="11"/>
  <c r="AK440" i="11"/>
  <c r="AE440" i="11"/>
  <c r="AD440" i="11"/>
  <c r="AJ440" i="11"/>
  <c r="AQ440" i="11"/>
  <c r="AH441" i="11"/>
  <c r="AN441" i="11"/>
  <c r="AQ448" i="11"/>
  <c r="AK449" i="11"/>
  <c r="AF452" i="11"/>
  <c r="AL458" i="11"/>
  <c r="AR460" i="11"/>
  <c r="AO472" i="11"/>
  <c r="AU473" i="11"/>
  <c r="AT477" i="11"/>
  <c r="AR482" i="11"/>
  <c r="AF482" i="11"/>
  <c r="AJ482" i="11"/>
  <c r="AO482" i="11"/>
  <c r="AP482" i="11"/>
  <c r="AM482" i="11"/>
  <c r="AS482" i="11"/>
  <c r="AK482" i="11"/>
  <c r="AG482" i="11"/>
  <c r="AL482" i="11"/>
  <c r="AI482" i="11"/>
  <c r="AH482" i="11"/>
  <c r="AU482" i="11"/>
  <c r="AQ482" i="11"/>
  <c r="AD482" i="11"/>
  <c r="AR486" i="11"/>
  <c r="AR487" i="11"/>
  <c r="AK487" i="11"/>
  <c r="AO488" i="11"/>
  <c r="AQ488" i="11"/>
  <c r="AE488" i="11"/>
  <c r="AD488" i="11"/>
  <c r="AK488" i="11"/>
  <c r="AG488" i="11"/>
  <c r="AN488" i="11"/>
  <c r="AL488" i="11"/>
  <c r="AI488" i="11"/>
  <c r="AF488" i="11"/>
  <c r="AS488" i="11"/>
  <c r="AC488" i="11"/>
  <c r="AM488" i="11"/>
  <c r="AT488" i="11"/>
  <c r="AR488" i="11"/>
  <c r="AH488" i="11"/>
  <c r="AS490" i="11"/>
  <c r="AF490" i="11"/>
  <c r="AI491" i="11"/>
  <c r="AS491" i="11"/>
  <c r="AM491" i="11"/>
  <c r="AH491" i="11"/>
  <c r="AF491" i="11"/>
  <c r="AD491" i="11"/>
  <c r="AK491" i="11"/>
  <c r="AE491" i="11"/>
  <c r="AG491" i="11"/>
  <c r="AQ491" i="11"/>
  <c r="AN491" i="11"/>
  <c r="AJ491" i="11"/>
  <c r="AC491" i="11"/>
  <c r="AT491" i="11"/>
  <c r="AR491" i="11"/>
  <c r="AO491" i="11"/>
  <c r="AI494" i="11"/>
  <c r="AN494" i="11"/>
  <c r="AU496" i="11"/>
  <c r="AQ500" i="11"/>
  <c r="AD500" i="11"/>
  <c r="AM500" i="11"/>
  <c r="AJ500" i="11"/>
  <c r="AH500" i="11"/>
  <c r="AF500" i="11"/>
  <c r="AE500" i="11"/>
  <c r="AO500" i="11"/>
  <c r="AU500" i="11"/>
  <c r="AC500" i="11"/>
  <c r="AI500" i="11"/>
  <c r="AL500" i="11"/>
  <c r="AG500" i="11"/>
  <c r="AS500" i="11"/>
  <c r="AR500" i="11"/>
  <c r="AP500" i="11"/>
  <c r="AO502" i="11"/>
  <c r="AS508" i="11"/>
  <c r="AE508" i="11"/>
  <c r="AK508" i="11"/>
  <c r="AP508" i="11"/>
  <c r="AF508" i="11"/>
  <c r="AC508" i="11"/>
  <c r="AQ508" i="11"/>
  <c r="AO508" i="11"/>
  <c r="AU508" i="11"/>
  <c r="AD508" i="11"/>
  <c r="AN508" i="11"/>
  <c r="AR508" i="11"/>
  <c r="AH508" i="11"/>
  <c r="AM508" i="11"/>
  <c r="AG508" i="11"/>
  <c r="AT508" i="11"/>
  <c r="AT511" i="11"/>
  <c r="AO511" i="11"/>
  <c r="AM511" i="11"/>
  <c r="AH511" i="11"/>
  <c r="AL511" i="11"/>
  <c r="AK511" i="11"/>
  <c r="AQ511" i="11"/>
  <c r="AD511" i="11"/>
  <c r="AS511" i="11"/>
  <c r="AJ511" i="11"/>
  <c r="AI511" i="11"/>
  <c r="AF511" i="11"/>
  <c r="AC511" i="11"/>
  <c r="AE511" i="11"/>
  <c r="AN511" i="11"/>
  <c r="AG511" i="11"/>
  <c r="AU514" i="11"/>
  <c r="AP520" i="11"/>
  <c r="AF521" i="11"/>
  <c r="AM521" i="11"/>
  <c r="AS522" i="11"/>
  <c r="AC522" i="11"/>
  <c r="AH522" i="11"/>
  <c r="AF522" i="11"/>
  <c r="AR522" i="11"/>
  <c r="AQ522" i="11"/>
  <c r="AU522" i="11"/>
  <c r="AE522" i="11"/>
  <c r="AG522" i="11"/>
  <c r="AT522" i="11"/>
  <c r="AD522" i="11"/>
  <c r="AK522" i="11"/>
  <c r="AP522" i="11"/>
  <c r="AN522" i="11"/>
  <c r="AM522" i="11"/>
  <c r="AR527" i="11"/>
  <c r="AM530" i="11"/>
  <c r="AL534" i="11"/>
  <c r="AG547" i="11"/>
  <c r="AM547" i="11"/>
  <c r="AD547" i="11"/>
  <c r="AR547" i="11"/>
  <c r="AP547" i="11"/>
  <c r="AQ547" i="11"/>
  <c r="AH547" i="11"/>
  <c r="AF547" i="11"/>
  <c r="AE547" i="11"/>
  <c r="AC547" i="11"/>
  <c r="AJ547" i="11"/>
  <c r="AS547" i="11"/>
  <c r="AO547" i="11"/>
  <c r="AU547" i="11"/>
  <c r="AL547" i="11"/>
  <c r="AO550" i="11"/>
  <c r="AK550" i="11"/>
  <c r="AH550" i="11"/>
  <c r="AN550" i="11"/>
  <c r="AE550" i="11"/>
  <c r="AL550" i="11"/>
  <c r="AR550" i="11"/>
  <c r="AU550" i="11"/>
  <c r="AS550" i="11"/>
  <c r="AJ550" i="11"/>
  <c r="AP550" i="11"/>
  <c r="AC550" i="11"/>
  <c r="AD550" i="11"/>
  <c r="AQ550" i="11"/>
  <c r="AM550" i="11"/>
  <c r="AT553" i="11"/>
  <c r="AM553" i="11"/>
  <c r="AH553" i="11"/>
  <c r="AK553" i="11"/>
  <c r="AL553" i="11"/>
  <c r="AC553" i="11"/>
  <c r="AR553" i="11"/>
  <c r="AP553" i="11"/>
  <c r="AF553" i="11"/>
  <c r="AD553" i="11"/>
  <c r="AJ553" i="11"/>
  <c r="AQ553" i="11"/>
  <c r="AI553" i="11"/>
  <c r="AU553" i="11"/>
  <c r="AG553" i="11"/>
  <c r="AS553" i="11"/>
  <c r="AD556" i="11"/>
  <c r="AT556" i="11"/>
  <c r="AS556" i="11"/>
  <c r="AR556" i="11"/>
  <c r="AF556" i="11"/>
  <c r="AJ556" i="11"/>
  <c r="AP556" i="11"/>
  <c r="AU556" i="11"/>
  <c r="AE556" i="11"/>
  <c r="AK556" i="11"/>
  <c r="AQ556" i="11"/>
  <c r="AH556" i="11"/>
  <c r="AC556" i="11"/>
  <c r="AI556" i="11"/>
  <c r="AG556" i="11"/>
  <c r="AL556" i="11"/>
  <c r="AN556" i="11"/>
  <c r="AP559" i="11"/>
  <c r="AI560" i="11"/>
  <c r="AE560" i="11"/>
  <c r="AM560" i="11"/>
  <c r="AD560" i="11"/>
  <c r="AJ560" i="11"/>
  <c r="AH560" i="11"/>
  <c r="AN560" i="11"/>
  <c r="AT560" i="11"/>
  <c r="AS560" i="11"/>
  <c r="AQ560" i="11"/>
  <c r="AU560" i="11"/>
  <c r="AR560" i="11"/>
  <c r="AO560" i="11"/>
  <c r="AC560" i="11"/>
  <c r="AK560" i="11"/>
  <c r="AP566" i="11"/>
  <c r="AG566" i="11"/>
  <c r="AE566" i="11"/>
  <c r="AK566" i="11"/>
  <c r="AJ566" i="11"/>
  <c r="AL566" i="11"/>
  <c r="AC566" i="11"/>
  <c r="AI566" i="11"/>
  <c r="AF566" i="11"/>
  <c r="AM566" i="11"/>
  <c r="AT566" i="11"/>
  <c r="AH566" i="11"/>
  <c r="AQ566" i="11"/>
  <c r="AD566" i="11"/>
  <c r="AR566" i="11"/>
  <c r="AN566" i="11"/>
  <c r="AQ567" i="11"/>
  <c r="AR567" i="11"/>
  <c r="AS571" i="11"/>
  <c r="AM571" i="11"/>
  <c r="AD571" i="11"/>
  <c r="AC571" i="11"/>
  <c r="AH571" i="11"/>
  <c r="AF571" i="11"/>
  <c r="AT571" i="11"/>
  <c r="AU571" i="11"/>
  <c r="AP571" i="11"/>
  <c r="AN571" i="11"/>
  <c r="AE571" i="11"/>
  <c r="AJ571" i="11"/>
  <c r="AR571" i="11"/>
  <c r="AK571" i="11"/>
  <c r="AQ571" i="11"/>
  <c r="AL576" i="11"/>
  <c r="AK588" i="11"/>
  <c r="AF591" i="11"/>
  <c r="AP592" i="11"/>
  <c r="AC592" i="11"/>
  <c r="AL592" i="11"/>
  <c r="AR592" i="11"/>
  <c r="AH592" i="11"/>
  <c r="AE592" i="11"/>
  <c r="AM592" i="11"/>
  <c r="AJ592" i="11"/>
  <c r="AQ592" i="11"/>
  <c r="AG592" i="11"/>
  <c r="AN592" i="11"/>
  <c r="AD592" i="11"/>
  <c r="AO592" i="11"/>
  <c r="AU592" i="11"/>
  <c r="AT592" i="11"/>
  <c r="AF592" i="11"/>
  <c r="AO595" i="11"/>
  <c r="AE595" i="11"/>
  <c r="AM595" i="11"/>
  <c r="AS595" i="11"/>
  <c r="AL595" i="11"/>
  <c r="AT595" i="11"/>
  <c r="AR595" i="11"/>
  <c r="AH595" i="11"/>
  <c r="AF595" i="11"/>
  <c r="AD595" i="11"/>
  <c r="AK595" i="11"/>
  <c r="AC595" i="11"/>
  <c r="AG595" i="11"/>
  <c r="AI595" i="11"/>
  <c r="AJ595" i="11"/>
  <c r="AK596" i="11"/>
  <c r="AN596" i="11"/>
  <c r="AR598" i="11"/>
  <c r="AL598" i="11"/>
  <c r="AC598" i="11"/>
  <c r="AG598" i="11"/>
  <c r="AM598" i="11"/>
  <c r="AS598" i="11"/>
  <c r="AT598" i="11"/>
  <c r="AI598" i="11"/>
  <c r="AN598" i="11"/>
  <c r="AE598" i="11"/>
  <c r="AD598" i="11"/>
  <c r="AP598" i="11"/>
  <c r="AQ598" i="11"/>
  <c r="AK598" i="11"/>
  <c r="AJ598" i="11"/>
  <c r="AS601" i="11"/>
  <c r="AT604" i="11"/>
  <c r="AC604" i="11"/>
  <c r="AJ604" i="11"/>
  <c r="AH604" i="11"/>
  <c r="AN604" i="11"/>
  <c r="AE604" i="11"/>
  <c r="AK604" i="11"/>
  <c r="AQ604" i="11"/>
  <c r="AU604" i="11"/>
  <c r="AD604" i="11"/>
  <c r="AS604" i="11"/>
  <c r="AI604" i="11"/>
  <c r="AF604" i="11"/>
  <c r="AP604" i="11"/>
  <c r="AM604" i="11"/>
  <c r="AG604" i="11"/>
  <c r="AR604" i="11"/>
  <c r="AU605" i="11"/>
  <c r="AH605" i="11"/>
  <c r="AQ609" i="11"/>
  <c r="AQ610" i="11"/>
  <c r="AJ610" i="11"/>
  <c r="AR610" i="11"/>
  <c r="AO610" i="11"/>
  <c r="AF610" i="11"/>
  <c r="AD610" i="11"/>
  <c r="AM610" i="11"/>
  <c r="AI610" i="11"/>
  <c r="AG610" i="11"/>
  <c r="AU610" i="11"/>
  <c r="AE610" i="11"/>
  <c r="AK610" i="11"/>
  <c r="AH610" i="11"/>
  <c r="AL610" i="11"/>
  <c r="AP610" i="11"/>
  <c r="AM619" i="11"/>
  <c r="AU622" i="11"/>
  <c r="AK630" i="11"/>
  <c r="AP634" i="11"/>
  <c r="AJ634" i="11"/>
  <c r="AR634" i="11"/>
  <c r="AG634" i="11"/>
  <c r="AF634" i="11"/>
  <c r="AU634" i="11"/>
  <c r="AI634" i="11"/>
  <c r="AM634" i="11"/>
  <c r="AK634" i="11"/>
  <c r="AQ634" i="11"/>
  <c r="AH634" i="11"/>
  <c r="AT634" i="11"/>
  <c r="AL634" i="11"/>
  <c r="AC634" i="11"/>
  <c r="AD634" i="11"/>
  <c r="AO634" i="11"/>
  <c r="AH640" i="11"/>
  <c r="AE640" i="11"/>
  <c r="AD640" i="11"/>
  <c r="AU640" i="11"/>
  <c r="AT640" i="11"/>
  <c r="AK640" i="11"/>
  <c r="AI640" i="11"/>
  <c r="AG640" i="11"/>
  <c r="AF640" i="11"/>
  <c r="AL640" i="11"/>
  <c r="AJ640" i="11"/>
  <c r="AP640" i="11"/>
  <c r="AC640" i="11"/>
  <c r="AR640" i="11"/>
  <c r="AM640" i="11"/>
  <c r="AS640" i="11"/>
  <c r="AI643" i="11"/>
  <c r="AT644" i="11"/>
  <c r="AH644" i="11"/>
  <c r="AU644" i="11"/>
  <c r="AL644" i="11"/>
  <c r="AS644" i="11"/>
  <c r="AR644" i="11"/>
  <c r="AP644" i="11"/>
  <c r="AM644" i="11"/>
  <c r="AD644" i="11"/>
  <c r="AC644" i="11"/>
  <c r="AJ644" i="11"/>
  <c r="AN644" i="11"/>
  <c r="AQ644" i="11"/>
  <c r="AE644" i="11"/>
  <c r="AO644" i="11"/>
  <c r="AK644" i="11"/>
  <c r="AU648" i="11"/>
  <c r="AO653" i="11"/>
  <c r="AR653" i="11"/>
  <c r="AE657" i="11"/>
  <c r="AR657" i="11"/>
  <c r="AS657" i="11"/>
  <c r="AH657" i="11"/>
  <c r="AP657" i="11"/>
  <c r="AL657" i="11"/>
  <c r="AC657" i="11"/>
  <c r="AQ657" i="11"/>
  <c r="AU657" i="11"/>
  <c r="AD657" i="11"/>
  <c r="AJ657" i="11"/>
  <c r="AM657" i="11"/>
  <c r="AO657" i="11"/>
  <c r="AF657" i="11"/>
  <c r="AG657" i="11"/>
  <c r="AT660" i="11"/>
  <c r="AI661" i="11"/>
  <c r="AD661" i="11"/>
  <c r="AG661" i="11"/>
  <c r="AM661" i="11"/>
  <c r="AL661" i="11"/>
  <c r="AQ661" i="11"/>
  <c r="AC661" i="11"/>
  <c r="AN661" i="11"/>
  <c r="AS661" i="11"/>
  <c r="AR661" i="11"/>
  <c r="AH661" i="11"/>
  <c r="AK661" i="11"/>
  <c r="AJ661" i="11"/>
  <c r="AT661" i="11"/>
  <c r="AP661" i="11"/>
  <c r="AE661" i="11"/>
  <c r="AI664" i="11"/>
  <c r="AK664" i="11"/>
  <c r="AN664" i="11"/>
  <c r="AT664" i="11"/>
  <c r="AG664" i="11"/>
  <c r="AF664" i="11"/>
  <c r="AU664" i="11"/>
  <c r="AS664" i="11"/>
  <c r="AP664" i="11"/>
  <c r="AJ664" i="11"/>
  <c r="AM664" i="11"/>
  <c r="AC664" i="11"/>
  <c r="AE664" i="11"/>
  <c r="AD664" i="11"/>
  <c r="AH664" i="11"/>
  <c r="AO664" i="11"/>
  <c r="AU665" i="11"/>
  <c r="AD665" i="11"/>
  <c r="AR665" i="11"/>
  <c r="AI665" i="11"/>
  <c r="AP665" i="11"/>
  <c r="AE665" i="11"/>
  <c r="AC665" i="11"/>
  <c r="AH665" i="11"/>
  <c r="AS665" i="11"/>
  <c r="AJ665" i="11"/>
  <c r="AQ665" i="11"/>
  <c r="AF665" i="11"/>
  <c r="AG665" i="11"/>
  <c r="AL665" i="11"/>
  <c r="AK665" i="11"/>
  <c r="AM665" i="11"/>
  <c r="AK666" i="11"/>
  <c r="AP666" i="11"/>
  <c r="AN666" i="11"/>
  <c r="AL666" i="11"/>
  <c r="AC666" i="11"/>
  <c r="AQ666" i="11"/>
  <c r="AH666" i="11"/>
  <c r="AU666" i="11"/>
  <c r="AD666" i="11"/>
  <c r="AJ666" i="11"/>
  <c r="AE666" i="11"/>
  <c r="AO666" i="11"/>
  <c r="AT666" i="11"/>
  <c r="AS666" i="11"/>
  <c r="AR666" i="11"/>
  <c r="AL668" i="11"/>
  <c r="AT668" i="11"/>
  <c r="AK668" i="11"/>
  <c r="AQ668" i="11"/>
  <c r="AO668" i="11"/>
  <c r="AS668" i="11"/>
  <c r="AI668" i="11"/>
  <c r="AN668" i="11"/>
  <c r="AD668" i="11"/>
  <c r="AR668" i="11"/>
  <c r="AC668" i="11"/>
  <c r="AJ668" i="11"/>
  <c r="AH668" i="11"/>
  <c r="AM668" i="11"/>
  <c r="AF668" i="11"/>
  <c r="AP668" i="11"/>
  <c r="AK671" i="11"/>
  <c r="AT676" i="11"/>
  <c r="AS676" i="11"/>
  <c r="AR676" i="11"/>
  <c r="AP676" i="11"/>
  <c r="AU676" i="11"/>
  <c r="AL676" i="11"/>
  <c r="AC676" i="11"/>
  <c r="AO676" i="11"/>
  <c r="AK676" i="11"/>
  <c r="AE676" i="11"/>
  <c r="AG676" i="11"/>
  <c r="AN676" i="11"/>
  <c r="AI676" i="11"/>
  <c r="AQ676" i="11"/>
  <c r="AD676" i="11"/>
  <c r="AF676" i="11"/>
  <c r="AL678" i="11"/>
  <c r="AR678" i="11"/>
  <c r="AP678" i="11"/>
  <c r="AN678" i="11"/>
  <c r="AU678" i="11"/>
  <c r="AS678" i="11"/>
  <c r="AJ678" i="11"/>
  <c r="AE678" i="11"/>
  <c r="AK678" i="11"/>
  <c r="AC678" i="11"/>
  <c r="AQ678" i="11"/>
  <c r="AO678" i="11"/>
  <c r="AT678" i="11"/>
  <c r="AI678" i="11"/>
  <c r="AD678" i="11"/>
  <c r="AF678" i="11"/>
  <c r="AQ684" i="11"/>
  <c r="AP684" i="11"/>
  <c r="AQ686" i="11"/>
  <c r="AH689" i="11"/>
  <c r="AF689" i="11"/>
  <c r="AD689" i="11"/>
  <c r="AC689" i="11"/>
  <c r="AN689" i="11"/>
  <c r="AU689" i="11"/>
  <c r="AP689" i="11"/>
  <c r="AE689" i="11"/>
  <c r="AR689" i="11"/>
  <c r="AG689" i="11"/>
  <c r="AT689" i="11"/>
  <c r="AS689" i="11"/>
  <c r="AL689" i="11"/>
  <c r="AQ689" i="11"/>
  <c r="AO689" i="11"/>
  <c r="AM689" i="11"/>
  <c r="AI689" i="11"/>
  <c r="AS692" i="11"/>
  <c r="AR696" i="11"/>
  <c r="AT700" i="11"/>
  <c r="AS700" i="11"/>
  <c r="AG700" i="11"/>
  <c r="AM700" i="11"/>
  <c r="AN700" i="11"/>
  <c r="AR700" i="11"/>
  <c r="AP700" i="11"/>
  <c r="AE700" i="11"/>
  <c r="AD700" i="11"/>
  <c r="AF700" i="11"/>
  <c r="AH700" i="11"/>
  <c r="AC700" i="11"/>
  <c r="AO700" i="11"/>
  <c r="AQ700" i="11"/>
  <c r="AL700" i="11"/>
  <c r="AK700" i="11"/>
  <c r="AJ700" i="11"/>
  <c r="AO706" i="11"/>
  <c r="AQ706" i="11"/>
  <c r="AT706" i="11"/>
  <c r="AS706" i="11"/>
  <c r="AI706" i="11"/>
  <c r="AE706" i="11"/>
  <c r="AH706" i="11"/>
  <c r="AC706" i="11"/>
  <c r="AF706" i="11"/>
  <c r="AR706" i="11"/>
  <c r="AM706" i="11"/>
  <c r="AU706" i="11"/>
  <c r="AG706" i="11"/>
  <c r="AK706" i="11"/>
  <c r="AP706" i="11"/>
  <c r="AJ706" i="11"/>
  <c r="AD706" i="11"/>
  <c r="AL706" i="11"/>
  <c r="AQ707" i="11"/>
  <c r="AT712" i="11"/>
  <c r="AJ712" i="11"/>
  <c r="AQ717" i="11"/>
  <c r="AT717" i="11"/>
  <c r="AD717" i="11"/>
  <c r="AF717" i="11"/>
  <c r="AR717" i="11"/>
  <c r="AP717" i="11"/>
  <c r="AK717" i="11"/>
  <c r="AU717" i="11"/>
  <c r="AJ717" i="11"/>
  <c r="AH717" i="11"/>
  <c r="AG717" i="11"/>
  <c r="AM717" i="11"/>
  <c r="AS717" i="11"/>
  <c r="AC717" i="11"/>
  <c r="AN717" i="11"/>
  <c r="AE717" i="11"/>
  <c r="AQ720" i="11"/>
  <c r="AH720" i="11"/>
  <c r="AC720" i="11"/>
  <c r="AO720" i="11"/>
  <c r="AR720" i="11"/>
  <c r="AF720" i="11"/>
  <c r="AT720" i="11"/>
  <c r="AP720" i="11"/>
  <c r="AJ720" i="11"/>
  <c r="AU720" i="11"/>
  <c r="AL720" i="11"/>
  <c r="AS720" i="11"/>
  <c r="AE720" i="11"/>
  <c r="AD720" i="11"/>
  <c r="AG720" i="11"/>
  <c r="AH731" i="11"/>
  <c r="AO731" i="11"/>
  <c r="AI731" i="11"/>
  <c r="AU731" i="11"/>
  <c r="AD731" i="11"/>
  <c r="AG731" i="11"/>
  <c r="AM731" i="11"/>
  <c r="AS731" i="11"/>
  <c r="AC731" i="11"/>
  <c r="AR731" i="11"/>
  <c r="AE731" i="11"/>
  <c r="AT731" i="11"/>
  <c r="AL731" i="11"/>
  <c r="AK731" i="11"/>
  <c r="AF731" i="11"/>
  <c r="AJ731" i="11"/>
  <c r="AQ731" i="11"/>
  <c r="AK734" i="11"/>
  <c r="AF738" i="11"/>
  <c r="AQ741" i="11"/>
  <c r="AL741" i="11"/>
  <c r="AC741" i="11"/>
  <c r="AN741" i="11"/>
  <c r="AH741" i="11"/>
  <c r="AT741" i="11"/>
  <c r="AJ741" i="11"/>
  <c r="AD741" i="11"/>
  <c r="AS741" i="11"/>
  <c r="AF741" i="11"/>
  <c r="AM741" i="11"/>
  <c r="AI741" i="11"/>
  <c r="AE741" i="11"/>
  <c r="AP741" i="11"/>
  <c r="AK741" i="11"/>
  <c r="AG741" i="11"/>
  <c r="AL762" i="11"/>
  <c r="AG767" i="11"/>
  <c r="AI767" i="11"/>
  <c r="AL767" i="11"/>
  <c r="AG769" i="11"/>
  <c r="AO773" i="11"/>
  <c r="AI777" i="11"/>
  <c r="AM777" i="11"/>
  <c r="AP777" i="11"/>
  <c r="AC777" i="11"/>
  <c r="AF777" i="11"/>
  <c r="AT777" i="11"/>
  <c r="AH777" i="11"/>
  <c r="AS777" i="11"/>
  <c r="AJ777" i="11"/>
  <c r="AE777" i="11"/>
  <c r="AD777" i="11"/>
  <c r="AO777" i="11"/>
  <c r="AU777" i="11"/>
  <c r="AL777" i="11"/>
  <c r="AG777" i="11"/>
  <c r="AR777" i="11"/>
  <c r="AR783" i="11"/>
  <c r="AU783" i="11"/>
  <c r="AI783" i="11"/>
  <c r="AC783" i="11"/>
  <c r="AM783" i="11"/>
  <c r="AO783" i="11"/>
  <c r="AL783" i="11"/>
  <c r="AK783" i="11"/>
  <c r="AF783" i="11"/>
  <c r="AG783" i="11"/>
  <c r="AJ783" i="11"/>
  <c r="AE783" i="11"/>
  <c r="AP783" i="11"/>
  <c r="AS783" i="11"/>
  <c r="AH783" i="11"/>
  <c r="AQ783" i="11"/>
  <c r="AQ789" i="11"/>
  <c r="AL789" i="11"/>
  <c r="AG789" i="11"/>
  <c r="AI789" i="11"/>
  <c r="AP789" i="11"/>
  <c r="AC789" i="11"/>
  <c r="AE789" i="11"/>
  <c r="AJ789" i="11"/>
  <c r="AD789" i="11"/>
  <c r="AF789" i="11"/>
  <c r="AS789" i="11"/>
  <c r="AO789" i="11"/>
  <c r="AR789" i="11"/>
  <c r="AU789" i="11"/>
  <c r="AT789" i="11"/>
  <c r="AN789" i="11"/>
  <c r="AU796" i="11"/>
  <c r="AL799" i="11"/>
  <c r="AT819" i="11"/>
  <c r="AK825" i="11"/>
  <c r="AQ826" i="11"/>
  <c r="AG826" i="11"/>
  <c r="AS834" i="11"/>
  <c r="AU839" i="11"/>
  <c r="AC839" i="11"/>
  <c r="AR839" i="11"/>
  <c r="AE839" i="11"/>
  <c r="AK839" i="11"/>
  <c r="AS839" i="11"/>
  <c r="AN839" i="11"/>
  <c r="AP839" i="11"/>
  <c r="AM839" i="11"/>
  <c r="AJ839" i="11"/>
  <c r="AQ839" i="11"/>
  <c r="AT839" i="11"/>
  <c r="AF839" i="11"/>
  <c r="AH839" i="11"/>
  <c r="AD839" i="11"/>
  <c r="AP848" i="11"/>
  <c r="AG848" i="11"/>
  <c r="AU848" i="11"/>
  <c r="AF848" i="11"/>
  <c r="AI848" i="11"/>
  <c r="AO848" i="11"/>
  <c r="AS848" i="11"/>
  <c r="AD848" i="11"/>
  <c r="AR848" i="11"/>
  <c r="AM848" i="11"/>
  <c r="AJ848" i="11"/>
  <c r="AK848" i="11"/>
  <c r="AE848" i="11"/>
  <c r="AL848" i="11"/>
  <c r="AH848" i="11"/>
  <c r="AC848" i="11"/>
  <c r="AQ848" i="11"/>
  <c r="AO849" i="11"/>
  <c r="AF849" i="11"/>
  <c r="AH849" i="11"/>
  <c r="AC849" i="11"/>
  <c r="AG849" i="11"/>
  <c r="AM849" i="11"/>
  <c r="AR849" i="11"/>
  <c r="AS849" i="11"/>
  <c r="AU849" i="11"/>
  <c r="AL849" i="11"/>
  <c r="AD849" i="11"/>
  <c r="AJ849" i="11"/>
  <c r="AE849" i="11"/>
  <c r="AE855" i="11"/>
  <c r="AC855" i="11"/>
  <c r="AF855" i="11"/>
  <c r="AI855" i="11"/>
  <c r="AD855" i="11"/>
  <c r="AO855" i="11"/>
  <c r="AH855" i="11"/>
  <c r="AL855" i="11"/>
  <c r="AG855" i="11"/>
  <c r="AJ855" i="11"/>
  <c r="AU855" i="11"/>
  <c r="AP855" i="11"/>
  <c r="AJ857" i="11"/>
  <c r="AF861" i="11"/>
  <c r="AD873" i="11"/>
  <c r="AQ873" i="11"/>
  <c r="AP873" i="11"/>
  <c r="AC873" i="11"/>
  <c r="AE873" i="11"/>
  <c r="AF873" i="11"/>
  <c r="AJ873" i="11"/>
  <c r="AR874" i="11"/>
  <c r="AH874" i="11"/>
  <c r="AJ874" i="11"/>
  <c r="AG874" i="11"/>
  <c r="AL874" i="11"/>
  <c r="AT874" i="11"/>
  <c r="AT882" i="11"/>
  <c r="AK882" i="11"/>
  <c r="AJ882" i="11"/>
  <c r="AQ882" i="11"/>
  <c r="AP882" i="11"/>
  <c r="AD882" i="11"/>
  <c r="AE882" i="11"/>
  <c r="AH882" i="11"/>
  <c r="AM882" i="11"/>
  <c r="AF882" i="11"/>
  <c r="AC882" i="11"/>
  <c r="AO882" i="11"/>
  <c r="AS882" i="11"/>
  <c r="AL882" i="11"/>
  <c r="AU882" i="11"/>
  <c r="AN882" i="11"/>
  <c r="AI885" i="11"/>
  <c r="AT885" i="11"/>
  <c r="AU885" i="11"/>
  <c r="AF885" i="11"/>
  <c r="AQ888" i="11"/>
  <c r="AF892" i="11"/>
  <c r="AN893" i="11"/>
  <c r="AI893" i="11"/>
  <c r="AH894" i="11"/>
  <c r="AN894" i="11"/>
  <c r="AM894" i="11"/>
  <c r="AC894" i="11"/>
  <c r="AD894" i="11"/>
  <c r="AP894" i="11"/>
  <c r="AF894" i="11"/>
  <c r="AQ894" i="11"/>
  <c r="AS894" i="11"/>
  <c r="AR894" i="11"/>
  <c r="AG894" i="11"/>
  <c r="AK894" i="11"/>
  <c r="AE894" i="11"/>
  <c r="AT894" i="11"/>
  <c r="AU894" i="11"/>
  <c r="AI894" i="11"/>
  <c r="AL894" i="11"/>
  <c r="AG896" i="11"/>
  <c r="AE896" i="11"/>
  <c r="AF896" i="11"/>
  <c r="AR896" i="11"/>
  <c r="AP896" i="11"/>
  <c r="AU896" i="11"/>
  <c r="AT896" i="11"/>
  <c r="AO896" i="11"/>
  <c r="AN896" i="11"/>
  <c r="AC896" i="11"/>
  <c r="AL896" i="11"/>
  <c r="AI896" i="11"/>
  <c r="AS896" i="11"/>
  <c r="AD896" i="11"/>
  <c r="AQ896" i="11"/>
  <c r="AH896" i="11"/>
  <c r="AM900" i="11"/>
  <c r="AH900" i="11"/>
  <c r="AC900" i="11"/>
  <c r="AK911" i="11"/>
  <c r="AU911" i="11"/>
  <c r="AM911" i="11"/>
  <c r="AE911" i="11"/>
  <c r="AC911" i="11"/>
  <c r="AJ911" i="11"/>
  <c r="AI911" i="11"/>
  <c r="AS911" i="11"/>
  <c r="AP911" i="11"/>
  <c r="AG911" i="11"/>
  <c r="AH911" i="11"/>
  <c r="AL911" i="11"/>
  <c r="AR911" i="11"/>
  <c r="AO911" i="11"/>
  <c r="AD911" i="11"/>
  <c r="AN911" i="11"/>
  <c r="AN913" i="11"/>
  <c r="AT914" i="11"/>
  <c r="AS918" i="11"/>
  <c r="AU922" i="11"/>
  <c r="AG922" i="11"/>
  <c r="AN922" i="11"/>
  <c r="AD922" i="11"/>
  <c r="AR922" i="11"/>
  <c r="AQ922" i="11"/>
  <c r="AF922" i="11"/>
  <c r="AS922" i="11"/>
  <c r="AO922" i="11"/>
  <c r="AT922" i="11"/>
  <c r="AI922" i="11"/>
  <c r="AL922" i="11"/>
  <c r="AE922" i="11"/>
  <c r="AH922" i="11"/>
  <c r="AC922" i="11"/>
  <c r="AK922" i="11"/>
  <c r="AK925" i="11"/>
  <c r="AG925" i="11"/>
  <c r="AH931" i="11"/>
  <c r="AL932" i="11"/>
  <c r="AH932" i="11"/>
  <c r="AE932" i="11"/>
  <c r="AC945" i="11"/>
  <c r="AN945" i="11"/>
  <c r="AT945" i="11"/>
  <c r="AP966" i="11"/>
  <c r="AH966" i="11"/>
  <c r="AM966" i="11"/>
  <c r="AE966" i="11"/>
  <c r="AD966" i="11"/>
  <c r="AG966" i="11"/>
  <c r="AF966" i="11"/>
  <c r="AI966" i="11"/>
  <c r="AQ966" i="11"/>
  <c r="AJ966" i="11"/>
  <c r="AO966" i="11"/>
  <c r="AK966" i="11"/>
  <c r="AC966" i="11"/>
  <c r="AT966" i="11"/>
  <c r="AL966" i="11"/>
  <c r="AN966" i="11"/>
  <c r="AT967" i="11"/>
  <c r="AF967" i="11"/>
  <c r="AP969" i="11"/>
  <c r="AQ971" i="11"/>
  <c r="AT971" i="11"/>
  <c r="AG971" i="11"/>
  <c r="AM971" i="11"/>
  <c r="AP971" i="11"/>
  <c r="AS971" i="11"/>
  <c r="AN971" i="11"/>
  <c r="AH977" i="11"/>
  <c r="AU978" i="11"/>
  <c r="AG990" i="11"/>
  <c r="AQ990" i="11"/>
  <c r="AP990" i="11"/>
  <c r="AF990" i="11"/>
  <c r="AS990" i="11"/>
  <c r="AL990" i="11"/>
  <c r="AE998" i="11"/>
  <c r="AR998" i="11"/>
  <c r="AQ998" i="11"/>
  <c r="AL998" i="11"/>
  <c r="AP998" i="11"/>
  <c r="AK998" i="11"/>
  <c r="AD998" i="11"/>
  <c r="AN998" i="11"/>
  <c r="AS998" i="11"/>
  <c r="AI998" i="11"/>
  <c r="AT998" i="11"/>
  <c r="AM998" i="11"/>
  <c r="AO998" i="11"/>
  <c r="AJ998" i="11"/>
  <c r="AF998" i="11"/>
  <c r="AC998" i="11"/>
  <c r="AG1000" i="11"/>
  <c r="AC1000" i="11"/>
  <c r="AJ1000" i="11"/>
  <c r="AF1000" i="11"/>
  <c r="AT1003" i="11"/>
  <c r="AH1003" i="11"/>
  <c r="AC1003" i="11"/>
  <c r="AU1003" i="11"/>
  <c r="AM1003" i="11"/>
  <c r="AL1003" i="11"/>
  <c r="AI357" i="11"/>
  <c r="AN357" i="11"/>
  <c r="AE357" i="11"/>
  <c r="AD357" i="11"/>
  <c r="AH357" i="11"/>
  <c r="AU357" i="11"/>
  <c r="AK357" i="11"/>
  <c r="AR357" i="11"/>
  <c r="AO357" i="11"/>
  <c r="AS357" i="11"/>
  <c r="AL357" i="11"/>
  <c r="AQ362" i="11"/>
  <c r="AK362" i="11"/>
  <c r="AP362" i="11"/>
  <c r="AD362" i="11"/>
  <c r="AR362" i="11"/>
  <c r="AJ362" i="11"/>
  <c r="AH362" i="11"/>
  <c r="AU362" i="11"/>
  <c r="AE362" i="11"/>
  <c r="AC362" i="11"/>
  <c r="AO362" i="11"/>
  <c r="AF362" i="11"/>
  <c r="AL362" i="11"/>
  <c r="AQ363" i="11"/>
  <c r="AM366" i="11"/>
  <c r="AC366" i="11"/>
  <c r="AJ366" i="11"/>
  <c r="AU366" i="11"/>
  <c r="AS366" i="11"/>
  <c r="AR366" i="11"/>
  <c r="AF366" i="11"/>
  <c r="AN366" i="11"/>
  <c r="AD366" i="11"/>
  <c r="AQ366" i="11"/>
  <c r="AH366" i="11"/>
  <c r="AO368" i="11"/>
  <c r="AE368" i="11"/>
  <c r="AF368" i="11"/>
  <c r="AL368" i="11"/>
  <c r="AR368" i="11"/>
  <c r="AP368" i="11"/>
  <c r="AU368" i="11"/>
  <c r="AC368" i="11"/>
  <c r="AM368" i="11"/>
  <c r="AK368" i="11"/>
  <c r="AD368" i="11"/>
  <c r="AI368" i="11"/>
  <c r="AS370" i="11"/>
  <c r="AQ370" i="11"/>
  <c r="AG370" i="11"/>
  <c r="AT370" i="11"/>
  <c r="AC370" i="11"/>
  <c r="AI370" i="11"/>
  <c r="AP370" i="11"/>
  <c r="AM370" i="11"/>
  <c r="AK370" i="11"/>
  <c r="AR370" i="11"/>
  <c r="AH370" i="11"/>
  <c r="AF370" i="11"/>
  <c r="AL370" i="11"/>
  <c r="AE377" i="11"/>
  <c r="AD377" i="11"/>
  <c r="AK377" i="11"/>
  <c r="AL377" i="11"/>
  <c r="AR377" i="11"/>
  <c r="AQ377" i="11"/>
  <c r="AO377" i="11"/>
  <c r="AS377" i="11"/>
  <c r="AT377" i="11"/>
  <c r="AC377" i="11"/>
  <c r="AU377" i="11"/>
  <c r="AI377" i="11"/>
  <c r="AN377" i="11"/>
  <c r="AT380" i="11"/>
  <c r="AI380" i="11"/>
  <c r="AD382" i="11"/>
  <c r="AN382" i="11"/>
  <c r="AF382" i="11"/>
  <c r="AT382" i="11"/>
  <c r="AJ382" i="11"/>
  <c r="AH382" i="11"/>
  <c r="AM382" i="11"/>
  <c r="AS382" i="11"/>
  <c r="AQ382" i="11"/>
  <c r="AU382" i="11"/>
  <c r="AO382" i="11"/>
  <c r="AK382" i="11"/>
  <c r="AP382" i="11"/>
  <c r="AG382" i="11"/>
  <c r="AC382" i="11"/>
  <c r="AI382" i="11"/>
  <c r="AH384" i="11"/>
  <c r="AU384" i="11"/>
  <c r="AF384" i="11"/>
  <c r="AS384" i="11"/>
  <c r="AC384" i="11"/>
  <c r="AL384" i="11"/>
  <c r="AR384" i="11"/>
  <c r="AI384" i="11"/>
  <c r="AN384" i="11"/>
  <c r="AJ384" i="11"/>
  <c r="AG384" i="11"/>
  <c r="AD384" i="11"/>
  <c r="AT384" i="11"/>
  <c r="AP384" i="11"/>
  <c r="AF393" i="11"/>
  <c r="AD393" i="11"/>
  <c r="AR393" i="11"/>
  <c r="AP393" i="11"/>
  <c r="AQ393" i="11"/>
  <c r="AE393" i="11"/>
  <c r="AU393" i="11"/>
  <c r="AS393" i="11"/>
  <c r="AO393" i="11"/>
  <c r="AI393" i="11"/>
  <c r="AK393" i="11"/>
  <c r="AH393" i="11"/>
  <c r="AC393" i="11"/>
  <c r="AN393" i="11"/>
  <c r="AT393" i="11"/>
  <c r="AF396" i="11"/>
  <c r="AN399" i="11"/>
  <c r="AT399" i="11"/>
  <c r="AD399" i="11"/>
  <c r="AF403" i="11"/>
  <c r="AL403" i="11"/>
  <c r="AQ403" i="11"/>
  <c r="AK403" i="11"/>
  <c r="AG403" i="11"/>
  <c r="AD403" i="11"/>
  <c r="AC403" i="11"/>
  <c r="AJ403" i="11"/>
  <c r="AH403" i="11"/>
  <c r="AT403" i="11"/>
  <c r="AE403" i="11"/>
  <c r="AI403" i="11"/>
  <c r="AN403" i="11"/>
  <c r="AU403" i="11"/>
  <c r="AR403" i="11"/>
  <c r="AH406" i="11"/>
  <c r="AR409" i="11"/>
  <c r="AD415" i="11"/>
  <c r="AK415" i="11"/>
  <c r="AP415" i="11"/>
  <c r="AE415" i="11"/>
  <c r="AT415" i="11"/>
  <c r="AC415" i="11"/>
  <c r="AM415" i="11"/>
  <c r="AU415" i="11"/>
  <c r="AS415" i="11"/>
  <c r="AJ415" i="11"/>
  <c r="AI415" i="11"/>
  <c r="AG415" i="11"/>
  <c r="AL415" i="11"/>
  <c r="AF415" i="11"/>
  <c r="AR415" i="11"/>
  <c r="AK418" i="11"/>
  <c r="AQ418" i="11"/>
  <c r="AF418" i="11"/>
  <c r="AD418" i="11"/>
  <c r="AJ418" i="11"/>
  <c r="AO418" i="11"/>
  <c r="AP418" i="11"/>
  <c r="AM418" i="11"/>
  <c r="AG418" i="11"/>
  <c r="AU418" i="11"/>
  <c r="AR418" i="11"/>
  <c r="AH418" i="11"/>
  <c r="AT418" i="11"/>
  <c r="AL418" i="11"/>
  <c r="AT421" i="11"/>
  <c r="AH421" i="11"/>
  <c r="AF421" i="11"/>
  <c r="AL421" i="11"/>
  <c r="AQ421" i="11"/>
  <c r="AO421" i="11"/>
  <c r="AU421" i="11"/>
  <c r="AK421" i="11"/>
  <c r="AJ421" i="11"/>
  <c r="AP421" i="11"/>
  <c r="AD421" i="11"/>
  <c r="AS421" i="11"/>
  <c r="AI421" i="11"/>
  <c r="AC421" i="11"/>
  <c r="AN421" i="11"/>
  <c r="AG421" i="11"/>
  <c r="AU424" i="11"/>
  <c r="AQ424" i="11"/>
  <c r="AH424" i="11"/>
  <c r="AE424" i="11"/>
  <c r="AL424" i="11"/>
  <c r="AR424" i="11"/>
  <c r="AI424" i="11"/>
  <c r="AG424" i="11"/>
  <c r="AN424" i="11"/>
  <c r="AC424" i="11"/>
  <c r="AP424" i="11"/>
  <c r="AD424" i="11"/>
  <c r="AJ424" i="11"/>
  <c r="AM424" i="11"/>
  <c r="AS424" i="11"/>
  <c r="AM425" i="11"/>
  <c r="AL425" i="11"/>
  <c r="AS425" i="11"/>
  <c r="AN425" i="11"/>
  <c r="AT425" i="11"/>
  <c r="AJ425" i="11"/>
  <c r="AK425" i="11"/>
  <c r="AI425" i="11"/>
  <c r="AF425" i="11"/>
  <c r="AE425" i="11"/>
  <c r="AR425" i="11"/>
  <c r="AH425" i="11"/>
  <c r="AC425" i="11"/>
  <c r="AP425" i="11"/>
  <c r="AD425" i="11"/>
  <c r="AG425" i="11"/>
  <c r="AL428" i="11"/>
  <c r="AM428" i="11"/>
  <c r="AF431" i="11"/>
  <c r="AU436" i="11"/>
  <c r="AC436" i="11"/>
  <c r="AJ436" i="11"/>
  <c r="AN436" i="11"/>
  <c r="AM436" i="11"/>
  <c r="AK436" i="11"/>
  <c r="AG436" i="11"/>
  <c r="AE436" i="11"/>
  <c r="AS436" i="11"/>
  <c r="AI436" i="11"/>
  <c r="AH436" i="11"/>
  <c r="AF436" i="11"/>
  <c r="AR436" i="11"/>
  <c r="AO436" i="11"/>
  <c r="AL436" i="11"/>
  <c r="AQ436" i="11"/>
  <c r="AG439" i="11"/>
  <c r="AR443" i="11"/>
  <c r="AN443" i="11"/>
  <c r="AC443" i="11"/>
  <c r="AI443" i="11"/>
  <c r="AO443" i="11"/>
  <c r="AT443" i="11"/>
  <c r="AM443" i="11"/>
  <c r="AS443" i="11"/>
  <c r="AL443" i="11"/>
  <c r="AK443" i="11"/>
  <c r="AQ443" i="11"/>
  <c r="AP443" i="11"/>
  <c r="AJ443" i="11"/>
  <c r="AF443" i="11"/>
  <c r="AD443" i="11"/>
  <c r="AL454" i="11"/>
  <c r="AO459" i="11"/>
  <c r="AI459" i="11"/>
  <c r="AL459" i="11"/>
  <c r="AJ461" i="11"/>
  <c r="AF461" i="11"/>
  <c r="AM461" i="11"/>
  <c r="AH461" i="11"/>
  <c r="AO461" i="11"/>
  <c r="AD461" i="11"/>
  <c r="AS461" i="11"/>
  <c r="AI461" i="11"/>
  <c r="AP461" i="11"/>
  <c r="AC461" i="11"/>
  <c r="AL461" i="11"/>
  <c r="AN461" i="11"/>
  <c r="AU461" i="11"/>
  <c r="AE461" i="11"/>
  <c r="AJ474" i="11"/>
  <c r="AF474" i="11"/>
  <c r="AT474" i="11"/>
  <c r="AK474" i="11"/>
  <c r="AP474" i="11"/>
  <c r="AE474" i="11"/>
  <c r="AS474" i="11"/>
  <c r="AC474" i="11"/>
  <c r="AH474" i="11"/>
  <c r="AD474" i="11"/>
  <c r="AM474" i="11"/>
  <c r="AR474" i="11"/>
  <c r="AU474" i="11"/>
  <c r="AQ474" i="11"/>
  <c r="AJ476" i="11"/>
  <c r="AM489" i="11"/>
  <c r="AG495" i="11"/>
  <c r="AQ498" i="11"/>
  <c r="AF498" i="11"/>
  <c r="AN501" i="11"/>
  <c r="AS504" i="11"/>
  <c r="AI504" i="11"/>
  <c r="AL504" i="11"/>
  <c r="AS510" i="11"/>
  <c r="AO510" i="11"/>
  <c r="AL510" i="11"/>
  <c r="AC510" i="11"/>
  <c r="AG510" i="11"/>
  <c r="AE510" i="11"/>
  <c r="AR510" i="11"/>
  <c r="AN510" i="11"/>
  <c r="AM510" i="11"/>
  <c r="AD510" i="11"/>
  <c r="AJ510" i="11"/>
  <c r="AP510" i="11"/>
  <c r="AI510" i="11"/>
  <c r="AU510" i="11"/>
  <c r="AT510" i="11"/>
  <c r="AK510" i="11"/>
  <c r="AH513" i="11"/>
  <c r="AG516" i="11"/>
  <c r="AM519" i="11"/>
  <c r="AF529" i="11"/>
  <c r="AG531" i="11"/>
  <c r="AQ531" i="11"/>
  <c r="AD531" i="11"/>
  <c r="AK531" i="11"/>
  <c r="AF531" i="11"/>
  <c r="AS531" i="11"/>
  <c r="AU531" i="11"/>
  <c r="AC531" i="11"/>
  <c r="AH531" i="11"/>
  <c r="AN531" i="11"/>
  <c r="AE531" i="11"/>
  <c r="AT531" i="11"/>
  <c r="AO531" i="11"/>
  <c r="AI531" i="11"/>
  <c r="AR531" i="11"/>
  <c r="AG535" i="11"/>
  <c r="AD535" i="11"/>
  <c r="AR535" i="11"/>
  <c r="AH535" i="11"/>
  <c r="AT535" i="11"/>
  <c r="AC535" i="11"/>
  <c r="AQ535" i="11"/>
  <c r="AL535" i="11"/>
  <c r="AJ535" i="11"/>
  <c r="AO535" i="11"/>
  <c r="AE535" i="11"/>
  <c r="AP535" i="11"/>
  <c r="AN535" i="11"/>
  <c r="AK535" i="11"/>
  <c r="AU535" i="11"/>
  <c r="AS535" i="11"/>
  <c r="AQ537" i="11"/>
  <c r="AO539" i="11"/>
  <c r="AQ545" i="11"/>
  <c r="AF545" i="11"/>
  <c r="AE545" i="11"/>
  <c r="AG545" i="11"/>
  <c r="AC545" i="11"/>
  <c r="AP545" i="11"/>
  <c r="AU545" i="11"/>
  <c r="AD545" i="11"/>
  <c r="AS545" i="11"/>
  <c r="AJ545" i="11"/>
  <c r="AO545" i="11"/>
  <c r="AL545" i="11"/>
  <c r="AH545" i="11"/>
  <c r="AN545" i="11"/>
  <c r="AI545" i="11"/>
  <c r="AM545" i="11"/>
  <c r="AT548" i="11"/>
  <c r="AD548" i="11"/>
  <c r="AI548" i="11"/>
  <c r="AP548" i="11"/>
  <c r="AN548" i="11"/>
  <c r="AC548" i="11"/>
  <c r="AR548" i="11"/>
  <c r="AH548" i="11"/>
  <c r="AM548" i="11"/>
  <c r="AK548" i="11"/>
  <c r="AJ548" i="11"/>
  <c r="AE548" i="11"/>
  <c r="AF548" i="11"/>
  <c r="AS548" i="11"/>
  <c r="AG548" i="11"/>
  <c r="AL548" i="11"/>
  <c r="AH552" i="11"/>
  <c r="AN552" i="11"/>
  <c r="AE552" i="11"/>
  <c r="AS552" i="11"/>
  <c r="AP552" i="11"/>
  <c r="AU552" i="11"/>
  <c r="AL552" i="11"/>
  <c r="AQ552" i="11"/>
  <c r="AO552" i="11"/>
  <c r="AF552" i="11"/>
  <c r="AD552" i="11"/>
  <c r="AC552" i="11"/>
  <c r="AT552" i="11"/>
  <c r="AR552" i="11"/>
  <c r="AG552" i="11"/>
  <c r="AJ552" i="11"/>
  <c r="AK552" i="11"/>
  <c r="AI555" i="11"/>
  <c r="AU558" i="11"/>
  <c r="AU561" i="11"/>
  <c r="AE561" i="11"/>
  <c r="AS561" i="11"/>
  <c r="AH561" i="11"/>
  <c r="AM561" i="11"/>
  <c r="AT561" i="11"/>
  <c r="AQ561" i="11"/>
  <c r="AG561" i="11"/>
  <c r="AL561" i="11"/>
  <c r="AD561" i="11"/>
  <c r="AC561" i="11"/>
  <c r="AI561" i="11"/>
  <c r="AJ561" i="11"/>
  <c r="AN561" i="11"/>
  <c r="AO561" i="11"/>
  <c r="AK561" i="11"/>
  <c r="AJ565" i="11"/>
  <c r="AS569" i="11"/>
  <c r="AF569" i="11"/>
  <c r="AT569" i="11"/>
  <c r="AK569" i="11"/>
  <c r="AQ569" i="11"/>
  <c r="AU569" i="11"/>
  <c r="AD569" i="11"/>
  <c r="AR569" i="11"/>
  <c r="AO569" i="11"/>
  <c r="AE569" i="11"/>
  <c r="AL569" i="11"/>
  <c r="AC569" i="11"/>
  <c r="AG569" i="11"/>
  <c r="AN569" i="11"/>
  <c r="AP569" i="11"/>
  <c r="AJ569" i="11"/>
  <c r="AE572" i="11"/>
  <c r="AL578" i="11"/>
  <c r="AU587" i="11"/>
  <c r="AG590" i="11"/>
  <c r="AM590" i="11"/>
  <c r="AH590" i="11"/>
  <c r="AT590" i="11"/>
  <c r="AR590" i="11"/>
  <c r="AO590" i="11"/>
  <c r="AE590" i="11"/>
  <c r="AD590" i="11"/>
  <c r="AP590" i="11"/>
  <c r="AS590" i="11"/>
  <c r="AQ590" i="11"/>
  <c r="AJ590" i="11"/>
  <c r="AN590" i="11"/>
  <c r="AU590" i="11"/>
  <c r="AC590" i="11"/>
  <c r="AI590" i="11"/>
  <c r="AL590" i="11"/>
  <c r="AU594" i="11"/>
  <c r="AS597" i="11"/>
  <c r="AQ608" i="11"/>
  <c r="AO608" i="11"/>
  <c r="AU608" i="11"/>
  <c r="AT608" i="11"/>
  <c r="AC608" i="11"/>
  <c r="AI608" i="11"/>
  <c r="AG608" i="11"/>
  <c r="AF608" i="11"/>
  <c r="AL608" i="11"/>
  <c r="AR608" i="11"/>
  <c r="AJ608" i="11"/>
  <c r="AP608" i="11"/>
  <c r="AE608" i="11"/>
  <c r="AS608" i="11"/>
  <c r="AD608" i="11"/>
  <c r="AK608" i="11"/>
  <c r="AS611" i="11"/>
  <c r="AR615" i="11"/>
  <c r="AL615" i="11"/>
  <c r="AC615" i="11"/>
  <c r="AI615" i="11"/>
  <c r="AE615" i="11"/>
  <c r="AK615" i="11"/>
  <c r="AJ615" i="11"/>
  <c r="AP615" i="11"/>
  <c r="AG615" i="11"/>
  <c r="AM615" i="11"/>
  <c r="AN615" i="11"/>
  <c r="AF615" i="11"/>
  <c r="AD615" i="11"/>
  <c r="AH615" i="11"/>
  <c r="AQ615" i="11"/>
  <c r="AS615" i="11"/>
  <c r="AM618" i="11"/>
  <c r="AP618" i="11"/>
  <c r="AH621" i="11"/>
  <c r="AP624" i="11"/>
  <c r="AE624" i="11"/>
  <c r="AM624" i="11"/>
  <c r="AS624" i="11"/>
  <c r="AO624" i="11"/>
  <c r="AN624" i="11"/>
  <c r="AD624" i="11"/>
  <c r="AK624" i="11"/>
  <c r="AI624" i="11"/>
  <c r="AU624" i="11"/>
  <c r="AR624" i="11"/>
  <c r="AH624" i="11"/>
  <c r="AC624" i="11"/>
  <c r="AF624" i="11"/>
  <c r="AL624" i="11"/>
  <c r="AJ624" i="11"/>
  <c r="AS633" i="11"/>
  <c r="AQ636" i="11"/>
  <c r="AS639" i="11"/>
  <c r="AT639" i="11"/>
  <c r="AC639" i="11"/>
  <c r="AF639" i="11"/>
  <c r="AP639" i="11"/>
  <c r="AN639" i="11"/>
  <c r="AR639" i="11"/>
  <c r="AH639" i="11"/>
  <c r="AG639" i="11"/>
  <c r="AM639" i="11"/>
  <c r="AK639" i="11"/>
  <c r="AQ639" i="11"/>
  <c r="AO639" i="11"/>
  <c r="AE639" i="11"/>
  <c r="AU639" i="11"/>
  <c r="AD639" i="11"/>
  <c r="AR642" i="11"/>
  <c r="AL646" i="11"/>
  <c r="AO646" i="11"/>
  <c r="AM649" i="11"/>
  <c r="AL649" i="11"/>
  <c r="AI649" i="11"/>
  <c r="AE649" i="11"/>
  <c r="AT649" i="11"/>
  <c r="AS649" i="11"/>
  <c r="AQ649" i="11"/>
  <c r="AN649" i="11"/>
  <c r="AK649" i="11"/>
  <c r="AP649" i="11"/>
  <c r="AR649" i="11"/>
  <c r="AF649" i="11"/>
  <c r="AO649" i="11"/>
  <c r="AD649" i="11"/>
  <c r="AC649" i="11"/>
  <c r="AQ651" i="11"/>
  <c r="AH651" i="11"/>
  <c r="AM651" i="11"/>
  <c r="AC651" i="11"/>
  <c r="AJ651" i="11"/>
  <c r="AP651" i="11"/>
  <c r="AF651" i="11"/>
  <c r="AS651" i="11"/>
  <c r="AO651" i="11"/>
  <c r="AD651" i="11"/>
  <c r="AE651" i="11"/>
  <c r="AI651" i="11"/>
  <c r="AG651" i="11"/>
  <c r="AU651" i="11"/>
  <c r="AL651" i="11"/>
  <c r="AR651" i="11"/>
  <c r="AG654" i="11"/>
  <c r="AU654" i="11"/>
  <c r="AK654" i="11"/>
  <c r="AS654" i="11"/>
  <c r="AQ654" i="11"/>
  <c r="AF654" i="11"/>
  <c r="AM654" i="11"/>
  <c r="AC654" i="11"/>
  <c r="AP654" i="11"/>
  <c r="AN654" i="11"/>
  <c r="AH654" i="11"/>
  <c r="AT654" i="11"/>
  <c r="AI654" i="11"/>
  <c r="AR654" i="11"/>
  <c r="AE654" i="11"/>
  <c r="AD654" i="11"/>
  <c r="AO654" i="11"/>
  <c r="AH656" i="11"/>
  <c r="AF659" i="11"/>
  <c r="AL659" i="11"/>
  <c r="AT659" i="11"/>
  <c r="AQ659" i="11"/>
  <c r="AP659" i="11"/>
  <c r="AD659" i="11"/>
  <c r="AK659" i="11"/>
  <c r="AI659" i="11"/>
  <c r="AO659" i="11"/>
  <c r="AJ659" i="11"/>
  <c r="AU659" i="11"/>
  <c r="AC659" i="11"/>
  <c r="AM659" i="11"/>
  <c r="AG659" i="11"/>
  <c r="AE659" i="11"/>
  <c r="AS662" i="11"/>
  <c r="AI669" i="11"/>
  <c r="AG669" i="11"/>
  <c r="AM669" i="11"/>
  <c r="AK669" i="11"/>
  <c r="AH669" i="11"/>
  <c r="AO669" i="11"/>
  <c r="AD669" i="11"/>
  <c r="AJ669" i="11"/>
  <c r="AL669" i="11"/>
  <c r="AE669" i="11"/>
  <c r="AC669" i="11"/>
  <c r="AN669" i="11"/>
  <c r="AU669" i="11"/>
  <c r="AP669" i="11"/>
  <c r="AF669" i="11"/>
  <c r="AT669" i="11"/>
  <c r="AG675" i="11"/>
  <c r="AG682" i="11"/>
  <c r="AP685" i="11"/>
  <c r="AG685" i="11"/>
  <c r="AM685" i="11"/>
  <c r="AD685" i="11"/>
  <c r="AR685" i="11"/>
  <c r="AN685" i="11"/>
  <c r="AE685" i="11"/>
  <c r="AS685" i="11"/>
  <c r="AC685" i="11"/>
  <c r="AJ685" i="11"/>
  <c r="AF685" i="11"/>
  <c r="AT685" i="11"/>
  <c r="AI685" i="11"/>
  <c r="AU685" i="11"/>
  <c r="AK685" i="11"/>
  <c r="AH685" i="11"/>
  <c r="AL685" i="11"/>
  <c r="AL688" i="11"/>
  <c r="AN691" i="11"/>
  <c r="AG691" i="11"/>
  <c r="AD694" i="11"/>
  <c r="AF694" i="11"/>
  <c r="AQ695" i="11"/>
  <c r="AC695" i="11"/>
  <c r="AE695" i="11"/>
  <c r="AO695" i="11"/>
  <c r="AD695" i="11"/>
  <c r="AR695" i="11"/>
  <c r="AN695" i="11"/>
  <c r="AI695" i="11"/>
  <c r="AG695" i="11"/>
  <c r="AS695" i="11"/>
  <c r="AU695" i="11"/>
  <c r="AJ695" i="11"/>
  <c r="AL695" i="11"/>
  <c r="AM695" i="11"/>
  <c r="AH695" i="11"/>
  <c r="AK695" i="11"/>
  <c r="AF695" i="11"/>
  <c r="AJ699" i="11"/>
  <c r="AP705" i="11"/>
  <c r="AU705" i="11"/>
  <c r="AT705" i="11"/>
  <c r="AH705" i="11"/>
  <c r="AC705" i="11"/>
  <c r="AE705" i="11"/>
  <c r="AO705" i="11"/>
  <c r="AJ705" i="11"/>
  <c r="AL705" i="11"/>
  <c r="AK705" i="11"/>
  <c r="AQ705" i="11"/>
  <c r="AF705" i="11"/>
  <c r="AI705" i="11"/>
  <c r="AD705" i="11"/>
  <c r="AG705" i="11"/>
  <c r="AR705" i="11"/>
  <c r="AO708" i="11"/>
  <c r="AR708" i="11"/>
  <c r="AU714" i="11"/>
  <c r="AE714" i="11"/>
  <c r="AO714" i="11"/>
  <c r="AS714" i="11"/>
  <c r="AJ714" i="11"/>
  <c r="AL714" i="11"/>
  <c r="AT714" i="11"/>
  <c r="AK714" i="11"/>
  <c r="AQ714" i="11"/>
  <c r="AM714" i="11"/>
  <c r="AP714" i="11"/>
  <c r="AN714" i="11"/>
  <c r="AC714" i="11"/>
  <c r="AF714" i="11"/>
  <c r="AI714" i="11"/>
  <c r="AD714" i="11"/>
  <c r="AN718" i="11"/>
  <c r="AE721" i="11"/>
  <c r="AT721" i="11"/>
  <c r="AG721" i="11"/>
  <c r="AN721" i="11"/>
  <c r="AM721" i="11"/>
  <c r="AP721" i="11"/>
  <c r="AK721" i="11"/>
  <c r="AS721" i="11"/>
  <c r="AF721" i="11"/>
  <c r="AC721" i="11"/>
  <c r="AQ721" i="11"/>
  <c r="AH721" i="11"/>
  <c r="AR721" i="11"/>
  <c r="AU721" i="11"/>
  <c r="AI721" i="11"/>
  <c r="AD721" i="11"/>
  <c r="AE724" i="11"/>
  <c r="AC724" i="11"/>
  <c r="AO724" i="11"/>
  <c r="AJ724" i="11"/>
  <c r="AH724" i="11"/>
  <c r="AD724" i="11"/>
  <c r="AS724" i="11"/>
  <c r="AU724" i="11"/>
  <c r="AT724" i="11"/>
  <c r="AF724" i="11"/>
  <c r="AI724" i="11"/>
  <c r="AG724" i="11"/>
  <c r="AR724" i="11"/>
  <c r="AP724" i="11"/>
  <c r="AL724" i="11"/>
  <c r="AN724" i="11"/>
  <c r="AU727" i="11"/>
  <c r="AG727" i="11"/>
  <c r="AR727" i="11"/>
  <c r="AP727" i="11"/>
  <c r="AK727" i="11"/>
  <c r="AM727" i="11"/>
  <c r="AI727" i="11"/>
  <c r="AT730" i="11"/>
  <c r="AQ733" i="11"/>
  <c r="AP733" i="11"/>
  <c r="AC733" i="11"/>
  <c r="AF733" i="11"/>
  <c r="AU733" i="11"/>
  <c r="AJ733" i="11"/>
  <c r="AS733" i="11"/>
  <c r="AD733" i="11"/>
  <c r="AM733" i="11"/>
  <c r="AR733" i="11"/>
  <c r="AH733" i="11"/>
  <c r="AK733" i="11"/>
  <c r="AG733" i="11"/>
  <c r="AE733" i="11"/>
  <c r="AN733" i="11"/>
  <c r="AT733" i="11"/>
  <c r="AL733" i="11"/>
  <c r="AK739" i="11"/>
  <c r="AN745" i="11"/>
  <c r="AT745" i="11"/>
  <c r="AI745" i="11"/>
  <c r="AC745" i="11"/>
  <c r="AD745" i="11"/>
  <c r="AK745" i="11"/>
  <c r="AM745" i="11"/>
  <c r="AO745" i="11"/>
  <c r="AI751" i="11"/>
  <c r="AL751" i="11"/>
  <c r="AT754" i="11"/>
  <c r="AK754" i="11"/>
  <c r="AU754" i="11"/>
  <c r="AO754" i="11"/>
  <c r="AN754" i="11"/>
  <c r="AS754" i="11"/>
  <c r="AM754" i="11"/>
  <c r="AL754" i="11"/>
  <c r="AP754" i="11"/>
  <c r="AF754" i="11"/>
  <c r="AI754" i="11"/>
  <c r="AD754" i="11"/>
  <c r="AH754" i="11"/>
  <c r="AE754" i="11"/>
  <c r="AC754" i="11"/>
  <c r="AR754" i="11"/>
  <c r="AS757" i="11"/>
  <c r="AF757" i="11"/>
  <c r="AS760" i="11"/>
  <c r="AJ760" i="11"/>
  <c r="AT760" i="11"/>
  <c r="AH760" i="11"/>
  <c r="AK760" i="11"/>
  <c r="AF760" i="11"/>
  <c r="AL760" i="11"/>
  <c r="AG760" i="11"/>
  <c r="AC760" i="11"/>
  <c r="AU760" i="11"/>
  <c r="AM760" i="11"/>
  <c r="AO760" i="11"/>
  <c r="AR760" i="11"/>
  <c r="AE760" i="11"/>
  <c r="AI760" i="11"/>
  <c r="AD760" i="11"/>
  <c r="AQ760" i="11"/>
  <c r="AG763" i="11"/>
  <c r="AR763" i="11"/>
  <c r="AM763" i="11"/>
  <c r="AS763" i="11"/>
  <c r="AC763" i="11"/>
  <c r="AO763" i="11"/>
  <c r="AJ763" i="11"/>
  <c r="AE763" i="11"/>
  <c r="AT763" i="11"/>
  <c r="AP763" i="11"/>
  <c r="AH763" i="11"/>
  <c r="AD763" i="11"/>
  <c r="AN763" i="11"/>
  <c r="AQ763" i="11"/>
  <c r="AU763" i="11"/>
  <c r="AL763" i="11"/>
  <c r="AP776" i="11"/>
  <c r="AQ776" i="11"/>
  <c r="AK781" i="11"/>
  <c r="AM784" i="11"/>
  <c r="AO784" i="11"/>
  <c r="AL784" i="11"/>
  <c r="AC788" i="11"/>
  <c r="AF788" i="11"/>
  <c r="AT788" i="11"/>
  <c r="AK791" i="11"/>
  <c r="AH791" i="11"/>
  <c r="AT791" i="11"/>
  <c r="AC791" i="11"/>
  <c r="AR791" i="11"/>
  <c r="AE791" i="11"/>
  <c r="AL791" i="11"/>
  <c r="AF791" i="11"/>
  <c r="AN791" i="11"/>
  <c r="AQ791" i="11"/>
  <c r="AO791" i="11"/>
  <c r="AI791" i="11"/>
  <c r="AS791" i="11"/>
  <c r="AG791" i="11"/>
  <c r="AD791" i="11"/>
  <c r="AU791" i="11"/>
  <c r="AM792" i="11"/>
  <c r="AU798" i="11"/>
  <c r="AM798" i="11"/>
  <c r="AJ798" i="11"/>
  <c r="AO801" i="11"/>
  <c r="AG801" i="11"/>
  <c r="AC801" i="11"/>
  <c r="AO806" i="11"/>
  <c r="AC810" i="11"/>
  <c r="AQ810" i="11"/>
  <c r="AM810" i="11"/>
  <c r="AL810" i="11"/>
  <c r="AR810" i="11"/>
  <c r="AE810" i="11"/>
  <c r="AD810" i="11"/>
  <c r="AG810" i="11"/>
  <c r="AF810" i="11"/>
  <c r="AJ810" i="11"/>
  <c r="AT810" i="11"/>
  <c r="AP810" i="11"/>
  <c r="AS810" i="11"/>
  <c r="AI810" i="11"/>
  <c r="AO810" i="11"/>
  <c r="AK810" i="11"/>
  <c r="AT812" i="11"/>
  <c r="AG817" i="11"/>
  <c r="AJ817" i="11"/>
  <c r="AI817" i="11"/>
  <c r="AF827" i="11"/>
  <c r="AO836" i="11"/>
  <c r="AU836" i="11"/>
  <c r="AO841" i="11"/>
  <c r="AU852" i="11"/>
  <c r="AK852" i="11"/>
  <c r="AO852" i="11"/>
  <c r="AR852" i="11"/>
  <c r="AN852" i="11"/>
  <c r="AL852" i="11"/>
  <c r="AD852" i="11"/>
  <c r="AG852" i="11"/>
  <c r="AJ852" i="11"/>
  <c r="AE852" i="11"/>
  <c r="AQ852" i="11"/>
  <c r="AP852" i="11"/>
  <c r="AM852" i="11"/>
  <c r="AC852" i="11"/>
  <c r="AH852" i="11"/>
  <c r="AI852" i="11"/>
  <c r="AP854" i="11"/>
  <c r="AO859" i="11"/>
  <c r="AN872" i="11"/>
  <c r="AJ880" i="11"/>
  <c r="AP880" i="11"/>
  <c r="AS880" i="11"/>
  <c r="AM880" i="11"/>
  <c r="AD880" i="11"/>
  <c r="AQ880" i="11"/>
  <c r="AH880" i="11"/>
  <c r="AK880" i="11"/>
  <c r="AE880" i="11"/>
  <c r="AR880" i="11"/>
  <c r="AC880" i="11"/>
  <c r="AL880" i="11"/>
  <c r="AU880" i="11"/>
  <c r="AO880" i="11"/>
  <c r="AN880" i="11"/>
  <c r="AR884" i="11"/>
  <c r="AF884" i="11"/>
  <c r="AM884" i="11"/>
  <c r="AG884" i="11"/>
  <c r="AJ884" i="11"/>
  <c r="AN884" i="11"/>
  <c r="AT884" i="11"/>
  <c r="AK884" i="11"/>
  <c r="AI884" i="11"/>
  <c r="AL884" i="11"/>
  <c r="AE884" i="11"/>
  <c r="AO884" i="11"/>
  <c r="AH884" i="11"/>
  <c r="AD884" i="11"/>
  <c r="AC884" i="11"/>
  <c r="AQ884" i="11"/>
  <c r="AP891" i="11"/>
  <c r="AH937" i="11"/>
  <c r="AI937" i="11"/>
  <c r="AE947" i="11"/>
  <c r="AQ947" i="11"/>
  <c r="AG947" i="11"/>
  <c r="AD947" i="11"/>
  <c r="AJ947" i="11"/>
  <c r="AM947" i="11"/>
  <c r="AK947" i="11"/>
  <c r="AS947" i="11"/>
  <c r="AH947" i="11"/>
  <c r="AR947" i="11"/>
  <c r="AN947" i="11"/>
  <c r="AL947" i="11"/>
  <c r="AU947" i="11"/>
  <c r="AC947" i="11"/>
  <c r="AP947" i="11"/>
  <c r="AF947" i="11"/>
  <c r="AG951" i="11"/>
  <c r="AJ986" i="11"/>
  <c r="AG986" i="11"/>
  <c r="AK986" i="11"/>
  <c r="AS986" i="11"/>
  <c r="AF986" i="11"/>
  <c r="AD986" i="11"/>
  <c r="AE986" i="11"/>
  <c r="AL986" i="11"/>
  <c r="AP986" i="11"/>
  <c r="AM986" i="11"/>
  <c r="AN986" i="11"/>
  <c r="AT995" i="11"/>
  <c r="AM353" i="11"/>
  <c r="AE353" i="11"/>
  <c r="AS353" i="11"/>
  <c r="AG353" i="11"/>
  <c r="AU353" i="11"/>
  <c r="AK353" i="11"/>
  <c r="AH353" i="11"/>
  <c r="AN353" i="11"/>
  <c r="AT353" i="11"/>
  <c r="AR353" i="11"/>
  <c r="AC353" i="11"/>
  <c r="AS367" i="11"/>
  <c r="AC367" i="11"/>
  <c r="AI367" i="11"/>
  <c r="AD367" i="11"/>
  <c r="AG367" i="11"/>
  <c r="AT367" i="11"/>
  <c r="AR367" i="11"/>
  <c r="AH367" i="11"/>
  <c r="AU367" i="11"/>
  <c r="AF367" i="11"/>
  <c r="AM367" i="11"/>
  <c r="AT369" i="11"/>
  <c r="AF369" i="11"/>
  <c r="AD369" i="11"/>
  <c r="AI369" i="11"/>
  <c r="AE369" i="11"/>
  <c r="AK369" i="11"/>
  <c r="AP369" i="11"/>
  <c r="AL369" i="11"/>
  <c r="AM369" i="11"/>
  <c r="AC369" i="11"/>
  <c r="AO369" i="11"/>
  <c r="AG369" i="11"/>
  <c r="AN373" i="11"/>
  <c r="AL373" i="11"/>
  <c r="AM373" i="11"/>
  <c r="AJ373" i="11"/>
  <c r="AH373" i="11"/>
  <c r="AG373" i="11"/>
  <c r="AK373" i="11"/>
  <c r="AE373" i="11"/>
  <c r="AR373" i="11"/>
  <c r="AO373" i="11"/>
  <c r="AD373" i="11"/>
  <c r="AT373" i="11"/>
  <c r="AG374" i="11"/>
  <c r="AN374" i="11"/>
  <c r="AE374" i="11"/>
  <c r="AT374" i="11"/>
  <c r="AR374" i="11"/>
  <c r="AH374" i="11"/>
  <c r="AM374" i="11"/>
  <c r="AS374" i="11"/>
  <c r="AQ374" i="11"/>
  <c r="AK374" i="11"/>
  <c r="AD374" i="11"/>
  <c r="AP374" i="11"/>
  <c r="AP381" i="11"/>
  <c r="AF381" i="11"/>
  <c r="AU381" i="11"/>
  <c r="AL381" i="11"/>
  <c r="AR381" i="11"/>
  <c r="AH381" i="11"/>
  <c r="AT381" i="11"/>
  <c r="AE381" i="11"/>
  <c r="AC381" i="11"/>
  <c r="AQ381" i="11"/>
  <c r="AS381" i="11"/>
  <c r="AN381" i="11"/>
  <c r="AM381" i="11"/>
  <c r="AI381" i="11"/>
  <c r="AO386" i="11"/>
  <c r="AU387" i="11"/>
  <c r="AF389" i="11"/>
  <c r="AH398" i="11"/>
  <c r="AQ402" i="11"/>
  <c r="AO402" i="11"/>
  <c r="AN402" i="11"/>
  <c r="AU402" i="11"/>
  <c r="AK402" i="11"/>
  <c r="AR402" i="11"/>
  <c r="AF402" i="11"/>
  <c r="AS402" i="11"/>
  <c r="AP402" i="11"/>
  <c r="AE402" i="11"/>
  <c r="AM402" i="11"/>
  <c r="AC402" i="11"/>
  <c r="AL402" i="11"/>
  <c r="AI402" i="11"/>
  <c r="AH402" i="11"/>
  <c r="AO404" i="11"/>
  <c r="AE408" i="11"/>
  <c r="AF408" i="11"/>
  <c r="AI408" i="11"/>
  <c r="AP408" i="11"/>
  <c r="AT408" i="11"/>
  <c r="AK408" i="11"/>
  <c r="AQ408" i="11"/>
  <c r="AO408" i="11"/>
  <c r="AN408" i="11"/>
  <c r="AS408" i="11"/>
  <c r="AJ408" i="11"/>
  <c r="AR408" i="11"/>
  <c r="AH408" i="11"/>
  <c r="AC408" i="11"/>
  <c r="AD408" i="11"/>
  <c r="AT411" i="11"/>
  <c r="AQ414" i="11"/>
  <c r="AN414" i="11"/>
  <c r="AE414" i="11"/>
  <c r="AJ414" i="11"/>
  <c r="AH414" i="11"/>
  <c r="AU414" i="11"/>
  <c r="AS414" i="11"/>
  <c r="AL414" i="11"/>
  <c r="AO414" i="11"/>
  <c r="AF414" i="11"/>
  <c r="AD414" i="11"/>
  <c r="AP414" i="11"/>
  <c r="AC414" i="11"/>
  <c r="AG414" i="11"/>
  <c r="AI414" i="11"/>
  <c r="AQ416" i="11"/>
  <c r="AH416" i="11"/>
  <c r="AE416" i="11"/>
  <c r="AD416" i="11"/>
  <c r="AJ416" i="11"/>
  <c r="AI416" i="11"/>
  <c r="AN416" i="11"/>
  <c r="AS416" i="11"/>
  <c r="AT416" i="11"/>
  <c r="AP416" i="11"/>
  <c r="AU416" i="11"/>
  <c r="AF416" i="11"/>
  <c r="AC416" i="11"/>
  <c r="AK416" i="11"/>
  <c r="AG416" i="11"/>
  <c r="AO416" i="11"/>
  <c r="AM420" i="11"/>
  <c r="AC420" i="11"/>
  <c r="AS420" i="11"/>
  <c r="AJ420" i="11"/>
  <c r="AF420" i="11"/>
  <c r="AU420" i="11"/>
  <c r="AO420" i="11"/>
  <c r="AP420" i="11"/>
  <c r="AE420" i="11"/>
  <c r="AQ420" i="11"/>
  <c r="AH420" i="11"/>
  <c r="AR420" i="11"/>
  <c r="AG420" i="11"/>
  <c r="AD420" i="11"/>
  <c r="AK420" i="11"/>
  <c r="AN420" i="11"/>
  <c r="AU422" i="11"/>
  <c r="AP423" i="11"/>
  <c r="AT423" i="11"/>
  <c r="AK423" i="11"/>
  <c r="AH423" i="11"/>
  <c r="AE423" i="11"/>
  <c r="AD423" i="11"/>
  <c r="AJ423" i="11"/>
  <c r="AI423" i="11"/>
  <c r="AN423" i="11"/>
  <c r="AC423" i="11"/>
  <c r="AG423" i="11"/>
  <c r="AM423" i="11"/>
  <c r="AR423" i="11"/>
  <c r="AQ423" i="11"/>
  <c r="AQ426" i="11"/>
  <c r="AT426" i="11"/>
  <c r="AD426" i="11"/>
  <c r="AJ426" i="11"/>
  <c r="AO426" i="11"/>
  <c r="AN426" i="11"/>
  <c r="AM426" i="11"/>
  <c r="AC426" i="11"/>
  <c r="AI426" i="11"/>
  <c r="AG426" i="11"/>
  <c r="AF426" i="11"/>
  <c r="AL426" i="11"/>
  <c r="AU426" i="11"/>
  <c r="AS426" i="11"/>
  <c r="AE426" i="11"/>
  <c r="AP426" i="11"/>
  <c r="AH427" i="11"/>
  <c r="AT435" i="11"/>
  <c r="AH435" i="11"/>
  <c r="AO435" i="11"/>
  <c r="AM435" i="11"/>
  <c r="AJ435" i="11"/>
  <c r="AL435" i="11"/>
  <c r="AE435" i="11"/>
  <c r="AR435" i="11"/>
  <c r="AI435" i="11"/>
  <c r="AN435" i="11"/>
  <c r="AD435" i="11"/>
  <c r="AC435" i="11"/>
  <c r="AQ435" i="11"/>
  <c r="AP435" i="11"/>
  <c r="AK435" i="11"/>
  <c r="AN438" i="11"/>
  <c r="AF438" i="11"/>
  <c r="AT438" i="11"/>
  <c r="AR438" i="11"/>
  <c r="AH438" i="11"/>
  <c r="AE438" i="11"/>
  <c r="AS438" i="11"/>
  <c r="AL438" i="11"/>
  <c r="AU438" i="11"/>
  <c r="AK438" i="11"/>
  <c r="AD438" i="11"/>
  <c r="AG438" i="11"/>
  <c r="AI438" i="11"/>
  <c r="AM438" i="11"/>
  <c r="AC438" i="11"/>
  <c r="AP438" i="11"/>
  <c r="AU442" i="11"/>
  <c r="AU444" i="11"/>
  <c r="AK444" i="11"/>
  <c r="AR444" i="11"/>
  <c r="AH444" i="11"/>
  <c r="AL444" i="11"/>
  <c r="AM444" i="11"/>
  <c r="AQ444" i="11"/>
  <c r="AP444" i="11"/>
  <c r="AO444" i="11"/>
  <c r="AE444" i="11"/>
  <c r="AG444" i="11"/>
  <c r="AN444" i="11"/>
  <c r="AD444" i="11"/>
  <c r="AC444" i="11"/>
  <c r="AJ444" i="11"/>
  <c r="AI444" i="11"/>
  <c r="AP450" i="11"/>
  <c r="AR450" i="11"/>
  <c r="AI450" i="11"/>
  <c r="AH450" i="11"/>
  <c r="AJ450" i="11"/>
  <c r="AO450" i="11"/>
  <c r="AF450" i="11"/>
  <c r="AL450" i="11"/>
  <c r="AK450" i="11"/>
  <c r="AC450" i="11"/>
  <c r="AG450" i="11"/>
  <c r="AU450" i="11"/>
  <c r="AE450" i="11"/>
  <c r="AQ450" i="11"/>
  <c r="AT450" i="11"/>
  <c r="AS455" i="11"/>
  <c r="AJ455" i="11"/>
  <c r="AH455" i="11"/>
  <c r="AU455" i="11"/>
  <c r="AF455" i="11"/>
  <c r="AD455" i="11"/>
  <c r="AQ455" i="11"/>
  <c r="AO455" i="11"/>
  <c r="AE455" i="11"/>
  <c r="AC455" i="11"/>
  <c r="AR455" i="11"/>
  <c r="AN455" i="11"/>
  <c r="AP455" i="11"/>
  <c r="AQ456" i="11"/>
  <c r="AO456" i="11"/>
  <c r="AE456" i="11"/>
  <c r="AL456" i="11"/>
  <c r="AR456" i="11"/>
  <c r="AG456" i="11"/>
  <c r="AN456" i="11"/>
  <c r="AK456" i="11"/>
  <c r="AH456" i="11"/>
  <c r="AU456" i="11"/>
  <c r="AC456" i="11"/>
  <c r="AJ456" i="11"/>
  <c r="AM456" i="11"/>
  <c r="AT456" i="11"/>
  <c r="AI456" i="11"/>
  <c r="AK465" i="11"/>
  <c r="AS469" i="11"/>
  <c r="AK471" i="11"/>
  <c r="AD471" i="11"/>
  <c r="AO471" i="11"/>
  <c r="AN471" i="11"/>
  <c r="AC471" i="11"/>
  <c r="AG471" i="11"/>
  <c r="AF471" i="11"/>
  <c r="AS471" i="11"/>
  <c r="AR471" i="11"/>
  <c r="AQ471" i="11"/>
  <c r="AE471" i="11"/>
  <c r="AL471" i="11"/>
  <c r="AI471" i="11"/>
  <c r="AI475" i="11"/>
  <c r="AE481" i="11"/>
  <c r="AD481" i="11"/>
  <c r="AS481" i="11"/>
  <c r="AP481" i="11"/>
  <c r="AN481" i="11"/>
  <c r="AU481" i="11"/>
  <c r="AR481" i="11"/>
  <c r="AO481" i="11"/>
  <c r="AL481" i="11"/>
  <c r="AJ481" i="11"/>
  <c r="AK481" i="11"/>
  <c r="AH481" i="11"/>
  <c r="AM481" i="11"/>
  <c r="AI481" i="11"/>
  <c r="AG481" i="11"/>
  <c r="AP492" i="11"/>
  <c r="AH493" i="11"/>
  <c r="AR497" i="11"/>
  <c r="AH497" i="11"/>
  <c r="AU497" i="11"/>
  <c r="AD497" i="11"/>
  <c r="AC497" i="11"/>
  <c r="AQ497" i="11"/>
  <c r="AG497" i="11"/>
  <c r="AM497" i="11"/>
  <c r="AL497" i="11"/>
  <c r="AJ497" i="11"/>
  <c r="AP497" i="11"/>
  <c r="AK497" i="11"/>
  <c r="AS497" i="11"/>
  <c r="AN497" i="11"/>
  <c r="AS499" i="11"/>
  <c r="AO499" i="11"/>
  <c r="AL499" i="11"/>
  <c r="AT499" i="11"/>
  <c r="AR499" i="11"/>
  <c r="AD499" i="11"/>
  <c r="AK499" i="11"/>
  <c r="AQ499" i="11"/>
  <c r="AH499" i="11"/>
  <c r="AF499" i="11"/>
  <c r="AU499" i="11"/>
  <c r="AC499" i="11"/>
  <c r="AJ499" i="11"/>
  <c r="AG499" i="11"/>
  <c r="AE499" i="11"/>
  <c r="AM499" i="11"/>
  <c r="AD503" i="11"/>
  <c r="AR503" i="11"/>
  <c r="AH503" i="11"/>
  <c r="AE503" i="11"/>
  <c r="AT503" i="11"/>
  <c r="AC503" i="11"/>
  <c r="AQ503" i="11"/>
  <c r="AG503" i="11"/>
  <c r="AU503" i="11"/>
  <c r="AK503" i="11"/>
  <c r="AI503" i="11"/>
  <c r="AN503" i="11"/>
  <c r="AP503" i="11"/>
  <c r="AF503" i="11"/>
  <c r="AS503" i="11"/>
  <c r="AM503" i="11"/>
  <c r="AL503" i="11"/>
  <c r="AK505" i="11"/>
  <c r="AJ505" i="11"/>
  <c r="AM505" i="11"/>
  <c r="AG506" i="11"/>
  <c r="AU509" i="11"/>
  <c r="AH512" i="11"/>
  <c r="AN512" i="11"/>
  <c r="AE512" i="11"/>
  <c r="AK512" i="11"/>
  <c r="AR512" i="11"/>
  <c r="AU512" i="11"/>
  <c r="AT512" i="11"/>
  <c r="AJ512" i="11"/>
  <c r="AQ512" i="11"/>
  <c r="AO512" i="11"/>
  <c r="AF512" i="11"/>
  <c r="AL512" i="11"/>
  <c r="AC512" i="11"/>
  <c r="AD512" i="11"/>
  <c r="AI512" i="11"/>
  <c r="AS512" i="11"/>
  <c r="AM512" i="11"/>
  <c r="AM515" i="11"/>
  <c r="AK515" i="11"/>
  <c r="AT517" i="11"/>
  <c r="AI517" i="11"/>
  <c r="AU518" i="11"/>
  <c r="AF518" i="11"/>
  <c r="AD524" i="11"/>
  <c r="AC524" i="11"/>
  <c r="AQ524" i="11"/>
  <c r="AF524" i="11"/>
  <c r="AE524" i="11"/>
  <c r="AI524" i="11"/>
  <c r="AO524" i="11"/>
  <c r="AU524" i="11"/>
  <c r="AL524" i="11"/>
  <c r="AS524" i="11"/>
  <c r="AR524" i="11"/>
  <c r="AN524" i="11"/>
  <c r="AJ524" i="11"/>
  <c r="AH524" i="11"/>
  <c r="AG524" i="11"/>
  <c r="AK524" i="11"/>
  <c r="AS525" i="11"/>
  <c r="AP533" i="11"/>
  <c r="AN538" i="11"/>
  <c r="AJ541" i="11"/>
  <c r="AO541" i="11"/>
  <c r="AD541" i="11"/>
  <c r="AL541" i="11"/>
  <c r="AQ541" i="11"/>
  <c r="AM541" i="11"/>
  <c r="AC541" i="11"/>
  <c r="AI541" i="11"/>
  <c r="AN541" i="11"/>
  <c r="AT541" i="11"/>
  <c r="AU541" i="11"/>
  <c r="AR541" i="11"/>
  <c r="AS541" i="11"/>
  <c r="AP541" i="11"/>
  <c r="AF543" i="11"/>
  <c r="AS546" i="11"/>
  <c r="AK546" i="11"/>
  <c r="AF546" i="11"/>
  <c r="AD546" i="11"/>
  <c r="AJ546" i="11"/>
  <c r="AI546" i="11"/>
  <c r="AG546" i="11"/>
  <c r="AM546" i="11"/>
  <c r="AU546" i="11"/>
  <c r="AC546" i="11"/>
  <c r="AP546" i="11"/>
  <c r="AL546" i="11"/>
  <c r="AT546" i="11"/>
  <c r="AE546" i="11"/>
  <c r="AR546" i="11"/>
  <c r="AH546" i="11"/>
  <c r="AQ546" i="11"/>
  <c r="AS549" i="11"/>
  <c r="AT549" i="11"/>
  <c r="AU549" i="11"/>
  <c r="AC549" i="11"/>
  <c r="AR549" i="11"/>
  <c r="AP549" i="11"/>
  <c r="AF549" i="11"/>
  <c r="AM549" i="11"/>
  <c r="AD549" i="11"/>
  <c r="AQ549" i="11"/>
  <c r="AO549" i="11"/>
  <c r="AK549" i="11"/>
  <c r="AH549" i="11"/>
  <c r="AG549" i="11"/>
  <c r="AE549" i="11"/>
  <c r="AJ549" i="11"/>
  <c r="AL549" i="11"/>
  <c r="AS551" i="11"/>
  <c r="AP554" i="11"/>
  <c r="AU554" i="11"/>
  <c r="AF554" i="11"/>
  <c r="AE554" i="11"/>
  <c r="AK554" i="11"/>
  <c r="AQ554" i="11"/>
  <c r="AH554" i="11"/>
  <c r="AN554" i="11"/>
  <c r="AT554" i="11"/>
  <c r="AR554" i="11"/>
  <c r="AI554" i="11"/>
  <c r="AO554" i="11"/>
  <c r="AD554" i="11"/>
  <c r="AL554" i="11"/>
  <c r="AC554" i="11"/>
  <c r="AG554" i="11"/>
  <c r="AM554" i="11"/>
  <c r="AJ557" i="11"/>
  <c r="AH557" i="11"/>
  <c r="AF557" i="11"/>
  <c r="AL557" i="11"/>
  <c r="AC557" i="11"/>
  <c r="AI557" i="11"/>
  <c r="AO557" i="11"/>
  <c r="AM557" i="11"/>
  <c r="AS557" i="11"/>
  <c r="AT557" i="11"/>
  <c r="AQ557" i="11"/>
  <c r="AG557" i="11"/>
  <c r="AE557" i="11"/>
  <c r="AD557" i="11"/>
  <c r="AU557" i="11"/>
  <c r="AK557" i="11"/>
  <c r="AI563" i="11"/>
  <c r="AM570" i="11"/>
  <c r="AM573" i="11"/>
  <c r="AT574" i="11"/>
  <c r="AD574" i="11"/>
  <c r="AM577" i="11"/>
  <c r="AT577" i="11"/>
  <c r="AK577" i="11"/>
  <c r="AH577" i="11"/>
  <c r="AF577" i="11"/>
  <c r="AD577" i="11"/>
  <c r="AR577" i="11"/>
  <c r="AI577" i="11"/>
  <c r="AE577" i="11"/>
  <c r="AL577" i="11"/>
  <c r="AC577" i="11"/>
  <c r="AS577" i="11"/>
  <c r="AJ577" i="11"/>
  <c r="AN577" i="11"/>
  <c r="AG577" i="11"/>
  <c r="AU577" i="11"/>
  <c r="AQ580" i="11"/>
  <c r="AL580" i="11"/>
  <c r="AF580" i="11"/>
  <c r="AT580" i="11"/>
  <c r="AK580" i="11"/>
  <c r="AI580" i="11"/>
  <c r="AH580" i="11"/>
  <c r="AU580" i="11"/>
  <c r="AE580" i="11"/>
  <c r="AC580" i="11"/>
  <c r="AR580" i="11"/>
  <c r="AM580" i="11"/>
  <c r="AN580" i="11"/>
  <c r="AD580" i="11"/>
  <c r="AG580" i="11"/>
  <c r="AJ580" i="11"/>
  <c r="AH583" i="11"/>
  <c r="AH585" i="11"/>
  <c r="AE585" i="11"/>
  <c r="AT585" i="11"/>
  <c r="AC585" i="11"/>
  <c r="AR585" i="11"/>
  <c r="AO585" i="11"/>
  <c r="AF585" i="11"/>
  <c r="AD585" i="11"/>
  <c r="AJ585" i="11"/>
  <c r="AG585" i="11"/>
  <c r="AL585" i="11"/>
  <c r="AQ585" i="11"/>
  <c r="AN585" i="11"/>
  <c r="AP585" i="11"/>
  <c r="AM585" i="11"/>
  <c r="AU589" i="11"/>
  <c r="AQ589" i="11"/>
  <c r="AP589" i="11"/>
  <c r="AD589" i="11"/>
  <c r="AL589" i="11"/>
  <c r="AI589" i="11"/>
  <c r="AO589" i="11"/>
  <c r="AS589" i="11"/>
  <c r="AC589" i="11"/>
  <c r="AJ589" i="11"/>
  <c r="AG589" i="11"/>
  <c r="AM589" i="11"/>
  <c r="AT589" i="11"/>
  <c r="AE589" i="11"/>
  <c r="AR589" i="11"/>
  <c r="AN589" i="11"/>
  <c r="AH589" i="11"/>
  <c r="AK589" i="11"/>
  <c r="AQ593" i="11"/>
  <c r="AT593" i="11"/>
  <c r="AF593" i="11"/>
  <c r="AK593" i="11"/>
  <c r="AP593" i="11"/>
  <c r="AH593" i="11"/>
  <c r="AU593" i="11"/>
  <c r="AD593" i="11"/>
  <c r="AR593" i="11"/>
  <c r="AS593" i="11"/>
  <c r="AE593" i="11"/>
  <c r="AL593" i="11"/>
  <c r="AC593" i="11"/>
  <c r="AO593" i="11"/>
  <c r="AJ593" i="11"/>
  <c r="AI593" i="11"/>
  <c r="AM593" i="11"/>
  <c r="AG593" i="11"/>
  <c r="AM603" i="11"/>
  <c r="AU606" i="11"/>
  <c r="AU607" i="11"/>
  <c r="AU612" i="11"/>
  <c r="AT612" i="11"/>
  <c r="AS612" i="11"/>
  <c r="AJ612" i="11"/>
  <c r="AE612" i="11"/>
  <c r="AC612" i="11"/>
  <c r="AG612" i="11"/>
  <c r="AQ612" i="11"/>
  <c r="AN612" i="11"/>
  <c r="AL612" i="11"/>
  <c r="AH612" i="11"/>
  <c r="AK612" i="11"/>
  <c r="AP612" i="11"/>
  <c r="AI612" i="11"/>
  <c r="AF612" i="11"/>
  <c r="AD612" i="11"/>
  <c r="AP613" i="11"/>
  <c r="AO613" i="11"/>
  <c r="AL613" i="11"/>
  <c r="AR613" i="11"/>
  <c r="AQ613" i="11"/>
  <c r="AG613" i="11"/>
  <c r="AM613" i="11"/>
  <c r="AJ613" i="11"/>
  <c r="AD613" i="11"/>
  <c r="AI613" i="11"/>
  <c r="AF613" i="11"/>
  <c r="AC613" i="11"/>
  <c r="AE613" i="11"/>
  <c r="AS613" i="11"/>
  <c r="AT613" i="11"/>
  <c r="AQ616" i="11"/>
  <c r="AF616" i="11"/>
  <c r="AL616" i="11"/>
  <c r="AS616" i="11"/>
  <c r="AI616" i="11"/>
  <c r="AO616" i="11"/>
  <c r="AM616" i="11"/>
  <c r="AD616" i="11"/>
  <c r="AP616" i="11"/>
  <c r="AK616" i="11"/>
  <c r="AH616" i="11"/>
  <c r="AN616" i="11"/>
  <c r="AC616" i="11"/>
  <c r="AU616" i="11"/>
  <c r="AR616" i="11"/>
  <c r="AJ616" i="11"/>
  <c r="AP617" i="11"/>
  <c r="AL617" i="11"/>
  <c r="AD617" i="11"/>
  <c r="AI617" i="11"/>
  <c r="AF617" i="11"/>
  <c r="AH617" i="11"/>
  <c r="AK617" i="11"/>
  <c r="AQ617" i="11"/>
  <c r="AE617" i="11"/>
  <c r="AG617" i="11"/>
  <c r="AT617" i="11"/>
  <c r="AR617" i="11"/>
  <c r="AC617" i="11"/>
  <c r="AO617" i="11"/>
  <c r="AU617" i="11"/>
  <c r="AO620" i="11"/>
  <c r="AR620" i="11"/>
  <c r="AJ623" i="11"/>
  <c r="AI625" i="11"/>
  <c r="AM625" i="11"/>
  <c r="AT625" i="11"/>
  <c r="AQ625" i="11"/>
  <c r="AO625" i="11"/>
  <c r="AU625" i="11"/>
  <c r="AD625" i="11"/>
  <c r="AC625" i="11"/>
  <c r="AF625" i="11"/>
  <c r="AE625" i="11"/>
  <c r="AP625" i="11"/>
  <c r="AG625" i="11"/>
  <c r="AL625" i="11"/>
  <c r="AK625" i="11"/>
  <c r="AS625" i="11"/>
  <c r="AQ629" i="11"/>
  <c r="AD629" i="11"/>
  <c r="AN629" i="11"/>
  <c r="AL629" i="11"/>
  <c r="AK629" i="11"/>
  <c r="AF629" i="11"/>
  <c r="AE629" i="11"/>
  <c r="AC629" i="11"/>
  <c r="AI629" i="11"/>
  <c r="AU629" i="11"/>
  <c r="AS629" i="11"/>
  <c r="AJ629" i="11"/>
  <c r="AT629" i="11"/>
  <c r="AH629" i="11"/>
  <c r="AG629" i="11"/>
  <c r="AM629" i="11"/>
  <c r="AF637" i="11"/>
  <c r="AG650" i="11"/>
  <c r="AT655" i="11"/>
  <c r="AK655" i="11"/>
  <c r="AQ655" i="11"/>
  <c r="AO655" i="11"/>
  <c r="AL655" i="11"/>
  <c r="AC655" i="11"/>
  <c r="AI655" i="11"/>
  <c r="AG655" i="11"/>
  <c r="AF655" i="11"/>
  <c r="AD655" i="11"/>
  <c r="AR655" i="11"/>
  <c r="AU655" i="11"/>
  <c r="AE655" i="11"/>
  <c r="AS655" i="11"/>
  <c r="AJ655" i="11"/>
  <c r="AH655" i="11"/>
  <c r="AJ658" i="11"/>
  <c r="AO658" i="11"/>
  <c r="AM658" i="11"/>
  <c r="AU658" i="11"/>
  <c r="AI658" i="11"/>
  <c r="AG658" i="11"/>
  <c r="AD658" i="11"/>
  <c r="AL658" i="11"/>
  <c r="AR658" i="11"/>
  <c r="AP658" i="11"/>
  <c r="AN658" i="11"/>
  <c r="AE658" i="11"/>
  <c r="AH658" i="11"/>
  <c r="AF658" i="11"/>
  <c r="AS658" i="11"/>
  <c r="AC658" i="11"/>
  <c r="AF663" i="11"/>
  <c r="AT667" i="11"/>
  <c r="AF670" i="11"/>
  <c r="AU670" i="11"/>
  <c r="AS670" i="11"/>
  <c r="AR670" i="11"/>
  <c r="AG670" i="11"/>
  <c r="AM670" i="11"/>
  <c r="AD670" i="11"/>
  <c r="AJ670" i="11"/>
  <c r="AI670" i="11"/>
  <c r="AE670" i="11"/>
  <c r="AC670" i="11"/>
  <c r="AP670" i="11"/>
  <c r="AL670" i="11"/>
  <c r="AQ670" i="11"/>
  <c r="AK670" i="11"/>
  <c r="AH670" i="11"/>
  <c r="AP672" i="11"/>
  <c r="AN672" i="11"/>
  <c r="AE672" i="11"/>
  <c r="AC672" i="11"/>
  <c r="AI672" i="11"/>
  <c r="AG672" i="11"/>
  <c r="AU672" i="11"/>
  <c r="AT672" i="11"/>
  <c r="AR672" i="11"/>
  <c r="AH672" i="11"/>
  <c r="AK672" i="11"/>
  <c r="AL672" i="11"/>
  <c r="AD672" i="11"/>
  <c r="AQ672" i="11"/>
  <c r="AF672" i="11"/>
  <c r="AD687" i="11"/>
  <c r="AL687" i="11"/>
  <c r="AQ687" i="11"/>
  <c r="AO687" i="11"/>
  <c r="AM687" i="11"/>
  <c r="AR687" i="11"/>
  <c r="AI687" i="11"/>
  <c r="AG687" i="11"/>
  <c r="AC687" i="11"/>
  <c r="AH687" i="11"/>
  <c r="AJ687" i="11"/>
  <c r="AN687" i="11"/>
  <c r="AT687" i="11"/>
  <c r="AU687" i="11"/>
  <c r="AP687" i="11"/>
  <c r="AK687" i="11"/>
  <c r="AK690" i="11"/>
  <c r="AI690" i="11"/>
  <c r="AG690" i="11"/>
  <c r="AL690" i="11"/>
  <c r="AJ690" i="11"/>
  <c r="AP690" i="11"/>
  <c r="AN690" i="11"/>
  <c r="AD690" i="11"/>
  <c r="AQ690" i="11"/>
  <c r="AE690" i="11"/>
  <c r="AS690" i="11"/>
  <c r="AH690" i="11"/>
  <c r="AC690" i="11"/>
  <c r="AO690" i="11"/>
  <c r="AM690" i="11"/>
  <c r="AF690" i="11"/>
  <c r="AT690" i="11"/>
  <c r="AQ693" i="11"/>
  <c r="AL693" i="11"/>
  <c r="AN693" i="11"/>
  <c r="AP693" i="11"/>
  <c r="AF693" i="11"/>
  <c r="AE693" i="11"/>
  <c r="AD693" i="11"/>
  <c r="AG693" i="11"/>
  <c r="AJ693" i="11"/>
  <c r="AT693" i="11"/>
  <c r="AU693" i="11"/>
  <c r="AI693" i="11"/>
  <c r="AC693" i="11"/>
  <c r="AH693" i="11"/>
  <c r="AO693" i="11"/>
  <c r="AK693" i="11"/>
  <c r="AM693" i="11"/>
  <c r="AL697" i="11"/>
  <c r="AE697" i="11"/>
  <c r="AH697" i="11"/>
  <c r="AR697" i="11"/>
  <c r="AM697" i="11"/>
  <c r="AT697" i="11"/>
  <c r="AO697" i="11"/>
  <c r="AC697" i="11"/>
  <c r="AU697" i="11"/>
  <c r="AG697" i="11"/>
  <c r="AS697" i="11"/>
  <c r="AJ697" i="11"/>
  <c r="AQ697" i="11"/>
  <c r="AD697" i="11"/>
  <c r="AP697" i="11"/>
  <c r="AK697" i="11"/>
  <c r="AG698" i="11"/>
  <c r="AC698" i="11"/>
  <c r="AQ698" i="11"/>
  <c r="AL698" i="11"/>
  <c r="AF698" i="11"/>
  <c r="AR698" i="11"/>
  <c r="AU698" i="11"/>
  <c r="AP698" i="11"/>
  <c r="AN698" i="11"/>
  <c r="AE698" i="11"/>
  <c r="AD698" i="11"/>
  <c r="AJ698" i="11"/>
  <c r="AT698" i="11"/>
  <c r="AM698" i="11"/>
  <c r="AO698" i="11"/>
  <c r="AS698" i="11"/>
  <c r="AQ701" i="11"/>
  <c r="AD701" i="11"/>
  <c r="AC701" i="11"/>
  <c r="AR701" i="11"/>
  <c r="AH701" i="11"/>
  <c r="AS701" i="11"/>
  <c r="AG701" i="11"/>
  <c r="AM701" i="11"/>
  <c r="AJ701" i="11"/>
  <c r="AP701" i="11"/>
  <c r="AK701" i="11"/>
  <c r="AN701" i="11"/>
  <c r="AE701" i="11"/>
  <c r="AT701" i="11"/>
  <c r="AF701" i="11"/>
  <c r="AU701" i="11"/>
  <c r="AL701" i="11"/>
  <c r="AM704" i="11"/>
  <c r="AN704" i="11"/>
  <c r="AU710" i="11"/>
  <c r="AG710" i="11"/>
  <c r="AE710" i="11"/>
  <c r="AL710" i="11"/>
  <c r="AF710" i="11"/>
  <c r="AP710" i="11"/>
  <c r="AC710" i="11"/>
  <c r="AD710" i="11"/>
  <c r="AO710" i="11"/>
  <c r="AQ710" i="11"/>
  <c r="AK710" i="11"/>
  <c r="AN710" i="11"/>
  <c r="AI710" i="11"/>
  <c r="AJ710" i="11"/>
  <c r="AM710" i="11"/>
  <c r="AT710" i="11"/>
  <c r="AH710" i="11"/>
  <c r="AD716" i="11"/>
  <c r="AK716" i="11"/>
  <c r="AG716" i="11"/>
  <c r="AI716" i="11"/>
  <c r="AE716" i="11"/>
  <c r="AL716" i="11"/>
  <c r="AJ716" i="11"/>
  <c r="AP716" i="11"/>
  <c r="AC716" i="11"/>
  <c r="AQ716" i="11"/>
  <c r="AU716" i="11"/>
  <c r="AS716" i="11"/>
  <c r="AT716" i="11"/>
  <c r="AF716" i="11"/>
  <c r="AN716" i="11"/>
  <c r="AH716" i="11"/>
  <c r="AR716" i="11"/>
  <c r="AP719" i="11"/>
  <c r="AM719" i="11"/>
  <c r="AU722" i="11"/>
  <c r="AK722" i="11"/>
  <c r="AI722" i="11"/>
  <c r="AL722" i="11"/>
  <c r="AP722" i="11"/>
  <c r="AF722" i="11"/>
  <c r="AE722" i="11"/>
  <c r="AC722" i="11"/>
  <c r="AJ722" i="11"/>
  <c r="AM722" i="11"/>
  <c r="AD722" i="11"/>
  <c r="AO722" i="11"/>
  <c r="AG722" i="11"/>
  <c r="AN722" i="11"/>
  <c r="AQ722" i="11"/>
  <c r="AT722" i="11"/>
  <c r="AH722" i="11"/>
  <c r="AP726" i="11"/>
  <c r="AH728" i="11"/>
  <c r="AG732" i="11"/>
  <c r="AI735" i="11"/>
  <c r="AS735" i="11"/>
  <c r="AR735" i="11"/>
  <c r="AE735" i="11"/>
  <c r="AT735" i="11"/>
  <c r="AF735" i="11"/>
  <c r="AP735" i="11"/>
  <c r="AC735" i="11"/>
  <c r="AQ735" i="11"/>
  <c r="AL735" i="11"/>
  <c r="AN735" i="11"/>
  <c r="AG735" i="11"/>
  <c r="AU735" i="11"/>
  <c r="AD735" i="11"/>
  <c r="AO735" i="11"/>
  <c r="AK735" i="11"/>
  <c r="AM735" i="11"/>
  <c r="AO736" i="11"/>
  <c r="AH736" i="11"/>
  <c r="AC736" i="11"/>
  <c r="AK736" i="11"/>
  <c r="AE736" i="11"/>
  <c r="AD736" i="11"/>
  <c r="AS736" i="11"/>
  <c r="AF736" i="11"/>
  <c r="AT736" i="11"/>
  <c r="AI736" i="11"/>
  <c r="AJ736" i="11"/>
  <c r="AL736" i="11"/>
  <c r="AN736" i="11"/>
  <c r="AM736" i="11"/>
  <c r="AG736" i="11"/>
  <c r="AR736" i="11"/>
  <c r="AU736" i="11"/>
  <c r="AH740" i="11"/>
  <c r="AU740" i="11"/>
  <c r="AD740" i="11"/>
  <c r="AT740" i="11"/>
  <c r="AO740" i="11"/>
  <c r="AS740" i="11"/>
  <c r="AN740" i="11"/>
  <c r="AI740" i="11"/>
  <c r="AC740" i="11"/>
  <c r="AR740" i="11"/>
  <c r="AK740" i="11"/>
  <c r="AQ740" i="11"/>
  <c r="AG740" i="11"/>
  <c r="AE740" i="11"/>
  <c r="AL740" i="11"/>
  <c r="AF740" i="11"/>
  <c r="AR744" i="11"/>
  <c r="AP744" i="11"/>
  <c r="AC744" i="11"/>
  <c r="AE744" i="11"/>
  <c r="AM744" i="11"/>
  <c r="AI744" i="11"/>
  <c r="AK744" i="11"/>
  <c r="AF744" i="11"/>
  <c r="AL744" i="11"/>
  <c r="AJ744" i="11"/>
  <c r="AD744" i="11"/>
  <c r="AG744" i="11"/>
  <c r="AS744" i="11"/>
  <c r="AN744" i="11"/>
  <c r="AT744" i="11"/>
  <c r="AQ744" i="11"/>
  <c r="AF753" i="11"/>
  <c r="AP753" i="11"/>
  <c r="AM753" i="11"/>
  <c r="AT753" i="11"/>
  <c r="AH753" i="11"/>
  <c r="AC753" i="11"/>
  <c r="AJ753" i="11"/>
  <c r="AE753" i="11"/>
  <c r="AL753" i="11"/>
  <c r="AO753" i="11"/>
  <c r="AR753" i="11"/>
  <c r="AS753" i="11"/>
  <c r="AU753" i="11"/>
  <c r="AD753" i="11"/>
  <c r="AG753" i="11"/>
  <c r="AN753" i="11"/>
  <c r="AU755" i="11"/>
  <c r="AF761" i="11"/>
  <c r="AU764" i="11"/>
  <c r="AD764" i="11"/>
  <c r="AI764" i="11"/>
  <c r="AP764" i="11"/>
  <c r="AE764" i="11"/>
  <c r="AS764" i="11"/>
  <c r="AG764" i="11"/>
  <c r="AR764" i="11"/>
  <c r="AH764" i="11"/>
  <c r="AT764" i="11"/>
  <c r="AC764" i="11"/>
  <c r="AJ764" i="11"/>
  <c r="AL764" i="11"/>
  <c r="AO764" i="11"/>
  <c r="AF764" i="11"/>
  <c r="AM764" i="11"/>
  <c r="AN764" i="11"/>
  <c r="AU766" i="11"/>
  <c r="AK766" i="11"/>
  <c r="AQ771" i="11"/>
  <c r="AF774" i="11"/>
  <c r="AU774" i="11"/>
  <c r="AI774" i="11"/>
  <c r="AG774" i="11"/>
  <c r="AE774" i="11"/>
  <c r="AC774" i="11"/>
  <c r="AS774" i="11"/>
  <c r="AQ774" i="11"/>
  <c r="AK774" i="11"/>
  <c r="AH774" i="11"/>
  <c r="AT774" i="11"/>
  <c r="AM774" i="11"/>
  <c r="AP774" i="11"/>
  <c r="AN774" i="11"/>
  <c r="AD774" i="11"/>
  <c r="AJ774" i="11"/>
  <c r="AO774" i="11"/>
  <c r="AI775" i="11"/>
  <c r="AL775" i="11"/>
  <c r="AR779" i="11"/>
  <c r="AH779" i="11"/>
  <c r="AP793" i="11"/>
  <c r="AF793" i="11"/>
  <c r="AK794" i="11"/>
  <c r="AR794" i="11"/>
  <c r="AM794" i="11"/>
  <c r="AH794" i="11"/>
  <c r="AN794" i="11"/>
  <c r="AQ794" i="11"/>
  <c r="AT794" i="11"/>
  <c r="AF794" i="11"/>
  <c r="AS794" i="11"/>
  <c r="AJ794" i="11"/>
  <c r="AE794" i="11"/>
  <c r="AD794" i="11"/>
  <c r="AC794" i="11"/>
  <c r="AG794" i="11"/>
  <c r="AU794" i="11"/>
  <c r="AP794" i="11"/>
  <c r="AI794" i="11"/>
  <c r="AL794" i="11"/>
  <c r="AO794" i="11"/>
  <c r="AH795" i="11"/>
  <c r="AR795" i="11"/>
  <c r="AO795" i="11"/>
  <c r="AJ795" i="11"/>
  <c r="AM795" i="11"/>
  <c r="AU795" i="11"/>
  <c r="AC795" i="11"/>
  <c r="AP795" i="11"/>
  <c r="AQ795" i="11"/>
  <c r="AD795" i="11"/>
  <c r="AG795" i="11"/>
  <c r="AS795" i="11"/>
  <c r="AN795" i="11"/>
  <c r="AE795" i="11"/>
  <c r="AT795" i="11"/>
  <c r="AF795" i="11"/>
  <c r="AI795" i="11"/>
  <c r="AL795" i="11"/>
  <c r="AS800" i="11"/>
  <c r="AH800" i="11"/>
  <c r="AK800" i="11"/>
  <c r="AJ800" i="11"/>
  <c r="AQ800" i="11"/>
  <c r="AG800" i="11"/>
  <c r="AC800" i="11"/>
  <c r="AU800" i="11"/>
  <c r="AT800" i="11"/>
  <c r="AN800" i="11"/>
  <c r="AR800" i="11"/>
  <c r="AL800" i="11"/>
  <c r="AM800" i="11"/>
  <c r="AD800" i="11"/>
  <c r="AO800" i="11"/>
  <c r="AE800" i="11"/>
  <c r="AF800" i="11"/>
  <c r="AI800" i="11"/>
  <c r="AM802" i="11"/>
  <c r="AP802" i="11"/>
  <c r="AR805" i="11"/>
  <c r="AD807" i="11"/>
  <c r="AN807" i="11"/>
  <c r="AE807" i="11"/>
  <c r="AK807" i="11"/>
  <c r="AR807" i="11"/>
  <c r="AH807" i="11"/>
  <c r="AT807" i="11"/>
  <c r="AJ807" i="11"/>
  <c r="AQ807" i="11"/>
  <c r="AC807" i="11"/>
  <c r="AM807" i="11"/>
  <c r="AS807" i="11"/>
  <c r="AF807" i="11"/>
  <c r="AU807" i="11"/>
  <c r="AP807" i="11"/>
  <c r="AL807" i="11"/>
  <c r="AQ808" i="11"/>
  <c r="AG808" i="11"/>
  <c r="AR808" i="11"/>
  <c r="AH808" i="11"/>
  <c r="AM808" i="11"/>
  <c r="AD808" i="11"/>
  <c r="AJ808" i="11"/>
  <c r="AP808" i="11"/>
  <c r="AE808" i="11"/>
  <c r="AK808" i="11"/>
  <c r="AN808" i="11"/>
  <c r="AL808" i="11"/>
  <c r="AD813" i="11"/>
  <c r="AK813" i="11"/>
  <c r="AG813" i="11"/>
  <c r="AL813" i="11"/>
  <c r="AN813" i="11"/>
  <c r="AM813" i="11"/>
  <c r="AT813" i="11"/>
  <c r="AJ813" i="11"/>
  <c r="AF813" i="11"/>
  <c r="AP813" i="11"/>
  <c r="AS813" i="11"/>
  <c r="AU813" i="11"/>
  <c r="AE814" i="11"/>
  <c r="AC814" i="11"/>
  <c r="AS814" i="11"/>
  <c r="AO814" i="11"/>
  <c r="AM814" i="11"/>
  <c r="AT814" i="11"/>
  <c r="AN814" i="11"/>
  <c r="AF814" i="11"/>
  <c r="AL814" i="11"/>
  <c r="AQ814" i="11"/>
  <c r="AO816" i="11"/>
  <c r="AU816" i="11"/>
  <c r="AL816" i="11"/>
  <c r="AG816" i="11"/>
  <c r="AE816" i="11"/>
  <c r="AQ816" i="11"/>
  <c r="AC816" i="11"/>
  <c r="AH816" i="11"/>
  <c r="AD816" i="11"/>
  <c r="AJ816" i="11"/>
  <c r="AN816" i="11"/>
  <c r="AK816" i="11"/>
  <c r="AO821" i="11"/>
  <c r="AC823" i="11"/>
  <c r="AM823" i="11"/>
  <c r="AD823" i="11"/>
  <c r="AF823" i="11"/>
  <c r="AR823" i="11"/>
  <c r="AP823" i="11"/>
  <c r="AN823" i="11"/>
  <c r="AT823" i="11"/>
  <c r="AQ823" i="11"/>
  <c r="AK823" i="11"/>
  <c r="AE823" i="11"/>
  <c r="AI823" i="11"/>
  <c r="AT828" i="11"/>
  <c r="AO828" i="11"/>
  <c r="AU828" i="11"/>
  <c r="AQ828" i="11"/>
  <c r="AK828" i="11"/>
  <c r="AJ828" i="11"/>
  <c r="AG828" i="11"/>
  <c r="AH828" i="11"/>
  <c r="AN828" i="11"/>
  <c r="AE828" i="11"/>
  <c r="AF828" i="11"/>
  <c r="AI828" i="11"/>
  <c r="AS829" i="11"/>
  <c r="AD829" i="11"/>
  <c r="AN829" i="11"/>
  <c r="AU829" i="11"/>
  <c r="AH829" i="11"/>
  <c r="AK829" i="11"/>
  <c r="AL829" i="11"/>
  <c r="AO829" i="11"/>
  <c r="AJ829" i="11"/>
  <c r="AG829" i="11"/>
  <c r="AQ829" i="11"/>
  <c r="AE829" i="11"/>
  <c r="AF829" i="11"/>
  <c r="AL831" i="11"/>
  <c r="AR831" i="11"/>
  <c r="AH831" i="11"/>
  <c r="AJ831" i="11"/>
  <c r="AU831" i="11"/>
  <c r="AT831" i="11"/>
  <c r="AN831" i="11"/>
  <c r="AG831" i="11"/>
  <c r="AD831" i="11"/>
  <c r="AI831" i="11"/>
  <c r="AF831" i="11"/>
  <c r="AE831" i="11"/>
  <c r="AE833" i="11"/>
  <c r="AH833" i="11"/>
  <c r="AS833" i="11"/>
  <c r="AF833" i="11"/>
  <c r="AD833" i="11"/>
  <c r="AK833" i="11"/>
  <c r="AI833" i="11"/>
  <c r="AQ833" i="11"/>
  <c r="AL833" i="11"/>
  <c r="AO833" i="11"/>
  <c r="AU833" i="11"/>
  <c r="AS837" i="11"/>
  <c r="AR837" i="11"/>
  <c r="AD837" i="11"/>
  <c r="AQ837" i="11"/>
  <c r="AL837" i="11"/>
  <c r="AK837" i="11"/>
  <c r="AU837" i="11"/>
  <c r="AC837" i="11"/>
  <c r="AM837" i="11"/>
  <c r="AH837" i="11"/>
  <c r="AN837" i="11"/>
  <c r="AO837" i="11"/>
  <c r="AE837" i="11"/>
  <c r="AJ837" i="11"/>
  <c r="AT837" i="11"/>
  <c r="AG837" i="11"/>
  <c r="AF837" i="11"/>
  <c r="AQ840" i="11"/>
  <c r="AC840" i="11"/>
  <c r="AR840" i="11"/>
  <c r="AI840" i="11"/>
  <c r="AS840" i="11"/>
  <c r="AE840" i="11"/>
  <c r="AP840" i="11"/>
  <c r="AU840" i="11"/>
  <c r="AO840" i="11"/>
  <c r="AN840" i="11"/>
  <c r="AG840" i="11"/>
  <c r="AF840" i="11"/>
  <c r="AH840" i="11"/>
  <c r="AK840" i="11"/>
  <c r="AD840" i="11"/>
  <c r="AM840" i="11"/>
  <c r="AF844" i="11"/>
  <c r="AP353" i="11"/>
  <c r="AF353" i="11"/>
  <c r="AL355" i="11"/>
  <c r="AQ356" i="11"/>
  <c r="AM357" i="11"/>
  <c r="AJ358" i="11"/>
  <c r="AO358" i="11"/>
  <c r="AK360" i="11"/>
  <c r="AO360" i="11"/>
  <c r="AT361" i="11"/>
  <c r="AH364" i="11"/>
  <c r="AE365" i="11"/>
  <c r="AT366" i="11"/>
  <c r="AN367" i="11"/>
  <c r="AS368" i="11"/>
  <c r="AQ368" i="11"/>
  <c r="AU369" i="11"/>
  <c r="AD372" i="11"/>
  <c r="AC374" i="11"/>
  <c r="AK376" i="11"/>
  <c r="AF377" i="11"/>
  <c r="AE384" i="11"/>
  <c r="AI387" i="11"/>
  <c r="AO395" i="11"/>
  <c r="AJ407" i="11"/>
  <c r="AH415" i="11"/>
  <c r="AC418" i="11"/>
  <c r="AR422" i="11"/>
  <c r="AK429" i="11"/>
  <c r="AT432" i="11"/>
  <c r="AF435" i="11"/>
  <c r="AP442" i="11"/>
  <c r="AT455" i="11"/>
  <c r="AS459" i="11"/>
  <c r="AH472" i="11"/>
  <c r="AC482" i="11"/>
  <c r="AD486" i="11"/>
  <c r="AC501" i="11"/>
  <c r="AH514" i="11"/>
  <c r="AF541" i="11"/>
  <c r="AR555" i="11"/>
  <c r="AE568" i="11"/>
  <c r="AU595" i="11"/>
  <c r="AC610" i="11"/>
  <c r="AG371" i="11"/>
  <c r="AC371" i="11"/>
  <c r="AL371" i="11"/>
  <c r="AD371" i="11"/>
  <c r="AK383" i="11"/>
  <c r="AE383" i="11"/>
  <c r="AD383" i="11"/>
  <c r="AI383" i="11"/>
  <c r="AU383" i="11"/>
  <c r="AF383" i="11"/>
  <c r="AS383" i="11"/>
  <c r="AT391" i="11"/>
  <c r="AQ391" i="11"/>
  <c r="AE391" i="11"/>
  <c r="AI391" i="11"/>
  <c r="AJ391" i="11"/>
  <c r="AO391" i="11"/>
  <c r="AS391" i="11"/>
  <c r="AN391" i="11"/>
  <c r="AK391" i="11"/>
  <c r="AH392" i="11"/>
  <c r="AJ401" i="11"/>
  <c r="AF445" i="11"/>
  <c r="AL445" i="11"/>
  <c r="AR445" i="11"/>
  <c r="AP445" i="11"/>
  <c r="AO445" i="11"/>
  <c r="AK445" i="11"/>
  <c r="AQ445" i="11"/>
  <c r="AH445" i="11"/>
  <c r="AS445" i="11"/>
  <c r="AD445" i="11"/>
  <c r="AN445" i="11"/>
  <c r="AE445" i="11"/>
  <c r="AM445" i="11"/>
  <c r="AJ445" i="11"/>
  <c r="AQ447" i="11"/>
  <c r="AD447" i="11"/>
  <c r="AP447" i="11"/>
  <c r="AM447" i="11"/>
  <c r="AS447" i="11"/>
  <c r="AJ447" i="11"/>
  <c r="AF447" i="11"/>
  <c r="AU447" i="11"/>
  <c r="AK447" i="11"/>
  <c r="AR447" i="11"/>
  <c r="AI447" i="11"/>
  <c r="AE447" i="11"/>
  <c r="AL447" i="11"/>
  <c r="AO447" i="11"/>
  <c r="AC447" i="11"/>
  <c r="AN449" i="11"/>
  <c r="AU452" i="11"/>
  <c r="AD452" i="11"/>
  <c r="AC452" i="11"/>
  <c r="AJ452" i="11"/>
  <c r="AH452" i="11"/>
  <c r="AE452" i="11"/>
  <c r="AM452" i="11"/>
  <c r="AP452" i="11"/>
  <c r="AG452" i="11"/>
  <c r="AT452" i="11"/>
  <c r="AQ452" i="11"/>
  <c r="AO452" i="11"/>
  <c r="AR452" i="11"/>
  <c r="AN452" i="11"/>
  <c r="AF463" i="11"/>
  <c r="AI463" i="11"/>
  <c r="AL468" i="11"/>
  <c r="AJ468" i="11"/>
  <c r="AN468" i="11"/>
  <c r="AD468" i="11"/>
  <c r="AM468" i="11"/>
  <c r="AQ468" i="11"/>
  <c r="AG468" i="11"/>
  <c r="AT468" i="11"/>
  <c r="AK468" i="11"/>
  <c r="AI468" i="11"/>
  <c r="AH468" i="11"/>
  <c r="AR468" i="11"/>
  <c r="AO468" i="11"/>
  <c r="AE468" i="11"/>
  <c r="AH473" i="11"/>
  <c r="AI477" i="11"/>
  <c r="AS477" i="11"/>
  <c r="AL477" i="11"/>
  <c r="AJ477" i="11"/>
  <c r="AP477" i="11"/>
  <c r="AN477" i="11"/>
  <c r="AM477" i="11"/>
  <c r="AK477" i="11"/>
  <c r="AH477" i="11"/>
  <c r="AU477" i="11"/>
  <c r="AE477" i="11"/>
  <c r="AD477" i="11"/>
  <c r="AF477" i="11"/>
  <c r="AO477" i="11"/>
  <c r="AJ490" i="11"/>
  <c r="AG490" i="11"/>
  <c r="AR490" i="11"/>
  <c r="AP490" i="11"/>
  <c r="AM490" i="11"/>
  <c r="AU490" i="11"/>
  <c r="AO490" i="11"/>
  <c r="AE490" i="11"/>
  <c r="AK490" i="11"/>
  <c r="AH490" i="11"/>
  <c r="AT490" i="11"/>
  <c r="AC490" i="11"/>
  <c r="AN490" i="11"/>
  <c r="AI490" i="11"/>
  <c r="AH496" i="11"/>
  <c r="AR502" i="11"/>
  <c r="AL508" i="11"/>
  <c r="AM534" i="11"/>
  <c r="AI536" i="11"/>
  <c r="AP536" i="11"/>
  <c r="AF536" i="11"/>
  <c r="AS536" i="11"/>
  <c r="AC536" i="11"/>
  <c r="AM536" i="11"/>
  <c r="AD536" i="11"/>
  <c r="AR536" i="11"/>
  <c r="AQ536" i="11"/>
  <c r="AG536" i="11"/>
  <c r="AE536" i="11"/>
  <c r="AT536" i="11"/>
  <c r="AK536" i="11"/>
  <c r="AJ536" i="11"/>
  <c r="AO536" i="11"/>
  <c r="AN536" i="11"/>
  <c r="AH540" i="11"/>
  <c r="AE540" i="11"/>
  <c r="AF540" i="11"/>
  <c r="AM540" i="11"/>
  <c r="AC540" i="11"/>
  <c r="AQ540" i="11"/>
  <c r="AO540" i="11"/>
  <c r="AU540" i="11"/>
  <c r="AK540" i="11"/>
  <c r="AI540" i="11"/>
  <c r="AN540" i="11"/>
  <c r="AR540" i="11"/>
  <c r="AP540" i="11"/>
  <c r="AT540" i="11"/>
  <c r="AG540" i="11"/>
  <c r="AL540" i="11"/>
  <c r="AO544" i="11"/>
  <c r="AK547" i="11"/>
  <c r="AN547" i="11"/>
  <c r="AG560" i="11"/>
  <c r="AU579" i="11"/>
  <c r="AO579" i="11"/>
  <c r="AM579" i="11"/>
  <c r="AD579" i="11"/>
  <c r="AR579" i="11"/>
  <c r="AP579" i="11"/>
  <c r="AF579" i="11"/>
  <c r="AJ579" i="11"/>
  <c r="AN579" i="11"/>
  <c r="AE579" i="11"/>
  <c r="AK579" i="11"/>
  <c r="AQ579" i="11"/>
  <c r="AC579" i="11"/>
  <c r="AH579" i="11"/>
  <c r="AI579" i="11"/>
  <c r="AL579" i="11"/>
  <c r="AG582" i="11"/>
  <c r="AM582" i="11"/>
  <c r="AT582" i="11"/>
  <c r="AK582" i="11"/>
  <c r="AE582" i="11"/>
  <c r="AL582" i="11"/>
  <c r="AR582" i="11"/>
  <c r="AH582" i="11"/>
  <c r="AF582" i="11"/>
  <c r="AU582" i="11"/>
  <c r="AS582" i="11"/>
  <c r="AJ582" i="11"/>
  <c r="AC582" i="11"/>
  <c r="AD582" i="11"/>
  <c r="AI582" i="11"/>
  <c r="AN582" i="11"/>
  <c r="AP582" i="11"/>
  <c r="AN588" i="11"/>
  <c r="AQ595" i="11"/>
  <c r="AU601" i="11"/>
  <c r="AE601" i="11"/>
  <c r="AK601" i="11"/>
  <c r="AQ601" i="11"/>
  <c r="AH601" i="11"/>
  <c r="AF601" i="11"/>
  <c r="AL601" i="11"/>
  <c r="AR601" i="11"/>
  <c r="AI601" i="11"/>
  <c r="AG601" i="11"/>
  <c r="AT601" i="11"/>
  <c r="AC601" i="11"/>
  <c r="AO601" i="11"/>
  <c r="AD601" i="11"/>
  <c r="AJ601" i="11"/>
  <c r="AO604" i="11"/>
  <c r="AT610" i="11"/>
  <c r="AF614" i="11"/>
  <c r="AE614" i="11"/>
  <c r="AJ614" i="11"/>
  <c r="AH614" i="11"/>
  <c r="AN614" i="11"/>
  <c r="AC614" i="11"/>
  <c r="AD614" i="11"/>
  <c r="AQ614" i="11"/>
  <c r="AK614" i="11"/>
  <c r="AU614" i="11"/>
  <c r="AR614" i="11"/>
  <c r="AG614" i="11"/>
  <c r="AT614" i="11"/>
  <c r="AO614" i="11"/>
  <c r="AL614" i="11"/>
  <c r="AI614" i="11"/>
  <c r="AP614" i="11"/>
  <c r="AG619" i="11"/>
  <c r="AG622" i="11"/>
  <c r="AK622" i="11"/>
  <c r="AF622" i="11"/>
  <c r="AM622" i="11"/>
  <c r="AC622" i="11"/>
  <c r="AJ622" i="11"/>
  <c r="AN622" i="11"/>
  <c r="AI622" i="11"/>
  <c r="AT622" i="11"/>
  <c r="AL622" i="11"/>
  <c r="AO622" i="11"/>
  <c r="AS622" i="11"/>
  <c r="AQ622" i="11"/>
  <c r="AP622" i="11"/>
  <c r="AD622" i="11"/>
  <c r="AF626" i="11"/>
  <c r="AQ627" i="11"/>
  <c r="AO627" i="11"/>
  <c r="AG630" i="11"/>
  <c r="AE630" i="11"/>
  <c r="AS630" i="11"/>
  <c r="AC630" i="11"/>
  <c r="AN630" i="11"/>
  <c r="AQ630" i="11"/>
  <c r="AP630" i="11"/>
  <c r="AT630" i="11"/>
  <c r="AF630" i="11"/>
  <c r="AD630" i="11"/>
  <c r="AR630" i="11"/>
  <c r="AM630" i="11"/>
  <c r="AL630" i="11"/>
  <c r="AO630" i="11"/>
  <c r="AJ630" i="11"/>
  <c r="AH631" i="11"/>
  <c r="AQ640" i="11"/>
  <c r="AI644" i="11"/>
  <c r="AQ712" i="11"/>
  <c r="AO712" i="11"/>
  <c r="AU712" i="11"/>
  <c r="AI712" i="11"/>
  <c r="AK712" i="11"/>
  <c r="AF712" i="11"/>
  <c r="AL712" i="11"/>
  <c r="AH712" i="11"/>
  <c r="AR712" i="11"/>
  <c r="AC712" i="11"/>
  <c r="AD712" i="11"/>
  <c r="AP712" i="11"/>
  <c r="AS712" i="11"/>
  <c r="AN712" i="11"/>
  <c r="AE712" i="11"/>
  <c r="AO717" i="11"/>
  <c r="AK720" i="11"/>
  <c r="AG734" i="11"/>
  <c r="AP734" i="11"/>
  <c r="AS734" i="11"/>
  <c r="AN734" i="11"/>
  <c r="AU734" i="11"/>
  <c r="AH734" i="11"/>
  <c r="AD734" i="11"/>
  <c r="AF734" i="11"/>
  <c r="AI734" i="11"/>
  <c r="AT734" i="11"/>
  <c r="AC734" i="11"/>
  <c r="AO734" i="11"/>
  <c r="AR734" i="11"/>
  <c r="AE734" i="11"/>
  <c r="AQ734" i="11"/>
  <c r="AL758" i="11"/>
  <c r="AC758" i="11"/>
  <c r="AO758" i="11"/>
  <c r="AU758" i="11"/>
  <c r="AI758" i="11"/>
  <c r="AD758" i="11"/>
  <c r="AR758" i="11"/>
  <c r="AM758" i="11"/>
  <c r="AP758" i="11"/>
  <c r="AJ758" i="11"/>
  <c r="AF758" i="11"/>
  <c r="AS758" i="11"/>
  <c r="AE758" i="11"/>
  <c r="AH758" i="11"/>
  <c r="AK758" i="11"/>
  <c r="AG758" i="11"/>
  <c r="AT759" i="11"/>
  <c r="AK762" i="11"/>
  <c r="AR762" i="11"/>
  <c r="AE762" i="11"/>
  <c r="AP762" i="11"/>
  <c r="AG762" i="11"/>
  <c r="AC762" i="11"/>
  <c r="AU762" i="11"/>
  <c r="AT762" i="11"/>
  <c r="AN762" i="11"/>
  <c r="AJ762" i="11"/>
  <c r="AM762" i="11"/>
  <c r="AH762" i="11"/>
  <c r="AQ762" i="11"/>
  <c r="AD762" i="11"/>
  <c r="AS762" i="11"/>
  <c r="AF762" i="11"/>
  <c r="AO762" i="11"/>
  <c r="AJ769" i="11"/>
  <c r="AI773" i="11"/>
  <c r="AP773" i="11"/>
  <c r="AK773" i="11"/>
  <c r="AN773" i="11"/>
  <c r="AE773" i="11"/>
  <c r="AQ773" i="11"/>
  <c r="AD773" i="11"/>
  <c r="AC773" i="11"/>
  <c r="AJ773" i="11"/>
  <c r="AH773" i="11"/>
  <c r="AT773" i="11"/>
  <c r="AM773" i="11"/>
  <c r="AG773" i="11"/>
  <c r="AF773" i="11"/>
  <c r="AL773" i="11"/>
  <c r="AS773" i="11"/>
  <c r="AR773" i="11"/>
  <c r="AK777" i="11"/>
  <c r="AT783" i="11"/>
  <c r="AK789" i="11"/>
  <c r="AR796" i="11"/>
  <c r="AC799" i="11"/>
  <c r="AN799" i="11"/>
  <c r="AH799" i="11"/>
  <c r="AS799" i="11"/>
  <c r="AJ799" i="11"/>
  <c r="AE799" i="11"/>
  <c r="AP799" i="11"/>
  <c r="AD799" i="11"/>
  <c r="AF799" i="11"/>
  <c r="AU799" i="11"/>
  <c r="AQ799" i="11"/>
  <c r="AK799" i="11"/>
  <c r="AR799" i="11"/>
  <c r="AM799" i="11"/>
  <c r="AT799" i="11"/>
  <c r="AU825" i="11"/>
  <c r="AP825" i="11"/>
  <c r="AO825" i="11"/>
  <c r="AJ825" i="11"/>
  <c r="AM825" i="11"/>
  <c r="AH825" i="11"/>
  <c r="AG825" i="11"/>
  <c r="AC825" i="11"/>
  <c r="AE825" i="11"/>
  <c r="AT825" i="11"/>
  <c r="AL825" i="11"/>
  <c r="AS825" i="11"/>
  <c r="AR825" i="11"/>
  <c r="AF825" i="11"/>
  <c r="AD825" i="11"/>
  <c r="AN825" i="11"/>
  <c r="AT826" i="11"/>
  <c r="AJ826" i="11"/>
  <c r="AI826" i="11"/>
  <c r="AD826" i="11"/>
  <c r="AO826" i="11"/>
  <c r="AN826" i="11"/>
  <c r="AE826" i="11"/>
  <c r="AP826" i="11"/>
  <c r="AS826" i="11"/>
  <c r="AK826" i="11"/>
  <c r="AU826" i="11"/>
  <c r="AL826" i="11"/>
  <c r="AH826" i="11"/>
  <c r="AC826" i="11"/>
  <c r="AF826" i="11"/>
  <c r="AM826" i="11"/>
  <c r="AM834" i="11"/>
  <c r="AC834" i="11"/>
  <c r="AT834" i="11"/>
  <c r="AD834" i="11"/>
  <c r="AN834" i="11"/>
  <c r="AJ834" i="11"/>
  <c r="AU834" i="11"/>
  <c r="AE834" i="11"/>
  <c r="AO834" i="11"/>
  <c r="AF834" i="11"/>
  <c r="AK834" i="11"/>
  <c r="AQ834" i="11"/>
  <c r="AG834" i="11"/>
  <c r="AH834" i="11"/>
  <c r="AI834" i="11"/>
  <c r="AL834" i="11"/>
  <c r="AI839" i="11"/>
  <c r="AG853" i="11"/>
  <c r="AL857" i="11"/>
  <c r="AP877" i="11"/>
  <c r="AD877" i="11"/>
  <c r="AG877" i="11"/>
  <c r="AG882" i="11"/>
  <c r="AO894" i="11"/>
  <c r="AJ896" i="11"/>
  <c r="AM922" i="11"/>
  <c r="AS927" i="11"/>
  <c r="AH927" i="11"/>
  <c r="AO963" i="11"/>
  <c r="AE963" i="11"/>
  <c r="AT978" i="11"/>
  <c r="AJ978" i="11"/>
  <c r="AF978" i="11"/>
  <c r="AD978" i="11"/>
  <c r="AS978" i="11"/>
  <c r="AI978" i="11"/>
  <c r="AH978" i="11"/>
  <c r="AU981" i="11"/>
  <c r="AM981" i="11"/>
  <c r="AL981" i="11"/>
  <c r="AT981" i="11"/>
  <c r="AQ981" i="11"/>
  <c r="AQ982" i="11"/>
  <c r="AF982" i="11"/>
  <c r="AD982" i="11"/>
  <c r="AL982" i="11"/>
  <c r="AH982" i="11"/>
  <c r="AD983" i="11"/>
  <c r="AI983" i="11"/>
  <c r="AC983" i="11"/>
  <c r="AU983" i="11"/>
  <c r="AJ983" i="11"/>
  <c r="AN983" i="11"/>
  <c r="AR989" i="11"/>
  <c r="AU998" i="11"/>
  <c r="AT362" i="11"/>
  <c r="AP363" i="11"/>
  <c r="AT363" i="11"/>
  <c r="AE363" i="11"/>
  <c r="AC363" i="11"/>
  <c r="AH363" i="11"/>
  <c r="AO363" i="11"/>
  <c r="AS363" i="11"/>
  <c r="AR363" i="11"/>
  <c r="AF363" i="11"/>
  <c r="AI363" i="11"/>
  <c r="AU363" i="11"/>
  <c r="AJ363" i="11"/>
  <c r="AG368" i="11"/>
  <c r="AE370" i="11"/>
  <c r="AN372" i="11"/>
  <c r="AU380" i="11"/>
  <c r="AL380" i="11"/>
  <c r="AJ380" i="11"/>
  <c r="AH380" i="11"/>
  <c r="AM380" i="11"/>
  <c r="AS380" i="11"/>
  <c r="AQ380" i="11"/>
  <c r="AP380" i="11"/>
  <c r="AO380" i="11"/>
  <c r="AK380" i="11"/>
  <c r="AE380" i="11"/>
  <c r="AN380" i="11"/>
  <c r="AD380" i="11"/>
  <c r="AM393" i="11"/>
  <c r="AM396" i="11"/>
  <c r="AK396" i="11"/>
  <c r="AJ396" i="11"/>
  <c r="AG396" i="11"/>
  <c r="AU396" i="11"/>
  <c r="AC396" i="11"/>
  <c r="AQ396" i="11"/>
  <c r="AH396" i="11"/>
  <c r="AE396" i="11"/>
  <c r="AO396" i="11"/>
  <c r="AP396" i="11"/>
  <c r="AR396" i="11"/>
  <c r="AN396" i="11"/>
  <c r="AD396" i="11"/>
  <c r="AC399" i="11"/>
  <c r="AI399" i="11"/>
  <c r="AM399" i="11"/>
  <c r="AL399" i="11"/>
  <c r="AJ399" i="11"/>
  <c r="AP399" i="11"/>
  <c r="AG399" i="11"/>
  <c r="AF399" i="11"/>
  <c r="AK399" i="11"/>
  <c r="AH399" i="11"/>
  <c r="AU399" i="11"/>
  <c r="AE399" i="11"/>
  <c r="AO399" i="11"/>
  <c r="AS399" i="11"/>
  <c r="AF412" i="11"/>
  <c r="AQ415" i="11"/>
  <c r="AF424" i="11"/>
  <c r="AO425" i="11"/>
  <c r="AU428" i="11"/>
  <c r="AD428" i="11"/>
  <c r="AC428" i="11"/>
  <c r="AJ428" i="11"/>
  <c r="AQ428" i="11"/>
  <c r="AH428" i="11"/>
  <c r="AG428" i="11"/>
  <c r="AE428" i="11"/>
  <c r="AI428" i="11"/>
  <c r="AP428" i="11"/>
  <c r="AF428" i="11"/>
  <c r="AS428" i="11"/>
  <c r="AT428" i="11"/>
  <c r="AR428" i="11"/>
  <c r="AN428" i="11"/>
  <c r="AR439" i="11"/>
  <c r="AL439" i="11"/>
  <c r="AS439" i="11"/>
  <c r="AP439" i="11"/>
  <c r="AN439" i="11"/>
  <c r="AD439" i="11"/>
  <c r="AH439" i="11"/>
  <c r="AM439" i="11"/>
  <c r="AK439" i="11"/>
  <c r="AC439" i="11"/>
  <c r="AI439" i="11"/>
  <c r="AE439" i="11"/>
  <c r="AJ439" i="11"/>
  <c r="AQ439" i="11"/>
  <c r="AO439" i="11"/>
  <c r="AU443" i="11"/>
  <c r="AQ464" i="11"/>
  <c r="AO464" i="11"/>
  <c r="AM464" i="11"/>
  <c r="AK464" i="11"/>
  <c r="AD464" i="11"/>
  <c r="AG464" i="11"/>
  <c r="AN464" i="11"/>
  <c r="AJ464" i="11"/>
  <c r="AE464" i="11"/>
  <c r="AC464" i="11"/>
  <c r="AR464" i="11"/>
  <c r="AL464" i="11"/>
  <c r="AH464" i="11"/>
  <c r="AU464" i="11"/>
  <c r="AH467" i="11"/>
  <c r="AE467" i="11"/>
  <c r="AR467" i="11"/>
  <c r="AS467" i="11"/>
  <c r="AO467" i="11"/>
  <c r="AL467" i="11"/>
  <c r="AU467" i="11"/>
  <c r="AK467" i="11"/>
  <c r="AG467" i="11"/>
  <c r="AD467" i="11"/>
  <c r="AC467" i="11"/>
  <c r="AJ467" i="11"/>
  <c r="AM467" i="11"/>
  <c r="AP467" i="11"/>
  <c r="AI467" i="11"/>
  <c r="AQ467" i="11"/>
  <c r="AI474" i="11"/>
  <c r="AL474" i="11"/>
  <c r="AM476" i="11"/>
  <c r="AD476" i="11"/>
  <c r="AC476" i="11"/>
  <c r="AR476" i="11"/>
  <c r="AF476" i="11"/>
  <c r="AQ476" i="11"/>
  <c r="AO476" i="11"/>
  <c r="AE476" i="11"/>
  <c r="AK476" i="11"/>
  <c r="AI476" i="11"/>
  <c r="AP476" i="11"/>
  <c r="AN476" i="11"/>
  <c r="AL476" i="11"/>
  <c r="AS476" i="11"/>
  <c r="AH476" i="11"/>
  <c r="AU483" i="11"/>
  <c r="AG483" i="11"/>
  <c r="AF483" i="11"/>
  <c r="AE483" i="11"/>
  <c r="AT483" i="11"/>
  <c r="AS483" i="11"/>
  <c r="AC483" i="11"/>
  <c r="AQ483" i="11"/>
  <c r="AL483" i="11"/>
  <c r="AM483" i="11"/>
  <c r="AJ483" i="11"/>
  <c r="AD483" i="11"/>
  <c r="AK483" i="11"/>
  <c r="AP483" i="11"/>
  <c r="AI483" i="11"/>
  <c r="AQ485" i="11"/>
  <c r="AJ485" i="11"/>
  <c r="AF485" i="11"/>
  <c r="AM485" i="11"/>
  <c r="AD485" i="11"/>
  <c r="AR485" i="11"/>
  <c r="AH485" i="11"/>
  <c r="AO485" i="11"/>
  <c r="AE485" i="11"/>
  <c r="AC485" i="11"/>
  <c r="AP485" i="11"/>
  <c r="AU485" i="11"/>
  <c r="AK485" i="11"/>
  <c r="AI485" i="11"/>
  <c r="AS485" i="11"/>
  <c r="AN485" i="11"/>
  <c r="AU489" i="11"/>
  <c r="AT489" i="11"/>
  <c r="AR489" i="11"/>
  <c r="AH489" i="11"/>
  <c r="AL489" i="11"/>
  <c r="AC489" i="11"/>
  <c r="AF489" i="11"/>
  <c r="AI489" i="11"/>
  <c r="AD489" i="11"/>
  <c r="AP489" i="11"/>
  <c r="AN489" i="11"/>
  <c r="AO489" i="11"/>
  <c r="AE489" i="11"/>
  <c r="AQ489" i="11"/>
  <c r="AG489" i="11"/>
  <c r="AS495" i="11"/>
  <c r="AJ495" i="11"/>
  <c r="AO495" i="11"/>
  <c r="AN495" i="11"/>
  <c r="AC495" i="11"/>
  <c r="AP495" i="11"/>
  <c r="AI495" i="11"/>
  <c r="AM495" i="11"/>
  <c r="AK495" i="11"/>
  <c r="AH495" i="11"/>
  <c r="AF495" i="11"/>
  <c r="AD495" i="11"/>
  <c r="AE495" i="11"/>
  <c r="AL495" i="11"/>
  <c r="AQ495" i="11"/>
  <c r="AU507" i="11"/>
  <c r="AP507" i="11"/>
  <c r="AF507" i="11"/>
  <c r="AE507" i="11"/>
  <c r="AC507" i="11"/>
  <c r="AH507" i="11"/>
  <c r="AN507" i="11"/>
  <c r="AL507" i="11"/>
  <c r="AS507" i="11"/>
  <c r="AJ507" i="11"/>
  <c r="AM507" i="11"/>
  <c r="AD507" i="11"/>
  <c r="AK507" i="11"/>
  <c r="AI507" i="11"/>
  <c r="AQ513" i="11"/>
  <c r="AS523" i="11"/>
  <c r="AQ526" i="11"/>
  <c r="AH529" i="11"/>
  <c r="AP531" i="11"/>
  <c r="AK542" i="11"/>
  <c r="AU542" i="11"/>
  <c r="AC542" i="11"/>
  <c r="AP542" i="11"/>
  <c r="AF542" i="11"/>
  <c r="AM542" i="11"/>
  <c r="AS542" i="11"/>
  <c r="AR542" i="11"/>
  <c r="AI542" i="11"/>
  <c r="AG542" i="11"/>
  <c r="AE542" i="11"/>
  <c r="AD542" i="11"/>
  <c r="AJ542" i="11"/>
  <c r="AH542" i="11"/>
  <c r="AQ542" i="11"/>
  <c r="AT542" i="11"/>
  <c r="AT545" i="11"/>
  <c r="AJ555" i="11"/>
  <c r="AI565" i="11"/>
  <c r="AH565" i="11"/>
  <c r="AE565" i="11"/>
  <c r="AD565" i="11"/>
  <c r="AN565" i="11"/>
  <c r="AK565" i="11"/>
  <c r="AS565" i="11"/>
  <c r="AQ565" i="11"/>
  <c r="AU565" i="11"/>
  <c r="AT565" i="11"/>
  <c r="AP565" i="11"/>
  <c r="AO565" i="11"/>
  <c r="AM565" i="11"/>
  <c r="AR565" i="11"/>
  <c r="AG565" i="11"/>
  <c r="AF572" i="11"/>
  <c r="AH581" i="11"/>
  <c r="AQ581" i="11"/>
  <c r="AP581" i="11"/>
  <c r="AN581" i="11"/>
  <c r="AE581" i="11"/>
  <c r="AS581" i="11"/>
  <c r="AT581" i="11"/>
  <c r="AF581" i="11"/>
  <c r="AC581" i="11"/>
  <c r="AK581" i="11"/>
  <c r="AO581" i="11"/>
  <c r="AU581" i="11"/>
  <c r="AG581" i="11"/>
  <c r="AM581" i="11"/>
  <c r="AD581" i="11"/>
  <c r="AH584" i="11"/>
  <c r="AN584" i="11"/>
  <c r="AK584" i="11"/>
  <c r="AP584" i="11"/>
  <c r="AU584" i="11"/>
  <c r="AT584" i="11"/>
  <c r="AR584" i="11"/>
  <c r="AI584" i="11"/>
  <c r="AO584" i="11"/>
  <c r="AL584" i="11"/>
  <c r="AC584" i="11"/>
  <c r="AD584" i="11"/>
  <c r="AQ584" i="11"/>
  <c r="AJ584" i="11"/>
  <c r="AM584" i="11"/>
  <c r="AH594" i="11"/>
  <c r="AP597" i="11"/>
  <c r="AI597" i="11"/>
  <c r="AC597" i="11"/>
  <c r="AO597" i="11"/>
  <c r="AU597" i="11"/>
  <c r="AH597" i="11"/>
  <c r="AG597" i="11"/>
  <c r="AK597" i="11"/>
  <c r="AQ597" i="11"/>
  <c r="AD597" i="11"/>
  <c r="AN597" i="11"/>
  <c r="AT597" i="11"/>
  <c r="AF597" i="11"/>
  <c r="AE597" i="11"/>
  <c r="AR597" i="11"/>
  <c r="AL597" i="11"/>
  <c r="AO600" i="11"/>
  <c r="AF611" i="11"/>
  <c r="AI611" i="11"/>
  <c r="AU615" i="11"/>
  <c r="AK621" i="11"/>
  <c r="AI645" i="11"/>
  <c r="AT645" i="11"/>
  <c r="AC645" i="11"/>
  <c r="AH645" i="11"/>
  <c r="AO645" i="11"/>
  <c r="AU645" i="11"/>
  <c r="AR645" i="11"/>
  <c r="AG645" i="11"/>
  <c r="AM645" i="11"/>
  <c r="AK645" i="11"/>
  <c r="AJ645" i="11"/>
  <c r="AL645" i="11"/>
  <c r="AP645" i="11"/>
  <c r="AN645" i="11"/>
  <c r="AE645" i="11"/>
  <c r="AI647" i="11"/>
  <c r="AU649" i="11"/>
  <c r="AJ649" i="11"/>
  <c r="AT651" i="11"/>
  <c r="AH659" i="11"/>
  <c r="AR669" i="11"/>
  <c r="AI675" i="11"/>
  <c r="AH679" i="11"/>
  <c r="AQ688" i="11"/>
  <c r="AO688" i="11"/>
  <c r="AN688" i="11"/>
  <c r="AD688" i="11"/>
  <c r="AJ688" i="11"/>
  <c r="AI688" i="11"/>
  <c r="AG688" i="11"/>
  <c r="AU688" i="11"/>
  <c r="AT688" i="11"/>
  <c r="AE688" i="11"/>
  <c r="AH688" i="11"/>
  <c r="AF688" i="11"/>
  <c r="AP688" i="11"/>
  <c r="AM688" i="11"/>
  <c r="AC688" i="11"/>
  <c r="AH694" i="11"/>
  <c r="AK694" i="11"/>
  <c r="AJ694" i="11"/>
  <c r="AN694" i="11"/>
  <c r="AL694" i="11"/>
  <c r="AC694" i="11"/>
  <c r="AG694" i="11"/>
  <c r="AP694" i="11"/>
  <c r="AR694" i="11"/>
  <c r="AU694" i="11"/>
  <c r="AS694" i="11"/>
  <c r="AM694" i="11"/>
  <c r="AT694" i="11"/>
  <c r="AO694" i="11"/>
  <c r="AI694" i="11"/>
  <c r="AG702" i="11"/>
  <c r="AM702" i="11"/>
  <c r="AP702" i="11"/>
  <c r="AD702" i="11"/>
  <c r="AJ702" i="11"/>
  <c r="AN702" i="11"/>
  <c r="AT702" i="11"/>
  <c r="AO702" i="11"/>
  <c r="AQ702" i="11"/>
  <c r="AL702" i="11"/>
  <c r="AC702" i="11"/>
  <c r="AS702" i="11"/>
  <c r="AF702" i="11"/>
  <c r="AE702" i="11"/>
  <c r="AI702" i="11"/>
  <c r="AT718" i="11"/>
  <c r="AM718" i="11"/>
  <c r="AP718" i="11"/>
  <c r="AR718" i="11"/>
  <c r="AD718" i="11"/>
  <c r="AL718" i="11"/>
  <c r="AO718" i="11"/>
  <c r="AU718" i="11"/>
  <c r="AE718" i="11"/>
  <c r="AK718" i="11"/>
  <c r="AS718" i="11"/>
  <c r="AH718" i="11"/>
  <c r="AJ718" i="11"/>
  <c r="AF718" i="11"/>
  <c r="AI718" i="11"/>
  <c r="AC718" i="11"/>
  <c r="AO721" i="11"/>
  <c r="AF727" i="11"/>
  <c r="AP739" i="11"/>
  <c r="AQ739" i="11"/>
  <c r="AS739" i="11"/>
  <c r="AE739" i="11"/>
  <c r="AJ739" i="11"/>
  <c r="AH739" i="11"/>
  <c r="AT739" i="11"/>
  <c r="AI739" i="11"/>
  <c r="AT742" i="11"/>
  <c r="AF742" i="11"/>
  <c r="AU742" i="11"/>
  <c r="AS742" i="11"/>
  <c r="AP742" i="11"/>
  <c r="AJ742" i="11"/>
  <c r="AD742" i="11"/>
  <c r="AG754" i="11"/>
  <c r="AO757" i="11"/>
  <c r="AR757" i="11"/>
  <c r="AU757" i="11"/>
  <c r="AH757" i="11"/>
  <c r="AN757" i="11"/>
  <c r="AJ757" i="11"/>
  <c r="AD757" i="11"/>
  <c r="AI776" i="11"/>
  <c r="AS776" i="11"/>
  <c r="AR776" i="11"/>
  <c r="AE776" i="11"/>
  <c r="AM776" i="11"/>
  <c r="AH776" i="11"/>
  <c r="AK776" i="11"/>
  <c r="AJ776" i="11"/>
  <c r="AF776" i="11"/>
  <c r="AD776" i="11"/>
  <c r="AO776" i="11"/>
  <c r="AC776" i="11"/>
  <c r="AU776" i="11"/>
  <c r="AT776" i="11"/>
  <c r="AL776" i="11"/>
  <c r="AG776" i="11"/>
  <c r="AM791" i="11"/>
  <c r="AP791" i="11"/>
  <c r="AI792" i="11"/>
  <c r="AQ792" i="11"/>
  <c r="AK792" i="11"/>
  <c r="AR792" i="11"/>
  <c r="AE792" i="11"/>
  <c r="AD792" i="11"/>
  <c r="AP792" i="11"/>
  <c r="AG792" i="11"/>
  <c r="AN792" i="11"/>
  <c r="AH792" i="11"/>
  <c r="AC792" i="11"/>
  <c r="AF792" i="11"/>
  <c r="AU792" i="11"/>
  <c r="AO792" i="11"/>
  <c r="AS792" i="11"/>
  <c r="AH810" i="11"/>
  <c r="AQ824" i="11"/>
  <c r="AI827" i="11"/>
  <c r="AM830" i="11"/>
  <c r="AE830" i="11"/>
  <c r="AL830" i="11"/>
  <c r="AF852" i="11"/>
  <c r="AM854" i="11"/>
  <c r="AH854" i="11"/>
  <c r="AU854" i="11"/>
  <c r="AQ854" i="11"/>
  <c r="AK854" i="11"/>
  <c r="AR854" i="11"/>
  <c r="AN854" i="11"/>
  <c r="AC854" i="11"/>
  <c r="AT854" i="11"/>
  <c r="AG854" i="11"/>
  <c r="AE854" i="11"/>
  <c r="AJ854" i="11"/>
  <c r="AL854" i="11"/>
  <c r="AD854" i="11"/>
  <c r="AO854" i="11"/>
  <c r="AI854" i="11"/>
  <c r="AD866" i="11"/>
  <c r="AQ866" i="11"/>
  <c r="AF866" i="11"/>
  <c r="AC866" i="11"/>
  <c r="AS866" i="11"/>
  <c r="AM866" i="11"/>
  <c r="AH866" i="11"/>
  <c r="AL866" i="11"/>
  <c r="AU866" i="11"/>
  <c r="AN866" i="11"/>
  <c r="AK866" i="11"/>
  <c r="AE866" i="11"/>
  <c r="AJ866" i="11"/>
  <c r="AO866" i="11"/>
  <c r="AP866" i="11"/>
  <c r="AG866" i="11"/>
  <c r="AR868" i="11"/>
  <c r="AN868" i="11"/>
  <c r="AE868" i="11"/>
  <c r="AL868" i="11"/>
  <c r="AG868" i="11"/>
  <c r="AJ868" i="11"/>
  <c r="AF868" i="11"/>
  <c r="AT868" i="11"/>
  <c r="AQ868" i="11"/>
  <c r="AH868" i="11"/>
  <c r="AD868" i="11"/>
  <c r="AO868" i="11"/>
  <c r="AM868" i="11"/>
  <c r="AI868" i="11"/>
  <c r="AK868" i="11"/>
  <c r="AC868" i="11"/>
  <c r="AQ872" i="11"/>
  <c r="AT880" i="11"/>
  <c r="AI880" i="11"/>
  <c r="AM891" i="11"/>
  <c r="AO899" i="11"/>
  <c r="AH899" i="11"/>
  <c r="AQ903" i="11"/>
  <c r="AD903" i="11"/>
  <c r="AS903" i="11"/>
  <c r="AH903" i="11"/>
  <c r="AG903" i="11"/>
  <c r="AL903" i="11"/>
  <c r="AC903" i="11"/>
  <c r="AJ903" i="11"/>
  <c r="AI903" i="11"/>
  <c r="AP903" i="11"/>
  <c r="AE903" i="11"/>
  <c r="AM903" i="11"/>
  <c r="AR903" i="11"/>
  <c r="AO903" i="11"/>
  <c r="AU903" i="11"/>
  <c r="AF903" i="11"/>
  <c r="AK910" i="11"/>
  <c r="AF937" i="11"/>
  <c r="AM937" i="11"/>
  <c r="AC937" i="11"/>
  <c r="AO937" i="11"/>
  <c r="AE937" i="11"/>
  <c r="AT937" i="11"/>
  <c r="AS937" i="11"/>
  <c r="AN937" i="11"/>
  <c r="AP937" i="11"/>
  <c r="AQ937" i="11"/>
  <c r="AU937" i="11"/>
  <c r="AR937" i="11"/>
  <c r="AL937" i="11"/>
  <c r="AG937" i="11"/>
  <c r="AD937" i="11"/>
  <c r="AJ937" i="11"/>
  <c r="AO947" i="11"/>
  <c r="AS949" i="11"/>
  <c r="AP949" i="11"/>
  <c r="AO949" i="11"/>
  <c r="AK949" i="11"/>
  <c r="AJ949" i="11"/>
  <c r="AH949" i="11"/>
  <c r="AN949" i="11"/>
  <c r="AG949" i="11"/>
  <c r="AE949" i="11"/>
  <c r="AU949" i="11"/>
  <c r="AF949" i="11"/>
  <c r="AM949" i="11"/>
  <c r="AC949" i="11"/>
  <c r="AD949" i="11"/>
  <c r="AI949" i="11"/>
  <c r="AL949" i="11"/>
  <c r="AQ949" i="11"/>
  <c r="AL951" i="11"/>
  <c r="AM995" i="11"/>
  <c r="AP995" i="11"/>
  <c r="AL995" i="11"/>
  <c r="AE995" i="11"/>
  <c r="AQ995" i="11"/>
  <c r="AO995" i="11"/>
  <c r="AK995" i="11"/>
  <c r="AJ995" i="11"/>
  <c r="AH995" i="11"/>
  <c r="AU995" i="11"/>
  <c r="AF995" i="11"/>
  <c r="AD995" i="11"/>
  <c r="AL353" i="11"/>
  <c r="AG360" i="11"/>
  <c r="AH376" i="11"/>
  <c r="AU385" i="11"/>
  <c r="AS386" i="11"/>
  <c r="AQ386" i="11"/>
  <c r="AG386" i="11"/>
  <c r="AE386" i="11"/>
  <c r="AK386" i="11"/>
  <c r="AI386" i="11"/>
  <c r="AP386" i="11"/>
  <c r="AT386" i="11"/>
  <c r="AD386" i="11"/>
  <c r="AC386" i="11"/>
  <c r="AH386" i="11"/>
  <c r="AM386" i="11"/>
  <c r="AN386" i="11"/>
  <c r="AJ386" i="11"/>
  <c r="AF386" i="11"/>
  <c r="AR386" i="11"/>
  <c r="AH387" i="11"/>
  <c r="AK387" i="11"/>
  <c r="AR389" i="11"/>
  <c r="AP389" i="11"/>
  <c r="AO389" i="11"/>
  <c r="AU389" i="11"/>
  <c r="AJ389" i="11"/>
  <c r="AM389" i="11"/>
  <c r="AD389" i="11"/>
  <c r="AH389" i="11"/>
  <c r="AN389" i="11"/>
  <c r="AG389" i="11"/>
  <c r="AL389" i="11"/>
  <c r="AC389" i="11"/>
  <c r="AQ389" i="11"/>
  <c r="AE389" i="11"/>
  <c r="AI389" i="11"/>
  <c r="AS390" i="11"/>
  <c r="AM395" i="11"/>
  <c r="AP395" i="11"/>
  <c r="AG398" i="11"/>
  <c r="AF398" i="11"/>
  <c r="AS398" i="11"/>
  <c r="AI398" i="11"/>
  <c r="AN398" i="11"/>
  <c r="AE398" i="11"/>
  <c r="AT398" i="11"/>
  <c r="AQ398" i="11"/>
  <c r="AL398" i="11"/>
  <c r="AP398" i="11"/>
  <c r="AC398" i="11"/>
  <c r="AD398" i="11"/>
  <c r="AO398" i="11"/>
  <c r="AJ398" i="11"/>
  <c r="AK398" i="11"/>
  <c r="AT402" i="11"/>
  <c r="AD404" i="11"/>
  <c r="AL404" i="11"/>
  <c r="AQ404" i="11"/>
  <c r="AG404" i="11"/>
  <c r="AM404" i="11"/>
  <c r="AK404" i="11"/>
  <c r="AI404" i="11"/>
  <c r="AH404" i="11"/>
  <c r="AF404" i="11"/>
  <c r="AT404" i="11"/>
  <c r="AJ404" i="11"/>
  <c r="AS404" i="11"/>
  <c r="AP404" i="11"/>
  <c r="AN404" i="11"/>
  <c r="AU404" i="11"/>
  <c r="AE404" i="11"/>
  <c r="AH405" i="11"/>
  <c r="AL405" i="11"/>
  <c r="AC405" i="11"/>
  <c r="AJ405" i="11"/>
  <c r="AQ405" i="11"/>
  <c r="AG405" i="11"/>
  <c r="AK405" i="11"/>
  <c r="AT405" i="11"/>
  <c r="AI405" i="11"/>
  <c r="AF405" i="11"/>
  <c r="AE405" i="11"/>
  <c r="AS405" i="11"/>
  <c r="AM405" i="11"/>
  <c r="AD405" i="11"/>
  <c r="AP405" i="11"/>
  <c r="AR405" i="11"/>
  <c r="AH422" i="11"/>
  <c r="AU423" i="11"/>
  <c r="AE427" i="11"/>
  <c r="AJ427" i="11"/>
  <c r="AR427" i="11"/>
  <c r="AO427" i="11"/>
  <c r="AD427" i="11"/>
  <c r="AU427" i="11"/>
  <c r="AI427" i="11"/>
  <c r="AQ427" i="11"/>
  <c r="AT427" i="11"/>
  <c r="AK427" i="11"/>
  <c r="AP427" i="11"/>
  <c r="AC427" i="11"/>
  <c r="AF427" i="11"/>
  <c r="AL427" i="11"/>
  <c r="AM427" i="11"/>
  <c r="AH442" i="11"/>
  <c r="AK442" i="11"/>
  <c r="AP451" i="11"/>
  <c r="AF456" i="11"/>
  <c r="AP457" i="11"/>
  <c r="AM457" i="11"/>
  <c r="AL457" i="11"/>
  <c r="AK457" i="11"/>
  <c r="AH457" i="11"/>
  <c r="AN457" i="11"/>
  <c r="AE457" i="11"/>
  <c r="AJ457" i="11"/>
  <c r="AC457" i="11"/>
  <c r="AG457" i="11"/>
  <c r="AT457" i="11"/>
  <c r="AR457" i="11"/>
  <c r="AQ457" i="11"/>
  <c r="AO457" i="11"/>
  <c r="AU457" i="11"/>
  <c r="AM465" i="11"/>
  <c r="AD465" i="11"/>
  <c r="AS465" i="11"/>
  <c r="AP465" i="11"/>
  <c r="AN465" i="11"/>
  <c r="AE465" i="11"/>
  <c r="AI465" i="11"/>
  <c r="AO465" i="11"/>
  <c r="AF465" i="11"/>
  <c r="AT465" i="11"/>
  <c r="AJ465" i="11"/>
  <c r="AG465" i="11"/>
  <c r="AL465" i="11"/>
  <c r="AC465" i="11"/>
  <c r="AC466" i="11"/>
  <c r="AQ466" i="11"/>
  <c r="AD466" i="11"/>
  <c r="AL466" i="11"/>
  <c r="AJ466" i="11"/>
  <c r="AI466" i="11"/>
  <c r="AN466" i="11"/>
  <c r="AP466" i="11"/>
  <c r="AO466" i="11"/>
  <c r="AF466" i="11"/>
  <c r="AT466" i="11"/>
  <c r="AG466" i="11"/>
  <c r="AE466" i="11"/>
  <c r="AH466" i="11"/>
  <c r="AP469" i="11"/>
  <c r="AI469" i="11"/>
  <c r="AN469" i="11"/>
  <c r="AD469" i="11"/>
  <c r="AJ469" i="11"/>
  <c r="AO469" i="11"/>
  <c r="AL469" i="11"/>
  <c r="AC469" i="11"/>
  <c r="AH469" i="11"/>
  <c r="AG469" i="11"/>
  <c r="AK469" i="11"/>
  <c r="AT469" i="11"/>
  <c r="AE469" i="11"/>
  <c r="AQ469" i="11"/>
  <c r="AF469" i="11"/>
  <c r="AN470" i="11"/>
  <c r="AL470" i="11"/>
  <c r="AT470" i="11"/>
  <c r="AH470" i="11"/>
  <c r="AF470" i="11"/>
  <c r="AS470" i="11"/>
  <c r="AD470" i="11"/>
  <c r="AQ470" i="11"/>
  <c r="AU470" i="11"/>
  <c r="AK470" i="11"/>
  <c r="AR470" i="11"/>
  <c r="AG470" i="11"/>
  <c r="AI470" i="11"/>
  <c r="AE470" i="11"/>
  <c r="AC470" i="11"/>
  <c r="AP470" i="11"/>
  <c r="AJ471" i="11"/>
  <c r="AM471" i="11"/>
  <c r="AP475" i="11"/>
  <c r="AN475" i="11"/>
  <c r="AM475" i="11"/>
  <c r="AU475" i="11"/>
  <c r="AJ475" i="11"/>
  <c r="AO475" i="11"/>
  <c r="AE475" i="11"/>
  <c r="AC475" i="11"/>
  <c r="AG475" i="11"/>
  <c r="AL475" i="11"/>
  <c r="AR475" i="11"/>
  <c r="AH475" i="11"/>
  <c r="AQ475" i="11"/>
  <c r="AD475" i="11"/>
  <c r="AU478" i="11"/>
  <c r="AR478" i="11"/>
  <c r="AP478" i="11"/>
  <c r="AS478" i="11"/>
  <c r="AJ478" i="11"/>
  <c r="AI478" i="11"/>
  <c r="AO478" i="11"/>
  <c r="AM478" i="11"/>
  <c r="AK478" i="11"/>
  <c r="AL478" i="11"/>
  <c r="AH478" i="11"/>
  <c r="AC478" i="11"/>
  <c r="AD478" i="11"/>
  <c r="AF478" i="11"/>
  <c r="AL479" i="11"/>
  <c r="AC479" i="11"/>
  <c r="AP479" i="11"/>
  <c r="AI479" i="11"/>
  <c r="AF479" i="11"/>
  <c r="AS479" i="11"/>
  <c r="AR479" i="11"/>
  <c r="AO479" i="11"/>
  <c r="AU479" i="11"/>
  <c r="AE479" i="11"/>
  <c r="AJ479" i="11"/>
  <c r="AG479" i="11"/>
  <c r="AT479" i="11"/>
  <c r="AM479" i="11"/>
  <c r="AD479" i="11"/>
  <c r="AK480" i="11"/>
  <c r="AF481" i="11"/>
  <c r="AM484" i="11"/>
  <c r="AD484" i="11"/>
  <c r="AN484" i="11"/>
  <c r="AI484" i="11"/>
  <c r="AH484" i="11"/>
  <c r="AO484" i="11"/>
  <c r="AQ484" i="11"/>
  <c r="AG484" i="11"/>
  <c r="AT484" i="11"/>
  <c r="AE484" i="11"/>
  <c r="AK484" i="11"/>
  <c r="AR484" i="11"/>
  <c r="AC484" i="11"/>
  <c r="AJ484" i="11"/>
  <c r="AL484" i="11"/>
  <c r="AD492" i="11"/>
  <c r="AC492" i="11"/>
  <c r="AI492" i="11"/>
  <c r="AH492" i="11"/>
  <c r="AF492" i="11"/>
  <c r="AK492" i="11"/>
  <c r="AJ492" i="11"/>
  <c r="AO492" i="11"/>
  <c r="AU492" i="11"/>
  <c r="AL492" i="11"/>
  <c r="AS492" i="11"/>
  <c r="AN492" i="11"/>
  <c r="AE492" i="11"/>
  <c r="AQ492" i="11"/>
  <c r="AG492" i="11"/>
  <c r="AT492" i="11"/>
  <c r="AT493" i="11"/>
  <c r="AD493" i="11"/>
  <c r="AI493" i="11"/>
  <c r="AN493" i="11"/>
  <c r="AE493" i="11"/>
  <c r="AS493" i="11"/>
  <c r="AC493" i="11"/>
  <c r="AQ493" i="11"/>
  <c r="AF493" i="11"/>
  <c r="AG493" i="11"/>
  <c r="AL493" i="11"/>
  <c r="AU493" i="11"/>
  <c r="AR493" i="11"/>
  <c r="AK493" i="11"/>
  <c r="AP493" i="11"/>
  <c r="AJ506" i="11"/>
  <c r="AP512" i="11"/>
  <c r="AP515" i="11"/>
  <c r="AF515" i="11"/>
  <c r="AD515" i="11"/>
  <c r="AR515" i="11"/>
  <c r="AO515" i="11"/>
  <c r="AT515" i="11"/>
  <c r="AS515" i="11"/>
  <c r="AQ515" i="11"/>
  <c r="AH515" i="11"/>
  <c r="AN515" i="11"/>
  <c r="AE515" i="11"/>
  <c r="AC515" i="11"/>
  <c r="AJ515" i="11"/>
  <c r="AG515" i="11"/>
  <c r="AI515" i="11"/>
  <c r="AU515" i="11"/>
  <c r="AK517" i="11"/>
  <c r="AJ517" i="11"/>
  <c r="AH517" i="11"/>
  <c r="AF517" i="11"/>
  <c r="AL517" i="11"/>
  <c r="AO517" i="11"/>
  <c r="AU517" i="11"/>
  <c r="AS517" i="11"/>
  <c r="AQ517" i="11"/>
  <c r="AG517" i="11"/>
  <c r="AM517" i="11"/>
  <c r="AD517" i="11"/>
  <c r="AP517" i="11"/>
  <c r="AE517" i="11"/>
  <c r="AC517" i="11"/>
  <c r="AG518" i="11"/>
  <c r="AM518" i="11"/>
  <c r="AI518" i="11"/>
  <c r="AS518" i="11"/>
  <c r="AR518" i="11"/>
  <c r="AO518" i="11"/>
  <c r="AC518" i="11"/>
  <c r="AD518" i="11"/>
  <c r="AQ518" i="11"/>
  <c r="AN518" i="11"/>
  <c r="AT518" i="11"/>
  <c r="AK518" i="11"/>
  <c r="AH518" i="11"/>
  <c r="AL518" i="11"/>
  <c r="AJ518" i="11"/>
  <c r="AE518" i="11"/>
  <c r="AP528" i="11"/>
  <c r="AE528" i="11"/>
  <c r="AK528" i="11"/>
  <c r="AI528" i="11"/>
  <c r="AN528" i="11"/>
  <c r="AD528" i="11"/>
  <c r="AJ528" i="11"/>
  <c r="AQ528" i="11"/>
  <c r="AG528" i="11"/>
  <c r="AU528" i="11"/>
  <c r="AL528" i="11"/>
  <c r="AC528" i="11"/>
  <c r="AO528" i="11"/>
  <c r="AF528" i="11"/>
  <c r="AT528" i="11"/>
  <c r="AH528" i="11"/>
  <c r="AS532" i="11"/>
  <c r="AH541" i="11"/>
  <c r="AN546" i="11"/>
  <c r="AI549" i="11"/>
  <c r="AP557" i="11"/>
  <c r="AH562" i="11"/>
  <c r="AM562" i="11"/>
  <c r="AP563" i="11"/>
  <c r="AE563" i="11"/>
  <c r="AU563" i="11"/>
  <c r="AK563" i="11"/>
  <c r="AH563" i="11"/>
  <c r="AN563" i="11"/>
  <c r="AL563" i="11"/>
  <c r="AM563" i="11"/>
  <c r="AC563" i="11"/>
  <c r="AF563" i="11"/>
  <c r="AD563" i="11"/>
  <c r="AT563" i="11"/>
  <c r="AQ563" i="11"/>
  <c r="AG563" i="11"/>
  <c r="AR563" i="11"/>
  <c r="AS564" i="11"/>
  <c r="AE564" i="11"/>
  <c r="AK564" i="11"/>
  <c r="AJ564" i="11"/>
  <c r="AP564" i="11"/>
  <c r="AF564" i="11"/>
  <c r="AD564" i="11"/>
  <c r="AQ564" i="11"/>
  <c r="AG564" i="11"/>
  <c r="AM564" i="11"/>
  <c r="AC564" i="11"/>
  <c r="AI564" i="11"/>
  <c r="AN564" i="11"/>
  <c r="AO564" i="11"/>
  <c r="AT564" i="11"/>
  <c r="AH564" i="11"/>
  <c r="AJ573" i="11"/>
  <c r="AH573" i="11"/>
  <c r="AL573" i="11"/>
  <c r="AT573" i="11"/>
  <c r="AI573" i="11"/>
  <c r="AK573" i="11"/>
  <c r="AO573" i="11"/>
  <c r="AU573" i="11"/>
  <c r="AS573" i="11"/>
  <c r="AQ573" i="11"/>
  <c r="AD573" i="11"/>
  <c r="AR573" i="11"/>
  <c r="AC573" i="11"/>
  <c r="AP573" i="11"/>
  <c r="AN573" i="11"/>
  <c r="AE573" i="11"/>
  <c r="AG573" i="11"/>
  <c r="AO577" i="11"/>
  <c r="AI583" i="11"/>
  <c r="AP586" i="11"/>
  <c r="AO599" i="11"/>
  <c r="AR599" i="11"/>
  <c r="AU599" i="11"/>
  <c r="AC599" i="11"/>
  <c r="AJ599" i="11"/>
  <c r="AH599" i="11"/>
  <c r="AN599" i="11"/>
  <c r="AS599" i="11"/>
  <c r="AQ599" i="11"/>
  <c r="AM599" i="11"/>
  <c r="AL599" i="11"/>
  <c r="AD599" i="11"/>
  <c r="AI599" i="11"/>
  <c r="AG599" i="11"/>
  <c r="AF599" i="11"/>
  <c r="AP599" i="11"/>
  <c r="AK599" i="11"/>
  <c r="AE599" i="11"/>
  <c r="AQ602" i="11"/>
  <c r="AG602" i="11"/>
  <c r="AF602" i="11"/>
  <c r="AT602" i="11"/>
  <c r="AS602" i="11"/>
  <c r="AR602" i="11"/>
  <c r="AN602" i="11"/>
  <c r="AU602" i="11"/>
  <c r="AC602" i="11"/>
  <c r="AI602" i="11"/>
  <c r="AH602" i="11"/>
  <c r="AL602" i="11"/>
  <c r="AJ602" i="11"/>
  <c r="AE602" i="11"/>
  <c r="AO602" i="11"/>
  <c r="AP602" i="11"/>
  <c r="AG603" i="11"/>
  <c r="AF606" i="11"/>
  <c r="AN606" i="11"/>
  <c r="AL606" i="11"/>
  <c r="AC606" i="11"/>
  <c r="AI606" i="11"/>
  <c r="AO606" i="11"/>
  <c r="AS606" i="11"/>
  <c r="AP606" i="11"/>
  <c r="AG606" i="11"/>
  <c r="AM606" i="11"/>
  <c r="AD606" i="11"/>
  <c r="AJ606" i="11"/>
  <c r="AQ606" i="11"/>
  <c r="AT606" i="11"/>
  <c r="AK606" i="11"/>
  <c r="AE607" i="11"/>
  <c r="AK613" i="11"/>
  <c r="AS617" i="11"/>
  <c r="AU620" i="11"/>
  <c r="AT620" i="11"/>
  <c r="AQ620" i="11"/>
  <c r="AH620" i="11"/>
  <c r="AE620" i="11"/>
  <c r="AD620" i="11"/>
  <c r="AK620" i="11"/>
  <c r="AI620" i="11"/>
  <c r="AG620" i="11"/>
  <c r="AS620" i="11"/>
  <c r="AC620" i="11"/>
  <c r="AP620" i="11"/>
  <c r="AM620" i="11"/>
  <c r="AN620" i="11"/>
  <c r="AF620" i="11"/>
  <c r="AJ620" i="11"/>
  <c r="AM623" i="11"/>
  <c r="AM628" i="11"/>
  <c r="AJ632" i="11"/>
  <c r="AM632" i="11"/>
  <c r="AU635" i="11"/>
  <c r="AN635" i="11"/>
  <c r="AT635" i="11"/>
  <c r="AJ635" i="11"/>
  <c r="AP635" i="11"/>
  <c r="AF635" i="11"/>
  <c r="AE635" i="11"/>
  <c r="AS635" i="11"/>
  <c r="AQ635" i="11"/>
  <c r="AG635" i="11"/>
  <c r="AL635" i="11"/>
  <c r="AK635" i="11"/>
  <c r="AI635" i="11"/>
  <c r="AM635" i="11"/>
  <c r="AD635" i="11"/>
  <c r="AC635" i="11"/>
  <c r="AH635" i="11"/>
  <c r="AS637" i="11"/>
  <c r="AK637" i="11"/>
  <c r="AU637" i="11"/>
  <c r="AC637" i="11"/>
  <c r="AI637" i="11"/>
  <c r="AP637" i="11"/>
  <c r="AO637" i="11"/>
  <c r="AT637" i="11"/>
  <c r="AJ637" i="11"/>
  <c r="AL637" i="11"/>
  <c r="AG637" i="11"/>
  <c r="AM637" i="11"/>
  <c r="AD637" i="11"/>
  <c r="AN637" i="11"/>
  <c r="AE637" i="11"/>
  <c r="AR637" i="11"/>
  <c r="AG638" i="11"/>
  <c r="AE638" i="11"/>
  <c r="AS638" i="11"/>
  <c r="AR638" i="11"/>
  <c r="AH638" i="11"/>
  <c r="AF638" i="11"/>
  <c r="AU638" i="11"/>
  <c r="AD638" i="11"/>
  <c r="AQ638" i="11"/>
  <c r="AM638" i="11"/>
  <c r="AT638" i="11"/>
  <c r="AK638" i="11"/>
  <c r="AI638" i="11"/>
  <c r="AC638" i="11"/>
  <c r="AP638" i="11"/>
  <c r="AN638" i="11"/>
  <c r="AL638" i="11"/>
  <c r="AE641" i="11"/>
  <c r="AD641" i="11"/>
  <c r="AR641" i="11"/>
  <c r="AG641" i="11"/>
  <c r="AU641" i="11"/>
  <c r="AL641" i="11"/>
  <c r="AC641" i="11"/>
  <c r="AP641" i="11"/>
  <c r="AM641" i="11"/>
  <c r="AS641" i="11"/>
  <c r="AJ641" i="11"/>
  <c r="AO641" i="11"/>
  <c r="AQ641" i="11"/>
  <c r="AF641" i="11"/>
  <c r="AH641" i="11"/>
  <c r="AK641" i="11"/>
  <c r="AT650" i="11"/>
  <c r="AU652" i="11"/>
  <c r="AM652" i="11"/>
  <c r="AS652" i="11"/>
  <c r="AQ652" i="11"/>
  <c r="AH652" i="11"/>
  <c r="AE652" i="11"/>
  <c r="AK652" i="11"/>
  <c r="AI652" i="11"/>
  <c r="AF652" i="11"/>
  <c r="AL652" i="11"/>
  <c r="AD652" i="11"/>
  <c r="AG652" i="11"/>
  <c r="AC652" i="11"/>
  <c r="AJ652" i="11"/>
  <c r="AN652" i="11"/>
  <c r="AP655" i="11"/>
  <c r="AO667" i="11"/>
  <c r="AH667" i="11"/>
  <c r="AG667" i="11"/>
  <c r="AR667" i="11"/>
  <c r="AP667" i="11"/>
  <c r="AN667" i="11"/>
  <c r="AE667" i="11"/>
  <c r="AS667" i="11"/>
  <c r="AQ667" i="11"/>
  <c r="AL667" i="11"/>
  <c r="AK667" i="11"/>
  <c r="AI667" i="11"/>
  <c r="AF667" i="11"/>
  <c r="AM667" i="11"/>
  <c r="AD667" i="11"/>
  <c r="AC667" i="11"/>
  <c r="AN670" i="11"/>
  <c r="AO670" i="11"/>
  <c r="AJ672" i="11"/>
  <c r="AU673" i="11"/>
  <c r="AD673" i="11"/>
  <c r="AR673" i="11"/>
  <c r="AO673" i="11"/>
  <c r="AM673" i="11"/>
  <c r="AC673" i="11"/>
  <c r="AT673" i="11"/>
  <c r="AQ673" i="11"/>
  <c r="AF673" i="11"/>
  <c r="AS673" i="11"/>
  <c r="AP673" i="11"/>
  <c r="AN673" i="11"/>
  <c r="AK673" i="11"/>
  <c r="AH673" i="11"/>
  <c r="AE673" i="11"/>
  <c r="AI673" i="11"/>
  <c r="AJ673" i="11"/>
  <c r="AR674" i="11"/>
  <c r="AU680" i="11"/>
  <c r="AT680" i="11"/>
  <c r="AI680" i="11"/>
  <c r="AH680" i="11"/>
  <c r="AF680" i="11"/>
  <c r="AK680" i="11"/>
  <c r="AP680" i="11"/>
  <c r="AE680" i="11"/>
  <c r="AC680" i="11"/>
  <c r="AG680" i="11"/>
  <c r="AD680" i="11"/>
  <c r="AN680" i="11"/>
  <c r="AS680" i="11"/>
  <c r="AQ680" i="11"/>
  <c r="AJ680" i="11"/>
  <c r="AS687" i="11"/>
  <c r="AS713" i="11"/>
  <c r="AO716" i="11"/>
  <c r="AU723" i="11"/>
  <c r="AE726" i="11"/>
  <c r="AH726" i="11"/>
  <c r="AC726" i="11"/>
  <c r="AR726" i="11"/>
  <c r="AG726" i="11"/>
  <c r="AQ726" i="11"/>
  <c r="AD726" i="11"/>
  <c r="AJ726" i="11"/>
  <c r="AF726" i="11"/>
  <c r="AU726" i="11"/>
  <c r="AI726" i="11"/>
  <c r="AT726" i="11"/>
  <c r="AK726" i="11"/>
  <c r="AN726" i="11"/>
  <c r="AL726" i="11"/>
  <c r="AS726" i="11"/>
  <c r="AM726" i="11"/>
  <c r="AF728" i="11"/>
  <c r="AL728" i="11"/>
  <c r="AS728" i="11"/>
  <c r="AC728" i="11"/>
  <c r="AM728" i="11"/>
  <c r="AD728" i="11"/>
  <c r="AP728" i="11"/>
  <c r="AR728" i="11"/>
  <c r="AT728" i="11"/>
  <c r="AO728" i="11"/>
  <c r="AU728" i="11"/>
  <c r="AI728" i="11"/>
  <c r="AE728" i="11"/>
  <c r="AG728" i="11"/>
  <c r="AJ728" i="11"/>
  <c r="AE732" i="11"/>
  <c r="AC732" i="11"/>
  <c r="AF732" i="11"/>
  <c r="AL732" i="11"/>
  <c r="AN732" i="11"/>
  <c r="AQ732" i="11"/>
  <c r="AM732" i="11"/>
  <c r="AK732" i="11"/>
  <c r="AI732" i="11"/>
  <c r="AP732" i="11"/>
  <c r="AS732" i="11"/>
  <c r="AO732" i="11"/>
  <c r="AR732" i="11"/>
  <c r="AD732" i="11"/>
  <c r="AH732" i="11"/>
  <c r="AJ732" i="11"/>
  <c r="AH735" i="11"/>
  <c r="AM740" i="11"/>
  <c r="AT743" i="11"/>
  <c r="AS743" i="11"/>
  <c r="AN743" i="11"/>
  <c r="AE743" i="11"/>
  <c r="AO743" i="11"/>
  <c r="AD743" i="11"/>
  <c r="AG743" i="11"/>
  <c r="AJ743" i="11"/>
  <c r="AQ743" i="11"/>
  <c r="AC743" i="11"/>
  <c r="AM743" i="11"/>
  <c r="AF743" i="11"/>
  <c r="AP743" i="11"/>
  <c r="AL743" i="11"/>
  <c r="AI743" i="11"/>
  <c r="AH743" i="11"/>
  <c r="AO750" i="11"/>
  <c r="AS761" i="11"/>
  <c r="AU761" i="11"/>
  <c r="AD761" i="11"/>
  <c r="AO761" i="11"/>
  <c r="AC761" i="11"/>
  <c r="AI761" i="11"/>
  <c r="AN761" i="11"/>
  <c r="AL761" i="11"/>
  <c r="AJ761" i="11"/>
  <c r="AT761" i="11"/>
  <c r="AK761" i="11"/>
  <c r="AQ761" i="11"/>
  <c r="AG761" i="11"/>
  <c r="AR761" i="11"/>
  <c r="AH761" i="11"/>
  <c r="AM761" i="11"/>
  <c r="AK764" i="11"/>
  <c r="AQ764" i="11"/>
  <c r="AR766" i="11"/>
  <c r="AN766" i="11"/>
  <c r="AI766" i="11"/>
  <c r="AJ766" i="11"/>
  <c r="AO766" i="11"/>
  <c r="AM766" i="11"/>
  <c r="AQ766" i="11"/>
  <c r="AL766" i="11"/>
  <c r="AG766" i="11"/>
  <c r="AP766" i="11"/>
  <c r="AC766" i="11"/>
  <c r="AE766" i="11"/>
  <c r="AD766" i="11"/>
  <c r="AT766" i="11"/>
  <c r="AF766" i="11"/>
  <c r="AS766" i="11"/>
  <c r="AT770" i="11"/>
  <c r="AC770" i="11"/>
  <c r="AE770" i="11"/>
  <c r="AD770" i="11"/>
  <c r="AK770" i="11"/>
  <c r="AM770" i="11"/>
  <c r="AH770" i="11"/>
  <c r="AN770" i="11"/>
  <c r="AL770" i="11"/>
  <c r="AF770" i="11"/>
  <c r="AI770" i="11"/>
  <c r="AO770" i="11"/>
  <c r="AS770" i="11"/>
  <c r="AP770" i="11"/>
  <c r="AR770" i="11"/>
  <c r="AU770" i="11"/>
  <c r="AG770" i="11"/>
  <c r="AN771" i="11"/>
  <c r="AT771" i="11"/>
  <c r="AO771" i="11"/>
  <c r="AJ771" i="11"/>
  <c r="AU771" i="11"/>
  <c r="AC771" i="11"/>
  <c r="AP771" i="11"/>
  <c r="AF771" i="11"/>
  <c r="AE771" i="11"/>
  <c r="AS771" i="11"/>
  <c r="AR771" i="11"/>
  <c r="AL771" i="11"/>
  <c r="AH771" i="11"/>
  <c r="AI771" i="11"/>
  <c r="AK771" i="11"/>
  <c r="AD771" i="11"/>
  <c r="AM771" i="11"/>
  <c r="AL774" i="11"/>
  <c r="AS775" i="11"/>
  <c r="AF775" i="11"/>
  <c r="AE775" i="11"/>
  <c r="AH775" i="11"/>
  <c r="AT775" i="11"/>
  <c r="AC775" i="11"/>
  <c r="AN775" i="11"/>
  <c r="AD775" i="11"/>
  <c r="AJ775" i="11"/>
  <c r="AU775" i="11"/>
  <c r="AP775" i="11"/>
  <c r="AM775" i="11"/>
  <c r="AQ775" i="11"/>
  <c r="AK775" i="11"/>
  <c r="AR775" i="11"/>
  <c r="AU779" i="11"/>
  <c r="AP779" i="11"/>
  <c r="AN779" i="11"/>
  <c r="AI779" i="11"/>
  <c r="AM779" i="11"/>
  <c r="AS779" i="11"/>
  <c r="AG779" i="11"/>
  <c r="AD779" i="11"/>
  <c r="AK779" i="11"/>
  <c r="AL779" i="11"/>
  <c r="AJ779" i="11"/>
  <c r="AC779" i="11"/>
  <c r="AQ779" i="11"/>
  <c r="AE779" i="11"/>
  <c r="AF779" i="11"/>
  <c r="AT779" i="11"/>
  <c r="AO780" i="11"/>
  <c r="AU780" i="11"/>
  <c r="AL780" i="11"/>
  <c r="AK780" i="11"/>
  <c r="AN780" i="11"/>
  <c r="AD780" i="11"/>
  <c r="AG780" i="11"/>
  <c r="AJ780" i="11"/>
  <c r="AH780" i="11"/>
  <c r="AS780" i="11"/>
  <c r="AI780" i="11"/>
  <c r="AE780" i="11"/>
  <c r="AQ780" i="11"/>
  <c r="AF780" i="11"/>
  <c r="AM780" i="11"/>
  <c r="AP780" i="11"/>
  <c r="AC780" i="11"/>
  <c r="AF782" i="11"/>
  <c r="AM782" i="11"/>
  <c r="AH782" i="11"/>
  <c r="AC782" i="11"/>
  <c r="AR782" i="11"/>
  <c r="AE782" i="11"/>
  <c r="AI782" i="11"/>
  <c r="AS782" i="11"/>
  <c r="AK782" i="11"/>
  <c r="AU782" i="11"/>
  <c r="AT782" i="11"/>
  <c r="AG782" i="11"/>
  <c r="AP782" i="11"/>
  <c r="AN782" i="11"/>
  <c r="AQ782" i="11"/>
  <c r="AD782" i="11"/>
  <c r="AL782" i="11"/>
  <c r="AO782" i="11"/>
  <c r="AQ785" i="11"/>
  <c r="AF785" i="11"/>
  <c r="AU785" i="11"/>
  <c r="AP785" i="11"/>
  <c r="AC785" i="11"/>
  <c r="AM785" i="11"/>
  <c r="AH785" i="11"/>
  <c r="AG785" i="11"/>
  <c r="AS785" i="11"/>
  <c r="AD785" i="11"/>
  <c r="AL785" i="11"/>
  <c r="AR785" i="11"/>
  <c r="AO785" i="11"/>
  <c r="AJ785" i="11"/>
  <c r="AE785" i="11"/>
  <c r="AT785" i="11"/>
  <c r="AK785" i="11"/>
  <c r="AN785" i="11"/>
  <c r="AP787" i="11"/>
  <c r="AG787" i="11"/>
  <c r="AJ787" i="11"/>
  <c r="AM787" i="11"/>
  <c r="AT787" i="11"/>
  <c r="AQ787" i="11"/>
  <c r="AF787" i="11"/>
  <c r="AK787" i="11"/>
  <c r="AS787" i="11"/>
  <c r="AC787" i="11"/>
  <c r="AO787" i="11"/>
  <c r="AL787" i="11"/>
  <c r="AD787" i="11"/>
  <c r="AI787" i="11"/>
  <c r="AN787" i="11"/>
  <c r="AR787" i="11"/>
  <c r="AU787" i="11"/>
  <c r="AE787" i="11"/>
  <c r="AS793" i="11"/>
  <c r="AM793" i="11"/>
  <c r="AL793" i="11"/>
  <c r="AO793" i="11"/>
  <c r="AC793" i="11"/>
  <c r="AI793" i="11"/>
  <c r="AN793" i="11"/>
  <c r="AD793" i="11"/>
  <c r="AJ793" i="11"/>
  <c r="AK793" i="11"/>
  <c r="AH793" i="11"/>
  <c r="AQ793" i="11"/>
  <c r="AU793" i="11"/>
  <c r="AT793" i="11"/>
  <c r="AG793" i="11"/>
  <c r="AR793" i="11"/>
  <c r="AQ802" i="11"/>
  <c r="AU802" i="11"/>
  <c r="AD802" i="11"/>
  <c r="AN802" i="11"/>
  <c r="AJ802" i="11"/>
  <c r="AI802" i="11"/>
  <c r="AG802" i="11"/>
  <c r="AH802" i="11"/>
  <c r="AK802" i="11"/>
  <c r="AE802" i="11"/>
  <c r="AL802" i="11"/>
  <c r="AO802" i="11"/>
  <c r="AC802" i="11"/>
  <c r="AF802" i="11"/>
  <c r="AT802" i="11"/>
  <c r="AQ805" i="11"/>
  <c r="AT805" i="11"/>
  <c r="AS805" i="11"/>
  <c r="AG805" i="11"/>
  <c r="AE805" i="11"/>
  <c r="AI805" i="11"/>
  <c r="AL805" i="11"/>
  <c r="AK805" i="11"/>
  <c r="AF805" i="11"/>
  <c r="AJ805" i="11"/>
  <c r="AN805" i="11"/>
  <c r="AM805" i="11"/>
  <c r="AP805" i="11"/>
  <c r="AC805" i="11"/>
  <c r="AH805" i="11"/>
  <c r="AD805" i="11"/>
  <c r="AO805" i="11"/>
  <c r="AI807" i="11"/>
  <c r="AI808" i="11"/>
  <c r="AS809" i="11"/>
  <c r="AU809" i="11"/>
  <c r="AR809" i="11"/>
  <c r="AN809" i="11"/>
  <c r="AT809" i="11"/>
  <c r="AG809" i="11"/>
  <c r="AK809" i="11"/>
  <c r="AD809" i="11"/>
  <c r="AQ809" i="11"/>
  <c r="AJ809" i="11"/>
  <c r="AM809" i="11"/>
  <c r="AO809" i="11"/>
  <c r="AR813" i="11"/>
  <c r="AH814" i="11"/>
  <c r="AK814" i="11"/>
  <c r="AF816" i="11"/>
  <c r="AD820" i="11"/>
  <c r="AK820" i="11"/>
  <c r="AM820" i="11"/>
  <c r="AC820" i="11"/>
  <c r="AI820" i="11"/>
  <c r="AL820" i="11"/>
  <c r="AN820" i="11"/>
  <c r="AH820" i="11"/>
  <c r="AF820" i="11"/>
  <c r="AS820" i="11"/>
  <c r="AG820" i="11"/>
  <c r="AP820" i="11"/>
  <c r="AR820" i="11"/>
  <c r="AE820" i="11"/>
  <c r="AL821" i="11"/>
  <c r="AT821" i="11"/>
  <c r="AM821" i="11"/>
  <c r="AI821" i="11"/>
  <c r="AF821" i="11"/>
  <c r="AJ821" i="11"/>
  <c r="AD821" i="11"/>
  <c r="AE821" i="11"/>
  <c r="AQ821" i="11"/>
  <c r="AS821" i="11"/>
  <c r="AP821" i="11"/>
  <c r="AN821" i="11"/>
  <c r="AR821" i="11"/>
  <c r="AO823" i="11"/>
  <c r="AL823" i="11"/>
  <c r="AP831" i="11"/>
  <c r="AQ832" i="11"/>
  <c r="AS832" i="11"/>
  <c r="AT832" i="11"/>
  <c r="AO832" i="11"/>
  <c r="AR832" i="11"/>
  <c r="AD832" i="11"/>
  <c r="AC832" i="11"/>
  <c r="AH832" i="11"/>
  <c r="AF832" i="11"/>
  <c r="AE832" i="11"/>
  <c r="AK832" i="11"/>
  <c r="AP832" i="11"/>
  <c r="AU832" i="11"/>
  <c r="AJ832" i="11"/>
  <c r="AG833" i="11"/>
  <c r="AJ833" i="11"/>
  <c r="AP837" i="11"/>
  <c r="AF838" i="11"/>
  <c r="AI838" i="11"/>
  <c r="AC838" i="11"/>
  <c r="AU838" i="11"/>
  <c r="AS838" i="11"/>
  <c r="AP838" i="11"/>
  <c r="AJ838" i="11"/>
  <c r="AN838" i="11"/>
  <c r="AK838" i="11"/>
  <c r="AM838" i="11"/>
  <c r="AE838" i="11"/>
  <c r="AH838" i="11"/>
  <c r="AL838" i="11"/>
  <c r="AL840" i="11"/>
  <c r="AJ840" i="11"/>
  <c r="AD844" i="11"/>
  <c r="AH844" i="11"/>
  <c r="AN844" i="11"/>
  <c r="AQ844" i="11"/>
  <c r="AU844" i="11"/>
  <c r="AG844" i="11"/>
  <c r="AK844" i="11"/>
  <c r="AP844" i="11"/>
  <c r="AC844" i="11"/>
  <c r="AR844" i="11"/>
  <c r="AE844" i="11"/>
  <c r="AI844" i="11"/>
  <c r="AQ353" i="11"/>
  <c r="AN355" i="11"/>
  <c r="AD358" i="11"/>
  <c r="AE359" i="11"/>
  <c r="AR360" i="11"/>
  <c r="AI361" i="11"/>
  <c r="AF361" i="11"/>
  <c r="AI362" i="11"/>
  <c r="AD363" i="11"/>
  <c r="AI364" i="11"/>
  <c r="AO365" i="11"/>
  <c r="AK366" i="11"/>
  <c r="AQ367" i="11"/>
  <c r="AH369" i="11"/>
  <c r="AN369" i="11"/>
  <c r="AJ370" i="11"/>
  <c r="AI373" i="11"/>
  <c r="AF374" i="11"/>
  <c r="AI378" i="11"/>
  <c r="AD381" i="11"/>
  <c r="AQ384" i="11"/>
  <c r="AO387" i="11"/>
  <c r="AT392" i="11"/>
  <c r="AT396" i="11"/>
  <c r="AH400" i="11"/>
  <c r="AC404" i="11"/>
  <c r="AM408" i="11"/>
  <c r="AD412" i="11"/>
  <c r="AL416" i="11"/>
  <c r="AG419" i="11"/>
  <c r="AF423" i="11"/>
  <c r="AH426" i="11"/>
  <c r="AI429" i="11"/>
  <c r="AP433" i="11"/>
  <c r="AT436" i="11"/>
  <c r="AT439" i="11"/>
  <c r="AE443" i="11"/>
  <c r="AU446" i="11"/>
  <c r="AD450" i="11"/>
  <c r="AO453" i="11"/>
  <c r="AP456" i="11"/>
  <c r="AN460" i="11"/>
  <c r="AP463" i="11"/>
  <c r="AK466" i="11"/>
  <c r="AJ470" i="11"/>
  <c r="AD473" i="11"/>
  <c r="AC477" i="11"/>
  <c r="AF480" i="11"/>
  <c r="AN483" i="11"/>
  <c r="AU487" i="11"/>
  <c r="AP491" i="11"/>
  <c r="AR517" i="11"/>
  <c r="AP544" i="11"/>
  <c r="AT558" i="11"/>
  <c r="AG571" i="11"/>
  <c r="AK585" i="11"/>
  <c r="AF598" i="11"/>
  <c r="AJ617" i="11"/>
  <c r="AP845" i="11"/>
  <c r="AC845" i="11"/>
  <c r="AQ845" i="11"/>
  <c r="AL845" i="11"/>
  <c r="AU845" i="11"/>
  <c r="AR845" i="11"/>
  <c r="AN845" i="11"/>
  <c r="AD845" i="11"/>
  <c r="AM845" i="11"/>
  <c r="AK845" i="11"/>
  <c r="AT845" i="11"/>
  <c r="AG845" i="11"/>
  <c r="AF845" i="11"/>
  <c r="AQ846" i="11"/>
  <c r="AD846" i="11"/>
  <c r="AG846" i="11"/>
  <c r="AM846" i="11"/>
  <c r="AN846" i="11"/>
  <c r="AK846" i="11"/>
  <c r="AU846" i="11"/>
  <c r="AR846" i="11"/>
  <c r="AP846" i="11"/>
  <c r="AS846" i="11"/>
  <c r="AT846" i="11"/>
  <c r="AE846" i="11"/>
  <c r="AL846" i="11"/>
  <c r="AO846" i="11"/>
  <c r="AU850" i="11"/>
  <c r="AL850" i="11"/>
  <c r="AQ850" i="11"/>
  <c r="AO850" i="11"/>
  <c r="AD850" i="11"/>
  <c r="AE850" i="11"/>
  <c r="AJ850" i="11"/>
  <c r="AG850" i="11"/>
  <c r="AT850" i="11"/>
  <c r="AS850" i="11"/>
  <c r="AM850" i="11"/>
  <c r="AR850" i="11"/>
  <c r="AN850" i="11"/>
  <c r="AH850" i="11"/>
  <c r="AR851" i="11"/>
  <c r="AU851" i="11"/>
  <c r="AG851" i="11"/>
  <c r="AN851" i="11"/>
  <c r="AT851" i="11"/>
  <c r="AP851" i="11"/>
  <c r="AE851" i="11"/>
  <c r="AO851" i="11"/>
  <c r="AJ851" i="11"/>
  <c r="AM851" i="11"/>
  <c r="AQ851" i="11"/>
  <c r="AL851" i="11"/>
  <c r="AK851" i="11"/>
  <c r="AC851" i="11"/>
  <c r="AI851" i="11"/>
  <c r="AF851" i="11"/>
  <c r="AD851" i="11"/>
  <c r="AH851" i="11"/>
  <c r="AD860" i="11"/>
  <c r="AU860" i="11"/>
  <c r="AS860" i="11"/>
  <c r="AE860" i="11"/>
  <c r="AC860" i="11"/>
  <c r="AQ860" i="11"/>
  <c r="AN860" i="11"/>
  <c r="AJ860" i="11"/>
  <c r="AP860" i="11"/>
  <c r="AL860" i="11"/>
  <c r="AK860" i="11"/>
  <c r="AI860" i="11"/>
  <c r="AF860" i="11"/>
  <c r="AO860" i="11"/>
  <c r="AF862" i="11"/>
  <c r="AE862" i="11"/>
  <c r="AK862" i="11"/>
  <c r="AH862" i="11"/>
  <c r="AI862" i="11"/>
  <c r="AC862" i="11"/>
  <c r="AD862" i="11"/>
  <c r="AN862" i="11"/>
  <c r="AQ862" i="11"/>
  <c r="AM862" i="11"/>
  <c r="AS862" i="11"/>
  <c r="AG862" i="11"/>
  <c r="AT862" i="11"/>
  <c r="AU862" i="11"/>
  <c r="AR862" i="11"/>
  <c r="AP862" i="11"/>
  <c r="AJ862" i="11"/>
  <c r="AL862" i="11"/>
  <c r="AO862" i="11"/>
  <c r="AS863" i="11"/>
  <c r="AD863" i="11"/>
  <c r="AK863" i="11"/>
  <c r="AH863" i="11"/>
  <c r="AO863" i="11"/>
  <c r="AN863" i="11"/>
  <c r="AQ863" i="11"/>
  <c r="AT863" i="11"/>
  <c r="AP863" i="11"/>
  <c r="AM863" i="11"/>
  <c r="AR863" i="11"/>
  <c r="AU863" i="11"/>
  <c r="AC863" i="11"/>
  <c r="AG863" i="11"/>
  <c r="AE863" i="11"/>
  <c r="AF863" i="11"/>
  <c r="AI863" i="11"/>
  <c r="AL863" i="11"/>
  <c r="AO867" i="11"/>
  <c r="AU867" i="11"/>
  <c r="AP867" i="11"/>
  <c r="AR867" i="11"/>
  <c r="AK867" i="11"/>
  <c r="AG867" i="11"/>
  <c r="AL867" i="11"/>
  <c r="AM867" i="11"/>
  <c r="AC867" i="11"/>
  <c r="AQ867" i="11"/>
  <c r="AJ867" i="11"/>
  <c r="AS867" i="11"/>
  <c r="AI867" i="11"/>
  <c r="AD867" i="11"/>
  <c r="AT867" i="11"/>
  <c r="AE867" i="11"/>
  <c r="AF867" i="11"/>
  <c r="AH867" i="11"/>
  <c r="AN870" i="11"/>
  <c r="AS870" i="11"/>
  <c r="AU870" i="11"/>
  <c r="AD870" i="11"/>
  <c r="AG870" i="11"/>
  <c r="AT870" i="11"/>
  <c r="AM870" i="11"/>
  <c r="AJ870" i="11"/>
  <c r="AO870" i="11"/>
  <c r="AL870" i="11"/>
  <c r="AI870" i="11"/>
  <c r="AE871" i="11"/>
  <c r="AR871" i="11"/>
  <c r="AH871" i="11"/>
  <c r="AL871" i="11"/>
  <c r="AF871" i="11"/>
  <c r="AK871" i="11"/>
  <c r="AS871" i="11"/>
  <c r="AO871" i="11"/>
  <c r="AG871" i="11"/>
  <c r="AM871" i="11"/>
  <c r="AP871" i="11"/>
  <c r="AS875" i="11"/>
  <c r="AP875" i="11"/>
  <c r="AH875" i="11"/>
  <c r="AR875" i="11"/>
  <c r="AU875" i="11"/>
  <c r="AQ875" i="11"/>
  <c r="AJ875" i="11"/>
  <c r="AT875" i="11"/>
  <c r="AM875" i="11"/>
  <c r="AK875" i="11"/>
  <c r="AG875" i="11"/>
  <c r="AD875" i="11"/>
  <c r="AN875" i="11"/>
  <c r="AE875" i="11"/>
  <c r="AC875" i="11"/>
  <c r="AO875" i="11"/>
  <c r="AI875" i="11"/>
  <c r="AL875" i="11"/>
  <c r="AF876" i="11"/>
  <c r="AU876" i="11"/>
  <c r="AK876" i="11"/>
  <c r="AQ876" i="11"/>
  <c r="AP876" i="11"/>
  <c r="AE876" i="11"/>
  <c r="AD876" i="11"/>
  <c r="AG876" i="11"/>
  <c r="AI876" i="11"/>
  <c r="AH876" i="11"/>
  <c r="AN876" i="11"/>
  <c r="AM876" i="11"/>
  <c r="AR876" i="11"/>
  <c r="AT876" i="11"/>
  <c r="AC876" i="11"/>
  <c r="AL876" i="11"/>
  <c r="AO876" i="11"/>
  <c r="AS876" i="11"/>
  <c r="AJ876" i="11"/>
  <c r="AQ881" i="11"/>
  <c r="AN881" i="11"/>
  <c r="AT881" i="11"/>
  <c r="AC881" i="11"/>
  <c r="AM881" i="11"/>
  <c r="AL881" i="11"/>
  <c r="AG881" i="11"/>
  <c r="AJ881" i="11"/>
  <c r="AI881" i="11"/>
  <c r="AF881" i="11"/>
  <c r="AN883" i="11"/>
  <c r="AE883" i="11"/>
  <c r="AK883" i="11"/>
  <c r="AH883" i="11"/>
  <c r="AU883" i="11"/>
  <c r="AJ883" i="11"/>
  <c r="AT883" i="11"/>
  <c r="AI883" i="11"/>
  <c r="AI886" i="11"/>
  <c r="AO886" i="11"/>
  <c r="AC886" i="11"/>
  <c r="AR886" i="11"/>
  <c r="AU886" i="11"/>
  <c r="AT886" i="11"/>
  <c r="AF886" i="11"/>
  <c r="AH886" i="11"/>
  <c r="AK886" i="11"/>
  <c r="AU887" i="11"/>
  <c r="AT887" i="11"/>
  <c r="AQ887" i="11"/>
  <c r="AD887" i="11"/>
  <c r="AI887" i="11"/>
  <c r="AJ887" i="11"/>
  <c r="AH887" i="11"/>
  <c r="AD895" i="11"/>
  <c r="AQ895" i="11"/>
  <c r="AF895" i="11"/>
  <c r="AE895" i="11"/>
  <c r="AJ895" i="11"/>
  <c r="AP895" i="11"/>
  <c r="AI898" i="11"/>
  <c r="AN898" i="11"/>
  <c r="AR898" i="11"/>
  <c r="AL898" i="11"/>
  <c r="AG898" i="11"/>
  <c r="AU898" i="11"/>
  <c r="AH898" i="11"/>
  <c r="AP920" i="11"/>
  <c r="AR920" i="11"/>
  <c r="AM920" i="11"/>
  <c r="AT920" i="11"/>
  <c r="AC920" i="11"/>
  <c r="AD920" i="11"/>
  <c r="AK920" i="11"/>
  <c r="AU929" i="11"/>
  <c r="AR929" i="11"/>
  <c r="AO929" i="11"/>
  <c r="AH929" i="11"/>
  <c r="AC929" i="11"/>
  <c r="AQ929" i="11"/>
  <c r="AL929" i="11"/>
  <c r="AS934" i="11"/>
  <c r="AE934" i="11"/>
  <c r="AT934" i="11"/>
  <c r="AU934" i="11"/>
  <c r="AH934" i="11"/>
  <c r="AK934" i="11"/>
  <c r="AP936" i="11"/>
  <c r="AM936" i="11"/>
  <c r="AR936" i="11"/>
  <c r="AU936" i="11"/>
  <c r="AI936" i="11"/>
  <c r="AK936" i="11"/>
  <c r="AT936" i="11"/>
  <c r="AK941" i="11"/>
  <c r="AE941" i="11"/>
  <c r="AC941" i="11"/>
  <c r="AH941" i="11"/>
  <c r="AU941" i="11"/>
  <c r="AN941" i="11"/>
  <c r="AQ942" i="11"/>
  <c r="AU942" i="11"/>
  <c r="AH942" i="11"/>
  <c r="AK942" i="11"/>
  <c r="AL942" i="11"/>
  <c r="AR946" i="11"/>
  <c r="AI946" i="11"/>
  <c r="AU946" i="11"/>
  <c r="AP946" i="11"/>
  <c r="AP954" i="11"/>
  <c r="AL954" i="11"/>
  <c r="AJ954" i="11"/>
  <c r="AM954" i="11"/>
  <c r="AF954" i="11"/>
  <c r="AD956" i="11"/>
  <c r="AF956" i="11"/>
  <c r="AR956" i="11"/>
  <c r="AI956" i="11"/>
  <c r="AL956" i="11"/>
  <c r="AP956" i="11"/>
  <c r="AJ960" i="11"/>
  <c r="AT960" i="11"/>
  <c r="AH960" i="11"/>
  <c r="AS960" i="11"/>
  <c r="AR960" i="11"/>
  <c r="AM960" i="11"/>
  <c r="AE964" i="11"/>
  <c r="AN964" i="11"/>
  <c r="AI964" i="11"/>
  <c r="AO964" i="11"/>
  <c r="AM964" i="11"/>
  <c r="AL964" i="11"/>
  <c r="AQ964" i="11"/>
  <c r="AS964" i="11"/>
  <c r="AP975" i="11"/>
  <c r="AG975" i="11"/>
  <c r="AE975" i="11"/>
  <c r="AF975" i="11"/>
  <c r="AM975" i="11"/>
  <c r="AL975" i="11"/>
  <c r="AS975" i="11"/>
  <c r="AN975" i="11"/>
  <c r="AI975" i="11"/>
  <c r="AS976" i="11"/>
  <c r="AC976" i="11"/>
  <c r="AD976" i="11"/>
  <c r="AQ976" i="11"/>
  <c r="AP976" i="11"/>
  <c r="AH979" i="11"/>
  <c r="AL979" i="11"/>
  <c r="AJ979" i="11"/>
  <c r="AE979" i="11"/>
  <c r="AO979" i="11"/>
  <c r="AR979" i="11"/>
  <c r="AU979" i="11"/>
  <c r="AI979" i="11"/>
  <c r="AS979" i="11"/>
  <c r="AM984" i="11"/>
  <c r="AT984" i="11"/>
  <c r="AC984" i="11"/>
  <c r="AG984" i="11"/>
  <c r="AR984" i="11"/>
  <c r="AI984" i="11"/>
  <c r="AS985" i="11"/>
  <c r="AO985" i="11"/>
  <c r="AI985" i="11"/>
  <c r="AJ985" i="11"/>
  <c r="AN985" i="11"/>
  <c r="AM985" i="11"/>
  <c r="AL985" i="11"/>
  <c r="AH985" i="11"/>
  <c r="AQ985" i="11"/>
  <c r="AU987" i="11"/>
  <c r="AS987" i="11"/>
  <c r="AN987" i="11"/>
  <c r="AO987" i="11"/>
  <c r="AU988" i="11"/>
  <c r="AK988" i="11"/>
  <c r="AS988" i="11"/>
  <c r="AR988" i="11"/>
  <c r="AH988" i="11"/>
  <c r="AU991" i="11"/>
  <c r="AD991" i="11"/>
  <c r="AK991" i="11"/>
  <c r="AQ991" i="11"/>
  <c r="AE991" i="11"/>
  <c r="AT991" i="11"/>
  <c r="AP991" i="11"/>
  <c r="AF991" i="11"/>
  <c r="AO991" i="11"/>
  <c r="AR991" i="11"/>
  <c r="AF996" i="11"/>
  <c r="AU996" i="11"/>
  <c r="AO996" i="11"/>
  <c r="AJ996" i="11"/>
  <c r="AL996" i="11"/>
  <c r="AT996" i="11"/>
  <c r="AK996" i="11"/>
  <c r="AR996" i="11"/>
  <c r="AS883" i="11"/>
  <c r="AL887" i="11"/>
  <c r="AI929" i="11"/>
  <c r="AD988" i="11"/>
  <c r="AK895" i="11"/>
  <c r="AL976" i="11"/>
  <c r="AQ772" i="11"/>
  <c r="AH873" i="11"/>
  <c r="AT877" i="11"/>
  <c r="AP885" i="11"/>
  <c r="AS892" i="11"/>
  <c r="AL893" i="11"/>
  <c r="AK900" i="11"/>
  <c r="AT913" i="11"/>
  <c r="AM914" i="11"/>
  <c r="AH918" i="11"/>
  <c r="AJ927" i="11"/>
  <c r="AN932" i="11"/>
  <c r="AT963" i="11"/>
  <c r="AL967" i="11"/>
  <c r="AR968" i="11"/>
  <c r="AI981" i="11"/>
  <c r="AP1000" i="11"/>
  <c r="AI1003" i="11"/>
  <c r="AD768" i="11"/>
  <c r="AC781" i="11"/>
  <c r="AQ955" i="11"/>
  <c r="AP681" i="11"/>
  <c r="AS725" i="11"/>
  <c r="AG873" i="11"/>
  <c r="AD874" i="11"/>
  <c r="AO971" i="11"/>
  <c r="AM978" i="11"/>
  <c r="AO982" i="11"/>
  <c r="AM982" i="11"/>
  <c r="AL983" i="11"/>
  <c r="AT990" i="11"/>
  <c r="AE990" i="11"/>
  <c r="AL1000" i="11"/>
  <c r="AR1003" i="11"/>
  <c r="AR768" i="11"/>
  <c r="AS784" i="11"/>
  <c r="AR788" i="11"/>
  <c r="AL798" i="11"/>
  <c r="AM801" i="11"/>
  <c r="AI806" i="11"/>
  <c r="AG812" i="11"/>
  <c r="AE817" i="11"/>
  <c r="AI841" i="11"/>
  <c r="AC847" i="11"/>
  <c r="AK859" i="11"/>
  <c r="AF921" i="11"/>
  <c r="AC703" i="11"/>
  <c r="AG703" i="11"/>
  <c r="AT849" i="11"/>
  <c r="AP849" i="11"/>
  <c r="AN849" i="11"/>
  <c r="AC853" i="11"/>
  <c r="AL853" i="11"/>
  <c r="AN853" i="11"/>
  <c r="AE853" i="11"/>
  <c r="AJ853" i="11"/>
  <c r="AQ855" i="11"/>
  <c r="AM855" i="11"/>
  <c r="AK855" i="11"/>
  <c r="AR855" i="11"/>
  <c r="AC856" i="11"/>
  <c r="AF856" i="11"/>
  <c r="AT856" i="11"/>
  <c r="AO856" i="11"/>
  <c r="AQ856" i="11"/>
  <c r="AU857" i="11"/>
  <c r="AT857" i="11"/>
  <c r="AD857" i="11"/>
  <c r="AR857" i="11"/>
  <c r="AQ857" i="11"/>
  <c r="AU873" i="11"/>
  <c r="AN873" i="11"/>
  <c r="AS873" i="11"/>
  <c r="AO873" i="11"/>
  <c r="AM873" i="11"/>
  <c r="AT873" i="11"/>
  <c r="AR873" i="11"/>
  <c r="AK873" i="11"/>
  <c r="AP874" i="11"/>
  <c r="AS874" i="11"/>
  <c r="AK874" i="11"/>
  <c r="AE874" i="11"/>
  <c r="AO874" i="11"/>
  <c r="AF874" i="11"/>
  <c r="AC874" i="11"/>
  <c r="AI874" i="11"/>
  <c r="AU874" i="11"/>
  <c r="AS877" i="11"/>
  <c r="AJ877" i="11"/>
  <c r="AN877" i="11"/>
  <c r="AU877" i="11"/>
  <c r="AC877" i="11"/>
  <c r="AI877" i="11"/>
  <c r="AL877" i="11"/>
  <c r="AF877" i="11"/>
  <c r="AM877" i="11"/>
  <c r="AK877" i="11"/>
  <c r="AQ877" i="11"/>
  <c r="AH877" i="11"/>
  <c r="AE877" i="11"/>
  <c r="AO877" i="11"/>
  <c r="AQ885" i="11"/>
  <c r="AK885" i="11"/>
  <c r="AL885" i="11"/>
  <c r="AO885" i="11"/>
  <c r="AM885" i="11"/>
  <c r="AR885" i="11"/>
  <c r="AD885" i="11"/>
  <c r="AG885" i="11"/>
  <c r="AC885" i="11"/>
  <c r="AJ885" i="11"/>
  <c r="AH885" i="11"/>
  <c r="AN885" i="11"/>
  <c r="AE885" i="11"/>
  <c r="AE889" i="11"/>
  <c r="AL889" i="11"/>
  <c r="AR889" i="11"/>
  <c r="AQ889" i="11"/>
  <c r="AG889" i="11"/>
  <c r="AD889" i="11"/>
  <c r="AS889" i="11"/>
  <c r="AF889" i="11"/>
  <c r="AH889" i="11"/>
  <c r="AP889" i="11"/>
  <c r="AI889" i="11"/>
  <c r="AK889" i="11"/>
  <c r="AN889" i="11"/>
  <c r="AN892" i="11"/>
  <c r="AE892" i="11"/>
  <c r="AM892" i="11"/>
  <c r="AC892" i="11"/>
  <c r="AJ892" i="11"/>
  <c r="AL892" i="11"/>
  <c r="AG892" i="11"/>
  <c r="AP892" i="11"/>
  <c r="AD892" i="11"/>
  <c r="AQ892" i="11"/>
  <c r="AQ893" i="11"/>
  <c r="AD893" i="11"/>
  <c r="AG893" i="11"/>
  <c r="AK893" i="11"/>
  <c r="AP893" i="11"/>
  <c r="AO893" i="11"/>
  <c r="AC893" i="11"/>
  <c r="AT893" i="11"/>
  <c r="AM893" i="11"/>
  <c r="AR893" i="11"/>
  <c r="AU893" i="11"/>
  <c r="AD900" i="11"/>
  <c r="AJ900" i="11"/>
  <c r="AL900" i="11"/>
  <c r="AO900" i="11"/>
  <c r="AP900" i="11"/>
  <c r="AE900" i="11"/>
  <c r="AQ900" i="11"/>
  <c r="AN900" i="11"/>
  <c r="AS900" i="11"/>
  <c r="AF900" i="11"/>
  <c r="AI900" i="11"/>
  <c r="AS908" i="11"/>
  <c r="AR908" i="11"/>
  <c r="AE908" i="11"/>
  <c r="AQ908" i="11"/>
  <c r="AL908" i="11"/>
  <c r="AP908" i="11"/>
  <c r="AM908" i="11"/>
  <c r="AK908" i="11"/>
  <c r="AT908" i="11"/>
  <c r="AF908" i="11"/>
  <c r="AI908" i="11"/>
  <c r="AG913" i="11"/>
  <c r="AM913" i="11"/>
  <c r="AP913" i="11"/>
  <c r="AC913" i="11"/>
  <c r="AE913" i="11"/>
  <c r="AR913" i="11"/>
  <c r="AQ913" i="11"/>
  <c r="AO913" i="11"/>
  <c r="AD913" i="11"/>
  <c r="AK913" i="11"/>
  <c r="AR914" i="11"/>
  <c r="AL914" i="11"/>
  <c r="AQ914" i="11"/>
  <c r="AH914" i="11"/>
  <c r="AC914" i="11"/>
  <c r="AI914" i="11"/>
  <c r="AF914" i="11"/>
  <c r="AK914" i="11"/>
  <c r="AE914" i="11"/>
  <c r="AG914" i="11"/>
  <c r="AD918" i="11"/>
  <c r="AF918" i="11"/>
  <c r="AI918" i="11"/>
  <c r="AL918" i="11"/>
  <c r="AN918" i="11"/>
  <c r="AK918" i="11"/>
  <c r="AP918" i="11"/>
  <c r="AU918" i="11"/>
  <c r="AC918" i="11"/>
  <c r="AQ918" i="11"/>
  <c r="AS925" i="11"/>
  <c r="AP925" i="11"/>
  <c r="AN925" i="11"/>
  <c r="AJ925" i="11"/>
  <c r="AL925" i="11"/>
  <c r="AO925" i="11"/>
  <c r="AR925" i="11"/>
  <c r="AD925" i="11"/>
  <c r="AI925" i="11"/>
  <c r="AM925" i="11"/>
  <c r="AE925" i="11"/>
  <c r="AM927" i="11"/>
  <c r="AN927" i="11"/>
  <c r="AP927" i="11"/>
  <c r="AD927" i="11"/>
  <c r="AC927" i="11"/>
  <c r="AE927" i="11"/>
  <c r="AI927" i="11"/>
  <c r="AF927" i="11"/>
  <c r="AO927" i="11"/>
  <c r="AG927" i="11"/>
  <c r="AL927" i="11"/>
  <c r="AK932" i="11"/>
  <c r="AU932" i="11"/>
  <c r="AD932" i="11"/>
  <c r="AC932" i="11"/>
  <c r="AR932" i="11"/>
  <c r="AM932" i="11"/>
  <c r="AJ932" i="11"/>
  <c r="AO932" i="11"/>
  <c r="AS932" i="11"/>
  <c r="AI932" i="11"/>
  <c r="AF945" i="11"/>
  <c r="AU945" i="11"/>
  <c r="AD945" i="11"/>
  <c r="AS945" i="11"/>
  <c r="AM945" i="11"/>
  <c r="AH945" i="11"/>
  <c r="AE945" i="11"/>
  <c r="AP945" i="11"/>
  <c r="AO945" i="11"/>
  <c r="AQ945" i="11"/>
  <c r="AI945" i="11"/>
  <c r="AJ945" i="11"/>
  <c r="AF953" i="11"/>
  <c r="AC953" i="11"/>
  <c r="AG953" i="11"/>
  <c r="AI953" i="11"/>
  <c r="AO953" i="11"/>
  <c r="AJ953" i="11"/>
  <c r="AM953" i="11"/>
  <c r="AH953" i="11"/>
  <c r="AT953" i="11"/>
  <c r="AQ953" i="11"/>
  <c r="AQ963" i="11"/>
  <c r="AU963" i="11"/>
  <c r="AL963" i="11"/>
  <c r="AC963" i="11"/>
  <c r="AH963" i="11"/>
  <c r="AR963" i="11"/>
  <c r="AI963" i="11"/>
  <c r="AJ963" i="11"/>
  <c r="AI967" i="11"/>
  <c r="AS967" i="11"/>
  <c r="AE967" i="11"/>
  <c r="AR967" i="11"/>
  <c r="AG967" i="11"/>
  <c r="AP967" i="11"/>
  <c r="AU967" i="11"/>
  <c r="AH967" i="11"/>
  <c r="AD968" i="11"/>
  <c r="AS968" i="11"/>
  <c r="AE968" i="11"/>
  <c r="AF968" i="11"/>
  <c r="AP968" i="11"/>
  <c r="AH968" i="11"/>
  <c r="AJ968" i="11"/>
  <c r="AL968" i="11"/>
  <c r="AI873" i="11"/>
  <c r="AL873" i="11"/>
  <c r="AM874" i="11"/>
  <c r="AC971" i="11"/>
  <c r="AP978" i="11"/>
  <c r="AQ978" i="11"/>
  <c r="AH981" i="11"/>
  <c r="AH983" i="11"/>
  <c r="AU781" i="11"/>
  <c r="AQ801" i="11"/>
  <c r="AI681" i="11"/>
  <c r="AL703" i="11"/>
  <c r="AL709" i="11"/>
  <c r="AL729" i="11"/>
  <c r="AO737" i="11"/>
  <c r="AG746" i="11"/>
  <c r="AP790" i="11"/>
  <c r="AN797" i="11"/>
  <c r="AS815" i="11"/>
  <c r="AK835" i="11"/>
  <c r="AD865" i="11"/>
  <c r="AL926" i="11"/>
  <c r="AD953" i="11"/>
  <c r="AI765" i="11"/>
  <c r="AT768" i="11"/>
  <c r="AN798" i="11"/>
  <c r="AP859" i="11"/>
  <c r="AI915" i="11"/>
  <c r="AT915" i="11"/>
  <c r="AS915" i="11"/>
  <c r="AP921" i="11"/>
  <c r="AO958" i="11"/>
  <c r="AK958" i="11"/>
  <c r="AT986" i="11"/>
  <c r="AQ986" i="11"/>
  <c r="AP992" i="11"/>
  <c r="AI995" i="11"/>
  <c r="AG995" i="11"/>
  <c r="AO831" i="11"/>
  <c r="AT844" i="11"/>
  <c r="AT860" i="11"/>
  <c r="AQ898" i="11"/>
  <c r="AN681" i="11"/>
  <c r="AU703" i="11"/>
  <c r="AI709" i="11"/>
  <c r="AI715" i="11"/>
  <c r="AJ715" i="11"/>
  <c r="AK725" i="11"/>
  <c r="AH729" i="11"/>
  <c r="AN747" i="11"/>
  <c r="AN749" i="11"/>
  <c r="AO756" i="11"/>
  <c r="AN804" i="11"/>
  <c r="AF842" i="11"/>
  <c r="AP869" i="11"/>
  <c r="AG879" i="11"/>
  <c r="AI902" i="11"/>
  <c r="AS904" i="11"/>
  <c r="AU912" i="11"/>
  <c r="AH923" i="11"/>
  <c r="AL935" i="11"/>
  <c r="AC940" i="11"/>
  <c r="AS944" i="11"/>
  <c r="AP953" i="11"/>
  <c r="AN953" i="11"/>
  <c r="AG963" i="11"/>
  <c r="AD963" i="11"/>
  <c r="AM963" i="11"/>
  <c r="AM967" i="11"/>
  <c r="AD967" i="11"/>
  <c r="AN967" i="11"/>
  <c r="AQ967" i="11"/>
  <c r="AQ968" i="11"/>
  <c r="AN968" i="11"/>
  <c r="AU968" i="11"/>
  <c r="AH971" i="11"/>
  <c r="AL971" i="11"/>
  <c r="AD971" i="11"/>
  <c r="AK971" i="11"/>
  <c r="AK974" i="11"/>
  <c r="AR978" i="11"/>
  <c r="AG978" i="11"/>
  <c r="AK978" i="11"/>
  <c r="AR981" i="11"/>
  <c r="AP981" i="11"/>
  <c r="AO981" i="11"/>
  <c r="AP982" i="11"/>
  <c r="AE982" i="11"/>
  <c r="AI982" i="11"/>
  <c r="AT983" i="11"/>
  <c r="AP983" i="11"/>
  <c r="AN990" i="11"/>
  <c r="AI990" i="11"/>
  <c r="AI1000" i="11"/>
  <c r="AE1000" i="11"/>
  <c r="AT1000" i="11"/>
  <c r="AS1003" i="11"/>
  <c r="AG1003" i="11"/>
  <c r="AC711" i="11"/>
  <c r="AJ711" i="11"/>
  <c r="AP711" i="11"/>
  <c r="AG711" i="11"/>
  <c r="AL711" i="11"/>
  <c r="AR711" i="11"/>
  <c r="AU711" i="11"/>
  <c r="AF711" i="11"/>
  <c r="AO727" i="11"/>
  <c r="AL727" i="11"/>
  <c r="AC727" i="11"/>
  <c r="AJ727" i="11"/>
  <c r="AE727" i="11"/>
  <c r="AH727" i="11"/>
  <c r="AT727" i="11"/>
  <c r="AS727" i="11"/>
  <c r="AN727" i="11"/>
  <c r="AQ727" i="11"/>
  <c r="AS730" i="11"/>
  <c r="AR730" i="11"/>
  <c r="AU730" i="11"/>
  <c r="AL730" i="11"/>
  <c r="AF730" i="11"/>
  <c r="AI730" i="11"/>
  <c r="AD730" i="11"/>
  <c r="AG730" i="11"/>
  <c r="AJ730" i="11"/>
  <c r="AP730" i="11"/>
  <c r="AR739" i="11"/>
  <c r="AU739" i="11"/>
  <c r="AO739" i="11"/>
  <c r="AN739" i="11"/>
  <c r="AD739" i="11"/>
  <c r="AC739" i="11"/>
  <c r="AG739" i="11"/>
  <c r="AM739" i="11"/>
  <c r="AL739" i="11"/>
  <c r="AM742" i="11"/>
  <c r="AO742" i="11"/>
  <c r="AI742" i="11"/>
  <c r="AL742" i="11"/>
  <c r="AR742" i="11"/>
  <c r="AN742" i="11"/>
  <c r="AE742" i="11"/>
  <c r="AH742" i="11"/>
  <c r="AK742" i="11"/>
  <c r="AC742" i="11"/>
  <c r="AF745" i="11"/>
  <c r="AU745" i="11"/>
  <c r="AP745" i="11"/>
  <c r="AS745" i="11"/>
  <c r="AJ745" i="11"/>
  <c r="AG745" i="11"/>
  <c r="AL745" i="11"/>
  <c r="AH745" i="11"/>
  <c r="AQ745" i="11"/>
  <c r="AR745" i="11"/>
  <c r="AL748" i="11"/>
  <c r="AK748" i="11"/>
  <c r="AG748" i="11"/>
  <c r="AR748" i="11"/>
  <c r="AI748" i="11"/>
  <c r="AT748" i="11"/>
  <c r="AC748" i="11"/>
  <c r="AN748" i="11"/>
  <c r="AQ748" i="11"/>
  <c r="AQ757" i="11"/>
  <c r="AT757" i="11"/>
  <c r="AK757" i="11"/>
  <c r="AG757" i="11"/>
  <c r="AM757" i="11"/>
  <c r="AI757" i="11"/>
  <c r="AL757" i="11"/>
  <c r="AC757" i="11"/>
  <c r="AE757" i="11"/>
  <c r="AP765" i="11"/>
  <c r="AR765" i="11"/>
  <c r="AD765" i="11"/>
  <c r="AG765" i="11"/>
  <c r="AE765" i="11"/>
  <c r="AH765" i="11"/>
  <c r="AC765" i="11"/>
  <c r="AO765" i="11"/>
  <c r="AN765" i="11"/>
  <c r="AK768" i="11"/>
  <c r="AJ768" i="11"/>
  <c r="AU768" i="11"/>
  <c r="AM768" i="11"/>
  <c r="AI768" i="11"/>
  <c r="AC768" i="11"/>
  <c r="AN768" i="11"/>
  <c r="AT781" i="11"/>
  <c r="AI781" i="11"/>
  <c r="AS781" i="11"/>
  <c r="AE781" i="11"/>
  <c r="AO781" i="11"/>
  <c r="AR784" i="11"/>
  <c r="AI784" i="11"/>
  <c r="AC784" i="11"/>
  <c r="AD784" i="11"/>
  <c r="AP784" i="11"/>
  <c r="AT784" i="11"/>
  <c r="AE788" i="11"/>
  <c r="AK788" i="11"/>
  <c r="AD788" i="11"/>
  <c r="AO788" i="11"/>
  <c r="AP788" i="11"/>
  <c r="AQ788" i="11"/>
  <c r="AS798" i="11"/>
  <c r="AG798" i="11"/>
  <c r="AI798" i="11"/>
  <c r="AK798" i="11"/>
  <c r="AR798" i="11"/>
  <c r="AU801" i="11"/>
  <c r="AS801" i="11"/>
  <c r="AN801" i="11"/>
  <c r="AT801" i="11"/>
  <c r="AJ801" i="11"/>
  <c r="AU806" i="11"/>
  <c r="AP806" i="11"/>
  <c r="AR806" i="11"/>
  <c r="AE806" i="11"/>
  <c r="AS806" i="11"/>
  <c r="AO812" i="11"/>
  <c r="AD812" i="11"/>
  <c r="AQ812" i="11"/>
  <c r="AM812" i="11"/>
  <c r="AJ812" i="11"/>
  <c r="AP812" i="11"/>
  <c r="AN817" i="11"/>
  <c r="AT817" i="11"/>
  <c r="AC817" i="11"/>
  <c r="AD817" i="11"/>
  <c r="AS817" i="11"/>
  <c r="AL817" i="11"/>
  <c r="AO817" i="11"/>
  <c r="AU830" i="11"/>
  <c r="AH830" i="11"/>
  <c r="AO830" i="11"/>
  <c r="AT830" i="11"/>
  <c r="AH841" i="11"/>
  <c r="AL841" i="11"/>
  <c r="AD841" i="11"/>
  <c r="AU847" i="11"/>
  <c r="AF847" i="11"/>
  <c r="AK847" i="11"/>
  <c r="AD847" i="11"/>
  <c r="AH847" i="11"/>
  <c r="AI859" i="11"/>
  <c r="AD859" i="11"/>
  <c r="AC859" i="11"/>
  <c r="AL859" i="11"/>
  <c r="AS859" i="11"/>
  <c r="AR859" i="11"/>
  <c r="AR864" i="11"/>
  <c r="AU864" i="11"/>
  <c r="AC864" i="11"/>
  <c r="AE864" i="11"/>
  <c r="AQ864" i="11"/>
  <c r="AT878" i="11"/>
  <c r="AN878" i="11"/>
  <c r="AI878" i="11"/>
  <c r="AG878" i="11"/>
  <c r="AN897" i="11"/>
  <c r="AD897" i="11"/>
  <c r="AD681" i="11"/>
  <c r="AH915" i="11"/>
  <c r="AJ921" i="11"/>
  <c r="AK924" i="11"/>
  <c r="AP930" i="11"/>
  <c r="AO962" i="11"/>
  <c r="AO808" i="11"/>
  <c r="AU808" i="11"/>
  <c r="AC808" i="11"/>
  <c r="AF808" i="11"/>
  <c r="AF809" i="11"/>
  <c r="AL809" i="11"/>
  <c r="AH809" i="11"/>
  <c r="AC809" i="11"/>
  <c r="AI809" i="11"/>
  <c r="AI813" i="11"/>
  <c r="AC813" i="11"/>
  <c r="AO813" i="11"/>
  <c r="AE813" i="11"/>
  <c r="AH813" i="11"/>
  <c r="AP814" i="11"/>
  <c r="AI814" i="11"/>
  <c r="AD814" i="11"/>
  <c r="AJ814" i="11"/>
  <c r="AG814" i="11"/>
  <c r="AR816" i="11"/>
  <c r="AI816" i="11"/>
  <c r="AS816" i="11"/>
  <c r="AM816" i="11"/>
  <c r="AT816" i="11"/>
  <c r="AU820" i="11"/>
  <c r="AT820" i="11"/>
  <c r="AO820" i="11"/>
  <c r="AJ820" i="11"/>
  <c r="AQ820" i="11"/>
  <c r="AC821" i="11"/>
  <c r="AG821" i="11"/>
  <c r="AH821" i="11"/>
  <c r="AK821" i="11"/>
  <c r="AU823" i="11"/>
  <c r="AS823" i="11"/>
  <c r="AJ823" i="11"/>
  <c r="AG823" i="11"/>
  <c r="AH823" i="11"/>
  <c r="AR828" i="11"/>
  <c r="AM828" i="11"/>
  <c r="AD828" i="11"/>
  <c r="AC828" i="11"/>
  <c r="AP828" i="11"/>
  <c r="AP829" i="11"/>
  <c r="AT829" i="11"/>
  <c r="AC829" i="11"/>
  <c r="AM829" i="11"/>
  <c r="AR829" i="11"/>
  <c r="AS831" i="11"/>
  <c r="AC831" i="11"/>
  <c r="AM831" i="11"/>
  <c r="AQ831" i="11"/>
  <c r="AG832" i="11"/>
  <c r="AM832" i="11"/>
  <c r="AN832" i="11"/>
  <c r="AL832" i="11"/>
  <c r="AI832" i="11"/>
  <c r="AP833" i="11"/>
  <c r="AN833" i="11"/>
  <c r="AT833" i="11"/>
  <c r="AR833" i="11"/>
  <c r="AC833" i="11"/>
  <c r="AO838" i="11"/>
  <c r="AG838" i="11"/>
  <c r="AQ838" i="11"/>
  <c r="AT838" i="11"/>
  <c r="AD838" i="11"/>
  <c r="AO844" i="11"/>
  <c r="AM844" i="11"/>
  <c r="AJ844" i="11"/>
  <c r="AS845" i="11"/>
  <c r="AJ845" i="11"/>
  <c r="AH845" i="11"/>
  <c r="AE845" i="11"/>
  <c r="AO845" i="11"/>
  <c r="AF846" i="11"/>
  <c r="AI846" i="11"/>
  <c r="AC846" i="11"/>
  <c r="AJ846" i="11"/>
  <c r="AH846" i="11"/>
  <c r="AC850" i="11"/>
  <c r="AK850" i="11"/>
  <c r="AI850" i="11"/>
  <c r="AP850" i="11"/>
  <c r="AM860" i="11"/>
  <c r="AG860" i="11"/>
  <c r="AR860" i="11"/>
  <c r="AH870" i="11"/>
  <c r="AF870" i="11"/>
  <c r="AQ870" i="11"/>
  <c r="AK870" i="11"/>
  <c r="AP870" i="11"/>
  <c r="AE870" i="11"/>
  <c r="AC870" i="11"/>
  <c r="AR870" i="11"/>
  <c r="AD871" i="11"/>
  <c r="AT871" i="11"/>
  <c r="AN871" i="11"/>
  <c r="AU871" i="11"/>
  <c r="AC871" i="11"/>
  <c r="AJ871" i="11"/>
  <c r="AQ871" i="11"/>
  <c r="AI871" i="11"/>
  <c r="AU881" i="11"/>
  <c r="AD881" i="11"/>
  <c r="AS881" i="11"/>
  <c r="AE881" i="11"/>
  <c r="AH881" i="11"/>
  <c r="AK881" i="11"/>
  <c r="AO881" i="11"/>
  <c r="AR881" i="11"/>
  <c r="AO883" i="11"/>
  <c r="AF883" i="11"/>
  <c r="AM883" i="11"/>
  <c r="AQ883" i="11"/>
  <c r="AG883" i="11"/>
  <c r="AD883" i="11"/>
  <c r="AC883" i="11"/>
  <c r="AL883" i="11"/>
  <c r="AN886" i="11"/>
  <c r="AM886" i="11"/>
  <c r="AQ886" i="11"/>
  <c r="AL886" i="11"/>
  <c r="AJ886" i="11"/>
  <c r="AE886" i="11"/>
  <c r="AD886" i="11"/>
  <c r="AG886" i="11"/>
  <c r="AK887" i="11"/>
  <c r="AM887" i="11"/>
  <c r="AC887" i="11"/>
  <c r="AP887" i="11"/>
  <c r="AO887" i="11"/>
  <c r="AF887" i="11"/>
  <c r="AG887" i="11"/>
  <c r="AS895" i="11"/>
  <c r="AU895" i="11"/>
  <c r="AC895" i="11"/>
  <c r="AR895" i="11"/>
  <c r="AM895" i="11"/>
  <c r="AG895" i="11"/>
  <c r="AI895" i="11"/>
  <c r="AD898" i="11"/>
  <c r="AJ898" i="11"/>
  <c r="AO898" i="11"/>
  <c r="AF898" i="11"/>
  <c r="AS898" i="11"/>
  <c r="AH920" i="11"/>
  <c r="AS920" i="11"/>
  <c r="AN920" i="11"/>
  <c r="AG920" i="11"/>
  <c r="AE920" i="11"/>
  <c r="AQ920" i="11"/>
  <c r="AK929" i="11"/>
  <c r="AM929" i="11"/>
  <c r="AT929" i="11"/>
  <c r="AF929" i="11"/>
  <c r="AD929" i="11"/>
  <c r="AJ929" i="11"/>
  <c r="AP934" i="11"/>
  <c r="AF934" i="11"/>
  <c r="AR934" i="11"/>
  <c r="AL934" i="11"/>
  <c r="AM934" i="11"/>
  <c r="AD934" i="11"/>
  <c r="AO934" i="11"/>
  <c r="AF936" i="11"/>
  <c r="AJ936" i="11"/>
  <c r="AS936" i="11"/>
  <c r="AN936" i="11"/>
  <c r="AL936" i="11"/>
  <c r="AC936" i="11"/>
  <c r="AO941" i="11"/>
  <c r="AQ941" i="11"/>
  <c r="AT941" i="11"/>
  <c r="AJ941" i="11"/>
  <c r="AR942" i="11"/>
  <c r="AE942" i="11"/>
  <c r="AI942" i="11"/>
  <c r="AF942" i="11"/>
  <c r="AT942" i="11"/>
  <c r="AS946" i="11"/>
  <c r="AM946" i="11"/>
  <c r="AT946" i="11"/>
  <c r="AJ946" i="11"/>
  <c r="AF946" i="11"/>
  <c r="AH954" i="11"/>
  <c r="AS954" i="11"/>
  <c r="AG954" i="11"/>
  <c r="AT954" i="11"/>
  <c r="AO954" i="11"/>
  <c r="AM956" i="11"/>
  <c r="AS956" i="11"/>
  <c r="AJ956" i="11"/>
  <c r="AN956" i="11"/>
  <c r="AG956" i="11"/>
  <c r="AU960" i="11"/>
  <c r="AK960" i="11"/>
  <c r="AG960" i="11"/>
  <c r="AN960" i="11"/>
  <c r="AR976" i="11"/>
  <c r="AG976" i="11"/>
  <c r="AK976" i="11"/>
  <c r="AH976" i="11"/>
  <c r="AM976" i="11"/>
  <c r="AH984" i="11"/>
  <c r="AK984" i="11"/>
  <c r="AJ984" i="11"/>
  <c r="AS984" i="11"/>
  <c r="AL987" i="11"/>
  <c r="AM987" i="11"/>
  <c r="AQ987" i="11"/>
  <c r="AT987" i="11"/>
  <c r="AP987" i="11"/>
  <c r="AO988" i="11"/>
  <c r="AL988" i="11"/>
  <c r="AQ988" i="11"/>
  <c r="AE988" i="11"/>
  <c r="AP988" i="11"/>
  <c r="AC924" i="11"/>
  <c r="AT930" i="11"/>
  <c r="AH986" i="11"/>
  <c r="AI986" i="11"/>
  <c r="AC986" i="11"/>
  <c r="AC995" i="11"/>
  <c r="AR995" i="11"/>
  <c r="AN995" i="11"/>
  <c r="AU924" i="11"/>
  <c r="AC681" i="11"/>
  <c r="AU778" i="11"/>
  <c r="AO803" i="11"/>
  <c r="AU842" i="11"/>
  <c r="AL913" i="11"/>
  <c r="AU914" i="11"/>
  <c r="AC923" i="11"/>
  <c r="AG945" i="11"/>
  <c r="AO978" i="11"/>
  <c r="AG982" i="11"/>
  <c r="AF983" i="11"/>
  <c r="AO990" i="11"/>
  <c r="AK1003" i="11"/>
  <c r="AS812" i="11"/>
  <c r="AM847" i="11"/>
  <c r="AQ859" i="11"/>
  <c r="AI921" i="11"/>
  <c r="AL930" i="11"/>
  <c r="AL945" i="11"/>
  <c r="AR945" i="11"/>
  <c r="AU953" i="11"/>
  <c r="AP963" i="11"/>
  <c r="AK963" i="11"/>
  <c r="AK967" i="11"/>
  <c r="AG968" i="11"/>
  <c r="AK968" i="11"/>
  <c r="AT970" i="11"/>
  <c r="AI971" i="11"/>
  <c r="AR971" i="11"/>
  <c r="AC978" i="11"/>
  <c r="AN978" i="11"/>
  <c r="AC981" i="11"/>
  <c r="AK983" i="11"/>
  <c r="AM983" i="11"/>
  <c r="AM990" i="11"/>
  <c r="AK990" i="11"/>
  <c r="AR1000" i="11"/>
  <c r="AP1003" i="11"/>
  <c r="AJ1003" i="11"/>
  <c r="AQ781" i="11"/>
  <c r="AF781" i="11"/>
  <c r="AG784" i="11"/>
  <c r="AQ784" i="11"/>
  <c r="AU788" i="11"/>
  <c r="AE798" i="11"/>
  <c r="AO798" i="11"/>
  <c r="AF801" i="11"/>
  <c r="AQ806" i="11"/>
  <c r="AF806" i="11"/>
  <c r="AU817" i="11"/>
  <c r="AK817" i="11"/>
  <c r="AF830" i="11"/>
  <c r="AF841" i="11"/>
  <c r="AH864" i="11"/>
  <c r="AM878" i="11"/>
  <c r="AR930" i="11"/>
  <c r="AN958" i="11"/>
  <c r="AN703" i="11"/>
  <c r="AS709" i="11"/>
  <c r="AE737" i="11"/>
  <c r="AM746" i="11"/>
  <c r="AL749" i="11"/>
  <c r="AD752" i="11"/>
  <c r="AE756" i="11"/>
  <c r="AT772" i="11"/>
  <c r="AQ815" i="11"/>
  <c r="AM822" i="11"/>
  <c r="AM869" i="11"/>
  <c r="AC879" i="11"/>
  <c r="AO889" i="11"/>
  <c r="AM889" i="11"/>
  <c r="AU892" i="11"/>
  <c r="AT892" i="11"/>
  <c r="AO892" i="11"/>
  <c r="AI892" i="11"/>
  <c r="AH892" i="11"/>
  <c r="AS893" i="11"/>
  <c r="AJ893" i="11"/>
  <c r="AH893" i="11"/>
  <c r="AF893" i="11"/>
  <c r="AE893" i="11"/>
  <c r="AU900" i="11"/>
  <c r="AT900" i="11"/>
  <c r="AG900" i="11"/>
  <c r="AR900" i="11"/>
  <c r="AL904" i="11"/>
  <c r="AK905" i="11"/>
  <c r="AM905" i="11"/>
  <c r="AD908" i="11"/>
  <c r="AC908" i="11"/>
  <c r="AG908" i="11"/>
  <c r="AJ908" i="11"/>
  <c r="AN908" i="11"/>
  <c r="AQ912" i="11"/>
  <c r="AS913" i="11"/>
  <c r="AU913" i="11"/>
  <c r="AJ913" i="11"/>
  <c r="AF913" i="11"/>
  <c r="AD914" i="11"/>
  <c r="AS914" i="11"/>
  <c r="AJ914" i="11"/>
  <c r="AP914" i="11"/>
  <c r="AG918" i="11"/>
  <c r="AM918" i="11"/>
  <c r="AE918" i="11"/>
  <c r="AR918" i="11"/>
  <c r="AJ918" i="11"/>
  <c r="AK919" i="11"/>
  <c r="AC925" i="11"/>
  <c r="AQ925" i="11"/>
  <c r="AT925" i="11"/>
  <c r="AF925" i="11"/>
  <c r="AU925" i="11"/>
  <c r="AE926" i="11"/>
  <c r="AR927" i="11"/>
  <c r="AT927" i="11"/>
  <c r="AU927" i="11"/>
  <c r="AK927" i="11"/>
  <c r="AQ927" i="11"/>
  <c r="AF932" i="11"/>
  <c r="AT932" i="11"/>
  <c r="AG932" i="11"/>
  <c r="AQ932" i="11"/>
  <c r="AP932" i="11"/>
  <c r="AC938" i="11"/>
  <c r="AJ939" i="11"/>
  <c r="AN930" i="11"/>
  <c r="AD943" i="11"/>
  <c r="AD952" i="11"/>
  <c r="AR959" i="11"/>
  <c r="AM897" i="11"/>
  <c r="AR897" i="11"/>
  <c r="AR915" i="11"/>
  <c r="AC915" i="11"/>
  <c r="AS921" i="11"/>
  <c r="AJ924" i="11"/>
  <c r="AO924" i="11"/>
  <c r="AQ930" i="11"/>
  <c r="AF930" i="11"/>
  <c r="AC955" i="11"/>
  <c r="AQ958" i="11"/>
  <c r="AD962" i="11"/>
  <c r="AN992" i="11"/>
  <c r="AE887" i="11"/>
  <c r="AS887" i="11"/>
  <c r="AR887" i="11"/>
  <c r="AO895" i="11"/>
  <c r="AL895" i="11"/>
  <c r="AT895" i="11"/>
  <c r="AN895" i="11"/>
  <c r="AH895" i="11"/>
  <c r="AP898" i="11"/>
  <c r="AT898" i="11"/>
  <c r="AC898" i="11"/>
  <c r="AK898" i="11"/>
  <c r="AM898" i="11"/>
  <c r="AI920" i="11"/>
  <c r="AO920" i="11"/>
  <c r="AU920" i="11"/>
  <c r="AF920" i="11"/>
  <c r="AG929" i="11"/>
  <c r="AP929" i="11"/>
  <c r="AS929" i="11"/>
  <c r="AE929" i="11"/>
  <c r="AQ934" i="11"/>
  <c r="AG934" i="11"/>
  <c r="AI934" i="11"/>
  <c r="AC934" i="11"/>
  <c r="AJ934" i="11"/>
  <c r="AG936" i="11"/>
  <c r="AQ936" i="11"/>
  <c r="AO936" i="11"/>
  <c r="AE936" i="11"/>
  <c r="AD936" i="11"/>
  <c r="AG941" i="11"/>
  <c r="AL941" i="11"/>
  <c r="AR941" i="11"/>
  <c r="AF941" i="11"/>
  <c r="AS942" i="11"/>
  <c r="AJ942" i="11"/>
  <c r="AN942" i="11"/>
  <c r="AN946" i="11"/>
  <c r="AG946" i="11"/>
  <c r="AE946" i="11"/>
  <c r="AC954" i="11"/>
  <c r="AQ954" i="11"/>
  <c r="AE954" i="11"/>
  <c r="AE956" i="11"/>
  <c r="AC956" i="11"/>
  <c r="AO956" i="11"/>
  <c r="AI960" i="11"/>
  <c r="AE960" i="11"/>
  <c r="AC960" i="11"/>
  <c r="AJ976" i="11"/>
  <c r="AU976" i="11"/>
  <c r="AO976" i="11"/>
  <c r="AF976" i="11"/>
  <c r="AP984" i="11"/>
  <c r="AU984" i="11"/>
  <c r="AN984" i="11"/>
  <c r="AH987" i="11"/>
  <c r="AD987" i="11"/>
  <c r="AR987" i="11"/>
  <c r="AK987" i="11"/>
  <c r="AM988" i="11"/>
  <c r="AC988" i="11"/>
  <c r="AI988" i="11"/>
  <c r="AK945" i="11"/>
  <c r="AS953" i="11"/>
  <c r="AR953" i="11"/>
  <c r="AL953" i="11"/>
  <c r="AS963" i="11"/>
  <c r="AF963" i="11"/>
  <c r="AN963" i="11"/>
  <c r="AO967" i="11"/>
  <c r="AJ967" i="11"/>
  <c r="AC967" i="11"/>
  <c r="AT968" i="11"/>
  <c r="AC968" i="11"/>
  <c r="AO968" i="11"/>
  <c r="AE971" i="11"/>
  <c r="AJ971" i="11"/>
  <c r="AF971" i="11"/>
  <c r="AE978" i="11"/>
  <c r="AE981" i="11"/>
  <c r="AD981" i="11"/>
  <c r="AK981" i="11"/>
  <c r="AR982" i="11"/>
  <c r="AC982" i="11"/>
  <c r="AQ983" i="11"/>
  <c r="AR990" i="11"/>
  <c r="AN1000" i="11"/>
  <c r="AU1000" i="11"/>
  <c r="AH1000" i="11"/>
  <c r="AD1003" i="11"/>
  <c r="AD781" i="11"/>
  <c r="AE784" i="11"/>
  <c r="AJ784" i="11"/>
  <c r="AI788" i="11"/>
  <c r="AN788" i="11"/>
  <c r="AL788" i="11"/>
  <c r="AC798" i="11"/>
  <c r="AP798" i="11"/>
  <c r="AR801" i="11"/>
  <c r="AD801" i="11"/>
  <c r="AJ806" i="11"/>
  <c r="AK806" i="11"/>
  <c r="AH812" i="11"/>
  <c r="AF812" i="11"/>
  <c r="AE812" i="11"/>
  <c r="AP817" i="11"/>
  <c r="AD830" i="11"/>
  <c r="AS830" i="11"/>
  <c r="AR841" i="11"/>
  <c r="AP841" i="11"/>
  <c r="AO847" i="11"/>
  <c r="AJ847" i="11"/>
  <c r="AM859" i="11"/>
  <c r="AN859" i="11"/>
  <c r="AT864" i="11"/>
  <c r="AR878" i="11"/>
  <c r="AC897" i="11"/>
  <c r="AO897" i="11"/>
  <c r="AF915" i="11"/>
  <c r="AT921" i="11"/>
  <c r="AG924" i="11"/>
  <c r="AF924" i="11"/>
  <c r="AJ955" i="11"/>
  <c r="AN365" i="11"/>
  <c r="AT378" i="11"/>
  <c r="AI379" i="11"/>
  <c r="AR383" i="11"/>
  <c r="AR391" i="11"/>
  <c r="AL400" i="11"/>
  <c r="AM401" i="11"/>
  <c r="AJ410" i="11"/>
  <c r="AD359" i="11"/>
  <c r="AK359" i="11"/>
  <c r="AH359" i="11"/>
  <c r="AO359" i="11"/>
  <c r="AT365" i="11"/>
  <c r="AI365" i="11"/>
  <c r="AM365" i="11"/>
  <c r="AK365" i="11"/>
  <c r="AH365" i="11"/>
  <c r="AF365" i="11"/>
  <c r="AD365" i="11"/>
  <c r="AS365" i="11"/>
  <c r="AK371" i="11"/>
  <c r="AT371" i="11"/>
  <c r="AP371" i="11"/>
  <c r="AN371" i="11"/>
  <c r="AM371" i="11"/>
  <c r="AH371" i="11"/>
  <c r="AO371" i="11"/>
  <c r="AE371" i="11"/>
  <c r="AS371" i="11"/>
  <c r="AJ371" i="11"/>
  <c r="AS375" i="11"/>
  <c r="AT375" i="11"/>
  <c r="AO375" i="11"/>
  <c r="AU375" i="11"/>
  <c r="AL375" i="11"/>
  <c r="AR375" i="11"/>
  <c r="AH375" i="11"/>
  <c r="AG375" i="11"/>
  <c r="AN375" i="11"/>
  <c r="AP375" i="11"/>
  <c r="AQ378" i="11"/>
  <c r="AH378" i="11"/>
  <c r="AL378" i="11"/>
  <c r="AU378" i="11"/>
  <c r="AC378" i="11"/>
  <c r="AP378" i="11"/>
  <c r="AF378" i="11"/>
  <c r="AJ378" i="11"/>
  <c r="AK378" i="11"/>
  <c r="AP379" i="11"/>
  <c r="AF379" i="11"/>
  <c r="AD379" i="11"/>
  <c r="AK379" i="11"/>
  <c r="AJ379" i="11"/>
  <c r="AO379" i="11"/>
  <c r="AU379" i="11"/>
  <c r="AC379" i="11"/>
  <c r="AH379" i="11"/>
  <c r="AM383" i="11"/>
  <c r="AL383" i="11"/>
  <c r="AT383" i="11"/>
  <c r="AH383" i="11"/>
  <c r="AN383" i="11"/>
  <c r="AO383" i="11"/>
  <c r="AC383" i="11"/>
  <c r="AP383" i="11"/>
  <c r="AG383" i="11"/>
  <c r="AT388" i="11"/>
  <c r="AC388" i="11"/>
  <c r="AR388" i="11"/>
  <c r="AN388" i="11"/>
  <c r="AK388" i="11"/>
  <c r="AD388" i="11"/>
  <c r="AH388" i="11"/>
  <c r="AJ388" i="11"/>
  <c r="AM388" i="11"/>
  <c r="AU391" i="11"/>
  <c r="AL391" i="11"/>
  <c r="AC391" i="11"/>
  <c r="AP391" i="11"/>
  <c r="AG391" i="11"/>
  <c r="AM391" i="11"/>
  <c r="AD391" i="11"/>
  <c r="AF391" i="11"/>
  <c r="AH391" i="11"/>
  <c r="AR392" i="11"/>
  <c r="AG392" i="11"/>
  <c r="AM392" i="11"/>
  <c r="AN392" i="11"/>
  <c r="AS392" i="11"/>
  <c r="AQ392" i="11"/>
  <c r="AP392" i="11"/>
  <c r="AE392" i="11"/>
  <c r="AL392" i="11"/>
  <c r="AK394" i="11"/>
  <c r="AQ394" i="11"/>
  <c r="AP394" i="11"/>
  <c r="AU394" i="11"/>
  <c r="AE394" i="11"/>
  <c r="AC394" i="11"/>
  <c r="AR394" i="11"/>
  <c r="AN394" i="11"/>
  <c r="AT394" i="11"/>
  <c r="AD394" i="11"/>
  <c r="AI397" i="11"/>
  <c r="AN397" i="11"/>
  <c r="AE397" i="11"/>
  <c r="AK397" i="11"/>
  <c r="AH397" i="11"/>
  <c r="AF397" i="11"/>
  <c r="AM397" i="11"/>
  <c r="AT397" i="11"/>
  <c r="AO397" i="11"/>
  <c r="AO400" i="11"/>
  <c r="AU400" i="11"/>
  <c r="AT400" i="11"/>
  <c r="AQ400" i="11"/>
  <c r="AK400" i="11"/>
  <c r="AD400" i="11"/>
  <c r="AG400" i="11"/>
  <c r="AM400" i="11"/>
  <c r="AU401" i="11"/>
  <c r="AC401" i="11"/>
  <c r="AQ401" i="11"/>
  <c r="AE401" i="11"/>
  <c r="AD401" i="11"/>
  <c r="AS401" i="11"/>
  <c r="AP401" i="11"/>
  <c r="AG401" i="11"/>
  <c r="AN407" i="11"/>
  <c r="AT407" i="11"/>
  <c r="AR407" i="11"/>
  <c r="AP407" i="11"/>
  <c r="AO407" i="11"/>
  <c r="AU407" i="11"/>
  <c r="AD407" i="11"/>
  <c r="AS407" i="11"/>
  <c r="AH407" i="11"/>
  <c r="AF407" i="11"/>
  <c r="AK410" i="11"/>
  <c r="AR410" i="11"/>
  <c r="AE410" i="11"/>
  <c r="AU410" i="11"/>
  <c r="AC410" i="11"/>
  <c r="AH410" i="11"/>
  <c r="AD410" i="11"/>
  <c r="AT410" i="11"/>
  <c r="AP410" i="11"/>
  <c r="AJ413" i="11"/>
  <c r="AN413" i="11"/>
  <c r="AO413" i="11"/>
  <c r="AK413" i="11"/>
  <c r="AM413" i="11"/>
  <c r="AH413" i="11"/>
  <c r="AF413" i="11"/>
  <c r="AT413" i="11"/>
  <c r="AU413" i="11"/>
  <c r="AI41" i="11"/>
  <c r="AF960" i="11"/>
  <c r="AK36" i="11"/>
  <c r="AO41" i="11"/>
  <c r="AU681" i="11"/>
  <c r="AJ681" i="11"/>
  <c r="AH703" i="11"/>
  <c r="AR703" i="11"/>
  <c r="AF703" i="11"/>
  <c r="AU709" i="11"/>
  <c r="AQ725" i="11"/>
  <c r="AN746" i="11"/>
  <c r="AK746" i="11"/>
  <c r="AI749" i="11"/>
  <c r="AH756" i="11"/>
  <c r="AR778" i="11"/>
  <c r="AN786" i="11"/>
  <c r="AL786" i="11"/>
  <c r="AN790" i="11"/>
  <c r="AQ797" i="11"/>
  <c r="AS803" i="11"/>
  <c r="AU803" i="11"/>
  <c r="AJ818" i="11"/>
  <c r="AR822" i="11"/>
  <c r="AN858" i="11"/>
  <c r="AT869" i="11"/>
  <c r="AQ939" i="11"/>
  <c r="AM939" i="11"/>
  <c r="AS939" i="11"/>
  <c r="AF940" i="11"/>
  <c r="AU940" i="11"/>
  <c r="AG944" i="11"/>
  <c r="AJ952" i="11"/>
  <c r="AS952" i="11"/>
  <c r="AI959" i="11"/>
  <c r="AM959" i="11"/>
  <c r="AI961" i="11"/>
  <c r="AH965" i="11"/>
  <c r="AO970" i="11"/>
  <c r="AP972" i="11"/>
  <c r="AU973" i="11"/>
  <c r="AN993" i="11"/>
  <c r="AF798" i="11"/>
  <c r="AT897" i="11"/>
  <c r="AG921" i="11"/>
  <c r="AM958" i="11"/>
  <c r="AI992" i="11"/>
  <c r="AO709" i="11"/>
  <c r="AF709" i="11"/>
  <c r="AH709" i="11"/>
  <c r="AK709" i="11"/>
  <c r="AF715" i="11"/>
  <c r="AM715" i="11"/>
  <c r="AN715" i="11"/>
  <c r="AT715" i="11"/>
  <c r="AT725" i="11"/>
  <c r="AL725" i="11"/>
  <c r="AN725" i="11"/>
  <c r="AG725" i="11"/>
  <c r="AM729" i="11"/>
  <c r="AP729" i="11"/>
  <c r="AS729" i="11"/>
  <c r="AU729" i="11"/>
  <c r="AM737" i="11"/>
  <c r="AS737" i="11"/>
  <c r="AH737" i="11"/>
  <c r="AC737" i="11"/>
  <c r="AD737" i="11"/>
  <c r="AQ737" i="11"/>
  <c r="AN737" i="11"/>
  <c r="AU746" i="11"/>
  <c r="AR746" i="11"/>
  <c r="AL746" i="11"/>
  <c r="AQ746" i="11"/>
  <c r="AP746" i="11"/>
  <c r="AS746" i="11"/>
  <c r="AU747" i="11"/>
  <c r="AF747" i="11"/>
  <c r="AL747" i="11"/>
  <c r="AP747" i="11"/>
  <c r="AQ747" i="11"/>
  <c r="AC747" i="11"/>
  <c r="AH747" i="11"/>
  <c r="AJ749" i="11"/>
  <c r="AK749" i="11"/>
  <c r="AM749" i="11"/>
  <c r="AC749" i="11"/>
  <c r="AE749" i="11"/>
  <c r="AH749" i="11"/>
  <c r="AG749" i="11"/>
  <c r="AC752" i="11"/>
  <c r="AM752" i="11"/>
  <c r="AP752" i="11"/>
  <c r="AO752" i="11"/>
  <c r="AU752" i="11"/>
  <c r="AN752" i="11"/>
  <c r="AQ752" i="11"/>
  <c r="AT756" i="11"/>
  <c r="AF756" i="11"/>
  <c r="AK756" i="11"/>
  <c r="AC756" i="11"/>
  <c r="AQ756" i="11"/>
  <c r="AJ756" i="11"/>
  <c r="AC772" i="11"/>
  <c r="AJ772" i="11"/>
  <c r="AK772" i="11"/>
  <c r="AP772" i="11"/>
  <c r="AG772" i="11"/>
  <c r="AM772" i="11"/>
  <c r="AF772" i="11"/>
  <c r="AS778" i="11"/>
  <c r="AE778" i="11"/>
  <c r="AJ778" i="11"/>
  <c r="AD778" i="11"/>
  <c r="AP778" i="11"/>
  <c r="AI778" i="11"/>
  <c r="AN778" i="11"/>
  <c r="AG778" i="11"/>
  <c r="AC786" i="11"/>
  <c r="AE786" i="11"/>
  <c r="AK786" i="11"/>
  <c r="AQ786" i="11"/>
  <c r="AP786" i="11"/>
  <c r="AU786" i="11"/>
  <c r="AF786" i="11"/>
  <c r="AO786" i="11"/>
  <c r="AU790" i="11"/>
  <c r="AC790" i="11"/>
  <c r="AL790" i="11"/>
  <c r="AF790" i="11"/>
  <c r="AK790" i="11"/>
  <c r="AI790" i="11"/>
  <c r="AS790" i="11"/>
  <c r="AT797" i="11"/>
  <c r="AM797" i="11"/>
  <c r="AL797" i="11"/>
  <c r="AE797" i="11"/>
  <c r="AK797" i="11"/>
  <c r="AS797" i="11"/>
  <c r="AR797" i="11"/>
  <c r="AN803" i="11"/>
  <c r="AD803" i="11"/>
  <c r="AF803" i="11"/>
  <c r="AT803" i="11"/>
  <c r="AK803" i="11"/>
  <c r="AP803" i="11"/>
  <c r="AQ803" i="11"/>
  <c r="AC804" i="11"/>
  <c r="AJ804" i="11"/>
  <c r="AF804" i="11"/>
  <c r="AT804" i="11"/>
  <c r="AQ804" i="11"/>
  <c r="AK804" i="11"/>
  <c r="AO804" i="11"/>
  <c r="AU804" i="11"/>
  <c r="AG811" i="11"/>
  <c r="AU811" i="11"/>
  <c r="AD811" i="11"/>
  <c r="AO811" i="11"/>
  <c r="AL811" i="11"/>
  <c r="AR811" i="11"/>
  <c r="AE811" i="11"/>
  <c r="AG815" i="11"/>
  <c r="AF815" i="11"/>
  <c r="AJ815" i="11"/>
  <c r="AM815" i="11"/>
  <c r="AP815" i="11"/>
  <c r="AI815" i="11"/>
  <c r="AL815" i="11"/>
  <c r="AD818" i="11"/>
  <c r="AI818" i="11"/>
  <c r="AU818" i="11"/>
  <c r="AS818" i="11"/>
  <c r="AL818" i="11"/>
  <c r="AG818" i="11"/>
  <c r="AG822" i="11"/>
  <c r="AS822" i="11"/>
  <c r="AP822" i="11"/>
  <c r="AN822" i="11"/>
  <c r="AE822" i="11"/>
  <c r="AT822" i="11"/>
  <c r="AL822" i="11"/>
  <c r="AO822" i="11"/>
  <c r="AI835" i="11"/>
  <c r="AS835" i="11"/>
  <c r="AT835" i="11"/>
  <c r="AH835" i="11"/>
  <c r="AF835" i="11"/>
  <c r="AL835" i="11"/>
  <c r="AM835" i="11"/>
  <c r="AP835" i="11"/>
  <c r="AQ842" i="11"/>
  <c r="AP842" i="11"/>
  <c r="AD842" i="11"/>
  <c r="AI842" i="11"/>
  <c r="AS842" i="11"/>
  <c r="AO842" i="11"/>
  <c r="AK842" i="11"/>
  <c r="AN842" i="11"/>
  <c r="AH843" i="11"/>
  <c r="AR843" i="11"/>
  <c r="AS843" i="11"/>
  <c r="AF843" i="11"/>
  <c r="AI843" i="11"/>
  <c r="AL843" i="11"/>
  <c r="AO843" i="11"/>
  <c r="AU843" i="11"/>
  <c r="AL858" i="11"/>
  <c r="AU858" i="11"/>
  <c r="AT858" i="11"/>
  <c r="AG858" i="11"/>
  <c r="AJ858" i="11"/>
  <c r="AP858" i="11"/>
  <c r="AI858" i="11"/>
  <c r="AN865" i="11"/>
  <c r="AH865" i="11"/>
  <c r="AI865" i="11"/>
  <c r="AL865" i="11"/>
  <c r="AS865" i="11"/>
  <c r="AU865" i="11"/>
  <c r="AK865" i="11"/>
  <c r="AM865" i="11"/>
  <c r="AR869" i="11"/>
  <c r="AD869" i="11"/>
  <c r="AE869" i="11"/>
  <c r="AJ869" i="11"/>
  <c r="AO869" i="11"/>
  <c r="AK869" i="11"/>
  <c r="AN869" i="11"/>
  <c r="AS879" i="11"/>
  <c r="AK879" i="11"/>
  <c r="AP879" i="11"/>
  <c r="AM879" i="11"/>
  <c r="AR879" i="11"/>
  <c r="AE879" i="11"/>
  <c r="AH879" i="11"/>
  <c r="AO879" i="11"/>
  <c r="AN902" i="11"/>
  <c r="AP902" i="11"/>
  <c r="AQ902" i="11"/>
  <c r="AR902" i="11"/>
  <c r="AH902" i="11"/>
  <c r="AC902" i="11"/>
  <c r="AT902" i="11"/>
  <c r="AM902" i="11"/>
  <c r="AJ902" i="11"/>
  <c r="AP904" i="11"/>
  <c r="AE904" i="11"/>
  <c r="AJ904" i="11"/>
  <c r="AK904" i="11"/>
  <c r="AR904" i="11"/>
  <c r="AU904" i="11"/>
  <c r="AH904" i="11"/>
  <c r="AT904" i="11"/>
  <c r="AD905" i="11"/>
  <c r="AS905" i="11"/>
  <c r="AL905" i="11"/>
  <c r="AO905" i="11"/>
  <c r="AR905" i="11"/>
  <c r="AP905" i="11"/>
  <c r="AN905" i="11"/>
  <c r="AJ912" i="11"/>
  <c r="AK912" i="11"/>
  <c r="AL912" i="11"/>
  <c r="AG912" i="11"/>
  <c r="AD912" i="11"/>
  <c r="AT912" i="11"/>
  <c r="AC912" i="11"/>
  <c r="AU919" i="11"/>
  <c r="AC919" i="11"/>
  <c r="AQ919" i="11"/>
  <c r="AE919" i="11"/>
  <c r="AM919" i="11"/>
  <c r="AF919" i="11"/>
  <c r="AT919" i="11"/>
  <c r="AI919" i="11"/>
  <c r="AN919" i="11"/>
  <c r="AO923" i="11"/>
  <c r="AL923" i="11"/>
  <c r="AI923" i="11"/>
  <c r="AD923" i="11"/>
  <c r="AF923" i="11"/>
  <c r="AU923" i="11"/>
  <c r="AJ923" i="11"/>
  <c r="AK923" i="11"/>
  <c r="AG926" i="11"/>
  <c r="AJ926" i="11"/>
  <c r="AQ926" i="11"/>
  <c r="AP926" i="11"/>
  <c r="AS926" i="11"/>
  <c r="AF926" i="11"/>
  <c r="AT926" i="11"/>
  <c r="AM935" i="11"/>
  <c r="AF935" i="11"/>
  <c r="AC935" i="11"/>
  <c r="AU935" i="11"/>
  <c r="AI935" i="11"/>
  <c r="AN935" i="11"/>
  <c r="AK935" i="11"/>
  <c r="AP935" i="11"/>
  <c r="AR681" i="11"/>
  <c r="AL681" i="11"/>
  <c r="AP703" i="11"/>
  <c r="AT703" i="11"/>
  <c r="AS715" i="11"/>
  <c r="AP715" i="11"/>
  <c r="AI725" i="11"/>
  <c r="AJ729" i="11"/>
  <c r="AN729" i="11"/>
  <c r="AK752" i="11"/>
  <c r="AP797" i="11"/>
  <c r="AK811" i="11"/>
  <c r="AR835" i="11"/>
  <c r="AC843" i="11"/>
  <c r="AS858" i="11"/>
  <c r="AP36" i="11"/>
  <c r="AO681" i="11"/>
  <c r="AR709" i="11"/>
  <c r="AC715" i="11"/>
  <c r="AH715" i="11"/>
  <c r="AM725" i="11"/>
  <c r="AR729" i="11"/>
  <c r="AD747" i="11"/>
  <c r="AJ811" i="11"/>
  <c r="AH818" i="11"/>
  <c r="AP843" i="11"/>
  <c r="AJ938" i="11"/>
  <c r="AO938" i="11"/>
  <c r="AL938" i="11"/>
  <c r="AQ938" i="11"/>
  <c r="AH938" i="11"/>
  <c r="AI939" i="11"/>
  <c r="AR939" i="11"/>
  <c r="AE939" i="11"/>
  <c r="AO939" i="11"/>
  <c r="AD939" i="11"/>
  <c r="AO940" i="11"/>
  <c r="AT940" i="11"/>
  <c r="AI940" i="11"/>
  <c r="AT943" i="11"/>
  <c r="AI943" i="11"/>
  <c r="AG943" i="11"/>
  <c r="AU943" i="11"/>
  <c r="AF943" i="11"/>
  <c r="AK943" i="11"/>
  <c r="AN944" i="11"/>
  <c r="AI944" i="11"/>
  <c r="AE944" i="11"/>
  <c r="AP944" i="11"/>
  <c r="AM944" i="11"/>
  <c r="AE952" i="11"/>
  <c r="AL952" i="11"/>
  <c r="AO952" i="11"/>
  <c r="AQ952" i="11"/>
  <c r="AM952" i="11"/>
  <c r="AD959" i="11"/>
  <c r="AN959" i="11"/>
  <c r="AT959" i="11"/>
  <c r="AQ959" i="11"/>
  <c r="AS959" i="11"/>
  <c r="AP961" i="11"/>
  <c r="AL961" i="11"/>
  <c r="AJ961" i="11"/>
  <c r="AN961" i="11"/>
  <c r="AS961" i="11"/>
  <c r="AD961" i="11"/>
  <c r="AF961" i="11"/>
  <c r="AE965" i="11"/>
  <c r="AL965" i="11"/>
  <c r="AJ965" i="11"/>
  <c r="AP965" i="11"/>
  <c r="AG965" i="11"/>
  <c r="AK965" i="11"/>
  <c r="AO965" i="11"/>
  <c r="AP970" i="11"/>
  <c r="AE970" i="11"/>
  <c r="AF970" i="11"/>
  <c r="AG970" i="11"/>
  <c r="AK970" i="11"/>
  <c r="AJ970" i="11"/>
  <c r="AR970" i="11"/>
  <c r="AM972" i="11"/>
  <c r="AF972" i="11"/>
  <c r="AC972" i="11"/>
  <c r="AH972" i="11"/>
  <c r="AQ972" i="11"/>
  <c r="AG972" i="11"/>
  <c r="AD972" i="11"/>
  <c r="AC973" i="11"/>
  <c r="AT973" i="11"/>
  <c r="AF973" i="11"/>
  <c r="AE973" i="11"/>
  <c r="AK973" i="11"/>
  <c r="AH973" i="11"/>
  <c r="AJ973" i="11"/>
  <c r="AL973" i="11"/>
  <c r="AP974" i="11"/>
  <c r="AC974" i="11"/>
  <c r="AJ974" i="11"/>
  <c r="AN974" i="11"/>
  <c r="AD974" i="11"/>
  <c r="AO974" i="11"/>
  <c r="AI974" i="11"/>
  <c r="AM974" i="11"/>
  <c r="AE993" i="11"/>
  <c r="AL993" i="11"/>
  <c r="AK993" i="11"/>
  <c r="AF993" i="11"/>
  <c r="AC993" i="11"/>
  <c r="AI993" i="11"/>
  <c r="AH993" i="11"/>
  <c r="AM999" i="11"/>
  <c r="AL999" i="11"/>
  <c r="AC999" i="11"/>
  <c r="AO999" i="11"/>
  <c r="AD999" i="11"/>
  <c r="AH999" i="11"/>
  <c r="AK999" i="11"/>
  <c r="AG999" i="11"/>
  <c r="AN999" i="11"/>
  <c r="AO768" i="11"/>
  <c r="AQ768" i="11"/>
  <c r="AS768" i="11"/>
  <c r="AR781" i="11"/>
  <c r="AP781" i="11"/>
  <c r="AG781" i="11"/>
  <c r="AM781" i="11"/>
  <c r="AH781" i="11"/>
  <c r="AH784" i="11"/>
  <c r="AK784" i="11"/>
  <c r="AN784" i="11"/>
  <c r="AU784" i="11"/>
  <c r="AM788" i="11"/>
  <c r="AS788" i="11"/>
  <c r="AG788" i="11"/>
  <c r="AJ788" i="11"/>
  <c r="AH788" i="11"/>
  <c r="AQ798" i="11"/>
  <c r="AH798" i="11"/>
  <c r="AD798" i="11"/>
  <c r="AE801" i="11"/>
  <c r="AL801" i="11"/>
  <c r="AH801" i="11"/>
  <c r="AK801" i="11"/>
  <c r="AI801" i="11"/>
  <c r="AN806" i="11"/>
  <c r="AM806" i="11"/>
  <c r="AC806" i="11"/>
  <c r="AL806" i="11"/>
  <c r="AU812" i="11"/>
  <c r="AK812" i="11"/>
  <c r="AC812" i="11"/>
  <c r="AN812" i="11"/>
  <c r="AR812" i="11"/>
  <c r="AM817" i="11"/>
  <c r="AH817" i="11"/>
  <c r="AR817" i="11"/>
  <c r="AQ817" i="11"/>
  <c r="AF817" i="11"/>
  <c r="AI830" i="11"/>
  <c r="AK830" i="11"/>
  <c r="AR830" i="11"/>
  <c r="AG830" i="11"/>
  <c r="AN841" i="11"/>
  <c r="AE841" i="11"/>
  <c r="AC841" i="11"/>
  <c r="AQ841" i="11"/>
  <c r="AE847" i="11"/>
  <c r="AS847" i="11"/>
  <c r="AN847" i="11"/>
  <c r="AI847" i="11"/>
  <c r="AG859" i="11"/>
  <c r="AJ859" i="11"/>
  <c r="AE859" i="11"/>
  <c r="AG864" i="11"/>
  <c r="AF864" i="11"/>
  <c r="AO878" i="11"/>
  <c r="AS878" i="11"/>
  <c r="AK897" i="11"/>
  <c r="AO915" i="11"/>
  <c r="AD915" i="11"/>
  <c r="AL921" i="11"/>
  <c r="AQ921" i="11"/>
  <c r="AN924" i="11"/>
  <c r="AP924" i="11"/>
  <c r="AR924" i="11"/>
  <c r="AO930" i="11"/>
  <c r="AK930" i="11"/>
  <c r="AE955" i="11"/>
  <c r="AN955" i="11"/>
  <c r="AM955" i="11"/>
  <c r="AD955" i="11"/>
  <c r="AG955" i="11"/>
  <c r="AH955" i="11"/>
  <c r="AH958" i="11"/>
  <c r="AJ958" i="11"/>
  <c r="AD958" i="11"/>
  <c r="AR958" i="11"/>
  <c r="AS958" i="11"/>
  <c r="AT962" i="11"/>
  <c r="AG962" i="11"/>
  <c r="AP962" i="11"/>
  <c r="AF962" i="11"/>
  <c r="AQ962" i="11"/>
  <c r="AC962" i="11"/>
  <c r="AE962" i="11"/>
  <c r="AR962" i="11"/>
  <c r="AM992" i="11"/>
  <c r="AK992" i="11"/>
  <c r="AT992" i="11"/>
  <c r="AD992" i="11"/>
  <c r="AR992" i="11"/>
  <c r="AE992" i="11"/>
  <c r="AN938" i="11"/>
  <c r="AD938" i="11"/>
  <c r="AG939" i="11"/>
  <c r="AS940" i="11"/>
  <c r="AL943" i="11"/>
  <c r="AR944" i="11"/>
  <c r="AT952" i="11"/>
  <c r="AU959" i="11"/>
  <c r="AF965" i="11"/>
  <c r="AK972" i="11"/>
  <c r="AF974" i="11"/>
  <c r="AR993" i="11"/>
  <c r="AE938" i="11"/>
  <c r="AQ943" i="11"/>
  <c r="AD944" i="11"/>
  <c r="AE961" i="11"/>
  <c r="AS965" i="11"/>
  <c r="AU938" i="11"/>
  <c r="AJ940" i="11"/>
  <c r="AN940" i="11"/>
  <c r="AJ943" i="11"/>
  <c r="AH952" i="11"/>
  <c r="AP959" i="11"/>
  <c r="AM973" i="11"/>
  <c r="AF999" i="11"/>
  <c r="AS941" i="11"/>
  <c r="AI941" i="11"/>
  <c r="AD941" i="11"/>
  <c r="AM941" i="11"/>
  <c r="AO942" i="11"/>
  <c r="AC942" i="11"/>
  <c r="AM942" i="11"/>
  <c r="AD942" i="11"/>
  <c r="AQ946" i="11"/>
  <c r="AL946" i="11"/>
  <c r="AK946" i="11"/>
  <c r="AO946" i="11"/>
  <c r="AH946" i="11"/>
  <c r="AK954" i="11"/>
  <c r="AR954" i="11"/>
  <c r="AI954" i="11"/>
  <c r="AU954" i="11"/>
  <c r="AN954" i="11"/>
  <c r="AH956" i="11"/>
  <c r="AU956" i="11"/>
  <c r="AT956" i="11"/>
  <c r="AQ956" i="11"/>
  <c r="AK956" i="11"/>
  <c r="AQ960" i="11"/>
  <c r="AP960" i="11"/>
  <c r="AD960" i="11"/>
  <c r="AO960" i="11"/>
  <c r="AI976" i="11"/>
  <c r="AE976" i="11"/>
  <c r="AT976" i="11"/>
  <c r="AN976" i="11"/>
  <c r="AD984" i="11"/>
  <c r="AQ984" i="11"/>
  <c r="AO984" i="11"/>
  <c r="AE984" i="11"/>
  <c r="AL984" i="11"/>
  <c r="AJ987" i="11"/>
  <c r="AI987" i="11"/>
  <c r="AG987" i="11"/>
  <c r="AF987" i="11"/>
  <c r="AE987" i="11"/>
  <c r="AN988" i="11"/>
  <c r="AF988" i="11"/>
  <c r="AT988" i="11"/>
  <c r="AG988" i="11"/>
  <c r="AJ988" i="11"/>
  <c r="AD36" i="11"/>
  <c r="AM41" i="11"/>
  <c r="AK41" i="11"/>
  <c r="AF681" i="11"/>
  <c r="AQ681" i="11"/>
  <c r="AO703" i="11"/>
  <c r="AK703" i="11"/>
  <c r="AQ709" i="11"/>
  <c r="AT709" i="11"/>
  <c r="AJ709" i="11"/>
  <c r="AG709" i="11"/>
  <c r="AG715" i="11"/>
  <c r="AQ715" i="11"/>
  <c r="AR725" i="11"/>
  <c r="AP725" i="11"/>
  <c r="AJ725" i="11"/>
  <c r="AE729" i="11"/>
  <c r="AO729" i="11"/>
  <c r="AG737" i="11"/>
  <c r="AU737" i="11"/>
  <c r="AL737" i="11"/>
  <c r="AT746" i="11"/>
  <c r="AC746" i="11"/>
  <c r="AG747" i="11"/>
  <c r="AT747" i="11"/>
  <c r="AO747" i="11"/>
  <c r="AQ749" i="11"/>
  <c r="AP749" i="11"/>
  <c r="AO749" i="11"/>
  <c r="AR749" i="11"/>
  <c r="AL752" i="11"/>
  <c r="AH752" i="11"/>
  <c r="AG752" i="11"/>
  <c r="AJ752" i="11"/>
  <c r="AS756" i="11"/>
  <c r="AM756" i="11"/>
  <c r="AI756" i="11"/>
  <c r="AL772" i="11"/>
  <c r="AE772" i="11"/>
  <c r="AN772" i="11"/>
  <c r="AM778" i="11"/>
  <c r="AC778" i="11"/>
  <c r="AS786" i="11"/>
  <c r="AH786" i="11"/>
  <c r="AM790" i="11"/>
  <c r="AG790" i="11"/>
  <c r="AU797" i="11"/>
  <c r="AI797" i="11"/>
  <c r="AG803" i="11"/>
  <c r="AJ803" i="11"/>
  <c r="AL804" i="11"/>
  <c r="AE804" i="11"/>
  <c r="AH811" i="11"/>
  <c r="AF811" i="11"/>
  <c r="AI811" i="11"/>
  <c r="AR815" i="11"/>
  <c r="AU815" i="11"/>
  <c r="AT815" i="11"/>
  <c r="AH815" i="11"/>
  <c r="AR818" i="11"/>
  <c r="AM818" i="11"/>
  <c r="AP818" i="11"/>
  <c r="AC818" i="11"/>
  <c r="AJ822" i="11"/>
  <c r="AU822" i="11"/>
  <c r="AI822" i="11"/>
  <c r="AH822" i="11"/>
  <c r="AK822" i="11"/>
  <c r="AG835" i="11"/>
  <c r="AJ842" i="11"/>
  <c r="AM842" i="11"/>
  <c r="AT842" i="11"/>
  <c r="AG843" i="11"/>
  <c r="AM843" i="11"/>
  <c r="AD858" i="11"/>
  <c r="AE858" i="11"/>
  <c r="AT865" i="11"/>
  <c r="AG865" i="11"/>
  <c r="AH869" i="11"/>
  <c r="AU869" i="11"/>
  <c r="AS869" i="11"/>
  <c r="AG869" i="11"/>
  <c r="AU879" i="11"/>
  <c r="AD879" i="11"/>
  <c r="AF902" i="11"/>
  <c r="AL902" i="11"/>
  <c r="AO902" i="11"/>
  <c r="AO904" i="11"/>
  <c r="AQ904" i="11"/>
  <c r="AM904" i="11"/>
  <c r="AU905" i="11"/>
  <c r="AT905" i="11"/>
  <c r="AG905" i="11"/>
  <c r="AJ905" i="11"/>
  <c r="AS912" i="11"/>
  <c r="AR912" i="11"/>
  <c r="AM912" i="11"/>
  <c r="AS919" i="11"/>
  <c r="AG919" i="11"/>
  <c r="AL919" i="11"/>
  <c r="AE923" i="11"/>
  <c r="AT923" i="11"/>
  <c r="AQ923" i="11"/>
  <c r="AH926" i="11"/>
  <c r="AK926" i="11"/>
  <c r="AR935" i="11"/>
  <c r="AQ935" i="11"/>
  <c r="AD935" i="11"/>
  <c r="AG935" i="11"/>
  <c r="AT938" i="11"/>
  <c r="AF938" i="11"/>
  <c r="AG938" i="11"/>
  <c r="AT939" i="11"/>
  <c r="AP939" i="11"/>
  <c r="AR940" i="11"/>
  <c r="AE940" i="11"/>
  <c r="AQ940" i="11"/>
  <c r="AM943" i="11"/>
  <c r="AF944" i="11"/>
  <c r="AT944" i="11"/>
  <c r="AH944" i="11"/>
  <c r="AN952" i="11"/>
  <c r="AR952" i="11"/>
  <c r="AH959" i="11"/>
  <c r="AL959" i="11"/>
  <c r="AG959" i="11"/>
  <c r="AT961" i="11"/>
  <c r="AH961" i="11"/>
  <c r="AU961" i="11"/>
  <c r="AG961" i="11"/>
  <c r="AR965" i="11"/>
  <c r="AC965" i="11"/>
  <c r="AM965" i="11"/>
  <c r="AS970" i="11"/>
  <c r="AL970" i="11"/>
  <c r="AI970" i="11"/>
  <c r="AU972" i="11"/>
  <c r="AO972" i="11"/>
  <c r="AS973" i="11"/>
  <c r="AO973" i="11"/>
  <c r="AN973" i="11"/>
  <c r="AG974" i="11"/>
  <c r="AT974" i="11"/>
  <c r="AU974" i="11"/>
  <c r="AR974" i="11"/>
  <c r="AJ981" i="11"/>
  <c r="AS981" i="11"/>
  <c r="AF981" i="11"/>
  <c r="AK982" i="11"/>
  <c r="AT982" i="11"/>
  <c r="AN982" i="11"/>
  <c r="AE983" i="11"/>
  <c r="AH990" i="11"/>
  <c r="AU993" i="11"/>
  <c r="AT993" i="11"/>
  <c r="AO993" i="11"/>
  <c r="AP993" i="11"/>
  <c r="AU999" i="11"/>
  <c r="AI999" i="11"/>
  <c r="AQ1000" i="11"/>
  <c r="AS1000" i="11"/>
  <c r="AO1000" i="11"/>
  <c r="AO1003" i="11"/>
  <c r="AN1003" i="11"/>
  <c r="AQ1003" i="11"/>
  <c r="AN830" i="11"/>
  <c r="AP830" i="11"/>
  <c r="AQ830" i="11"/>
  <c r="AG841" i="11"/>
  <c r="AK841" i="11"/>
  <c r="AR847" i="11"/>
  <c r="AT847" i="11"/>
  <c r="AH859" i="11"/>
  <c r="AP864" i="11"/>
  <c r="AI864" i="11"/>
  <c r="AH878" i="11"/>
  <c r="AL897" i="11"/>
  <c r="AU897" i="11"/>
  <c r="AE897" i="11"/>
  <c r="AG897" i="11"/>
  <c r="AJ897" i="11"/>
  <c r="AP915" i="11"/>
  <c r="AN921" i="11"/>
  <c r="AR921" i="11"/>
  <c r="AS924" i="11"/>
  <c r="AT924" i="11"/>
  <c r="AH924" i="11"/>
  <c r="AM924" i="11"/>
  <c r="AH930" i="11"/>
  <c r="AD930" i="11"/>
  <c r="AG930" i="11"/>
  <c r="AI955" i="11"/>
  <c r="AF955" i="11"/>
  <c r="AO955" i="11"/>
  <c r="AT955" i="11"/>
  <c r="AL955" i="11"/>
  <c r="AP958" i="11"/>
  <c r="AT958" i="11"/>
  <c r="AK962" i="11"/>
  <c r="AU962" i="11"/>
  <c r="AL962" i="11"/>
  <c r="AM962" i="11"/>
  <c r="AN962" i="11"/>
  <c r="AG992" i="11"/>
  <c r="AJ992" i="11"/>
  <c r="AQ992" i="11"/>
  <c r="AH36" i="11"/>
  <c r="AQ41" i="11"/>
  <c r="AG981" i="11"/>
  <c r="AN981" i="11"/>
  <c r="AU982" i="11"/>
  <c r="AG983" i="11"/>
  <c r="AR983" i="11"/>
  <c r="AO983" i="11"/>
  <c r="AS983" i="11"/>
  <c r="AD990" i="11"/>
  <c r="AU990" i="11"/>
  <c r="AC990" i="11"/>
  <c r="AD1000" i="11"/>
  <c r="AK1000" i="11"/>
  <c r="AE1003" i="11"/>
  <c r="AF1003" i="11"/>
  <c r="AH681" i="11"/>
  <c r="AS681" i="11"/>
  <c r="AT681" i="11"/>
  <c r="AM681" i="11"/>
  <c r="AQ703" i="11"/>
  <c r="AM703" i="11"/>
  <c r="AS703" i="11"/>
  <c r="AD703" i="11"/>
  <c r="AM709" i="11"/>
  <c r="AC709" i="11"/>
  <c r="AP709" i="11"/>
  <c r="AK715" i="11"/>
  <c r="AE715" i="11"/>
  <c r="AD715" i="11"/>
  <c r="AO715" i="11"/>
  <c r="AE725" i="11"/>
  <c r="AF725" i="11"/>
  <c r="AD725" i="11"/>
  <c r="AH725" i="11"/>
  <c r="AQ729" i="11"/>
  <c r="AK729" i="11"/>
  <c r="AD729" i="11"/>
  <c r="AF729" i="11"/>
  <c r="AJ737" i="11"/>
  <c r="AR737" i="11"/>
  <c r="AP737" i="11"/>
  <c r="AT737" i="11"/>
  <c r="AF737" i="11"/>
  <c r="AF746" i="11"/>
  <c r="AH746" i="11"/>
  <c r="AD746" i="11"/>
  <c r="AI746" i="11"/>
  <c r="AJ746" i="11"/>
  <c r="AS747" i="11"/>
  <c r="AM747" i="11"/>
  <c r="AI747" i="11"/>
  <c r="AR747" i="11"/>
  <c r="AU749" i="11"/>
  <c r="AS749" i="11"/>
  <c r="AD749" i="11"/>
  <c r="AT752" i="11"/>
  <c r="AF752" i="11"/>
  <c r="AR752" i="11"/>
  <c r="AI752" i="11"/>
  <c r="AP756" i="11"/>
  <c r="AN756" i="11"/>
  <c r="AG756" i="11"/>
  <c r="AD756" i="11"/>
  <c r="AU756" i="11"/>
  <c r="AH772" i="11"/>
  <c r="AS772" i="11"/>
  <c r="AD772" i="11"/>
  <c r="AU772" i="11"/>
  <c r="AF778" i="11"/>
  <c r="AH778" i="11"/>
  <c r="AT778" i="11"/>
  <c r="AK778" i="11"/>
  <c r="AG786" i="11"/>
  <c r="AD786" i="11"/>
  <c r="AM786" i="11"/>
  <c r="AJ786" i="11"/>
  <c r="AR790" i="11"/>
  <c r="AD790" i="11"/>
  <c r="AQ790" i="11"/>
  <c r="AE790" i="11"/>
  <c r="AO790" i="11"/>
  <c r="AG797" i="11"/>
  <c r="AF797" i="11"/>
  <c r="AH797" i="11"/>
  <c r="AJ797" i="11"/>
  <c r="AC803" i="11"/>
  <c r="AM803" i="11"/>
  <c r="AI803" i="11"/>
  <c r="AR803" i="11"/>
  <c r="AH803" i="11"/>
  <c r="AH804" i="11"/>
  <c r="AI804" i="11"/>
  <c r="AG804" i="11"/>
  <c r="AD804" i="11"/>
  <c r="AM804" i="11"/>
  <c r="AC811" i="11"/>
  <c r="AT811" i="11"/>
  <c r="AQ811" i="11"/>
  <c r="AP811" i="11"/>
  <c r="AE815" i="11"/>
  <c r="AK815" i="11"/>
  <c r="AD815" i="11"/>
  <c r="AN818" i="11"/>
  <c r="AQ818" i="11"/>
  <c r="AE818" i="11"/>
  <c r="AD822" i="11"/>
  <c r="AQ822" i="11"/>
  <c r="AF822" i="11"/>
  <c r="AJ830" i="11"/>
  <c r="AC830" i="11"/>
  <c r="AC835" i="11"/>
  <c r="AE835" i="11"/>
  <c r="AQ835" i="11"/>
  <c r="AN835" i="11"/>
  <c r="AO835" i="11"/>
  <c r="AJ841" i="11"/>
  <c r="AT841" i="11"/>
  <c r="AU841" i="11"/>
  <c r="AH842" i="11"/>
  <c r="AL842" i="11"/>
  <c r="AK843" i="11"/>
  <c r="AD843" i="11"/>
  <c r="AN843" i="11"/>
  <c r="AQ843" i="11"/>
  <c r="AG847" i="11"/>
  <c r="AP847" i="11"/>
  <c r="AL847" i="11"/>
  <c r="AH858" i="11"/>
  <c r="AR858" i="11"/>
  <c r="AC858" i="11"/>
  <c r="AM858" i="11"/>
  <c r="AU859" i="11"/>
  <c r="AT859" i="11"/>
  <c r="AF859" i="11"/>
  <c r="AL864" i="11"/>
  <c r="AM864" i="11"/>
  <c r="AS864" i="11"/>
  <c r="AJ864" i="11"/>
  <c r="AC865" i="11"/>
  <c r="AR865" i="11"/>
  <c r="AF865" i="11"/>
  <c r="AO865" i="11"/>
  <c r="AL869" i="11"/>
  <c r="AQ869" i="11"/>
  <c r="AC869" i="11"/>
  <c r="AL878" i="11"/>
  <c r="AK878" i="11"/>
  <c r="AU878" i="11"/>
  <c r="AF878" i="11"/>
  <c r="AP878" i="11"/>
  <c r="AQ879" i="11"/>
  <c r="AN879" i="11"/>
  <c r="AJ879" i="11"/>
  <c r="AT879" i="11"/>
  <c r="AQ897" i="11"/>
  <c r="AP897" i="11"/>
  <c r="AF897" i="11"/>
  <c r="AS902" i="11"/>
  <c r="AU902" i="11"/>
  <c r="AG902" i="11"/>
  <c r="AD904" i="11"/>
  <c r="AN904" i="11"/>
  <c r="AC904" i="11"/>
  <c r="AG904" i="11"/>
  <c r="AI904" i="11"/>
  <c r="AI905" i="11"/>
  <c r="AH905" i="11"/>
  <c r="AE905" i="11"/>
  <c r="AF905" i="11"/>
  <c r="AN912" i="11"/>
  <c r="AH912" i="11"/>
  <c r="AI912" i="11"/>
  <c r="AU915" i="11"/>
  <c r="AL915" i="11"/>
  <c r="AN915" i="11"/>
  <c r="AQ915" i="11"/>
  <c r="AH919" i="11"/>
  <c r="AR919" i="11"/>
  <c r="AO919" i="11"/>
  <c r="AD919" i="11"/>
  <c r="AK921" i="11"/>
  <c r="AH921" i="11"/>
  <c r="AM921" i="11"/>
  <c r="AE921" i="11"/>
  <c r="AO921" i="11"/>
  <c r="AM923" i="11"/>
  <c r="AS923" i="11"/>
  <c r="AN923" i="11"/>
  <c r="AP923" i="11"/>
  <c r="AI924" i="11"/>
  <c r="AD924" i="11"/>
  <c r="AL924" i="11"/>
  <c r="AE924" i="11"/>
  <c r="AD926" i="11"/>
  <c r="AM926" i="11"/>
  <c r="AU926" i="11"/>
  <c r="AO926" i="11"/>
  <c r="AE930" i="11"/>
  <c r="AJ930" i="11"/>
  <c r="AC930" i="11"/>
  <c r="AH935" i="11"/>
  <c r="AJ935" i="11"/>
  <c r="AT935" i="11"/>
  <c r="AE935" i="11"/>
  <c r="AI938" i="11"/>
  <c r="AK938" i="11"/>
  <c r="AS938" i="11"/>
  <c r="AK939" i="11"/>
  <c r="AC939" i="11"/>
  <c r="AN939" i="11"/>
  <c r="AH939" i="11"/>
  <c r="AG940" i="11"/>
  <c r="AL940" i="11"/>
  <c r="AM940" i="11"/>
  <c r="AO943" i="11"/>
  <c r="AH943" i="11"/>
  <c r="AP943" i="11"/>
  <c r="AS943" i="11"/>
  <c r="AE943" i="11"/>
  <c r="AK944" i="11"/>
  <c r="AO944" i="11"/>
  <c r="AQ944" i="11"/>
  <c r="AJ944" i="11"/>
  <c r="AF952" i="11"/>
  <c r="AK952" i="11"/>
  <c r="AG952" i="11"/>
  <c r="AI952" i="11"/>
  <c r="AU955" i="11"/>
  <c r="AR955" i="11"/>
  <c r="AP955" i="11"/>
  <c r="AU958" i="11"/>
  <c r="AI958" i="11"/>
  <c r="AG958" i="11"/>
  <c r="AO959" i="11"/>
  <c r="AF959" i="11"/>
  <c r="AJ959" i="11"/>
  <c r="AC959" i="11"/>
  <c r="AE959" i="11"/>
  <c r="AK961" i="11"/>
  <c r="AQ961" i="11"/>
  <c r="AM961" i="11"/>
  <c r="AO961" i="11"/>
  <c r="AI962" i="11"/>
  <c r="AD965" i="11"/>
  <c r="AN965" i="11"/>
  <c r="AQ965" i="11"/>
  <c r="AH970" i="11"/>
  <c r="AU970" i="11"/>
  <c r="AC970" i="11"/>
  <c r="AR972" i="11"/>
  <c r="AS972" i="11"/>
  <c r="AL972" i="11"/>
  <c r="AT972" i="11"/>
  <c r="AN972" i="11"/>
  <c r="AG973" i="11"/>
  <c r="AI973" i="11"/>
  <c r="AQ973" i="11"/>
  <c r="AE974" i="11"/>
  <c r="AS974" i="11"/>
  <c r="AH974" i="11"/>
  <c r="AF992" i="11"/>
  <c r="AS992" i="11"/>
  <c r="AH992" i="11"/>
  <c r="AS993" i="11"/>
  <c r="AJ993" i="11"/>
  <c r="AM993" i="11"/>
  <c r="AG993" i="11"/>
  <c r="AQ999" i="11"/>
  <c r="AR999" i="11"/>
  <c r="AS999" i="11"/>
  <c r="AE999" i="11"/>
  <c r="AG36" i="11"/>
  <c r="AK681" i="11"/>
  <c r="AG681" i="11"/>
  <c r="AE681" i="11"/>
  <c r="AI703" i="11"/>
  <c r="AE703" i="11"/>
  <c r="AJ703" i="11"/>
  <c r="AE709" i="11"/>
  <c r="AN709" i="11"/>
  <c r="AD709" i="11"/>
  <c r="AL715" i="11"/>
  <c r="AU715" i="11"/>
  <c r="AR715" i="11"/>
  <c r="AU725" i="11"/>
  <c r="AO725" i="11"/>
  <c r="AC725" i="11"/>
  <c r="AI729" i="11"/>
  <c r="AC729" i="11"/>
  <c r="AG729" i="11"/>
  <c r="AT729" i="11"/>
  <c r="AI737" i="11"/>
  <c r="AK737" i="11"/>
  <c r="AO746" i="11"/>
  <c r="AE746" i="11"/>
  <c r="AK747" i="11"/>
  <c r="AE747" i="11"/>
  <c r="AJ747" i="11"/>
  <c r="AF749" i="11"/>
  <c r="AT749" i="11"/>
  <c r="AE752" i="11"/>
  <c r="AS752" i="11"/>
  <c r="AR756" i="11"/>
  <c r="AL756" i="11"/>
  <c r="AI772" i="11"/>
  <c r="AR772" i="11"/>
  <c r="AO772" i="11"/>
  <c r="AO778" i="11"/>
  <c r="AL778" i="11"/>
  <c r="AQ778" i="11"/>
  <c r="AT786" i="11"/>
  <c r="AI786" i="11"/>
  <c r="AR786" i="11"/>
  <c r="AJ790" i="11"/>
  <c r="AT790" i="11"/>
  <c r="AH790" i="11"/>
  <c r="AO797" i="11"/>
  <c r="AC797" i="11"/>
  <c r="AD797" i="11"/>
  <c r="AE803" i="11"/>
  <c r="AL803" i="11"/>
  <c r="AP804" i="11"/>
  <c r="AR804" i="11"/>
  <c r="AS804" i="11"/>
  <c r="AS811" i="11"/>
  <c r="AM811" i="11"/>
  <c r="AN811" i="11"/>
  <c r="AO815" i="11"/>
  <c r="AN815" i="11"/>
  <c r="AC815" i="11"/>
  <c r="AF818" i="11"/>
  <c r="AO818" i="11"/>
  <c r="AT818" i="11"/>
  <c r="AC822" i="11"/>
  <c r="AD835" i="11"/>
  <c r="AU835" i="11"/>
  <c r="AJ835" i="11"/>
  <c r="AG842" i="11"/>
  <c r="AE842" i="11"/>
  <c r="AC842" i="11"/>
  <c r="AR842" i="11"/>
  <c r="AE843" i="11"/>
  <c r="AT843" i="11"/>
  <c r="AJ843" i="11"/>
  <c r="AF858" i="11"/>
  <c r="AO858" i="11"/>
  <c r="AQ858" i="11"/>
  <c r="AK858" i="11"/>
  <c r="AD864" i="11"/>
  <c r="AN864" i="11"/>
  <c r="AK864" i="11"/>
  <c r="AO864" i="11"/>
  <c r="AQ865" i="11"/>
  <c r="AJ865" i="11"/>
  <c r="AP865" i="11"/>
  <c r="AE865" i="11"/>
  <c r="AF869" i="11"/>
  <c r="AI869" i="11"/>
  <c r="AJ878" i="11"/>
  <c r="AC878" i="11"/>
  <c r="AQ878" i="11"/>
  <c r="AE878" i="11"/>
  <c r="AI879" i="11"/>
  <c r="AF879" i="11"/>
  <c r="AL879" i="11"/>
  <c r="AI897" i="11"/>
  <c r="AS897" i="11"/>
  <c r="AD902" i="11"/>
  <c r="AK902" i="11"/>
  <c r="AE902" i="11"/>
  <c r="AF904" i="11"/>
  <c r="AQ905" i="11"/>
  <c r="AC905" i="11"/>
  <c r="AF912" i="11"/>
  <c r="AE912" i="11"/>
  <c r="AO912" i="11"/>
  <c r="AP912" i="11"/>
  <c r="AM915" i="11"/>
  <c r="AK915" i="11"/>
  <c r="AJ915" i="11"/>
  <c r="AG915" i="11"/>
  <c r="AP919" i="11"/>
  <c r="AJ919" i="11"/>
  <c r="AC921" i="11"/>
  <c r="AD921" i="11"/>
  <c r="AU921" i="11"/>
  <c r="AR923" i="11"/>
  <c r="AG923" i="11"/>
  <c r="AQ924" i="11"/>
  <c r="AR926" i="11"/>
  <c r="AC926" i="11"/>
  <c r="AI926" i="11"/>
  <c r="AN926" i="11"/>
  <c r="AU930" i="11"/>
  <c r="AI930" i="11"/>
  <c r="AS930" i="11"/>
  <c r="AO935" i="11"/>
  <c r="AS935" i="11"/>
  <c r="AP938" i="11"/>
  <c r="AM938" i="11"/>
  <c r="AR938" i="11"/>
  <c r="AU939" i="11"/>
  <c r="AL939" i="11"/>
  <c r="AF939" i="11"/>
  <c r="AH940" i="11"/>
  <c r="AP940" i="11"/>
  <c r="AK940" i="11"/>
  <c r="AD940" i="11"/>
  <c r="AN943" i="11"/>
  <c r="AR943" i="11"/>
  <c r="AC943" i="11"/>
  <c r="AL944" i="11"/>
  <c r="AC944" i="11"/>
  <c r="AU944" i="11"/>
  <c r="AC952" i="11"/>
  <c r="AU952" i="11"/>
  <c r="AP952" i="11"/>
  <c r="AK955" i="11"/>
  <c r="AS955" i="11"/>
  <c r="AL958" i="11"/>
  <c r="AE958" i="11"/>
  <c r="AC958" i="11"/>
  <c r="AF958" i="11"/>
  <c r="AK959" i="11"/>
  <c r="AC961" i="11"/>
  <c r="AR961" i="11"/>
  <c r="AH962" i="11"/>
  <c r="AJ962" i="11"/>
  <c r="AS962" i="11"/>
  <c r="AU965" i="11"/>
  <c r="AT965" i="11"/>
  <c r="AI965" i="11"/>
  <c r="AN970" i="11"/>
  <c r="AM970" i="11"/>
  <c r="AQ970" i="11"/>
  <c r="AD970" i="11"/>
  <c r="AJ972" i="11"/>
  <c r="AI972" i="11"/>
  <c r="AE972" i="11"/>
  <c r="AD973" i="11"/>
  <c r="AP973" i="11"/>
  <c r="AR973" i="11"/>
  <c r="AL974" i="11"/>
  <c r="AQ974" i="11"/>
  <c r="AL992" i="11"/>
  <c r="AC992" i="11"/>
  <c r="AU992" i="11"/>
  <c r="AO992" i="11"/>
  <c r="AQ993" i="11"/>
  <c r="AD993" i="11"/>
  <c r="AP999" i="11"/>
  <c r="AJ999" i="11"/>
  <c r="AT999" i="11"/>
  <c r="AS36" i="11"/>
  <c r="AR36" i="11"/>
  <c r="AF36" i="11"/>
  <c r="AI36" i="11"/>
  <c r="AP41" i="11"/>
  <c r="AS41" i="11"/>
  <c r="AE41" i="11"/>
  <c r="AF41" i="11"/>
  <c r="AQ36" i="11"/>
  <c r="AC36" i="11"/>
  <c r="AE36" i="11"/>
  <c r="AL36" i="11"/>
  <c r="AJ41" i="11"/>
  <c r="AR41" i="11"/>
  <c r="AU41" i="11"/>
  <c r="AU36" i="11"/>
  <c r="AN36" i="11"/>
  <c r="AJ36" i="11"/>
  <c r="AT36" i="11"/>
  <c r="AT41" i="11"/>
  <c r="AG41" i="11"/>
  <c r="AL41" i="11"/>
  <c r="AC41" i="11"/>
  <c r="AM36" i="11"/>
  <c r="AO36" i="11"/>
  <c r="AH41" i="11"/>
  <c r="AN41" i="11"/>
  <c r="AD41" i="11"/>
  <c r="AF86" i="11"/>
  <c r="AQ86" i="11"/>
  <c r="AT86" i="11"/>
  <c r="AO86" i="11"/>
  <c r="AK86" i="11"/>
  <c r="AS86" i="11"/>
  <c r="AD86" i="11"/>
  <c r="AM86" i="11"/>
  <c r="AG86" i="11"/>
  <c r="AP86" i="11"/>
  <c r="AI86" i="11"/>
  <c r="AL86" i="11"/>
  <c r="AN86" i="11"/>
  <c r="AE86" i="11"/>
  <c r="AR86" i="11"/>
  <c r="AH86" i="11"/>
  <c r="AU86" i="11"/>
  <c r="AJ86" i="11"/>
  <c r="AC86" i="11"/>
  <c r="AG59" i="11"/>
  <c r="AR74" i="11"/>
  <c r="AH50" i="11"/>
  <c r="AU56" i="11"/>
  <c r="AP60" i="11"/>
  <c r="AI68" i="11"/>
  <c r="AS81" i="11"/>
  <c r="AP84" i="11"/>
  <c r="AN54" i="11"/>
  <c r="AT57" i="11"/>
  <c r="AJ67" i="11"/>
  <c r="AS78" i="11"/>
  <c r="AO46" i="11"/>
  <c r="AC50" i="11"/>
  <c r="AT54" i="11"/>
  <c r="AQ59" i="11"/>
  <c r="AR82" i="11"/>
  <c r="AQ47" i="11"/>
  <c r="AS54" i="11"/>
  <c r="AN57" i="11"/>
  <c r="AF64" i="11"/>
  <c r="AT80" i="11"/>
  <c r="AL46" i="11"/>
  <c r="AM48" i="11"/>
  <c r="AQ50" i="11"/>
  <c r="AK53" i="11"/>
  <c r="AI55" i="11"/>
  <c r="AE59" i="11"/>
  <c r="AH63" i="11"/>
  <c r="AU65" i="11"/>
  <c r="AK68" i="11"/>
  <c r="AI85" i="11"/>
  <c r="AF49" i="11"/>
  <c r="AL51" i="11"/>
  <c r="AG52" i="11"/>
  <c r="AL55" i="11"/>
  <c r="AR56" i="11"/>
  <c r="AL58" i="11"/>
  <c r="AF60" i="11"/>
  <c r="AT71" i="11"/>
  <c r="AU73" i="11"/>
  <c r="AS76" i="11"/>
  <c r="AF79" i="11"/>
  <c r="AU83" i="11"/>
  <c r="AD49" i="11"/>
  <c r="AP49" i="11"/>
  <c r="AN46" i="11"/>
  <c r="AT46" i="11"/>
  <c r="AG46" i="11"/>
  <c r="AM47" i="11"/>
  <c r="AS47" i="11"/>
  <c r="AU48" i="11"/>
  <c r="AL48" i="11"/>
  <c r="AC49" i="11"/>
  <c r="AJ49" i="11"/>
  <c r="AT50" i="11"/>
  <c r="AN50" i="11"/>
  <c r="AT51" i="11"/>
  <c r="AS51" i="11"/>
  <c r="AE51" i="11"/>
  <c r="AQ52" i="11"/>
  <c r="AO52" i="11"/>
  <c r="AS53" i="11"/>
  <c r="AU53" i="11"/>
  <c r="AF54" i="11"/>
  <c r="AI54" i="11"/>
  <c r="AG55" i="11"/>
  <c r="AQ56" i="11"/>
  <c r="AI56" i="11"/>
  <c r="AG57" i="11"/>
  <c r="AL57" i="11"/>
  <c r="AT58" i="11"/>
  <c r="AE58" i="11"/>
  <c r="AH59" i="11"/>
  <c r="AJ59" i="11"/>
  <c r="AR60" i="11"/>
  <c r="AJ61" i="11"/>
  <c r="AG61" i="11"/>
  <c r="AE62" i="11"/>
  <c r="AU63" i="11"/>
  <c r="AE63" i="11"/>
  <c r="AG64" i="11"/>
  <c r="AN64" i="11"/>
  <c r="AR65" i="11"/>
  <c r="AN65" i="11"/>
  <c r="AK66" i="11"/>
  <c r="AQ58" i="11"/>
  <c r="AP78" i="11"/>
  <c r="AG51" i="11"/>
  <c r="AL53" i="11"/>
  <c r="AS55" i="11"/>
  <c r="AM58" i="11"/>
  <c r="AH60" i="11"/>
  <c r="AI64" i="11"/>
  <c r="AE79" i="11"/>
  <c r="AP65" i="11"/>
  <c r="AQ48" i="11"/>
  <c r="AT77" i="11"/>
  <c r="AN55" i="11"/>
  <c r="AN62" i="11"/>
  <c r="AF62" i="11"/>
  <c r="AQ72" i="11"/>
  <c r="AL72" i="11"/>
  <c r="AS73" i="11"/>
  <c r="AH84" i="11"/>
  <c r="AS84" i="11"/>
  <c r="AP62" i="11"/>
  <c r="AC52" i="11"/>
  <c r="AP51" i="11"/>
  <c r="AI57" i="11"/>
  <c r="AC81" i="11"/>
  <c r="AM65" i="11"/>
  <c r="AF83" i="11"/>
  <c r="AQ49" i="11"/>
  <c r="AD57" i="11"/>
  <c r="AP73" i="11"/>
  <c r="AL79" i="11"/>
  <c r="AO82" i="11"/>
  <c r="AF52" i="11"/>
  <c r="AF76" i="11"/>
  <c r="AO63" i="11"/>
  <c r="AD47" i="11"/>
  <c r="AL61" i="11"/>
  <c r="AG66" i="11"/>
  <c r="AP67" i="11"/>
  <c r="AC47" i="11"/>
  <c r="AP56" i="11"/>
  <c r="AN66" i="11"/>
  <c r="AF67" i="11"/>
  <c r="AE67" i="11"/>
  <c r="AU68" i="11"/>
  <c r="AO69" i="11"/>
  <c r="AK70" i="11"/>
  <c r="AE71" i="11"/>
  <c r="AF72" i="11"/>
  <c r="AR73" i="11"/>
  <c r="AT73" i="11"/>
  <c r="AK73" i="11"/>
  <c r="AF75" i="11"/>
  <c r="AR75" i="11"/>
  <c r="AE75" i="11"/>
  <c r="AQ76" i="11"/>
  <c r="AC77" i="11"/>
  <c r="AC78" i="11"/>
  <c r="AP79" i="11"/>
  <c r="AF80" i="11"/>
  <c r="AN80" i="11"/>
  <c r="AU81" i="11"/>
  <c r="AH81" i="11"/>
  <c r="AF82" i="11"/>
  <c r="AQ83" i="11"/>
  <c r="AL83" i="11"/>
  <c r="AK84" i="11"/>
  <c r="AR85" i="11"/>
  <c r="AK85" i="11"/>
  <c r="AR69" i="11"/>
  <c r="AP46" i="11"/>
  <c r="AU46" i="11"/>
  <c r="AI47" i="11"/>
  <c r="AO47" i="11"/>
  <c r="AC48" i="11"/>
  <c r="AH48" i="11"/>
  <c r="AU49" i="11"/>
  <c r="AH49" i="11"/>
  <c r="AI52" i="11"/>
  <c r="AK52" i="11"/>
  <c r="AO53" i="11"/>
  <c r="AP53" i="11"/>
  <c r="AR54" i="11"/>
  <c r="AM55" i="11"/>
  <c r="AM56" i="11"/>
  <c r="AH56" i="11"/>
  <c r="AF57" i="11"/>
  <c r="AU57" i="11"/>
  <c r="AH57" i="11"/>
  <c r="AP58" i="11"/>
  <c r="AQ60" i="11"/>
  <c r="AE60" i="11"/>
  <c r="AP61" i="11"/>
  <c r="AS62" i="11"/>
  <c r="AC62" i="11"/>
  <c r="AS63" i="11"/>
  <c r="AR63" i="11"/>
  <c r="AM64" i="11"/>
  <c r="AJ64" i="11"/>
  <c r="AT65" i="11"/>
  <c r="AM66" i="11"/>
  <c r="AG68" i="11"/>
  <c r="AF69" i="11"/>
  <c r="AE70" i="11"/>
  <c r="AD70" i="11"/>
  <c r="AN72" i="11"/>
  <c r="AG73" i="11"/>
  <c r="AJ74" i="11"/>
  <c r="AS75" i="11"/>
  <c r="AO76" i="11"/>
  <c r="AN77" i="11"/>
  <c r="AE78" i="11"/>
  <c r="AO78" i="11"/>
  <c r="AQ79" i="11"/>
  <c r="AC80" i="11"/>
  <c r="AJ80" i="11"/>
  <c r="AO81" i="11"/>
  <c r="AJ81" i="11"/>
  <c r="AM83" i="11"/>
  <c r="AT84" i="11"/>
  <c r="AE84" i="11"/>
  <c r="AL54" i="11"/>
  <c r="AQ57" i="11"/>
  <c r="AF58" i="11"/>
  <c r="AQ62" i="11"/>
  <c r="AD65" i="11"/>
  <c r="AJ82" i="11"/>
  <c r="AR47" i="11"/>
  <c r="AK50" i="11"/>
  <c r="AT53" i="11"/>
  <c r="AE55" i="11"/>
  <c r="AH58" i="11"/>
  <c r="AF61" i="11"/>
  <c r="AH66" i="11"/>
  <c r="AL75" i="11"/>
  <c r="AT81" i="11"/>
  <c r="AI46" i="11"/>
  <c r="AG47" i="11"/>
  <c r="AK48" i="11"/>
  <c r="AT48" i="11"/>
  <c r="AK49" i="11"/>
  <c r="AO50" i="11"/>
  <c r="AI50" i="11"/>
  <c r="AQ51" i="11"/>
  <c r="AJ52" i="11"/>
  <c r="AF53" i="11"/>
  <c r="AG53" i="11"/>
  <c r="AQ54" i="11"/>
  <c r="AP55" i="11"/>
  <c r="AJ55" i="11"/>
  <c r="AE56" i="11"/>
  <c r="AS57" i="11"/>
  <c r="AS58" i="11"/>
  <c r="AP59" i="11"/>
  <c r="AO60" i="11"/>
  <c r="AC60" i="11"/>
  <c r="AM61" i="11"/>
  <c r="AK62" i="11"/>
  <c r="AD64" i="11"/>
  <c r="AO65" i="11"/>
  <c r="AO66" i="11"/>
  <c r="AJ66" i="11"/>
  <c r="AC67" i="11"/>
  <c r="AP68" i="11"/>
  <c r="AG70" i="11"/>
  <c r="AH71" i="11"/>
  <c r="AM74" i="11"/>
  <c r="AI75" i="11"/>
  <c r="AH76" i="11"/>
  <c r="AU77" i="11"/>
  <c r="AT78" i="11"/>
  <c r="AC79" i="11"/>
  <c r="AO80" i="11"/>
  <c r="AC82" i="11"/>
  <c r="AU84" i="11"/>
  <c r="AD85" i="11"/>
  <c r="AI49" i="11"/>
  <c r="AJ53" i="11"/>
  <c r="AG56" i="11"/>
  <c r="AF59" i="11"/>
  <c r="AF46" i="11"/>
  <c r="AI51" i="11"/>
  <c r="AK55" i="11"/>
  <c r="AQ63" i="11"/>
  <c r="AI69" i="11"/>
  <c r="AL78" i="11"/>
  <c r="AH47" i="11"/>
  <c r="AP47" i="11"/>
  <c r="AE48" i="11"/>
  <c r="AG48" i="11"/>
  <c r="AM49" i="11"/>
  <c r="AS50" i="11"/>
  <c r="AD51" i="11"/>
  <c r="AN52" i="11"/>
  <c r="AR52" i="11"/>
  <c r="AC53" i="11"/>
  <c r="AC54" i="11"/>
  <c r="AM54" i="11"/>
  <c r="AL56" i="11"/>
  <c r="AM57" i="11"/>
  <c r="AO58" i="11"/>
  <c r="AJ58" i="11"/>
  <c r="AL59" i="11"/>
  <c r="AU60" i="11"/>
  <c r="AK60" i="11"/>
  <c r="AO61" i="11"/>
  <c r="AH65" i="11"/>
  <c r="AL66" i="11"/>
  <c r="AQ66" i="11"/>
  <c r="AL68" i="11"/>
  <c r="AI71" i="11"/>
  <c r="AG74" i="11"/>
  <c r="AP76" i="11"/>
  <c r="AO77" i="11"/>
  <c r="AR79" i="11"/>
  <c r="AU82" i="11"/>
  <c r="AJ83" i="11"/>
  <c r="AE85" i="11"/>
  <c r="AU47" i="11"/>
  <c r="AO51" i="11"/>
  <c r="AH55" i="11"/>
  <c r="AI63" i="11"/>
  <c r="AN51" i="11"/>
  <c r="AG58" i="11"/>
  <c r="AR46" i="11"/>
  <c r="AT47" i="11"/>
  <c r="AO48" i="11"/>
  <c r="AF48" i="11"/>
  <c r="AO49" i="11"/>
  <c r="AF50" i="11"/>
  <c r="AH51" i="11"/>
  <c r="AL52" i="11"/>
  <c r="AN53" i="11"/>
  <c r="AQ53" i="11"/>
  <c r="AO54" i="11"/>
  <c r="AU54" i="11"/>
  <c r="AO55" i="11"/>
  <c r="AT56" i="11"/>
  <c r="AI58" i="11"/>
  <c r="AC59" i="11"/>
  <c r="AC61" i="11"/>
  <c r="AR62" i="11"/>
  <c r="AM63" i="11"/>
  <c r="AC65" i="11"/>
  <c r="AE66" i="11"/>
  <c r="AQ67" i="11"/>
  <c r="AO67" i="11"/>
  <c r="AI70" i="11"/>
  <c r="AJ71" i="11"/>
  <c r="AS74" i="11"/>
  <c r="AL76" i="11"/>
  <c r="AQ77" i="11"/>
  <c r="AM79" i="11"/>
  <c r="AE80" i="11"/>
  <c r="AD82" i="11"/>
  <c r="AC83" i="11"/>
  <c r="AO85" i="11"/>
  <c r="AS49" i="11"/>
  <c r="AC55" i="11"/>
  <c r="AU58" i="11"/>
  <c r="AQ64" i="11"/>
  <c r="AI67" i="11"/>
  <c r="AH46" i="11"/>
  <c r="AR49" i="11"/>
  <c r="AR50" i="11"/>
  <c r="AM53" i="11"/>
  <c r="AS56" i="11"/>
  <c r="AC57" i="11"/>
  <c r="AD60" i="11"/>
  <c r="AL71" i="11"/>
  <c r="AK46" i="11"/>
  <c r="AC46" i="11"/>
  <c r="AI48" i="11"/>
  <c r="AN48" i="11"/>
  <c r="AT49" i="11"/>
  <c r="AE50" i="11"/>
  <c r="AC51" i="11"/>
  <c r="AM51" i="11"/>
  <c r="AM52" i="11"/>
  <c r="AD52" i="11"/>
  <c r="AH53" i="11"/>
  <c r="AJ54" i="11"/>
  <c r="AD55" i="11"/>
  <c r="AC56" i="11"/>
  <c r="AN56" i="11"/>
  <c r="AJ57" i="11"/>
  <c r="AU59" i="11"/>
  <c r="AN61" i="11"/>
  <c r="AH61" i="11"/>
  <c r="AD62" i="11"/>
  <c r="AD63" i="11"/>
  <c r="AU64" i="11"/>
  <c r="AP64" i="11"/>
  <c r="AK65" i="11"/>
  <c r="AG67" i="11"/>
  <c r="AL69" i="11"/>
  <c r="AI72" i="11"/>
  <c r="AN74" i="11"/>
  <c r="AM75" i="11"/>
  <c r="AK76" i="11"/>
  <c r="AS46" i="11"/>
  <c r="AP50" i="11"/>
  <c r="AP54" i="11"/>
  <c r="AG84" i="11"/>
  <c r="AH52" i="11"/>
  <c r="AO57" i="11"/>
  <c r="AL63" i="11"/>
  <c r="AK67" i="11"/>
  <c r="AL74" i="11"/>
  <c r="AN47" i="11"/>
  <c r="AM50" i="11"/>
  <c r="AI59" i="11"/>
  <c r="AK61" i="11"/>
  <c r="AK64" i="11"/>
  <c r="AD67" i="11"/>
  <c r="AR58" i="11"/>
  <c r="AI60" i="11"/>
  <c r="AU61" i="11"/>
  <c r="AG63" i="11"/>
  <c r="AT64" i="11"/>
  <c r="AL67" i="11"/>
  <c r="AM69" i="11"/>
  <c r="AO72" i="11"/>
  <c r="AF73" i="11"/>
  <c r="AO83" i="11"/>
  <c r="AL84" i="11"/>
  <c r="AF51" i="11"/>
  <c r="AE52" i="11"/>
  <c r="AI53" i="11"/>
  <c r="AD46" i="11"/>
  <c r="AK47" i="11"/>
  <c r="AP48" i="11"/>
  <c r="AS48" i="11"/>
  <c r="AR48" i="11"/>
  <c r="AE49" i="11"/>
  <c r="AL50" i="11"/>
  <c r="AJ50" i="11"/>
  <c r="AU51" i="11"/>
  <c r="AJ51" i="11"/>
  <c r="AP52" i="11"/>
  <c r="AS52" i="11"/>
  <c r="AT52" i="11"/>
  <c r="AE54" i="11"/>
  <c r="AH54" i="11"/>
  <c r="AU55" i="11"/>
  <c r="AR55" i="11"/>
  <c r="AO56" i="11"/>
  <c r="AE57" i="11"/>
  <c r="AP57" i="11"/>
  <c r="AS60" i="11"/>
  <c r="AH62" i="11"/>
  <c r="AS64" i="11"/>
  <c r="AS66" i="11"/>
  <c r="AS68" i="11"/>
  <c r="AL70" i="11"/>
  <c r="AN59" i="11"/>
  <c r="AM59" i="11"/>
  <c r="AK59" i="11"/>
  <c r="AD59" i="11"/>
  <c r="AN60" i="11"/>
  <c r="AL60" i="11"/>
  <c r="AJ60" i="11"/>
  <c r="AQ61" i="11"/>
  <c r="AT61" i="11"/>
  <c r="AD61" i="11"/>
  <c r="AR61" i="11"/>
  <c r="AT62" i="11"/>
  <c r="AJ62" i="11"/>
  <c r="AO62" i="11"/>
  <c r="AI62" i="11"/>
  <c r="AM62" i="11"/>
  <c r="AC63" i="11"/>
  <c r="AF63" i="11"/>
  <c r="AT63" i="11"/>
  <c r="AJ63" i="11"/>
  <c r="AR64" i="11"/>
  <c r="AH64" i="11"/>
  <c r="AL64" i="11"/>
  <c r="AE64" i="11"/>
  <c r="AL65" i="11"/>
  <c r="AS65" i="11"/>
  <c r="AQ65" i="11"/>
  <c r="AG65" i="11"/>
  <c r="AF65" i="11"/>
  <c r="AI66" i="11"/>
  <c r="AP66" i="11"/>
  <c r="AU66" i="11"/>
  <c r="AC66" i="11"/>
  <c r="AD66" i="11"/>
  <c r="AN67" i="11"/>
  <c r="AU67" i="11"/>
  <c r="AS67" i="11"/>
  <c r="AH67" i="11"/>
  <c r="AD68" i="11"/>
  <c r="AN68" i="11"/>
  <c r="AP69" i="11"/>
  <c r="AE69" i="11"/>
  <c r="AS69" i="11"/>
  <c r="AN70" i="11"/>
  <c r="AP70" i="11"/>
  <c r="AQ71" i="11"/>
  <c r="AF71" i="11"/>
  <c r="AG72" i="11"/>
  <c r="AU72" i="11"/>
  <c r="AK72" i="11"/>
  <c r="AM73" i="11"/>
  <c r="AF74" i="11"/>
  <c r="AT74" i="11"/>
  <c r="AO75" i="11"/>
  <c r="AJ75" i="11"/>
  <c r="AH75" i="11"/>
  <c r="AE76" i="11"/>
  <c r="AD76" i="11"/>
  <c r="AP77" i="11"/>
  <c r="AM77" i="11"/>
  <c r="AJ77" i="11"/>
  <c r="AQ78" i="11"/>
  <c r="AN78" i="11"/>
  <c r="AI79" i="11"/>
  <c r="AN79" i="11"/>
  <c r="AG80" i="11"/>
  <c r="AK80" i="11"/>
  <c r="AS80" i="11"/>
  <c r="AM81" i="11"/>
  <c r="AN81" i="11"/>
  <c r="AN82" i="11"/>
  <c r="AK82" i="11"/>
  <c r="AD83" i="11"/>
  <c r="AP83" i="11"/>
  <c r="AI84" i="11"/>
  <c r="AP85" i="11"/>
  <c r="AU85" i="11"/>
  <c r="AF85" i="11"/>
  <c r="AQ46" i="11"/>
  <c r="AJ46" i="11"/>
  <c r="AE46" i="11"/>
  <c r="AM46" i="11"/>
  <c r="AF47" i="11"/>
  <c r="AJ47" i="11"/>
  <c r="AL47" i="11"/>
  <c r="AE47" i="11"/>
  <c r="AD48" i="11"/>
  <c r="AJ48" i="11"/>
  <c r="AG49" i="11"/>
  <c r="AL49" i="11"/>
  <c r="AN49" i="11"/>
  <c r="AU50" i="11"/>
  <c r="AG50" i="11"/>
  <c r="AD50" i="11"/>
  <c r="AR51" i="11"/>
  <c r="AK51" i="11"/>
  <c r="AU52" i="11"/>
  <c r="AR53" i="11"/>
  <c r="AD53" i="11"/>
  <c r="AE53" i="11"/>
  <c r="AG54" i="11"/>
  <c r="AK54" i="11"/>
  <c r="AD54" i="11"/>
  <c r="AT55" i="11"/>
  <c r="AF55" i="11"/>
  <c r="AQ55" i="11"/>
  <c r="AJ56" i="11"/>
  <c r="AK56" i="11"/>
  <c r="AD56" i="11"/>
  <c r="AF56" i="11"/>
  <c r="AR57" i="11"/>
  <c r="AK57" i="11"/>
  <c r="AK58" i="11"/>
  <c r="AD58" i="11"/>
  <c r="AC58" i="11"/>
  <c r="AN58" i="11"/>
  <c r="AT59" i="11"/>
  <c r="AR59" i="11"/>
  <c r="AS59" i="11"/>
  <c r="AO59" i="11"/>
  <c r="AM60" i="11"/>
  <c r="AG60" i="11"/>
  <c r="AT60" i="11"/>
  <c r="AS61" i="11"/>
  <c r="AE61" i="11"/>
  <c r="AI61" i="11"/>
  <c r="AG62" i="11"/>
  <c r="AL62" i="11"/>
  <c r="AU62" i="11"/>
  <c r="AP63" i="11"/>
  <c r="AN63" i="11"/>
  <c r="AK63" i="11"/>
  <c r="AC64" i="11"/>
  <c r="AO64" i="11"/>
  <c r="AJ65" i="11"/>
  <c r="AI65" i="11"/>
  <c r="AE65" i="11"/>
  <c r="AT66" i="11"/>
  <c r="AF66" i="11"/>
  <c r="AR66" i="11"/>
  <c r="AR67" i="11"/>
  <c r="AT67" i="11"/>
  <c r="AM67" i="11"/>
  <c r="AM68" i="11"/>
  <c r="AH68" i="11"/>
  <c r="AO70" i="11"/>
  <c r="AD71" i="11"/>
  <c r="AS71" i="11"/>
  <c r="AM72" i="11"/>
  <c r="AS70" i="11"/>
  <c r="AE72" i="11"/>
  <c r="AO74" i="11"/>
  <c r="AR78" i="11"/>
  <c r="AO79" i="11"/>
  <c r="AL80" i="11"/>
  <c r="AE68" i="11"/>
  <c r="AC68" i="11"/>
  <c r="AR68" i="11"/>
  <c r="AO68" i="11"/>
  <c r="AQ68" i="11"/>
  <c r="AT68" i="11"/>
  <c r="AJ68" i="11"/>
  <c r="AF68" i="11"/>
  <c r="AQ69" i="11"/>
  <c r="AH69" i="11"/>
  <c r="AG69" i="11"/>
  <c r="AN69" i="11"/>
  <c r="AT69" i="11"/>
  <c r="AD69" i="11"/>
  <c r="AU69" i="11"/>
  <c r="AC69" i="11"/>
  <c r="AJ69" i="11"/>
  <c r="AK69" i="11"/>
  <c r="AJ70" i="11"/>
  <c r="AU70" i="11"/>
  <c r="AF70" i="11"/>
  <c r="AC70" i="11"/>
  <c r="AM70" i="11"/>
  <c r="AT70" i="11"/>
  <c r="AR70" i="11"/>
  <c r="AH70" i="11"/>
  <c r="AQ70" i="11"/>
  <c r="AK71" i="11"/>
  <c r="AO71" i="11"/>
  <c r="AN71" i="11"/>
  <c r="AM71" i="11"/>
  <c r="AR71" i="11"/>
  <c r="AC71" i="11"/>
  <c r="AG71" i="11"/>
  <c r="AU71" i="11"/>
  <c r="AP71" i="11"/>
  <c r="AS72" i="11"/>
  <c r="AH72" i="11"/>
  <c r="AD72" i="11"/>
  <c r="AC72" i="11"/>
  <c r="AR72" i="11"/>
  <c r="AP72" i="11"/>
  <c r="AT72" i="11"/>
  <c r="AJ72" i="11"/>
  <c r="AE73" i="11"/>
  <c r="AQ73" i="11"/>
  <c r="AH73" i="11"/>
  <c r="AJ73" i="11"/>
  <c r="AD73" i="11"/>
  <c r="AC73" i="11"/>
  <c r="AI73" i="11"/>
  <c r="AN73" i="11"/>
  <c r="AL73" i="11"/>
  <c r="AO73" i="11"/>
  <c r="AQ74" i="11"/>
  <c r="AP74" i="11"/>
  <c r="AU74" i="11"/>
  <c r="AC74" i="11"/>
  <c r="AI74" i="11"/>
  <c r="AH74" i="11"/>
  <c r="AD74" i="11"/>
  <c r="AK74" i="11"/>
  <c r="AE74" i="11"/>
  <c r="AK75" i="11"/>
  <c r="AQ75" i="11"/>
  <c r="AP75" i="11"/>
  <c r="AN75" i="11"/>
  <c r="AU75" i="11"/>
  <c r="AC75" i="11"/>
  <c r="AT75" i="11"/>
  <c r="AD75" i="11"/>
  <c r="AG75" i="11"/>
  <c r="AC76" i="11"/>
  <c r="AJ76" i="11"/>
  <c r="AI76" i="11"/>
  <c r="AG76" i="11"/>
  <c r="AU76" i="11"/>
  <c r="AT76" i="11"/>
  <c r="AR76" i="11"/>
  <c r="AM76" i="11"/>
  <c r="AN76" i="11"/>
  <c r="AH77" i="11"/>
  <c r="AG77" i="11"/>
  <c r="AD77" i="11"/>
  <c r="AR77" i="11"/>
  <c r="AI77" i="11"/>
  <c r="AE77" i="11"/>
  <c r="AK77" i="11"/>
  <c r="AF77" i="11"/>
  <c r="AS77" i="11"/>
  <c r="AL77" i="11"/>
  <c r="AU78" i="11"/>
  <c r="AF78" i="11"/>
  <c r="AG78" i="11"/>
  <c r="AH78" i="11"/>
  <c r="AM78" i="11"/>
  <c r="AD78" i="11"/>
  <c r="AJ78" i="11"/>
  <c r="AI78" i="11"/>
  <c r="AK78" i="11"/>
  <c r="AU79" i="11"/>
  <c r="AS79" i="11"/>
  <c r="AT79" i="11"/>
  <c r="AJ79" i="11"/>
  <c r="AK79" i="11"/>
  <c r="AG79" i="11"/>
  <c r="AD79" i="11"/>
  <c r="AH79" i="11"/>
  <c r="AR80" i="11"/>
  <c r="AU80" i="11"/>
  <c r="AP80" i="11"/>
  <c r="AM80" i="11"/>
  <c r="AI80" i="11"/>
  <c r="AH80" i="11"/>
  <c r="AD80" i="11"/>
  <c r="AQ80" i="11"/>
  <c r="AE81" i="11"/>
  <c r="AQ81" i="11"/>
  <c r="AP81" i="11"/>
  <c r="AD81" i="11"/>
  <c r="AK81" i="11"/>
  <c r="AI81" i="11"/>
  <c r="AF81" i="11"/>
  <c r="AG81" i="11"/>
  <c r="AL81" i="11"/>
  <c r="AR81" i="11"/>
  <c r="AQ82" i="11"/>
  <c r="AP82" i="11"/>
  <c r="AE82" i="11"/>
  <c r="AS82" i="11"/>
  <c r="AM82" i="11"/>
  <c r="AI82" i="11"/>
  <c r="AL82" i="11"/>
  <c r="AG82" i="11"/>
  <c r="AT82" i="11"/>
  <c r="AH82" i="11"/>
  <c r="AR83" i="11"/>
  <c r="AG83" i="11"/>
  <c r="AS83" i="11"/>
  <c r="AT83" i="11"/>
  <c r="AN83" i="11"/>
  <c r="AE83" i="11"/>
  <c r="AK83" i="11"/>
  <c r="AI83" i="11"/>
  <c r="AH83" i="11"/>
  <c r="AO84" i="11"/>
  <c r="AR84" i="11"/>
  <c r="AC84" i="11"/>
  <c r="AQ84" i="11"/>
  <c r="AM84" i="11"/>
  <c r="AN84" i="11"/>
  <c r="AD84" i="11"/>
  <c r="AJ84" i="11"/>
  <c r="AF84" i="11"/>
  <c r="AH85" i="11"/>
  <c r="AG85" i="11"/>
  <c r="AN85" i="11"/>
  <c r="AT85" i="11"/>
  <c r="AQ85" i="11"/>
  <c r="AM85" i="11"/>
  <c r="AS85" i="11"/>
  <c r="AC85" i="11"/>
  <c r="AJ85" i="11"/>
  <c r="AL85" i="11"/>
  <c r="AM38" i="11"/>
  <c r="AJ44" i="11"/>
  <c r="AE45" i="11"/>
  <c r="AF35" i="11"/>
  <c r="AH37" i="11"/>
  <c r="AC39" i="11"/>
  <c r="AU40" i="11"/>
  <c r="AQ44" i="11"/>
  <c r="AO45" i="11"/>
  <c r="AC44" i="11"/>
  <c r="AS45" i="11"/>
  <c r="AG39" i="11"/>
  <c r="AI44" i="11"/>
  <c r="AT45" i="11"/>
  <c r="AD45" i="11"/>
  <c r="AU35" i="11"/>
  <c r="AT35" i="11"/>
  <c r="AC37" i="11"/>
  <c r="AR38" i="11"/>
  <c r="AD39" i="11"/>
  <c r="AG40" i="11"/>
  <c r="AM44" i="11"/>
  <c r="AL44" i="11"/>
  <c r="AO44" i="11"/>
  <c r="AR45" i="11"/>
  <c r="AU45" i="11"/>
  <c r="AQ45" i="11"/>
  <c r="AH45" i="11"/>
  <c r="AK45" i="11"/>
  <c r="AC35" i="11"/>
  <c r="AM37" i="11"/>
  <c r="AQ37" i="11"/>
  <c r="AL38" i="11"/>
  <c r="AR39" i="11"/>
  <c r="AI40" i="11"/>
  <c r="AH44" i="11"/>
  <c r="AP44" i="11"/>
  <c r="AE44" i="11"/>
  <c r="AR44" i="11"/>
  <c r="AT44" i="11"/>
  <c r="AJ45" i="11"/>
  <c r="AC45" i="11"/>
  <c r="AG45" i="11"/>
  <c r="AH35" i="11"/>
  <c r="AJ37" i="11"/>
  <c r="AO38" i="11"/>
  <c r="AO39" i="11"/>
  <c r="AD40" i="11"/>
  <c r="AH40" i="11"/>
  <c r="AG44" i="11"/>
  <c r="AU44" i="11"/>
  <c r="AN44" i="11"/>
  <c r="AS44" i="11"/>
  <c r="AD44" i="11"/>
  <c r="AL45" i="11"/>
  <c r="AF45" i="11"/>
  <c r="AN45" i="11"/>
  <c r="AM45" i="11"/>
  <c r="AI45" i="11"/>
  <c r="AF44" i="11"/>
  <c r="AK44" i="11"/>
  <c r="AP45" i="11"/>
  <c r="AO35" i="11"/>
  <c r="AG35" i="11"/>
  <c r="AJ35" i="11"/>
  <c r="AM35" i="11"/>
  <c r="AT37" i="11"/>
  <c r="AO37" i="11"/>
  <c r="AG37" i="11"/>
  <c r="AP38" i="11"/>
  <c r="AS38" i="11"/>
  <c r="AJ38" i="11"/>
  <c r="AF38" i="11"/>
  <c r="AS39" i="11"/>
  <c r="AI39" i="11"/>
  <c r="AL39" i="11"/>
  <c r="AS40" i="11"/>
  <c r="AQ40" i="11"/>
  <c r="AF40" i="11"/>
  <c r="AL40" i="11"/>
  <c r="AS35" i="11"/>
  <c r="AN35" i="11"/>
  <c r="AK35" i="11"/>
  <c r="AD37" i="11"/>
  <c r="AU37" i="11"/>
  <c r="AP37" i="11"/>
  <c r="AR37" i="11"/>
  <c r="AI37" i="11"/>
  <c r="AC38" i="11"/>
  <c r="AU38" i="11"/>
  <c r="AD38" i="11"/>
  <c r="AN38" i="11"/>
  <c r="AE39" i="11"/>
  <c r="AJ39" i="11"/>
  <c r="AH39" i="11"/>
  <c r="AT40" i="11"/>
  <c r="AO40" i="11"/>
  <c r="AN40" i="11"/>
  <c r="AL35" i="11"/>
  <c r="AQ35" i="11"/>
  <c r="AP35" i="11"/>
  <c r="AI35" i="11"/>
  <c r="AK37" i="11"/>
  <c r="AS37" i="11"/>
  <c r="AE37" i="11"/>
  <c r="AI38" i="11"/>
  <c r="AG38" i="11"/>
  <c r="AH38" i="11"/>
  <c r="AE38" i="11"/>
  <c r="AT38" i="11"/>
  <c r="AP39" i="11"/>
  <c r="AM39" i="11"/>
  <c r="AU39" i="11"/>
  <c r="AK39" i="11"/>
  <c r="AC40" i="11"/>
  <c r="AR40" i="11"/>
  <c r="AM40" i="11"/>
  <c r="AJ40" i="11"/>
  <c r="AP40" i="11"/>
  <c r="AD35" i="11"/>
  <c r="AR35" i="11"/>
  <c r="AE35" i="11"/>
  <c r="AF37" i="11"/>
  <c r="AL37" i="11"/>
  <c r="AN37" i="11"/>
  <c r="AQ38" i="11"/>
  <c r="AK38" i="11"/>
  <c r="AT39" i="11"/>
  <c r="AF39" i="11"/>
  <c r="AN39" i="11"/>
  <c r="AQ39" i="11"/>
  <c r="AK40" i="11"/>
  <c r="AE40" i="11"/>
  <c r="AK3"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4" i="11"/>
  <c r="H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4" i="11"/>
  <c r="G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4" i="11"/>
  <c r="F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4" i="11"/>
  <c r="D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4" i="11"/>
  <c r="C34" i="11"/>
  <c r="B4" i="11"/>
  <c r="C4" i="11"/>
  <c r="A5" i="11"/>
  <c r="A6" i="11"/>
  <c r="A7"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4" i="11"/>
  <c r="A4" i="11"/>
  <c r="B3" i="11"/>
  <c r="C3" i="11"/>
  <c r="D3" i="11"/>
  <c r="E3" i="11"/>
  <c r="F3" i="11"/>
  <c r="G3" i="11"/>
  <c r="H3" i="11"/>
  <c r="I3" i="11"/>
  <c r="A3" i="11"/>
  <c r="M1003" i="1"/>
  <c r="X3" i="1"/>
  <c r="AZ4" i="11" l="1"/>
  <c r="AZ6" i="11" s="1"/>
  <c r="AY4" i="11"/>
  <c r="AY6" i="11" s="1"/>
  <c r="AY5" i="11"/>
  <c r="AY8" i="11"/>
  <c r="AY7" i="11"/>
  <c r="AZ8" i="11"/>
  <c r="AZ7" i="11"/>
  <c r="AZ5" i="11"/>
  <c r="BB26" i="11"/>
  <c r="BA26" i="11"/>
  <c r="AY26" i="11"/>
  <c r="AW27" i="11"/>
  <c r="BC27" i="11" s="1"/>
  <c r="AZ26" i="11"/>
  <c r="K34" i="11"/>
  <c r="O34" i="11"/>
  <c r="S34" i="11"/>
  <c r="W34" i="11"/>
  <c r="AA34" i="11"/>
  <c r="L34" i="11"/>
  <c r="P34" i="11"/>
  <c r="T34" i="11"/>
  <c r="X34" i="11"/>
  <c r="AB34" i="11"/>
  <c r="M34" i="11"/>
  <c r="Q34" i="11"/>
  <c r="U34" i="11"/>
  <c r="Y34" i="11"/>
  <c r="J34" i="11"/>
  <c r="N34" i="11"/>
  <c r="R34" i="11"/>
  <c r="V34" i="11"/>
  <c r="Z34" i="11"/>
  <c r="J18" i="11"/>
  <c r="N18" i="11"/>
  <c r="R18" i="11"/>
  <c r="V18" i="11"/>
  <c r="Z18" i="11"/>
  <c r="K18" i="11"/>
  <c r="O18" i="11"/>
  <c r="S18" i="11"/>
  <c r="W18" i="11"/>
  <c r="AA18" i="11"/>
  <c r="L18" i="11"/>
  <c r="P18" i="11"/>
  <c r="T18" i="11"/>
  <c r="X18" i="11"/>
  <c r="AB18" i="11"/>
  <c r="M18" i="11"/>
  <c r="Q18" i="11"/>
  <c r="U18" i="11"/>
  <c r="Y18" i="11"/>
  <c r="K33" i="11"/>
  <c r="O33" i="11"/>
  <c r="S33" i="11"/>
  <c r="W33" i="11"/>
  <c r="AA33" i="11"/>
  <c r="L33" i="11"/>
  <c r="P33" i="11"/>
  <c r="T33" i="11"/>
  <c r="X33" i="11"/>
  <c r="AB33" i="11"/>
  <c r="M33" i="11"/>
  <c r="Q33" i="11"/>
  <c r="U33" i="11"/>
  <c r="Y33" i="11"/>
  <c r="J33" i="11"/>
  <c r="N33" i="11"/>
  <c r="R33" i="11"/>
  <c r="V33" i="11"/>
  <c r="Z33" i="11"/>
  <c r="L29" i="11"/>
  <c r="P29" i="11"/>
  <c r="T29" i="11"/>
  <c r="X29" i="11"/>
  <c r="AB29" i="11"/>
  <c r="M29" i="11"/>
  <c r="Q29" i="11"/>
  <c r="U29" i="11"/>
  <c r="Y29" i="11"/>
  <c r="J29" i="11"/>
  <c r="N29" i="11"/>
  <c r="R29" i="11"/>
  <c r="V29" i="11"/>
  <c r="Z29" i="11"/>
  <c r="K29" i="11"/>
  <c r="O29" i="11"/>
  <c r="S29" i="11"/>
  <c r="W29" i="11"/>
  <c r="AA29" i="11"/>
  <c r="K28" i="11"/>
  <c r="O28" i="11"/>
  <c r="S28" i="11"/>
  <c r="W28" i="11"/>
  <c r="AA28" i="11"/>
  <c r="L28" i="11"/>
  <c r="P28" i="11"/>
  <c r="T28" i="11"/>
  <c r="X28" i="11"/>
  <c r="AB28" i="11"/>
  <c r="M28" i="11"/>
  <c r="Q28" i="11"/>
  <c r="U28" i="11"/>
  <c r="Y28" i="11"/>
  <c r="J28" i="11"/>
  <c r="N28" i="11"/>
  <c r="R28" i="11"/>
  <c r="V28" i="11"/>
  <c r="Z28" i="11"/>
  <c r="M30" i="11"/>
  <c r="Q30" i="11"/>
  <c r="U30" i="11"/>
  <c r="Y30" i="11"/>
  <c r="J30" i="11"/>
  <c r="N30" i="11"/>
  <c r="R30" i="11"/>
  <c r="V30" i="11"/>
  <c r="Z30" i="11"/>
  <c r="K30" i="11"/>
  <c r="O30" i="11"/>
  <c r="S30" i="11"/>
  <c r="W30" i="11"/>
  <c r="AA30" i="11"/>
  <c r="L30" i="11"/>
  <c r="P30" i="11"/>
  <c r="T30" i="11"/>
  <c r="X30" i="11"/>
  <c r="AB30" i="11"/>
  <c r="K27" i="11"/>
  <c r="O27" i="11"/>
  <c r="S27" i="11"/>
  <c r="W27" i="11"/>
  <c r="AA27" i="11"/>
  <c r="L27" i="11"/>
  <c r="P27" i="11"/>
  <c r="T27" i="11"/>
  <c r="X27" i="11"/>
  <c r="AB27" i="11"/>
  <c r="M27" i="11"/>
  <c r="Q27" i="11"/>
  <c r="U27" i="11"/>
  <c r="Y27" i="11"/>
  <c r="J27" i="11"/>
  <c r="N27" i="11"/>
  <c r="R27" i="11"/>
  <c r="V27" i="11"/>
  <c r="Z27" i="11"/>
  <c r="K25" i="11"/>
  <c r="O25" i="11"/>
  <c r="S25" i="11"/>
  <c r="W25" i="11"/>
  <c r="AA25" i="11"/>
  <c r="L25" i="11"/>
  <c r="P25" i="11"/>
  <c r="T25" i="11"/>
  <c r="X25" i="11"/>
  <c r="AB25" i="11"/>
  <c r="M25" i="11"/>
  <c r="Q25" i="11"/>
  <c r="U25" i="11"/>
  <c r="Y25" i="11"/>
  <c r="J25" i="11"/>
  <c r="N25" i="11"/>
  <c r="R25" i="11"/>
  <c r="V25" i="11"/>
  <c r="Z25" i="11"/>
  <c r="L21" i="11"/>
  <c r="P21" i="11"/>
  <c r="T21" i="11"/>
  <c r="X21" i="11"/>
  <c r="AB21" i="11"/>
  <c r="M21" i="11"/>
  <c r="Q21" i="11"/>
  <c r="U21" i="11"/>
  <c r="Y21" i="11"/>
  <c r="J21" i="11"/>
  <c r="N21" i="11"/>
  <c r="R21" i="11"/>
  <c r="V21" i="11"/>
  <c r="Z21" i="11"/>
  <c r="K21" i="11"/>
  <c r="O21" i="11"/>
  <c r="S21" i="11"/>
  <c r="W21" i="11"/>
  <c r="AA21" i="11"/>
  <c r="K24" i="11"/>
  <c r="O24" i="11"/>
  <c r="S24" i="11"/>
  <c r="W24" i="11"/>
  <c r="AA24" i="11"/>
  <c r="L24" i="11"/>
  <c r="P24" i="11"/>
  <c r="T24" i="11"/>
  <c r="X24" i="11"/>
  <c r="AB24" i="11"/>
  <c r="M24" i="11"/>
  <c r="Q24" i="11"/>
  <c r="U24" i="11"/>
  <c r="Y24" i="11"/>
  <c r="J24" i="11"/>
  <c r="N24" i="11"/>
  <c r="R24" i="11"/>
  <c r="V24" i="11"/>
  <c r="Z24" i="11"/>
  <c r="K20" i="11"/>
  <c r="O20" i="11"/>
  <c r="S20" i="11"/>
  <c r="W20" i="11"/>
  <c r="AA20" i="11"/>
  <c r="L20" i="11"/>
  <c r="P20" i="11"/>
  <c r="T20" i="11"/>
  <c r="X20" i="11"/>
  <c r="AB20" i="11"/>
  <c r="M20" i="11"/>
  <c r="Q20" i="11"/>
  <c r="U20" i="11"/>
  <c r="Y20" i="11"/>
  <c r="J20" i="11"/>
  <c r="N20" i="11"/>
  <c r="R20" i="11"/>
  <c r="V20" i="11"/>
  <c r="Z20" i="11"/>
  <c r="J23" i="11"/>
  <c r="N23" i="11"/>
  <c r="R23" i="11"/>
  <c r="V23" i="11"/>
  <c r="Z23" i="11"/>
  <c r="K23" i="11"/>
  <c r="O23" i="11"/>
  <c r="S23" i="11"/>
  <c r="W23" i="11"/>
  <c r="AA23" i="11"/>
  <c r="L23" i="11"/>
  <c r="P23" i="11"/>
  <c r="T23" i="11"/>
  <c r="X23" i="11"/>
  <c r="AB23" i="11"/>
  <c r="M23" i="11"/>
  <c r="Q23" i="11"/>
  <c r="U23" i="11"/>
  <c r="Y23" i="11"/>
  <c r="L19" i="11"/>
  <c r="P19" i="11"/>
  <c r="T19" i="11"/>
  <c r="X19" i="11"/>
  <c r="AB19" i="11"/>
  <c r="M19" i="11"/>
  <c r="Q19" i="11"/>
  <c r="U19" i="11"/>
  <c r="Y19" i="11"/>
  <c r="J19" i="11"/>
  <c r="N19" i="11"/>
  <c r="R19" i="11"/>
  <c r="V19" i="11"/>
  <c r="Z19" i="11"/>
  <c r="K19" i="11"/>
  <c r="O19" i="11"/>
  <c r="S19" i="11"/>
  <c r="W19" i="11"/>
  <c r="AA19" i="11"/>
  <c r="J16" i="11"/>
  <c r="N16" i="11"/>
  <c r="R16" i="11"/>
  <c r="V16" i="11"/>
  <c r="Z16" i="11"/>
  <c r="K16" i="11"/>
  <c r="O16" i="11"/>
  <c r="S16" i="11"/>
  <c r="W16" i="11"/>
  <c r="AA16" i="11"/>
  <c r="L16" i="11"/>
  <c r="P16" i="11"/>
  <c r="T16" i="11"/>
  <c r="X16" i="11"/>
  <c r="AB16" i="11"/>
  <c r="M16" i="11"/>
  <c r="Q16" i="11"/>
  <c r="U16" i="11"/>
  <c r="Y16" i="11"/>
  <c r="AL3" i="11"/>
  <c r="A12" i="8"/>
  <c r="B1" i="8"/>
  <c r="B1" i="1"/>
  <c r="Y3" i="1"/>
  <c r="AY9" i="11" l="1"/>
  <c r="AZ9" i="11"/>
  <c r="AW28" i="11"/>
  <c r="BC28" i="11" s="1"/>
  <c r="BB27" i="11"/>
  <c r="AZ27" i="11"/>
  <c r="AY27" i="11"/>
  <c r="BA27" i="11"/>
  <c r="AO34" i="11"/>
  <c r="AK18" i="11"/>
  <c r="AL34" i="11"/>
  <c r="AR18" i="11"/>
  <c r="AM34" i="11"/>
  <c r="AP34" i="11"/>
  <c r="AU18" i="11"/>
  <c r="AL18" i="11"/>
  <c r="AC18" i="11"/>
  <c r="AJ18" i="11"/>
  <c r="AM18" i="11"/>
  <c r="AP18" i="11"/>
  <c r="AS18" i="11"/>
  <c r="AN18" i="11"/>
  <c r="AR34" i="11"/>
  <c r="AJ34" i="11"/>
  <c r="AT18" i="11"/>
  <c r="AO18" i="11"/>
  <c r="AF18" i="11"/>
  <c r="AH18" i="11"/>
  <c r="AE34" i="11"/>
  <c r="AS34" i="11"/>
  <c r="AI34" i="11"/>
  <c r="AG34" i="11"/>
  <c r="AH34" i="11"/>
  <c r="AG18" i="11"/>
  <c r="AE18" i="11"/>
  <c r="AU34" i="11"/>
  <c r="AD34" i="11"/>
  <c r="AC34" i="11"/>
  <c r="AQ34" i="11"/>
  <c r="AI18" i="11"/>
  <c r="AQ18" i="11"/>
  <c r="AD18" i="11"/>
  <c r="AF34" i="11"/>
  <c r="AN34" i="11"/>
  <c r="AT34" i="11"/>
  <c r="AK34" i="11"/>
  <c r="AG33" i="11"/>
  <c r="AD33" i="11"/>
  <c r="AS33" i="11"/>
  <c r="AF33" i="11"/>
  <c r="AO33" i="11"/>
  <c r="AR33" i="11"/>
  <c r="AU33" i="11"/>
  <c r="AE33" i="11"/>
  <c r="AH33" i="11"/>
  <c r="AP33" i="11"/>
  <c r="AT33" i="11"/>
  <c r="AC33" i="11"/>
  <c r="AM33" i="11"/>
  <c r="AL33" i="11"/>
  <c r="AN33" i="11"/>
  <c r="AQ33" i="11"/>
  <c r="AK33" i="11"/>
  <c r="AJ33" i="11"/>
  <c r="AI33" i="11"/>
  <c r="AQ30" i="11"/>
  <c r="AK28" i="11"/>
  <c r="AS29" i="11"/>
  <c r="AE27" i="11"/>
  <c r="AN30" i="11"/>
  <c r="AG30" i="11"/>
  <c r="AM28" i="11"/>
  <c r="AP29" i="11"/>
  <c r="AP28" i="11"/>
  <c r="AD30" i="11"/>
  <c r="AE29" i="11"/>
  <c r="AI29" i="11"/>
  <c r="AR28" i="11"/>
  <c r="AE30" i="11"/>
  <c r="AM29" i="11"/>
  <c r="AK27" i="11"/>
  <c r="AJ30" i="11"/>
  <c r="AS28" i="11"/>
  <c r="AC27" i="11"/>
  <c r="AL30" i="11"/>
  <c r="AO30" i="11"/>
  <c r="AR30" i="11"/>
  <c r="AC28" i="11"/>
  <c r="AF28" i="11"/>
  <c r="AI28" i="11"/>
  <c r="AL28" i="11"/>
  <c r="AQ29" i="11"/>
  <c r="AF29" i="11"/>
  <c r="AO28" i="11"/>
  <c r="AI30" i="11"/>
  <c r="AC30" i="11"/>
  <c r="AU30" i="11"/>
  <c r="AS30" i="11"/>
  <c r="AT30" i="11"/>
  <c r="AR29" i="11"/>
  <c r="AD29" i="11"/>
  <c r="AU29" i="11"/>
  <c r="AO29" i="11"/>
  <c r="AF27" i="11"/>
  <c r="AG28" i="11"/>
  <c r="AN28" i="11"/>
  <c r="AD28" i="11"/>
  <c r="AM30" i="11"/>
  <c r="AH30" i="11"/>
  <c r="AF30" i="11"/>
  <c r="AT29" i="11"/>
  <c r="AC29" i="11"/>
  <c r="AH29" i="11"/>
  <c r="AG29" i="11"/>
  <c r="AQ28" i="11"/>
  <c r="AJ28" i="11"/>
  <c r="AT28" i="11"/>
  <c r="AP30" i="11"/>
  <c r="AK30" i="11"/>
  <c r="AN29" i="11"/>
  <c r="AK29" i="11"/>
  <c r="AL29" i="11"/>
  <c r="AJ29" i="11"/>
  <c r="AH28" i="11"/>
  <c r="AE28" i="11"/>
  <c r="AU28" i="11"/>
  <c r="AO27" i="11"/>
  <c r="AJ27" i="11"/>
  <c r="AM27" i="11"/>
  <c r="AP27" i="11"/>
  <c r="AT27" i="11"/>
  <c r="AQ27" i="11"/>
  <c r="AL27" i="11"/>
  <c r="AR27" i="11"/>
  <c r="AI27" i="11"/>
  <c r="AN27" i="11"/>
  <c r="AG27" i="11"/>
  <c r="AD27" i="11"/>
  <c r="AS27" i="11"/>
  <c r="AH27" i="11"/>
  <c r="AU27" i="11"/>
  <c r="AD25" i="11"/>
  <c r="AM23" i="11"/>
  <c r="AU20" i="11"/>
  <c r="AS24" i="11"/>
  <c r="AU25" i="11"/>
  <c r="AP25" i="11"/>
  <c r="AT25" i="11"/>
  <c r="AH23" i="11"/>
  <c r="AP20" i="11"/>
  <c r="AC24" i="11"/>
  <c r="AE21" i="11"/>
  <c r="AF21" i="11"/>
  <c r="AJ25" i="11"/>
  <c r="AM25" i="11"/>
  <c r="AR25" i="11"/>
  <c r="AG24" i="11"/>
  <c r="AE23" i="11"/>
  <c r="AK23" i="11"/>
  <c r="AO20" i="11"/>
  <c r="AE20" i="11"/>
  <c r="AG21" i="11"/>
  <c r="AS25" i="11"/>
  <c r="AN23" i="11"/>
  <c r="AI25" i="11"/>
  <c r="AO25" i="11"/>
  <c r="AN25" i="11"/>
  <c r="AG25" i="11"/>
  <c r="AD20" i="11"/>
  <c r="AO24" i="11"/>
  <c r="AC23" i="11"/>
  <c r="AI23" i="11"/>
  <c r="AL23" i="11"/>
  <c r="AO23" i="11"/>
  <c r="AS20" i="11"/>
  <c r="AR20" i="11"/>
  <c r="AF20" i="11"/>
  <c r="AI20" i="11"/>
  <c r="AL20" i="11"/>
  <c r="AR24" i="11"/>
  <c r="AU24" i="11"/>
  <c r="AF24" i="11"/>
  <c r="AL21" i="11"/>
  <c r="AO21" i="11"/>
  <c r="AU21" i="11"/>
  <c r="AS21" i="11"/>
  <c r="AR21" i="11"/>
  <c r="AH25" i="11"/>
  <c r="AL25" i="11"/>
  <c r="AC25" i="11"/>
  <c r="AE25" i="11"/>
  <c r="AH24" i="11"/>
  <c r="AQ25" i="11"/>
  <c r="AF25" i="11"/>
  <c r="AK25" i="11"/>
  <c r="AS23" i="11"/>
  <c r="AG23" i="11"/>
  <c r="AK20" i="11"/>
  <c r="AQ20" i="11"/>
  <c r="AJ24" i="11"/>
  <c r="AP24" i="11"/>
  <c r="AQ21" i="11"/>
  <c r="AM21" i="11"/>
  <c r="AJ23" i="11"/>
  <c r="AR23" i="11"/>
  <c r="AP21" i="11"/>
  <c r="AC21" i="11"/>
  <c r="AC20" i="11"/>
  <c r="AD24" i="11"/>
  <c r="AL24" i="11"/>
  <c r="AI24" i="11"/>
  <c r="AD23" i="11"/>
  <c r="AF23" i="11"/>
  <c r="AQ23" i="11"/>
  <c r="AJ21" i="11"/>
  <c r="AD21" i="11"/>
  <c r="AH21" i="11"/>
  <c r="AI21" i="11"/>
  <c r="AH20" i="11"/>
  <c r="AN20" i="11"/>
  <c r="AM20" i="11"/>
  <c r="AJ20" i="11"/>
  <c r="AT20" i="11"/>
  <c r="AM24" i="11"/>
  <c r="AK24" i="11"/>
  <c r="AN24" i="11"/>
  <c r="AP23" i="11"/>
  <c r="AU23" i="11"/>
  <c r="AT23" i="11"/>
  <c r="AT21" i="11"/>
  <c r="AN21" i="11"/>
  <c r="AK21" i="11"/>
  <c r="AG20" i="11"/>
  <c r="AT24" i="11"/>
  <c r="AQ24" i="11"/>
  <c r="AE24" i="11"/>
  <c r="AK19" i="11"/>
  <c r="AH19" i="11"/>
  <c r="AS19" i="11"/>
  <c r="AL19" i="11"/>
  <c r="AG16" i="11"/>
  <c r="AN19" i="11"/>
  <c r="AE19" i="11"/>
  <c r="AJ19" i="11"/>
  <c r="AU16" i="11"/>
  <c r="AQ19" i="11"/>
  <c r="AF19" i="11"/>
  <c r="AG19" i="11"/>
  <c r="AQ16" i="11"/>
  <c r="AT19" i="11"/>
  <c r="AU19" i="11"/>
  <c r="AM19" i="11"/>
  <c r="AP19" i="11"/>
  <c r="AR19" i="11"/>
  <c r="AO19" i="11"/>
  <c r="AH16" i="11"/>
  <c r="AE16" i="11"/>
  <c r="AC19" i="11"/>
  <c r="AI19" i="11"/>
  <c r="AD19" i="11"/>
  <c r="AN16" i="11"/>
  <c r="AI16" i="11"/>
  <c r="AL16" i="11"/>
  <c r="AO16" i="11"/>
  <c r="AK16" i="11"/>
  <c r="AD16" i="11"/>
  <c r="AR16" i="11"/>
  <c r="AP16" i="11"/>
  <c r="AT16" i="11"/>
  <c r="AC16" i="11"/>
  <c r="AF16" i="11"/>
  <c r="AS16" i="11"/>
  <c r="AM16" i="11"/>
  <c r="AJ16" i="11"/>
  <c r="AM3" i="11"/>
  <c r="AC3" i="11"/>
  <c r="M3" i="11"/>
  <c r="M22" i="11" s="1"/>
  <c r="N3" i="11"/>
  <c r="N22" i="11" s="1"/>
  <c r="O3" i="11"/>
  <c r="O22" i="11" s="1"/>
  <c r="P3" i="11"/>
  <c r="P22" i="11" s="1"/>
  <c r="Q3" i="11"/>
  <c r="Q22" i="11" s="1"/>
  <c r="L3" i="11"/>
  <c r="L22" i="11" s="1"/>
  <c r="K3" i="11"/>
  <c r="K22" i="11" s="1"/>
  <c r="R3" i="11"/>
  <c r="R22" i="11" s="1"/>
  <c r="J3" i="11"/>
  <c r="J22" i="11" s="1"/>
  <c r="S3" i="11"/>
  <c r="S22" i="11" s="1"/>
  <c r="T3" i="11"/>
  <c r="T22"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Y10" i="11" l="1"/>
  <c r="AY12" i="11" s="1"/>
  <c r="AZ10" i="11"/>
  <c r="AZ12" i="11" s="1"/>
  <c r="AW29" i="11"/>
  <c r="BC29" i="11" s="1"/>
  <c r="BA28" i="11"/>
  <c r="AZ28" i="11"/>
  <c r="BB28" i="11"/>
  <c r="AY28" i="11"/>
  <c r="R10" i="11"/>
  <c r="R14" i="11"/>
  <c r="P10" i="11"/>
  <c r="P14" i="11"/>
  <c r="T10" i="11"/>
  <c r="T14" i="11"/>
  <c r="K10" i="11"/>
  <c r="K14" i="11"/>
  <c r="O10" i="11"/>
  <c r="O14" i="11"/>
  <c r="S10" i="11"/>
  <c r="S14" i="11"/>
  <c r="L10" i="11"/>
  <c r="L14" i="11"/>
  <c r="N10" i="11"/>
  <c r="N14" i="11"/>
  <c r="J10" i="11"/>
  <c r="J14" i="11"/>
  <c r="Q10" i="11"/>
  <c r="Q14" i="11"/>
  <c r="M10" i="11"/>
  <c r="M14" i="11"/>
  <c r="S244" i="11"/>
  <c r="S315" i="11"/>
  <c r="L244" i="11"/>
  <c r="L315" i="11"/>
  <c r="N244" i="11"/>
  <c r="N315" i="11"/>
  <c r="J244" i="11"/>
  <c r="J315" i="11"/>
  <c r="Q244" i="11"/>
  <c r="Q315" i="11"/>
  <c r="M244" i="11"/>
  <c r="M315" i="11"/>
  <c r="R244" i="11"/>
  <c r="R315" i="11"/>
  <c r="P244" i="11"/>
  <c r="P315" i="11"/>
  <c r="T244" i="11"/>
  <c r="T315" i="11"/>
  <c r="K244" i="11"/>
  <c r="K315" i="11"/>
  <c r="O244" i="11"/>
  <c r="O315" i="11"/>
  <c r="T230" i="11"/>
  <c r="T231" i="11"/>
  <c r="S230" i="11"/>
  <c r="S231" i="11"/>
  <c r="J230" i="11"/>
  <c r="J231" i="11"/>
  <c r="R230" i="11"/>
  <c r="R231" i="11"/>
  <c r="K230" i="11"/>
  <c r="K231" i="11"/>
  <c r="L230" i="11"/>
  <c r="L231" i="11"/>
  <c r="Q230" i="11"/>
  <c r="Q231" i="11"/>
  <c r="P230" i="11"/>
  <c r="P231" i="11"/>
  <c r="O230" i="11"/>
  <c r="O231" i="11"/>
  <c r="N230" i="11"/>
  <c r="N231" i="11"/>
  <c r="M230" i="11"/>
  <c r="M231" i="11"/>
  <c r="S180" i="11"/>
  <c r="S225" i="11"/>
  <c r="L180" i="11"/>
  <c r="L225" i="11"/>
  <c r="N180" i="11"/>
  <c r="N225" i="11"/>
  <c r="J180" i="11"/>
  <c r="J225" i="11"/>
  <c r="Q180" i="11"/>
  <c r="Q225" i="11"/>
  <c r="M180" i="11"/>
  <c r="M225" i="11"/>
  <c r="R180" i="11"/>
  <c r="R225" i="11"/>
  <c r="P180" i="11"/>
  <c r="P225" i="11"/>
  <c r="T180" i="11"/>
  <c r="T225" i="11"/>
  <c r="K180" i="11"/>
  <c r="K225" i="11"/>
  <c r="O180" i="11"/>
  <c r="O225" i="11"/>
  <c r="J177" i="11"/>
  <c r="J174" i="11"/>
  <c r="J175" i="11"/>
  <c r="J172" i="11"/>
  <c r="J178" i="11"/>
  <c r="J173" i="11"/>
  <c r="J171" i="11"/>
  <c r="J176" i="11"/>
  <c r="J170" i="11"/>
  <c r="Q178" i="11"/>
  <c r="Q171" i="11"/>
  <c r="Q176" i="11"/>
  <c r="Q174" i="11"/>
  <c r="Q175" i="11"/>
  <c r="Q172" i="11"/>
  <c r="Q170" i="11"/>
  <c r="Q173" i="11"/>
  <c r="Q177" i="11"/>
  <c r="M174" i="11"/>
  <c r="M175" i="11"/>
  <c r="M172" i="11"/>
  <c r="M173" i="11"/>
  <c r="M177" i="11"/>
  <c r="M178" i="11"/>
  <c r="M171" i="11"/>
  <c r="M176" i="11"/>
  <c r="M170" i="11"/>
  <c r="R178" i="11"/>
  <c r="R170" i="11"/>
  <c r="R173" i="11"/>
  <c r="R171" i="11"/>
  <c r="R176" i="11"/>
  <c r="R177" i="11"/>
  <c r="R175" i="11"/>
  <c r="R174" i="11"/>
  <c r="R172" i="11"/>
  <c r="P174" i="11"/>
  <c r="P175" i="11"/>
  <c r="P176" i="11"/>
  <c r="P170" i="11"/>
  <c r="P173" i="11"/>
  <c r="P178" i="11"/>
  <c r="P171" i="11"/>
  <c r="P177" i="11"/>
  <c r="P172" i="11"/>
  <c r="T178" i="11"/>
  <c r="T171" i="11"/>
  <c r="T177" i="11"/>
  <c r="T172" i="11"/>
  <c r="T176" i="11"/>
  <c r="T174" i="11"/>
  <c r="T175" i="11"/>
  <c r="T170" i="11"/>
  <c r="T173" i="11"/>
  <c r="K173" i="11"/>
  <c r="K176" i="11"/>
  <c r="K178" i="11"/>
  <c r="K177" i="11"/>
  <c r="K170" i="11"/>
  <c r="K171" i="11"/>
  <c r="K174" i="11"/>
  <c r="K172" i="11"/>
  <c r="K175" i="11"/>
  <c r="O171" i="11"/>
  <c r="O170" i="11"/>
  <c r="O175" i="11"/>
  <c r="O173" i="11"/>
  <c r="O176" i="11"/>
  <c r="O178" i="11"/>
  <c r="O177" i="11"/>
  <c r="O174" i="11"/>
  <c r="O172" i="11"/>
  <c r="S171" i="11"/>
  <c r="S174" i="11"/>
  <c r="S172" i="11"/>
  <c r="S170" i="11"/>
  <c r="S175" i="11"/>
  <c r="S173" i="11"/>
  <c r="S176" i="11"/>
  <c r="S178" i="11"/>
  <c r="S177" i="11"/>
  <c r="L175" i="11"/>
  <c r="L170" i="11"/>
  <c r="L173" i="11"/>
  <c r="L178" i="11"/>
  <c r="L171" i="11"/>
  <c r="L177" i="11"/>
  <c r="L176" i="11"/>
  <c r="L174" i="11"/>
  <c r="L172" i="11"/>
  <c r="N173" i="11"/>
  <c r="N171" i="11"/>
  <c r="N176" i="11"/>
  <c r="N177" i="11"/>
  <c r="N175" i="11"/>
  <c r="N174" i="11"/>
  <c r="N172" i="11"/>
  <c r="N178" i="11"/>
  <c r="N170" i="11"/>
  <c r="S112" i="11"/>
  <c r="S169" i="11"/>
  <c r="L112" i="11"/>
  <c r="L169" i="11"/>
  <c r="N112" i="11"/>
  <c r="N169" i="11"/>
  <c r="J112" i="11"/>
  <c r="J169" i="11"/>
  <c r="Q112" i="11"/>
  <c r="Q169" i="11"/>
  <c r="M112" i="11"/>
  <c r="M169" i="11"/>
  <c r="R112" i="11"/>
  <c r="R169" i="11"/>
  <c r="P112" i="11"/>
  <c r="P169" i="11"/>
  <c r="T112" i="11"/>
  <c r="T169" i="11"/>
  <c r="K112" i="11"/>
  <c r="K169" i="11"/>
  <c r="O112" i="11"/>
  <c r="O169" i="11"/>
  <c r="S109" i="11"/>
  <c r="S111" i="11"/>
  <c r="L109" i="11"/>
  <c r="L111" i="11"/>
  <c r="N109" i="11"/>
  <c r="N111" i="11"/>
  <c r="J109" i="11"/>
  <c r="J111" i="11"/>
  <c r="Q109" i="11"/>
  <c r="Q111" i="11"/>
  <c r="M109" i="11"/>
  <c r="M111" i="11"/>
  <c r="R109" i="11"/>
  <c r="R111" i="11"/>
  <c r="P109" i="11"/>
  <c r="P111" i="11"/>
  <c r="T109" i="11"/>
  <c r="T111" i="11"/>
  <c r="K109" i="11"/>
  <c r="K111" i="11"/>
  <c r="O109" i="11"/>
  <c r="O111" i="11"/>
  <c r="S105" i="11"/>
  <c r="S106" i="11"/>
  <c r="L105" i="11"/>
  <c r="L106" i="11"/>
  <c r="N105" i="11"/>
  <c r="N106" i="11"/>
  <c r="J105" i="11"/>
  <c r="J106" i="11"/>
  <c r="Q105" i="11"/>
  <c r="Q106" i="11"/>
  <c r="M105" i="11"/>
  <c r="M106" i="11"/>
  <c r="R105" i="11"/>
  <c r="R106" i="11"/>
  <c r="P105" i="11"/>
  <c r="P106" i="11"/>
  <c r="T105" i="11"/>
  <c r="T106" i="11"/>
  <c r="K105" i="11"/>
  <c r="K106" i="11"/>
  <c r="O105" i="11"/>
  <c r="O106" i="11"/>
  <c r="S100" i="11"/>
  <c r="S104" i="11"/>
  <c r="L100" i="11"/>
  <c r="L104" i="11"/>
  <c r="N100" i="11"/>
  <c r="N104" i="11"/>
  <c r="J100" i="11"/>
  <c r="J104" i="11"/>
  <c r="Q100" i="11"/>
  <c r="Q104" i="11"/>
  <c r="M100" i="11"/>
  <c r="M104" i="11"/>
  <c r="R100" i="11"/>
  <c r="R104" i="11"/>
  <c r="P100" i="11"/>
  <c r="P104" i="11"/>
  <c r="T100" i="11"/>
  <c r="T104" i="11"/>
  <c r="K100" i="11"/>
  <c r="K104" i="11"/>
  <c r="O100" i="11"/>
  <c r="O104" i="11"/>
  <c r="S95" i="11"/>
  <c r="S99" i="11"/>
  <c r="L95" i="11"/>
  <c r="L99" i="11"/>
  <c r="N95" i="11"/>
  <c r="N99" i="11"/>
  <c r="J95" i="11"/>
  <c r="J99" i="11"/>
  <c r="Q95" i="11"/>
  <c r="Q99" i="11"/>
  <c r="M95" i="11"/>
  <c r="M99" i="11"/>
  <c r="R95" i="11"/>
  <c r="R99" i="11"/>
  <c r="P95" i="11"/>
  <c r="P99" i="11"/>
  <c r="T95" i="11"/>
  <c r="T99" i="11"/>
  <c r="K95" i="11"/>
  <c r="K99" i="11"/>
  <c r="O95" i="11"/>
  <c r="O99" i="11"/>
  <c r="P5" i="11"/>
  <c r="P6" i="11"/>
  <c r="P8" i="11"/>
  <c r="P7" i="11"/>
  <c r="T5" i="11"/>
  <c r="T6" i="11"/>
  <c r="T8" i="11"/>
  <c r="T7" i="11"/>
  <c r="K5" i="11"/>
  <c r="K6" i="11"/>
  <c r="K8" i="11"/>
  <c r="K7" i="11"/>
  <c r="O5" i="11"/>
  <c r="O6" i="11"/>
  <c r="O8" i="11"/>
  <c r="O7" i="11"/>
  <c r="R5" i="11"/>
  <c r="R6" i="11"/>
  <c r="R8" i="11"/>
  <c r="R7" i="11"/>
  <c r="S5" i="11"/>
  <c r="S6" i="11"/>
  <c r="S8" i="11"/>
  <c r="S7" i="11"/>
  <c r="L5" i="11"/>
  <c r="L7" i="11"/>
  <c r="L6" i="11"/>
  <c r="L8" i="11"/>
  <c r="N5" i="11"/>
  <c r="N6" i="11"/>
  <c r="N8" i="11"/>
  <c r="N7" i="11"/>
  <c r="J5" i="11"/>
  <c r="J6" i="11"/>
  <c r="J8" i="11"/>
  <c r="J7" i="11"/>
  <c r="Q5" i="11"/>
  <c r="Q6" i="11"/>
  <c r="Q8" i="11"/>
  <c r="Q7" i="11"/>
  <c r="M5" i="11"/>
  <c r="M6" i="11"/>
  <c r="M8" i="11"/>
  <c r="M7" i="11"/>
  <c r="T98" i="11"/>
  <c r="T101" i="11"/>
  <c r="K98" i="11"/>
  <c r="K101" i="11"/>
  <c r="O98" i="11"/>
  <c r="O101" i="11"/>
  <c r="S98" i="11"/>
  <c r="S101" i="11"/>
  <c r="L98" i="11"/>
  <c r="L101" i="11"/>
  <c r="N98" i="11"/>
  <c r="N101" i="11"/>
  <c r="J98" i="11"/>
  <c r="J101" i="11"/>
  <c r="Q98" i="11"/>
  <c r="Q101" i="11"/>
  <c r="M98" i="11"/>
  <c r="M101" i="11"/>
  <c r="R98" i="11"/>
  <c r="R101" i="11"/>
  <c r="P98" i="11"/>
  <c r="P101" i="11"/>
  <c r="J42" i="11"/>
  <c r="J43" i="11"/>
  <c r="Q42" i="11"/>
  <c r="Q43" i="11"/>
  <c r="M42" i="11"/>
  <c r="M43" i="11"/>
  <c r="R42" i="11"/>
  <c r="R43" i="11"/>
  <c r="P42" i="11"/>
  <c r="P43" i="11"/>
  <c r="S42" i="11"/>
  <c r="S43" i="11"/>
  <c r="L42" i="11"/>
  <c r="L43" i="11"/>
  <c r="N42" i="11"/>
  <c r="N43" i="11"/>
  <c r="T42" i="11"/>
  <c r="T43" i="11"/>
  <c r="K42" i="11"/>
  <c r="K43" i="11"/>
  <c r="O42" i="11"/>
  <c r="O43" i="11"/>
  <c r="S31" i="11"/>
  <c r="S32" i="11"/>
  <c r="L31" i="11"/>
  <c r="L32" i="11"/>
  <c r="N31" i="11"/>
  <c r="N32" i="11"/>
  <c r="R31" i="11"/>
  <c r="R32" i="11"/>
  <c r="P31" i="11"/>
  <c r="P32" i="11"/>
  <c r="J31" i="11"/>
  <c r="J32" i="11"/>
  <c r="Q31" i="11"/>
  <c r="Q32" i="11"/>
  <c r="M31" i="11"/>
  <c r="M32" i="11"/>
  <c r="T31" i="11"/>
  <c r="T32" i="11"/>
  <c r="K31" i="11"/>
  <c r="K32" i="11"/>
  <c r="O31" i="11"/>
  <c r="O32" i="11"/>
  <c r="S17" i="11"/>
  <c r="S26" i="11"/>
  <c r="L17" i="11"/>
  <c r="L26" i="11"/>
  <c r="N17" i="11"/>
  <c r="N26" i="11"/>
  <c r="R17" i="11"/>
  <c r="R26" i="11"/>
  <c r="P17" i="11"/>
  <c r="P26" i="11"/>
  <c r="T17" i="11"/>
  <c r="T26" i="11"/>
  <c r="K17" i="11"/>
  <c r="K26" i="11"/>
  <c r="O17" i="11"/>
  <c r="O26" i="11"/>
  <c r="J17" i="11"/>
  <c r="J26" i="11"/>
  <c r="Q17" i="11"/>
  <c r="Q26" i="11"/>
  <c r="M17" i="11"/>
  <c r="M26" i="11"/>
  <c r="S4" i="11"/>
  <c r="S15" i="11"/>
  <c r="L4" i="11"/>
  <c r="L15" i="11"/>
  <c r="N4" i="11"/>
  <c r="N15" i="11"/>
  <c r="P4" i="11"/>
  <c r="P15" i="11"/>
  <c r="J4" i="11"/>
  <c r="J15" i="11"/>
  <c r="Q4" i="11"/>
  <c r="Q15" i="11"/>
  <c r="M4" i="11"/>
  <c r="M15" i="11"/>
  <c r="R4" i="11"/>
  <c r="R15" i="11"/>
  <c r="T4" i="11"/>
  <c r="T15" i="11"/>
  <c r="K4" i="11"/>
  <c r="K15" i="11"/>
  <c r="O4" i="11"/>
  <c r="O15" i="11"/>
  <c r="P13" i="11"/>
  <c r="P9" i="11"/>
  <c r="S13" i="11"/>
  <c r="S9" i="11"/>
  <c r="N13" i="11"/>
  <c r="N9" i="11"/>
  <c r="J13" i="11"/>
  <c r="J9" i="11"/>
  <c r="M13" i="11"/>
  <c r="M9" i="11"/>
  <c r="R13" i="11"/>
  <c r="R9" i="11"/>
  <c r="K13" i="11"/>
  <c r="K9" i="11"/>
  <c r="L13" i="11"/>
  <c r="L9" i="11"/>
  <c r="Q13" i="11"/>
  <c r="Q9" i="11"/>
  <c r="T13" i="11"/>
  <c r="T9" i="11"/>
  <c r="O13" i="11"/>
  <c r="O9" i="11"/>
  <c r="J12" i="11"/>
  <c r="J11" i="11"/>
  <c r="M12" i="11"/>
  <c r="M11" i="11"/>
  <c r="R12" i="11"/>
  <c r="R11" i="11"/>
  <c r="O11" i="11"/>
  <c r="O12" i="11"/>
  <c r="S11" i="11"/>
  <c r="S12" i="11"/>
  <c r="N12" i="11"/>
  <c r="N11" i="11"/>
  <c r="L11" i="11"/>
  <c r="L12" i="11"/>
  <c r="T12" i="11"/>
  <c r="T11" i="11"/>
  <c r="Q11" i="11"/>
  <c r="Q12" i="11"/>
  <c r="K11" i="11"/>
  <c r="K12" i="11"/>
  <c r="P11" i="11"/>
  <c r="P12" i="11"/>
  <c r="AN3" i="11"/>
  <c r="U3" i="11"/>
  <c r="U22"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Y11" i="11" l="1"/>
  <c r="AZ11" i="11"/>
  <c r="BA8" i="11"/>
  <c r="BA5" i="11"/>
  <c r="BA7" i="11"/>
  <c r="BA4" i="11"/>
  <c r="BA10" i="11"/>
  <c r="BA9" i="11"/>
  <c r="AY29" i="11"/>
  <c r="AW30" i="11"/>
  <c r="BC30" i="11" s="1"/>
  <c r="BB29" i="11"/>
  <c r="BA29" i="11"/>
  <c r="AZ29" i="11"/>
  <c r="U10" i="11"/>
  <c r="U14" i="11"/>
  <c r="U244" i="11"/>
  <c r="U315" i="11"/>
  <c r="U230" i="11"/>
  <c r="U231" i="11"/>
  <c r="U180" i="11"/>
  <c r="U225" i="11"/>
  <c r="U173" i="11"/>
  <c r="U177" i="11"/>
  <c r="U178" i="11"/>
  <c r="U171" i="11"/>
  <c r="U176" i="11"/>
  <c r="U170" i="11"/>
  <c r="U174" i="11"/>
  <c r="U175" i="11"/>
  <c r="U172" i="11"/>
  <c r="U112" i="11"/>
  <c r="U169" i="11"/>
  <c r="U109" i="11"/>
  <c r="U111" i="11"/>
  <c r="U105" i="11"/>
  <c r="U106" i="11"/>
  <c r="U100" i="11"/>
  <c r="U104" i="11"/>
  <c r="U95" i="11"/>
  <c r="U99" i="11"/>
  <c r="U5" i="11"/>
  <c r="U6" i="11"/>
  <c r="U8" i="11"/>
  <c r="U7" i="11"/>
  <c r="U98" i="11"/>
  <c r="U101" i="11"/>
  <c r="U42" i="11"/>
  <c r="U43" i="11"/>
  <c r="U31" i="11"/>
  <c r="U32" i="11"/>
  <c r="U17" i="11"/>
  <c r="U26" i="11"/>
  <c r="U4" i="11"/>
  <c r="U15" i="11"/>
  <c r="U13" i="11"/>
  <c r="U9" i="11"/>
  <c r="U12" i="11"/>
  <c r="U11" i="11"/>
  <c r="AO3" i="11"/>
  <c r="V3" i="11"/>
  <c r="V22" i="11" s="1"/>
  <c r="E93" i="4"/>
  <c r="E92" i="4"/>
  <c r="E94" i="4"/>
  <c r="E87" i="4"/>
  <c r="E85" i="4"/>
  <c r="E88" i="4"/>
  <c r="E91" i="4"/>
  <c r="E89" i="4"/>
  <c r="I1003" i="1"/>
  <c r="AB3" i="1"/>
  <c r="BA6" i="11" l="1"/>
  <c r="AZ30" i="11"/>
  <c r="AY30" i="11"/>
  <c r="AW31" i="11"/>
  <c r="BC31" i="11" s="1"/>
  <c r="BB30" i="11"/>
  <c r="BA30" i="11"/>
  <c r="V10" i="11"/>
  <c r="V14" i="11"/>
  <c r="V244" i="11"/>
  <c r="V315" i="11"/>
  <c r="V230" i="11"/>
  <c r="V231" i="11"/>
  <c r="V180" i="11"/>
  <c r="V225" i="11"/>
  <c r="V175" i="11"/>
  <c r="V174" i="11"/>
  <c r="V172" i="11"/>
  <c r="V178" i="11"/>
  <c r="V173" i="11"/>
  <c r="V171" i="11"/>
  <c r="V176" i="11"/>
  <c r="V177" i="11"/>
  <c r="V170" i="11"/>
  <c r="V112" i="11"/>
  <c r="V169" i="11"/>
  <c r="V109" i="11"/>
  <c r="V111" i="11"/>
  <c r="V105" i="11"/>
  <c r="V106" i="11"/>
  <c r="V100" i="11"/>
  <c r="V104" i="11"/>
  <c r="V95" i="11"/>
  <c r="V99" i="11"/>
  <c r="V5" i="11"/>
  <c r="V8" i="11"/>
  <c r="V7" i="11"/>
  <c r="V6" i="11"/>
  <c r="V98" i="11"/>
  <c r="V101" i="11"/>
  <c r="V42" i="11"/>
  <c r="V43" i="11"/>
  <c r="V31" i="11"/>
  <c r="V32" i="11"/>
  <c r="V17" i="11"/>
  <c r="V26" i="11"/>
  <c r="V4" i="11"/>
  <c r="V15" i="11"/>
  <c r="V13" i="11"/>
  <c r="V9" i="11"/>
  <c r="V11" i="11"/>
  <c r="V12" i="11"/>
  <c r="AP3" i="11"/>
  <c r="W3" i="11"/>
  <c r="W22" i="11" s="1"/>
  <c r="E99" i="4"/>
  <c r="E101" i="4"/>
  <c r="E104" i="4"/>
  <c r="E97" i="4"/>
  <c r="E102" i="4"/>
  <c r="E98" i="4"/>
  <c r="E95" i="4"/>
  <c r="E103" i="4"/>
  <c r="B12" i="9"/>
  <c r="B18" i="9"/>
  <c r="AC3" i="1"/>
  <c r="BA12" i="11" l="1"/>
  <c r="BA11" i="11"/>
  <c r="BA31" i="11"/>
  <c r="AY31" i="11"/>
  <c r="AZ31" i="11"/>
  <c r="AW32" i="11"/>
  <c r="BC32" i="11" s="1"/>
  <c r="BB31" i="11"/>
  <c r="W10" i="11"/>
  <c r="W14" i="11"/>
  <c r="W244" i="11"/>
  <c r="W315" i="11"/>
  <c r="W230" i="11"/>
  <c r="W231" i="11"/>
  <c r="W180" i="11"/>
  <c r="W225" i="11"/>
  <c r="W178" i="11"/>
  <c r="W177" i="11"/>
  <c r="W171" i="11"/>
  <c r="W174" i="11"/>
  <c r="W172" i="11"/>
  <c r="W170" i="11"/>
  <c r="W175" i="11"/>
  <c r="W173" i="11"/>
  <c r="W176" i="11"/>
  <c r="W112" i="11"/>
  <c r="W169" i="11"/>
  <c r="W109" i="11"/>
  <c r="W111" i="11"/>
  <c r="W105" i="11"/>
  <c r="W106" i="11"/>
  <c r="W100" i="11"/>
  <c r="W104" i="11"/>
  <c r="W95" i="11"/>
  <c r="W99" i="11"/>
  <c r="W5" i="11"/>
  <c r="W6" i="11"/>
  <c r="W8" i="11"/>
  <c r="W7" i="11"/>
  <c r="W98" i="11"/>
  <c r="W101" i="11"/>
  <c r="W42" i="11"/>
  <c r="W43" i="11"/>
  <c r="W31" i="11"/>
  <c r="W32" i="11"/>
  <c r="W17" i="11"/>
  <c r="W26" i="11"/>
  <c r="W4" i="11"/>
  <c r="W15" i="11"/>
  <c r="W13" i="11"/>
  <c r="W9" i="11"/>
  <c r="W11" i="11"/>
  <c r="W12" i="11"/>
  <c r="AQ3" i="11"/>
  <c r="X3" i="11"/>
  <c r="X22" i="11" s="1"/>
  <c r="E111" i="4"/>
  <c r="E114" i="4"/>
  <c r="E108" i="4"/>
  <c r="E113" i="4"/>
  <c r="E107" i="4"/>
  <c r="E105" i="4"/>
  <c r="E112" i="4"/>
  <c r="E109" i="4"/>
  <c r="C11" i="4"/>
  <c r="C2" i="4"/>
  <c r="I2" i="4" s="1"/>
  <c r="D1" i="4"/>
  <c r="AD3" i="1"/>
  <c r="BB32" i="11" l="1"/>
  <c r="AY32" i="11"/>
  <c r="BA32" i="11"/>
  <c r="AZ32" i="11"/>
  <c r="AW33" i="11"/>
  <c r="BC33" i="11" s="1"/>
  <c r="X10" i="11"/>
  <c r="X14" i="11"/>
  <c r="X244" i="11"/>
  <c r="X315" i="11"/>
  <c r="X230" i="11"/>
  <c r="X231" i="11"/>
  <c r="X180" i="11"/>
  <c r="X225" i="11"/>
  <c r="X173" i="11"/>
  <c r="X178" i="11"/>
  <c r="X171" i="11"/>
  <c r="X177" i="11"/>
  <c r="X172" i="11"/>
  <c r="X170" i="11"/>
  <c r="X176" i="11"/>
  <c r="X174" i="11"/>
  <c r="X175" i="11"/>
  <c r="X112" i="11"/>
  <c r="X169" i="11"/>
  <c r="X109" i="11"/>
  <c r="X111" i="11"/>
  <c r="X105" i="11"/>
  <c r="X106" i="11"/>
  <c r="X100" i="11"/>
  <c r="X104" i="11"/>
  <c r="X95" i="11"/>
  <c r="X99" i="11"/>
  <c r="X5" i="11"/>
  <c r="X6" i="11"/>
  <c r="X8" i="11"/>
  <c r="X7" i="11"/>
  <c r="X98" i="11"/>
  <c r="X101" i="11"/>
  <c r="X42" i="11"/>
  <c r="X43" i="11"/>
  <c r="X31" i="11"/>
  <c r="X32" i="11"/>
  <c r="X17" i="11"/>
  <c r="X26" i="11"/>
  <c r="X4" i="11"/>
  <c r="X15" i="11"/>
  <c r="X13" i="11"/>
  <c r="X9" i="11"/>
  <c r="X11" i="11"/>
  <c r="X12" i="11"/>
  <c r="AR3" i="11"/>
  <c r="Y3" i="11"/>
  <c r="Y22" i="11" s="1"/>
  <c r="E115" i="4"/>
  <c r="E121" i="4"/>
  <c r="E119" i="4"/>
  <c r="E118" i="4"/>
  <c r="E124" i="4"/>
  <c r="E117" i="4"/>
  <c r="E123" i="4"/>
  <c r="E122" i="4"/>
  <c r="G11" i="4"/>
  <c r="F11" i="4"/>
  <c r="D11" i="4"/>
  <c r="G2" i="4"/>
  <c r="F2" i="4"/>
  <c r="C21" i="4"/>
  <c r="C3" i="4"/>
  <c r="C12" i="4"/>
  <c r="AE3" i="1"/>
  <c r="BA33" i="11" l="1"/>
  <c r="BB33" i="11"/>
  <c r="AZ33" i="11"/>
  <c r="AW34" i="11"/>
  <c r="BC34" i="11" s="1"/>
  <c r="AY33" i="11"/>
  <c r="Y10" i="11"/>
  <c r="Y14" i="11"/>
  <c r="Y244" i="11"/>
  <c r="Y315" i="11"/>
  <c r="Y230" i="11"/>
  <c r="Y231" i="11"/>
  <c r="Y180" i="11"/>
  <c r="Y225" i="11"/>
  <c r="Y175" i="11"/>
  <c r="Y172" i="11"/>
  <c r="Y173" i="11"/>
  <c r="Y177" i="11"/>
  <c r="Y178" i="11"/>
  <c r="Y171" i="11"/>
  <c r="Y176" i="11"/>
  <c r="Y170" i="11"/>
  <c r="Y174" i="11"/>
  <c r="Y112" i="11"/>
  <c r="Y169" i="11"/>
  <c r="Y109" i="11"/>
  <c r="Y111" i="11"/>
  <c r="Y105" i="11"/>
  <c r="Y106" i="11"/>
  <c r="Y100" i="11"/>
  <c r="Y104" i="11"/>
  <c r="Y95" i="11"/>
  <c r="Y99" i="11"/>
  <c r="Y5" i="11"/>
  <c r="Y8" i="11"/>
  <c r="Y7" i="11"/>
  <c r="Y6" i="11"/>
  <c r="Y98" i="11"/>
  <c r="Y101" i="11"/>
  <c r="I3" i="4"/>
  <c r="Y42" i="11"/>
  <c r="Y43" i="11"/>
  <c r="Y31" i="11"/>
  <c r="Y32" i="11"/>
  <c r="Y17" i="11"/>
  <c r="Y26" i="11"/>
  <c r="Y4" i="11"/>
  <c r="Y15" i="11"/>
  <c r="Y13" i="11"/>
  <c r="Y9" i="11"/>
  <c r="Y11" i="11"/>
  <c r="Y12" i="11"/>
  <c r="AS3" i="11"/>
  <c r="Z3" i="11"/>
  <c r="Z22" i="11" s="1"/>
  <c r="E127" i="4"/>
  <c r="E133" i="4"/>
  <c r="E129" i="4"/>
  <c r="E131" i="4"/>
  <c r="E132" i="4"/>
  <c r="E128" i="4"/>
  <c r="E134" i="4"/>
  <c r="E125" i="4"/>
  <c r="G21" i="4"/>
  <c r="D21" i="4"/>
  <c r="F21" i="4"/>
  <c r="G3" i="4"/>
  <c r="F3" i="4"/>
  <c r="G12" i="4"/>
  <c r="F12" i="4"/>
  <c r="C31" i="4"/>
  <c r="C22" i="4"/>
  <c r="C13" i="4"/>
  <c r="C4" i="4"/>
  <c r="I4" i="4" s="1"/>
  <c r="AF3" i="1"/>
  <c r="BA34" i="11" l="1"/>
  <c r="BB34" i="11"/>
  <c r="AY34" i="11"/>
  <c r="AZ34" i="11"/>
  <c r="AW35" i="11"/>
  <c r="BC35" i="11" s="1"/>
  <c r="L10" i="1"/>
  <c r="I10" i="11" s="1"/>
  <c r="L948" i="1"/>
  <c r="I948" i="11" s="1"/>
  <c r="L227" i="1"/>
  <c r="I227" i="11" s="1"/>
  <c r="L946" i="1"/>
  <c r="I946" i="11" s="1"/>
  <c r="L112" i="1"/>
  <c r="I112" i="11" s="1"/>
  <c r="L477" i="1"/>
  <c r="I477" i="11" s="1"/>
  <c r="L493" i="1"/>
  <c r="I493" i="11" s="1"/>
  <c r="L381" i="1"/>
  <c r="I381" i="11" s="1"/>
  <c r="L996" i="1"/>
  <c r="I996" i="11" s="1"/>
  <c r="L559" i="1"/>
  <c r="I559" i="11" s="1"/>
  <c r="L882" i="1"/>
  <c r="I882" i="11" s="1"/>
  <c r="L362" i="1"/>
  <c r="I362" i="11" s="1"/>
  <c r="L68" i="1"/>
  <c r="I68" i="11" s="1"/>
  <c r="L225" i="1"/>
  <c r="I225" i="11" s="1"/>
  <c r="L373" i="1"/>
  <c r="I373" i="11" s="1"/>
  <c r="L185" i="1"/>
  <c r="I185" i="11" s="1"/>
  <c r="L27" i="1"/>
  <c r="I27" i="11" s="1"/>
  <c r="L560" i="1"/>
  <c r="I560" i="11" s="1"/>
  <c r="L706" i="1"/>
  <c r="I706" i="11" s="1"/>
  <c r="L847" i="1"/>
  <c r="I847" i="11" s="1"/>
  <c r="L143" i="1"/>
  <c r="I143" i="11" s="1"/>
  <c r="L969" i="1"/>
  <c r="L792" i="1"/>
  <c r="I792" i="11" s="1"/>
  <c r="L420" i="1"/>
  <c r="I420" i="11" s="1"/>
  <c r="L645" i="1"/>
  <c r="I645" i="11" s="1"/>
  <c r="L851" i="1"/>
  <c r="I851" i="11" s="1"/>
  <c r="L498" i="1"/>
  <c r="I498" i="11" s="1"/>
  <c r="L146" i="1"/>
  <c r="L830" i="1"/>
  <c r="I830" i="11" s="1"/>
  <c r="L122" i="1"/>
  <c r="I122" i="11" s="1"/>
  <c r="L178" i="1"/>
  <c r="I178" i="11" s="1"/>
  <c r="L658" i="1"/>
  <c r="I658" i="11" s="1"/>
  <c r="L269" i="1"/>
  <c r="I269" i="11" s="1"/>
  <c r="L516" i="1"/>
  <c r="L426" i="1"/>
  <c r="I426" i="11" s="1"/>
  <c r="L849" i="1"/>
  <c r="L1001" i="1"/>
  <c r="I1001" i="11" s="1"/>
  <c r="L518" i="1"/>
  <c r="I518" i="11" s="1"/>
  <c r="L967" i="1"/>
  <c r="I967" i="11" s="1"/>
  <c r="L991" i="1"/>
  <c r="I991" i="11" s="1"/>
  <c r="L499" i="1"/>
  <c r="I499" i="11" s="1"/>
  <c r="L570" i="1"/>
  <c r="I570" i="11" s="1"/>
  <c r="L464" i="1"/>
  <c r="I464" i="11" s="1"/>
  <c r="L349" i="1"/>
  <c r="I349" i="11" s="1"/>
  <c r="L197" i="1"/>
  <c r="I197" i="11" s="1"/>
  <c r="L835" i="1"/>
  <c r="I835" i="11" s="1"/>
  <c r="L714" i="1"/>
  <c r="I714" i="11" s="1"/>
  <c r="L980" i="1"/>
  <c r="I980" i="11" s="1"/>
  <c r="L700" i="1"/>
  <c r="I700" i="11" s="1"/>
  <c r="L652" i="1"/>
  <c r="I652" i="11" s="1"/>
  <c r="L893" i="1"/>
  <c r="I893" i="11" s="1"/>
  <c r="L742" i="1"/>
  <c r="I742" i="11" s="1"/>
  <c r="L77" i="1"/>
  <c r="I77" i="11" s="1"/>
  <c r="L421" i="1"/>
  <c r="I421" i="11" s="1"/>
  <c r="L342" i="1"/>
  <c r="I342" i="11" s="1"/>
  <c r="L255" i="1"/>
  <c r="I255" i="11" s="1"/>
  <c r="L358" i="1"/>
  <c r="I358" i="11" s="1"/>
  <c r="L271" i="1"/>
  <c r="I271" i="11" s="1"/>
  <c r="L138" i="1"/>
  <c r="I138" i="11" s="1"/>
  <c r="L783" i="1"/>
  <c r="I783" i="11" s="1"/>
  <c r="L938" i="1"/>
  <c r="I938" i="11" s="1"/>
  <c r="L952" i="1"/>
  <c r="L672" i="1"/>
  <c r="I672" i="11" s="1"/>
  <c r="L141" i="1"/>
  <c r="I141" i="11" s="1"/>
  <c r="L485" i="1"/>
  <c r="I485" i="11" s="1"/>
  <c r="L406" i="1"/>
  <c r="I406" i="11" s="1"/>
  <c r="L319" i="1"/>
  <c r="I319" i="11" s="1"/>
  <c r="L422" i="1"/>
  <c r="I422" i="11" s="1"/>
  <c r="L335" i="1"/>
  <c r="I335" i="11" s="1"/>
  <c r="L202" i="1"/>
  <c r="I202" i="11" s="1"/>
  <c r="L964" i="1"/>
  <c r="I964" i="11" s="1"/>
  <c r="L950" i="1"/>
  <c r="I950" i="11" s="1"/>
  <c r="L912" i="1"/>
  <c r="I912" i="11" s="1"/>
  <c r="L375" i="1"/>
  <c r="I375" i="11" s="1"/>
  <c r="L44" i="1"/>
  <c r="I44" i="11" s="1"/>
  <c r="L852" i="1"/>
  <c r="L222" i="1"/>
  <c r="I222" i="11" s="1"/>
  <c r="L662" i="1"/>
  <c r="I662" i="11" s="1"/>
  <c r="L238" i="1"/>
  <c r="I238" i="11" s="1"/>
  <c r="L681" i="1"/>
  <c r="I681" i="11" s="1"/>
  <c r="L929" i="1"/>
  <c r="I929" i="11" s="1"/>
  <c r="L886" i="1"/>
  <c r="I886" i="11" s="1"/>
  <c r="L848" i="1"/>
  <c r="I848" i="11" s="1"/>
  <c r="L556" i="1"/>
  <c r="I556" i="11" s="1"/>
  <c r="L108" i="1"/>
  <c r="I108" i="11" s="1"/>
  <c r="L916" i="1"/>
  <c r="I916" i="11" s="1"/>
  <c r="L286" i="1"/>
  <c r="I286" i="11" s="1"/>
  <c r="L729" i="1"/>
  <c r="I729" i="11" s="1"/>
  <c r="L302" i="1"/>
  <c r="I302" i="11" s="1"/>
  <c r="L745" i="1"/>
  <c r="I745" i="11" s="1"/>
  <c r="L177" i="1"/>
  <c r="I177" i="11" s="1"/>
  <c r="L543" i="1"/>
  <c r="I543" i="11" s="1"/>
  <c r="L954" i="1"/>
  <c r="I954" i="11" s="1"/>
  <c r="L465" i="1"/>
  <c r="L476" i="1"/>
  <c r="I476" i="11" s="1"/>
  <c r="L189" i="1"/>
  <c r="I189" i="11" s="1"/>
  <c r="L728" i="1"/>
  <c r="I728" i="11" s="1"/>
  <c r="L723" i="1"/>
  <c r="I723" i="11" s="1"/>
  <c r="L761" i="1"/>
  <c r="I761" i="11" s="1"/>
  <c r="L689" i="1"/>
  <c r="L397" i="1"/>
  <c r="I397" i="11" s="1"/>
  <c r="L605" i="1"/>
  <c r="L176" i="1"/>
  <c r="I176" i="11" s="1"/>
  <c r="L699" i="1"/>
  <c r="I699" i="11" s="1"/>
  <c r="L592" i="1"/>
  <c r="I592" i="11" s="1"/>
  <c r="L922" i="1"/>
  <c r="I922" i="11" s="1"/>
  <c r="L54" i="1"/>
  <c r="I54" i="11" s="1"/>
  <c r="L350" i="1"/>
  <c r="I350" i="11" s="1"/>
  <c r="L845" i="1"/>
  <c r="I845" i="11" s="1"/>
  <c r="L188" i="1"/>
  <c r="I188" i="11" s="1"/>
  <c r="L695" i="1"/>
  <c r="I695" i="11" s="1"/>
  <c r="L204" i="1"/>
  <c r="I204" i="11" s="1"/>
  <c r="L711" i="1"/>
  <c r="I711" i="11" s="1"/>
  <c r="L75" i="1"/>
  <c r="I75" i="11" s="1"/>
  <c r="L827" i="1"/>
  <c r="I827" i="11" s="1"/>
  <c r="L496" i="1"/>
  <c r="I496" i="11" s="1"/>
  <c r="L858" i="1"/>
  <c r="I858" i="11" s="1"/>
  <c r="L118" i="1"/>
  <c r="I118" i="11" s="1"/>
  <c r="L34" i="1"/>
  <c r="I34" i="11" s="1"/>
  <c r="L633" i="1"/>
  <c r="I633" i="11" s="1"/>
  <c r="L252" i="1"/>
  <c r="I252" i="11" s="1"/>
  <c r="L759" i="1"/>
  <c r="I759" i="11" s="1"/>
  <c r="L268" i="1"/>
  <c r="I268" i="11" s="1"/>
  <c r="L775" i="1"/>
  <c r="I775" i="11" s="1"/>
  <c r="L779" i="1"/>
  <c r="I779" i="11" s="1"/>
  <c r="L789" i="1"/>
  <c r="I789" i="11" s="1"/>
  <c r="L610" i="1"/>
  <c r="I610" i="11" s="1"/>
  <c r="L870" i="1"/>
  <c r="I870" i="11" s="1"/>
  <c r="L282" i="1"/>
  <c r="I282" i="11" s="1"/>
  <c r="L606" i="1"/>
  <c r="I606" i="11" s="1"/>
  <c r="L211" i="1"/>
  <c r="I211" i="11" s="1"/>
  <c r="L127" i="1"/>
  <c r="I127" i="11" s="1"/>
  <c r="L774" i="1"/>
  <c r="I774" i="11" s="1"/>
  <c r="L513" i="1"/>
  <c r="L507" i="1"/>
  <c r="I507" i="11" s="1"/>
  <c r="L394" i="1"/>
  <c r="I394" i="11" s="1"/>
  <c r="L82" i="1"/>
  <c r="I82" i="11" s="1"/>
  <c r="L771" i="1"/>
  <c r="I771" i="11" s="1"/>
  <c r="L629" i="1"/>
  <c r="I629" i="11" s="1"/>
  <c r="L813" i="1"/>
  <c r="L861" i="1"/>
  <c r="I861" i="11" s="1"/>
  <c r="L444" i="1"/>
  <c r="I444" i="11" s="1"/>
  <c r="L763" i="1"/>
  <c r="I763" i="11" s="1"/>
  <c r="L533" i="1"/>
  <c r="I533" i="11" s="1"/>
  <c r="L716" i="1"/>
  <c r="I716" i="11" s="1"/>
  <c r="L525" i="1"/>
  <c r="I525" i="11" s="1"/>
  <c r="L656" i="1"/>
  <c r="I656" i="11" s="1"/>
  <c r="L310" i="1"/>
  <c r="I310" i="11" s="1"/>
  <c r="L226" i="1"/>
  <c r="I226" i="11" s="1"/>
  <c r="L578" i="1"/>
  <c r="I578" i="11" s="1"/>
  <c r="L107" i="1"/>
  <c r="I107" i="11" s="1"/>
  <c r="L951" i="1"/>
  <c r="I951" i="11" s="1"/>
  <c r="L123" i="1"/>
  <c r="I123" i="11" s="1"/>
  <c r="L38" i="1"/>
  <c r="I38" i="11" s="1"/>
  <c r="L331" i="1"/>
  <c r="I331" i="11" s="1"/>
  <c r="L844" i="1"/>
  <c r="I844" i="11" s="1"/>
  <c r="L445" i="1"/>
  <c r="I445" i="11" s="1"/>
  <c r="L639" i="1"/>
  <c r="I639" i="11" s="1"/>
  <c r="L41" i="1"/>
  <c r="I41" i="11" s="1"/>
  <c r="L290" i="1"/>
  <c r="I290" i="11" s="1"/>
  <c r="L642" i="1"/>
  <c r="I642" i="11" s="1"/>
  <c r="L171" i="1"/>
  <c r="I171" i="11" s="1"/>
  <c r="L998" i="1"/>
  <c r="I998" i="11" s="1"/>
  <c r="L187" i="1"/>
  <c r="I187" i="11" s="1"/>
  <c r="L102" i="1"/>
  <c r="I102" i="11" s="1"/>
  <c r="L680" i="1"/>
  <c r="L874" i="1"/>
  <c r="I874" i="11" s="1"/>
  <c r="L920" i="1"/>
  <c r="I920" i="11" s="1"/>
  <c r="L651" i="1"/>
  <c r="I651" i="11" s="1"/>
  <c r="L205" i="1"/>
  <c r="I205" i="11" s="1"/>
  <c r="L549" i="1"/>
  <c r="I549" i="11" s="1"/>
  <c r="L42" i="1"/>
  <c r="I42" i="11" s="1"/>
  <c r="L386" i="1"/>
  <c r="L58" i="1"/>
  <c r="I58" i="11" s="1"/>
  <c r="L898" i="1"/>
  <c r="I898" i="11" s="1"/>
  <c r="L619" i="1"/>
  <c r="I619" i="11" s="1"/>
  <c r="L834" i="1"/>
  <c r="I834" i="11" s="1"/>
  <c r="L751" i="1"/>
  <c r="I751" i="11" s="1"/>
  <c r="L354" i="1"/>
  <c r="I354" i="11" s="1"/>
  <c r="L698" i="1"/>
  <c r="I698" i="11" s="1"/>
  <c r="L522" i="1"/>
  <c r="I522" i="11" s="1"/>
  <c r="L471" i="1"/>
  <c r="I471" i="11" s="1"/>
  <c r="L279" i="1"/>
  <c r="I279" i="11" s="1"/>
  <c r="L911" i="1"/>
  <c r="I911" i="11" s="1"/>
  <c r="L787" i="1"/>
  <c r="I787" i="11" s="1"/>
  <c r="L974" i="1"/>
  <c r="I974" i="11" s="1"/>
  <c r="L712" i="1"/>
  <c r="I712" i="11" s="1"/>
  <c r="L532" i="1"/>
  <c r="I532" i="11" s="1"/>
  <c r="L876" i="1"/>
  <c r="I876" i="11" s="1"/>
  <c r="L429" i="1"/>
  <c r="I429" i="11" s="1"/>
  <c r="L167" i="1"/>
  <c r="I167" i="11" s="1"/>
  <c r="L8" i="1"/>
  <c r="I8" i="11" s="1"/>
  <c r="L408" i="1"/>
  <c r="I408" i="11" s="1"/>
  <c r="L424" i="1"/>
  <c r="I424" i="11" s="1"/>
  <c r="L468" i="1"/>
  <c r="I468" i="11" s="1"/>
  <c r="L231" i="1"/>
  <c r="I231" i="11" s="1"/>
  <c r="L72" i="1"/>
  <c r="I72" i="11" s="1"/>
  <c r="L488" i="1"/>
  <c r="I488" i="11" s="1"/>
  <c r="L955" i="1"/>
  <c r="I955" i="11" s="1"/>
  <c r="L794" i="1"/>
  <c r="I794" i="11" s="1"/>
  <c r="L450" i="1"/>
  <c r="I450" i="11" s="1"/>
  <c r="L823" i="1"/>
  <c r="I823" i="11" s="1"/>
  <c r="L726" i="1"/>
  <c r="I726" i="11" s="1"/>
  <c r="L593" i="1"/>
  <c r="I593" i="11" s="1"/>
  <c r="L597" i="1"/>
  <c r="I597" i="11" s="1"/>
  <c r="L595" i="1"/>
  <c r="I595" i="11" s="1"/>
  <c r="L930" i="1"/>
  <c r="I930" i="11" s="1"/>
  <c r="L833" i="1"/>
  <c r="I833" i="11" s="1"/>
  <c r="L889" i="1"/>
  <c r="I889" i="11" s="1"/>
  <c r="L860" i="1"/>
  <c r="I860" i="11" s="1"/>
  <c r="L863" i="1"/>
  <c r="I863" i="11" s="1"/>
  <c r="L11" i="1"/>
  <c r="I11" i="11" s="1"/>
  <c r="L124" i="1"/>
  <c r="I124" i="11" s="1"/>
  <c r="L616" i="1"/>
  <c r="L260" i="1"/>
  <c r="I260" i="11" s="1"/>
  <c r="L966" i="1"/>
  <c r="I966" i="11" s="1"/>
  <c r="L407" i="1"/>
  <c r="I407" i="11" s="1"/>
  <c r="L135" i="1"/>
  <c r="I135" i="11" s="1"/>
  <c r="L270" i="1"/>
  <c r="I270" i="11" s="1"/>
  <c r="L965" i="1"/>
  <c r="I965" i="11" s="1"/>
  <c r="L505" i="1"/>
  <c r="I505" i="11" s="1"/>
  <c r="L707" i="1"/>
  <c r="I707" i="11" s="1"/>
  <c r="L782" i="1"/>
  <c r="I782" i="11" s="1"/>
  <c r="L32" i="1"/>
  <c r="I32" i="11" s="1"/>
  <c r="L175" i="1"/>
  <c r="I175" i="11" s="1"/>
  <c r="L928" i="1"/>
  <c r="I928" i="11" s="1"/>
  <c r="L267" i="1"/>
  <c r="I267" i="11" s="1"/>
  <c r="L13" i="1"/>
  <c r="I13" i="11" s="1"/>
  <c r="L907" i="1"/>
  <c r="I907" i="11" s="1"/>
  <c r="L179" i="1"/>
  <c r="I179" i="11" s="1"/>
  <c r="L683" i="1"/>
  <c r="I683" i="11" s="1"/>
  <c r="L324" i="1"/>
  <c r="I324" i="11" s="1"/>
  <c r="L100" i="1"/>
  <c r="I100" i="11" s="1"/>
  <c r="L872" i="1"/>
  <c r="I872" i="11" s="1"/>
  <c r="L627" i="1"/>
  <c r="I627" i="11" s="1"/>
  <c r="L495" i="1"/>
  <c r="I495" i="11" s="1"/>
  <c r="L504" i="1"/>
  <c r="I504" i="11" s="1"/>
  <c r="L780" i="1"/>
  <c r="I780" i="11" s="1"/>
  <c r="L361" i="1"/>
  <c r="I361" i="11" s="1"/>
  <c r="L449" i="1"/>
  <c r="I449" i="11" s="1"/>
  <c r="L359" i="1"/>
  <c r="I359" i="11" s="1"/>
  <c r="L896" i="1"/>
  <c r="I896" i="11" s="1"/>
  <c r="L441" i="1"/>
  <c r="I441" i="11" s="1"/>
  <c r="L69" i="1"/>
  <c r="I69" i="11" s="1"/>
  <c r="L692" i="1"/>
  <c r="I692" i="11" s="1"/>
  <c r="L45" i="1"/>
  <c r="I45" i="11" s="1"/>
  <c r="L101" i="1"/>
  <c r="I101" i="11" s="1"/>
  <c r="L871" i="1"/>
  <c r="I871" i="11" s="1"/>
  <c r="L184" i="1"/>
  <c r="I184" i="11" s="1"/>
  <c r="L545" i="1"/>
  <c r="I545" i="11" s="1"/>
  <c r="L667" i="1"/>
  <c r="I667" i="11" s="1"/>
  <c r="L865" i="1"/>
  <c r="I865" i="11" s="1"/>
  <c r="L152" i="1"/>
  <c r="I152" i="11" s="1"/>
  <c r="L842" i="1"/>
  <c r="I842" i="11" s="1"/>
  <c r="L899" i="1"/>
  <c r="I899" i="11" s="1"/>
  <c r="L805" i="1"/>
  <c r="I805" i="11" s="1"/>
  <c r="L363" i="1"/>
  <c r="I363" i="11" s="1"/>
  <c r="L936" i="1"/>
  <c r="I936" i="11" s="1"/>
  <c r="L625" i="1"/>
  <c r="I625" i="11" s="1"/>
  <c r="L254" i="1"/>
  <c r="I254" i="11" s="1"/>
  <c r="L446" i="1"/>
  <c r="I446" i="11" s="1"/>
  <c r="L278" i="1"/>
  <c r="L30" i="1"/>
  <c r="I30" i="11" s="1"/>
  <c r="L613" i="1"/>
  <c r="I613" i="11" s="1"/>
  <c r="L84" i="1"/>
  <c r="I84" i="11" s="1"/>
  <c r="L803" i="1"/>
  <c r="I803" i="11" s="1"/>
  <c r="L810" i="1"/>
  <c r="I810" i="11" s="1"/>
  <c r="L89" i="1"/>
  <c r="L461" i="1"/>
  <c r="I461" i="11" s="1"/>
  <c r="L838" i="1"/>
  <c r="L454" i="1"/>
  <c r="I454" i="11" s="1"/>
  <c r="L448" i="1"/>
  <c r="I448" i="11" s="1"/>
  <c r="L31" i="1"/>
  <c r="I31" i="11" s="1"/>
  <c r="L678" i="1"/>
  <c r="I678" i="11" s="1"/>
  <c r="L529" i="1"/>
  <c r="I529" i="11" s="1"/>
  <c r="L348" i="1"/>
  <c r="I348" i="11" s="1"/>
  <c r="L266" i="1"/>
  <c r="I266" i="11" s="1"/>
  <c r="L924" i="1"/>
  <c r="L978" i="1"/>
  <c r="I978" i="11" s="1"/>
  <c r="L637" i="1"/>
  <c r="I637" i="11" s="1"/>
  <c r="L684" i="1"/>
  <c r="I684" i="11" s="1"/>
  <c r="L561" i="1"/>
  <c r="I561" i="11" s="1"/>
  <c r="L977" i="1"/>
  <c r="I977" i="11" s="1"/>
  <c r="L941" i="1"/>
  <c r="I941" i="11" s="1"/>
  <c r="L78" i="1"/>
  <c r="I78" i="11" s="1"/>
  <c r="L862" i="1"/>
  <c r="L264" i="1"/>
  <c r="I264" i="11" s="1"/>
  <c r="L403" i="1"/>
  <c r="I403" i="11" s="1"/>
  <c r="L280" i="1"/>
  <c r="I280" i="11" s="1"/>
  <c r="L419" i="1"/>
  <c r="I419" i="11" s="1"/>
  <c r="L151" i="1"/>
  <c r="I151" i="11" s="1"/>
  <c r="L812" i="1"/>
  <c r="L497" i="1"/>
  <c r="I497" i="11" s="1"/>
  <c r="L971" i="1"/>
  <c r="I971" i="11" s="1"/>
  <c r="L781" i="1"/>
  <c r="I781" i="11" s="1"/>
  <c r="L142" i="1"/>
  <c r="I142" i="11" s="1"/>
  <c r="L926" i="1"/>
  <c r="I926" i="11" s="1"/>
  <c r="L328" i="1"/>
  <c r="I328" i="11" s="1"/>
  <c r="L467" i="1"/>
  <c r="I467" i="11" s="1"/>
  <c r="L7" i="1"/>
  <c r="I7" i="11" s="1"/>
  <c r="L483" i="1"/>
  <c r="I483" i="11" s="1"/>
  <c r="L215" i="1"/>
  <c r="I215" i="11" s="1"/>
  <c r="L670" i="1"/>
  <c r="I670" i="11" s="1"/>
  <c r="L365" i="1"/>
  <c r="I365" i="11" s="1"/>
  <c r="L575" i="1"/>
  <c r="I575" i="11" s="1"/>
  <c r="L105" i="1"/>
  <c r="I105" i="11" s="1"/>
  <c r="L21" i="1"/>
  <c r="I21" i="11" s="1"/>
  <c r="L393" i="1"/>
  <c r="I393" i="11" s="1"/>
  <c r="L235" i="1"/>
  <c r="I235" i="11" s="1"/>
  <c r="L945" i="1"/>
  <c r="L251" i="1"/>
  <c r="I251" i="11" s="1"/>
  <c r="L166" i="1"/>
  <c r="I166" i="11" s="1"/>
  <c r="L799" i="1"/>
  <c r="I799" i="11" s="1"/>
  <c r="L582" i="1"/>
  <c r="I582" i="11" s="1"/>
  <c r="L511" i="1"/>
  <c r="I511" i="11" s="1"/>
  <c r="L169" i="1"/>
  <c r="I169" i="11" s="1"/>
  <c r="L85" i="1"/>
  <c r="I85" i="11" s="1"/>
  <c r="L6" i="1"/>
  <c r="I6" i="11" s="1"/>
  <c r="L299" i="1"/>
  <c r="I299" i="11" s="1"/>
  <c r="L22" i="1"/>
  <c r="I22" i="11" s="1"/>
  <c r="L315" i="1"/>
  <c r="I315" i="11" s="1"/>
  <c r="L230" i="1"/>
  <c r="I230" i="11" s="1"/>
  <c r="L345" i="1"/>
  <c r="I345" i="11" s="1"/>
  <c r="L588" i="1"/>
  <c r="I588" i="11" s="1"/>
  <c r="L608" i="1"/>
  <c r="I608" i="11" s="1"/>
  <c r="L885" i="1"/>
  <c r="I885" i="11" s="1"/>
  <c r="L836" i="1"/>
  <c r="I836" i="11" s="1"/>
  <c r="L427" i="1"/>
  <c r="I427" i="11" s="1"/>
  <c r="L519" i="1"/>
  <c r="I519" i="11" s="1"/>
  <c r="L648" i="1"/>
  <c r="I648" i="11" s="1"/>
  <c r="L590" i="1"/>
  <c r="I590" i="11" s="1"/>
  <c r="L762" i="1"/>
  <c r="I762" i="11" s="1"/>
  <c r="L586" i="1"/>
  <c r="I586" i="11" s="1"/>
  <c r="L343" i="1"/>
  <c r="L23" i="1"/>
  <c r="I23" i="11" s="1"/>
  <c r="L819" i="1"/>
  <c r="I819" i="11" s="1"/>
  <c r="L647" i="1"/>
  <c r="I647" i="11" s="1"/>
  <c r="L481" i="1"/>
  <c r="I481" i="11" s="1"/>
  <c r="L67" i="1"/>
  <c r="I67" i="11" s="1"/>
  <c r="L320" i="1"/>
  <c r="I320" i="11" s="1"/>
  <c r="L249" i="1"/>
  <c r="I249" i="11" s="1"/>
  <c r="L165" i="1"/>
  <c r="I165" i="11" s="1"/>
  <c r="L265" i="1"/>
  <c r="I265" i="11" s="1"/>
  <c r="L181" i="1"/>
  <c r="I181" i="11" s="1"/>
  <c r="L132" i="1"/>
  <c r="I132" i="11" s="1"/>
  <c r="L48" i="1"/>
  <c r="I48" i="11" s="1"/>
  <c r="L755" i="1"/>
  <c r="I755" i="11" s="1"/>
  <c r="L567" i="1"/>
  <c r="I567" i="11" s="1"/>
  <c r="L417" i="1"/>
  <c r="I417" i="11" s="1"/>
  <c r="L131" i="1"/>
  <c r="I131" i="11" s="1"/>
  <c r="L47" i="1"/>
  <c r="I47" i="11" s="1"/>
  <c r="L313" i="1"/>
  <c r="L229" i="1"/>
  <c r="I229" i="11" s="1"/>
  <c r="L329" i="1"/>
  <c r="I329" i="11" s="1"/>
  <c r="L245" i="1"/>
  <c r="I245" i="11" s="1"/>
  <c r="L196" i="1"/>
  <c r="L795" i="1"/>
  <c r="I795" i="11" s="1"/>
  <c r="L404" i="1"/>
  <c r="I404" i="11" s="1"/>
  <c r="L831" i="1"/>
  <c r="I831" i="11" s="1"/>
  <c r="L566" i="1"/>
  <c r="I566" i="11" s="1"/>
  <c r="L295" i="1"/>
  <c r="I295" i="11" s="1"/>
  <c r="L734" i="1"/>
  <c r="I734" i="11" s="1"/>
  <c r="L136" i="1"/>
  <c r="I136" i="11" s="1"/>
  <c r="L536" i="1"/>
  <c r="L869" i="1"/>
  <c r="I869" i="11" s="1"/>
  <c r="L933" i="1"/>
  <c r="I933" i="11" s="1"/>
  <c r="L500" i="1"/>
  <c r="I500" i="11" s="1"/>
  <c r="L377" i="1"/>
  <c r="I377" i="11" s="1"/>
  <c r="L717" i="1"/>
  <c r="I717" i="11" s="1"/>
  <c r="L604" i="1"/>
  <c r="I604" i="11" s="1"/>
  <c r="L985" i="1"/>
  <c r="I985" i="11" s="1"/>
  <c r="L718" i="1"/>
  <c r="I718" i="11" s="1"/>
  <c r="L634" i="1"/>
  <c r="I634" i="11" s="1"/>
  <c r="L544" i="1"/>
  <c r="I544" i="11" s="1"/>
  <c r="L534" i="1"/>
  <c r="I534" i="11" s="1"/>
  <c r="L5" i="1"/>
  <c r="I5" i="11" s="1"/>
  <c r="L864" i="1"/>
  <c r="I864" i="11" s="1"/>
  <c r="L572" i="1"/>
  <c r="I572" i="11" s="1"/>
  <c r="L538" i="1"/>
  <c r="I538" i="11" s="1"/>
  <c r="L323" i="1"/>
  <c r="I323" i="11" s="1"/>
  <c r="L239" i="1"/>
  <c r="I239" i="11" s="1"/>
  <c r="L164" i="1"/>
  <c r="I164" i="11" s="1"/>
  <c r="L80" i="1"/>
  <c r="I80" i="11" s="1"/>
  <c r="L180" i="1"/>
  <c r="I180" i="11" s="1"/>
  <c r="L96" i="1"/>
  <c r="I96" i="11" s="1"/>
  <c r="L51" i="1"/>
  <c r="I51" i="11" s="1"/>
  <c r="L661" i="1"/>
  <c r="I661" i="11" s="1"/>
  <c r="L800" i="1"/>
  <c r="I800" i="11" s="1"/>
  <c r="L492" i="1"/>
  <c r="I492" i="11" s="1"/>
  <c r="L474" i="1"/>
  <c r="I474" i="11" s="1"/>
  <c r="L390" i="1"/>
  <c r="I390" i="11" s="1"/>
  <c r="L303" i="1"/>
  <c r="I303" i="11" s="1"/>
  <c r="L228" i="1"/>
  <c r="I228" i="11" s="1"/>
  <c r="L144" i="1"/>
  <c r="I144" i="11" s="1"/>
  <c r="L244" i="1"/>
  <c r="I244" i="11" s="1"/>
  <c r="L160" i="1"/>
  <c r="I160" i="11" s="1"/>
  <c r="L115" i="1"/>
  <c r="I115" i="11" s="1"/>
  <c r="L767" i="1"/>
  <c r="I767" i="11" s="1"/>
  <c r="L433" i="1"/>
  <c r="I433" i="11" s="1"/>
  <c r="L944" i="1"/>
  <c r="I944" i="11" s="1"/>
  <c r="L685" i="1"/>
  <c r="I685" i="11" s="1"/>
  <c r="L206" i="1"/>
  <c r="I206" i="11" s="1"/>
  <c r="L628" i="1"/>
  <c r="I628" i="11" s="1"/>
  <c r="L55" i="1"/>
  <c r="I55" i="11" s="1"/>
  <c r="L531" i="1"/>
  <c r="I531" i="11" s="1"/>
  <c r="L71" i="1"/>
  <c r="I71" i="11" s="1"/>
  <c r="L753" i="1"/>
  <c r="I753" i="11" s="1"/>
  <c r="L548" i="1"/>
  <c r="I548" i="11" s="1"/>
  <c r="L790" i="1"/>
  <c r="I790" i="11" s="1"/>
  <c r="L818" i="1"/>
  <c r="I818" i="11" s="1"/>
  <c r="L284" i="1"/>
  <c r="I284" i="11" s="1"/>
  <c r="L975" i="1"/>
  <c r="I975" i="11" s="1"/>
  <c r="L970" i="1"/>
  <c r="I970" i="11" s="1"/>
  <c r="L791" i="1"/>
  <c r="L491" i="1"/>
  <c r="I491" i="11" s="1"/>
  <c r="L615" i="1"/>
  <c r="I615" i="11" s="1"/>
  <c r="L640" i="1"/>
  <c r="I640" i="11" s="1"/>
  <c r="L526" i="1"/>
  <c r="I526" i="11" s="1"/>
  <c r="L764" i="1"/>
  <c r="I764" i="11" s="1"/>
  <c r="L822" i="1"/>
  <c r="I822" i="11" s="1"/>
  <c r="L784" i="1"/>
  <c r="I784" i="11" s="1"/>
  <c r="L460" i="1"/>
  <c r="I460" i="11" s="1"/>
  <c r="L172" i="1"/>
  <c r="I172" i="11" s="1"/>
  <c r="L676" i="1"/>
  <c r="I676" i="11" s="1"/>
  <c r="L17" i="1"/>
  <c r="I17" i="11" s="1"/>
  <c r="L793" i="1"/>
  <c r="I793" i="11" s="1"/>
  <c r="L33" i="1"/>
  <c r="I33" i="11" s="1"/>
  <c r="L809" i="1"/>
  <c r="I809" i="11" s="1"/>
  <c r="L241" i="1"/>
  <c r="I241" i="11" s="1"/>
  <c r="L892" i="1"/>
  <c r="I892" i="11" s="1"/>
  <c r="L758" i="1"/>
  <c r="I758" i="11" s="1"/>
  <c r="L720" i="1"/>
  <c r="I720" i="11" s="1"/>
  <c r="L380" i="1"/>
  <c r="I380" i="11" s="1"/>
  <c r="L236" i="1"/>
  <c r="I236" i="11" s="1"/>
  <c r="L743" i="1"/>
  <c r="I743" i="11" s="1"/>
  <c r="L81" i="1"/>
  <c r="I81" i="11" s="1"/>
  <c r="L857" i="1"/>
  <c r="I857" i="11" s="1"/>
  <c r="L97" i="1"/>
  <c r="I97" i="11" s="1"/>
  <c r="L873" i="1"/>
  <c r="I873" i="11" s="1"/>
  <c r="L305" i="1"/>
  <c r="I305" i="11" s="1"/>
  <c r="L691" i="1"/>
  <c r="I691" i="11" s="1"/>
  <c r="L487" i="1"/>
  <c r="I487" i="11" s="1"/>
  <c r="L353" i="1"/>
  <c r="I353" i="11" s="1"/>
  <c r="L195" i="1"/>
  <c r="I195" i="11" s="1"/>
  <c r="L111" i="1"/>
  <c r="I111" i="11" s="1"/>
  <c r="L36" i="1"/>
  <c r="I36" i="11" s="1"/>
  <c r="L293" i="1"/>
  <c r="I293" i="11" s="1"/>
  <c r="L52" i="1"/>
  <c r="I52" i="11" s="1"/>
  <c r="L309" i="1"/>
  <c r="I309" i="11" s="1"/>
  <c r="L738" i="1"/>
  <c r="I738" i="11" s="1"/>
  <c r="L414" i="1"/>
  <c r="I414" i="11" s="1"/>
  <c r="L240" i="1"/>
  <c r="L191" i="1"/>
  <c r="I191" i="11" s="1"/>
  <c r="L806" i="1"/>
  <c r="I806" i="11" s="1"/>
  <c r="L130" i="1"/>
  <c r="I130" i="11" s="1"/>
  <c r="L826" i="1"/>
  <c r="I826" i="11" s="1"/>
  <c r="L957" i="1"/>
  <c r="I957" i="11" s="1"/>
  <c r="L932" i="1"/>
  <c r="I932" i="11" s="1"/>
  <c r="L877" i="1"/>
  <c r="I877" i="11" s="1"/>
  <c r="L291" i="1"/>
  <c r="I291" i="11" s="1"/>
  <c r="L214" i="1"/>
  <c r="I214" i="11" s="1"/>
  <c r="L443" i="1"/>
  <c r="I443" i="11" s="1"/>
  <c r="L829" i="1"/>
  <c r="I829" i="11" s="1"/>
  <c r="L600" i="1"/>
  <c r="I600" i="11" s="1"/>
  <c r="L391" i="1"/>
  <c r="I391" i="11" s="1"/>
  <c r="L599" i="1"/>
  <c r="I599" i="11" s="1"/>
  <c r="L274" i="1"/>
  <c r="I274" i="11" s="1"/>
  <c r="L657" i="1"/>
  <c r="I657" i="11" s="1"/>
  <c r="L821" i="1"/>
  <c r="I821" i="11" s="1"/>
  <c r="L895" i="1"/>
  <c r="L890" i="1"/>
  <c r="I890" i="11" s="1"/>
  <c r="L573" i="1"/>
  <c r="I573" i="11" s="1"/>
  <c r="L641" i="1"/>
  <c r="I641" i="11" s="1"/>
  <c r="L900" i="1"/>
  <c r="I900" i="11" s="1"/>
  <c r="L92" i="1"/>
  <c r="I92" i="11" s="1"/>
  <c r="L389" i="1"/>
  <c r="I389" i="11" s="1"/>
  <c r="L201" i="1"/>
  <c r="I201" i="11" s="1"/>
  <c r="L209" i="1"/>
  <c r="I209" i="11" s="1"/>
  <c r="L584" i="1"/>
  <c r="I584" i="11" s="1"/>
  <c r="L340" i="1"/>
  <c r="I340" i="11" s="1"/>
  <c r="L901" i="1"/>
  <c r="I901" i="11" s="1"/>
  <c r="L591" i="1"/>
  <c r="I591" i="11" s="1"/>
  <c r="L4" i="1"/>
  <c r="I4" i="11" s="1"/>
  <c r="L95" i="1"/>
  <c r="L705" i="1"/>
  <c r="I705" i="11" s="1"/>
  <c r="L555" i="1"/>
  <c r="I555" i="11" s="1"/>
  <c r="L976" i="1"/>
  <c r="I976" i="11" s="1"/>
  <c r="L650" i="1"/>
  <c r="I650" i="11" s="1"/>
  <c r="L541" i="1"/>
  <c r="I541" i="11" s="1"/>
  <c r="L568" i="1"/>
  <c r="I568" i="11" s="1"/>
  <c r="L330" i="1"/>
  <c r="I330" i="11" s="1"/>
  <c r="L194" i="1"/>
  <c r="I194" i="11" s="1"/>
  <c r="L814" i="1"/>
  <c r="I814" i="11" s="1"/>
  <c r="L106" i="1"/>
  <c r="I106" i="11" s="1"/>
  <c r="L341" i="1"/>
  <c r="I341" i="11" s="1"/>
  <c r="L631" i="1"/>
  <c r="I631" i="11" s="1"/>
  <c r="L796" i="1"/>
  <c r="I796" i="11" s="1"/>
  <c r="L993" i="1"/>
  <c r="I993" i="11" s="1"/>
  <c r="L547" i="1"/>
  <c r="I547" i="11" s="1"/>
  <c r="L484" i="1"/>
  <c r="I484" i="11" s="1"/>
  <c r="L607" i="1"/>
  <c r="I607" i="11" s="1"/>
  <c r="L458" i="1"/>
  <c r="I458" i="11" s="1"/>
  <c r="L535" i="1"/>
  <c r="I535" i="11" s="1"/>
  <c r="L190" i="1"/>
  <c r="I190" i="11" s="1"/>
  <c r="L968" i="1"/>
  <c r="I968" i="11" s="1"/>
  <c r="L704" i="1"/>
  <c r="I704" i="11" s="1"/>
  <c r="L772" i="1"/>
  <c r="I772" i="11" s="1"/>
  <c r="L710" i="1"/>
  <c r="I710" i="11" s="1"/>
  <c r="L749" i="1"/>
  <c r="I749" i="11" s="1"/>
  <c r="L379" i="1"/>
  <c r="I379" i="11" s="1"/>
  <c r="L223" i="1"/>
  <c r="I223" i="11" s="1"/>
  <c r="L986" i="1"/>
  <c r="I986" i="11" s="1"/>
  <c r="L603" i="1"/>
  <c r="I603" i="11" s="1"/>
  <c r="L837" i="1"/>
  <c r="I837" i="11" s="1"/>
  <c r="L409" i="1"/>
  <c r="I409" i="11" s="1"/>
  <c r="L91" i="1"/>
  <c r="I91" i="11" s="1"/>
  <c r="L935" i="1"/>
  <c r="I935" i="11" s="1"/>
  <c r="L273" i="1"/>
  <c r="I273" i="11" s="1"/>
  <c r="L740" i="1"/>
  <c r="I740" i="11" s="1"/>
  <c r="L289" i="1"/>
  <c r="I289" i="11" s="1"/>
  <c r="L756" i="1"/>
  <c r="I756" i="11" s="1"/>
  <c r="L156" i="1"/>
  <c r="I156" i="11" s="1"/>
  <c r="L881" i="1"/>
  <c r="I881" i="11" s="1"/>
  <c r="L539" i="1"/>
  <c r="I539" i="11" s="1"/>
  <c r="L773" i="1"/>
  <c r="I773" i="11" s="1"/>
  <c r="L594" i="1"/>
  <c r="I594" i="11" s="1"/>
  <c r="L155" i="1"/>
  <c r="I155" i="11" s="1"/>
  <c r="L999" i="1"/>
  <c r="I999" i="11" s="1"/>
  <c r="L337" i="1"/>
  <c r="I337" i="11" s="1"/>
  <c r="L804" i="1"/>
  <c r="I804" i="11" s="1"/>
  <c r="L12" i="1"/>
  <c r="I12" i="11" s="1"/>
  <c r="L820" i="1"/>
  <c r="I820" i="11" s="1"/>
  <c r="L875" i="1"/>
  <c r="I875" i="11" s="1"/>
  <c r="L736" i="1"/>
  <c r="I736" i="11" s="1"/>
  <c r="L396" i="1"/>
  <c r="I396" i="11" s="1"/>
  <c r="L398" i="1"/>
  <c r="I398" i="11" s="1"/>
  <c r="L26" i="1"/>
  <c r="I26" i="11" s="1"/>
  <c r="L370" i="1"/>
  <c r="I370" i="11" s="1"/>
  <c r="L292" i="1"/>
  <c r="I292" i="11" s="1"/>
  <c r="L208" i="1"/>
  <c r="I208" i="11" s="1"/>
  <c r="L308" i="1"/>
  <c r="I308" i="11" s="1"/>
  <c r="L224" i="1"/>
  <c r="I224" i="11" s="1"/>
  <c r="L664" i="1"/>
  <c r="I664" i="11" s="1"/>
  <c r="L674" i="1"/>
  <c r="I674" i="11" s="1"/>
  <c r="L601" i="1"/>
  <c r="I601" i="11" s="1"/>
  <c r="L721" i="1"/>
  <c r="I721" i="11" s="1"/>
  <c r="L90" i="1"/>
  <c r="I90" i="11" s="1"/>
  <c r="L410" i="1"/>
  <c r="I410" i="11" s="1"/>
  <c r="I19" i="11"/>
  <c r="L272" i="1"/>
  <c r="I272" i="11" s="1"/>
  <c r="L35" i="1"/>
  <c r="I35" i="11" s="1"/>
  <c r="L288" i="1"/>
  <c r="I288" i="11" s="1"/>
  <c r="L243" i="1"/>
  <c r="I243" i="11" s="1"/>
  <c r="L457" i="1"/>
  <c r="I457" i="11" s="1"/>
  <c r="L557" i="1"/>
  <c r="I557" i="11" s="1"/>
  <c r="L473" i="1"/>
  <c r="I473" i="11" s="1"/>
  <c r="L949" i="1"/>
  <c r="I949" i="11" s="1"/>
  <c r="L440" i="1"/>
  <c r="I440" i="11" s="1"/>
  <c r="L577" i="1"/>
  <c r="I577" i="11" s="1"/>
  <c r="L571" i="1"/>
  <c r="I571" i="11" s="1"/>
  <c r="L733" i="1"/>
  <c r="I733" i="11" s="1"/>
  <c r="L18" i="1"/>
  <c r="I18" i="11" s="1"/>
  <c r="L988" i="1"/>
  <c r="I988" i="11" s="1"/>
  <c r="L757" i="1"/>
  <c r="I757" i="11" s="1"/>
  <c r="L727" i="1"/>
  <c r="I727" i="11" s="1"/>
  <c r="L856" i="1"/>
  <c r="L746" i="1"/>
  <c r="I746" i="11" s="1"/>
  <c r="L960" i="1"/>
  <c r="I960" i="11" s="1"/>
  <c r="L523" i="1"/>
  <c r="I523" i="11" s="1"/>
  <c r="L333" i="1"/>
  <c r="I333" i="11" s="1"/>
  <c r="L392" i="1"/>
  <c r="I392" i="11" s="1"/>
  <c r="L170" i="1"/>
  <c r="I170" i="11" s="1"/>
  <c r="L494" i="1"/>
  <c r="I494" i="11" s="1"/>
  <c r="L186" i="1"/>
  <c r="I186" i="11" s="1"/>
  <c r="L510" i="1"/>
  <c r="I510" i="11" s="1"/>
  <c r="L61" i="1"/>
  <c r="I61" i="11" s="1"/>
  <c r="L811" i="1"/>
  <c r="I811" i="11" s="1"/>
  <c r="L682" i="1"/>
  <c r="I682" i="11" s="1"/>
  <c r="L776" i="1"/>
  <c r="I776" i="11" s="1"/>
  <c r="L459" i="1"/>
  <c r="I459" i="11" s="1"/>
  <c r="L56" i="1"/>
  <c r="I56" i="11" s="1"/>
  <c r="L456" i="1"/>
  <c r="I456" i="11" s="1"/>
  <c r="L234" i="1"/>
  <c r="I234" i="11" s="1"/>
  <c r="L558" i="1"/>
  <c r="I558" i="11" s="1"/>
  <c r="L250" i="1"/>
  <c r="I250" i="11" s="1"/>
  <c r="L574" i="1"/>
  <c r="I574" i="11" s="1"/>
  <c r="L125" i="1"/>
  <c r="I125" i="11" s="1"/>
  <c r="L719" i="1"/>
  <c r="I719" i="11" s="1"/>
  <c r="L694" i="1"/>
  <c r="I694" i="11" s="1"/>
  <c r="L649" i="1"/>
  <c r="L585" i="1"/>
  <c r="I585" i="11" s="1"/>
  <c r="L300" i="1"/>
  <c r="I300" i="11" s="1"/>
  <c r="L807" i="1"/>
  <c r="I807" i="11" s="1"/>
  <c r="L145" i="1"/>
  <c r="I145" i="11" s="1"/>
  <c r="L802" i="1"/>
  <c r="I802" i="11" s="1"/>
  <c r="L679" i="1"/>
  <c r="I679" i="11" s="1"/>
  <c r="L1000" i="1"/>
  <c r="I1000" i="11" s="1"/>
  <c r="L654" i="1"/>
  <c r="I654" i="11" s="1"/>
  <c r="L825" i="1"/>
  <c r="I825" i="11" s="1"/>
  <c r="L612" i="1"/>
  <c r="I612" i="11" s="1"/>
  <c r="L914" i="1"/>
  <c r="I914" i="11" s="1"/>
  <c r="L747" i="1"/>
  <c r="I747" i="11" s="1"/>
  <c r="L287" i="1"/>
  <c r="I287" i="11" s="1"/>
  <c r="L741" i="1"/>
  <c r="I741" i="11" s="1"/>
  <c r="L372" i="1"/>
  <c r="I372" i="11" s="1"/>
  <c r="L569" i="1"/>
  <c r="I569" i="11" s="1"/>
  <c r="L732" i="1"/>
  <c r="I732" i="11" s="1"/>
  <c r="L527" i="1"/>
  <c r="I527" i="11" s="1"/>
  <c r="L859" i="1"/>
  <c r="I859" i="11" s="1"/>
  <c r="L480" i="1"/>
  <c r="I480" i="11" s="1"/>
  <c r="L248" i="1"/>
  <c r="I248" i="11" s="1"/>
  <c r="L387" i="1"/>
  <c r="I387" i="11" s="1"/>
  <c r="L93" i="1"/>
  <c r="I93" i="11" s="1"/>
  <c r="L437" i="1"/>
  <c r="I437" i="11" s="1"/>
  <c r="L109" i="1"/>
  <c r="I109" i="11" s="1"/>
  <c r="L453" i="1"/>
  <c r="I453" i="11" s="1"/>
  <c r="L317" i="1"/>
  <c r="I317" i="11" s="1"/>
  <c r="L687" i="1"/>
  <c r="I687" i="11" s="1"/>
  <c r="L463" i="1"/>
  <c r="I463" i="11" s="1"/>
  <c r="L987" i="1"/>
  <c r="I987" i="11" s="1"/>
  <c r="L400" i="1"/>
  <c r="I400" i="11" s="1"/>
  <c r="L312" i="1"/>
  <c r="I312" i="11" s="1"/>
  <c r="L451" i="1"/>
  <c r="I451" i="11" s="1"/>
  <c r="L157" i="1"/>
  <c r="I157" i="11" s="1"/>
  <c r="L501" i="1"/>
  <c r="I501" i="11" s="1"/>
  <c r="L173" i="1"/>
  <c r="I173" i="11" s="1"/>
  <c r="L517" i="1"/>
  <c r="I517" i="11" s="1"/>
  <c r="L40" i="1"/>
  <c r="I40" i="11" s="1"/>
  <c r="L744" i="1"/>
  <c r="I744" i="11" s="1"/>
  <c r="L475" i="1"/>
  <c r="I475" i="11" s="1"/>
  <c r="L709" i="1"/>
  <c r="I709" i="11" s="1"/>
  <c r="L466" i="1"/>
  <c r="I466" i="11" s="1"/>
  <c r="L219" i="1"/>
  <c r="I219" i="11" s="1"/>
  <c r="L961" i="1"/>
  <c r="I961" i="11" s="1"/>
  <c r="L60" i="1"/>
  <c r="I60" i="11" s="1"/>
  <c r="L868" i="1"/>
  <c r="I868" i="11" s="1"/>
  <c r="L76" i="1"/>
  <c r="I76" i="11" s="1"/>
  <c r="L378" i="1"/>
  <c r="I378" i="11" s="1"/>
  <c r="L624" i="1"/>
  <c r="I624" i="11" s="1"/>
  <c r="L623" i="1"/>
  <c r="I623" i="11" s="1"/>
  <c r="L925" i="1"/>
  <c r="I925" i="11" s="1"/>
  <c r="L614" i="1"/>
  <c r="I614" i="11" s="1"/>
  <c r="L765" i="1"/>
  <c r="I765" i="11" s="1"/>
  <c r="L735" i="1"/>
  <c r="I735" i="11" s="1"/>
  <c r="L435" i="1"/>
  <c r="I435" i="11" s="1"/>
  <c r="L356" i="1"/>
  <c r="I356" i="11" s="1"/>
  <c r="L653" i="1"/>
  <c r="I653" i="11" s="1"/>
  <c r="L665" i="1"/>
  <c r="L203" i="1"/>
  <c r="I203" i="11" s="1"/>
  <c r="L927" i="1"/>
  <c r="I927" i="11" s="1"/>
  <c r="L502" i="1"/>
  <c r="I502" i="11" s="1"/>
  <c r="L447" i="1"/>
  <c r="I447" i="11" s="1"/>
  <c r="L233" i="1"/>
  <c r="I233" i="11" s="1"/>
  <c r="L149" i="1"/>
  <c r="I149" i="11" s="1"/>
  <c r="L70" i="1"/>
  <c r="I70" i="11" s="1"/>
  <c r="L366" i="1"/>
  <c r="I366" i="11" s="1"/>
  <c r="L86" i="1"/>
  <c r="I86" i="11" s="1"/>
  <c r="L382" i="1"/>
  <c r="I382" i="11" s="1"/>
  <c r="L294" i="1"/>
  <c r="I294" i="11" s="1"/>
  <c r="L210" i="1"/>
  <c r="I210" i="11" s="1"/>
  <c r="L972" i="1"/>
  <c r="I972" i="11" s="1"/>
  <c r="L418" i="1"/>
  <c r="I418" i="11" s="1"/>
  <c r="L383" i="1"/>
  <c r="I383" i="11" s="1"/>
  <c r="L297" i="1"/>
  <c r="I297" i="11" s="1"/>
  <c r="L213" i="1"/>
  <c r="I213" i="11" s="1"/>
  <c r="L134" i="1"/>
  <c r="I134" i="11" s="1"/>
  <c r="L50" i="1"/>
  <c r="I50" i="11" s="1"/>
  <c r="L150" i="1"/>
  <c r="I150" i="11" s="1"/>
  <c r="L66" i="1"/>
  <c r="I66" i="11" s="1"/>
  <c r="L25" i="1"/>
  <c r="I25" i="11" s="1"/>
  <c r="L939" i="1"/>
  <c r="I939" i="11" s="1"/>
  <c r="L655" i="1"/>
  <c r="I655" i="11" s="1"/>
  <c r="L904" i="1"/>
  <c r="I904" i="11" s="1"/>
  <c r="L395" i="1"/>
  <c r="I395" i="11" s="1"/>
  <c r="L120" i="1"/>
  <c r="I120" i="11" s="1"/>
  <c r="L520" i="1"/>
  <c r="L298" i="1"/>
  <c r="I298" i="11" s="1"/>
  <c r="L622" i="1"/>
  <c r="I622" i="11" s="1"/>
  <c r="L314" i="1"/>
  <c r="I314" i="11" s="1"/>
  <c r="L638" i="1"/>
  <c r="I638" i="11" s="1"/>
  <c r="L434" i="1"/>
  <c r="I434" i="11" s="1"/>
  <c r="L828" i="1"/>
  <c r="I828" i="11" s="1"/>
  <c r="L415" i="1"/>
  <c r="I415" i="11" s="1"/>
  <c r="L636" i="1"/>
  <c r="I636" i="11" s="1"/>
  <c r="L997" i="1"/>
  <c r="I997" i="11" s="1"/>
  <c r="L984" i="1"/>
  <c r="I984" i="11" s="1"/>
  <c r="L611" i="1"/>
  <c r="I611" i="11" s="1"/>
  <c r="L713" i="1"/>
  <c r="I713" i="11" s="1"/>
  <c r="L730" i="1"/>
  <c r="I730" i="11" s="1"/>
  <c r="L508" i="1"/>
  <c r="I508" i="11" s="1"/>
  <c r="L339" i="1"/>
  <c r="I339" i="11" s="1"/>
  <c r="L283" i="1"/>
  <c r="I283" i="11" s="1"/>
  <c r="L462" i="1"/>
  <c r="I462" i="11" s="1"/>
  <c r="L104" i="1"/>
  <c r="I104" i="11" s="1"/>
  <c r="L540" i="1"/>
  <c r="I540" i="11" s="1"/>
  <c r="L401" i="1"/>
  <c r="I401" i="11" s="1"/>
  <c r="L385" i="1"/>
  <c r="I385" i="11" s="1"/>
  <c r="L963" i="1"/>
  <c r="I963" i="11" s="1"/>
  <c r="L769" i="1"/>
  <c r="I769" i="11" s="1"/>
  <c r="L512" i="1"/>
  <c r="I512" i="11" s="1"/>
  <c r="L563" i="1"/>
  <c r="I563" i="11" s="1"/>
  <c r="L253" i="1"/>
  <c r="I253" i="11" s="1"/>
  <c r="L117" i="1"/>
  <c r="I117" i="11" s="1"/>
  <c r="L677" i="1"/>
  <c r="I677" i="11" s="1"/>
  <c r="L29" i="1"/>
  <c r="I29" i="11" s="1"/>
  <c r="L256" i="1"/>
  <c r="I256" i="11" s="1"/>
  <c r="L489" i="1"/>
  <c r="I489" i="11" s="1"/>
  <c r="L731" i="1"/>
  <c r="I731" i="11" s="1"/>
  <c r="L883" i="1"/>
  <c r="I883" i="11" s="1"/>
  <c r="L937" i="1"/>
  <c r="I937" i="11" s="1"/>
  <c r="L576" i="1"/>
  <c r="I576" i="11" s="1"/>
  <c r="L909" i="1"/>
  <c r="I909" i="11" s="1"/>
  <c r="L503" i="1"/>
  <c r="I503" i="11" s="1"/>
  <c r="L992" i="1"/>
  <c r="I992" i="11" s="1"/>
  <c r="L778" i="1"/>
  <c r="I778" i="11" s="1"/>
  <c r="L663" i="1"/>
  <c r="I663" i="11" s="1"/>
  <c r="L159" i="1"/>
  <c r="I159" i="11" s="1"/>
  <c r="L153" i="1"/>
  <c r="I153" i="11" s="1"/>
  <c r="L46" i="1"/>
  <c r="I46" i="11" s="1"/>
  <c r="L430" i="1"/>
  <c r="I430" i="11" s="1"/>
  <c r="L262" i="1"/>
  <c r="I262" i="11" s="1"/>
  <c r="L193" i="1"/>
  <c r="I193" i="11" s="1"/>
  <c r="L587" i="1"/>
  <c r="I587" i="11" s="1"/>
  <c r="L701" i="1"/>
  <c r="I701" i="11" s="1"/>
  <c r="L715" i="1"/>
  <c r="I715" i="11" s="1"/>
  <c r="L53" i="1"/>
  <c r="I53" i="11" s="1"/>
  <c r="L537" i="1"/>
  <c r="I537" i="11" s="1"/>
  <c r="L1002" i="1"/>
  <c r="I1002" i="11" s="1"/>
  <c r="L906" i="1"/>
  <c r="I906" i="11" s="1"/>
  <c r="L919" i="1"/>
  <c r="I919" i="11" s="1"/>
  <c r="L352" i="1"/>
  <c r="I352" i="11" s="1"/>
  <c r="L364" i="1"/>
  <c r="I364" i="11" s="1"/>
  <c r="L891" i="1"/>
  <c r="I891" i="11" s="1"/>
  <c r="L376" i="1"/>
  <c r="I376" i="11" s="1"/>
  <c r="L479" i="1"/>
  <c r="I479" i="11" s="1"/>
  <c r="L994" i="1"/>
  <c r="I994" i="11" s="1"/>
  <c r="L690" i="1"/>
  <c r="I690" i="11" s="1"/>
  <c r="L28" i="1"/>
  <c r="I28" i="11" s="1"/>
  <c r="L956" i="1"/>
  <c r="I956" i="11" s="1"/>
  <c r="L962" i="1"/>
  <c r="I962" i="11" s="1"/>
  <c r="L452" i="1"/>
  <c r="I452" i="11" s="1"/>
  <c r="L148" i="1"/>
  <c r="I148" i="11" s="1"/>
  <c r="L64" i="1"/>
  <c r="I64" i="11" s="1"/>
  <c r="L326" i="1"/>
  <c r="I326" i="11" s="1"/>
  <c r="L242" i="1"/>
  <c r="I242" i="11" s="1"/>
  <c r="L9" i="1"/>
  <c r="I9" i="11" s="1"/>
  <c r="L258" i="1"/>
  <c r="I258" i="11" s="1"/>
  <c r="L217" i="1"/>
  <c r="I217" i="11" s="1"/>
  <c r="L133" i="1"/>
  <c r="I133" i="11" s="1"/>
  <c r="L990" i="1"/>
  <c r="I990" i="11" s="1"/>
  <c r="L866" i="1"/>
  <c r="I866" i="11" s="1"/>
  <c r="L388" i="1"/>
  <c r="I388" i="11" s="1"/>
  <c r="L212" i="1"/>
  <c r="I212" i="11" s="1"/>
  <c r="L128" i="1"/>
  <c r="I128" i="11" s="1"/>
  <c r="L57" i="1"/>
  <c r="I57" i="11" s="1"/>
  <c r="L306" i="1"/>
  <c r="L73" i="1"/>
  <c r="I73" i="11" s="1"/>
  <c r="L322" i="1"/>
  <c r="I322" i="11" s="1"/>
  <c r="L281" i="1"/>
  <c r="I281" i="11" s="1"/>
  <c r="L815" i="1"/>
  <c r="I815" i="11" s="1"/>
  <c r="L399" i="1"/>
  <c r="I399" i="11" s="1"/>
  <c r="L897" i="1"/>
  <c r="I897" i="11" s="1"/>
  <c r="L589" i="1"/>
  <c r="I589" i="11" s="1"/>
  <c r="L39" i="1"/>
  <c r="I39" i="11" s="1"/>
  <c r="L515" i="1"/>
  <c r="I515" i="11" s="1"/>
  <c r="L221" i="1"/>
  <c r="I221" i="11" s="1"/>
  <c r="L565" i="1"/>
  <c r="I565" i="11" s="1"/>
  <c r="L237" i="1"/>
  <c r="I237" i="11" s="1"/>
  <c r="L581" i="1"/>
  <c r="I581" i="11" s="1"/>
  <c r="L817" i="1"/>
  <c r="I817" i="11" s="1"/>
  <c r="L596" i="1"/>
  <c r="I596" i="11" s="1"/>
  <c r="L748" i="1"/>
  <c r="I748" i="11" s="1"/>
  <c r="L509" i="1"/>
  <c r="I509" i="11" s="1"/>
  <c r="L103" i="1"/>
  <c r="I103" i="11" s="1"/>
  <c r="L579" i="1"/>
  <c r="I579" i="11" s="1"/>
  <c r="L285" i="1"/>
  <c r="I285" i="11" s="1"/>
  <c r="L344" i="1"/>
  <c r="I344" i="11" s="1"/>
  <c r="L301" i="1"/>
  <c r="I301" i="11" s="1"/>
  <c r="L360" i="1"/>
  <c r="I360" i="11" s="1"/>
  <c r="L168" i="1"/>
  <c r="I168" i="11" s="1"/>
  <c r="L528" i="1"/>
  <c r="I528" i="11" s="1"/>
  <c r="L442" i="1"/>
  <c r="I442" i="11" s="1"/>
  <c r="L368" i="1"/>
  <c r="I368" i="11" s="1"/>
  <c r="L413" i="1"/>
  <c r="I413" i="11" s="1"/>
  <c r="L261" i="1"/>
  <c r="I261" i="11" s="1"/>
  <c r="L688" i="1"/>
  <c r="I688" i="11" s="1"/>
  <c r="L367" i="1"/>
  <c r="I367" i="11" s="1"/>
  <c r="L626" i="1"/>
  <c r="I626" i="11" s="1"/>
  <c r="L428" i="1"/>
  <c r="I428" i="11" s="1"/>
  <c r="L546" i="1"/>
  <c r="I546" i="11" s="1"/>
  <c r="L908" i="1"/>
  <c r="I908" i="11" s="1"/>
  <c r="L371" i="1"/>
  <c r="I371" i="11" s="1"/>
  <c r="L913" i="1"/>
  <c r="I913" i="11" s="1"/>
  <c r="L618" i="1"/>
  <c r="I618" i="11" s="1"/>
  <c r="L995" i="1"/>
  <c r="I995" i="11" s="1"/>
  <c r="L850" i="1"/>
  <c r="I850" i="11" s="1"/>
  <c r="L334" i="1"/>
  <c r="I334" i="11" s="1"/>
  <c r="L777" i="1"/>
  <c r="I777" i="11" s="1"/>
  <c r="L183" i="1"/>
  <c r="I183" i="11" s="1"/>
  <c r="L659" i="1"/>
  <c r="I659" i="11" s="1"/>
  <c r="L199" i="1"/>
  <c r="I199" i="11" s="1"/>
  <c r="L675" i="1"/>
  <c r="I675" i="11" s="1"/>
  <c r="L62" i="1"/>
  <c r="I62" i="11" s="1"/>
  <c r="L760" i="1"/>
  <c r="I760" i="11" s="1"/>
  <c r="L554" i="1"/>
  <c r="I554" i="11" s="1"/>
  <c r="L931" i="1"/>
  <c r="L770" i="1"/>
  <c r="I770" i="11" s="1"/>
  <c r="L65" i="1"/>
  <c r="I65" i="11" s="1"/>
  <c r="L841" i="1"/>
  <c r="I841" i="11" s="1"/>
  <c r="L247" i="1"/>
  <c r="I247" i="11" s="1"/>
  <c r="L686" i="1"/>
  <c r="I686" i="11" s="1"/>
  <c r="L263" i="1"/>
  <c r="I263" i="11" s="1"/>
  <c r="L702" i="1"/>
  <c r="I702" i="11" s="1"/>
  <c r="L126" i="1"/>
  <c r="I126" i="11" s="1"/>
  <c r="L981" i="1"/>
  <c r="I981" i="11" s="1"/>
  <c r="L797" i="1"/>
  <c r="I797" i="11" s="1"/>
  <c r="L580" i="1"/>
  <c r="I580" i="11" s="1"/>
  <c r="L20" i="1"/>
  <c r="I20" i="11" s="1"/>
  <c r="L277" i="1"/>
  <c r="I277" i="11" s="1"/>
  <c r="L198" i="1"/>
  <c r="I198" i="11" s="1"/>
  <c r="L114" i="1"/>
  <c r="I114" i="11" s="1"/>
  <c r="L583" i="1"/>
  <c r="I583" i="11" s="1"/>
  <c r="L347" i="1"/>
  <c r="I347" i="11" s="1"/>
  <c r="L439" i="1"/>
  <c r="I439" i="11" s="1"/>
  <c r="L953" i="1"/>
  <c r="I953" i="11" s="1"/>
  <c r="L405" i="1"/>
  <c r="I405" i="11" s="1"/>
  <c r="L351" i="1"/>
  <c r="I351" i="11" s="1"/>
  <c r="L918" i="1"/>
  <c r="I918" i="11" s="1"/>
  <c r="L754" i="1"/>
  <c r="I754" i="11" s="1"/>
  <c r="L220" i="1"/>
  <c r="I220" i="11" s="1"/>
  <c r="L943" i="1"/>
  <c r="I943" i="11" s="1"/>
  <c r="L768" i="1"/>
  <c r="I768" i="11" s="1"/>
  <c r="L708" i="1"/>
  <c r="I708" i="11" s="1"/>
  <c r="L843" i="1"/>
  <c r="I843" i="11" s="1"/>
  <c r="L737" i="1"/>
  <c r="I737" i="11" s="1"/>
  <c r="L739" i="1"/>
  <c r="I739" i="11" s="1"/>
  <c r="L551" i="1"/>
  <c r="I551" i="11" s="1"/>
  <c r="L257" i="1"/>
  <c r="I257" i="11" s="1"/>
  <c r="L724" i="1"/>
  <c r="I724" i="11" s="1"/>
  <c r="L94" i="1"/>
  <c r="I94" i="11" s="1"/>
  <c r="L878" i="1"/>
  <c r="I878" i="11" s="1"/>
  <c r="L110" i="1"/>
  <c r="I110" i="11" s="1"/>
  <c r="L894" i="1"/>
  <c r="I894" i="11" s="1"/>
  <c r="L318" i="1"/>
  <c r="I318" i="11" s="1"/>
  <c r="L989" i="1"/>
  <c r="I989" i="11" s="1"/>
  <c r="L668" i="1"/>
  <c r="I668" i="11" s="1"/>
  <c r="L673" i="1"/>
  <c r="I673" i="11" s="1"/>
  <c r="L455" i="1"/>
  <c r="I455" i="11" s="1"/>
  <c r="L321" i="1"/>
  <c r="I321" i="11" s="1"/>
  <c r="L788" i="1"/>
  <c r="I788" i="11" s="1"/>
  <c r="L158" i="1"/>
  <c r="I158" i="11" s="1"/>
  <c r="L942" i="1"/>
  <c r="I942" i="11" s="1"/>
  <c r="L174" i="1"/>
  <c r="I174" i="11" s="1"/>
  <c r="L958" i="1"/>
  <c r="I958" i="11" s="1"/>
  <c r="L49" i="1"/>
  <c r="I49" i="11" s="1"/>
  <c r="L947" i="1"/>
  <c r="I947" i="11" s="1"/>
  <c r="L786" i="1"/>
  <c r="I786" i="11" s="1"/>
  <c r="L609" i="1"/>
  <c r="I609" i="11" s="1"/>
  <c r="L276" i="1"/>
  <c r="I276" i="11" s="1"/>
  <c r="L192" i="1"/>
  <c r="I192" i="11" s="1"/>
  <c r="L121" i="1"/>
  <c r="I121" i="11" s="1"/>
  <c r="L37" i="1"/>
  <c r="I37" i="11" s="1"/>
  <c r="L137" i="1"/>
  <c r="I137" i="11" s="1"/>
  <c r="L432" i="1"/>
  <c r="I432" i="11" s="1"/>
  <c r="L982" i="1"/>
  <c r="I982" i="11" s="1"/>
  <c r="L824" i="1"/>
  <c r="I824" i="11" s="1"/>
  <c r="L979" i="1"/>
  <c r="I979" i="11" s="1"/>
  <c r="L846" i="1"/>
  <c r="I846" i="11" s="1"/>
  <c r="L902" i="1"/>
  <c r="I902" i="11" s="1"/>
  <c r="L630" i="1"/>
  <c r="I630" i="11" s="1"/>
  <c r="L384" i="1"/>
  <c r="I384" i="11" s="1"/>
  <c r="L304" i="1"/>
  <c r="I304" i="11" s="1"/>
  <c r="L816" i="1"/>
  <c r="I816" i="11" s="1"/>
  <c r="L431" i="1"/>
  <c r="I431" i="11" s="1"/>
  <c r="L562" i="1"/>
  <c r="I562" i="11" s="1"/>
  <c r="L879" i="1"/>
  <c r="I879" i="11" s="1"/>
  <c r="L917" i="1"/>
  <c r="I917" i="11" s="1"/>
  <c r="L521" i="1"/>
  <c r="I521" i="11" s="1"/>
  <c r="L644" i="1"/>
  <c r="I644" i="11" s="1"/>
  <c r="L154" i="1"/>
  <c r="I154" i="11" s="1"/>
  <c r="L478" i="1"/>
  <c r="I478" i="11" s="1"/>
  <c r="L83" i="1"/>
  <c r="I83" i="11" s="1"/>
  <c r="L336" i="1"/>
  <c r="I336" i="11" s="1"/>
  <c r="L99" i="1"/>
  <c r="I99" i="11" s="1"/>
  <c r="L15" i="1"/>
  <c r="I15" i="11" s="1"/>
  <c r="L307" i="1"/>
  <c r="I307" i="11" s="1"/>
  <c r="L696" i="1"/>
  <c r="I696" i="11" s="1"/>
  <c r="L853" i="1"/>
  <c r="I853" i="11" s="1"/>
  <c r="L425" i="1"/>
  <c r="I425" i="11" s="1"/>
  <c r="L934" i="1"/>
  <c r="I934" i="11" s="1"/>
  <c r="L218" i="1"/>
  <c r="I218" i="11" s="1"/>
  <c r="L542" i="1"/>
  <c r="I542" i="11" s="1"/>
  <c r="L147" i="1"/>
  <c r="I147" i="11" s="1"/>
  <c r="L63" i="1"/>
  <c r="I63" i="11" s="1"/>
  <c r="L163" i="1"/>
  <c r="I163" i="11" s="1"/>
  <c r="L79" i="1"/>
  <c r="I79" i="11" s="1"/>
  <c r="L374" i="1"/>
  <c r="I374" i="11" s="1"/>
  <c r="L888" i="1"/>
  <c r="I888" i="11" s="1"/>
  <c r="L490" i="1"/>
  <c r="I490" i="11" s="1"/>
  <c r="L867" i="1"/>
  <c r="I867" i="11" s="1"/>
  <c r="L669" i="1"/>
  <c r="I669" i="11" s="1"/>
  <c r="L129" i="1"/>
  <c r="I129" i="11" s="1"/>
  <c r="L905" i="1"/>
  <c r="I905" i="11" s="1"/>
  <c r="L311" i="1"/>
  <c r="I311" i="11" s="1"/>
  <c r="L750" i="1"/>
  <c r="I750" i="11" s="1"/>
  <c r="L327" i="1"/>
  <c r="I327" i="11" s="1"/>
  <c r="L766" i="1"/>
  <c r="I766" i="11" s="1"/>
  <c r="L915" i="1"/>
  <c r="I915" i="11" s="1"/>
  <c r="L880" i="1"/>
  <c r="I880" i="11" s="1"/>
  <c r="L752" i="1"/>
  <c r="I752" i="11" s="1"/>
  <c r="L635" i="1"/>
  <c r="I635" i="11" s="1"/>
  <c r="L801" i="1"/>
  <c r="I801" i="11" s="1"/>
  <c r="L697" i="1"/>
  <c r="I697" i="11" s="1"/>
  <c r="L346" i="1"/>
  <c r="I346" i="11" s="1"/>
  <c r="L207" i="1"/>
  <c r="I207" i="11" s="1"/>
  <c r="L887" i="1"/>
  <c r="I887" i="11" s="1"/>
  <c r="L119" i="1"/>
  <c r="I119" i="11" s="1"/>
  <c r="L357" i="1"/>
  <c r="I357" i="11" s="1"/>
  <c r="L246" i="1"/>
  <c r="I246" i="11" s="1"/>
  <c r="L940" i="1"/>
  <c r="I940" i="11" s="1"/>
  <c r="L725" i="1"/>
  <c r="I725" i="11" s="1"/>
  <c r="L839" i="1"/>
  <c r="I839" i="11" s="1"/>
  <c r="L113" i="1"/>
  <c r="I113" i="11" s="1"/>
  <c r="L469" i="1"/>
  <c r="I469" i="11" s="1"/>
  <c r="L808" i="1"/>
  <c r="I808" i="11" s="1"/>
  <c r="L524" i="1"/>
  <c r="I524" i="11" s="1"/>
  <c r="L506" i="1"/>
  <c r="I506" i="11" s="1"/>
  <c r="L553" i="1"/>
  <c r="I553" i="11" s="1"/>
  <c r="L620" i="1"/>
  <c r="I620" i="11" s="1"/>
  <c r="L412" i="1"/>
  <c r="I412" i="11" s="1"/>
  <c r="L325" i="1"/>
  <c r="I325" i="11" s="1"/>
  <c r="L632" i="1"/>
  <c r="I632" i="11" s="1"/>
  <c r="L216" i="1"/>
  <c r="I216" i="11" s="1"/>
  <c r="L16" i="1"/>
  <c r="I16" i="11" s="1"/>
  <c r="L973" i="1"/>
  <c r="I973" i="11" s="1"/>
  <c r="L14" i="1"/>
  <c r="I14" i="11" s="1"/>
  <c r="L602" i="1"/>
  <c r="I602" i="11" s="1"/>
  <c r="L411" i="1"/>
  <c r="I411" i="11" s="1"/>
  <c r="L923" i="1"/>
  <c r="I923" i="11" s="1"/>
  <c r="L161" i="1"/>
  <c r="I161" i="11" s="1"/>
  <c r="L643" i="1"/>
  <c r="I643" i="11" s="1"/>
  <c r="L24" i="1"/>
  <c r="I24" i="11" s="1"/>
  <c r="L232" i="1"/>
  <c r="I232" i="11" s="1"/>
  <c r="L840" i="1"/>
  <c r="I840" i="11" s="1"/>
  <c r="L703" i="1"/>
  <c r="I703" i="11" s="1"/>
  <c r="L646" i="1"/>
  <c r="I646" i="11" s="1"/>
  <c r="L666" i="1"/>
  <c r="I666" i="11" s="1"/>
  <c r="L472" i="1"/>
  <c r="I472" i="11" s="1"/>
  <c r="L88" i="1"/>
  <c r="I88" i="11" s="1"/>
  <c r="L296" i="1"/>
  <c r="I296" i="11" s="1"/>
  <c r="L416" i="1"/>
  <c r="I416" i="11" s="1"/>
  <c r="L182" i="1"/>
  <c r="I182" i="11" s="1"/>
  <c r="L98" i="1"/>
  <c r="I98" i="11" s="1"/>
  <c r="L316" i="1"/>
  <c r="I316" i="11" s="1"/>
  <c r="L332" i="1"/>
  <c r="I332" i="11" s="1"/>
  <c r="L983" i="1"/>
  <c r="I983" i="11" s="1"/>
  <c r="L438" i="1"/>
  <c r="I438" i="11" s="1"/>
  <c r="L660" i="1"/>
  <c r="I660" i="11" s="1"/>
  <c r="L598" i="1"/>
  <c r="I598" i="11" s="1"/>
  <c r="L74" i="1"/>
  <c r="I74" i="11" s="1"/>
  <c r="L59" i="1"/>
  <c r="I59" i="11" s="1"/>
  <c r="L275" i="1"/>
  <c r="I275" i="11" s="1"/>
  <c r="L162" i="1"/>
  <c r="I162" i="11" s="1"/>
  <c r="L482" i="1"/>
  <c r="I482" i="11" s="1"/>
  <c r="L552" i="1"/>
  <c r="I552" i="11" s="1"/>
  <c r="L910" i="1"/>
  <c r="I910" i="11" s="1"/>
  <c r="L832" i="1"/>
  <c r="I832" i="11" s="1"/>
  <c r="L671" i="1"/>
  <c r="I671" i="11" s="1"/>
  <c r="L550" i="1"/>
  <c r="I550" i="11" s="1"/>
  <c r="L855" i="1"/>
  <c r="I855" i="11" s="1"/>
  <c r="L355" i="1"/>
  <c r="I355" i="11" s="1"/>
  <c r="L116" i="1"/>
  <c r="I116" i="11" s="1"/>
  <c r="L798" i="1"/>
  <c r="I798" i="11" s="1"/>
  <c r="L259" i="1"/>
  <c r="I259" i="11" s="1"/>
  <c r="L338" i="1"/>
  <c r="I338" i="11" s="1"/>
  <c r="L921" i="1"/>
  <c r="I921" i="11" s="1"/>
  <c r="L139" i="1"/>
  <c r="I139" i="11" s="1"/>
  <c r="L693" i="1"/>
  <c r="I693" i="11" s="1"/>
  <c r="L903" i="1"/>
  <c r="I903" i="11" s="1"/>
  <c r="L514" i="1"/>
  <c r="I514" i="11" s="1"/>
  <c r="L621" i="1"/>
  <c r="I621" i="11" s="1"/>
  <c r="L785" i="1"/>
  <c r="I785" i="11" s="1"/>
  <c r="L436" i="1"/>
  <c r="I436" i="11" s="1"/>
  <c r="L854" i="1"/>
  <c r="I854" i="11" s="1"/>
  <c r="L87" i="1"/>
  <c r="I87" i="11" s="1"/>
  <c r="L200" i="1"/>
  <c r="I200" i="11" s="1"/>
  <c r="L959" i="1"/>
  <c r="I959" i="11" s="1"/>
  <c r="L884" i="1"/>
  <c r="I884" i="11" s="1"/>
  <c r="L43" i="1"/>
  <c r="I43" i="11" s="1"/>
  <c r="L369" i="1"/>
  <c r="I369" i="11" s="1"/>
  <c r="L470" i="1"/>
  <c r="I470" i="11" s="1"/>
  <c r="L564" i="1"/>
  <c r="I564" i="11" s="1"/>
  <c r="L140" i="1"/>
  <c r="I140" i="11" s="1"/>
  <c r="L486" i="1"/>
  <c r="I486" i="11" s="1"/>
  <c r="L402" i="1"/>
  <c r="I402" i="11" s="1"/>
  <c r="L722" i="1"/>
  <c r="I722" i="11" s="1"/>
  <c r="L530" i="1"/>
  <c r="I530" i="11" s="1"/>
  <c r="L617" i="1"/>
  <c r="I617" i="11" s="1"/>
  <c r="L423" i="1"/>
  <c r="I423" i="11" s="1"/>
  <c r="Z10" i="11"/>
  <c r="Z14" i="11"/>
  <c r="I89" i="11"/>
  <c r="Z244" i="11"/>
  <c r="Z315" i="11"/>
  <c r="Z230" i="11"/>
  <c r="Z231" i="11"/>
  <c r="Z180" i="11"/>
  <c r="Z225" i="11"/>
  <c r="Z177" i="11"/>
  <c r="Z170" i="11"/>
  <c r="Z175" i="11"/>
  <c r="Z174" i="11"/>
  <c r="Z172" i="11"/>
  <c r="Z178" i="11"/>
  <c r="Z173" i="11"/>
  <c r="Z171" i="11"/>
  <c r="Z176" i="11"/>
  <c r="Z112" i="11"/>
  <c r="Z169" i="11"/>
  <c r="Z109" i="11"/>
  <c r="Z111" i="11"/>
  <c r="Z105" i="11"/>
  <c r="Z106" i="11"/>
  <c r="Z100" i="11"/>
  <c r="Z104" i="11"/>
  <c r="Z95" i="11"/>
  <c r="Z99" i="11"/>
  <c r="Z5" i="11"/>
  <c r="Z6" i="11"/>
  <c r="Z8" i="11"/>
  <c r="Z7" i="11"/>
  <c r="Z98" i="11"/>
  <c r="Z101" i="11"/>
  <c r="Z42" i="11"/>
  <c r="Z43" i="11"/>
  <c r="Z31" i="11"/>
  <c r="Z32" i="11"/>
  <c r="Z17" i="11"/>
  <c r="Z26" i="11"/>
  <c r="Z4" i="11"/>
  <c r="Z15" i="11"/>
  <c r="Z13" i="11"/>
  <c r="Z9" i="11"/>
  <c r="Z12" i="11"/>
  <c r="Z11" i="11"/>
  <c r="AT3" i="11"/>
  <c r="AA3" i="11"/>
  <c r="AA22" i="11" s="1"/>
  <c r="I605" i="11"/>
  <c r="I516" i="11"/>
  <c r="I856" i="11"/>
  <c r="I838" i="11"/>
  <c r="I240" i="11"/>
  <c r="I146" i="11"/>
  <c r="I465" i="11"/>
  <c r="I813" i="11"/>
  <c r="I513" i="11"/>
  <c r="I536" i="11"/>
  <c r="I196" i="11"/>
  <c r="I791" i="11"/>
  <c r="I616" i="11"/>
  <c r="I862" i="11"/>
  <c r="I665" i="11"/>
  <c r="I278" i="11"/>
  <c r="I852" i="11"/>
  <c r="I306" i="11"/>
  <c r="I849" i="11"/>
  <c r="I680" i="11"/>
  <c r="I343" i="11"/>
  <c r="I520" i="11"/>
  <c r="I95" i="11"/>
  <c r="L1003" i="1"/>
  <c r="I1003" i="11" s="1"/>
  <c r="I952" i="11"/>
  <c r="I649" i="11"/>
  <c r="I969" i="11"/>
  <c r="I689" i="11"/>
  <c r="I895" i="11"/>
  <c r="I924" i="11"/>
  <c r="I812" i="11"/>
  <c r="I386" i="11"/>
  <c r="I945" i="11"/>
  <c r="I931" i="11"/>
  <c r="I313" i="11"/>
  <c r="E137" i="4"/>
  <c r="E141" i="4"/>
  <c r="E144" i="4"/>
  <c r="E139" i="4"/>
  <c r="E138" i="4"/>
  <c r="E143" i="4"/>
  <c r="E142" i="4"/>
  <c r="E135" i="4"/>
  <c r="G31" i="4"/>
  <c r="D31" i="4"/>
  <c r="F31" i="4"/>
  <c r="G4" i="4"/>
  <c r="F4" i="4"/>
  <c r="G13" i="4"/>
  <c r="F13" i="4"/>
  <c r="G22" i="4"/>
  <c r="F22" i="4"/>
  <c r="C41" i="4"/>
  <c r="C5" i="4"/>
  <c r="C14" i="4"/>
  <c r="C23" i="4"/>
  <c r="C32" i="4"/>
  <c r="AG3" i="1"/>
  <c r="AW36" i="11" l="1"/>
  <c r="BC36" i="11" s="1"/>
  <c r="BB35" i="11"/>
  <c r="AZ35" i="11"/>
  <c r="AY35" i="11"/>
  <c r="BA35" i="11"/>
  <c r="AA10" i="11"/>
  <c r="AA14" i="11"/>
  <c r="AA244" i="11"/>
  <c r="AA315" i="11"/>
  <c r="AA230" i="11"/>
  <c r="AA231" i="11"/>
  <c r="AA180" i="11"/>
  <c r="AA225" i="11"/>
  <c r="AA175" i="11"/>
  <c r="AA173" i="11"/>
  <c r="AA176" i="11"/>
  <c r="AA178" i="11"/>
  <c r="AA177" i="11"/>
  <c r="AA174" i="11"/>
  <c r="AA172" i="11"/>
  <c r="AA170" i="11"/>
  <c r="AA171" i="11"/>
  <c r="AA112" i="11"/>
  <c r="AA169" i="11"/>
  <c r="AA109" i="11"/>
  <c r="AA111" i="11"/>
  <c r="AA105" i="11"/>
  <c r="AA106" i="11"/>
  <c r="AA100" i="11"/>
  <c r="AA104" i="11"/>
  <c r="AA95" i="11"/>
  <c r="AA99" i="11"/>
  <c r="AA5" i="11"/>
  <c r="AA6" i="11"/>
  <c r="AA8" i="11"/>
  <c r="AA7" i="11"/>
  <c r="AA98" i="11"/>
  <c r="AA101" i="11"/>
  <c r="C6" i="4"/>
  <c r="I6" i="4" s="1"/>
  <c r="I5" i="4"/>
  <c r="AA42" i="11"/>
  <c r="AA43" i="11"/>
  <c r="AA31" i="11"/>
  <c r="AA32" i="11"/>
  <c r="AA17" i="11"/>
  <c r="AA26" i="11"/>
  <c r="AA4" i="11"/>
  <c r="AA15" i="11"/>
  <c r="AA13" i="11"/>
  <c r="AA9" i="11"/>
  <c r="AA11" i="11"/>
  <c r="AA12" i="11"/>
  <c r="AU3" i="11"/>
  <c r="AB3" i="11"/>
  <c r="AB22" i="11" s="1"/>
  <c r="AQ22" i="11" s="1"/>
  <c r="E151" i="4"/>
  <c r="E148" i="4"/>
  <c r="E145" i="4"/>
  <c r="E154" i="4"/>
  <c r="E153" i="4"/>
  <c r="E147" i="4"/>
  <c r="E149" i="4"/>
  <c r="E152" i="4"/>
  <c r="G6" i="4"/>
  <c r="F6" i="4"/>
  <c r="G14" i="4"/>
  <c r="F14" i="4"/>
  <c r="G32" i="4"/>
  <c r="F32" i="4"/>
  <c r="G5" i="4"/>
  <c r="F5" i="4"/>
  <c r="G41" i="4"/>
  <c r="D41" i="4"/>
  <c r="F41" i="4"/>
  <c r="G23" i="4"/>
  <c r="F23" i="4"/>
  <c r="C51" i="4"/>
  <c r="C42" i="4"/>
  <c r="C24" i="4"/>
  <c r="C7" i="4"/>
  <c r="I7" i="4" s="1"/>
  <c r="C15" i="4"/>
  <c r="C33" i="4"/>
  <c r="AS22" i="11" l="1"/>
  <c r="AU22" i="11"/>
  <c r="AG22" i="11"/>
  <c r="AC22" i="11"/>
  <c r="AJ22" i="11"/>
  <c r="AE22" i="11"/>
  <c r="AI22" i="11"/>
  <c r="AH22" i="11"/>
  <c r="AD22" i="11"/>
  <c r="AF22" i="11"/>
  <c r="AK22" i="11"/>
  <c r="AL22" i="11"/>
  <c r="AM22" i="11"/>
  <c r="AN22" i="11"/>
  <c r="AO22" i="11"/>
  <c r="AP22" i="11"/>
  <c r="AR22" i="11"/>
  <c r="AT22" i="11"/>
  <c r="AW37" i="11"/>
  <c r="BC37" i="11" s="1"/>
  <c r="BA36" i="11"/>
  <c r="AZ36" i="11"/>
  <c r="BB36" i="11"/>
  <c r="AY36" i="11"/>
  <c r="AB10" i="11"/>
  <c r="AR10" i="11" s="1"/>
  <c r="AB14" i="11"/>
  <c r="AR14" i="11" s="1"/>
  <c r="AB244" i="11"/>
  <c r="AQ244" i="11" s="1"/>
  <c r="AB315" i="11"/>
  <c r="AB230" i="11"/>
  <c r="AT230" i="11" s="1"/>
  <c r="AB231" i="11"/>
  <c r="AS231" i="11" s="1"/>
  <c r="AB180" i="11"/>
  <c r="AU180" i="11" s="1"/>
  <c r="AB225" i="11"/>
  <c r="AS225" i="11" s="1"/>
  <c r="AB175" i="11"/>
  <c r="AR175" i="11" s="1"/>
  <c r="AB176" i="11"/>
  <c r="AT176" i="11" s="1"/>
  <c r="AB173" i="11"/>
  <c r="AT173" i="11" s="1"/>
  <c r="AB178" i="11"/>
  <c r="AT178" i="11" s="1"/>
  <c r="AB171" i="11"/>
  <c r="AR171" i="11" s="1"/>
  <c r="AB177" i="11"/>
  <c r="AT177" i="11" s="1"/>
  <c r="AB172" i="11"/>
  <c r="AT172" i="11" s="1"/>
  <c r="AB170" i="11"/>
  <c r="AO170" i="11" s="1"/>
  <c r="AB174" i="11"/>
  <c r="AP174" i="11" s="1"/>
  <c r="AB112" i="11"/>
  <c r="AL112" i="11" s="1"/>
  <c r="AB169" i="11"/>
  <c r="AP169" i="11" s="1"/>
  <c r="AB109" i="11"/>
  <c r="AS109" i="11" s="1"/>
  <c r="AB111" i="11"/>
  <c r="AR111" i="11" s="1"/>
  <c r="AB105" i="11"/>
  <c r="AG105" i="11" s="1"/>
  <c r="AB106" i="11"/>
  <c r="AS106" i="11" s="1"/>
  <c r="AB100" i="11"/>
  <c r="AL100" i="11" s="1"/>
  <c r="AB104" i="11"/>
  <c r="AB95" i="11"/>
  <c r="AI95" i="11" s="1"/>
  <c r="AB99" i="11"/>
  <c r="AT99" i="11" s="1"/>
  <c r="AB5" i="11"/>
  <c r="AS5" i="11" s="1"/>
  <c r="AB7" i="11"/>
  <c r="AT7" i="11" s="1"/>
  <c r="AB6" i="11"/>
  <c r="AR6" i="11" s="1"/>
  <c r="AB8" i="11"/>
  <c r="AR8" i="11" s="1"/>
  <c r="AB98" i="11"/>
  <c r="AF98" i="11" s="1"/>
  <c r="AB101" i="11"/>
  <c r="AT101" i="11" s="1"/>
  <c r="C16" i="4"/>
  <c r="AB42" i="11"/>
  <c r="AK42" i="11" s="1"/>
  <c r="AB43" i="11"/>
  <c r="AT43" i="11" s="1"/>
  <c r="AB31" i="11"/>
  <c r="AS31" i="11" s="1"/>
  <c r="AB32" i="11"/>
  <c r="AT32" i="11" s="1"/>
  <c r="AB17" i="11"/>
  <c r="AC17" i="11" s="1"/>
  <c r="AB26" i="11"/>
  <c r="AQ26" i="11" s="1"/>
  <c r="AB4" i="11"/>
  <c r="AU4" i="11" s="1"/>
  <c r="AB15" i="11"/>
  <c r="AT15" i="11" s="1"/>
  <c r="AB13" i="11"/>
  <c r="AD13" i="11" s="1"/>
  <c r="AB9" i="11"/>
  <c r="AQ9" i="11" s="1"/>
  <c r="AB11" i="11"/>
  <c r="AR11" i="11" s="1"/>
  <c r="AB12"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B10" i="11"/>
  <c r="BC10" i="11" l="1"/>
  <c r="AY37" i="11"/>
  <c r="AW38" i="11"/>
  <c r="BC38" i="11" s="1"/>
  <c r="BB37" i="11"/>
  <c r="BA37" i="11"/>
  <c r="AZ37" i="11"/>
  <c r="AI10" i="11"/>
  <c r="AD10" i="11"/>
  <c r="AH10" i="11"/>
  <c r="AJ10" i="11"/>
  <c r="AT10" i="11"/>
  <c r="AM10" i="11"/>
  <c r="AU10" i="11"/>
  <c r="AQ10" i="11"/>
  <c r="AF10" i="11"/>
  <c r="AS10" i="11"/>
  <c r="AO10" i="11"/>
  <c r="AC10" i="11"/>
  <c r="AL10" i="11"/>
  <c r="AG10" i="11"/>
  <c r="AU14" i="11"/>
  <c r="AD14" i="11"/>
  <c r="AG14" i="11"/>
  <c r="AK14" i="11"/>
  <c r="AH14" i="11"/>
  <c r="AE14" i="11"/>
  <c r="AI14" i="11"/>
  <c r="AL14" i="11"/>
  <c r="AF14" i="11"/>
  <c r="AM14" i="11"/>
  <c r="AC14" i="11"/>
  <c r="AN14" i="11"/>
  <c r="AJ14" i="11"/>
  <c r="AQ14" i="11"/>
  <c r="AO14" i="11"/>
  <c r="AP14" i="11"/>
  <c r="AP10" i="11"/>
  <c r="AN10" i="11"/>
  <c r="AE10" i="11"/>
  <c r="AK10" i="11"/>
  <c r="AS14" i="11"/>
  <c r="AT14" i="11"/>
  <c r="AO178" i="11"/>
  <c r="AT175" i="11"/>
  <c r="AN244" i="11"/>
  <c r="AF244" i="11"/>
  <c r="AG244" i="11"/>
  <c r="AE244" i="11"/>
  <c r="AS244" i="11"/>
  <c r="AL244" i="11"/>
  <c r="AP244" i="11"/>
  <c r="AR244" i="11"/>
  <c r="AC244" i="11"/>
  <c r="AU315" i="11"/>
  <c r="AD315" i="11"/>
  <c r="AK315" i="11"/>
  <c r="AJ315" i="11"/>
  <c r="AE315" i="11"/>
  <c r="AH315" i="11"/>
  <c r="AG315" i="11"/>
  <c r="AI315" i="11"/>
  <c r="AL315" i="11"/>
  <c r="AN315" i="11"/>
  <c r="AM315" i="11"/>
  <c r="AF315" i="11"/>
  <c r="AC315" i="11"/>
  <c r="AO315" i="11"/>
  <c r="AS315" i="11"/>
  <c r="AO244" i="11"/>
  <c r="AM244" i="11"/>
  <c r="AK244" i="11"/>
  <c r="AH244" i="11"/>
  <c r="AT315" i="11"/>
  <c r="AP315" i="11"/>
  <c r="AT244" i="11"/>
  <c r="AD244" i="11"/>
  <c r="AJ244" i="11"/>
  <c r="AI244" i="11"/>
  <c r="AU244" i="11"/>
  <c r="AR315" i="11"/>
  <c r="AQ315" i="11"/>
  <c r="AR177" i="11"/>
  <c r="AR173" i="11"/>
  <c r="AI230" i="11"/>
  <c r="AE230" i="11"/>
  <c r="AJ230" i="11"/>
  <c r="AP230" i="11"/>
  <c r="AR178" i="11"/>
  <c r="AS230" i="11"/>
  <c r="AO230" i="11"/>
  <c r="AC230" i="11"/>
  <c r="AK230" i="11"/>
  <c r="AH230" i="11"/>
  <c r="AR231" i="11"/>
  <c r="AR230" i="11"/>
  <c r="AN230" i="11"/>
  <c r="AL230" i="11"/>
  <c r="AD230" i="11"/>
  <c r="AU230" i="11"/>
  <c r="AQ230" i="11"/>
  <c r="AF230" i="11"/>
  <c r="AM230" i="11"/>
  <c r="AG230" i="11"/>
  <c r="AU231" i="11"/>
  <c r="AM231" i="11"/>
  <c r="AK231" i="11"/>
  <c r="AI231" i="11"/>
  <c r="AF231" i="11"/>
  <c r="AH231" i="11"/>
  <c r="AE231" i="11"/>
  <c r="AD231" i="11"/>
  <c r="AL231" i="11"/>
  <c r="AJ231" i="11"/>
  <c r="AG231" i="11"/>
  <c r="AC231" i="11"/>
  <c r="AN231" i="11"/>
  <c r="AP231" i="11"/>
  <c r="AO231" i="11"/>
  <c r="AT231" i="11"/>
  <c r="AQ231" i="11"/>
  <c r="AP180" i="11"/>
  <c r="AE180" i="11"/>
  <c r="AJ180" i="11"/>
  <c r="AS180" i="11"/>
  <c r="AF180" i="11"/>
  <c r="AL180" i="11"/>
  <c r="AT180" i="11"/>
  <c r="AI180" i="11"/>
  <c r="AG180" i="11"/>
  <c r="AO177" i="11"/>
  <c r="AR180" i="11"/>
  <c r="AN180" i="11"/>
  <c r="AC180" i="11"/>
  <c r="AK180" i="11"/>
  <c r="AH180" i="11"/>
  <c r="AR225" i="11"/>
  <c r="AQ180" i="11"/>
  <c r="AO180" i="11"/>
  <c r="AM180" i="11"/>
  <c r="AD180" i="11"/>
  <c r="AU225" i="11"/>
  <c r="AL225" i="11"/>
  <c r="AC225" i="11"/>
  <c r="AI225" i="11"/>
  <c r="AH225" i="11"/>
  <c r="AM225" i="11"/>
  <c r="AF225" i="11"/>
  <c r="AJ225" i="11"/>
  <c r="AE225" i="11"/>
  <c r="AK225" i="11"/>
  <c r="AD225" i="11"/>
  <c r="AG225" i="11"/>
  <c r="AN225" i="11"/>
  <c r="AP225" i="11"/>
  <c r="AO225" i="11"/>
  <c r="AT225" i="11"/>
  <c r="AQ225" i="11"/>
  <c r="AQ171" i="11"/>
  <c r="AO171" i="11"/>
  <c r="AP171" i="11"/>
  <c r="AT170" i="11"/>
  <c r="AR170" i="11"/>
  <c r="AD112" i="11"/>
  <c r="AR172" i="11"/>
  <c r="AO112" i="11"/>
  <c r="AT171" i="11"/>
  <c r="AJ112" i="11"/>
  <c r="AK112" i="11"/>
  <c r="AP112" i="11"/>
  <c r="AN112" i="11"/>
  <c r="AU112" i="11"/>
  <c r="AU174" i="11"/>
  <c r="AG174" i="11"/>
  <c r="AD174" i="11"/>
  <c r="AF174" i="11"/>
  <c r="AK174" i="11"/>
  <c r="AC174" i="11"/>
  <c r="AI174" i="11"/>
  <c r="AH174" i="11"/>
  <c r="AE174" i="11"/>
  <c r="AM174" i="11"/>
  <c r="AN174" i="11"/>
  <c r="AL174" i="11"/>
  <c r="AJ174" i="11"/>
  <c r="AS174" i="11"/>
  <c r="AQ174" i="11"/>
  <c r="AU171" i="11"/>
  <c r="AG171" i="11"/>
  <c r="AC171" i="11"/>
  <c r="AD171" i="11"/>
  <c r="AI171" i="11"/>
  <c r="AM171" i="11"/>
  <c r="AL171" i="11"/>
  <c r="AJ171" i="11"/>
  <c r="AH171" i="11"/>
  <c r="AK171" i="11"/>
  <c r="AE171" i="11"/>
  <c r="AF171" i="11"/>
  <c r="AN171" i="11"/>
  <c r="AU175" i="11"/>
  <c r="AG175" i="11"/>
  <c r="AH175" i="11"/>
  <c r="AC175" i="11"/>
  <c r="AM175" i="11"/>
  <c r="AD175" i="11"/>
  <c r="AI175" i="11"/>
  <c r="AF175" i="11"/>
  <c r="AE175" i="11"/>
  <c r="AK175" i="11"/>
  <c r="AJ175" i="11"/>
  <c r="AQ175" i="11"/>
  <c r="AP175" i="11"/>
  <c r="AS175" i="11"/>
  <c r="AN175" i="11"/>
  <c r="AO175" i="11"/>
  <c r="AL175" i="11"/>
  <c r="AR174" i="11"/>
  <c r="AU170" i="11"/>
  <c r="AD170" i="11"/>
  <c r="AI170" i="11"/>
  <c r="AG170" i="11"/>
  <c r="AL170" i="11"/>
  <c r="AE170" i="11"/>
  <c r="AM170" i="11"/>
  <c r="AH170" i="11"/>
  <c r="AF170" i="11"/>
  <c r="AJ170" i="11"/>
  <c r="AK170" i="11"/>
  <c r="AS170" i="11"/>
  <c r="AP170" i="11"/>
  <c r="AC170" i="11"/>
  <c r="AN170" i="11"/>
  <c r="AQ170" i="11"/>
  <c r="AU178" i="11"/>
  <c r="AN178" i="11"/>
  <c r="AD178" i="11"/>
  <c r="AF178" i="11"/>
  <c r="AE178" i="11"/>
  <c r="AK178" i="11"/>
  <c r="AJ178" i="11"/>
  <c r="AH178" i="11"/>
  <c r="AL178" i="11"/>
  <c r="AI178" i="11"/>
  <c r="AC178" i="11"/>
  <c r="AM178" i="11"/>
  <c r="AG178" i="11"/>
  <c r="AS178" i="11"/>
  <c r="AQ178" i="11"/>
  <c r="AP178" i="11"/>
  <c r="AS171" i="11"/>
  <c r="AO174" i="11"/>
  <c r="AU172" i="11"/>
  <c r="AM172" i="11"/>
  <c r="AH172" i="11"/>
  <c r="AC172" i="11"/>
  <c r="AD172" i="11"/>
  <c r="AK172" i="11"/>
  <c r="AL172" i="11"/>
  <c r="AF172" i="11"/>
  <c r="AG172" i="11"/>
  <c r="AI172" i="11"/>
  <c r="AJ172" i="11"/>
  <c r="AE172" i="11"/>
  <c r="AN172" i="11"/>
  <c r="AS172" i="11"/>
  <c r="AQ172" i="11"/>
  <c r="AO172" i="11"/>
  <c r="AU173" i="11"/>
  <c r="AG173" i="11"/>
  <c r="AF173" i="11"/>
  <c r="AE173" i="11"/>
  <c r="AN173" i="11"/>
  <c r="AI173" i="11"/>
  <c r="AK173" i="11"/>
  <c r="AD173" i="11"/>
  <c r="AH173" i="11"/>
  <c r="AJ173" i="11"/>
  <c r="AC173" i="11"/>
  <c r="AS173" i="11"/>
  <c r="AL173" i="11"/>
  <c r="AQ173" i="11"/>
  <c r="AP173" i="11"/>
  <c r="AM173" i="11"/>
  <c r="AO173" i="11"/>
  <c r="AP172" i="11"/>
  <c r="AQ112" i="11"/>
  <c r="AC112" i="11"/>
  <c r="AM112" i="11"/>
  <c r="AT174" i="11"/>
  <c r="AU177" i="11"/>
  <c r="AE177" i="11"/>
  <c r="AF177" i="11"/>
  <c r="AC177" i="11"/>
  <c r="AI177" i="11"/>
  <c r="AM177" i="11"/>
  <c r="AL177" i="11"/>
  <c r="AD177" i="11"/>
  <c r="AJ177" i="11"/>
  <c r="AG177" i="11"/>
  <c r="AN177" i="11"/>
  <c r="AQ177" i="11"/>
  <c r="AP177" i="11"/>
  <c r="AH177" i="11"/>
  <c r="AS177" i="11"/>
  <c r="AK177" i="11"/>
  <c r="AU176" i="11"/>
  <c r="AI176" i="11"/>
  <c r="AE176" i="11"/>
  <c r="AM176" i="11"/>
  <c r="AH176" i="11"/>
  <c r="AD176" i="11"/>
  <c r="AJ176" i="11"/>
  <c r="AC176" i="11"/>
  <c r="AL176" i="11"/>
  <c r="AF176" i="11"/>
  <c r="AK176" i="11"/>
  <c r="AG176" i="11"/>
  <c r="AQ176" i="11"/>
  <c r="AS176" i="11"/>
  <c r="AP176" i="11"/>
  <c r="AN176" i="11"/>
  <c r="AO176" i="11"/>
  <c r="AR176" i="11"/>
  <c r="AT112" i="11"/>
  <c r="AG112" i="11"/>
  <c r="AF112" i="11"/>
  <c r="AI112" i="11"/>
  <c r="AR169" i="11"/>
  <c r="AS169" i="11"/>
  <c r="AS112" i="11"/>
  <c r="AR112" i="11"/>
  <c r="AH112" i="11"/>
  <c r="AE112" i="11"/>
  <c r="AO169" i="11"/>
  <c r="AU169" i="11"/>
  <c r="AG169" i="11"/>
  <c r="AC169" i="11"/>
  <c r="AI169" i="11"/>
  <c r="AL169" i="11"/>
  <c r="AM169" i="11"/>
  <c r="AK169" i="11"/>
  <c r="AF169" i="11"/>
  <c r="AH169" i="11"/>
  <c r="AE169" i="11"/>
  <c r="AN169" i="11"/>
  <c r="AD169" i="11"/>
  <c r="AJ169" i="11"/>
  <c r="AQ169" i="11"/>
  <c r="AT169" i="11"/>
  <c r="AF109" i="11"/>
  <c r="AD109" i="11"/>
  <c r="AG109" i="11"/>
  <c r="AN109" i="11"/>
  <c r="AR109" i="11"/>
  <c r="AM109" i="11"/>
  <c r="AU109" i="11"/>
  <c r="AQ109" i="11"/>
  <c r="AE109" i="11"/>
  <c r="AP111" i="11"/>
  <c r="AT109" i="11"/>
  <c r="AO109" i="11"/>
  <c r="AL109" i="11"/>
  <c r="AK109" i="11"/>
  <c r="AH109" i="11"/>
  <c r="AU111" i="11"/>
  <c r="AI111" i="11"/>
  <c r="AL111" i="11"/>
  <c r="AD111" i="11"/>
  <c r="AE111" i="11"/>
  <c r="AG111" i="11"/>
  <c r="AF111" i="11"/>
  <c r="AH111" i="11"/>
  <c r="AK111" i="11"/>
  <c r="AM111" i="11"/>
  <c r="AC111" i="11"/>
  <c r="AN111" i="11"/>
  <c r="AJ111" i="11"/>
  <c r="AO111" i="11"/>
  <c r="AQ111" i="11"/>
  <c r="AP109" i="11"/>
  <c r="AI109" i="11"/>
  <c r="AJ109" i="11"/>
  <c r="AC109" i="11"/>
  <c r="AS111" i="11"/>
  <c r="AT111" i="11"/>
  <c r="AH105" i="11"/>
  <c r="AK105" i="11"/>
  <c r="AT105" i="11"/>
  <c r="AL105" i="11"/>
  <c r="AP105" i="11"/>
  <c r="AM100" i="11"/>
  <c r="AR105" i="11"/>
  <c r="AO105" i="11"/>
  <c r="AM105" i="11"/>
  <c r="AF105" i="11"/>
  <c r="AI105" i="11"/>
  <c r="AR106" i="11"/>
  <c r="AS105" i="11"/>
  <c r="AN105" i="11"/>
  <c r="AE105" i="11"/>
  <c r="AD105" i="11"/>
  <c r="AU105" i="11"/>
  <c r="AQ105" i="11"/>
  <c r="AC105" i="11"/>
  <c r="AJ105" i="11"/>
  <c r="AU106" i="11"/>
  <c r="AL106" i="11"/>
  <c r="AC106" i="11"/>
  <c r="AI106" i="11"/>
  <c r="AH106" i="11"/>
  <c r="AM106" i="11"/>
  <c r="AF106" i="11"/>
  <c r="AJ106" i="11"/>
  <c r="AE106" i="11"/>
  <c r="AK106" i="11"/>
  <c r="AD106" i="11"/>
  <c r="AG106" i="11"/>
  <c r="AN106" i="11"/>
  <c r="AP106" i="11"/>
  <c r="AO106" i="11"/>
  <c r="AT106" i="11"/>
  <c r="AN100" i="11"/>
  <c r="AQ106" i="11"/>
  <c r="AD100" i="11"/>
  <c r="AS100" i="11"/>
  <c r="AU100" i="11"/>
  <c r="AR100" i="11"/>
  <c r="AO100" i="11"/>
  <c r="AH100" i="11"/>
  <c r="AK100" i="11"/>
  <c r="AC100" i="11"/>
  <c r="AU104" i="11"/>
  <c r="AK104" i="11"/>
  <c r="AI104" i="11"/>
  <c r="AF104" i="11"/>
  <c r="AH104" i="11"/>
  <c r="AC104" i="11"/>
  <c r="AD104" i="11"/>
  <c r="AJ104" i="11"/>
  <c r="AM104" i="11"/>
  <c r="AE104" i="11"/>
  <c r="AL104" i="11"/>
  <c r="AN104" i="11"/>
  <c r="AG104" i="11"/>
  <c r="AP104" i="11"/>
  <c r="AR104" i="11"/>
  <c r="AQ100" i="11"/>
  <c r="AF100" i="11"/>
  <c r="AE100" i="11"/>
  <c r="AG100" i="11"/>
  <c r="AO104" i="11"/>
  <c r="AT104" i="11"/>
  <c r="AT100" i="11"/>
  <c r="AP100" i="11"/>
  <c r="AI100" i="11"/>
  <c r="AJ100" i="11"/>
  <c r="AQ104" i="11"/>
  <c r="AS104" i="11"/>
  <c r="AS95" i="11"/>
  <c r="AJ95" i="11"/>
  <c r="AR99" i="11"/>
  <c r="AC95" i="11"/>
  <c r="AG95" i="11"/>
  <c r="AT95" i="11"/>
  <c r="AH95" i="11"/>
  <c r="AL95" i="11"/>
  <c r="AP95" i="11"/>
  <c r="AK95" i="11"/>
  <c r="AQ95" i="11"/>
  <c r="AN95" i="11"/>
  <c r="AE95" i="11"/>
  <c r="AD95" i="11"/>
  <c r="AU95" i="11"/>
  <c r="AU99" i="11"/>
  <c r="AC99" i="11"/>
  <c r="AE99" i="11"/>
  <c r="AD99" i="11"/>
  <c r="AI99" i="11"/>
  <c r="AK99" i="11"/>
  <c r="AN99" i="11"/>
  <c r="AH99" i="11"/>
  <c r="AF99" i="11"/>
  <c r="AJ99" i="11"/>
  <c r="AG99" i="11"/>
  <c r="AL99" i="11"/>
  <c r="AM99" i="11"/>
  <c r="AQ99" i="11"/>
  <c r="AP99" i="11"/>
  <c r="AR95" i="11"/>
  <c r="AO95" i="11"/>
  <c r="AM95" i="11"/>
  <c r="AF95" i="11"/>
  <c r="AO99" i="11"/>
  <c r="AS99" i="11"/>
  <c r="AP5" i="11"/>
  <c r="AG5" i="11"/>
  <c r="AF5" i="11"/>
  <c r="AK5" i="11"/>
  <c r="AQ5" i="11"/>
  <c r="AL5" i="11"/>
  <c r="AH5" i="11"/>
  <c r="AM5" i="11"/>
  <c r="AR5" i="11"/>
  <c r="AO5" i="11"/>
  <c r="AJ5" i="11"/>
  <c r="AD5" i="11"/>
  <c r="AE5" i="11"/>
  <c r="AT5" i="11"/>
  <c r="AN5" i="11"/>
  <c r="AI5" i="11"/>
  <c r="AC5" i="11"/>
  <c r="AU5" i="11"/>
  <c r="AU8" i="11"/>
  <c r="AM8" i="11"/>
  <c r="AE8" i="11"/>
  <c r="AG8" i="11"/>
  <c r="AF8" i="11"/>
  <c r="AC8" i="11"/>
  <c r="AD8" i="11"/>
  <c r="AH8" i="11"/>
  <c r="AL8" i="11"/>
  <c r="AK8" i="11"/>
  <c r="AN8" i="11"/>
  <c r="AJ8" i="11"/>
  <c r="AI8" i="11"/>
  <c r="AP8" i="11"/>
  <c r="AO8" i="11"/>
  <c r="AS8" i="11"/>
  <c r="AR7" i="11"/>
  <c r="AU6" i="11"/>
  <c r="AE6" i="11"/>
  <c r="AH6" i="11"/>
  <c r="AD6" i="11"/>
  <c r="AN6" i="11"/>
  <c r="AM6" i="11"/>
  <c r="AF6" i="11"/>
  <c r="AG6" i="11"/>
  <c r="AC6" i="11"/>
  <c r="AJ6" i="11"/>
  <c r="AK6" i="11"/>
  <c r="AL6" i="11"/>
  <c r="AO6" i="11"/>
  <c r="AI6" i="11"/>
  <c r="AS6" i="11"/>
  <c r="AT6" i="11"/>
  <c r="AT8" i="11"/>
  <c r="AU7" i="11"/>
  <c r="AG7" i="11"/>
  <c r="AJ7" i="11"/>
  <c r="AC7" i="11"/>
  <c r="AE7" i="11"/>
  <c r="AL7" i="11"/>
  <c r="AH7" i="11"/>
  <c r="AM7" i="11"/>
  <c r="AK7" i="11"/>
  <c r="AI7" i="11"/>
  <c r="AN7" i="11"/>
  <c r="AD7" i="11"/>
  <c r="AF7" i="11"/>
  <c r="AO7" i="11"/>
  <c r="AQ7" i="11"/>
  <c r="AP6" i="11"/>
  <c r="AQ8" i="11"/>
  <c r="AP7" i="11"/>
  <c r="AQ6" i="11"/>
  <c r="AS7" i="11"/>
  <c r="AS98" i="11"/>
  <c r="AL98" i="11"/>
  <c r="AD98" i="11"/>
  <c r="AU98" i="11"/>
  <c r="AQ98" i="11"/>
  <c r="AM98" i="11"/>
  <c r="AR98" i="11"/>
  <c r="AP98" i="11"/>
  <c r="AJ98" i="11"/>
  <c r="AK98" i="11"/>
  <c r="AE98" i="11"/>
  <c r="AR101" i="11"/>
  <c r="AN98" i="11"/>
  <c r="AI98" i="11"/>
  <c r="AC98" i="11"/>
  <c r="AS101" i="11"/>
  <c r="AT98" i="11"/>
  <c r="AO98" i="11"/>
  <c r="AH98" i="11"/>
  <c r="AG98" i="11"/>
  <c r="AU101" i="11"/>
  <c r="AG101" i="11"/>
  <c r="AK101" i="11"/>
  <c r="AC101" i="11"/>
  <c r="AD101" i="11"/>
  <c r="AE101" i="11"/>
  <c r="AM101" i="11"/>
  <c r="AJ101" i="11"/>
  <c r="AH101" i="11"/>
  <c r="AF101" i="11"/>
  <c r="AL101" i="11"/>
  <c r="AI101" i="11"/>
  <c r="AO101" i="11"/>
  <c r="AN101" i="11"/>
  <c r="AP101" i="11"/>
  <c r="AQ101" i="11"/>
  <c r="C26" i="4"/>
  <c r="AN42" i="11"/>
  <c r="AM42" i="11"/>
  <c r="AC42" i="11"/>
  <c r="AQ42" i="11"/>
  <c r="AE42" i="11"/>
  <c r="AD42" i="11"/>
  <c r="AR42" i="11"/>
  <c r="AG42" i="11"/>
  <c r="AQ43" i="11"/>
  <c r="AS42" i="11"/>
  <c r="AO42" i="11"/>
  <c r="AH42" i="11"/>
  <c r="AL42" i="11"/>
  <c r="AI42" i="11"/>
  <c r="AU42" i="11"/>
  <c r="AU43" i="11"/>
  <c r="AE43" i="11"/>
  <c r="AG43" i="11"/>
  <c r="AN43" i="11"/>
  <c r="AM43" i="11"/>
  <c r="AH43" i="11"/>
  <c r="AK43" i="11"/>
  <c r="AC43" i="11"/>
  <c r="AO43" i="11"/>
  <c r="AI43" i="11"/>
  <c r="AL43" i="11"/>
  <c r="AD43" i="11"/>
  <c r="AJ43" i="11"/>
  <c r="AF43" i="11"/>
  <c r="AP43" i="11"/>
  <c r="AT42" i="11"/>
  <c r="AP42" i="11"/>
  <c r="AF42" i="11"/>
  <c r="AJ42" i="11"/>
  <c r="AR43" i="11"/>
  <c r="AS43" i="11"/>
  <c r="AN31" i="11"/>
  <c r="AG31" i="11"/>
  <c r="AL31" i="11"/>
  <c r="AT31" i="11"/>
  <c r="AO31" i="11"/>
  <c r="AC31" i="11"/>
  <c r="AR31" i="11"/>
  <c r="AI31" i="11"/>
  <c r="AU31" i="11"/>
  <c r="AD4" i="11"/>
  <c r="AQ31" i="11"/>
  <c r="AE31" i="11"/>
  <c r="AM31" i="11"/>
  <c r="AD31" i="11"/>
  <c r="AS32" i="11"/>
  <c r="AQ32" i="11"/>
  <c r="AG4" i="11"/>
  <c r="AP31" i="11"/>
  <c r="AF31" i="11"/>
  <c r="AJ31" i="11"/>
  <c r="AK31" i="11"/>
  <c r="AP32" i="11"/>
  <c r="AH31" i="11"/>
  <c r="AU32" i="11"/>
  <c r="AG32" i="11"/>
  <c r="AF32" i="11"/>
  <c r="AM32" i="11"/>
  <c r="AJ32" i="11"/>
  <c r="AK32" i="11"/>
  <c r="AC32" i="11"/>
  <c r="AL32" i="11"/>
  <c r="AE32" i="11"/>
  <c r="AI32" i="11"/>
  <c r="AD32" i="11"/>
  <c r="AH32" i="11"/>
  <c r="AO32" i="11"/>
  <c r="AN32" i="11"/>
  <c r="AR32" i="11"/>
  <c r="AC4" i="11"/>
  <c r="AT4" i="11"/>
  <c r="AS4" i="11"/>
  <c r="AL4" i="11"/>
  <c r="AR4" i="11"/>
  <c r="AF4" i="11"/>
  <c r="AE4" i="11"/>
  <c r="AK4" i="11"/>
  <c r="AR17" i="11"/>
  <c r="AN17" i="11"/>
  <c r="AG17" i="11"/>
  <c r="AK17" i="11"/>
  <c r="AH17" i="11"/>
  <c r="AU26" i="11"/>
  <c r="AG26" i="11"/>
  <c r="AK26" i="11"/>
  <c r="AF26" i="11"/>
  <c r="AH26" i="11"/>
  <c r="AJ26" i="11"/>
  <c r="AM26" i="11"/>
  <c r="AL26" i="11"/>
  <c r="AC26" i="11"/>
  <c r="AD26" i="11"/>
  <c r="AE26" i="11"/>
  <c r="AN26" i="11"/>
  <c r="AI26" i="11"/>
  <c r="AO26" i="11"/>
  <c r="AP26" i="11"/>
  <c r="AS17" i="11"/>
  <c r="AO17" i="11"/>
  <c r="AJ17" i="11"/>
  <c r="AE17" i="11"/>
  <c r="AU17" i="11"/>
  <c r="AQ17" i="11"/>
  <c r="AF17" i="11"/>
  <c r="AL17" i="11"/>
  <c r="AM17" i="11"/>
  <c r="AS26" i="11"/>
  <c r="AO4" i="11"/>
  <c r="AN4" i="11"/>
  <c r="AJ4" i="11"/>
  <c r="AT17" i="11"/>
  <c r="AP17" i="11"/>
  <c r="AI17" i="11"/>
  <c r="AD17" i="11"/>
  <c r="AT26" i="11"/>
  <c r="AR26" i="11"/>
  <c r="AQ4" i="11"/>
  <c r="AP4" i="11"/>
  <c r="AH4" i="11"/>
  <c r="AI4" i="11"/>
  <c r="AM4" i="11"/>
  <c r="AU15" i="11"/>
  <c r="AG15" i="11"/>
  <c r="AK15" i="11"/>
  <c r="AE15" i="11"/>
  <c r="AM15" i="11"/>
  <c r="AL15" i="11"/>
  <c r="AI15" i="11"/>
  <c r="AC15" i="11"/>
  <c r="AH15" i="11"/>
  <c r="AJ15" i="11"/>
  <c r="AD15" i="11"/>
  <c r="AF15" i="11"/>
  <c r="AN15" i="11"/>
  <c r="AO15" i="11"/>
  <c r="AP15" i="11"/>
  <c r="AR15" i="11"/>
  <c r="AS15" i="11"/>
  <c r="AQ15" i="11"/>
  <c r="AK13" i="11"/>
  <c r="AO13" i="11"/>
  <c r="AN13" i="11"/>
  <c r="AJ13" i="11"/>
  <c r="AR9" i="11"/>
  <c r="AT13" i="11"/>
  <c r="AE13" i="11"/>
  <c r="AH13" i="11"/>
  <c r="AS9" i="11"/>
  <c r="AR13" i="11"/>
  <c r="AI13" i="11"/>
  <c r="AL13" i="11"/>
  <c r="AU13" i="11"/>
  <c r="AU9" i="11"/>
  <c r="AE9" i="11"/>
  <c r="AK9" i="11"/>
  <c r="AM9" i="11"/>
  <c r="AG9" i="11"/>
  <c r="AC9" i="11"/>
  <c r="AH9" i="11"/>
  <c r="AJ9" i="11"/>
  <c r="AL9" i="11"/>
  <c r="AI9" i="11"/>
  <c r="AD9" i="11"/>
  <c r="AF9" i="11"/>
  <c r="AN9" i="11"/>
  <c r="AP9" i="11"/>
  <c r="AO9" i="11"/>
  <c r="AC13" i="11"/>
  <c r="AM13" i="11"/>
  <c r="AT9" i="11"/>
  <c r="AQ13" i="11"/>
  <c r="AP13" i="11"/>
  <c r="AF13" i="11"/>
  <c r="AS13" i="11"/>
  <c r="AG13" i="11"/>
  <c r="AU12" i="11"/>
  <c r="AD12" i="11"/>
  <c r="AM12" i="11"/>
  <c r="AK12" i="11"/>
  <c r="AJ12" i="11"/>
  <c r="AH12" i="11"/>
  <c r="AI12" i="11"/>
  <c r="AG12" i="11"/>
  <c r="AF12" i="11"/>
  <c r="AC12" i="11"/>
  <c r="AL12" i="11"/>
  <c r="AE12" i="11"/>
  <c r="AN12" i="11"/>
  <c r="AO12" i="11"/>
  <c r="AQ12" i="11"/>
  <c r="AP12" i="11"/>
  <c r="AU11" i="11"/>
  <c r="AC11" i="11"/>
  <c r="AM11" i="11"/>
  <c r="AE11" i="11"/>
  <c r="AL11" i="11"/>
  <c r="AG11" i="11"/>
  <c r="AH11" i="11"/>
  <c r="AF11" i="11"/>
  <c r="AJ11" i="11"/>
  <c r="AI11" i="11"/>
  <c r="AK11" i="11"/>
  <c r="AD11" i="11"/>
  <c r="AO11" i="11"/>
  <c r="AN11" i="11"/>
  <c r="AP11" i="11"/>
  <c r="AQ11" i="11"/>
  <c r="AT11" i="11"/>
  <c r="AR12" i="11"/>
  <c r="AT12" i="11"/>
  <c r="AS11" i="11"/>
  <c r="AS12"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7" i="11"/>
  <c r="BB5" i="11"/>
  <c r="BB8" i="11"/>
  <c r="BB4" i="11"/>
  <c r="BB6" i="11"/>
  <c r="BB9" i="11"/>
  <c r="BC8" i="11" l="1"/>
  <c r="BC6" i="11"/>
  <c r="BC7" i="11"/>
  <c r="BC5" i="11"/>
  <c r="BC9" i="11"/>
  <c r="BC4" i="11"/>
  <c r="BB11" i="11"/>
  <c r="BC11" i="11" s="1"/>
  <c r="AZ38" i="11"/>
  <c r="AY38" i="11"/>
  <c r="AW39" i="11"/>
  <c r="BC39" i="11" s="1"/>
  <c r="BB38" i="11"/>
  <c r="BA38" i="11"/>
  <c r="C10" i="4"/>
  <c r="I18" i="4" s="1"/>
  <c r="C36"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20" i="4" s="1"/>
  <c r="C37" i="4"/>
  <c r="C45" i="4"/>
  <c r="C28" i="4"/>
  <c r="C54" i="4"/>
  <c r="BB12" i="11" l="1"/>
  <c r="BC12" i="11" s="1"/>
  <c r="BA39" i="11"/>
  <c r="AY39" i="11"/>
  <c r="AZ39" i="11"/>
  <c r="BB39" i="11"/>
  <c r="AW40" i="11"/>
  <c r="BC40" i="11" s="1"/>
  <c r="I24" i="4"/>
  <c r="I28" i="4"/>
  <c r="I26" i="4"/>
  <c r="I19" i="4"/>
  <c r="I21" i="4"/>
  <c r="I22" i="4"/>
  <c r="I23" i="4"/>
  <c r="I12" i="4"/>
  <c r="I11" i="4"/>
  <c r="I13" i="4"/>
  <c r="I16" i="4"/>
  <c r="I25" i="4"/>
  <c r="I17" i="4"/>
  <c r="I14" i="4"/>
  <c r="I15" i="4"/>
  <c r="I27" i="4"/>
  <c r="C46"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I38" i="4" s="1"/>
  <c r="C47" i="4"/>
  <c r="C55" i="4"/>
  <c r="C29" i="4"/>
  <c r="C30" i="4" s="1"/>
  <c r="I35" i="4" l="1"/>
  <c r="BB40" i="11"/>
  <c r="AY40" i="11"/>
  <c r="BA40" i="11"/>
  <c r="AZ40" i="11"/>
  <c r="AW41" i="11"/>
  <c r="I34" i="4"/>
  <c r="I29" i="4"/>
  <c r="I32" i="4"/>
  <c r="I31" i="4"/>
  <c r="I36" i="4"/>
  <c r="I37" i="4"/>
  <c r="I33" i="4"/>
  <c r="C56"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0" i="4" s="1"/>
  <c r="C48" i="4"/>
  <c r="I48" i="4" s="1"/>
  <c r="C57" i="4"/>
  <c r="BC41" i="11" l="1"/>
  <c r="BA41" i="11"/>
  <c r="BB41" i="11"/>
  <c r="AZ41" i="11"/>
  <c r="AW42" i="11"/>
  <c r="AY41" i="11"/>
  <c r="I45" i="4"/>
  <c r="I42" i="4"/>
  <c r="I43" i="4"/>
  <c r="I47" i="4"/>
  <c r="I46" i="4"/>
  <c r="I44" i="4"/>
  <c r="I39" i="4"/>
  <c r="I41" i="4"/>
  <c r="C66"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C42" i="11" l="1"/>
  <c r="BA42" i="11"/>
  <c r="BB42" i="11"/>
  <c r="AY42" i="11"/>
  <c r="AW43" i="11"/>
  <c r="AZ42" i="11"/>
  <c r="I57" i="4"/>
  <c r="C50" i="4"/>
  <c r="I54" i="4" s="1"/>
  <c r="I58" i="4"/>
  <c r="I55" i="4"/>
  <c r="I49" i="4"/>
  <c r="I51" i="4"/>
  <c r="I53" i="4"/>
  <c r="I52" i="4"/>
  <c r="G66" i="4"/>
  <c r="F66" i="4"/>
  <c r="F84" i="4"/>
  <c r="G84" i="4"/>
  <c r="F93" i="4"/>
  <c r="G93" i="4"/>
  <c r="G67" i="4"/>
  <c r="F67" i="4"/>
  <c r="C76"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C43" i="11" l="1"/>
  <c r="AW44" i="11"/>
  <c r="BB43" i="11"/>
  <c r="AZ43" i="11"/>
  <c r="AY43" i="11"/>
  <c r="BA43" i="11"/>
  <c r="I56" i="4"/>
  <c r="I65" i="4"/>
  <c r="C60" i="4"/>
  <c r="I62" i="4" s="1"/>
  <c r="I68" i="4"/>
  <c r="I63" i="4"/>
  <c r="I64" i="4"/>
  <c r="I59" i="4"/>
  <c r="I61" i="4"/>
  <c r="I66" i="4"/>
  <c r="G121" i="4"/>
  <c r="F121" i="4"/>
  <c r="G103" i="4"/>
  <c r="F103" i="4"/>
  <c r="G112" i="4"/>
  <c r="F112" i="4"/>
  <c r="C86"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C44" i="11" l="1"/>
  <c r="AW45" i="11"/>
  <c r="BA44" i="11"/>
  <c r="AZ44" i="11"/>
  <c r="AY44" i="11"/>
  <c r="BB44" i="11"/>
  <c r="I76" i="4"/>
  <c r="I67" i="4"/>
  <c r="C70" i="4"/>
  <c r="C80" i="4" s="1"/>
  <c r="I78" i="4"/>
  <c r="I75" i="4"/>
  <c r="I74" i="4"/>
  <c r="I72" i="4"/>
  <c r="I69" i="4"/>
  <c r="I71" i="4"/>
  <c r="I73" i="4"/>
  <c r="I77" i="4"/>
  <c r="F104" i="4"/>
  <c r="G104" i="4"/>
  <c r="F87" i="4"/>
  <c r="G87" i="4"/>
  <c r="F122" i="4"/>
  <c r="G122" i="4"/>
  <c r="F113" i="4"/>
  <c r="G113" i="4"/>
  <c r="F69" i="4"/>
  <c r="G69" i="4"/>
  <c r="F86" i="4"/>
  <c r="G86" i="4"/>
  <c r="F131" i="4"/>
  <c r="G131" i="4"/>
  <c r="C96" i="4"/>
  <c r="F95" i="4"/>
  <c r="G95" i="4"/>
  <c r="F78" i="4"/>
  <c r="G78" i="4"/>
  <c r="E242" i="4"/>
  <c r="E243" i="4"/>
  <c r="E237" i="4"/>
  <c r="E241" i="4"/>
  <c r="E244" i="4"/>
  <c r="E239" i="4"/>
  <c r="E238" i="4"/>
  <c r="E235" i="4"/>
  <c r="C79" i="4"/>
  <c r="I86" i="4" s="1"/>
  <c r="C97" i="4"/>
  <c r="C105" i="4"/>
  <c r="C132" i="4"/>
  <c r="C88" i="4"/>
  <c r="D131" i="4"/>
  <c r="C114" i="4"/>
  <c r="C123" i="4"/>
  <c r="C141" i="4"/>
  <c r="BC45" i="11" l="1"/>
  <c r="AY45" i="11"/>
  <c r="AW46" i="11"/>
  <c r="BB45" i="11"/>
  <c r="BA45" i="11"/>
  <c r="AZ45" i="11"/>
  <c r="F80" i="4"/>
  <c r="C90" i="4"/>
  <c r="G80" i="4"/>
  <c r="F70" i="4"/>
  <c r="G70" i="4"/>
  <c r="I84" i="4"/>
  <c r="I79" i="4"/>
  <c r="I83" i="4"/>
  <c r="I81" i="4"/>
  <c r="I82" i="4"/>
  <c r="I87" i="4"/>
  <c r="I88" i="4"/>
  <c r="I85" i="4"/>
  <c r="F97" i="4"/>
  <c r="G97" i="4"/>
  <c r="F123" i="4"/>
  <c r="G123" i="4"/>
  <c r="F88" i="4"/>
  <c r="G88" i="4"/>
  <c r="F132" i="4"/>
  <c r="G132" i="4"/>
  <c r="F96" i="4"/>
  <c r="G96" i="4"/>
  <c r="C10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6" i="11" l="1"/>
  <c r="AZ46" i="11"/>
  <c r="AW47" i="11"/>
  <c r="AY46" i="11"/>
  <c r="BB46" i="11"/>
  <c r="BA46" i="11"/>
  <c r="G90" i="4"/>
  <c r="C100" i="4"/>
  <c r="F90" i="4"/>
  <c r="I98" i="4"/>
  <c r="I94" i="4"/>
  <c r="I95" i="4"/>
  <c r="I93" i="4"/>
  <c r="I96" i="4"/>
  <c r="I89" i="4"/>
  <c r="I92" i="4"/>
  <c r="I91" i="4"/>
  <c r="C116"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7" i="11" l="1"/>
  <c r="BA47" i="11"/>
  <c r="AW48" i="11"/>
  <c r="AZ47" i="11"/>
  <c r="AY47" i="11"/>
  <c r="BB47" i="11"/>
  <c r="C110" i="4"/>
  <c r="G100" i="4"/>
  <c r="F100" i="4"/>
  <c r="I104" i="4"/>
  <c r="I108" i="4"/>
  <c r="I105" i="4"/>
  <c r="I106" i="4"/>
  <c r="I107" i="4"/>
  <c r="I99" i="4"/>
  <c r="I102" i="4"/>
  <c r="I101" i="4"/>
  <c r="F117" i="4"/>
  <c r="G117" i="4"/>
  <c r="G152" i="4"/>
  <c r="F152" i="4"/>
  <c r="F99" i="4"/>
  <c r="G99" i="4"/>
  <c r="C126" i="4"/>
  <c r="G125" i="4"/>
  <c r="F125" i="4"/>
  <c r="G143" i="4"/>
  <c r="F143" i="4"/>
  <c r="G161" i="4"/>
  <c r="F161" i="4"/>
  <c r="G134" i="4"/>
  <c r="F134" i="4"/>
  <c r="F108" i="4"/>
  <c r="G108" i="4"/>
  <c r="G116" i="4"/>
  <c r="F116" i="4"/>
  <c r="C153" i="4"/>
  <c r="C118" i="4"/>
  <c r="C135" i="4"/>
  <c r="C127" i="4"/>
  <c r="C109" i="4"/>
  <c r="I117" i="4" s="1"/>
  <c r="D161" i="4"/>
  <c r="C162" i="4"/>
  <c r="C144" i="4"/>
  <c r="C171" i="4"/>
  <c r="BC48" i="11" l="1"/>
  <c r="BD46" i="11"/>
  <c r="BB48" i="11"/>
  <c r="AZ48" i="11"/>
  <c r="BA48" i="11"/>
  <c r="AY48" i="11"/>
  <c r="AW49" i="11"/>
  <c r="G110" i="4"/>
  <c r="C120" i="4"/>
  <c r="F110" i="4"/>
  <c r="I109" i="4"/>
  <c r="I112" i="4"/>
  <c r="I111" i="4"/>
  <c r="I114" i="4"/>
  <c r="I116" i="4"/>
  <c r="I118" i="4"/>
  <c r="I115" i="4"/>
  <c r="I113" i="4"/>
  <c r="F144" i="4"/>
  <c r="G144" i="4"/>
  <c r="F109" i="4"/>
  <c r="G109" i="4"/>
  <c r="F127" i="4"/>
  <c r="G127" i="4"/>
  <c r="F126" i="4"/>
  <c r="G126" i="4"/>
  <c r="C136" i="4"/>
  <c r="F135" i="4"/>
  <c r="G135" i="4"/>
  <c r="F118" i="4"/>
  <c r="G118" i="4"/>
  <c r="F171" i="4"/>
  <c r="G171" i="4"/>
  <c r="F153" i="4"/>
  <c r="G153" i="4"/>
  <c r="F162" i="4"/>
  <c r="G162" i="4"/>
  <c r="C128" i="4"/>
  <c r="C145" i="4"/>
  <c r="C172" i="4"/>
  <c r="C137" i="4"/>
  <c r="C154" i="4"/>
  <c r="D171" i="4"/>
  <c r="C119" i="4"/>
  <c r="C163" i="4"/>
  <c r="C181" i="4"/>
  <c r="BD47" i="11" l="1"/>
  <c r="BD10" i="11"/>
  <c r="BD11" i="11"/>
  <c r="BD45" i="11"/>
  <c r="BD48" i="11"/>
  <c r="BC49" i="11"/>
  <c r="BD49" i="11" s="1"/>
  <c r="BD26" i="11"/>
  <c r="BD5" i="11"/>
  <c r="BD7" i="11"/>
  <c r="BD39" i="11"/>
  <c r="BD6" i="11"/>
  <c r="BD9" i="11"/>
  <c r="BD34" i="11"/>
  <c r="BD20" i="11"/>
  <c r="BD40" i="11"/>
  <c r="BD32" i="11"/>
  <c r="BD12" i="11"/>
  <c r="BD15" i="11"/>
  <c r="BD22" i="11"/>
  <c r="BD8" i="11"/>
  <c r="BD37" i="11"/>
  <c r="BD18" i="11"/>
  <c r="BD33" i="11"/>
  <c r="BD31" i="11"/>
  <c r="BD38" i="11"/>
  <c r="BD25" i="11"/>
  <c r="BD13" i="11"/>
  <c r="BD36" i="11"/>
  <c r="BD24" i="11"/>
  <c r="BD30" i="11"/>
  <c r="BD35" i="11"/>
  <c r="BD14" i="11"/>
  <c r="BD28" i="11"/>
  <c r="BD23" i="11"/>
  <c r="BD17" i="11"/>
  <c r="BD21" i="11"/>
  <c r="BD19" i="11"/>
  <c r="BD4" i="11"/>
  <c r="BD27" i="11"/>
  <c r="BD29" i="11"/>
  <c r="BD16" i="11"/>
  <c r="BD43" i="11"/>
  <c r="BD41" i="11"/>
  <c r="BD44" i="11"/>
  <c r="BD42" i="11"/>
  <c r="AZ49" i="11"/>
  <c r="AY49" i="11"/>
  <c r="BB49" i="11"/>
  <c r="BA49" i="11"/>
  <c r="C130" i="4"/>
  <c r="G120" i="4"/>
  <c r="F120" i="4"/>
  <c r="I125" i="4"/>
  <c r="I127" i="4"/>
  <c r="I119" i="4"/>
  <c r="I121" i="4"/>
  <c r="I122" i="4"/>
  <c r="I126" i="4"/>
  <c r="I123" i="4"/>
  <c r="I124" i="4"/>
  <c r="I128" i="4"/>
  <c r="F136" i="4"/>
  <c r="G136" i="4"/>
  <c r="F154" i="4"/>
  <c r="G154" i="4"/>
  <c r="F137" i="4"/>
  <c r="G137" i="4"/>
  <c r="F172" i="4"/>
  <c r="G172" i="4"/>
  <c r="C146" i="4"/>
  <c r="F145" i="4"/>
  <c r="G145" i="4"/>
  <c r="F181" i="4"/>
  <c r="G181" i="4"/>
  <c r="F128" i="4"/>
  <c r="G128" i="4"/>
  <c r="F163" i="4"/>
  <c r="G163" i="4"/>
  <c r="F119" i="4"/>
  <c r="G119" i="4"/>
  <c r="C155" i="4"/>
  <c r="C173" i="4"/>
  <c r="C147" i="4"/>
  <c r="C129" i="4"/>
  <c r="I134" i="4" s="1"/>
  <c r="C182" i="4"/>
  <c r="D181" i="4"/>
  <c r="C164" i="4"/>
  <c r="C138" i="4"/>
  <c r="C191" i="4"/>
  <c r="G130" i="4" l="1"/>
  <c r="F130" i="4"/>
  <c r="C140" i="4"/>
  <c r="I138" i="4"/>
  <c r="I133" i="4"/>
  <c r="I136" i="4"/>
  <c r="I137" i="4"/>
  <c r="I129" i="4"/>
  <c r="I131" i="4"/>
  <c r="I132" i="4"/>
  <c r="I135" i="4"/>
  <c r="F146" i="4"/>
  <c r="G146" i="4"/>
  <c r="F182" i="4"/>
  <c r="G182" i="4"/>
  <c r="G129" i="4"/>
  <c r="F129" i="4"/>
  <c r="G147" i="4"/>
  <c r="F147" i="4"/>
  <c r="F173" i="4"/>
  <c r="G173" i="4"/>
  <c r="F191" i="4"/>
  <c r="G191" i="4"/>
  <c r="F164" i="4"/>
  <c r="G164" i="4"/>
  <c r="C156" i="4"/>
  <c r="F155" i="4"/>
  <c r="G155" i="4"/>
  <c r="G138" i="4"/>
  <c r="F138" i="4"/>
  <c r="C183" i="4"/>
  <c r="C174" i="4"/>
  <c r="C157" i="4"/>
  <c r="C148" i="4"/>
  <c r="C139" i="4"/>
  <c r="C201" i="4"/>
  <c r="D191" i="4"/>
  <c r="C192" i="4"/>
  <c r="C165" i="4"/>
  <c r="C150" i="4" l="1"/>
  <c r="G140" i="4"/>
  <c r="F140" i="4"/>
  <c r="I145" i="4"/>
  <c r="I143" i="4"/>
  <c r="I144" i="4"/>
  <c r="I147" i="4"/>
  <c r="I139" i="4"/>
  <c r="I141" i="4"/>
  <c r="I148" i="4"/>
  <c r="I146" i="4"/>
  <c r="I142" i="4"/>
  <c r="C166"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C160" i="4" l="1"/>
  <c r="G150" i="4"/>
  <c r="F150" i="4"/>
  <c r="I157" i="4"/>
  <c r="I154" i="4"/>
  <c r="I155" i="4"/>
  <c r="I149" i="4"/>
  <c r="I151" i="4"/>
  <c r="I152" i="4"/>
  <c r="I158" i="4"/>
  <c r="I153" i="4"/>
  <c r="C176"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C170" i="4" l="1"/>
  <c r="F160" i="4"/>
  <c r="G160" i="4"/>
  <c r="I164" i="4"/>
  <c r="I159" i="4"/>
  <c r="I162" i="4"/>
  <c r="I161" i="4"/>
  <c r="I165" i="4"/>
  <c r="I167" i="4"/>
  <c r="I163" i="4"/>
  <c r="F221" i="4"/>
  <c r="G221" i="4"/>
  <c r="F159" i="4"/>
  <c r="G159" i="4"/>
  <c r="F212" i="4"/>
  <c r="G212" i="4"/>
  <c r="C186" i="4"/>
  <c r="F185" i="4"/>
  <c r="G185" i="4"/>
  <c r="F194" i="4"/>
  <c r="G194" i="4"/>
  <c r="F168" i="4"/>
  <c r="G168" i="4"/>
  <c r="F177" i="4"/>
  <c r="G177" i="4"/>
  <c r="F203" i="4"/>
  <c r="G203" i="4"/>
  <c r="F176" i="4"/>
  <c r="G176" i="4"/>
  <c r="C195" i="4"/>
  <c r="D221" i="4"/>
  <c r="C231" i="4"/>
  <c r="C222" i="4"/>
  <c r="C204" i="4"/>
  <c r="C178" i="4"/>
  <c r="I178" i="4" s="1"/>
  <c r="C213" i="4"/>
  <c r="C169" i="4"/>
  <c r="C187" i="4"/>
  <c r="G170" i="4" l="1"/>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C196" i="4"/>
  <c r="F195" i="4"/>
  <c r="G195" i="4"/>
  <c r="C197" i="4"/>
  <c r="C223" i="4"/>
  <c r="C232" i="4"/>
  <c r="C179" i="4"/>
  <c r="I187" i="4" s="1"/>
  <c r="C188" i="4"/>
  <c r="C214" i="4"/>
  <c r="D231" i="4"/>
  <c r="C241" i="4"/>
  <c r="C205" i="4"/>
  <c r="I184" i="4" l="1"/>
  <c r="C190" i="4"/>
  <c r="G180" i="4"/>
  <c r="F180" i="4"/>
  <c r="I188" i="4"/>
  <c r="I186" i="4"/>
  <c r="I182" i="4"/>
  <c r="I179" i="4"/>
  <c r="I185" i="4"/>
  <c r="I181" i="4"/>
  <c r="I183" i="4"/>
  <c r="G214" i="4"/>
  <c r="F214" i="4"/>
  <c r="F188" i="4"/>
  <c r="G188" i="4"/>
  <c r="F179" i="4"/>
  <c r="G179" i="4"/>
  <c r="G232" i="4"/>
  <c r="F232" i="4"/>
  <c r="G223" i="4"/>
  <c r="F223" i="4"/>
  <c r="C206"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I206" i="4"/>
  <c r="F189" i="4"/>
  <c r="G189" i="4"/>
  <c r="F242" i="4"/>
  <c r="G242" i="4"/>
  <c r="F206" i="4"/>
  <c r="G206" i="4"/>
  <c r="F251" i="4"/>
  <c r="G251" i="4"/>
  <c r="F233" i="4"/>
  <c r="G233" i="4"/>
  <c r="C216" i="4"/>
  <c r="F215" i="4"/>
  <c r="G215" i="4"/>
  <c r="F198" i="4"/>
  <c r="G198" i="4"/>
  <c r="F224" i="4"/>
  <c r="G224" i="4"/>
  <c r="F207" i="4"/>
  <c r="G207" i="4"/>
  <c r="C234" i="4"/>
  <c r="C225" i="4"/>
  <c r="D251" i="4"/>
  <c r="C243" i="4"/>
  <c r="C199" i="4"/>
  <c r="I205" i="4" s="1"/>
  <c r="C217" i="4"/>
  <c r="C252" i="4"/>
  <c r="C208" i="4"/>
  <c r="I208" i="4" s="1"/>
  <c r="I203" i="4" l="1"/>
  <c r="F200" i="4"/>
  <c r="C210" i="4"/>
  <c r="G200" i="4"/>
  <c r="I204" i="4"/>
  <c r="I207" i="4"/>
  <c r="I199" i="4"/>
  <c r="I201" i="4"/>
  <c r="I202" i="4"/>
  <c r="F252" i="4"/>
  <c r="G252" i="4"/>
  <c r="F217" i="4"/>
  <c r="G217" i="4"/>
  <c r="F199" i="4"/>
  <c r="G199" i="4"/>
  <c r="F243" i="4"/>
  <c r="G243" i="4"/>
  <c r="C226"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C23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C246"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I245" i="4"/>
  <c r="C256" i="4"/>
  <c r="F255" i="4"/>
  <c r="G255" i="4"/>
  <c r="F246" i="4"/>
  <c r="G246" i="4"/>
  <c r="F247" i="4"/>
  <c r="G247" i="4"/>
  <c r="F238" i="4"/>
  <c r="G238" i="4"/>
  <c r="F229" i="4"/>
  <c r="G229" i="4"/>
  <c r="C257" i="4"/>
  <c r="C239" i="4"/>
  <c r="I242" i="4" s="1"/>
  <c r="C248" i="4"/>
  <c r="I248" i="4" s="1"/>
  <c r="I246" i="4" l="1"/>
  <c r="G240" i="4"/>
  <c r="F240" i="4"/>
  <c r="C250" i="4"/>
  <c r="C260" i="4" s="1"/>
  <c r="I244" i="4"/>
  <c r="I247" i="4"/>
  <c r="I243" i="4"/>
  <c r="I239" i="4"/>
  <c r="I241" i="4"/>
  <c r="F256" i="4"/>
  <c r="G256" i="4"/>
  <c r="F248" i="4"/>
  <c r="G248" i="4"/>
  <c r="F239" i="4"/>
  <c r="G239" i="4"/>
  <c r="F257" i="4"/>
  <c r="G257" i="4"/>
  <c r="C258" i="4"/>
  <c r="C249" i="4"/>
  <c r="I256" i="4" s="1"/>
  <c r="G260" i="4" l="1"/>
  <c r="F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22" i="8" s="1"/>
  <c r="A170" i="8"/>
  <c r="A230" i="8"/>
  <c r="A110" i="8"/>
  <c r="A120" i="8"/>
  <c r="A80" i="8"/>
  <c r="A180" i="8"/>
  <c r="A100" i="8"/>
  <c r="A210" i="8"/>
  <c r="A90" i="8"/>
  <c r="A130" i="8"/>
  <c r="A260" i="8"/>
  <c r="A70" i="8"/>
  <c r="A220" i="8"/>
  <c r="A60" i="8"/>
  <c r="A270" i="8"/>
  <c r="A40" i="8"/>
  <c r="A190" i="8"/>
  <c r="A250" i="8"/>
  <c r="A150" i="8"/>
  <c r="A200" i="8"/>
  <c r="A140" i="8"/>
  <c r="A240" i="8"/>
  <c r="A50" i="8"/>
  <c r="A160" i="8"/>
  <c r="A30" i="8"/>
  <c r="AC70" i="8" l="1"/>
  <c r="AC80" i="8"/>
  <c r="B128" i="8"/>
  <c r="AC100" i="8"/>
  <c r="AC210" i="8"/>
  <c r="AC170" i="8"/>
  <c r="AC230" i="8"/>
  <c r="AC270" i="8"/>
  <c r="AC30" i="8"/>
  <c r="B88" i="8"/>
  <c r="B268" i="8"/>
  <c r="B148" i="8"/>
  <c r="AC90" i="8"/>
  <c r="AC150" i="8"/>
  <c r="AC50" i="8"/>
  <c r="AC240" i="8"/>
  <c r="AC21" i="8"/>
  <c r="AC22" i="8" s="1"/>
  <c r="B22" i="8" s="1"/>
  <c r="B17"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6" i="8" l="1"/>
  <c r="B14"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7" i="8"/>
  <c r="B15"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mments1.xml><?xml version="1.0" encoding="utf-8"?>
<comments xmlns="http://schemas.openxmlformats.org/spreadsheetml/2006/main">
  <authors>
    <author>Maksim Radtšenko</author>
  </authors>
  <commentList>
    <comment ref="L4" authorId="0" shapeId="0">
      <text>
        <r>
          <rPr>
            <b/>
            <sz val="9"/>
            <color indexed="81"/>
            <rFont val="Segoe UI"/>
            <family val="2"/>
          </rPr>
          <t>Maksim Radtšenko:</t>
        </r>
        <r>
          <rPr>
            <sz val="9"/>
            <color indexed="81"/>
            <rFont val="Segoe UI"/>
            <family val="2"/>
          </rPr>
          <t xml:space="preserve">
Kui on ERI, siis kolm valikut: hoone proports, korruse proports, valikuline. (mingi osa võiks olla vakantne)</t>
        </r>
      </text>
    </comment>
  </commentList>
</comments>
</file>

<file path=xl/connections.xml><?xml version="1.0" encoding="utf-8"?>
<connections xmlns="http://schemas.openxmlformats.org/spreadsheetml/2006/main">
  <connection id="1"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<sst xmlns="http://schemas.openxmlformats.org/spreadsheetml/2006/main" count="1258" uniqueCount="301">
  <si>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</si>
  <si>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</si>
  <si>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</si>
  <si>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</si>
  <si>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</si>
  <si>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</si>
  <si>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</si>
  <si>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</si>
  <si>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</si>
  <si>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</si>
  <si>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</si>
  <si>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</si>
  <si>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</si>
  <si>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</si>
  <si>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</si>
  <si>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</si>
  <si>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</si>
  <si>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</si>
  <si>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</si>
  <si>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</si>
  <si>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</si>
  <si>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</si>
  <si>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</si>
  <si>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</si>
  <si>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</si>
  <si>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</si>
  <si>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</si>
  <si>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</si>
  <si>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</si>
  <si>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</si>
  <si>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</si>
  <si>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</si>
  <si>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</si>
  <si>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</si>
  <si>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</si>
  <si>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</si>
  <si>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</si>
  <si>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</si>
  <si>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</si>
  <si>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</si>
  <si>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</si>
  <si>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</si>
  <si>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</si>
  <si>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</si>
  <si>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</si>
  <si>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</si>
  <si>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</si>
  <si>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</si>
  <si>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</si>
  <si>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</si>
  <si>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</si>
  <si>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</si>
  <si>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</si>
  <si>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</si>
  <si>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</si>
  <si>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</si>
  <si>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</si>
  <si>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</si>
  <si>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</si>
  <si>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</si>
  <si>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</si>
  <si>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</si>
  <si>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</si>
  <si>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</si>
  <si>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</si>
  <si>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</si>
  <si>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</si>
  <si>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</si>
  <si>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</si>
  <si>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</si>
  <si>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</si>
  <si>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</si>
  <si>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</si>
  <si>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</si>
  <si>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</si>
  <si>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</si>
  <si>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</si>
  <si>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</si>
  <si>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</si>
  <si>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</si>
  <si>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</si>
  <si>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</si>
  <si>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</si>
  <si>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</si>
  <si>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</si>
  <si>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</si>
  <si>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</si>
  <si>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</si>
  <si>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</si>
  <si>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</si>
  <si>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</si>
  <si>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</si>
  <si>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</si>
  <si>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</si>
  <si>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</si>
  <si>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</si>
  <si>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</si>
  <si>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</si>
  <si>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</si>
  <si>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</si>
  <si>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</si>
  <si>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</si>
  <si>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</si>
  <si>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</si>
  <si>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</si>
  <si>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</si>
  <si>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</si>
  <si>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</si>
  <si>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</si>
  <si>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</si>
  <si>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</si>
  <si>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</si>
  <si>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</si>
  <si>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</si>
  <si>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</si>
  <si>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</si>
  <si>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</si>
  <si>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</si>
  <si>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</si>
  <si>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</si>
  <si>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</si>
  <si>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</si>
  <si>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</si>
  <si>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</si>
  <si>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</si>
  <si>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</si>
  <si>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</si>
  <si>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</si>
  <si>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</si>
  <si>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</si>
  <si>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</si>
  <si>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</si>
  <si>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</si>
  <si>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</si>
  <si>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</si>
  <si>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</si>
  <si>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</si>
  <si>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</si>
  <si>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</si>
  <si>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</si>
  <si>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</si>
  <si>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</si>
  <si>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</si>
  <si>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</si>
  <si>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</si>
  <si>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</si>
  <si>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</si>
  <si>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</si>
  <si>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</si>
  <si>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</si>
  <si>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</si>
  <si>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</si>
  <si>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</si>
  <si>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</si>
  <si>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</si>
  <si>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</si>
  <si>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</si>
  <si>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</si>
  <si>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</si>
  <si>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</si>
  <si>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</si>
  <si>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</si>
  <si>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</si>
  <si>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</si>
  <si>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</si>
  <si>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</si>
  <si>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</si>
  <si>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Ehitisealune pind:</t>
  </si>
  <si>
    <t>Ehitise netopind:</t>
  </si>
  <si>
    <t>Ehitise kasulik pind:</t>
  </si>
  <si>
    <t>Ehitise brutopind:</t>
  </si>
  <si>
    <t>Ehitise maht:</t>
  </si>
  <si>
    <t>Korruse üüritav pind (ÜP):</t>
  </si>
  <si>
    <t>Korruse tehnopind (TRP):</t>
  </si>
  <si>
    <t>Korruse netopind (KNP):</t>
  </si>
  <si>
    <t>Korruse kasulik pind (KKP):</t>
  </si>
  <si>
    <t>Korruse avatud netopind:</t>
  </si>
  <si>
    <t>Korruse brutopind (KBP):</t>
  </si>
  <si>
    <t>Korruse vertikaalsete ühendusteede pind:</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</si>
  <si>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</si>
  <si>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</si>
  <si>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</si>
  <si>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</si>
  <si>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</si>
  <si>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</si>
  <si>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</si>
  <si>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</si>
  <si>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</si>
  <si>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</si>
  <si>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</si>
  <si>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</si>
  <si>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</si>
  <si>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</si>
  <si>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</si>
  <si>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</si>
  <si>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</si>
  <si>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</si>
  <si>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</si>
  <si>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</si>
  <si>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</si>
  <si>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</si>
  <si>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</si>
  <si>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</si>
  <si>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</si>
  <si>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</si>
  <si>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</si>
  <si>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</si>
  <si>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</si>
  <si>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</si>
  <si>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</si>
  <si>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</si>
  <si>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</si>
  <si>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</si>
  <si>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</si>
  <si>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</si>
  <si>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</si>
  <si>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</si>
  <si>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</si>
  <si>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</si>
  <si>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</si>
  <si>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</si>
  <si>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</si>
  <si>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</si>
  <si>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</si>
  <si>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</si>
  <si>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</si>
  <si>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Ehitise üüritav pind:</t>
  </si>
  <si>
    <t>Ehitise suletud netopind:</t>
  </si>
  <si>
    <t>Erikasutuses pind (korrus)</t>
  </si>
  <si>
    <t>Erikasutuses pind (hoone)</t>
  </si>
  <si>
    <t>Erikasutuses pind (muu)</t>
  </si>
  <si>
    <t>ERI_FLOOR</t>
  </si>
  <si>
    <t>ERI_BUILDING</t>
  </si>
  <si>
    <t>ERI_OTHER</t>
  </si>
  <si>
    <t>Erikasutuspinna üürniku osakaal (protsentides, osades või ruutmeetrites). Täida ainult "(muu)" puhul.</t>
  </si>
  <si>
    <t>=SUMPRODUCT(--($A:$A=$A3)*($G:$G="Ainukasutuses pind")*($C:$C="üüritav pind")*($H:$H=J$2);($E:$E))/SUMPRODUCT(--($A:$A=$A3)*($G:$G="Ainukasutuses pind")*($C:$C="üüritav pind");($E:$E))*$E3</t>
  </si>
  <si>
    <t>PASSIIVNE VAKANTSUS</t>
  </si>
  <si>
    <t>NB! Lisa üürnikute nimikiri siia</t>
  </si>
  <si>
    <t>Korruse suletud netopind (SNP):</t>
  </si>
  <si>
    <t>Korruse 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</si>
  <si>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</si>
  <si>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</si>
  <si>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</si>
  <si>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</si>
  <si>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</si>
  <si>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</si>
  <si>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</si>
  <si>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</si>
  <si>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</si>
  <si>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6</t>
  </si>
  <si>
    <t>Administratiivhone</t>
  </si>
  <si>
    <t>Põllu tn 17, Kärdla, Hiiu maakond</t>
  </si>
  <si>
    <t>FIE Agnes Joala</t>
  </si>
  <si>
    <t>1</t>
  </si>
  <si>
    <t>2</t>
  </si>
  <si>
    <t>3</t>
  </si>
  <si>
    <t>4</t>
  </si>
  <si>
    <t>5</t>
  </si>
  <si>
    <t>7</t>
  </si>
  <si>
    <t>8</t>
  </si>
  <si>
    <t>9</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</si>
  <si>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</si>
  <si>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</si>
  <si>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</si>
  <si>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</si>
  <si>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</si>
  <si>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</si>
  <si>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</si>
  <si>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</si>
  <si>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</si>
  <si>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</si>
  <si>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</si>
  <si>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</si>
  <si>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</si>
  <si>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</si>
  <si>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</si>
  <si>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</si>
  <si>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</si>
  <si>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</si>
  <si>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</si>
  <si>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</si>
  <si>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</si>
  <si>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</si>
  <si>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</si>
  <si>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</si>
  <si>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</si>
  <si>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</si>
  <si>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</si>
  <si>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</si>
  <si>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Pind jagatud Notari ja Töötukassa vahel hoone proportsiooni alusel.</t>
  </si>
  <si>
    <t>Prokuratuur</t>
  </si>
  <si>
    <t>POLLU1702</t>
  </si>
  <si>
    <t>Tallinna Vangla</t>
  </si>
  <si>
    <t>POLLU17KRIMI</t>
  </si>
  <si>
    <t>Eesti Töötukassa</t>
  </si>
  <si>
    <t>POLLU17TK</t>
  </si>
  <si>
    <t>Kärdla notar Maira Kattel</t>
  </si>
  <si>
    <t>POLLU1704</t>
  </si>
  <si>
    <t>Pärnu Maakohus</t>
  </si>
  <si>
    <t>POLLU1701</t>
  </si>
  <si>
    <t xml:space="preserve">Lisa 1 üürilepingule nr Ü13789/17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</si>
</sst>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22"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9"/>
      <color indexed="81"/>
      <name val="Segoe UI"/>
      <family val="2"/>
    </font>
    <font>
      <b/>
      <sz val="9"/>
      <color indexed="81"/>
      <name val="Segoe UI"/>
      <family val="2"/>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Times New Roman"/>
      <family val="1"/>
    </font>
    <font>
      <b/>
      <sz val="11"/>
      <color theme="1"/>
      <name val="Times New Roman"/>
      <family val="1"/>
    </font>
    <font>
      <sz val="11"/>
      <name val="Times New Roman"/>
      <family val="1"/>
    </font>
    <font>
      <sz val="11"/>
      <color theme="1"/>
      <name val="Calibri"/>
      <family val="2"/>
      <charset val="186"/>
      <scheme val="minor"/>
    </font>
    <font>
      <sz val="11"/>
      <color rgb="FFFF0000"/>
      <name val="Calibri"/>
      <family val="2"/>
      <charset val="186"/>
      <scheme val="minor"/>
    </font>
    <font>
      <b/>
      <sz val="11"/>
      <color theme="1"/>
      <name val="Calibri"/>
      <family val="2"/>
      <charset val="186"/>
      <scheme val="minor"/>
    </font>
    <font>
      <sz val="11"/>
      <color theme="1"/>
      <name val="Calibri"/>
      <family val="2"/>
      <scheme val="minor"/>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0">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2" fillId="0" borderId="0" xfId="0" applyFont="1" applyProtection="1">
      <protection hidden="1"/>
    </xf>
    <xf numFmtId="164" fontId="13" fillId="0" borderId="0" xfId="0" applyNumberFormat="1" applyFont="1" applyBorder="1" applyProtection="1">
      <protection locked="0" hidden="1"/>
    </xf>
    <xf numFmtId="164" fontId="13" fillId="0" borderId="0" xfId="0" applyNumberFormat="1" applyFont="1" applyFill="1" applyBorder="1" applyProtection="1">
      <protection hidden="1"/>
    </xf>
    <xf numFmtId="0" fontId="14" fillId="0" borderId="0" xfId="0" applyFont="1" applyProtection="1">
      <protection hidden="1"/>
    </xf>
    <xf numFmtId="0" fontId="14" fillId="0" borderId="0" xfId="0" applyFont="1" applyAlignment="1" applyProtection="1">
      <alignment vertical="top" wrapText="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2" fillId="0" borderId="0" xfId="0" applyFont="1" applyAlignment="1" applyProtection="1">
      <alignment wrapText="1"/>
      <protection locked="0" hidden="1"/>
    </xf>
    <xf numFmtId="0" fontId="18" fillId="0" borderId="0" xfId="0" applyFont="1" applyProtection="1">
      <protection hidden="1"/>
    </xf>
    <xf numFmtId="0" fontId="18" fillId="0" borderId="0" xfId="0" quotePrefix="1" applyFont="1" applyProtection="1">
      <protection hidden="1"/>
    </xf>
    <xf numFmtId="164" fontId="18" fillId="0" borderId="0" xfId="0" applyNumberFormat="1" applyFont="1" applyProtection="1">
      <protection hidden="1"/>
    </xf>
    <xf numFmtId="0" fontId="19" fillId="0" borderId="0" xfId="0" applyFont="1" applyProtection="1">
      <protection hidden="1"/>
    </xf>
    <xf numFmtId="0" fontId="20" fillId="0" borderId="1" xfId="0" applyFont="1" applyBorder="1" applyProtection="1">
      <protection hidden="1"/>
    </xf>
    <xf numFmtId="0" fontId="20" fillId="0" borderId="2" xfId="0" applyFont="1" applyBorder="1" applyAlignment="1" applyProtection="1">
      <alignment horizontal="left"/>
      <protection hidden="1"/>
    </xf>
    <xf numFmtId="0" fontId="20" fillId="0" borderId="2" xfId="0" applyFont="1" applyFill="1" applyBorder="1" applyAlignment="1" applyProtection="1">
      <alignment horizontal="left"/>
      <protection hidden="1"/>
    </xf>
    <xf numFmtId="0" fontId="18" fillId="0" borderId="1" xfId="0" applyFont="1" applyBorder="1" applyProtection="1">
      <protection hidden="1"/>
    </xf>
    <xf numFmtId="164" fontId="18" fillId="0" borderId="1" xfId="0" applyNumberFormat="1" applyFont="1" applyBorder="1" applyProtection="1">
      <protection hidden="1"/>
    </xf>
    <xf numFmtId="0" fontId="21" fillId="0" borderId="0" xfId="0" applyFont="1" applyFill="1" applyBorder="1" applyProtection="1">
      <protection hidden="1"/>
    </xf>
    <xf numFmtId="165" fontId="21" fillId="0" borderId="0" xfId="0" applyNumberFormat="1" applyFont="1" applyFill="1" applyBorder="1" applyProtection="1">
      <protection hidden="1"/>
    </xf>
    <xf numFmtId="10" fontId="21" fillId="0" borderId="0" xfId="0" applyNumberFormat="1" applyFont="1" applyFill="1" applyBorder="1" applyProtection="1">
      <protection hidden="1"/>
    </xf>
    <xf numFmtId="0" fontId="18" fillId="0" borderId="0" xfId="0" applyFont="1" applyFill="1" applyBorder="1" applyProtection="1">
      <protection locked="0" hidden="1"/>
    </xf>
    <xf numFmtId="0" fontId="18" fillId="0" borderId="0" xfId="0" applyFont="1" applyProtection="1">
      <protection locked="0" hidden="1"/>
    </xf>
    <xf numFmtId="0" fontId="18" fillId="0" borderId="1" xfId="0" applyFont="1" applyBorder="1" applyAlignment="1" applyProtection="1">
      <alignment wrapText="1"/>
      <protection hidden="1"/>
    </xf>
    <xf numFmtId="0" fontId="8" fillId="0" borderId="0" xfId="0" applyFont="1" applyAlignment="1" applyProtection="1">
      <protection hidden="1"/>
    </xf>
  </cellXfs>
  <cellStyles count="1">
    <cellStyle name="Normaallaad" xfId="0" builtinId="0"/>
  </cellStyles>
  <dxfs count="3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xmlns=""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228600</xdr:colOff>
      <xdr:row>0</xdr:row>
      <xdr:rowOff>142875</xdr:rowOff>
    </xdr:from>
    <xdr:to>
      <xdr:col>11</xdr:col>
      <xdr:colOff>428625</xdr:colOff>
      <xdr:row>53</xdr:row>
      <xdr:rowOff>38101</xdr:rowOff>
    </xdr:to>
    <xdr:sp macro="" textlink="">
      <xdr:nvSpPr>
        <xdr:cNvPr id="8" name="TextBox 7">
          <a:extLst>
            <a:ext uri="{FF2B5EF4-FFF2-40B4-BE49-F238E27FC236}">
              <a16:creationId xmlns:a16="http://schemas.microsoft.com/office/drawing/2014/main" xmlns="" id="{00000000-0008-0000-0800-000008000000}"/>
            </a:ext>
          </a:extLst>
        </xdr:cNvPr>
        <xdr:cNvSpPr txBox="1"/>
      </xdr:nvSpPr>
      <xdr:spPr>
        <a:xfrm>
          <a:off x="228600" y="142875"/>
          <a:ext cx="6905625" cy="9991726"/>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kolm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Ainukasutuses pind. Teiste 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Sama kehtib ka ainukasutuses olevate vakantsete ruumide kohta.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581025</xdr:colOff>
      <xdr:row>4</xdr:row>
      <xdr:rowOff>76200</xdr:rowOff>
    </xdr:from>
    <xdr:to>
      <xdr:col>7</xdr:col>
      <xdr:colOff>439420</xdr:colOff>
      <xdr:row>9</xdr:row>
      <xdr:rowOff>112395</xdr:rowOff>
    </xdr:to>
    <xdr:pic>
      <xdr:nvPicPr>
        <xdr:cNvPr id="9" name="Pilt 8">
          <a:extLst>
            <a:ext uri="{FF2B5EF4-FFF2-40B4-BE49-F238E27FC236}">
              <a16:creationId xmlns:a16="http://schemas.microsoft.com/office/drawing/2014/main" xmlns="" id="{00000000-0008-0000-0800-000009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9825" y="838200"/>
          <a:ext cx="2296795" cy="988695"/>
        </a:xfrm>
        <a:prstGeom prst="rect">
          <a:avLst/>
        </a:prstGeom>
        <a:noFill/>
        <a:ln>
          <a:noFill/>
        </a:ln>
      </xdr:spPr>
    </xdr:pic>
    <xdr:clientData/>
  </xdr:twoCellAnchor>
  <xdr:twoCellAnchor editAs="oneCell">
    <xdr:from>
      <xdr:col>3</xdr:col>
      <xdr:colOff>314325</xdr:colOff>
      <xdr:row>13</xdr:row>
      <xdr:rowOff>142875</xdr:rowOff>
    </xdr:from>
    <xdr:to>
      <xdr:col>8</xdr:col>
      <xdr:colOff>328295</xdr:colOff>
      <xdr:row>17</xdr:row>
      <xdr:rowOff>71755</xdr:rowOff>
    </xdr:to>
    <xdr:pic>
      <xdr:nvPicPr>
        <xdr:cNvPr id="10" name="Pilt 9">
          <a:extLst>
            <a:ext uri="{FF2B5EF4-FFF2-40B4-BE49-F238E27FC236}">
              <a16:creationId xmlns:a16="http://schemas.microsoft.com/office/drawing/2014/main" xmlns="" id="{00000000-0008-0000-0800-00000A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143125" y="2619375"/>
          <a:ext cx="3061970" cy="690880"/>
        </a:xfrm>
        <a:prstGeom prst="rect">
          <a:avLst/>
        </a:prstGeom>
        <a:noFill/>
        <a:ln>
          <a:noFill/>
        </a:ln>
      </xdr:spPr>
    </xdr:pic>
    <xdr:clientData/>
  </xdr:twoCellAnchor>
  <xdr:twoCellAnchor editAs="oneCell">
    <xdr:from>
      <xdr:col>4</xdr:col>
      <xdr:colOff>428625</xdr:colOff>
      <xdr:row>19</xdr:row>
      <xdr:rowOff>133350</xdr:rowOff>
    </xdr:from>
    <xdr:to>
      <xdr:col>7</xdr:col>
      <xdr:colOff>120015</xdr:colOff>
      <xdr:row>25</xdr:row>
      <xdr:rowOff>128270</xdr:rowOff>
    </xdr:to>
    <xdr:pic>
      <xdr:nvPicPr>
        <xdr:cNvPr id="12" name="Pilt 11">
          <a:extLst>
            <a:ext uri="{FF2B5EF4-FFF2-40B4-BE49-F238E27FC236}">
              <a16:creationId xmlns:a16="http://schemas.microsoft.com/office/drawing/2014/main" xmlns="" id="{00000000-0008-0000-0800-00000C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67025" y="3752850"/>
          <a:ext cx="1520190" cy="1137920"/>
        </a:xfrm>
        <a:prstGeom prst="rect">
          <a:avLst/>
        </a:prstGeom>
        <a:noFill/>
        <a:ln>
          <a:noFill/>
        </a:ln>
      </xdr:spPr>
    </xdr:pic>
    <xdr:clientData/>
  </xdr:twoCellAnchor>
  <xdr:twoCellAnchor editAs="oneCell">
    <xdr:from>
      <xdr:col>2</xdr:col>
      <xdr:colOff>485775</xdr:colOff>
      <xdr:row>32</xdr:row>
      <xdr:rowOff>142875</xdr:rowOff>
    </xdr:from>
    <xdr:to>
      <xdr:col>9</xdr:col>
      <xdr:colOff>407670</xdr:colOff>
      <xdr:row>38</xdr:row>
      <xdr:rowOff>84455</xdr:rowOff>
    </xdr:to>
    <xdr:pic>
      <xdr:nvPicPr>
        <xdr:cNvPr id="13" name="Pilt 12">
          <a:extLst>
            <a:ext uri="{FF2B5EF4-FFF2-40B4-BE49-F238E27FC236}">
              <a16:creationId xmlns:a16="http://schemas.microsoft.com/office/drawing/2014/main" xmlns="" id="{00000000-0008-0000-0800-00000D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704975" y="6238875"/>
          <a:ext cx="4189095" cy="1084580"/>
        </a:xfrm>
        <a:prstGeom prst="rect">
          <a:avLst/>
        </a:prstGeom>
        <a:noFill/>
        <a:ln>
          <a:noFill/>
        </a:ln>
      </xdr:spPr>
    </xdr:pic>
    <xdr:clientData/>
  </xdr:twoCellAnchor>
  <xdr:twoCellAnchor editAs="oneCell">
    <xdr:from>
      <xdr:col>2</xdr:col>
      <xdr:colOff>457200</xdr:colOff>
      <xdr:row>42</xdr:row>
      <xdr:rowOff>114299</xdr:rowOff>
    </xdr:from>
    <xdr:to>
      <xdr:col>9</xdr:col>
      <xdr:colOff>474980</xdr:colOff>
      <xdr:row>51</xdr:row>
      <xdr:rowOff>69214</xdr:rowOff>
    </xdr:to>
    <xdr:pic>
      <xdr:nvPicPr>
        <xdr:cNvPr id="14" name="Pilt 13">
          <a:extLst>
            <a:ext uri="{FF2B5EF4-FFF2-40B4-BE49-F238E27FC236}">
              <a16:creationId xmlns:a16="http://schemas.microsoft.com/office/drawing/2014/main" xmlns="" id="{00000000-0008-0000-0800-00000E000000}"/>
            </a:ext>
          </a:extLst>
        </xdr:cNvPr>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676400" y="8115299"/>
          <a:ext cx="4284980" cy="1669415"/>
        </a:xfrm>
        <a:prstGeom prst="rect">
          <a:avLst/>
        </a:prstGeom>
        <a:noFill/>
        <a:ln>
          <a:noFill/>
        </a:ln>
      </xdr:spPr>
    </xdr:pic>
    <xdr:clientData/>
  </xdr:twoCellAnchor>
  <xdr:twoCellAnchor>
    <xdr:from>
      <xdr:col>12</xdr:col>
      <xdr:colOff>123825</xdr:colOff>
      <xdr:row>0</xdr:row>
      <xdr:rowOff>161926</xdr:rowOff>
    </xdr:from>
    <xdr:to>
      <xdr:col>23</xdr:col>
      <xdr:colOff>323850</xdr:colOff>
      <xdr:row>28</xdr:row>
      <xdr:rowOff>104776</xdr:rowOff>
    </xdr:to>
    <xdr:sp macro="" textlink="">
      <xdr:nvSpPr>
        <xdr:cNvPr id="22" name="TextBox 21">
          <a:extLst>
            <a:ext uri="{FF2B5EF4-FFF2-40B4-BE49-F238E27FC236}">
              <a16:creationId xmlns:a16="http://schemas.microsoft.com/office/drawing/2014/main" xmlns="" id="{00000000-0008-0000-0800-000016000000}"/>
            </a:ext>
          </a:extLst>
        </xdr:cNvPr>
        <xdr:cNvSpPr txBox="1"/>
      </xdr:nvSpPr>
      <xdr:spPr>
        <a:xfrm>
          <a:off x="7439025" y="161926"/>
          <a:ext cx="6905625" cy="5276850"/>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ÜÜRITAV PIND</a:t>
          </a:r>
          <a:r>
            <a:rPr lang="et-EE" sz="1100">
              <a:effectLst/>
              <a:latin typeface="Calibri" panose="020F0502020204030204" pitchFamily="34" charset="0"/>
              <a:ea typeface="Calibri" panose="020F0502020204030204" pitchFamily="34" charset="0"/>
              <a:cs typeface="Times New Roman" panose="02020603050405020304" pitchFamily="18" charset="0"/>
            </a:rPr>
            <a:t> = HOONE NETOPIND - VERTIKAALSETE ÜHENDUSTEEDE PIND - TEHNOPIND</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ÜÜRNIKU ÜÜRIPIND</a:t>
          </a:r>
          <a:r>
            <a:rPr lang="et-EE" sz="1100">
              <a:effectLst/>
              <a:latin typeface="Calibri" panose="020F0502020204030204" pitchFamily="34" charset="0"/>
              <a:ea typeface="Calibri" panose="020F0502020204030204" pitchFamily="34" charset="0"/>
              <a:cs typeface="Times New Roman" panose="02020603050405020304" pitchFamily="18" charset="0"/>
            </a:rPr>
            <a:t> = AINUKASUTUSES PIND + PROPORTSIOON ÜHISKASUTUSES PINNAST</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 PIND</a:t>
          </a:r>
          <a:r>
            <a:rPr lang="et-EE" sz="1100">
              <a:effectLst/>
              <a:latin typeface="Calibri" panose="020F0502020204030204" pitchFamily="34" charset="0"/>
              <a:ea typeface="Calibri" panose="020F0502020204030204" pitchFamily="34" charset="0"/>
              <a:cs typeface="Times New Roman" panose="02020603050405020304" pitchFamily="18" charset="0"/>
            </a:rPr>
            <a:t> = HOONE ÜHISKASUTUSES PIND + KORRUSE ÜHISKASUTUSES PIND</a:t>
          </a:r>
        </a:p>
        <a:p>
          <a:pPr marL="6858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Erisuste tekkimisel ei ole antud eksplikatsiooni vormi võimalik sobival kujul rakendada. Erisusi, mille arvutuskäiku ei saa tavapärases eksplikatsioonis läbi viia, võib olla erinevaid:</a:t>
          </a:r>
        </a:p>
        <a:p>
          <a:pPr marL="342900" lvl="0" indent="-342900" algn="just">
            <a:lnSpc>
              <a:spcPct val="107000"/>
            </a:lnSpc>
            <a:spcAft>
              <a:spcPts val="0"/>
            </a:spcAft>
            <a:buFont typeface="Calibri" panose="020F0502020204030204" pitchFamily="34" charset="0"/>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Hoonete korpused – kui on tegemist hoonega, millel on mitu korpust ja üürnikud on korpuste lõikes erinevad, siis eksplikatsioonis korpuseid samal korrusel eraldada ei saa. Viga tuleb sisse ühiskasutatavate pindade proportsionaalsel jagamisel. </a:t>
          </a:r>
        </a:p>
        <a:p>
          <a:pPr marL="342900" lvl="0" indent="-342900" algn="just">
            <a:lnSpc>
              <a:spcPct val="107000"/>
            </a:lnSpc>
            <a:spcAft>
              <a:spcPts val="0"/>
            </a:spcAft>
            <a:buFont typeface="Calibri" panose="020F0502020204030204" pitchFamily="34" charset="0"/>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Eraldi sissepääsuga hoone osad – kui hoonel on mitu sissepääsu ja teatud üürnikud kasutavad ainult endale ettenähtud sissepääsusid, siis tavapärase arvutuskäiguga ei saa pindade osas õigeid väärtusi. </a:t>
          </a:r>
        </a:p>
        <a:p>
          <a:pPr marL="342900" lvl="0" indent="-342900" algn="just">
            <a:lnSpc>
              <a:spcPct val="107000"/>
            </a:lnSpc>
            <a:spcAft>
              <a:spcPts val="0"/>
            </a:spcAft>
            <a:buFont typeface="Calibri" panose="020F0502020204030204" pitchFamily="34" charset="0"/>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Ühiskasutuse erisus – kui hoones on  ruumid, mida üürib ühiselt teatud osa üürnikke kogu hoone lõikes, siis on tegemist erisusega, kuna ruumi tuleb käsitleda ainukasutuses ruumina, mis on jaotatud osadeks.</a:t>
          </a:r>
        </a:p>
        <a:p>
          <a:pPr marL="342900" lvl="0" indent="-342900" algn="just">
            <a:lnSpc>
              <a:spcPct val="107000"/>
            </a:lnSpc>
            <a:spcAft>
              <a:spcPts val="0"/>
            </a:spcAft>
            <a:buFont typeface="Calibri" panose="020F0502020204030204" pitchFamily="34" charset="0"/>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Ühe üürilepinguga (üürikoodiga) on kaetud mitu hoonet (eksplikatsiooni) – Tegemist on erisusega mida eksplikatsioonis rakendada ei ole võimalik.</a:t>
          </a:r>
        </a:p>
        <a:p>
          <a:pPr marL="44958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algn="l"/>
          <a:r>
            <a:rPr lang="et-EE" sz="1100">
              <a:effectLst/>
              <a:latin typeface="Calibri" panose="020F0502020204030204" pitchFamily="34" charset="0"/>
              <a:ea typeface="Calibri" panose="020F0502020204030204" pitchFamily="34" charset="0"/>
              <a:cs typeface="Times New Roman" panose="02020603050405020304" pitchFamily="18" charset="0"/>
            </a:rPr>
            <a:t>Kõigi tekkivate erisuste puhul tuleb üürnike pindade jaotus koostada teisel eksplikatsiooni põhjal, milles ei ole lukustatud valemeid. Vajadusel tuleb pöörduda andmete spetsialisti poole. Kindlasti tuleb eristust vajavate ruumide lõikes kogu info ära kirjeldada, et seda saaks hiljem kasutada Archibusi üüripinna andmete sisestamisel. Archibusis on võimalik erisusi ruumide lõikes välja tuua, mis tagab pindade info õige jaotuse üürnike </a:t>
          </a: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13</xdr:col>
      <xdr:colOff>342900</xdr:colOff>
      <xdr:row>2</xdr:row>
      <xdr:rowOff>104775</xdr:rowOff>
    </xdr:from>
    <xdr:to>
      <xdr:col>22</xdr:col>
      <xdr:colOff>2540</xdr:colOff>
      <xdr:row>5</xdr:row>
      <xdr:rowOff>163195</xdr:rowOff>
    </xdr:to>
    <xdr:pic>
      <xdr:nvPicPr>
        <xdr:cNvPr id="24" name="Pilt 23">
          <a:extLst>
            <a:ext uri="{FF2B5EF4-FFF2-40B4-BE49-F238E27FC236}">
              <a16:creationId xmlns:a16="http://schemas.microsoft.com/office/drawing/2014/main" xmlns="" id="{00000000-0008-0000-0800-000018000000}"/>
            </a:ext>
          </a:extLst>
        </xdr:cNvPr>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267700" y="485775"/>
          <a:ext cx="5146040" cy="629920"/>
        </a:xfrm>
        <a:prstGeom prst="rect">
          <a:avLst/>
        </a:prstGeom>
        <a:noFill/>
        <a:ln>
          <a:noFill/>
        </a:ln>
      </xdr:spPr>
    </xdr:pic>
    <xdr:clientData/>
  </xdr:twoCellAnchor>
</xdr:wsDr>
</file>

<file path=xl/tables/table1.xml><?xml version="1.0" encoding="utf-8"?>
<table xmlns="http://schemas.openxmlformats.org/spreadsheetml/2006/main" id="2" name="Tabel2" displayName="Tabel2" ref="A11:B18" totalsRowShown="0" headerRowDxfId="31" dataDxfId="30">
  <tableColumns count="2">
    <tableColumn id="1" name="Hoone Eksplikatsioon" dataDxfId="29"/>
    <tableColumn id="2" name="Kogus" dataDxfId="2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id="1" name="Tabel1" displayName="Tabel1" ref="A3:M1003" totalsRowShown="0" headerRowDxfId="14" dataDxfId="13">
  <autoFilter ref="A3:M1003"/>
  <tableColumns count="13">
    <tableColumn id="1" name="Korrus" dataDxfId="12"/>
    <tableColumn id="2" name="Ruumi nr" dataDxfId="11"/>
    <tableColumn id="5" name="Kategooria" dataDxfId="10"/>
    <tableColumn id="10" name="Ruumi nimetus" dataDxfId="9"/>
    <tableColumn id="3" name="Ruumi tüüp (TALO Tüüpruumide nimestik)" dataDxfId="8"/>
    <tableColumn id="7" name="Netopind (m2)" dataDxfId="7"/>
    <tableColumn id="13" name="Suletud netopind (m2)" dataDxfId="6"/>
    <tableColumn id="6" name="Märkused (kirjeldus)" dataDxfId="5"/>
    <tableColumn id="8" name="Ruumi tüüp AFM" dataDxfId="4">
      <calculatedColumnFormula>LEFT(Tabel1[[#This Row],[Ruumi tüüp (TALO Tüüpruumide nimestik)]],2)</calculatedColumnFormula>
    </tableColumn>
    <tableColumn id="9" name="Jaotus" dataDxfId="3"/>
    <tableColumn id="4" name="Üürnik" dataDxfId="2"/>
    <tableColumn id="11" name="Üürikood" dataDxfId="1">
      <calculatedColumnFormula>IFERROR(VLOOKUP(Tabel1[[#This Row],[Üürnik]],'Lepingu lisa'!$AW$4:$AX$23,2,FALSE),"")</calculatedColumnFormula>
    </tableColumn>
    <tableColumn id="12"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8"/>
  <dimension ref="A1:BI1003"/>
  <sheetViews>
    <sheetView tabSelected="1" topLeftCell="G1" zoomScale="85" zoomScaleNormal="85" workbookViewId="0">
      <selection activeCell="AX38" sqref="AX38"/>
    </sheetView>
  </sheetViews>
  <sheetFormatPr defaultColWidth="9.140625" defaultRowHeight="15" outlineLevelCol="1" x14ac:dyDescent="0.25"/>
  <cols>
    <col min="1" max="1" width="9.85546875" style="64" bestFit="1" customWidth="1"/>
    <col min="2" max="2" width="12.140625" style="64" bestFit="1" customWidth="1"/>
    <col min="3" max="3" width="33.7109375" style="64" customWidth="1"/>
    <col min="4" max="4" width="25.28515625" style="64" customWidth="1"/>
    <col min="5" max="5" width="15" style="64" customWidth="1"/>
    <col min="6" max="6" width="37.42578125" style="64" customWidth="1"/>
    <col min="7" max="7" width="24.85546875" style="64" customWidth="1"/>
    <col min="8" max="8" width="24.28515625" style="64" customWidth="1"/>
    <col min="9" max="9" width="13.28515625" style="64" customWidth="1"/>
    <col min="10" max="47" width="11.5703125" style="64" hidden="1" customWidth="1" outlineLevel="1"/>
    <col min="48" max="48" width="3.28515625" style="64" customWidth="1" collapsed="1"/>
    <col min="49" max="49" width="24" style="64" customWidth="1"/>
    <col min="50" max="50" width="13.7109375" style="64" customWidth="1"/>
    <col min="51" max="51" width="17" style="64" customWidth="1"/>
    <col min="52" max="52" width="24.42578125" style="64" customWidth="1"/>
    <col min="53" max="53" width="22.7109375" style="64" customWidth="1"/>
    <col min="54" max="54" width="21.140625" style="64" customWidth="1"/>
    <col min="55" max="55" width="7.5703125" style="64" customWidth="1"/>
    <col min="56" max="56" width="8.7109375" style="64" customWidth="1"/>
    <col min="57" max="57" width="9.140625" style="64"/>
    <col min="58" max="58" width="29.85546875" style="64" customWidth="1"/>
    <col min="59" max="59" width="28.85546875" style="64" customWidth="1"/>
    <col min="60" max="16384" width="9.140625" style="64"/>
  </cols>
  <sheetData>
    <row r="1" spans="1:61" x14ac:dyDescent="0.25">
      <c r="BG1" s="79" t="s">
        <v>300</v>
      </c>
      <c r="BH1" s="79"/>
      <c r="BI1" s="79"/>
    </row>
    <row r="2" spans="1:61" x14ac:dyDescent="0.25">
      <c r="J2" s="65" t="s">
        <v>235</v>
      </c>
      <c r="AB2" s="66"/>
      <c r="AC2" s="65" t="s">
        <v>235</v>
      </c>
      <c r="AU2" s="66"/>
      <c r="AV2" s="66"/>
      <c r="AW2" s="67" t="str">
        <f>IF(SIGN(COUNTIFS(Tabel1[Jaotus],"Ainukasutuses pind",Tabel1[Üürnik],"")+COUNTIFS(Tabel1[Jaotus],"&lt;&gt;Ainukasutuses pind",Tabel1[Üürnik],"*"))=0,"","Kontrolli Eksplikatsiooni lehel punasega värvitud väljasid")</f>
        <v/>
      </c>
      <c r="BF2" s="67" t="s">
        <v>237</v>
      </c>
    </row>
    <row r="3" spans="1:61" x14ac:dyDescent="0.25">
      <c r="A3" s="68" t="str">
        <f>Eksplikatsioon!A3</f>
        <v>Korrus</v>
      </c>
      <c r="B3" s="68" t="str">
        <f>Eksplikatsioon!B3</f>
        <v>Ruumi nr</v>
      </c>
      <c r="C3" s="68" t="str">
        <f>Eksplikatsioon!C3</f>
        <v>Kategooria</v>
      </c>
      <c r="D3" s="68" t="str">
        <f>Eksplikatsioon!D3</f>
        <v>Ruumi nimetus</v>
      </c>
      <c r="E3" s="68" t="str">
        <f>Eksplikatsioon!F3</f>
        <v>Netopind (m2)</v>
      </c>
      <c r="F3" s="68" t="str">
        <f>Eksplikatsioon!H3</f>
        <v>Märkused (kirjeldus)</v>
      </c>
      <c r="G3" s="68" t="str">
        <f>Eksplikatsioon!J3</f>
        <v>Jaotus</v>
      </c>
      <c r="H3" s="68" t="str">
        <f>Eksplikatsioon!K3</f>
        <v>Üürnik</v>
      </c>
      <c r="I3" s="68" t="str">
        <f>Eksplikatsioon!L3</f>
        <v>Üürikood</v>
      </c>
      <c r="J3" s="68" t="str">
        <f ca="1">Eksplikatsioon!O3</f>
        <v>Üürnik</v>
      </c>
      <c r="K3" s="68" t="str">
        <f ca="1">Eksplikatsioon!P3</f>
        <v>Prokuratuur</v>
      </c>
      <c r="L3" s="68" t="str">
        <f ca="1">Eksplikatsioon!Q3</f>
        <v>Tallinna Vangla</v>
      </c>
      <c r="M3" s="68" t="str">
        <f ca="1">Eksplikatsioon!R3</f>
        <v>Eesti Töötukassa</v>
      </c>
      <c r="N3" s="68" t="str">
        <f ca="1">Eksplikatsioon!S3</f>
        <v>Kärdla notar Maira Kattel</v>
      </c>
      <c r="O3" s="68" t="str">
        <f ca="1">Eksplikatsioon!T3</f>
        <v>Pärnu Maakohus</v>
      </c>
      <c r="P3" s="68" t="str">
        <f ca="1">Eksplikatsioon!U3</f>
        <v>Aktiivne vakantsus</v>
      </c>
      <c r="Q3" s="68" t="str">
        <f ca="1">Eksplikatsioon!V3</f>
        <v/>
      </c>
      <c r="R3" s="68" t="str">
        <f ca="1">Eksplikatsioon!W3</f>
        <v/>
      </c>
      <c r="S3" s="68" t="str">
        <f ca="1">Eksplikatsioon!X3</f>
        <v/>
      </c>
      <c r="T3" s="68" t="str">
        <f ca="1">Eksplikatsioon!Y3</f>
        <v/>
      </c>
      <c r="U3" s="68" t="str">
        <f ca="1">Eksplikatsioon!Z3</f>
        <v/>
      </c>
      <c r="V3" s="68" t="str">
        <f ca="1">Eksplikatsioon!AA3</f>
        <v/>
      </c>
      <c r="W3" s="68" t="str">
        <f ca="1">Eksplikatsioon!AB3</f>
        <v/>
      </c>
      <c r="X3" s="68" t="str">
        <f ca="1">Eksplikatsioon!AC3</f>
        <v/>
      </c>
      <c r="Y3" s="68" t="str">
        <f ca="1">Eksplikatsioon!AD3</f>
        <v/>
      </c>
      <c r="Z3" s="68" t="str">
        <f ca="1">Eksplikatsioon!AE3</f>
        <v/>
      </c>
      <c r="AA3" s="68" t="str">
        <f ca="1">Eksplikatsioon!AF3</f>
        <v/>
      </c>
      <c r="AB3" s="68" t="str">
        <f ca="1">Eksplikatsioon!AG3</f>
        <v/>
      </c>
      <c r="AC3" s="68" t="str">
        <f ca="1">Eksplikatsioon!O3</f>
        <v>Üürnik</v>
      </c>
      <c r="AD3" s="68" t="str">
        <f ca="1">Eksplikatsioon!P3</f>
        <v>Prokuratuur</v>
      </c>
      <c r="AE3" s="68" t="str">
        <f ca="1">Eksplikatsioon!Q3</f>
        <v>Tallinna Vangla</v>
      </c>
      <c r="AF3" s="68" t="str">
        <f ca="1">Eksplikatsioon!R3</f>
        <v>Eesti Töötukassa</v>
      </c>
      <c r="AG3" s="68" t="str">
        <f ca="1">Eksplikatsioon!S3</f>
        <v>Kärdla notar Maira Kattel</v>
      </c>
      <c r="AH3" s="68" t="str">
        <f ca="1">Eksplikatsioon!T3</f>
        <v>Pärnu Maakohus</v>
      </c>
      <c r="AI3" s="68" t="str">
        <f ca="1">Eksplikatsioon!U3</f>
        <v>Aktiivne vakantsus</v>
      </c>
      <c r="AJ3" s="68" t="str">
        <f ca="1">Eksplikatsioon!V3</f>
        <v/>
      </c>
      <c r="AK3" s="68" t="str">
        <f ca="1">Eksplikatsioon!W3</f>
        <v/>
      </c>
      <c r="AL3" s="68" t="str">
        <f ca="1">Eksplikatsioon!X3</f>
        <v/>
      </c>
      <c r="AM3" s="68" t="str">
        <f ca="1">Eksplikatsioon!Y3</f>
        <v/>
      </c>
      <c r="AN3" s="68" t="str">
        <f ca="1">Eksplikatsioon!Z3</f>
        <v/>
      </c>
      <c r="AO3" s="68" t="str">
        <f ca="1">Eksplikatsioon!AA3</f>
        <v/>
      </c>
      <c r="AP3" s="68" t="str">
        <f ca="1">Eksplikatsioon!AB3</f>
        <v/>
      </c>
      <c r="AQ3" s="68" t="str">
        <f ca="1">Eksplikatsioon!AC3</f>
        <v/>
      </c>
      <c r="AR3" s="68" t="str">
        <f ca="1">Eksplikatsioon!AD3</f>
        <v/>
      </c>
      <c r="AS3" s="68" t="str">
        <f ca="1">Eksplikatsioon!AE3</f>
        <v/>
      </c>
      <c r="AT3" s="68" t="str">
        <f ca="1">Eksplikatsioon!AF3</f>
        <v/>
      </c>
      <c r="AU3" s="68" t="str">
        <f ca="1">Eksplikatsioon!AG3</f>
        <v/>
      </c>
      <c r="AW3" s="69" t="s">
        <v>198</v>
      </c>
      <c r="AX3" s="69" t="s">
        <v>199</v>
      </c>
      <c r="AY3" s="69" t="s">
        <v>201</v>
      </c>
      <c r="AZ3" s="70" t="s">
        <v>203</v>
      </c>
      <c r="BA3" s="70" t="s">
        <v>202</v>
      </c>
      <c r="BB3" s="70" t="s">
        <v>247</v>
      </c>
      <c r="BC3" s="70" t="s">
        <v>246</v>
      </c>
      <c r="BD3" s="70" t="s">
        <v>248</v>
      </c>
      <c r="BF3" s="68" t="s">
        <v>198</v>
      </c>
      <c r="BG3" s="68" t="s">
        <v>199</v>
      </c>
    </row>
    <row r="4" spans="1:61" x14ac:dyDescent="0.25">
      <c r="A4" s="71" t="str">
        <f>IF(Eksplikatsioon!A4=0,"",Eksplikatsioon!A4)</f>
        <v>01</v>
      </c>
      <c r="B4" s="71" t="str">
        <f>IF(Eksplikatsioon!B4=0,"",Eksplikatsioon!B4)</f>
        <v>1</v>
      </c>
      <c r="C4" s="71" t="str">
        <f>IF(Eksplikatsioon!C4=0,"",Eksplikatsioon!C4)</f>
        <v>ÜÜRITAV PIND</v>
      </c>
      <c r="D4" s="71" t="str">
        <f>IF(Eksplikatsioon!D4=0,"",Eksplikatsioon!D4)</f>
        <v>Tuulekoda</v>
      </c>
      <c r="E4" s="71">
        <f>IF(Eksplikatsioon!F4=0,"",Eksplikatsioon!F4)</f>
        <v>1.7</v>
      </c>
      <c r="F4" s="71" t="str">
        <f>IF(Eksplikatsioon!H4=0,"",Eksplikatsioon!H4)</f>
        <v/>
      </c>
      <c r="G4" s="71" t="str">
        <f>IF(Eksplikatsioon!J4=0,"",Eksplikatsioon!J4)</f>
        <v>Hoone üldpind</v>
      </c>
      <c r="H4" s="71" t="str">
        <f>IF(Eksplikatsioon!K4=0,"",Eksplikatsioon!K4)</f>
        <v/>
      </c>
      <c r="I4" s="71" t="str">
        <f>IF(Eksplikatsioon!L4=0,"",Eksplikatsioon!L4)</f>
        <v/>
      </c>
      <c r="J4" s="72" t="str">
        <f>IFERROR(IF($G4="Erikasutuses pind (muu)",Eksplikatsioon!O4/SUM(Eksplikatsioon!$O4:'Eksplikatsioon'!$AG4),IF($G4="Erikasutuses pind (korrus)",IFERROR(SUMIFS($E:$E,$G:$G,"Ainukasutuses pind",$C:$C,"Üüritav pind",$H:$H,J$3,$A:$A,$A4)/SUMIFS($E:$E,$G:$G,"Ainukasutuses pind",$C:$C,"Üüritav pind",$A:$A,$A4),0),IF($G4="Erikasutuses pind (hoone)",IFERROR(SUMIFS($E:$E,$G:$G,"Ainukasutuses pind",$C:$C,"Üüritav pind",$H:$H,J$3)/SUMIFS($E:$E,$G:$G,"Ainukasutuses pind",$C:$C,"Üüritav pind"),0),""))),"")</f>
        <v/>
      </c>
      <c r="K4" s="72" t="str">
        <f>IFERROR(IF($G4="Erikasutuses pind (muu)",Eksplikatsioon!P4/SUM(Eksplikatsioon!$O4:'Eksplikatsioon'!$AG4),IF($G4="Erikasutuses pind (korrus)",IFERROR(SUMIFS($E:$E,$G:$G,"Ainukasutuses pind",$C:$C,"Üüritav pind",$H:$H,K$3,$A:$A,$A4)/SUMIFS($E:$E,$G:$G,"Ainukasutuses pind",$C:$C,"Üüritav pind",$A:$A,$A4),0),IF($G4="Erikasutuses pind (hoone)",IFERROR(SUMIFS($E:$E,$G:$G,"Ainukasutuses pind",$C:$C,"Üüritav pind",$H:$H,K$3)/SUMIFS($E:$E,$G:$G,"Ainukasutuses pind",$C:$C,"Üüritav pind"),0),""))),"")</f>
        <v/>
      </c>
      <c r="L4" s="72" t="str">
        <f>IFERROR(IF($G4="Erikasutuses pind (muu)",Eksplikatsioon!Q4/SUM(Eksplikatsioon!$O4:'Eksplikatsioon'!$AG4),IF($G4="Erikasutuses pind (korrus)",IFERROR(SUMIFS($E:$E,$G:$G,"Ainukasutuses pind",$C:$C,"Üüritav pind",$H:$H,L$3,$A:$A,$A4)/SUMIFS($E:$E,$G:$G,"Ainukasutuses pind",$C:$C,"Üüritav pind",$A:$A,$A4),0),IF($G4="Erikasutuses pind (hoone)",IFERROR(SUMIFS($E:$E,$G:$G,"Ainukasutuses pind",$C:$C,"Üüritav pind",$H:$H,L$3)/SUMIFS($E:$E,$G:$G,"Ainukasutuses pind",$C:$C,"Üüritav pind"),0),""))),"")</f>
        <v/>
      </c>
      <c r="M4" s="72" t="str">
        <f>IFERROR(IF($G4="Erikasutuses pind (muu)",Eksplikatsioon!R4/SUM(Eksplikatsioon!$O4:'Eksplikatsioon'!$AG4),IF($G4="Erikasutuses pind (korrus)",IFERROR(SUMIFS($E:$E,$G:$G,"Ainukasutuses pind",$C:$C,"Üüritav pind",$H:$H,M$3,$A:$A,$A4)/SUMIFS($E:$E,$G:$G,"Ainukasutuses pind",$C:$C,"Üüritav pind",$A:$A,$A4),0),IF($G4="Erikasutuses pind (hoone)",IFERROR(SUMIFS($E:$E,$G:$G,"Ainukasutuses pind",$C:$C,"Üüritav pind",$H:$H,M$3)/SUMIFS($E:$E,$G:$G,"Ainukasutuses pind",$C:$C,"Üüritav pind"),0),""))),"")</f>
        <v/>
      </c>
      <c r="N4" s="72" t="str">
        <f>IFERROR(IF($G4="Erikasutuses pind (muu)",Eksplikatsioon!S4/SUM(Eksplikatsioon!$O4:'Eksplikatsioon'!$AG4),IF($G4="Erikasutuses pind (korrus)",IFERROR(SUMIFS($E:$E,$G:$G,"Ainukasutuses pind",$C:$C,"Üüritav pind",$H:$H,N$3,$A:$A,$A4)/SUMIFS($E:$E,$G:$G,"Ainukasutuses pind",$C:$C,"Üüritav pind",$A:$A,$A4),0),IF($G4="Erikasutuses pind (hoone)",IFERROR(SUMIFS($E:$E,$G:$G,"Ainukasutuses pind",$C:$C,"Üüritav pind",$H:$H,N$3)/SUMIFS($E:$E,$G:$G,"Ainukasutuses pind",$C:$C,"Üüritav pind"),0),""))),"")</f>
        <v/>
      </c>
      <c r="O4" s="72" t="str">
        <f>IFERROR(IF($G4="Erikasutuses pind (muu)",Eksplikatsioon!T4/SUM(Eksplikatsioon!$O4:'Eksplikatsioon'!$AG4),IF($G4="Erikasutuses pind (korrus)",IFERROR(SUMIFS($E:$E,$G:$G,"Ainukasutuses pind",$C:$C,"Üüritav pind",$H:$H,O$3,$A:$A,$A4)/SUMIFS($E:$E,$G:$G,"Ainukasutuses pind",$C:$C,"Üüritav pind",$A:$A,$A4),0),IF($G4="Erikasutuses pind (hoone)",IFERROR(SUMIFS($E:$E,$G:$G,"Ainukasutuses pind",$C:$C,"Üüritav pind",$H:$H,O$3)/SUMIFS($E:$E,$G:$G,"Ainukasutuses pind",$C:$C,"Üüritav pind"),0),""))),"")</f>
        <v/>
      </c>
      <c r="P4" s="72" t="str">
        <f>IFERROR(IF($G4="Erikasutuses pind (muu)",Eksplikatsioon!U4/SUM(Eksplikatsioon!$O4:'Eksplikatsioon'!$AG4),IF($G4="Erikasutuses pind (korrus)",IFERROR(SUMIFS($E:$E,$G:$G,"Ainukasutuses pind",$C:$C,"Üüritav pind",$H:$H,P$3,$A:$A,$A4)/SUMIFS($E:$E,$G:$G,"Ainukasutuses pind",$C:$C,"Üüritav pind",$A:$A,$A4),0),IF($G4="Erikasutuses pind (hoone)",IFERROR(SUMIFS($E:$E,$G:$G,"Ainukasutuses pind",$C:$C,"Üüritav pind",$H:$H,P$3)/SUMIFS($E:$E,$G:$G,"Ainukasutuses pind",$C:$C,"Üüritav pind"),0),""))),"")</f>
        <v/>
      </c>
      <c r="Q4" s="72" t="str">
        <f>IFERROR(IF($G4="Erikasutuses pind (muu)",Eksplikatsioon!V4/SUM(Eksplikatsioon!$O4:'Eksplikatsioon'!$AG4),IF($G4="Erikasutuses pind (korrus)",IFERROR(SUMIFS($E:$E,$G:$G,"Ainukasutuses pind",$C:$C,"Üüritav pind",$H:$H,Q$3,$A:$A,$A4)/SUMIFS($E:$E,$G:$G,"Ainukasutuses pind",$C:$C,"Üüritav pind",$A:$A,$A4),0),IF($G4="Erikasutuses pind (hoone)",IFERROR(SUMIFS($E:$E,$G:$G,"Ainukasutuses pind",$C:$C,"Üüritav pind",$H:$H,Q$3)/SUMIFS($E:$E,$G:$G,"Ainukasutuses pind",$C:$C,"Üüritav pind"),0),""))),"")</f>
        <v/>
      </c>
      <c r="R4" s="72" t="str">
        <f>IFERROR(IF($G4="Erikasutuses pind (muu)",Eksplikatsioon!W4/SUM(Eksplikatsioon!$O4:'Eksplikatsioon'!$AG4),IF($G4="Erikasutuses pind (korrus)",IFERROR(SUMIFS($E:$E,$G:$G,"Ainukasutuses pind",$C:$C,"Üüritav pind",$H:$H,R$3,$A:$A,$A4)/SUMIFS($E:$E,$G:$G,"Ainukasutuses pind",$C:$C,"Üüritav pind",$A:$A,$A4),0),IF($G4="Erikasutuses pind (hoone)",IFERROR(SUMIFS($E:$E,$G:$G,"Ainukasutuses pind",$C:$C,"Üüritav pind",$H:$H,R$3)/SUMIFS($E:$E,$G:$G,"Ainukasutuses pind",$C:$C,"Üüritav pind"),0),""))),"")</f>
        <v/>
      </c>
      <c r="S4" s="72" t="str">
        <f>IFERROR(IF($G4="Erikasutuses pind (muu)",Eksplikatsioon!X4/SUM(Eksplikatsioon!$O4:'Eksplikatsioon'!$AG4),IF($G4="Erikasutuses pind (korrus)",IFERROR(SUMIFS($E:$E,$G:$G,"Ainukasutuses pind",$C:$C,"Üüritav pind",$H:$H,S$3,$A:$A,$A4)/SUMIFS($E:$E,$G:$G,"Ainukasutuses pind",$C:$C,"Üüritav pind",$A:$A,$A4),0),IF($G4="Erikasutuses pind (hoone)",IFERROR(SUMIFS($E:$E,$G:$G,"Ainukasutuses pind",$C:$C,"Üüritav pind",$H:$H,S$3)/SUMIFS($E:$E,$G:$G,"Ainukasutuses pind",$C:$C,"Üüritav pind"),0),""))),"")</f>
        <v/>
      </c>
      <c r="T4" s="72" t="str">
        <f>IFERROR(IF($G4="Erikasutuses pind (muu)",Eksplikatsioon!Y4/SUM(Eksplikatsioon!$O4:'Eksplikatsioon'!$AG4),IF($G4="Erikasutuses pind (korrus)",IFERROR(SUMIFS($E:$E,$G:$G,"Ainukasutuses pind",$C:$C,"Üüritav pind",$H:$H,T$3,$A:$A,$A4)/SUMIFS($E:$E,$G:$G,"Ainukasutuses pind",$C:$C,"Üüritav pind",$A:$A,$A4),0),IF($G4="Erikasutuses pind (hoone)",IFERROR(SUMIFS($E:$E,$G:$G,"Ainukasutuses pind",$C:$C,"Üüritav pind",$H:$H,T$3)/SUMIFS($E:$E,$G:$G,"Ainukasutuses pind",$C:$C,"Üüritav pind"),0),""))),"")</f>
        <v/>
      </c>
      <c r="U4" s="72" t="str">
        <f>IFERROR(IF($G4="Erikasutuses pind (muu)",Eksplikatsioon!Z4/SUM(Eksplikatsioon!$O4:'Eksplikatsioon'!$AG4),IF($G4="Erikasutuses pind (korrus)",IFERROR(SUMIFS($E:$E,$G:$G,"Ainukasutuses pind",$C:$C,"Üüritav pind",$H:$H,U$3,$A:$A,$A4)/SUMIFS($E:$E,$G:$G,"Ainukasutuses pind",$C:$C,"Üüritav pind",$A:$A,$A4),0),IF($G4="Erikasutuses pind (hoone)",IFERROR(SUMIFS($E:$E,$G:$G,"Ainukasutuses pind",$C:$C,"Üüritav pind",$H:$H,U$3)/SUMIFS($E:$E,$G:$G,"Ainukasutuses pind",$C:$C,"Üüritav pind"),0),""))),"")</f>
        <v/>
      </c>
      <c r="V4" s="72" t="str">
        <f>IFERROR(IF($G4="Erikasutuses pind (muu)",Eksplikatsioon!AA4/SUM(Eksplikatsioon!$O4:'Eksplikatsioon'!$AG4),IF($G4="Erikasutuses pind (korrus)",IFERROR(SUMIFS($E:$E,$G:$G,"Ainukasutuses pind",$C:$C,"Üüritav pind",$H:$H,V$3,$A:$A,$A4)/SUMIFS($E:$E,$G:$G,"Ainukasutuses pind",$C:$C,"Üüritav pind",$A:$A,$A4),0),IF($G4="Erikasutuses pind (hoone)",IFERROR(SUMIFS($E:$E,$G:$G,"Ainukasutuses pind",$C:$C,"Üüritav pind",$H:$H,V$3)/SUMIFS($E:$E,$G:$G,"Ainukasutuses pind",$C:$C,"Üüritav pind"),0),""))),"")</f>
        <v/>
      </c>
      <c r="W4" s="72" t="str">
        <f>IFERROR(IF($G4="Erikasutuses pind (muu)",Eksplikatsioon!AB4/SUM(Eksplikatsioon!$O4:'Eksplikatsioon'!$AG4),IF($G4="Erikasutuses pind (korrus)",IFERROR(SUMIFS($E:$E,$G:$G,"Ainukasutuses pind",$C:$C,"Üüritav pind",$H:$H,W$3,$A:$A,$A4)/SUMIFS($E:$E,$G:$G,"Ainukasutuses pind",$C:$C,"Üüritav pind",$A:$A,$A4),0),IF($G4="Erikasutuses pind (hoone)",IFERROR(SUMIFS($E:$E,$G:$G,"Ainukasutuses pind",$C:$C,"Üüritav pind",$H:$H,W$3)/SUMIFS($E:$E,$G:$G,"Ainukasutuses pind",$C:$C,"Üüritav pind"),0),""))),"")</f>
        <v/>
      </c>
      <c r="X4" s="72" t="str">
        <f>IFERROR(IF($G4="Erikasutuses pind (muu)",Eksplikatsioon!AC4/SUM(Eksplikatsioon!$O4:'Eksplikatsioon'!$AG4),IF($G4="Erikasutuses pind (korrus)",IFERROR(SUMIFS($E:$E,$G:$G,"Ainukasutuses pind",$C:$C,"Üüritav pind",$H:$H,X$3,$A:$A,$A4)/SUMIFS($E:$E,$G:$G,"Ainukasutuses pind",$C:$C,"Üüritav pind",$A:$A,$A4),0),IF($G4="Erikasutuses pind (hoone)",IFERROR(SUMIFS($E:$E,$G:$G,"Ainukasutuses pind",$C:$C,"Üüritav pind",$H:$H,X$3)/SUMIFS($E:$E,$G:$G,"Ainukasutuses pind",$C:$C,"Üüritav pind"),0),""))),"")</f>
        <v/>
      </c>
      <c r="Y4" s="72" t="str">
        <f>IFERROR(IF($G4="Erikasutuses pind (muu)",Eksplikatsioon!AD4/SUM(Eksplikatsioon!$O4:'Eksplikatsioon'!$AG4),IF($G4="Erikasutuses pind (korrus)",IFERROR(SUMIFS($E:$E,$G:$G,"Ainukasutuses pind",$C:$C,"Üüritav pind",$H:$H,Y$3,$A:$A,$A4)/SUMIFS($E:$E,$G:$G,"Ainukasutuses pind",$C:$C,"Üüritav pind",$A:$A,$A4),0),IF($G4="Erikasutuses pind (hoone)",IFERROR(SUMIFS($E:$E,$G:$G,"Ainukasutuses pind",$C:$C,"Üüritav pind",$H:$H,Y$3)/SUMIFS($E:$E,$G:$G,"Ainukasutuses pind",$C:$C,"Üüritav pind"),0),""))),"")</f>
        <v/>
      </c>
      <c r="Z4" s="72" t="str">
        <f>IFERROR(IF($G4="Erikasutuses pind (muu)",Eksplikatsioon!AE4/SUM(Eksplikatsioon!$O4:'Eksplikatsioon'!$AG4),IF($G4="Erikasutuses pind (korrus)",IFERROR(SUMIFS($E:$E,$G:$G,"Ainukasutuses pind",$C:$C,"Üüritav pind",$H:$H,Z$3,$A:$A,$A4)/SUMIFS($E:$E,$G:$G,"Ainukasutuses pind",$C:$C,"Üüritav pind",$A:$A,$A4),0),IF($G4="Erikasutuses pind (hoone)",IFERROR(SUMIFS($E:$E,$G:$G,"Ainukasutuses pind",$C:$C,"Üüritav pind",$H:$H,Z$3)/SUMIFS($E:$E,$G:$G,"Ainukasutuses pind",$C:$C,"Üüritav pind"),0),""))),"")</f>
        <v/>
      </c>
      <c r="AA4" s="72" t="str">
        <f>IFERROR(IF($G4="Erikasutuses pind (muu)",Eksplikatsioon!AF4/SUM(Eksplikatsioon!$O4:'Eksplikatsioon'!$AG4),IF($G4="Erikasutuses pind (korrus)",IFERROR(SUMIFS($E:$E,$G:$G,"Ainukasutuses pind",$C:$C,"Üüritav pind",$H:$H,AA$3,$A:$A,$A4)/SUMIFS($E:$E,$G:$G,"Ainukasutuses pind",$C:$C,"Üüritav pind",$A:$A,$A4),0),IF($G4="Erikasutuses pind (hoone)",IFERROR(SUMIFS($E:$E,$G:$G,"Ainukasutuses pind",$C:$C,"Üüritav pind",$H:$H,AA$3)/SUMIFS($E:$E,$G:$G,"Ainukasutuses pind",$C:$C,"Üüritav pind"),0),""))),"")</f>
        <v/>
      </c>
      <c r="AB4" s="72" t="str">
        <f>IFERROR(IF($G4="Erikasutuses pind (muu)",Eksplikatsioon!AG4/SUM(Eksplikatsioon!$O4:'Eksplikatsioon'!$AG4),IF($G4="Erikasutuses pind (korrus)",IFERROR(SUMIFS($E:$E,$G:$G,"Ainukasutuses pind",$C:$C,"Üüritav pind",$H:$H,AB$3,$A:$A,$A4)/SUMIFS($E:$E,$G:$G,"Ainukasutuses pind",$C:$C,"Üüritav pind",$A:$A,$A4),0),IF($G4="Erikasutuses pind (hoone)",IFERROR(SUMIFS($E:$E,$G:$G,"Ainukasutuses pind",$C:$C,"Üüritav pind",$H:$H,AB$3)/SUMIFS($E:$E,$G:$G,"Ainukasutuses pind",$C:$C,"Üüritav pind"),0),""))),"")</f>
        <v/>
      </c>
      <c r="AC4" s="72" t="str">
        <f>IFERROR(IF($G4="Erikasutuses pind (muu)",$E4*J4,IFERROR($E4*J4/SUM($J4:$AB4)*(Eksplikatsioon!O4)/SUMPRODUCT($J4:$AB4,Eksplikatsioon!$O4:$AG4),"")),"")</f>
        <v/>
      </c>
      <c r="AD4" s="72" t="str">
        <f>IFERROR(IF($G4="Erikasutuses pind (muu)",$E4*K4,IFERROR($E4*K4/SUM($J4:$AB4)*(Eksplikatsioon!P4)/SUMPRODUCT($J4:$AB4,Eksplikatsioon!$O4:$AG4),"")),"")</f>
        <v/>
      </c>
      <c r="AE4" s="72" t="str">
        <f>IFERROR(IF($G4="Erikasutuses pind (muu)",$E4*L4,IFERROR($E4*L4/SUM($J4:$AB4)*(Eksplikatsioon!Q4)/SUMPRODUCT($J4:$AB4,Eksplikatsioon!$O4:$AG4),"")),"")</f>
        <v/>
      </c>
      <c r="AF4" s="72" t="str">
        <f>IFERROR(IF($G4="Erikasutuses pind (muu)",$E4*M4,IFERROR($E4*M4/SUM($J4:$AB4)*(Eksplikatsioon!R4)/SUMPRODUCT($J4:$AB4,Eksplikatsioon!$O4:$AG4),"")),"")</f>
        <v/>
      </c>
      <c r="AG4" s="72" t="str">
        <f>IFERROR(IF($G4="Erikasutuses pind (muu)",$E4*N4,IFERROR($E4*N4/SUM($J4:$AB4)*(Eksplikatsioon!S4)/SUMPRODUCT($J4:$AB4,Eksplikatsioon!$O4:$AG4),"")),"")</f>
        <v/>
      </c>
      <c r="AH4" s="72" t="str">
        <f>IFERROR(IF($G4="Erikasutuses pind (muu)",$E4*O4,IFERROR($E4*O4/SUM($J4:$AB4)*(Eksplikatsioon!T4)/SUMPRODUCT($J4:$AB4,Eksplikatsioon!$O4:$AG4),"")),"")</f>
        <v/>
      </c>
      <c r="AI4" s="72" t="str">
        <f>IFERROR(IF($G4="Erikasutuses pind (muu)",$E4*P4,IFERROR($E4*P4/SUM($J4:$AB4)*(Eksplikatsioon!U4)/SUMPRODUCT($J4:$AB4,Eksplikatsioon!$O4:$AG4),"")),"")</f>
        <v/>
      </c>
      <c r="AJ4" s="72" t="str">
        <f>IFERROR(IF($G4="Erikasutuses pind (muu)",$E4*Q4,IFERROR($E4*Q4/SUM($J4:$AB4)*(Eksplikatsioon!V4)/SUMPRODUCT($J4:$AB4,Eksplikatsioon!$O4:$AG4),"")),"")</f>
        <v/>
      </c>
      <c r="AK4" s="72" t="str">
        <f>IFERROR(IF($G4="Erikasutuses pind (muu)",$E4*R4,IFERROR($E4*R4/SUM($J4:$AB4)*(Eksplikatsioon!W4)/SUMPRODUCT($J4:$AB4,Eksplikatsioon!$O4:$AG4),"")),"")</f>
        <v/>
      </c>
      <c r="AL4" s="72" t="str">
        <f>IFERROR(IF($G4="Erikasutuses pind (muu)",$E4*S4,IFERROR($E4*S4/SUM($J4:$AB4)*(Eksplikatsioon!X4)/SUMPRODUCT($J4:$AB4,Eksplikatsioon!$O4:$AG4),"")),"")</f>
        <v/>
      </c>
      <c r="AM4" s="72" t="str">
        <f>IFERROR(IF($G4="Erikasutuses pind (muu)",$E4*T4,IFERROR($E4*T4/SUM($J4:$AB4)*(Eksplikatsioon!Y4)/SUMPRODUCT($J4:$AB4,Eksplikatsioon!$O4:$AG4),"")),"")</f>
        <v/>
      </c>
      <c r="AN4" s="72" t="str">
        <f>IFERROR(IF($G4="Erikasutuses pind (muu)",$E4*U4,IFERROR($E4*U4/SUM($J4:$AB4)*(Eksplikatsioon!Z4)/SUMPRODUCT($J4:$AB4,Eksplikatsioon!$O4:$AG4),"")),"")</f>
        <v/>
      </c>
      <c r="AO4" s="72" t="str">
        <f>IFERROR(IF($G4="Erikasutuses pind (muu)",$E4*V4,IFERROR($E4*V4/SUM($J4:$AB4)*(Eksplikatsioon!AA4)/SUMPRODUCT($J4:$AB4,Eksplikatsioon!$O4:$AG4),"")),"")</f>
        <v/>
      </c>
      <c r="AP4" s="72" t="str">
        <f>IFERROR(IF($G4="Erikasutuses pind (muu)",$E4*W4,IFERROR($E4*W4/SUM($J4:$AB4)*(Eksplikatsioon!AB4)/SUMPRODUCT($J4:$AB4,Eksplikatsioon!$O4:$AG4),"")),"")</f>
        <v/>
      </c>
      <c r="AQ4" s="72" t="str">
        <f>IFERROR(IF($G4="Erikasutuses pind (muu)",$E4*X4,IFERROR($E4*X4/SUM($J4:$AB4)*(Eksplikatsioon!AC4)/SUMPRODUCT($J4:$AB4,Eksplikatsioon!$O4:$AG4),"")),"")</f>
        <v/>
      </c>
      <c r="AR4" s="72" t="str">
        <f>IFERROR(IF($G4="Erikasutuses pind (muu)",$E4*Y4,IFERROR($E4*Y4/SUM($J4:$AB4)*(Eksplikatsioon!AD4)/SUMPRODUCT($J4:$AB4,Eksplikatsioon!$O4:$AG4),"")),"")</f>
        <v/>
      </c>
      <c r="AS4" s="72" t="str">
        <f>IFERROR(IF($G4="Erikasutuses pind (muu)",$E4*Z4,IFERROR($E4*Z4/SUM($J4:$AB4)*(Eksplikatsioon!AE4)/SUMPRODUCT($J4:$AB4,Eksplikatsioon!$O4:$AG4),"")),"")</f>
        <v/>
      </c>
      <c r="AT4" s="72" t="str">
        <f>IFERROR(IF($G4="Erikasutuses pind (muu)",$E4*AA4,IFERROR($E4*AA4/SUM($J4:$AB4)*(Eksplikatsioon!AF4)/SUMPRODUCT($J4:$AB4,Eksplikatsioon!$O4:$AG4),"")),"")</f>
        <v/>
      </c>
      <c r="AU4" s="72" t="str">
        <f>IFERROR(IF($G4="Erikasutuses pind (muu)",$E4*AB4,IFERROR($E4*AB4/SUM($J4:$AB4)*(Eksplikatsioon!AG4)/SUMPRODUCT($J4:$AB4,Eksplikatsioon!$O4:$AG4),"")),"")</f>
        <v/>
      </c>
      <c r="AW4" s="73" t="str">
        <f t="shared" ref="AW4:AW49" si="0">IF(BF4&lt;&gt;"",BF4,IF(BF3&lt;&gt;"","Aktiivne vakantsus",IF(AW3="Aktiivne vakantsus","Passiivne vakantsus",IF(AW3="Passiivne vakantsus","Üüritav pind kokku",""))))</f>
        <v>Prokuratuur</v>
      </c>
      <c r="AX4" s="73" t="str">
        <f t="shared" ref="AX4:AX49" si="1">IF(BG4&lt;&gt;"",BG4,"")</f>
        <v>POLLU1702</v>
      </c>
      <c r="AY4" s="74">
        <f>IF(BF4&lt;&gt;"",IF(SUMIFS(E:E,H:H,AW4,G:G,"Ainukasutuses pind",C:C,"ÜÜRITAV PIND")=0,0,SUMIFS(E:E,H:H,AW4,G:G,"Ainukasutuses pind",C:C,"ÜÜRITAV PIND")),IF(AW4="Aktiivne vakantsus",SUMIFS(E:E,C:C,"üüritav pind",G:G,"ainukasutuses pind")-SUM($AY$3:AY3),IF(AW4="Üüritav pind kokku",SUM($AY$3:AY3),"")))</f>
        <v>16.2</v>
      </c>
      <c r="AZ4" s="74">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üldpind")-SUM($AZ$3:AZ3),IF(AW4="Üüritav pind kokku",SUM($AZ$3:AZ3),"")))</f>
        <v>2.6510496183206111</v>
      </c>
      <c r="BA4" s="74">
        <f ca="1">IF(BF4&lt;&gt;"",IFERROR(AY4/SUM($AY$4:OFFSET($AY$4,MATCH("Üüritav pind kokku",$AW$6:$AW$101,0)-1,0))*SUMIFS(E:E,G:G,"Hoone üldpind",C:C,"ÜÜRITAV PIND"),0),IF(AW4="Aktiivne vakantsus",IFERROR(AY4/SUM($AY$4:AY4)*SUMIFS(E:E,G:G,"Hoone üldpind",C:C,"ÜÜRITAV PIND"),SUMIFS(E:E,G:G,"Hoone üldpind",C:C,"ÜÜRITAV PIND")),IF(AW4="Üüritav pind kokku",SUM($BA$3:BA3),"")))</f>
        <v>0.94354156881164863</v>
      </c>
      <c r="BB4" s="74">
        <f ca="1">IF(OR(BF4&lt;&gt;"",AW4="Aktiivne vakantsus"),IFERROR(SUM(INDIRECT("r3c"&amp;MATCH($AW4,AC$3:AU$3,0)+28,FALSE):INDIRECT("r1002c"&amp;MATCH($AW4,AC$3:AU$3,0)+28,FALSE)),0),IF(AW4="Üüritav pind kokku",SUM($BB$3:BB3),""))</f>
        <v>0</v>
      </c>
      <c r="BC4" s="74">
        <f t="shared" ref="BC4:BC49" ca="1" si="2">IF(AW4="Passiivne vakantsus",SUMIFS(E:E,C:C,"PASSIIVNE VAKANTSUS"),IF(AW4="Üüritav pind kokku",SUM(AY4:BB4),IF(AW4&lt;&gt;"",SUM(AY4:BB4),"")))</f>
        <v>19.794591187132259</v>
      </c>
      <c r="BD4" s="75">
        <f t="shared" ref="BD4:BD49" ca="1" si="3">IFERROR(IF(AND(AW4&lt;&gt;"passiivne vakantsus",AW4&lt;&gt;"Üüritav pind kokku"),BC4/(SUMIFS(BC:BC,AW:AW,"Üüritav pind kokku")),""),"")</f>
        <v>3.9321794173882117E-2</v>
      </c>
      <c r="BF4" s="76" t="s">
        <v>290</v>
      </c>
      <c r="BG4" s="76" t="s">
        <v>291</v>
      </c>
    </row>
    <row r="5" spans="1:61" x14ac:dyDescent="0.25">
      <c r="A5" s="71" t="str">
        <f>IF(Eksplikatsioon!A5=0,"",Eksplikatsioon!A5)</f>
        <v>01</v>
      </c>
      <c r="B5" s="71" t="str">
        <f>IF(Eksplikatsioon!B5=0,"",Eksplikatsioon!B5)</f>
        <v>2</v>
      </c>
      <c r="C5" s="71" t="str">
        <f>IF(Eksplikatsioon!C5=0,"",Eksplikatsioon!C5)</f>
        <v>VERTIKAALSETE ÜHENDUSTEEDE PIND</v>
      </c>
      <c r="D5" s="71" t="str">
        <f>IF(Eksplikatsioon!D5=0,"",Eksplikatsioon!D5)</f>
        <v>Trepp/Trepikoda</v>
      </c>
      <c r="E5" s="71">
        <f>IF(Eksplikatsioon!F5=0,"",Eksplikatsioon!F5)</f>
        <v>16.100000000000001</v>
      </c>
      <c r="F5" s="71" t="str">
        <f>IF(Eksplikatsioon!H5=0,"",Eksplikatsioon!H5)</f>
        <v/>
      </c>
      <c r="G5" s="71" t="str">
        <f>IF(Eksplikatsioon!J5=0,"",Eksplikatsioon!J5)</f>
        <v/>
      </c>
      <c r="H5" s="71" t="str">
        <f>IF(Eksplikatsioon!K5=0,"",Eksplikatsioon!K5)</f>
        <v/>
      </c>
      <c r="I5" s="71" t="str">
        <f>IF(Eksplikatsioon!L5=0,"",Eksplikatsioon!L5)</f>
        <v/>
      </c>
      <c r="J5" s="72" t="str">
        <f>IFERROR(IF($G5="Erikasutuses pind (muu)",Eksplikatsioon!O5/SUM(Eksplikatsioon!$O5:'Eksplikatsioon'!$AG5),IF($G5="Erikasutuses pind (korrus)",IFERROR(SUMIFS($E:$E,$G:$G,"Ainukasutuses pind",$C:$C,"Üüritav pind",$H:$H,J$3,$A:$A,$A5)/SUMIFS($E:$E,$G:$G,"Ainukasutuses pind",$C:$C,"Üüritav pind",$A:$A,$A5),0),IF($G5="Erikasutuses pind (hoone)",IFERROR(SUMIFS($E:$E,$G:$G,"Ainukasutuses pind",$C:$C,"Üüritav pind",$H:$H,J$3)/SUMIFS($E:$E,$G:$G,"Ainukasutuses pind",$C:$C,"Üüritav pind"),0),""))),"")</f>
        <v/>
      </c>
      <c r="K5" s="72" t="str">
        <f>IFERROR(IF($G5="Erikasutuses pind (muu)",Eksplikatsioon!P5/SUM(Eksplikatsioon!$O5:'Eksplikatsioon'!$AG5),IF($G5="Erikasutuses pind (korrus)",IFERROR(SUMIFS($E:$E,$G:$G,"Ainukasutuses pind",$C:$C,"Üüritav pind",$H:$H,K$3,$A:$A,$A5)/SUMIFS($E:$E,$G:$G,"Ainukasutuses pind",$C:$C,"Üüritav pind",$A:$A,$A5),0),IF($G5="Erikasutuses pind (hoone)",IFERROR(SUMIFS($E:$E,$G:$G,"Ainukasutuses pind",$C:$C,"Üüritav pind",$H:$H,K$3)/SUMIFS($E:$E,$G:$G,"Ainukasutuses pind",$C:$C,"Üüritav pind"),0),""))),"")</f>
        <v/>
      </c>
      <c r="L5" s="72" t="str">
        <f>IFERROR(IF($G5="Erikasutuses pind (muu)",Eksplikatsioon!Q5/SUM(Eksplikatsioon!$O5:'Eksplikatsioon'!$AG5),IF($G5="Erikasutuses pind (korrus)",IFERROR(SUMIFS($E:$E,$G:$G,"Ainukasutuses pind",$C:$C,"Üüritav pind",$H:$H,L$3,$A:$A,$A5)/SUMIFS($E:$E,$G:$G,"Ainukasutuses pind",$C:$C,"Üüritav pind",$A:$A,$A5),0),IF($G5="Erikasutuses pind (hoone)",IFERROR(SUMIFS($E:$E,$G:$G,"Ainukasutuses pind",$C:$C,"Üüritav pind",$H:$H,L$3)/SUMIFS($E:$E,$G:$G,"Ainukasutuses pind",$C:$C,"Üüritav pind"),0),""))),"")</f>
        <v/>
      </c>
      <c r="M5" s="72" t="str">
        <f>IFERROR(IF($G5="Erikasutuses pind (muu)",Eksplikatsioon!R5/SUM(Eksplikatsioon!$O5:'Eksplikatsioon'!$AG5),IF($G5="Erikasutuses pind (korrus)",IFERROR(SUMIFS($E:$E,$G:$G,"Ainukasutuses pind",$C:$C,"Üüritav pind",$H:$H,M$3,$A:$A,$A5)/SUMIFS($E:$E,$G:$G,"Ainukasutuses pind",$C:$C,"Üüritav pind",$A:$A,$A5),0),IF($G5="Erikasutuses pind (hoone)",IFERROR(SUMIFS($E:$E,$G:$G,"Ainukasutuses pind",$C:$C,"Üüritav pind",$H:$H,M$3)/SUMIFS($E:$E,$G:$G,"Ainukasutuses pind",$C:$C,"Üüritav pind"),0),""))),"")</f>
        <v/>
      </c>
      <c r="N5" s="72" t="str">
        <f>IFERROR(IF($G5="Erikasutuses pind (muu)",Eksplikatsioon!S5/SUM(Eksplikatsioon!$O5:'Eksplikatsioon'!$AG5),IF($G5="Erikasutuses pind (korrus)",IFERROR(SUMIFS($E:$E,$G:$G,"Ainukasutuses pind",$C:$C,"Üüritav pind",$H:$H,N$3,$A:$A,$A5)/SUMIFS($E:$E,$G:$G,"Ainukasutuses pind",$C:$C,"Üüritav pind",$A:$A,$A5),0),IF($G5="Erikasutuses pind (hoone)",IFERROR(SUMIFS($E:$E,$G:$G,"Ainukasutuses pind",$C:$C,"Üüritav pind",$H:$H,N$3)/SUMIFS($E:$E,$G:$G,"Ainukasutuses pind",$C:$C,"Üüritav pind"),0),""))),"")</f>
        <v/>
      </c>
      <c r="O5" s="72" t="str">
        <f>IFERROR(IF($G5="Erikasutuses pind (muu)",Eksplikatsioon!T5/SUM(Eksplikatsioon!$O5:'Eksplikatsioon'!$AG5),IF($G5="Erikasutuses pind (korrus)",IFERROR(SUMIFS($E:$E,$G:$G,"Ainukasutuses pind",$C:$C,"Üüritav pind",$H:$H,O$3,$A:$A,$A5)/SUMIFS($E:$E,$G:$G,"Ainukasutuses pind",$C:$C,"Üüritav pind",$A:$A,$A5),0),IF($G5="Erikasutuses pind (hoone)",IFERROR(SUMIFS($E:$E,$G:$G,"Ainukasutuses pind",$C:$C,"Üüritav pind",$H:$H,O$3)/SUMIFS($E:$E,$G:$G,"Ainukasutuses pind",$C:$C,"Üüritav pind"),0),""))),"")</f>
        <v/>
      </c>
      <c r="P5" s="72" t="str">
        <f>IFERROR(IF($G5="Erikasutuses pind (muu)",Eksplikatsioon!U5/SUM(Eksplikatsioon!$O5:'Eksplikatsioon'!$AG5),IF($G5="Erikasutuses pind (korrus)",IFERROR(SUMIFS($E:$E,$G:$G,"Ainukasutuses pind",$C:$C,"Üüritav pind",$H:$H,P$3,$A:$A,$A5)/SUMIFS($E:$E,$G:$G,"Ainukasutuses pind",$C:$C,"Üüritav pind",$A:$A,$A5),0),IF($G5="Erikasutuses pind (hoone)",IFERROR(SUMIFS($E:$E,$G:$G,"Ainukasutuses pind",$C:$C,"Üüritav pind",$H:$H,P$3)/SUMIFS($E:$E,$G:$G,"Ainukasutuses pind",$C:$C,"Üüritav pind"),0),""))),"")</f>
        <v/>
      </c>
      <c r="Q5" s="72" t="str">
        <f>IFERROR(IF($G5="Erikasutuses pind (muu)",Eksplikatsioon!V5/SUM(Eksplikatsioon!$O5:'Eksplikatsioon'!$AG5),IF($G5="Erikasutuses pind (korrus)",IFERROR(SUMIFS($E:$E,$G:$G,"Ainukasutuses pind",$C:$C,"Üüritav pind",$H:$H,Q$3,$A:$A,$A5)/SUMIFS($E:$E,$G:$G,"Ainukasutuses pind",$C:$C,"Üüritav pind",$A:$A,$A5),0),IF($G5="Erikasutuses pind (hoone)",IFERROR(SUMIFS($E:$E,$G:$G,"Ainukasutuses pind",$C:$C,"Üüritav pind",$H:$H,Q$3)/SUMIFS($E:$E,$G:$G,"Ainukasutuses pind",$C:$C,"Üüritav pind"),0),""))),"")</f>
        <v/>
      </c>
      <c r="R5" s="72" t="str">
        <f>IFERROR(IF($G5="Erikasutuses pind (muu)",Eksplikatsioon!W5/SUM(Eksplikatsioon!$O5:'Eksplikatsioon'!$AG5),IF($G5="Erikasutuses pind (korrus)",IFERROR(SUMIFS($E:$E,$G:$G,"Ainukasutuses pind",$C:$C,"Üüritav pind",$H:$H,R$3,$A:$A,$A5)/SUMIFS($E:$E,$G:$G,"Ainukasutuses pind",$C:$C,"Üüritav pind",$A:$A,$A5),0),IF($G5="Erikasutuses pind (hoone)",IFERROR(SUMIFS($E:$E,$G:$G,"Ainukasutuses pind",$C:$C,"Üüritav pind",$H:$H,R$3)/SUMIFS($E:$E,$G:$G,"Ainukasutuses pind",$C:$C,"Üüritav pind"),0),""))),"")</f>
        <v/>
      </c>
      <c r="S5" s="72" t="str">
        <f>IFERROR(IF($G5="Erikasutuses pind (muu)",Eksplikatsioon!X5/SUM(Eksplikatsioon!$O5:'Eksplikatsioon'!$AG5),IF($G5="Erikasutuses pind (korrus)",IFERROR(SUMIFS($E:$E,$G:$G,"Ainukasutuses pind",$C:$C,"Üüritav pind",$H:$H,S$3,$A:$A,$A5)/SUMIFS($E:$E,$G:$G,"Ainukasutuses pind",$C:$C,"Üüritav pind",$A:$A,$A5),0),IF($G5="Erikasutuses pind (hoone)",IFERROR(SUMIFS($E:$E,$G:$G,"Ainukasutuses pind",$C:$C,"Üüritav pind",$H:$H,S$3)/SUMIFS($E:$E,$G:$G,"Ainukasutuses pind",$C:$C,"Üüritav pind"),0),""))),"")</f>
        <v/>
      </c>
      <c r="T5" s="72" t="str">
        <f>IFERROR(IF($G5="Erikasutuses pind (muu)",Eksplikatsioon!Y5/SUM(Eksplikatsioon!$O5:'Eksplikatsioon'!$AG5),IF($G5="Erikasutuses pind (korrus)",IFERROR(SUMIFS($E:$E,$G:$G,"Ainukasutuses pind",$C:$C,"Üüritav pind",$H:$H,T$3,$A:$A,$A5)/SUMIFS($E:$E,$G:$G,"Ainukasutuses pind",$C:$C,"Üüritav pind",$A:$A,$A5),0),IF($G5="Erikasutuses pind (hoone)",IFERROR(SUMIFS($E:$E,$G:$G,"Ainukasutuses pind",$C:$C,"Üüritav pind",$H:$H,T$3)/SUMIFS($E:$E,$G:$G,"Ainukasutuses pind",$C:$C,"Üüritav pind"),0),""))),"")</f>
        <v/>
      </c>
      <c r="U5" s="72" t="str">
        <f>IFERROR(IF($G5="Erikasutuses pind (muu)",Eksplikatsioon!Z5/SUM(Eksplikatsioon!$O5:'Eksplikatsioon'!$AG5),IF($G5="Erikasutuses pind (korrus)",IFERROR(SUMIFS($E:$E,$G:$G,"Ainukasutuses pind",$C:$C,"Üüritav pind",$H:$H,U$3,$A:$A,$A5)/SUMIFS($E:$E,$G:$G,"Ainukasutuses pind",$C:$C,"Üüritav pind",$A:$A,$A5),0),IF($G5="Erikasutuses pind (hoone)",IFERROR(SUMIFS($E:$E,$G:$G,"Ainukasutuses pind",$C:$C,"Üüritav pind",$H:$H,U$3)/SUMIFS($E:$E,$G:$G,"Ainukasutuses pind",$C:$C,"Üüritav pind"),0),""))),"")</f>
        <v/>
      </c>
      <c r="V5" s="72" t="str">
        <f>IFERROR(IF($G5="Erikasutuses pind (muu)",Eksplikatsioon!AA5/SUM(Eksplikatsioon!$O5:'Eksplikatsioon'!$AG5),IF($G5="Erikasutuses pind (korrus)",IFERROR(SUMIFS($E:$E,$G:$G,"Ainukasutuses pind",$C:$C,"Üüritav pind",$H:$H,V$3,$A:$A,$A5)/SUMIFS($E:$E,$G:$G,"Ainukasutuses pind",$C:$C,"Üüritav pind",$A:$A,$A5),0),IF($G5="Erikasutuses pind (hoone)",IFERROR(SUMIFS($E:$E,$G:$G,"Ainukasutuses pind",$C:$C,"Üüritav pind",$H:$H,V$3)/SUMIFS($E:$E,$G:$G,"Ainukasutuses pind",$C:$C,"Üüritav pind"),0),""))),"")</f>
        <v/>
      </c>
      <c r="W5" s="72" t="str">
        <f>IFERROR(IF($G5="Erikasutuses pind (muu)",Eksplikatsioon!AB5/SUM(Eksplikatsioon!$O5:'Eksplikatsioon'!$AG5),IF($G5="Erikasutuses pind (korrus)",IFERROR(SUMIFS($E:$E,$G:$G,"Ainukasutuses pind",$C:$C,"Üüritav pind",$H:$H,W$3,$A:$A,$A5)/SUMIFS($E:$E,$G:$G,"Ainukasutuses pind",$C:$C,"Üüritav pind",$A:$A,$A5),0),IF($G5="Erikasutuses pind (hoone)",IFERROR(SUMIFS($E:$E,$G:$G,"Ainukasutuses pind",$C:$C,"Üüritav pind",$H:$H,W$3)/SUMIFS($E:$E,$G:$G,"Ainukasutuses pind",$C:$C,"Üüritav pind"),0),""))),"")</f>
        <v/>
      </c>
      <c r="X5" s="72" t="str">
        <f>IFERROR(IF($G5="Erikasutuses pind (muu)",Eksplikatsioon!AC5/SUM(Eksplikatsioon!$O5:'Eksplikatsioon'!$AG5),IF($G5="Erikasutuses pind (korrus)",IFERROR(SUMIFS($E:$E,$G:$G,"Ainukasutuses pind",$C:$C,"Üüritav pind",$H:$H,X$3,$A:$A,$A5)/SUMIFS($E:$E,$G:$G,"Ainukasutuses pind",$C:$C,"Üüritav pind",$A:$A,$A5),0),IF($G5="Erikasutuses pind (hoone)",IFERROR(SUMIFS($E:$E,$G:$G,"Ainukasutuses pind",$C:$C,"Üüritav pind",$H:$H,X$3)/SUMIFS($E:$E,$G:$G,"Ainukasutuses pind",$C:$C,"Üüritav pind"),0),""))),"")</f>
        <v/>
      </c>
      <c r="Y5" s="72" t="str">
        <f>IFERROR(IF($G5="Erikasutuses pind (muu)",Eksplikatsioon!AD5/SUM(Eksplikatsioon!$O5:'Eksplikatsioon'!$AG5),IF($G5="Erikasutuses pind (korrus)",IFERROR(SUMIFS($E:$E,$G:$G,"Ainukasutuses pind",$C:$C,"Üüritav pind",$H:$H,Y$3,$A:$A,$A5)/SUMIFS($E:$E,$G:$G,"Ainukasutuses pind",$C:$C,"Üüritav pind",$A:$A,$A5),0),IF($G5="Erikasutuses pind (hoone)",IFERROR(SUMIFS($E:$E,$G:$G,"Ainukasutuses pind",$C:$C,"Üüritav pind",$H:$H,Y$3)/SUMIFS($E:$E,$G:$G,"Ainukasutuses pind",$C:$C,"Üüritav pind"),0),""))),"")</f>
        <v/>
      </c>
      <c r="Z5" s="72" t="str">
        <f>IFERROR(IF($G5="Erikasutuses pind (muu)",Eksplikatsioon!AE5/SUM(Eksplikatsioon!$O5:'Eksplikatsioon'!$AG5),IF($G5="Erikasutuses pind (korrus)",IFERROR(SUMIFS($E:$E,$G:$G,"Ainukasutuses pind",$C:$C,"Üüritav pind",$H:$H,Z$3,$A:$A,$A5)/SUMIFS($E:$E,$G:$G,"Ainukasutuses pind",$C:$C,"Üüritav pind",$A:$A,$A5),0),IF($G5="Erikasutuses pind (hoone)",IFERROR(SUMIFS($E:$E,$G:$G,"Ainukasutuses pind",$C:$C,"Üüritav pind",$H:$H,Z$3)/SUMIFS($E:$E,$G:$G,"Ainukasutuses pind",$C:$C,"Üüritav pind"),0),""))),"")</f>
        <v/>
      </c>
      <c r="AA5" s="72" t="str">
        <f>IFERROR(IF($G5="Erikasutuses pind (muu)",Eksplikatsioon!AF5/SUM(Eksplikatsioon!$O5:'Eksplikatsioon'!$AG5),IF($G5="Erikasutuses pind (korrus)",IFERROR(SUMIFS($E:$E,$G:$G,"Ainukasutuses pind",$C:$C,"Üüritav pind",$H:$H,AA$3,$A:$A,$A5)/SUMIFS($E:$E,$G:$G,"Ainukasutuses pind",$C:$C,"Üüritav pind",$A:$A,$A5),0),IF($G5="Erikasutuses pind (hoone)",IFERROR(SUMIFS($E:$E,$G:$G,"Ainukasutuses pind",$C:$C,"Üüritav pind",$H:$H,AA$3)/SUMIFS($E:$E,$G:$G,"Ainukasutuses pind",$C:$C,"Üüritav pind"),0),""))),"")</f>
        <v/>
      </c>
      <c r="AB5" s="72" t="str">
        <f>IFERROR(IF($G5="Erikasutuses pind (muu)",Eksplikatsioon!AG5/SUM(Eksplikatsioon!$O5:'Eksplikatsioon'!$AG5),IF($G5="Erikasutuses pind (korrus)",IFERROR(SUMIFS($E:$E,$G:$G,"Ainukasutuses pind",$C:$C,"Üüritav pind",$H:$H,AB$3,$A:$A,$A5)/SUMIFS($E:$E,$G:$G,"Ainukasutuses pind",$C:$C,"Üüritav pind",$A:$A,$A5),0),IF($G5="Erikasutuses pind (hoone)",IFERROR(SUMIFS($E:$E,$G:$G,"Ainukasutuses pind",$C:$C,"Üüritav pind",$H:$H,AB$3)/SUMIFS($E:$E,$G:$G,"Ainukasutuses pind",$C:$C,"Üüritav pind"),0),""))),"")</f>
        <v/>
      </c>
      <c r="AC5" s="72" t="str">
        <f>IFERROR(IF($G5="Erikasutuses pind (muu)",$E5*J5,IFERROR($E5*J5/SUM($J5:$AB5)*(Eksplikatsioon!O5)/SUMPRODUCT($J5:$AB5,Eksplikatsioon!$O5:$AG5),"")),"")</f>
        <v/>
      </c>
      <c r="AD5" s="72" t="str">
        <f>IFERROR(IF($G5="Erikasutuses pind (muu)",$E5*K5,IFERROR($E5*K5/SUM($J5:$AB5)*(Eksplikatsioon!P5)/SUMPRODUCT($J5:$AB5,Eksplikatsioon!$O5:$AG5),"")),"")</f>
        <v/>
      </c>
      <c r="AE5" s="72" t="str">
        <f>IFERROR(IF($G5="Erikasutuses pind (muu)",$E5*L5,IFERROR($E5*L5/SUM($J5:$AB5)*(Eksplikatsioon!Q5)/SUMPRODUCT($J5:$AB5,Eksplikatsioon!$O5:$AG5),"")),"")</f>
        <v/>
      </c>
      <c r="AF5" s="72" t="str">
        <f>IFERROR(IF($G5="Erikasutuses pind (muu)",$E5*M5,IFERROR($E5*M5/SUM($J5:$AB5)*(Eksplikatsioon!R5)/SUMPRODUCT($J5:$AB5,Eksplikatsioon!$O5:$AG5),"")),"")</f>
        <v/>
      </c>
      <c r="AG5" s="72" t="str">
        <f>IFERROR(IF($G5="Erikasutuses pind (muu)",$E5*N5,IFERROR($E5*N5/SUM($J5:$AB5)*(Eksplikatsioon!S5)/SUMPRODUCT($J5:$AB5,Eksplikatsioon!$O5:$AG5),"")),"")</f>
        <v/>
      </c>
      <c r="AH5" s="72" t="str">
        <f>IFERROR(IF($G5="Erikasutuses pind (muu)",$E5*O5,IFERROR($E5*O5/SUM($J5:$AB5)*(Eksplikatsioon!T5)/SUMPRODUCT($J5:$AB5,Eksplikatsioon!$O5:$AG5),"")),"")</f>
        <v/>
      </c>
      <c r="AI5" s="72" t="str">
        <f>IFERROR(IF($G5="Erikasutuses pind (muu)",$E5*P5,IFERROR($E5*P5/SUM($J5:$AB5)*(Eksplikatsioon!U5)/SUMPRODUCT($J5:$AB5,Eksplikatsioon!$O5:$AG5),"")),"")</f>
        <v/>
      </c>
      <c r="AJ5" s="72" t="str">
        <f>IFERROR(IF($G5="Erikasutuses pind (muu)",$E5*Q5,IFERROR($E5*Q5/SUM($J5:$AB5)*(Eksplikatsioon!V5)/SUMPRODUCT($J5:$AB5,Eksplikatsioon!$O5:$AG5),"")),"")</f>
        <v/>
      </c>
      <c r="AK5" s="72" t="str">
        <f>IFERROR(IF($G5="Erikasutuses pind (muu)",$E5*R5,IFERROR($E5*R5/SUM($J5:$AB5)*(Eksplikatsioon!W5)/SUMPRODUCT($J5:$AB5,Eksplikatsioon!$O5:$AG5),"")),"")</f>
        <v/>
      </c>
      <c r="AL5" s="72" t="str">
        <f>IFERROR(IF($G5="Erikasutuses pind (muu)",$E5*S5,IFERROR($E5*S5/SUM($J5:$AB5)*(Eksplikatsioon!X5)/SUMPRODUCT($J5:$AB5,Eksplikatsioon!$O5:$AG5),"")),"")</f>
        <v/>
      </c>
      <c r="AM5" s="72" t="str">
        <f>IFERROR(IF($G5="Erikasutuses pind (muu)",$E5*T5,IFERROR($E5*T5/SUM($J5:$AB5)*(Eksplikatsioon!Y5)/SUMPRODUCT($J5:$AB5,Eksplikatsioon!$O5:$AG5),"")),"")</f>
        <v/>
      </c>
      <c r="AN5" s="72" t="str">
        <f>IFERROR(IF($G5="Erikasutuses pind (muu)",$E5*U5,IFERROR($E5*U5/SUM($J5:$AB5)*(Eksplikatsioon!Z5)/SUMPRODUCT($J5:$AB5,Eksplikatsioon!$O5:$AG5),"")),"")</f>
        <v/>
      </c>
      <c r="AO5" s="72" t="str">
        <f>IFERROR(IF($G5="Erikasutuses pind (muu)",$E5*V5,IFERROR($E5*V5/SUM($J5:$AB5)*(Eksplikatsioon!AA5)/SUMPRODUCT($J5:$AB5,Eksplikatsioon!$O5:$AG5),"")),"")</f>
        <v/>
      </c>
      <c r="AP5" s="72" t="str">
        <f>IFERROR(IF($G5="Erikasutuses pind (muu)",$E5*W5,IFERROR($E5*W5/SUM($J5:$AB5)*(Eksplikatsioon!AB5)/SUMPRODUCT($J5:$AB5,Eksplikatsioon!$O5:$AG5),"")),"")</f>
        <v/>
      </c>
      <c r="AQ5" s="72" t="str">
        <f>IFERROR(IF($G5="Erikasutuses pind (muu)",$E5*X5,IFERROR($E5*X5/SUM($J5:$AB5)*(Eksplikatsioon!AC5)/SUMPRODUCT($J5:$AB5,Eksplikatsioon!$O5:$AG5),"")),"")</f>
        <v/>
      </c>
      <c r="AR5" s="72" t="str">
        <f>IFERROR(IF($G5="Erikasutuses pind (muu)",$E5*Y5,IFERROR($E5*Y5/SUM($J5:$AB5)*(Eksplikatsioon!AD5)/SUMPRODUCT($J5:$AB5,Eksplikatsioon!$O5:$AG5),"")),"")</f>
        <v/>
      </c>
      <c r="AS5" s="72" t="str">
        <f>IFERROR(IF($G5="Erikasutuses pind (muu)",$E5*Z5,IFERROR($E5*Z5/SUM($J5:$AB5)*(Eksplikatsioon!AE5)/SUMPRODUCT($J5:$AB5,Eksplikatsioon!$O5:$AG5),"")),"")</f>
        <v/>
      </c>
      <c r="AT5" s="72" t="str">
        <f>IFERROR(IF($G5="Erikasutuses pind (muu)",$E5*AA5,IFERROR($E5*AA5/SUM($J5:$AB5)*(Eksplikatsioon!AF5)/SUMPRODUCT($J5:$AB5,Eksplikatsioon!$O5:$AG5),"")),"")</f>
        <v/>
      </c>
      <c r="AU5" s="72" t="str">
        <f>IFERROR(IF($G5="Erikasutuses pind (muu)",$E5*AB5,IFERROR($E5*AB5/SUM($J5:$AB5)*(Eksplikatsioon!AG5)/SUMPRODUCT($J5:$AB5,Eksplikatsioon!$O5:$AG5),"")),"")</f>
        <v/>
      </c>
      <c r="AW5" s="73" t="str">
        <f t="shared" si="0"/>
        <v>Tallinna Vangla</v>
      </c>
      <c r="AX5" s="73" t="str">
        <f t="shared" si="1"/>
        <v>POLLU17KRIMI</v>
      </c>
      <c r="AY5" s="74">
        <f>IF(BF5&lt;&gt;"",IF(SUMIFS(E:E,H:H,AW5,G:G,"Ainukasutuses pind",C:C,"ÜÜRITAV PIND")=0,0,SUMIFS(E:E,H:H,AW5,G:G,"Ainukasutuses pind",C:C,"ÜÜRITAV PIND")),IF(AW5="Aktiivne vakantsus",SUMIFS(E:E,C:C,"üüritav pind",G:G,"ainukasutuses pind")-SUM($AY$3:AY4),IF(AW5="Üüritav pind kokku",SUM($AY$3:AY4),"")))</f>
        <v>38</v>
      </c>
      <c r="AZ5" s="74">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üldpind")-SUM($AZ$3:AZ4),IF(AW5="Üüritav pind kokku",SUM($AZ$3:AZ4),"")))</f>
        <v>5.0448175371263533</v>
      </c>
      <c r="BA5" s="74">
        <f ca="1">IF(BF5&lt;&gt;"",IFERROR(AY5/SUM($AY$4:OFFSET($AY$4,MATCH("Üüritav pind kokku",$AW$6:$AW$101,0)-1,0))*SUMIFS(E:E,G:G,"Hoone üldpind",C:C,"ÜÜRITAV PIND"),0),IF(AW5="Aktiivne vakantsus",IFERROR(AY5/SUM($AY$4:AY5)*SUMIFS(E:E,G:G,"Hoone üldpind",C:C,"ÜÜRITAV PIND"),SUMIFS(E:E,G:G,"Hoone üldpind",C:C,"ÜÜRITAV PIND")),IF(AW5="Üüritav pind kokku",SUM($BA$3:BA4),"")))</f>
        <v>2.2132456552372006</v>
      </c>
      <c r="BB5" s="74">
        <f ca="1">IF(OR(BF5&lt;&gt;"",AW5="Aktiivne vakantsus"),IFERROR(SUM(INDIRECT("r3c"&amp;MATCH($AW5,AC$3:AU$3,0)+28,FALSE):INDIRECT("r1002c"&amp;MATCH($AW5,AC$3:AU$3,0)+28,FALSE)),0),IF(AW5="Üüritav pind kokku",SUM($BB$3:BB4),""))</f>
        <v>1.0742049469964663</v>
      </c>
      <c r="BC5" s="74">
        <f t="shared" ca="1" si="2"/>
        <v>46.332268139360025</v>
      </c>
      <c r="BD5" s="75">
        <f t="shared" ca="1" si="3"/>
        <v>9.2038673300278165E-2</v>
      </c>
      <c r="BF5" s="76" t="s">
        <v>292</v>
      </c>
      <c r="BG5" s="76" t="s">
        <v>293</v>
      </c>
    </row>
    <row r="6" spans="1:61" x14ac:dyDescent="0.25">
      <c r="A6" s="71" t="str">
        <f>IF(Eksplikatsioon!A6=0,"",Eksplikatsioon!A6)</f>
        <v>01</v>
      </c>
      <c r="B6" s="71" t="str">
        <f>IF(Eksplikatsioon!B6=0,"",Eksplikatsioon!B6)</f>
        <v>3</v>
      </c>
      <c r="C6" s="71" t="str">
        <f>IF(Eksplikatsioon!C6=0,"",Eksplikatsioon!C6)</f>
        <v>ÜÜRITAV PIND</v>
      </c>
      <c r="D6" s="71" t="str">
        <f>IF(Eksplikatsioon!D6=0,"",Eksplikatsioon!D6)</f>
        <v>Kohtusaal</v>
      </c>
      <c r="E6" s="71">
        <f>IF(Eksplikatsioon!F6=0,"",Eksplikatsioon!F6)</f>
        <v>56.1</v>
      </c>
      <c r="F6" s="71" t="str">
        <f>IF(Eksplikatsioon!H6=0,"",Eksplikatsioon!H6)</f>
        <v/>
      </c>
      <c r="G6" s="71" t="str">
        <f>IF(Eksplikatsioon!J6=0,"",Eksplikatsioon!J6)</f>
        <v>Ainukasutuses pind</v>
      </c>
      <c r="H6" s="71" t="str">
        <f>IF(Eksplikatsioon!K6=0,"",Eksplikatsioon!K6)</f>
        <v>Pärnu Maakohus</v>
      </c>
      <c r="I6" s="71" t="str">
        <f>IF(Eksplikatsioon!L6=0,"",Eksplikatsioon!L6)</f>
        <v>POLLU1701</v>
      </c>
      <c r="J6" s="72" t="str">
        <f>IFERROR(IF($G6="Erikasutuses pind (muu)",Eksplikatsioon!O6/SUM(Eksplikatsioon!$O6:'Eksplikatsioon'!$AG6),IF($G6="Erikasutuses pind (korrus)",IFERROR(SUMIFS($E:$E,$G:$G,"Ainukasutuses pind",$C:$C,"Üüritav pind",$H:$H,J$3,$A:$A,$A6)/SUMIFS($E:$E,$G:$G,"Ainukasutuses pind",$C:$C,"Üüritav pind",$A:$A,$A6),0),IF($G6="Erikasutuses pind (hoone)",IFERROR(SUMIFS($E:$E,$G:$G,"Ainukasutuses pind",$C:$C,"Üüritav pind",$H:$H,J$3)/SUMIFS($E:$E,$G:$G,"Ainukasutuses pind",$C:$C,"Üüritav pind"),0),""))),"")</f>
        <v/>
      </c>
      <c r="K6" s="72" t="str">
        <f>IFERROR(IF($G6="Erikasutuses pind (muu)",Eksplikatsioon!P6/SUM(Eksplikatsioon!$O6:'Eksplikatsioon'!$AG6),IF($G6="Erikasutuses pind (korrus)",IFERROR(SUMIFS($E:$E,$G:$G,"Ainukasutuses pind",$C:$C,"Üüritav pind",$H:$H,K$3,$A:$A,$A6)/SUMIFS($E:$E,$G:$G,"Ainukasutuses pind",$C:$C,"Üüritav pind",$A:$A,$A6),0),IF($G6="Erikasutuses pind (hoone)",IFERROR(SUMIFS($E:$E,$G:$G,"Ainukasutuses pind",$C:$C,"Üüritav pind",$H:$H,K$3)/SUMIFS($E:$E,$G:$G,"Ainukasutuses pind",$C:$C,"Üüritav pind"),0),""))),"")</f>
        <v/>
      </c>
      <c r="L6" s="72" t="str">
        <f>IFERROR(IF($G6="Erikasutuses pind (muu)",Eksplikatsioon!Q6/SUM(Eksplikatsioon!$O6:'Eksplikatsioon'!$AG6),IF($G6="Erikasutuses pind (korrus)",IFERROR(SUMIFS($E:$E,$G:$G,"Ainukasutuses pind",$C:$C,"Üüritav pind",$H:$H,L$3,$A:$A,$A6)/SUMIFS($E:$E,$G:$G,"Ainukasutuses pind",$C:$C,"Üüritav pind",$A:$A,$A6),0),IF($G6="Erikasutuses pind (hoone)",IFERROR(SUMIFS($E:$E,$G:$G,"Ainukasutuses pind",$C:$C,"Üüritav pind",$H:$H,L$3)/SUMIFS($E:$E,$G:$G,"Ainukasutuses pind",$C:$C,"Üüritav pind"),0),""))),"")</f>
        <v/>
      </c>
      <c r="M6" s="72" t="str">
        <f>IFERROR(IF($G6="Erikasutuses pind (muu)",Eksplikatsioon!R6/SUM(Eksplikatsioon!$O6:'Eksplikatsioon'!$AG6),IF($G6="Erikasutuses pind (korrus)",IFERROR(SUMIFS($E:$E,$G:$G,"Ainukasutuses pind",$C:$C,"Üüritav pind",$H:$H,M$3,$A:$A,$A6)/SUMIFS($E:$E,$G:$G,"Ainukasutuses pind",$C:$C,"Üüritav pind",$A:$A,$A6),0),IF($G6="Erikasutuses pind (hoone)",IFERROR(SUMIFS($E:$E,$G:$G,"Ainukasutuses pind",$C:$C,"Üüritav pind",$H:$H,M$3)/SUMIFS($E:$E,$G:$G,"Ainukasutuses pind",$C:$C,"Üüritav pind"),0),""))),"")</f>
        <v/>
      </c>
      <c r="N6" s="72" t="str">
        <f>IFERROR(IF($G6="Erikasutuses pind (muu)",Eksplikatsioon!S6/SUM(Eksplikatsioon!$O6:'Eksplikatsioon'!$AG6),IF($G6="Erikasutuses pind (korrus)",IFERROR(SUMIFS($E:$E,$G:$G,"Ainukasutuses pind",$C:$C,"Üüritav pind",$H:$H,N$3,$A:$A,$A6)/SUMIFS($E:$E,$G:$G,"Ainukasutuses pind",$C:$C,"Üüritav pind",$A:$A,$A6),0),IF($G6="Erikasutuses pind (hoone)",IFERROR(SUMIFS($E:$E,$G:$G,"Ainukasutuses pind",$C:$C,"Üüritav pind",$H:$H,N$3)/SUMIFS($E:$E,$G:$G,"Ainukasutuses pind",$C:$C,"Üüritav pind"),0),""))),"")</f>
        <v/>
      </c>
      <c r="O6" s="72" t="str">
        <f>IFERROR(IF($G6="Erikasutuses pind (muu)",Eksplikatsioon!T6/SUM(Eksplikatsioon!$O6:'Eksplikatsioon'!$AG6),IF($G6="Erikasutuses pind (korrus)",IFERROR(SUMIFS($E:$E,$G:$G,"Ainukasutuses pind",$C:$C,"Üüritav pind",$H:$H,O$3,$A:$A,$A6)/SUMIFS($E:$E,$G:$G,"Ainukasutuses pind",$C:$C,"Üüritav pind",$A:$A,$A6),0),IF($G6="Erikasutuses pind (hoone)",IFERROR(SUMIFS($E:$E,$G:$G,"Ainukasutuses pind",$C:$C,"Üüritav pind",$H:$H,O$3)/SUMIFS($E:$E,$G:$G,"Ainukasutuses pind",$C:$C,"Üüritav pind"),0),""))),"")</f>
        <v/>
      </c>
      <c r="P6" s="72" t="str">
        <f>IFERROR(IF($G6="Erikasutuses pind (muu)",Eksplikatsioon!U6/SUM(Eksplikatsioon!$O6:'Eksplikatsioon'!$AG6),IF($G6="Erikasutuses pind (korrus)",IFERROR(SUMIFS($E:$E,$G:$G,"Ainukasutuses pind",$C:$C,"Üüritav pind",$H:$H,P$3,$A:$A,$A6)/SUMIFS($E:$E,$G:$G,"Ainukasutuses pind",$C:$C,"Üüritav pind",$A:$A,$A6),0),IF($G6="Erikasutuses pind (hoone)",IFERROR(SUMIFS($E:$E,$G:$G,"Ainukasutuses pind",$C:$C,"Üüritav pind",$H:$H,P$3)/SUMIFS($E:$E,$G:$G,"Ainukasutuses pind",$C:$C,"Üüritav pind"),0),""))),"")</f>
        <v/>
      </c>
      <c r="Q6" s="72" t="str">
        <f>IFERROR(IF($G6="Erikasutuses pind (muu)",Eksplikatsioon!V6/SUM(Eksplikatsioon!$O6:'Eksplikatsioon'!$AG6),IF($G6="Erikasutuses pind (korrus)",IFERROR(SUMIFS($E:$E,$G:$G,"Ainukasutuses pind",$C:$C,"Üüritav pind",$H:$H,Q$3,$A:$A,$A6)/SUMIFS($E:$E,$G:$G,"Ainukasutuses pind",$C:$C,"Üüritav pind",$A:$A,$A6),0),IF($G6="Erikasutuses pind (hoone)",IFERROR(SUMIFS($E:$E,$G:$G,"Ainukasutuses pind",$C:$C,"Üüritav pind",$H:$H,Q$3)/SUMIFS($E:$E,$G:$G,"Ainukasutuses pind",$C:$C,"Üüritav pind"),0),""))),"")</f>
        <v/>
      </c>
      <c r="R6" s="72" t="str">
        <f>IFERROR(IF($G6="Erikasutuses pind (muu)",Eksplikatsioon!W6/SUM(Eksplikatsioon!$O6:'Eksplikatsioon'!$AG6),IF($G6="Erikasutuses pind (korrus)",IFERROR(SUMIFS($E:$E,$G:$G,"Ainukasutuses pind",$C:$C,"Üüritav pind",$H:$H,R$3,$A:$A,$A6)/SUMIFS($E:$E,$G:$G,"Ainukasutuses pind",$C:$C,"Üüritav pind",$A:$A,$A6),0),IF($G6="Erikasutuses pind (hoone)",IFERROR(SUMIFS($E:$E,$G:$G,"Ainukasutuses pind",$C:$C,"Üüritav pind",$H:$H,R$3)/SUMIFS($E:$E,$G:$G,"Ainukasutuses pind",$C:$C,"Üüritav pind"),0),""))),"")</f>
        <v/>
      </c>
      <c r="S6" s="72" t="str">
        <f>IFERROR(IF($G6="Erikasutuses pind (muu)",Eksplikatsioon!X6/SUM(Eksplikatsioon!$O6:'Eksplikatsioon'!$AG6),IF($G6="Erikasutuses pind (korrus)",IFERROR(SUMIFS($E:$E,$G:$G,"Ainukasutuses pind",$C:$C,"Üüritav pind",$H:$H,S$3,$A:$A,$A6)/SUMIFS($E:$E,$G:$G,"Ainukasutuses pind",$C:$C,"Üüritav pind",$A:$A,$A6),0),IF($G6="Erikasutuses pind (hoone)",IFERROR(SUMIFS($E:$E,$G:$G,"Ainukasutuses pind",$C:$C,"Üüritav pind",$H:$H,S$3)/SUMIFS($E:$E,$G:$G,"Ainukasutuses pind",$C:$C,"Üüritav pind"),0),""))),"")</f>
        <v/>
      </c>
      <c r="T6" s="72" t="str">
        <f>IFERROR(IF($G6="Erikasutuses pind (muu)",Eksplikatsioon!Y6/SUM(Eksplikatsioon!$O6:'Eksplikatsioon'!$AG6),IF($G6="Erikasutuses pind (korrus)",IFERROR(SUMIFS($E:$E,$G:$G,"Ainukasutuses pind",$C:$C,"Üüritav pind",$H:$H,T$3,$A:$A,$A6)/SUMIFS($E:$E,$G:$G,"Ainukasutuses pind",$C:$C,"Üüritav pind",$A:$A,$A6),0),IF($G6="Erikasutuses pind (hoone)",IFERROR(SUMIFS($E:$E,$G:$G,"Ainukasutuses pind",$C:$C,"Üüritav pind",$H:$H,T$3)/SUMIFS($E:$E,$G:$G,"Ainukasutuses pind",$C:$C,"Üüritav pind"),0),""))),"")</f>
        <v/>
      </c>
      <c r="U6" s="72" t="str">
        <f>IFERROR(IF($G6="Erikasutuses pind (muu)",Eksplikatsioon!Z6/SUM(Eksplikatsioon!$O6:'Eksplikatsioon'!$AG6),IF($G6="Erikasutuses pind (korrus)",IFERROR(SUMIFS($E:$E,$G:$G,"Ainukasutuses pind",$C:$C,"Üüritav pind",$H:$H,U$3,$A:$A,$A6)/SUMIFS($E:$E,$G:$G,"Ainukasutuses pind",$C:$C,"Üüritav pind",$A:$A,$A6),0),IF($G6="Erikasutuses pind (hoone)",IFERROR(SUMIFS($E:$E,$G:$G,"Ainukasutuses pind",$C:$C,"Üüritav pind",$H:$H,U$3)/SUMIFS($E:$E,$G:$G,"Ainukasutuses pind",$C:$C,"Üüritav pind"),0),""))),"")</f>
        <v/>
      </c>
      <c r="V6" s="72" t="str">
        <f>IFERROR(IF($G6="Erikasutuses pind (muu)",Eksplikatsioon!AA6/SUM(Eksplikatsioon!$O6:'Eksplikatsioon'!$AG6),IF($G6="Erikasutuses pind (korrus)",IFERROR(SUMIFS($E:$E,$G:$G,"Ainukasutuses pind",$C:$C,"Üüritav pind",$H:$H,V$3,$A:$A,$A6)/SUMIFS($E:$E,$G:$G,"Ainukasutuses pind",$C:$C,"Üüritav pind",$A:$A,$A6),0),IF($G6="Erikasutuses pind (hoone)",IFERROR(SUMIFS($E:$E,$G:$G,"Ainukasutuses pind",$C:$C,"Üüritav pind",$H:$H,V$3)/SUMIFS($E:$E,$G:$G,"Ainukasutuses pind",$C:$C,"Üüritav pind"),0),""))),"")</f>
        <v/>
      </c>
      <c r="W6" s="72" t="str">
        <f>IFERROR(IF($G6="Erikasutuses pind (muu)",Eksplikatsioon!AB6/SUM(Eksplikatsioon!$O6:'Eksplikatsioon'!$AG6),IF($G6="Erikasutuses pind (korrus)",IFERROR(SUMIFS($E:$E,$G:$G,"Ainukasutuses pind",$C:$C,"Üüritav pind",$H:$H,W$3,$A:$A,$A6)/SUMIFS($E:$E,$G:$G,"Ainukasutuses pind",$C:$C,"Üüritav pind",$A:$A,$A6),0),IF($G6="Erikasutuses pind (hoone)",IFERROR(SUMIFS($E:$E,$G:$G,"Ainukasutuses pind",$C:$C,"Üüritav pind",$H:$H,W$3)/SUMIFS($E:$E,$G:$G,"Ainukasutuses pind",$C:$C,"Üüritav pind"),0),""))),"")</f>
        <v/>
      </c>
      <c r="X6" s="72" t="str">
        <f>IFERROR(IF($G6="Erikasutuses pind (muu)",Eksplikatsioon!AC6/SUM(Eksplikatsioon!$O6:'Eksplikatsioon'!$AG6),IF($G6="Erikasutuses pind (korrus)",IFERROR(SUMIFS($E:$E,$G:$G,"Ainukasutuses pind",$C:$C,"Üüritav pind",$H:$H,X$3,$A:$A,$A6)/SUMIFS($E:$E,$G:$G,"Ainukasutuses pind",$C:$C,"Üüritav pind",$A:$A,$A6),0),IF($G6="Erikasutuses pind (hoone)",IFERROR(SUMIFS($E:$E,$G:$G,"Ainukasutuses pind",$C:$C,"Üüritav pind",$H:$H,X$3)/SUMIFS($E:$E,$G:$G,"Ainukasutuses pind",$C:$C,"Üüritav pind"),0),""))),"")</f>
        <v/>
      </c>
      <c r="Y6" s="72" t="str">
        <f>IFERROR(IF($G6="Erikasutuses pind (muu)",Eksplikatsioon!AD6/SUM(Eksplikatsioon!$O6:'Eksplikatsioon'!$AG6),IF($G6="Erikasutuses pind (korrus)",IFERROR(SUMIFS($E:$E,$G:$G,"Ainukasutuses pind",$C:$C,"Üüritav pind",$H:$H,Y$3,$A:$A,$A6)/SUMIFS($E:$E,$G:$G,"Ainukasutuses pind",$C:$C,"Üüritav pind",$A:$A,$A6),0),IF($G6="Erikasutuses pind (hoone)",IFERROR(SUMIFS($E:$E,$G:$G,"Ainukasutuses pind",$C:$C,"Üüritav pind",$H:$H,Y$3)/SUMIFS($E:$E,$G:$G,"Ainukasutuses pind",$C:$C,"Üüritav pind"),0),""))),"")</f>
        <v/>
      </c>
      <c r="Z6" s="72" t="str">
        <f>IFERROR(IF($G6="Erikasutuses pind (muu)",Eksplikatsioon!AE6/SUM(Eksplikatsioon!$O6:'Eksplikatsioon'!$AG6),IF($G6="Erikasutuses pind (korrus)",IFERROR(SUMIFS($E:$E,$G:$G,"Ainukasutuses pind",$C:$C,"Üüritav pind",$H:$H,Z$3,$A:$A,$A6)/SUMIFS($E:$E,$G:$G,"Ainukasutuses pind",$C:$C,"Üüritav pind",$A:$A,$A6),0),IF($G6="Erikasutuses pind (hoone)",IFERROR(SUMIFS($E:$E,$G:$G,"Ainukasutuses pind",$C:$C,"Üüritav pind",$H:$H,Z$3)/SUMIFS($E:$E,$G:$G,"Ainukasutuses pind",$C:$C,"Üüritav pind"),0),""))),"")</f>
        <v/>
      </c>
      <c r="AA6" s="72" t="str">
        <f>IFERROR(IF($G6="Erikasutuses pind (muu)",Eksplikatsioon!AF6/SUM(Eksplikatsioon!$O6:'Eksplikatsioon'!$AG6),IF($G6="Erikasutuses pind (korrus)",IFERROR(SUMIFS($E:$E,$G:$G,"Ainukasutuses pind",$C:$C,"Üüritav pind",$H:$H,AA$3,$A:$A,$A6)/SUMIFS($E:$E,$G:$G,"Ainukasutuses pind",$C:$C,"Üüritav pind",$A:$A,$A6),0),IF($G6="Erikasutuses pind (hoone)",IFERROR(SUMIFS($E:$E,$G:$G,"Ainukasutuses pind",$C:$C,"Üüritav pind",$H:$H,AA$3)/SUMIFS($E:$E,$G:$G,"Ainukasutuses pind",$C:$C,"Üüritav pind"),0),""))),"")</f>
        <v/>
      </c>
      <c r="AB6" s="72" t="str">
        <f>IFERROR(IF($G6="Erikasutuses pind (muu)",Eksplikatsioon!AG6/SUM(Eksplikatsioon!$O6:'Eksplikatsioon'!$AG6),IF($G6="Erikasutuses pind (korrus)",IFERROR(SUMIFS($E:$E,$G:$G,"Ainukasutuses pind",$C:$C,"Üüritav pind",$H:$H,AB$3,$A:$A,$A6)/SUMIFS($E:$E,$G:$G,"Ainukasutuses pind",$C:$C,"Üüritav pind",$A:$A,$A6),0),IF($G6="Erikasutuses pind (hoone)",IFERROR(SUMIFS($E:$E,$G:$G,"Ainukasutuses pind",$C:$C,"Üüritav pind",$H:$H,AB$3)/SUMIFS($E:$E,$G:$G,"Ainukasutuses pind",$C:$C,"Üüritav pind"),0),""))),"")</f>
        <v/>
      </c>
      <c r="AC6" s="72" t="str">
        <f>IFERROR(IF($G6="Erikasutuses pind (muu)",$E6*J6,IFERROR($E6*J6/SUM($J6:$AB6)*(Eksplikatsioon!O6)/SUMPRODUCT($J6:$AB6,Eksplikatsioon!$O6:$AG6),"")),"")</f>
        <v/>
      </c>
      <c r="AD6" s="72" t="str">
        <f>IFERROR(IF($G6="Erikasutuses pind (muu)",$E6*K6,IFERROR($E6*K6/SUM($J6:$AB6)*(Eksplikatsioon!P6)/SUMPRODUCT($J6:$AB6,Eksplikatsioon!$O6:$AG6),"")),"")</f>
        <v/>
      </c>
      <c r="AE6" s="72" t="str">
        <f>IFERROR(IF($G6="Erikasutuses pind (muu)",$E6*L6,IFERROR($E6*L6/SUM($J6:$AB6)*(Eksplikatsioon!Q6)/SUMPRODUCT($J6:$AB6,Eksplikatsioon!$O6:$AG6),"")),"")</f>
        <v/>
      </c>
      <c r="AF6" s="72" t="str">
        <f>IFERROR(IF($G6="Erikasutuses pind (muu)",$E6*M6,IFERROR($E6*M6/SUM($J6:$AB6)*(Eksplikatsioon!R6)/SUMPRODUCT($J6:$AB6,Eksplikatsioon!$O6:$AG6),"")),"")</f>
        <v/>
      </c>
      <c r="AG6" s="72" t="str">
        <f>IFERROR(IF($G6="Erikasutuses pind (muu)",$E6*N6,IFERROR($E6*N6/SUM($J6:$AB6)*(Eksplikatsioon!S6)/SUMPRODUCT($J6:$AB6,Eksplikatsioon!$O6:$AG6),"")),"")</f>
        <v/>
      </c>
      <c r="AH6" s="72" t="str">
        <f>IFERROR(IF($G6="Erikasutuses pind (muu)",$E6*O6,IFERROR($E6*O6/SUM($J6:$AB6)*(Eksplikatsioon!T6)/SUMPRODUCT($J6:$AB6,Eksplikatsioon!$O6:$AG6),"")),"")</f>
        <v/>
      </c>
      <c r="AI6" s="72" t="str">
        <f>IFERROR(IF($G6="Erikasutuses pind (muu)",$E6*P6,IFERROR($E6*P6/SUM($J6:$AB6)*(Eksplikatsioon!U6)/SUMPRODUCT($J6:$AB6,Eksplikatsioon!$O6:$AG6),"")),"")</f>
        <v/>
      </c>
      <c r="AJ6" s="72" t="str">
        <f>IFERROR(IF($G6="Erikasutuses pind (muu)",$E6*Q6,IFERROR($E6*Q6/SUM($J6:$AB6)*(Eksplikatsioon!V6)/SUMPRODUCT($J6:$AB6,Eksplikatsioon!$O6:$AG6),"")),"")</f>
        <v/>
      </c>
      <c r="AK6" s="72" t="str">
        <f>IFERROR(IF($G6="Erikasutuses pind (muu)",$E6*R6,IFERROR($E6*R6/SUM($J6:$AB6)*(Eksplikatsioon!W6)/SUMPRODUCT($J6:$AB6,Eksplikatsioon!$O6:$AG6),"")),"")</f>
        <v/>
      </c>
      <c r="AL6" s="72" t="str">
        <f>IFERROR(IF($G6="Erikasutuses pind (muu)",$E6*S6,IFERROR($E6*S6/SUM($J6:$AB6)*(Eksplikatsioon!X6)/SUMPRODUCT($J6:$AB6,Eksplikatsioon!$O6:$AG6),"")),"")</f>
        <v/>
      </c>
      <c r="AM6" s="72" t="str">
        <f>IFERROR(IF($G6="Erikasutuses pind (muu)",$E6*T6,IFERROR($E6*T6/SUM($J6:$AB6)*(Eksplikatsioon!Y6)/SUMPRODUCT($J6:$AB6,Eksplikatsioon!$O6:$AG6),"")),"")</f>
        <v/>
      </c>
      <c r="AN6" s="72" t="str">
        <f>IFERROR(IF($G6="Erikasutuses pind (muu)",$E6*U6,IFERROR($E6*U6/SUM($J6:$AB6)*(Eksplikatsioon!Z6)/SUMPRODUCT($J6:$AB6,Eksplikatsioon!$O6:$AG6),"")),"")</f>
        <v/>
      </c>
      <c r="AO6" s="72" t="str">
        <f>IFERROR(IF($G6="Erikasutuses pind (muu)",$E6*V6,IFERROR($E6*V6/SUM($J6:$AB6)*(Eksplikatsioon!AA6)/SUMPRODUCT($J6:$AB6,Eksplikatsioon!$O6:$AG6),"")),"")</f>
        <v/>
      </c>
      <c r="AP6" s="72" t="str">
        <f>IFERROR(IF($G6="Erikasutuses pind (muu)",$E6*W6,IFERROR($E6*W6/SUM($J6:$AB6)*(Eksplikatsioon!AB6)/SUMPRODUCT($J6:$AB6,Eksplikatsioon!$O6:$AG6),"")),"")</f>
        <v/>
      </c>
      <c r="AQ6" s="72" t="str">
        <f>IFERROR(IF($G6="Erikasutuses pind (muu)",$E6*X6,IFERROR($E6*X6/SUM($J6:$AB6)*(Eksplikatsioon!AC6)/SUMPRODUCT($J6:$AB6,Eksplikatsioon!$O6:$AG6),"")),"")</f>
        <v/>
      </c>
      <c r="AR6" s="72" t="str">
        <f>IFERROR(IF($G6="Erikasutuses pind (muu)",$E6*Y6,IFERROR($E6*Y6/SUM($J6:$AB6)*(Eksplikatsioon!AD6)/SUMPRODUCT($J6:$AB6,Eksplikatsioon!$O6:$AG6),"")),"")</f>
        <v/>
      </c>
      <c r="AS6" s="72" t="str">
        <f>IFERROR(IF($G6="Erikasutuses pind (muu)",$E6*Z6,IFERROR($E6*Z6/SUM($J6:$AB6)*(Eksplikatsioon!AE6)/SUMPRODUCT($J6:$AB6,Eksplikatsioon!$O6:$AG6),"")),"")</f>
        <v/>
      </c>
      <c r="AT6" s="72" t="str">
        <f>IFERROR(IF($G6="Erikasutuses pind (muu)",$E6*AA6,IFERROR($E6*AA6/SUM($J6:$AB6)*(Eksplikatsioon!AF6)/SUMPRODUCT($J6:$AB6,Eksplikatsioon!$O6:$AG6),"")),"")</f>
        <v/>
      </c>
      <c r="AU6" s="72" t="str">
        <f>IFERROR(IF($G6="Erikasutuses pind (muu)",$E6*AB6,IFERROR($E6*AB6/SUM($J6:$AB6)*(Eksplikatsioon!AG6)/SUMPRODUCT($J6:$AB6,Eksplikatsioon!$O6:$AG6),"")),"")</f>
        <v/>
      </c>
      <c r="AW6" s="73" t="str">
        <f t="shared" si="0"/>
        <v>Eesti Töötukassa</v>
      </c>
      <c r="AX6" s="73" t="str">
        <f t="shared" si="1"/>
        <v>POLLU17TK</v>
      </c>
      <c r="AY6" s="74">
        <f>IF(BF6&lt;&gt;"",IF(SUMIFS(E:E,H:H,AW6,G:G,"Ainukasutuses pind",C:C,"ÜÜRITAV PIND")=0,0,SUMIFS(E:E,H:H,AW6,G:G,"Ainukasutuses pind",C:C,"ÜÜRITAV PIND")),IF(AW6="Aktiivne vakantsus",SUMIFS(E:E,C:C,"üüritav pind",G:G,"ainukasutuses pind")-SUM($AY$3:AY5),IF(AW6="Üüritav pind kokku",SUM($AY$3:AY5),"")))</f>
        <v>188.4</v>
      </c>
      <c r="AZ6" s="74">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üldpind")-SUM($AZ$3:AZ5),IF(AW6="Üüritav pind kokku",SUM($AZ$3:AZ5),"")))</f>
        <v>28.451033862129357</v>
      </c>
      <c r="BA6" s="74">
        <f ca="1">IF(BF6&lt;&gt;"",IFERROR(AY6/SUM($AY$4:OFFSET($AY$4,MATCH("Üüritav pind kokku",$AW$6:$AW$101,0)-1,0))*SUMIFS(E:E,G:G,"Hoone üldpind",C:C,"ÜÜRITAV PIND"),0),IF(AW6="Aktiivne vakantsus",IFERROR(AY6/SUM($AY$4:AY6)*SUMIFS(E:E,G:G,"Hoone üldpind",C:C,"ÜÜRITAV PIND"),SUMIFS(E:E,G:G,"Hoone üldpind",C:C,"ÜÜRITAV PIND")),IF(AW6="Üüritav pind kokku",SUM($BA$3:BA5),"")))</f>
        <v>10.973038985439175</v>
      </c>
      <c r="BB6" s="74">
        <f ca="1">IF(OR(BF6&lt;&gt;"",AW6="Aktiivne vakantsus"),IFERROR(SUM(INDIRECT("r3c"&amp;MATCH($AW6,AC$3:AU$3,0)+28,FALSE):INDIRECT("r1002c"&amp;MATCH($AW6,AC$3:AU$3,0)+28,FALSE)),0),IF(AW6="Üüritav pind kokku",SUM($BB$3:BB5),""))</f>
        <v>5.3257950530035334</v>
      </c>
      <c r="BC6" s="74">
        <f t="shared" ca="1" si="2"/>
        <v>233.14986790057205</v>
      </c>
      <c r="BD6" s="75">
        <f t="shared" ca="1" si="3"/>
        <v>0.46315031366820036</v>
      </c>
      <c r="BF6" s="76" t="s">
        <v>294</v>
      </c>
      <c r="BG6" s="76" t="s">
        <v>295</v>
      </c>
    </row>
    <row r="7" spans="1:61" x14ac:dyDescent="0.25">
      <c r="A7" s="71" t="str">
        <f>IF(Eksplikatsioon!A7=0,"",Eksplikatsioon!A7)</f>
        <v>01</v>
      </c>
      <c r="B7" s="71" t="str">
        <f>IF(Eksplikatsioon!B7=0,"",Eksplikatsioon!B7)</f>
        <v>4</v>
      </c>
      <c r="C7" s="71" t="str">
        <f>IF(Eksplikatsioon!C7=0,"",Eksplikatsioon!C7)</f>
        <v>ÜÜRITAV PIND</v>
      </c>
      <c r="D7" s="71" t="str">
        <f>IF(Eksplikatsioon!D7=0,"",Eksplikatsioon!D7)</f>
        <v>Aatrium/Fuajee</v>
      </c>
      <c r="E7" s="71">
        <f>IF(Eksplikatsioon!F7=0,"",Eksplikatsioon!F7)</f>
        <v>16</v>
      </c>
      <c r="F7" s="71" t="str">
        <f>IF(Eksplikatsioon!H7=0,"",Eksplikatsioon!H7)</f>
        <v/>
      </c>
      <c r="G7" s="71" t="str">
        <f>IF(Eksplikatsioon!J7=0,"",Eksplikatsioon!J7)</f>
        <v>Ainukasutuses pind</v>
      </c>
      <c r="H7" s="71" t="str">
        <f>IF(Eksplikatsioon!K7=0,"",Eksplikatsioon!K7)</f>
        <v>Eesti Töötukassa</v>
      </c>
      <c r="I7" s="71" t="str">
        <f>IF(Eksplikatsioon!L7=0,"",Eksplikatsioon!L7)</f>
        <v>POLLU17TK</v>
      </c>
      <c r="J7" s="72" t="str">
        <f>IFERROR(IF($G7="Erikasutuses pind (muu)",Eksplikatsioon!O7/SUM(Eksplikatsioon!$O7:'Eksplikatsioon'!$AG7),IF($G7="Erikasutuses pind (korrus)",IFERROR(SUMIFS($E:$E,$G:$G,"Ainukasutuses pind",$C:$C,"Üüritav pind",$H:$H,J$3,$A:$A,$A7)/SUMIFS($E:$E,$G:$G,"Ainukasutuses pind",$C:$C,"Üüritav pind",$A:$A,$A7),0),IF($G7="Erikasutuses pind (hoone)",IFERROR(SUMIFS($E:$E,$G:$G,"Ainukasutuses pind",$C:$C,"Üüritav pind",$H:$H,J$3)/SUMIFS($E:$E,$G:$G,"Ainukasutuses pind",$C:$C,"Üüritav pind"),0),""))),"")</f>
        <v/>
      </c>
      <c r="K7" s="72" t="str">
        <f>IFERROR(IF($G7="Erikasutuses pind (muu)",Eksplikatsioon!P7/SUM(Eksplikatsioon!$O7:'Eksplikatsioon'!$AG7),IF($G7="Erikasutuses pind (korrus)",IFERROR(SUMIFS($E:$E,$G:$G,"Ainukasutuses pind",$C:$C,"Üüritav pind",$H:$H,K$3,$A:$A,$A7)/SUMIFS($E:$E,$G:$G,"Ainukasutuses pind",$C:$C,"Üüritav pind",$A:$A,$A7),0),IF($G7="Erikasutuses pind (hoone)",IFERROR(SUMIFS($E:$E,$G:$G,"Ainukasutuses pind",$C:$C,"Üüritav pind",$H:$H,K$3)/SUMIFS($E:$E,$G:$G,"Ainukasutuses pind",$C:$C,"Üüritav pind"),0),""))),"")</f>
        <v/>
      </c>
      <c r="L7" s="72" t="str">
        <f>IFERROR(IF($G7="Erikasutuses pind (muu)",Eksplikatsioon!Q7/SUM(Eksplikatsioon!$O7:'Eksplikatsioon'!$AG7),IF($G7="Erikasutuses pind (korrus)",IFERROR(SUMIFS($E:$E,$G:$G,"Ainukasutuses pind",$C:$C,"Üüritav pind",$H:$H,L$3,$A:$A,$A7)/SUMIFS($E:$E,$G:$G,"Ainukasutuses pind",$C:$C,"Üüritav pind",$A:$A,$A7),0),IF($G7="Erikasutuses pind (hoone)",IFERROR(SUMIFS($E:$E,$G:$G,"Ainukasutuses pind",$C:$C,"Üüritav pind",$H:$H,L$3)/SUMIFS($E:$E,$G:$G,"Ainukasutuses pind",$C:$C,"Üüritav pind"),0),""))),"")</f>
        <v/>
      </c>
      <c r="M7" s="72" t="str">
        <f>IFERROR(IF($G7="Erikasutuses pind (muu)",Eksplikatsioon!R7/SUM(Eksplikatsioon!$O7:'Eksplikatsioon'!$AG7),IF($G7="Erikasutuses pind (korrus)",IFERROR(SUMIFS($E:$E,$G:$G,"Ainukasutuses pind",$C:$C,"Üüritav pind",$H:$H,M$3,$A:$A,$A7)/SUMIFS($E:$E,$G:$G,"Ainukasutuses pind",$C:$C,"Üüritav pind",$A:$A,$A7),0),IF($G7="Erikasutuses pind (hoone)",IFERROR(SUMIFS($E:$E,$G:$G,"Ainukasutuses pind",$C:$C,"Üüritav pind",$H:$H,M$3)/SUMIFS($E:$E,$G:$G,"Ainukasutuses pind",$C:$C,"Üüritav pind"),0),""))),"")</f>
        <v/>
      </c>
      <c r="N7" s="72" t="str">
        <f>IFERROR(IF($G7="Erikasutuses pind (muu)",Eksplikatsioon!S7/SUM(Eksplikatsioon!$O7:'Eksplikatsioon'!$AG7),IF($G7="Erikasutuses pind (korrus)",IFERROR(SUMIFS($E:$E,$G:$G,"Ainukasutuses pind",$C:$C,"Üüritav pind",$H:$H,N$3,$A:$A,$A7)/SUMIFS($E:$E,$G:$G,"Ainukasutuses pind",$C:$C,"Üüritav pind",$A:$A,$A7),0),IF($G7="Erikasutuses pind (hoone)",IFERROR(SUMIFS($E:$E,$G:$G,"Ainukasutuses pind",$C:$C,"Üüritav pind",$H:$H,N$3)/SUMIFS($E:$E,$G:$G,"Ainukasutuses pind",$C:$C,"Üüritav pind"),0),""))),"")</f>
        <v/>
      </c>
      <c r="O7" s="72" t="str">
        <f>IFERROR(IF($G7="Erikasutuses pind (muu)",Eksplikatsioon!T7/SUM(Eksplikatsioon!$O7:'Eksplikatsioon'!$AG7),IF($G7="Erikasutuses pind (korrus)",IFERROR(SUMIFS($E:$E,$G:$G,"Ainukasutuses pind",$C:$C,"Üüritav pind",$H:$H,O$3,$A:$A,$A7)/SUMIFS($E:$E,$G:$G,"Ainukasutuses pind",$C:$C,"Üüritav pind",$A:$A,$A7),0),IF($G7="Erikasutuses pind (hoone)",IFERROR(SUMIFS($E:$E,$G:$G,"Ainukasutuses pind",$C:$C,"Üüritav pind",$H:$H,O$3)/SUMIFS($E:$E,$G:$G,"Ainukasutuses pind",$C:$C,"Üüritav pind"),0),""))),"")</f>
        <v/>
      </c>
      <c r="P7" s="72" t="str">
        <f>IFERROR(IF($G7="Erikasutuses pind (muu)",Eksplikatsioon!U7/SUM(Eksplikatsioon!$O7:'Eksplikatsioon'!$AG7),IF($G7="Erikasutuses pind (korrus)",IFERROR(SUMIFS($E:$E,$G:$G,"Ainukasutuses pind",$C:$C,"Üüritav pind",$H:$H,P$3,$A:$A,$A7)/SUMIFS($E:$E,$G:$G,"Ainukasutuses pind",$C:$C,"Üüritav pind",$A:$A,$A7),0),IF($G7="Erikasutuses pind (hoone)",IFERROR(SUMIFS($E:$E,$G:$G,"Ainukasutuses pind",$C:$C,"Üüritav pind",$H:$H,P$3)/SUMIFS($E:$E,$G:$G,"Ainukasutuses pind",$C:$C,"Üüritav pind"),0),""))),"")</f>
        <v/>
      </c>
      <c r="Q7" s="72" t="str">
        <f>IFERROR(IF($G7="Erikasutuses pind (muu)",Eksplikatsioon!V7/SUM(Eksplikatsioon!$O7:'Eksplikatsioon'!$AG7),IF($G7="Erikasutuses pind (korrus)",IFERROR(SUMIFS($E:$E,$G:$G,"Ainukasutuses pind",$C:$C,"Üüritav pind",$H:$H,Q$3,$A:$A,$A7)/SUMIFS($E:$E,$G:$G,"Ainukasutuses pind",$C:$C,"Üüritav pind",$A:$A,$A7),0),IF($G7="Erikasutuses pind (hoone)",IFERROR(SUMIFS($E:$E,$G:$G,"Ainukasutuses pind",$C:$C,"Üüritav pind",$H:$H,Q$3)/SUMIFS($E:$E,$G:$G,"Ainukasutuses pind",$C:$C,"Üüritav pind"),0),""))),"")</f>
        <v/>
      </c>
      <c r="R7" s="72" t="str">
        <f>IFERROR(IF($G7="Erikasutuses pind (muu)",Eksplikatsioon!W7/SUM(Eksplikatsioon!$O7:'Eksplikatsioon'!$AG7),IF($G7="Erikasutuses pind (korrus)",IFERROR(SUMIFS($E:$E,$G:$G,"Ainukasutuses pind",$C:$C,"Üüritav pind",$H:$H,R$3,$A:$A,$A7)/SUMIFS($E:$E,$G:$G,"Ainukasutuses pind",$C:$C,"Üüritav pind",$A:$A,$A7),0),IF($G7="Erikasutuses pind (hoone)",IFERROR(SUMIFS($E:$E,$G:$G,"Ainukasutuses pind",$C:$C,"Üüritav pind",$H:$H,R$3)/SUMIFS($E:$E,$G:$G,"Ainukasutuses pind",$C:$C,"Üüritav pind"),0),""))),"")</f>
        <v/>
      </c>
      <c r="S7" s="72" t="str">
        <f>IFERROR(IF($G7="Erikasutuses pind (muu)",Eksplikatsioon!X7/SUM(Eksplikatsioon!$O7:'Eksplikatsioon'!$AG7),IF($G7="Erikasutuses pind (korrus)",IFERROR(SUMIFS($E:$E,$G:$G,"Ainukasutuses pind",$C:$C,"Üüritav pind",$H:$H,S$3,$A:$A,$A7)/SUMIFS($E:$E,$G:$G,"Ainukasutuses pind",$C:$C,"Üüritav pind",$A:$A,$A7),0),IF($G7="Erikasutuses pind (hoone)",IFERROR(SUMIFS($E:$E,$G:$G,"Ainukasutuses pind",$C:$C,"Üüritav pind",$H:$H,S$3)/SUMIFS($E:$E,$G:$G,"Ainukasutuses pind",$C:$C,"Üüritav pind"),0),""))),"")</f>
        <v/>
      </c>
      <c r="T7" s="72" t="str">
        <f>IFERROR(IF($G7="Erikasutuses pind (muu)",Eksplikatsioon!Y7/SUM(Eksplikatsioon!$O7:'Eksplikatsioon'!$AG7),IF($G7="Erikasutuses pind (korrus)",IFERROR(SUMIFS($E:$E,$G:$G,"Ainukasutuses pind",$C:$C,"Üüritav pind",$H:$H,T$3,$A:$A,$A7)/SUMIFS($E:$E,$G:$G,"Ainukasutuses pind",$C:$C,"Üüritav pind",$A:$A,$A7),0),IF($G7="Erikasutuses pind (hoone)",IFERROR(SUMIFS($E:$E,$G:$G,"Ainukasutuses pind",$C:$C,"Üüritav pind",$H:$H,T$3)/SUMIFS($E:$E,$G:$G,"Ainukasutuses pind",$C:$C,"Üüritav pind"),0),""))),"")</f>
        <v/>
      </c>
      <c r="U7" s="72" t="str">
        <f>IFERROR(IF($G7="Erikasutuses pind (muu)",Eksplikatsioon!Z7/SUM(Eksplikatsioon!$O7:'Eksplikatsioon'!$AG7),IF($G7="Erikasutuses pind (korrus)",IFERROR(SUMIFS($E:$E,$G:$G,"Ainukasutuses pind",$C:$C,"Üüritav pind",$H:$H,U$3,$A:$A,$A7)/SUMIFS($E:$E,$G:$G,"Ainukasutuses pind",$C:$C,"Üüritav pind",$A:$A,$A7),0),IF($G7="Erikasutuses pind (hoone)",IFERROR(SUMIFS($E:$E,$G:$G,"Ainukasutuses pind",$C:$C,"Üüritav pind",$H:$H,U$3)/SUMIFS($E:$E,$G:$G,"Ainukasutuses pind",$C:$C,"Üüritav pind"),0),""))),"")</f>
        <v/>
      </c>
      <c r="V7" s="72" t="str">
        <f>IFERROR(IF($G7="Erikasutuses pind (muu)",Eksplikatsioon!AA7/SUM(Eksplikatsioon!$O7:'Eksplikatsioon'!$AG7),IF($G7="Erikasutuses pind (korrus)",IFERROR(SUMIFS($E:$E,$G:$G,"Ainukasutuses pind",$C:$C,"Üüritav pind",$H:$H,V$3,$A:$A,$A7)/SUMIFS($E:$E,$G:$G,"Ainukasutuses pind",$C:$C,"Üüritav pind",$A:$A,$A7),0),IF($G7="Erikasutuses pind (hoone)",IFERROR(SUMIFS($E:$E,$G:$G,"Ainukasutuses pind",$C:$C,"Üüritav pind",$H:$H,V$3)/SUMIFS($E:$E,$G:$G,"Ainukasutuses pind",$C:$C,"Üüritav pind"),0),""))),"")</f>
        <v/>
      </c>
      <c r="W7" s="72" t="str">
        <f>IFERROR(IF($G7="Erikasutuses pind (muu)",Eksplikatsioon!AB7/SUM(Eksplikatsioon!$O7:'Eksplikatsioon'!$AG7),IF($G7="Erikasutuses pind (korrus)",IFERROR(SUMIFS($E:$E,$G:$G,"Ainukasutuses pind",$C:$C,"Üüritav pind",$H:$H,W$3,$A:$A,$A7)/SUMIFS($E:$E,$G:$G,"Ainukasutuses pind",$C:$C,"Üüritav pind",$A:$A,$A7),0),IF($G7="Erikasutuses pind (hoone)",IFERROR(SUMIFS($E:$E,$G:$G,"Ainukasutuses pind",$C:$C,"Üüritav pind",$H:$H,W$3)/SUMIFS($E:$E,$G:$G,"Ainukasutuses pind",$C:$C,"Üüritav pind"),0),""))),"")</f>
        <v/>
      </c>
      <c r="X7" s="72" t="str">
        <f>IFERROR(IF($G7="Erikasutuses pind (muu)",Eksplikatsioon!AC7/SUM(Eksplikatsioon!$O7:'Eksplikatsioon'!$AG7),IF($G7="Erikasutuses pind (korrus)",IFERROR(SUMIFS($E:$E,$G:$G,"Ainukasutuses pind",$C:$C,"Üüritav pind",$H:$H,X$3,$A:$A,$A7)/SUMIFS($E:$E,$G:$G,"Ainukasutuses pind",$C:$C,"Üüritav pind",$A:$A,$A7),0),IF($G7="Erikasutuses pind (hoone)",IFERROR(SUMIFS($E:$E,$G:$G,"Ainukasutuses pind",$C:$C,"Üüritav pind",$H:$H,X$3)/SUMIFS($E:$E,$G:$G,"Ainukasutuses pind",$C:$C,"Üüritav pind"),0),""))),"")</f>
        <v/>
      </c>
      <c r="Y7" s="72" t="str">
        <f>IFERROR(IF($G7="Erikasutuses pind (muu)",Eksplikatsioon!AD7/SUM(Eksplikatsioon!$O7:'Eksplikatsioon'!$AG7),IF($G7="Erikasutuses pind (korrus)",IFERROR(SUMIFS($E:$E,$G:$G,"Ainukasutuses pind",$C:$C,"Üüritav pind",$H:$H,Y$3,$A:$A,$A7)/SUMIFS($E:$E,$G:$G,"Ainukasutuses pind",$C:$C,"Üüritav pind",$A:$A,$A7),0),IF($G7="Erikasutuses pind (hoone)",IFERROR(SUMIFS($E:$E,$G:$G,"Ainukasutuses pind",$C:$C,"Üüritav pind",$H:$H,Y$3)/SUMIFS($E:$E,$G:$G,"Ainukasutuses pind",$C:$C,"Üüritav pind"),0),""))),"")</f>
        <v/>
      </c>
      <c r="Z7" s="72" t="str">
        <f>IFERROR(IF($G7="Erikasutuses pind (muu)",Eksplikatsioon!AE7/SUM(Eksplikatsioon!$O7:'Eksplikatsioon'!$AG7),IF($G7="Erikasutuses pind (korrus)",IFERROR(SUMIFS($E:$E,$G:$G,"Ainukasutuses pind",$C:$C,"Üüritav pind",$H:$H,Z$3,$A:$A,$A7)/SUMIFS($E:$E,$G:$G,"Ainukasutuses pind",$C:$C,"Üüritav pind",$A:$A,$A7),0),IF($G7="Erikasutuses pind (hoone)",IFERROR(SUMIFS($E:$E,$G:$G,"Ainukasutuses pind",$C:$C,"Üüritav pind",$H:$H,Z$3)/SUMIFS($E:$E,$G:$G,"Ainukasutuses pind",$C:$C,"Üüritav pind"),0),""))),"")</f>
        <v/>
      </c>
      <c r="AA7" s="72" t="str">
        <f>IFERROR(IF($G7="Erikasutuses pind (muu)",Eksplikatsioon!AF7/SUM(Eksplikatsioon!$O7:'Eksplikatsioon'!$AG7),IF($G7="Erikasutuses pind (korrus)",IFERROR(SUMIFS($E:$E,$G:$G,"Ainukasutuses pind",$C:$C,"Üüritav pind",$H:$H,AA$3,$A:$A,$A7)/SUMIFS($E:$E,$G:$G,"Ainukasutuses pind",$C:$C,"Üüritav pind",$A:$A,$A7),0),IF($G7="Erikasutuses pind (hoone)",IFERROR(SUMIFS($E:$E,$G:$G,"Ainukasutuses pind",$C:$C,"Üüritav pind",$H:$H,AA$3)/SUMIFS($E:$E,$G:$G,"Ainukasutuses pind",$C:$C,"Üüritav pind"),0),""))),"")</f>
        <v/>
      </c>
      <c r="AB7" s="72" t="str">
        <f>IFERROR(IF($G7="Erikasutuses pind (muu)",Eksplikatsioon!AG7/SUM(Eksplikatsioon!$O7:'Eksplikatsioon'!$AG7),IF($G7="Erikasutuses pind (korrus)",IFERROR(SUMIFS($E:$E,$G:$G,"Ainukasutuses pind",$C:$C,"Üüritav pind",$H:$H,AB$3,$A:$A,$A7)/SUMIFS($E:$E,$G:$G,"Ainukasutuses pind",$C:$C,"Üüritav pind",$A:$A,$A7),0),IF($G7="Erikasutuses pind (hoone)",IFERROR(SUMIFS($E:$E,$G:$G,"Ainukasutuses pind",$C:$C,"Üüritav pind",$H:$H,AB$3)/SUMIFS($E:$E,$G:$G,"Ainukasutuses pind",$C:$C,"Üüritav pind"),0),""))),"")</f>
        <v/>
      </c>
      <c r="AC7" s="72" t="str">
        <f>IFERROR(IF($G7="Erikasutuses pind (muu)",$E7*J7,IFERROR($E7*J7/SUM($J7:$AB7)*(Eksplikatsioon!O7)/SUMPRODUCT($J7:$AB7,Eksplikatsioon!$O7:$AG7),"")),"")</f>
        <v/>
      </c>
      <c r="AD7" s="72" t="str">
        <f>IFERROR(IF($G7="Erikasutuses pind (muu)",$E7*K7,IFERROR($E7*K7/SUM($J7:$AB7)*(Eksplikatsioon!P7)/SUMPRODUCT($J7:$AB7,Eksplikatsioon!$O7:$AG7),"")),"")</f>
        <v/>
      </c>
      <c r="AE7" s="72" t="str">
        <f>IFERROR(IF($G7="Erikasutuses pind (muu)",$E7*L7,IFERROR($E7*L7/SUM($J7:$AB7)*(Eksplikatsioon!Q7)/SUMPRODUCT($J7:$AB7,Eksplikatsioon!$O7:$AG7),"")),"")</f>
        <v/>
      </c>
      <c r="AF7" s="72" t="str">
        <f>IFERROR(IF($G7="Erikasutuses pind (muu)",$E7*M7,IFERROR($E7*M7/SUM($J7:$AB7)*(Eksplikatsioon!R7)/SUMPRODUCT($J7:$AB7,Eksplikatsioon!$O7:$AG7),"")),"")</f>
        <v/>
      </c>
      <c r="AG7" s="72" t="str">
        <f>IFERROR(IF($G7="Erikasutuses pind (muu)",$E7*N7,IFERROR($E7*N7/SUM($J7:$AB7)*(Eksplikatsioon!S7)/SUMPRODUCT($J7:$AB7,Eksplikatsioon!$O7:$AG7),"")),"")</f>
        <v/>
      </c>
      <c r="AH7" s="72" t="str">
        <f>IFERROR(IF($G7="Erikasutuses pind (muu)",$E7*O7,IFERROR($E7*O7/SUM($J7:$AB7)*(Eksplikatsioon!T7)/SUMPRODUCT($J7:$AB7,Eksplikatsioon!$O7:$AG7),"")),"")</f>
        <v/>
      </c>
      <c r="AI7" s="72" t="str">
        <f>IFERROR(IF($G7="Erikasutuses pind (muu)",$E7*P7,IFERROR($E7*P7/SUM($J7:$AB7)*(Eksplikatsioon!U7)/SUMPRODUCT($J7:$AB7,Eksplikatsioon!$O7:$AG7),"")),"")</f>
        <v/>
      </c>
      <c r="AJ7" s="72" t="str">
        <f>IFERROR(IF($G7="Erikasutuses pind (muu)",$E7*Q7,IFERROR($E7*Q7/SUM($J7:$AB7)*(Eksplikatsioon!V7)/SUMPRODUCT($J7:$AB7,Eksplikatsioon!$O7:$AG7),"")),"")</f>
        <v/>
      </c>
      <c r="AK7" s="72" t="str">
        <f>IFERROR(IF($G7="Erikasutuses pind (muu)",$E7*R7,IFERROR($E7*R7/SUM($J7:$AB7)*(Eksplikatsioon!W7)/SUMPRODUCT($J7:$AB7,Eksplikatsioon!$O7:$AG7),"")),"")</f>
        <v/>
      </c>
      <c r="AL7" s="72" t="str">
        <f>IFERROR(IF($G7="Erikasutuses pind (muu)",$E7*S7,IFERROR($E7*S7/SUM($J7:$AB7)*(Eksplikatsioon!X7)/SUMPRODUCT($J7:$AB7,Eksplikatsioon!$O7:$AG7),"")),"")</f>
        <v/>
      </c>
      <c r="AM7" s="72" t="str">
        <f>IFERROR(IF($G7="Erikasutuses pind (muu)",$E7*T7,IFERROR($E7*T7/SUM($J7:$AB7)*(Eksplikatsioon!Y7)/SUMPRODUCT($J7:$AB7,Eksplikatsioon!$O7:$AG7),"")),"")</f>
        <v/>
      </c>
      <c r="AN7" s="72" t="str">
        <f>IFERROR(IF($G7="Erikasutuses pind (muu)",$E7*U7,IFERROR($E7*U7/SUM($J7:$AB7)*(Eksplikatsioon!Z7)/SUMPRODUCT($J7:$AB7,Eksplikatsioon!$O7:$AG7),"")),"")</f>
        <v/>
      </c>
      <c r="AO7" s="72" t="str">
        <f>IFERROR(IF($G7="Erikasutuses pind (muu)",$E7*V7,IFERROR($E7*V7/SUM($J7:$AB7)*(Eksplikatsioon!AA7)/SUMPRODUCT($J7:$AB7,Eksplikatsioon!$O7:$AG7),"")),"")</f>
        <v/>
      </c>
      <c r="AP7" s="72" t="str">
        <f>IFERROR(IF($G7="Erikasutuses pind (muu)",$E7*W7,IFERROR($E7*W7/SUM($J7:$AB7)*(Eksplikatsioon!AB7)/SUMPRODUCT($J7:$AB7,Eksplikatsioon!$O7:$AG7),"")),"")</f>
        <v/>
      </c>
      <c r="AQ7" s="72" t="str">
        <f>IFERROR(IF($G7="Erikasutuses pind (muu)",$E7*X7,IFERROR($E7*X7/SUM($J7:$AB7)*(Eksplikatsioon!AC7)/SUMPRODUCT($J7:$AB7,Eksplikatsioon!$O7:$AG7),"")),"")</f>
        <v/>
      </c>
      <c r="AR7" s="72" t="str">
        <f>IFERROR(IF($G7="Erikasutuses pind (muu)",$E7*Y7,IFERROR($E7*Y7/SUM($J7:$AB7)*(Eksplikatsioon!AD7)/SUMPRODUCT($J7:$AB7,Eksplikatsioon!$O7:$AG7),"")),"")</f>
        <v/>
      </c>
      <c r="AS7" s="72" t="str">
        <f>IFERROR(IF($G7="Erikasutuses pind (muu)",$E7*Z7,IFERROR($E7*Z7/SUM($J7:$AB7)*(Eksplikatsioon!AE7)/SUMPRODUCT($J7:$AB7,Eksplikatsioon!$O7:$AG7),"")),"")</f>
        <v/>
      </c>
      <c r="AT7" s="72" t="str">
        <f>IFERROR(IF($G7="Erikasutuses pind (muu)",$E7*AA7,IFERROR($E7*AA7/SUM($J7:$AB7)*(Eksplikatsioon!AF7)/SUMPRODUCT($J7:$AB7,Eksplikatsioon!$O7:$AG7),"")),"")</f>
        <v/>
      </c>
      <c r="AU7" s="72" t="str">
        <f>IFERROR(IF($G7="Erikasutuses pind (muu)",$E7*AB7,IFERROR($E7*AB7/SUM($J7:$AB7)*(Eksplikatsioon!AG7)/SUMPRODUCT($J7:$AB7,Eksplikatsioon!$O7:$AG7),"")),"")</f>
        <v/>
      </c>
      <c r="AW7" s="73" t="str">
        <f t="shared" si="0"/>
        <v>Kärdla notar Maira Kattel</v>
      </c>
      <c r="AX7" s="73" t="str">
        <f t="shared" si="1"/>
        <v>POLLU1704</v>
      </c>
      <c r="AY7" s="74">
        <f>IF(BF7&lt;&gt;"",IF(SUMIFS(E:E,H:H,AW7,G:G,"Ainukasutuses pind",C:C,"ÜÜRITAV PIND")=0,0,SUMIFS(E:E,H:H,AW7,G:G,"Ainukasutuses pind",C:C,"ÜÜRITAV PIND")),IF(AW7="Aktiivne vakantsus",SUMIFS(E:E,C:C,"üüritav pind",G:G,"ainukasutuses pind")-SUM($AY$3:AY6),IF(AW7="Üüritav pind kokku",SUM($AY$3:AY6),"")))</f>
        <v>57.099999999999994</v>
      </c>
      <c r="AZ7" s="74">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üldpind")-SUM($AZ$3:AZ6),IF(AW7="Üüritav pind kokku",SUM($AZ$3:AZ6),"")))</f>
        <v>3.195698427382053</v>
      </c>
      <c r="BA7" s="74">
        <f ca="1">IF(BF7&lt;&gt;"",IFERROR(AY7/SUM($AY$4:OFFSET($AY$4,MATCH("Üüritav pind kokku",$AW$6:$AW$101,0)-1,0))*SUMIFS(E:E,G:G,"Hoone üldpind",C:C,"ÜÜRITAV PIND"),0),IF(AW7="Aktiivne vakantsus",IFERROR(AY7/SUM($AY$4:AY7)*SUMIFS(E:E,G:G,"Hoone üldpind",C:C,"ÜÜRITAV PIND"),SUMIFS(E:E,G:G,"Hoone üldpind",C:C,"ÜÜRITAV PIND")),IF(AW7="Üüritav pind kokku",SUM($BA$3:BA6),"")))</f>
        <v>3.325692813527477</v>
      </c>
      <c r="BB7" s="74">
        <f ca="1">IF(OR(BF7&lt;&gt;"",AW7="Aktiivne vakantsus"),IFERROR(SUM(INDIRECT("r3c"&amp;MATCH($AW7,AC$3:AU$3,0)+28,FALSE):INDIRECT("r1002c"&amp;MATCH($AW7,AC$3:AU$3,0)+28,FALSE)),0),IF(AW7="Üüritav pind kokku",SUM($BB$3:BB6),""))</f>
        <v>0</v>
      </c>
      <c r="BC7" s="74">
        <f t="shared" ca="1" si="2"/>
        <v>63.621391240909524</v>
      </c>
      <c r="BD7" s="75">
        <f t="shared" ca="1" si="3"/>
        <v>0.12638337552822712</v>
      </c>
      <c r="BF7" s="76" t="s">
        <v>296</v>
      </c>
      <c r="BG7" s="76" t="s">
        <v>297</v>
      </c>
    </row>
    <row r="8" spans="1:61" x14ac:dyDescent="0.25">
      <c r="A8" s="71" t="str">
        <f>IF(Eksplikatsioon!A8=0,"",Eksplikatsioon!A8)</f>
        <v>01</v>
      </c>
      <c r="B8" s="71" t="str">
        <f>IF(Eksplikatsioon!B8=0,"",Eksplikatsioon!B8)</f>
        <v>5</v>
      </c>
      <c r="C8" s="71" t="str">
        <f>IF(Eksplikatsioon!C8=0,"",Eksplikatsioon!C8)</f>
        <v>ÜÜRITAV PIND</v>
      </c>
      <c r="D8" s="71" t="str">
        <f>IF(Eksplikatsioon!D8=0,"",Eksplikatsioon!D8)</f>
        <v>Koridor</v>
      </c>
      <c r="E8" s="71">
        <f>IF(Eksplikatsioon!F8=0,"",Eksplikatsioon!F8)</f>
        <v>9.9</v>
      </c>
      <c r="F8" s="71" t="str">
        <f>IF(Eksplikatsioon!H8=0,"",Eksplikatsioon!H8)</f>
        <v/>
      </c>
      <c r="G8" s="71" t="str">
        <f>IF(Eksplikatsioon!J8=0,"",Eksplikatsioon!J8)</f>
        <v>Korruse üldpind</v>
      </c>
      <c r="H8" s="71" t="str">
        <f>IF(Eksplikatsioon!K8=0,"",Eksplikatsioon!K8)</f>
        <v/>
      </c>
      <c r="I8" s="71" t="str">
        <f>IF(Eksplikatsioon!L8=0,"",Eksplikatsioon!L8)</f>
        <v/>
      </c>
      <c r="J8" s="72" t="str">
        <f>IFERROR(IF($G8="Erikasutuses pind (muu)",Eksplikatsioon!O8/SUM(Eksplikatsioon!$O8:'Eksplikatsioon'!$AG8),IF($G8="Erikasutuses pind (korrus)",IFERROR(SUMIFS($E:$E,$G:$G,"Ainukasutuses pind",$C:$C,"Üüritav pind",$H:$H,J$3,$A:$A,$A8)/SUMIFS($E:$E,$G:$G,"Ainukasutuses pind",$C:$C,"Üüritav pind",$A:$A,$A8),0),IF($G8="Erikasutuses pind (hoone)",IFERROR(SUMIFS($E:$E,$G:$G,"Ainukasutuses pind",$C:$C,"Üüritav pind",$H:$H,J$3)/SUMIFS($E:$E,$G:$G,"Ainukasutuses pind",$C:$C,"Üüritav pind"),0),""))),"")</f>
        <v/>
      </c>
      <c r="K8" s="72" t="str">
        <f>IFERROR(IF($G8="Erikasutuses pind (muu)",Eksplikatsioon!P8/SUM(Eksplikatsioon!$O8:'Eksplikatsioon'!$AG8),IF($G8="Erikasutuses pind (korrus)",IFERROR(SUMIFS($E:$E,$G:$G,"Ainukasutuses pind",$C:$C,"Üüritav pind",$H:$H,K$3,$A:$A,$A8)/SUMIFS($E:$E,$G:$G,"Ainukasutuses pind",$C:$C,"Üüritav pind",$A:$A,$A8),0),IF($G8="Erikasutuses pind (hoone)",IFERROR(SUMIFS($E:$E,$G:$G,"Ainukasutuses pind",$C:$C,"Üüritav pind",$H:$H,K$3)/SUMIFS($E:$E,$G:$G,"Ainukasutuses pind",$C:$C,"Üüritav pind"),0),""))),"")</f>
        <v/>
      </c>
      <c r="L8" s="72" t="str">
        <f>IFERROR(IF($G8="Erikasutuses pind (muu)",Eksplikatsioon!Q8/SUM(Eksplikatsioon!$O8:'Eksplikatsioon'!$AG8),IF($G8="Erikasutuses pind (korrus)",IFERROR(SUMIFS($E:$E,$G:$G,"Ainukasutuses pind",$C:$C,"Üüritav pind",$H:$H,L$3,$A:$A,$A8)/SUMIFS($E:$E,$G:$G,"Ainukasutuses pind",$C:$C,"Üüritav pind",$A:$A,$A8),0),IF($G8="Erikasutuses pind (hoone)",IFERROR(SUMIFS($E:$E,$G:$G,"Ainukasutuses pind",$C:$C,"Üüritav pind",$H:$H,L$3)/SUMIFS($E:$E,$G:$G,"Ainukasutuses pind",$C:$C,"Üüritav pind"),0),""))),"")</f>
        <v/>
      </c>
      <c r="M8" s="72" t="str">
        <f>IFERROR(IF($G8="Erikasutuses pind (muu)",Eksplikatsioon!R8/SUM(Eksplikatsioon!$O8:'Eksplikatsioon'!$AG8),IF($G8="Erikasutuses pind (korrus)",IFERROR(SUMIFS($E:$E,$G:$G,"Ainukasutuses pind",$C:$C,"Üüritav pind",$H:$H,M$3,$A:$A,$A8)/SUMIFS($E:$E,$G:$G,"Ainukasutuses pind",$C:$C,"Üüritav pind",$A:$A,$A8),0),IF($G8="Erikasutuses pind (hoone)",IFERROR(SUMIFS($E:$E,$G:$G,"Ainukasutuses pind",$C:$C,"Üüritav pind",$H:$H,M$3)/SUMIFS($E:$E,$G:$G,"Ainukasutuses pind",$C:$C,"Üüritav pind"),0),""))),"")</f>
        <v/>
      </c>
      <c r="N8" s="72" t="str">
        <f>IFERROR(IF($G8="Erikasutuses pind (muu)",Eksplikatsioon!S8/SUM(Eksplikatsioon!$O8:'Eksplikatsioon'!$AG8),IF($G8="Erikasutuses pind (korrus)",IFERROR(SUMIFS($E:$E,$G:$G,"Ainukasutuses pind",$C:$C,"Üüritav pind",$H:$H,N$3,$A:$A,$A8)/SUMIFS($E:$E,$G:$G,"Ainukasutuses pind",$C:$C,"Üüritav pind",$A:$A,$A8),0),IF($G8="Erikasutuses pind (hoone)",IFERROR(SUMIFS($E:$E,$G:$G,"Ainukasutuses pind",$C:$C,"Üüritav pind",$H:$H,N$3)/SUMIFS($E:$E,$G:$G,"Ainukasutuses pind",$C:$C,"Üüritav pind"),0),""))),"")</f>
        <v/>
      </c>
      <c r="O8" s="72" t="str">
        <f>IFERROR(IF($G8="Erikasutuses pind (muu)",Eksplikatsioon!T8/SUM(Eksplikatsioon!$O8:'Eksplikatsioon'!$AG8),IF($G8="Erikasutuses pind (korrus)",IFERROR(SUMIFS($E:$E,$G:$G,"Ainukasutuses pind",$C:$C,"Üüritav pind",$H:$H,O$3,$A:$A,$A8)/SUMIFS($E:$E,$G:$G,"Ainukasutuses pind",$C:$C,"Üüritav pind",$A:$A,$A8),0),IF($G8="Erikasutuses pind (hoone)",IFERROR(SUMIFS($E:$E,$G:$G,"Ainukasutuses pind",$C:$C,"Üüritav pind",$H:$H,O$3)/SUMIFS($E:$E,$G:$G,"Ainukasutuses pind",$C:$C,"Üüritav pind"),0),""))),"")</f>
        <v/>
      </c>
      <c r="P8" s="72" t="str">
        <f>IFERROR(IF($G8="Erikasutuses pind (muu)",Eksplikatsioon!U8/SUM(Eksplikatsioon!$O8:'Eksplikatsioon'!$AG8),IF($G8="Erikasutuses pind (korrus)",IFERROR(SUMIFS($E:$E,$G:$G,"Ainukasutuses pind",$C:$C,"Üüritav pind",$H:$H,P$3,$A:$A,$A8)/SUMIFS($E:$E,$G:$G,"Ainukasutuses pind",$C:$C,"Üüritav pind",$A:$A,$A8),0),IF($G8="Erikasutuses pind (hoone)",IFERROR(SUMIFS($E:$E,$G:$G,"Ainukasutuses pind",$C:$C,"Üüritav pind",$H:$H,P$3)/SUMIFS($E:$E,$G:$G,"Ainukasutuses pind",$C:$C,"Üüritav pind"),0),""))),"")</f>
        <v/>
      </c>
      <c r="Q8" s="72" t="str">
        <f>IFERROR(IF($G8="Erikasutuses pind (muu)",Eksplikatsioon!V8/SUM(Eksplikatsioon!$O8:'Eksplikatsioon'!$AG8),IF($G8="Erikasutuses pind (korrus)",IFERROR(SUMIFS($E:$E,$G:$G,"Ainukasutuses pind",$C:$C,"Üüritav pind",$H:$H,Q$3,$A:$A,$A8)/SUMIFS($E:$E,$G:$G,"Ainukasutuses pind",$C:$C,"Üüritav pind",$A:$A,$A8),0),IF($G8="Erikasutuses pind (hoone)",IFERROR(SUMIFS($E:$E,$G:$G,"Ainukasutuses pind",$C:$C,"Üüritav pind",$H:$H,Q$3)/SUMIFS($E:$E,$G:$G,"Ainukasutuses pind",$C:$C,"Üüritav pind"),0),""))),"")</f>
        <v/>
      </c>
      <c r="R8" s="72" t="str">
        <f>IFERROR(IF($G8="Erikasutuses pind (muu)",Eksplikatsioon!W8/SUM(Eksplikatsioon!$O8:'Eksplikatsioon'!$AG8),IF($G8="Erikasutuses pind (korrus)",IFERROR(SUMIFS($E:$E,$G:$G,"Ainukasutuses pind",$C:$C,"Üüritav pind",$H:$H,R$3,$A:$A,$A8)/SUMIFS($E:$E,$G:$G,"Ainukasutuses pind",$C:$C,"Üüritav pind",$A:$A,$A8),0),IF($G8="Erikasutuses pind (hoone)",IFERROR(SUMIFS($E:$E,$G:$G,"Ainukasutuses pind",$C:$C,"Üüritav pind",$H:$H,R$3)/SUMIFS($E:$E,$G:$G,"Ainukasutuses pind",$C:$C,"Üüritav pind"),0),""))),"")</f>
        <v/>
      </c>
      <c r="S8" s="72" t="str">
        <f>IFERROR(IF($G8="Erikasutuses pind (muu)",Eksplikatsioon!X8/SUM(Eksplikatsioon!$O8:'Eksplikatsioon'!$AG8),IF($G8="Erikasutuses pind (korrus)",IFERROR(SUMIFS($E:$E,$G:$G,"Ainukasutuses pind",$C:$C,"Üüritav pind",$H:$H,S$3,$A:$A,$A8)/SUMIFS($E:$E,$G:$G,"Ainukasutuses pind",$C:$C,"Üüritav pind",$A:$A,$A8),0),IF($G8="Erikasutuses pind (hoone)",IFERROR(SUMIFS($E:$E,$G:$G,"Ainukasutuses pind",$C:$C,"Üüritav pind",$H:$H,S$3)/SUMIFS($E:$E,$G:$G,"Ainukasutuses pind",$C:$C,"Üüritav pind"),0),""))),"")</f>
        <v/>
      </c>
      <c r="T8" s="72" t="str">
        <f>IFERROR(IF($G8="Erikasutuses pind (muu)",Eksplikatsioon!Y8/SUM(Eksplikatsioon!$O8:'Eksplikatsioon'!$AG8),IF($G8="Erikasutuses pind (korrus)",IFERROR(SUMIFS($E:$E,$G:$G,"Ainukasutuses pind",$C:$C,"Üüritav pind",$H:$H,T$3,$A:$A,$A8)/SUMIFS($E:$E,$G:$G,"Ainukasutuses pind",$C:$C,"Üüritav pind",$A:$A,$A8),0),IF($G8="Erikasutuses pind (hoone)",IFERROR(SUMIFS($E:$E,$G:$G,"Ainukasutuses pind",$C:$C,"Üüritav pind",$H:$H,T$3)/SUMIFS($E:$E,$G:$G,"Ainukasutuses pind",$C:$C,"Üüritav pind"),0),""))),"")</f>
        <v/>
      </c>
      <c r="U8" s="72" t="str">
        <f>IFERROR(IF($G8="Erikasutuses pind (muu)",Eksplikatsioon!Z8/SUM(Eksplikatsioon!$O8:'Eksplikatsioon'!$AG8),IF($G8="Erikasutuses pind (korrus)",IFERROR(SUMIFS($E:$E,$G:$G,"Ainukasutuses pind",$C:$C,"Üüritav pind",$H:$H,U$3,$A:$A,$A8)/SUMIFS($E:$E,$G:$G,"Ainukasutuses pind",$C:$C,"Üüritav pind",$A:$A,$A8),0),IF($G8="Erikasutuses pind (hoone)",IFERROR(SUMIFS($E:$E,$G:$G,"Ainukasutuses pind",$C:$C,"Üüritav pind",$H:$H,U$3)/SUMIFS($E:$E,$G:$G,"Ainukasutuses pind",$C:$C,"Üüritav pind"),0),""))),"")</f>
        <v/>
      </c>
      <c r="V8" s="72" t="str">
        <f>IFERROR(IF($G8="Erikasutuses pind (muu)",Eksplikatsioon!AA8/SUM(Eksplikatsioon!$O8:'Eksplikatsioon'!$AG8),IF($G8="Erikasutuses pind (korrus)",IFERROR(SUMIFS($E:$E,$G:$G,"Ainukasutuses pind",$C:$C,"Üüritav pind",$H:$H,V$3,$A:$A,$A8)/SUMIFS($E:$E,$G:$G,"Ainukasutuses pind",$C:$C,"Üüritav pind",$A:$A,$A8),0),IF($G8="Erikasutuses pind (hoone)",IFERROR(SUMIFS($E:$E,$G:$G,"Ainukasutuses pind",$C:$C,"Üüritav pind",$H:$H,V$3)/SUMIFS($E:$E,$G:$G,"Ainukasutuses pind",$C:$C,"Üüritav pind"),0),""))),"")</f>
        <v/>
      </c>
      <c r="W8" s="72" t="str">
        <f>IFERROR(IF($G8="Erikasutuses pind (muu)",Eksplikatsioon!AB8/SUM(Eksplikatsioon!$O8:'Eksplikatsioon'!$AG8),IF($G8="Erikasutuses pind (korrus)",IFERROR(SUMIFS($E:$E,$G:$G,"Ainukasutuses pind",$C:$C,"Üüritav pind",$H:$H,W$3,$A:$A,$A8)/SUMIFS($E:$E,$G:$G,"Ainukasutuses pind",$C:$C,"Üüritav pind",$A:$A,$A8),0),IF($G8="Erikasutuses pind (hoone)",IFERROR(SUMIFS($E:$E,$G:$G,"Ainukasutuses pind",$C:$C,"Üüritav pind",$H:$H,W$3)/SUMIFS($E:$E,$G:$G,"Ainukasutuses pind",$C:$C,"Üüritav pind"),0),""))),"")</f>
        <v/>
      </c>
      <c r="X8" s="72" t="str">
        <f>IFERROR(IF($G8="Erikasutuses pind (muu)",Eksplikatsioon!AC8/SUM(Eksplikatsioon!$O8:'Eksplikatsioon'!$AG8),IF($G8="Erikasutuses pind (korrus)",IFERROR(SUMIFS($E:$E,$G:$G,"Ainukasutuses pind",$C:$C,"Üüritav pind",$H:$H,X$3,$A:$A,$A8)/SUMIFS($E:$E,$G:$G,"Ainukasutuses pind",$C:$C,"Üüritav pind",$A:$A,$A8),0),IF($G8="Erikasutuses pind (hoone)",IFERROR(SUMIFS($E:$E,$G:$G,"Ainukasutuses pind",$C:$C,"Üüritav pind",$H:$H,X$3)/SUMIFS($E:$E,$G:$G,"Ainukasutuses pind",$C:$C,"Üüritav pind"),0),""))),"")</f>
        <v/>
      </c>
      <c r="Y8" s="72" t="str">
        <f>IFERROR(IF($G8="Erikasutuses pind (muu)",Eksplikatsioon!AD8/SUM(Eksplikatsioon!$O8:'Eksplikatsioon'!$AG8),IF($G8="Erikasutuses pind (korrus)",IFERROR(SUMIFS($E:$E,$G:$G,"Ainukasutuses pind",$C:$C,"Üüritav pind",$H:$H,Y$3,$A:$A,$A8)/SUMIFS($E:$E,$G:$G,"Ainukasutuses pind",$C:$C,"Üüritav pind",$A:$A,$A8),0),IF($G8="Erikasutuses pind (hoone)",IFERROR(SUMIFS($E:$E,$G:$G,"Ainukasutuses pind",$C:$C,"Üüritav pind",$H:$H,Y$3)/SUMIFS($E:$E,$G:$G,"Ainukasutuses pind",$C:$C,"Üüritav pind"),0),""))),"")</f>
        <v/>
      </c>
      <c r="Z8" s="72" t="str">
        <f>IFERROR(IF($G8="Erikasutuses pind (muu)",Eksplikatsioon!AE8/SUM(Eksplikatsioon!$O8:'Eksplikatsioon'!$AG8),IF($G8="Erikasutuses pind (korrus)",IFERROR(SUMIFS($E:$E,$G:$G,"Ainukasutuses pind",$C:$C,"Üüritav pind",$H:$H,Z$3,$A:$A,$A8)/SUMIFS($E:$E,$G:$G,"Ainukasutuses pind",$C:$C,"Üüritav pind",$A:$A,$A8),0),IF($G8="Erikasutuses pind (hoone)",IFERROR(SUMIFS($E:$E,$G:$G,"Ainukasutuses pind",$C:$C,"Üüritav pind",$H:$H,Z$3)/SUMIFS($E:$E,$G:$G,"Ainukasutuses pind",$C:$C,"Üüritav pind"),0),""))),"")</f>
        <v/>
      </c>
      <c r="AA8" s="72" t="str">
        <f>IFERROR(IF($G8="Erikasutuses pind (muu)",Eksplikatsioon!AF8/SUM(Eksplikatsioon!$O8:'Eksplikatsioon'!$AG8),IF($G8="Erikasutuses pind (korrus)",IFERROR(SUMIFS($E:$E,$G:$G,"Ainukasutuses pind",$C:$C,"Üüritav pind",$H:$H,AA$3,$A:$A,$A8)/SUMIFS($E:$E,$G:$G,"Ainukasutuses pind",$C:$C,"Üüritav pind",$A:$A,$A8),0),IF($G8="Erikasutuses pind (hoone)",IFERROR(SUMIFS($E:$E,$G:$G,"Ainukasutuses pind",$C:$C,"Üüritav pind",$H:$H,AA$3)/SUMIFS($E:$E,$G:$G,"Ainukasutuses pind",$C:$C,"Üüritav pind"),0),""))),"")</f>
        <v/>
      </c>
      <c r="AB8" s="72" t="str">
        <f>IFERROR(IF($G8="Erikasutuses pind (muu)",Eksplikatsioon!AG8/SUM(Eksplikatsioon!$O8:'Eksplikatsioon'!$AG8),IF($G8="Erikasutuses pind (korrus)",IFERROR(SUMIFS($E:$E,$G:$G,"Ainukasutuses pind",$C:$C,"Üüritav pind",$H:$H,AB$3,$A:$A,$A8)/SUMIFS($E:$E,$G:$G,"Ainukasutuses pind",$C:$C,"Üüritav pind",$A:$A,$A8),0),IF($G8="Erikasutuses pind (hoone)",IFERROR(SUMIFS($E:$E,$G:$G,"Ainukasutuses pind",$C:$C,"Üüritav pind",$H:$H,AB$3)/SUMIFS($E:$E,$G:$G,"Ainukasutuses pind",$C:$C,"Üüritav pind"),0),""))),"")</f>
        <v/>
      </c>
      <c r="AC8" s="72" t="str">
        <f>IFERROR(IF($G8="Erikasutuses pind (muu)",$E8*J8,IFERROR($E8*J8/SUM($J8:$AB8)*(Eksplikatsioon!O8)/SUMPRODUCT($J8:$AB8,Eksplikatsioon!$O8:$AG8),"")),"")</f>
        <v/>
      </c>
      <c r="AD8" s="72" t="str">
        <f>IFERROR(IF($G8="Erikasutuses pind (muu)",$E8*K8,IFERROR($E8*K8/SUM($J8:$AB8)*(Eksplikatsioon!P8)/SUMPRODUCT($J8:$AB8,Eksplikatsioon!$O8:$AG8),"")),"")</f>
        <v/>
      </c>
      <c r="AE8" s="72" t="str">
        <f>IFERROR(IF($G8="Erikasutuses pind (muu)",$E8*L8,IFERROR($E8*L8/SUM($J8:$AB8)*(Eksplikatsioon!Q8)/SUMPRODUCT($J8:$AB8,Eksplikatsioon!$O8:$AG8),"")),"")</f>
        <v/>
      </c>
      <c r="AF8" s="72" t="str">
        <f>IFERROR(IF($G8="Erikasutuses pind (muu)",$E8*M8,IFERROR($E8*M8/SUM($J8:$AB8)*(Eksplikatsioon!R8)/SUMPRODUCT($J8:$AB8,Eksplikatsioon!$O8:$AG8),"")),"")</f>
        <v/>
      </c>
      <c r="AG8" s="72" t="str">
        <f>IFERROR(IF($G8="Erikasutuses pind (muu)",$E8*N8,IFERROR($E8*N8/SUM($J8:$AB8)*(Eksplikatsioon!S8)/SUMPRODUCT($J8:$AB8,Eksplikatsioon!$O8:$AG8),"")),"")</f>
        <v/>
      </c>
      <c r="AH8" s="72" t="str">
        <f>IFERROR(IF($G8="Erikasutuses pind (muu)",$E8*O8,IFERROR($E8*O8/SUM($J8:$AB8)*(Eksplikatsioon!T8)/SUMPRODUCT($J8:$AB8,Eksplikatsioon!$O8:$AG8),"")),"")</f>
        <v/>
      </c>
      <c r="AI8" s="72" t="str">
        <f>IFERROR(IF($G8="Erikasutuses pind (muu)",$E8*P8,IFERROR($E8*P8/SUM($J8:$AB8)*(Eksplikatsioon!U8)/SUMPRODUCT($J8:$AB8,Eksplikatsioon!$O8:$AG8),"")),"")</f>
        <v/>
      </c>
      <c r="AJ8" s="72" t="str">
        <f>IFERROR(IF($G8="Erikasutuses pind (muu)",$E8*Q8,IFERROR($E8*Q8/SUM($J8:$AB8)*(Eksplikatsioon!V8)/SUMPRODUCT($J8:$AB8,Eksplikatsioon!$O8:$AG8),"")),"")</f>
        <v/>
      </c>
      <c r="AK8" s="72" t="str">
        <f>IFERROR(IF($G8="Erikasutuses pind (muu)",$E8*R8,IFERROR($E8*R8/SUM($J8:$AB8)*(Eksplikatsioon!W8)/SUMPRODUCT($J8:$AB8,Eksplikatsioon!$O8:$AG8),"")),"")</f>
        <v/>
      </c>
      <c r="AL8" s="72" t="str">
        <f>IFERROR(IF($G8="Erikasutuses pind (muu)",$E8*S8,IFERROR($E8*S8/SUM($J8:$AB8)*(Eksplikatsioon!X8)/SUMPRODUCT($J8:$AB8,Eksplikatsioon!$O8:$AG8),"")),"")</f>
        <v/>
      </c>
      <c r="AM8" s="72" t="str">
        <f>IFERROR(IF($G8="Erikasutuses pind (muu)",$E8*T8,IFERROR($E8*T8/SUM($J8:$AB8)*(Eksplikatsioon!Y8)/SUMPRODUCT($J8:$AB8,Eksplikatsioon!$O8:$AG8),"")),"")</f>
        <v/>
      </c>
      <c r="AN8" s="72" t="str">
        <f>IFERROR(IF($G8="Erikasutuses pind (muu)",$E8*U8,IFERROR($E8*U8/SUM($J8:$AB8)*(Eksplikatsioon!Z8)/SUMPRODUCT($J8:$AB8,Eksplikatsioon!$O8:$AG8),"")),"")</f>
        <v/>
      </c>
      <c r="AO8" s="72" t="str">
        <f>IFERROR(IF($G8="Erikasutuses pind (muu)",$E8*V8,IFERROR($E8*V8/SUM($J8:$AB8)*(Eksplikatsioon!AA8)/SUMPRODUCT($J8:$AB8,Eksplikatsioon!$O8:$AG8),"")),"")</f>
        <v/>
      </c>
      <c r="AP8" s="72" t="str">
        <f>IFERROR(IF($G8="Erikasutuses pind (muu)",$E8*W8,IFERROR($E8*W8/SUM($J8:$AB8)*(Eksplikatsioon!AB8)/SUMPRODUCT($J8:$AB8,Eksplikatsioon!$O8:$AG8),"")),"")</f>
        <v/>
      </c>
      <c r="AQ8" s="72" t="str">
        <f>IFERROR(IF($G8="Erikasutuses pind (muu)",$E8*X8,IFERROR($E8*X8/SUM($J8:$AB8)*(Eksplikatsioon!AC8)/SUMPRODUCT($J8:$AB8,Eksplikatsioon!$O8:$AG8),"")),"")</f>
        <v/>
      </c>
      <c r="AR8" s="72" t="str">
        <f>IFERROR(IF($G8="Erikasutuses pind (muu)",$E8*Y8,IFERROR($E8*Y8/SUM($J8:$AB8)*(Eksplikatsioon!AD8)/SUMPRODUCT($J8:$AB8,Eksplikatsioon!$O8:$AG8),"")),"")</f>
        <v/>
      </c>
      <c r="AS8" s="72" t="str">
        <f>IFERROR(IF($G8="Erikasutuses pind (muu)",$E8*Z8,IFERROR($E8*Z8/SUM($J8:$AB8)*(Eksplikatsioon!AE8)/SUMPRODUCT($J8:$AB8,Eksplikatsioon!$O8:$AG8),"")),"")</f>
        <v/>
      </c>
      <c r="AT8" s="72" t="str">
        <f>IFERROR(IF($G8="Erikasutuses pind (muu)",$E8*AA8,IFERROR($E8*AA8/SUM($J8:$AB8)*(Eksplikatsioon!AF8)/SUMPRODUCT($J8:$AB8,Eksplikatsioon!$O8:$AG8),"")),"")</f>
        <v/>
      </c>
      <c r="AU8" s="72" t="str">
        <f>IFERROR(IF($G8="Erikasutuses pind (muu)",$E8*AB8,IFERROR($E8*AB8/SUM($J8:$AB8)*(Eksplikatsioon!AG8)/SUMPRODUCT($J8:$AB8,Eksplikatsioon!$O8:$AG8),"")),"")</f>
        <v/>
      </c>
      <c r="AW8" s="73" t="str">
        <f t="shared" si="0"/>
        <v>Pärnu Maakohus</v>
      </c>
      <c r="AX8" s="73" t="str">
        <f t="shared" si="1"/>
        <v>POLLU1701</v>
      </c>
      <c r="AY8" s="74">
        <f>IF(BF8&lt;&gt;"",IF(SUMIFS(E:E,H:H,AW8,G:G,"Ainukasutuses pind",C:C,"ÜÜRITAV PIND")=0,0,SUMIFS(E:E,H:H,AW8,G:G,"Ainukasutuses pind",C:C,"ÜÜRITAV PIND")),IF(AW8="Aktiivne vakantsus",SUMIFS(E:E,C:C,"üüritav pind",G:G,"ainukasutuses pind")-SUM($AY$3:AY7),IF(AW8="Üüritav pind kokku",SUM($AY$3:AY7),"")))</f>
        <v>126.10000000000001</v>
      </c>
      <c r="AZ8" s="74">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üldpind")-SUM($AZ$3:AZ7),IF(AW8="Üüritav pind kokku",SUM($AZ$3:AZ7),"")))</f>
        <v>7.057400555041629</v>
      </c>
      <c r="BA8" s="74">
        <f ca="1">IF(BF8&lt;&gt;"",IFERROR(AY8/SUM($AY$4:OFFSET($AY$4,MATCH("Üüritav pind kokku",$AW$6:$AW$101,0)-1,0))*SUMIFS(E:E,G:G,"Hoone üldpind",C:C,"ÜÜRITAV PIND"),0),IF(AW8="Aktiivne vakantsus",IFERROR(AY8/SUM($AY$4:AY8)*SUMIFS(E:E,G:G,"Hoone üldpind",C:C,"ÜÜRITAV PIND"),SUMIFS(E:E,G:G,"Hoone üldpind",C:C,"ÜÜRITAV PIND")),IF(AW8="Üüritav pind kokku",SUM($BA$3:BA7),"")))</f>
        <v>7.3444809769845012</v>
      </c>
      <c r="BB8" s="74">
        <f ca="1">IF(OR(BF8&lt;&gt;"",AW8="Aktiivne vakantsus"),IFERROR(SUM(INDIRECT("r3c"&amp;MATCH($AW8,AC$3:AU$3,0)+28,FALSE):INDIRECT("r1002c"&amp;MATCH($AW8,AC$3:AU$3,0)+28,FALSE)),0),IF(AW8="Üüritav pind kokku",SUM($BB$3:BB7),""))</f>
        <v>0</v>
      </c>
      <c r="BC8" s="74">
        <f t="shared" ca="1" si="2"/>
        <v>140.50188153202615</v>
      </c>
      <c r="BD8" s="75">
        <f t="shared" ca="1" si="3"/>
        <v>0.2791058433294123</v>
      </c>
      <c r="BF8" s="76" t="s">
        <v>298</v>
      </c>
      <c r="BG8" s="76" t="s">
        <v>299</v>
      </c>
    </row>
    <row r="9" spans="1:61" x14ac:dyDescent="0.25">
      <c r="A9" s="71" t="str">
        <f>IF(Eksplikatsioon!A9=0,"",Eksplikatsioon!A9)</f>
        <v>01</v>
      </c>
      <c r="B9" s="71" t="str">
        <f>IF(Eksplikatsioon!B9=0,"",Eksplikatsioon!B9)</f>
        <v>6</v>
      </c>
      <c r="C9" s="71" t="str">
        <f>IF(Eksplikatsioon!C9=0,"",Eksplikatsioon!C9)</f>
        <v>ÜÜRITAV PIND</v>
      </c>
      <c r="D9" s="71" t="str">
        <f>IF(Eksplikatsioon!D9=0,"",Eksplikatsioon!D9)</f>
        <v>WC</v>
      </c>
      <c r="E9" s="71">
        <f>IF(Eksplikatsioon!F9=0,"",Eksplikatsioon!F9)</f>
        <v>2.2000000000000002</v>
      </c>
      <c r="F9" s="71" t="str">
        <f>IF(Eksplikatsioon!H9=0,"",Eksplikatsioon!H9)</f>
        <v/>
      </c>
      <c r="G9" s="71" t="str">
        <f>IF(Eksplikatsioon!J9=0,"",Eksplikatsioon!J9)</f>
        <v>Korruse üldpind</v>
      </c>
      <c r="H9" s="71" t="str">
        <f>IF(Eksplikatsioon!K9=0,"",Eksplikatsioon!K9)</f>
        <v/>
      </c>
      <c r="I9" s="71" t="str">
        <f>IF(Eksplikatsioon!L9=0,"",Eksplikatsioon!L9)</f>
        <v/>
      </c>
      <c r="J9" s="72" t="str">
        <f>IFERROR(IF($G9="Erikasutuses pind (muu)",Eksplikatsioon!O9/SUM(Eksplikatsioon!$O9:'Eksplikatsioon'!$AG9),IF($G9="Erikasutuses pind (korrus)",IFERROR(SUMIFS($E:$E,$G:$G,"Ainukasutuses pind",$C:$C,"Üüritav pind",$H:$H,J$3,$A:$A,$A9)/SUMIFS($E:$E,$G:$G,"Ainukasutuses pind",$C:$C,"Üüritav pind",$A:$A,$A9),0),IF($G9="Erikasutuses pind (hoone)",IFERROR(SUMIFS($E:$E,$G:$G,"Ainukasutuses pind",$C:$C,"Üüritav pind",$H:$H,J$3)/SUMIFS($E:$E,$G:$G,"Ainukasutuses pind",$C:$C,"Üüritav pind"),0),""))),"")</f>
        <v/>
      </c>
      <c r="K9" s="72" t="str">
        <f>IFERROR(IF($G9="Erikasutuses pind (muu)",Eksplikatsioon!P9/SUM(Eksplikatsioon!$O9:'Eksplikatsioon'!$AG9),IF($G9="Erikasutuses pind (korrus)",IFERROR(SUMIFS($E:$E,$G:$G,"Ainukasutuses pind",$C:$C,"Üüritav pind",$H:$H,K$3,$A:$A,$A9)/SUMIFS($E:$E,$G:$G,"Ainukasutuses pind",$C:$C,"Üüritav pind",$A:$A,$A9),0),IF($G9="Erikasutuses pind (hoone)",IFERROR(SUMIFS($E:$E,$G:$G,"Ainukasutuses pind",$C:$C,"Üüritav pind",$H:$H,K$3)/SUMIFS($E:$E,$G:$G,"Ainukasutuses pind",$C:$C,"Üüritav pind"),0),""))),"")</f>
        <v/>
      </c>
      <c r="L9" s="72" t="str">
        <f>IFERROR(IF($G9="Erikasutuses pind (muu)",Eksplikatsioon!Q9/SUM(Eksplikatsioon!$O9:'Eksplikatsioon'!$AG9),IF($G9="Erikasutuses pind (korrus)",IFERROR(SUMIFS($E:$E,$G:$G,"Ainukasutuses pind",$C:$C,"Üüritav pind",$H:$H,L$3,$A:$A,$A9)/SUMIFS($E:$E,$G:$G,"Ainukasutuses pind",$C:$C,"Üüritav pind",$A:$A,$A9),0),IF($G9="Erikasutuses pind (hoone)",IFERROR(SUMIFS($E:$E,$G:$G,"Ainukasutuses pind",$C:$C,"Üüritav pind",$H:$H,L$3)/SUMIFS($E:$E,$G:$G,"Ainukasutuses pind",$C:$C,"Üüritav pind"),0),""))),"")</f>
        <v/>
      </c>
      <c r="M9" s="72" t="str">
        <f>IFERROR(IF($G9="Erikasutuses pind (muu)",Eksplikatsioon!R9/SUM(Eksplikatsioon!$O9:'Eksplikatsioon'!$AG9),IF($G9="Erikasutuses pind (korrus)",IFERROR(SUMIFS($E:$E,$G:$G,"Ainukasutuses pind",$C:$C,"Üüritav pind",$H:$H,M$3,$A:$A,$A9)/SUMIFS($E:$E,$G:$G,"Ainukasutuses pind",$C:$C,"Üüritav pind",$A:$A,$A9),0),IF($G9="Erikasutuses pind (hoone)",IFERROR(SUMIFS($E:$E,$G:$G,"Ainukasutuses pind",$C:$C,"Üüritav pind",$H:$H,M$3)/SUMIFS($E:$E,$G:$G,"Ainukasutuses pind",$C:$C,"Üüritav pind"),0),""))),"")</f>
        <v/>
      </c>
      <c r="N9" s="72" t="str">
        <f>IFERROR(IF($G9="Erikasutuses pind (muu)",Eksplikatsioon!S9/SUM(Eksplikatsioon!$O9:'Eksplikatsioon'!$AG9),IF($G9="Erikasutuses pind (korrus)",IFERROR(SUMIFS($E:$E,$G:$G,"Ainukasutuses pind",$C:$C,"Üüritav pind",$H:$H,N$3,$A:$A,$A9)/SUMIFS($E:$E,$G:$G,"Ainukasutuses pind",$C:$C,"Üüritav pind",$A:$A,$A9),0),IF($G9="Erikasutuses pind (hoone)",IFERROR(SUMIFS($E:$E,$G:$G,"Ainukasutuses pind",$C:$C,"Üüritav pind",$H:$H,N$3)/SUMIFS($E:$E,$G:$G,"Ainukasutuses pind",$C:$C,"Üüritav pind"),0),""))),"")</f>
        <v/>
      </c>
      <c r="O9" s="72" t="str">
        <f>IFERROR(IF($G9="Erikasutuses pind (muu)",Eksplikatsioon!T9/SUM(Eksplikatsioon!$O9:'Eksplikatsioon'!$AG9),IF($G9="Erikasutuses pind (korrus)",IFERROR(SUMIFS($E:$E,$G:$G,"Ainukasutuses pind",$C:$C,"Üüritav pind",$H:$H,O$3,$A:$A,$A9)/SUMIFS($E:$E,$G:$G,"Ainukasutuses pind",$C:$C,"Üüritav pind",$A:$A,$A9),0),IF($G9="Erikasutuses pind (hoone)",IFERROR(SUMIFS($E:$E,$G:$G,"Ainukasutuses pind",$C:$C,"Üüritav pind",$H:$H,O$3)/SUMIFS($E:$E,$G:$G,"Ainukasutuses pind",$C:$C,"Üüritav pind"),0),""))),"")</f>
        <v/>
      </c>
      <c r="P9" s="72" t="str">
        <f>IFERROR(IF($G9="Erikasutuses pind (muu)",Eksplikatsioon!U9/SUM(Eksplikatsioon!$O9:'Eksplikatsioon'!$AG9),IF($G9="Erikasutuses pind (korrus)",IFERROR(SUMIFS($E:$E,$G:$G,"Ainukasutuses pind",$C:$C,"Üüritav pind",$H:$H,P$3,$A:$A,$A9)/SUMIFS($E:$E,$G:$G,"Ainukasutuses pind",$C:$C,"Üüritav pind",$A:$A,$A9),0),IF($G9="Erikasutuses pind (hoone)",IFERROR(SUMIFS($E:$E,$G:$G,"Ainukasutuses pind",$C:$C,"Üüritav pind",$H:$H,P$3)/SUMIFS($E:$E,$G:$G,"Ainukasutuses pind",$C:$C,"Üüritav pind"),0),""))),"")</f>
        <v/>
      </c>
      <c r="Q9" s="72" t="str">
        <f>IFERROR(IF($G9="Erikasutuses pind (muu)",Eksplikatsioon!V9/SUM(Eksplikatsioon!$O9:'Eksplikatsioon'!$AG9),IF($G9="Erikasutuses pind (korrus)",IFERROR(SUMIFS($E:$E,$G:$G,"Ainukasutuses pind",$C:$C,"Üüritav pind",$H:$H,Q$3,$A:$A,$A9)/SUMIFS($E:$E,$G:$G,"Ainukasutuses pind",$C:$C,"Üüritav pind",$A:$A,$A9),0),IF($G9="Erikasutuses pind (hoone)",IFERROR(SUMIFS($E:$E,$G:$G,"Ainukasutuses pind",$C:$C,"Üüritav pind",$H:$H,Q$3)/SUMIFS($E:$E,$G:$G,"Ainukasutuses pind",$C:$C,"Üüritav pind"),0),""))),"")</f>
        <v/>
      </c>
      <c r="R9" s="72" t="str">
        <f>IFERROR(IF($G9="Erikasutuses pind (muu)",Eksplikatsioon!W9/SUM(Eksplikatsioon!$O9:'Eksplikatsioon'!$AG9),IF($G9="Erikasutuses pind (korrus)",IFERROR(SUMIFS($E:$E,$G:$G,"Ainukasutuses pind",$C:$C,"Üüritav pind",$H:$H,R$3,$A:$A,$A9)/SUMIFS($E:$E,$G:$G,"Ainukasutuses pind",$C:$C,"Üüritav pind",$A:$A,$A9),0),IF($G9="Erikasutuses pind (hoone)",IFERROR(SUMIFS($E:$E,$G:$G,"Ainukasutuses pind",$C:$C,"Üüritav pind",$H:$H,R$3)/SUMIFS($E:$E,$G:$G,"Ainukasutuses pind",$C:$C,"Üüritav pind"),0),""))),"")</f>
        <v/>
      </c>
      <c r="S9" s="72" t="str">
        <f>IFERROR(IF($G9="Erikasutuses pind (muu)",Eksplikatsioon!X9/SUM(Eksplikatsioon!$O9:'Eksplikatsioon'!$AG9),IF($G9="Erikasutuses pind (korrus)",IFERROR(SUMIFS($E:$E,$G:$G,"Ainukasutuses pind",$C:$C,"Üüritav pind",$H:$H,S$3,$A:$A,$A9)/SUMIFS($E:$E,$G:$G,"Ainukasutuses pind",$C:$C,"Üüritav pind",$A:$A,$A9),0),IF($G9="Erikasutuses pind (hoone)",IFERROR(SUMIFS($E:$E,$G:$G,"Ainukasutuses pind",$C:$C,"Üüritav pind",$H:$H,S$3)/SUMIFS($E:$E,$G:$G,"Ainukasutuses pind",$C:$C,"Üüritav pind"),0),""))),"")</f>
        <v/>
      </c>
      <c r="T9" s="72" t="str">
        <f>IFERROR(IF($G9="Erikasutuses pind (muu)",Eksplikatsioon!Y9/SUM(Eksplikatsioon!$O9:'Eksplikatsioon'!$AG9),IF($G9="Erikasutuses pind (korrus)",IFERROR(SUMIFS($E:$E,$G:$G,"Ainukasutuses pind",$C:$C,"Üüritav pind",$H:$H,T$3,$A:$A,$A9)/SUMIFS($E:$E,$G:$G,"Ainukasutuses pind",$C:$C,"Üüritav pind",$A:$A,$A9),0),IF($G9="Erikasutuses pind (hoone)",IFERROR(SUMIFS($E:$E,$G:$G,"Ainukasutuses pind",$C:$C,"Üüritav pind",$H:$H,T$3)/SUMIFS($E:$E,$G:$G,"Ainukasutuses pind",$C:$C,"Üüritav pind"),0),""))),"")</f>
        <v/>
      </c>
      <c r="U9" s="72" t="str">
        <f>IFERROR(IF($G9="Erikasutuses pind (muu)",Eksplikatsioon!Z9/SUM(Eksplikatsioon!$O9:'Eksplikatsioon'!$AG9),IF($G9="Erikasutuses pind (korrus)",IFERROR(SUMIFS($E:$E,$G:$G,"Ainukasutuses pind",$C:$C,"Üüritav pind",$H:$H,U$3,$A:$A,$A9)/SUMIFS($E:$E,$G:$G,"Ainukasutuses pind",$C:$C,"Üüritav pind",$A:$A,$A9),0),IF($G9="Erikasutuses pind (hoone)",IFERROR(SUMIFS($E:$E,$G:$G,"Ainukasutuses pind",$C:$C,"Üüritav pind",$H:$H,U$3)/SUMIFS($E:$E,$G:$G,"Ainukasutuses pind",$C:$C,"Üüritav pind"),0),""))),"")</f>
        <v/>
      </c>
      <c r="V9" s="72" t="str">
        <f>IFERROR(IF($G9="Erikasutuses pind (muu)",Eksplikatsioon!AA9/SUM(Eksplikatsioon!$O9:'Eksplikatsioon'!$AG9),IF($G9="Erikasutuses pind (korrus)",IFERROR(SUMIFS($E:$E,$G:$G,"Ainukasutuses pind",$C:$C,"Üüritav pind",$H:$H,V$3,$A:$A,$A9)/SUMIFS($E:$E,$G:$G,"Ainukasutuses pind",$C:$C,"Üüritav pind",$A:$A,$A9),0),IF($G9="Erikasutuses pind (hoone)",IFERROR(SUMIFS($E:$E,$G:$G,"Ainukasutuses pind",$C:$C,"Üüritav pind",$H:$H,V$3)/SUMIFS($E:$E,$G:$G,"Ainukasutuses pind",$C:$C,"Üüritav pind"),0),""))),"")</f>
        <v/>
      </c>
      <c r="W9" s="72" t="str">
        <f>IFERROR(IF($G9="Erikasutuses pind (muu)",Eksplikatsioon!AB9/SUM(Eksplikatsioon!$O9:'Eksplikatsioon'!$AG9),IF($G9="Erikasutuses pind (korrus)",IFERROR(SUMIFS($E:$E,$G:$G,"Ainukasutuses pind",$C:$C,"Üüritav pind",$H:$H,W$3,$A:$A,$A9)/SUMIFS($E:$E,$G:$G,"Ainukasutuses pind",$C:$C,"Üüritav pind",$A:$A,$A9),0),IF($G9="Erikasutuses pind (hoone)",IFERROR(SUMIFS($E:$E,$G:$G,"Ainukasutuses pind",$C:$C,"Üüritav pind",$H:$H,W$3)/SUMIFS($E:$E,$G:$G,"Ainukasutuses pind",$C:$C,"Üüritav pind"),0),""))),"")</f>
        <v/>
      </c>
      <c r="X9" s="72" t="str">
        <f>IFERROR(IF($G9="Erikasutuses pind (muu)",Eksplikatsioon!AC9/SUM(Eksplikatsioon!$O9:'Eksplikatsioon'!$AG9),IF($G9="Erikasutuses pind (korrus)",IFERROR(SUMIFS($E:$E,$G:$G,"Ainukasutuses pind",$C:$C,"Üüritav pind",$H:$H,X$3,$A:$A,$A9)/SUMIFS($E:$E,$G:$G,"Ainukasutuses pind",$C:$C,"Üüritav pind",$A:$A,$A9),0),IF($G9="Erikasutuses pind (hoone)",IFERROR(SUMIFS($E:$E,$G:$G,"Ainukasutuses pind",$C:$C,"Üüritav pind",$H:$H,X$3)/SUMIFS($E:$E,$G:$G,"Ainukasutuses pind",$C:$C,"Üüritav pind"),0),""))),"")</f>
        <v/>
      </c>
      <c r="Y9" s="72" t="str">
        <f>IFERROR(IF($G9="Erikasutuses pind (muu)",Eksplikatsioon!AD9/SUM(Eksplikatsioon!$O9:'Eksplikatsioon'!$AG9),IF($G9="Erikasutuses pind (korrus)",IFERROR(SUMIFS($E:$E,$G:$G,"Ainukasutuses pind",$C:$C,"Üüritav pind",$H:$H,Y$3,$A:$A,$A9)/SUMIFS($E:$E,$G:$G,"Ainukasutuses pind",$C:$C,"Üüritav pind",$A:$A,$A9),0),IF($G9="Erikasutuses pind (hoone)",IFERROR(SUMIFS($E:$E,$G:$G,"Ainukasutuses pind",$C:$C,"Üüritav pind",$H:$H,Y$3)/SUMIFS($E:$E,$G:$G,"Ainukasutuses pind",$C:$C,"Üüritav pind"),0),""))),"")</f>
        <v/>
      </c>
      <c r="Z9" s="72" t="str">
        <f>IFERROR(IF($G9="Erikasutuses pind (muu)",Eksplikatsioon!AE9/SUM(Eksplikatsioon!$O9:'Eksplikatsioon'!$AG9),IF($G9="Erikasutuses pind (korrus)",IFERROR(SUMIFS($E:$E,$G:$G,"Ainukasutuses pind",$C:$C,"Üüritav pind",$H:$H,Z$3,$A:$A,$A9)/SUMIFS($E:$E,$G:$G,"Ainukasutuses pind",$C:$C,"Üüritav pind",$A:$A,$A9),0),IF($G9="Erikasutuses pind (hoone)",IFERROR(SUMIFS($E:$E,$G:$G,"Ainukasutuses pind",$C:$C,"Üüritav pind",$H:$H,Z$3)/SUMIFS($E:$E,$G:$G,"Ainukasutuses pind",$C:$C,"Üüritav pind"),0),""))),"")</f>
        <v/>
      </c>
      <c r="AA9" s="72" t="str">
        <f>IFERROR(IF($G9="Erikasutuses pind (muu)",Eksplikatsioon!AF9/SUM(Eksplikatsioon!$O9:'Eksplikatsioon'!$AG9),IF($G9="Erikasutuses pind (korrus)",IFERROR(SUMIFS($E:$E,$G:$G,"Ainukasutuses pind",$C:$C,"Üüritav pind",$H:$H,AA$3,$A:$A,$A9)/SUMIFS($E:$E,$G:$G,"Ainukasutuses pind",$C:$C,"Üüritav pind",$A:$A,$A9),0),IF($G9="Erikasutuses pind (hoone)",IFERROR(SUMIFS($E:$E,$G:$G,"Ainukasutuses pind",$C:$C,"Üüritav pind",$H:$H,AA$3)/SUMIFS($E:$E,$G:$G,"Ainukasutuses pind",$C:$C,"Üüritav pind"),0),""))),"")</f>
        <v/>
      </c>
      <c r="AB9" s="72" t="str">
        <f>IFERROR(IF($G9="Erikasutuses pind (muu)",Eksplikatsioon!AG9/SUM(Eksplikatsioon!$O9:'Eksplikatsioon'!$AG9),IF($G9="Erikasutuses pind (korrus)",IFERROR(SUMIFS($E:$E,$G:$G,"Ainukasutuses pind",$C:$C,"Üüritav pind",$H:$H,AB$3,$A:$A,$A9)/SUMIFS($E:$E,$G:$G,"Ainukasutuses pind",$C:$C,"Üüritav pind",$A:$A,$A9),0),IF($G9="Erikasutuses pind (hoone)",IFERROR(SUMIFS($E:$E,$G:$G,"Ainukasutuses pind",$C:$C,"Üüritav pind",$H:$H,AB$3)/SUMIFS($E:$E,$G:$G,"Ainukasutuses pind",$C:$C,"Üüritav pind"),0),""))),"")</f>
        <v/>
      </c>
      <c r="AC9" s="72" t="str">
        <f>IFERROR(IF($G9="Erikasutuses pind (muu)",$E9*J9,IFERROR($E9*J9/SUM($J9:$AB9)*(Eksplikatsioon!O9)/SUMPRODUCT($J9:$AB9,Eksplikatsioon!$O9:$AG9),"")),"")</f>
        <v/>
      </c>
      <c r="AD9" s="72" t="str">
        <f>IFERROR(IF($G9="Erikasutuses pind (muu)",$E9*K9,IFERROR($E9*K9/SUM($J9:$AB9)*(Eksplikatsioon!P9)/SUMPRODUCT($J9:$AB9,Eksplikatsioon!$O9:$AG9),"")),"")</f>
        <v/>
      </c>
      <c r="AE9" s="72" t="str">
        <f>IFERROR(IF($G9="Erikasutuses pind (muu)",$E9*L9,IFERROR($E9*L9/SUM($J9:$AB9)*(Eksplikatsioon!Q9)/SUMPRODUCT($J9:$AB9,Eksplikatsioon!$O9:$AG9),"")),"")</f>
        <v/>
      </c>
      <c r="AF9" s="72" t="str">
        <f>IFERROR(IF($G9="Erikasutuses pind (muu)",$E9*M9,IFERROR($E9*M9/SUM($J9:$AB9)*(Eksplikatsioon!R9)/SUMPRODUCT($J9:$AB9,Eksplikatsioon!$O9:$AG9),"")),"")</f>
        <v/>
      </c>
      <c r="AG9" s="72" t="str">
        <f>IFERROR(IF($G9="Erikasutuses pind (muu)",$E9*N9,IFERROR($E9*N9/SUM($J9:$AB9)*(Eksplikatsioon!S9)/SUMPRODUCT($J9:$AB9,Eksplikatsioon!$O9:$AG9),"")),"")</f>
        <v/>
      </c>
      <c r="AH9" s="72" t="str">
        <f>IFERROR(IF($G9="Erikasutuses pind (muu)",$E9*O9,IFERROR($E9*O9/SUM($J9:$AB9)*(Eksplikatsioon!T9)/SUMPRODUCT($J9:$AB9,Eksplikatsioon!$O9:$AG9),"")),"")</f>
        <v/>
      </c>
      <c r="AI9" s="72" t="str">
        <f>IFERROR(IF($G9="Erikasutuses pind (muu)",$E9*P9,IFERROR($E9*P9/SUM($J9:$AB9)*(Eksplikatsioon!U9)/SUMPRODUCT($J9:$AB9,Eksplikatsioon!$O9:$AG9),"")),"")</f>
        <v/>
      </c>
      <c r="AJ9" s="72" t="str">
        <f>IFERROR(IF($G9="Erikasutuses pind (muu)",$E9*Q9,IFERROR($E9*Q9/SUM($J9:$AB9)*(Eksplikatsioon!V9)/SUMPRODUCT($J9:$AB9,Eksplikatsioon!$O9:$AG9),"")),"")</f>
        <v/>
      </c>
      <c r="AK9" s="72" t="str">
        <f>IFERROR(IF($G9="Erikasutuses pind (muu)",$E9*R9,IFERROR($E9*R9/SUM($J9:$AB9)*(Eksplikatsioon!W9)/SUMPRODUCT($J9:$AB9,Eksplikatsioon!$O9:$AG9),"")),"")</f>
        <v/>
      </c>
      <c r="AL9" s="72" t="str">
        <f>IFERROR(IF($G9="Erikasutuses pind (muu)",$E9*S9,IFERROR($E9*S9/SUM($J9:$AB9)*(Eksplikatsioon!X9)/SUMPRODUCT($J9:$AB9,Eksplikatsioon!$O9:$AG9),"")),"")</f>
        <v/>
      </c>
      <c r="AM9" s="72" t="str">
        <f>IFERROR(IF($G9="Erikasutuses pind (muu)",$E9*T9,IFERROR($E9*T9/SUM($J9:$AB9)*(Eksplikatsioon!Y9)/SUMPRODUCT($J9:$AB9,Eksplikatsioon!$O9:$AG9),"")),"")</f>
        <v/>
      </c>
      <c r="AN9" s="72" t="str">
        <f>IFERROR(IF($G9="Erikasutuses pind (muu)",$E9*U9,IFERROR($E9*U9/SUM($J9:$AB9)*(Eksplikatsioon!Z9)/SUMPRODUCT($J9:$AB9,Eksplikatsioon!$O9:$AG9),"")),"")</f>
        <v/>
      </c>
      <c r="AO9" s="72" t="str">
        <f>IFERROR(IF($G9="Erikasutuses pind (muu)",$E9*V9,IFERROR($E9*V9/SUM($J9:$AB9)*(Eksplikatsioon!AA9)/SUMPRODUCT($J9:$AB9,Eksplikatsioon!$O9:$AG9),"")),"")</f>
        <v/>
      </c>
      <c r="AP9" s="72" t="str">
        <f>IFERROR(IF($G9="Erikasutuses pind (muu)",$E9*W9,IFERROR($E9*W9/SUM($J9:$AB9)*(Eksplikatsioon!AB9)/SUMPRODUCT($J9:$AB9,Eksplikatsioon!$O9:$AG9),"")),"")</f>
        <v/>
      </c>
      <c r="AQ9" s="72" t="str">
        <f>IFERROR(IF($G9="Erikasutuses pind (muu)",$E9*X9,IFERROR($E9*X9/SUM($J9:$AB9)*(Eksplikatsioon!AC9)/SUMPRODUCT($J9:$AB9,Eksplikatsioon!$O9:$AG9),"")),"")</f>
        <v/>
      </c>
      <c r="AR9" s="72" t="str">
        <f>IFERROR(IF($G9="Erikasutuses pind (muu)",$E9*Y9,IFERROR($E9*Y9/SUM($J9:$AB9)*(Eksplikatsioon!AD9)/SUMPRODUCT($J9:$AB9,Eksplikatsioon!$O9:$AG9),"")),"")</f>
        <v/>
      </c>
      <c r="AS9" s="72" t="str">
        <f>IFERROR(IF($G9="Erikasutuses pind (muu)",$E9*Z9,IFERROR($E9*Z9/SUM($J9:$AB9)*(Eksplikatsioon!AE9)/SUMPRODUCT($J9:$AB9,Eksplikatsioon!$O9:$AG9),"")),"")</f>
        <v/>
      </c>
      <c r="AT9" s="72" t="str">
        <f>IFERROR(IF($G9="Erikasutuses pind (muu)",$E9*AA9,IFERROR($E9*AA9/SUM($J9:$AB9)*(Eksplikatsioon!AF9)/SUMPRODUCT($J9:$AB9,Eksplikatsioon!$O9:$AG9),"")),"")</f>
        <v/>
      </c>
      <c r="AU9" s="72" t="str">
        <f>IFERROR(IF($G9="Erikasutuses pind (muu)",$E9*AB9,IFERROR($E9*AB9/SUM($J9:$AB9)*(Eksplikatsioon!AG9)/SUMPRODUCT($J9:$AB9,Eksplikatsioon!$O9:$AG9),"")),"")</f>
        <v/>
      </c>
      <c r="AW9" s="73" t="str">
        <f t="shared" si="0"/>
        <v>Aktiivne vakantsus</v>
      </c>
      <c r="AX9" s="73" t="str">
        <f t="shared" si="1"/>
        <v/>
      </c>
      <c r="AY9" s="74">
        <f>IF(BF9&lt;&gt;"",IF(SUMIFS(E:E,H:H,AW9,G:G,"Ainukasutuses pind",C:C,"ÜÜRITAV PIND")=0,0,SUMIFS(E:E,H:H,AW9,G:G,"Ainukasutuses pind",C:C,"ÜÜRITAV PIND")),IF(AW9="Aktiivne vakantsus",SUMIFS(E:E,C:C,"üüritav pind",G:G,"ainukasutuses pind")-SUM($AY$3:AY8),IF(AW9="Üüritav pind kokku",SUM($AY$3:AY8),"")))</f>
        <v>-5.6843418860808015E-14</v>
      </c>
      <c r="AZ9" s="74">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üldpind")-SUM($AZ$3:AZ8),IF(AW9="Üüritav pind kokku",SUM($AZ$3:AZ8),"")))</f>
        <v>-7.1054273576010019E-15</v>
      </c>
      <c r="BA9" s="74">
        <f ca="1">IF(BF9&lt;&gt;"",IFERROR(AY9/SUM($AY$4:OFFSET($AY$4,MATCH("Üüritav pind kokku",$AW$6:$AW$101,0)-1,0))*SUMIFS(E:E,G:G,"Hoone üldpind",C:C,"ÜÜRITAV PIND"),0),IF(AW9="Aktiivne vakantsus",IFERROR(AY9/SUM($AY$4:AY9)*SUMIFS(E:E,G:G,"Hoone üldpind",C:C,"ÜÜRITAV PIND"),SUMIFS(E:E,G:G,"Hoone üldpind",C:C,"ÜÜRITAV PIND")),IF(AW9="Üüritav pind kokku",SUM($BA$3:BA8),"")))</f>
        <v>-3.3107486795397812E-15</v>
      </c>
      <c r="BB9" s="74">
        <f ca="1">IF(OR(BF9&lt;&gt;"",AW9="Aktiivne vakantsus"),IFERROR(SUM(INDIRECT("r3c"&amp;MATCH($AW9,AC$3:AU$3,0)+28,FALSE):INDIRECT("r1002c"&amp;MATCH($AW9,AC$3:AU$3,0)+28,FALSE)),0),IF(AW9="Üüritav pind kokku",SUM($BB$3:BB8),""))</f>
        <v>0</v>
      </c>
      <c r="BC9" s="74">
        <f t="shared" ca="1" si="2"/>
        <v>-6.72595948979488E-14</v>
      </c>
      <c r="BD9" s="75">
        <f t="shared" ca="1" si="3"/>
        <v>-1.3361063746116171E-16</v>
      </c>
      <c r="BF9" s="77"/>
      <c r="BG9" s="77"/>
    </row>
    <row r="10" spans="1:61" x14ac:dyDescent="0.25">
      <c r="A10" s="71" t="str">
        <f>IF(Eksplikatsioon!A10=0,"",Eksplikatsioon!A10)</f>
        <v>01</v>
      </c>
      <c r="B10" s="71" t="str">
        <f>IF(Eksplikatsioon!B10=0,"",Eksplikatsioon!B10)</f>
        <v>7</v>
      </c>
      <c r="C10" s="71" t="str">
        <f>IF(Eksplikatsioon!C10=0,"",Eksplikatsioon!C10)</f>
        <v>ÜÜRITAV PIND</v>
      </c>
      <c r="D10" s="71" t="str">
        <f>IF(Eksplikatsioon!D10=0,"",Eksplikatsioon!D10)</f>
        <v>Kabinet/Büroo</v>
      </c>
      <c r="E10" s="71">
        <f>IF(Eksplikatsioon!F10=0,"",Eksplikatsioon!F10)</f>
        <v>10.9</v>
      </c>
      <c r="F10" s="71" t="str">
        <f>IF(Eksplikatsioon!H10=0,"",Eksplikatsioon!H10)</f>
        <v/>
      </c>
      <c r="G10" s="71" t="str">
        <f>IF(Eksplikatsioon!J10=0,"",Eksplikatsioon!J10)</f>
        <v>Ainukasutuses pind</v>
      </c>
      <c r="H10" s="71" t="str">
        <f>IF(Eksplikatsioon!K10=0,"",Eksplikatsioon!K10)</f>
        <v>Tallinna Vangla</v>
      </c>
      <c r="I10" s="71" t="str">
        <f>IF(Eksplikatsioon!L10=0,"",Eksplikatsioon!L10)</f>
        <v>POLLU17KRIMI</v>
      </c>
      <c r="J10" s="72" t="str">
        <f>IFERROR(IF($G10="Erikasutuses pind (muu)",Eksplikatsioon!O10/SUM(Eksplikatsioon!$O10:'Eksplikatsioon'!$AG10),IF($G10="Erikasutuses pind (korrus)",IFERROR(SUMIFS($E:$E,$G:$G,"Ainukasutuses pind",$C:$C,"Üüritav pind",$H:$H,J$3,$A:$A,$A10)/SUMIFS($E:$E,$G:$G,"Ainukasutuses pind",$C:$C,"Üüritav pind",$A:$A,$A10),0),IF($G10="Erikasutuses pind (hoone)",IFERROR(SUMIFS($E:$E,$G:$G,"Ainukasutuses pind",$C:$C,"Üüritav pind",$H:$H,J$3)/SUMIFS($E:$E,$G:$G,"Ainukasutuses pind",$C:$C,"Üüritav pind"),0),""))),"")</f>
        <v/>
      </c>
      <c r="K10" s="72" t="str">
        <f>IFERROR(IF($G10="Erikasutuses pind (muu)",Eksplikatsioon!P10/SUM(Eksplikatsioon!$O10:'Eksplikatsioon'!$AG10),IF($G10="Erikasutuses pind (korrus)",IFERROR(SUMIFS($E:$E,$G:$G,"Ainukasutuses pind",$C:$C,"Üüritav pind",$H:$H,K$3,$A:$A,$A10)/SUMIFS($E:$E,$G:$G,"Ainukasutuses pind",$C:$C,"Üüritav pind",$A:$A,$A10),0),IF($G10="Erikasutuses pind (hoone)",IFERROR(SUMIFS($E:$E,$G:$G,"Ainukasutuses pind",$C:$C,"Üüritav pind",$H:$H,K$3)/SUMIFS($E:$E,$G:$G,"Ainukasutuses pind",$C:$C,"Üüritav pind"),0),""))),"")</f>
        <v/>
      </c>
      <c r="L10" s="72" t="str">
        <f>IFERROR(IF($G10="Erikasutuses pind (muu)",Eksplikatsioon!Q10/SUM(Eksplikatsioon!$O10:'Eksplikatsioon'!$AG10),IF($G10="Erikasutuses pind (korrus)",IFERROR(SUMIFS($E:$E,$G:$G,"Ainukasutuses pind",$C:$C,"Üüritav pind",$H:$H,L$3,$A:$A,$A10)/SUMIFS($E:$E,$G:$G,"Ainukasutuses pind",$C:$C,"Üüritav pind",$A:$A,$A10),0),IF($G10="Erikasutuses pind (hoone)",IFERROR(SUMIFS($E:$E,$G:$G,"Ainukasutuses pind",$C:$C,"Üüritav pind",$H:$H,L$3)/SUMIFS($E:$E,$G:$G,"Ainukasutuses pind",$C:$C,"Üüritav pind"),0),""))),"")</f>
        <v/>
      </c>
      <c r="M10" s="72" t="str">
        <f>IFERROR(IF($G10="Erikasutuses pind (muu)",Eksplikatsioon!R10/SUM(Eksplikatsioon!$O10:'Eksplikatsioon'!$AG10),IF($G10="Erikasutuses pind (korrus)",IFERROR(SUMIFS($E:$E,$G:$G,"Ainukasutuses pind",$C:$C,"Üüritav pind",$H:$H,M$3,$A:$A,$A10)/SUMIFS($E:$E,$G:$G,"Ainukasutuses pind",$C:$C,"Üüritav pind",$A:$A,$A10),0),IF($G10="Erikasutuses pind (hoone)",IFERROR(SUMIFS($E:$E,$G:$G,"Ainukasutuses pind",$C:$C,"Üüritav pind",$H:$H,M$3)/SUMIFS($E:$E,$G:$G,"Ainukasutuses pind",$C:$C,"Üüritav pind"),0),""))),"")</f>
        <v/>
      </c>
      <c r="N10" s="72" t="str">
        <f>IFERROR(IF($G10="Erikasutuses pind (muu)",Eksplikatsioon!S10/SUM(Eksplikatsioon!$O10:'Eksplikatsioon'!$AG10),IF($G10="Erikasutuses pind (korrus)",IFERROR(SUMIFS($E:$E,$G:$G,"Ainukasutuses pind",$C:$C,"Üüritav pind",$H:$H,N$3,$A:$A,$A10)/SUMIFS($E:$E,$G:$G,"Ainukasutuses pind",$C:$C,"Üüritav pind",$A:$A,$A10),0),IF($G10="Erikasutuses pind (hoone)",IFERROR(SUMIFS($E:$E,$G:$G,"Ainukasutuses pind",$C:$C,"Üüritav pind",$H:$H,N$3)/SUMIFS($E:$E,$G:$G,"Ainukasutuses pind",$C:$C,"Üüritav pind"),0),""))),"")</f>
        <v/>
      </c>
      <c r="O10" s="72" t="str">
        <f>IFERROR(IF($G10="Erikasutuses pind (muu)",Eksplikatsioon!T10/SUM(Eksplikatsioon!$O10:'Eksplikatsioon'!$AG10),IF($G10="Erikasutuses pind (korrus)",IFERROR(SUMIFS($E:$E,$G:$G,"Ainukasutuses pind",$C:$C,"Üüritav pind",$H:$H,O$3,$A:$A,$A10)/SUMIFS($E:$E,$G:$G,"Ainukasutuses pind",$C:$C,"Üüritav pind",$A:$A,$A10),0),IF($G10="Erikasutuses pind (hoone)",IFERROR(SUMIFS($E:$E,$G:$G,"Ainukasutuses pind",$C:$C,"Üüritav pind",$H:$H,O$3)/SUMIFS($E:$E,$G:$G,"Ainukasutuses pind",$C:$C,"Üüritav pind"),0),""))),"")</f>
        <v/>
      </c>
      <c r="P10" s="72" t="str">
        <f>IFERROR(IF($G10="Erikasutuses pind (muu)",Eksplikatsioon!U10/SUM(Eksplikatsioon!$O10:'Eksplikatsioon'!$AG10),IF($G10="Erikasutuses pind (korrus)",IFERROR(SUMIFS($E:$E,$G:$G,"Ainukasutuses pind",$C:$C,"Üüritav pind",$H:$H,P$3,$A:$A,$A10)/SUMIFS($E:$E,$G:$G,"Ainukasutuses pind",$C:$C,"Üüritav pind",$A:$A,$A10),0),IF($G10="Erikasutuses pind (hoone)",IFERROR(SUMIFS($E:$E,$G:$G,"Ainukasutuses pind",$C:$C,"Üüritav pind",$H:$H,P$3)/SUMIFS($E:$E,$G:$G,"Ainukasutuses pind",$C:$C,"Üüritav pind"),0),""))),"")</f>
        <v/>
      </c>
      <c r="Q10" s="72" t="str">
        <f>IFERROR(IF($G10="Erikasutuses pind (muu)",Eksplikatsioon!V10/SUM(Eksplikatsioon!$O10:'Eksplikatsioon'!$AG10),IF($G10="Erikasutuses pind (korrus)",IFERROR(SUMIFS($E:$E,$G:$G,"Ainukasutuses pind",$C:$C,"Üüritav pind",$H:$H,Q$3,$A:$A,$A10)/SUMIFS($E:$E,$G:$G,"Ainukasutuses pind",$C:$C,"Üüritav pind",$A:$A,$A10),0),IF($G10="Erikasutuses pind (hoone)",IFERROR(SUMIFS($E:$E,$G:$G,"Ainukasutuses pind",$C:$C,"Üüritav pind",$H:$H,Q$3)/SUMIFS($E:$E,$G:$G,"Ainukasutuses pind",$C:$C,"Üüritav pind"),0),""))),"")</f>
        <v/>
      </c>
      <c r="R10" s="72" t="str">
        <f>IFERROR(IF($G10="Erikasutuses pind (muu)",Eksplikatsioon!W10/SUM(Eksplikatsioon!$O10:'Eksplikatsioon'!$AG10),IF($G10="Erikasutuses pind (korrus)",IFERROR(SUMIFS($E:$E,$G:$G,"Ainukasutuses pind",$C:$C,"Üüritav pind",$H:$H,R$3,$A:$A,$A10)/SUMIFS($E:$E,$G:$G,"Ainukasutuses pind",$C:$C,"Üüritav pind",$A:$A,$A10),0),IF($G10="Erikasutuses pind (hoone)",IFERROR(SUMIFS($E:$E,$G:$G,"Ainukasutuses pind",$C:$C,"Üüritav pind",$H:$H,R$3)/SUMIFS($E:$E,$G:$G,"Ainukasutuses pind",$C:$C,"Üüritav pind"),0),""))),"")</f>
        <v/>
      </c>
      <c r="S10" s="72" t="str">
        <f>IFERROR(IF($G10="Erikasutuses pind (muu)",Eksplikatsioon!X10/SUM(Eksplikatsioon!$O10:'Eksplikatsioon'!$AG10),IF($G10="Erikasutuses pind (korrus)",IFERROR(SUMIFS($E:$E,$G:$G,"Ainukasutuses pind",$C:$C,"Üüritav pind",$H:$H,S$3,$A:$A,$A10)/SUMIFS($E:$E,$G:$G,"Ainukasutuses pind",$C:$C,"Üüritav pind",$A:$A,$A10),0),IF($G10="Erikasutuses pind (hoone)",IFERROR(SUMIFS($E:$E,$G:$G,"Ainukasutuses pind",$C:$C,"Üüritav pind",$H:$H,S$3)/SUMIFS($E:$E,$G:$G,"Ainukasutuses pind",$C:$C,"Üüritav pind"),0),""))),"")</f>
        <v/>
      </c>
      <c r="T10" s="72" t="str">
        <f>IFERROR(IF($G10="Erikasutuses pind (muu)",Eksplikatsioon!Y10/SUM(Eksplikatsioon!$O10:'Eksplikatsioon'!$AG10),IF($G10="Erikasutuses pind (korrus)",IFERROR(SUMIFS($E:$E,$G:$G,"Ainukasutuses pind",$C:$C,"Üüritav pind",$H:$H,T$3,$A:$A,$A10)/SUMIFS($E:$E,$G:$G,"Ainukasutuses pind",$C:$C,"Üüritav pind",$A:$A,$A10),0),IF($G10="Erikasutuses pind (hoone)",IFERROR(SUMIFS($E:$E,$G:$G,"Ainukasutuses pind",$C:$C,"Üüritav pind",$H:$H,T$3)/SUMIFS($E:$E,$G:$G,"Ainukasutuses pind",$C:$C,"Üüritav pind"),0),""))),"")</f>
        <v/>
      </c>
      <c r="U10" s="72" t="str">
        <f>IFERROR(IF($G10="Erikasutuses pind (muu)",Eksplikatsioon!Z10/SUM(Eksplikatsioon!$O10:'Eksplikatsioon'!$AG10),IF($G10="Erikasutuses pind (korrus)",IFERROR(SUMIFS($E:$E,$G:$G,"Ainukasutuses pind",$C:$C,"Üüritav pind",$H:$H,U$3,$A:$A,$A10)/SUMIFS($E:$E,$G:$G,"Ainukasutuses pind",$C:$C,"Üüritav pind",$A:$A,$A10),0),IF($G10="Erikasutuses pind (hoone)",IFERROR(SUMIFS($E:$E,$G:$G,"Ainukasutuses pind",$C:$C,"Üüritav pind",$H:$H,U$3)/SUMIFS($E:$E,$G:$G,"Ainukasutuses pind",$C:$C,"Üüritav pind"),0),""))),"")</f>
        <v/>
      </c>
      <c r="V10" s="72" t="str">
        <f>IFERROR(IF($G10="Erikasutuses pind (muu)",Eksplikatsioon!AA10/SUM(Eksplikatsioon!$O10:'Eksplikatsioon'!$AG10),IF($G10="Erikasutuses pind (korrus)",IFERROR(SUMIFS($E:$E,$G:$G,"Ainukasutuses pind",$C:$C,"Üüritav pind",$H:$H,V$3,$A:$A,$A10)/SUMIFS($E:$E,$G:$G,"Ainukasutuses pind",$C:$C,"Üüritav pind",$A:$A,$A10),0),IF($G10="Erikasutuses pind (hoone)",IFERROR(SUMIFS($E:$E,$G:$G,"Ainukasutuses pind",$C:$C,"Üüritav pind",$H:$H,V$3)/SUMIFS($E:$E,$G:$G,"Ainukasutuses pind",$C:$C,"Üüritav pind"),0),""))),"")</f>
        <v/>
      </c>
      <c r="W10" s="72" t="str">
        <f>IFERROR(IF($G10="Erikasutuses pind (muu)",Eksplikatsioon!AB10/SUM(Eksplikatsioon!$O10:'Eksplikatsioon'!$AG10),IF($G10="Erikasutuses pind (korrus)",IFERROR(SUMIFS($E:$E,$G:$G,"Ainukasutuses pind",$C:$C,"Üüritav pind",$H:$H,W$3,$A:$A,$A10)/SUMIFS($E:$E,$G:$G,"Ainukasutuses pind",$C:$C,"Üüritav pind",$A:$A,$A10),0),IF($G10="Erikasutuses pind (hoone)",IFERROR(SUMIFS($E:$E,$G:$G,"Ainukasutuses pind",$C:$C,"Üüritav pind",$H:$H,W$3)/SUMIFS($E:$E,$G:$G,"Ainukasutuses pind",$C:$C,"Üüritav pind"),0),""))),"")</f>
        <v/>
      </c>
      <c r="X10" s="72" t="str">
        <f>IFERROR(IF($G10="Erikasutuses pind (muu)",Eksplikatsioon!AC10/SUM(Eksplikatsioon!$O10:'Eksplikatsioon'!$AG10),IF($G10="Erikasutuses pind (korrus)",IFERROR(SUMIFS($E:$E,$G:$G,"Ainukasutuses pind",$C:$C,"Üüritav pind",$H:$H,X$3,$A:$A,$A10)/SUMIFS($E:$E,$G:$G,"Ainukasutuses pind",$C:$C,"Üüritav pind",$A:$A,$A10),0),IF($G10="Erikasutuses pind (hoone)",IFERROR(SUMIFS($E:$E,$G:$G,"Ainukasutuses pind",$C:$C,"Üüritav pind",$H:$H,X$3)/SUMIFS($E:$E,$G:$G,"Ainukasutuses pind",$C:$C,"Üüritav pind"),0),""))),"")</f>
        <v/>
      </c>
      <c r="Y10" s="72" t="str">
        <f>IFERROR(IF($G10="Erikasutuses pind (muu)",Eksplikatsioon!AD10/SUM(Eksplikatsioon!$O10:'Eksplikatsioon'!$AG10),IF($G10="Erikasutuses pind (korrus)",IFERROR(SUMIFS($E:$E,$G:$G,"Ainukasutuses pind",$C:$C,"Üüritav pind",$H:$H,Y$3,$A:$A,$A10)/SUMIFS($E:$E,$G:$G,"Ainukasutuses pind",$C:$C,"Üüritav pind",$A:$A,$A10),0),IF($G10="Erikasutuses pind (hoone)",IFERROR(SUMIFS($E:$E,$G:$G,"Ainukasutuses pind",$C:$C,"Üüritav pind",$H:$H,Y$3)/SUMIFS($E:$E,$G:$G,"Ainukasutuses pind",$C:$C,"Üüritav pind"),0),""))),"")</f>
        <v/>
      </c>
      <c r="Z10" s="72" t="str">
        <f>IFERROR(IF($G10="Erikasutuses pind (muu)",Eksplikatsioon!AE10/SUM(Eksplikatsioon!$O10:'Eksplikatsioon'!$AG10),IF($G10="Erikasutuses pind (korrus)",IFERROR(SUMIFS($E:$E,$G:$G,"Ainukasutuses pind",$C:$C,"Üüritav pind",$H:$H,Z$3,$A:$A,$A10)/SUMIFS($E:$E,$G:$G,"Ainukasutuses pind",$C:$C,"Üüritav pind",$A:$A,$A10),0),IF($G10="Erikasutuses pind (hoone)",IFERROR(SUMIFS($E:$E,$G:$G,"Ainukasutuses pind",$C:$C,"Üüritav pind",$H:$H,Z$3)/SUMIFS($E:$E,$G:$G,"Ainukasutuses pind",$C:$C,"Üüritav pind"),0),""))),"")</f>
        <v/>
      </c>
      <c r="AA10" s="72" t="str">
        <f>IFERROR(IF($G10="Erikasutuses pind (muu)",Eksplikatsioon!AF10/SUM(Eksplikatsioon!$O10:'Eksplikatsioon'!$AG10),IF($G10="Erikasutuses pind (korrus)",IFERROR(SUMIFS($E:$E,$G:$G,"Ainukasutuses pind",$C:$C,"Üüritav pind",$H:$H,AA$3,$A:$A,$A10)/SUMIFS($E:$E,$G:$G,"Ainukasutuses pind",$C:$C,"Üüritav pind",$A:$A,$A10),0),IF($G10="Erikasutuses pind (hoone)",IFERROR(SUMIFS($E:$E,$G:$G,"Ainukasutuses pind",$C:$C,"Üüritav pind",$H:$H,AA$3)/SUMIFS($E:$E,$G:$G,"Ainukasutuses pind",$C:$C,"Üüritav pind"),0),""))),"")</f>
        <v/>
      </c>
      <c r="AB10" s="72" t="str">
        <f>IFERROR(IF($G10="Erikasutuses pind (muu)",Eksplikatsioon!AG10/SUM(Eksplikatsioon!$O10:'Eksplikatsioon'!$AG10),IF($G10="Erikasutuses pind (korrus)",IFERROR(SUMIFS($E:$E,$G:$G,"Ainukasutuses pind",$C:$C,"Üüritav pind",$H:$H,AB$3,$A:$A,$A10)/SUMIFS($E:$E,$G:$G,"Ainukasutuses pind",$C:$C,"Üüritav pind",$A:$A,$A10),0),IF($G10="Erikasutuses pind (hoone)",IFERROR(SUMIFS($E:$E,$G:$G,"Ainukasutuses pind",$C:$C,"Üüritav pind",$H:$H,AB$3)/SUMIFS($E:$E,$G:$G,"Ainukasutuses pind",$C:$C,"Üüritav pind"),0),""))),"")</f>
        <v/>
      </c>
      <c r="AC10" s="72" t="str">
        <f>IFERROR(IF($G10="Erikasutuses pind (muu)",$E10*J10,IFERROR($E10*J10/SUM($J10:$AB10)*(Eksplikatsioon!O10)/SUMPRODUCT($J10:$AB10,Eksplikatsioon!$O10:$AG10),"")),"")</f>
        <v/>
      </c>
      <c r="AD10" s="72" t="str">
        <f>IFERROR(IF($G10="Erikasutuses pind (muu)",$E10*K10,IFERROR($E10*K10/SUM($J10:$AB10)*(Eksplikatsioon!P10)/SUMPRODUCT($J10:$AB10,Eksplikatsioon!$O10:$AG10),"")),"")</f>
        <v/>
      </c>
      <c r="AE10" s="72" t="str">
        <f>IFERROR(IF($G10="Erikasutuses pind (muu)",$E10*L10,IFERROR($E10*L10/SUM($J10:$AB10)*(Eksplikatsioon!Q10)/SUMPRODUCT($J10:$AB10,Eksplikatsioon!$O10:$AG10),"")),"")</f>
        <v/>
      </c>
      <c r="AF10" s="72" t="str">
        <f>IFERROR(IF($G10="Erikasutuses pind (muu)",$E10*M10,IFERROR($E10*M10/SUM($J10:$AB10)*(Eksplikatsioon!R10)/SUMPRODUCT($J10:$AB10,Eksplikatsioon!$O10:$AG10),"")),"")</f>
        <v/>
      </c>
      <c r="AG10" s="72" t="str">
        <f>IFERROR(IF($G10="Erikasutuses pind (muu)",$E10*N10,IFERROR($E10*N10/SUM($J10:$AB10)*(Eksplikatsioon!S10)/SUMPRODUCT($J10:$AB10,Eksplikatsioon!$O10:$AG10),"")),"")</f>
        <v/>
      </c>
      <c r="AH10" s="72" t="str">
        <f>IFERROR(IF($G10="Erikasutuses pind (muu)",$E10*O10,IFERROR($E10*O10/SUM($J10:$AB10)*(Eksplikatsioon!T10)/SUMPRODUCT($J10:$AB10,Eksplikatsioon!$O10:$AG10),"")),"")</f>
        <v/>
      </c>
      <c r="AI10" s="72" t="str">
        <f>IFERROR(IF($G10="Erikasutuses pind (muu)",$E10*P10,IFERROR($E10*P10/SUM($J10:$AB10)*(Eksplikatsioon!U10)/SUMPRODUCT($J10:$AB10,Eksplikatsioon!$O10:$AG10),"")),"")</f>
        <v/>
      </c>
      <c r="AJ10" s="72" t="str">
        <f>IFERROR(IF($G10="Erikasutuses pind (muu)",$E10*Q10,IFERROR($E10*Q10/SUM($J10:$AB10)*(Eksplikatsioon!V10)/SUMPRODUCT($J10:$AB10,Eksplikatsioon!$O10:$AG10),"")),"")</f>
        <v/>
      </c>
      <c r="AK10" s="72" t="str">
        <f>IFERROR(IF($G10="Erikasutuses pind (muu)",$E10*R10,IFERROR($E10*R10/SUM($J10:$AB10)*(Eksplikatsioon!W10)/SUMPRODUCT($J10:$AB10,Eksplikatsioon!$O10:$AG10),"")),"")</f>
        <v/>
      </c>
      <c r="AL10" s="72" t="str">
        <f>IFERROR(IF($G10="Erikasutuses pind (muu)",$E10*S10,IFERROR($E10*S10/SUM($J10:$AB10)*(Eksplikatsioon!X10)/SUMPRODUCT($J10:$AB10,Eksplikatsioon!$O10:$AG10),"")),"")</f>
        <v/>
      </c>
      <c r="AM10" s="72" t="str">
        <f>IFERROR(IF($G10="Erikasutuses pind (muu)",$E10*T10,IFERROR($E10*T10/SUM($J10:$AB10)*(Eksplikatsioon!Y10)/SUMPRODUCT($J10:$AB10,Eksplikatsioon!$O10:$AG10),"")),"")</f>
        <v/>
      </c>
      <c r="AN10" s="72" t="str">
        <f>IFERROR(IF($G10="Erikasutuses pind (muu)",$E10*U10,IFERROR($E10*U10/SUM($J10:$AB10)*(Eksplikatsioon!Z10)/SUMPRODUCT($J10:$AB10,Eksplikatsioon!$O10:$AG10),"")),"")</f>
        <v/>
      </c>
      <c r="AO10" s="72" t="str">
        <f>IFERROR(IF($G10="Erikasutuses pind (muu)",$E10*V10,IFERROR($E10*V10/SUM($J10:$AB10)*(Eksplikatsioon!AA10)/SUMPRODUCT($J10:$AB10,Eksplikatsioon!$O10:$AG10),"")),"")</f>
        <v/>
      </c>
      <c r="AP10" s="72" t="str">
        <f>IFERROR(IF($G10="Erikasutuses pind (muu)",$E10*W10,IFERROR($E10*W10/SUM($J10:$AB10)*(Eksplikatsioon!AB10)/SUMPRODUCT($J10:$AB10,Eksplikatsioon!$O10:$AG10),"")),"")</f>
        <v/>
      </c>
      <c r="AQ10" s="72" t="str">
        <f>IFERROR(IF($G10="Erikasutuses pind (muu)",$E10*X10,IFERROR($E10*X10/SUM($J10:$AB10)*(Eksplikatsioon!AC10)/SUMPRODUCT($J10:$AB10,Eksplikatsioon!$O10:$AG10),"")),"")</f>
        <v/>
      </c>
      <c r="AR10" s="72" t="str">
        <f>IFERROR(IF($G10="Erikasutuses pind (muu)",$E10*Y10,IFERROR($E10*Y10/SUM($J10:$AB10)*(Eksplikatsioon!AD10)/SUMPRODUCT($J10:$AB10,Eksplikatsioon!$O10:$AG10),"")),"")</f>
        <v/>
      </c>
      <c r="AS10" s="72" t="str">
        <f>IFERROR(IF($G10="Erikasutuses pind (muu)",$E10*Z10,IFERROR($E10*Z10/SUM($J10:$AB10)*(Eksplikatsioon!AE10)/SUMPRODUCT($J10:$AB10,Eksplikatsioon!$O10:$AG10),"")),"")</f>
        <v/>
      </c>
      <c r="AT10" s="72" t="str">
        <f>IFERROR(IF($G10="Erikasutuses pind (muu)",$E10*AA10,IFERROR($E10*AA10/SUM($J10:$AB10)*(Eksplikatsioon!AF10)/SUMPRODUCT($J10:$AB10,Eksplikatsioon!$O10:$AG10),"")),"")</f>
        <v/>
      </c>
      <c r="AU10" s="72" t="str">
        <f>IFERROR(IF($G10="Erikasutuses pind (muu)",$E10*AB10,IFERROR($E10*AB10/SUM($J10:$AB10)*(Eksplikatsioon!AG10)/SUMPRODUCT($J10:$AB10,Eksplikatsioon!$O10:$AG10),"")),"")</f>
        <v/>
      </c>
      <c r="AW10" s="73" t="str">
        <f t="shared" si="0"/>
        <v>Passiivne vakantsus</v>
      </c>
      <c r="AX10" s="73" t="str">
        <f t="shared" si="1"/>
        <v/>
      </c>
      <c r="AY10" s="74" t="str">
        <f>IF(BF10&lt;&gt;"",IF(SUMIFS(E:E,H:H,AW10,G:G,"Ainukasutuses pind",C:C,"ÜÜRITAV PIND")=0,0,SUMIFS(E:E,H:H,AW10,G:G,"Ainukasutuses pind",C:C,"ÜÜRITAV PIND")),IF(AW10="Aktiivne vakantsus",SUMIFS(E:E,C:C,"üüritav pind",G:G,"ainukasutuses pind")-SUM($AY$3:AY9),IF(AW10="Üüritav pind kokku",SUM($AY$3:AY9),"")))</f>
        <v/>
      </c>
      <c r="AZ10" s="74"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üldpind")-SUM($AZ$3:AZ9),IF(AW10="Üüritav pind kokku",SUM($AZ$3:AZ9),"")))</f>
        <v/>
      </c>
      <c r="BA10" s="74" t="str">
        <f ca="1">IF(BF10&lt;&gt;"",IFERROR(AY10/SUM($AY$4:OFFSET($AY$4,MATCH("Üüritav pind kokku",$AW$6:$AW$101,0)-1,0))*SUMIFS(E:E,G:G,"Hoone üldpind",C:C,"ÜÜRITAV PIND"),0),IF(AW10="Aktiivne vakantsus",IFERROR(AY10/SUM($AY$4:AY10)*SUMIFS(E:E,G:G,"Hoone üldpind",C:C,"ÜÜRITAV PIND"),SUMIFS(E:E,G:G,"Hoone üldpind",C:C,"ÜÜRITAV PIND")),IF(AW10="Üüritav pind kokku",SUM($BA$3:BA9),"")))</f>
        <v/>
      </c>
      <c r="BB10" s="74" t="str">
        <f ca="1">IF(OR(BF10&lt;&gt;"",AW10="Aktiivne vakantsus"),IFERROR(SUM(INDIRECT("r3c"&amp;MATCH($AW10,AC$3:AU$3,0)+28,FALSE):INDIRECT("r1002c"&amp;MATCH($AW10,AC$3:AU$3,0)+28,FALSE)),0),IF(AW10="Üüritav pind kokku",SUM($BB$3:BB9),""))</f>
        <v/>
      </c>
      <c r="BC10" s="74">
        <f t="shared" si="2"/>
        <v>0</v>
      </c>
      <c r="BD10" s="75" t="str">
        <f t="shared" si="3"/>
        <v/>
      </c>
      <c r="BF10" s="77"/>
      <c r="BG10" s="77"/>
    </row>
    <row r="11" spans="1:61" x14ac:dyDescent="0.25">
      <c r="A11" s="71" t="str">
        <f>IF(Eksplikatsioon!A11=0,"",Eksplikatsioon!A11)</f>
        <v>01</v>
      </c>
      <c r="B11" s="71" t="str">
        <f>IF(Eksplikatsioon!B11=0,"",Eksplikatsioon!B11)</f>
        <v>8</v>
      </c>
      <c r="C11" s="71" t="str">
        <f>IF(Eksplikatsioon!C11=0,"",Eksplikatsioon!C11)</f>
        <v>ÜÜRITAV PIND</v>
      </c>
      <c r="D11" s="71" t="str">
        <f>IF(Eksplikatsioon!D11=0,"",Eksplikatsioon!D11)</f>
        <v>Abiruum</v>
      </c>
      <c r="E11" s="71">
        <f>IF(Eksplikatsioon!F11=0,"",Eksplikatsioon!F11)</f>
        <v>1</v>
      </c>
      <c r="F11" s="71" t="str">
        <f>IF(Eksplikatsioon!H11=0,"",Eksplikatsioon!H11)</f>
        <v/>
      </c>
      <c r="G11" s="71" t="str">
        <f>IF(Eksplikatsioon!J11=0,"",Eksplikatsioon!J11)</f>
        <v>Hoone üldpind</v>
      </c>
      <c r="H11" s="71" t="str">
        <f>IF(Eksplikatsioon!K11=0,"",Eksplikatsioon!K11)</f>
        <v/>
      </c>
      <c r="I11" s="71" t="str">
        <f>IF(Eksplikatsioon!L11=0,"",Eksplikatsioon!L11)</f>
        <v/>
      </c>
      <c r="J11" s="72" t="str">
        <f>IFERROR(IF($G11="Erikasutuses pind (muu)",Eksplikatsioon!O11/SUM(Eksplikatsioon!$O11:'Eksplikatsioon'!$AG11),IF($G11="Erikasutuses pind (korrus)",IFERROR(SUMIFS($E:$E,$G:$G,"Ainukasutuses pind",$C:$C,"Üüritav pind",$H:$H,J$3,$A:$A,$A11)/SUMIFS($E:$E,$G:$G,"Ainukasutuses pind",$C:$C,"Üüritav pind",$A:$A,$A11),0),IF($G11="Erikasutuses pind (hoone)",IFERROR(SUMIFS($E:$E,$G:$G,"Ainukasutuses pind",$C:$C,"Üüritav pind",$H:$H,J$3)/SUMIFS($E:$E,$G:$G,"Ainukasutuses pind",$C:$C,"Üüritav pind"),0),""))),"")</f>
        <v/>
      </c>
      <c r="K11" s="72" t="str">
        <f>IFERROR(IF($G11="Erikasutuses pind (muu)",Eksplikatsioon!P11/SUM(Eksplikatsioon!$O11:'Eksplikatsioon'!$AG11),IF($G11="Erikasutuses pind (korrus)",IFERROR(SUMIFS($E:$E,$G:$G,"Ainukasutuses pind",$C:$C,"Üüritav pind",$H:$H,K$3,$A:$A,$A11)/SUMIFS($E:$E,$G:$G,"Ainukasutuses pind",$C:$C,"Üüritav pind",$A:$A,$A11),0),IF($G11="Erikasutuses pind (hoone)",IFERROR(SUMIFS($E:$E,$G:$G,"Ainukasutuses pind",$C:$C,"Üüritav pind",$H:$H,K$3)/SUMIFS($E:$E,$G:$G,"Ainukasutuses pind",$C:$C,"Üüritav pind"),0),""))),"")</f>
        <v/>
      </c>
      <c r="L11" s="72" t="str">
        <f>IFERROR(IF($G11="Erikasutuses pind (muu)",Eksplikatsioon!Q11/SUM(Eksplikatsioon!$O11:'Eksplikatsioon'!$AG11),IF($G11="Erikasutuses pind (korrus)",IFERROR(SUMIFS($E:$E,$G:$G,"Ainukasutuses pind",$C:$C,"Üüritav pind",$H:$H,L$3,$A:$A,$A11)/SUMIFS($E:$E,$G:$G,"Ainukasutuses pind",$C:$C,"Üüritav pind",$A:$A,$A11),0),IF($G11="Erikasutuses pind (hoone)",IFERROR(SUMIFS($E:$E,$G:$G,"Ainukasutuses pind",$C:$C,"Üüritav pind",$H:$H,L$3)/SUMIFS($E:$E,$G:$G,"Ainukasutuses pind",$C:$C,"Üüritav pind"),0),""))),"")</f>
        <v/>
      </c>
      <c r="M11" s="72" t="str">
        <f>IFERROR(IF($G11="Erikasutuses pind (muu)",Eksplikatsioon!R11/SUM(Eksplikatsioon!$O11:'Eksplikatsioon'!$AG11),IF($G11="Erikasutuses pind (korrus)",IFERROR(SUMIFS($E:$E,$G:$G,"Ainukasutuses pind",$C:$C,"Üüritav pind",$H:$H,M$3,$A:$A,$A11)/SUMIFS($E:$E,$G:$G,"Ainukasutuses pind",$C:$C,"Üüritav pind",$A:$A,$A11),0),IF($G11="Erikasutuses pind (hoone)",IFERROR(SUMIFS($E:$E,$G:$G,"Ainukasutuses pind",$C:$C,"Üüritav pind",$H:$H,M$3)/SUMIFS($E:$E,$G:$G,"Ainukasutuses pind",$C:$C,"Üüritav pind"),0),""))),"")</f>
        <v/>
      </c>
      <c r="N11" s="72" t="str">
        <f>IFERROR(IF($G11="Erikasutuses pind (muu)",Eksplikatsioon!S11/SUM(Eksplikatsioon!$O11:'Eksplikatsioon'!$AG11),IF($G11="Erikasutuses pind (korrus)",IFERROR(SUMIFS($E:$E,$G:$G,"Ainukasutuses pind",$C:$C,"Üüritav pind",$H:$H,N$3,$A:$A,$A11)/SUMIFS($E:$E,$G:$G,"Ainukasutuses pind",$C:$C,"Üüritav pind",$A:$A,$A11),0),IF($G11="Erikasutuses pind (hoone)",IFERROR(SUMIFS($E:$E,$G:$G,"Ainukasutuses pind",$C:$C,"Üüritav pind",$H:$H,N$3)/SUMIFS($E:$E,$G:$G,"Ainukasutuses pind",$C:$C,"Üüritav pind"),0),""))),"")</f>
        <v/>
      </c>
      <c r="O11" s="72" t="str">
        <f>IFERROR(IF($G11="Erikasutuses pind (muu)",Eksplikatsioon!T11/SUM(Eksplikatsioon!$O11:'Eksplikatsioon'!$AG11),IF($G11="Erikasutuses pind (korrus)",IFERROR(SUMIFS($E:$E,$G:$G,"Ainukasutuses pind",$C:$C,"Üüritav pind",$H:$H,O$3,$A:$A,$A11)/SUMIFS($E:$E,$G:$G,"Ainukasutuses pind",$C:$C,"Üüritav pind",$A:$A,$A11),0),IF($G11="Erikasutuses pind (hoone)",IFERROR(SUMIFS($E:$E,$G:$G,"Ainukasutuses pind",$C:$C,"Üüritav pind",$H:$H,O$3)/SUMIFS($E:$E,$G:$G,"Ainukasutuses pind",$C:$C,"Üüritav pind"),0),""))),"")</f>
        <v/>
      </c>
      <c r="P11" s="72" t="str">
        <f>IFERROR(IF($G11="Erikasutuses pind (muu)",Eksplikatsioon!U11/SUM(Eksplikatsioon!$O11:'Eksplikatsioon'!$AG11),IF($G11="Erikasutuses pind (korrus)",IFERROR(SUMIFS($E:$E,$G:$G,"Ainukasutuses pind",$C:$C,"Üüritav pind",$H:$H,P$3,$A:$A,$A11)/SUMIFS($E:$E,$G:$G,"Ainukasutuses pind",$C:$C,"Üüritav pind",$A:$A,$A11),0),IF($G11="Erikasutuses pind (hoone)",IFERROR(SUMIFS($E:$E,$G:$G,"Ainukasutuses pind",$C:$C,"Üüritav pind",$H:$H,P$3)/SUMIFS($E:$E,$G:$G,"Ainukasutuses pind",$C:$C,"Üüritav pind"),0),""))),"")</f>
        <v/>
      </c>
      <c r="Q11" s="72" t="str">
        <f>IFERROR(IF($G11="Erikasutuses pind (muu)",Eksplikatsioon!V11/SUM(Eksplikatsioon!$O11:'Eksplikatsioon'!$AG11),IF($G11="Erikasutuses pind (korrus)",IFERROR(SUMIFS($E:$E,$G:$G,"Ainukasutuses pind",$C:$C,"Üüritav pind",$H:$H,Q$3,$A:$A,$A11)/SUMIFS($E:$E,$G:$G,"Ainukasutuses pind",$C:$C,"Üüritav pind",$A:$A,$A11),0),IF($G11="Erikasutuses pind (hoone)",IFERROR(SUMIFS($E:$E,$G:$G,"Ainukasutuses pind",$C:$C,"Üüritav pind",$H:$H,Q$3)/SUMIFS($E:$E,$G:$G,"Ainukasutuses pind",$C:$C,"Üüritav pind"),0),""))),"")</f>
        <v/>
      </c>
      <c r="R11" s="72" t="str">
        <f>IFERROR(IF($G11="Erikasutuses pind (muu)",Eksplikatsioon!W11/SUM(Eksplikatsioon!$O11:'Eksplikatsioon'!$AG11),IF($G11="Erikasutuses pind (korrus)",IFERROR(SUMIFS($E:$E,$G:$G,"Ainukasutuses pind",$C:$C,"Üüritav pind",$H:$H,R$3,$A:$A,$A11)/SUMIFS($E:$E,$G:$G,"Ainukasutuses pind",$C:$C,"Üüritav pind",$A:$A,$A11),0),IF($G11="Erikasutuses pind (hoone)",IFERROR(SUMIFS($E:$E,$G:$G,"Ainukasutuses pind",$C:$C,"Üüritav pind",$H:$H,R$3)/SUMIFS($E:$E,$G:$G,"Ainukasutuses pind",$C:$C,"Üüritav pind"),0),""))),"")</f>
        <v/>
      </c>
      <c r="S11" s="72" t="str">
        <f>IFERROR(IF($G11="Erikasutuses pind (muu)",Eksplikatsioon!X11/SUM(Eksplikatsioon!$O11:'Eksplikatsioon'!$AG11),IF($G11="Erikasutuses pind (korrus)",IFERROR(SUMIFS($E:$E,$G:$G,"Ainukasutuses pind",$C:$C,"Üüritav pind",$H:$H,S$3,$A:$A,$A11)/SUMIFS($E:$E,$G:$G,"Ainukasutuses pind",$C:$C,"Üüritav pind",$A:$A,$A11),0),IF($G11="Erikasutuses pind (hoone)",IFERROR(SUMIFS($E:$E,$G:$G,"Ainukasutuses pind",$C:$C,"Üüritav pind",$H:$H,S$3)/SUMIFS($E:$E,$G:$G,"Ainukasutuses pind",$C:$C,"Üüritav pind"),0),""))),"")</f>
        <v/>
      </c>
      <c r="T11" s="72" t="str">
        <f>IFERROR(IF($G11="Erikasutuses pind (muu)",Eksplikatsioon!Y11/SUM(Eksplikatsioon!$O11:'Eksplikatsioon'!$AG11),IF($G11="Erikasutuses pind (korrus)",IFERROR(SUMIFS($E:$E,$G:$G,"Ainukasutuses pind",$C:$C,"Üüritav pind",$H:$H,T$3,$A:$A,$A11)/SUMIFS($E:$E,$G:$G,"Ainukasutuses pind",$C:$C,"Üüritav pind",$A:$A,$A11),0),IF($G11="Erikasutuses pind (hoone)",IFERROR(SUMIFS($E:$E,$G:$G,"Ainukasutuses pind",$C:$C,"Üüritav pind",$H:$H,T$3)/SUMIFS($E:$E,$G:$G,"Ainukasutuses pind",$C:$C,"Üüritav pind"),0),""))),"")</f>
        <v/>
      </c>
      <c r="U11" s="72" t="str">
        <f>IFERROR(IF($G11="Erikasutuses pind (muu)",Eksplikatsioon!Z11/SUM(Eksplikatsioon!$O11:'Eksplikatsioon'!$AG11),IF($G11="Erikasutuses pind (korrus)",IFERROR(SUMIFS($E:$E,$G:$G,"Ainukasutuses pind",$C:$C,"Üüritav pind",$H:$H,U$3,$A:$A,$A11)/SUMIFS($E:$E,$G:$G,"Ainukasutuses pind",$C:$C,"Üüritav pind",$A:$A,$A11),0),IF($G11="Erikasutuses pind (hoone)",IFERROR(SUMIFS($E:$E,$G:$G,"Ainukasutuses pind",$C:$C,"Üüritav pind",$H:$H,U$3)/SUMIFS($E:$E,$G:$G,"Ainukasutuses pind",$C:$C,"Üüritav pind"),0),""))),"")</f>
        <v/>
      </c>
      <c r="V11" s="72" t="str">
        <f>IFERROR(IF($G11="Erikasutuses pind (muu)",Eksplikatsioon!AA11/SUM(Eksplikatsioon!$O11:'Eksplikatsioon'!$AG11),IF($G11="Erikasutuses pind (korrus)",IFERROR(SUMIFS($E:$E,$G:$G,"Ainukasutuses pind",$C:$C,"Üüritav pind",$H:$H,V$3,$A:$A,$A11)/SUMIFS($E:$E,$G:$G,"Ainukasutuses pind",$C:$C,"Üüritav pind",$A:$A,$A11),0),IF($G11="Erikasutuses pind (hoone)",IFERROR(SUMIFS($E:$E,$G:$G,"Ainukasutuses pind",$C:$C,"Üüritav pind",$H:$H,V$3)/SUMIFS($E:$E,$G:$G,"Ainukasutuses pind",$C:$C,"Üüritav pind"),0),""))),"")</f>
        <v/>
      </c>
      <c r="W11" s="72" t="str">
        <f>IFERROR(IF($G11="Erikasutuses pind (muu)",Eksplikatsioon!AB11/SUM(Eksplikatsioon!$O11:'Eksplikatsioon'!$AG11),IF($G11="Erikasutuses pind (korrus)",IFERROR(SUMIFS($E:$E,$G:$G,"Ainukasutuses pind",$C:$C,"Üüritav pind",$H:$H,W$3,$A:$A,$A11)/SUMIFS($E:$E,$G:$G,"Ainukasutuses pind",$C:$C,"Üüritav pind",$A:$A,$A11),0),IF($G11="Erikasutuses pind (hoone)",IFERROR(SUMIFS($E:$E,$G:$G,"Ainukasutuses pind",$C:$C,"Üüritav pind",$H:$H,W$3)/SUMIFS($E:$E,$G:$G,"Ainukasutuses pind",$C:$C,"Üüritav pind"),0),""))),"")</f>
        <v/>
      </c>
      <c r="X11" s="72" t="str">
        <f>IFERROR(IF($G11="Erikasutuses pind (muu)",Eksplikatsioon!AC11/SUM(Eksplikatsioon!$O11:'Eksplikatsioon'!$AG11),IF($G11="Erikasutuses pind (korrus)",IFERROR(SUMIFS($E:$E,$G:$G,"Ainukasutuses pind",$C:$C,"Üüritav pind",$H:$H,X$3,$A:$A,$A11)/SUMIFS($E:$E,$G:$G,"Ainukasutuses pind",$C:$C,"Üüritav pind",$A:$A,$A11),0),IF($G11="Erikasutuses pind (hoone)",IFERROR(SUMIFS($E:$E,$G:$G,"Ainukasutuses pind",$C:$C,"Üüritav pind",$H:$H,X$3)/SUMIFS($E:$E,$G:$G,"Ainukasutuses pind",$C:$C,"Üüritav pind"),0),""))),"")</f>
        <v/>
      </c>
      <c r="Y11" s="72" t="str">
        <f>IFERROR(IF($G11="Erikasutuses pind (muu)",Eksplikatsioon!AD11/SUM(Eksplikatsioon!$O11:'Eksplikatsioon'!$AG11),IF($G11="Erikasutuses pind (korrus)",IFERROR(SUMIFS($E:$E,$G:$G,"Ainukasutuses pind",$C:$C,"Üüritav pind",$H:$H,Y$3,$A:$A,$A11)/SUMIFS($E:$E,$G:$G,"Ainukasutuses pind",$C:$C,"Üüritav pind",$A:$A,$A11),0),IF($G11="Erikasutuses pind (hoone)",IFERROR(SUMIFS($E:$E,$G:$G,"Ainukasutuses pind",$C:$C,"Üüritav pind",$H:$H,Y$3)/SUMIFS($E:$E,$G:$G,"Ainukasutuses pind",$C:$C,"Üüritav pind"),0),""))),"")</f>
        <v/>
      </c>
      <c r="Z11" s="72" t="str">
        <f>IFERROR(IF($G11="Erikasutuses pind (muu)",Eksplikatsioon!AE11/SUM(Eksplikatsioon!$O11:'Eksplikatsioon'!$AG11),IF($G11="Erikasutuses pind (korrus)",IFERROR(SUMIFS($E:$E,$G:$G,"Ainukasutuses pind",$C:$C,"Üüritav pind",$H:$H,Z$3,$A:$A,$A11)/SUMIFS($E:$E,$G:$G,"Ainukasutuses pind",$C:$C,"Üüritav pind",$A:$A,$A11),0),IF($G11="Erikasutuses pind (hoone)",IFERROR(SUMIFS($E:$E,$G:$G,"Ainukasutuses pind",$C:$C,"Üüritav pind",$H:$H,Z$3)/SUMIFS($E:$E,$G:$G,"Ainukasutuses pind",$C:$C,"Üüritav pind"),0),""))),"")</f>
        <v/>
      </c>
      <c r="AA11" s="72" t="str">
        <f>IFERROR(IF($G11="Erikasutuses pind (muu)",Eksplikatsioon!AF11/SUM(Eksplikatsioon!$O11:'Eksplikatsioon'!$AG11),IF($G11="Erikasutuses pind (korrus)",IFERROR(SUMIFS($E:$E,$G:$G,"Ainukasutuses pind",$C:$C,"Üüritav pind",$H:$H,AA$3,$A:$A,$A11)/SUMIFS($E:$E,$G:$G,"Ainukasutuses pind",$C:$C,"Üüritav pind",$A:$A,$A11),0),IF($G11="Erikasutuses pind (hoone)",IFERROR(SUMIFS($E:$E,$G:$G,"Ainukasutuses pind",$C:$C,"Üüritav pind",$H:$H,AA$3)/SUMIFS($E:$E,$G:$G,"Ainukasutuses pind",$C:$C,"Üüritav pind"),0),""))),"")</f>
        <v/>
      </c>
      <c r="AB11" s="72" t="str">
        <f>IFERROR(IF($G11="Erikasutuses pind (muu)",Eksplikatsioon!AG11/SUM(Eksplikatsioon!$O11:'Eksplikatsioon'!$AG11),IF($G11="Erikasutuses pind (korrus)",IFERROR(SUMIFS($E:$E,$G:$G,"Ainukasutuses pind",$C:$C,"Üüritav pind",$H:$H,AB$3,$A:$A,$A11)/SUMIFS($E:$E,$G:$G,"Ainukasutuses pind",$C:$C,"Üüritav pind",$A:$A,$A11),0),IF($G11="Erikasutuses pind (hoone)",IFERROR(SUMIFS($E:$E,$G:$G,"Ainukasutuses pind",$C:$C,"Üüritav pind",$H:$H,AB$3)/SUMIFS($E:$E,$G:$G,"Ainukasutuses pind",$C:$C,"Üüritav pind"),0),""))),"")</f>
        <v/>
      </c>
      <c r="AC11" s="72" t="str">
        <f>IFERROR(IF($G11="Erikasutuses pind (muu)",$E11*J11,IFERROR($E11*J11/SUM($J11:$AB11)*(Eksplikatsioon!O11)/SUMPRODUCT($J11:$AB11,Eksplikatsioon!$O11:$AG11),"")),"")</f>
        <v/>
      </c>
      <c r="AD11" s="72" t="str">
        <f>IFERROR(IF($G11="Erikasutuses pind (muu)",$E11*K11,IFERROR($E11*K11/SUM($J11:$AB11)*(Eksplikatsioon!P11)/SUMPRODUCT($J11:$AB11,Eksplikatsioon!$O11:$AG11),"")),"")</f>
        <v/>
      </c>
      <c r="AE11" s="72" t="str">
        <f>IFERROR(IF($G11="Erikasutuses pind (muu)",$E11*L11,IFERROR($E11*L11/SUM($J11:$AB11)*(Eksplikatsioon!Q11)/SUMPRODUCT($J11:$AB11,Eksplikatsioon!$O11:$AG11),"")),"")</f>
        <v/>
      </c>
      <c r="AF11" s="72" t="str">
        <f>IFERROR(IF($G11="Erikasutuses pind (muu)",$E11*M11,IFERROR($E11*M11/SUM($J11:$AB11)*(Eksplikatsioon!R11)/SUMPRODUCT($J11:$AB11,Eksplikatsioon!$O11:$AG11),"")),"")</f>
        <v/>
      </c>
      <c r="AG11" s="72" t="str">
        <f>IFERROR(IF($G11="Erikasutuses pind (muu)",$E11*N11,IFERROR($E11*N11/SUM($J11:$AB11)*(Eksplikatsioon!S11)/SUMPRODUCT($J11:$AB11,Eksplikatsioon!$O11:$AG11),"")),"")</f>
        <v/>
      </c>
      <c r="AH11" s="72" t="str">
        <f>IFERROR(IF($G11="Erikasutuses pind (muu)",$E11*O11,IFERROR($E11*O11/SUM($J11:$AB11)*(Eksplikatsioon!T11)/SUMPRODUCT($J11:$AB11,Eksplikatsioon!$O11:$AG11),"")),"")</f>
        <v/>
      </c>
      <c r="AI11" s="72" t="str">
        <f>IFERROR(IF($G11="Erikasutuses pind (muu)",$E11*P11,IFERROR($E11*P11/SUM($J11:$AB11)*(Eksplikatsioon!U11)/SUMPRODUCT($J11:$AB11,Eksplikatsioon!$O11:$AG11),"")),"")</f>
        <v/>
      </c>
      <c r="AJ11" s="72" t="str">
        <f>IFERROR(IF($G11="Erikasutuses pind (muu)",$E11*Q11,IFERROR($E11*Q11/SUM($J11:$AB11)*(Eksplikatsioon!V11)/SUMPRODUCT($J11:$AB11,Eksplikatsioon!$O11:$AG11),"")),"")</f>
        <v/>
      </c>
      <c r="AK11" s="72" t="str">
        <f>IFERROR(IF($G11="Erikasutuses pind (muu)",$E11*R11,IFERROR($E11*R11/SUM($J11:$AB11)*(Eksplikatsioon!W11)/SUMPRODUCT($J11:$AB11,Eksplikatsioon!$O11:$AG11),"")),"")</f>
        <v/>
      </c>
      <c r="AL11" s="72" t="str">
        <f>IFERROR(IF($G11="Erikasutuses pind (muu)",$E11*S11,IFERROR($E11*S11/SUM($J11:$AB11)*(Eksplikatsioon!X11)/SUMPRODUCT($J11:$AB11,Eksplikatsioon!$O11:$AG11),"")),"")</f>
        <v/>
      </c>
      <c r="AM11" s="72" t="str">
        <f>IFERROR(IF($G11="Erikasutuses pind (muu)",$E11*T11,IFERROR($E11*T11/SUM($J11:$AB11)*(Eksplikatsioon!Y11)/SUMPRODUCT($J11:$AB11,Eksplikatsioon!$O11:$AG11),"")),"")</f>
        <v/>
      </c>
      <c r="AN11" s="72" t="str">
        <f>IFERROR(IF($G11="Erikasutuses pind (muu)",$E11*U11,IFERROR($E11*U11/SUM($J11:$AB11)*(Eksplikatsioon!Z11)/SUMPRODUCT($J11:$AB11,Eksplikatsioon!$O11:$AG11),"")),"")</f>
        <v/>
      </c>
      <c r="AO11" s="72" t="str">
        <f>IFERROR(IF($G11="Erikasutuses pind (muu)",$E11*V11,IFERROR($E11*V11/SUM($J11:$AB11)*(Eksplikatsioon!AA11)/SUMPRODUCT($J11:$AB11,Eksplikatsioon!$O11:$AG11),"")),"")</f>
        <v/>
      </c>
      <c r="AP11" s="72" t="str">
        <f>IFERROR(IF($G11="Erikasutuses pind (muu)",$E11*W11,IFERROR($E11*W11/SUM($J11:$AB11)*(Eksplikatsioon!AB11)/SUMPRODUCT($J11:$AB11,Eksplikatsioon!$O11:$AG11),"")),"")</f>
        <v/>
      </c>
      <c r="AQ11" s="72" t="str">
        <f>IFERROR(IF($G11="Erikasutuses pind (muu)",$E11*X11,IFERROR($E11*X11/SUM($J11:$AB11)*(Eksplikatsioon!AC11)/SUMPRODUCT($J11:$AB11,Eksplikatsioon!$O11:$AG11),"")),"")</f>
        <v/>
      </c>
      <c r="AR11" s="72" t="str">
        <f>IFERROR(IF($G11="Erikasutuses pind (muu)",$E11*Y11,IFERROR($E11*Y11/SUM($J11:$AB11)*(Eksplikatsioon!AD11)/SUMPRODUCT($J11:$AB11,Eksplikatsioon!$O11:$AG11),"")),"")</f>
        <v/>
      </c>
      <c r="AS11" s="72" t="str">
        <f>IFERROR(IF($G11="Erikasutuses pind (muu)",$E11*Z11,IFERROR($E11*Z11/SUM($J11:$AB11)*(Eksplikatsioon!AE11)/SUMPRODUCT($J11:$AB11,Eksplikatsioon!$O11:$AG11),"")),"")</f>
        <v/>
      </c>
      <c r="AT11" s="72" t="str">
        <f>IFERROR(IF($G11="Erikasutuses pind (muu)",$E11*AA11,IFERROR($E11*AA11/SUM($J11:$AB11)*(Eksplikatsioon!AF11)/SUMPRODUCT($J11:$AB11,Eksplikatsioon!$O11:$AG11),"")),"")</f>
        <v/>
      </c>
      <c r="AU11" s="72" t="str">
        <f>IFERROR(IF($G11="Erikasutuses pind (muu)",$E11*AB11,IFERROR($E11*AB11/SUM($J11:$AB11)*(Eksplikatsioon!AG11)/SUMPRODUCT($J11:$AB11,Eksplikatsioon!$O11:$AG11),"")),"")</f>
        <v/>
      </c>
      <c r="AW11" s="73" t="str">
        <f t="shared" si="0"/>
        <v>Üüritav pind kokku</v>
      </c>
      <c r="AX11" s="73" t="str">
        <f t="shared" si="1"/>
        <v/>
      </c>
      <c r="AY11" s="74">
        <f>IF(BF11&lt;&gt;"",IF(SUMIFS(E:E,H:H,AW11,G:G,"Ainukasutuses pind",C:C,"ÜÜRITAV PIND")=0,0,SUMIFS(E:E,H:H,AW11,G:G,"Ainukasutuses pind",C:C,"ÜÜRITAV PIND")),IF(AW11="Aktiivne vakantsus",SUMIFS(E:E,C:C,"üüritav pind",G:G,"ainukasutuses pind")-SUM($AY$3:AY10),IF(AW11="Üüritav pind kokku",SUM($AY$3:AY10),"")))</f>
        <v>425.8</v>
      </c>
      <c r="AZ11" s="74">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üldpind")-SUM($AZ$3:AZ10),IF(AW11="Üüritav pind kokku",SUM($AZ$3:AZ10),"")))</f>
        <v>46.4</v>
      </c>
      <c r="BA11" s="74">
        <f ca="1">IF(BF11&lt;&gt;"",IFERROR(AY11/SUM($AY$4:OFFSET($AY$4,MATCH("Üüritav pind kokku",$AW$6:$AW$101,0)-1,0))*SUMIFS(E:E,G:G,"Hoone üldpind",C:C,"ÜÜRITAV PIND"),0),IF(AW11="Aktiivne vakantsus",IFERROR(AY11/SUM($AY$4:AY11)*SUMIFS(E:E,G:G,"Hoone üldpind",C:C,"ÜÜRITAV PIND"),SUMIFS(E:E,G:G,"Hoone üldpind",C:C,"ÜÜRITAV PIND")),IF(AW11="Üüritav pind kokku",SUM($BA$3:BA10),"")))</f>
        <v>24.8</v>
      </c>
      <c r="BB11" s="74">
        <f ca="1">IF(OR(BF11&lt;&gt;"",AW11="Aktiivne vakantsus"),IFERROR(SUM(INDIRECT("r3c"&amp;MATCH($AW11,AC$3:AU$3,0)+28,FALSE):INDIRECT("r1002c"&amp;MATCH($AW11,AC$3:AU$3,0)+28,FALSE)),0),IF(AW11="Üüritav pind kokku",SUM($BB$3:BB10),""))</f>
        <v>6.3999999999999995</v>
      </c>
      <c r="BC11" s="74">
        <f t="shared" ca="1" si="2"/>
        <v>503.4</v>
      </c>
      <c r="BD11" s="75" t="str">
        <f t="shared" si="3"/>
        <v/>
      </c>
      <c r="BF11" s="77"/>
      <c r="BG11" s="77"/>
    </row>
    <row r="12" spans="1:61" x14ac:dyDescent="0.25">
      <c r="A12" s="71" t="str">
        <f>IF(Eksplikatsioon!A12=0,"",Eksplikatsioon!A12)</f>
        <v>01</v>
      </c>
      <c r="B12" s="71" t="str">
        <f>IF(Eksplikatsioon!B12=0,"",Eksplikatsioon!B12)</f>
        <v>9</v>
      </c>
      <c r="C12" s="71" t="str">
        <f>IF(Eksplikatsioon!C12=0,"",Eksplikatsioon!C12)</f>
        <v>ÜÜRITAV PIND</v>
      </c>
      <c r="D12" s="71" t="str">
        <f>IF(Eksplikatsioon!D12=0,"",Eksplikatsioon!D12)</f>
        <v>Kabinet/Büroo</v>
      </c>
      <c r="E12" s="71">
        <f>IF(Eksplikatsioon!F12=0,"",Eksplikatsioon!F12)</f>
        <v>24.2</v>
      </c>
      <c r="F12" s="71" t="str">
        <f>IF(Eksplikatsioon!H12=0,"",Eksplikatsioon!H12)</f>
        <v/>
      </c>
      <c r="G12" s="71" t="str">
        <f>IF(Eksplikatsioon!J12=0,"",Eksplikatsioon!J12)</f>
        <v>Ainukasutuses pind</v>
      </c>
      <c r="H12" s="71" t="str">
        <f>IF(Eksplikatsioon!K12=0,"",Eksplikatsioon!K12)</f>
        <v>Pärnu Maakohus</v>
      </c>
      <c r="I12" s="71" t="str">
        <f>IF(Eksplikatsioon!L12=0,"",Eksplikatsioon!L12)</f>
        <v>POLLU1701</v>
      </c>
      <c r="J12" s="72" t="str">
        <f>IFERROR(IF($G12="Erikasutuses pind (muu)",Eksplikatsioon!O12/SUM(Eksplikatsioon!$O12:'Eksplikatsioon'!$AG12),IF($G12="Erikasutuses pind (korrus)",IFERROR(SUMIFS($E:$E,$G:$G,"Ainukasutuses pind",$C:$C,"Üüritav pind",$H:$H,J$3,$A:$A,$A12)/SUMIFS($E:$E,$G:$G,"Ainukasutuses pind",$C:$C,"Üüritav pind",$A:$A,$A12),0),IF($G12="Erikasutuses pind (hoone)",IFERROR(SUMIFS($E:$E,$G:$G,"Ainukasutuses pind",$C:$C,"Üüritav pind",$H:$H,J$3)/SUMIFS($E:$E,$G:$G,"Ainukasutuses pind",$C:$C,"Üüritav pind"),0),""))),"")</f>
        <v/>
      </c>
      <c r="K12" s="72" t="str">
        <f>IFERROR(IF($G12="Erikasutuses pind (muu)",Eksplikatsioon!P12/SUM(Eksplikatsioon!$O12:'Eksplikatsioon'!$AG12),IF($G12="Erikasutuses pind (korrus)",IFERROR(SUMIFS($E:$E,$G:$G,"Ainukasutuses pind",$C:$C,"Üüritav pind",$H:$H,K$3,$A:$A,$A12)/SUMIFS($E:$E,$G:$G,"Ainukasutuses pind",$C:$C,"Üüritav pind",$A:$A,$A12),0),IF($G12="Erikasutuses pind (hoone)",IFERROR(SUMIFS($E:$E,$G:$G,"Ainukasutuses pind",$C:$C,"Üüritav pind",$H:$H,K$3)/SUMIFS($E:$E,$G:$G,"Ainukasutuses pind",$C:$C,"Üüritav pind"),0),""))),"")</f>
        <v/>
      </c>
      <c r="L12" s="72" t="str">
        <f>IFERROR(IF($G12="Erikasutuses pind (muu)",Eksplikatsioon!Q12/SUM(Eksplikatsioon!$O12:'Eksplikatsioon'!$AG12),IF($G12="Erikasutuses pind (korrus)",IFERROR(SUMIFS($E:$E,$G:$G,"Ainukasutuses pind",$C:$C,"Üüritav pind",$H:$H,L$3,$A:$A,$A12)/SUMIFS($E:$E,$G:$G,"Ainukasutuses pind",$C:$C,"Üüritav pind",$A:$A,$A12),0),IF($G12="Erikasutuses pind (hoone)",IFERROR(SUMIFS($E:$E,$G:$G,"Ainukasutuses pind",$C:$C,"Üüritav pind",$H:$H,L$3)/SUMIFS($E:$E,$G:$G,"Ainukasutuses pind",$C:$C,"Üüritav pind"),0),""))),"")</f>
        <v/>
      </c>
      <c r="M12" s="72" t="str">
        <f>IFERROR(IF($G12="Erikasutuses pind (muu)",Eksplikatsioon!R12/SUM(Eksplikatsioon!$O12:'Eksplikatsioon'!$AG12),IF($G12="Erikasutuses pind (korrus)",IFERROR(SUMIFS($E:$E,$G:$G,"Ainukasutuses pind",$C:$C,"Üüritav pind",$H:$H,M$3,$A:$A,$A12)/SUMIFS($E:$E,$G:$G,"Ainukasutuses pind",$C:$C,"Üüritav pind",$A:$A,$A12),0),IF($G12="Erikasutuses pind (hoone)",IFERROR(SUMIFS($E:$E,$G:$G,"Ainukasutuses pind",$C:$C,"Üüritav pind",$H:$H,M$3)/SUMIFS($E:$E,$G:$G,"Ainukasutuses pind",$C:$C,"Üüritav pind"),0),""))),"")</f>
        <v/>
      </c>
      <c r="N12" s="72" t="str">
        <f>IFERROR(IF($G12="Erikasutuses pind (muu)",Eksplikatsioon!S12/SUM(Eksplikatsioon!$O12:'Eksplikatsioon'!$AG12),IF($G12="Erikasutuses pind (korrus)",IFERROR(SUMIFS($E:$E,$G:$G,"Ainukasutuses pind",$C:$C,"Üüritav pind",$H:$H,N$3,$A:$A,$A12)/SUMIFS($E:$E,$G:$G,"Ainukasutuses pind",$C:$C,"Üüritav pind",$A:$A,$A12),0),IF($G12="Erikasutuses pind (hoone)",IFERROR(SUMIFS($E:$E,$G:$G,"Ainukasutuses pind",$C:$C,"Üüritav pind",$H:$H,N$3)/SUMIFS($E:$E,$G:$G,"Ainukasutuses pind",$C:$C,"Üüritav pind"),0),""))),"")</f>
        <v/>
      </c>
      <c r="O12" s="72" t="str">
        <f>IFERROR(IF($G12="Erikasutuses pind (muu)",Eksplikatsioon!T12/SUM(Eksplikatsioon!$O12:'Eksplikatsioon'!$AG12),IF($G12="Erikasutuses pind (korrus)",IFERROR(SUMIFS($E:$E,$G:$G,"Ainukasutuses pind",$C:$C,"Üüritav pind",$H:$H,O$3,$A:$A,$A12)/SUMIFS($E:$E,$G:$G,"Ainukasutuses pind",$C:$C,"Üüritav pind",$A:$A,$A12),0),IF($G12="Erikasutuses pind (hoone)",IFERROR(SUMIFS($E:$E,$G:$G,"Ainukasutuses pind",$C:$C,"Üüritav pind",$H:$H,O$3)/SUMIFS($E:$E,$G:$G,"Ainukasutuses pind",$C:$C,"Üüritav pind"),0),""))),"")</f>
        <v/>
      </c>
      <c r="P12" s="72" t="str">
        <f>IFERROR(IF($G12="Erikasutuses pind (muu)",Eksplikatsioon!U12/SUM(Eksplikatsioon!$O12:'Eksplikatsioon'!$AG12),IF($G12="Erikasutuses pind (korrus)",IFERROR(SUMIFS($E:$E,$G:$G,"Ainukasutuses pind",$C:$C,"Üüritav pind",$H:$H,P$3,$A:$A,$A12)/SUMIFS($E:$E,$G:$G,"Ainukasutuses pind",$C:$C,"Üüritav pind",$A:$A,$A12),0),IF($G12="Erikasutuses pind (hoone)",IFERROR(SUMIFS($E:$E,$G:$G,"Ainukasutuses pind",$C:$C,"Üüritav pind",$H:$H,P$3)/SUMIFS($E:$E,$G:$G,"Ainukasutuses pind",$C:$C,"Üüritav pind"),0),""))),"")</f>
        <v/>
      </c>
      <c r="Q12" s="72" t="str">
        <f>IFERROR(IF($G12="Erikasutuses pind (muu)",Eksplikatsioon!V12/SUM(Eksplikatsioon!$O12:'Eksplikatsioon'!$AG12),IF($G12="Erikasutuses pind (korrus)",IFERROR(SUMIFS($E:$E,$G:$G,"Ainukasutuses pind",$C:$C,"Üüritav pind",$H:$H,Q$3,$A:$A,$A12)/SUMIFS($E:$E,$G:$G,"Ainukasutuses pind",$C:$C,"Üüritav pind",$A:$A,$A12),0),IF($G12="Erikasutuses pind (hoone)",IFERROR(SUMIFS($E:$E,$G:$G,"Ainukasutuses pind",$C:$C,"Üüritav pind",$H:$H,Q$3)/SUMIFS($E:$E,$G:$G,"Ainukasutuses pind",$C:$C,"Üüritav pind"),0),""))),"")</f>
        <v/>
      </c>
      <c r="R12" s="72" t="str">
        <f>IFERROR(IF($G12="Erikasutuses pind (muu)",Eksplikatsioon!W12/SUM(Eksplikatsioon!$O12:'Eksplikatsioon'!$AG12),IF($G12="Erikasutuses pind (korrus)",IFERROR(SUMIFS($E:$E,$G:$G,"Ainukasutuses pind",$C:$C,"Üüritav pind",$H:$H,R$3,$A:$A,$A12)/SUMIFS($E:$E,$G:$G,"Ainukasutuses pind",$C:$C,"Üüritav pind",$A:$A,$A12),0),IF($G12="Erikasutuses pind (hoone)",IFERROR(SUMIFS($E:$E,$G:$G,"Ainukasutuses pind",$C:$C,"Üüritav pind",$H:$H,R$3)/SUMIFS($E:$E,$G:$G,"Ainukasutuses pind",$C:$C,"Üüritav pind"),0),""))),"")</f>
        <v/>
      </c>
      <c r="S12" s="72" t="str">
        <f>IFERROR(IF($G12="Erikasutuses pind (muu)",Eksplikatsioon!X12/SUM(Eksplikatsioon!$O12:'Eksplikatsioon'!$AG12),IF($G12="Erikasutuses pind (korrus)",IFERROR(SUMIFS($E:$E,$G:$G,"Ainukasutuses pind",$C:$C,"Üüritav pind",$H:$H,S$3,$A:$A,$A12)/SUMIFS($E:$E,$G:$G,"Ainukasutuses pind",$C:$C,"Üüritav pind",$A:$A,$A12),0),IF($G12="Erikasutuses pind (hoone)",IFERROR(SUMIFS($E:$E,$G:$G,"Ainukasutuses pind",$C:$C,"Üüritav pind",$H:$H,S$3)/SUMIFS($E:$E,$G:$G,"Ainukasutuses pind",$C:$C,"Üüritav pind"),0),""))),"")</f>
        <v/>
      </c>
      <c r="T12" s="72" t="str">
        <f>IFERROR(IF($G12="Erikasutuses pind (muu)",Eksplikatsioon!Y12/SUM(Eksplikatsioon!$O12:'Eksplikatsioon'!$AG12),IF($G12="Erikasutuses pind (korrus)",IFERROR(SUMIFS($E:$E,$G:$G,"Ainukasutuses pind",$C:$C,"Üüritav pind",$H:$H,T$3,$A:$A,$A12)/SUMIFS($E:$E,$G:$G,"Ainukasutuses pind",$C:$C,"Üüritav pind",$A:$A,$A12),0),IF($G12="Erikasutuses pind (hoone)",IFERROR(SUMIFS($E:$E,$G:$G,"Ainukasutuses pind",$C:$C,"Üüritav pind",$H:$H,T$3)/SUMIFS($E:$E,$G:$G,"Ainukasutuses pind",$C:$C,"Üüritav pind"),0),""))),"")</f>
        <v/>
      </c>
      <c r="U12" s="72" t="str">
        <f>IFERROR(IF($G12="Erikasutuses pind (muu)",Eksplikatsioon!Z12/SUM(Eksplikatsioon!$O12:'Eksplikatsioon'!$AG12),IF($G12="Erikasutuses pind (korrus)",IFERROR(SUMIFS($E:$E,$G:$G,"Ainukasutuses pind",$C:$C,"Üüritav pind",$H:$H,U$3,$A:$A,$A12)/SUMIFS($E:$E,$G:$G,"Ainukasutuses pind",$C:$C,"Üüritav pind",$A:$A,$A12),0),IF($G12="Erikasutuses pind (hoone)",IFERROR(SUMIFS($E:$E,$G:$G,"Ainukasutuses pind",$C:$C,"Üüritav pind",$H:$H,U$3)/SUMIFS($E:$E,$G:$G,"Ainukasutuses pind",$C:$C,"Üüritav pind"),0),""))),"")</f>
        <v/>
      </c>
      <c r="V12" s="72" t="str">
        <f>IFERROR(IF($G12="Erikasutuses pind (muu)",Eksplikatsioon!AA12/SUM(Eksplikatsioon!$O12:'Eksplikatsioon'!$AG12),IF($G12="Erikasutuses pind (korrus)",IFERROR(SUMIFS($E:$E,$G:$G,"Ainukasutuses pind",$C:$C,"Üüritav pind",$H:$H,V$3,$A:$A,$A12)/SUMIFS($E:$E,$G:$G,"Ainukasutuses pind",$C:$C,"Üüritav pind",$A:$A,$A12),0),IF($G12="Erikasutuses pind (hoone)",IFERROR(SUMIFS($E:$E,$G:$G,"Ainukasutuses pind",$C:$C,"Üüritav pind",$H:$H,V$3)/SUMIFS($E:$E,$G:$G,"Ainukasutuses pind",$C:$C,"Üüritav pind"),0),""))),"")</f>
        <v/>
      </c>
      <c r="W12" s="72" t="str">
        <f>IFERROR(IF($G12="Erikasutuses pind (muu)",Eksplikatsioon!AB12/SUM(Eksplikatsioon!$O12:'Eksplikatsioon'!$AG12),IF($G12="Erikasutuses pind (korrus)",IFERROR(SUMIFS($E:$E,$G:$G,"Ainukasutuses pind",$C:$C,"Üüritav pind",$H:$H,W$3,$A:$A,$A12)/SUMIFS($E:$E,$G:$G,"Ainukasutuses pind",$C:$C,"Üüritav pind",$A:$A,$A12),0),IF($G12="Erikasutuses pind (hoone)",IFERROR(SUMIFS($E:$E,$G:$G,"Ainukasutuses pind",$C:$C,"Üüritav pind",$H:$H,W$3)/SUMIFS($E:$E,$G:$G,"Ainukasutuses pind",$C:$C,"Üüritav pind"),0),""))),"")</f>
        <v/>
      </c>
      <c r="X12" s="72" t="str">
        <f>IFERROR(IF($G12="Erikasutuses pind (muu)",Eksplikatsioon!AC12/SUM(Eksplikatsioon!$O12:'Eksplikatsioon'!$AG12),IF($G12="Erikasutuses pind (korrus)",IFERROR(SUMIFS($E:$E,$G:$G,"Ainukasutuses pind",$C:$C,"Üüritav pind",$H:$H,X$3,$A:$A,$A12)/SUMIFS($E:$E,$G:$G,"Ainukasutuses pind",$C:$C,"Üüritav pind",$A:$A,$A12),0),IF($G12="Erikasutuses pind (hoone)",IFERROR(SUMIFS($E:$E,$G:$G,"Ainukasutuses pind",$C:$C,"Üüritav pind",$H:$H,X$3)/SUMIFS($E:$E,$G:$G,"Ainukasutuses pind",$C:$C,"Üüritav pind"),0),""))),"")</f>
        <v/>
      </c>
      <c r="Y12" s="72" t="str">
        <f>IFERROR(IF($G12="Erikasutuses pind (muu)",Eksplikatsioon!AD12/SUM(Eksplikatsioon!$O12:'Eksplikatsioon'!$AG12),IF($G12="Erikasutuses pind (korrus)",IFERROR(SUMIFS($E:$E,$G:$G,"Ainukasutuses pind",$C:$C,"Üüritav pind",$H:$H,Y$3,$A:$A,$A12)/SUMIFS($E:$E,$G:$G,"Ainukasutuses pind",$C:$C,"Üüritav pind",$A:$A,$A12),0),IF($G12="Erikasutuses pind (hoone)",IFERROR(SUMIFS($E:$E,$G:$G,"Ainukasutuses pind",$C:$C,"Üüritav pind",$H:$H,Y$3)/SUMIFS($E:$E,$G:$G,"Ainukasutuses pind",$C:$C,"Üüritav pind"),0),""))),"")</f>
        <v/>
      </c>
      <c r="Z12" s="72" t="str">
        <f>IFERROR(IF($G12="Erikasutuses pind (muu)",Eksplikatsioon!AE12/SUM(Eksplikatsioon!$O12:'Eksplikatsioon'!$AG12),IF($G12="Erikasutuses pind (korrus)",IFERROR(SUMIFS($E:$E,$G:$G,"Ainukasutuses pind",$C:$C,"Üüritav pind",$H:$H,Z$3,$A:$A,$A12)/SUMIFS($E:$E,$G:$G,"Ainukasutuses pind",$C:$C,"Üüritav pind",$A:$A,$A12),0),IF($G12="Erikasutuses pind (hoone)",IFERROR(SUMIFS($E:$E,$G:$G,"Ainukasutuses pind",$C:$C,"Üüritav pind",$H:$H,Z$3)/SUMIFS($E:$E,$G:$G,"Ainukasutuses pind",$C:$C,"Üüritav pind"),0),""))),"")</f>
        <v/>
      </c>
      <c r="AA12" s="72" t="str">
        <f>IFERROR(IF($G12="Erikasutuses pind (muu)",Eksplikatsioon!AF12/SUM(Eksplikatsioon!$O12:'Eksplikatsioon'!$AG12),IF($G12="Erikasutuses pind (korrus)",IFERROR(SUMIFS($E:$E,$G:$G,"Ainukasutuses pind",$C:$C,"Üüritav pind",$H:$H,AA$3,$A:$A,$A12)/SUMIFS($E:$E,$G:$G,"Ainukasutuses pind",$C:$C,"Üüritav pind",$A:$A,$A12),0),IF($G12="Erikasutuses pind (hoone)",IFERROR(SUMIFS($E:$E,$G:$G,"Ainukasutuses pind",$C:$C,"Üüritav pind",$H:$H,AA$3)/SUMIFS($E:$E,$G:$G,"Ainukasutuses pind",$C:$C,"Üüritav pind"),0),""))),"")</f>
        <v/>
      </c>
      <c r="AB12" s="72" t="str">
        <f>IFERROR(IF($G12="Erikasutuses pind (muu)",Eksplikatsioon!AG12/SUM(Eksplikatsioon!$O12:'Eksplikatsioon'!$AG12),IF($G12="Erikasutuses pind (korrus)",IFERROR(SUMIFS($E:$E,$G:$G,"Ainukasutuses pind",$C:$C,"Üüritav pind",$H:$H,AB$3,$A:$A,$A12)/SUMIFS($E:$E,$G:$G,"Ainukasutuses pind",$C:$C,"Üüritav pind",$A:$A,$A12),0),IF($G12="Erikasutuses pind (hoone)",IFERROR(SUMIFS($E:$E,$G:$G,"Ainukasutuses pind",$C:$C,"Üüritav pind",$H:$H,AB$3)/SUMIFS($E:$E,$G:$G,"Ainukasutuses pind",$C:$C,"Üüritav pind"),0),""))),"")</f>
        <v/>
      </c>
      <c r="AC12" s="72" t="str">
        <f>IFERROR(IF($G12="Erikasutuses pind (muu)",$E12*J12,IFERROR($E12*J12/SUM($J12:$AB12)*(Eksplikatsioon!O12)/SUMPRODUCT($J12:$AB12,Eksplikatsioon!$O12:$AG12),"")),"")</f>
        <v/>
      </c>
      <c r="AD12" s="72" t="str">
        <f>IFERROR(IF($G12="Erikasutuses pind (muu)",$E12*K12,IFERROR($E12*K12/SUM($J12:$AB12)*(Eksplikatsioon!P12)/SUMPRODUCT($J12:$AB12,Eksplikatsioon!$O12:$AG12),"")),"")</f>
        <v/>
      </c>
      <c r="AE12" s="72" t="str">
        <f>IFERROR(IF($G12="Erikasutuses pind (muu)",$E12*L12,IFERROR($E12*L12/SUM($J12:$AB12)*(Eksplikatsioon!Q12)/SUMPRODUCT($J12:$AB12,Eksplikatsioon!$O12:$AG12),"")),"")</f>
        <v/>
      </c>
      <c r="AF12" s="72" t="str">
        <f>IFERROR(IF($G12="Erikasutuses pind (muu)",$E12*M12,IFERROR($E12*M12/SUM($J12:$AB12)*(Eksplikatsioon!R12)/SUMPRODUCT($J12:$AB12,Eksplikatsioon!$O12:$AG12),"")),"")</f>
        <v/>
      </c>
      <c r="AG12" s="72" t="str">
        <f>IFERROR(IF($G12="Erikasutuses pind (muu)",$E12*N12,IFERROR($E12*N12/SUM($J12:$AB12)*(Eksplikatsioon!S12)/SUMPRODUCT($J12:$AB12,Eksplikatsioon!$O12:$AG12),"")),"")</f>
        <v/>
      </c>
      <c r="AH12" s="72" t="str">
        <f>IFERROR(IF($G12="Erikasutuses pind (muu)",$E12*O12,IFERROR($E12*O12/SUM($J12:$AB12)*(Eksplikatsioon!T12)/SUMPRODUCT($J12:$AB12,Eksplikatsioon!$O12:$AG12),"")),"")</f>
        <v/>
      </c>
      <c r="AI12" s="72" t="str">
        <f>IFERROR(IF($G12="Erikasutuses pind (muu)",$E12*P12,IFERROR($E12*P12/SUM($J12:$AB12)*(Eksplikatsioon!U12)/SUMPRODUCT($J12:$AB12,Eksplikatsioon!$O12:$AG12),"")),"")</f>
        <v/>
      </c>
      <c r="AJ12" s="72" t="str">
        <f>IFERROR(IF($G12="Erikasutuses pind (muu)",$E12*Q12,IFERROR($E12*Q12/SUM($J12:$AB12)*(Eksplikatsioon!V12)/SUMPRODUCT($J12:$AB12,Eksplikatsioon!$O12:$AG12),"")),"")</f>
        <v/>
      </c>
      <c r="AK12" s="72" t="str">
        <f>IFERROR(IF($G12="Erikasutuses pind (muu)",$E12*R12,IFERROR($E12*R12/SUM($J12:$AB12)*(Eksplikatsioon!W12)/SUMPRODUCT($J12:$AB12,Eksplikatsioon!$O12:$AG12),"")),"")</f>
        <v/>
      </c>
      <c r="AL12" s="72" t="str">
        <f>IFERROR(IF($G12="Erikasutuses pind (muu)",$E12*S12,IFERROR($E12*S12/SUM($J12:$AB12)*(Eksplikatsioon!X12)/SUMPRODUCT($J12:$AB12,Eksplikatsioon!$O12:$AG12),"")),"")</f>
        <v/>
      </c>
      <c r="AM12" s="72" t="str">
        <f>IFERROR(IF($G12="Erikasutuses pind (muu)",$E12*T12,IFERROR($E12*T12/SUM($J12:$AB12)*(Eksplikatsioon!Y12)/SUMPRODUCT($J12:$AB12,Eksplikatsioon!$O12:$AG12),"")),"")</f>
        <v/>
      </c>
      <c r="AN12" s="72" t="str">
        <f>IFERROR(IF($G12="Erikasutuses pind (muu)",$E12*U12,IFERROR($E12*U12/SUM($J12:$AB12)*(Eksplikatsioon!Z12)/SUMPRODUCT($J12:$AB12,Eksplikatsioon!$O12:$AG12),"")),"")</f>
        <v/>
      </c>
      <c r="AO12" s="72" t="str">
        <f>IFERROR(IF($G12="Erikasutuses pind (muu)",$E12*V12,IFERROR($E12*V12/SUM($J12:$AB12)*(Eksplikatsioon!AA12)/SUMPRODUCT($J12:$AB12,Eksplikatsioon!$O12:$AG12),"")),"")</f>
        <v/>
      </c>
      <c r="AP12" s="72" t="str">
        <f>IFERROR(IF($G12="Erikasutuses pind (muu)",$E12*W12,IFERROR($E12*W12/SUM($J12:$AB12)*(Eksplikatsioon!AB12)/SUMPRODUCT($J12:$AB12,Eksplikatsioon!$O12:$AG12),"")),"")</f>
        <v/>
      </c>
      <c r="AQ12" s="72" t="str">
        <f>IFERROR(IF($G12="Erikasutuses pind (muu)",$E12*X12,IFERROR($E12*X12/SUM($J12:$AB12)*(Eksplikatsioon!AC12)/SUMPRODUCT($J12:$AB12,Eksplikatsioon!$O12:$AG12),"")),"")</f>
        <v/>
      </c>
      <c r="AR12" s="72" t="str">
        <f>IFERROR(IF($G12="Erikasutuses pind (muu)",$E12*Y12,IFERROR($E12*Y12/SUM($J12:$AB12)*(Eksplikatsioon!AD12)/SUMPRODUCT($J12:$AB12,Eksplikatsioon!$O12:$AG12),"")),"")</f>
        <v/>
      </c>
      <c r="AS12" s="72" t="str">
        <f>IFERROR(IF($G12="Erikasutuses pind (muu)",$E12*Z12,IFERROR($E12*Z12/SUM($J12:$AB12)*(Eksplikatsioon!AE12)/SUMPRODUCT($J12:$AB12,Eksplikatsioon!$O12:$AG12),"")),"")</f>
        <v/>
      </c>
      <c r="AT12" s="72" t="str">
        <f>IFERROR(IF($G12="Erikasutuses pind (muu)",$E12*AA12,IFERROR($E12*AA12/SUM($J12:$AB12)*(Eksplikatsioon!AF12)/SUMPRODUCT($J12:$AB12,Eksplikatsioon!$O12:$AG12),"")),"")</f>
        <v/>
      </c>
      <c r="AU12" s="72" t="str">
        <f>IFERROR(IF($G12="Erikasutuses pind (muu)",$E12*AB12,IFERROR($E12*AB12/SUM($J12:$AB12)*(Eksplikatsioon!AG12)/SUMPRODUCT($J12:$AB12,Eksplikatsioon!$O12:$AG12),"")),"")</f>
        <v/>
      </c>
      <c r="AW12" s="73" t="str">
        <f t="shared" si="0"/>
        <v/>
      </c>
      <c r="AX12" s="73" t="str">
        <f t="shared" si="1"/>
        <v/>
      </c>
      <c r="AY12" s="74" t="str">
        <f>IF(BF12&lt;&gt;"",IF(SUMIFS(E:E,H:H,AW12,G:G,"Ainukasutuses pind",C:C,"ÜÜRITAV PIND")=0,0,SUMIFS(E:E,H:H,AW12,G:G,"Ainukasutuses pind",C:C,"ÜÜRITAV PIND")),IF(AW12="Aktiivne vakantsus",SUMIFS(E:E,C:C,"üüritav pind",G:G,"ainukasutuses pind")-SUM($AY$3:AY11),IF(AW12="Üüritav pind kokku",SUM($AY$3:AY11),"")))</f>
        <v/>
      </c>
      <c r="AZ12" s="74"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üldpind")-SUM($AZ$3:AZ11),IF(AW12="Üüritav pind kokku",SUM($AZ$3:AZ11),"")))</f>
        <v/>
      </c>
      <c r="BA12" s="74" t="str">
        <f ca="1">IF(BF12&lt;&gt;"",IFERROR(AY12/SUM($AY$4:OFFSET($AY$4,MATCH("Üüritav pind kokku",$AW$6:$AW$101,0)-1,0))*SUMIFS(E:E,G:G,"Hoone üldpind",C:C,"ÜÜRITAV PIND"),0),IF(AW12="Aktiivne vakantsus",IFERROR(AY12/SUM($AY$4:AY12)*SUMIFS(E:E,G:G,"Hoone üldpind",C:C,"ÜÜRITAV PIND"),SUMIFS(E:E,G:G,"Hoone üldpind",C:C,"ÜÜRITAV PIND")),IF(AW12="Üüritav pind kokku",SUM($BA$3:BA11),"")))</f>
        <v/>
      </c>
      <c r="BB12" s="74" t="str">
        <f ca="1">IF(OR(BF12&lt;&gt;"",AW12="Aktiivne vakantsus"),IFERROR(SUM(INDIRECT("r3c"&amp;MATCH($AW12,AC$3:AU$3,0)+28,FALSE):INDIRECT("r1002c"&amp;MATCH($AW12,AC$3:AU$3,0)+28,FALSE)),0),IF(AW12="Üüritav pind kokku",SUM($BB$3:BB11),""))</f>
        <v/>
      </c>
      <c r="BC12" s="74" t="str">
        <f t="shared" si="2"/>
        <v/>
      </c>
      <c r="BD12" s="75" t="str">
        <f t="shared" ca="1" si="3"/>
        <v/>
      </c>
      <c r="BF12" s="77"/>
      <c r="BG12" s="77"/>
    </row>
    <row r="13" spans="1:61" x14ac:dyDescent="0.25">
      <c r="A13" s="71" t="str">
        <f>IF(Eksplikatsioon!A13=0,"",Eksplikatsioon!A13)</f>
        <v>01</v>
      </c>
      <c r="B13" s="71" t="str">
        <f>IF(Eksplikatsioon!B13=0,"",Eksplikatsioon!B13)</f>
        <v>10</v>
      </c>
      <c r="C13" s="71" t="str">
        <f>IF(Eksplikatsioon!C13=0,"",Eksplikatsioon!C13)</f>
        <v>ÜÜRITAV PIND</v>
      </c>
      <c r="D13" s="71" t="str">
        <f>IF(Eksplikatsioon!D13=0,"",Eksplikatsioon!D13)</f>
        <v>Eesruum</v>
      </c>
      <c r="E13" s="71">
        <f>IF(Eksplikatsioon!F13=0,"",Eksplikatsioon!F13)</f>
        <v>2.6</v>
      </c>
      <c r="F13" s="71" t="str">
        <f>IF(Eksplikatsioon!H13=0,"",Eksplikatsioon!H13)</f>
        <v/>
      </c>
      <c r="G13" s="71" t="str">
        <f>IF(Eksplikatsioon!J13=0,"",Eksplikatsioon!J13)</f>
        <v>Ainukasutuses pind</v>
      </c>
      <c r="H13" s="71" t="str">
        <f>IF(Eksplikatsioon!K13=0,"",Eksplikatsioon!K13)</f>
        <v>Pärnu Maakohus</v>
      </c>
      <c r="I13" s="71" t="str">
        <f>IF(Eksplikatsioon!L13=0,"",Eksplikatsioon!L13)</f>
        <v>POLLU1701</v>
      </c>
      <c r="J13" s="72" t="str">
        <f>IFERROR(IF($G13="Erikasutuses pind (muu)",Eksplikatsioon!O13/SUM(Eksplikatsioon!$O13:'Eksplikatsioon'!$AG13),IF($G13="Erikasutuses pind (korrus)",IFERROR(SUMIFS($E:$E,$G:$G,"Ainukasutuses pind",$C:$C,"Üüritav pind",$H:$H,J$3,$A:$A,$A13)/SUMIFS($E:$E,$G:$G,"Ainukasutuses pind",$C:$C,"Üüritav pind",$A:$A,$A13),0),IF($G13="Erikasutuses pind (hoone)",IFERROR(SUMIFS($E:$E,$G:$G,"Ainukasutuses pind",$C:$C,"Üüritav pind",$H:$H,J$3)/SUMIFS($E:$E,$G:$G,"Ainukasutuses pind",$C:$C,"Üüritav pind"),0),""))),"")</f>
        <v/>
      </c>
      <c r="K13" s="72" t="str">
        <f>IFERROR(IF($G13="Erikasutuses pind (muu)",Eksplikatsioon!P13/SUM(Eksplikatsioon!$O13:'Eksplikatsioon'!$AG13),IF($G13="Erikasutuses pind (korrus)",IFERROR(SUMIFS($E:$E,$G:$G,"Ainukasutuses pind",$C:$C,"Üüritav pind",$H:$H,K$3,$A:$A,$A13)/SUMIFS($E:$E,$G:$G,"Ainukasutuses pind",$C:$C,"Üüritav pind",$A:$A,$A13),0),IF($G13="Erikasutuses pind (hoone)",IFERROR(SUMIFS($E:$E,$G:$G,"Ainukasutuses pind",$C:$C,"Üüritav pind",$H:$H,K$3)/SUMIFS($E:$E,$G:$G,"Ainukasutuses pind",$C:$C,"Üüritav pind"),0),""))),"")</f>
        <v/>
      </c>
      <c r="L13" s="72" t="str">
        <f>IFERROR(IF($G13="Erikasutuses pind (muu)",Eksplikatsioon!Q13/SUM(Eksplikatsioon!$O13:'Eksplikatsioon'!$AG13),IF($G13="Erikasutuses pind (korrus)",IFERROR(SUMIFS($E:$E,$G:$G,"Ainukasutuses pind",$C:$C,"Üüritav pind",$H:$H,L$3,$A:$A,$A13)/SUMIFS($E:$E,$G:$G,"Ainukasutuses pind",$C:$C,"Üüritav pind",$A:$A,$A13),0),IF($G13="Erikasutuses pind (hoone)",IFERROR(SUMIFS($E:$E,$G:$G,"Ainukasutuses pind",$C:$C,"Üüritav pind",$H:$H,L$3)/SUMIFS($E:$E,$G:$G,"Ainukasutuses pind",$C:$C,"Üüritav pind"),0),""))),"")</f>
        <v/>
      </c>
      <c r="M13" s="72" t="str">
        <f>IFERROR(IF($G13="Erikasutuses pind (muu)",Eksplikatsioon!R13/SUM(Eksplikatsioon!$O13:'Eksplikatsioon'!$AG13),IF($G13="Erikasutuses pind (korrus)",IFERROR(SUMIFS($E:$E,$G:$G,"Ainukasutuses pind",$C:$C,"Üüritav pind",$H:$H,M$3,$A:$A,$A13)/SUMIFS($E:$E,$G:$G,"Ainukasutuses pind",$C:$C,"Üüritav pind",$A:$A,$A13),0),IF($G13="Erikasutuses pind (hoone)",IFERROR(SUMIFS($E:$E,$G:$G,"Ainukasutuses pind",$C:$C,"Üüritav pind",$H:$H,M$3)/SUMIFS($E:$E,$G:$G,"Ainukasutuses pind",$C:$C,"Üüritav pind"),0),""))),"")</f>
        <v/>
      </c>
      <c r="N13" s="72" t="str">
        <f>IFERROR(IF($G13="Erikasutuses pind (muu)",Eksplikatsioon!S13/SUM(Eksplikatsioon!$O13:'Eksplikatsioon'!$AG13),IF($G13="Erikasutuses pind (korrus)",IFERROR(SUMIFS($E:$E,$G:$G,"Ainukasutuses pind",$C:$C,"Üüritav pind",$H:$H,N$3,$A:$A,$A13)/SUMIFS($E:$E,$G:$G,"Ainukasutuses pind",$C:$C,"Üüritav pind",$A:$A,$A13),0),IF($G13="Erikasutuses pind (hoone)",IFERROR(SUMIFS($E:$E,$G:$G,"Ainukasutuses pind",$C:$C,"Üüritav pind",$H:$H,N$3)/SUMIFS($E:$E,$G:$G,"Ainukasutuses pind",$C:$C,"Üüritav pind"),0),""))),"")</f>
        <v/>
      </c>
      <c r="O13" s="72" t="str">
        <f>IFERROR(IF($G13="Erikasutuses pind (muu)",Eksplikatsioon!T13/SUM(Eksplikatsioon!$O13:'Eksplikatsioon'!$AG13),IF($G13="Erikasutuses pind (korrus)",IFERROR(SUMIFS($E:$E,$G:$G,"Ainukasutuses pind",$C:$C,"Üüritav pind",$H:$H,O$3,$A:$A,$A13)/SUMIFS($E:$E,$G:$G,"Ainukasutuses pind",$C:$C,"Üüritav pind",$A:$A,$A13),0),IF($G13="Erikasutuses pind (hoone)",IFERROR(SUMIFS($E:$E,$G:$G,"Ainukasutuses pind",$C:$C,"Üüritav pind",$H:$H,O$3)/SUMIFS($E:$E,$G:$G,"Ainukasutuses pind",$C:$C,"Üüritav pind"),0),""))),"")</f>
        <v/>
      </c>
      <c r="P13" s="72" t="str">
        <f>IFERROR(IF($G13="Erikasutuses pind (muu)",Eksplikatsioon!U13/SUM(Eksplikatsioon!$O13:'Eksplikatsioon'!$AG13),IF($G13="Erikasutuses pind (korrus)",IFERROR(SUMIFS($E:$E,$G:$G,"Ainukasutuses pind",$C:$C,"Üüritav pind",$H:$H,P$3,$A:$A,$A13)/SUMIFS($E:$E,$G:$G,"Ainukasutuses pind",$C:$C,"Üüritav pind",$A:$A,$A13),0),IF($G13="Erikasutuses pind (hoone)",IFERROR(SUMIFS($E:$E,$G:$G,"Ainukasutuses pind",$C:$C,"Üüritav pind",$H:$H,P$3)/SUMIFS($E:$E,$G:$G,"Ainukasutuses pind",$C:$C,"Üüritav pind"),0),""))),"")</f>
        <v/>
      </c>
      <c r="Q13" s="72" t="str">
        <f>IFERROR(IF($G13="Erikasutuses pind (muu)",Eksplikatsioon!V13/SUM(Eksplikatsioon!$O13:'Eksplikatsioon'!$AG13),IF($G13="Erikasutuses pind (korrus)",IFERROR(SUMIFS($E:$E,$G:$G,"Ainukasutuses pind",$C:$C,"Üüritav pind",$H:$H,Q$3,$A:$A,$A13)/SUMIFS($E:$E,$G:$G,"Ainukasutuses pind",$C:$C,"Üüritav pind",$A:$A,$A13),0),IF($G13="Erikasutuses pind (hoone)",IFERROR(SUMIFS($E:$E,$G:$G,"Ainukasutuses pind",$C:$C,"Üüritav pind",$H:$H,Q$3)/SUMIFS($E:$E,$G:$G,"Ainukasutuses pind",$C:$C,"Üüritav pind"),0),""))),"")</f>
        <v/>
      </c>
      <c r="R13" s="72" t="str">
        <f>IFERROR(IF($G13="Erikasutuses pind (muu)",Eksplikatsioon!W13/SUM(Eksplikatsioon!$O13:'Eksplikatsioon'!$AG13),IF($G13="Erikasutuses pind (korrus)",IFERROR(SUMIFS($E:$E,$G:$G,"Ainukasutuses pind",$C:$C,"Üüritav pind",$H:$H,R$3,$A:$A,$A13)/SUMIFS($E:$E,$G:$G,"Ainukasutuses pind",$C:$C,"Üüritav pind",$A:$A,$A13),0),IF($G13="Erikasutuses pind (hoone)",IFERROR(SUMIFS($E:$E,$G:$G,"Ainukasutuses pind",$C:$C,"Üüritav pind",$H:$H,R$3)/SUMIFS($E:$E,$G:$G,"Ainukasutuses pind",$C:$C,"Üüritav pind"),0),""))),"")</f>
        <v/>
      </c>
      <c r="S13" s="72" t="str">
        <f>IFERROR(IF($G13="Erikasutuses pind (muu)",Eksplikatsioon!X13/SUM(Eksplikatsioon!$O13:'Eksplikatsioon'!$AG13),IF($G13="Erikasutuses pind (korrus)",IFERROR(SUMIFS($E:$E,$G:$G,"Ainukasutuses pind",$C:$C,"Üüritav pind",$H:$H,S$3,$A:$A,$A13)/SUMIFS($E:$E,$G:$G,"Ainukasutuses pind",$C:$C,"Üüritav pind",$A:$A,$A13),0),IF($G13="Erikasutuses pind (hoone)",IFERROR(SUMIFS($E:$E,$G:$G,"Ainukasutuses pind",$C:$C,"Üüritav pind",$H:$H,S$3)/SUMIFS($E:$E,$G:$G,"Ainukasutuses pind",$C:$C,"Üüritav pind"),0),""))),"")</f>
        <v/>
      </c>
      <c r="T13" s="72" t="str">
        <f>IFERROR(IF($G13="Erikasutuses pind (muu)",Eksplikatsioon!Y13/SUM(Eksplikatsioon!$O13:'Eksplikatsioon'!$AG13),IF($G13="Erikasutuses pind (korrus)",IFERROR(SUMIFS($E:$E,$G:$G,"Ainukasutuses pind",$C:$C,"Üüritav pind",$H:$H,T$3,$A:$A,$A13)/SUMIFS($E:$E,$G:$G,"Ainukasutuses pind",$C:$C,"Üüritav pind",$A:$A,$A13),0),IF($G13="Erikasutuses pind (hoone)",IFERROR(SUMIFS($E:$E,$G:$G,"Ainukasutuses pind",$C:$C,"Üüritav pind",$H:$H,T$3)/SUMIFS($E:$E,$G:$G,"Ainukasutuses pind",$C:$C,"Üüritav pind"),0),""))),"")</f>
        <v/>
      </c>
      <c r="U13" s="72" t="str">
        <f>IFERROR(IF($G13="Erikasutuses pind (muu)",Eksplikatsioon!Z13/SUM(Eksplikatsioon!$O13:'Eksplikatsioon'!$AG13),IF($G13="Erikasutuses pind (korrus)",IFERROR(SUMIFS($E:$E,$G:$G,"Ainukasutuses pind",$C:$C,"Üüritav pind",$H:$H,U$3,$A:$A,$A13)/SUMIFS($E:$E,$G:$G,"Ainukasutuses pind",$C:$C,"Üüritav pind",$A:$A,$A13),0),IF($G13="Erikasutuses pind (hoone)",IFERROR(SUMIFS($E:$E,$G:$G,"Ainukasutuses pind",$C:$C,"Üüritav pind",$H:$H,U$3)/SUMIFS($E:$E,$G:$G,"Ainukasutuses pind",$C:$C,"Üüritav pind"),0),""))),"")</f>
        <v/>
      </c>
      <c r="V13" s="72" t="str">
        <f>IFERROR(IF($G13="Erikasutuses pind (muu)",Eksplikatsioon!AA13/SUM(Eksplikatsioon!$O13:'Eksplikatsioon'!$AG13),IF($G13="Erikasutuses pind (korrus)",IFERROR(SUMIFS($E:$E,$G:$G,"Ainukasutuses pind",$C:$C,"Üüritav pind",$H:$H,V$3,$A:$A,$A13)/SUMIFS($E:$E,$G:$G,"Ainukasutuses pind",$C:$C,"Üüritav pind",$A:$A,$A13),0),IF($G13="Erikasutuses pind (hoone)",IFERROR(SUMIFS($E:$E,$G:$G,"Ainukasutuses pind",$C:$C,"Üüritav pind",$H:$H,V$3)/SUMIFS($E:$E,$G:$G,"Ainukasutuses pind",$C:$C,"Üüritav pind"),0),""))),"")</f>
        <v/>
      </c>
      <c r="W13" s="72" t="str">
        <f>IFERROR(IF($G13="Erikasutuses pind (muu)",Eksplikatsioon!AB13/SUM(Eksplikatsioon!$O13:'Eksplikatsioon'!$AG13),IF($G13="Erikasutuses pind (korrus)",IFERROR(SUMIFS($E:$E,$G:$G,"Ainukasutuses pind",$C:$C,"Üüritav pind",$H:$H,W$3,$A:$A,$A13)/SUMIFS($E:$E,$G:$G,"Ainukasutuses pind",$C:$C,"Üüritav pind",$A:$A,$A13),0),IF($G13="Erikasutuses pind (hoone)",IFERROR(SUMIFS($E:$E,$G:$G,"Ainukasutuses pind",$C:$C,"Üüritav pind",$H:$H,W$3)/SUMIFS($E:$E,$G:$G,"Ainukasutuses pind",$C:$C,"Üüritav pind"),0),""))),"")</f>
        <v/>
      </c>
      <c r="X13" s="72" t="str">
        <f>IFERROR(IF($G13="Erikasutuses pind (muu)",Eksplikatsioon!AC13/SUM(Eksplikatsioon!$O13:'Eksplikatsioon'!$AG13),IF($G13="Erikasutuses pind (korrus)",IFERROR(SUMIFS($E:$E,$G:$G,"Ainukasutuses pind",$C:$C,"Üüritav pind",$H:$H,X$3,$A:$A,$A13)/SUMIFS($E:$E,$G:$G,"Ainukasutuses pind",$C:$C,"Üüritav pind",$A:$A,$A13),0),IF($G13="Erikasutuses pind (hoone)",IFERROR(SUMIFS($E:$E,$G:$G,"Ainukasutuses pind",$C:$C,"Üüritav pind",$H:$H,X$3)/SUMIFS($E:$E,$G:$G,"Ainukasutuses pind",$C:$C,"Üüritav pind"),0),""))),"")</f>
        <v/>
      </c>
      <c r="Y13" s="72" t="str">
        <f>IFERROR(IF($G13="Erikasutuses pind (muu)",Eksplikatsioon!AD13/SUM(Eksplikatsioon!$O13:'Eksplikatsioon'!$AG13),IF($G13="Erikasutuses pind (korrus)",IFERROR(SUMIFS($E:$E,$G:$G,"Ainukasutuses pind",$C:$C,"Üüritav pind",$H:$H,Y$3,$A:$A,$A13)/SUMIFS($E:$E,$G:$G,"Ainukasutuses pind",$C:$C,"Üüritav pind",$A:$A,$A13),0),IF($G13="Erikasutuses pind (hoone)",IFERROR(SUMIFS($E:$E,$G:$G,"Ainukasutuses pind",$C:$C,"Üüritav pind",$H:$H,Y$3)/SUMIFS($E:$E,$G:$G,"Ainukasutuses pind",$C:$C,"Üüritav pind"),0),""))),"")</f>
        <v/>
      </c>
      <c r="Z13" s="72" t="str">
        <f>IFERROR(IF($G13="Erikasutuses pind (muu)",Eksplikatsioon!AE13/SUM(Eksplikatsioon!$O13:'Eksplikatsioon'!$AG13),IF($G13="Erikasutuses pind (korrus)",IFERROR(SUMIFS($E:$E,$G:$G,"Ainukasutuses pind",$C:$C,"Üüritav pind",$H:$H,Z$3,$A:$A,$A13)/SUMIFS($E:$E,$G:$G,"Ainukasutuses pind",$C:$C,"Üüritav pind",$A:$A,$A13),0),IF($G13="Erikasutuses pind (hoone)",IFERROR(SUMIFS($E:$E,$G:$G,"Ainukasutuses pind",$C:$C,"Üüritav pind",$H:$H,Z$3)/SUMIFS($E:$E,$G:$G,"Ainukasutuses pind",$C:$C,"Üüritav pind"),0),""))),"")</f>
        <v/>
      </c>
      <c r="AA13" s="72" t="str">
        <f>IFERROR(IF($G13="Erikasutuses pind (muu)",Eksplikatsioon!AF13/SUM(Eksplikatsioon!$O13:'Eksplikatsioon'!$AG13),IF($G13="Erikasutuses pind (korrus)",IFERROR(SUMIFS($E:$E,$G:$G,"Ainukasutuses pind",$C:$C,"Üüritav pind",$H:$H,AA$3,$A:$A,$A13)/SUMIFS($E:$E,$G:$G,"Ainukasutuses pind",$C:$C,"Üüritav pind",$A:$A,$A13),0),IF($G13="Erikasutuses pind (hoone)",IFERROR(SUMIFS($E:$E,$G:$G,"Ainukasutuses pind",$C:$C,"Üüritav pind",$H:$H,AA$3)/SUMIFS($E:$E,$G:$G,"Ainukasutuses pind",$C:$C,"Üüritav pind"),0),""))),"")</f>
        <v/>
      </c>
      <c r="AB13" s="72" t="str">
        <f>IFERROR(IF($G13="Erikasutuses pind (muu)",Eksplikatsioon!AG13/SUM(Eksplikatsioon!$O13:'Eksplikatsioon'!$AG13),IF($G13="Erikasutuses pind (korrus)",IFERROR(SUMIFS($E:$E,$G:$G,"Ainukasutuses pind",$C:$C,"Üüritav pind",$H:$H,AB$3,$A:$A,$A13)/SUMIFS($E:$E,$G:$G,"Ainukasutuses pind",$C:$C,"Üüritav pind",$A:$A,$A13),0),IF($G13="Erikasutuses pind (hoone)",IFERROR(SUMIFS($E:$E,$G:$G,"Ainukasutuses pind",$C:$C,"Üüritav pind",$H:$H,AB$3)/SUMIFS($E:$E,$G:$G,"Ainukasutuses pind",$C:$C,"Üüritav pind"),0),""))),"")</f>
        <v/>
      </c>
      <c r="AC13" s="72" t="str">
        <f>IFERROR(IF($G13="Erikasutuses pind (muu)",$E13*J13,IFERROR($E13*J13/SUM($J13:$AB13)*(Eksplikatsioon!O13)/SUMPRODUCT($J13:$AB13,Eksplikatsioon!$O13:$AG13),"")),"")</f>
        <v/>
      </c>
      <c r="AD13" s="72" t="str">
        <f>IFERROR(IF($G13="Erikasutuses pind (muu)",$E13*K13,IFERROR($E13*K13/SUM($J13:$AB13)*(Eksplikatsioon!P13)/SUMPRODUCT($J13:$AB13,Eksplikatsioon!$O13:$AG13),"")),"")</f>
        <v/>
      </c>
      <c r="AE13" s="72" t="str">
        <f>IFERROR(IF($G13="Erikasutuses pind (muu)",$E13*L13,IFERROR($E13*L13/SUM($J13:$AB13)*(Eksplikatsioon!Q13)/SUMPRODUCT($J13:$AB13,Eksplikatsioon!$O13:$AG13),"")),"")</f>
        <v/>
      </c>
      <c r="AF13" s="72" t="str">
        <f>IFERROR(IF($G13="Erikasutuses pind (muu)",$E13*M13,IFERROR($E13*M13/SUM($J13:$AB13)*(Eksplikatsioon!R13)/SUMPRODUCT($J13:$AB13,Eksplikatsioon!$O13:$AG13),"")),"")</f>
        <v/>
      </c>
      <c r="AG13" s="72" t="str">
        <f>IFERROR(IF($G13="Erikasutuses pind (muu)",$E13*N13,IFERROR($E13*N13/SUM($J13:$AB13)*(Eksplikatsioon!S13)/SUMPRODUCT($J13:$AB13,Eksplikatsioon!$O13:$AG13),"")),"")</f>
        <v/>
      </c>
      <c r="AH13" s="72" t="str">
        <f>IFERROR(IF($G13="Erikasutuses pind (muu)",$E13*O13,IFERROR($E13*O13/SUM($J13:$AB13)*(Eksplikatsioon!T13)/SUMPRODUCT($J13:$AB13,Eksplikatsioon!$O13:$AG13),"")),"")</f>
        <v/>
      </c>
      <c r="AI13" s="72" t="str">
        <f>IFERROR(IF($G13="Erikasutuses pind (muu)",$E13*P13,IFERROR($E13*P13/SUM($J13:$AB13)*(Eksplikatsioon!U13)/SUMPRODUCT($J13:$AB13,Eksplikatsioon!$O13:$AG13),"")),"")</f>
        <v/>
      </c>
      <c r="AJ13" s="72" t="str">
        <f>IFERROR(IF($G13="Erikasutuses pind (muu)",$E13*Q13,IFERROR($E13*Q13/SUM($J13:$AB13)*(Eksplikatsioon!V13)/SUMPRODUCT($J13:$AB13,Eksplikatsioon!$O13:$AG13),"")),"")</f>
        <v/>
      </c>
      <c r="AK13" s="72" t="str">
        <f>IFERROR(IF($G13="Erikasutuses pind (muu)",$E13*R13,IFERROR($E13*R13/SUM($J13:$AB13)*(Eksplikatsioon!W13)/SUMPRODUCT($J13:$AB13,Eksplikatsioon!$O13:$AG13),"")),"")</f>
        <v/>
      </c>
      <c r="AL13" s="72" t="str">
        <f>IFERROR(IF($G13="Erikasutuses pind (muu)",$E13*S13,IFERROR($E13*S13/SUM($J13:$AB13)*(Eksplikatsioon!X13)/SUMPRODUCT($J13:$AB13,Eksplikatsioon!$O13:$AG13),"")),"")</f>
        <v/>
      </c>
      <c r="AM13" s="72" t="str">
        <f>IFERROR(IF($G13="Erikasutuses pind (muu)",$E13*T13,IFERROR($E13*T13/SUM($J13:$AB13)*(Eksplikatsioon!Y13)/SUMPRODUCT($J13:$AB13,Eksplikatsioon!$O13:$AG13),"")),"")</f>
        <v/>
      </c>
      <c r="AN13" s="72" t="str">
        <f>IFERROR(IF($G13="Erikasutuses pind (muu)",$E13*U13,IFERROR($E13*U13/SUM($J13:$AB13)*(Eksplikatsioon!Z13)/SUMPRODUCT($J13:$AB13,Eksplikatsioon!$O13:$AG13),"")),"")</f>
        <v/>
      </c>
      <c r="AO13" s="72" t="str">
        <f>IFERROR(IF($G13="Erikasutuses pind (muu)",$E13*V13,IFERROR($E13*V13/SUM($J13:$AB13)*(Eksplikatsioon!AA13)/SUMPRODUCT($J13:$AB13,Eksplikatsioon!$O13:$AG13),"")),"")</f>
        <v/>
      </c>
      <c r="AP13" s="72" t="str">
        <f>IFERROR(IF($G13="Erikasutuses pind (muu)",$E13*W13,IFERROR($E13*W13/SUM($J13:$AB13)*(Eksplikatsioon!AB13)/SUMPRODUCT($J13:$AB13,Eksplikatsioon!$O13:$AG13),"")),"")</f>
        <v/>
      </c>
      <c r="AQ13" s="72" t="str">
        <f>IFERROR(IF($G13="Erikasutuses pind (muu)",$E13*X13,IFERROR($E13*X13/SUM($J13:$AB13)*(Eksplikatsioon!AC13)/SUMPRODUCT($J13:$AB13,Eksplikatsioon!$O13:$AG13),"")),"")</f>
        <v/>
      </c>
      <c r="AR13" s="72" t="str">
        <f>IFERROR(IF($G13="Erikasutuses pind (muu)",$E13*Y13,IFERROR($E13*Y13/SUM($J13:$AB13)*(Eksplikatsioon!AD13)/SUMPRODUCT($J13:$AB13,Eksplikatsioon!$O13:$AG13),"")),"")</f>
        <v/>
      </c>
      <c r="AS13" s="72" t="str">
        <f>IFERROR(IF($G13="Erikasutuses pind (muu)",$E13*Z13,IFERROR($E13*Z13/SUM($J13:$AB13)*(Eksplikatsioon!AE13)/SUMPRODUCT($J13:$AB13,Eksplikatsioon!$O13:$AG13),"")),"")</f>
        <v/>
      </c>
      <c r="AT13" s="72" t="str">
        <f>IFERROR(IF($G13="Erikasutuses pind (muu)",$E13*AA13,IFERROR($E13*AA13/SUM($J13:$AB13)*(Eksplikatsioon!AF13)/SUMPRODUCT($J13:$AB13,Eksplikatsioon!$O13:$AG13),"")),"")</f>
        <v/>
      </c>
      <c r="AU13" s="72" t="str">
        <f>IFERROR(IF($G13="Erikasutuses pind (muu)",$E13*AB13,IFERROR($E13*AB13/SUM($J13:$AB13)*(Eksplikatsioon!AG13)/SUMPRODUCT($J13:$AB13,Eksplikatsioon!$O13:$AG13),"")),"")</f>
        <v/>
      </c>
      <c r="AW13" s="73" t="str">
        <f t="shared" si="0"/>
        <v/>
      </c>
      <c r="AX13" s="73" t="str">
        <f t="shared" si="1"/>
        <v/>
      </c>
      <c r="AY13" s="74" t="str">
        <f>IF(BF13&lt;&gt;"",IF(SUMIFS(E:E,H:H,AW13,G:G,"Ainukasutuses pind",C:C,"ÜÜRITAV PIND")=0,0,SUMIFS(E:E,H:H,AW13,G:G,"Ainukasutuses pind",C:C,"ÜÜRITAV PIND")),IF(AW13="Aktiivne vakantsus",SUMIFS(E:E,C:C,"üüritav pind",G:G,"ainukasutuses pind")-SUM($AY$3:AY12),IF(AW13="Üüritav pind kokku",SUM($AY$3:AY12),"")))</f>
        <v/>
      </c>
      <c r="AZ13" s="74"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üldpind")-SUM($AZ$3:AZ12),IF(AW13="Üüritav pind kokku",SUM($AZ$3:AZ12),"")))</f>
        <v/>
      </c>
      <c r="BA13" s="74" t="str">
        <f ca="1">IF(BF13&lt;&gt;"",IFERROR(AY13/SUM($AY$4:OFFSET($AY$4,MATCH("Üüritav pind kokku",$AW$6:$AW$101,0)-1,0))*SUMIFS(E:E,G:G,"Hoone üldpind",C:C,"ÜÜRITAV PIND"),0),IF(AW13="Aktiivne vakantsus",IFERROR(AY13/SUM($AY$4:AY13)*SUMIFS(E:E,G:G,"Hoone üldpind",C:C,"ÜÜRITAV PIND"),SUMIFS(E:E,G:G,"Hoone üldpind",C:C,"ÜÜRITAV PIND")),IF(AW13="Üüritav pind kokku",SUM($BA$3:BA12),"")))</f>
        <v/>
      </c>
      <c r="BB13" s="74" t="str">
        <f ca="1">IF(OR(BF13&lt;&gt;"",AW13="Aktiivne vakantsus"),IFERROR(SUM(INDIRECT("r3c"&amp;MATCH($AW13,AC$3:AU$3,0)+28,FALSE):INDIRECT("r1002c"&amp;MATCH($AW13,AC$3:AU$3,0)+28,FALSE)),0),IF(AW13="Üüritav pind kokku",SUM($BB$3:BB12),""))</f>
        <v/>
      </c>
      <c r="BC13" s="74" t="str">
        <f t="shared" si="2"/>
        <v/>
      </c>
      <c r="BD13" s="75" t="str">
        <f t="shared" ca="1" si="3"/>
        <v/>
      </c>
      <c r="BF13" s="77"/>
      <c r="BG13" s="77"/>
    </row>
    <row r="14" spans="1:61" x14ac:dyDescent="0.25">
      <c r="A14" s="71" t="str">
        <f>IF(Eksplikatsioon!A14=0,"",Eksplikatsioon!A14)</f>
        <v>01</v>
      </c>
      <c r="B14" s="71" t="str">
        <f>IF(Eksplikatsioon!B14=0,"",Eksplikatsioon!B14)</f>
        <v>11</v>
      </c>
      <c r="C14" s="71" t="str">
        <f>IF(Eksplikatsioon!C14=0,"",Eksplikatsioon!C14)</f>
        <v>ÜÜRITAV PIND</v>
      </c>
      <c r="D14" s="71" t="str">
        <f>IF(Eksplikatsioon!D14=0,"",Eksplikatsioon!D14)</f>
        <v>Kabinet/Büroo</v>
      </c>
      <c r="E14" s="71">
        <f>IF(Eksplikatsioon!F14=0,"",Eksplikatsioon!F14)</f>
        <v>23.7</v>
      </c>
      <c r="F14" s="71" t="str">
        <f>IF(Eksplikatsioon!H14=0,"",Eksplikatsioon!H14)</f>
        <v/>
      </c>
      <c r="G14" s="71" t="str">
        <f>IF(Eksplikatsioon!J14=0,"",Eksplikatsioon!J14)</f>
        <v>Ainukasutuses pind</v>
      </c>
      <c r="H14" s="71" t="str">
        <f>IF(Eksplikatsioon!K14=0,"",Eksplikatsioon!K14)</f>
        <v>Pärnu Maakohus</v>
      </c>
      <c r="I14" s="71" t="str">
        <f>IF(Eksplikatsioon!L14=0,"",Eksplikatsioon!L14)</f>
        <v>POLLU1701</v>
      </c>
      <c r="J14" s="72" t="str">
        <f>IFERROR(IF($G14="Erikasutuses pind (muu)",Eksplikatsioon!O14/SUM(Eksplikatsioon!$O14:'Eksplikatsioon'!$AG14),IF($G14="Erikasutuses pind (korrus)",IFERROR(SUMIFS($E:$E,$G:$G,"Ainukasutuses pind",$C:$C,"Üüritav pind",$H:$H,J$3,$A:$A,$A14)/SUMIFS($E:$E,$G:$G,"Ainukasutuses pind",$C:$C,"Üüritav pind",$A:$A,$A14),0),IF($G14="Erikasutuses pind (hoone)",IFERROR(SUMIFS($E:$E,$G:$G,"Ainukasutuses pind",$C:$C,"Üüritav pind",$H:$H,J$3)/SUMIFS($E:$E,$G:$G,"Ainukasutuses pind",$C:$C,"Üüritav pind"),0),""))),"")</f>
        <v/>
      </c>
      <c r="K14" s="72" t="str">
        <f>IFERROR(IF($G14="Erikasutuses pind (muu)",Eksplikatsioon!P14/SUM(Eksplikatsioon!$O14:'Eksplikatsioon'!$AG14),IF($G14="Erikasutuses pind (korrus)",IFERROR(SUMIFS($E:$E,$G:$G,"Ainukasutuses pind",$C:$C,"Üüritav pind",$H:$H,K$3,$A:$A,$A14)/SUMIFS($E:$E,$G:$G,"Ainukasutuses pind",$C:$C,"Üüritav pind",$A:$A,$A14),0),IF($G14="Erikasutuses pind (hoone)",IFERROR(SUMIFS($E:$E,$G:$G,"Ainukasutuses pind",$C:$C,"Üüritav pind",$H:$H,K$3)/SUMIFS($E:$E,$G:$G,"Ainukasutuses pind",$C:$C,"Üüritav pind"),0),""))),"")</f>
        <v/>
      </c>
      <c r="L14" s="72" t="str">
        <f>IFERROR(IF($G14="Erikasutuses pind (muu)",Eksplikatsioon!Q14/SUM(Eksplikatsioon!$O14:'Eksplikatsioon'!$AG14),IF($G14="Erikasutuses pind (korrus)",IFERROR(SUMIFS($E:$E,$G:$G,"Ainukasutuses pind",$C:$C,"Üüritav pind",$H:$H,L$3,$A:$A,$A14)/SUMIFS($E:$E,$G:$G,"Ainukasutuses pind",$C:$C,"Üüritav pind",$A:$A,$A14),0),IF($G14="Erikasutuses pind (hoone)",IFERROR(SUMIFS($E:$E,$G:$G,"Ainukasutuses pind",$C:$C,"Üüritav pind",$H:$H,L$3)/SUMIFS($E:$E,$G:$G,"Ainukasutuses pind",$C:$C,"Üüritav pind"),0),""))),"")</f>
        <v/>
      </c>
      <c r="M14" s="72" t="str">
        <f>IFERROR(IF($G14="Erikasutuses pind (muu)",Eksplikatsioon!R14/SUM(Eksplikatsioon!$O14:'Eksplikatsioon'!$AG14),IF($G14="Erikasutuses pind (korrus)",IFERROR(SUMIFS($E:$E,$G:$G,"Ainukasutuses pind",$C:$C,"Üüritav pind",$H:$H,M$3,$A:$A,$A14)/SUMIFS($E:$E,$G:$G,"Ainukasutuses pind",$C:$C,"Üüritav pind",$A:$A,$A14),0),IF($G14="Erikasutuses pind (hoone)",IFERROR(SUMIFS($E:$E,$G:$G,"Ainukasutuses pind",$C:$C,"Üüritav pind",$H:$H,M$3)/SUMIFS($E:$E,$G:$G,"Ainukasutuses pind",$C:$C,"Üüritav pind"),0),""))),"")</f>
        <v/>
      </c>
      <c r="N14" s="72" t="str">
        <f>IFERROR(IF($G14="Erikasutuses pind (muu)",Eksplikatsioon!S14/SUM(Eksplikatsioon!$O14:'Eksplikatsioon'!$AG14),IF($G14="Erikasutuses pind (korrus)",IFERROR(SUMIFS($E:$E,$G:$G,"Ainukasutuses pind",$C:$C,"Üüritav pind",$H:$H,N$3,$A:$A,$A14)/SUMIFS($E:$E,$G:$G,"Ainukasutuses pind",$C:$C,"Üüritav pind",$A:$A,$A14),0),IF($G14="Erikasutuses pind (hoone)",IFERROR(SUMIFS($E:$E,$G:$G,"Ainukasutuses pind",$C:$C,"Üüritav pind",$H:$H,N$3)/SUMIFS($E:$E,$G:$G,"Ainukasutuses pind",$C:$C,"Üüritav pind"),0),""))),"")</f>
        <v/>
      </c>
      <c r="O14" s="72" t="str">
        <f>IFERROR(IF($G14="Erikasutuses pind (muu)",Eksplikatsioon!T14/SUM(Eksplikatsioon!$O14:'Eksplikatsioon'!$AG14),IF($G14="Erikasutuses pind (korrus)",IFERROR(SUMIFS($E:$E,$G:$G,"Ainukasutuses pind",$C:$C,"Üüritav pind",$H:$H,O$3,$A:$A,$A14)/SUMIFS($E:$E,$G:$G,"Ainukasutuses pind",$C:$C,"Üüritav pind",$A:$A,$A14),0),IF($G14="Erikasutuses pind (hoone)",IFERROR(SUMIFS($E:$E,$G:$G,"Ainukasutuses pind",$C:$C,"Üüritav pind",$H:$H,O$3)/SUMIFS($E:$E,$G:$G,"Ainukasutuses pind",$C:$C,"Üüritav pind"),0),""))),"")</f>
        <v/>
      </c>
      <c r="P14" s="72" t="str">
        <f>IFERROR(IF($G14="Erikasutuses pind (muu)",Eksplikatsioon!U14/SUM(Eksplikatsioon!$O14:'Eksplikatsioon'!$AG14),IF($G14="Erikasutuses pind (korrus)",IFERROR(SUMIFS($E:$E,$G:$G,"Ainukasutuses pind",$C:$C,"Üüritav pind",$H:$H,P$3,$A:$A,$A14)/SUMIFS($E:$E,$G:$G,"Ainukasutuses pind",$C:$C,"Üüritav pind",$A:$A,$A14),0),IF($G14="Erikasutuses pind (hoone)",IFERROR(SUMIFS($E:$E,$G:$G,"Ainukasutuses pind",$C:$C,"Üüritav pind",$H:$H,P$3)/SUMIFS($E:$E,$G:$G,"Ainukasutuses pind",$C:$C,"Üüritav pind"),0),""))),"")</f>
        <v/>
      </c>
      <c r="Q14" s="72" t="str">
        <f>IFERROR(IF($G14="Erikasutuses pind (muu)",Eksplikatsioon!V14/SUM(Eksplikatsioon!$O14:'Eksplikatsioon'!$AG14),IF($G14="Erikasutuses pind (korrus)",IFERROR(SUMIFS($E:$E,$G:$G,"Ainukasutuses pind",$C:$C,"Üüritav pind",$H:$H,Q$3,$A:$A,$A14)/SUMIFS($E:$E,$G:$G,"Ainukasutuses pind",$C:$C,"Üüritav pind",$A:$A,$A14),0),IF($G14="Erikasutuses pind (hoone)",IFERROR(SUMIFS($E:$E,$G:$G,"Ainukasutuses pind",$C:$C,"Üüritav pind",$H:$H,Q$3)/SUMIFS($E:$E,$G:$G,"Ainukasutuses pind",$C:$C,"Üüritav pind"),0),""))),"")</f>
        <v/>
      </c>
      <c r="R14" s="72" t="str">
        <f>IFERROR(IF($G14="Erikasutuses pind (muu)",Eksplikatsioon!W14/SUM(Eksplikatsioon!$O14:'Eksplikatsioon'!$AG14),IF($G14="Erikasutuses pind (korrus)",IFERROR(SUMIFS($E:$E,$G:$G,"Ainukasutuses pind",$C:$C,"Üüritav pind",$H:$H,R$3,$A:$A,$A14)/SUMIFS($E:$E,$G:$G,"Ainukasutuses pind",$C:$C,"Üüritav pind",$A:$A,$A14),0),IF($G14="Erikasutuses pind (hoone)",IFERROR(SUMIFS($E:$E,$G:$G,"Ainukasutuses pind",$C:$C,"Üüritav pind",$H:$H,R$3)/SUMIFS($E:$E,$G:$G,"Ainukasutuses pind",$C:$C,"Üüritav pind"),0),""))),"")</f>
        <v/>
      </c>
      <c r="S14" s="72" t="str">
        <f>IFERROR(IF($G14="Erikasutuses pind (muu)",Eksplikatsioon!X14/SUM(Eksplikatsioon!$O14:'Eksplikatsioon'!$AG14),IF($G14="Erikasutuses pind (korrus)",IFERROR(SUMIFS($E:$E,$G:$G,"Ainukasutuses pind",$C:$C,"Üüritav pind",$H:$H,S$3,$A:$A,$A14)/SUMIFS($E:$E,$G:$G,"Ainukasutuses pind",$C:$C,"Üüritav pind",$A:$A,$A14),0),IF($G14="Erikasutuses pind (hoone)",IFERROR(SUMIFS($E:$E,$G:$G,"Ainukasutuses pind",$C:$C,"Üüritav pind",$H:$H,S$3)/SUMIFS($E:$E,$G:$G,"Ainukasutuses pind",$C:$C,"Üüritav pind"),0),""))),"")</f>
        <v/>
      </c>
      <c r="T14" s="72" t="str">
        <f>IFERROR(IF($G14="Erikasutuses pind (muu)",Eksplikatsioon!Y14/SUM(Eksplikatsioon!$O14:'Eksplikatsioon'!$AG14),IF($G14="Erikasutuses pind (korrus)",IFERROR(SUMIFS($E:$E,$G:$G,"Ainukasutuses pind",$C:$C,"Üüritav pind",$H:$H,T$3,$A:$A,$A14)/SUMIFS($E:$E,$G:$G,"Ainukasutuses pind",$C:$C,"Üüritav pind",$A:$A,$A14),0),IF($G14="Erikasutuses pind (hoone)",IFERROR(SUMIFS($E:$E,$G:$G,"Ainukasutuses pind",$C:$C,"Üüritav pind",$H:$H,T$3)/SUMIFS($E:$E,$G:$G,"Ainukasutuses pind",$C:$C,"Üüritav pind"),0),""))),"")</f>
        <v/>
      </c>
      <c r="U14" s="72" t="str">
        <f>IFERROR(IF($G14="Erikasutuses pind (muu)",Eksplikatsioon!Z14/SUM(Eksplikatsioon!$O14:'Eksplikatsioon'!$AG14),IF($G14="Erikasutuses pind (korrus)",IFERROR(SUMIFS($E:$E,$G:$G,"Ainukasutuses pind",$C:$C,"Üüritav pind",$H:$H,U$3,$A:$A,$A14)/SUMIFS($E:$E,$G:$G,"Ainukasutuses pind",$C:$C,"Üüritav pind",$A:$A,$A14),0),IF($G14="Erikasutuses pind (hoone)",IFERROR(SUMIFS($E:$E,$G:$G,"Ainukasutuses pind",$C:$C,"Üüritav pind",$H:$H,U$3)/SUMIFS($E:$E,$G:$G,"Ainukasutuses pind",$C:$C,"Üüritav pind"),0),""))),"")</f>
        <v/>
      </c>
      <c r="V14" s="72" t="str">
        <f>IFERROR(IF($G14="Erikasutuses pind (muu)",Eksplikatsioon!AA14/SUM(Eksplikatsioon!$O14:'Eksplikatsioon'!$AG14),IF($G14="Erikasutuses pind (korrus)",IFERROR(SUMIFS($E:$E,$G:$G,"Ainukasutuses pind",$C:$C,"Üüritav pind",$H:$H,V$3,$A:$A,$A14)/SUMIFS($E:$E,$G:$G,"Ainukasutuses pind",$C:$C,"Üüritav pind",$A:$A,$A14),0),IF($G14="Erikasutuses pind (hoone)",IFERROR(SUMIFS($E:$E,$G:$G,"Ainukasutuses pind",$C:$C,"Üüritav pind",$H:$H,V$3)/SUMIFS($E:$E,$G:$G,"Ainukasutuses pind",$C:$C,"Üüritav pind"),0),""))),"")</f>
        <v/>
      </c>
      <c r="W14" s="72" t="str">
        <f>IFERROR(IF($G14="Erikasutuses pind (muu)",Eksplikatsioon!AB14/SUM(Eksplikatsioon!$O14:'Eksplikatsioon'!$AG14),IF($G14="Erikasutuses pind (korrus)",IFERROR(SUMIFS($E:$E,$G:$G,"Ainukasutuses pind",$C:$C,"Üüritav pind",$H:$H,W$3,$A:$A,$A14)/SUMIFS($E:$E,$G:$G,"Ainukasutuses pind",$C:$C,"Üüritav pind",$A:$A,$A14),0),IF($G14="Erikasutuses pind (hoone)",IFERROR(SUMIFS($E:$E,$G:$G,"Ainukasutuses pind",$C:$C,"Üüritav pind",$H:$H,W$3)/SUMIFS($E:$E,$G:$G,"Ainukasutuses pind",$C:$C,"Üüritav pind"),0),""))),"")</f>
        <v/>
      </c>
      <c r="X14" s="72" t="str">
        <f>IFERROR(IF($G14="Erikasutuses pind (muu)",Eksplikatsioon!AC14/SUM(Eksplikatsioon!$O14:'Eksplikatsioon'!$AG14),IF($G14="Erikasutuses pind (korrus)",IFERROR(SUMIFS($E:$E,$G:$G,"Ainukasutuses pind",$C:$C,"Üüritav pind",$H:$H,X$3,$A:$A,$A14)/SUMIFS($E:$E,$G:$G,"Ainukasutuses pind",$C:$C,"Üüritav pind",$A:$A,$A14),0),IF($G14="Erikasutuses pind (hoone)",IFERROR(SUMIFS($E:$E,$G:$G,"Ainukasutuses pind",$C:$C,"Üüritav pind",$H:$H,X$3)/SUMIFS($E:$E,$G:$G,"Ainukasutuses pind",$C:$C,"Üüritav pind"),0),""))),"")</f>
        <v/>
      </c>
      <c r="Y14" s="72" t="str">
        <f>IFERROR(IF($G14="Erikasutuses pind (muu)",Eksplikatsioon!AD14/SUM(Eksplikatsioon!$O14:'Eksplikatsioon'!$AG14),IF($G14="Erikasutuses pind (korrus)",IFERROR(SUMIFS($E:$E,$G:$G,"Ainukasutuses pind",$C:$C,"Üüritav pind",$H:$H,Y$3,$A:$A,$A14)/SUMIFS($E:$E,$G:$G,"Ainukasutuses pind",$C:$C,"Üüritav pind",$A:$A,$A14),0),IF($G14="Erikasutuses pind (hoone)",IFERROR(SUMIFS($E:$E,$G:$G,"Ainukasutuses pind",$C:$C,"Üüritav pind",$H:$H,Y$3)/SUMIFS($E:$E,$G:$G,"Ainukasutuses pind",$C:$C,"Üüritav pind"),0),""))),"")</f>
        <v/>
      </c>
      <c r="Z14" s="72" t="str">
        <f>IFERROR(IF($G14="Erikasutuses pind (muu)",Eksplikatsioon!AE14/SUM(Eksplikatsioon!$O14:'Eksplikatsioon'!$AG14),IF($G14="Erikasutuses pind (korrus)",IFERROR(SUMIFS($E:$E,$G:$G,"Ainukasutuses pind",$C:$C,"Üüritav pind",$H:$H,Z$3,$A:$A,$A14)/SUMIFS($E:$E,$G:$G,"Ainukasutuses pind",$C:$C,"Üüritav pind",$A:$A,$A14),0),IF($G14="Erikasutuses pind (hoone)",IFERROR(SUMIFS($E:$E,$G:$G,"Ainukasutuses pind",$C:$C,"Üüritav pind",$H:$H,Z$3)/SUMIFS($E:$E,$G:$G,"Ainukasutuses pind",$C:$C,"Üüritav pind"),0),""))),"")</f>
        <v/>
      </c>
      <c r="AA14" s="72" t="str">
        <f>IFERROR(IF($G14="Erikasutuses pind (muu)",Eksplikatsioon!AF14/SUM(Eksplikatsioon!$O14:'Eksplikatsioon'!$AG14),IF($G14="Erikasutuses pind (korrus)",IFERROR(SUMIFS($E:$E,$G:$G,"Ainukasutuses pind",$C:$C,"Üüritav pind",$H:$H,AA$3,$A:$A,$A14)/SUMIFS($E:$E,$G:$G,"Ainukasutuses pind",$C:$C,"Üüritav pind",$A:$A,$A14),0),IF($G14="Erikasutuses pind (hoone)",IFERROR(SUMIFS($E:$E,$G:$G,"Ainukasutuses pind",$C:$C,"Üüritav pind",$H:$H,AA$3)/SUMIFS($E:$E,$G:$G,"Ainukasutuses pind",$C:$C,"Üüritav pind"),0),""))),"")</f>
        <v/>
      </c>
      <c r="AB14" s="72" t="str">
        <f>IFERROR(IF($G14="Erikasutuses pind (muu)",Eksplikatsioon!AG14/SUM(Eksplikatsioon!$O14:'Eksplikatsioon'!$AG14),IF($G14="Erikasutuses pind (korrus)",IFERROR(SUMIFS($E:$E,$G:$G,"Ainukasutuses pind",$C:$C,"Üüritav pind",$H:$H,AB$3,$A:$A,$A14)/SUMIFS($E:$E,$G:$G,"Ainukasutuses pind",$C:$C,"Üüritav pind",$A:$A,$A14),0),IF($G14="Erikasutuses pind (hoone)",IFERROR(SUMIFS($E:$E,$G:$G,"Ainukasutuses pind",$C:$C,"Üüritav pind",$H:$H,AB$3)/SUMIFS($E:$E,$G:$G,"Ainukasutuses pind",$C:$C,"Üüritav pind"),0),""))),"")</f>
        <v/>
      </c>
      <c r="AC14" s="72" t="str">
        <f>IFERROR(IF($G14="Erikasutuses pind (muu)",$E14*J14,IFERROR($E14*J14/SUM($J14:$AB14)*(Eksplikatsioon!O14)/SUMPRODUCT($J14:$AB14,Eksplikatsioon!$O14:$AG14),"")),"")</f>
        <v/>
      </c>
      <c r="AD14" s="72" t="str">
        <f>IFERROR(IF($G14="Erikasutuses pind (muu)",$E14*K14,IFERROR($E14*K14/SUM($J14:$AB14)*(Eksplikatsioon!P14)/SUMPRODUCT($J14:$AB14,Eksplikatsioon!$O14:$AG14),"")),"")</f>
        <v/>
      </c>
      <c r="AE14" s="72" t="str">
        <f>IFERROR(IF($G14="Erikasutuses pind (muu)",$E14*L14,IFERROR($E14*L14/SUM($J14:$AB14)*(Eksplikatsioon!Q14)/SUMPRODUCT($J14:$AB14,Eksplikatsioon!$O14:$AG14),"")),"")</f>
        <v/>
      </c>
      <c r="AF14" s="72" t="str">
        <f>IFERROR(IF($G14="Erikasutuses pind (muu)",$E14*M14,IFERROR($E14*M14/SUM($J14:$AB14)*(Eksplikatsioon!R14)/SUMPRODUCT($J14:$AB14,Eksplikatsioon!$O14:$AG14),"")),"")</f>
        <v/>
      </c>
      <c r="AG14" s="72" t="str">
        <f>IFERROR(IF($G14="Erikasutuses pind (muu)",$E14*N14,IFERROR($E14*N14/SUM($J14:$AB14)*(Eksplikatsioon!S14)/SUMPRODUCT($J14:$AB14,Eksplikatsioon!$O14:$AG14),"")),"")</f>
        <v/>
      </c>
      <c r="AH14" s="72" t="str">
        <f>IFERROR(IF($G14="Erikasutuses pind (muu)",$E14*O14,IFERROR($E14*O14/SUM($J14:$AB14)*(Eksplikatsioon!T14)/SUMPRODUCT($J14:$AB14,Eksplikatsioon!$O14:$AG14),"")),"")</f>
        <v/>
      </c>
      <c r="AI14" s="72" t="str">
        <f>IFERROR(IF($G14="Erikasutuses pind (muu)",$E14*P14,IFERROR($E14*P14/SUM($J14:$AB14)*(Eksplikatsioon!U14)/SUMPRODUCT($J14:$AB14,Eksplikatsioon!$O14:$AG14),"")),"")</f>
        <v/>
      </c>
      <c r="AJ14" s="72" t="str">
        <f>IFERROR(IF($G14="Erikasutuses pind (muu)",$E14*Q14,IFERROR($E14*Q14/SUM($J14:$AB14)*(Eksplikatsioon!V14)/SUMPRODUCT($J14:$AB14,Eksplikatsioon!$O14:$AG14),"")),"")</f>
        <v/>
      </c>
      <c r="AK14" s="72" t="str">
        <f>IFERROR(IF($G14="Erikasutuses pind (muu)",$E14*R14,IFERROR($E14*R14/SUM($J14:$AB14)*(Eksplikatsioon!W14)/SUMPRODUCT($J14:$AB14,Eksplikatsioon!$O14:$AG14),"")),"")</f>
        <v/>
      </c>
      <c r="AL14" s="72" t="str">
        <f>IFERROR(IF($G14="Erikasutuses pind (muu)",$E14*S14,IFERROR($E14*S14/SUM($J14:$AB14)*(Eksplikatsioon!X14)/SUMPRODUCT($J14:$AB14,Eksplikatsioon!$O14:$AG14),"")),"")</f>
        <v/>
      </c>
      <c r="AM14" s="72" t="str">
        <f>IFERROR(IF($G14="Erikasutuses pind (muu)",$E14*T14,IFERROR($E14*T14/SUM($J14:$AB14)*(Eksplikatsioon!Y14)/SUMPRODUCT($J14:$AB14,Eksplikatsioon!$O14:$AG14),"")),"")</f>
        <v/>
      </c>
      <c r="AN14" s="72" t="str">
        <f>IFERROR(IF($G14="Erikasutuses pind (muu)",$E14*U14,IFERROR($E14*U14/SUM($J14:$AB14)*(Eksplikatsioon!Z14)/SUMPRODUCT($J14:$AB14,Eksplikatsioon!$O14:$AG14),"")),"")</f>
        <v/>
      </c>
      <c r="AO14" s="72" t="str">
        <f>IFERROR(IF($G14="Erikasutuses pind (muu)",$E14*V14,IFERROR($E14*V14/SUM($J14:$AB14)*(Eksplikatsioon!AA14)/SUMPRODUCT($J14:$AB14,Eksplikatsioon!$O14:$AG14),"")),"")</f>
        <v/>
      </c>
      <c r="AP14" s="72" t="str">
        <f>IFERROR(IF($G14="Erikasutuses pind (muu)",$E14*W14,IFERROR($E14*W14/SUM($J14:$AB14)*(Eksplikatsioon!AB14)/SUMPRODUCT($J14:$AB14,Eksplikatsioon!$O14:$AG14),"")),"")</f>
        <v/>
      </c>
      <c r="AQ14" s="72" t="str">
        <f>IFERROR(IF($G14="Erikasutuses pind (muu)",$E14*X14,IFERROR($E14*X14/SUM($J14:$AB14)*(Eksplikatsioon!AC14)/SUMPRODUCT($J14:$AB14,Eksplikatsioon!$O14:$AG14),"")),"")</f>
        <v/>
      </c>
      <c r="AR14" s="72" t="str">
        <f>IFERROR(IF($G14="Erikasutuses pind (muu)",$E14*Y14,IFERROR($E14*Y14/SUM($J14:$AB14)*(Eksplikatsioon!AD14)/SUMPRODUCT($J14:$AB14,Eksplikatsioon!$O14:$AG14),"")),"")</f>
        <v/>
      </c>
      <c r="AS14" s="72" t="str">
        <f>IFERROR(IF($G14="Erikasutuses pind (muu)",$E14*Z14,IFERROR($E14*Z14/SUM($J14:$AB14)*(Eksplikatsioon!AE14)/SUMPRODUCT($J14:$AB14,Eksplikatsioon!$O14:$AG14),"")),"")</f>
        <v/>
      </c>
      <c r="AT14" s="72" t="str">
        <f>IFERROR(IF($G14="Erikasutuses pind (muu)",$E14*AA14,IFERROR($E14*AA14/SUM($J14:$AB14)*(Eksplikatsioon!AF14)/SUMPRODUCT($J14:$AB14,Eksplikatsioon!$O14:$AG14),"")),"")</f>
        <v/>
      </c>
      <c r="AU14" s="72" t="str">
        <f>IFERROR(IF($G14="Erikasutuses pind (muu)",$E14*AB14,IFERROR($E14*AB14/SUM($J14:$AB14)*(Eksplikatsioon!AG14)/SUMPRODUCT($J14:$AB14,Eksplikatsioon!$O14:$AG14),"")),"")</f>
        <v/>
      </c>
      <c r="AW14" s="73" t="str">
        <f t="shared" si="0"/>
        <v/>
      </c>
      <c r="AX14" s="73" t="str">
        <f t="shared" si="1"/>
        <v/>
      </c>
      <c r="AY14" s="74" t="str">
        <f>IF(BF14&lt;&gt;"",IF(SUMIFS(E:E,H:H,AW14,G:G,"Ainukasutuses pind",C:C,"ÜÜRITAV PIND")=0,0,SUMIFS(E:E,H:H,AW14,G:G,"Ainukasutuses pind",C:C,"ÜÜRITAV PIND")),IF(AW14="Aktiivne vakantsus",SUMIFS(E:E,C:C,"üüritav pind",G:G,"ainukasutuses pind")-SUM($AY$3:AY13),IF(AW14="Üüritav pind kokku",SUM($AY$3:AY13),"")))</f>
        <v/>
      </c>
      <c r="AZ14" s="74"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üldpind")-SUM($AZ$3:AZ13),IF(AW14="Üüritav pind kokku",SUM($AZ$3:AZ13),"")))</f>
        <v/>
      </c>
      <c r="BA14" s="74" t="str">
        <f ca="1">IF(BF14&lt;&gt;"",IFERROR(AY14/SUM($AY$4:OFFSET($AY$4,MATCH("Üüritav pind kokku",$AW$6:$AW$101,0)-1,0))*SUMIFS(E:E,G:G,"Hoone üldpind",C:C,"ÜÜRITAV PIND"),0),IF(AW14="Aktiivne vakantsus",IFERROR(AY14/SUM($AY$4:AY14)*SUMIFS(E:E,G:G,"Hoone üldpind",C:C,"ÜÜRITAV PIND"),SUMIFS(E:E,G:G,"Hoone üldpind",C:C,"ÜÜRITAV PIND")),IF(AW14="Üüritav pind kokku",SUM($BA$3:BA13),"")))</f>
        <v/>
      </c>
      <c r="BB14" s="74" t="str">
        <f ca="1">IF(OR(BF14&lt;&gt;"",AW14="Aktiivne vakantsus"),IFERROR(SUM(INDIRECT("r3c"&amp;MATCH($AW14,AC$3:AU$3,0)+28,FALSE):INDIRECT("r1002c"&amp;MATCH($AW14,AC$3:AU$3,0)+28,FALSE)),0),IF(AW14="Üüritav pind kokku",SUM($BB$3:BB13),""))</f>
        <v/>
      </c>
      <c r="BC14" s="74" t="str">
        <f t="shared" si="2"/>
        <v/>
      </c>
      <c r="BD14" s="75" t="str">
        <f t="shared" ca="1" si="3"/>
        <v/>
      </c>
      <c r="BF14" s="77"/>
      <c r="BG14" s="77"/>
    </row>
    <row r="15" spans="1:61" x14ac:dyDescent="0.25">
      <c r="A15" s="71" t="str">
        <f>IF(Eksplikatsioon!A15=0,"",Eksplikatsioon!A15)</f>
        <v>01</v>
      </c>
      <c r="B15" s="71" t="str">
        <f>IF(Eksplikatsioon!B15=0,"",Eksplikatsioon!B15)</f>
        <v>12</v>
      </c>
      <c r="C15" s="71" t="str">
        <f>IF(Eksplikatsioon!C15=0,"",Eksplikatsioon!C15)</f>
        <v>ÜÜRITAV PIND</v>
      </c>
      <c r="D15" s="71" t="str">
        <f>IF(Eksplikatsioon!D15=0,"",Eksplikatsioon!D15)</f>
        <v>Koridor</v>
      </c>
      <c r="E15" s="71">
        <f>IF(Eksplikatsioon!F15=0,"",Eksplikatsioon!F15)</f>
        <v>9.1999999999999993</v>
      </c>
      <c r="F15" s="71" t="str">
        <f>IF(Eksplikatsioon!H15=0,"",Eksplikatsioon!H15)</f>
        <v/>
      </c>
      <c r="G15" s="71" t="str">
        <f>IF(Eksplikatsioon!J15=0,"",Eksplikatsioon!J15)</f>
        <v>Ainukasutuses pind</v>
      </c>
      <c r="H15" s="71" t="str">
        <f>IF(Eksplikatsioon!K15=0,"",Eksplikatsioon!K15)</f>
        <v>Pärnu Maakohus</v>
      </c>
      <c r="I15" s="71" t="str">
        <f>IF(Eksplikatsioon!L15=0,"",Eksplikatsioon!L15)</f>
        <v>POLLU1701</v>
      </c>
      <c r="J15" s="72" t="str">
        <f>IFERROR(IF($G15="Erikasutuses pind (muu)",Eksplikatsioon!O15/SUM(Eksplikatsioon!$O15:'Eksplikatsioon'!$AG15),IF($G15="Erikasutuses pind (korrus)",IFERROR(SUMIFS($E:$E,$G:$G,"Ainukasutuses pind",$C:$C,"Üüritav pind",$H:$H,J$3,$A:$A,$A15)/SUMIFS($E:$E,$G:$G,"Ainukasutuses pind",$C:$C,"Üüritav pind",$A:$A,$A15),0),IF($G15="Erikasutuses pind (hoone)",IFERROR(SUMIFS($E:$E,$G:$G,"Ainukasutuses pind",$C:$C,"Üüritav pind",$H:$H,J$3)/SUMIFS($E:$E,$G:$G,"Ainukasutuses pind",$C:$C,"Üüritav pind"),0),""))),"")</f>
        <v/>
      </c>
      <c r="K15" s="72" t="str">
        <f>IFERROR(IF($G15="Erikasutuses pind (muu)",Eksplikatsioon!P15/SUM(Eksplikatsioon!$O15:'Eksplikatsioon'!$AG15),IF($G15="Erikasutuses pind (korrus)",IFERROR(SUMIFS($E:$E,$G:$G,"Ainukasutuses pind",$C:$C,"Üüritav pind",$H:$H,K$3,$A:$A,$A15)/SUMIFS($E:$E,$G:$G,"Ainukasutuses pind",$C:$C,"Üüritav pind",$A:$A,$A15),0),IF($G15="Erikasutuses pind (hoone)",IFERROR(SUMIFS($E:$E,$G:$G,"Ainukasutuses pind",$C:$C,"Üüritav pind",$H:$H,K$3)/SUMIFS($E:$E,$G:$G,"Ainukasutuses pind",$C:$C,"Üüritav pind"),0),""))),"")</f>
        <v/>
      </c>
      <c r="L15" s="72" t="str">
        <f>IFERROR(IF($G15="Erikasutuses pind (muu)",Eksplikatsioon!Q15/SUM(Eksplikatsioon!$O15:'Eksplikatsioon'!$AG15),IF($G15="Erikasutuses pind (korrus)",IFERROR(SUMIFS($E:$E,$G:$G,"Ainukasutuses pind",$C:$C,"Üüritav pind",$H:$H,L$3,$A:$A,$A15)/SUMIFS($E:$E,$G:$G,"Ainukasutuses pind",$C:$C,"Üüritav pind",$A:$A,$A15),0),IF($G15="Erikasutuses pind (hoone)",IFERROR(SUMIFS($E:$E,$G:$G,"Ainukasutuses pind",$C:$C,"Üüritav pind",$H:$H,L$3)/SUMIFS($E:$E,$G:$G,"Ainukasutuses pind",$C:$C,"Üüritav pind"),0),""))),"")</f>
        <v/>
      </c>
      <c r="M15" s="72" t="str">
        <f>IFERROR(IF($G15="Erikasutuses pind (muu)",Eksplikatsioon!R15/SUM(Eksplikatsioon!$O15:'Eksplikatsioon'!$AG15),IF($G15="Erikasutuses pind (korrus)",IFERROR(SUMIFS($E:$E,$G:$G,"Ainukasutuses pind",$C:$C,"Üüritav pind",$H:$H,M$3,$A:$A,$A15)/SUMIFS($E:$E,$G:$G,"Ainukasutuses pind",$C:$C,"Üüritav pind",$A:$A,$A15),0),IF($G15="Erikasutuses pind (hoone)",IFERROR(SUMIFS($E:$E,$G:$G,"Ainukasutuses pind",$C:$C,"Üüritav pind",$H:$H,M$3)/SUMIFS($E:$E,$G:$G,"Ainukasutuses pind",$C:$C,"Üüritav pind"),0),""))),"")</f>
        <v/>
      </c>
      <c r="N15" s="72" t="str">
        <f>IFERROR(IF($G15="Erikasutuses pind (muu)",Eksplikatsioon!S15/SUM(Eksplikatsioon!$O15:'Eksplikatsioon'!$AG15),IF($G15="Erikasutuses pind (korrus)",IFERROR(SUMIFS($E:$E,$G:$G,"Ainukasutuses pind",$C:$C,"Üüritav pind",$H:$H,N$3,$A:$A,$A15)/SUMIFS($E:$E,$G:$G,"Ainukasutuses pind",$C:$C,"Üüritav pind",$A:$A,$A15),0),IF($G15="Erikasutuses pind (hoone)",IFERROR(SUMIFS($E:$E,$G:$G,"Ainukasutuses pind",$C:$C,"Üüritav pind",$H:$H,N$3)/SUMIFS($E:$E,$G:$G,"Ainukasutuses pind",$C:$C,"Üüritav pind"),0),""))),"")</f>
        <v/>
      </c>
      <c r="O15" s="72" t="str">
        <f>IFERROR(IF($G15="Erikasutuses pind (muu)",Eksplikatsioon!T15/SUM(Eksplikatsioon!$O15:'Eksplikatsioon'!$AG15),IF($G15="Erikasutuses pind (korrus)",IFERROR(SUMIFS($E:$E,$G:$G,"Ainukasutuses pind",$C:$C,"Üüritav pind",$H:$H,O$3,$A:$A,$A15)/SUMIFS($E:$E,$G:$G,"Ainukasutuses pind",$C:$C,"Üüritav pind",$A:$A,$A15),0),IF($G15="Erikasutuses pind (hoone)",IFERROR(SUMIFS($E:$E,$G:$G,"Ainukasutuses pind",$C:$C,"Üüritav pind",$H:$H,O$3)/SUMIFS($E:$E,$G:$G,"Ainukasutuses pind",$C:$C,"Üüritav pind"),0),""))),"")</f>
        <v/>
      </c>
      <c r="P15" s="72" t="str">
        <f>IFERROR(IF($G15="Erikasutuses pind (muu)",Eksplikatsioon!U15/SUM(Eksplikatsioon!$O15:'Eksplikatsioon'!$AG15),IF($G15="Erikasutuses pind (korrus)",IFERROR(SUMIFS($E:$E,$G:$G,"Ainukasutuses pind",$C:$C,"Üüritav pind",$H:$H,P$3,$A:$A,$A15)/SUMIFS($E:$E,$G:$G,"Ainukasutuses pind",$C:$C,"Üüritav pind",$A:$A,$A15),0),IF($G15="Erikasutuses pind (hoone)",IFERROR(SUMIFS($E:$E,$G:$G,"Ainukasutuses pind",$C:$C,"Üüritav pind",$H:$H,P$3)/SUMIFS($E:$E,$G:$G,"Ainukasutuses pind",$C:$C,"Üüritav pind"),0),""))),"")</f>
        <v/>
      </c>
      <c r="Q15" s="72" t="str">
        <f>IFERROR(IF($G15="Erikasutuses pind (muu)",Eksplikatsioon!V15/SUM(Eksplikatsioon!$O15:'Eksplikatsioon'!$AG15),IF($G15="Erikasutuses pind (korrus)",IFERROR(SUMIFS($E:$E,$G:$G,"Ainukasutuses pind",$C:$C,"Üüritav pind",$H:$H,Q$3,$A:$A,$A15)/SUMIFS($E:$E,$G:$G,"Ainukasutuses pind",$C:$C,"Üüritav pind",$A:$A,$A15),0),IF($G15="Erikasutuses pind (hoone)",IFERROR(SUMIFS($E:$E,$G:$G,"Ainukasutuses pind",$C:$C,"Üüritav pind",$H:$H,Q$3)/SUMIFS($E:$E,$G:$G,"Ainukasutuses pind",$C:$C,"Üüritav pind"),0),""))),"")</f>
        <v/>
      </c>
      <c r="R15" s="72" t="str">
        <f>IFERROR(IF($G15="Erikasutuses pind (muu)",Eksplikatsioon!W15/SUM(Eksplikatsioon!$O15:'Eksplikatsioon'!$AG15),IF($G15="Erikasutuses pind (korrus)",IFERROR(SUMIFS($E:$E,$G:$G,"Ainukasutuses pind",$C:$C,"Üüritav pind",$H:$H,R$3,$A:$A,$A15)/SUMIFS($E:$E,$G:$G,"Ainukasutuses pind",$C:$C,"Üüritav pind",$A:$A,$A15),0),IF($G15="Erikasutuses pind (hoone)",IFERROR(SUMIFS($E:$E,$G:$G,"Ainukasutuses pind",$C:$C,"Üüritav pind",$H:$H,R$3)/SUMIFS($E:$E,$G:$G,"Ainukasutuses pind",$C:$C,"Üüritav pind"),0),""))),"")</f>
        <v/>
      </c>
      <c r="S15" s="72" t="str">
        <f>IFERROR(IF($G15="Erikasutuses pind (muu)",Eksplikatsioon!X15/SUM(Eksplikatsioon!$O15:'Eksplikatsioon'!$AG15),IF($G15="Erikasutuses pind (korrus)",IFERROR(SUMIFS($E:$E,$G:$G,"Ainukasutuses pind",$C:$C,"Üüritav pind",$H:$H,S$3,$A:$A,$A15)/SUMIFS($E:$E,$G:$G,"Ainukasutuses pind",$C:$C,"Üüritav pind",$A:$A,$A15),0),IF($G15="Erikasutuses pind (hoone)",IFERROR(SUMIFS($E:$E,$G:$G,"Ainukasutuses pind",$C:$C,"Üüritav pind",$H:$H,S$3)/SUMIFS($E:$E,$G:$G,"Ainukasutuses pind",$C:$C,"Üüritav pind"),0),""))),"")</f>
        <v/>
      </c>
      <c r="T15" s="72" t="str">
        <f>IFERROR(IF($G15="Erikasutuses pind (muu)",Eksplikatsioon!Y15/SUM(Eksplikatsioon!$O15:'Eksplikatsioon'!$AG15),IF($G15="Erikasutuses pind (korrus)",IFERROR(SUMIFS($E:$E,$G:$G,"Ainukasutuses pind",$C:$C,"Üüritav pind",$H:$H,T$3,$A:$A,$A15)/SUMIFS($E:$E,$G:$G,"Ainukasutuses pind",$C:$C,"Üüritav pind",$A:$A,$A15),0),IF($G15="Erikasutuses pind (hoone)",IFERROR(SUMIFS($E:$E,$G:$G,"Ainukasutuses pind",$C:$C,"Üüritav pind",$H:$H,T$3)/SUMIFS($E:$E,$G:$G,"Ainukasutuses pind",$C:$C,"Üüritav pind"),0),""))),"")</f>
        <v/>
      </c>
      <c r="U15" s="72" t="str">
        <f>IFERROR(IF($G15="Erikasutuses pind (muu)",Eksplikatsioon!Z15/SUM(Eksplikatsioon!$O15:'Eksplikatsioon'!$AG15),IF($G15="Erikasutuses pind (korrus)",IFERROR(SUMIFS($E:$E,$G:$G,"Ainukasutuses pind",$C:$C,"Üüritav pind",$H:$H,U$3,$A:$A,$A15)/SUMIFS($E:$E,$G:$G,"Ainukasutuses pind",$C:$C,"Üüritav pind",$A:$A,$A15),0),IF($G15="Erikasutuses pind (hoone)",IFERROR(SUMIFS($E:$E,$G:$G,"Ainukasutuses pind",$C:$C,"Üüritav pind",$H:$H,U$3)/SUMIFS($E:$E,$G:$G,"Ainukasutuses pind",$C:$C,"Üüritav pind"),0),""))),"")</f>
        <v/>
      </c>
      <c r="V15" s="72" t="str">
        <f>IFERROR(IF($G15="Erikasutuses pind (muu)",Eksplikatsioon!AA15/SUM(Eksplikatsioon!$O15:'Eksplikatsioon'!$AG15),IF($G15="Erikasutuses pind (korrus)",IFERROR(SUMIFS($E:$E,$G:$G,"Ainukasutuses pind",$C:$C,"Üüritav pind",$H:$H,V$3,$A:$A,$A15)/SUMIFS($E:$E,$G:$G,"Ainukasutuses pind",$C:$C,"Üüritav pind",$A:$A,$A15),0),IF($G15="Erikasutuses pind (hoone)",IFERROR(SUMIFS($E:$E,$G:$G,"Ainukasutuses pind",$C:$C,"Üüritav pind",$H:$H,V$3)/SUMIFS($E:$E,$G:$G,"Ainukasutuses pind",$C:$C,"Üüritav pind"),0),""))),"")</f>
        <v/>
      </c>
      <c r="W15" s="72" t="str">
        <f>IFERROR(IF($G15="Erikasutuses pind (muu)",Eksplikatsioon!AB15/SUM(Eksplikatsioon!$O15:'Eksplikatsioon'!$AG15),IF($G15="Erikasutuses pind (korrus)",IFERROR(SUMIFS($E:$E,$G:$G,"Ainukasutuses pind",$C:$C,"Üüritav pind",$H:$H,W$3,$A:$A,$A15)/SUMIFS($E:$E,$G:$G,"Ainukasutuses pind",$C:$C,"Üüritav pind",$A:$A,$A15),0),IF($G15="Erikasutuses pind (hoone)",IFERROR(SUMIFS($E:$E,$G:$G,"Ainukasutuses pind",$C:$C,"Üüritav pind",$H:$H,W$3)/SUMIFS($E:$E,$G:$G,"Ainukasutuses pind",$C:$C,"Üüritav pind"),0),""))),"")</f>
        <v/>
      </c>
      <c r="X15" s="72" t="str">
        <f>IFERROR(IF($G15="Erikasutuses pind (muu)",Eksplikatsioon!AC15/SUM(Eksplikatsioon!$O15:'Eksplikatsioon'!$AG15),IF($G15="Erikasutuses pind (korrus)",IFERROR(SUMIFS($E:$E,$G:$G,"Ainukasutuses pind",$C:$C,"Üüritav pind",$H:$H,X$3,$A:$A,$A15)/SUMIFS($E:$E,$G:$G,"Ainukasutuses pind",$C:$C,"Üüritav pind",$A:$A,$A15),0),IF($G15="Erikasutuses pind (hoone)",IFERROR(SUMIFS($E:$E,$G:$G,"Ainukasutuses pind",$C:$C,"Üüritav pind",$H:$H,X$3)/SUMIFS($E:$E,$G:$G,"Ainukasutuses pind",$C:$C,"Üüritav pind"),0),""))),"")</f>
        <v/>
      </c>
      <c r="Y15" s="72" t="str">
        <f>IFERROR(IF($G15="Erikasutuses pind (muu)",Eksplikatsioon!AD15/SUM(Eksplikatsioon!$O15:'Eksplikatsioon'!$AG15),IF($G15="Erikasutuses pind (korrus)",IFERROR(SUMIFS($E:$E,$G:$G,"Ainukasutuses pind",$C:$C,"Üüritav pind",$H:$H,Y$3,$A:$A,$A15)/SUMIFS($E:$E,$G:$G,"Ainukasutuses pind",$C:$C,"Üüritav pind",$A:$A,$A15),0),IF($G15="Erikasutuses pind (hoone)",IFERROR(SUMIFS($E:$E,$G:$G,"Ainukasutuses pind",$C:$C,"Üüritav pind",$H:$H,Y$3)/SUMIFS($E:$E,$G:$G,"Ainukasutuses pind",$C:$C,"Üüritav pind"),0),""))),"")</f>
        <v/>
      </c>
      <c r="Z15" s="72" t="str">
        <f>IFERROR(IF($G15="Erikasutuses pind (muu)",Eksplikatsioon!AE15/SUM(Eksplikatsioon!$O15:'Eksplikatsioon'!$AG15),IF($G15="Erikasutuses pind (korrus)",IFERROR(SUMIFS($E:$E,$G:$G,"Ainukasutuses pind",$C:$C,"Üüritav pind",$H:$H,Z$3,$A:$A,$A15)/SUMIFS($E:$E,$G:$G,"Ainukasutuses pind",$C:$C,"Üüritav pind",$A:$A,$A15),0),IF($G15="Erikasutuses pind (hoone)",IFERROR(SUMIFS($E:$E,$G:$G,"Ainukasutuses pind",$C:$C,"Üüritav pind",$H:$H,Z$3)/SUMIFS($E:$E,$G:$G,"Ainukasutuses pind",$C:$C,"Üüritav pind"),0),""))),"")</f>
        <v/>
      </c>
      <c r="AA15" s="72" t="str">
        <f>IFERROR(IF($G15="Erikasutuses pind (muu)",Eksplikatsioon!AF15/SUM(Eksplikatsioon!$O15:'Eksplikatsioon'!$AG15),IF($G15="Erikasutuses pind (korrus)",IFERROR(SUMIFS($E:$E,$G:$G,"Ainukasutuses pind",$C:$C,"Üüritav pind",$H:$H,AA$3,$A:$A,$A15)/SUMIFS($E:$E,$G:$G,"Ainukasutuses pind",$C:$C,"Üüritav pind",$A:$A,$A15),0),IF($G15="Erikasutuses pind (hoone)",IFERROR(SUMIFS($E:$E,$G:$G,"Ainukasutuses pind",$C:$C,"Üüritav pind",$H:$H,AA$3)/SUMIFS($E:$E,$G:$G,"Ainukasutuses pind",$C:$C,"Üüritav pind"),0),""))),"")</f>
        <v/>
      </c>
      <c r="AB15" s="72" t="str">
        <f>IFERROR(IF($G15="Erikasutuses pind (muu)",Eksplikatsioon!AG15/SUM(Eksplikatsioon!$O15:'Eksplikatsioon'!$AG15),IF($G15="Erikasutuses pind (korrus)",IFERROR(SUMIFS($E:$E,$G:$G,"Ainukasutuses pind",$C:$C,"Üüritav pind",$H:$H,AB$3,$A:$A,$A15)/SUMIFS($E:$E,$G:$G,"Ainukasutuses pind",$C:$C,"Üüritav pind",$A:$A,$A15),0),IF($G15="Erikasutuses pind (hoone)",IFERROR(SUMIFS($E:$E,$G:$G,"Ainukasutuses pind",$C:$C,"Üüritav pind",$H:$H,AB$3)/SUMIFS($E:$E,$G:$G,"Ainukasutuses pind",$C:$C,"Üüritav pind"),0),""))),"")</f>
        <v/>
      </c>
      <c r="AC15" s="72" t="str">
        <f>IFERROR(IF($G15="Erikasutuses pind (muu)",$E15*J15,IFERROR($E15*J15/SUM($J15:$AB15)*(Eksplikatsioon!O15)/SUMPRODUCT($J15:$AB15,Eksplikatsioon!$O15:$AG15),"")),"")</f>
        <v/>
      </c>
      <c r="AD15" s="72" t="str">
        <f>IFERROR(IF($G15="Erikasutuses pind (muu)",$E15*K15,IFERROR($E15*K15/SUM($J15:$AB15)*(Eksplikatsioon!P15)/SUMPRODUCT($J15:$AB15,Eksplikatsioon!$O15:$AG15),"")),"")</f>
        <v/>
      </c>
      <c r="AE15" s="72" t="str">
        <f>IFERROR(IF($G15="Erikasutuses pind (muu)",$E15*L15,IFERROR($E15*L15/SUM($J15:$AB15)*(Eksplikatsioon!Q15)/SUMPRODUCT($J15:$AB15,Eksplikatsioon!$O15:$AG15),"")),"")</f>
        <v/>
      </c>
      <c r="AF15" s="72" t="str">
        <f>IFERROR(IF($G15="Erikasutuses pind (muu)",$E15*M15,IFERROR($E15*M15/SUM($J15:$AB15)*(Eksplikatsioon!R15)/SUMPRODUCT($J15:$AB15,Eksplikatsioon!$O15:$AG15),"")),"")</f>
        <v/>
      </c>
      <c r="AG15" s="72" t="str">
        <f>IFERROR(IF($G15="Erikasutuses pind (muu)",$E15*N15,IFERROR($E15*N15/SUM($J15:$AB15)*(Eksplikatsioon!S15)/SUMPRODUCT($J15:$AB15,Eksplikatsioon!$O15:$AG15),"")),"")</f>
        <v/>
      </c>
      <c r="AH15" s="72" t="str">
        <f>IFERROR(IF($G15="Erikasutuses pind (muu)",$E15*O15,IFERROR($E15*O15/SUM($J15:$AB15)*(Eksplikatsioon!T15)/SUMPRODUCT($J15:$AB15,Eksplikatsioon!$O15:$AG15),"")),"")</f>
        <v/>
      </c>
      <c r="AI15" s="72" t="str">
        <f>IFERROR(IF($G15="Erikasutuses pind (muu)",$E15*P15,IFERROR($E15*P15/SUM($J15:$AB15)*(Eksplikatsioon!U15)/SUMPRODUCT($J15:$AB15,Eksplikatsioon!$O15:$AG15),"")),"")</f>
        <v/>
      </c>
      <c r="AJ15" s="72" t="str">
        <f>IFERROR(IF($G15="Erikasutuses pind (muu)",$E15*Q15,IFERROR($E15*Q15/SUM($J15:$AB15)*(Eksplikatsioon!V15)/SUMPRODUCT($J15:$AB15,Eksplikatsioon!$O15:$AG15),"")),"")</f>
        <v/>
      </c>
      <c r="AK15" s="72" t="str">
        <f>IFERROR(IF($G15="Erikasutuses pind (muu)",$E15*R15,IFERROR($E15*R15/SUM($J15:$AB15)*(Eksplikatsioon!W15)/SUMPRODUCT($J15:$AB15,Eksplikatsioon!$O15:$AG15),"")),"")</f>
        <v/>
      </c>
      <c r="AL15" s="72" t="str">
        <f>IFERROR(IF($G15="Erikasutuses pind (muu)",$E15*S15,IFERROR($E15*S15/SUM($J15:$AB15)*(Eksplikatsioon!X15)/SUMPRODUCT($J15:$AB15,Eksplikatsioon!$O15:$AG15),"")),"")</f>
        <v/>
      </c>
      <c r="AM15" s="72" t="str">
        <f>IFERROR(IF($G15="Erikasutuses pind (muu)",$E15*T15,IFERROR($E15*T15/SUM($J15:$AB15)*(Eksplikatsioon!Y15)/SUMPRODUCT($J15:$AB15,Eksplikatsioon!$O15:$AG15),"")),"")</f>
        <v/>
      </c>
      <c r="AN15" s="72" t="str">
        <f>IFERROR(IF($G15="Erikasutuses pind (muu)",$E15*U15,IFERROR($E15*U15/SUM($J15:$AB15)*(Eksplikatsioon!Z15)/SUMPRODUCT($J15:$AB15,Eksplikatsioon!$O15:$AG15),"")),"")</f>
        <v/>
      </c>
      <c r="AO15" s="72" t="str">
        <f>IFERROR(IF($G15="Erikasutuses pind (muu)",$E15*V15,IFERROR($E15*V15/SUM($J15:$AB15)*(Eksplikatsioon!AA15)/SUMPRODUCT($J15:$AB15,Eksplikatsioon!$O15:$AG15),"")),"")</f>
        <v/>
      </c>
      <c r="AP15" s="72" t="str">
        <f>IFERROR(IF($G15="Erikasutuses pind (muu)",$E15*W15,IFERROR($E15*W15/SUM($J15:$AB15)*(Eksplikatsioon!AB15)/SUMPRODUCT($J15:$AB15,Eksplikatsioon!$O15:$AG15),"")),"")</f>
        <v/>
      </c>
      <c r="AQ15" s="72" t="str">
        <f>IFERROR(IF($G15="Erikasutuses pind (muu)",$E15*X15,IFERROR($E15*X15/SUM($J15:$AB15)*(Eksplikatsioon!AC15)/SUMPRODUCT($J15:$AB15,Eksplikatsioon!$O15:$AG15),"")),"")</f>
        <v/>
      </c>
      <c r="AR15" s="72" t="str">
        <f>IFERROR(IF($G15="Erikasutuses pind (muu)",$E15*Y15,IFERROR($E15*Y15/SUM($J15:$AB15)*(Eksplikatsioon!AD15)/SUMPRODUCT($J15:$AB15,Eksplikatsioon!$O15:$AG15),"")),"")</f>
        <v/>
      </c>
      <c r="AS15" s="72" t="str">
        <f>IFERROR(IF($G15="Erikasutuses pind (muu)",$E15*Z15,IFERROR($E15*Z15/SUM($J15:$AB15)*(Eksplikatsioon!AE15)/SUMPRODUCT($J15:$AB15,Eksplikatsioon!$O15:$AG15),"")),"")</f>
        <v/>
      </c>
      <c r="AT15" s="72" t="str">
        <f>IFERROR(IF($G15="Erikasutuses pind (muu)",$E15*AA15,IFERROR($E15*AA15/SUM($J15:$AB15)*(Eksplikatsioon!AF15)/SUMPRODUCT($J15:$AB15,Eksplikatsioon!$O15:$AG15),"")),"")</f>
        <v/>
      </c>
      <c r="AU15" s="72" t="str">
        <f>IFERROR(IF($G15="Erikasutuses pind (muu)",$E15*AB15,IFERROR($E15*AB15/SUM($J15:$AB15)*(Eksplikatsioon!AG15)/SUMPRODUCT($J15:$AB15,Eksplikatsioon!$O15:$AG15),"")),"")</f>
        <v/>
      </c>
      <c r="AW15" s="73" t="str">
        <f t="shared" si="0"/>
        <v/>
      </c>
      <c r="AX15" s="73" t="str">
        <f t="shared" si="1"/>
        <v/>
      </c>
      <c r="AY15" s="74" t="str">
        <f>IF(BF15&lt;&gt;"",IF(SUMIFS(E:E,H:H,AW15,G:G,"Ainukasutuses pind",C:C,"ÜÜRITAV PIND")=0,0,SUMIFS(E:E,H:H,AW15,G:G,"Ainukasutuses pind",C:C,"ÜÜRITAV PIND")),IF(AW15="Aktiivne vakantsus",SUMIFS(E:E,C:C,"üüritav pind",G:G,"ainukasutuses pind")-SUM($AY$3:AY14),IF(AW15="Üüritav pind kokku",SUM($AY$3:AY14),"")))</f>
        <v/>
      </c>
      <c r="AZ15" s="74"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üldpind")-SUM($AZ$3:AZ14),IF(AW15="Üüritav pind kokku",SUM($AZ$3:AZ14),"")))</f>
        <v/>
      </c>
      <c r="BA15" s="74" t="str">
        <f ca="1">IF(BF15&lt;&gt;"",IFERROR(AY15/SUM($AY$4:OFFSET($AY$4,MATCH("Üüritav pind kokku",$AW$6:$AW$101,0)-1,0))*SUMIFS(E:E,G:G,"Hoone üldpind",C:C,"ÜÜRITAV PIND"),0),IF(AW15="Aktiivne vakantsus",IFERROR(AY15/SUM($AY$4:AY15)*SUMIFS(E:E,G:G,"Hoone üldpind",C:C,"ÜÜRITAV PIND"),SUMIFS(E:E,G:G,"Hoone üldpind",C:C,"ÜÜRITAV PIND")),IF(AW15="Üüritav pind kokku",SUM($BA$3:BA14),"")))</f>
        <v/>
      </c>
      <c r="BB15" s="74" t="str">
        <f ca="1">IF(OR(BF15&lt;&gt;"",AW15="Aktiivne vakantsus"),IFERROR(SUM(INDIRECT("r3c"&amp;MATCH($AW15,AC$3:AU$3,0)+28,FALSE):INDIRECT("r1002c"&amp;MATCH($AW15,AC$3:AU$3,0)+28,FALSE)),0),IF(AW15="Üüritav pind kokku",SUM($BB$3:BB14),""))</f>
        <v/>
      </c>
      <c r="BC15" s="74" t="str">
        <f t="shared" si="2"/>
        <v/>
      </c>
      <c r="BD15" s="75" t="str">
        <f t="shared" ca="1" si="3"/>
        <v/>
      </c>
      <c r="BF15" s="77"/>
      <c r="BG15" s="77"/>
    </row>
    <row r="16" spans="1:61" x14ac:dyDescent="0.25">
      <c r="A16" s="71" t="str">
        <f>IF(Eksplikatsioon!A16=0,"",Eksplikatsioon!A16)</f>
        <v>01</v>
      </c>
      <c r="B16" s="71" t="str">
        <f>IF(Eksplikatsioon!B16=0,"",Eksplikatsioon!B16)</f>
        <v>13</v>
      </c>
      <c r="C16" s="71" t="str">
        <f>IF(Eksplikatsioon!C16=0,"",Eksplikatsioon!C16)</f>
        <v>ÜÜRITAV PIND</v>
      </c>
      <c r="D16" s="71" t="str">
        <f>IF(Eksplikatsioon!D16=0,"",Eksplikatsioon!D16)</f>
        <v>Kinnipidamisruum</v>
      </c>
      <c r="E16" s="71">
        <f>IF(Eksplikatsioon!F16=0,"",Eksplikatsioon!F16)</f>
        <v>2.1</v>
      </c>
      <c r="F16" s="71" t="str">
        <f>IF(Eksplikatsioon!H16=0,"",Eksplikatsioon!H16)</f>
        <v/>
      </c>
      <c r="G16" s="71" t="str">
        <f>IF(Eksplikatsioon!J16=0,"",Eksplikatsioon!J16)</f>
        <v>Ainukasutuses pind</v>
      </c>
      <c r="H16" s="71" t="str">
        <f>IF(Eksplikatsioon!K16=0,"",Eksplikatsioon!K16)</f>
        <v>Pärnu Maakohus</v>
      </c>
      <c r="I16" s="71" t="str">
        <f>IF(Eksplikatsioon!L16=0,"",Eksplikatsioon!L16)</f>
        <v>POLLU1701</v>
      </c>
      <c r="J16" s="72" t="str">
        <f>IFERROR(IF($G16="Erikasutuses pind (muu)",Eksplikatsioon!O16/SUM(Eksplikatsioon!$O16:'Eksplikatsioon'!$AG16),IF($G16="Erikasutuses pind (korrus)",IFERROR(SUMIFS($E:$E,$G:$G,"Ainukasutuses pind",$C:$C,"Üüritav pind",$H:$H,J$3,$A:$A,$A16)/SUMIFS($E:$E,$G:$G,"Ainukasutuses pind",$C:$C,"Üüritav pind",$A:$A,$A16),0),IF($G16="Erikasutuses pind (hoone)",IFERROR(SUMIFS($E:$E,$G:$G,"Ainukasutuses pind",$C:$C,"Üüritav pind",$H:$H,J$3)/SUMIFS($E:$E,$G:$G,"Ainukasutuses pind",$C:$C,"Üüritav pind"),0),""))),"")</f>
        <v/>
      </c>
      <c r="K16" s="72" t="str">
        <f>IFERROR(IF($G16="Erikasutuses pind (muu)",Eksplikatsioon!P16/SUM(Eksplikatsioon!$O16:'Eksplikatsioon'!$AG16),IF($G16="Erikasutuses pind (korrus)",IFERROR(SUMIFS($E:$E,$G:$G,"Ainukasutuses pind",$C:$C,"Üüritav pind",$H:$H,K$3,$A:$A,$A16)/SUMIFS($E:$E,$G:$G,"Ainukasutuses pind",$C:$C,"Üüritav pind",$A:$A,$A16),0),IF($G16="Erikasutuses pind (hoone)",IFERROR(SUMIFS($E:$E,$G:$G,"Ainukasutuses pind",$C:$C,"Üüritav pind",$H:$H,K$3)/SUMIFS($E:$E,$G:$G,"Ainukasutuses pind",$C:$C,"Üüritav pind"),0),""))),"")</f>
        <v/>
      </c>
      <c r="L16" s="72" t="str">
        <f>IFERROR(IF($G16="Erikasutuses pind (muu)",Eksplikatsioon!Q16/SUM(Eksplikatsioon!$O16:'Eksplikatsioon'!$AG16),IF($G16="Erikasutuses pind (korrus)",IFERROR(SUMIFS($E:$E,$G:$G,"Ainukasutuses pind",$C:$C,"Üüritav pind",$H:$H,L$3,$A:$A,$A16)/SUMIFS($E:$E,$G:$G,"Ainukasutuses pind",$C:$C,"Üüritav pind",$A:$A,$A16),0),IF($G16="Erikasutuses pind (hoone)",IFERROR(SUMIFS($E:$E,$G:$G,"Ainukasutuses pind",$C:$C,"Üüritav pind",$H:$H,L$3)/SUMIFS($E:$E,$G:$G,"Ainukasutuses pind",$C:$C,"Üüritav pind"),0),""))),"")</f>
        <v/>
      </c>
      <c r="M16" s="72" t="str">
        <f>IFERROR(IF($G16="Erikasutuses pind (muu)",Eksplikatsioon!R16/SUM(Eksplikatsioon!$O16:'Eksplikatsioon'!$AG16),IF($G16="Erikasutuses pind (korrus)",IFERROR(SUMIFS($E:$E,$G:$G,"Ainukasutuses pind",$C:$C,"Üüritav pind",$H:$H,M$3,$A:$A,$A16)/SUMIFS($E:$E,$G:$G,"Ainukasutuses pind",$C:$C,"Üüritav pind",$A:$A,$A16),0),IF($G16="Erikasutuses pind (hoone)",IFERROR(SUMIFS($E:$E,$G:$G,"Ainukasutuses pind",$C:$C,"Üüritav pind",$H:$H,M$3)/SUMIFS($E:$E,$G:$G,"Ainukasutuses pind",$C:$C,"Üüritav pind"),0),""))),"")</f>
        <v/>
      </c>
      <c r="N16" s="72" t="str">
        <f>IFERROR(IF($G16="Erikasutuses pind (muu)",Eksplikatsioon!S16/SUM(Eksplikatsioon!$O16:'Eksplikatsioon'!$AG16),IF($G16="Erikasutuses pind (korrus)",IFERROR(SUMIFS($E:$E,$G:$G,"Ainukasutuses pind",$C:$C,"Üüritav pind",$H:$H,N$3,$A:$A,$A16)/SUMIFS($E:$E,$G:$G,"Ainukasutuses pind",$C:$C,"Üüritav pind",$A:$A,$A16),0),IF($G16="Erikasutuses pind (hoone)",IFERROR(SUMIFS($E:$E,$G:$G,"Ainukasutuses pind",$C:$C,"Üüritav pind",$H:$H,N$3)/SUMIFS($E:$E,$G:$G,"Ainukasutuses pind",$C:$C,"Üüritav pind"),0),""))),"")</f>
        <v/>
      </c>
      <c r="O16" s="72" t="str">
        <f>IFERROR(IF($G16="Erikasutuses pind (muu)",Eksplikatsioon!T16/SUM(Eksplikatsioon!$O16:'Eksplikatsioon'!$AG16),IF($G16="Erikasutuses pind (korrus)",IFERROR(SUMIFS($E:$E,$G:$G,"Ainukasutuses pind",$C:$C,"Üüritav pind",$H:$H,O$3,$A:$A,$A16)/SUMIFS($E:$E,$G:$G,"Ainukasutuses pind",$C:$C,"Üüritav pind",$A:$A,$A16),0),IF($G16="Erikasutuses pind (hoone)",IFERROR(SUMIFS($E:$E,$G:$G,"Ainukasutuses pind",$C:$C,"Üüritav pind",$H:$H,O$3)/SUMIFS($E:$E,$G:$G,"Ainukasutuses pind",$C:$C,"Üüritav pind"),0),""))),"")</f>
        <v/>
      </c>
      <c r="P16" s="72" t="str">
        <f>IFERROR(IF($G16="Erikasutuses pind (muu)",Eksplikatsioon!U16/SUM(Eksplikatsioon!$O16:'Eksplikatsioon'!$AG16),IF($G16="Erikasutuses pind (korrus)",IFERROR(SUMIFS($E:$E,$G:$G,"Ainukasutuses pind",$C:$C,"Üüritav pind",$H:$H,P$3,$A:$A,$A16)/SUMIFS($E:$E,$G:$G,"Ainukasutuses pind",$C:$C,"Üüritav pind",$A:$A,$A16),0),IF($G16="Erikasutuses pind (hoone)",IFERROR(SUMIFS($E:$E,$G:$G,"Ainukasutuses pind",$C:$C,"Üüritav pind",$H:$H,P$3)/SUMIFS($E:$E,$G:$G,"Ainukasutuses pind",$C:$C,"Üüritav pind"),0),""))),"")</f>
        <v/>
      </c>
      <c r="Q16" s="72" t="str">
        <f>IFERROR(IF($G16="Erikasutuses pind (muu)",Eksplikatsioon!V16/SUM(Eksplikatsioon!$O16:'Eksplikatsioon'!$AG16),IF($G16="Erikasutuses pind (korrus)",IFERROR(SUMIFS($E:$E,$G:$G,"Ainukasutuses pind",$C:$C,"Üüritav pind",$H:$H,Q$3,$A:$A,$A16)/SUMIFS($E:$E,$G:$G,"Ainukasutuses pind",$C:$C,"Üüritav pind",$A:$A,$A16),0),IF($G16="Erikasutuses pind (hoone)",IFERROR(SUMIFS($E:$E,$G:$G,"Ainukasutuses pind",$C:$C,"Üüritav pind",$H:$H,Q$3)/SUMIFS($E:$E,$G:$G,"Ainukasutuses pind",$C:$C,"Üüritav pind"),0),""))),"")</f>
        <v/>
      </c>
      <c r="R16" s="72" t="str">
        <f>IFERROR(IF($G16="Erikasutuses pind (muu)",Eksplikatsioon!W16/SUM(Eksplikatsioon!$O16:'Eksplikatsioon'!$AG16),IF($G16="Erikasutuses pind (korrus)",IFERROR(SUMIFS($E:$E,$G:$G,"Ainukasutuses pind",$C:$C,"Üüritav pind",$H:$H,R$3,$A:$A,$A16)/SUMIFS($E:$E,$G:$G,"Ainukasutuses pind",$C:$C,"Üüritav pind",$A:$A,$A16),0),IF($G16="Erikasutuses pind (hoone)",IFERROR(SUMIFS($E:$E,$G:$G,"Ainukasutuses pind",$C:$C,"Üüritav pind",$H:$H,R$3)/SUMIFS($E:$E,$G:$G,"Ainukasutuses pind",$C:$C,"Üüritav pind"),0),""))),"")</f>
        <v/>
      </c>
      <c r="S16" s="72" t="str">
        <f>IFERROR(IF($G16="Erikasutuses pind (muu)",Eksplikatsioon!X16/SUM(Eksplikatsioon!$O16:'Eksplikatsioon'!$AG16),IF($G16="Erikasutuses pind (korrus)",IFERROR(SUMIFS($E:$E,$G:$G,"Ainukasutuses pind",$C:$C,"Üüritav pind",$H:$H,S$3,$A:$A,$A16)/SUMIFS($E:$E,$G:$G,"Ainukasutuses pind",$C:$C,"Üüritav pind",$A:$A,$A16),0),IF($G16="Erikasutuses pind (hoone)",IFERROR(SUMIFS($E:$E,$G:$G,"Ainukasutuses pind",$C:$C,"Üüritav pind",$H:$H,S$3)/SUMIFS($E:$E,$G:$G,"Ainukasutuses pind",$C:$C,"Üüritav pind"),0),""))),"")</f>
        <v/>
      </c>
      <c r="T16" s="72" t="str">
        <f>IFERROR(IF($G16="Erikasutuses pind (muu)",Eksplikatsioon!Y16/SUM(Eksplikatsioon!$O16:'Eksplikatsioon'!$AG16),IF($G16="Erikasutuses pind (korrus)",IFERROR(SUMIFS($E:$E,$G:$G,"Ainukasutuses pind",$C:$C,"Üüritav pind",$H:$H,T$3,$A:$A,$A16)/SUMIFS($E:$E,$G:$G,"Ainukasutuses pind",$C:$C,"Üüritav pind",$A:$A,$A16),0),IF($G16="Erikasutuses pind (hoone)",IFERROR(SUMIFS($E:$E,$G:$G,"Ainukasutuses pind",$C:$C,"Üüritav pind",$H:$H,T$3)/SUMIFS($E:$E,$G:$G,"Ainukasutuses pind",$C:$C,"Üüritav pind"),0),""))),"")</f>
        <v/>
      </c>
      <c r="U16" s="72" t="str">
        <f>IFERROR(IF($G16="Erikasutuses pind (muu)",Eksplikatsioon!Z16/SUM(Eksplikatsioon!$O16:'Eksplikatsioon'!$AG16),IF($G16="Erikasutuses pind (korrus)",IFERROR(SUMIFS($E:$E,$G:$G,"Ainukasutuses pind",$C:$C,"Üüritav pind",$H:$H,U$3,$A:$A,$A16)/SUMIFS($E:$E,$G:$G,"Ainukasutuses pind",$C:$C,"Üüritav pind",$A:$A,$A16),0),IF($G16="Erikasutuses pind (hoone)",IFERROR(SUMIFS($E:$E,$G:$G,"Ainukasutuses pind",$C:$C,"Üüritav pind",$H:$H,U$3)/SUMIFS($E:$E,$G:$G,"Ainukasutuses pind",$C:$C,"Üüritav pind"),0),""))),"")</f>
        <v/>
      </c>
      <c r="V16" s="72" t="str">
        <f>IFERROR(IF($G16="Erikasutuses pind (muu)",Eksplikatsioon!AA16/SUM(Eksplikatsioon!$O16:'Eksplikatsioon'!$AG16),IF($G16="Erikasutuses pind (korrus)",IFERROR(SUMIFS($E:$E,$G:$G,"Ainukasutuses pind",$C:$C,"Üüritav pind",$H:$H,V$3,$A:$A,$A16)/SUMIFS($E:$E,$G:$G,"Ainukasutuses pind",$C:$C,"Üüritav pind",$A:$A,$A16),0),IF($G16="Erikasutuses pind (hoone)",IFERROR(SUMIFS($E:$E,$G:$G,"Ainukasutuses pind",$C:$C,"Üüritav pind",$H:$H,V$3)/SUMIFS($E:$E,$G:$G,"Ainukasutuses pind",$C:$C,"Üüritav pind"),0),""))),"")</f>
        <v/>
      </c>
      <c r="W16" s="72" t="str">
        <f>IFERROR(IF($G16="Erikasutuses pind (muu)",Eksplikatsioon!AB16/SUM(Eksplikatsioon!$O16:'Eksplikatsioon'!$AG16),IF($G16="Erikasutuses pind (korrus)",IFERROR(SUMIFS($E:$E,$G:$G,"Ainukasutuses pind",$C:$C,"Üüritav pind",$H:$H,W$3,$A:$A,$A16)/SUMIFS($E:$E,$G:$G,"Ainukasutuses pind",$C:$C,"Üüritav pind",$A:$A,$A16),0),IF($G16="Erikasutuses pind (hoone)",IFERROR(SUMIFS($E:$E,$G:$G,"Ainukasutuses pind",$C:$C,"Üüritav pind",$H:$H,W$3)/SUMIFS($E:$E,$G:$G,"Ainukasutuses pind",$C:$C,"Üüritav pind"),0),""))),"")</f>
        <v/>
      </c>
      <c r="X16" s="72" t="str">
        <f>IFERROR(IF($G16="Erikasutuses pind (muu)",Eksplikatsioon!AC16/SUM(Eksplikatsioon!$O16:'Eksplikatsioon'!$AG16),IF($G16="Erikasutuses pind (korrus)",IFERROR(SUMIFS($E:$E,$G:$G,"Ainukasutuses pind",$C:$C,"Üüritav pind",$H:$H,X$3,$A:$A,$A16)/SUMIFS($E:$E,$G:$G,"Ainukasutuses pind",$C:$C,"Üüritav pind",$A:$A,$A16),0),IF($G16="Erikasutuses pind (hoone)",IFERROR(SUMIFS($E:$E,$G:$G,"Ainukasutuses pind",$C:$C,"Üüritav pind",$H:$H,X$3)/SUMIFS($E:$E,$G:$G,"Ainukasutuses pind",$C:$C,"Üüritav pind"),0),""))),"")</f>
        <v/>
      </c>
      <c r="Y16" s="72" t="str">
        <f>IFERROR(IF($G16="Erikasutuses pind (muu)",Eksplikatsioon!AD16/SUM(Eksplikatsioon!$O16:'Eksplikatsioon'!$AG16),IF($G16="Erikasutuses pind (korrus)",IFERROR(SUMIFS($E:$E,$G:$G,"Ainukasutuses pind",$C:$C,"Üüritav pind",$H:$H,Y$3,$A:$A,$A16)/SUMIFS($E:$E,$G:$G,"Ainukasutuses pind",$C:$C,"Üüritav pind",$A:$A,$A16),0),IF($G16="Erikasutuses pind (hoone)",IFERROR(SUMIFS($E:$E,$G:$G,"Ainukasutuses pind",$C:$C,"Üüritav pind",$H:$H,Y$3)/SUMIFS($E:$E,$G:$G,"Ainukasutuses pind",$C:$C,"Üüritav pind"),0),""))),"")</f>
        <v/>
      </c>
      <c r="Z16" s="72" t="str">
        <f>IFERROR(IF($G16="Erikasutuses pind (muu)",Eksplikatsioon!AE16/SUM(Eksplikatsioon!$O16:'Eksplikatsioon'!$AG16),IF($G16="Erikasutuses pind (korrus)",IFERROR(SUMIFS($E:$E,$G:$G,"Ainukasutuses pind",$C:$C,"Üüritav pind",$H:$H,Z$3,$A:$A,$A16)/SUMIFS($E:$E,$G:$G,"Ainukasutuses pind",$C:$C,"Üüritav pind",$A:$A,$A16),0),IF($G16="Erikasutuses pind (hoone)",IFERROR(SUMIFS($E:$E,$G:$G,"Ainukasutuses pind",$C:$C,"Üüritav pind",$H:$H,Z$3)/SUMIFS($E:$E,$G:$G,"Ainukasutuses pind",$C:$C,"Üüritav pind"),0),""))),"")</f>
        <v/>
      </c>
      <c r="AA16" s="72" t="str">
        <f>IFERROR(IF($G16="Erikasutuses pind (muu)",Eksplikatsioon!AF16/SUM(Eksplikatsioon!$O16:'Eksplikatsioon'!$AG16),IF($G16="Erikasutuses pind (korrus)",IFERROR(SUMIFS($E:$E,$G:$G,"Ainukasutuses pind",$C:$C,"Üüritav pind",$H:$H,AA$3,$A:$A,$A16)/SUMIFS($E:$E,$G:$G,"Ainukasutuses pind",$C:$C,"Üüritav pind",$A:$A,$A16),0),IF($G16="Erikasutuses pind (hoone)",IFERROR(SUMIFS($E:$E,$G:$G,"Ainukasutuses pind",$C:$C,"Üüritav pind",$H:$H,AA$3)/SUMIFS($E:$E,$G:$G,"Ainukasutuses pind",$C:$C,"Üüritav pind"),0),""))),"")</f>
        <v/>
      </c>
      <c r="AB16" s="72" t="str">
        <f>IFERROR(IF($G16="Erikasutuses pind (muu)",Eksplikatsioon!AG16/SUM(Eksplikatsioon!$O16:'Eksplikatsioon'!$AG16),IF($G16="Erikasutuses pind (korrus)",IFERROR(SUMIFS($E:$E,$G:$G,"Ainukasutuses pind",$C:$C,"Üüritav pind",$H:$H,AB$3,$A:$A,$A16)/SUMIFS($E:$E,$G:$G,"Ainukasutuses pind",$C:$C,"Üüritav pind",$A:$A,$A16),0),IF($G16="Erikasutuses pind (hoone)",IFERROR(SUMIFS($E:$E,$G:$G,"Ainukasutuses pind",$C:$C,"Üüritav pind",$H:$H,AB$3)/SUMIFS($E:$E,$G:$G,"Ainukasutuses pind",$C:$C,"Üüritav pind"),0),""))),"")</f>
        <v/>
      </c>
      <c r="AC16" s="72" t="str">
        <f>IFERROR(IF($G16="Erikasutuses pind (muu)",$E16*J16,IFERROR($E16*J16/SUM($J16:$AB16)*(Eksplikatsioon!O16)/SUMPRODUCT($J16:$AB16,Eksplikatsioon!$O16:$AG16),"")),"")</f>
        <v/>
      </c>
      <c r="AD16" s="72" t="str">
        <f>IFERROR(IF($G16="Erikasutuses pind (muu)",$E16*K16,IFERROR($E16*K16/SUM($J16:$AB16)*(Eksplikatsioon!P16)/SUMPRODUCT($J16:$AB16,Eksplikatsioon!$O16:$AG16),"")),"")</f>
        <v/>
      </c>
      <c r="AE16" s="72" t="str">
        <f>IFERROR(IF($G16="Erikasutuses pind (muu)",$E16*L16,IFERROR($E16*L16/SUM($J16:$AB16)*(Eksplikatsioon!Q16)/SUMPRODUCT($J16:$AB16,Eksplikatsioon!$O16:$AG16),"")),"")</f>
        <v/>
      </c>
      <c r="AF16" s="72" t="str">
        <f>IFERROR(IF($G16="Erikasutuses pind (muu)",$E16*M16,IFERROR($E16*M16/SUM($J16:$AB16)*(Eksplikatsioon!R16)/SUMPRODUCT($J16:$AB16,Eksplikatsioon!$O16:$AG16),"")),"")</f>
        <v/>
      </c>
      <c r="AG16" s="72" t="str">
        <f>IFERROR(IF($G16="Erikasutuses pind (muu)",$E16*N16,IFERROR($E16*N16/SUM($J16:$AB16)*(Eksplikatsioon!S16)/SUMPRODUCT($J16:$AB16,Eksplikatsioon!$O16:$AG16),"")),"")</f>
        <v/>
      </c>
      <c r="AH16" s="72" t="str">
        <f>IFERROR(IF($G16="Erikasutuses pind (muu)",$E16*O16,IFERROR($E16*O16/SUM($J16:$AB16)*(Eksplikatsioon!T16)/SUMPRODUCT($J16:$AB16,Eksplikatsioon!$O16:$AG16),"")),"")</f>
        <v/>
      </c>
      <c r="AI16" s="72" t="str">
        <f>IFERROR(IF($G16="Erikasutuses pind (muu)",$E16*P16,IFERROR($E16*P16/SUM($J16:$AB16)*(Eksplikatsioon!U16)/SUMPRODUCT($J16:$AB16,Eksplikatsioon!$O16:$AG16),"")),"")</f>
        <v/>
      </c>
      <c r="AJ16" s="72" t="str">
        <f>IFERROR(IF($G16="Erikasutuses pind (muu)",$E16*Q16,IFERROR($E16*Q16/SUM($J16:$AB16)*(Eksplikatsioon!V16)/SUMPRODUCT($J16:$AB16,Eksplikatsioon!$O16:$AG16),"")),"")</f>
        <v/>
      </c>
      <c r="AK16" s="72" t="str">
        <f>IFERROR(IF($G16="Erikasutuses pind (muu)",$E16*R16,IFERROR($E16*R16/SUM($J16:$AB16)*(Eksplikatsioon!W16)/SUMPRODUCT($J16:$AB16,Eksplikatsioon!$O16:$AG16),"")),"")</f>
        <v/>
      </c>
      <c r="AL16" s="72" t="str">
        <f>IFERROR(IF($G16="Erikasutuses pind (muu)",$E16*S16,IFERROR($E16*S16/SUM($J16:$AB16)*(Eksplikatsioon!X16)/SUMPRODUCT($J16:$AB16,Eksplikatsioon!$O16:$AG16),"")),"")</f>
        <v/>
      </c>
      <c r="AM16" s="72" t="str">
        <f>IFERROR(IF($G16="Erikasutuses pind (muu)",$E16*T16,IFERROR($E16*T16/SUM($J16:$AB16)*(Eksplikatsioon!Y16)/SUMPRODUCT($J16:$AB16,Eksplikatsioon!$O16:$AG16),"")),"")</f>
        <v/>
      </c>
      <c r="AN16" s="72" t="str">
        <f>IFERROR(IF($G16="Erikasutuses pind (muu)",$E16*U16,IFERROR($E16*U16/SUM($J16:$AB16)*(Eksplikatsioon!Z16)/SUMPRODUCT($J16:$AB16,Eksplikatsioon!$O16:$AG16),"")),"")</f>
        <v/>
      </c>
      <c r="AO16" s="72" t="str">
        <f>IFERROR(IF($G16="Erikasutuses pind (muu)",$E16*V16,IFERROR($E16*V16/SUM($J16:$AB16)*(Eksplikatsioon!AA16)/SUMPRODUCT($J16:$AB16,Eksplikatsioon!$O16:$AG16),"")),"")</f>
        <v/>
      </c>
      <c r="AP16" s="72" t="str">
        <f>IFERROR(IF($G16="Erikasutuses pind (muu)",$E16*W16,IFERROR($E16*W16/SUM($J16:$AB16)*(Eksplikatsioon!AB16)/SUMPRODUCT($J16:$AB16,Eksplikatsioon!$O16:$AG16),"")),"")</f>
        <v/>
      </c>
      <c r="AQ16" s="72" t="str">
        <f>IFERROR(IF($G16="Erikasutuses pind (muu)",$E16*X16,IFERROR($E16*X16/SUM($J16:$AB16)*(Eksplikatsioon!AC16)/SUMPRODUCT($J16:$AB16,Eksplikatsioon!$O16:$AG16),"")),"")</f>
        <v/>
      </c>
      <c r="AR16" s="72" t="str">
        <f>IFERROR(IF($G16="Erikasutuses pind (muu)",$E16*Y16,IFERROR($E16*Y16/SUM($J16:$AB16)*(Eksplikatsioon!AD16)/SUMPRODUCT($J16:$AB16,Eksplikatsioon!$O16:$AG16),"")),"")</f>
        <v/>
      </c>
      <c r="AS16" s="72" t="str">
        <f>IFERROR(IF($G16="Erikasutuses pind (muu)",$E16*Z16,IFERROR($E16*Z16/SUM($J16:$AB16)*(Eksplikatsioon!AE16)/SUMPRODUCT($J16:$AB16,Eksplikatsioon!$O16:$AG16),"")),"")</f>
        <v/>
      </c>
      <c r="AT16" s="72" t="str">
        <f>IFERROR(IF($G16="Erikasutuses pind (muu)",$E16*AA16,IFERROR($E16*AA16/SUM($J16:$AB16)*(Eksplikatsioon!AF16)/SUMPRODUCT($J16:$AB16,Eksplikatsioon!$O16:$AG16),"")),"")</f>
        <v/>
      </c>
      <c r="AU16" s="72" t="str">
        <f>IFERROR(IF($G16="Erikasutuses pind (muu)",$E16*AB16,IFERROR($E16*AB16/SUM($J16:$AB16)*(Eksplikatsioon!AG16)/SUMPRODUCT($J16:$AB16,Eksplikatsioon!$O16:$AG16),"")),"")</f>
        <v/>
      </c>
      <c r="AW16" s="73" t="str">
        <f t="shared" si="0"/>
        <v/>
      </c>
      <c r="AX16" s="73" t="str">
        <f t="shared" si="1"/>
        <v/>
      </c>
      <c r="AY16" s="74" t="str">
        <f>IF(BF16&lt;&gt;"",IF(SUMIFS(E:E,H:H,AW16,G:G,"Ainukasutuses pind",C:C,"ÜÜRITAV PIND")=0,0,SUMIFS(E:E,H:H,AW16,G:G,"Ainukasutuses pind",C:C,"ÜÜRITAV PIND")),IF(AW16="Aktiivne vakantsus",SUMIFS(E:E,C:C,"üüritav pind",G:G,"ainukasutuses pind")-SUM($AY$3:AY15),IF(AW16="Üüritav pind kokku",SUM($AY$3:AY15),"")))</f>
        <v/>
      </c>
      <c r="AZ16" s="74"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üldpind")-SUM($AZ$3:AZ15),IF(AW16="Üüritav pind kokku",SUM($AZ$3:AZ15),"")))</f>
        <v/>
      </c>
      <c r="BA16" s="74" t="str">
        <f ca="1">IF(BF16&lt;&gt;"",IFERROR(AY16/SUM($AY$4:OFFSET($AY$4,MATCH("Üüritav pind kokku",$AW$6:$AW$101,0)-1,0))*SUMIFS(E:E,G:G,"Hoone üldpind",C:C,"ÜÜRITAV PIND"),0),IF(AW16="Aktiivne vakantsus",IFERROR(AY16/SUM($AY$4:AY16)*SUMIFS(E:E,G:G,"Hoone üldpind",C:C,"ÜÜRITAV PIND"),SUMIFS(E:E,G:G,"Hoone üldpind",C:C,"ÜÜRITAV PIND")),IF(AW16="Üüritav pind kokku",SUM($BA$3:BA15),"")))</f>
        <v/>
      </c>
      <c r="BB16" s="74" t="str">
        <f ca="1">IF(OR(BF16&lt;&gt;"",AW16="Aktiivne vakantsus"),IFERROR(SUM(INDIRECT("r3c"&amp;MATCH($AW16,AC$3:AU$3,0)+28,FALSE):INDIRECT("r1002c"&amp;MATCH($AW16,AC$3:AU$3,0)+28,FALSE)),0),IF(AW16="Üüritav pind kokku",SUM($BB$3:BB15),""))</f>
        <v/>
      </c>
      <c r="BC16" s="74" t="str">
        <f t="shared" si="2"/>
        <v/>
      </c>
      <c r="BD16" s="75" t="str">
        <f t="shared" ca="1" si="3"/>
        <v/>
      </c>
      <c r="BF16" s="77"/>
      <c r="BG16" s="77"/>
    </row>
    <row r="17" spans="1:59" x14ac:dyDescent="0.25">
      <c r="A17" s="71" t="str">
        <f>IF(Eksplikatsioon!A17=0,"",Eksplikatsioon!A17)</f>
        <v>01</v>
      </c>
      <c r="B17" s="71" t="str">
        <f>IF(Eksplikatsioon!B17=0,"",Eksplikatsioon!B17)</f>
        <v>14</v>
      </c>
      <c r="C17" s="71" t="str">
        <f>IF(Eksplikatsioon!C17=0,"",Eksplikatsioon!C17)</f>
        <v>ÜÜRITAV PIND</v>
      </c>
      <c r="D17" s="71" t="str">
        <f>IF(Eksplikatsioon!D17=0,"",Eksplikatsioon!D17)</f>
        <v>Kinnipidamisruum</v>
      </c>
      <c r="E17" s="71">
        <f>IF(Eksplikatsioon!F17=0,"",Eksplikatsioon!F17)</f>
        <v>1.9</v>
      </c>
      <c r="F17" s="71" t="str">
        <f>IF(Eksplikatsioon!H17=0,"",Eksplikatsioon!H17)</f>
        <v/>
      </c>
      <c r="G17" s="71" t="str">
        <f>IF(Eksplikatsioon!J17=0,"",Eksplikatsioon!J17)</f>
        <v>Ainukasutuses pind</v>
      </c>
      <c r="H17" s="71" t="str">
        <f>IF(Eksplikatsioon!K17=0,"",Eksplikatsioon!K17)</f>
        <v>Pärnu Maakohus</v>
      </c>
      <c r="I17" s="71" t="str">
        <f>IF(Eksplikatsioon!L17=0,"",Eksplikatsioon!L17)</f>
        <v>POLLU1701</v>
      </c>
      <c r="J17" s="72" t="str">
        <f>IFERROR(IF($G17="Erikasutuses pind (muu)",Eksplikatsioon!O17/SUM(Eksplikatsioon!$O17:'Eksplikatsioon'!$AG17),IF($G17="Erikasutuses pind (korrus)",IFERROR(SUMIFS($E:$E,$G:$G,"Ainukasutuses pind",$C:$C,"Üüritav pind",$H:$H,J$3,$A:$A,$A17)/SUMIFS($E:$E,$G:$G,"Ainukasutuses pind",$C:$C,"Üüritav pind",$A:$A,$A17),0),IF($G17="Erikasutuses pind (hoone)",IFERROR(SUMIFS($E:$E,$G:$G,"Ainukasutuses pind",$C:$C,"Üüritav pind",$H:$H,J$3)/SUMIFS($E:$E,$G:$G,"Ainukasutuses pind",$C:$C,"Üüritav pind"),0),""))),"")</f>
        <v/>
      </c>
      <c r="K17" s="72" t="str">
        <f>IFERROR(IF($G17="Erikasutuses pind (muu)",Eksplikatsioon!P17/SUM(Eksplikatsioon!$O17:'Eksplikatsioon'!$AG17),IF($G17="Erikasutuses pind (korrus)",IFERROR(SUMIFS($E:$E,$G:$G,"Ainukasutuses pind",$C:$C,"Üüritav pind",$H:$H,K$3,$A:$A,$A17)/SUMIFS($E:$E,$G:$G,"Ainukasutuses pind",$C:$C,"Üüritav pind",$A:$A,$A17),0),IF($G17="Erikasutuses pind (hoone)",IFERROR(SUMIFS($E:$E,$G:$G,"Ainukasutuses pind",$C:$C,"Üüritav pind",$H:$H,K$3)/SUMIFS($E:$E,$G:$G,"Ainukasutuses pind",$C:$C,"Üüritav pind"),0),""))),"")</f>
        <v/>
      </c>
      <c r="L17" s="72" t="str">
        <f>IFERROR(IF($G17="Erikasutuses pind (muu)",Eksplikatsioon!Q17/SUM(Eksplikatsioon!$O17:'Eksplikatsioon'!$AG17),IF($G17="Erikasutuses pind (korrus)",IFERROR(SUMIFS($E:$E,$G:$G,"Ainukasutuses pind",$C:$C,"Üüritav pind",$H:$H,L$3,$A:$A,$A17)/SUMIFS($E:$E,$G:$G,"Ainukasutuses pind",$C:$C,"Üüritav pind",$A:$A,$A17),0),IF($G17="Erikasutuses pind (hoone)",IFERROR(SUMIFS($E:$E,$G:$G,"Ainukasutuses pind",$C:$C,"Üüritav pind",$H:$H,L$3)/SUMIFS($E:$E,$G:$G,"Ainukasutuses pind",$C:$C,"Üüritav pind"),0),""))),"")</f>
        <v/>
      </c>
      <c r="M17" s="72" t="str">
        <f>IFERROR(IF($G17="Erikasutuses pind (muu)",Eksplikatsioon!R17/SUM(Eksplikatsioon!$O17:'Eksplikatsioon'!$AG17),IF($G17="Erikasutuses pind (korrus)",IFERROR(SUMIFS($E:$E,$G:$G,"Ainukasutuses pind",$C:$C,"Üüritav pind",$H:$H,M$3,$A:$A,$A17)/SUMIFS($E:$E,$G:$G,"Ainukasutuses pind",$C:$C,"Üüritav pind",$A:$A,$A17),0),IF($G17="Erikasutuses pind (hoone)",IFERROR(SUMIFS($E:$E,$G:$G,"Ainukasutuses pind",$C:$C,"Üüritav pind",$H:$H,M$3)/SUMIFS($E:$E,$G:$G,"Ainukasutuses pind",$C:$C,"Üüritav pind"),0),""))),"")</f>
        <v/>
      </c>
      <c r="N17" s="72" t="str">
        <f>IFERROR(IF($G17="Erikasutuses pind (muu)",Eksplikatsioon!S17/SUM(Eksplikatsioon!$O17:'Eksplikatsioon'!$AG17),IF($G17="Erikasutuses pind (korrus)",IFERROR(SUMIFS($E:$E,$G:$G,"Ainukasutuses pind",$C:$C,"Üüritav pind",$H:$H,N$3,$A:$A,$A17)/SUMIFS($E:$E,$G:$G,"Ainukasutuses pind",$C:$C,"Üüritav pind",$A:$A,$A17),0),IF($G17="Erikasutuses pind (hoone)",IFERROR(SUMIFS($E:$E,$G:$G,"Ainukasutuses pind",$C:$C,"Üüritav pind",$H:$H,N$3)/SUMIFS($E:$E,$G:$G,"Ainukasutuses pind",$C:$C,"Üüritav pind"),0),""))),"")</f>
        <v/>
      </c>
      <c r="O17" s="72" t="str">
        <f>IFERROR(IF($G17="Erikasutuses pind (muu)",Eksplikatsioon!T17/SUM(Eksplikatsioon!$O17:'Eksplikatsioon'!$AG17),IF($G17="Erikasutuses pind (korrus)",IFERROR(SUMIFS($E:$E,$G:$G,"Ainukasutuses pind",$C:$C,"Üüritav pind",$H:$H,O$3,$A:$A,$A17)/SUMIFS($E:$E,$G:$G,"Ainukasutuses pind",$C:$C,"Üüritav pind",$A:$A,$A17),0),IF($G17="Erikasutuses pind (hoone)",IFERROR(SUMIFS($E:$E,$G:$G,"Ainukasutuses pind",$C:$C,"Üüritav pind",$H:$H,O$3)/SUMIFS($E:$E,$G:$G,"Ainukasutuses pind",$C:$C,"Üüritav pind"),0),""))),"")</f>
        <v/>
      </c>
      <c r="P17" s="72" t="str">
        <f>IFERROR(IF($G17="Erikasutuses pind (muu)",Eksplikatsioon!U17/SUM(Eksplikatsioon!$O17:'Eksplikatsioon'!$AG17),IF($G17="Erikasutuses pind (korrus)",IFERROR(SUMIFS($E:$E,$G:$G,"Ainukasutuses pind",$C:$C,"Üüritav pind",$H:$H,P$3,$A:$A,$A17)/SUMIFS($E:$E,$G:$G,"Ainukasutuses pind",$C:$C,"Üüritav pind",$A:$A,$A17),0),IF($G17="Erikasutuses pind (hoone)",IFERROR(SUMIFS($E:$E,$G:$G,"Ainukasutuses pind",$C:$C,"Üüritav pind",$H:$H,P$3)/SUMIFS($E:$E,$G:$G,"Ainukasutuses pind",$C:$C,"Üüritav pind"),0),""))),"")</f>
        <v/>
      </c>
      <c r="Q17" s="72" t="str">
        <f>IFERROR(IF($G17="Erikasutuses pind (muu)",Eksplikatsioon!V17/SUM(Eksplikatsioon!$O17:'Eksplikatsioon'!$AG17),IF($G17="Erikasutuses pind (korrus)",IFERROR(SUMIFS($E:$E,$G:$G,"Ainukasutuses pind",$C:$C,"Üüritav pind",$H:$H,Q$3,$A:$A,$A17)/SUMIFS($E:$E,$G:$G,"Ainukasutuses pind",$C:$C,"Üüritav pind",$A:$A,$A17),0),IF($G17="Erikasutuses pind (hoone)",IFERROR(SUMIFS($E:$E,$G:$G,"Ainukasutuses pind",$C:$C,"Üüritav pind",$H:$H,Q$3)/SUMIFS($E:$E,$G:$G,"Ainukasutuses pind",$C:$C,"Üüritav pind"),0),""))),"")</f>
        <v/>
      </c>
      <c r="R17" s="72" t="str">
        <f>IFERROR(IF($G17="Erikasutuses pind (muu)",Eksplikatsioon!W17/SUM(Eksplikatsioon!$O17:'Eksplikatsioon'!$AG17),IF($G17="Erikasutuses pind (korrus)",IFERROR(SUMIFS($E:$E,$G:$G,"Ainukasutuses pind",$C:$C,"Üüritav pind",$H:$H,R$3,$A:$A,$A17)/SUMIFS($E:$E,$G:$G,"Ainukasutuses pind",$C:$C,"Üüritav pind",$A:$A,$A17),0),IF($G17="Erikasutuses pind (hoone)",IFERROR(SUMIFS($E:$E,$G:$G,"Ainukasutuses pind",$C:$C,"Üüritav pind",$H:$H,R$3)/SUMIFS($E:$E,$G:$G,"Ainukasutuses pind",$C:$C,"Üüritav pind"),0),""))),"")</f>
        <v/>
      </c>
      <c r="S17" s="72" t="str">
        <f>IFERROR(IF($G17="Erikasutuses pind (muu)",Eksplikatsioon!X17/SUM(Eksplikatsioon!$O17:'Eksplikatsioon'!$AG17),IF($G17="Erikasutuses pind (korrus)",IFERROR(SUMIFS($E:$E,$G:$G,"Ainukasutuses pind",$C:$C,"Üüritav pind",$H:$H,S$3,$A:$A,$A17)/SUMIFS($E:$E,$G:$G,"Ainukasutuses pind",$C:$C,"Üüritav pind",$A:$A,$A17),0),IF($G17="Erikasutuses pind (hoone)",IFERROR(SUMIFS($E:$E,$G:$G,"Ainukasutuses pind",$C:$C,"Üüritav pind",$H:$H,S$3)/SUMIFS($E:$E,$G:$G,"Ainukasutuses pind",$C:$C,"Üüritav pind"),0),""))),"")</f>
        <v/>
      </c>
      <c r="T17" s="72" t="str">
        <f>IFERROR(IF($G17="Erikasutuses pind (muu)",Eksplikatsioon!Y17/SUM(Eksplikatsioon!$O17:'Eksplikatsioon'!$AG17),IF($G17="Erikasutuses pind (korrus)",IFERROR(SUMIFS($E:$E,$G:$G,"Ainukasutuses pind",$C:$C,"Üüritav pind",$H:$H,T$3,$A:$A,$A17)/SUMIFS($E:$E,$G:$G,"Ainukasutuses pind",$C:$C,"Üüritav pind",$A:$A,$A17),0),IF($G17="Erikasutuses pind (hoone)",IFERROR(SUMIFS($E:$E,$G:$G,"Ainukasutuses pind",$C:$C,"Üüritav pind",$H:$H,T$3)/SUMIFS($E:$E,$G:$G,"Ainukasutuses pind",$C:$C,"Üüritav pind"),0),""))),"")</f>
        <v/>
      </c>
      <c r="U17" s="72" t="str">
        <f>IFERROR(IF($G17="Erikasutuses pind (muu)",Eksplikatsioon!Z17/SUM(Eksplikatsioon!$O17:'Eksplikatsioon'!$AG17),IF($G17="Erikasutuses pind (korrus)",IFERROR(SUMIFS($E:$E,$G:$G,"Ainukasutuses pind",$C:$C,"Üüritav pind",$H:$H,U$3,$A:$A,$A17)/SUMIFS($E:$E,$G:$G,"Ainukasutuses pind",$C:$C,"Üüritav pind",$A:$A,$A17),0),IF($G17="Erikasutuses pind (hoone)",IFERROR(SUMIFS($E:$E,$G:$G,"Ainukasutuses pind",$C:$C,"Üüritav pind",$H:$H,U$3)/SUMIFS($E:$E,$G:$G,"Ainukasutuses pind",$C:$C,"Üüritav pind"),0),""))),"")</f>
        <v/>
      </c>
      <c r="V17" s="72" t="str">
        <f>IFERROR(IF($G17="Erikasutuses pind (muu)",Eksplikatsioon!AA17/SUM(Eksplikatsioon!$O17:'Eksplikatsioon'!$AG17),IF($G17="Erikasutuses pind (korrus)",IFERROR(SUMIFS($E:$E,$G:$G,"Ainukasutuses pind",$C:$C,"Üüritav pind",$H:$H,V$3,$A:$A,$A17)/SUMIFS($E:$E,$G:$G,"Ainukasutuses pind",$C:$C,"Üüritav pind",$A:$A,$A17),0),IF($G17="Erikasutuses pind (hoone)",IFERROR(SUMIFS($E:$E,$G:$G,"Ainukasutuses pind",$C:$C,"Üüritav pind",$H:$H,V$3)/SUMIFS($E:$E,$G:$G,"Ainukasutuses pind",$C:$C,"Üüritav pind"),0),""))),"")</f>
        <v/>
      </c>
      <c r="W17" s="72" t="str">
        <f>IFERROR(IF($G17="Erikasutuses pind (muu)",Eksplikatsioon!AB17/SUM(Eksplikatsioon!$O17:'Eksplikatsioon'!$AG17),IF($G17="Erikasutuses pind (korrus)",IFERROR(SUMIFS($E:$E,$G:$G,"Ainukasutuses pind",$C:$C,"Üüritav pind",$H:$H,W$3,$A:$A,$A17)/SUMIFS($E:$E,$G:$G,"Ainukasutuses pind",$C:$C,"Üüritav pind",$A:$A,$A17),0),IF($G17="Erikasutuses pind (hoone)",IFERROR(SUMIFS($E:$E,$G:$G,"Ainukasutuses pind",$C:$C,"Üüritav pind",$H:$H,W$3)/SUMIFS($E:$E,$G:$G,"Ainukasutuses pind",$C:$C,"Üüritav pind"),0),""))),"")</f>
        <v/>
      </c>
      <c r="X17" s="72" t="str">
        <f>IFERROR(IF($G17="Erikasutuses pind (muu)",Eksplikatsioon!AC17/SUM(Eksplikatsioon!$O17:'Eksplikatsioon'!$AG17),IF($G17="Erikasutuses pind (korrus)",IFERROR(SUMIFS($E:$E,$G:$G,"Ainukasutuses pind",$C:$C,"Üüritav pind",$H:$H,X$3,$A:$A,$A17)/SUMIFS($E:$E,$G:$G,"Ainukasutuses pind",$C:$C,"Üüritav pind",$A:$A,$A17),0),IF($G17="Erikasutuses pind (hoone)",IFERROR(SUMIFS($E:$E,$G:$G,"Ainukasutuses pind",$C:$C,"Üüritav pind",$H:$H,X$3)/SUMIFS($E:$E,$G:$G,"Ainukasutuses pind",$C:$C,"Üüritav pind"),0),""))),"")</f>
        <v/>
      </c>
      <c r="Y17" s="72" t="str">
        <f>IFERROR(IF($G17="Erikasutuses pind (muu)",Eksplikatsioon!AD17/SUM(Eksplikatsioon!$O17:'Eksplikatsioon'!$AG17),IF($G17="Erikasutuses pind (korrus)",IFERROR(SUMIFS($E:$E,$G:$G,"Ainukasutuses pind",$C:$C,"Üüritav pind",$H:$H,Y$3,$A:$A,$A17)/SUMIFS($E:$E,$G:$G,"Ainukasutuses pind",$C:$C,"Üüritav pind",$A:$A,$A17),0),IF($G17="Erikasutuses pind (hoone)",IFERROR(SUMIFS($E:$E,$G:$G,"Ainukasutuses pind",$C:$C,"Üüritav pind",$H:$H,Y$3)/SUMIFS($E:$E,$G:$G,"Ainukasutuses pind",$C:$C,"Üüritav pind"),0),""))),"")</f>
        <v/>
      </c>
      <c r="Z17" s="72" t="str">
        <f>IFERROR(IF($G17="Erikasutuses pind (muu)",Eksplikatsioon!AE17/SUM(Eksplikatsioon!$O17:'Eksplikatsioon'!$AG17),IF($G17="Erikasutuses pind (korrus)",IFERROR(SUMIFS($E:$E,$G:$G,"Ainukasutuses pind",$C:$C,"Üüritav pind",$H:$H,Z$3,$A:$A,$A17)/SUMIFS($E:$E,$G:$G,"Ainukasutuses pind",$C:$C,"Üüritav pind",$A:$A,$A17),0),IF($G17="Erikasutuses pind (hoone)",IFERROR(SUMIFS($E:$E,$G:$G,"Ainukasutuses pind",$C:$C,"Üüritav pind",$H:$H,Z$3)/SUMIFS($E:$E,$G:$G,"Ainukasutuses pind",$C:$C,"Üüritav pind"),0),""))),"")</f>
        <v/>
      </c>
      <c r="AA17" s="72" t="str">
        <f>IFERROR(IF($G17="Erikasutuses pind (muu)",Eksplikatsioon!AF17/SUM(Eksplikatsioon!$O17:'Eksplikatsioon'!$AG17),IF($G17="Erikasutuses pind (korrus)",IFERROR(SUMIFS($E:$E,$G:$G,"Ainukasutuses pind",$C:$C,"Üüritav pind",$H:$H,AA$3,$A:$A,$A17)/SUMIFS($E:$E,$G:$G,"Ainukasutuses pind",$C:$C,"Üüritav pind",$A:$A,$A17),0),IF($G17="Erikasutuses pind (hoone)",IFERROR(SUMIFS($E:$E,$G:$G,"Ainukasutuses pind",$C:$C,"Üüritav pind",$H:$H,AA$3)/SUMIFS($E:$E,$G:$G,"Ainukasutuses pind",$C:$C,"Üüritav pind"),0),""))),"")</f>
        <v/>
      </c>
      <c r="AB17" s="72" t="str">
        <f>IFERROR(IF($G17="Erikasutuses pind (muu)",Eksplikatsioon!AG17/SUM(Eksplikatsioon!$O17:'Eksplikatsioon'!$AG17),IF($G17="Erikasutuses pind (korrus)",IFERROR(SUMIFS($E:$E,$G:$G,"Ainukasutuses pind",$C:$C,"Üüritav pind",$H:$H,AB$3,$A:$A,$A17)/SUMIFS($E:$E,$G:$G,"Ainukasutuses pind",$C:$C,"Üüritav pind",$A:$A,$A17),0),IF($G17="Erikasutuses pind (hoone)",IFERROR(SUMIFS($E:$E,$G:$G,"Ainukasutuses pind",$C:$C,"Üüritav pind",$H:$H,AB$3)/SUMIFS($E:$E,$G:$G,"Ainukasutuses pind",$C:$C,"Üüritav pind"),0),""))),"")</f>
        <v/>
      </c>
      <c r="AC17" s="72" t="str">
        <f>IFERROR(IF($G17="Erikasutuses pind (muu)",$E17*J17,IFERROR($E17*J17/SUM($J17:$AB17)*(Eksplikatsioon!O17)/SUMPRODUCT($J17:$AB17,Eksplikatsioon!$O17:$AG17),"")),"")</f>
        <v/>
      </c>
      <c r="AD17" s="72" t="str">
        <f>IFERROR(IF($G17="Erikasutuses pind (muu)",$E17*K17,IFERROR($E17*K17/SUM($J17:$AB17)*(Eksplikatsioon!P17)/SUMPRODUCT($J17:$AB17,Eksplikatsioon!$O17:$AG17),"")),"")</f>
        <v/>
      </c>
      <c r="AE17" s="72" t="str">
        <f>IFERROR(IF($G17="Erikasutuses pind (muu)",$E17*L17,IFERROR($E17*L17/SUM($J17:$AB17)*(Eksplikatsioon!Q17)/SUMPRODUCT($J17:$AB17,Eksplikatsioon!$O17:$AG17),"")),"")</f>
        <v/>
      </c>
      <c r="AF17" s="72" t="str">
        <f>IFERROR(IF($G17="Erikasutuses pind (muu)",$E17*M17,IFERROR($E17*M17/SUM($J17:$AB17)*(Eksplikatsioon!R17)/SUMPRODUCT($J17:$AB17,Eksplikatsioon!$O17:$AG17),"")),"")</f>
        <v/>
      </c>
      <c r="AG17" s="72" t="str">
        <f>IFERROR(IF($G17="Erikasutuses pind (muu)",$E17*N17,IFERROR($E17*N17/SUM($J17:$AB17)*(Eksplikatsioon!S17)/SUMPRODUCT($J17:$AB17,Eksplikatsioon!$O17:$AG17),"")),"")</f>
        <v/>
      </c>
      <c r="AH17" s="72" t="str">
        <f>IFERROR(IF($G17="Erikasutuses pind (muu)",$E17*O17,IFERROR($E17*O17/SUM($J17:$AB17)*(Eksplikatsioon!T17)/SUMPRODUCT($J17:$AB17,Eksplikatsioon!$O17:$AG17),"")),"")</f>
        <v/>
      </c>
      <c r="AI17" s="72" t="str">
        <f>IFERROR(IF($G17="Erikasutuses pind (muu)",$E17*P17,IFERROR($E17*P17/SUM($J17:$AB17)*(Eksplikatsioon!U17)/SUMPRODUCT($J17:$AB17,Eksplikatsioon!$O17:$AG17),"")),"")</f>
        <v/>
      </c>
      <c r="AJ17" s="72" t="str">
        <f>IFERROR(IF($G17="Erikasutuses pind (muu)",$E17*Q17,IFERROR($E17*Q17/SUM($J17:$AB17)*(Eksplikatsioon!V17)/SUMPRODUCT($J17:$AB17,Eksplikatsioon!$O17:$AG17),"")),"")</f>
        <v/>
      </c>
      <c r="AK17" s="72" t="str">
        <f>IFERROR(IF($G17="Erikasutuses pind (muu)",$E17*R17,IFERROR($E17*R17/SUM($J17:$AB17)*(Eksplikatsioon!W17)/SUMPRODUCT($J17:$AB17,Eksplikatsioon!$O17:$AG17),"")),"")</f>
        <v/>
      </c>
      <c r="AL17" s="72" t="str">
        <f>IFERROR(IF($G17="Erikasutuses pind (muu)",$E17*S17,IFERROR($E17*S17/SUM($J17:$AB17)*(Eksplikatsioon!X17)/SUMPRODUCT($J17:$AB17,Eksplikatsioon!$O17:$AG17),"")),"")</f>
        <v/>
      </c>
      <c r="AM17" s="72" t="str">
        <f>IFERROR(IF($G17="Erikasutuses pind (muu)",$E17*T17,IFERROR($E17*T17/SUM($J17:$AB17)*(Eksplikatsioon!Y17)/SUMPRODUCT($J17:$AB17,Eksplikatsioon!$O17:$AG17),"")),"")</f>
        <v/>
      </c>
      <c r="AN17" s="72" t="str">
        <f>IFERROR(IF($G17="Erikasutuses pind (muu)",$E17*U17,IFERROR($E17*U17/SUM($J17:$AB17)*(Eksplikatsioon!Z17)/SUMPRODUCT($J17:$AB17,Eksplikatsioon!$O17:$AG17),"")),"")</f>
        <v/>
      </c>
      <c r="AO17" s="72" t="str">
        <f>IFERROR(IF($G17="Erikasutuses pind (muu)",$E17*V17,IFERROR($E17*V17/SUM($J17:$AB17)*(Eksplikatsioon!AA17)/SUMPRODUCT($J17:$AB17,Eksplikatsioon!$O17:$AG17),"")),"")</f>
        <v/>
      </c>
      <c r="AP17" s="72" t="str">
        <f>IFERROR(IF($G17="Erikasutuses pind (muu)",$E17*W17,IFERROR($E17*W17/SUM($J17:$AB17)*(Eksplikatsioon!AB17)/SUMPRODUCT($J17:$AB17,Eksplikatsioon!$O17:$AG17),"")),"")</f>
        <v/>
      </c>
      <c r="AQ17" s="72" t="str">
        <f>IFERROR(IF($G17="Erikasutuses pind (muu)",$E17*X17,IFERROR($E17*X17/SUM($J17:$AB17)*(Eksplikatsioon!AC17)/SUMPRODUCT($J17:$AB17,Eksplikatsioon!$O17:$AG17),"")),"")</f>
        <v/>
      </c>
      <c r="AR17" s="72" t="str">
        <f>IFERROR(IF($G17="Erikasutuses pind (muu)",$E17*Y17,IFERROR($E17*Y17/SUM($J17:$AB17)*(Eksplikatsioon!AD17)/SUMPRODUCT($J17:$AB17,Eksplikatsioon!$O17:$AG17),"")),"")</f>
        <v/>
      </c>
      <c r="AS17" s="72" t="str">
        <f>IFERROR(IF($G17="Erikasutuses pind (muu)",$E17*Z17,IFERROR($E17*Z17/SUM($J17:$AB17)*(Eksplikatsioon!AE17)/SUMPRODUCT($J17:$AB17,Eksplikatsioon!$O17:$AG17),"")),"")</f>
        <v/>
      </c>
      <c r="AT17" s="72" t="str">
        <f>IFERROR(IF($G17="Erikasutuses pind (muu)",$E17*AA17,IFERROR($E17*AA17/SUM($J17:$AB17)*(Eksplikatsioon!AF17)/SUMPRODUCT($J17:$AB17,Eksplikatsioon!$O17:$AG17),"")),"")</f>
        <v/>
      </c>
      <c r="AU17" s="72" t="str">
        <f>IFERROR(IF($G17="Erikasutuses pind (muu)",$E17*AB17,IFERROR($E17*AB17/SUM($J17:$AB17)*(Eksplikatsioon!AG17)/SUMPRODUCT($J17:$AB17,Eksplikatsioon!$O17:$AG17),"")),"")</f>
        <v/>
      </c>
      <c r="AW17" s="73" t="str">
        <f t="shared" si="0"/>
        <v/>
      </c>
      <c r="AX17" s="73" t="str">
        <f t="shared" si="1"/>
        <v/>
      </c>
      <c r="AY17" s="74" t="str">
        <f>IF(BF17&lt;&gt;"",IF(SUMIFS(E:E,H:H,AW17,G:G,"Ainukasutuses pind",C:C,"ÜÜRITAV PIND")=0,0,SUMIFS(E:E,H:H,AW17,G:G,"Ainukasutuses pind",C:C,"ÜÜRITAV PIND")),IF(AW17="Aktiivne vakantsus",SUMIFS(E:E,C:C,"üüritav pind",G:G,"ainukasutuses pind")-SUM($AY$3:AY16),IF(AW17="Üüritav pind kokku",SUM($AY$3:AY16),"")))</f>
        <v/>
      </c>
      <c r="AZ17" s="74"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üldpind")-SUM($AZ$3:AZ16),IF(AW17="Üüritav pind kokku",SUM($AZ$3:AZ16),"")))</f>
        <v/>
      </c>
      <c r="BA17" s="74" t="str">
        <f ca="1">IF(BF17&lt;&gt;"",IFERROR(AY17/SUM($AY$4:OFFSET($AY$4,MATCH("Üüritav pind kokku",$AW$6:$AW$101,0)-1,0))*SUMIFS(E:E,G:G,"Hoone üldpind",C:C,"ÜÜRITAV PIND"),0),IF(AW17="Aktiivne vakantsus",IFERROR(AY17/SUM($AY$4:AY17)*SUMIFS(E:E,G:G,"Hoone üldpind",C:C,"ÜÜRITAV PIND"),SUMIFS(E:E,G:G,"Hoone üldpind",C:C,"ÜÜRITAV PIND")),IF(AW17="Üüritav pind kokku",SUM($BA$3:BA16),"")))</f>
        <v/>
      </c>
      <c r="BB17" s="74" t="str">
        <f ca="1">IF(OR(BF17&lt;&gt;"",AW17="Aktiivne vakantsus"),IFERROR(SUM(INDIRECT("r3c"&amp;MATCH($AW17,AC$3:AU$3,0)+28,FALSE):INDIRECT("r1002c"&amp;MATCH($AW17,AC$3:AU$3,0)+28,FALSE)),0),IF(AW17="Üüritav pind kokku",SUM($BB$3:BB16),""))</f>
        <v/>
      </c>
      <c r="BC17" s="74" t="str">
        <f t="shared" si="2"/>
        <v/>
      </c>
      <c r="BD17" s="75" t="str">
        <f t="shared" ca="1" si="3"/>
        <v/>
      </c>
      <c r="BF17" s="77"/>
      <c r="BG17" s="77"/>
    </row>
    <row r="18" spans="1:59" x14ac:dyDescent="0.25">
      <c r="A18" s="71" t="str">
        <f>IF(Eksplikatsioon!A18=0,"",Eksplikatsioon!A18)</f>
        <v>01</v>
      </c>
      <c r="B18" s="71" t="str">
        <f>IF(Eksplikatsioon!B18=0,"",Eksplikatsioon!B18)</f>
        <v>15</v>
      </c>
      <c r="C18" s="71" t="str">
        <f>IF(Eksplikatsioon!C18=0,"",Eksplikatsioon!C18)</f>
        <v>ÜÜRITAV PIND</v>
      </c>
      <c r="D18" s="71" t="str">
        <f>IF(Eksplikatsioon!D18=0,"",Eksplikatsioon!D18)</f>
        <v>Arhiiv</v>
      </c>
      <c r="E18" s="71">
        <f>IF(Eksplikatsioon!F18=0,"",Eksplikatsioon!F18)</f>
        <v>4.4000000000000004</v>
      </c>
      <c r="F18" s="71" t="str">
        <f>IF(Eksplikatsioon!H18=0,"",Eksplikatsioon!H18)</f>
        <v/>
      </c>
      <c r="G18" s="71" t="str">
        <f>IF(Eksplikatsioon!J18=0,"",Eksplikatsioon!J18)</f>
        <v>Ainukasutuses pind</v>
      </c>
      <c r="H18" s="71" t="str">
        <f>IF(Eksplikatsioon!K18=0,"",Eksplikatsioon!K18)</f>
        <v>Pärnu Maakohus</v>
      </c>
      <c r="I18" s="71" t="str">
        <f>IF(Eksplikatsioon!L18=0,"",Eksplikatsioon!L18)</f>
        <v>POLLU1701</v>
      </c>
      <c r="J18" s="72" t="str">
        <f>IFERROR(IF($G18="Erikasutuses pind (muu)",Eksplikatsioon!O18/SUM(Eksplikatsioon!$O18:'Eksplikatsioon'!$AG18),IF($G18="Erikasutuses pind (korrus)",IFERROR(SUMIFS($E:$E,$G:$G,"Ainukasutuses pind",$C:$C,"Üüritav pind",$H:$H,J$3,$A:$A,$A18)/SUMIFS($E:$E,$G:$G,"Ainukasutuses pind",$C:$C,"Üüritav pind",$A:$A,$A18),0),IF($G18="Erikasutuses pind (hoone)",IFERROR(SUMIFS($E:$E,$G:$G,"Ainukasutuses pind",$C:$C,"Üüritav pind",$H:$H,J$3)/SUMIFS($E:$E,$G:$G,"Ainukasutuses pind",$C:$C,"Üüritav pind"),0),""))),"")</f>
        <v/>
      </c>
      <c r="K18" s="72" t="str">
        <f>IFERROR(IF($G18="Erikasutuses pind (muu)",Eksplikatsioon!P18/SUM(Eksplikatsioon!$O18:'Eksplikatsioon'!$AG18),IF($G18="Erikasutuses pind (korrus)",IFERROR(SUMIFS($E:$E,$G:$G,"Ainukasutuses pind",$C:$C,"Üüritav pind",$H:$H,K$3,$A:$A,$A18)/SUMIFS($E:$E,$G:$G,"Ainukasutuses pind",$C:$C,"Üüritav pind",$A:$A,$A18),0),IF($G18="Erikasutuses pind (hoone)",IFERROR(SUMIFS($E:$E,$G:$G,"Ainukasutuses pind",$C:$C,"Üüritav pind",$H:$H,K$3)/SUMIFS($E:$E,$G:$G,"Ainukasutuses pind",$C:$C,"Üüritav pind"),0),""))),"")</f>
        <v/>
      </c>
      <c r="L18" s="72" t="str">
        <f>IFERROR(IF($G18="Erikasutuses pind (muu)",Eksplikatsioon!Q18/SUM(Eksplikatsioon!$O18:'Eksplikatsioon'!$AG18),IF($G18="Erikasutuses pind (korrus)",IFERROR(SUMIFS($E:$E,$G:$G,"Ainukasutuses pind",$C:$C,"Üüritav pind",$H:$H,L$3,$A:$A,$A18)/SUMIFS($E:$E,$G:$G,"Ainukasutuses pind",$C:$C,"Üüritav pind",$A:$A,$A18),0),IF($G18="Erikasutuses pind (hoone)",IFERROR(SUMIFS($E:$E,$G:$G,"Ainukasutuses pind",$C:$C,"Üüritav pind",$H:$H,L$3)/SUMIFS($E:$E,$G:$G,"Ainukasutuses pind",$C:$C,"Üüritav pind"),0),""))),"")</f>
        <v/>
      </c>
      <c r="M18" s="72" t="str">
        <f>IFERROR(IF($G18="Erikasutuses pind (muu)",Eksplikatsioon!R18/SUM(Eksplikatsioon!$O18:'Eksplikatsioon'!$AG18),IF($G18="Erikasutuses pind (korrus)",IFERROR(SUMIFS($E:$E,$G:$G,"Ainukasutuses pind",$C:$C,"Üüritav pind",$H:$H,M$3,$A:$A,$A18)/SUMIFS($E:$E,$G:$G,"Ainukasutuses pind",$C:$C,"Üüritav pind",$A:$A,$A18),0),IF($G18="Erikasutuses pind (hoone)",IFERROR(SUMIFS($E:$E,$G:$G,"Ainukasutuses pind",$C:$C,"Üüritav pind",$H:$H,M$3)/SUMIFS($E:$E,$G:$G,"Ainukasutuses pind",$C:$C,"Üüritav pind"),0),""))),"")</f>
        <v/>
      </c>
      <c r="N18" s="72" t="str">
        <f>IFERROR(IF($G18="Erikasutuses pind (muu)",Eksplikatsioon!S18/SUM(Eksplikatsioon!$O18:'Eksplikatsioon'!$AG18),IF($G18="Erikasutuses pind (korrus)",IFERROR(SUMIFS($E:$E,$G:$G,"Ainukasutuses pind",$C:$C,"Üüritav pind",$H:$H,N$3,$A:$A,$A18)/SUMIFS($E:$E,$G:$G,"Ainukasutuses pind",$C:$C,"Üüritav pind",$A:$A,$A18),0),IF($G18="Erikasutuses pind (hoone)",IFERROR(SUMIFS($E:$E,$G:$G,"Ainukasutuses pind",$C:$C,"Üüritav pind",$H:$H,N$3)/SUMIFS($E:$E,$G:$G,"Ainukasutuses pind",$C:$C,"Üüritav pind"),0),""))),"")</f>
        <v/>
      </c>
      <c r="O18" s="72" t="str">
        <f>IFERROR(IF($G18="Erikasutuses pind (muu)",Eksplikatsioon!T18/SUM(Eksplikatsioon!$O18:'Eksplikatsioon'!$AG18),IF($G18="Erikasutuses pind (korrus)",IFERROR(SUMIFS($E:$E,$G:$G,"Ainukasutuses pind",$C:$C,"Üüritav pind",$H:$H,O$3,$A:$A,$A18)/SUMIFS($E:$E,$G:$G,"Ainukasutuses pind",$C:$C,"Üüritav pind",$A:$A,$A18),0),IF($G18="Erikasutuses pind (hoone)",IFERROR(SUMIFS($E:$E,$G:$G,"Ainukasutuses pind",$C:$C,"Üüritav pind",$H:$H,O$3)/SUMIFS($E:$E,$G:$G,"Ainukasutuses pind",$C:$C,"Üüritav pind"),0),""))),"")</f>
        <v/>
      </c>
      <c r="P18" s="72" t="str">
        <f>IFERROR(IF($G18="Erikasutuses pind (muu)",Eksplikatsioon!U18/SUM(Eksplikatsioon!$O18:'Eksplikatsioon'!$AG18),IF($G18="Erikasutuses pind (korrus)",IFERROR(SUMIFS($E:$E,$G:$G,"Ainukasutuses pind",$C:$C,"Üüritav pind",$H:$H,P$3,$A:$A,$A18)/SUMIFS($E:$E,$G:$G,"Ainukasutuses pind",$C:$C,"Üüritav pind",$A:$A,$A18),0),IF($G18="Erikasutuses pind (hoone)",IFERROR(SUMIFS($E:$E,$G:$G,"Ainukasutuses pind",$C:$C,"Üüritav pind",$H:$H,P$3)/SUMIFS($E:$E,$G:$G,"Ainukasutuses pind",$C:$C,"Üüritav pind"),0),""))),"")</f>
        <v/>
      </c>
      <c r="Q18" s="72" t="str">
        <f>IFERROR(IF($G18="Erikasutuses pind (muu)",Eksplikatsioon!V18/SUM(Eksplikatsioon!$O18:'Eksplikatsioon'!$AG18),IF($G18="Erikasutuses pind (korrus)",IFERROR(SUMIFS($E:$E,$G:$G,"Ainukasutuses pind",$C:$C,"Üüritav pind",$H:$H,Q$3,$A:$A,$A18)/SUMIFS($E:$E,$G:$G,"Ainukasutuses pind",$C:$C,"Üüritav pind",$A:$A,$A18),0),IF($G18="Erikasutuses pind (hoone)",IFERROR(SUMIFS($E:$E,$G:$G,"Ainukasutuses pind",$C:$C,"Üüritav pind",$H:$H,Q$3)/SUMIFS($E:$E,$G:$G,"Ainukasutuses pind",$C:$C,"Üüritav pind"),0),""))),"")</f>
        <v/>
      </c>
      <c r="R18" s="72" t="str">
        <f>IFERROR(IF($G18="Erikasutuses pind (muu)",Eksplikatsioon!W18/SUM(Eksplikatsioon!$O18:'Eksplikatsioon'!$AG18),IF($G18="Erikasutuses pind (korrus)",IFERROR(SUMIFS($E:$E,$G:$G,"Ainukasutuses pind",$C:$C,"Üüritav pind",$H:$H,R$3,$A:$A,$A18)/SUMIFS($E:$E,$G:$G,"Ainukasutuses pind",$C:$C,"Üüritav pind",$A:$A,$A18),0),IF($G18="Erikasutuses pind (hoone)",IFERROR(SUMIFS($E:$E,$G:$G,"Ainukasutuses pind",$C:$C,"Üüritav pind",$H:$H,R$3)/SUMIFS($E:$E,$G:$G,"Ainukasutuses pind",$C:$C,"Üüritav pind"),0),""))),"")</f>
        <v/>
      </c>
      <c r="S18" s="72" t="str">
        <f>IFERROR(IF($G18="Erikasutuses pind (muu)",Eksplikatsioon!X18/SUM(Eksplikatsioon!$O18:'Eksplikatsioon'!$AG18),IF($G18="Erikasutuses pind (korrus)",IFERROR(SUMIFS($E:$E,$G:$G,"Ainukasutuses pind",$C:$C,"Üüritav pind",$H:$H,S$3,$A:$A,$A18)/SUMIFS($E:$E,$G:$G,"Ainukasutuses pind",$C:$C,"Üüritav pind",$A:$A,$A18),0),IF($G18="Erikasutuses pind (hoone)",IFERROR(SUMIFS($E:$E,$G:$G,"Ainukasutuses pind",$C:$C,"Üüritav pind",$H:$H,S$3)/SUMIFS($E:$E,$G:$G,"Ainukasutuses pind",$C:$C,"Üüritav pind"),0),""))),"")</f>
        <v/>
      </c>
      <c r="T18" s="72" t="str">
        <f>IFERROR(IF($G18="Erikasutuses pind (muu)",Eksplikatsioon!Y18/SUM(Eksplikatsioon!$O18:'Eksplikatsioon'!$AG18),IF($G18="Erikasutuses pind (korrus)",IFERROR(SUMIFS($E:$E,$G:$G,"Ainukasutuses pind",$C:$C,"Üüritav pind",$H:$H,T$3,$A:$A,$A18)/SUMIFS($E:$E,$G:$G,"Ainukasutuses pind",$C:$C,"Üüritav pind",$A:$A,$A18),0),IF($G18="Erikasutuses pind (hoone)",IFERROR(SUMIFS($E:$E,$G:$G,"Ainukasutuses pind",$C:$C,"Üüritav pind",$H:$H,T$3)/SUMIFS($E:$E,$G:$G,"Ainukasutuses pind",$C:$C,"Üüritav pind"),0),""))),"")</f>
        <v/>
      </c>
      <c r="U18" s="72" t="str">
        <f>IFERROR(IF($G18="Erikasutuses pind (muu)",Eksplikatsioon!Z18/SUM(Eksplikatsioon!$O18:'Eksplikatsioon'!$AG18),IF($G18="Erikasutuses pind (korrus)",IFERROR(SUMIFS($E:$E,$G:$G,"Ainukasutuses pind",$C:$C,"Üüritav pind",$H:$H,U$3,$A:$A,$A18)/SUMIFS($E:$E,$G:$G,"Ainukasutuses pind",$C:$C,"Üüritav pind",$A:$A,$A18),0),IF($G18="Erikasutuses pind (hoone)",IFERROR(SUMIFS($E:$E,$G:$G,"Ainukasutuses pind",$C:$C,"Üüritav pind",$H:$H,U$3)/SUMIFS($E:$E,$G:$G,"Ainukasutuses pind",$C:$C,"Üüritav pind"),0),""))),"")</f>
        <v/>
      </c>
      <c r="V18" s="72" t="str">
        <f>IFERROR(IF($G18="Erikasutuses pind (muu)",Eksplikatsioon!AA18/SUM(Eksplikatsioon!$O18:'Eksplikatsioon'!$AG18),IF($G18="Erikasutuses pind (korrus)",IFERROR(SUMIFS($E:$E,$G:$G,"Ainukasutuses pind",$C:$C,"Üüritav pind",$H:$H,V$3,$A:$A,$A18)/SUMIFS($E:$E,$G:$G,"Ainukasutuses pind",$C:$C,"Üüritav pind",$A:$A,$A18),0),IF($G18="Erikasutuses pind (hoone)",IFERROR(SUMIFS($E:$E,$G:$G,"Ainukasutuses pind",$C:$C,"Üüritav pind",$H:$H,V$3)/SUMIFS($E:$E,$G:$G,"Ainukasutuses pind",$C:$C,"Üüritav pind"),0),""))),"")</f>
        <v/>
      </c>
      <c r="W18" s="72" t="str">
        <f>IFERROR(IF($G18="Erikasutuses pind (muu)",Eksplikatsioon!AB18/SUM(Eksplikatsioon!$O18:'Eksplikatsioon'!$AG18),IF($G18="Erikasutuses pind (korrus)",IFERROR(SUMIFS($E:$E,$G:$G,"Ainukasutuses pind",$C:$C,"Üüritav pind",$H:$H,W$3,$A:$A,$A18)/SUMIFS($E:$E,$G:$G,"Ainukasutuses pind",$C:$C,"Üüritav pind",$A:$A,$A18),0),IF($G18="Erikasutuses pind (hoone)",IFERROR(SUMIFS($E:$E,$G:$G,"Ainukasutuses pind",$C:$C,"Üüritav pind",$H:$H,W$3)/SUMIFS($E:$E,$G:$G,"Ainukasutuses pind",$C:$C,"Üüritav pind"),0),""))),"")</f>
        <v/>
      </c>
      <c r="X18" s="72" t="str">
        <f>IFERROR(IF($G18="Erikasutuses pind (muu)",Eksplikatsioon!AC18/SUM(Eksplikatsioon!$O18:'Eksplikatsioon'!$AG18),IF($G18="Erikasutuses pind (korrus)",IFERROR(SUMIFS($E:$E,$G:$G,"Ainukasutuses pind",$C:$C,"Üüritav pind",$H:$H,X$3,$A:$A,$A18)/SUMIFS($E:$E,$G:$G,"Ainukasutuses pind",$C:$C,"Üüritav pind",$A:$A,$A18),0),IF($G18="Erikasutuses pind (hoone)",IFERROR(SUMIFS($E:$E,$G:$G,"Ainukasutuses pind",$C:$C,"Üüritav pind",$H:$H,X$3)/SUMIFS($E:$E,$G:$G,"Ainukasutuses pind",$C:$C,"Üüritav pind"),0),""))),"")</f>
        <v/>
      </c>
      <c r="Y18" s="72" t="str">
        <f>IFERROR(IF($G18="Erikasutuses pind (muu)",Eksplikatsioon!AD18/SUM(Eksplikatsioon!$O18:'Eksplikatsioon'!$AG18),IF($G18="Erikasutuses pind (korrus)",IFERROR(SUMIFS($E:$E,$G:$G,"Ainukasutuses pind",$C:$C,"Üüritav pind",$H:$H,Y$3,$A:$A,$A18)/SUMIFS($E:$E,$G:$G,"Ainukasutuses pind",$C:$C,"Üüritav pind",$A:$A,$A18),0),IF($G18="Erikasutuses pind (hoone)",IFERROR(SUMIFS($E:$E,$G:$G,"Ainukasutuses pind",$C:$C,"Üüritav pind",$H:$H,Y$3)/SUMIFS($E:$E,$G:$G,"Ainukasutuses pind",$C:$C,"Üüritav pind"),0),""))),"")</f>
        <v/>
      </c>
      <c r="Z18" s="72" t="str">
        <f>IFERROR(IF($G18="Erikasutuses pind (muu)",Eksplikatsioon!AE18/SUM(Eksplikatsioon!$O18:'Eksplikatsioon'!$AG18),IF($G18="Erikasutuses pind (korrus)",IFERROR(SUMIFS($E:$E,$G:$G,"Ainukasutuses pind",$C:$C,"Üüritav pind",$H:$H,Z$3,$A:$A,$A18)/SUMIFS($E:$E,$G:$G,"Ainukasutuses pind",$C:$C,"Üüritav pind",$A:$A,$A18),0),IF($G18="Erikasutuses pind (hoone)",IFERROR(SUMIFS($E:$E,$G:$G,"Ainukasutuses pind",$C:$C,"Üüritav pind",$H:$H,Z$3)/SUMIFS($E:$E,$G:$G,"Ainukasutuses pind",$C:$C,"Üüritav pind"),0),""))),"")</f>
        <v/>
      </c>
      <c r="AA18" s="72" t="str">
        <f>IFERROR(IF($G18="Erikasutuses pind (muu)",Eksplikatsioon!AF18/SUM(Eksplikatsioon!$O18:'Eksplikatsioon'!$AG18),IF($G18="Erikasutuses pind (korrus)",IFERROR(SUMIFS($E:$E,$G:$G,"Ainukasutuses pind",$C:$C,"Üüritav pind",$H:$H,AA$3,$A:$A,$A18)/SUMIFS($E:$E,$G:$G,"Ainukasutuses pind",$C:$C,"Üüritav pind",$A:$A,$A18),0),IF($G18="Erikasutuses pind (hoone)",IFERROR(SUMIFS($E:$E,$G:$G,"Ainukasutuses pind",$C:$C,"Üüritav pind",$H:$H,AA$3)/SUMIFS($E:$E,$G:$G,"Ainukasutuses pind",$C:$C,"Üüritav pind"),0),""))),"")</f>
        <v/>
      </c>
      <c r="AB18" s="72" t="str">
        <f>IFERROR(IF($G18="Erikasutuses pind (muu)",Eksplikatsioon!AG18/SUM(Eksplikatsioon!$O18:'Eksplikatsioon'!$AG18),IF($G18="Erikasutuses pind (korrus)",IFERROR(SUMIFS($E:$E,$G:$G,"Ainukasutuses pind",$C:$C,"Üüritav pind",$H:$H,AB$3,$A:$A,$A18)/SUMIFS($E:$E,$G:$G,"Ainukasutuses pind",$C:$C,"Üüritav pind",$A:$A,$A18),0),IF($G18="Erikasutuses pind (hoone)",IFERROR(SUMIFS($E:$E,$G:$G,"Ainukasutuses pind",$C:$C,"Üüritav pind",$H:$H,AB$3)/SUMIFS($E:$E,$G:$G,"Ainukasutuses pind",$C:$C,"Üüritav pind"),0),""))),"")</f>
        <v/>
      </c>
      <c r="AC18" s="72" t="str">
        <f>IFERROR(IF($G18="Erikasutuses pind (muu)",$E18*J18,IFERROR($E18*J18/SUM($J18:$AB18)*(Eksplikatsioon!O18)/SUMPRODUCT($J18:$AB18,Eksplikatsioon!$O18:$AG18),"")),"")</f>
        <v/>
      </c>
      <c r="AD18" s="72" t="str">
        <f>IFERROR(IF($G18="Erikasutuses pind (muu)",$E18*K18,IFERROR($E18*K18/SUM($J18:$AB18)*(Eksplikatsioon!P18)/SUMPRODUCT($J18:$AB18,Eksplikatsioon!$O18:$AG18),"")),"")</f>
        <v/>
      </c>
      <c r="AE18" s="72" t="str">
        <f>IFERROR(IF($G18="Erikasutuses pind (muu)",$E18*L18,IFERROR($E18*L18/SUM($J18:$AB18)*(Eksplikatsioon!Q18)/SUMPRODUCT($J18:$AB18,Eksplikatsioon!$O18:$AG18),"")),"")</f>
        <v/>
      </c>
      <c r="AF18" s="72" t="str">
        <f>IFERROR(IF($G18="Erikasutuses pind (muu)",$E18*M18,IFERROR($E18*M18/SUM($J18:$AB18)*(Eksplikatsioon!R18)/SUMPRODUCT($J18:$AB18,Eksplikatsioon!$O18:$AG18),"")),"")</f>
        <v/>
      </c>
      <c r="AG18" s="72" t="str">
        <f>IFERROR(IF($G18="Erikasutuses pind (muu)",$E18*N18,IFERROR($E18*N18/SUM($J18:$AB18)*(Eksplikatsioon!S18)/SUMPRODUCT($J18:$AB18,Eksplikatsioon!$O18:$AG18),"")),"")</f>
        <v/>
      </c>
      <c r="AH18" s="72" t="str">
        <f>IFERROR(IF($G18="Erikasutuses pind (muu)",$E18*O18,IFERROR($E18*O18/SUM($J18:$AB18)*(Eksplikatsioon!T18)/SUMPRODUCT($J18:$AB18,Eksplikatsioon!$O18:$AG18),"")),"")</f>
        <v/>
      </c>
      <c r="AI18" s="72" t="str">
        <f>IFERROR(IF($G18="Erikasutuses pind (muu)",$E18*P18,IFERROR($E18*P18/SUM($J18:$AB18)*(Eksplikatsioon!U18)/SUMPRODUCT($J18:$AB18,Eksplikatsioon!$O18:$AG18),"")),"")</f>
        <v/>
      </c>
      <c r="AJ18" s="72" t="str">
        <f>IFERROR(IF($G18="Erikasutuses pind (muu)",$E18*Q18,IFERROR($E18*Q18/SUM($J18:$AB18)*(Eksplikatsioon!V18)/SUMPRODUCT($J18:$AB18,Eksplikatsioon!$O18:$AG18),"")),"")</f>
        <v/>
      </c>
      <c r="AK18" s="72" t="str">
        <f>IFERROR(IF($G18="Erikasutuses pind (muu)",$E18*R18,IFERROR($E18*R18/SUM($J18:$AB18)*(Eksplikatsioon!W18)/SUMPRODUCT($J18:$AB18,Eksplikatsioon!$O18:$AG18),"")),"")</f>
        <v/>
      </c>
      <c r="AL18" s="72" t="str">
        <f>IFERROR(IF($G18="Erikasutuses pind (muu)",$E18*S18,IFERROR($E18*S18/SUM($J18:$AB18)*(Eksplikatsioon!X18)/SUMPRODUCT($J18:$AB18,Eksplikatsioon!$O18:$AG18),"")),"")</f>
        <v/>
      </c>
      <c r="AM18" s="72" t="str">
        <f>IFERROR(IF($G18="Erikasutuses pind (muu)",$E18*T18,IFERROR($E18*T18/SUM($J18:$AB18)*(Eksplikatsioon!Y18)/SUMPRODUCT($J18:$AB18,Eksplikatsioon!$O18:$AG18),"")),"")</f>
        <v/>
      </c>
      <c r="AN18" s="72" t="str">
        <f>IFERROR(IF($G18="Erikasutuses pind (muu)",$E18*U18,IFERROR($E18*U18/SUM($J18:$AB18)*(Eksplikatsioon!Z18)/SUMPRODUCT($J18:$AB18,Eksplikatsioon!$O18:$AG18),"")),"")</f>
        <v/>
      </c>
      <c r="AO18" s="72" t="str">
        <f>IFERROR(IF($G18="Erikasutuses pind (muu)",$E18*V18,IFERROR($E18*V18/SUM($J18:$AB18)*(Eksplikatsioon!AA18)/SUMPRODUCT($J18:$AB18,Eksplikatsioon!$O18:$AG18),"")),"")</f>
        <v/>
      </c>
      <c r="AP18" s="72" t="str">
        <f>IFERROR(IF($G18="Erikasutuses pind (muu)",$E18*W18,IFERROR($E18*W18/SUM($J18:$AB18)*(Eksplikatsioon!AB18)/SUMPRODUCT($J18:$AB18,Eksplikatsioon!$O18:$AG18),"")),"")</f>
        <v/>
      </c>
      <c r="AQ18" s="72" t="str">
        <f>IFERROR(IF($G18="Erikasutuses pind (muu)",$E18*X18,IFERROR($E18*X18/SUM($J18:$AB18)*(Eksplikatsioon!AC18)/SUMPRODUCT($J18:$AB18,Eksplikatsioon!$O18:$AG18),"")),"")</f>
        <v/>
      </c>
      <c r="AR18" s="72" t="str">
        <f>IFERROR(IF($G18="Erikasutuses pind (muu)",$E18*Y18,IFERROR($E18*Y18/SUM($J18:$AB18)*(Eksplikatsioon!AD18)/SUMPRODUCT($J18:$AB18,Eksplikatsioon!$O18:$AG18),"")),"")</f>
        <v/>
      </c>
      <c r="AS18" s="72" t="str">
        <f>IFERROR(IF($G18="Erikasutuses pind (muu)",$E18*Z18,IFERROR($E18*Z18/SUM($J18:$AB18)*(Eksplikatsioon!AE18)/SUMPRODUCT($J18:$AB18,Eksplikatsioon!$O18:$AG18),"")),"")</f>
        <v/>
      </c>
      <c r="AT18" s="72" t="str">
        <f>IFERROR(IF($G18="Erikasutuses pind (muu)",$E18*AA18,IFERROR($E18*AA18/SUM($J18:$AB18)*(Eksplikatsioon!AF18)/SUMPRODUCT($J18:$AB18,Eksplikatsioon!$O18:$AG18),"")),"")</f>
        <v/>
      </c>
      <c r="AU18" s="72" t="str">
        <f>IFERROR(IF($G18="Erikasutuses pind (muu)",$E18*AB18,IFERROR($E18*AB18/SUM($J18:$AB18)*(Eksplikatsioon!AG18)/SUMPRODUCT($J18:$AB18,Eksplikatsioon!$O18:$AG18),"")),"")</f>
        <v/>
      </c>
      <c r="AW18" s="73" t="str">
        <f t="shared" si="0"/>
        <v/>
      </c>
      <c r="AX18" s="73" t="str">
        <f t="shared" si="1"/>
        <v/>
      </c>
      <c r="AY18" s="74" t="str">
        <f>IF(BF18&lt;&gt;"",IF(SUMIFS(E:E,H:H,AW18,G:G,"Ainukasutuses pind",C:C,"ÜÜRITAV PIND")=0,0,SUMIFS(E:E,H:H,AW18,G:G,"Ainukasutuses pind",C:C,"ÜÜRITAV PIND")),IF(AW18="Aktiivne vakantsus",SUMIFS(E:E,C:C,"üüritav pind",G:G,"ainukasutuses pind")-SUM($AY$3:AY17),IF(AW18="Üüritav pind kokku",SUM($AY$3:AY17),"")))</f>
        <v/>
      </c>
      <c r="AZ18" s="74"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üldpind")-SUM($AZ$3:AZ17),IF(AW18="Üüritav pind kokku",SUM($AZ$3:AZ17),"")))</f>
        <v/>
      </c>
      <c r="BA18" s="74" t="str">
        <f ca="1">IF(BF18&lt;&gt;"",IFERROR(AY18/SUM($AY$4:OFFSET($AY$4,MATCH("Üüritav pind kokku",$AW$6:$AW$101,0)-1,0))*SUMIFS(E:E,G:G,"Hoone üldpind",C:C,"ÜÜRITAV PIND"),0),IF(AW18="Aktiivne vakantsus",IFERROR(AY18/SUM($AY$4:AY18)*SUMIFS(E:E,G:G,"Hoone üldpind",C:C,"ÜÜRITAV PIND"),SUMIFS(E:E,G:G,"Hoone üldpind",C:C,"ÜÜRITAV PIND")),IF(AW18="Üüritav pind kokku",SUM($BA$3:BA17),"")))</f>
        <v/>
      </c>
      <c r="BB18" s="74" t="str">
        <f ca="1">IF(OR(BF18&lt;&gt;"",AW18="Aktiivne vakantsus"),IFERROR(SUM(INDIRECT("r3c"&amp;MATCH($AW18,AC$3:AU$3,0)+28,FALSE):INDIRECT("r1002c"&amp;MATCH($AW18,AC$3:AU$3,0)+28,FALSE)),0),IF(AW18="Üüritav pind kokku",SUM($BB$3:BB17),""))</f>
        <v/>
      </c>
      <c r="BC18" s="74" t="str">
        <f t="shared" si="2"/>
        <v/>
      </c>
      <c r="BD18" s="75" t="str">
        <f t="shared" ca="1" si="3"/>
        <v/>
      </c>
      <c r="BF18" s="77"/>
      <c r="BG18" s="77"/>
    </row>
    <row r="19" spans="1:59" x14ac:dyDescent="0.25">
      <c r="A19" s="71" t="str">
        <f>IF(Eksplikatsioon!A19=0,"",Eksplikatsioon!A19)</f>
        <v>01</v>
      </c>
      <c r="B19" s="71" t="str">
        <f>IF(Eksplikatsioon!B19=0,"",Eksplikatsioon!B19)</f>
        <v>16</v>
      </c>
      <c r="C19" s="71" t="str">
        <f>IF(Eksplikatsioon!C19=0,"",Eksplikatsioon!C19)</f>
        <v>ÜÜRITAV PIND</v>
      </c>
      <c r="D19" s="71" t="str">
        <f>IF(Eksplikatsioon!D19=0,"",Eksplikatsioon!D19)</f>
        <v>Server</v>
      </c>
      <c r="E19" s="71">
        <f>IF(Eksplikatsioon!F19=0,"",Eksplikatsioon!F19)</f>
        <v>4.0999999999999996</v>
      </c>
      <c r="F19" s="71" t="str">
        <f>IF(Eksplikatsioon!H19=0,"",Eksplikatsioon!H19)</f>
        <v/>
      </c>
      <c r="G19" s="71" t="str">
        <f>IF(Eksplikatsioon!J19=0,"",Eksplikatsioon!J19)</f>
        <v>Hoone üldpind</v>
      </c>
      <c r="H19" s="71" t="str">
        <f>IF(Eksplikatsioon!K19=0,"",Eksplikatsioon!K19)</f>
        <v/>
      </c>
      <c r="I19" s="71" t="str">
        <f>IF(Eksplikatsioon!L19=0,"",Eksplikatsioon!L19)</f>
        <v/>
      </c>
      <c r="J19" s="72" t="str">
        <f>IFERROR(IF($G19="Erikasutuses pind (muu)",Eksplikatsioon!O19/SUM(Eksplikatsioon!$O19:'Eksplikatsioon'!$AG19),IF($G19="Erikasutuses pind (korrus)",IFERROR(SUMIFS($E:$E,$G:$G,"Ainukasutuses pind",$C:$C,"Üüritav pind",$H:$H,J$3,$A:$A,$A19)/SUMIFS($E:$E,$G:$G,"Ainukasutuses pind",$C:$C,"Üüritav pind",$A:$A,$A19),0),IF($G19="Erikasutuses pind (hoone)",IFERROR(SUMIFS($E:$E,$G:$G,"Ainukasutuses pind",$C:$C,"Üüritav pind",$H:$H,J$3)/SUMIFS($E:$E,$G:$G,"Ainukasutuses pind",$C:$C,"Üüritav pind"),0),""))),"")</f>
        <v/>
      </c>
      <c r="K19" s="72" t="str">
        <f>IFERROR(IF($G19="Erikasutuses pind (muu)",Eksplikatsioon!P19/SUM(Eksplikatsioon!$O19:'Eksplikatsioon'!$AG19),IF($G19="Erikasutuses pind (korrus)",IFERROR(SUMIFS($E:$E,$G:$G,"Ainukasutuses pind",$C:$C,"Üüritav pind",$H:$H,K$3,$A:$A,$A19)/SUMIFS($E:$E,$G:$G,"Ainukasutuses pind",$C:$C,"Üüritav pind",$A:$A,$A19),0),IF($G19="Erikasutuses pind (hoone)",IFERROR(SUMIFS($E:$E,$G:$G,"Ainukasutuses pind",$C:$C,"Üüritav pind",$H:$H,K$3)/SUMIFS($E:$E,$G:$G,"Ainukasutuses pind",$C:$C,"Üüritav pind"),0),""))),"")</f>
        <v/>
      </c>
      <c r="L19" s="72" t="str">
        <f>IFERROR(IF($G19="Erikasutuses pind (muu)",Eksplikatsioon!Q19/SUM(Eksplikatsioon!$O19:'Eksplikatsioon'!$AG19),IF($G19="Erikasutuses pind (korrus)",IFERROR(SUMIFS($E:$E,$G:$G,"Ainukasutuses pind",$C:$C,"Üüritav pind",$H:$H,L$3,$A:$A,$A19)/SUMIFS($E:$E,$G:$G,"Ainukasutuses pind",$C:$C,"Üüritav pind",$A:$A,$A19),0),IF($G19="Erikasutuses pind (hoone)",IFERROR(SUMIFS($E:$E,$G:$G,"Ainukasutuses pind",$C:$C,"Üüritav pind",$H:$H,L$3)/SUMIFS($E:$E,$G:$G,"Ainukasutuses pind",$C:$C,"Üüritav pind"),0),""))),"")</f>
        <v/>
      </c>
      <c r="M19" s="72" t="str">
        <f>IFERROR(IF($G19="Erikasutuses pind (muu)",Eksplikatsioon!R19/SUM(Eksplikatsioon!$O19:'Eksplikatsioon'!$AG19),IF($G19="Erikasutuses pind (korrus)",IFERROR(SUMIFS($E:$E,$G:$G,"Ainukasutuses pind",$C:$C,"Üüritav pind",$H:$H,M$3,$A:$A,$A19)/SUMIFS($E:$E,$G:$G,"Ainukasutuses pind",$C:$C,"Üüritav pind",$A:$A,$A19),0),IF($G19="Erikasutuses pind (hoone)",IFERROR(SUMIFS($E:$E,$G:$G,"Ainukasutuses pind",$C:$C,"Üüritav pind",$H:$H,M$3)/SUMIFS($E:$E,$G:$G,"Ainukasutuses pind",$C:$C,"Üüritav pind"),0),""))),"")</f>
        <v/>
      </c>
      <c r="N19" s="72" t="str">
        <f>IFERROR(IF($G19="Erikasutuses pind (muu)",Eksplikatsioon!S19/SUM(Eksplikatsioon!$O19:'Eksplikatsioon'!$AG19),IF($G19="Erikasutuses pind (korrus)",IFERROR(SUMIFS($E:$E,$G:$G,"Ainukasutuses pind",$C:$C,"Üüritav pind",$H:$H,N$3,$A:$A,$A19)/SUMIFS($E:$E,$G:$G,"Ainukasutuses pind",$C:$C,"Üüritav pind",$A:$A,$A19),0),IF($G19="Erikasutuses pind (hoone)",IFERROR(SUMIFS($E:$E,$G:$G,"Ainukasutuses pind",$C:$C,"Üüritav pind",$H:$H,N$3)/SUMIFS($E:$E,$G:$G,"Ainukasutuses pind",$C:$C,"Üüritav pind"),0),""))),"")</f>
        <v/>
      </c>
      <c r="O19" s="72" t="str">
        <f>IFERROR(IF($G19="Erikasutuses pind (muu)",Eksplikatsioon!T19/SUM(Eksplikatsioon!$O19:'Eksplikatsioon'!$AG19),IF($G19="Erikasutuses pind (korrus)",IFERROR(SUMIFS($E:$E,$G:$G,"Ainukasutuses pind",$C:$C,"Üüritav pind",$H:$H,O$3,$A:$A,$A19)/SUMIFS($E:$E,$G:$G,"Ainukasutuses pind",$C:$C,"Üüritav pind",$A:$A,$A19),0),IF($G19="Erikasutuses pind (hoone)",IFERROR(SUMIFS($E:$E,$G:$G,"Ainukasutuses pind",$C:$C,"Üüritav pind",$H:$H,O$3)/SUMIFS($E:$E,$G:$G,"Ainukasutuses pind",$C:$C,"Üüritav pind"),0),""))),"")</f>
        <v/>
      </c>
      <c r="P19" s="72" t="str">
        <f>IFERROR(IF($G19="Erikasutuses pind (muu)",Eksplikatsioon!U19/SUM(Eksplikatsioon!$O19:'Eksplikatsioon'!$AG19),IF($G19="Erikasutuses pind (korrus)",IFERROR(SUMIFS($E:$E,$G:$G,"Ainukasutuses pind",$C:$C,"Üüritav pind",$H:$H,P$3,$A:$A,$A19)/SUMIFS($E:$E,$G:$G,"Ainukasutuses pind",$C:$C,"Üüritav pind",$A:$A,$A19),0),IF($G19="Erikasutuses pind (hoone)",IFERROR(SUMIFS($E:$E,$G:$G,"Ainukasutuses pind",$C:$C,"Üüritav pind",$H:$H,P$3)/SUMIFS($E:$E,$G:$G,"Ainukasutuses pind",$C:$C,"Üüritav pind"),0),""))),"")</f>
        <v/>
      </c>
      <c r="Q19" s="72" t="str">
        <f>IFERROR(IF($G19="Erikasutuses pind (muu)",Eksplikatsioon!V19/SUM(Eksplikatsioon!$O19:'Eksplikatsioon'!$AG19),IF($G19="Erikasutuses pind (korrus)",IFERROR(SUMIFS($E:$E,$G:$G,"Ainukasutuses pind",$C:$C,"Üüritav pind",$H:$H,Q$3,$A:$A,$A19)/SUMIFS($E:$E,$G:$G,"Ainukasutuses pind",$C:$C,"Üüritav pind",$A:$A,$A19),0),IF($G19="Erikasutuses pind (hoone)",IFERROR(SUMIFS($E:$E,$G:$G,"Ainukasutuses pind",$C:$C,"Üüritav pind",$H:$H,Q$3)/SUMIFS($E:$E,$G:$G,"Ainukasutuses pind",$C:$C,"Üüritav pind"),0),""))),"")</f>
        <v/>
      </c>
      <c r="R19" s="72" t="str">
        <f>IFERROR(IF($G19="Erikasutuses pind (muu)",Eksplikatsioon!W19/SUM(Eksplikatsioon!$O19:'Eksplikatsioon'!$AG19),IF($G19="Erikasutuses pind (korrus)",IFERROR(SUMIFS($E:$E,$G:$G,"Ainukasutuses pind",$C:$C,"Üüritav pind",$H:$H,R$3,$A:$A,$A19)/SUMIFS($E:$E,$G:$G,"Ainukasutuses pind",$C:$C,"Üüritav pind",$A:$A,$A19),0),IF($G19="Erikasutuses pind (hoone)",IFERROR(SUMIFS($E:$E,$G:$G,"Ainukasutuses pind",$C:$C,"Üüritav pind",$H:$H,R$3)/SUMIFS($E:$E,$G:$G,"Ainukasutuses pind",$C:$C,"Üüritav pind"),0),""))),"")</f>
        <v/>
      </c>
      <c r="S19" s="72" t="str">
        <f>IFERROR(IF($G19="Erikasutuses pind (muu)",Eksplikatsioon!X19/SUM(Eksplikatsioon!$O19:'Eksplikatsioon'!$AG19),IF($G19="Erikasutuses pind (korrus)",IFERROR(SUMIFS($E:$E,$G:$G,"Ainukasutuses pind",$C:$C,"Üüritav pind",$H:$H,S$3,$A:$A,$A19)/SUMIFS($E:$E,$G:$G,"Ainukasutuses pind",$C:$C,"Üüritav pind",$A:$A,$A19),0),IF($G19="Erikasutuses pind (hoone)",IFERROR(SUMIFS($E:$E,$G:$G,"Ainukasutuses pind",$C:$C,"Üüritav pind",$H:$H,S$3)/SUMIFS($E:$E,$G:$G,"Ainukasutuses pind",$C:$C,"Üüritav pind"),0),""))),"")</f>
        <v/>
      </c>
      <c r="T19" s="72" t="str">
        <f>IFERROR(IF($G19="Erikasutuses pind (muu)",Eksplikatsioon!Y19/SUM(Eksplikatsioon!$O19:'Eksplikatsioon'!$AG19),IF($G19="Erikasutuses pind (korrus)",IFERROR(SUMIFS($E:$E,$G:$G,"Ainukasutuses pind",$C:$C,"Üüritav pind",$H:$H,T$3,$A:$A,$A19)/SUMIFS($E:$E,$G:$G,"Ainukasutuses pind",$C:$C,"Üüritav pind",$A:$A,$A19),0),IF($G19="Erikasutuses pind (hoone)",IFERROR(SUMIFS($E:$E,$G:$G,"Ainukasutuses pind",$C:$C,"Üüritav pind",$H:$H,T$3)/SUMIFS($E:$E,$G:$G,"Ainukasutuses pind",$C:$C,"Üüritav pind"),0),""))),"")</f>
        <v/>
      </c>
      <c r="U19" s="72" t="str">
        <f>IFERROR(IF($G19="Erikasutuses pind (muu)",Eksplikatsioon!Z19/SUM(Eksplikatsioon!$O19:'Eksplikatsioon'!$AG19),IF($G19="Erikasutuses pind (korrus)",IFERROR(SUMIFS($E:$E,$G:$G,"Ainukasutuses pind",$C:$C,"Üüritav pind",$H:$H,U$3,$A:$A,$A19)/SUMIFS($E:$E,$G:$G,"Ainukasutuses pind",$C:$C,"Üüritav pind",$A:$A,$A19),0),IF($G19="Erikasutuses pind (hoone)",IFERROR(SUMIFS($E:$E,$G:$G,"Ainukasutuses pind",$C:$C,"Üüritav pind",$H:$H,U$3)/SUMIFS($E:$E,$G:$G,"Ainukasutuses pind",$C:$C,"Üüritav pind"),0),""))),"")</f>
        <v/>
      </c>
      <c r="V19" s="72" t="str">
        <f>IFERROR(IF($G19="Erikasutuses pind (muu)",Eksplikatsioon!AA19/SUM(Eksplikatsioon!$O19:'Eksplikatsioon'!$AG19),IF($G19="Erikasutuses pind (korrus)",IFERROR(SUMIFS($E:$E,$G:$G,"Ainukasutuses pind",$C:$C,"Üüritav pind",$H:$H,V$3,$A:$A,$A19)/SUMIFS($E:$E,$G:$G,"Ainukasutuses pind",$C:$C,"Üüritav pind",$A:$A,$A19),0),IF($G19="Erikasutuses pind (hoone)",IFERROR(SUMIFS($E:$E,$G:$G,"Ainukasutuses pind",$C:$C,"Üüritav pind",$H:$H,V$3)/SUMIFS($E:$E,$G:$G,"Ainukasutuses pind",$C:$C,"Üüritav pind"),0),""))),"")</f>
        <v/>
      </c>
      <c r="W19" s="72" t="str">
        <f>IFERROR(IF($G19="Erikasutuses pind (muu)",Eksplikatsioon!AB19/SUM(Eksplikatsioon!$O19:'Eksplikatsioon'!$AG19),IF($G19="Erikasutuses pind (korrus)",IFERROR(SUMIFS($E:$E,$G:$G,"Ainukasutuses pind",$C:$C,"Üüritav pind",$H:$H,W$3,$A:$A,$A19)/SUMIFS($E:$E,$G:$G,"Ainukasutuses pind",$C:$C,"Üüritav pind",$A:$A,$A19),0),IF($G19="Erikasutuses pind (hoone)",IFERROR(SUMIFS($E:$E,$G:$G,"Ainukasutuses pind",$C:$C,"Üüritav pind",$H:$H,W$3)/SUMIFS($E:$E,$G:$G,"Ainukasutuses pind",$C:$C,"Üüritav pind"),0),""))),"")</f>
        <v/>
      </c>
      <c r="X19" s="72" t="str">
        <f>IFERROR(IF($G19="Erikasutuses pind (muu)",Eksplikatsioon!AC19/SUM(Eksplikatsioon!$O19:'Eksplikatsioon'!$AG19),IF($G19="Erikasutuses pind (korrus)",IFERROR(SUMIFS($E:$E,$G:$G,"Ainukasutuses pind",$C:$C,"Üüritav pind",$H:$H,X$3,$A:$A,$A19)/SUMIFS($E:$E,$G:$G,"Ainukasutuses pind",$C:$C,"Üüritav pind",$A:$A,$A19),0),IF($G19="Erikasutuses pind (hoone)",IFERROR(SUMIFS($E:$E,$G:$G,"Ainukasutuses pind",$C:$C,"Üüritav pind",$H:$H,X$3)/SUMIFS($E:$E,$G:$G,"Ainukasutuses pind",$C:$C,"Üüritav pind"),0),""))),"")</f>
        <v/>
      </c>
      <c r="Y19" s="72" t="str">
        <f>IFERROR(IF($G19="Erikasutuses pind (muu)",Eksplikatsioon!AD19/SUM(Eksplikatsioon!$O19:'Eksplikatsioon'!$AG19),IF($G19="Erikasutuses pind (korrus)",IFERROR(SUMIFS($E:$E,$G:$G,"Ainukasutuses pind",$C:$C,"Üüritav pind",$H:$H,Y$3,$A:$A,$A19)/SUMIFS($E:$E,$G:$G,"Ainukasutuses pind",$C:$C,"Üüritav pind",$A:$A,$A19),0),IF($G19="Erikasutuses pind (hoone)",IFERROR(SUMIFS($E:$E,$G:$G,"Ainukasutuses pind",$C:$C,"Üüritav pind",$H:$H,Y$3)/SUMIFS($E:$E,$G:$G,"Ainukasutuses pind",$C:$C,"Üüritav pind"),0),""))),"")</f>
        <v/>
      </c>
      <c r="Z19" s="72" t="str">
        <f>IFERROR(IF($G19="Erikasutuses pind (muu)",Eksplikatsioon!AE19/SUM(Eksplikatsioon!$O19:'Eksplikatsioon'!$AG19),IF($G19="Erikasutuses pind (korrus)",IFERROR(SUMIFS($E:$E,$G:$G,"Ainukasutuses pind",$C:$C,"Üüritav pind",$H:$H,Z$3,$A:$A,$A19)/SUMIFS($E:$E,$G:$G,"Ainukasutuses pind",$C:$C,"Üüritav pind",$A:$A,$A19),0),IF($G19="Erikasutuses pind (hoone)",IFERROR(SUMIFS($E:$E,$G:$G,"Ainukasutuses pind",$C:$C,"Üüritav pind",$H:$H,Z$3)/SUMIFS($E:$E,$G:$G,"Ainukasutuses pind",$C:$C,"Üüritav pind"),0),""))),"")</f>
        <v/>
      </c>
      <c r="AA19" s="72" t="str">
        <f>IFERROR(IF($G19="Erikasutuses pind (muu)",Eksplikatsioon!AF19/SUM(Eksplikatsioon!$O19:'Eksplikatsioon'!$AG19),IF($G19="Erikasutuses pind (korrus)",IFERROR(SUMIFS($E:$E,$G:$G,"Ainukasutuses pind",$C:$C,"Üüritav pind",$H:$H,AA$3,$A:$A,$A19)/SUMIFS($E:$E,$G:$G,"Ainukasutuses pind",$C:$C,"Üüritav pind",$A:$A,$A19),0),IF($G19="Erikasutuses pind (hoone)",IFERROR(SUMIFS($E:$E,$G:$G,"Ainukasutuses pind",$C:$C,"Üüritav pind",$H:$H,AA$3)/SUMIFS($E:$E,$G:$G,"Ainukasutuses pind",$C:$C,"Üüritav pind"),0),""))),"")</f>
        <v/>
      </c>
      <c r="AB19" s="72" t="str">
        <f>IFERROR(IF($G19="Erikasutuses pind (muu)",Eksplikatsioon!AG19/SUM(Eksplikatsioon!$O19:'Eksplikatsioon'!$AG19),IF($G19="Erikasutuses pind (korrus)",IFERROR(SUMIFS($E:$E,$G:$G,"Ainukasutuses pind",$C:$C,"Üüritav pind",$H:$H,AB$3,$A:$A,$A19)/SUMIFS($E:$E,$G:$G,"Ainukasutuses pind",$C:$C,"Üüritav pind",$A:$A,$A19),0),IF($G19="Erikasutuses pind (hoone)",IFERROR(SUMIFS($E:$E,$G:$G,"Ainukasutuses pind",$C:$C,"Üüritav pind",$H:$H,AB$3)/SUMIFS($E:$E,$G:$G,"Ainukasutuses pind",$C:$C,"Üüritav pind"),0),""))),"")</f>
        <v/>
      </c>
      <c r="AC19" s="72" t="str">
        <f>IFERROR(IF($G19="Erikasutuses pind (muu)",$E19*J19,IFERROR($E19*J19/SUM($J19:$AB19)*(Eksplikatsioon!O19)/SUMPRODUCT($J19:$AB19,Eksplikatsioon!$O19:$AG19),"")),"")</f>
        <v/>
      </c>
      <c r="AD19" s="72" t="str">
        <f>IFERROR(IF($G19="Erikasutuses pind (muu)",$E19*K19,IFERROR($E19*K19/SUM($J19:$AB19)*(Eksplikatsioon!P19)/SUMPRODUCT($J19:$AB19,Eksplikatsioon!$O19:$AG19),"")),"")</f>
        <v/>
      </c>
      <c r="AE19" s="72" t="str">
        <f>IFERROR(IF($G19="Erikasutuses pind (muu)",$E19*L19,IFERROR($E19*L19/SUM($J19:$AB19)*(Eksplikatsioon!Q19)/SUMPRODUCT($J19:$AB19,Eksplikatsioon!$O19:$AG19),"")),"")</f>
        <v/>
      </c>
      <c r="AF19" s="72" t="str">
        <f>IFERROR(IF($G19="Erikasutuses pind (muu)",$E19*M19,IFERROR($E19*M19/SUM($J19:$AB19)*(Eksplikatsioon!R19)/SUMPRODUCT($J19:$AB19,Eksplikatsioon!$O19:$AG19),"")),"")</f>
        <v/>
      </c>
      <c r="AG19" s="72" t="str">
        <f>IFERROR(IF($G19="Erikasutuses pind (muu)",$E19*N19,IFERROR($E19*N19/SUM($J19:$AB19)*(Eksplikatsioon!S19)/SUMPRODUCT($J19:$AB19,Eksplikatsioon!$O19:$AG19),"")),"")</f>
        <v/>
      </c>
      <c r="AH19" s="72" t="str">
        <f>IFERROR(IF($G19="Erikasutuses pind (muu)",$E19*O19,IFERROR($E19*O19/SUM($J19:$AB19)*(Eksplikatsioon!T19)/SUMPRODUCT($J19:$AB19,Eksplikatsioon!$O19:$AG19),"")),"")</f>
        <v/>
      </c>
      <c r="AI19" s="72" t="str">
        <f>IFERROR(IF($G19="Erikasutuses pind (muu)",$E19*P19,IFERROR($E19*P19/SUM($J19:$AB19)*(Eksplikatsioon!U19)/SUMPRODUCT($J19:$AB19,Eksplikatsioon!$O19:$AG19),"")),"")</f>
        <v/>
      </c>
      <c r="AJ19" s="72" t="str">
        <f>IFERROR(IF($G19="Erikasutuses pind (muu)",$E19*Q19,IFERROR($E19*Q19/SUM($J19:$AB19)*(Eksplikatsioon!V19)/SUMPRODUCT($J19:$AB19,Eksplikatsioon!$O19:$AG19),"")),"")</f>
        <v/>
      </c>
      <c r="AK19" s="72" t="str">
        <f>IFERROR(IF($G19="Erikasutuses pind (muu)",$E19*R19,IFERROR($E19*R19/SUM($J19:$AB19)*(Eksplikatsioon!W19)/SUMPRODUCT($J19:$AB19,Eksplikatsioon!$O19:$AG19),"")),"")</f>
        <v/>
      </c>
      <c r="AL19" s="72" t="str">
        <f>IFERROR(IF($G19="Erikasutuses pind (muu)",$E19*S19,IFERROR($E19*S19/SUM($J19:$AB19)*(Eksplikatsioon!X19)/SUMPRODUCT($J19:$AB19,Eksplikatsioon!$O19:$AG19),"")),"")</f>
        <v/>
      </c>
      <c r="AM19" s="72" t="str">
        <f>IFERROR(IF($G19="Erikasutuses pind (muu)",$E19*T19,IFERROR($E19*T19/SUM($J19:$AB19)*(Eksplikatsioon!Y19)/SUMPRODUCT($J19:$AB19,Eksplikatsioon!$O19:$AG19),"")),"")</f>
        <v/>
      </c>
      <c r="AN19" s="72" t="str">
        <f>IFERROR(IF($G19="Erikasutuses pind (muu)",$E19*U19,IFERROR($E19*U19/SUM($J19:$AB19)*(Eksplikatsioon!Z19)/SUMPRODUCT($J19:$AB19,Eksplikatsioon!$O19:$AG19),"")),"")</f>
        <v/>
      </c>
      <c r="AO19" s="72" t="str">
        <f>IFERROR(IF($G19="Erikasutuses pind (muu)",$E19*V19,IFERROR($E19*V19/SUM($J19:$AB19)*(Eksplikatsioon!AA19)/SUMPRODUCT($J19:$AB19,Eksplikatsioon!$O19:$AG19),"")),"")</f>
        <v/>
      </c>
      <c r="AP19" s="72" t="str">
        <f>IFERROR(IF($G19="Erikasutuses pind (muu)",$E19*W19,IFERROR($E19*W19/SUM($J19:$AB19)*(Eksplikatsioon!AB19)/SUMPRODUCT($J19:$AB19,Eksplikatsioon!$O19:$AG19),"")),"")</f>
        <v/>
      </c>
      <c r="AQ19" s="72" t="str">
        <f>IFERROR(IF($G19="Erikasutuses pind (muu)",$E19*X19,IFERROR($E19*X19/SUM($J19:$AB19)*(Eksplikatsioon!AC19)/SUMPRODUCT($J19:$AB19,Eksplikatsioon!$O19:$AG19),"")),"")</f>
        <v/>
      </c>
      <c r="AR19" s="72" t="str">
        <f>IFERROR(IF($G19="Erikasutuses pind (muu)",$E19*Y19,IFERROR($E19*Y19/SUM($J19:$AB19)*(Eksplikatsioon!AD19)/SUMPRODUCT($J19:$AB19,Eksplikatsioon!$O19:$AG19),"")),"")</f>
        <v/>
      </c>
      <c r="AS19" s="72" t="str">
        <f>IFERROR(IF($G19="Erikasutuses pind (muu)",$E19*Z19,IFERROR($E19*Z19/SUM($J19:$AB19)*(Eksplikatsioon!AE19)/SUMPRODUCT($J19:$AB19,Eksplikatsioon!$O19:$AG19),"")),"")</f>
        <v/>
      </c>
      <c r="AT19" s="72" t="str">
        <f>IFERROR(IF($G19="Erikasutuses pind (muu)",$E19*AA19,IFERROR($E19*AA19/SUM($J19:$AB19)*(Eksplikatsioon!AF19)/SUMPRODUCT($J19:$AB19,Eksplikatsioon!$O19:$AG19),"")),"")</f>
        <v/>
      </c>
      <c r="AU19" s="72" t="str">
        <f>IFERROR(IF($G19="Erikasutuses pind (muu)",$E19*AB19,IFERROR($E19*AB19/SUM($J19:$AB19)*(Eksplikatsioon!AG19)/SUMPRODUCT($J19:$AB19,Eksplikatsioon!$O19:$AG19),"")),"")</f>
        <v/>
      </c>
      <c r="AW19" s="73" t="str">
        <f t="shared" si="0"/>
        <v/>
      </c>
      <c r="AX19" s="73" t="str">
        <f t="shared" si="1"/>
        <v/>
      </c>
      <c r="AY19" s="74" t="str">
        <f>IF(BF19&lt;&gt;"",IF(SUMIFS(E:E,H:H,AW19,G:G,"Ainukasutuses pind",C:C,"ÜÜRITAV PIND")=0,0,SUMIFS(E:E,H:H,AW19,G:G,"Ainukasutuses pind",C:C,"ÜÜRITAV PIND")),IF(AW19="Aktiivne vakantsus",SUMIFS(E:E,C:C,"üüritav pind",G:G,"ainukasutuses pind")-SUM($AY$3:AY18),IF(AW19="Üüritav pind kokku",SUM($AY$3:AY18),"")))</f>
        <v/>
      </c>
      <c r="AZ19" s="74"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üldpind")-SUM($AZ$3:AZ18),IF(AW19="Üüritav pind kokku",SUM($AZ$3:AZ18),"")))</f>
        <v/>
      </c>
      <c r="BA19" s="74" t="str">
        <f ca="1">IF(BF19&lt;&gt;"",IFERROR(AY19/SUM($AY$4:OFFSET($AY$4,MATCH("Üüritav pind kokku",$AW$6:$AW$101,0)-1,0))*SUMIFS(E:E,G:G,"Hoone üldpind",C:C,"ÜÜRITAV PIND"),0),IF(AW19="Aktiivne vakantsus",IFERROR(AY19/SUM($AY$4:AY19)*SUMIFS(E:E,G:G,"Hoone üldpind",C:C,"ÜÜRITAV PIND"),SUMIFS(E:E,G:G,"Hoone üldpind",C:C,"ÜÜRITAV PIND")),IF(AW19="Üüritav pind kokku",SUM($BA$3:BA18),"")))</f>
        <v/>
      </c>
      <c r="BB19" s="74" t="str">
        <f ca="1">IF(OR(BF19&lt;&gt;"",AW19="Aktiivne vakantsus"),IFERROR(SUM(INDIRECT("r3c"&amp;MATCH($AW19,AC$3:AU$3,0)+28,FALSE):INDIRECT("r1002c"&amp;MATCH($AW19,AC$3:AU$3,0)+28,FALSE)),0),IF(AW19="Üüritav pind kokku",SUM($BB$3:BB18),""))</f>
        <v/>
      </c>
      <c r="BC19" s="74" t="str">
        <f t="shared" si="2"/>
        <v/>
      </c>
      <c r="BD19" s="75" t="str">
        <f t="shared" ca="1" si="3"/>
        <v/>
      </c>
      <c r="BF19" s="77"/>
      <c r="BG19" s="77"/>
    </row>
    <row r="20" spans="1:59" x14ac:dyDescent="0.25">
      <c r="A20" s="71" t="str">
        <f>IF(Eksplikatsioon!A20=0,"",Eksplikatsioon!A20)</f>
        <v>01</v>
      </c>
      <c r="B20" s="71" t="str">
        <f>IF(Eksplikatsioon!B20=0,"",Eksplikatsioon!B20)</f>
        <v>17</v>
      </c>
      <c r="C20" s="71" t="str">
        <f>IF(Eksplikatsioon!C20=0,"",Eksplikatsioon!C20)</f>
        <v>ÜÜRITAV PIND</v>
      </c>
      <c r="D20" s="71" t="str">
        <f>IF(Eksplikatsioon!D20=0,"",Eksplikatsioon!D20)</f>
        <v>WC</v>
      </c>
      <c r="E20" s="71">
        <f>IF(Eksplikatsioon!F20=0,"",Eksplikatsioon!F20)</f>
        <v>1.9</v>
      </c>
      <c r="F20" s="71" t="str">
        <f>IF(Eksplikatsioon!H20=0,"",Eksplikatsioon!H20)</f>
        <v/>
      </c>
      <c r="G20" s="71" t="str">
        <f>IF(Eksplikatsioon!J20=0,"",Eksplikatsioon!J20)</f>
        <v>Ainukasutuses pind</v>
      </c>
      <c r="H20" s="71" t="str">
        <f>IF(Eksplikatsioon!K20=0,"",Eksplikatsioon!K20)</f>
        <v>Pärnu Maakohus</v>
      </c>
      <c r="I20" s="71" t="str">
        <f>IF(Eksplikatsioon!L20=0,"",Eksplikatsioon!L20)</f>
        <v>POLLU1701</v>
      </c>
      <c r="J20" s="72" t="str">
        <f>IFERROR(IF($G20="Erikasutuses pind (muu)",Eksplikatsioon!O20/SUM(Eksplikatsioon!$O20:'Eksplikatsioon'!$AG20),IF($G20="Erikasutuses pind (korrus)",IFERROR(SUMIFS($E:$E,$G:$G,"Ainukasutuses pind",$C:$C,"Üüritav pind",$H:$H,J$3,$A:$A,$A20)/SUMIFS($E:$E,$G:$G,"Ainukasutuses pind",$C:$C,"Üüritav pind",$A:$A,$A20),0),IF($G20="Erikasutuses pind (hoone)",IFERROR(SUMIFS($E:$E,$G:$G,"Ainukasutuses pind",$C:$C,"Üüritav pind",$H:$H,J$3)/SUMIFS($E:$E,$G:$G,"Ainukasutuses pind",$C:$C,"Üüritav pind"),0),""))),"")</f>
        <v/>
      </c>
      <c r="K20" s="72" t="str">
        <f>IFERROR(IF($G20="Erikasutuses pind (muu)",Eksplikatsioon!P20/SUM(Eksplikatsioon!$O20:'Eksplikatsioon'!$AG20),IF($G20="Erikasutuses pind (korrus)",IFERROR(SUMIFS($E:$E,$G:$G,"Ainukasutuses pind",$C:$C,"Üüritav pind",$H:$H,K$3,$A:$A,$A20)/SUMIFS($E:$E,$G:$G,"Ainukasutuses pind",$C:$C,"Üüritav pind",$A:$A,$A20),0),IF($G20="Erikasutuses pind (hoone)",IFERROR(SUMIFS($E:$E,$G:$G,"Ainukasutuses pind",$C:$C,"Üüritav pind",$H:$H,K$3)/SUMIFS($E:$E,$G:$G,"Ainukasutuses pind",$C:$C,"Üüritav pind"),0),""))),"")</f>
        <v/>
      </c>
      <c r="L20" s="72" t="str">
        <f>IFERROR(IF($G20="Erikasutuses pind (muu)",Eksplikatsioon!Q20/SUM(Eksplikatsioon!$O20:'Eksplikatsioon'!$AG20),IF($G20="Erikasutuses pind (korrus)",IFERROR(SUMIFS($E:$E,$G:$G,"Ainukasutuses pind",$C:$C,"Üüritav pind",$H:$H,L$3,$A:$A,$A20)/SUMIFS($E:$E,$G:$G,"Ainukasutuses pind",$C:$C,"Üüritav pind",$A:$A,$A20),0),IF($G20="Erikasutuses pind (hoone)",IFERROR(SUMIFS($E:$E,$G:$G,"Ainukasutuses pind",$C:$C,"Üüritav pind",$H:$H,L$3)/SUMIFS($E:$E,$G:$G,"Ainukasutuses pind",$C:$C,"Üüritav pind"),0),""))),"")</f>
        <v/>
      </c>
      <c r="M20" s="72" t="str">
        <f>IFERROR(IF($G20="Erikasutuses pind (muu)",Eksplikatsioon!R20/SUM(Eksplikatsioon!$O20:'Eksplikatsioon'!$AG20),IF($G20="Erikasutuses pind (korrus)",IFERROR(SUMIFS($E:$E,$G:$G,"Ainukasutuses pind",$C:$C,"Üüritav pind",$H:$H,M$3,$A:$A,$A20)/SUMIFS($E:$E,$G:$G,"Ainukasutuses pind",$C:$C,"Üüritav pind",$A:$A,$A20),0),IF($G20="Erikasutuses pind (hoone)",IFERROR(SUMIFS($E:$E,$G:$G,"Ainukasutuses pind",$C:$C,"Üüritav pind",$H:$H,M$3)/SUMIFS($E:$E,$G:$G,"Ainukasutuses pind",$C:$C,"Üüritav pind"),0),""))),"")</f>
        <v/>
      </c>
      <c r="N20" s="72" t="str">
        <f>IFERROR(IF($G20="Erikasutuses pind (muu)",Eksplikatsioon!S20/SUM(Eksplikatsioon!$O20:'Eksplikatsioon'!$AG20),IF($G20="Erikasutuses pind (korrus)",IFERROR(SUMIFS($E:$E,$G:$G,"Ainukasutuses pind",$C:$C,"Üüritav pind",$H:$H,N$3,$A:$A,$A20)/SUMIFS($E:$E,$G:$G,"Ainukasutuses pind",$C:$C,"Üüritav pind",$A:$A,$A20),0),IF($G20="Erikasutuses pind (hoone)",IFERROR(SUMIFS($E:$E,$G:$G,"Ainukasutuses pind",$C:$C,"Üüritav pind",$H:$H,N$3)/SUMIFS($E:$E,$G:$G,"Ainukasutuses pind",$C:$C,"Üüritav pind"),0),""))),"")</f>
        <v/>
      </c>
      <c r="O20" s="72" t="str">
        <f>IFERROR(IF($G20="Erikasutuses pind (muu)",Eksplikatsioon!T20/SUM(Eksplikatsioon!$O20:'Eksplikatsioon'!$AG20),IF($G20="Erikasutuses pind (korrus)",IFERROR(SUMIFS($E:$E,$G:$G,"Ainukasutuses pind",$C:$C,"Üüritav pind",$H:$H,O$3,$A:$A,$A20)/SUMIFS($E:$E,$G:$G,"Ainukasutuses pind",$C:$C,"Üüritav pind",$A:$A,$A20),0),IF($G20="Erikasutuses pind (hoone)",IFERROR(SUMIFS($E:$E,$G:$G,"Ainukasutuses pind",$C:$C,"Üüritav pind",$H:$H,O$3)/SUMIFS($E:$E,$G:$G,"Ainukasutuses pind",$C:$C,"Üüritav pind"),0),""))),"")</f>
        <v/>
      </c>
      <c r="P20" s="72" t="str">
        <f>IFERROR(IF($G20="Erikasutuses pind (muu)",Eksplikatsioon!U20/SUM(Eksplikatsioon!$O20:'Eksplikatsioon'!$AG20),IF($G20="Erikasutuses pind (korrus)",IFERROR(SUMIFS($E:$E,$G:$G,"Ainukasutuses pind",$C:$C,"Üüritav pind",$H:$H,P$3,$A:$A,$A20)/SUMIFS($E:$E,$G:$G,"Ainukasutuses pind",$C:$C,"Üüritav pind",$A:$A,$A20),0),IF($G20="Erikasutuses pind (hoone)",IFERROR(SUMIFS($E:$E,$G:$G,"Ainukasutuses pind",$C:$C,"Üüritav pind",$H:$H,P$3)/SUMIFS($E:$E,$G:$G,"Ainukasutuses pind",$C:$C,"Üüritav pind"),0),""))),"")</f>
        <v/>
      </c>
      <c r="Q20" s="72" t="str">
        <f>IFERROR(IF($G20="Erikasutuses pind (muu)",Eksplikatsioon!V20/SUM(Eksplikatsioon!$O20:'Eksplikatsioon'!$AG20),IF($G20="Erikasutuses pind (korrus)",IFERROR(SUMIFS($E:$E,$G:$G,"Ainukasutuses pind",$C:$C,"Üüritav pind",$H:$H,Q$3,$A:$A,$A20)/SUMIFS($E:$E,$G:$G,"Ainukasutuses pind",$C:$C,"Üüritav pind",$A:$A,$A20),0),IF($G20="Erikasutuses pind (hoone)",IFERROR(SUMIFS($E:$E,$G:$G,"Ainukasutuses pind",$C:$C,"Üüritav pind",$H:$H,Q$3)/SUMIFS($E:$E,$G:$G,"Ainukasutuses pind",$C:$C,"Üüritav pind"),0),""))),"")</f>
        <v/>
      </c>
      <c r="R20" s="72" t="str">
        <f>IFERROR(IF($G20="Erikasutuses pind (muu)",Eksplikatsioon!W20/SUM(Eksplikatsioon!$O20:'Eksplikatsioon'!$AG20),IF($G20="Erikasutuses pind (korrus)",IFERROR(SUMIFS($E:$E,$G:$G,"Ainukasutuses pind",$C:$C,"Üüritav pind",$H:$H,R$3,$A:$A,$A20)/SUMIFS($E:$E,$G:$G,"Ainukasutuses pind",$C:$C,"Üüritav pind",$A:$A,$A20),0),IF($G20="Erikasutuses pind (hoone)",IFERROR(SUMIFS($E:$E,$G:$G,"Ainukasutuses pind",$C:$C,"Üüritav pind",$H:$H,R$3)/SUMIFS($E:$E,$G:$G,"Ainukasutuses pind",$C:$C,"Üüritav pind"),0),""))),"")</f>
        <v/>
      </c>
      <c r="S20" s="72" t="str">
        <f>IFERROR(IF($G20="Erikasutuses pind (muu)",Eksplikatsioon!X20/SUM(Eksplikatsioon!$O20:'Eksplikatsioon'!$AG20),IF($G20="Erikasutuses pind (korrus)",IFERROR(SUMIFS($E:$E,$G:$G,"Ainukasutuses pind",$C:$C,"Üüritav pind",$H:$H,S$3,$A:$A,$A20)/SUMIFS($E:$E,$G:$G,"Ainukasutuses pind",$C:$C,"Üüritav pind",$A:$A,$A20),0),IF($G20="Erikasutuses pind (hoone)",IFERROR(SUMIFS($E:$E,$G:$G,"Ainukasutuses pind",$C:$C,"Üüritav pind",$H:$H,S$3)/SUMIFS($E:$E,$G:$G,"Ainukasutuses pind",$C:$C,"Üüritav pind"),0),""))),"")</f>
        <v/>
      </c>
      <c r="T20" s="72" t="str">
        <f>IFERROR(IF($G20="Erikasutuses pind (muu)",Eksplikatsioon!Y20/SUM(Eksplikatsioon!$O20:'Eksplikatsioon'!$AG20),IF($G20="Erikasutuses pind (korrus)",IFERROR(SUMIFS($E:$E,$G:$G,"Ainukasutuses pind",$C:$C,"Üüritav pind",$H:$H,T$3,$A:$A,$A20)/SUMIFS($E:$E,$G:$G,"Ainukasutuses pind",$C:$C,"Üüritav pind",$A:$A,$A20),0),IF($G20="Erikasutuses pind (hoone)",IFERROR(SUMIFS($E:$E,$G:$G,"Ainukasutuses pind",$C:$C,"Üüritav pind",$H:$H,T$3)/SUMIFS($E:$E,$G:$G,"Ainukasutuses pind",$C:$C,"Üüritav pind"),0),""))),"")</f>
        <v/>
      </c>
      <c r="U20" s="72" t="str">
        <f>IFERROR(IF($G20="Erikasutuses pind (muu)",Eksplikatsioon!Z20/SUM(Eksplikatsioon!$O20:'Eksplikatsioon'!$AG20),IF($G20="Erikasutuses pind (korrus)",IFERROR(SUMIFS($E:$E,$G:$G,"Ainukasutuses pind",$C:$C,"Üüritav pind",$H:$H,U$3,$A:$A,$A20)/SUMIFS($E:$E,$G:$G,"Ainukasutuses pind",$C:$C,"Üüritav pind",$A:$A,$A20),0),IF($G20="Erikasutuses pind (hoone)",IFERROR(SUMIFS($E:$E,$G:$G,"Ainukasutuses pind",$C:$C,"Üüritav pind",$H:$H,U$3)/SUMIFS($E:$E,$G:$G,"Ainukasutuses pind",$C:$C,"Üüritav pind"),0),""))),"")</f>
        <v/>
      </c>
      <c r="V20" s="72" t="str">
        <f>IFERROR(IF($G20="Erikasutuses pind (muu)",Eksplikatsioon!AA20/SUM(Eksplikatsioon!$O20:'Eksplikatsioon'!$AG20),IF($G20="Erikasutuses pind (korrus)",IFERROR(SUMIFS($E:$E,$G:$G,"Ainukasutuses pind",$C:$C,"Üüritav pind",$H:$H,V$3,$A:$A,$A20)/SUMIFS($E:$E,$G:$G,"Ainukasutuses pind",$C:$C,"Üüritav pind",$A:$A,$A20),0),IF($G20="Erikasutuses pind (hoone)",IFERROR(SUMIFS($E:$E,$G:$G,"Ainukasutuses pind",$C:$C,"Üüritav pind",$H:$H,V$3)/SUMIFS($E:$E,$G:$G,"Ainukasutuses pind",$C:$C,"Üüritav pind"),0),""))),"")</f>
        <v/>
      </c>
      <c r="W20" s="72" t="str">
        <f>IFERROR(IF($G20="Erikasutuses pind (muu)",Eksplikatsioon!AB20/SUM(Eksplikatsioon!$O20:'Eksplikatsioon'!$AG20),IF($G20="Erikasutuses pind (korrus)",IFERROR(SUMIFS($E:$E,$G:$G,"Ainukasutuses pind",$C:$C,"Üüritav pind",$H:$H,W$3,$A:$A,$A20)/SUMIFS($E:$E,$G:$G,"Ainukasutuses pind",$C:$C,"Üüritav pind",$A:$A,$A20),0),IF($G20="Erikasutuses pind (hoone)",IFERROR(SUMIFS($E:$E,$G:$G,"Ainukasutuses pind",$C:$C,"Üüritav pind",$H:$H,W$3)/SUMIFS($E:$E,$G:$G,"Ainukasutuses pind",$C:$C,"Üüritav pind"),0),""))),"")</f>
        <v/>
      </c>
      <c r="X20" s="72" t="str">
        <f>IFERROR(IF($G20="Erikasutuses pind (muu)",Eksplikatsioon!AC20/SUM(Eksplikatsioon!$O20:'Eksplikatsioon'!$AG20),IF($G20="Erikasutuses pind (korrus)",IFERROR(SUMIFS($E:$E,$G:$G,"Ainukasutuses pind",$C:$C,"Üüritav pind",$H:$H,X$3,$A:$A,$A20)/SUMIFS($E:$E,$G:$G,"Ainukasutuses pind",$C:$C,"Üüritav pind",$A:$A,$A20),0),IF($G20="Erikasutuses pind (hoone)",IFERROR(SUMIFS($E:$E,$G:$G,"Ainukasutuses pind",$C:$C,"Üüritav pind",$H:$H,X$3)/SUMIFS($E:$E,$G:$G,"Ainukasutuses pind",$C:$C,"Üüritav pind"),0),""))),"")</f>
        <v/>
      </c>
      <c r="Y20" s="72" t="str">
        <f>IFERROR(IF($G20="Erikasutuses pind (muu)",Eksplikatsioon!AD20/SUM(Eksplikatsioon!$O20:'Eksplikatsioon'!$AG20),IF($G20="Erikasutuses pind (korrus)",IFERROR(SUMIFS($E:$E,$G:$G,"Ainukasutuses pind",$C:$C,"Üüritav pind",$H:$H,Y$3,$A:$A,$A20)/SUMIFS($E:$E,$G:$G,"Ainukasutuses pind",$C:$C,"Üüritav pind",$A:$A,$A20),0),IF($G20="Erikasutuses pind (hoone)",IFERROR(SUMIFS($E:$E,$G:$G,"Ainukasutuses pind",$C:$C,"Üüritav pind",$H:$H,Y$3)/SUMIFS($E:$E,$G:$G,"Ainukasutuses pind",$C:$C,"Üüritav pind"),0),""))),"")</f>
        <v/>
      </c>
      <c r="Z20" s="72" t="str">
        <f>IFERROR(IF($G20="Erikasutuses pind (muu)",Eksplikatsioon!AE20/SUM(Eksplikatsioon!$O20:'Eksplikatsioon'!$AG20),IF($G20="Erikasutuses pind (korrus)",IFERROR(SUMIFS($E:$E,$G:$G,"Ainukasutuses pind",$C:$C,"Üüritav pind",$H:$H,Z$3,$A:$A,$A20)/SUMIFS($E:$E,$G:$G,"Ainukasutuses pind",$C:$C,"Üüritav pind",$A:$A,$A20),0),IF($G20="Erikasutuses pind (hoone)",IFERROR(SUMIFS($E:$E,$G:$G,"Ainukasutuses pind",$C:$C,"Üüritav pind",$H:$H,Z$3)/SUMIFS($E:$E,$G:$G,"Ainukasutuses pind",$C:$C,"Üüritav pind"),0),""))),"")</f>
        <v/>
      </c>
      <c r="AA20" s="72" t="str">
        <f>IFERROR(IF($G20="Erikasutuses pind (muu)",Eksplikatsioon!AF20/SUM(Eksplikatsioon!$O20:'Eksplikatsioon'!$AG20),IF($G20="Erikasutuses pind (korrus)",IFERROR(SUMIFS($E:$E,$G:$G,"Ainukasutuses pind",$C:$C,"Üüritav pind",$H:$H,AA$3,$A:$A,$A20)/SUMIFS($E:$E,$G:$G,"Ainukasutuses pind",$C:$C,"Üüritav pind",$A:$A,$A20),0),IF($G20="Erikasutuses pind (hoone)",IFERROR(SUMIFS($E:$E,$G:$G,"Ainukasutuses pind",$C:$C,"Üüritav pind",$H:$H,AA$3)/SUMIFS($E:$E,$G:$G,"Ainukasutuses pind",$C:$C,"Üüritav pind"),0),""))),"")</f>
        <v/>
      </c>
      <c r="AB20" s="72" t="str">
        <f>IFERROR(IF($G20="Erikasutuses pind (muu)",Eksplikatsioon!AG20/SUM(Eksplikatsioon!$O20:'Eksplikatsioon'!$AG20),IF($G20="Erikasutuses pind (korrus)",IFERROR(SUMIFS($E:$E,$G:$G,"Ainukasutuses pind",$C:$C,"Üüritav pind",$H:$H,AB$3,$A:$A,$A20)/SUMIFS($E:$E,$G:$G,"Ainukasutuses pind",$C:$C,"Üüritav pind",$A:$A,$A20),0),IF($G20="Erikasutuses pind (hoone)",IFERROR(SUMIFS($E:$E,$G:$G,"Ainukasutuses pind",$C:$C,"Üüritav pind",$H:$H,AB$3)/SUMIFS($E:$E,$G:$G,"Ainukasutuses pind",$C:$C,"Üüritav pind"),0),""))),"")</f>
        <v/>
      </c>
      <c r="AC20" s="72" t="str">
        <f>IFERROR(IF($G20="Erikasutuses pind (muu)",$E20*J20,IFERROR($E20*J20/SUM($J20:$AB20)*(Eksplikatsioon!O20)/SUMPRODUCT($J20:$AB20,Eksplikatsioon!$O20:$AG20),"")),"")</f>
        <v/>
      </c>
      <c r="AD20" s="72" t="str">
        <f>IFERROR(IF($G20="Erikasutuses pind (muu)",$E20*K20,IFERROR($E20*K20/SUM($J20:$AB20)*(Eksplikatsioon!P20)/SUMPRODUCT($J20:$AB20,Eksplikatsioon!$O20:$AG20),"")),"")</f>
        <v/>
      </c>
      <c r="AE20" s="72" t="str">
        <f>IFERROR(IF($G20="Erikasutuses pind (muu)",$E20*L20,IFERROR($E20*L20/SUM($J20:$AB20)*(Eksplikatsioon!Q20)/SUMPRODUCT($J20:$AB20,Eksplikatsioon!$O20:$AG20),"")),"")</f>
        <v/>
      </c>
      <c r="AF20" s="72" t="str">
        <f>IFERROR(IF($G20="Erikasutuses pind (muu)",$E20*M20,IFERROR($E20*M20/SUM($J20:$AB20)*(Eksplikatsioon!R20)/SUMPRODUCT($J20:$AB20,Eksplikatsioon!$O20:$AG20),"")),"")</f>
        <v/>
      </c>
      <c r="AG20" s="72" t="str">
        <f>IFERROR(IF($G20="Erikasutuses pind (muu)",$E20*N20,IFERROR($E20*N20/SUM($J20:$AB20)*(Eksplikatsioon!S20)/SUMPRODUCT($J20:$AB20,Eksplikatsioon!$O20:$AG20),"")),"")</f>
        <v/>
      </c>
      <c r="AH20" s="72" t="str">
        <f>IFERROR(IF($G20="Erikasutuses pind (muu)",$E20*O20,IFERROR($E20*O20/SUM($J20:$AB20)*(Eksplikatsioon!T20)/SUMPRODUCT($J20:$AB20,Eksplikatsioon!$O20:$AG20),"")),"")</f>
        <v/>
      </c>
      <c r="AI20" s="72" t="str">
        <f>IFERROR(IF($G20="Erikasutuses pind (muu)",$E20*P20,IFERROR($E20*P20/SUM($J20:$AB20)*(Eksplikatsioon!U20)/SUMPRODUCT($J20:$AB20,Eksplikatsioon!$O20:$AG20),"")),"")</f>
        <v/>
      </c>
      <c r="AJ20" s="72" t="str">
        <f>IFERROR(IF($G20="Erikasutuses pind (muu)",$E20*Q20,IFERROR($E20*Q20/SUM($J20:$AB20)*(Eksplikatsioon!V20)/SUMPRODUCT($J20:$AB20,Eksplikatsioon!$O20:$AG20),"")),"")</f>
        <v/>
      </c>
      <c r="AK20" s="72" t="str">
        <f>IFERROR(IF($G20="Erikasutuses pind (muu)",$E20*R20,IFERROR($E20*R20/SUM($J20:$AB20)*(Eksplikatsioon!W20)/SUMPRODUCT($J20:$AB20,Eksplikatsioon!$O20:$AG20),"")),"")</f>
        <v/>
      </c>
      <c r="AL20" s="72" t="str">
        <f>IFERROR(IF($G20="Erikasutuses pind (muu)",$E20*S20,IFERROR($E20*S20/SUM($J20:$AB20)*(Eksplikatsioon!X20)/SUMPRODUCT($J20:$AB20,Eksplikatsioon!$O20:$AG20),"")),"")</f>
        <v/>
      </c>
      <c r="AM20" s="72" t="str">
        <f>IFERROR(IF($G20="Erikasutuses pind (muu)",$E20*T20,IFERROR($E20*T20/SUM($J20:$AB20)*(Eksplikatsioon!Y20)/SUMPRODUCT($J20:$AB20,Eksplikatsioon!$O20:$AG20),"")),"")</f>
        <v/>
      </c>
      <c r="AN20" s="72" t="str">
        <f>IFERROR(IF($G20="Erikasutuses pind (muu)",$E20*U20,IFERROR($E20*U20/SUM($J20:$AB20)*(Eksplikatsioon!Z20)/SUMPRODUCT($J20:$AB20,Eksplikatsioon!$O20:$AG20),"")),"")</f>
        <v/>
      </c>
      <c r="AO20" s="72" t="str">
        <f>IFERROR(IF($G20="Erikasutuses pind (muu)",$E20*V20,IFERROR($E20*V20/SUM($J20:$AB20)*(Eksplikatsioon!AA20)/SUMPRODUCT($J20:$AB20,Eksplikatsioon!$O20:$AG20),"")),"")</f>
        <v/>
      </c>
      <c r="AP20" s="72" t="str">
        <f>IFERROR(IF($G20="Erikasutuses pind (muu)",$E20*W20,IFERROR($E20*W20/SUM($J20:$AB20)*(Eksplikatsioon!AB20)/SUMPRODUCT($J20:$AB20,Eksplikatsioon!$O20:$AG20),"")),"")</f>
        <v/>
      </c>
      <c r="AQ20" s="72" t="str">
        <f>IFERROR(IF($G20="Erikasutuses pind (muu)",$E20*X20,IFERROR($E20*X20/SUM($J20:$AB20)*(Eksplikatsioon!AC20)/SUMPRODUCT($J20:$AB20,Eksplikatsioon!$O20:$AG20),"")),"")</f>
        <v/>
      </c>
      <c r="AR20" s="72" t="str">
        <f>IFERROR(IF($G20="Erikasutuses pind (muu)",$E20*Y20,IFERROR($E20*Y20/SUM($J20:$AB20)*(Eksplikatsioon!AD20)/SUMPRODUCT($J20:$AB20,Eksplikatsioon!$O20:$AG20),"")),"")</f>
        <v/>
      </c>
      <c r="AS20" s="72" t="str">
        <f>IFERROR(IF($G20="Erikasutuses pind (muu)",$E20*Z20,IFERROR($E20*Z20/SUM($J20:$AB20)*(Eksplikatsioon!AE20)/SUMPRODUCT($J20:$AB20,Eksplikatsioon!$O20:$AG20),"")),"")</f>
        <v/>
      </c>
      <c r="AT20" s="72" t="str">
        <f>IFERROR(IF($G20="Erikasutuses pind (muu)",$E20*AA20,IFERROR($E20*AA20/SUM($J20:$AB20)*(Eksplikatsioon!AF20)/SUMPRODUCT($J20:$AB20,Eksplikatsioon!$O20:$AG20),"")),"")</f>
        <v/>
      </c>
      <c r="AU20" s="72" t="str">
        <f>IFERROR(IF($G20="Erikasutuses pind (muu)",$E20*AB20,IFERROR($E20*AB20/SUM($J20:$AB20)*(Eksplikatsioon!AG20)/SUMPRODUCT($J20:$AB20,Eksplikatsioon!$O20:$AG20),"")),"")</f>
        <v/>
      </c>
      <c r="AW20" s="73" t="str">
        <f t="shared" si="0"/>
        <v/>
      </c>
      <c r="AX20" s="73" t="str">
        <f t="shared" si="1"/>
        <v/>
      </c>
      <c r="AY20" s="74" t="str">
        <f>IF(BF20&lt;&gt;"",IF(SUMIFS(E:E,H:H,AW20,G:G,"Ainukasutuses pind",C:C,"ÜÜRITAV PIND")=0,0,SUMIFS(E:E,H:H,AW20,G:G,"Ainukasutuses pind",C:C,"ÜÜRITAV PIND")),IF(AW20="Aktiivne vakantsus",SUMIFS(E:E,C:C,"üüritav pind",G:G,"ainukasutuses pind")-SUM($AY$3:AY19),IF(AW20="Üüritav pind kokku",SUM($AY$3:AY19),"")))</f>
        <v/>
      </c>
      <c r="AZ20" s="74"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üldpind")-SUM($AZ$3:AZ19),IF(AW20="Üüritav pind kokku",SUM($AZ$3:AZ19),"")))</f>
        <v/>
      </c>
      <c r="BA20" s="74" t="str">
        <f ca="1">IF(BF20&lt;&gt;"",IFERROR(AY20/SUM($AY$4:OFFSET($AY$4,MATCH("Üüritav pind kokku",$AW$6:$AW$101,0)-1,0))*SUMIFS(E:E,G:G,"Hoone üldpind",C:C,"ÜÜRITAV PIND"),0),IF(AW20="Aktiivne vakantsus",IFERROR(AY20/SUM($AY$4:AY20)*SUMIFS(E:E,G:G,"Hoone üldpind",C:C,"ÜÜRITAV PIND"),SUMIFS(E:E,G:G,"Hoone üldpind",C:C,"ÜÜRITAV PIND")),IF(AW20="Üüritav pind kokku",SUM($BA$3:BA19),"")))</f>
        <v/>
      </c>
      <c r="BB20" s="74" t="str">
        <f ca="1">IF(OR(BF20&lt;&gt;"",AW20="Aktiivne vakantsus"),IFERROR(SUM(INDIRECT("r3c"&amp;MATCH($AW20,AC$3:AU$3,0)+28,FALSE):INDIRECT("r1002c"&amp;MATCH($AW20,AC$3:AU$3,0)+28,FALSE)),0),IF(AW20="Üüritav pind kokku",SUM($BB$3:BB19),""))</f>
        <v/>
      </c>
      <c r="BC20" s="74" t="str">
        <f t="shared" si="2"/>
        <v/>
      </c>
      <c r="BD20" s="75" t="str">
        <f t="shared" ca="1" si="3"/>
        <v/>
      </c>
      <c r="BF20" s="77"/>
      <c r="BG20" s="77"/>
    </row>
    <row r="21" spans="1:59" x14ac:dyDescent="0.25">
      <c r="A21" s="71" t="str">
        <f>IF(Eksplikatsioon!A21=0,"",Eksplikatsioon!A21)</f>
        <v>01</v>
      </c>
      <c r="B21" s="71" t="str">
        <f>IF(Eksplikatsioon!B21=0,"",Eksplikatsioon!B21)</f>
        <v>18</v>
      </c>
      <c r="C21" s="71" t="str">
        <f>IF(Eksplikatsioon!C21=0,"",Eksplikatsioon!C21)</f>
        <v>ÜÜRITAV PIND</v>
      </c>
      <c r="D21" s="71" t="str">
        <f>IF(Eksplikatsioon!D21=0,"",Eksplikatsioon!D21)</f>
        <v>Tuulekoda</v>
      </c>
      <c r="E21" s="71">
        <f>IF(Eksplikatsioon!F21=0,"",Eksplikatsioon!F21)</f>
        <v>4.2</v>
      </c>
      <c r="F21" s="71" t="str">
        <f>IF(Eksplikatsioon!H21=0,"",Eksplikatsioon!H21)</f>
        <v/>
      </c>
      <c r="G21" s="71" t="str">
        <f>IF(Eksplikatsioon!J21=0,"",Eksplikatsioon!J21)</f>
        <v>Hoone üldpind</v>
      </c>
      <c r="H21" s="71" t="str">
        <f>IF(Eksplikatsioon!K21=0,"",Eksplikatsioon!K21)</f>
        <v/>
      </c>
      <c r="I21" s="71" t="str">
        <f>IF(Eksplikatsioon!L21=0,"",Eksplikatsioon!L21)</f>
        <v/>
      </c>
      <c r="J21" s="72" t="str">
        <f>IFERROR(IF($G21="Erikasutuses pind (muu)",Eksplikatsioon!O21/SUM(Eksplikatsioon!$O21:'Eksplikatsioon'!$AG21),IF($G21="Erikasutuses pind (korrus)",IFERROR(SUMIFS($E:$E,$G:$G,"Ainukasutuses pind",$C:$C,"Üüritav pind",$H:$H,J$3,$A:$A,$A21)/SUMIFS($E:$E,$G:$G,"Ainukasutuses pind",$C:$C,"Üüritav pind",$A:$A,$A21),0),IF($G21="Erikasutuses pind (hoone)",IFERROR(SUMIFS($E:$E,$G:$G,"Ainukasutuses pind",$C:$C,"Üüritav pind",$H:$H,J$3)/SUMIFS($E:$E,$G:$G,"Ainukasutuses pind",$C:$C,"Üüritav pind"),0),""))),"")</f>
        <v/>
      </c>
      <c r="K21" s="72" t="str">
        <f>IFERROR(IF($G21="Erikasutuses pind (muu)",Eksplikatsioon!P21/SUM(Eksplikatsioon!$O21:'Eksplikatsioon'!$AG21),IF($G21="Erikasutuses pind (korrus)",IFERROR(SUMIFS($E:$E,$G:$G,"Ainukasutuses pind",$C:$C,"Üüritav pind",$H:$H,K$3,$A:$A,$A21)/SUMIFS($E:$E,$G:$G,"Ainukasutuses pind",$C:$C,"Üüritav pind",$A:$A,$A21),0),IF($G21="Erikasutuses pind (hoone)",IFERROR(SUMIFS($E:$E,$G:$G,"Ainukasutuses pind",$C:$C,"Üüritav pind",$H:$H,K$3)/SUMIFS($E:$E,$G:$G,"Ainukasutuses pind",$C:$C,"Üüritav pind"),0),""))),"")</f>
        <v/>
      </c>
      <c r="L21" s="72" t="str">
        <f>IFERROR(IF($G21="Erikasutuses pind (muu)",Eksplikatsioon!Q21/SUM(Eksplikatsioon!$O21:'Eksplikatsioon'!$AG21),IF($G21="Erikasutuses pind (korrus)",IFERROR(SUMIFS($E:$E,$G:$G,"Ainukasutuses pind",$C:$C,"Üüritav pind",$H:$H,L$3,$A:$A,$A21)/SUMIFS($E:$E,$G:$G,"Ainukasutuses pind",$C:$C,"Üüritav pind",$A:$A,$A21),0),IF($G21="Erikasutuses pind (hoone)",IFERROR(SUMIFS($E:$E,$G:$G,"Ainukasutuses pind",$C:$C,"Üüritav pind",$H:$H,L$3)/SUMIFS($E:$E,$G:$G,"Ainukasutuses pind",$C:$C,"Üüritav pind"),0),""))),"")</f>
        <v/>
      </c>
      <c r="M21" s="72" t="str">
        <f>IFERROR(IF($G21="Erikasutuses pind (muu)",Eksplikatsioon!R21/SUM(Eksplikatsioon!$O21:'Eksplikatsioon'!$AG21),IF($G21="Erikasutuses pind (korrus)",IFERROR(SUMIFS($E:$E,$G:$G,"Ainukasutuses pind",$C:$C,"Üüritav pind",$H:$H,M$3,$A:$A,$A21)/SUMIFS($E:$E,$G:$G,"Ainukasutuses pind",$C:$C,"Üüritav pind",$A:$A,$A21),0),IF($G21="Erikasutuses pind (hoone)",IFERROR(SUMIFS($E:$E,$G:$G,"Ainukasutuses pind",$C:$C,"Üüritav pind",$H:$H,M$3)/SUMIFS($E:$E,$G:$G,"Ainukasutuses pind",$C:$C,"Üüritav pind"),0),""))),"")</f>
        <v/>
      </c>
      <c r="N21" s="72" t="str">
        <f>IFERROR(IF($G21="Erikasutuses pind (muu)",Eksplikatsioon!S21/SUM(Eksplikatsioon!$O21:'Eksplikatsioon'!$AG21),IF($G21="Erikasutuses pind (korrus)",IFERROR(SUMIFS($E:$E,$G:$G,"Ainukasutuses pind",$C:$C,"Üüritav pind",$H:$H,N$3,$A:$A,$A21)/SUMIFS($E:$E,$G:$G,"Ainukasutuses pind",$C:$C,"Üüritav pind",$A:$A,$A21),0),IF($G21="Erikasutuses pind (hoone)",IFERROR(SUMIFS($E:$E,$G:$G,"Ainukasutuses pind",$C:$C,"Üüritav pind",$H:$H,N$3)/SUMIFS($E:$E,$G:$G,"Ainukasutuses pind",$C:$C,"Üüritav pind"),0),""))),"")</f>
        <v/>
      </c>
      <c r="O21" s="72" t="str">
        <f>IFERROR(IF($G21="Erikasutuses pind (muu)",Eksplikatsioon!T21/SUM(Eksplikatsioon!$O21:'Eksplikatsioon'!$AG21),IF($G21="Erikasutuses pind (korrus)",IFERROR(SUMIFS($E:$E,$G:$G,"Ainukasutuses pind",$C:$C,"Üüritav pind",$H:$H,O$3,$A:$A,$A21)/SUMIFS($E:$E,$G:$G,"Ainukasutuses pind",$C:$C,"Üüritav pind",$A:$A,$A21),0),IF($G21="Erikasutuses pind (hoone)",IFERROR(SUMIFS($E:$E,$G:$G,"Ainukasutuses pind",$C:$C,"Üüritav pind",$H:$H,O$3)/SUMIFS($E:$E,$G:$G,"Ainukasutuses pind",$C:$C,"Üüritav pind"),0),""))),"")</f>
        <v/>
      </c>
      <c r="P21" s="72" t="str">
        <f>IFERROR(IF($G21="Erikasutuses pind (muu)",Eksplikatsioon!U21/SUM(Eksplikatsioon!$O21:'Eksplikatsioon'!$AG21),IF($G21="Erikasutuses pind (korrus)",IFERROR(SUMIFS($E:$E,$G:$G,"Ainukasutuses pind",$C:$C,"Üüritav pind",$H:$H,P$3,$A:$A,$A21)/SUMIFS($E:$E,$G:$G,"Ainukasutuses pind",$C:$C,"Üüritav pind",$A:$A,$A21),0),IF($G21="Erikasutuses pind (hoone)",IFERROR(SUMIFS($E:$E,$G:$G,"Ainukasutuses pind",$C:$C,"Üüritav pind",$H:$H,P$3)/SUMIFS($E:$E,$G:$G,"Ainukasutuses pind",$C:$C,"Üüritav pind"),0),""))),"")</f>
        <v/>
      </c>
      <c r="Q21" s="72" t="str">
        <f>IFERROR(IF($G21="Erikasutuses pind (muu)",Eksplikatsioon!V21/SUM(Eksplikatsioon!$O21:'Eksplikatsioon'!$AG21),IF($G21="Erikasutuses pind (korrus)",IFERROR(SUMIFS($E:$E,$G:$G,"Ainukasutuses pind",$C:$C,"Üüritav pind",$H:$H,Q$3,$A:$A,$A21)/SUMIFS($E:$E,$G:$G,"Ainukasutuses pind",$C:$C,"Üüritav pind",$A:$A,$A21),0),IF($G21="Erikasutuses pind (hoone)",IFERROR(SUMIFS($E:$E,$G:$G,"Ainukasutuses pind",$C:$C,"Üüritav pind",$H:$H,Q$3)/SUMIFS($E:$E,$G:$G,"Ainukasutuses pind",$C:$C,"Üüritav pind"),0),""))),"")</f>
        <v/>
      </c>
      <c r="R21" s="72" t="str">
        <f>IFERROR(IF($G21="Erikasutuses pind (muu)",Eksplikatsioon!W21/SUM(Eksplikatsioon!$O21:'Eksplikatsioon'!$AG21),IF($G21="Erikasutuses pind (korrus)",IFERROR(SUMIFS($E:$E,$G:$G,"Ainukasutuses pind",$C:$C,"Üüritav pind",$H:$H,R$3,$A:$A,$A21)/SUMIFS($E:$E,$G:$G,"Ainukasutuses pind",$C:$C,"Üüritav pind",$A:$A,$A21),0),IF($G21="Erikasutuses pind (hoone)",IFERROR(SUMIFS($E:$E,$G:$G,"Ainukasutuses pind",$C:$C,"Üüritav pind",$H:$H,R$3)/SUMIFS($E:$E,$G:$G,"Ainukasutuses pind",$C:$C,"Üüritav pind"),0),""))),"")</f>
        <v/>
      </c>
      <c r="S21" s="72" t="str">
        <f>IFERROR(IF($G21="Erikasutuses pind (muu)",Eksplikatsioon!X21/SUM(Eksplikatsioon!$O21:'Eksplikatsioon'!$AG21),IF($G21="Erikasutuses pind (korrus)",IFERROR(SUMIFS($E:$E,$G:$G,"Ainukasutuses pind",$C:$C,"Üüritav pind",$H:$H,S$3,$A:$A,$A21)/SUMIFS($E:$E,$G:$G,"Ainukasutuses pind",$C:$C,"Üüritav pind",$A:$A,$A21),0),IF($G21="Erikasutuses pind (hoone)",IFERROR(SUMIFS($E:$E,$G:$G,"Ainukasutuses pind",$C:$C,"Üüritav pind",$H:$H,S$3)/SUMIFS($E:$E,$G:$G,"Ainukasutuses pind",$C:$C,"Üüritav pind"),0),""))),"")</f>
        <v/>
      </c>
      <c r="T21" s="72" t="str">
        <f>IFERROR(IF($G21="Erikasutuses pind (muu)",Eksplikatsioon!Y21/SUM(Eksplikatsioon!$O21:'Eksplikatsioon'!$AG21),IF($G21="Erikasutuses pind (korrus)",IFERROR(SUMIFS($E:$E,$G:$G,"Ainukasutuses pind",$C:$C,"Üüritav pind",$H:$H,T$3,$A:$A,$A21)/SUMIFS($E:$E,$G:$G,"Ainukasutuses pind",$C:$C,"Üüritav pind",$A:$A,$A21),0),IF($G21="Erikasutuses pind (hoone)",IFERROR(SUMIFS($E:$E,$G:$G,"Ainukasutuses pind",$C:$C,"Üüritav pind",$H:$H,T$3)/SUMIFS($E:$E,$G:$G,"Ainukasutuses pind",$C:$C,"Üüritav pind"),0),""))),"")</f>
        <v/>
      </c>
      <c r="U21" s="72" t="str">
        <f>IFERROR(IF($G21="Erikasutuses pind (muu)",Eksplikatsioon!Z21/SUM(Eksplikatsioon!$O21:'Eksplikatsioon'!$AG21),IF($G21="Erikasutuses pind (korrus)",IFERROR(SUMIFS($E:$E,$G:$G,"Ainukasutuses pind",$C:$C,"Üüritav pind",$H:$H,U$3,$A:$A,$A21)/SUMIFS($E:$E,$G:$G,"Ainukasutuses pind",$C:$C,"Üüritav pind",$A:$A,$A21),0),IF($G21="Erikasutuses pind (hoone)",IFERROR(SUMIFS($E:$E,$G:$G,"Ainukasutuses pind",$C:$C,"Üüritav pind",$H:$H,U$3)/SUMIFS($E:$E,$G:$G,"Ainukasutuses pind",$C:$C,"Üüritav pind"),0),""))),"")</f>
        <v/>
      </c>
      <c r="V21" s="72" t="str">
        <f>IFERROR(IF($G21="Erikasutuses pind (muu)",Eksplikatsioon!AA21/SUM(Eksplikatsioon!$O21:'Eksplikatsioon'!$AG21),IF($G21="Erikasutuses pind (korrus)",IFERROR(SUMIFS($E:$E,$G:$G,"Ainukasutuses pind",$C:$C,"Üüritav pind",$H:$H,V$3,$A:$A,$A21)/SUMIFS($E:$E,$G:$G,"Ainukasutuses pind",$C:$C,"Üüritav pind",$A:$A,$A21),0),IF($G21="Erikasutuses pind (hoone)",IFERROR(SUMIFS($E:$E,$G:$G,"Ainukasutuses pind",$C:$C,"Üüritav pind",$H:$H,V$3)/SUMIFS($E:$E,$G:$G,"Ainukasutuses pind",$C:$C,"Üüritav pind"),0),""))),"")</f>
        <v/>
      </c>
      <c r="W21" s="72" t="str">
        <f>IFERROR(IF($G21="Erikasutuses pind (muu)",Eksplikatsioon!AB21/SUM(Eksplikatsioon!$O21:'Eksplikatsioon'!$AG21),IF($G21="Erikasutuses pind (korrus)",IFERROR(SUMIFS($E:$E,$G:$G,"Ainukasutuses pind",$C:$C,"Üüritav pind",$H:$H,W$3,$A:$A,$A21)/SUMIFS($E:$E,$G:$G,"Ainukasutuses pind",$C:$C,"Üüritav pind",$A:$A,$A21),0),IF($G21="Erikasutuses pind (hoone)",IFERROR(SUMIFS($E:$E,$G:$G,"Ainukasutuses pind",$C:$C,"Üüritav pind",$H:$H,W$3)/SUMIFS($E:$E,$G:$G,"Ainukasutuses pind",$C:$C,"Üüritav pind"),0),""))),"")</f>
        <v/>
      </c>
      <c r="X21" s="72" t="str">
        <f>IFERROR(IF($G21="Erikasutuses pind (muu)",Eksplikatsioon!AC21/SUM(Eksplikatsioon!$O21:'Eksplikatsioon'!$AG21),IF($G21="Erikasutuses pind (korrus)",IFERROR(SUMIFS($E:$E,$G:$G,"Ainukasutuses pind",$C:$C,"Üüritav pind",$H:$H,X$3,$A:$A,$A21)/SUMIFS($E:$E,$G:$G,"Ainukasutuses pind",$C:$C,"Üüritav pind",$A:$A,$A21),0),IF($G21="Erikasutuses pind (hoone)",IFERROR(SUMIFS($E:$E,$G:$G,"Ainukasutuses pind",$C:$C,"Üüritav pind",$H:$H,X$3)/SUMIFS($E:$E,$G:$G,"Ainukasutuses pind",$C:$C,"Üüritav pind"),0),""))),"")</f>
        <v/>
      </c>
      <c r="Y21" s="72" t="str">
        <f>IFERROR(IF($G21="Erikasutuses pind (muu)",Eksplikatsioon!AD21/SUM(Eksplikatsioon!$O21:'Eksplikatsioon'!$AG21),IF($G21="Erikasutuses pind (korrus)",IFERROR(SUMIFS($E:$E,$G:$G,"Ainukasutuses pind",$C:$C,"Üüritav pind",$H:$H,Y$3,$A:$A,$A21)/SUMIFS($E:$E,$G:$G,"Ainukasutuses pind",$C:$C,"Üüritav pind",$A:$A,$A21),0),IF($G21="Erikasutuses pind (hoone)",IFERROR(SUMIFS($E:$E,$G:$G,"Ainukasutuses pind",$C:$C,"Üüritav pind",$H:$H,Y$3)/SUMIFS($E:$E,$G:$G,"Ainukasutuses pind",$C:$C,"Üüritav pind"),0),""))),"")</f>
        <v/>
      </c>
      <c r="Z21" s="72" t="str">
        <f>IFERROR(IF($G21="Erikasutuses pind (muu)",Eksplikatsioon!AE21/SUM(Eksplikatsioon!$O21:'Eksplikatsioon'!$AG21),IF($G21="Erikasutuses pind (korrus)",IFERROR(SUMIFS($E:$E,$G:$G,"Ainukasutuses pind",$C:$C,"Üüritav pind",$H:$H,Z$3,$A:$A,$A21)/SUMIFS($E:$E,$G:$G,"Ainukasutuses pind",$C:$C,"Üüritav pind",$A:$A,$A21),0),IF($G21="Erikasutuses pind (hoone)",IFERROR(SUMIFS($E:$E,$G:$G,"Ainukasutuses pind",$C:$C,"Üüritav pind",$H:$H,Z$3)/SUMIFS($E:$E,$G:$G,"Ainukasutuses pind",$C:$C,"Üüritav pind"),0),""))),"")</f>
        <v/>
      </c>
      <c r="AA21" s="72" t="str">
        <f>IFERROR(IF($G21="Erikasutuses pind (muu)",Eksplikatsioon!AF21/SUM(Eksplikatsioon!$O21:'Eksplikatsioon'!$AG21),IF($G21="Erikasutuses pind (korrus)",IFERROR(SUMIFS($E:$E,$G:$G,"Ainukasutuses pind",$C:$C,"Üüritav pind",$H:$H,AA$3,$A:$A,$A21)/SUMIFS($E:$E,$G:$G,"Ainukasutuses pind",$C:$C,"Üüritav pind",$A:$A,$A21),0),IF($G21="Erikasutuses pind (hoone)",IFERROR(SUMIFS($E:$E,$G:$G,"Ainukasutuses pind",$C:$C,"Üüritav pind",$H:$H,AA$3)/SUMIFS($E:$E,$G:$G,"Ainukasutuses pind",$C:$C,"Üüritav pind"),0),""))),"")</f>
        <v/>
      </c>
      <c r="AB21" s="72" t="str">
        <f>IFERROR(IF($G21="Erikasutuses pind (muu)",Eksplikatsioon!AG21/SUM(Eksplikatsioon!$O21:'Eksplikatsioon'!$AG21),IF($G21="Erikasutuses pind (korrus)",IFERROR(SUMIFS($E:$E,$G:$G,"Ainukasutuses pind",$C:$C,"Üüritav pind",$H:$H,AB$3,$A:$A,$A21)/SUMIFS($E:$E,$G:$G,"Ainukasutuses pind",$C:$C,"Üüritav pind",$A:$A,$A21),0),IF($G21="Erikasutuses pind (hoone)",IFERROR(SUMIFS($E:$E,$G:$G,"Ainukasutuses pind",$C:$C,"Üüritav pind",$H:$H,AB$3)/SUMIFS($E:$E,$G:$G,"Ainukasutuses pind",$C:$C,"Üüritav pind"),0),""))),"")</f>
        <v/>
      </c>
      <c r="AC21" s="72" t="str">
        <f>IFERROR(IF($G21="Erikasutuses pind (muu)",$E21*J21,IFERROR($E21*J21/SUM($J21:$AB21)*(Eksplikatsioon!O21)/SUMPRODUCT($J21:$AB21,Eksplikatsioon!$O21:$AG21),"")),"")</f>
        <v/>
      </c>
      <c r="AD21" s="72" t="str">
        <f>IFERROR(IF($G21="Erikasutuses pind (muu)",$E21*K21,IFERROR($E21*K21/SUM($J21:$AB21)*(Eksplikatsioon!P21)/SUMPRODUCT($J21:$AB21,Eksplikatsioon!$O21:$AG21),"")),"")</f>
        <v/>
      </c>
      <c r="AE21" s="72" t="str">
        <f>IFERROR(IF($G21="Erikasutuses pind (muu)",$E21*L21,IFERROR($E21*L21/SUM($J21:$AB21)*(Eksplikatsioon!Q21)/SUMPRODUCT($J21:$AB21,Eksplikatsioon!$O21:$AG21),"")),"")</f>
        <v/>
      </c>
      <c r="AF21" s="72" t="str">
        <f>IFERROR(IF($G21="Erikasutuses pind (muu)",$E21*M21,IFERROR($E21*M21/SUM($J21:$AB21)*(Eksplikatsioon!R21)/SUMPRODUCT($J21:$AB21,Eksplikatsioon!$O21:$AG21),"")),"")</f>
        <v/>
      </c>
      <c r="AG21" s="72" t="str">
        <f>IFERROR(IF($G21="Erikasutuses pind (muu)",$E21*N21,IFERROR($E21*N21/SUM($J21:$AB21)*(Eksplikatsioon!S21)/SUMPRODUCT($J21:$AB21,Eksplikatsioon!$O21:$AG21),"")),"")</f>
        <v/>
      </c>
      <c r="AH21" s="72" t="str">
        <f>IFERROR(IF($G21="Erikasutuses pind (muu)",$E21*O21,IFERROR($E21*O21/SUM($J21:$AB21)*(Eksplikatsioon!T21)/SUMPRODUCT($J21:$AB21,Eksplikatsioon!$O21:$AG21),"")),"")</f>
        <v/>
      </c>
      <c r="AI21" s="72" t="str">
        <f>IFERROR(IF($G21="Erikasutuses pind (muu)",$E21*P21,IFERROR($E21*P21/SUM($J21:$AB21)*(Eksplikatsioon!U21)/SUMPRODUCT($J21:$AB21,Eksplikatsioon!$O21:$AG21),"")),"")</f>
        <v/>
      </c>
      <c r="AJ21" s="72" t="str">
        <f>IFERROR(IF($G21="Erikasutuses pind (muu)",$E21*Q21,IFERROR($E21*Q21/SUM($J21:$AB21)*(Eksplikatsioon!V21)/SUMPRODUCT($J21:$AB21,Eksplikatsioon!$O21:$AG21),"")),"")</f>
        <v/>
      </c>
      <c r="AK21" s="72" t="str">
        <f>IFERROR(IF($G21="Erikasutuses pind (muu)",$E21*R21,IFERROR($E21*R21/SUM($J21:$AB21)*(Eksplikatsioon!W21)/SUMPRODUCT($J21:$AB21,Eksplikatsioon!$O21:$AG21),"")),"")</f>
        <v/>
      </c>
      <c r="AL21" s="72" t="str">
        <f>IFERROR(IF($G21="Erikasutuses pind (muu)",$E21*S21,IFERROR($E21*S21/SUM($J21:$AB21)*(Eksplikatsioon!X21)/SUMPRODUCT($J21:$AB21,Eksplikatsioon!$O21:$AG21),"")),"")</f>
        <v/>
      </c>
      <c r="AM21" s="72" t="str">
        <f>IFERROR(IF($G21="Erikasutuses pind (muu)",$E21*T21,IFERROR($E21*T21/SUM($J21:$AB21)*(Eksplikatsioon!Y21)/SUMPRODUCT($J21:$AB21,Eksplikatsioon!$O21:$AG21),"")),"")</f>
        <v/>
      </c>
      <c r="AN21" s="72" t="str">
        <f>IFERROR(IF($G21="Erikasutuses pind (muu)",$E21*U21,IFERROR($E21*U21/SUM($J21:$AB21)*(Eksplikatsioon!Z21)/SUMPRODUCT($J21:$AB21,Eksplikatsioon!$O21:$AG21),"")),"")</f>
        <v/>
      </c>
      <c r="AO21" s="72" t="str">
        <f>IFERROR(IF($G21="Erikasutuses pind (muu)",$E21*V21,IFERROR($E21*V21/SUM($J21:$AB21)*(Eksplikatsioon!AA21)/SUMPRODUCT($J21:$AB21,Eksplikatsioon!$O21:$AG21),"")),"")</f>
        <v/>
      </c>
      <c r="AP21" s="72" t="str">
        <f>IFERROR(IF($G21="Erikasutuses pind (muu)",$E21*W21,IFERROR($E21*W21/SUM($J21:$AB21)*(Eksplikatsioon!AB21)/SUMPRODUCT($J21:$AB21,Eksplikatsioon!$O21:$AG21),"")),"")</f>
        <v/>
      </c>
      <c r="AQ21" s="72" t="str">
        <f>IFERROR(IF($G21="Erikasutuses pind (muu)",$E21*X21,IFERROR($E21*X21/SUM($J21:$AB21)*(Eksplikatsioon!AC21)/SUMPRODUCT($J21:$AB21,Eksplikatsioon!$O21:$AG21),"")),"")</f>
        <v/>
      </c>
      <c r="AR21" s="72" t="str">
        <f>IFERROR(IF($G21="Erikasutuses pind (muu)",$E21*Y21,IFERROR($E21*Y21/SUM($J21:$AB21)*(Eksplikatsioon!AD21)/SUMPRODUCT($J21:$AB21,Eksplikatsioon!$O21:$AG21),"")),"")</f>
        <v/>
      </c>
      <c r="AS21" s="72" t="str">
        <f>IFERROR(IF($G21="Erikasutuses pind (muu)",$E21*Z21,IFERROR($E21*Z21/SUM($J21:$AB21)*(Eksplikatsioon!AE21)/SUMPRODUCT($J21:$AB21,Eksplikatsioon!$O21:$AG21),"")),"")</f>
        <v/>
      </c>
      <c r="AT21" s="72" t="str">
        <f>IFERROR(IF($G21="Erikasutuses pind (muu)",$E21*AA21,IFERROR($E21*AA21/SUM($J21:$AB21)*(Eksplikatsioon!AF21)/SUMPRODUCT($J21:$AB21,Eksplikatsioon!$O21:$AG21),"")),"")</f>
        <v/>
      </c>
      <c r="AU21" s="72" t="str">
        <f>IFERROR(IF($G21="Erikasutuses pind (muu)",$E21*AB21,IFERROR($E21*AB21/SUM($J21:$AB21)*(Eksplikatsioon!AG21)/SUMPRODUCT($J21:$AB21,Eksplikatsioon!$O21:$AG21),"")),"")</f>
        <v/>
      </c>
      <c r="AW21" s="73" t="str">
        <f t="shared" si="0"/>
        <v/>
      </c>
      <c r="AX21" s="73" t="str">
        <f t="shared" si="1"/>
        <v/>
      </c>
      <c r="AY21" s="74" t="str">
        <f>IF(BF21&lt;&gt;"",IF(SUMIFS(E:E,H:H,AW21,G:G,"Ainukasutuses pind",C:C,"ÜÜRITAV PIND")=0,0,SUMIFS(E:E,H:H,AW21,G:G,"Ainukasutuses pind",C:C,"ÜÜRITAV PIND")),IF(AW21="Aktiivne vakantsus",SUMIFS(E:E,C:C,"üüritav pind",G:G,"ainukasutuses pind")-SUM($AY$3:AY20),IF(AW21="Üüritav pind kokku",SUM($AY$3:AY20),"")))</f>
        <v/>
      </c>
      <c r="AZ21" s="74"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üldpind")-SUM($AZ$3:AZ20),IF(AW21="Üüritav pind kokku",SUM($AZ$3:AZ20),"")))</f>
        <v/>
      </c>
      <c r="BA21" s="74" t="str">
        <f ca="1">IF(BF21&lt;&gt;"",IFERROR(AY21/SUM($AY$4:OFFSET($AY$4,MATCH("Üüritav pind kokku",$AW$6:$AW$101,0)-1,0))*SUMIFS(E:E,G:G,"Hoone üldpind",C:C,"ÜÜRITAV PIND"),0),IF(AW21="Aktiivne vakantsus",IFERROR(AY21/SUM($AY$4:AY21)*SUMIFS(E:E,G:G,"Hoone üldpind",C:C,"ÜÜRITAV PIND"),SUMIFS(E:E,G:G,"Hoone üldpind",C:C,"ÜÜRITAV PIND")),IF(AW21="Üüritav pind kokku",SUM($BA$3:BA20),"")))</f>
        <v/>
      </c>
      <c r="BB21" s="74" t="str">
        <f ca="1">IF(OR(BF21&lt;&gt;"",AW21="Aktiivne vakantsus"),IFERROR(SUM(INDIRECT("r3c"&amp;MATCH($AW21,AC$3:AU$3,0)+28,FALSE):INDIRECT("r1002c"&amp;MATCH($AW21,AC$3:AU$3,0)+28,FALSE)),0),IF(AW21="Üüritav pind kokku",SUM($BB$3:BB20),""))</f>
        <v/>
      </c>
      <c r="BC21" s="74" t="str">
        <f t="shared" si="2"/>
        <v/>
      </c>
      <c r="BD21" s="75" t="str">
        <f t="shared" ca="1" si="3"/>
        <v/>
      </c>
      <c r="BF21" s="77"/>
      <c r="BG21" s="77"/>
    </row>
    <row r="22" spans="1:59" ht="30" x14ac:dyDescent="0.25">
      <c r="A22" s="71" t="str">
        <f>IF(Eksplikatsioon!A22=0,"",Eksplikatsioon!A22)</f>
        <v>01</v>
      </c>
      <c r="B22" s="71" t="str">
        <f>IF(Eksplikatsioon!B22=0,"",Eksplikatsioon!B22)</f>
        <v>19</v>
      </c>
      <c r="C22" s="71" t="str">
        <f>IF(Eksplikatsioon!C22=0,"",Eksplikatsioon!C22)</f>
        <v>ÜÜRITAV PIND</v>
      </c>
      <c r="D22" s="71" t="str">
        <f>IF(Eksplikatsioon!D22=0,"",Eksplikatsioon!D22)</f>
        <v>Arhiiv</v>
      </c>
      <c r="E22" s="71">
        <f>IF(Eksplikatsioon!F22=0,"",Eksplikatsioon!F22)</f>
        <v>6.4</v>
      </c>
      <c r="F22" s="78" t="str">
        <f>IF(Eksplikatsioon!H22=0,"",Eksplikatsioon!H22)</f>
        <v>Pind jagatud Notari ja Töötukassa vahel hoone proportsiooni alusel.</v>
      </c>
      <c r="G22" s="71" t="str">
        <f>IF(Eksplikatsioon!J22=0,"",Eksplikatsioon!J22)</f>
        <v>Erikasutuses pind (hoone)</v>
      </c>
      <c r="H22" s="71" t="str">
        <f>IF(Eksplikatsioon!K22=0,"",Eksplikatsioon!K22)</f>
        <v/>
      </c>
      <c r="I22" s="71" t="str">
        <f>IF(Eksplikatsioon!L22=0,"",Eksplikatsioon!L22)</f>
        <v/>
      </c>
      <c r="J22" s="72">
        <f ca="1">IFERROR(IF($G22="Erikasutuses pind (muu)",Eksplikatsioon!O22/SUM(Eksplikatsioon!$O22:'Eksplikatsioon'!$AG22),IF($G22="Erikasutuses pind (korrus)",IFERROR(SUMIFS($E:$E,$G:$G,"Ainukasutuses pind",$C:$C,"Üüritav pind",$H:$H,J$3,$A:$A,$A22)/SUMIFS($E:$E,$G:$G,"Ainukasutuses pind",$C:$C,"Üüritav pind",$A:$A,$A22),0),IF($G22="Erikasutuses pind (hoone)",IFERROR(SUMIFS($E:$E,$G:$G,"Ainukasutuses pind",$C:$C,"Üüritav pind",$H:$H,J$3)/SUMIFS($E:$E,$G:$G,"Ainukasutuses pind",$C:$C,"Üüritav pind"),0),""))),"")</f>
        <v>0</v>
      </c>
      <c r="K22" s="72">
        <f ca="1">IFERROR(IF($G22="Erikasutuses pind (muu)",Eksplikatsioon!P22/SUM(Eksplikatsioon!$O22:'Eksplikatsioon'!$AG22),IF($G22="Erikasutuses pind (korrus)",IFERROR(SUMIFS($E:$E,$G:$G,"Ainukasutuses pind",$C:$C,"Üüritav pind",$H:$H,K$3,$A:$A,$A22)/SUMIFS($E:$E,$G:$G,"Ainukasutuses pind",$C:$C,"Üüritav pind",$A:$A,$A22),0),IF($G22="Erikasutuses pind (hoone)",IFERROR(SUMIFS($E:$E,$G:$G,"Ainukasutuses pind",$C:$C,"Üüritav pind",$H:$H,K$3)/SUMIFS($E:$E,$G:$G,"Ainukasutuses pind",$C:$C,"Üüritav pind"),0),""))),"")</f>
        <v>3.8046031000469702E-2</v>
      </c>
      <c r="L22" s="72">
        <f ca="1">IFERROR(IF($G22="Erikasutuses pind (muu)",Eksplikatsioon!Q22/SUM(Eksplikatsioon!$O22:'Eksplikatsioon'!$AG22),IF($G22="Erikasutuses pind (korrus)",IFERROR(SUMIFS($E:$E,$G:$G,"Ainukasutuses pind",$C:$C,"Üüritav pind",$H:$H,L$3,$A:$A,$A22)/SUMIFS($E:$E,$G:$G,"Ainukasutuses pind",$C:$C,"Üüritav pind",$A:$A,$A22),0),IF($G22="Erikasutuses pind (hoone)",IFERROR(SUMIFS($E:$E,$G:$G,"Ainukasutuses pind",$C:$C,"Üüritav pind",$H:$H,L$3)/SUMIFS($E:$E,$G:$G,"Ainukasutuses pind",$C:$C,"Üüritav pind"),0),""))),"")</f>
        <v>8.9243776420854862E-2</v>
      </c>
      <c r="M22" s="72">
        <f ca="1">IFERROR(IF($G22="Erikasutuses pind (muu)",Eksplikatsioon!R22/SUM(Eksplikatsioon!$O22:'Eksplikatsioon'!$AG22),IF($G22="Erikasutuses pind (korrus)",IFERROR(SUMIFS($E:$E,$G:$G,"Ainukasutuses pind",$C:$C,"Üüritav pind",$H:$H,M$3,$A:$A,$A22)/SUMIFS($E:$E,$G:$G,"Ainukasutuses pind",$C:$C,"Üüritav pind",$A:$A,$A22),0),IF($G22="Erikasutuses pind (hoone)",IFERROR(SUMIFS($E:$E,$G:$G,"Ainukasutuses pind",$C:$C,"Üüritav pind",$H:$H,M$3)/SUMIFS($E:$E,$G:$G,"Ainukasutuses pind",$C:$C,"Üüritav pind"),0),""))),"")</f>
        <v>0.44246124941286991</v>
      </c>
      <c r="N22" s="72">
        <f ca="1">IFERROR(IF($G22="Erikasutuses pind (muu)",Eksplikatsioon!S22/SUM(Eksplikatsioon!$O22:'Eksplikatsioon'!$AG22),IF($G22="Erikasutuses pind (korrus)",IFERROR(SUMIFS($E:$E,$G:$G,"Ainukasutuses pind",$C:$C,"Üüritav pind",$H:$H,N$3,$A:$A,$A22)/SUMIFS($E:$E,$G:$G,"Ainukasutuses pind",$C:$C,"Üüritav pind",$A:$A,$A22),0),IF($G22="Erikasutuses pind (hoone)",IFERROR(SUMIFS($E:$E,$G:$G,"Ainukasutuses pind",$C:$C,"Üüritav pind",$H:$H,N$3)/SUMIFS($E:$E,$G:$G,"Ainukasutuses pind",$C:$C,"Üüritav pind"),0),""))),"")</f>
        <v>0.13410051667449505</v>
      </c>
      <c r="O22" s="72">
        <f ca="1">IFERROR(IF($G22="Erikasutuses pind (muu)",Eksplikatsioon!T22/SUM(Eksplikatsioon!$O22:'Eksplikatsioon'!$AG22),IF($G22="Erikasutuses pind (korrus)",IFERROR(SUMIFS($E:$E,$G:$G,"Ainukasutuses pind",$C:$C,"Üüritav pind",$H:$H,O$3,$A:$A,$A22)/SUMIFS($E:$E,$G:$G,"Ainukasutuses pind",$C:$C,"Üüritav pind",$A:$A,$A22),0),IF($G22="Erikasutuses pind (hoone)",IFERROR(SUMIFS($E:$E,$G:$G,"Ainukasutuses pind",$C:$C,"Üüritav pind",$H:$H,O$3)/SUMIFS($E:$E,$G:$G,"Ainukasutuses pind",$C:$C,"Üüritav pind"),0),""))),"")</f>
        <v>0.29614842649131051</v>
      </c>
      <c r="P22" s="72">
        <f ca="1">IFERROR(IF($G22="Erikasutuses pind (muu)",Eksplikatsioon!U22/SUM(Eksplikatsioon!$O22:'Eksplikatsioon'!$AG22),IF($G22="Erikasutuses pind (korrus)",IFERROR(SUMIFS($E:$E,$G:$G,"Ainukasutuses pind",$C:$C,"Üüritav pind",$H:$H,P$3,$A:$A,$A22)/SUMIFS($E:$E,$G:$G,"Ainukasutuses pind",$C:$C,"Üüritav pind",$A:$A,$A22),0),IF($G22="Erikasutuses pind (hoone)",IFERROR(SUMIFS($E:$E,$G:$G,"Ainukasutuses pind",$C:$C,"Üüritav pind",$H:$H,P$3)/SUMIFS($E:$E,$G:$G,"Ainukasutuses pind",$C:$C,"Üüritav pind"),0),""))),"")</f>
        <v>0</v>
      </c>
      <c r="Q22" s="72">
        <f ca="1">IFERROR(IF($G22="Erikasutuses pind (muu)",Eksplikatsioon!V22/SUM(Eksplikatsioon!$O22:'Eksplikatsioon'!$AG22),IF($G22="Erikasutuses pind (korrus)",IFERROR(SUMIFS($E:$E,$G:$G,"Ainukasutuses pind",$C:$C,"Üüritav pind",$H:$H,Q$3,$A:$A,$A22)/SUMIFS($E:$E,$G:$G,"Ainukasutuses pind",$C:$C,"Üüritav pind",$A:$A,$A22),0),IF($G22="Erikasutuses pind (hoone)",IFERROR(SUMIFS($E:$E,$G:$G,"Ainukasutuses pind",$C:$C,"Üüritav pind",$H:$H,Q$3)/SUMIFS($E:$E,$G:$G,"Ainukasutuses pind",$C:$C,"Üüritav pind"),0),""))),"")</f>
        <v>0</v>
      </c>
      <c r="R22" s="72">
        <f ca="1">IFERROR(IF($G22="Erikasutuses pind (muu)",Eksplikatsioon!W22/SUM(Eksplikatsioon!$O22:'Eksplikatsioon'!$AG22),IF($G22="Erikasutuses pind (korrus)",IFERROR(SUMIFS($E:$E,$G:$G,"Ainukasutuses pind",$C:$C,"Üüritav pind",$H:$H,R$3,$A:$A,$A22)/SUMIFS($E:$E,$G:$G,"Ainukasutuses pind",$C:$C,"Üüritav pind",$A:$A,$A22),0),IF($G22="Erikasutuses pind (hoone)",IFERROR(SUMIFS($E:$E,$G:$G,"Ainukasutuses pind",$C:$C,"Üüritav pind",$H:$H,R$3)/SUMIFS($E:$E,$G:$G,"Ainukasutuses pind",$C:$C,"Üüritav pind"),0),""))),"")</f>
        <v>0</v>
      </c>
      <c r="S22" s="72">
        <f ca="1">IFERROR(IF($G22="Erikasutuses pind (muu)",Eksplikatsioon!X22/SUM(Eksplikatsioon!$O22:'Eksplikatsioon'!$AG22),IF($G22="Erikasutuses pind (korrus)",IFERROR(SUMIFS($E:$E,$G:$G,"Ainukasutuses pind",$C:$C,"Üüritav pind",$H:$H,S$3,$A:$A,$A22)/SUMIFS($E:$E,$G:$G,"Ainukasutuses pind",$C:$C,"Üüritav pind",$A:$A,$A22),0),IF($G22="Erikasutuses pind (hoone)",IFERROR(SUMIFS($E:$E,$G:$G,"Ainukasutuses pind",$C:$C,"Üüritav pind",$H:$H,S$3)/SUMIFS($E:$E,$G:$G,"Ainukasutuses pind",$C:$C,"Üüritav pind"),0),""))),"")</f>
        <v>0</v>
      </c>
      <c r="T22" s="72">
        <f ca="1">IFERROR(IF($G22="Erikasutuses pind (muu)",Eksplikatsioon!Y22/SUM(Eksplikatsioon!$O22:'Eksplikatsioon'!$AG22),IF($G22="Erikasutuses pind (korrus)",IFERROR(SUMIFS($E:$E,$G:$G,"Ainukasutuses pind",$C:$C,"Üüritav pind",$H:$H,T$3,$A:$A,$A22)/SUMIFS($E:$E,$G:$G,"Ainukasutuses pind",$C:$C,"Üüritav pind",$A:$A,$A22),0),IF($G22="Erikasutuses pind (hoone)",IFERROR(SUMIFS($E:$E,$G:$G,"Ainukasutuses pind",$C:$C,"Üüritav pind",$H:$H,T$3)/SUMIFS($E:$E,$G:$G,"Ainukasutuses pind",$C:$C,"Üüritav pind"),0),""))),"")</f>
        <v>0</v>
      </c>
      <c r="U22" s="72">
        <f ca="1">IFERROR(IF($G22="Erikasutuses pind (muu)",Eksplikatsioon!Z22/SUM(Eksplikatsioon!$O22:'Eksplikatsioon'!$AG22),IF($G22="Erikasutuses pind (korrus)",IFERROR(SUMIFS($E:$E,$G:$G,"Ainukasutuses pind",$C:$C,"Üüritav pind",$H:$H,U$3,$A:$A,$A22)/SUMIFS($E:$E,$G:$G,"Ainukasutuses pind",$C:$C,"Üüritav pind",$A:$A,$A22),0),IF($G22="Erikasutuses pind (hoone)",IFERROR(SUMIFS($E:$E,$G:$G,"Ainukasutuses pind",$C:$C,"Üüritav pind",$H:$H,U$3)/SUMIFS($E:$E,$G:$G,"Ainukasutuses pind",$C:$C,"Üüritav pind"),0),""))),"")</f>
        <v>0</v>
      </c>
      <c r="V22" s="72">
        <f ca="1">IFERROR(IF($G22="Erikasutuses pind (muu)",Eksplikatsioon!AA22/SUM(Eksplikatsioon!$O22:'Eksplikatsioon'!$AG22),IF($G22="Erikasutuses pind (korrus)",IFERROR(SUMIFS($E:$E,$G:$G,"Ainukasutuses pind",$C:$C,"Üüritav pind",$H:$H,V$3,$A:$A,$A22)/SUMIFS($E:$E,$G:$G,"Ainukasutuses pind",$C:$C,"Üüritav pind",$A:$A,$A22),0),IF($G22="Erikasutuses pind (hoone)",IFERROR(SUMIFS($E:$E,$G:$G,"Ainukasutuses pind",$C:$C,"Üüritav pind",$H:$H,V$3)/SUMIFS($E:$E,$G:$G,"Ainukasutuses pind",$C:$C,"Üüritav pind"),0),""))),"")</f>
        <v>0</v>
      </c>
      <c r="W22" s="72">
        <f ca="1">IFERROR(IF($G22="Erikasutuses pind (muu)",Eksplikatsioon!AB22/SUM(Eksplikatsioon!$O22:'Eksplikatsioon'!$AG22),IF($G22="Erikasutuses pind (korrus)",IFERROR(SUMIFS($E:$E,$G:$G,"Ainukasutuses pind",$C:$C,"Üüritav pind",$H:$H,W$3,$A:$A,$A22)/SUMIFS($E:$E,$G:$G,"Ainukasutuses pind",$C:$C,"Üüritav pind",$A:$A,$A22),0),IF($G22="Erikasutuses pind (hoone)",IFERROR(SUMIFS($E:$E,$G:$G,"Ainukasutuses pind",$C:$C,"Üüritav pind",$H:$H,W$3)/SUMIFS($E:$E,$G:$G,"Ainukasutuses pind",$C:$C,"Üüritav pind"),0),""))),"")</f>
        <v>0</v>
      </c>
      <c r="X22" s="72">
        <f ca="1">IFERROR(IF($G22="Erikasutuses pind (muu)",Eksplikatsioon!AC22/SUM(Eksplikatsioon!$O22:'Eksplikatsioon'!$AG22),IF($G22="Erikasutuses pind (korrus)",IFERROR(SUMIFS($E:$E,$G:$G,"Ainukasutuses pind",$C:$C,"Üüritav pind",$H:$H,X$3,$A:$A,$A22)/SUMIFS($E:$E,$G:$G,"Ainukasutuses pind",$C:$C,"Üüritav pind",$A:$A,$A22),0),IF($G22="Erikasutuses pind (hoone)",IFERROR(SUMIFS($E:$E,$G:$G,"Ainukasutuses pind",$C:$C,"Üüritav pind",$H:$H,X$3)/SUMIFS($E:$E,$G:$G,"Ainukasutuses pind",$C:$C,"Üüritav pind"),0),""))),"")</f>
        <v>0</v>
      </c>
      <c r="Y22" s="72">
        <f ca="1">IFERROR(IF($G22="Erikasutuses pind (muu)",Eksplikatsioon!AD22/SUM(Eksplikatsioon!$O22:'Eksplikatsioon'!$AG22),IF($G22="Erikasutuses pind (korrus)",IFERROR(SUMIFS($E:$E,$G:$G,"Ainukasutuses pind",$C:$C,"Üüritav pind",$H:$H,Y$3,$A:$A,$A22)/SUMIFS($E:$E,$G:$G,"Ainukasutuses pind",$C:$C,"Üüritav pind",$A:$A,$A22),0),IF($G22="Erikasutuses pind (hoone)",IFERROR(SUMIFS($E:$E,$G:$G,"Ainukasutuses pind",$C:$C,"Üüritav pind",$H:$H,Y$3)/SUMIFS($E:$E,$G:$G,"Ainukasutuses pind",$C:$C,"Üüritav pind"),0),""))),"")</f>
        <v>0</v>
      </c>
      <c r="Z22" s="72">
        <f ca="1">IFERROR(IF($G22="Erikasutuses pind (muu)",Eksplikatsioon!AE22/SUM(Eksplikatsioon!$O22:'Eksplikatsioon'!$AG22),IF($G22="Erikasutuses pind (korrus)",IFERROR(SUMIFS($E:$E,$G:$G,"Ainukasutuses pind",$C:$C,"Üüritav pind",$H:$H,Z$3,$A:$A,$A22)/SUMIFS($E:$E,$G:$G,"Ainukasutuses pind",$C:$C,"Üüritav pind",$A:$A,$A22),0),IF($G22="Erikasutuses pind (hoone)",IFERROR(SUMIFS($E:$E,$G:$G,"Ainukasutuses pind",$C:$C,"Üüritav pind",$H:$H,Z$3)/SUMIFS($E:$E,$G:$G,"Ainukasutuses pind",$C:$C,"Üüritav pind"),0),""))),"")</f>
        <v>0</v>
      </c>
      <c r="AA22" s="72">
        <f ca="1">IFERROR(IF($G22="Erikasutuses pind (muu)",Eksplikatsioon!AF22/SUM(Eksplikatsioon!$O22:'Eksplikatsioon'!$AG22),IF($G22="Erikasutuses pind (korrus)",IFERROR(SUMIFS($E:$E,$G:$G,"Ainukasutuses pind",$C:$C,"Üüritav pind",$H:$H,AA$3,$A:$A,$A22)/SUMIFS($E:$E,$G:$G,"Ainukasutuses pind",$C:$C,"Üüritav pind",$A:$A,$A22),0),IF($G22="Erikasutuses pind (hoone)",IFERROR(SUMIFS($E:$E,$G:$G,"Ainukasutuses pind",$C:$C,"Üüritav pind",$H:$H,AA$3)/SUMIFS($E:$E,$G:$G,"Ainukasutuses pind",$C:$C,"Üüritav pind"),0),""))),"")</f>
        <v>0</v>
      </c>
      <c r="AB22" s="72">
        <f ca="1">IFERROR(IF($G22="Erikasutuses pind (muu)",Eksplikatsioon!AG22/SUM(Eksplikatsioon!$O22:'Eksplikatsioon'!$AG22),IF($G22="Erikasutuses pind (korrus)",IFERROR(SUMIFS($E:$E,$G:$G,"Ainukasutuses pind",$C:$C,"Üüritav pind",$H:$H,AB$3,$A:$A,$A22)/SUMIFS($E:$E,$G:$G,"Ainukasutuses pind",$C:$C,"Üüritav pind",$A:$A,$A22),0),IF($G22="Erikasutuses pind (hoone)",IFERROR(SUMIFS($E:$E,$G:$G,"Ainukasutuses pind",$C:$C,"Üüritav pind",$H:$H,AB$3)/SUMIFS($E:$E,$G:$G,"Ainukasutuses pind",$C:$C,"Üüritav pind"),0),""))),"")</f>
        <v>0</v>
      </c>
      <c r="AC22" s="72">
        <f ca="1">IFERROR(IF($G22="Erikasutuses pind (muu)",$E22*J22,IFERROR($E22*J22/SUM($J22:$AB22)*(Eksplikatsioon!O22)/SUMPRODUCT($J22:$AB22,Eksplikatsioon!$O22:$AG22),"")),"")</f>
        <v>0</v>
      </c>
      <c r="AD22" s="72">
        <f ca="1">IFERROR(IF($G22="Erikasutuses pind (muu)",$E22*K22,IFERROR($E22*K22/SUM($J22:$AB22)*(Eksplikatsioon!P22)/SUMPRODUCT($J22:$AB22,Eksplikatsioon!$O22:$AG22),"")),"")</f>
        <v>0</v>
      </c>
      <c r="AE22" s="72">
        <f ca="1">IFERROR(IF($G22="Erikasutuses pind (muu)",$E22*L22,IFERROR($E22*L22/SUM($J22:$AB22)*(Eksplikatsioon!Q22)/SUMPRODUCT($J22:$AB22,Eksplikatsioon!$O22:$AG22),"")),"")</f>
        <v>1.0742049469964663</v>
      </c>
      <c r="AF22" s="72">
        <f ca="1">IFERROR(IF($G22="Erikasutuses pind (muu)",$E22*M22,IFERROR($E22*M22/SUM($J22:$AB22)*(Eksplikatsioon!R22)/SUMPRODUCT($J22:$AB22,Eksplikatsioon!$O22:$AG22),"")),"")</f>
        <v>5.3257950530035334</v>
      </c>
      <c r="AG22" s="72">
        <f ca="1">IFERROR(IF($G22="Erikasutuses pind (muu)",$E22*N22,IFERROR($E22*N22/SUM($J22:$AB22)*(Eksplikatsioon!S22)/SUMPRODUCT($J22:$AB22,Eksplikatsioon!$O22:$AG22),"")),"")</f>
        <v>0</v>
      </c>
      <c r="AH22" s="72">
        <f ca="1">IFERROR(IF($G22="Erikasutuses pind (muu)",$E22*O22,IFERROR($E22*O22/SUM($J22:$AB22)*(Eksplikatsioon!T22)/SUMPRODUCT($J22:$AB22,Eksplikatsioon!$O22:$AG22),"")),"")</f>
        <v>0</v>
      </c>
      <c r="AI22" s="72">
        <f ca="1">IFERROR(IF($G22="Erikasutuses pind (muu)",$E22*P22,IFERROR($E22*P22/SUM($J22:$AB22)*(Eksplikatsioon!U22)/SUMPRODUCT($J22:$AB22,Eksplikatsioon!$O22:$AG22),"")),"")</f>
        <v>0</v>
      </c>
      <c r="AJ22" s="72">
        <f ca="1">IFERROR(IF($G22="Erikasutuses pind (muu)",$E22*Q22,IFERROR($E22*Q22/SUM($J22:$AB22)*(Eksplikatsioon!V22)/SUMPRODUCT($J22:$AB22,Eksplikatsioon!$O22:$AG22),"")),"")</f>
        <v>0</v>
      </c>
      <c r="AK22" s="72">
        <f ca="1">IFERROR(IF($G22="Erikasutuses pind (muu)",$E22*R22,IFERROR($E22*R22/SUM($J22:$AB22)*(Eksplikatsioon!W22)/SUMPRODUCT($J22:$AB22,Eksplikatsioon!$O22:$AG22),"")),"")</f>
        <v>0</v>
      </c>
      <c r="AL22" s="72">
        <f ca="1">IFERROR(IF($G22="Erikasutuses pind (muu)",$E22*S22,IFERROR($E22*S22/SUM($J22:$AB22)*(Eksplikatsioon!X22)/SUMPRODUCT($J22:$AB22,Eksplikatsioon!$O22:$AG22),"")),"")</f>
        <v>0</v>
      </c>
      <c r="AM22" s="72">
        <f ca="1">IFERROR(IF($G22="Erikasutuses pind (muu)",$E22*T22,IFERROR($E22*T22/SUM($J22:$AB22)*(Eksplikatsioon!Y22)/SUMPRODUCT($J22:$AB22,Eksplikatsioon!$O22:$AG22),"")),"")</f>
        <v>0</v>
      </c>
      <c r="AN22" s="72">
        <f ca="1">IFERROR(IF($G22="Erikasutuses pind (muu)",$E22*U22,IFERROR($E22*U22/SUM($J22:$AB22)*(Eksplikatsioon!Z22)/SUMPRODUCT($J22:$AB22,Eksplikatsioon!$O22:$AG22),"")),"")</f>
        <v>0</v>
      </c>
      <c r="AO22" s="72">
        <f ca="1">IFERROR(IF($G22="Erikasutuses pind (muu)",$E22*V22,IFERROR($E22*V22/SUM($J22:$AB22)*(Eksplikatsioon!AA22)/SUMPRODUCT($J22:$AB22,Eksplikatsioon!$O22:$AG22),"")),"")</f>
        <v>0</v>
      </c>
      <c r="AP22" s="72">
        <f ca="1">IFERROR(IF($G22="Erikasutuses pind (muu)",$E22*W22,IFERROR($E22*W22/SUM($J22:$AB22)*(Eksplikatsioon!AB22)/SUMPRODUCT($J22:$AB22,Eksplikatsioon!$O22:$AG22),"")),"")</f>
        <v>0</v>
      </c>
      <c r="AQ22" s="72">
        <f ca="1">IFERROR(IF($G22="Erikasutuses pind (muu)",$E22*X22,IFERROR($E22*X22/SUM($J22:$AB22)*(Eksplikatsioon!AC22)/SUMPRODUCT($J22:$AB22,Eksplikatsioon!$O22:$AG22),"")),"")</f>
        <v>0</v>
      </c>
      <c r="AR22" s="72">
        <f ca="1">IFERROR(IF($G22="Erikasutuses pind (muu)",$E22*Y22,IFERROR($E22*Y22/SUM($J22:$AB22)*(Eksplikatsioon!AD22)/SUMPRODUCT($J22:$AB22,Eksplikatsioon!$O22:$AG22),"")),"")</f>
        <v>0</v>
      </c>
      <c r="AS22" s="72">
        <f ca="1">IFERROR(IF($G22="Erikasutuses pind (muu)",$E22*Z22,IFERROR($E22*Z22/SUM($J22:$AB22)*(Eksplikatsioon!AE22)/SUMPRODUCT($J22:$AB22,Eksplikatsioon!$O22:$AG22),"")),"")</f>
        <v>0</v>
      </c>
      <c r="AT22" s="72">
        <f ca="1">IFERROR(IF($G22="Erikasutuses pind (muu)",$E22*AA22,IFERROR($E22*AA22/SUM($J22:$AB22)*(Eksplikatsioon!AF22)/SUMPRODUCT($J22:$AB22,Eksplikatsioon!$O22:$AG22),"")),"")</f>
        <v>0</v>
      </c>
      <c r="AU22" s="72">
        <f ca="1">IFERROR(IF($G22="Erikasutuses pind (muu)",$E22*AB22,IFERROR($E22*AB22/SUM($J22:$AB22)*(Eksplikatsioon!AG22)/SUMPRODUCT($J22:$AB22,Eksplikatsioon!$O22:$AG22),"")),"")</f>
        <v>0</v>
      </c>
      <c r="AW22" s="73" t="str">
        <f t="shared" si="0"/>
        <v/>
      </c>
      <c r="AX22" s="73" t="str">
        <f t="shared" si="1"/>
        <v/>
      </c>
      <c r="AY22" s="74" t="str">
        <f>IF(BF22&lt;&gt;"",IF(SUMIFS(E:E,H:H,AW22,G:G,"Ainukasutuses pind",C:C,"ÜÜRITAV PIND")=0,0,SUMIFS(E:E,H:H,AW22,G:G,"Ainukasutuses pind",C:C,"ÜÜRITAV PIND")),IF(AW22="Aktiivne vakantsus",SUMIFS(E:E,C:C,"üüritav pind",G:G,"ainukasutuses pind")-SUM($AY$3:AY21),IF(AW22="Üüritav pind kokku",SUM($AY$3:AY21),"")))</f>
        <v/>
      </c>
      <c r="AZ22" s="74"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üldpind")-SUM($AZ$3:AZ21),IF(AW22="Üüritav pind kokku",SUM($AZ$3:AZ21),"")))</f>
        <v/>
      </c>
      <c r="BA22" s="74" t="str">
        <f ca="1">IF(BF22&lt;&gt;"",IFERROR(AY22/SUM($AY$4:OFFSET($AY$4,MATCH("Üüritav pind kokku",$AW$6:$AW$101,0)-1,0))*SUMIFS(E:E,G:G,"Hoone üldpind",C:C,"ÜÜRITAV PIND"),0),IF(AW22="Aktiivne vakantsus",IFERROR(AY22/SUM($AY$4:AY22)*SUMIFS(E:E,G:G,"Hoone üldpind",C:C,"ÜÜRITAV PIND"),SUMIFS(E:E,G:G,"Hoone üldpind",C:C,"ÜÜRITAV PIND")),IF(AW22="Üüritav pind kokku",SUM($BA$3:BA21),"")))</f>
        <v/>
      </c>
      <c r="BB22" s="74" t="str">
        <f ca="1">IF(OR(BF22&lt;&gt;"",AW22="Aktiivne vakantsus"),IFERROR(SUM(INDIRECT("r3c"&amp;MATCH($AW22,AC$3:AU$3,0)+28,FALSE):INDIRECT("r1002c"&amp;MATCH($AW22,AC$3:AU$3,0)+28,FALSE)),0),IF(AW22="Üüritav pind kokku",SUM($BB$3:BB21),""))</f>
        <v/>
      </c>
      <c r="BC22" s="74" t="str">
        <f t="shared" si="2"/>
        <v/>
      </c>
      <c r="BD22" s="75" t="str">
        <f t="shared" ca="1" si="3"/>
        <v/>
      </c>
      <c r="BF22" s="77"/>
      <c r="BG22" s="77"/>
    </row>
    <row r="23" spans="1:59" x14ac:dyDescent="0.25">
      <c r="A23" s="71" t="str">
        <f>IF(Eksplikatsioon!A23=0,"",Eksplikatsioon!A23)</f>
        <v>01</v>
      </c>
      <c r="B23" s="71" t="str">
        <f>IF(Eksplikatsioon!B23=0,"",Eksplikatsioon!B23)</f>
        <v>20</v>
      </c>
      <c r="C23" s="71" t="str">
        <f>IF(Eksplikatsioon!C23=0,"",Eksplikatsioon!C23)</f>
        <v>ÜÜRITAV PIND</v>
      </c>
      <c r="D23" s="71" t="str">
        <f>IF(Eksplikatsioon!D23=0,"",Eksplikatsioon!D23)</f>
        <v>Arhiiv</v>
      </c>
      <c r="E23" s="71">
        <f>IF(Eksplikatsioon!F23=0,"",Eksplikatsioon!F23)</f>
        <v>4.3</v>
      </c>
      <c r="F23" s="71" t="str">
        <f>IF(Eksplikatsioon!H23=0,"",Eksplikatsioon!H23)</f>
        <v/>
      </c>
      <c r="G23" s="71" t="str">
        <f>IF(Eksplikatsioon!J23=0,"",Eksplikatsioon!J23)</f>
        <v>Ainukasutuses pind</v>
      </c>
      <c r="H23" s="71" t="str">
        <f>IF(Eksplikatsioon!K23=0,"",Eksplikatsioon!K23)</f>
        <v>Kärdla notar Maira Kattel</v>
      </c>
      <c r="I23" s="71" t="str">
        <f>IF(Eksplikatsioon!L23=0,"",Eksplikatsioon!L23)</f>
        <v>POLLU1704</v>
      </c>
      <c r="J23" s="72" t="str">
        <f>IFERROR(IF($G23="Erikasutuses pind (muu)",Eksplikatsioon!O23/SUM(Eksplikatsioon!$O23:'Eksplikatsioon'!$AG23),IF($G23="Erikasutuses pind (korrus)",IFERROR(SUMIFS($E:$E,$G:$G,"Ainukasutuses pind",$C:$C,"Üüritav pind",$H:$H,J$3,$A:$A,$A23)/SUMIFS($E:$E,$G:$G,"Ainukasutuses pind",$C:$C,"Üüritav pind",$A:$A,$A23),0),IF($G23="Erikasutuses pind (hoone)",IFERROR(SUMIFS($E:$E,$G:$G,"Ainukasutuses pind",$C:$C,"Üüritav pind",$H:$H,J$3)/SUMIFS($E:$E,$G:$G,"Ainukasutuses pind",$C:$C,"Üüritav pind"),0),""))),"")</f>
        <v/>
      </c>
      <c r="K23" s="72" t="str">
        <f>IFERROR(IF($G23="Erikasutuses pind (muu)",Eksplikatsioon!P23/SUM(Eksplikatsioon!$O23:'Eksplikatsioon'!$AG23),IF($G23="Erikasutuses pind (korrus)",IFERROR(SUMIFS($E:$E,$G:$G,"Ainukasutuses pind",$C:$C,"Üüritav pind",$H:$H,K$3,$A:$A,$A23)/SUMIFS($E:$E,$G:$G,"Ainukasutuses pind",$C:$C,"Üüritav pind",$A:$A,$A23),0),IF($G23="Erikasutuses pind (hoone)",IFERROR(SUMIFS($E:$E,$G:$G,"Ainukasutuses pind",$C:$C,"Üüritav pind",$H:$H,K$3)/SUMIFS($E:$E,$G:$G,"Ainukasutuses pind",$C:$C,"Üüritav pind"),0),""))),"")</f>
        <v/>
      </c>
      <c r="L23" s="72" t="str">
        <f>IFERROR(IF($G23="Erikasutuses pind (muu)",Eksplikatsioon!Q23/SUM(Eksplikatsioon!$O23:'Eksplikatsioon'!$AG23),IF($G23="Erikasutuses pind (korrus)",IFERROR(SUMIFS($E:$E,$G:$G,"Ainukasutuses pind",$C:$C,"Üüritav pind",$H:$H,L$3,$A:$A,$A23)/SUMIFS($E:$E,$G:$G,"Ainukasutuses pind",$C:$C,"Üüritav pind",$A:$A,$A23),0),IF($G23="Erikasutuses pind (hoone)",IFERROR(SUMIFS($E:$E,$G:$G,"Ainukasutuses pind",$C:$C,"Üüritav pind",$H:$H,L$3)/SUMIFS($E:$E,$G:$G,"Ainukasutuses pind",$C:$C,"Üüritav pind"),0),""))),"")</f>
        <v/>
      </c>
      <c r="M23" s="72" t="str">
        <f>IFERROR(IF($G23="Erikasutuses pind (muu)",Eksplikatsioon!R23/SUM(Eksplikatsioon!$O23:'Eksplikatsioon'!$AG23),IF($G23="Erikasutuses pind (korrus)",IFERROR(SUMIFS($E:$E,$G:$G,"Ainukasutuses pind",$C:$C,"Üüritav pind",$H:$H,M$3,$A:$A,$A23)/SUMIFS($E:$E,$G:$G,"Ainukasutuses pind",$C:$C,"Üüritav pind",$A:$A,$A23),0),IF($G23="Erikasutuses pind (hoone)",IFERROR(SUMIFS($E:$E,$G:$G,"Ainukasutuses pind",$C:$C,"Üüritav pind",$H:$H,M$3)/SUMIFS($E:$E,$G:$G,"Ainukasutuses pind",$C:$C,"Üüritav pind"),0),""))),"")</f>
        <v/>
      </c>
      <c r="N23" s="72" t="str">
        <f>IFERROR(IF($G23="Erikasutuses pind (muu)",Eksplikatsioon!S23/SUM(Eksplikatsioon!$O23:'Eksplikatsioon'!$AG23),IF($G23="Erikasutuses pind (korrus)",IFERROR(SUMIFS($E:$E,$G:$G,"Ainukasutuses pind",$C:$C,"Üüritav pind",$H:$H,N$3,$A:$A,$A23)/SUMIFS($E:$E,$G:$G,"Ainukasutuses pind",$C:$C,"Üüritav pind",$A:$A,$A23),0),IF($G23="Erikasutuses pind (hoone)",IFERROR(SUMIFS($E:$E,$G:$G,"Ainukasutuses pind",$C:$C,"Üüritav pind",$H:$H,N$3)/SUMIFS($E:$E,$G:$G,"Ainukasutuses pind",$C:$C,"Üüritav pind"),0),""))),"")</f>
        <v/>
      </c>
      <c r="O23" s="72" t="str">
        <f>IFERROR(IF($G23="Erikasutuses pind (muu)",Eksplikatsioon!T23/SUM(Eksplikatsioon!$O23:'Eksplikatsioon'!$AG23),IF($G23="Erikasutuses pind (korrus)",IFERROR(SUMIFS($E:$E,$G:$G,"Ainukasutuses pind",$C:$C,"Üüritav pind",$H:$H,O$3,$A:$A,$A23)/SUMIFS($E:$E,$G:$G,"Ainukasutuses pind",$C:$C,"Üüritav pind",$A:$A,$A23),0),IF($G23="Erikasutuses pind (hoone)",IFERROR(SUMIFS($E:$E,$G:$G,"Ainukasutuses pind",$C:$C,"Üüritav pind",$H:$H,O$3)/SUMIFS($E:$E,$G:$G,"Ainukasutuses pind",$C:$C,"Üüritav pind"),0),""))),"")</f>
        <v/>
      </c>
      <c r="P23" s="72" t="str">
        <f>IFERROR(IF($G23="Erikasutuses pind (muu)",Eksplikatsioon!U23/SUM(Eksplikatsioon!$O23:'Eksplikatsioon'!$AG23),IF($G23="Erikasutuses pind (korrus)",IFERROR(SUMIFS($E:$E,$G:$G,"Ainukasutuses pind",$C:$C,"Üüritav pind",$H:$H,P$3,$A:$A,$A23)/SUMIFS($E:$E,$G:$G,"Ainukasutuses pind",$C:$C,"Üüritav pind",$A:$A,$A23),0),IF($G23="Erikasutuses pind (hoone)",IFERROR(SUMIFS($E:$E,$G:$G,"Ainukasutuses pind",$C:$C,"Üüritav pind",$H:$H,P$3)/SUMIFS($E:$E,$G:$G,"Ainukasutuses pind",$C:$C,"Üüritav pind"),0),""))),"")</f>
        <v/>
      </c>
      <c r="Q23" s="72" t="str">
        <f>IFERROR(IF($G23="Erikasutuses pind (muu)",Eksplikatsioon!V23/SUM(Eksplikatsioon!$O23:'Eksplikatsioon'!$AG23),IF($G23="Erikasutuses pind (korrus)",IFERROR(SUMIFS($E:$E,$G:$G,"Ainukasutuses pind",$C:$C,"Üüritav pind",$H:$H,Q$3,$A:$A,$A23)/SUMIFS($E:$E,$G:$G,"Ainukasutuses pind",$C:$C,"Üüritav pind",$A:$A,$A23),0),IF($G23="Erikasutuses pind (hoone)",IFERROR(SUMIFS($E:$E,$G:$G,"Ainukasutuses pind",$C:$C,"Üüritav pind",$H:$H,Q$3)/SUMIFS($E:$E,$G:$G,"Ainukasutuses pind",$C:$C,"Üüritav pind"),0),""))),"")</f>
        <v/>
      </c>
      <c r="R23" s="72" t="str">
        <f>IFERROR(IF($G23="Erikasutuses pind (muu)",Eksplikatsioon!W23/SUM(Eksplikatsioon!$O23:'Eksplikatsioon'!$AG23),IF($G23="Erikasutuses pind (korrus)",IFERROR(SUMIFS($E:$E,$G:$G,"Ainukasutuses pind",$C:$C,"Üüritav pind",$H:$H,R$3,$A:$A,$A23)/SUMIFS($E:$E,$G:$G,"Ainukasutuses pind",$C:$C,"Üüritav pind",$A:$A,$A23),0),IF($G23="Erikasutuses pind (hoone)",IFERROR(SUMIFS($E:$E,$G:$G,"Ainukasutuses pind",$C:$C,"Üüritav pind",$H:$H,R$3)/SUMIFS($E:$E,$G:$G,"Ainukasutuses pind",$C:$C,"Üüritav pind"),0),""))),"")</f>
        <v/>
      </c>
      <c r="S23" s="72" t="str">
        <f>IFERROR(IF($G23="Erikasutuses pind (muu)",Eksplikatsioon!X23/SUM(Eksplikatsioon!$O23:'Eksplikatsioon'!$AG23),IF($G23="Erikasutuses pind (korrus)",IFERROR(SUMIFS($E:$E,$G:$G,"Ainukasutuses pind",$C:$C,"Üüritav pind",$H:$H,S$3,$A:$A,$A23)/SUMIFS($E:$E,$G:$G,"Ainukasutuses pind",$C:$C,"Üüritav pind",$A:$A,$A23),0),IF($G23="Erikasutuses pind (hoone)",IFERROR(SUMIFS($E:$E,$G:$G,"Ainukasutuses pind",$C:$C,"Üüritav pind",$H:$H,S$3)/SUMIFS($E:$E,$G:$G,"Ainukasutuses pind",$C:$C,"Üüritav pind"),0),""))),"")</f>
        <v/>
      </c>
      <c r="T23" s="72" t="str">
        <f>IFERROR(IF($G23="Erikasutuses pind (muu)",Eksplikatsioon!Y23/SUM(Eksplikatsioon!$O23:'Eksplikatsioon'!$AG23),IF($G23="Erikasutuses pind (korrus)",IFERROR(SUMIFS($E:$E,$G:$G,"Ainukasutuses pind",$C:$C,"Üüritav pind",$H:$H,T$3,$A:$A,$A23)/SUMIFS($E:$E,$G:$G,"Ainukasutuses pind",$C:$C,"Üüritav pind",$A:$A,$A23),0),IF($G23="Erikasutuses pind (hoone)",IFERROR(SUMIFS($E:$E,$G:$G,"Ainukasutuses pind",$C:$C,"Üüritav pind",$H:$H,T$3)/SUMIFS($E:$E,$G:$G,"Ainukasutuses pind",$C:$C,"Üüritav pind"),0),""))),"")</f>
        <v/>
      </c>
      <c r="U23" s="72" t="str">
        <f>IFERROR(IF($G23="Erikasutuses pind (muu)",Eksplikatsioon!Z23/SUM(Eksplikatsioon!$O23:'Eksplikatsioon'!$AG23),IF($G23="Erikasutuses pind (korrus)",IFERROR(SUMIFS($E:$E,$G:$G,"Ainukasutuses pind",$C:$C,"Üüritav pind",$H:$H,U$3,$A:$A,$A23)/SUMIFS($E:$E,$G:$G,"Ainukasutuses pind",$C:$C,"Üüritav pind",$A:$A,$A23),0),IF($G23="Erikasutuses pind (hoone)",IFERROR(SUMIFS($E:$E,$G:$G,"Ainukasutuses pind",$C:$C,"Üüritav pind",$H:$H,U$3)/SUMIFS($E:$E,$G:$G,"Ainukasutuses pind",$C:$C,"Üüritav pind"),0),""))),"")</f>
        <v/>
      </c>
      <c r="V23" s="72" t="str">
        <f>IFERROR(IF($G23="Erikasutuses pind (muu)",Eksplikatsioon!AA23/SUM(Eksplikatsioon!$O23:'Eksplikatsioon'!$AG23),IF($G23="Erikasutuses pind (korrus)",IFERROR(SUMIFS($E:$E,$G:$G,"Ainukasutuses pind",$C:$C,"Üüritav pind",$H:$H,V$3,$A:$A,$A23)/SUMIFS($E:$E,$G:$G,"Ainukasutuses pind",$C:$C,"Üüritav pind",$A:$A,$A23),0),IF($G23="Erikasutuses pind (hoone)",IFERROR(SUMIFS($E:$E,$G:$G,"Ainukasutuses pind",$C:$C,"Üüritav pind",$H:$H,V$3)/SUMIFS($E:$E,$G:$G,"Ainukasutuses pind",$C:$C,"Üüritav pind"),0),""))),"")</f>
        <v/>
      </c>
      <c r="W23" s="72" t="str">
        <f>IFERROR(IF($G23="Erikasutuses pind (muu)",Eksplikatsioon!AB23/SUM(Eksplikatsioon!$O23:'Eksplikatsioon'!$AG23),IF($G23="Erikasutuses pind (korrus)",IFERROR(SUMIFS($E:$E,$G:$G,"Ainukasutuses pind",$C:$C,"Üüritav pind",$H:$H,W$3,$A:$A,$A23)/SUMIFS($E:$E,$G:$G,"Ainukasutuses pind",$C:$C,"Üüritav pind",$A:$A,$A23),0),IF($G23="Erikasutuses pind (hoone)",IFERROR(SUMIFS($E:$E,$G:$G,"Ainukasutuses pind",$C:$C,"Üüritav pind",$H:$H,W$3)/SUMIFS($E:$E,$G:$G,"Ainukasutuses pind",$C:$C,"Üüritav pind"),0),""))),"")</f>
        <v/>
      </c>
      <c r="X23" s="72" t="str">
        <f>IFERROR(IF($G23="Erikasutuses pind (muu)",Eksplikatsioon!AC23/SUM(Eksplikatsioon!$O23:'Eksplikatsioon'!$AG23),IF($G23="Erikasutuses pind (korrus)",IFERROR(SUMIFS($E:$E,$G:$G,"Ainukasutuses pind",$C:$C,"Üüritav pind",$H:$H,X$3,$A:$A,$A23)/SUMIFS($E:$E,$G:$G,"Ainukasutuses pind",$C:$C,"Üüritav pind",$A:$A,$A23),0),IF($G23="Erikasutuses pind (hoone)",IFERROR(SUMIFS($E:$E,$G:$G,"Ainukasutuses pind",$C:$C,"Üüritav pind",$H:$H,X$3)/SUMIFS($E:$E,$G:$G,"Ainukasutuses pind",$C:$C,"Üüritav pind"),0),""))),"")</f>
        <v/>
      </c>
      <c r="Y23" s="72" t="str">
        <f>IFERROR(IF($G23="Erikasutuses pind (muu)",Eksplikatsioon!AD23/SUM(Eksplikatsioon!$O23:'Eksplikatsioon'!$AG23),IF($G23="Erikasutuses pind (korrus)",IFERROR(SUMIFS($E:$E,$G:$G,"Ainukasutuses pind",$C:$C,"Üüritav pind",$H:$H,Y$3,$A:$A,$A23)/SUMIFS($E:$E,$G:$G,"Ainukasutuses pind",$C:$C,"Üüritav pind",$A:$A,$A23),0),IF($G23="Erikasutuses pind (hoone)",IFERROR(SUMIFS($E:$E,$G:$G,"Ainukasutuses pind",$C:$C,"Üüritav pind",$H:$H,Y$3)/SUMIFS($E:$E,$G:$G,"Ainukasutuses pind",$C:$C,"Üüritav pind"),0),""))),"")</f>
        <v/>
      </c>
      <c r="Z23" s="72" t="str">
        <f>IFERROR(IF($G23="Erikasutuses pind (muu)",Eksplikatsioon!AE23/SUM(Eksplikatsioon!$O23:'Eksplikatsioon'!$AG23),IF($G23="Erikasutuses pind (korrus)",IFERROR(SUMIFS($E:$E,$G:$G,"Ainukasutuses pind",$C:$C,"Üüritav pind",$H:$H,Z$3,$A:$A,$A23)/SUMIFS($E:$E,$G:$G,"Ainukasutuses pind",$C:$C,"Üüritav pind",$A:$A,$A23),0),IF($G23="Erikasutuses pind (hoone)",IFERROR(SUMIFS($E:$E,$G:$G,"Ainukasutuses pind",$C:$C,"Üüritav pind",$H:$H,Z$3)/SUMIFS($E:$E,$G:$G,"Ainukasutuses pind",$C:$C,"Üüritav pind"),0),""))),"")</f>
        <v/>
      </c>
      <c r="AA23" s="72" t="str">
        <f>IFERROR(IF($G23="Erikasutuses pind (muu)",Eksplikatsioon!AF23/SUM(Eksplikatsioon!$O23:'Eksplikatsioon'!$AG23),IF($G23="Erikasutuses pind (korrus)",IFERROR(SUMIFS($E:$E,$G:$G,"Ainukasutuses pind",$C:$C,"Üüritav pind",$H:$H,AA$3,$A:$A,$A23)/SUMIFS($E:$E,$G:$G,"Ainukasutuses pind",$C:$C,"Üüritav pind",$A:$A,$A23),0),IF($G23="Erikasutuses pind (hoone)",IFERROR(SUMIFS($E:$E,$G:$G,"Ainukasutuses pind",$C:$C,"Üüritav pind",$H:$H,AA$3)/SUMIFS($E:$E,$G:$G,"Ainukasutuses pind",$C:$C,"Üüritav pind"),0),""))),"")</f>
        <v/>
      </c>
      <c r="AB23" s="72" t="str">
        <f>IFERROR(IF($G23="Erikasutuses pind (muu)",Eksplikatsioon!AG23/SUM(Eksplikatsioon!$O23:'Eksplikatsioon'!$AG23),IF($G23="Erikasutuses pind (korrus)",IFERROR(SUMIFS($E:$E,$G:$G,"Ainukasutuses pind",$C:$C,"Üüritav pind",$H:$H,AB$3,$A:$A,$A23)/SUMIFS($E:$E,$G:$G,"Ainukasutuses pind",$C:$C,"Üüritav pind",$A:$A,$A23),0),IF($G23="Erikasutuses pind (hoone)",IFERROR(SUMIFS($E:$E,$G:$G,"Ainukasutuses pind",$C:$C,"Üüritav pind",$H:$H,AB$3)/SUMIFS($E:$E,$G:$G,"Ainukasutuses pind",$C:$C,"Üüritav pind"),0),""))),"")</f>
        <v/>
      </c>
      <c r="AC23" s="72" t="str">
        <f>IFERROR(IF($G23="Erikasutuses pind (muu)",$E23*J23,IFERROR($E23*J23/SUM($J23:$AB23)*(Eksplikatsioon!O23)/SUMPRODUCT($J23:$AB23,Eksplikatsioon!$O23:$AG23),"")),"")</f>
        <v/>
      </c>
      <c r="AD23" s="72" t="str">
        <f>IFERROR(IF($G23="Erikasutuses pind (muu)",$E23*K23,IFERROR($E23*K23/SUM($J23:$AB23)*(Eksplikatsioon!P23)/SUMPRODUCT($J23:$AB23,Eksplikatsioon!$O23:$AG23),"")),"")</f>
        <v/>
      </c>
      <c r="AE23" s="72" t="str">
        <f>IFERROR(IF($G23="Erikasutuses pind (muu)",$E23*L23,IFERROR($E23*L23/SUM($J23:$AB23)*(Eksplikatsioon!Q23)/SUMPRODUCT($J23:$AB23,Eksplikatsioon!$O23:$AG23),"")),"")</f>
        <v/>
      </c>
      <c r="AF23" s="72" t="str">
        <f>IFERROR(IF($G23="Erikasutuses pind (muu)",$E23*M23,IFERROR($E23*M23/SUM($J23:$AB23)*(Eksplikatsioon!R23)/SUMPRODUCT($J23:$AB23,Eksplikatsioon!$O23:$AG23),"")),"")</f>
        <v/>
      </c>
      <c r="AG23" s="72" t="str">
        <f>IFERROR(IF($G23="Erikasutuses pind (muu)",$E23*N23,IFERROR($E23*N23/SUM($J23:$AB23)*(Eksplikatsioon!S23)/SUMPRODUCT($J23:$AB23,Eksplikatsioon!$O23:$AG23),"")),"")</f>
        <v/>
      </c>
      <c r="AH23" s="72" t="str">
        <f>IFERROR(IF($G23="Erikasutuses pind (muu)",$E23*O23,IFERROR($E23*O23/SUM($J23:$AB23)*(Eksplikatsioon!T23)/SUMPRODUCT($J23:$AB23,Eksplikatsioon!$O23:$AG23),"")),"")</f>
        <v/>
      </c>
      <c r="AI23" s="72" t="str">
        <f>IFERROR(IF($G23="Erikasutuses pind (muu)",$E23*P23,IFERROR($E23*P23/SUM($J23:$AB23)*(Eksplikatsioon!U23)/SUMPRODUCT($J23:$AB23,Eksplikatsioon!$O23:$AG23),"")),"")</f>
        <v/>
      </c>
      <c r="AJ23" s="72" t="str">
        <f>IFERROR(IF($G23="Erikasutuses pind (muu)",$E23*Q23,IFERROR($E23*Q23/SUM($J23:$AB23)*(Eksplikatsioon!V23)/SUMPRODUCT($J23:$AB23,Eksplikatsioon!$O23:$AG23),"")),"")</f>
        <v/>
      </c>
      <c r="AK23" s="72" t="str">
        <f>IFERROR(IF($G23="Erikasutuses pind (muu)",$E23*R23,IFERROR($E23*R23/SUM($J23:$AB23)*(Eksplikatsioon!W23)/SUMPRODUCT($J23:$AB23,Eksplikatsioon!$O23:$AG23),"")),"")</f>
        <v/>
      </c>
      <c r="AL23" s="72" t="str">
        <f>IFERROR(IF($G23="Erikasutuses pind (muu)",$E23*S23,IFERROR($E23*S23/SUM($J23:$AB23)*(Eksplikatsioon!X23)/SUMPRODUCT($J23:$AB23,Eksplikatsioon!$O23:$AG23),"")),"")</f>
        <v/>
      </c>
      <c r="AM23" s="72" t="str">
        <f>IFERROR(IF($G23="Erikasutuses pind (muu)",$E23*T23,IFERROR($E23*T23/SUM($J23:$AB23)*(Eksplikatsioon!Y23)/SUMPRODUCT($J23:$AB23,Eksplikatsioon!$O23:$AG23),"")),"")</f>
        <v/>
      </c>
      <c r="AN23" s="72" t="str">
        <f>IFERROR(IF($G23="Erikasutuses pind (muu)",$E23*U23,IFERROR($E23*U23/SUM($J23:$AB23)*(Eksplikatsioon!Z23)/SUMPRODUCT($J23:$AB23,Eksplikatsioon!$O23:$AG23),"")),"")</f>
        <v/>
      </c>
      <c r="AO23" s="72" t="str">
        <f>IFERROR(IF($G23="Erikasutuses pind (muu)",$E23*V23,IFERROR($E23*V23/SUM($J23:$AB23)*(Eksplikatsioon!AA23)/SUMPRODUCT($J23:$AB23,Eksplikatsioon!$O23:$AG23),"")),"")</f>
        <v/>
      </c>
      <c r="AP23" s="72" t="str">
        <f>IFERROR(IF($G23="Erikasutuses pind (muu)",$E23*W23,IFERROR($E23*W23/SUM($J23:$AB23)*(Eksplikatsioon!AB23)/SUMPRODUCT($J23:$AB23,Eksplikatsioon!$O23:$AG23),"")),"")</f>
        <v/>
      </c>
      <c r="AQ23" s="72" t="str">
        <f>IFERROR(IF($G23="Erikasutuses pind (muu)",$E23*X23,IFERROR($E23*X23/SUM($J23:$AB23)*(Eksplikatsioon!AC23)/SUMPRODUCT($J23:$AB23,Eksplikatsioon!$O23:$AG23),"")),"")</f>
        <v/>
      </c>
      <c r="AR23" s="72" t="str">
        <f>IFERROR(IF($G23="Erikasutuses pind (muu)",$E23*Y23,IFERROR($E23*Y23/SUM($J23:$AB23)*(Eksplikatsioon!AD23)/SUMPRODUCT($J23:$AB23,Eksplikatsioon!$O23:$AG23),"")),"")</f>
        <v/>
      </c>
      <c r="AS23" s="72" t="str">
        <f>IFERROR(IF($G23="Erikasutuses pind (muu)",$E23*Z23,IFERROR($E23*Z23/SUM($J23:$AB23)*(Eksplikatsioon!AE23)/SUMPRODUCT($J23:$AB23,Eksplikatsioon!$O23:$AG23),"")),"")</f>
        <v/>
      </c>
      <c r="AT23" s="72" t="str">
        <f>IFERROR(IF($G23="Erikasutuses pind (muu)",$E23*AA23,IFERROR($E23*AA23/SUM($J23:$AB23)*(Eksplikatsioon!AF23)/SUMPRODUCT($J23:$AB23,Eksplikatsioon!$O23:$AG23),"")),"")</f>
        <v/>
      </c>
      <c r="AU23" s="72" t="str">
        <f>IFERROR(IF($G23="Erikasutuses pind (muu)",$E23*AB23,IFERROR($E23*AB23/SUM($J23:$AB23)*(Eksplikatsioon!AG23)/SUMPRODUCT($J23:$AB23,Eksplikatsioon!$O23:$AG23),"")),"")</f>
        <v/>
      </c>
      <c r="AW23" s="73" t="str">
        <f t="shared" si="0"/>
        <v/>
      </c>
      <c r="AX23" s="73" t="str">
        <f t="shared" si="1"/>
        <v/>
      </c>
      <c r="AY23" s="74" t="str">
        <f>IF(BF23&lt;&gt;"",IF(SUMIFS(E:E,H:H,AW23,G:G,"Ainukasutuses pind",C:C,"ÜÜRITAV PIND")=0,0,SUMIFS(E:E,H:H,AW23,G:G,"Ainukasutuses pind",C:C,"ÜÜRITAV PIND")),IF(AW23="Aktiivne vakantsus",SUMIFS(E:E,C:C,"üüritav pind",G:G,"ainukasutuses pind")-SUM($AY$3:AY22),IF(AW23="Üüritav pind kokku",SUM($AY$3:AY22),"")))</f>
        <v/>
      </c>
      <c r="AZ23" s="74"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üldpind")-SUM($AZ$3:AZ22),IF(AW23="Üüritav pind kokku",SUM($AZ$3:AZ22),"")))</f>
        <v/>
      </c>
      <c r="BA23" s="74" t="str">
        <f ca="1">IF(BF23&lt;&gt;"",IFERROR(AY23/SUM($AY$4:OFFSET($AY$4,MATCH("Üüritav pind kokku",$AW$6:$AW$101,0)-1,0))*SUMIFS(E:E,G:G,"Hoone üldpind",C:C,"ÜÜRITAV PIND"),0),IF(AW23="Aktiivne vakantsus",IFERROR(AY23/SUM($AY$4:AY23)*SUMIFS(E:E,G:G,"Hoone üldpind",C:C,"ÜÜRITAV PIND"),SUMIFS(E:E,G:G,"Hoone üldpind",C:C,"ÜÜRITAV PIND")),IF(AW23="Üüritav pind kokku",SUM($BA$3:BA22),"")))</f>
        <v/>
      </c>
      <c r="BB23" s="74" t="str">
        <f ca="1">IF(OR(BF23&lt;&gt;"",AW23="Aktiivne vakantsus"),IFERROR(SUM(INDIRECT("r3c"&amp;MATCH($AW23,AC$3:AU$3,0)+28,FALSE):INDIRECT("r1002c"&amp;MATCH($AW23,AC$3:AU$3,0)+28,FALSE)),0),IF(AW23="Üüritav pind kokku",SUM($BB$3:BB22),""))</f>
        <v/>
      </c>
      <c r="BC23" s="74" t="str">
        <f t="shared" si="2"/>
        <v/>
      </c>
      <c r="BD23" s="75" t="str">
        <f t="shared" ca="1" si="3"/>
        <v/>
      </c>
      <c r="BF23" s="77"/>
      <c r="BG23" s="77"/>
    </row>
    <row r="24" spans="1:59" x14ac:dyDescent="0.25">
      <c r="A24" s="71" t="str">
        <f>IF(Eksplikatsioon!A24=0,"",Eksplikatsioon!A24)</f>
        <v>01</v>
      </c>
      <c r="B24" s="71" t="str">
        <f>IF(Eksplikatsioon!B24=0,"",Eksplikatsioon!B24)</f>
        <v>21</v>
      </c>
      <c r="C24" s="71" t="str">
        <f>IF(Eksplikatsioon!C24=0,"",Eksplikatsioon!C24)</f>
        <v>ÜÜRITAV PIND</v>
      </c>
      <c r="D24" s="71" t="str">
        <f>IF(Eksplikatsioon!D24=0,"",Eksplikatsioon!D24)</f>
        <v>Arhiiv</v>
      </c>
      <c r="E24" s="71">
        <f>IF(Eksplikatsioon!F24=0,"",Eksplikatsioon!F24)</f>
        <v>6.1</v>
      </c>
      <c r="F24" s="71" t="str">
        <f>IF(Eksplikatsioon!H24=0,"",Eksplikatsioon!H24)</f>
        <v/>
      </c>
      <c r="G24" s="71" t="str">
        <f>IF(Eksplikatsioon!J24=0,"",Eksplikatsioon!J24)</f>
        <v>Ainukasutuses pind</v>
      </c>
      <c r="H24" s="71" t="str">
        <f>IF(Eksplikatsioon!K24=0,"",Eksplikatsioon!K24)</f>
        <v>Eesti Töötukassa</v>
      </c>
      <c r="I24" s="71" t="str">
        <f>IF(Eksplikatsioon!L24=0,"",Eksplikatsioon!L24)</f>
        <v>POLLU17TK</v>
      </c>
      <c r="J24" s="72" t="str">
        <f>IFERROR(IF($G24="Erikasutuses pind (muu)",Eksplikatsioon!O24/SUM(Eksplikatsioon!$O24:'Eksplikatsioon'!$AG24),IF($G24="Erikasutuses pind (korrus)",IFERROR(SUMIFS($E:$E,$G:$G,"Ainukasutuses pind",$C:$C,"Üüritav pind",$H:$H,J$3,$A:$A,$A24)/SUMIFS($E:$E,$G:$G,"Ainukasutuses pind",$C:$C,"Üüritav pind",$A:$A,$A24),0),IF($G24="Erikasutuses pind (hoone)",IFERROR(SUMIFS($E:$E,$G:$G,"Ainukasutuses pind",$C:$C,"Üüritav pind",$H:$H,J$3)/SUMIFS($E:$E,$G:$G,"Ainukasutuses pind",$C:$C,"Üüritav pind"),0),""))),"")</f>
        <v/>
      </c>
      <c r="K24" s="72" t="str">
        <f>IFERROR(IF($G24="Erikasutuses pind (muu)",Eksplikatsioon!P24/SUM(Eksplikatsioon!$O24:'Eksplikatsioon'!$AG24),IF($G24="Erikasutuses pind (korrus)",IFERROR(SUMIFS($E:$E,$G:$G,"Ainukasutuses pind",$C:$C,"Üüritav pind",$H:$H,K$3,$A:$A,$A24)/SUMIFS($E:$E,$G:$G,"Ainukasutuses pind",$C:$C,"Üüritav pind",$A:$A,$A24),0),IF($G24="Erikasutuses pind (hoone)",IFERROR(SUMIFS($E:$E,$G:$G,"Ainukasutuses pind",$C:$C,"Üüritav pind",$H:$H,K$3)/SUMIFS($E:$E,$G:$G,"Ainukasutuses pind",$C:$C,"Üüritav pind"),0),""))),"")</f>
        <v/>
      </c>
      <c r="L24" s="72" t="str">
        <f>IFERROR(IF($G24="Erikasutuses pind (muu)",Eksplikatsioon!Q24/SUM(Eksplikatsioon!$O24:'Eksplikatsioon'!$AG24),IF($G24="Erikasutuses pind (korrus)",IFERROR(SUMIFS($E:$E,$G:$G,"Ainukasutuses pind",$C:$C,"Üüritav pind",$H:$H,L$3,$A:$A,$A24)/SUMIFS($E:$E,$G:$G,"Ainukasutuses pind",$C:$C,"Üüritav pind",$A:$A,$A24),0),IF($G24="Erikasutuses pind (hoone)",IFERROR(SUMIFS($E:$E,$G:$G,"Ainukasutuses pind",$C:$C,"Üüritav pind",$H:$H,L$3)/SUMIFS($E:$E,$G:$G,"Ainukasutuses pind",$C:$C,"Üüritav pind"),0),""))),"")</f>
        <v/>
      </c>
      <c r="M24" s="72" t="str">
        <f>IFERROR(IF($G24="Erikasutuses pind (muu)",Eksplikatsioon!R24/SUM(Eksplikatsioon!$O24:'Eksplikatsioon'!$AG24),IF($G24="Erikasutuses pind (korrus)",IFERROR(SUMIFS($E:$E,$G:$G,"Ainukasutuses pind",$C:$C,"Üüritav pind",$H:$H,M$3,$A:$A,$A24)/SUMIFS($E:$E,$G:$G,"Ainukasutuses pind",$C:$C,"Üüritav pind",$A:$A,$A24),0),IF($G24="Erikasutuses pind (hoone)",IFERROR(SUMIFS($E:$E,$G:$G,"Ainukasutuses pind",$C:$C,"Üüritav pind",$H:$H,M$3)/SUMIFS($E:$E,$G:$G,"Ainukasutuses pind",$C:$C,"Üüritav pind"),0),""))),"")</f>
        <v/>
      </c>
      <c r="N24" s="72" t="str">
        <f>IFERROR(IF($G24="Erikasutuses pind (muu)",Eksplikatsioon!S24/SUM(Eksplikatsioon!$O24:'Eksplikatsioon'!$AG24),IF($G24="Erikasutuses pind (korrus)",IFERROR(SUMIFS($E:$E,$G:$G,"Ainukasutuses pind",$C:$C,"Üüritav pind",$H:$H,N$3,$A:$A,$A24)/SUMIFS($E:$E,$G:$G,"Ainukasutuses pind",$C:$C,"Üüritav pind",$A:$A,$A24),0),IF($G24="Erikasutuses pind (hoone)",IFERROR(SUMIFS($E:$E,$G:$G,"Ainukasutuses pind",$C:$C,"Üüritav pind",$H:$H,N$3)/SUMIFS($E:$E,$G:$G,"Ainukasutuses pind",$C:$C,"Üüritav pind"),0),""))),"")</f>
        <v/>
      </c>
      <c r="O24" s="72" t="str">
        <f>IFERROR(IF($G24="Erikasutuses pind (muu)",Eksplikatsioon!T24/SUM(Eksplikatsioon!$O24:'Eksplikatsioon'!$AG24),IF($G24="Erikasutuses pind (korrus)",IFERROR(SUMIFS($E:$E,$G:$G,"Ainukasutuses pind",$C:$C,"Üüritav pind",$H:$H,O$3,$A:$A,$A24)/SUMIFS($E:$E,$G:$G,"Ainukasutuses pind",$C:$C,"Üüritav pind",$A:$A,$A24),0),IF($G24="Erikasutuses pind (hoone)",IFERROR(SUMIFS($E:$E,$G:$G,"Ainukasutuses pind",$C:$C,"Üüritav pind",$H:$H,O$3)/SUMIFS($E:$E,$G:$G,"Ainukasutuses pind",$C:$C,"Üüritav pind"),0),""))),"")</f>
        <v/>
      </c>
      <c r="P24" s="72" t="str">
        <f>IFERROR(IF($G24="Erikasutuses pind (muu)",Eksplikatsioon!U24/SUM(Eksplikatsioon!$O24:'Eksplikatsioon'!$AG24),IF($G24="Erikasutuses pind (korrus)",IFERROR(SUMIFS($E:$E,$G:$G,"Ainukasutuses pind",$C:$C,"Üüritav pind",$H:$H,P$3,$A:$A,$A24)/SUMIFS($E:$E,$G:$G,"Ainukasutuses pind",$C:$C,"Üüritav pind",$A:$A,$A24),0),IF($G24="Erikasutuses pind (hoone)",IFERROR(SUMIFS($E:$E,$G:$G,"Ainukasutuses pind",$C:$C,"Üüritav pind",$H:$H,P$3)/SUMIFS($E:$E,$G:$G,"Ainukasutuses pind",$C:$C,"Üüritav pind"),0),""))),"")</f>
        <v/>
      </c>
      <c r="Q24" s="72" t="str">
        <f>IFERROR(IF($G24="Erikasutuses pind (muu)",Eksplikatsioon!V24/SUM(Eksplikatsioon!$O24:'Eksplikatsioon'!$AG24),IF($G24="Erikasutuses pind (korrus)",IFERROR(SUMIFS($E:$E,$G:$G,"Ainukasutuses pind",$C:$C,"Üüritav pind",$H:$H,Q$3,$A:$A,$A24)/SUMIFS($E:$E,$G:$G,"Ainukasutuses pind",$C:$C,"Üüritav pind",$A:$A,$A24),0),IF($G24="Erikasutuses pind (hoone)",IFERROR(SUMIFS($E:$E,$G:$G,"Ainukasutuses pind",$C:$C,"Üüritav pind",$H:$H,Q$3)/SUMIFS($E:$E,$G:$G,"Ainukasutuses pind",$C:$C,"Üüritav pind"),0),""))),"")</f>
        <v/>
      </c>
      <c r="R24" s="72" t="str">
        <f>IFERROR(IF($G24="Erikasutuses pind (muu)",Eksplikatsioon!W24/SUM(Eksplikatsioon!$O24:'Eksplikatsioon'!$AG24),IF($G24="Erikasutuses pind (korrus)",IFERROR(SUMIFS($E:$E,$G:$G,"Ainukasutuses pind",$C:$C,"Üüritav pind",$H:$H,R$3,$A:$A,$A24)/SUMIFS($E:$E,$G:$G,"Ainukasutuses pind",$C:$C,"Üüritav pind",$A:$A,$A24),0),IF($G24="Erikasutuses pind (hoone)",IFERROR(SUMIFS($E:$E,$G:$G,"Ainukasutuses pind",$C:$C,"Üüritav pind",$H:$H,R$3)/SUMIFS($E:$E,$G:$G,"Ainukasutuses pind",$C:$C,"Üüritav pind"),0),""))),"")</f>
        <v/>
      </c>
      <c r="S24" s="72" t="str">
        <f>IFERROR(IF($G24="Erikasutuses pind (muu)",Eksplikatsioon!X24/SUM(Eksplikatsioon!$O24:'Eksplikatsioon'!$AG24),IF($G24="Erikasutuses pind (korrus)",IFERROR(SUMIFS($E:$E,$G:$G,"Ainukasutuses pind",$C:$C,"Üüritav pind",$H:$H,S$3,$A:$A,$A24)/SUMIFS($E:$E,$G:$G,"Ainukasutuses pind",$C:$C,"Üüritav pind",$A:$A,$A24),0),IF($G24="Erikasutuses pind (hoone)",IFERROR(SUMIFS($E:$E,$G:$G,"Ainukasutuses pind",$C:$C,"Üüritav pind",$H:$H,S$3)/SUMIFS($E:$E,$G:$G,"Ainukasutuses pind",$C:$C,"Üüritav pind"),0),""))),"")</f>
        <v/>
      </c>
      <c r="T24" s="72" t="str">
        <f>IFERROR(IF($G24="Erikasutuses pind (muu)",Eksplikatsioon!Y24/SUM(Eksplikatsioon!$O24:'Eksplikatsioon'!$AG24),IF($G24="Erikasutuses pind (korrus)",IFERROR(SUMIFS($E:$E,$G:$G,"Ainukasutuses pind",$C:$C,"Üüritav pind",$H:$H,T$3,$A:$A,$A24)/SUMIFS($E:$E,$G:$G,"Ainukasutuses pind",$C:$C,"Üüritav pind",$A:$A,$A24),0),IF($G24="Erikasutuses pind (hoone)",IFERROR(SUMIFS($E:$E,$G:$G,"Ainukasutuses pind",$C:$C,"Üüritav pind",$H:$H,T$3)/SUMIFS($E:$E,$G:$G,"Ainukasutuses pind",$C:$C,"Üüritav pind"),0),""))),"")</f>
        <v/>
      </c>
      <c r="U24" s="72" t="str">
        <f>IFERROR(IF($G24="Erikasutuses pind (muu)",Eksplikatsioon!Z24/SUM(Eksplikatsioon!$O24:'Eksplikatsioon'!$AG24),IF($G24="Erikasutuses pind (korrus)",IFERROR(SUMIFS($E:$E,$G:$G,"Ainukasutuses pind",$C:$C,"Üüritav pind",$H:$H,U$3,$A:$A,$A24)/SUMIFS($E:$E,$G:$G,"Ainukasutuses pind",$C:$C,"Üüritav pind",$A:$A,$A24),0),IF($G24="Erikasutuses pind (hoone)",IFERROR(SUMIFS($E:$E,$G:$G,"Ainukasutuses pind",$C:$C,"Üüritav pind",$H:$H,U$3)/SUMIFS($E:$E,$G:$G,"Ainukasutuses pind",$C:$C,"Üüritav pind"),0),""))),"")</f>
        <v/>
      </c>
      <c r="V24" s="72" t="str">
        <f>IFERROR(IF($G24="Erikasutuses pind (muu)",Eksplikatsioon!AA24/SUM(Eksplikatsioon!$O24:'Eksplikatsioon'!$AG24),IF($G24="Erikasutuses pind (korrus)",IFERROR(SUMIFS($E:$E,$G:$G,"Ainukasutuses pind",$C:$C,"Üüritav pind",$H:$H,V$3,$A:$A,$A24)/SUMIFS($E:$E,$G:$G,"Ainukasutuses pind",$C:$C,"Üüritav pind",$A:$A,$A24),0),IF($G24="Erikasutuses pind (hoone)",IFERROR(SUMIFS($E:$E,$G:$G,"Ainukasutuses pind",$C:$C,"Üüritav pind",$H:$H,V$3)/SUMIFS($E:$E,$G:$G,"Ainukasutuses pind",$C:$C,"Üüritav pind"),0),""))),"")</f>
        <v/>
      </c>
      <c r="W24" s="72" t="str">
        <f>IFERROR(IF($G24="Erikasutuses pind (muu)",Eksplikatsioon!AB24/SUM(Eksplikatsioon!$O24:'Eksplikatsioon'!$AG24),IF($G24="Erikasutuses pind (korrus)",IFERROR(SUMIFS($E:$E,$G:$G,"Ainukasutuses pind",$C:$C,"Üüritav pind",$H:$H,W$3,$A:$A,$A24)/SUMIFS($E:$E,$G:$G,"Ainukasutuses pind",$C:$C,"Üüritav pind",$A:$A,$A24),0),IF($G24="Erikasutuses pind (hoone)",IFERROR(SUMIFS($E:$E,$G:$G,"Ainukasutuses pind",$C:$C,"Üüritav pind",$H:$H,W$3)/SUMIFS($E:$E,$G:$G,"Ainukasutuses pind",$C:$C,"Üüritav pind"),0),""))),"")</f>
        <v/>
      </c>
      <c r="X24" s="72" t="str">
        <f>IFERROR(IF($G24="Erikasutuses pind (muu)",Eksplikatsioon!AC24/SUM(Eksplikatsioon!$O24:'Eksplikatsioon'!$AG24),IF($G24="Erikasutuses pind (korrus)",IFERROR(SUMIFS($E:$E,$G:$G,"Ainukasutuses pind",$C:$C,"Üüritav pind",$H:$H,X$3,$A:$A,$A24)/SUMIFS($E:$E,$G:$G,"Ainukasutuses pind",$C:$C,"Üüritav pind",$A:$A,$A24),0),IF($G24="Erikasutuses pind (hoone)",IFERROR(SUMIFS($E:$E,$G:$G,"Ainukasutuses pind",$C:$C,"Üüritav pind",$H:$H,X$3)/SUMIFS($E:$E,$G:$G,"Ainukasutuses pind",$C:$C,"Üüritav pind"),0),""))),"")</f>
        <v/>
      </c>
      <c r="Y24" s="72" t="str">
        <f>IFERROR(IF($G24="Erikasutuses pind (muu)",Eksplikatsioon!AD24/SUM(Eksplikatsioon!$O24:'Eksplikatsioon'!$AG24),IF($G24="Erikasutuses pind (korrus)",IFERROR(SUMIFS($E:$E,$G:$G,"Ainukasutuses pind",$C:$C,"Üüritav pind",$H:$H,Y$3,$A:$A,$A24)/SUMIFS($E:$E,$G:$G,"Ainukasutuses pind",$C:$C,"Üüritav pind",$A:$A,$A24),0),IF($G24="Erikasutuses pind (hoone)",IFERROR(SUMIFS($E:$E,$G:$G,"Ainukasutuses pind",$C:$C,"Üüritav pind",$H:$H,Y$3)/SUMIFS($E:$E,$G:$G,"Ainukasutuses pind",$C:$C,"Üüritav pind"),0),""))),"")</f>
        <v/>
      </c>
      <c r="Z24" s="72" t="str">
        <f>IFERROR(IF($G24="Erikasutuses pind (muu)",Eksplikatsioon!AE24/SUM(Eksplikatsioon!$O24:'Eksplikatsioon'!$AG24),IF($G24="Erikasutuses pind (korrus)",IFERROR(SUMIFS($E:$E,$G:$G,"Ainukasutuses pind",$C:$C,"Üüritav pind",$H:$H,Z$3,$A:$A,$A24)/SUMIFS($E:$E,$G:$G,"Ainukasutuses pind",$C:$C,"Üüritav pind",$A:$A,$A24),0),IF($G24="Erikasutuses pind (hoone)",IFERROR(SUMIFS($E:$E,$G:$G,"Ainukasutuses pind",$C:$C,"Üüritav pind",$H:$H,Z$3)/SUMIFS($E:$E,$G:$G,"Ainukasutuses pind",$C:$C,"Üüritav pind"),0),""))),"")</f>
        <v/>
      </c>
      <c r="AA24" s="72" t="str">
        <f>IFERROR(IF($G24="Erikasutuses pind (muu)",Eksplikatsioon!AF24/SUM(Eksplikatsioon!$O24:'Eksplikatsioon'!$AG24),IF($G24="Erikasutuses pind (korrus)",IFERROR(SUMIFS($E:$E,$G:$G,"Ainukasutuses pind",$C:$C,"Üüritav pind",$H:$H,AA$3,$A:$A,$A24)/SUMIFS($E:$E,$G:$G,"Ainukasutuses pind",$C:$C,"Üüritav pind",$A:$A,$A24),0),IF($G24="Erikasutuses pind (hoone)",IFERROR(SUMIFS($E:$E,$G:$G,"Ainukasutuses pind",$C:$C,"Üüritav pind",$H:$H,AA$3)/SUMIFS($E:$E,$G:$G,"Ainukasutuses pind",$C:$C,"Üüritav pind"),0),""))),"")</f>
        <v/>
      </c>
      <c r="AB24" s="72" t="str">
        <f>IFERROR(IF($G24="Erikasutuses pind (muu)",Eksplikatsioon!AG24/SUM(Eksplikatsioon!$O24:'Eksplikatsioon'!$AG24),IF($G24="Erikasutuses pind (korrus)",IFERROR(SUMIFS($E:$E,$G:$G,"Ainukasutuses pind",$C:$C,"Üüritav pind",$H:$H,AB$3,$A:$A,$A24)/SUMIFS($E:$E,$G:$G,"Ainukasutuses pind",$C:$C,"Üüritav pind",$A:$A,$A24),0),IF($G24="Erikasutuses pind (hoone)",IFERROR(SUMIFS($E:$E,$G:$G,"Ainukasutuses pind",$C:$C,"Üüritav pind",$H:$H,AB$3)/SUMIFS($E:$E,$G:$G,"Ainukasutuses pind",$C:$C,"Üüritav pind"),0),""))),"")</f>
        <v/>
      </c>
      <c r="AC24" s="72" t="str">
        <f>IFERROR(IF($G24="Erikasutuses pind (muu)",$E24*J24,IFERROR($E24*J24/SUM($J24:$AB24)*(Eksplikatsioon!O24)/SUMPRODUCT($J24:$AB24,Eksplikatsioon!$O24:$AG24),"")),"")</f>
        <v/>
      </c>
      <c r="AD24" s="72" t="str">
        <f>IFERROR(IF($G24="Erikasutuses pind (muu)",$E24*K24,IFERROR($E24*K24/SUM($J24:$AB24)*(Eksplikatsioon!P24)/SUMPRODUCT($J24:$AB24,Eksplikatsioon!$O24:$AG24),"")),"")</f>
        <v/>
      </c>
      <c r="AE24" s="72" t="str">
        <f>IFERROR(IF($G24="Erikasutuses pind (muu)",$E24*L24,IFERROR($E24*L24/SUM($J24:$AB24)*(Eksplikatsioon!Q24)/SUMPRODUCT($J24:$AB24,Eksplikatsioon!$O24:$AG24),"")),"")</f>
        <v/>
      </c>
      <c r="AF24" s="72" t="str">
        <f>IFERROR(IF($G24="Erikasutuses pind (muu)",$E24*M24,IFERROR($E24*M24/SUM($J24:$AB24)*(Eksplikatsioon!R24)/SUMPRODUCT($J24:$AB24,Eksplikatsioon!$O24:$AG24),"")),"")</f>
        <v/>
      </c>
      <c r="AG24" s="72" t="str">
        <f>IFERROR(IF($G24="Erikasutuses pind (muu)",$E24*N24,IFERROR($E24*N24/SUM($J24:$AB24)*(Eksplikatsioon!S24)/SUMPRODUCT($J24:$AB24,Eksplikatsioon!$O24:$AG24),"")),"")</f>
        <v/>
      </c>
      <c r="AH24" s="72" t="str">
        <f>IFERROR(IF($G24="Erikasutuses pind (muu)",$E24*O24,IFERROR($E24*O24/SUM($J24:$AB24)*(Eksplikatsioon!T24)/SUMPRODUCT($J24:$AB24,Eksplikatsioon!$O24:$AG24),"")),"")</f>
        <v/>
      </c>
      <c r="AI24" s="72" t="str">
        <f>IFERROR(IF($G24="Erikasutuses pind (muu)",$E24*P24,IFERROR($E24*P24/SUM($J24:$AB24)*(Eksplikatsioon!U24)/SUMPRODUCT($J24:$AB24,Eksplikatsioon!$O24:$AG24),"")),"")</f>
        <v/>
      </c>
      <c r="AJ24" s="72" t="str">
        <f>IFERROR(IF($G24="Erikasutuses pind (muu)",$E24*Q24,IFERROR($E24*Q24/SUM($J24:$AB24)*(Eksplikatsioon!V24)/SUMPRODUCT($J24:$AB24,Eksplikatsioon!$O24:$AG24),"")),"")</f>
        <v/>
      </c>
      <c r="AK24" s="72" t="str">
        <f>IFERROR(IF($G24="Erikasutuses pind (muu)",$E24*R24,IFERROR($E24*R24/SUM($J24:$AB24)*(Eksplikatsioon!W24)/SUMPRODUCT($J24:$AB24,Eksplikatsioon!$O24:$AG24),"")),"")</f>
        <v/>
      </c>
      <c r="AL24" s="72" t="str">
        <f>IFERROR(IF($G24="Erikasutuses pind (muu)",$E24*S24,IFERROR($E24*S24/SUM($J24:$AB24)*(Eksplikatsioon!X24)/SUMPRODUCT($J24:$AB24,Eksplikatsioon!$O24:$AG24),"")),"")</f>
        <v/>
      </c>
      <c r="AM24" s="72" t="str">
        <f>IFERROR(IF($G24="Erikasutuses pind (muu)",$E24*T24,IFERROR($E24*T24/SUM($J24:$AB24)*(Eksplikatsioon!Y24)/SUMPRODUCT($J24:$AB24,Eksplikatsioon!$O24:$AG24),"")),"")</f>
        <v/>
      </c>
      <c r="AN24" s="72" t="str">
        <f>IFERROR(IF($G24="Erikasutuses pind (muu)",$E24*U24,IFERROR($E24*U24/SUM($J24:$AB24)*(Eksplikatsioon!Z24)/SUMPRODUCT($J24:$AB24,Eksplikatsioon!$O24:$AG24),"")),"")</f>
        <v/>
      </c>
      <c r="AO24" s="72" t="str">
        <f>IFERROR(IF($G24="Erikasutuses pind (muu)",$E24*V24,IFERROR($E24*V24/SUM($J24:$AB24)*(Eksplikatsioon!AA24)/SUMPRODUCT($J24:$AB24,Eksplikatsioon!$O24:$AG24),"")),"")</f>
        <v/>
      </c>
      <c r="AP24" s="72" t="str">
        <f>IFERROR(IF($G24="Erikasutuses pind (muu)",$E24*W24,IFERROR($E24*W24/SUM($J24:$AB24)*(Eksplikatsioon!AB24)/SUMPRODUCT($J24:$AB24,Eksplikatsioon!$O24:$AG24),"")),"")</f>
        <v/>
      </c>
      <c r="AQ24" s="72" t="str">
        <f>IFERROR(IF($G24="Erikasutuses pind (muu)",$E24*X24,IFERROR($E24*X24/SUM($J24:$AB24)*(Eksplikatsioon!AC24)/SUMPRODUCT($J24:$AB24,Eksplikatsioon!$O24:$AG24),"")),"")</f>
        <v/>
      </c>
      <c r="AR24" s="72" t="str">
        <f>IFERROR(IF($G24="Erikasutuses pind (muu)",$E24*Y24,IFERROR($E24*Y24/SUM($J24:$AB24)*(Eksplikatsioon!AD24)/SUMPRODUCT($J24:$AB24,Eksplikatsioon!$O24:$AG24),"")),"")</f>
        <v/>
      </c>
      <c r="AS24" s="72" t="str">
        <f>IFERROR(IF($G24="Erikasutuses pind (muu)",$E24*Z24,IFERROR($E24*Z24/SUM($J24:$AB24)*(Eksplikatsioon!AE24)/SUMPRODUCT($J24:$AB24,Eksplikatsioon!$O24:$AG24),"")),"")</f>
        <v/>
      </c>
      <c r="AT24" s="72" t="str">
        <f>IFERROR(IF($G24="Erikasutuses pind (muu)",$E24*AA24,IFERROR($E24*AA24/SUM($J24:$AB24)*(Eksplikatsioon!AF24)/SUMPRODUCT($J24:$AB24,Eksplikatsioon!$O24:$AG24),"")),"")</f>
        <v/>
      </c>
      <c r="AU24" s="72" t="str">
        <f>IFERROR(IF($G24="Erikasutuses pind (muu)",$E24*AB24,IFERROR($E24*AB24/SUM($J24:$AB24)*(Eksplikatsioon!AG24)/SUMPRODUCT($J24:$AB24,Eksplikatsioon!$O24:$AG24),"")),"")</f>
        <v/>
      </c>
      <c r="AW24" s="73" t="str">
        <f t="shared" si="0"/>
        <v/>
      </c>
      <c r="AX24" s="73" t="str">
        <f t="shared" si="1"/>
        <v/>
      </c>
      <c r="AY24" s="74" t="str">
        <f>IF(BF24&lt;&gt;"",IF(SUMIFS(E:E,H:H,AW24,G:G,"Ainukasutuses pind",C:C,"ÜÜRITAV PIND")=0,0,SUMIFS(E:E,H:H,AW24,G:G,"Ainukasutuses pind",C:C,"ÜÜRITAV PIND")),IF(AW24="Aktiivne vakantsus",SUMIFS(E:E,C:C,"üüritav pind",G:G,"ainukasutuses pind")-SUM($AY$3:AY23),IF(AW24="Üüritav pind kokku",SUM($AY$3:AY23),"")))</f>
        <v/>
      </c>
      <c r="AZ24" s="74"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üldpind")-SUM($AZ$3:AZ23),IF(AW24="Üüritav pind kokku",SUM($AZ$3:AZ23),"")))</f>
        <v/>
      </c>
      <c r="BA24" s="74" t="str">
        <f ca="1">IF(BF24&lt;&gt;"",IFERROR(AY24/SUM($AY$4:OFFSET($AY$4,MATCH("Üüritav pind kokku",$AW$6:$AW$101,0)-1,0))*SUMIFS(E:E,G:G,"Hoone üldpind",C:C,"ÜÜRITAV PIND"),0),IF(AW24="Aktiivne vakantsus",IFERROR(AY24/SUM($AY$4:AY24)*SUMIFS(E:E,G:G,"Hoone üldpind",C:C,"ÜÜRITAV PIND"),SUMIFS(E:E,G:G,"Hoone üldpind",C:C,"ÜÜRITAV PIND")),IF(AW24="Üüritav pind kokku",SUM($BA$3:BA23),"")))</f>
        <v/>
      </c>
      <c r="BB24" s="74" t="str">
        <f ca="1">IF(OR(BF24&lt;&gt;"",AW24="Aktiivne vakantsus"),IFERROR(SUM(INDIRECT("r3c"&amp;MATCH($AW24,AC$3:AU$3,0)+28,FALSE):INDIRECT("r1002c"&amp;MATCH($AW24,AC$3:AU$3,0)+28,FALSE)),0),IF(AW24="Üüritav pind kokku",SUM($BB$3:BB23),""))</f>
        <v/>
      </c>
      <c r="BC24" s="74" t="str">
        <f t="shared" si="2"/>
        <v/>
      </c>
      <c r="BD24" s="75" t="str">
        <f t="shared" ca="1" si="3"/>
        <v/>
      </c>
      <c r="BF24" s="77"/>
      <c r="BG24" s="77"/>
    </row>
    <row r="25" spans="1:59" x14ac:dyDescent="0.25">
      <c r="A25" s="71" t="str">
        <f>IF(Eksplikatsioon!A25=0,"",Eksplikatsioon!A25)</f>
        <v>01</v>
      </c>
      <c r="B25" s="71" t="str">
        <f>IF(Eksplikatsioon!B25=0,"",Eksplikatsioon!B25)</f>
        <v>22</v>
      </c>
      <c r="C25" s="71" t="str">
        <f>IF(Eksplikatsioon!C25=0,"",Eksplikatsioon!C25)</f>
        <v>VERTIKAALSETE ÜHENDUSTEEDE PIND</v>
      </c>
      <c r="D25" s="71" t="str">
        <f>IF(Eksplikatsioon!D25=0,"",Eksplikatsioon!D25)</f>
        <v>Trepp/Trepikoda</v>
      </c>
      <c r="E25" s="71">
        <f>IF(Eksplikatsioon!F25=0,"",Eksplikatsioon!F25)</f>
        <v>7.6</v>
      </c>
      <c r="F25" s="71" t="str">
        <f>IF(Eksplikatsioon!H25=0,"",Eksplikatsioon!H25)</f>
        <v/>
      </c>
      <c r="G25" s="71" t="str">
        <f>IF(Eksplikatsioon!J25=0,"",Eksplikatsioon!J25)</f>
        <v/>
      </c>
      <c r="H25" s="71" t="str">
        <f>IF(Eksplikatsioon!K25=0,"",Eksplikatsioon!K25)</f>
        <v/>
      </c>
      <c r="I25" s="71" t="str">
        <f>IF(Eksplikatsioon!L25=0,"",Eksplikatsioon!L25)</f>
        <v/>
      </c>
      <c r="J25" s="72" t="str">
        <f>IFERROR(IF($G25="Erikasutuses pind (muu)",Eksplikatsioon!O25/SUM(Eksplikatsioon!$O25:'Eksplikatsioon'!$AG25),IF($G25="Erikasutuses pind (korrus)",IFERROR(SUMIFS($E:$E,$G:$G,"Ainukasutuses pind",$C:$C,"Üüritav pind",$H:$H,J$3,$A:$A,$A25)/SUMIFS($E:$E,$G:$G,"Ainukasutuses pind",$C:$C,"Üüritav pind",$A:$A,$A25),0),IF($G25="Erikasutuses pind (hoone)",IFERROR(SUMIFS($E:$E,$G:$G,"Ainukasutuses pind",$C:$C,"Üüritav pind",$H:$H,J$3)/SUMIFS($E:$E,$G:$G,"Ainukasutuses pind",$C:$C,"Üüritav pind"),0),""))),"")</f>
        <v/>
      </c>
      <c r="K25" s="72" t="str">
        <f>IFERROR(IF($G25="Erikasutuses pind (muu)",Eksplikatsioon!P25/SUM(Eksplikatsioon!$O25:'Eksplikatsioon'!$AG25),IF($G25="Erikasutuses pind (korrus)",IFERROR(SUMIFS($E:$E,$G:$G,"Ainukasutuses pind",$C:$C,"Üüritav pind",$H:$H,K$3,$A:$A,$A25)/SUMIFS($E:$E,$G:$G,"Ainukasutuses pind",$C:$C,"Üüritav pind",$A:$A,$A25),0),IF($G25="Erikasutuses pind (hoone)",IFERROR(SUMIFS($E:$E,$G:$G,"Ainukasutuses pind",$C:$C,"Üüritav pind",$H:$H,K$3)/SUMIFS($E:$E,$G:$G,"Ainukasutuses pind",$C:$C,"Üüritav pind"),0),""))),"")</f>
        <v/>
      </c>
      <c r="L25" s="72" t="str">
        <f>IFERROR(IF($G25="Erikasutuses pind (muu)",Eksplikatsioon!Q25/SUM(Eksplikatsioon!$O25:'Eksplikatsioon'!$AG25),IF($G25="Erikasutuses pind (korrus)",IFERROR(SUMIFS($E:$E,$G:$G,"Ainukasutuses pind",$C:$C,"Üüritav pind",$H:$H,L$3,$A:$A,$A25)/SUMIFS($E:$E,$G:$G,"Ainukasutuses pind",$C:$C,"Üüritav pind",$A:$A,$A25),0),IF($G25="Erikasutuses pind (hoone)",IFERROR(SUMIFS($E:$E,$G:$G,"Ainukasutuses pind",$C:$C,"Üüritav pind",$H:$H,L$3)/SUMIFS($E:$E,$G:$G,"Ainukasutuses pind",$C:$C,"Üüritav pind"),0),""))),"")</f>
        <v/>
      </c>
      <c r="M25" s="72" t="str">
        <f>IFERROR(IF($G25="Erikasutuses pind (muu)",Eksplikatsioon!R25/SUM(Eksplikatsioon!$O25:'Eksplikatsioon'!$AG25),IF($G25="Erikasutuses pind (korrus)",IFERROR(SUMIFS($E:$E,$G:$G,"Ainukasutuses pind",$C:$C,"Üüritav pind",$H:$H,M$3,$A:$A,$A25)/SUMIFS($E:$E,$G:$G,"Ainukasutuses pind",$C:$C,"Üüritav pind",$A:$A,$A25),0),IF($G25="Erikasutuses pind (hoone)",IFERROR(SUMIFS($E:$E,$G:$G,"Ainukasutuses pind",$C:$C,"Üüritav pind",$H:$H,M$3)/SUMIFS($E:$E,$G:$G,"Ainukasutuses pind",$C:$C,"Üüritav pind"),0),""))),"")</f>
        <v/>
      </c>
      <c r="N25" s="72" t="str">
        <f>IFERROR(IF($G25="Erikasutuses pind (muu)",Eksplikatsioon!S25/SUM(Eksplikatsioon!$O25:'Eksplikatsioon'!$AG25),IF($G25="Erikasutuses pind (korrus)",IFERROR(SUMIFS($E:$E,$G:$G,"Ainukasutuses pind",$C:$C,"Üüritav pind",$H:$H,N$3,$A:$A,$A25)/SUMIFS($E:$E,$G:$G,"Ainukasutuses pind",$C:$C,"Üüritav pind",$A:$A,$A25),0),IF($G25="Erikasutuses pind (hoone)",IFERROR(SUMIFS($E:$E,$G:$G,"Ainukasutuses pind",$C:$C,"Üüritav pind",$H:$H,N$3)/SUMIFS($E:$E,$G:$G,"Ainukasutuses pind",$C:$C,"Üüritav pind"),0),""))),"")</f>
        <v/>
      </c>
      <c r="O25" s="72" t="str">
        <f>IFERROR(IF($G25="Erikasutuses pind (muu)",Eksplikatsioon!T25/SUM(Eksplikatsioon!$O25:'Eksplikatsioon'!$AG25),IF($G25="Erikasutuses pind (korrus)",IFERROR(SUMIFS($E:$E,$G:$G,"Ainukasutuses pind",$C:$C,"Üüritav pind",$H:$H,O$3,$A:$A,$A25)/SUMIFS($E:$E,$G:$G,"Ainukasutuses pind",$C:$C,"Üüritav pind",$A:$A,$A25),0),IF($G25="Erikasutuses pind (hoone)",IFERROR(SUMIFS($E:$E,$G:$G,"Ainukasutuses pind",$C:$C,"Üüritav pind",$H:$H,O$3)/SUMIFS($E:$E,$G:$G,"Ainukasutuses pind",$C:$C,"Üüritav pind"),0),""))),"")</f>
        <v/>
      </c>
      <c r="P25" s="72" t="str">
        <f>IFERROR(IF($G25="Erikasutuses pind (muu)",Eksplikatsioon!U25/SUM(Eksplikatsioon!$O25:'Eksplikatsioon'!$AG25),IF($G25="Erikasutuses pind (korrus)",IFERROR(SUMIFS($E:$E,$G:$G,"Ainukasutuses pind",$C:$C,"Üüritav pind",$H:$H,P$3,$A:$A,$A25)/SUMIFS($E:$E,$G:$G,"Ainukasutuses pind",$C:$C,"Üüritav pind",$A:$A,$A25),0),IF($G25="Erikasutuses pind (hoone)",IFERROR(SUMIFS($E:$E,$G:$G,"Ainukasutuses pind",$C:$C,"Üüritav pind",$H:$H,P$3)/SUMIFS($E:$E,$G:$G,"Ainukasutuses pind",$C:$C,"Üüritav pind"),0),""))),"")</f>
        <v/>
      </c>
      <c r="Q25" s="72" t="str">
        <f>IFERROR(IF($G25="Erikasutuses pind (muu)",Eksplikatsioon!V25/SUM(Eksplikatsioon!$O25:'Eksplikatsioon'!$AG25),IF($G25="Erikasutuses pind (korrus)",IFERROR(SUMIFS($E:$E,$G:$G,"Ainukasutuses pind",$C:$C,"Üüritav pind",$H:$H,Q$3,$A:$A,$A25)/SUMIFS($E:$E,$G:$G,"Ainukasutuses pind",$C:$C,"Üüritav pind",$A:$A,$A25),0),IF($G25="Erikasutuses pind (hoone)",IFERROR(SUMIFS($E:$E,$G:$G,"Ainukasutuses pind",$C:$C,"Üüritav pind",$H:$H,Q$3)/SUMIFS($E:$E,$G:$G,"Ainukasutuses pind",$C:$C,"Üüritav pind"),0),""))),"")</f>
        <v/>
      </c>
      <c r="R25" s="72" t="str">
        <f>IFERROR(IF($G25="Erikasutuses pind (muu)",Eksplikatsioon!W25/SUM(Eksplikatsioon!$O25:'Eksplikatsioon'!$AG25),IF($G25="Erikasutuses pind (korrus)",IFERROR(SUMIFS($E:$E,$G:$G,"Ainukasutuses pind",$C:$C,"Üüritav pind",$H:$H,R$3,$A:$A,$A25)/SUMIFS($E:$E,$G:$G,"Ainukasutuses pind",$C:$C,"Üüritav pind",$A:$A,$A25),0),IF($G25="Erikasutuses pind (hoone)",IFERROR(SUMIFS($E:$E,$G:$G,"Ainukasutuses pind",$C:$C,"Üüritav pind",$H:$H,R$3)/SUMIFS($E:$E,$G:$G,"Ainukasutuses pind",$C:$C,"Üüritav pind"),0),""))),"")</f>
        <v/>
      </c>
      <c r="S25" s="72" t="str">
        <f>IFERROR(IF($G25="Erikasutuses pind (muu)",Eksplikatsioon!X25/SUM(Eksplikatsioon!$O25:'Eksplikatsioon'!$AG25),IF($G25="Erikasutuses pind (korrus)",IFERROR(SUMIFS($E:$E,$G:$G,"Ainukasutuses pind",$C:$C,"Üüritav pind",$H:$H,S$3,$A:$A,$A25)/SUMIFS($E:$E,$G:$G,"Ainukasutuses pind",$C:$C,"Üüritav pind",$A:$A,$A25),0),IF($G25="Erikasutuses pind (hoone)",IFERROR(SUMIFS($E:$E,$G:$G,"Ainukasutuses pind",$C:$C,"Üüritav pind",$H:$H,S$3)/SUMIFS($E:$E,$G:$G,"Ainukasutuses pind",$C:$C,"Üüritav pind"),0),""))),"")</f>
        <v/>
      </c>
      <c r="T25" s="72" t="str">
        <f>IFERROR(IF($G25="Erikasutuses pind (muu)",Eksplikatsioon!Y25/SUM(Eksplikatsioon!$O25:'Eksplikatsioon'!$AG25),IF($G25="Erikasutuses pind (korrus)",IFERROR(SUMIFS($E:$E,$G:$G,"Ainukasutuses pind",$C:$C,"Üüritav pind",$H:$H,T$3,$A:$A,$A25)/SUMIFS($E:$E,$G:$G,"Ainukasutuses pind",$C:$C,"Üüritav pind",$A:$A,$A25),0),IF($G25="Erikasutuses pind (hoone)",IFERROR(SUMIFS($E:$E,$G:$G,"Ainukasutuses pind",$C:$C,"Üüritav pind",$H:$H,T$3)/SUMIFS($E:$E,$G:$G,"Ainukasutuses pind",$C:$C,"Üüritav pind"),0),""))),"")</f>
        <v/>
      </c>
      <c r="U25" s="72" t="str">
        <f>IFERROR(IF($G25="Erikasutuses pind (muu)",Eksplikatsioon!Z25/SUM(Eksplikatsioon!$O25:'Eksplikatsioon'!$AG25),IF($G25="Erikasutuses pind (korrus)",IFERROR(SUMIFS($E:$E,$G:$G,"Ainukasutuses pind",$C:$C,"Üüritav pind",$H:$H,U$3,$A:$A,$A25)/SUMIFS($E:$E,$G:$G,"Ainukasutuses pind",$C:$C,"Üüritav pind",$A:$A,$A25),0),IF($G25="Erikasutuses pind (hoone)",IFERROR(SUMIFS($E:$E,$G:$G,"Ainukasutuses pind",$C:$C,"Üüritav pind",$H:$H,U$3)/SUMIFS($E:$E,$G:$G,"Ainukasutuses pind",$C:$C,"Üüritav pind"),0),""))),"")</f>
        <v/>
      </c>
      <c r="V25" s="72" t="str">
        <f>IFERROR(IF($G25="Erikasutuses pind (muu)",Eksplikatsioon!AA25/SUM(Eksplikatsioon!$O25:'Eksplikatsioon'!$AG25),IF($G25="Erikasutuses pind (korrus)",IFERROR(SUMIFS($E:$E,$G:$G,"Ainukasutuses pind",$C:$C,"Üüritav pind",$H:$H,V$3,$A:$A,$A25)/SUMIFS($E:$E,$G:$G,"Ainukasutuses pind",$C:$C,"Üüritav pind",$A:$A,$A25),0),IF($G25="Erikasutuses pind (hoone)",IFERROR(SUMIFS($E:$E,$G:$G,"Ainukasutuses pind",$C:$C,"Üüritav pind",$H:$H,V$3)/SUMIFS($E:$E,$G:$G,"Ainukasutuses pind",$C:$C,"Üüritav pind"),0),""))),"")</f>
        <v/>
      </c>
      <c r="W25" s="72" t="str">
        <f>IFERROR(IF($G25="Erikasutuses pind (muu)",Eksplikatsioon!AB25/SUM(Eksplikatsioon!$O25:'Eksplikatsioon'!$AG25),IF($G25="Erikasutuses pind (korrus)",IFERROR(SUMIFS($E:$E,$G:$G,"Ainukasutuses pind",$C:$C,"Üüritav pind",$H:$H,W$3,$A:$A,$A25)/SUMIFS($E:$E,$G:$G,"Ainukasutuses pind",$C:$C,"Üüritav pind",$A:$A,$A25),0),IF($G25="Erikasutuses pind (hoone)",IFERROR(SUMIFS($E:$E,$G:$G,"Ainukasutuses pind",$C:$C,"Üüritav pind",$H:$H,W$3)/SUMIFS($E:$E,$G:$G,"Ainukasutuses pind",$C:$C,"Üüritav pind"),0),""))),"")</f>
        <v/>
      </c>
      <c r="X25" s="72" t="str">
        <f>IFERROR(IF($G25="Erikasutuses pind (muu)",Eksplikatsioon!AC25/SUM(Eksplikatsioon!$O25:'Eksplikatsioon'!$AG25),IF($G25="Erikasutuses pind (korrus)",IFERROR(SUMIFS($E:$E,$G:$G,"Ainukasutuses pind",$C:$C,"Üüritav pind",$H:$H,X$3,$A:$A,$A25)/SUMIFS($E:$E,$G:$G,"Ainukasutuses pind",$C:$C,"Üüritav pind",$A:$A,$A25),0),IF($G25="Erikasutuses pind (hoone)",IFERROR(SUMIFS($E:$E,$G:$G,"Ainukasutuses pind",$C:$C,"Üüritav pind",$H:$H,X$3)/SUMIFS($E:$E,$G:$G,"Ainukasutuses pind",$C:$C,"Üüritav pind"),0),""))),"")</f>
        <v/>
      </c>
      <c r="Y25" s="72" t="str">
        <f>IFERROR(IF($G25="Erikasutuses pind (muu)",Eksplikatsioon!AD25/SUM(Eksplikatsioon!$O25:'Eksplikatsioon'!$AG25),IF($G25="Erikasutuses pind (korrus)",IFERROR(SUMIFS($E:$E,$G:$G,"Ainukasutuses pind",$C:$C,"Üüritav pind",$H:$H,Y$3,$A:$A,$A25)/SUMIFS($E:$E,$G:$G,"Ainukasutuses pind",$C:$C,"Üüritav pind",$A:$A,$A25),0),IF($G25="Erikasutuses pind (hoone)",IFERROR(SUMIFS($E:$E,$G:$G,"Ainukasutuses pind",$C:$C,"Üüritav pind",$H:$H,Y$3)/SUMIFS($E:$E,$G:$G,"Ainukasutuses pind",$C:$C,"Üüritav pind"),0),""))),"")</f>
        <v/>
      </c>
      <c r="Z25" s="72" t="str">
        <f>IFERROR(IF($G25="Erikasutuses pind (muu)",Eksplikatsioon!AE25/SUM(Eksplikatsioon!$O25:'Eksplikatsioon'!$AG25),IF($G25="Erikasutuses pind (korrus)",IFERROR(SUMIFS($E:$E,$G:$G,"Ainukasutuses pind",$C:$C,"Üüritav pind",$H:$H,Z$3,$A:$A,$A25)/SUMIFS($E:$E,$G:$G,"Ainukasutuses pind",$C:$C,"Üüritav pind",$A:$A,$A25),0),IF($G25="Erikasutuses pind (hoone)",IFERROR(SUMIFS($E:$E,$G:$G,"Ainukasutuses pind",$C:$C,"Üüritav pind",$H:$H,Z$3)/SUMIFS($E:$E,$G:$G,"Ainukasutuses pind",$C:$C,"Üüritav pind"),0),""))),"")</f>
        <v/>
      </c>
      <c r="AA25" s="72" t="str">
        <f>IFERROR(IF($G25="Erikasutuses pind (muu)",Eksplikatsioon!AF25/SUM(Eksplikatsioon!$O25:'Eksplikatsioon'!$AG25),IF($G25="Erikasutuses pind (korrus)",IFERROR(SUMIFS($E:$E,$G:$G,"Ainukasutuses pind",$C:$C,"Üüritav pind",$H:$H,AA$3,$A:$A,$A25)/SUMIFS($E:$E,$G:$G,"Ainukasutuses pind",$C:$C,"Üüritav pind",$A:$A,$A25),0),IF($G25="Erikasutuses pind (hoone)",IFERROR(SUMIFS($E:$E,$G:$G,"Ainukasutuses pind",$C:$C,"Üüritav pind",$H:$H,AA$3)/SUMIFS($E:$E,$G:$G,"Ainukasutuses pind",$C:$C,"Üüritav pind"),0),""))),"")</f>
        <v/>
      </c>
      <c r="AB25" s="72" t="str">
        <f>IFERROR(IF($G25="Erikasutuses pind (muu)",Eksplikatsioon!AG25/SUM(Eksplikatsioon!$O25:'Eksplikatsioon'!$AG25),IF($G25="Erikasutuses pind (korrus)",IFERROR(SUMIFS($E:$E,$G:$G,"Ainukasutuses pind",$C:$C,"Üüritav pind",$H:$H,AB$3,$A:$A,$A25)/SUMIFS($E:$E,$G:$G,"Ainukasutuses pind",$C:$C,"Üüritav pind",$A:$A,$A25),0),IF($G25="Erikasutuses pind (hoone)",IFERROR(SUMIFS($E:$E,$G:$G,"Ainukasutuses pind",$C:$C,"Üüritav pind",$H:$H,AB$3)/SUMIFS($E:$E,$G:$G,"Ainukasutuses pind",$C:$C,"Üüritav pind"),0),""))),"")</f>
        <v/>
      </c>
      <c r="AC25" s="72" t="str">
        <f>IFERROR(IF($G25="Erikasutuses pind (muu)",$E25*J25,IFERROR($E25*J25/SUM($J25:$AB25)*(Eksplikatsioon!O25)/SUMPRODUCT($J25:$AB25,Eksplikatsioon!$O25:$AG25),"")),"")</f>
        <v/>
      </c>
      <c r="AD25" s="72" t="str">
        <f>IFERROR(IF($G25="Erikasutuses pind (muu)",$E25*K25,IFERROR($E25*K25/SUM($J25:$AB25)*(Eksplikatsioon!P25)/SUMPRODUCT($J25:$AB25,Eksplikatsioon!$O25:$AG25),"")),"")</f>
        <v/>
      </c>
      <c r="AE25" s="72" t="str">
        <f>IFERROR(IF($G25="Erikasutuses pind (muu)",$E25*L25,IFERROR($E25*L25/SUM($J25:$AB25)*(Eksplikatsioon!Q25)/SUMPRODUCT($J25:$AB25,Eksplikatsioon!$O25:$AG25),"")),"")</f>
        <v/>
      </c>
      <c r="AF25" s="72" t="str">
        <f>IFERROR(IF($G25="Erikasutuses pind (muu)",$E25*M25,IFERROR($E25*M25/SUM($J25:$AB25)*(Eksplikatsioon!R25)/SUMPRODUCT($J25:$AB25,Eksplikatsioon!$O25:$AG25),"")),"")</f>
        <v/>
      </c>
      <c r="AG25" s="72" t="str">
        <f>IFERROR(IF($G25="Erikasutuses pind (muu)",$E25*N25,IFERROR($E25*N25/SUM($J25:$AB25)*(Eksplikatsioon!S25)/SUMPRODUCT($J25:$AB25,Eksplikatsioon!$O25:$AG25),"")),"")</f>
        <v/>
      </c>
      <c r="AH25" s="72" t="str">
        <f>IFERROR(IF($G25="Erikasutuses pind (muu)",$E25*O25,IFERROR($E25*O25/SUM($J25:$AB25)*(Eksplikatsioon!T25)/SUMPRODUCT($J25:$AB25,Eksplikatsioon!$O25:$AG25),"")),"")</f>
        <v/>
      </c>
      <c r="AI25" s="72" t="str">
        <f>IFERROR(IF($G25="Erikasutuses pind (muu)",$E25*P25,IFERROR($E25*P25/SUM($J25:$AB25)*(Eksplikatsioon!U25)/SUMPRODUCT($J25:$AB25,Eksplikatsioon!$O25:$AG25),"")),"")</f>
        <v/>
      </c>
      <c r="AJ25" s="72" t="str">
        <f>IFERROR(IF($G25="Erikasutuses pind (muu)",$E25*Q25,IFERROR($E25*Q25/SUM($J25:$AB25)*(Eksplikatsioon!V25)/SUMPRODUCT($J25:$AB25,Eksplikatsioon!$O25:$AG25),"")),"")</f>
        <v/>
      </c>
      <c r="AK25" s="72" t="str">
        <f>IFERROR(IF($G25="Erikasutuses pind (muu)",$E25*R25,IFERROR($E25*R25/SUM($J25:$AB25)*(Eksplikatsioon!W25)/SUMPRODUCT($J25:$AB25,Eksplikatsioon!$O25:$AG25),"")),"")</f>
        <v/>
      </c>
      <c r="AL25" s="72" t="str">
        <f>IFERROR(IF($G25="Erikasutuses pind (muu)",$E25*S25,IFERROR($E25*S25/SUM($J25:$AB25)*(Eksplikatsioon!X25)/SUMPRODUCT($J25:$AB25,Eksplikatsioon!$O25:$AG25),"")),"")</f>
        <v/>
      </c>
      <c r="AM25" s="72" t="str">
        <f>IFERROR(IF($G25="Erikasutuses pind (muu)",$E25*T25,IFERROR($E25*T25/SUM($J25:$AB25)*(Eksplikatsioon!Y25)/SUMPRODUCT($J25:$AB25,Eksplikatsioon!$O25:$AG25),"")),"")</f>
        <v/>
      </c>
      <c r="AN25" s="72" t="str">
        <f>IFERROR(IF($G25="Erikasutuses pind (muu)",$E25*U25,IFERROR($E25*U25/SUM($J25:$AB25)*(Eksplikatsioon!Z25)/SUMPRODUCT($J25:$AB25,Eksplikatsioon!$O25:$AG25),"")),"")</f>
        <v/>
      </c>
      <c r="AO25" s="72" t="str">
        <f>IFERROR(IF($G25="Erikasutuses pind (muu)",$E25*V25,IFERROR($E25*V25/SUM($J25:$AB25)*(Eksplikatsioon!AA25)/SUMPRODUCT($J25:$AB25,Eksplikatsioon!$O25:$AG25),"")),"")</f>
        <v/>
      </c>
      <c r="AP25" s="72" t="str">
        <f>IFERROR(IF($G25="Erikasutuses pind (muu)",$E25*W25,IFERROR($E25*W25/SUM($J25:$AB25)*(Eksplikatsioon!AB25)/SUMPRODUCT($J25:$AB25,Eksplikatsioon!$O25:$AG25),"")),"")</f>
        <v/>
      </c>
      <c r="AQ25" s="72" t="str">
        <f>IFERROR(IF($G25="Erikasutuses pind (muu)",$E25*X25,IFERROR($E25*X25/SUM($J25:$AB25)*(Eksplikatsioon!AC25)/SUMPRODUCT($J25:$AB25,Eksplikatsioon!$O25:$AG25),"")),"")</f>
        <v/>
      </c>
      <c r="AR25" s="72" t="str">
        <f>IFERROR(IF($G25="Erikasutuses pind (muu)",$E25*Y25,IFERROR($E25*Y25/SUM($J25:$AB25)*(Eksplikatsioon!AD25)/SUMPRODUCT($J25:$AB25,Eksplikatsioon!$O25:$AG25),"")),"")</f>
        <v/>
      </c>
      <c r="AS25" s="72" t="str">
        <f>IFERROR(IF($G25="Erikasutuses pind (muu)",$E25*Z25,IFERROR($E25*Z25/SUM($J25:$AB25)*(Eksplikatsioon!AE25)/SUMPRODUCT($J25:$AB25,Eksplikatsioon!$O25:$AG25),"")),"")</f>
        <v/>
      </c>
      <c r="AT25" s="72" t="str">
        <f>IFERROR(IF($G25="Erikasutuses pind (muu)",$E25*AA25,IFERROR($E25*AA25/SUM($J25:$AB25)*(Eksplikatsioon!AF25)/SUMPRODUCT($J25:$AB25,Eksplikatsioon!$O25:$AG25),"")),"")</f>
        <v/>
      </c>
      <c r="AU25" s="72" t="str">
        <f>IFERROR(IF($G25="Erikasutuses pind (muu)",$E25*AB25,IFERROR($E25*AB25/SUM($J25:$AB25)*(Eksplikatsioon!AG25)/SUMPRODUCT($J25:$AB25,Eksplikatsioon!$O25:$AG25),"")),"")</f>
        <v/>
      </c>
      <c r="AW25" s="73" t="str">
        <f t="shared" si="0"/>
        <v/>
      </c>
      <c r="AX25" s="73" t="str">
        <f t="shared" si="1"/>
        <v/>
      </c>
      <c r="AY25" s="74" t="str">
        <f>IF(BF25&lt;&gt;"",IF(SUMIFS(E:E,H:H,AW25,G:G,"Ainukasutuses pind",C:C,"ÜÜRITAV PIND")=0,0,SUMIFS(E:E,H:H,AW25,G:G,"Ainukasutuses pind",C:C,"ÜÜRITAV PIND")),IF(AW25="Aktiivne vakantsus",SUMIFS(E:E,C:C,"üüritav pind",G:G,"ainukasutuses pind")-SUM($AY$3:AY24),IF(AW25="Üüritav pind kokku",SUM($AY$3:AY24),"")))</f>
        <v/>
      </c>
      <c r="AZ25" s="74"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üldpind")-SUM($AZ$3:AZ24),IF(AW25="Üüritav pind kokku",SUM($AZ$3:AZ24),"")))</f>
        <v/>
      </c>
      <c r="BA25" s="74" t="str">
        <f ca="1">IF(BF25&lt;&gt;"",IFERROR(AY25/SUM($AY$4:OFFSET($AY$4,MATCH("Üüritav pind kokku",$AW$6:$AW$101,0)-1,0))*SUMIFS(E:E,G:G,"Hoone üldpind",C:C,"ÜÜRITAV PIND"),0),IF(AW25="Aktiivne vakantsus",IFERROR(AY25/SUM($AY$4:AY25)*SUMIFS(E:E,G:G,"Hoone üldpind",C:C,"ÜÜRITAV PIND"),SUMIFS(E:E,G:G,"Hoone üldpind",C:C,"ÜÜRITAV PIND")),IF(AW25="Üüritav pind kokku",SUM($BA$3:BA24),"")))</f>
        <v/>
      </c>
      <c r="BB25" s="74" t="str">
        <f ca="1">IF(OR(BF25&lt;&gt;"",AW25="Aktiivne vakantsus"),IFERROR(SUM(INDIRECT("r3c"&amp;MATCH($AW25,AC$3:AU$3,0)+28,FALSE):INDIRECT("r1002c"&amp;MATCH($AW25,AC$3:AU$3,0)+28,FALSE)),0),IF(AW25="Üüritav pind kokku",SUM($BB$3:BB24),""))</f>
        <v/>
      </c>
      <c r="BC25" s="74" t="str">
        <f t="shared" si="2"/>
        <v/>
      </c>
      <c r="BD25" s="75" t="str">
        <f t="shared" ca="1" si="3"/>
        <v/>
      </c>
      <c r="BF25" s="77"/>
      <c r="BG25" s="77"/>
    </row>
    <row r="26" spans="1:59" x14ac:dyDescent="0.25">
      <c r="A26" s="71" t="str">
        <f>IF(Eksplikatsioon!A26=0,"",Eksplikatsioon!A26)</f>
        <v>01</v>
      </c>
      <c r="B26" s="71" t="str">
        <f>IF(Eksplikatsioon!B26=0,"",Eksplikatsioon!B26)</f>
        <v>23</v>
      </c>
      <c r="C26" s="71" t="str">
        <f>IF(Eksplikatsioon!C26=0,"",Eksplikatsioon!C26)</f>
        <v>ÜÜRITAV PIND</v>
      </c>
      <c r="D26" s="71" t="str">
        <f>IF(Eksplikatsioon!D26=0,"",Eksplikatsioon!D26)</f>
        <v>Ooteruum/Teenindusruum</v>
      </c>
      <c r="E26" s="71">
        <f>IF(Eksplikatsioon!F26=0,"",Eksplikatsioon!F26)</f>
        <v>11</v>
      </c>
      <c r="F26" s="71" t="str">
        <f>IF(Eksplikatsioon!H26=0,"",Eksplikatsioon!H26)</f>
        <v/>
      </c>
      <c r="G26" s="71" t="str">
        <f>IF(Eksplikatsioon!J26=0,"",Eksplikatsioon!J26)</f>
        <v>Ainukasutuses pind</v>
      </c>
      <c r="H26" s="71" t="str">
        <f>IF(Eksplikatsioon!K26=0,"",Eksplikatsioon!K26)</f>
        <v>Kärdla notar Maira Kattel</v>
      </c>
      <c r="I26" s="71" t="str">
        <f>IF(Eksplikatsioon!L26=0,"",Eksplikatsioon!L26)</f>
        <v>POLLU1704</v>
      </c>
      <c r="J26" s="72" t="str">
        <f>IFERROR(IF($G26="Erikasutuses pind (muu)",Eksplikatsioon!O26/SUM(Eksplikatsioon!$O26:'Eksplikatsioon'!$AG26),IF($G26="Erikasutuses pind (korrus)",IFERROR(SUMIFS($E:$E,$G:$G,"Ainukasutuses pind",$C:$C,"Üüritav pind",$H:$H,J$3,$A:$A,$A26)/SUMIFS($E:$E,$G:$G,"Ainukasutuses pind",$C:$C,"Üüritav pind",$A:$A,$A26),0),IF($G26="Erikasutuses pind (hoone)",IFERROR(SUMIFS($E:$E,$G:$G,"Ainukasutuses pind",$C:$C,"Üüritav pind",$H:$H,J$3)/SUMIFS($E:$E,$G:$G,"Ainukasutuses pind",$C:$C,"Üüritav pind"),0),""))),"")</f>
        <v/>
      </c>
      <c r="K26" s="72" t="str">
        <f>IFERROR(IF($G26="Erikasutuses pind (muu)",Eksplikatsioon!P26/SUM(Eksplikatsioon!$O26:'Eksplikatsioon'!$AG26),IF($G26="Erikasutuses pind (korrus)",IFERROR(SUMIFS($E:$E,$G:$G,"Ainukasutuses pind",$C:$C,"Üüritav pind",$H:$H,K$3,$A:$A,$A26)/SUMIFS($E:$E,$G:$G,"Ainukasutuses pind",$C:$C,"Üüritav pind",$A:$A,$A26),0),IF($G26="Erikasutuses pind (hoone)",IFERROR(SUMIFS($E:$E,$G:$G,"Ainukasutuses pind",$C:$C,"Üüritav pind",$H:$H,K$3)/SUMIFS($E:$E,$G:$G,"Ainukasutuses pind",$C:$C,"Üüritav pind"),0),""))),"")</f>
        <v/>
      </c>
      <c r="L26" s="72" t="str">
        <f>IFERROR(IF($G26="Erikasutuses pind (muu)",Eksplikatsioon!Q26/SUM(Eksplikatsioon!$O26:'Eksplikatsioon'!$AG26),IF($G26="Erikasutuses pind (korrus)",IFERROR(SUMIFS($E:$E,$G:$G,"Ainukasutuses pind",$C:$C,"Üüritav pind",$H:$H,L$3,$A:$A,$A26)/SUMIFS($E:$E,$G:$G,"Ainukasutuses pind",$C:$C,"Üüritav pind",$A:$A,$A26),0),IF($G26="Erikasutuses pind (hoone)",IFERROR(SUMIFS($E:$E,$G:$G,"Ainukasutuses pind",$C:$C,"Üüritav pind",$H:$H,L$3)/SUMIFS($E:$E,$G:$G,"Ainukasutuses pind",$C:$C,"Üüritav pind"),0),""))),"")</f>
        <v/>
      </c>
      <c r="M26" s="72" t="str">
        <f>IFERROR(IF($G26="Erikasutuses pind (muu)",Eksplikatsioon!R26/SUM(Eksplikatsioon!$O26:'Eksplikatsioon'!$AG26),IF($G26="Erikasutuses pind (korrus)",IFERROR(SUMIFS($E:$E,$G:$G,"Ainukasutuses pind",$C:$C,"Üüritav pind",$H:$H,M$3,$A:$A,$A26)/SUMIFS($E:$E,$G:$G,"Ainukasutuses pind",$C:$C,"Üüritav pind",$A:$A,$A26),0),IF($G26="Erikasutuses pind (hoone)",IFERROR(SUMIFS($E:$E,$G:$G,"Ainukasutuses pind",$C:$C,"Üüritav pind",$H:$H,M$3)/SUMIFS($E:$E,$G:$G,"Ainukasutuses pind",$C:$C,"Üüritav pind"),0),""))),"")</f>
        <v/>
      </c>
      <c r="N26" s="72" t="str">
        <f>IFERROR(IF($G26="Erikasutuses pind (muu)",Eksplikatsioon!S26/SUM(Eksplikatsioon!$O26:'Eksplikatsioon'!$AG26),IF($G26="Erikasutuses pind (korrus)",IFERROR(SUMIFS($E:$E,$G:$G,"Ainukasutuses pind",$C:$C,"Üüritav pind",$H:$H,N$3,$A:$A,$A26)/SUMIFS($E:$E,$G:$G,"Ainukasutuses pind",$C:$C,"Üüritav pind",$A:$A,$A26),0),IF($G26="Erikasutuses pind (hoone)",IFERROR(SUMIFS($E:$E,$G:$G,"Ainukasutuses pind",$C:$C,"Üüritav pind",$H:$H,N$3)/SUMIFS($E:$E,$G:$G,"Ainukasutuses pind",$C:$C,"Üüritav pind"),0),""))),"")</f>
        <v/>
      </c>
      <c r="O26" s="72" t="str">
        <f>IFERROR(IF($G26="Erikasutuses pind (muu)",Eksplikatsioon!T26/SUM(Eksplikatsioon!$O26:'Eksplikatsioon'!$AG26),IF($G26="Erikasutuses pind (korrus)",IFERROR(SUMIFS($E:$E,$G:$G,"Ainukasutuses pind",$C:$C,"Üüritav pind",$H:$H,O$3,$A:$A,$A26)/SUMIFS($E:$E,$G:$G,"Ainukasutuses pind",$C:$C,"Üüritav pind",$A:$A,$A26),0),IF($G26="Erikasutuses pind (hoone)",IFERROR(SUMIFS($E:$E,$G:$G,"Ainukasutuses pind",$C:$C,"Üüritav pind",$H:$H,O$3)/SUMIFS($E:$E,$G:$G,"Ainukasutuses pind",$C:$C,"Üüritav pind"),0),""))),"")</f>
        <v/>
      </c>
      <c r="P26" s="72" t="str">
        <f>IFERROR(IF($G26="Erikasutuses pind (muu)",Eksplikatsioon!U26/SUM(Eksplikatsioon!$O26:'Eksplikatsioon'!$AG26),IF($G26="Erikasutuses pind (korrus)",IFERROR(SUMIFS($E:$E,$G:$G,"Ainukasutuses pind",$C:$C,"Üüritav pind",$H:$H,P$3,$A:$A,$A26)/SUMIFS($E:$E,$G:$G,"Ainukasutuses pind",$C:$C,"Üüritav pind",$A:$A,$A26),0),IF($G26="Erikasutuses pind (hoone)",IFERROR(SUMIFS($E:$E,$G:$G,"Ainukasutuses pind",$C:$C,"Üüritav pind",$H:$H,P$3)/SUMIFS($E:$E,$G:$G,"Ainukasutuses pind",$C:$C,"Üüritav pind"),0),""))),"")</f>
        <v/>
      </c>
      <c r="Q26" s="72" t="str">
        <f>IFERROR(IF($G26="Erikasutuses pind (muu)",Eksplikatsioon!V26/SUM(Eksplikatsioon!$O26:'Eksplikatsioon'!$AG26),IF($G26="Erikasutuses pind (korrus)",IFERROR(SUMIFS($E:$E,$G:$G,"Ainukasutuses pind",$C:$C,"Üüritav pind",$H:$H,Q$3,$A:$A,$A26)/SUMIFS($E:$E,$G:$G,"Ainukasutuses pind",$C:$C,"Üüritav pind",$A:$A,$A26),0),IF($G26="Erikasutuses pind (hoone)",IFERROR(SUMIFS($E:$E,$G:$G,"Ainukasutuses pind",$C:$C,"Üüritav pind",$H:$H,Q$3)/SUMIFS($E:$E,$G:$G,"Ainukasutuses pind",$C:$C,"Üüritav pind"),0),""))),"")</f>
        <v/>
      </c>
      <c r="R26" s="72" t="str">
        <f>IFERROR(IF($G26="Erikasutuses pind (muu)",Eksplikatsioon!W26/SUM(Eksplikatsioon!$O26:'Eksplikatsioon'!$AG26),IF($G26="Erikasutuses pind (korrus)",IFERROR(SUMIFS($E:$E,$G:$G,"Ainukasutuses pind",$C:$C,"Üüritav pind",$H:$H,R$3,$A:$A,$A26)/SUMIFS($E:$E,$G:$G,"Ainukasutuses pind",$C:$C,"Üüritav pind",$A:$A,$A26),0),IF($G26="Erikasutuses pind (hoone)",IFERROR(SUMIFS($E:$E,$G:$G,"Ainukasutuses pind",$C:$C,"Üüritav pind",$H:$H,R$3)/SUMIFS($E:$E,$G:$G,"Ainukasutuses pind",$C:$C,"Üüritav pind"),0),""))),"")</f>
        <v/>
      </c>
      <c r="S26" s="72" t="str">
        <f>IFERROR(IF($G26="Erikasutuses pind (muu)",Eksplikatsioon!X26/SUM(Eksplikatsioon!$O26:'Eksplikatsioon'!$AG26),IF($G26="Erikasutuses pind (korrus)",IFERROR(SUMIFS($E:$E,$G:$G,"Ainukasutuses pind",$C:$C,"Üüritav pind",$H:$H,S$3,$A:$A,$A26)/SUMIFS($E:$E,$G:$G,"Ainukasutuses pind",$C:$C,"Üüritav pind",$A:$A,$A26),0),IF($G26="Erikasutuses pind (hoone)",IFERROR(SUMIFS($E:$E,$G:$G,"Ainukasutuses pind",$C:$C,"Üüritav pind",$H:$H,S$3)/SUMIFS($E:$E,$G:$G,"Ainukasutuses pind",$C:$C,"Üüritav pind"),0),""))),"")</f>
        <v/>
      </c>
      <c r="T26" s="72" t="str">
        <f>IFERROR(IF($G26="Erikasutuses pind (muu)",Eksplikatsioon!Y26/SUM(Eksplikatsioon!$O26:'Eksplikatsioon'!$AG26),IF($G26="Erikasutuses pind (korrus)",IFERROR(SUMIFS($E:$E,$G:$G,"Ainukasutuses pind",$C:$C,"Üüritav pind",$H:$H,T$3,$A:$A,$A26)/SUMIFS($E:$E,$G:$G,"Ainukasutuses pind",$C:$C,"Üüritav pind",$A:$A,$A26),0),IF($G26="Erikasutuses pind (hoone)",IFERROR(SUMIFS($E:$E,$G:$G,"Ainukasutuses pind",$C:$C,"Üüritav pind",$H:$H,T$3)/SUMIFS($E:$E,$G:$G,"Ainukasutuses pind",$C:$C,"Üüritav pind"),0),""))),"")</f>
        <v/>
      </c>
      <c r="U26" s="72" t="str">
        <f>IFERROR(IF($G26="Erikasutuses pind (muu)",Eksplikatsioon!Z26/SUM(Eksplikatsioon!$O26:'Eksplikatsioon'!$AG26),IF($G26="Erikasutuses pind (korrus)",IFERROR(SUMIFS($E:$E,$G:$G,"Ainukasutuses pind",$C:$C,"Üüritav pind",$H:$H,U$3,$A:$A,$A26)/SUMIFS($E:$E,$G:$G,"Ainukasutuses pind",$C:$C,"Üüritav pind",$A:$A,$A26),0),IF($G26="Erikasutuses pind (hoone)",IFERROR(SUMIFS($E:$E,$G:$G,"Ainukasutuses pind",$C:$C,"Üüritav pind",$H:$H,U$3)/SUMIFS($E:$E,$G:$G,"Ainukasutuses pind",$C:$C,"Üüritav pind"),0),""))),"")</f>
        <v/>
      </c>
      <c r="V26" s="72" t="str">
        <f>IFERROR(IF($G26="Erikasutuses pind (muu)",Eksplikatsioon!AA26/SUM(Eksplikatsioon!$O26:'Eksplikatsioon'!$AG26),IF($G26="Erikasutuses pind (korrus)",IFERROR(SUMIFS($E:$E,$G:$G,"Ainukasutuses pind",$C:$C,"Üüritav pind",$H:$H,V$3,$A:$A,$A26)/SUMIFS($E:$E,$G:$G,"Ainukasutuses pind",$C:$C,"Üüritav pind",$A:$A,$A26),0),IF($G26="Erikasutuses pind (hoone)",IFERROR(SUMIFS($E:$E,$G:$G,"Ainukasutuses pind",$C:$C,"Üüritav pind",$H:$H,V$3)/SUMIFS($E:$E,$G:$G,"Ainukasutuses pind",$C:$C,"Üüritav pind"),0),""))),"")</f>
        <v/>
      </c>
      <c r="W26" s="72" t="str">
        <f>IFERROR(IF($G26="Erikasutuses pind (muu)",Eksplikatsioon!AB26/SUM(Eksplikatsioon!$O26:'Eksplikatsioon'!$AG26),IF($G26="Erikasutuses pind (korrus)",IFERROR(SUMIFS($E:$E,$G:$G,"Ainukasutuses pind",$C:$C,"Üüritav pind",$H:$H,W$3,$A:$A,$A26)/SUMIFS($E:$E,$G:$G,"Ainukasutuses pind",$C:$C,"Üüritav pind",$A:$A,$A26),0),IF($G26="Erikasutuses pind (hoone)",IFERROR(SUMIFS($E:$E,$G:$G,"Ainukasutuses pind",$C:$C,"Üüritav pind",$H:$H,W$3)/SUMIFS($E:$E,$G:$G,"Ainukasutuses pind",$C:$C,"Üüritav pind"),0),""))),"")</f>
        <v/>
      </c>
      <c r="X26" s="72" t="str">
        <f>IFERROR(IF($G26="Erikasutuses pind (muu)",Eksplikatsioon!AC26/SUM(Eksplikatsioon!$O26:'Eksplikatsioon'!$AG26),IF($G26="Erikasutuses pind (korrus)",IFERROR(SUMIFS($E:$E,$G:$G,"Ainukasutuses pind",$C:$C,"Üüritav pind",$H:$H,X$3,$A:$A,$A26)/SUMIFS($E:$E,$G:$G,"Ainukasutuses pind",$C:$C,"Üüritav pind",$A:$A,$A26),0),IF($G26="Erikasutuses pind (hoone)",IFERROR(SUMIFS($E:$E,$G:$G,"Ainukasutuses pind",$C:$C,"Üüritav pind",$H:$H,X$3)/SUMIFS($E:$E,$G:$G,"Ainukasutuses pind",$C:$C,"Üüritav pind"),0),""))),"")</f>
        <v/>
      </c>
      <c r="Y26" s="72" t="str">
        <f>IFERROR(IF($G26="Erikasutuses pind (muu)",Eksplikatsioon!AD26/SUM(Eksplikatsioon!$O26:'Eksplikatsioon'!$AG26),IF($G26="Erikasutuses pind (korrus)",IFERROR(SUMIFS($E:$E,$G:$G,"Ainukasutuses pind",$C:$C,"Üüritav pind",$H:$H,Y$3,$A:$A,$A26)/SUMIFS($E:$E,$G:$G,"Ainukasutuses pind",$C:$C,"Üüritav pind",$A:$A,$A26),0),IF($G26="Erikasutuses pind (hoone)",IFERROR(SUMIFS($E:$E,$G:$G,"Ainukasutuses pind",$C:$C,"Üüritav pind",$H:$H,Y$3)/SUMIFS($E:$E,$G:$G,"Ainukasutuses pind",$C:$C,"Üüritav pind"),0),""))),"")</f>
        <v/>
      </c>
      <c r="Z26" s="72" t="str">
        <f>IFERROR(IF($G26="Erikasutuses pind (muu)",Eksplikatsioon!AE26/SUM(Eksplikatsioon!$O26:'Eksplikatsioon'!$AG26),IF($G26="Erikasutuses pind (korrus)",IFERROR(SUMIFS($E:$E,$G:$G,"Ainukasutuses pind",$C:$C,"Üüritav pind",$H:$H,Z$3,$A:$A,$A26)/SUMIFS($E:$E,$G:$G,"Ainukasutuses pind",$C:$C,"Üüritav pind",$A:$A,$A26),0),IF($G26="Erikasutuses pind (hoone)",IFERROR(SUMIFS($E:$E,$G:$G,"Ainukasutuses pind",$C:$C,"Üüritav pind",$H:$H,Z$3)/SUMIFS($E:$E,$G:$G,"Ainukasutuses pind",$C:$C,"Üüritav pind"),0),""))),"")</f>
        <v/>
      </c>
      <c r="AA26" s="72" t="str">
        <f>IFERROR(IF($G26="Erikasutuses pind (muu)",Eksplikatsioon!AF26/SUM(Eksplikatsioon!$O26:'Eksplikatsioon'!$AG26),IF($G26="Erikasutuses pind (korrus)",IFERROR(SUMIFS($E:$E,$G:$G,"Ainukasutuses pind",$C:$C,"Üüritav pind",$H:$H,AA$3,$A:$A,$A26)/SUMIFS($E:$E,$G:$G,"Ainukasutuses pind",$C:$C,"Üüritav pind",$A:$A,$A26),0),IF($G26="Erikasutuses pind (hoone)",IFERROR(SUMIFS($E:$E,$G:$G,"Ainukasutuses pind",$C:$C,"Üüritav pind",$H:$H,AA$3)/SUMIFS($E:$E,$G:$G,"Ainukasutuses pind",$C:$C,"Üüritav pind"),0),""))),"")</f>
        <v/>
      </c>
      <c r="AB26" s="72" t="str">
        <f>IFERROR(IF($G26="Erikasutuses pind (muu)",Eksplikatsioon!AG26/SUM(Eksplikatsioon!$O26:'Eksplikatsioon'!$AG26),IF($G26="Erikasutuses pind (korrus)",IFERROR(SUMIFS($E:$E,$G:$G,"Ainukasutuses pind",$C:$C,"Üüritav pind",$H:$H,AB$3,$A:$A,$A26)/SUMIFS($E:$E,$G:$G,"Ainukasutuses pind",$C:$C,"Üüritav pind",$A:$A,$A26),0),IF($G26="Erikasutuses pind (hoone)",IFERROR(SUMIFS($E:$E,$G:$G,"Ainukasutuses pind",$C:$C,"Üüritav pind",$H:$H,AB$3)/SUMIFS($E:$E,$G:$G,"Ainukasutuses pind",$C:$C,"Üüritav pind"),0),""))),"")</f>
        <v/>
      </c>
      <c r="AC26" s="72" t="str">
        <f>IFERROR(IF($G26="Erikasutuses pind (muu)",$E26*J26,IFERROR($E26*J26/SUM($J26:$AB26)*(Eksplikatsioon!O26)/SUMPRODUCT($J26:$AB26,Eksplikatsioon!$O26:$AG26),"")),"")</f>
        <v/>
      </c>
      <c r="AD26" s="72" t="str">
        <f>IFERROR(IF($G26="Erikasutuses pind (muu)",$E26*K26,IFERROR($E26*K26/SUM($J26:$AB26)*(Eksplikatsioon!P26)/SUMPRODUCT($J26:$AB26,Eksplikatsioon!$O26:$AG26),"")),"")</f>
        <v/>
      </c>
      <c r="AE26" s="72" t="str">
        <f>IFERROR(IF($G26="Erikasutuses pind (muu)",$E26*L26,IFERROR($E26*L26/SUM($J26:$AB26)*(Eksplikatsioon!Q26)/SUMPRODUCT($J26:$AB26,Eksplikatsioon!$O26:$AG26),"")),"")</f>
        <v/>
      </c>
      <c r="AF26" s="72" t="str">
        <f>IFERROR(IF($G26="Erikasutuses pind (muu)",$E26*M26,IFERROR($E26*M26/SUM($J26:$AB26)*(Eksplikatsioon!R26)/SUMPRODUCT($J26:$AB26,Eksplikatsioon!$O26:$AG26),"")),"")</f>
        <v/>
      </c>
      <c r="AG26" s="72" t="str">
        <f>IFERROR(IF($G26="Erikasutuses pind (muu)",$E26*N26,IFERROR($E26*N26/SUM($J26:$AB26)*(Eksplikatsioon!S26)/SUMPRODUCT($J26:$AB26,Eksplikatsioon!$O26:$AG26),"")),"")</f>
        <v/>
      </c>
      <c r="AH26" s="72" t="str">
        <f>IFERROR(IF($G26="Erikasutuses pind (muu)",$E26*O26,IFERROR($E26*O26/SUM($J26:$AB26)*(Eksplikatsioon!T26)/SUMPRODUCT($J26:$AB26,Eksplikatsioon!$O26:$AG26),"")),"")</f>
        <v/>
      </c>
      <c r="AI26" s="72" t="str">
        <f>IFERROR(IF($G26="Erikasutuses pind (muu)",$E26*P26,IFERROR($E26*P26/SUM($J26:$AB26)*(Eksplikatsioon!U26)/SUMPRODUCT($J26:$AB26,Eksplikatsioon!$O26:$AG26),"")),"")</f>
        <v/>
      </c>
      <c r="AJ26" s="72" t="str">
        <f>IFERROR(IF($G26="Erikasutuses pind (muu)",$E26*Q26,IFERROR($E26*Q26/SUM($J26:$AB26)*(Eksplikatsioon!V26)/SUMPRODUCT($J26:$AB26,Eksplikatsioon!$O26:$AG26),"")),"")</f>
        <v/>
      </c>
      <c r="AK26" s="72" t="str">
        <f>IFERROR(IF($G26="Erikasutuses pind (muu)",$E26*R26,IFERROR($E26*R26/SUM($J26:$AB26)*(Eksplikatsioon!W26)/SUMPRODUCT($J26:$AB26,Eksplikatsioon!$O26:$AG26),"")),"")</f>
        <v/>
      </c>
      <c r="AL26" s="72" t="str">
        <f>IFERROR(IF($G26="Erikasutuses pind (muu)",$E26*S26,IFERROR($E26*S26/SUM($J26:$AB26)*(Eksplikatsioon!X26)/SUMPRODUCT($J26:$AB26,Eksplikatsioon!$O26:$AG26),"")),"")</f>
        <v/>
      </c>
      <c r="AM26" s="72" t="str">
        <f>IFERROR(IF($G26="Erikasutuses pind (muu)",$E26*T26,IFERROR($E26*T26/SUM($J26:$AB26)*(Eksplikatsioon!Y26)/SUMPRODUCT($J26:$AB26,Eksplikatsioon!$O26:$AG26),"")),"")</f>
        <v/>
      </c>
      <c r="AN26" s="72" t="str">
        <f>IFERROR(IF($G26="Erikasutuses pind (muu)",$E26*U26,IFERROR($E26*U26/SUM($J26:$AB26)*(Eksplikatsioon!Z26)/SUMPRODUCT($J26:$AB26,Eksplikatsioon!$O26:$AG26),"")),"")</f>
        <v/>
      </c>
      <c r="AO26" s="72" t="str">
        <f>IFERROR(IF($G26="Erikasutuses pind (muu)",$E26*V26,IFERROR($E26*V26/SUM($J26:$AB26)*(Eksplikatsioon!AA26)/SUMPRODUCT($J26:$AB26,Eksplikatsioon!$O26:$AG26),"")),"")</f>
        <v/>
      </c>
      <c r="AP26" s="72" t="str">
        <f>IFERROR(IF($G26="Erikasutuses pind (muu)",$E26*W26,IFERROR($E26*W26/SUM($J26:$AB26)*(Eksplikatsioon!AB26)/SUMPRODUCT($J26:$AB26,Eksplikatsioon!$O26:$AG26),"")),"")</f>
        <v/>
      </c>
      <c r="AQ26" s="72" t="str">
        <f>IFERROR(IF($G26="Erikasutuses pind (muu)",$E26*X26,IFERROR($E26*X26/SUM($J26:$AB26)*(Eksplikatsioon!AC26)/SUMPRODUCT($J26:$AB26,Eksplikatsioon!$O26:$AG26),"")),"")</f>
        <v/>
      </c>
      <c r="AR26" s="72" t="str">
        <f>IFERROR(IF($G26="Erikasutuses pind (muu)",$E26*Y26,IFERROR($E26*Y26/SUM($J26:$AB26)*(Eksplikatsioon!AD26)/SUMPRODUCT($J26:$AB26,Eksplikatsioon!$O26:$AG26),"")),"")</f>
        <v/>
      </c>
      <c r="AS26" s="72" t="str">
        <f>IFERROR(IF($G26="Erikasutuses pind (muu)",$E26*Z26,IFERROR($E26*Z26/SUM($J26:$AB26)*(Eksplikatsioon!AE26)/SUMPRODUCT($J26:$AB26,Eksplikatsioon!$O26:$AG26),"")),"")</f>
        <v/>
      </c>
      <c r="AT26" s="72" t="str">
        <f>IFERROR(IF($G26="Erikasutuses pind (muu)",$E26*AA26,IFERROR($E26*AA26/SUM($J26:$AB26)*(Eksplikatsioon!AF26)/SUMPRODUCT($J26:$AB26,Eksplikatsioon!$O26:$AG26),"")),"")</f>
        <v/>
      </c>
      <c r="AU26" s="72" t="str">
        <f>IFERROR(IF($G26="Erikasutuses pind (muu)",$E26*AB26,IFERROR($E26*AB26/SUM($J26:$AB26)*(Eksplikatsioon!AG26)/SUMPRODUCT($J26:$AB26,Eksplikatsioon!$O26:$AG26),"")),"")</f>
        <v/>
      </c>
      <c r="AW26" s="73" t="str">
        <f t="shared" si="0"/>
        <v/>
      </c>
      <c r="AX26" s="73" t="str">
        <f t="shared" si="1"/>
        <v/>
      </c>
      <c r="AY26" s="74" t="str">
        <f>IF(BF26&lt;&gt;"",IF(SUMIFS(E:E,H:H,AW26,G:G,"Ainukasutuses pind",C:C,"ÜÜRITAV PIND")=0,0,SUMIFS(E:E,H:H,AW26,G:G,"Ainukasutuses pind",C:C,"ÜÜRITAV PIND")),IF(AW26="Aktiivne vakantsus",SUMIFS(E:E,C:C,"üüritav pind",G:G,"ainukasutuses pind")-SUM($AY$3:AY25),IF(AW26="Üüritav pind kokku",SUM($AY$3:AY25),"")))</f>
        <v/>
      </c>
      <c r="AZ26" s="74"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üldpind")-SUM($AZ$3:AZ25),IF(AW26="Üüritav pind kokku",SUM($AZ$3:AZ25),"")))</f>
        <v/>
      </c>
      <c r="BA26" s="74" t="str">
        <f ca="1">IF(BF26&lt;&gt;"",IFERROR(AY26/SUM($AY$4:OFFSET($AY$4,MATCH("Üüritav pind kokku",$AW$6:$AW$101,0)-1,0))*SUMIFS(E:E,G:G,"Hoone üldpind",C:C,"ÜÜRITAV PIND"),0),IF(AW26="Aktiivne vakantsus",IFERROR(AY26/SUM($AY$4:AY26)*SUMIFS(E:E,G:G,"Hoone üldpind",C:C,"ÜÜRITAV PIND"),SUMIFS(E:E,G:G,"Hoone üldpind",C:C,"ÜÜRITAV PIND")),IF(AW26="Üüritav pind kokku",SUM($BA$3:BA25),"")))</f>
        <v/>
      </c>
      <c r="BB26" s="74" t="str">
        <f ca="1">IF(OR(BF26&lt;&gt;"",AW26="Aktiivne vakantsus"),IFERROR(SUM(INDIRECT("r3c"&amp;MATCH($AW26,AC$3:AU$3,0)+28,FALSE):INDIRECT("r1002c"&amp;MATCH($AW26,AC$3:AU$3,0)+28,FALSE)),0),IF(AW26="Üüritav pind kokku",SUM($BB$3:BB25),""))</f>
        <v/>
      </c>
      <c r="BC26" s="74" t="str">
        <f t="shared" si="2"/>
        <v/>
      </c>
      <c r="BD26" s="75" t="str">
        <f t="shared" ca="1" si="3"/>
        <v/>
      </c>
      <c r="BF26" s="77"/>
      <c r="BG26" s="77"/>
    </row>
    <row r="27" spans="1:59" x14ac:dyDescent="0.25">
      <c r="A27" s="71" t="str">
        <f>IF(Eksplikatsioon!A27=0,"",Eksplikatsioon!A27)</f>
        <v>01</v>
      </c>
      <c r="B27" s="71" t="str">
        <f>IF(Eksplikatsioon!B27=0,"",Eksplikatsioon!B27)</f>
        <v>24</v>
      </c>
      <c r="C27" s="71" t="str">
        <f>IF(Eksplikatsioon!C27=0,"",Eksplikatsioon!C27)</f>
        <v>ÜÜRITAV PIND</v>
      </c>
      <c r="D27" s="71" t="str">
        <f>IF(Eksplikatsioon!D27=0,"",Eksplikatsioon!D27)</f>
        <v>WC</v>
      </c>
      <c r="E27" s="71">
        <f>IF(Eksplikatsioon!F27=0,"",Eksplikatsioon!F27)</f>
        <v>1.3</v>
      </c>
      <c r="F27" s="71" t="str">
        <f>IF(Eksplikatsioon!H27=0,"",Eksplikatsioon!H27)</f>
        <v/>
      </c>
      <c r="G27" s="71" t="str">
        <f>IF(Eksplikatsioon!J27=0,"",Eksplikatsioon!J27)</f>
        <v>Ainukasutuses pind</v>
      </c>
      <c r="H27" s="71" t="str">
        <f>IF(Eksplikatsioon!K27=0,"",Eksplikatsioon!K27)</f>
        <v>Kärdla notar Maira Kattel</v>
      </c>
      <c r="I27" s="71" t="str">
        <f>IF(Eksplikatsioon!L27=0,"",Eksplikatsioon!L27)</f>
        <v>POLLU1704</v>
      </c>
      <c r="J27" s="72" t="str">
        <f>IFERROR(IF($G27="Erikasutuses pind (muu)",Eksplikatsioon!O27/SUM(Eksplikatsioon!$O27:'Eksplikatsioon'!$AG27),IF($G27="Erikasutuses pind (korrus)",IFERROR(SUMIFS($E:$E,$G:$G,"Ainukasutuses pind",$C:$C,"Üüritav pind",$H:$H,J$3,$A:$A,$A27)/SUMIFS($E:$E,$G:$G,"Ainukasutuses pind",$C:$C,"Üüritav pind",$A:$A,$A27),0),IF($G27="Erikasutuses pind (hoone)",IFERROR(SUMIFS($E:$E,$G:$G,"Ainukasutuses pind",$C:$C,"Üüritav pind",$H:$H,J$3)/SUMIFS($E:$E,$G:$G,"Ainukasutuses pind",$C:$C,"Üüritav pind"),0),""))),"")</f>
        <v/>
      </c>
      <c r="K27" s="72" t="str">
        <f>IFERROR(IF($G27="Erikasutuses pind (muu)",Eksplikatsioon!P27/SUM(Eksplikatsioon!$O27:'Eksplikatsioon'!$AG27),IF($G27="Erikasutuses pind (korrus)",IFERROR(SUMIFS($E:$E,$G:$G,"Ainukasutuses pind",$C:$C,"Üüritav pind",$H:$H,K$3,$A:$A,$A27)/SUMIFS($E:$E,$G:$G,"Ainukasutuses pind",$C:$C,"Üüritav pind",$A:$A,$A27),0),IF($G27="Erikasutuses pind (hoone)",IFERROR(SUMIFS($E:$E,$G:$G,"Ainukasutuses pind",$C:$C,"Üüritav pind",$H:$H,K$3)/SUMIFS($E:$E,$G:$G,"Ainukasutuses pind",$C:$C,"Üüritav pind"),0),""))),"")</f>
        <v/>
      </c>
      <c r="L27" s="72" t="str">
        <f>IFERROR(IF($G27="Erikasutuses pind (muu)",Eksplikatsioon!Q27/SUM(Eksplikatsioon!$O27:'Eksplikatsioon'!$AG27),IF($G27="Erikasutuses pind (korrus)",IFERROR(SUMIFS($E:$E,$G:$G,"Ainukasutuses pind",$C:$C,"Üüritav pind",$H:$H,L$3,$A:$A,$A27)/SUMIFS($E:$E,$G:$G,"Ainukasutuses pind",$C:$C,"Üüritav pind",$A:$A,$A27),0),IF($G27="Erikasutuses pind (hoone)",IFERROR(SUMIFS($E:$E,$G:$G,"Ainukasutuses pind",$C:$C,"Üüritav pind",$H:$H,L$3)/SUMIFS($E:$E,$G:$G,"Ainukasutuses pind",$C:$C,"Üüritav pind"),0),""))),"")</f>
        <v/>
      </c>
      <c r="M27" s="72" t="str">
        <f>IFERROR(IF($G27="Erikasutuses pind (muu)",Eksplikatsioon!R27/SUM(Eksplikatsioon!$O27:'Eksplikatsioon'!$AG27),IF($G27="Erikasutuses pind (korrus)",IFERROR(SUMIFS($E:$E,$G:$G,"Ainukasutuses pind",$C:$C,"Üüritav pind",$H:$H,M$3,$A:$A,$A27)/SUMIFS($E:$E,$G:$G,"Ainukasutuses pind",$C:$C,"Üüritav pind",$A:$A,$A27),0),IF($G27="Erikasutuses pind (hoone)",IFERROR(SUMIFS($E:$E,$G:$G,"Ainukasutuses pind",$C:$C,"Üüritav pind",$H:$H,M$3)/SUMIFS($E:$E,$G:$G,"Ainukasutuses pind",$C:$C,"Üüritav pind"),0),""))),"")</f>
        <v/>
      </c>
      <c r="N27" s="72" t="str">
        <f>IFERROR(IF($G27="Erikasutuses pind (muu)",Eksplikatsioon!S27/SUM(Eksplikatsioon!$O27:'Eksplikatsioon'!$AG27),IF($G27="Erikasutuses pind (korrus)",IFERROR(SUMIFS($E:$E,$G:$G,"Ainukasutuses pind",$C:$C,"Üüritav pind",$H:$H,N$3,$A:$A,$A27)/SUMIFS($E:$E,$G:$G,"Ainukasutuses pind",$C:$C,"Üüritav pind",$A:$A,$A27),0),IF($G27="Erikasutuses pind (hoone)",IFERROR(SUMIFS($E:$E,$G:$G,"Ainukasutuses pind",$C:$C,"Üüritav pind",$H:$H,N$3)/SUMIFS($E:$E,$G:$G,"Ainukasutuses pind",$C:$C,"Üüritav pind"),0),""))),"")</f>
        <v/>
      </c>
      <c r="O27" s="72" t="str">
        <f>IFERROR(IF($G27="Erikasutuses pind (muu)",Eksplikatsioon!T27/SUM(Eksplikatsioon!$O27:'Eksplikatsioon'!$AG27),IF($G27="Erikasutuses pind (korrus)",IFERROR(SUMIFS($E:$E,$G:$G,"Ainukasutuses pind",$C:$C,"Üüritav pind",$H:$H,O$3,$A:$A,$A27)/SUMIFS($E:$E,$G:$G,"Ainukasutuses pind",$C:$C,"Üüritav pind",$A:$A,$A27),0),IF($G27="Erikasutuses pind (hoone)",IFERROR(SUMIFS($E:$E,$G:$G,"Ainukasutuses pind",$C:$C,"Üüritav pind",$H:$H,O$3)/SUMIFS($E:$E,$G:$G,"Ainukasutuses pind",$C:$C,"Üüritav pind"),0),""))),"")</f>
        <v/>
      </c>
      <c r="P27" s="72" t="str">
        <f>IFERROR(IF($G27="Erikasutuses pind (muu)",Eksplikatsioon!U27/SUM(Eksplikatsioon!$O27:'Eksplikatsioon'!$AG27),IF($G27="Erikasutuses pind (korrus)",IFERROR(SUMIFS($E:$E,$G:$G,"Ainukasutuses pind",$C:$C,"Üüritav pind",$H:$H,P$3,$A:$A,$A27)/SUMIFS($E:$E,$G:$G,"Ainukasutuses pind",$C:$C,"Üüritav pind",$A:$A,$A27),0),IF($G27="Erikasutuses pind (hoone)",IFERROR(SUMIFS($E:$E,$G:$G,"Ainukasutuses pind",$C:$C,"Üüritav pind",$H:$H,P$3)/SUMIFS($E:$E,$G:$G,"Ainukasutuses pind",$C:$C,"Üüritav pind"),0),""))),"")</f>
        <v/>
      </c>
      <c r="Q27" s="72" t="str">
        <f>IFERROR(IF($G27="Erikasutuses pind (muu)",Eksplikatsioon!V27/SUM(Eksplikatsioon!$O27:'Eksplikatsioon'!$AG27),IF($G27="Erikasutuses pind (korrus)",IFERROR(SUMIFS($E:$E,$G:$G,"Ainukasutuses pind",$C:$C,"Üüritav pind",$H:$H,Q$3,$A:$A,$A27)/SUMIFS($E:$E,$G:$G,"Ainukasutuses pind",$C:$C,"Üüritav pind",$A:$A,$A27),0),IF($G27="Erikasutuses pind (hoone)",IFERROR(SUMIFS($E:$E,$G:$G,"Ainukasutuses pind",$C:$C,"Üüritav pind",$H:$H,Q$3)/SUMIFS($E:$E,$G:$G,"Ainukasutuses pind",$C:$C,"Üüritav pind"),0),""))),"")</f>
        <v/>
      </c>
      <c r="R27" s="72" t="str">
        <f>IFERROR(IF($G27="Erikasutuses pind (muu)",Eksplikatsioon!W27/SUM(Eksplikatsioon!$O27:'Eksplikatsioon'!$AG27),IF($G27="Erikasutuses pind (korrus)",IFERROR(SUMIFS($E:$E,$G:$G,"Ainukasutuses pind",$C:$C,"Üüritav pind",$H:$H,R$3,$A:$A,$A27)/SUMIFS($E:$E,$G:$G,"Ainukasutuses pind",$C:$C,"Üüritav pind",$A:$A,$A27),0),IF($G27="Erikasutuses pind (hoone)",IFERROR(SUMIFS($E:$E,$G:$G,"Ainukasutuses pind",$C:$C,"Üüritav pind",$H:$H,R$3)/SUMIFS($E:$E,$G:$G,"Ainukasutuses pind",$C:$C,"Üüritav pind"),0),""))),"")</f>
        <v/>
      </c>
      <c r="S27" s="72" t="str">
        <f>IFERROR(IF($G27="Erikasutuses pind (muu)",Eksplikatsioon!X27/SUM(Eksplikatsioon!$O27:'Eksplikatsioon'!$AG27),IF($G27="Erikasutuses pind (korrus)",IFERROR(SUMIFS($E:$E,$G:$G,"Ainukasutuses pind",$C:$C,"Üüritav pind",$H:$H,S$3,$A:$A,$A27)/SUMIFS($E:$E,$G:$G,"Ainukasutuses pind",$C:$C,"Üüritav pind",$A:$A,$A27),0),IF($G27="Erikasutuses pind (hoone)",IFERROR(SUMIFS($E:$E,$G:$G,"Ainukasutuses pind",$C:$C,"Üüritav pind",$H:$H,S$3)/SUMIFS($E:$E,$G:$G,"Ainukasutuses pind",$C:$C,"Üüritav pind"),0),""))),"")</f>
        <v/>
      </c>
      <c r="T27" s="72" t="str">
        <f>IFERROR(IF($G27="Erikasutuses pind (muu)",Eksplikatsioon!Y27/SUM(Eksplikatsioon!$O27:'Eksplikatsioon'!$AG27),IF($G27="Erikasutuses pind (korrus)",IFERROR(SUMIFS($E:$E,$G:$G,"Ainukasutuses pind",$C:$C,"Üüritav pind",$H:$H,T$3,$A:$A,$A27)/SUMIFS($E:$E,$G:$G,"Ainukasutuses pind",$C:$C,"Üüritav pind",$A:$A,$A27),0),IF($G27="Erikasutuses pind (hoone)",IFERROR(SUMIFS($E:$E,$G:$G,"Ainukasutuses pind",$C:$C,"Üüritav pind",$H:$H,T$3)/SUMIFS($E:$E,$G:$G,"Ainukasutuses pind",$C:$C,"Üüritav pind"),0),""))),"")</f>
        <v/>
      </c>
      <c r="U27" s="72" t="str">
        <f>IFERROR(IF($G27="Erikasutuses pind (muu)",Eksplikatsioon!Z27/SUM(Eksplikatsioon!$O27:'Eksplikatsioon'!$AG27),IF($G27="Erikasutuses pind (korrus)",IFERROR(SUMIFS($E:$E,$G:$G,"Ainukasutuses pind",$C:$C,"Üüritav pind",$H:$H,U$3,$A:$A,$A27)/SUMIFS($E:$E,$G:$G,"Ainukasutuses pind",$C:$C,"Üüritav pind",$A:$A,$A27),0),IF($G27="Erikasutuses pind (hoone)",IFERROR(SUMIFS($E:$E,$G:$G,"Ainukasutuses pind",$C:$C,"Üüritav pind",$H:$H,U$3)/SUMIFS($E:$E,$G:$G,"Ainukasutuses pind",$C:$C,"Üüritav pind"),0),""))),"")</f>
        <v/>
      </c>
      <c r="V27" s="72" t="str">
        <f>IFERROR(IF($G27="Erikasutuses pind (muu)",Eksplikatsioon!AA27/SUM(Eksplikatsioon!$O27:'Eksplikatsioon'!$AG27),IF($G27="Erikasutuses pind (korrus)",IFERROR(SUMIFS($E:$E,$G:$G,"Ainukasutuses pind",$C:$C,"Üüritav pind",$H:$H,V$3,$A:$A,$A27)/SUMIFS($E:$E,$G:$G,"Ainukasutuses pind",$C:$C,"Üüritav pind",$A:$A,$A27),0),IF($G27="Erikasutuses pind (hoone)",IFERROR(SUMIFS($E:$E,$G:$G,"Ainukasutuses pind",$C:$C,"Üüritav pind",$H:$H,V$3)/SUMIFS($E:$E,$G:$G,"Ainukasutuses pind",$C:$C,"Üüritav pind"),0),""))),"")</f>
        <v/>
      </c>
      <c r="W27" s="72" t="str">
        <f>IFERROR(IF($G27="Erikasutuses pind (muu)",Eksplikatsioon!AB27/SUM(Eksplikatsioon!$O27:'Eksplikatsioon'!$AG27),IF($G27="Erikasutuses pind (korrus)",IFERROR(SUMIFS($E:$E,$G:$G,"Ainukasutuses pind",$C:$C,"Üüritav pind",$H:$H,W$3,$A:$A,$A27)/SUMIFS($E:$E,$G:$G,"Ainukasutuses pind",$C:$C,"Üüritav pind",$A:$A,$A27),0),IF($G27="Erikasutuses pind (hoone)",IFERROR(SUMIFS($E:$E,$G:$G,"Ainukasutuses pind",$C:$C,"Üüritav pind",$H:$H,W$3)/SUMIFS($E:$E,$G:$G,"Ainukasutuses pind",$C:$C,"Üüritav pind"),0),""))),"")</f>
        <v/>
      </c>
      <c r="X27" s="72" t="str">
        <f>IFERROR(IF($G27="Erikasutuses pind (muu)",Eksplikatsioon!AC27/SUM(Eksplikatsioon!$O27:'Eksplikatsioon'!$AG27),IF($G27="Erikasutuses pind (korrus)",IFERROR(SUMIFS($E:$E,$G:$G,"Ainukasutuses pind",$C:$C,"Üüritav pind",$H:$H,X$3,$A:$A,$A27)/SUMIFS($E:$E,$G:$G,"Ainukasutuses pind",$C:$C,"Üüritav pind",$A:$A,$A27),0),IF($G27="Erikasutuses pind (hoone)",IFERROR(SUMIFS($E:$E,$G:$G,"Ainukasutuses pind",$C:$C,"Üüritav pind",$H:$H,X$3)/SUMIFS($E:$E,$G:$G,"Ainukasutuses pind",$C:$C,"Üüritav pind"),0),""))),"")</f>
        <v/>
      </c>
      <c r="Y27" s="72" t="str">
        <f>IFERROR(IF($G27="Erikasutuses pind (muu)",Eksplikatsioon!AD27/SUM(Eksplikatsioon!$O27:'Eksplikatsioon'!$AG27),IF($G27="Erikasutuses pind (korrus)",IFERROR(SUMIFS($E:$E,$G:$G,"Ainukasutuses pind",$C:$C,"Üüritav pind",$H:$H,Y$3,$A:$A,$A27)/SUMIFS($E:$E,$G:$G,"Ainukasutuses pind",$C:$C,"Üüritav pind",$A:$A,$A27),0),IF($G27="Erikasutuses pind (hoone)",IFERROR(SUMIFS($E:$E,$G:$G,"Ainukasutuses pind",$C:$C,"Üüritav pind",$H:$H,Y$3)/SUMIFS($E:$E,$G:$G,"Ainukasutuses pind",$C:$C,"Üüritav pind"),0),""))),"")</f>
        <v/>
      </c>
      <c r="Z27" s="72" t="str">
        <f>IFERROR(IF($G27="Erikasutuses pind (muu)",Eksplikatsioon!AE27/SUM(Eksplikatsioon!$O27:'Eksplikatsioon'!$AG27),IF($G27="Erikasutuses pind (korrus)",IFERROR(SUMIFS($E:$E,$G:$G,"Ainukasutuses pind",$C:$C,"Üüritav pind",$H:$H,Z$3,$A:$A,$A27)/SUMIFS($E:$E,$G:$G,"Ainukasutuses pind",$C:$C,"Üüritav pind",$A:$A,$A27),0),IF($G27="Erikasutuses pind (hoone)",IFERROR(SUMIFS($E:$E,$G:$G,"Ainukasutuses pind",$C:$C,"Üüritav pind",$H:$H,Z$3)/SUMIFS($E:$E,$G:$G,"Ainukasutuses pind",$C:$C,"Üüritav pind"),0),""))),"")</f>
        <v/>
      </c>
      <c r="AA27" s="72" t="str">
        <f>IFERROR(IF($G27="Erikasutuses pind (muu)",Eksplikatsioon!AF27/SUM(Eksplikatsioon!$O27:'Eksplikatsioon'!$AG27),IF($G27="Erikasutuses pind (korrus)",IFERROR(SUMIFS($E:$E,$G:$G,"Ainukasutuses pind",$C:$C,"Üüritav pind",$H:$H,AA$3,$A:$A,$A27)/SUMIFS($E:$E,$G:$G,"Ainukasutuses pind",$C:$C,"Üüritav pind",$A:$A,$A27),0),IF($G27="Erikasutuses pind (hoone)",IFERROR(SUMIFS($E:$E,$G:$G,"Ainukasutuses pind",$C:$C,"Üüritav pind",$H:$H,AA$3)/SUMIFS($E:$E,$G:$G,"Ainukasutuses pind",$C:$C,"Üüritav pind"),0),""))),"")</f>
        <v/>
      </c>
      <c r="AB27" s="72" t="str">
        <f>IFERROR(IF($G27="Erikasutuses pind (muu)",Eksplikatsioon!AG27/SUM(Eksplikatsioon!$O27:'Eksplikatsioon'!$AG27),IF($G27="Erikasutuses pind (korrus)",IFERROR(SUMIFS($E:$E,$G:$G,"Ainukasutuses pind",$C:$C,"Üüritav pind",$H:$H,AB$3,$A:$A,$A27)/SUMIFS($E:$E,$G:$G,"Ainukasutuses pind",$C:$C,"Üüritav pind",$A:$A,$A27),0),IF($G27="Erikasutuses pind (hoone)",IFERROR(SUMIFS($E:$E,$G:$G,"Ainukasutuses pind",$C:$C,"Üüritav pind",$H:$H,AB$3)/SUMIFS($E:$E,$G:$G,"Ainukasutuses pind",$C:$C,"Üüritav pind"),0),""))),"")</f>
        <v/>
      </c>
      <c r="AC27" s="72" t="str">
        <f>IFERROR(IF($G27="Erikasutuses pind (muu)",$E27*J27,IFERROR($E27*J27/SUM($J27:$AB27)*(Eksplikatsioon!O27)/SUMPRODUCT($J27:$AB27,Eksplikatsioon!$O27:$AG27),"")),"")</f>
        <v/>
      </c>
      <c r="AD27" s="72" t="str">
        <f>IFERROR(IF($G27="Erikasutuses pind (muu)",$E27*K27,IFERROR($E27*K27/SUM($J27:$AB27)*(Eksplikatsioon!P27)/SUMPRODUCT($J27:$AB27,Eksplikatsioon!$O27:$AG27),"")),"")</f>
        <v/>
      </c>
      <c r="AE27" s="72" t="str">
        <f>IFERROR(IF($G27="Erikasutuses pind (muu)",$E27*L27,IFERROR($E27*L27/SUM($J27:$AB27)*(Eksplikatsioon!Q27)/SUMPRODUCT($J27:$AB27,Eksplikatsioon!$O27:$AG27),"")),"")</f>
        <v/>
      </c>
      <c r="AF27" s="72" t="str">
        <f>IFERROR(IF($G27="Erikasutuses pind (muu)",$E27*M27,IFERROR($E27*M27/SUM($J27:$AB27)*(Eksplikatsioon!R27)/SUMPRODUCT($J27:$AB27,Eksplikatsioon!$O27:$AG27),"")),"")</f>
        <v/>
      </c>
      <c r="AG27" s="72" t="str">
        <f>IFERROR(IF($G27="Erikasutuses pind (muu)",$E27*N27,IFERROR($E27*N27/SUM($J27:$AB27)*(Eksplikatsioon!S27)/SUMPRODUCT($J27:$AB27,Eksplikatsioon!$O27:$AG27),"")),"")</f>
        <v/>
      </c>
      <c r="AH27" s="72" t="str">
        <f>IFERROR(IF($G27="Erikasutuses pind (muu)",$E27*O27,IFERROR($E27*O27/SUM($J27:$AB27)*(Eksplikatsioon!T27)/SUMPRODUCT($J27:$AB27,Eksplikatsioon!$O27:$AG27),"")),"")</f>
        <v/>
      </c>
      <c r="AI27" s="72" t="str">
        <f>IFERROR(IF($G27="Erikasutuses pind (muu)",$E27*P27,IFERROR($E27*P27/SUM($J27:$AB27)*(Eksplikatsioon!U27)/SUMPRODUCT($J27:$AB27,Eksplikatsioon!$O27:$AG27),"")),"")</f>
        <v/>
      </c>
      <c r="AJ27" s="72" t="str">
        <f>IFERROR(IF($G27="Erikasutuses pind (muu)",$E27*Q27,IFERROR($E27*Q27/SUM($J27:$AB27)*(Eksplikatsioon!V27)/SUMPRODUCT($J27:$AB27,Eksplikatsioon!$O27:$AG27),"")),"")</f>
        <v/>
      </c>
      <c r="AK27" s="72" t="str">
        <f>IFERROR(IF($G27="Erikasutuses pind (muu)",$E27*R27,IFERROR($E27*R27/SUM($J27:$AB27)*(Eksplikatsioon!W27)/SUMPRODUCT($J27:$AB27,Eksplikatsioon!$O27:$AG27),"")),"")</f>
        <v/>
      </c>
      <c r="AL27" s="72" t="str">
        <f>IFERROR(IF($G27="Erikasutuses pind (muu)",$E27*S27,IFERROR($E27*S27/SUM($J27:$AB27)*(Eksplikatsioon!X27)/SUMPRODUCT($J27:$AB27,Eksplikatsioon!$O27:$AG27),"")),"")</f>
        <v/>
      </c>
      <c r="AM27" s="72" t="str">
        <f>IFERROR(IF($G27="Erikasutuses pind (muu)",$E27*T27,IFERROR($E27*T27/SUM($J27:$AB27)*(Eksplikatsioon!Y27)/SUMPRODUCT($J27:$AB27,Eksplikatsioon!$O27:$AG27),"")),"")</f>
        <v/>
      </c>
      <c r="AN27" s="72" t="str">
        <f>IFERROR(IF($G27="Erikasutuses pind (muu)",$E27*U27,IFERROR($E27*U27/SUM($J27:$AB27)*(Eksplikatsioon!Z27)/SUMPRODUCT($J27:$AB27,Eksplikatsioon!$O27:$AG27),"")),"")</f>
        <v/>
      </c>
      <c r="AO27" s="72" t="str">
        <f>IFERROR(IF($G27="Erikasutuses pind (muu)",$E27*V27,IFERROR($E27*V27/SUM($J27:$AB27)*(Eksplikatsioon!AA27)/SUMPRODUCT($J27:$AB27,Eksplikatsioon!$O27:$AG27),"")),"")</f>
        <v/>
      </c>
      <c r="AP27" s="72" t="str">
        <f>IFERROR(IF($G27="Erikasutuses pind (muu)",$E27*W27,IFERROR($E27*W27/SUM($J27:$AB27)*(Eksplikatsioon!AB27)/SUMPRODUCT($J27:$AB27,Eksplikatsioon!$O27:$AG27),"")),"")</f>
        <v/>
      </c>
      <c r="AQ27" s="72" t="str">
        <f>IFERROR(IF($G27="Erikasutuses pind (muu)",$E27*X27,IFERROR($E27*X27/SUM($J27:$AB27)*(Eksplikatsioon!AC27)/SUMPRODUCT($J27:$AB27,Eksplikatsioon!$O27:$AG27),"")),"")</f>
        <v/>
      </c>
      <c r="AR27" s="72" t="str">
        <f>IFERROR(IF($G27="Erikasutuses pind (muu)",$E27*Y27,IFERROR($E27*Y27/SUM($J27:$AB27)*(Eksplikatsioon!AD27)/SUMPRODUCT($J27:$AB27,Eksplikatsioon!$O27:$AG27),"")),"")</f>
        <v/>
      </c>
      <c r="AS27" s="72" t="str">
        <f>IFERROR(IF($G27="Erikasutuses pind (muu)",$E27*Z27,IFERROR($E27*Z27/SUM($J27:$AB27)*(Eksplikatsioon!AE27)/SUMPRODUCT($J27:$AB27,Eksplikatsioon!$O27:$AG27),"")),"")</f>
        <v/>
      </c>
      <c r="AT27" s="72" t="str">
        <f>IFERROR(IF($G27="Erikasutuses pind (muu)",$E27*AA27,IFERROR($E27*AA27/SUM($J27:$AB27)*(Eksplikatsioon!AF27)/SUMPRODUCT($J27:$AB27,Eksplikatsioon!$O27:$AG27),"")),"")</f>
        <v/>
      </c>
      <c r="AU27" s="72" t="str">
        <f>IFERROR(IF($G27="Erikasutuses pind (muu)",$E27*AB27,IFERROR($E27*AB27/SUM($J27:$AB27)*(Eksplikatsioon!AG27)/SUMPRODUCT($J27:$AB27,Eksplikatsioon!$O27:$AG27),"")),"")</f>
        <v/>
      </c>
      <c r="AW27" s="73" t="str">
        <f t="shared" si="0"/>
        <v/>
      </c>
      <c r="AX27" s="73" t="str">
        <f t="shared" si="1"/>
        <v/>
      </c>
      <c r="AY27" s="74" t="str">
        <f>IF(BF27&lt;&gt;"",IF(SUMIFS(E:E,H:H,AW27,G:G,"Ainukasutuses pind",C:C,"ÜÜRITAV PIND")=0,0,SUMIFS(E:E,H:H,AW27,G:G,"Ainukasutuses pind",C:C,"ÜÜRITAV PIND")),IF(AW27="Aktiivne vakantsus",SUMIFS(E:E,C:C,"üüritav pind",G:G,"ainukasutuses pind")-SUM($AY$3:AY26),IF(AW27="Üüritav pind kokku",SUM($AY$3:AY26),"")))</f>
        <v/>
      </c>
      <c r="AZ27" s="74"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üldpind")-SUM($AZ$3:AZ26),IF(AW27="Üüritav pind kokku",SUM($AZ$3:AZ26),"")))</f>
        <v/>
      </c>
      <c r="BA27" s="74" t="str">
        <f ca="1">IF(BF27&lt;&gt;"",IFERROR(AY27/SUM($AY$4:OFFSET($AY$4,MATCH("Üüritav pind kokku",$AW$6:$AW$101,0)-1,0))*SUMIFS(E:E,G:G,"Hoone üldpind",C:C,"ÜÜRITAV PIND"),0),IF(AW27="Aktiivne vakantsus",IFERROR(AY27/SUM($AY$4:AY27)*SUMIFS(E:E,G:G,"Hoone üldpind",C:C,"ÜÜRITAV PIND"),SUMIFS(E:E,G:G,"Hoone üldpind",C:C,"ÜÜRITAV PIND")),IF(AW27="Üüritav pind kokku",SUM($BA$3:BA26),"")))</f>
        <v/>
      </c>
      <c r="BB27" s="74" t="str">
        <f ca="1">IF(OR(BF27&lt;&gt;"",AW27="Aktiivne vakantsus"),IFERROR(SUM(INDIRECT("r3c"&amp;MATCH($AW27,AC$3:AU$3,0)+28,FALSE):INDIRECT("r1002c"&amp;MATCH($AW27,AC$3:AU$3,0)+28,FALSE)),0),IF(AW27="Üüritav pind kokku",SUM($BB$3:BB26),""))</f>
        <v/>
      </c>
      <c r="BC27" s="74" t="str">
        <f t="shared" si="2"/>
        <v/>
      </c>
      <c r="BD27" s="75" t="str">
        <f t="shared" ca="1" si="3"/>
        <v/>
      </c>
      <c r="BF27" s="77"/>
      <c r="BG27" s="77"/>
    </row>
    <row r="28" spans="1:59" x14ac:dyDescent="0.25">
      <c r="A28" s="71" t="str">
        <f>IF(Eksplikatsioon!A28=0,"",Eksplikatsioon!A28)</f>
        <v>01</v>
      </c>
      <c r="B28" s="71" t="str">
        <f>IF(Eksplikatsioon!B28=0,"",Eksplikatsioon!B28)</f>
        <v>25</v>
      </c>
      <c r="C28" s="71" t="str">
        <f>IF(Eksplikatsioon!C28=0,"",Eksplikatsioon!C28)</f>
        <v>ÜÜRITAV PIND</v>
      </c>
      <c r="D28" s="71" t="str">
        <f>IF(Eksplikatsioon!D28=0,"",Eksplikatsioon!D28)</f>
        <v>Eesruum</v>
      </c>
      <c r="E28" s="71">
        <f>IF(Eksplikatsioon!F28=0,"",Eksplikatsioon!F28)</f>
        <v>7.4</v>
      </c>
      <c r="F28" s="71" t="str">
        <f>IF(Eksplikatsioon!H28=0,"",Eksplikatsioon!H28)</f>
        <v/>
      </c>
      <c r="G28" s="71" t="str">
        <f>IF(Eksplikatsioon!J28=0,"",Eksplikatsioon!J28)</f>
        <v>Ainukasutuses pind</v>
      </c>
      <c r="H28" s="71" t="str">
        <f>IF(Eksplikatsioon!K28=0,"",Eksplikatsioon!K28)</f>
        <v>Kärdla notar Maira Kattel</v>
      </c>
      <c r="I28" s="71" t="str">
        <f>IF(Eksplikatsioon!L28=0,"",Eksplikatsioon!L28)</f>
        <v>POLLU1704</v>
      </c>
      <c r="J28" s="72" t="str">
        <f>IFERROR(IF($G28="Erikasutuses pind (muu)",Eksplikatsioon!O28/SUM(Eksplikatsioon!$O28:'Eksplikatsioon'!$AG28),IF($G28="Erikasutuses pind (korrus)",IFERROR(SUMIFS($E:$E,$G:$G,"Ainukasutuses pind",$C:$C,"Üüritav pind",$H:$H,J$3,$A:$A,$A28)/SUMIFS($E:$E,$G:$G,"Ainukasutuses pind",$C:$C,"Üüritav pind",$A:$A,$A28),0),IF($G28="Erikasutuses pind (hoone)",IFERROR(SUMIFS($E:$E,$G:$G,"Ainukasutuses pind",$C:$C,"Üüritav pind",$H:$H,J$3)/SUMIFS($E:$E,$G:$G,"Ainukasutuses pind",$C:$C,"Üüritav pind"),0),""))),"")</f>
        <v/>
      </c>
      <c r="K28" s="72" t="str">
        <f>IFERROR(IF($G28="Erikasutuses pind (muu)",Eksplikatsioon!P28/SUM(Eksplikatsioon!$O28:'Eksplikatsioon'!$AG28),IF($G28="Erikasutuses pind (korrus)",IFERROR(SUMIFS($E:$E,$G:$G,"Ainukasutuses pind",$C:$C,"Üüritav pind",$H:$H,K$3,$A:$A,$A28)/SUMIFS($E:$E,$G:$G,"Ainukasutuses pind",$C:$C,"Üüritav pind",$A:$A,$A28),0),IF($G28="Erikasutuses pind (hoone)",IFERROR(SUMIFS($E:$E,$G:$G,"Ainukasutuses pind",$C:$C,"Üüritav pind",$H:$H,K$3)/SUMIFS($E:$E,$G:$G,"Ainukasutuses pind",$C:$C,"Üüritav pind"),0),""))),"")</f>
        <v/>
      </c>
      <c r="L28" s="72" t="str">
        <f>IFERROR(IF($G28="Erikasutuses pind (muu)",Eksplikatsioon!Q28/SUM(Eksplikatsioon!$O28:'Eksplikatsioon'!$AG28),IF($G28="Erikasutuses pind (korrus)",IFERROR(SUMIFS($E:$E,$G:$G,"Ainukasutuses pind",$C:$C,"Üüritav pind",$H:$H,L$3,$A:$A,$A28)/SUMIFS($E:$E,$G:$G,"Ainukasutuses pind",$C:$C,"Üüritav pind",$A:$A,$A28),0),IF($G28="Erikasutuses pind (hoone)",IFERROR(SUMIFS($E:$E,$G:$G,"Ainukasutuses pind",$C:$C,"Üüritav pind",$H:$H,L$3)/SUMIFS($E:$E,$G:$G,"Ainukasutuses pind",$C:$C,"Üüritav pind"),0),""))),"")</f>
        <v/>
      </c>
      <c r="M28" s="72" t="str">
        <f>IFERROR(IF($G28="Erikasutuses pind (muu)",Eksplikatsioon!R28/SUM(Eksplikatsioon!$O28:'Eksplikatsioon'!$AG28),IF($G28="Erikasutuses pind (korrus)",IFERROR(SUMIFS($E:$E,$G:$G,"Ainukasutuses pind",$C:$C,"Üüritav pind",$H:$H,M$3,$A:$A,$A28)/SUMIFS($E:$E,$G:$G,"Ainukasutuses pind",$C:$C,"Üüritav pind",$A:$A,$A28),0),IF($G28="Erikasutuses pind (hoone)",IFERROR(SUMIFS($E:$E,$G:$G,"Ainukasutuses pind",$C:$C,"Üüritav pind",$H:$H,M$3)/SUMIFS($E:$E,$G:$G,"Ainukasutuses pind",$C:$C,"Üüritav pind"),0),""))),"")</f>
        <v/>
      </c>
      <c r="N28" s="72" t="str">
        <f>IFERROR(IF($G28="Erikasutuses pind (muu)",Eksplikatsioon!S28/SUM(Eksplikatsioon!$O28:'Eksplikatsioon'!$AG28),IF($G28="Erikasutuses pind (korrus)",IFERROR(SUMIFS($E:$E,$G:$G,"Ainukasutuses pind",$C:$C,"Üüritav pind",$H:$H,N$3,$A:$A,$A28)/SUMIFS($E:$E,$G:$G,"Ainukasutuses pind",$C:$C,"Üüritav pind",$A:$A,$A28),0),IF($G28="Erikasutuses pind (hoone)",IFERROR(SUMIFS($E:$E,$G:$G,"Ainukasutuses pind",$C:$C,"Üüritav pind",$H:$H,N$3)/SUMIFS($E:$E,$G:$G,"Ainukasutuses pind",$C:$C,"Üüritav pind"),0),""))),"")</f>
        <v/>
      </c>
      <c r="O28" s="72" t="str">
        <f>IFERROR(IF($G28="Erikasutuses pind (muu)",Eksplikatsioon!T28/SUM(Eksplikatsioon!$O28:'Eksplikatsioon'!$AG28),IF($G28="Erikasutuses pind (korrus)",IFERROR(SUMIFS($E:$E,$G:$G,"Ainukasutuses pind",$C:$C,"Üüritav pind",$H:$H,O$3,$A:$A,$A28)/SUMIFS($E:$E,$G:$G,"Ainukasutuses pind",$C:$C,"Üüritav pind",$A:$A,$A28),0),IF($G28="Erikasutuses pind (hoone)",IFERROR(SUMIFS($E:$E,$G:$G,"Ainukasutuses pind",$C:$C,"Üüritav pind",$H:$H,O$3)/SUMIFS($E:$E,$G:$G,"Ainukasutuses pind",$C:$C,"Üüritav pind"),0),""))),"")</f>
        <v/>
      </c>
      <c r="P28" s="72" t="str">
        <f>IFERROR(IF($G28="Erikasutuses pind (muu)",Eksplikatsioon!U28/SUM(Eksplikatsioon!$O28:'Eksplikatsioon'!$AG28),IF($G28="Erikasutuses pind (korrus)",IFERROR(SUMIFS($E:$E,$G:$G,"Ainukasutuses pind",$C:$C,"Üüritav pind",$H:$H,P$3,$A:$A,$A28)/SUMIFS($E:$E,$G:$G,"Ainukasutuses pind",$C:$C,"Üüritav pind",$A:$A,$A28),0),IF($G28="Erikasutuses pind (hoone)",IFERROR(SUMIFS($E:$E,$G:$G,"Ainukasutuses pind",$C:$C,"Üüritav pind",$H:$H,P$3)/SUMIFS($E:$E,$G:$G,"Ainukasutuses pind",$C:$C,"Üüritav pind"),0),""))),"")</f>
        <v/>
      </c>
      <c r="Q28" s="72" t="str">
        <f>IFERROR(IF($G28="Erikasutuses pind (muu)",Eksplikatsioon!V28/SUM(Eksplikatsioon!$O28:'Eksplikatsioon'!$AG28),IF($G28="Erikasutuses pind (korrus)",IFERROR(SUMIFS($E:$E,$G:$G,"Ainukasutuses pind",$C:$C,"Üüritav pind",$H:$H,Q$3,$A:$A,$A28)/SUMIFS($E:$E,$G:$G,"Ainukasutuses pind",$C:$C,"Üüritav pind",$A:$A,$A28),0),IF($G28="Erikasutuses pind (hoone)",IFERROR(SUMIFS($E:$E,$G:$G,"Ainukasutuses pind",$C:$C,"Üüritav pind",$H:$H,Q$3)/SUMIFS($E:$E,$G:$G,"Ainukasutuses pind",$C:$C,"Üüritav pind"),0),""))),"")</f>
        <v/>
      </c>
      <c r="R28" s="72" t="str">
        <f>IFERROR(IF($G28="Erikasutuses pind (muu)",Eksplikatsioon!W28/SUM(Eksplikatsioon!$O28:'Eksplikatsioon'!$AG28),IF($G28="Erikasutuses pind (korrus)",IFERROR(SUMIFS($E:$E,$G:$G,"Ainukasutuses pind",$C:$C,"Üüritav pind",$H:$H,R$3,$A:$A,$A28)/SUMIFS($E:$E,$G:$G,"Ainukasutuses pind",$C:$C,"Üüritav pind",$A:$A,$A28),0),IF($G28="Erikasutuses pind (hoone)",IFERROR(SUMIFS($E:$E,$G:$G,"Ainukasutuses pind",$C:$C,"Üüritav pind",$H:$H,R$3)/SUMIFS($E:$E,$G:$G,"Ainukasutuses pind",$C:$C,"Üüritav pind"),0),""))),"")</f>
        <v/>
      </c>
      <c r="S28" s="72" t="str">
        <f>IFERROR(IF($G28="Erikasutuses pind (muu)",Eksplikatsioon!X28/SUM(Eksplikatsioon!$O28:'Eksplikatsioon'!$AG28),IF($G28="Erikasutuses pind (korrus)",IFERROR(SUMIFS($E:$E,$G:$G,"Ainukasutuses pind",$C:$C,"Üüritav pind",$H:$H,S$3,$A:$A,$A28)/SUMIFS($E:$E,$G:$G,"Ainukasutuses pind",$C:$C,"Üüritav pind",$A:$A,$A28),0),IF($G28="Erikasutuses pind (hoone)",IFERROR(SUMIFS($E:$E,$G:$G,"Ainukasutuses pind",$C:$C,"Üüritav pind",$H:$H,S$3)/SUMIFS($E:$E,$G:$G,"Ainukasutuses pind",$C:$C,"Üüritav pind"),0),""))),"")</f>
        <v/>
      </c>
      <c r="T28" s="72" t="str">
        <f>IFERROR(IF($G28="Erikasutuses pind (muu)",Eksplikatsioon!Y28/SUM(Eksplikatsioon!$O28:'Eksplikatsioon'!$AG28),IF($G28="Erikasutuses pind (korrus)",IFERROR(SUMIFS($E:$E,$G:$G,"Ainukasutuses pind",$C:$C,"Üüritav pind",$H:$H,T$3,$A:$A,$A28)/SUMIFS($E:$E,$G:$G,"Ainukasutuses pind",$C:$C,"Üüritav pind",$A:$A,$A28),0),IF($G28="Erikasutuses pind (hoone)",IFERROR(SUMIFS($E:$E,$G:$G,"Ainukasutuses pind",$C:$C,"Üüritav pind",$H:$H,T$3)/SUMIFS($E:$E,$G:$G,"Ainukasutuses pind",$C:$C,"Üüritav pind"),0),""))),"")</f>
        <v/>
      </c>
      <c r="U28" s="72" t="str">
        <f>IFERROR(IF($G28="Erikasutuses pind (muu)",Eksplikatsioon!Z28/SUM(Eksplikatsioon!$O28:'Eksplikatsioon'!$AG28),IF($G28="Erikasutuses pind (korrus)",IFERROR(SUMIFS($E:$E,$G:$G,"Ainukasutuses pind",$C:$C,"Üüritav pind",$H:$H,U$3,$A:$A,$A28)/SUMIFS($E:$E,$G:$G,"Ainukasutuses pind",$C:$C,"Üüritav pind",$A:$A,$A28),0),IF($G28="Erikasutuses pind (hoone)",IFERROR(SUMIFS($E:$E,$G:$G,"Ainukasutuses pind",$C:$C,"Üüritav pind",$H:$H,U$3)/SUMIFS($E:$E,$G:$G,"Ainukasutuses pind",$C:$C,"Üüritav pind"),0),""))),"")</f>
        <v/>
      </c>
      <c r="V28" s="72" t="str">
        <f>IFERROR(IF($G28="Erikasutuses pind (muu)",Eksplikatsioon!AA28/SUM(Eksplikatsioon!$O28:'Eksplikatsioon'!$AG28),IF($G28="Erikasutuses pind (korrus)",IFERROR(SUMIFS($E:$E,$G:$G,"Ainukasutuses pind",$C:$C,"Üüritav pind",$H:$H,V$3,$A:$A,$A28)/SUMIFS($E:$E,$G:$G,"Ainukasutuses pind",$C:$C,"Üüritav pind",$A:$A,$A28),0),IF($G28="Erikasutuses pind (hoone)",IFERROR(SUMIFS($E:$E,$G:$G,"Ainukasutuses pind",$C:$C,"Üüritav pind",$H:$H,V$3)/SUMIFS($E:$E,$G:$G,"Ainukasutuses pind",$C:$C,"Üüritav pind"),0),""))),"")</f>
        <v/>
      </c>
      <c r="W28" s="72" t="str">
        <f>IFERROR(IF($G28="Erikasutuses pind (muu)",Eksplikatsioon!AB28/SUM(Eksplikatsioon!$O28:'Eksplikatsioon'!$AG28),IF($G28="Erikasutuses pind (korrus)",IFERROR(SUMIFS($E:$E,$G:$G,"Ainukasutuses pind",$C:$C,"Üüritav pind",$H:$H,W$3,$A:$A,$A28)/SUMIFS($E:$E,$G:$G,"Ainukasutuses pind",$C:$C,"Üüritav pind",$A:$A,$A28),0),IF($G28="Erikasutuses pind (hoone)",IFERROR(SUMIFS($E:$E,$G:$G,"Ainukasutuses pind",$C:$C,"Üüritav pind",$H:$H,W$3)/SUMIFS($E:$E,$G:$G,"Ainukasutuses pind",$C:$C,"Üüritav pind"),0),""))),"")</f>
        <v/>
      </c>
      <c r="X28" s="72" t="str">
        <f>IFERROR(IF($G28="Erikasutuses pind (muu)",Eksplikatsioon!AC28/SUM(Eksplikatsioon!$O28:'Eksplikatsioon'!$AG28),IF($G28="Erikasutuses pind (korrus)",IFERROR(SUMIFS($E:$E,$G:$G,"Ainukasutuses pind",$C:$C,"Üüritav pind",$H:$H,X$3,$A:$A,$A28)/SUMIFS($E:$E,$G:$G,"Ainukasutuses pind",$C:$C,"Üüritav pind",$A:$A,$A28),0),IF($G28="Erikasutuses pind (hoone)",IFERROR(SUMIFS($E:$E,$G:$G,"Ainukasutuses pind",$C:$C,"Üüritav pind",$H:$H,X$3)/SUMIFS($E:$E,$G:$G,"Ainukasutuses pind",$C:$C,"Üüritav pind"),0),""))),"")</f>
        <v/>
      </c>
      <c r="Y28" s="72" t="str">
        <f>IFERROR(IF($G28="Erikasutuses pind (muu)",Eksplikatsioon!AD28/SUM(Eksplikatsioon!$O28:'Eksplikatsioon'!$AG28),IF($G28="Erikasutuses pind (korrus)",IFERROR(SUMIFS($E:$E,$G:$G,"Ainukasutuses pind",$C:$C,"Üüritav pind",$H:$H,Y$3,$A:$A,$A28)/SUMIFS($E:$E,$G:$G,"Ainukasutuses pind",$C:$C,"Üüritav pind",$A:$A,$A28),0),IF($G28="Erikasutuses pind (hoone)",IFERROR(SUMIFS($E:$E,$G:$G,"Ainukasutuses pind",$C:$C,"Üüritav pind",$H:$H,Y$3)/SUMIFS($E:$E,$G:$G,"Ainukasutuses pind",$C:$C,"Üüritav pind"),0),""))),"")</f>
        <v/>
      </c>
      <c r="Z28" s="72" t="str">
        <f>IFERROR(IF($G28="Erikasutuses pind (muu)",Eksplikatsioon!AE28/SUM(Eksplikatsioon!$O28:'Eksplikatsioon'!$AG28),IF($G28="Erikasutuses pind (korrus)",IFERROR(SUMIFS($E:$E,$G:$G,"Ainukasutuses pind",$C:$C,"Üüritav pind",$H:$H,Z$3,$A:$A,$A28)/SUMIFS($E:$E,$G:$G,"Ainukasutuses pind",$C:$C,"Üüritav pind",$A:$A,$A28),0),IF($G28="Erikasutuses pind (hoone)",IFERROR(SUMIFS($E:$E,$G:$G,"Ainukasutuses pind",$C:$C,"Üüritav pind",$H:$H,Z$3)/SUMIFS($E:$E,$G:$G,"Ainukasutuses pind",$C:$C,"Üüritav pind"),0),""))),"")</f>
        <v/>
      </c>
      <c r="AA28" s="72" t="str">
        <f>IFERROR(IF($G28="Erikasutuses pind (muu)",Eksplikatsioon!AF28/SUM(Eksplikatsioon!$O28:'Eksplikatsioon'!$AG28),IF($G28="Erikasutuses pind (korrus)",IFERROR(SUMIFS($E:$E,$G:$G,"Ainukasutuses pind",$C:$C,"Üüritav pind",$H:$H,AA$3,$A:$A,$A28)/SUMIFS($E:$E,$G:$G,"Ainukasutuses pind",$C:$C,"Üüritav pind",$A:$A,$A28),0),IF($G28="Erikasutuses pind (hoone)",IFERROR(SUMIFS($E:$E,$G:$G,"Ainukasutuses pind",$C:$C,"Üüritav pind",$H:$H,AA$3)/SUMIFS($E:$E,$G:$G,"Ainukasutuses pind",$C:$C,"Üüritav pind"),0),""))),"")</f>
        <v/>
      </c>
      <c r="AB28" s="72" t="str">
        <f>IFERROR(IF($G28="Erikasutuses pind (muu)",Eksplikatsioon!AG28/SUM(Eksplikatsioon!$O28:'Eksplikatsioon'!$AG28),IF($G28="Erikasutuses pind (korrus)",IFERROR(SUMIFS($E:$E,$G:$G,"Ainukasutuses pind",$C:$C,"Üüritav pind",$H:$H,AB$3,$A:$A,$A28)/SUMIFS($E:$E,$G:$G,"Ainukasutuses pind",$C:$C,"Üüritav pind",$A:$A,$A28),0),IF($G28="Erikasutuses pind (hoone)",IFERROR(SUMIFS($E:$E,$G:$G,"Ainukasutuses pind",$C:$C,"Üüritav pind",$H:$H,AB$3)/SUMIFS($E:$E,$G:$G,"Ainukasutuses pind",$C:$C,"Üüritav pind"),0),""))),"")</f>
        <v/>
      </c>
      <c r="AC28" s="72" t="str">
        <f>IFERROR(IF($G28="Erikasutuses pind (muu)",$E28*J28,IFERROR($E28*J28/SUM($J28:$AB28)*(Eksplikatsioon!O28)/SUMPRODUCT($J28:$AB28,Eksplikatsioon!$O28:$AG28),"")),"")</f>
        <v/>
      </c>
      <c r="AD28" s="72" t="str">
        <f>IFERROR(IF($G28="Erikasutuses pind (muu)",$E28*K28,IFERROR($E28*K28/SUM($J28:$AB28)*(Eksplikatsioon!P28)/SUMPRODUCT($J28:$AB28,Eksplikatsioon!$O28:$AG28),"")),"")</f>
        <v/>
      </c>
      <c r="AE28" s="72" t="str">
        <f>IFERROR(IF($G28="Erikasutuses pind (muu)",$E28*L28,IFERROR($E28*L28/SUM($J28:$AB28)*(Eksplikatsioon!Q28)/SUMPRODUCT($J28:$AB28,Eksplikatsioon!$O28:$AG28),"")),"")</f>
        <v/>
      </c>
      <c r="AF28" s="72" t="str">
        <f>IFERROR(IF($G28="Erikasutuses pind (muu)",$E28*M28,IFERROR($E28*M28/SUM($J28:$AB28)*(Eksplikatsioon!R28)/SUMPRODUCT($J28:$AB28,Eksplikatsioon!$O28:$AG28),"")),"")</f>
        <v/>
      </c>
      <c r="AG28" s="72" t="str">
        <f>IFERROR(IF($G28="Erikasutuses pind (muu)",$E28*N28,IFERROR($E28*N28/SUM($J28:$AB28)*(Eksplikatsioon!S28)/SUMPRODUCT($J28:$AB28,Eksplikatsioon!$O28:$AG28),"")),"")</f>
        <v/>
      </c>
      <c r="AH28" s="72" t="str">
        <f>IFERROR(IF($G28="Erikasutuses pind (muu)",$E28*O28,IFERROR($E28*O28/SUM($J28:$AB28)*(Eksplikatsioon!T28)/SUMPRODUCT($J28:$AB28,Eksplikatsioon!$O28:$AG28),"")),"")</f>
        <v/>
      </c>
      <c r="AI28" s="72" t="str">
        <f>IFERROR(IF($G28="Erikasutuses pind (muu)",$E28*P28,IFERROR($E28*P28/SUM($J28:$AB28)*(Eksplikatsioon!U28)/SUMPRODUCT($J28:$AB28,Eksplikatsioon!$O28:$AG28),"")),"")</f>
        <v/>
      </c>
      <c r="AJ28" s="72" t="str">
        <f>IFERROR(IF($G28="Erikasutuses pind (muu)",$E28*Q28,IFERROR($E28*Q28/SUM($J28:$AB28)*(Eksplikatsioon!V28)/SUMPRODUCT($J28:$AB28,Eksplikatsioon!$O28:$AG28),"")),"")</f>
        <v/>
      </c>
      <c r="AK28" s="72" t="str">
        <f>IFERROR(IF($G28="Erikasutuses pind (muu)",$E28*R28,IFERROR($E28*R28/SUM($J28:$AB28)*(Eksplikatsioon!W28)/SUMPRODUCT($J28:$AB28,Eksplikatsioon!$O28:$AG28),"")),"")</f>
        <v/>
      </c>
      <c r="AL28" s="72" t="str">
        <f>IFERROR(IF($G28="Erikasutuses pind (muu)",$E28*S28,IFERROR($E28*S28/SUM($J28:$AB28)*(Eksplikatsioon!X28)/SUMPRODUCT($J28:$AB28,Eksplikatsioon!$O28:$AG28),"")),"")</f>
        <v/>
      </c>
      <c r="AM28" s="72" t="str">
        <f>IFERROR(IF($G28="Erikasutuses pind (muu)",$E28*T28,IFERROR($E28*T28/SUM($J28:$AB28)*(Eksplikatsioon!Y28)/SUMPRODUCT($J28:$AB28,Eksplikatsioon!$O28:$AG28),"")),"")</f>
        <v/>
      </c>
      <c r="AN28" s="72" t="str">
        <f>IFERROR(IF($G28="Erikasutuses pind (muu)",$E28*U28,IFERROR($E28*U28/SUM($J28:$AB28)*(Eksplikatsioon!Z28)/SUMPRODUCT($J28:$AB28,Eksplikatsioon!$O28:$AG28),"")),"")</f>
        <v/>
      </c>
      <c r="AO28" s="72" t="str">
        <f>IFERROR(IF($G28="Erikasutuses pind (muu)",$E28*V28,IFERROR($E28*V28/SUM($J28:$AB28)*(Eksplikatsioon!AA28)/SUMPRODUCT($J28:$AB28,Eksplikatsioon!$O28:$AG28),"")),"")</f>
        <v/>
      </c>
      <c r="AP28" s="72" t="str">
        <f>IFERROR(IF($G28="Erikasutuses pind (muu)",$E28*W28,IFERROR($E28*W28/SUM($J28:$AB28)*(Eksplikatsioon!AB28)/SUMPRODUCT($J28:$AB28,Eksplikatsioon!$O28:$AG28),"")),"")</f>
        <v/>
      </c>
      <c r="AQ28" s="72" t="str">
        <f>IFERROR(IF($G28="Erikasutuses pind (muu)",$E28*X28,IFERROR($E28*X28/SUM($J28:$AB28)*(Eksplikatsioon!AC28)/SUMPRODUCT($J28:$AB28,Eksplikatsioon!$O28:$AG28),"")),"")</f>
        <v/>
      </c>
      <c r="AR28" s="72" t="str">
        <f>IFERROR(IF($G28="Erikasutuses pind (muu)",$E28*Y28,IFERROR($E28*Y28/SUM($J28:$AB28)*(Eksplikatsioon!AD28)/SUMPRODUCT($J28:$AB28,Eksplikatsioon!$O28:$AG28),"")),"")</f>
        <v/>
      </c>
      <c r="AS28" s="72" t="str">
        <f>IFERROR(IF($G28="Erikasutuses pind (muu)",$E28*Z28,IFERROR($E28*Z28/SUM($J28:$AB28)*(Eksplikatsioon!AE28)/SUMPRODUCT($J28:$AB28,Eksplikatsioon!$O28:$AG28),"")),"")</f>
        <v/>
      </c>
      <c r="AT28" s="72" t="str">
        <f>IFERROR(IF($G28="Erikasutuses pind (muu)",$E28*AA28,IFERROR($E28*AA28/SUM($J28:$AB28)*(Eksplikatsioon!AF28)/SUMPRODUCT($J28:$AB28,Eksplikatsioon!$O28:$AG28),"")),"")</f>
        <v/>
      </c>
      <c r="AU28" s="72" t="str">
        <f>IFERROR(IF($G28="Erikasutuses pind (muu)",$E28*AB28,IFERROR($E28*AB28/SUM($J28:$AB28)*(Eksplikatsioon!AG28)/SUMPRODUCT($J28:$AB28,Eksplikatsioon!$O28:$AG28),"")),"")</f>
        <v/>
      </c>
      <c r="AW28" s="73" t="str">
        <f t="shared" si="0"/>
        <v/>
      </c>
      <c r="AX28" s="73" t="str">
        <f t="shared" si="1"/>
        <v/>
      </c>
      <c r="AY28" s="74" t="str">
        <f>IF(BF28&lt;&gt;"",IF(SUMIFS(E:E,H:H,AW28,G:G,"Ainukasutuses pind",C:C,"ÜÜRITAV PIND")=0,0,SUMIFS(E:E,H:H,AW28,G:G,"Ainukasutuses pind",C:C,"ÜÜRITAV PIND")),IF(AW28="Aktiivne vakantsus",SUMIFS(E:E,C:C,"üüritav pind",G:G,"ainukasutuses pind")-SUM($AY$3:AY27),IF(AW28="Üüritav pind kokku",SUM($AY$3:AY27),"")))</f>
        <v/>
      </c>
      <c r="AZ28" s="74"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üldpind")-SUM($AZ$3:AZ27),IF(AW28="Üüritav pind kokku",SUM($AZ$3:AZ27),"")))</f>
        <v/>
      </c>
      <c r="BA28" s="74" t="str">
        <f ca="1">IF(BF28&lt;&gt;"",IFERROR(AY28/SUM($AY$4:OFFSET($AY$4,MATCH("Üüritav pind kokku",$AW$6:$AW$101,0)-1,0))*SUMIFS(E:E,G:G,"Hoone üldpind",C:C,"ÜÜRITAV PIND"),0),IF(AW28="Aktiivne vakantsus",IFERROR(AY28/SUM($AY$4:AY28)*SUMIFS(E:E,G:G,"Hoone üldpind",C:C,"ÜÜRITAV PIND"),SUMIFS(E:E,G:G,"Hoone üldpind",C:C,"ÜÜRITAV PIND")),IF(AW28="Üüritav pind kokku",SUM($BA$3:BA27),"")))</f>
        <v/>
      </c>
      <c r="BB28" s="74" t="str">
        <f ca="1">IF(OR(BF28&lt;&gt;"",AW28="Aktiivne vakantsus"),IFERROR(SUM(INDIRECT("r3c"&amp;MATCH($AW28,AC$3:AU$3,0)+28,FALSE):INDIRECT("r1002c"&amp;MATCH($AW28,AC$3:AU$3,0)+28,FALSE)),0),IF(AW28="Üüritav pind kokku",SUM($BB$3:BB27),""))</f>
        <v/>
      </c>
      <c r="BC28" s="74" t="str">
        <f t="shared" si="2"/>
        <v/>
      </c>
      <c r="BD28" s="75" t="str">
        <f t="shared" ca="1" si="3"/>
        <v/>
      </c>
      <c r="BF28" s="77"/>
      <c r="BG28" s="77"/>
    </row>
    <row r="29" spans="1:59" x14ac:dyDescent="0.25">
      <c r="A29" s="71" t="str">
        <f>IF(Eksplikatsioon!A29=0,"",Eksplikatsioon!A29)</f>
        <v>01</v>
      </c>
      <c r="B29" s="71" t="str">
        <f>IF(Eksplikatsioon!B29=0,"",Eksplikatsioon!B29)</f>
        <v>26</v>
      </c>
      <c r="C29" s="71" t="str">
        <f>IF(Eksplikatsioon!C29=0,"",Eksplikatsioon!C29)</f>
        <v>ÜÜRITAV PIND</v>
      </c>
      <c r="D29" s="71" t="str">
        <f>IF(Eksplikatsioon!D29=0,"",Eksplikatsioon!D29)</f>
        <v>Kabinet/Büroo</v>
      </c>
      <c r="E29" s="71">
        <f>IF(Eksplikatsioon!F29=0,"",Eksplikatsioon!F29)</f>
        <v>20.3</v>
      </c>
      <c r="F29" s="71" t="str">
        <f>IF(Eksplikatsioon!H29=0,"",Eksplikatsioon!H29)</f>
        <v/>
      </c>
      <c r="G29" s="71" t="str">
        <f>IF(Eksplikatsioon!J29=0,"",Eksplikatsioon!J29)</f>
        <v>Ainukasutuses pind</v>
      </c>
      <c r="H29" s="71" t="str">
        <f>IF(Eksplikatsioon!K29=0,"",Eksplikatsioon!K29)</f>
        <v>Kärdla notar Maira Kattel</v>
      </c>
      <c r="I29" s="71" t="str">
        <f>IF(Eksplikatsioon!L29=0,"",Eksplikatsioon!L29)</f>
        <v>POLLU1704</v>
      </c>
      <c r="J29" s="72" t="str">
        <f>IFERROR(IF($G29="Erikasutuses pind (muu)",Eksplikatsioon!O29/SUM(Eksplikatsioon!$O29:'Eksplikatsioon'!$AG29),IF($G29="Erikasutuses pind (korrus)",IFERROR(SUMIFS($E:$E,$G:$G,"Ainukasutuses pind",$C:$C,"Üüritav pind",$H:$H,J$3,$A:$A,$A29)/SUMIFS($E:$E,$G:$G,"Ainukasutuses pind",$C:$C,"Üüritav pind",$A:$A,$A29),0),IF($G29="Erikasutuses pind (hoone)",IFERROR(SUMIFS($E:$E,$G:$G,"Ainukasutuses pind",$C:$C,"Üüritav pind",$H:$H,J$3)/SUMIFS($E:$E,$G:$G,"Ainukasutuses pind",$C:$C,"Üüritav pind"),0),""))),"")</f>
        <v/>
      </c>
      <c r="K29" s="72" t="str">
        <f>IFERROR(IF($G29="Erikasutuses pind (muu)",Eksplikatsioon!P29/SUM(Eksplikatsioon!$O29:'Eksplikatsioon'!$AG29),IF($G29="Erikasutuses pind (korrus)",IFERROR(SUMIFS($E:$E,$G:$G,"Ainukasutuses pind",$C:$C,"Üüritav pind",$H:$H,K$3,$A:$A,$A29)/SUMIFS($E:$E,$G:$G,"Ainukasutuses pind",$C:$C,"Üüritav pind",$A:$A,$A29),0),IF($G29="Erikasutuses pind (hoone)",IFERROR(SUMIFS($E:$E,$G:$G,"Ainukasutuses pind",$C:$C,"Üüritav pind",$H:$H,K$3)/SUMIFS($E:$E,$G:$G,"Ainukasutuses pind",$C:$C,"Üüritav pind"),0),""))),"")</f>
        <v/>
      </c>
      <c r="L29" s="72" t="str">
        <f>IFERROR(IF($G29="Erikasutuses pind (muu)",Eksplikatsioon!Q29/SUM(Eksplikatsioon!$O29:'Eksplikatsioon'!$AG29),IF($G29="Erikasutuses pind (korrus)",IFERROR(SUMIFS($E:$E,$G:$G,"Ainukasutuses pind",$C:$C,"Üüritav pind",$H:$H,L$3,$A:$A,$A29)/SUMIFS($E:$E,$G:$G,"Ainukasutuses pind",$C:$C,"Üüritav pind",$A:$A,$A29),0),IF($G29="Erikasutuses pind (hoone)",IFERROR(SUMIFS($E:$E,$G:$G,"Ainukasutuses pind",$C:$C,"Üüritav pind",$H:$H,L$3)/SUMIFS($E:$E,$G:$G,"Ainukasutuses pind",$C:$C,"Üüritav pind"),0),""))),"")</f>
        <v/>
      </c>
      <c r="M29" s="72" t="str">
        <f>IFERROR(IF($G29="Erikasutuses pind (muu)",Eksplikatsioon!R29/SUM(Eksplikatsioon!$O29:'Eksplikatsioon'!$AG29),IF($G29="Erikasutuses pind (korrus)",IFERROR(SUMIFS($E:$E,$G:$G,"Ainukasutuses pind",$C:$C,"Üüritav pind",$H:$H,M$3,$A:$A,$A29)/SUMIFS($E:$E,$G:$G,"Ainukasutuses pind",$C:$C,"Üüritav pind",$A:$A,$A29),0),IF($G29="Erikasutuses pind (hoone)",IFERROR(SUMIFS($E:$E,$G:$G,"Ainukasutuses pind",$C:$C,"Üüritav pind",$H:$H,M$3)/SUMIFS($E:$E,$G:$G,"Ainukasutuses pind",$C:$C,"Üüritav pind"),0),""))),"")</f>
        <v/>
      </c>
      <c r="N29" s="72" t="str">
        <f>IFERROR(IF($G29="Erikasutuses pind (muu)",Eksplikatsioon!S29/SUM(Eksplikatsioon!$O29:'Eksplikatsioon'!$AG29),IF($G29="Erikasutuses pind (korrus)",IFERROR(SUMIFS($E:$E,$G:$G,"Ainukasutuses pind",$C:$C,"Üüritav pind",$H:$H,N$3,$A:$A,$A29)/SUMIFS($E:$E,$G:$G,"Ainukasutuses pind",$C:$C,"Üüritav pind",$A:$A,$A29),0),IF($G29="Erikasutuses pind (hoone)",IFERROR(SUMIFS($E:$E,$G:$G,"Ainukasutuses pind",$C:$C,"Üüritav pind",$H:$H,N$3)/SUMIFS($E:$E,$G:$G,"Ainukasutuses pind",$C:$C,"Üüritav pind"),0),""))),"")</f>
        <v/>
      </c>
      <c r="O29" s="72" t="str">
        <f>IFERROR(IF($G29="Erikasutuses pind (muu)",Eksplikatsioon!T29/SUM(Eksplikatsioon!$O29:'Eksplikatsioon'!$AG29),IF($G29="Erikasutuses pind (korrus)",IFERROR(SUMIFS($E:$E,$G:$G,"Ainukasutuses pind",$C:$C,"Üüritav pind",$H:$H,O$3,$A:$A,$A29)/SUMIFS($E:$E,$G:$G,"Ainukasutuses pind",$C:$C,"Üüritav pind",$A:$A,$A29),0),IF($G29="Erikasutuses pind (hoone)",IFERROR(SUMIFS($E:$E,$G:$G,"Ainukasutuses pind",$C:$C,"Üüritav pind",$H:$H,O$3)/SUMIFS($E:$E,$G:$G,"Ainukasutuses pind",$C:$C,"Üüritav pind"),0),""))),"")</f>
        <v/>
      </c>
      <c r="P29" s="72" t="str">
        <f>IFERROR(IF($G29="Erikasutuses pind (muu)",Eksplikatsioon!U29/SUM(Eksplikatsioon!$O29:'Eksplikatsioon'!$AG29),IF($G29="Erikasutuses pind (korrus)",IFERROR(SUMIFS($E:$E,$G:$G,"Ainukasutuses pind",$C:$C,"Üüritav pind",$H:$H,P$3,$A:$A,$A29)/SUMIFS($E:$E,$G:$G,"Ainukasutuses pind",$C:$C,"Üüritav pind",$A:$A,$A29),0),IF($G29="Erikasutuses pind (hoone)",IFERROR(SUMIFS($E:$E,$G:$G,"Ainukasutuses pind",$C:$C,"Üüritav pind",$H:$H,P$3)/SUMIFS($E:$E,$G:$G,"Ainukasutuses pind",$C:$C,"Üüritav pind"),0),""))),"")</f>
        <v/>
      </c>
      <c r="Q29" s="72" t="str">
        <f>IFERROR(IF($G29="Erikasutuses pind (muu)",Eksplikatsioon!V29/SUM(Eksplikatsioon!$O29:'Eksplikatsioon'!$AG29),IF($G29="Erikasutuses pind (korrus)",IFERROR(SUMIFS($E:$E,$G:$G,"Ainukasutuses pind",$C:$C,"Üüritav pind",$H:$H,Q$3,$A:$A,$A29)/SUMIFS($E:$E,$G:$G,"Ainukasutuses pind",$C:$C,"Üüritav pind",$A:$A,$A29),0),IF($G29="Erikasutuses pind (hoone)",IFERROR(SUMIFS($E:$E,$G:$G,"Ainukasutuses pind",$C:$C,"Üüritav pind",$H:$H,Q$3)/SUMIFS($E:$E,$G:$G,"Ainukasutuses pind",$C:$C,"Üüritav pind"),0),""))),"")</f>
        <v/>
      </c>
      <c r="R29" s="72" t="str">
        <f>IFERROR(IF($G29="Erikasutuses pind (muu)",Eksplikatsioon!W29/SUM(Eksplikatsioon!$O29:'Eksplikatsioon'!$AG29),IF($G29="Erikasutuses pind (korrus)",IFERROR(SUMIFS($E:$E,$G:$G,"Ainukasutuses pind",$C:$C,"Üüritav pind",$H:$H,R$3,$A:$A,$A29)/SUMIFS($E:$E,$G:$G,"Ainukasutuses pind",$C:$C,"Üüritav pind",$A:$A,$A29),0),IF($G29="Erikasutuses pind (hoone)",IFERROR(SUMIFS($E:$E,$G:$G,"Ainukasutuses pind",$C:$C,"Üüritav pind",$H:$H,R$3)/SUMIFS($E:$E,$G:$G,"Ainukasutuses pind",$C:$C,"Üüritav pind"),0),""))),"")</f>
        <v/>
      </c>
      <c r="S29" s="72" t="str">
        <f>IFERROR(IF($G29="Erikasutuses pind (muu)",Eksplikatsioon!X29/SUM(Eksplikatsioon!$O29:'Eksplikatsioon'!$AG29),IF($G29="Erikasutuses pind (korrus)",IFERROR(SUMIFS($E:$E,$G:$G,"Ainukasutuses pind",$C:$C,"Üüritav pind",$H:$H,S$3,$A:$A,$A29)/SUMIFS($E:$E,$G:$G,"Ainukasutuses pind",$C:$C,"Üüritav pind",$A:$A,$A29),0),IF($G29="Erikasutuses pind (hoone)",IFERROR(SUMIFS($E:$E,$G:$G,"Ainukasutuses pind",$C:$C,"Üüritav pind",$H:$H,S$3)/SUMIFS($E:$E,$G:$G,"Ainukasutuses pind",$C:$C,"Üüritav pind"),0),""))),"")</f>
        <v/>
      </c>
      <c r="T29" s="72" t="str">
        <f>IFERROR(IF($G29="Erikasutuses pind (muu)",Eksplikatsioon!Y29/SUM(Eksplikatsioon!$O29:'Eksplikatsioon'!$AG29),IF($G29="Erikasutuses pind (korrus)",IFERROR(SUMIFS($E:$E,$G:$G,"Ainukasutuses pind",$C:$C,"Üüritav pind",$H:$H,T$3,$A:$A,$A29)/SUMIFS($E:$E,$G:$G,"Ainukasutuses pind",$C:$C,"Üüritav pind",$A:$A,$A29),0),IF($G29="Erikasutuses pind (hoone)",IFERROR(SUMIFS($E:$E,$G:$G,"Ainukasutuses pind",$C:$C,"Üüritav pind",$H:$H,T$3)/SUMIFS($E:$E,$G:$G,"Ainukasutuses pind",$C:$C,"Üüritav pind"),0),""))),"")</f>
        <v/>
      </c>
      <c r="U29" s="72" t="str">
        <f>IFERROR(IF($G29="Erikasutuses pind (muu)",Eksplikatsioon!Z29/SUM(Eksplikatsioon!$O29:'Eksplikatsioon'!$AG29),IF($G29="Erikasutuses pind (korrus)",IFERROR(SUMIFS($E:$E,$G:$G,"Ainukasutuses pind",$C:$C,"Üüritav pind",$H:$H,U$3,$A:$A,$A29)/SUMIFS($E:$E,$G:$G,"Ainukasutuses pind",$C:$C,"Üüritav pind",$A:$A,$A29),0),IF($G29="Erikasutuses pind (hoone)",IFERROR(SUMIFS($E:$E,$G:$G,"Ainukasutuses pind",$C:$C,"Üüritav pind",$H:$H,U$3)/SUMIFS($E:$E,$G:$G,"Ainukasutuses pind",$C:$C,"Üüritav pind"),0),""))),"")</f>
        <v/>
      </c>
      <c r="V29" s="72" t="str">
        <f>IFERROR(IF($G29="Erikasutuses pind (muu)",Eksplikatsioon!AA29/SUM(Eksplikatsioon!$O29:'Eksplikatsioon'!$AG29),IF($G29="Erikasutuses pind (korrus)",IFERROR(SUMIFS($E:$E,$G:$G,"Ainukasutuses pind",$C:$C,"Üüritav pind",$H:$H,V$3,$A:$A,$A29)/SUMIFS($E:$E,$G:$G,"Ainukasutuses pind",$C:$C,"Üüritav pind",$A:$A,$A29),0),IF($G29="Erikasutuses pind (hoone)",IFERROR(SUMIFS($E:$E,$G:$G,"Ainukasutuses pind",$C:$C,"Üüritav pind",$H:$H,V$3)/SUMIFS($E:$E,$G:$G,"Ainukasutuses pind",$C:$C,"Üüritav pind"),0),""))),"")</f>
        <v/>
      </c>
      <c r="W29" s="72" t="str">
        <f>IFERROR(IF($G29="Erikasutuses pind (muu)",Eksplikatsioon!AB29/SUM(Eksplikatsioon!$O29:'Eksplikatsioon'!$AG29),IF($G29="Erikasutuses pind (korrus)",IFERROR(SUMIFS($E:$E,$G:$G,"Ainukasutuses pind",$C:$C,"Üüritav pind",$H:$H,W$3,$A:$A,$A29)/SUMIFS($E:$E,$G:$G,"Ainukasutuses pind",$C:$C,"Üüritav pind",$A:$A,$A29),0),IF($G29="Erikasutuses pind (hoone)",IFERROR(SUMIFS($E:$E,$G:$G,"Ainukasutuses pind",$C:$C,"Üüritav pind",$H:$H,W$3)/SUMIFS($E:$E,$G:$G,"Ainukasutuses pind",$C:$C,"Üüritav pind"),0),""))),"")</f>
        <v/>
      </c>
      <c r="X29" s="72" t="str">
        <f>IFERROR(IF($G29="Erikasutuses pind (muu)",Eksplikatsioon!AC29/SUM(Eksplikatsioon!$O29:'Eksplikatsioon'!$AG29),IF($G29="Erikasutuses pind (korrus)",IFERROR(SUMIFS($E:$E,$G:$G,"Ainukasutuses pind",$C:$C,"Üüritav pind",$H:$H,X$3,$A:$A,$A29)/SUMIFS($E:$E,$G:$G,"Ainukasutuses pind",$C:$C,"Üüritav pind",$A:$A,$A29),0),IF($G29="Erikasutuses pind (hoone)",IFERROR(SUMIFS($E:$E,$G:$G,"Ainukasutuses pind",$C:$C,"Üüritav pind",$H:$H,X$3)/SUMIFS($E:$E,$G:$G,"Ainukasutuses pind",$C:$C,"Üüritav pind"),0),""))),"")</f>
        <v/>
      </c>
      <c r="Y29" s="72" t="str">
        <f>IFERROR(IF($G29="Erikasutuses pind (muu)",Eksplikatsioon!AD29/SUM(Eksplikatsioon!$O29:'Eksplikatsioon'!$AG29),IF($G29="Erikasutuses pind (korrus)",IFERROR(SUMIFS($E:$E,$G:$G,"Ainukasutuses pind",$C:$C,"Üüritav pind",$H:$H,Y$3,$A:$A,$A29)/SUMIFS($E:$E,$G:$G,"Ainukasutuses pind",$C:$C,"Üüritav pind",$A:$A,$A29),0),IF($G29="Erikasutuses pind (hoone)",IFERROR(SUMIFS($E:$E,$G:$G,"Ainukasutuses pind",$C:$C,"Üüritav pind",$H:$H,Y$3)/SUMIFS($E:$E,$G:$G,"Ainukasutuses pind",$C:$C,"Üüritav pind"),0),""))),"")</f>
        <v/>
      </c>
      <c r="Z29" s="72" t="str">
        <f>IFERROR(IF($G29="Erikasutuses pind (muu)",Eksplikatsioon!AE29/SUM(Eksplikatsioon!$O29:'Eksplikatsioon'!$AG29),IF($G29="Erikasutuses pind (korrus)",IFERROR(SUMIFS($E:$E,$G:$G,"Ainukasutuses pind",$C:$C,"Üüritav pind",$H:$H,Z$3,$A:$A,$A29)/SUMIFS($E:$E,$G:$G,"Ainukasutuses pind",$C:$C,"Üüritav pind",$A:$A,$A29),0),IF($G29="Erikasutuses pind (hoone)",IFERROR(SUMIFS($E:$E,$G:$G,"Ainukasutuses pind",$C:$C,"Üüritav pind",$H:$H,Z$3)/SUMIFS($E:$E,$G:$G,"Ainukasutuses pind",$C:$C,"Üüritav pind"),0),""))),"")</f>
        <v/>
      </c>
      <c r="AA29" s="72" t="str">
        <f>IFERROR(IF($G29="Erikasutuses pind (muu)",Eksplikatsioon!AF29/SUM(Eksplikatsioon!$O29:'Eksplikatsioon'!$AG29),IF($G29="Erikasutuses pind (korrus)",IFERROR(SUMIFS($E:$E,$G:$G,"Ainukasutuses pind",$C:$C,"Üüritav pind",$H:$H,AA$3,$A:$A,$A29)/SUMIFS($E:$E,$G:$G,"Ainukasutuses pind",$C:$C,"Üüritav pind",$A:$A,$A29),0),IF($G29="Erikasutuses pind (hoone)",IFERROR(SUMIFS($E:$E,$G:$G,"Ainukasutuses pind",$C:$C,"Üüritav pind",$H:$H,AA$3)/SUMIFS($E:$E,$G:$G,"Ainukasutuses pind",$C:$C,"Üüritav pind"),0),""))),"")</f>
        <v/>
      </c>
      <c r="AB29" s="72" t="str">
        <f>IFERROR(IF($G29="Erikasutuses pind (muu)",Eksplikatsioon!AG29/SUM(Eksplikatsioon!$O29:'Eksplikatsioon'!$AG29),IF($G29="Erikasutuses pind (korrus)",IFERROR(SUMIFS($E:$E,$G:$G,"Ainukasutuses pind",$C:$C,"Üüritav pind",$H:$H,AB$3,$A:$A,$A29)/SUMIFS($E:$E,$G:$G,"Ainukasutuses pind",$C:$C,"Üüritav pind",$A:$A,$A29),0),IF($G29="Erikasutuses pind (hoone)",IFERROR(SUMIFS($E:$E,$G:$G,"Ainukasutuses pind",$C:$C,"Üüritav pind",$H:$H,AB$3)/SUMIFS($E:$E,$G:$G,"Ainukasutuses pind",$C:$C,"Üüritav pind"),0),""))),"")</f>
        <v/>
      </c>
      <c r="AC29" s="72" t="str">
        <f>IFERROR(IF($G29="Erikasutuses pind (muu)",$E29*J29,IFERROR($E29*J29/SUM($J29:$AB29)*(Eksplikatsioon!O29)/SUMPRODUCT($J29:$AB29,Eksplikatsioon!$O29:$AG29),"")),"")</f>
        <v/>
      </c>
      <c r="AD29" s="72" t="str">
        <f>IFERROR(IF($G29="Erikasutuses pind (muu)",$E29*K29,IFERROR($E29*K29/SUM($J29:$AB29)*(Eksplikatsioon!P29)/SUMPRODUCT($J29:$AB29,Eksplikatsioon!$O29:$AG29),"")),"")</f>
        <v/>
      </c>
      <c r="AE29" s="72" t="str">
        <f>IFERROR(IF($G29="Erikasutuses pind (muu)",$E29*L29,IFERROR($E29*L29/SUM($J29:$AB29)*(Eksplikatsioon!Q29)/SUMPRODUCT($J29:$AB29,Eksplikatsioon!$O29:$AG29),"")),"")</f>
        <v/>
      </c>
      <c r="AF29" s="72" t="str">
        <f>IFERROR(IF($G29="Erikasutuses pind (muu)",$E29*M29,IFERROR($E29*M29/SUM($J29:$AB29)*(Eksplikatsioon!R29)/SUMPRODUCT($J29:$AB29,Eksplikatsioon!$O29:$AG29),"")),"")</f>
        <v/>
      </c>
      <c r="AG29" s="72" t="str">
        <f>IFERROR(IF($G29="Erikasutuses pind (muu)",$E29*N29,IFERROR($E29*N29/SUM($J29:$AB29)*(Eksplikatsioon!S29)/SUMPRODUCT($J29:$AB29,Eksplikatsioon!$O29:$AG29),"")),"")</f>
        <v/>
      </c>
      <c r="AH29" s="72" t="str">
        <f>IFERROR(IF($G29="Erikasutuses pind (muu)",$E29*O29,IFERROR($E29*O29/SUM($J29:$AB29)*(Eksplikatsioon!T29)/SUMPRODUCT($J29:$AB29,Eksplikatsioon!$O29:$AG29),"")),"")</f>
        <v/>
      </c>
      <c r="AI29" s="72" t="str">
        <f>IFERROR(IF($G29="Erikasutuses pind (muu)",$E29*P29,IFERROR($E29*P29/SUM($J29:$AB29)*(Eksplikatsioon!U29)/SUMPRODUCT($J29:$AB29,Eksplikatsioon!$O29:$AG29),"")),"")</f>
        <v/>
      </c>
      <c r="AJ29" s="72" t="str">
        <f>IFERROR(IF($G29="Erikasutuses pind (muu)",$E29*Q29,IFERROR($E29*Q29/SUM($J29:$AB29)*(Eksplikatsioon!V29)/SUMPRODUCT($J29:$AB29,Eksplikatsioon!$O29:$AG29),"")),"")</f>
        <v/>
      </c>
      <c r="AK29" s="72" t="str">
        <f>IFERROR(IF($G29="Erikasutuses pind (muu)",$E29*R29,IFERROR($E29*R29/SUM($J29:$AB29)*(Eksplikatsioon!W29)/SUMPRODUCT($J29:$AB29,Eksplikatsioon!$O29:$AG29),"")),"")</f>
        <v/>
      </c>
      <c r="AL29" s="72" t="str">
        <f>IFERROR(IF($G29="Erikasutuses pind (muu)",$E29*S29,IFERROR($E29*S29/SUM($J29:$AB29)*(Eksplikatsioon!X29)/SUMPRODUCT($J29:$AB29,Eksplikatsioon!$O29:$AG29),"")),"")</f>
        <v/>
      </c>
      <c r="AM29" s="72" t="str">
        <f>IFERROR(IF($G29="Erikasutuses pind (muu)",$E29*T29,IFERROR($E29*T29/SUM($J29:$AB29)*(Eksplikatsioon!Y29)/SUMPRODUCT($J29:$AB29,Eksplikatsioon!$O29:$AG29),"")),"")</f>
        <v/>
      </c>
      <c r="AN29" s="72" t="str">
        <f>IFERROR(IF($G29="Erikasutuses pind (muu)",$E29*U29,IFERROR($E29*U29/SUM($J29:$AB29)*(Eksplikatsioon!Z29)/SUMPRODUCT($J29:$AB29,Eksplikatsioon!$O29:$AG29),"")),"")</f>
        <v/>
      </c>
      <c r="AO29" s="72" t="str">
        <f>IFERROR(IF($G29="Erikasutuses pind (muu)",$E29*V29,IFERROR($E29*V29/SUM($J29:$AB29)*(Eksplikatsioon!AA29)/SUMPRODUCT($J29:$AB29,Eksplikatsioon!$O29:$AG29),"")),"")</f>
        <v/>
      </c>
      <c r="AP29" s="72" t="str">
        <f>IFERROR(IF($G29="Erikasutuses pind (muu)",$E29*W29,IFERROR($E29*W29/SUM($J29:$AB29)*(Eksplikatsioon!AB29)/SUMPRODUCT($J29:$AB29,Eksplikatsioon!$O29:$AG29),"")),"")</f>
        <v/>
      </c>
      <c r="AQ29" s="72" t="str">
        <f>IFERROR(IF($G29="Erikasutuses pind (muu)",$E29*X29,IFERROR($E29*X29/SUM($J29:$AB29)*(Eksplikatsioon!AC29)/SUMPRODUCT($J29:$AB29,Eksplikatsioon!$O29:$AG29),"")),"")</f>
        <v/>
      </c>
      <c r="AR29" s="72" t="str">
        <f>IFERROR(IF($G29="Erikasutuses pind (muu)",$E29*Y29,IFERROR($E29*Y29/SUM($J29:$AB29)*(Eksplikatsioon!AD29)/SUMPRODUCT($J29:$AB29,Eksplikatsioon!$O29:$AG29),"")),"")</f>
        <v/>
      </c>
      <c r="AS29" s="72" t="str">
        <f>IFERROR(IF($G29="Erikasutuses pind (muu)",$E29*Z29,IFERROR($E29*Z29/SUM($J29:$AB29)*(Eksplikatsioon!AE29)/SUMPRODUCT($J29:$AB29,Eksplikatsioon!$O29:$AG29),"")),"")</f>
        <v/>
      </c>
      <c r="AT29" s="72" t="str">
        <f>IFERROR(IF($G29="Erikasutuses pind (muu)",$E29*AA29,IFERROR($E29*AA29/SUM($J29:$AB29)*(Eksplikatsioon!AF29)/SUMPRODUCT($J29:$AB29,Eksplikatsioon!$O29:$AG29),"")),"")</f>
        <v/>
      </c>
      <c r="AU29" s="72" t="str">
        <f>IFERROR(IF($G29="Erikasutuses pind (muu)",$E29*AB29,IFERROR($E29*AB29/SUM($J29:$AB29)*(Eksplikatsioon!AG29)/SUMPRODUCT($J29:$AB29,Eksplikatsioon!$O29:$AG29),"")),"")</f>
        <v/>
      </c>
      <c r="AW29" s="73" t="str">
        <f t="shared" si="0"/>
        <v/>
      </c>
      <c r="AX29" s="73" t="str">
        <f t="shared" si="1"/>
        <v/>
      </c>
      <c r="AY29" s="74" t="str">
        <f>IF(BF29&lt;&gt;"",IF(SUMIFS(E:E,H:H,AW29,G:G,"Ainukasutuses pind",C:C,"ÜÜRITAV PIND")=0,0,SUMIFS(E:E,H:H,AW29,G:G,"Ainukasutuses pind",C:C,"ÜÜRITAV PIND")),IF(AW29="Aktiivne vakantsus",SUMIFS(E:E,C:C,"üüritav pind",G:G,"ainukasutuses pind")-SUM($AY$3:AY28),IF(AW29="Üüritav pind kokku",SUM($AY$3:AY28),"")))</f>
        <v/>
      </c>
      <c r="AZ29" s="74"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üldpind")-SUM($AZ$3:AZ28),IF(AW29="Üüritav pind kokku",SUM($AZ$3:AZ28),"")))</f>
        <v/>
      </c>
      <c r="BA29" s="74" t="str">
        <f ca="1">IF(BF29&lt;&gt;"",IFERROR(AY29/SUM($AY$4:OFFSET($AY$4,MATCH("Üüritav pind kokku",$AW$6:$AW$101,0)-1,0))*SUMIFS(E:E,G:G,"Hoone üldpind",C:C,"ÜÜRITAV PIND"),0),IF(AW29="Aktiivne vakantsus",IFERROR(AY29/SUM($AY$4:AY29)*SUMIFS(E:E,G:G,"Hoone üldpind",C:C,"ÜÜRITAV PIND"),SUMIFS(E:E,G:G,"Hoone üldpind",C:C,"ÜÜRITAV PIND")),IF(AW29="Üüritav pind kokku",SUM($BA$3:BA28),"")))</f>
        <v/>
      </c>
      <c r="BB29" s="74" t="str">
        <f ca="1">IF(OR(BF29&lt;&gt;"",AW29="Aktiivne vakantsus"),IFERROR(SUM(INDIRECT("r3c"&amp;MATCH($AW29,AC$3:AU$3,0)+28,FALSE):INDIRECT("r1002c"&amp;MATCH($AW29,AC$3:AU$3,0)+28,FALSE)),0),IF(AW29="Üüritav pind kokku",SUM($BB$3:BB28),""))</f>
        <v/>
      </c>
      <c r="BC29" s="74" t="str">
        <f t="shared" si="2"/>
        <v/>
      </c>
      <c r="BD29" s="75" t="str">
        <f t="shared" ca="1" si="3"/>
        <v/>
      </c>
      <c r="BF29" s="77"/>
      <c r="BG29" s="77"/>
    </row>
    <row r="30" spans="1:59" x14ac:dyDescent="0.25">
      <c r="A30" s="71" t="str">
        <f>IF(Eksplikatsioon!A30=0,"",Eksplikatsioon!A30)</f>
        <v>01</v>
      </c>
      <c r="B30" s="71" t="str">
        <f>IF(Eksplikatsioon!B30=0,"",Eksplikatsioon!B30)</f>
        <v>27</v>
      </c>
      <c r="C30" s="71" t="str">
        <f>IF(Eksplikatsioon!C30=0,"",Eksplikatsioon!C30)</f>
        <v>ÜÜRITAV PIND</v>
      </c>
      <c r="D30" s="71" t="str">
        <f>IF(Eksplikatsioon!D30=0,"",Eksplikatsioon!D30)</f>
        <v>Kabinet/Büroo</v>
      </c>
      <c r="E30" s="71">
        <f>IF(Eksplikatsioon!F30=0,"",Eksplikatsioon!F30)</f>
        <v>12.8</v>
      </c>
      <c r="F30" s="71" t="str">
        <f>IF(Eksplikatsioon!H30=0,"",Eksplikatsioon!H30)</f>
        <v/>
      </c>
      <c r="G30" s="71" t="str">
        <f>IF(Eksplikatsioon!J30=0,"",Eksplikatsioon!J30)</f>
        <v>Ainukasutuses pind</v>
      </c>
      <c r="H30" s="71" t="str">
        <f>IF(Eksplikatsioon!K30=0,"",Eksplikatsioon!K30)</f>
        <v>Kärdla notar Maira Kattel</v>
      </c>
      <c r="I30" s="71" t="str">
        <f>IF(Eksplikatsioon!L30=0,"",Eksplikatsioon!L30)</f>
        <v>POLLU1704</v>
      </c>
      <c r="J30" s="72" t="str">
        <f>IFERROR(IF($G30="Erikasutuses pind (muu)",Eksplikatsioon!O30/SUM(Eksplikatsioon!$O30:'Eksplikatsioon'!$AG30),IF($G30="Erikasutuses pind (korrus)",IFERROR(SUMIFS($E:$E,$G:$G,"Ainukasutuses pind",$C:$C,"Üüritav pind",$H:$H,J$3,$A:$A,$A30)/SUMIFS($E:$E,$G:$G,"Ainukasutuses pind",$C:$C,"Üüritav pind",$A:$A,$A30),0),IF($G30="Erikasutuses pind (hoone)",IFERROR(SUMIFS($E:$E,$G:$G,"Ainukasutuses pind",$C:$C,"Üüritav pind",$H:$H,J$3)/SUMIFS($E:$E,$G:$G,"Ainukasutuses pind",$C:$C,"Üüritav pind"),0),""))),"")</f>
        <v/>
      </c>
      <c r="K30" s="72" t="str">
        <f>IFERROR(IF($G30="Erikasutuses pind (muu)",Eksplikatsioon!P30/SUM(Eksplikatsioon!$O30:'Eksplikatsioon'!$AG30),IF($G30="Erikasutuses pind (korrus)",IFERROR(SUMIFS($E:$E,$G:$G,"Ainukasutuses pind",$C:$C,"Üüritav pind",$H:$H,K$3,$A:$A,$A30)/SUMIFS($E:$E,$G:$G,"Ainukasutuses pind",$C:$C,"Üüritav pind",$A:$A,$A30),0),IF($G30="Erikasutuses pind (hoone)",IFERROR(SUMIFS($E:$E,$G:$G,"Ainukasutuses pind",$C:$C,"Üüritav pind",$H:$H,K$3)/SUMIFS($E:$E,$G:$G,"Ainukasutuses pind",$C:$C,"Üüritav pind"),0),""))),"")</f>
        <v/>
      </c>
      <c r="L30" s="72" t="str">
        <f>IFERROR(IF($G30="Erikasutuses pind (muu)",Eksplikatsioon!Q30/SUM(Eksplikatsioon!$O30:'Eksplikatsioon'!$AG30),IF($G30="Erikasutuses pind (korrus)",IFERROR(SUMIFS($E:$E,$G:$G,"Ainukasutuses pind",$C:$C,"Üüritav pind",$H:$H,L$3,$A:$A,$A30)/SUMIFS($E:$E,$G:$G,"Ainukasutuses pind",$C:$C,"Üüritav pind",$A:$A,$A30),0),IF($G30="Erikasutuses pind (hoone)",IFERROR(SUMIFS($E:$E,$G:$G,"Ainukasutuses pind",$C:$C,"Üüritav pind",$H:$H,L$3)/SUMIFS($E:$E,$G:$G,"Ainukasutuses pind",$C:$C,"Üüritav pind"),0),""))),"")</f>
        <v/>
      </c>
      <c r="M30" s="72" t="str">
        <f>IFERROR(IF($G30="Erikasutuses pind (muu)",Eksplikatsioon!R30/SUM(Eksplikatsioon!$O30:'Eksplikatsioon'!$AG30),IF($G30="Erikasutuses pind (korrus)",IFERROR(SUMIFS($E:$E,$G:$G,"Ainukasutuses pind",$C:$C,"Üüritav pind",$H:$H,M$3,$A:$A,$A30)/SUMIFS($E:$E,$G:$G,"Ainukasutuses pind",$C:$C,"Üüritav pind",$A:$A,$A30),0),IF($G30="Erikasutuses pind (hoone)",IFERROR(SUMIFS($E:$E,$G:$G,"Ainukasutuses pind",$C:$C,"Üüritav pind",$H:$H,M$3)/SUMIFS($E:$E,$G:$G,"Ainukasutuses pind",$C:$C,"Üüritav pind"),0),""))),"")</f>
        <v/>
      </c>
      <c r="N30" s="72" t="str">
        <f>IFERROR(IF($G30="Erikasutuses pind (muu)",Eksplikatsioon!S30/SUM(Eksplikatsioon!$O30:'Eksplikatsioon'!$AG30),IF($G30="Erikasutuses pind (korrus)",IFERROR(SUMIFS($E:$E,$G:$G,"Ainukasutuses pind",$C:$C,"Üüritav pind",$H:$H,N$3,$A:$A,$A30)/SUMIFS($E:$E,$G:$G,"Ainukasutuses pind",$C:$C,"Üüritav pind",$A:$A,$A30),0),IF($G30="Erikasutuses pind (hoone)",IFERROR(SUMIFS($E:$E,$G:$G,"Ainukasutuses pind",$C:$C,"Üüritav pind",$H:$H,N$3)/SUMIFS($E:$E,$G:$G,"Ainukasutuses pind",$C:$C,"Üüritav pind"),0),""))),"")</f>
        <v/>
      </c>
      <c r="O30" s="72" t="str">
        <f>IFERROR(IF($G30="Erikasutuses pind (muu)",Eksplikatsioon!T30/SUM(Eksplikatsioon!$O30:'Eksplikatsioon'!$AG30),IF($G30="Erikasutuses pind (korrus)",IFERROR(SUMIFS($E:$E,$G:$G,"Ainukasutuses pind",$C:$C,"Üüritav pind",$H:$H,O$3,$A:$A,$A30)/SUMIFS($E:$E,$G:$G,"Ainukasutuses pind",$C:$C,"Üüritav pind",$A:$A,$A30),0),IF($G30="Erikasutuses pind (hoone)",IFERROR(SUMIFS($E:$E,$G:$G,"Ainukasutuses pind",$C:$C,"Üüritav pind",$H:$H,O$3)/SUMIFS($E:$E,$G:$G,"Ainukasutuses pind",$C:$C,"Üüritav pind"),0),""))),"")</f>
        <v/>
      </c>
      <c r="P30" s="72" t="str">
        <f>IFERROR(IF($G30="Erikasutuses pind (muu)",Eksplikatsioon!U30/SUM(Eksplikatsioon!$O30:'Eksplikatsioon'!$AG30),IF($G30="Erikasutuses pind (korrus)",IFERROR(SUMIFS($E:$E,$G:$G,"Ainukasutuses pind",$C:$C,"Üüritav pind",$H:$H,P$3,$A:$A,$A30)/SUMIFS($E:$E,$G:$G,"Ainukasutuses pind",$C:$C,"Üüritav pind",$A:$A,$A30),0),IF($G30="Erikasutuses pind (hoone)",IFERROR(SUMIFS($E:$E,$G:$G,"Ainukasutuses pind",$C:$C,"Üüritav pind",$H:$H,P$3)/SUMIFS($E:$E,$G:$G,"Ainukasutuses pind",$C:$C,"Üüritav pind"),0),""))),"")</f>
        <v/>
      </c>
      <c r="Q30" s="72" t="str">
        <f>IFERROR(IF($G30="Erikasutuses pind (muu)",Eksplikatsioon!V30/SUM(Eksplikatsioon!$O30:'Eksplikatsioon'!$AG30),IF($G30="Erikasutuses pind (korrus)",IFERROR(SUMIFS($E:$E,$G:$G,"Ainukasutuses pind",$C:$C,"Üüritav pind",$H:$H,Q$3,$A:$A,$A30)/SUMIFS($E:$E,$G:$G,"Ainukasutuses pind",$C:$C,"Üüritav pind",$A:$A,$A30),0),IF($G30="Erikasutuses pind (hoone)",IFERROR(SUMIFS($E:$E,$G:$G,"Ainukasutuses pind",$C:$C,"Üüritav pind",$H:$H,Q$3)/SUMIFS($E:$E,$G:$G,"Ainukasutuses pind",$C:$C,"Üüritav pind"),0),""))),"")</f>
        <v/>
      </c>
      <c r="R30" s="72" t="str">
        <f>IFERROR(IF($G30="Erikasutuses pind (muu)",Eksplikatsioon!W30/SUM(Eksplikatsioon!$O30:'Eksplikatsioon'!$AG30),IF($G30="Erikasutuses pind (korrus)",IFERROR(SUMIFS($E:$E,$G:$G,"Ainukasutuses pind",$C:$C,"Üüritav pind",$H:$H,R$3,$A:$A,$A30)/SUMIFS($E:$E,$G:$G,"Ainukasutuses pind",$C:$C,"Üüritav pind",$A:$A,$A30),0),IF($G30="Erikasutuses pind (hoone)",IFERROR(SUMIFS($E:$E,$G:$G,"Ainukasutuses pind",$C:$C,"Üüritav pind",$H:$H,R$3)/SUMIFS($E:$E,$G:$G,"Ainukasutuses pind",$C:$C,"Üüritav pind"),0),""))),"")</f>
        <v/>
      </c>
      <c r="S30" s="72" t="str">
        <f>IFERROR(IF($G30="Erikasutuses pind (muu)",Eksplikatsioon!X30/SUM(Eksplikatsioon!$O30:'Eksplikatsioon'!$AG30),IF($G30="Erikasutuses pind (korrus)",IFERROR(SUMIFS($E:$E,$G:$G,"Ainukasutuses pind",$C:$C,"Üüritav pind",$H:$H,S$3,$A:$A,$A30)/SUMIFS($E:$E,$G:$G,"Ainukasutuses pind",$C:$C,"Üüritav pind",$A:$A,$A30),0),IF($G30="Erikasutuses pind (hoone)",IFERROR(SUMIFS($E:$E,$G:$G,"Ainukasutuses pind",$C:$C,"Üüritav pind",$H:$H,S$3)/SUMIFS($E:$E,$G:$G,"Ainukasutuses pind",$C:$C,"Üüritav pind"),0),""))),"")</f>
        <v/>
      </c>
      <c r="T30" s="72" t="str">
        <f>IFERROR(IF($G30="Erikasutuses pind (muu)",Eksplikatsioon!Y30/SUM(Eksplikatsioon!$O30:'Eksplikatsioon'!$AG30),IF($G30="Erikasutuses pind (korrus)",IFERROR(SUMIFS($E:$E,$G:$G,"Ainukasutuses pind",$C:$C,"Üüritav pind",$H:$H,T$3,$A:$A,$A30)/SUMIFS($E:$E,$G:$G,"Ainukasutuses pind",$C:$C,"Üüritav pind",$A:$A,$A30),0),IF($G30="Erikasutuses pind (hoone)",IFERROR(SUMIFS($E:$E,$G:$G,"Ainukasutuses pind",$C:$C,"Üüritav pind",$H:$H,T$3)/SUMIFS($E:$E,$G:$G,"Ainukasutuses pind",$C:$C,"Üüritav pind"),0),""))),"")</f>
        <v/>
      </c>
      <c r="U30" s="72" t="str">
        <f>IFERROR(IF($G30="Erikasutuses pind (muu)",Eksplikatsioon!Z30/SUM(Eksplikatsioon!$O30:'Eksplikatsioon'!$AG30),IF($G30="Erikasutuses pind (korrus)",IFERROR(SUMIFS($E:$E,$G:$G,"Ainukasutuses pind",$C:$C,"Üüritav pind",$H:$H,U$3,$A:$A,$A30)/SUMIFS($E:$E,$G:$G,"Ainukasutuses pind",$C:$C,"Üüritav pind",$A:$A,$A30),0),IF($G30="Erikasutuses pind (hoone)",IFERROR(SUMIFS($E:$E,$G:$G,"Ainukasutuses pind",$C:$C,"Üüritav pind",$H:$H,U$3)/SUMIFS($E:$E,$G:$G,"Ainukasutuses pind",$C:$C,"Üüritav pind"),0),""))),"")</f>
        <v/>
      </c>
      <c r="V30" s="72" t="str">
        <f>IFERROR(IF($G30="Erikasutuses pind (muu)",Eksplikatsioon!AA30/SUM(Eksplikatsioon!$O30:'Eksplikatsioon'!$AG30),IF($G30="Erikasutuses pind (korrus)",IFERROR(SUMIFS($E:$E,$G:$G,"Ainukasutuses pind",$C:$C,"Üüritav pind",$H:$H,V$3,$A:$A,$A30)/SUMIFS($E:$E,$G:$G,"Ainukasutuses pind",$C:$C,"Üüritav pind",$A:$A,$A30),0),IF($G30="Erikasutuses pind (hoone)",IFERROR(SUMIFS($E:$E,$G:$G,"Ainukasutuses pind",$C:$C,"Üüritav pind",$H:$H,V$3)/SUMIFS($E:$E,$G:$G,"Ainukasutuses pind",$C:$C,"Üüritav pind"),0),""))),"")</f>
        <v/>
      </c>
      <c r="W30" s="72" t="str">
        <f>IFERROR(IF($G30="Erikasutuses pind (muu)",Eksplikatsioon!AB30/SUM(Eksplikatsioon!$O30:'Eksplikatsioon'!$AG30),IF($G30="Erikasutuses pind (korrus)",IFERROR(SUMIFS($E:$E,$G:$G,"Ainukasutuses pind",$C:$C,"Üüritav pind",$H:$H,W$3,$A:$A,$A30)/SUMIFS($E:$E,$G:$G,"Ainukasutuses pind",$C:$C,"Üüritav pind",$A:$A,$A30),0),IF($G30="Erikasutuses pind (hoone)",IFERROR(SUMIFS($E:$E,$G:$G,"Ainukasutuses pind",$C:$C,"Üüritav pind",$H:$H,W$3)/SUMIFS($E:$E,$G:$G,"Ainukasutuses pind",$C:$C,"Üüritav pind"),0),""))),"")</f>
        <v/>
      </c>
      <c r="X30" s="72" t="str">
        <f>IFERROR(IF($G30="Erikasutuses pind (muu)",Eksplikatsioon!AC30/SUM(Eksplikatsioon!$O30:'Eksplikatsioon'!$AG30),IF($G30="Erikasutuses pind (korrus)",IFERROR(SUMIFS($E:$E,$G:$G,"Ainukasutuses pind",$C:$C,"Üüritav pind",$H:$H,X$3,$A:$A,$A30)/SUMIFS($E:$E,$G:$G,"Ainukasutuses pind",$C:$C,"Üüritav pind",$A:$A,$A30),0),IF($G30="Erikasutuses pind (hoone)",IFERROR(SUMIFS($E:$E,$G:$G,"Ainukasutuses pind",$C:$C,"Üüritav pind",$H:$H,X$3)/SUMIFS($E:$E,$G:$G,"Ainukasutuses pind",$C:$C,"Üüritav pind"),0),""))),"")</f>
        <v/>
      </c>
      <c r="Y30" s="72" t="str">
        <f>IFERROR(IF($G30="Erikasutuses pind (muu)",Eksplikatsioon!AD30/SUM(Eksplikatsioon!$O30:'Eksplikatsioon'!$AG30),IF($G30="Erikasutuses pind (korrus)",IFERROR(SUMIFS($E:$E,$G:$G,"Ainukasutuses pind",$C:$C,"Üüritav pind",$H:$H,Y$3,$A:$A,$A30)/SUMIFS($E:$E,$G:$G,"Ainukasutuses pind",$C:$C,"Üüritav pind",$A:$A,$A30),0),IF($G30="Erikasutuses pind (hoone)",IFERROR(SUMIFS($E:$E,$G:$G,"Ainukasutuses pind",$C:$C,"Üüritav pind",$H:$H,Y$3)/SUMIFS($E:$E,$G:$G,"Ainukasutuses pind",$C:$C,"Üüritav pind"),0),""))),"")</f>
        <v/>
      </c>
      <c r="Z30" s="72" t="str">
        <f>IFERROR(IF($G30="Erikasutuses pind (muu)",Eksplikatsioon!AE30/SUM(Eksplikatsioon!$O30:'Eksplikatsioon'!$AG30),IF($G30="Erikasutuses pind (korrus)",IFERROR(SUMIFS($E:$E,$G:$G,"Ainukasutuses pind",$C:$C,"Üüritav pind",$H:$H,Z$3,$A:$A,$A30)/SUMIFS($E:$E,$G:$G,"Ainukasutuses pind",$C:$C,"Üüritav pind",$A:$A,$A30),0),IF($G30="Erikasutuses pind (hoone)",IFERROR(SUMIFS($E:$E,$G:$G,"Ainukasutuses pind",$C:$C,"Üüritav pind",$H:$H,Z$3)/SUMIFS($E:$E,$G:$G,"Ainukasutuses pind",$C:$C,"Üüritav pind"),0),""))),"")</f>
        <v/>
      </c>
      <c r="AA30" s="72" t="str">
        <f>IFERROR(IF($G30="Erikasutuses pind (muu)",Eksplikatsioon!AF30/SUM(Eksplikatsioon!$O30:'Eksplikatsioon'!$AG30),IF($G30="Erikasutuses pind (korrus)",IFERROR(SUMIFS($E:$E,$G:$G,"Ainukasutuses pind",$C:$C,"Üüritav pind",$H:$H,AA$3,$A:$A,$A30)/SUMIFS($E:$E,$G:$G,"Ainukasutuses pind",$C:$C,"Üüritav pind",$A:$A,$A30),0),IF($G30="Erikasutuses pind (hoone)",IFERROR(SUMIFS($E:$E,$G:$G,"Ainukasutuses pind",$C:$C,"Üüritav pind",$H:$H,AA$3)/SUMIFS($E:$E,$G:$G,"Ainukasutuses pind",$C:$C,"Üüritav pind"),0),""))),"")</f>
        <v/>
      </c>
      <c r="AB30" s="72" t="str">
        <f>IFERROR(IF($G30="Erikasutuses pind (muu)",Eksplikatsioon!AG30/SUM(Eksplikatsioon!$O30:'Eksplikatsioon'!$AG30),IF($G30="Erikasutuses pind (korrus)",IFERROR(SUMIFS($E:$E,$G:$G,"Ainukasutuses pind",$C:$C,"Üüritav pind",$H:$H,AB$3,$A:$A,$A30)/SUMIFS($E:$E,$G:$G,"Ainukasutuses pind",$C:$C,"Üüritav pind",$A:$A,$A30),0),IF($G30="Erikasutuses pind (hoone)",IFERROR(SUMIFS($E:$E,$G:$G,"Ainukasutuses pind",$C:$C,"Üüritav pind",$H:$H,AB$3)/SUMIFS($E:$E,$G:$G,"Ainukasutuses pind",$C:$C,"Üüritav pind"),0),""))),"")</f>
        <v/>
      </c>
      <c r="AC30" s="72" t="str">
        <f>IFERROR(IF($G30="Erikasutuses pind (muu)",$E30*J30,IFERROR($E30*J30/SUM($J30:$AB30)*(Eksplikatsioon!O30)/SUMPRODUCT($J30:$AB30,Eksplikatsioon!$O30:$AG30),"")),"")</f>
        <v/>
      </c>
      <c r="AD30" s="72" t="str">
        <f>IFERROR(IF($G30="Erikasutuses pind (muu)",$E30*K30,IFERROR($E30*K30/SUM($J30:$AB30)*(Eksplikatsioon!P30)/SUMPRODUCT($J30:$AB30,Eksplikatsioon!$O30:$AG30),"")),"")</f>
        <v/>
      </c>
      <c r="AE30" s="72" t="str">
        <f>IFERROR(IF($G30="Erikasutuses pind (muu)",$E30*L30,IFERROR($E30*L30/SUM($J30:$AB30)*(Eksplikatsioon!Q30)/SUMPRODUCT($J30:$AB30,Eksplikatsioon!$O30:$AG30),"")),"")</f>
        <v/>
      </c>
      <c r="AF30" s="72" t="str">
        <f>IFERROR(IF($G30="Erikasutuses pind (muu)",$E30*M30,IFERROR($E30*M30/SUM($J30:$AB30)*(Eksplikatsioon!R30)/SUMPRODUCT($J30:$AB30,Eksplikatsioon!$O30:$AG30),"")),"")</f>
        <v/>
      </c>
      <c r="AG30" s="72" t="str">
        <f>IFERROR(IF($G30="Erikasutuses pind (muu)",$E30*N30,IFERROR($E30*N30/SUM($J30:$AB30)*(Eksplikatsioon!S30)/SUMPRODUCT($J30:$AB30,Eksplikatsioon!$O30:$AG30),"")),"")</f>
        <v/>
      </c>
      <c r="AH30" s="72" t="str">
        <f>IFERROR(IF($G30="Erikasutuses pind (muu)",$E30*O30,IFERROR($E30*O30/SUM($J30:$AB30)*(Eksplikatsioon!T30)/SUMPRODUCT($J30:$AB30,Eksplikatsioon!$O30:$AG30),"")),"")</f>
        <v/>
      </c>
      <c r="AI30" s="72" t="str">
        <f>IFERROR(IF($G30="Erikasutuses pind (muu)",$E30*P30,IFERROR($E30*P30/SUM($J30:$AB30)*(Eksplikatsioon!U30)/SUMPRODUCT($J30:$AB30,Eksplikatsioon!$O30:$AG30),"")),"")</f>
        <v/>
      </c>
      <c r="AJ30" s="72" t="str">
        <f>IFERROR(IF($G30="Erikasutuses pind (muu)",$E30*Q30,IFERROR($E30*Q30/SUM($J30:$AB30)*(Eksplikatsioon!V30)/SUMPRODUCT($J30:$AB30,Eksplikatsioon!$O30:$AG30),"")),"")</f>
        <v/>
      </c>
      <c r="AK30" s="72" t="str">
        <f>IFERROR(IF($G30="Erikasutuses pind (muu)",$E30*R30,IFERROR($E30*R30/SUM($J30:$AB30)*(Eksplikatsioon!W30)/SUMPRODUCT($J30:$AB30,Eksplikatsioon!$O30:$AG30),"")),"")</f>
        <v/>
      </c>
      <c r="AL30" s="72" t="str">
        <f>IFERROR(IF($G30="Erikasutuses pind (muu)",$E30*S30,IFERROR($E30*S30/SUM($J30:$AB30)*(Eksplikatsioon!X30)/SUMPRODUCT($J30:$AB30,Eksplikatsioon!$O30:$AG30),"")),"")</f>
        <v/>
      </c>
      <c r="AM30" s="72" t="str">
        <f>IFERROR(IF($G30="Erikasutuses pind (muu)",$E30*T30,IFERROR($E30*T30/SUM($J30:$AB30)*(Eksplikatsioon!Y30)/SUMPRODUCT($J30:$AB30,Eksplikatsioon!$O30:$AG30),"")),"")</f>
        <v/>
      </c>
      <c r="AN30" s="72" t="str">
        <f>IFERROR(IF($G30="Erikasutuses pind (muu)",$E30*U30,IFERROR($E30*U30/SUM($J30:$AB30)*(Eksplikatsioon!Z30)/SUMPRODUCT($J30:$AB30,Eksplikatsioon!$O30:$AG30),"")),"")</f>
        <v/>
      </c>
      <c r="AO30" s="72" t="str">
        <f>IFERROR(IF($G30="Erikasutuses pind (muu)",$E30*V30,IFERROR($E30*V30/SUM($J30:$AB30)*(Eksplikatsioon!AA30)/SUMPRODUCT($J30:$AB30,Eksplikatsioon!$O30:$AG30),"")),"")</f>
        <v/>
      </c>
      <c r="AP30" s="72" t="str">
        <f>IFERROR(IF($G30="Erikasutuses pind (muu)",$E30*W30,IFERROR($E30*W30/SUM($J30:$AB30)*(Eksplikatsioon!AB30)/SUMPRODUCT($J30:$AB30,Eksplikatsioon!$O30:$AG30),"")),"")</f>
        <v/>
      </c>
      <c r="AQ30" s="72" t="str">
        <f>IFERROR(IF($G30="Erikasutuses pind (muu)",$E30*X30,IFERROR($E30*X30/SUM($J30:$AB30)*(Eksplikatsioon!AC30)/SUMPRODUCT($J30:$AB30,Eksplikatsioon!$O30:$AG30),"")),"")</f>
        <v/>
      </c>
      <c r="AR30" s="72" t="str">
        <f>IFERROR(IF($G30="Erikasutuses pind (muu)",$E30*Y30,IFERROR($E30*Y30/SUM($J30:$AB30)*(Eksplikatsioon!AD30)/SUMPRODUCT($J30:$AB30,Eksplikatsioon!$O30:$AG30),"")),"")</f>
        <v/>
      </c>
      <c r="AS30" s="72" t="str">
        <f>IFERROR(IF($G30="Erikasutuses pind (muu)",$E30*Z30,IFERROR($E30*Z30/SUM($J30:$AB30)*(Eksplikatsioon!AE30)/SUMPRODUCT($J30:$AB30,Eksplikatsioon!$O30:$AG30),"")),"")</f>
        <v/>
      </c>
      <c r="AT30" s="72" t="str">
        <f>IFERROR(IF($G30="Erikasutuses pind (muu)",$E30*AA30,IFERROR($E30*AA30/SUM($J30:$AB30)*(Eksplikatsioon!AF30)/SUMPRODUCT($J30:$AB30,Eksplikatsioon!$O30:$AG30),"")),"")</f>
        <v/>
      </c>
      <c r="AU30" s="72" t="str">
        <f>IFERROR(IF($G30="Erikasutuses pind (muu)",$E30*AB30,IFERROR($E30*AB30/SUM($J30:$AB30)*(Eksplikatsioon!AG30)/SUMPRODUCT($J30:$AB30,Eksplikatsioon!$O30:$AG30),"")),"")</f>
        <v/>
      </c>
      <c r="AW30" s="73" t="str">
        <f t="shared" si="0"/>
        <v/>
      </c>
      <c r="AX30" s="73" t="str">
        <f t="shared" si="1"/>
        <v/>
      </c>
      <c r="AY30" s="74" t="str">
        <f>IF(BF30&lt;&gt;"",IF(SUMIFS(E:E,H:H,AW30,G:G,"Ainukasutuses pind",C:C,"ÜÜRITAV PIND")=0,0,SUMIFS(E:E,H:H,AW30,G:G,"Ainukasutuses pind",C:C,"ÜÜRITAV PIND")),IF(AW30="Aktiivne vakantsus",SUMIFS(E:E,C:C,"üüritav pind",G:G,"ainukasutuses pind")-SUM($AY$3:AY29),IF(AW30="Üüritav pind kokku",SUM($AY$3:AY29),"")))</f>
        <v/>
      </c>
      <c r="AZ30" s="74"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üldpind")-SUM($AZ$3:AZ29),IF(AW30="Üüritav pind kokku",SUM($AZ$3:AZ29),"")))</f>
        <v/>
      </c>
      <c r="BA30" s="74" t="str">
        <f ca="1">IF(BF30&lt;&gt;"",IFERROR(AY30/SUM($AY$4:OFFSET($AY$4,MATCH("Üüritav pind kokku",$AW$6:$AW$101,0)-1,0))*SUMIFS(E:E,G:G,"Hoone üldpind",C:C,"ÜÜRITAV PIND"),0),IF(AW30="Aktiivne vakantsus",IFERROR(AY30/SUM($AY$4:AY30)*SUMIFS(E:E,G:G,"Hoone üldpind",C:C,"ÜÜRITAV PIND"),SUMIFS(E:E,G:G,"Hoone üldpind",C:C,"ÜÜRITAV PIND")),IF(AW30="Üüritav pind kokku",SUM($BA$3:BA29),"")))</f>
        <v/>
      </c>
      <c r="BB30" s="74" t="str">
        <f ca="1">IF(OR(BF30&lt;&gt;"",AW30="Aktiivne vakantsus"),IFERROR(SUM(INDIRECT("r3c"&amp;MATCH($AW30,AC$3:AU$3,0)+28,FALSE):INDIRECT("r1002c"&amp;MATCH($AW30,AC$3:AU$3,0)+28,FALSE)),0),IF(AW30="Üüritav pind kokku",SUM($BB$3:BB29),""))</f>
        <v/>
      </c>
      <c r="BC30" s="74" t="str">
        <f t="shared" si="2"/>
        <v/>
      </c>
      <c r="BD30" s="75" t="str">
        <f t="shared" ca="1" si="3"/>
        <v/>
      </c>
      <c r="BF30" s="77"/>
      <c r="BG30" s="77"/>
    </row>
    <row r="31" spans="1:59" x14ac:dyDescent="0.25">
      <c r="A31" s="71" t="str">
        <f>IF(Eksplikatsioon!A31=0,"",Eksplikatsioon!A31)</f>
        <v>01</v>
      </c>
      <c r="B31" s="71" t="str">
        <f>IF(Eksplikatsioon!B31=0,"",Eksplikatsioon!B31)</f>
        <v>28</v>
      </c>
      <c r="C31" s="71" t="str">
        <f>IF(Eksplikatsioon!C31=0,"",Eksplikatsioon!C31)</f>
        <v>ÜÜRITAV PIND</v>
      </c>
      <c r="D31" s="71" t="str">
        <f>IF(Eksplikatsioon!D31=0,"",Eksplikatsioon!D31)</f>
        <v>Hoiuruum/Ladu</v>
      </c>
      <c r="E31" s="71">
        <f>IF(Eksplikatsioon!F31=0,"",Eksplikatsioon!F31)</f>
        <v>8.8000000000000007</v>
      </c>
      <c r="F31" s="71" t="str">
        <f>IF(Eksplikatsioon!H31=0,"",Eksplikatsioon!H31)</f>
        <v/>
      </c>
      <c r="G31" s="71" t="str">
        <f>IF(Eksplikatsioon!J31=0,"",Eksplikatsioon!J31)</f>
        <v>Hoone üldpind</v>
      </c>
      <c r="H31" s="71" t="str">
        <f>IF(Eksplikatsioon!K31=0,"",Eksplikatsioon!K31)</f>
        <v/>
      </c>
      <c r="I31" s="71" t="str">
        <f>IF(Eksplikatsioon!L31=0,"",Eksplikatsioon!L31)</f>
        <v/>
      </c>
      <c r="J31" s="72" t="str">
        <f>IFERROR(IF($G31="Erikasutuses pind (muu)",Eksplikatsioon!O31/SUM(Eksplikatsioon!$O31:'Eksplikatsioon'!$AG31),IF($G31="Erikasutuses pind (korrus)",IFERROR(SUMIFS($E:$E,$G:$G,"Ainukasutuses pind",$C:$C,"Üüritav pind",$H:$H,J$3,$A:$A,$A31)/SUMIFS($E:$E,$G:$G,"Ainukasutuses pind",$C:$C,"Üüritav pind",$A:$A,$A31),0),IF($G31="Erikasutuses pind (hoone)",IFERROR(SUMIFS($E:$E,$G:$G,"Ainukasutuses pind",$C:$C,"Üüritav pind",$H:$H,J$3)/SUMIFS($E:$E,$G:$G,"Ainukasutuses pind",$C:$C,"Üüritav pind"),0),""))),"")</f>
        <v/>
      </c>
      <c r="K31" s="72" t="str">
        <f>IFERROR(IF($G31="Erikasutuses pind (muu)",Eksplikatsioon!P31/SUM(Eksplikatsioon!$O31:'Eksplikatsioon'!$AG31),IF($G31="Erikasutuses pind (korrus)",IFERROR(SUMIFS($E:$E,$G:$G,"Ainukasutuses pind",$C:$C,"Üüritav pind",$H:$H,K$3,$A:$A,$A31)/SUMIFS($E:$E,$G:$G,"Ainukasutuses pind",$C:$C,"Üüritav pind",$A:$A,$A31),0),IF($G31="Erikasutuses pind (hoone)",IFERROR(SUMIFS($E:$E,$G:$G,"Ainukasutuses pind",$C:$C,"Üüritav pind",$H:$H,K$3)/SUMIFS($E:$E,$G:$G,"Ainukasutuses pind",$C:$C,"Üüritav pind"),0),""))),"")</f>
        <v/>
      </c>
      <c r="L31" s="72" t="str">
        <f>IFERROR(IF($G31="Erikasutuses pind (muu)",Eksplikatsioon!Q31/SUM(Eksplikatsioon!$O31:'Eksplikatsioon'!$AG31),IF($G31="Erikasutuses pind (korrus)",IFERROR(SUMIFS($E:$E,$G:$G,"Ainukasutuses pind",$C:$C,"Üüritav pind",$H:$H,L$3,$A:$A,$A31)/SUMIFS($E:$E,$G:$G,"Ainukasutuses pind",$C:$C,"Üüritav pind",$A:$A,$A31),0),IF($G31="Erikasutuses pind (hoone)",IFERROR(SUMIFS($E:$E,$G:$G,"Ainukasutuses pind",$C:$C,"Üüritav pind",$H:$H,L$3)/SUMIFS($E:$E,$G:$G,"Ainukasutuses pind",$C:$C,"Üüritav pind"),0),""))),"")</f>
        <v/>
      </c>
      <c r="M31" s="72" t="str">
        <f>IFERROR(IF($G31="Erikasutuses pind (muu)",Eksplikatsioon!R31/SUM(Eksplikatsioon!$O31:'Eksplikatsioon'!$AG31),IF($G31="Erikasutuses pind (korrus)",IFERROR(SUMIFS($E:$E,$G:$G,"Ainukasutuses pind",$C:$C,"Üüritav pind",$H:$H,M$3,$A:$A,$A31)/SUMIFS($E:$E,$G:$G,"Ainukasutuses pind",$C:$C,"Üüritav pind",$A:$A,$A31),0),IF($G31="Erikasutuses pind (hoone)",IFERROR(SUMIFS($E:$E,$G:$G,"Ainukasutuses pind",$C:$C,"Üüritav pind",$H:$H,M$3)/SUMIFS($E:$E,$G:$G,"Ainukasutuses pind",$C:$C,"Üüritav pind"),0),""))),"")</f>
        <v/>
      </c>
      <c r="N31" s="72" t="str">
        <f>IFERROR(IF($G31="Erikasutuses pind (muu)",Eksplikatsioon!S31/SUM(Eksplikatsioon!$O31:'Eksplikatsioon'!$AG31),IF($G31="Erikasutuses pind (korrus)",IFERROR(SUMIFS($E:$E,$G:$G,"Ainukasutuses pind",$C:$C,"Üüritav pind",$H:$H,N$3,$A:$A,$A31)/SUMIFS($E:$E,$G:$G,"Ainukasutuses pind",$C:$C,"Üüritav pind",$A:$A,$A31),0),IF($G31="Erikasutuses pind (hoone)",IFERROR(SUMIFS($E:$E,$G:$G,"Ainukasutuses pind",$C:$C,"Üüritav pind",$H:$H,N$3)/SUMIFS($E:$E,$G:$G,"Ainukasutuses pind",$C:$C,"Üüritav pind"),0),""))),"")</f>
        <v/>
      </c>
      <c r="O31" s="72" t="str">
        <f>IFERROR(IF($G31="Erikasutuses pind (muu)",Eksplikatsioon!T31/SUM(Eksplikatsioon!$O31:'Eksplikatsioon'!$AG31),IF($G31="Erikasutuses pind (korrus)",IFERROR(SUMIFS($E:$E,$G:$G,"Ainukasutuses pind",$C:$C,"Üüritav pind",$H:$H,O$3,$A:$A,$A31)/SUMIFS($E:$E,$G:$G,"Ainukasutuses pind",$C:$C,"Üüritav pind",$A:$A,$A31),0),IF($G31="Erikasutuses pind (hoone)",IFERROR(SUMIFS($E:$E,$G:$G,"Ainukasutuses pind",$C:$C,"Üüritav pind",$H:$H,O$3)/SUMIFS($E:$E,$G:$G,"Ainukasutuses pind",$C:$C,"Üüritav pind"),0),""))),"")</f>
        <v/>
      </c>
      <c r="P31" s="72" t="str">
        <f>IFERROR(IF($G31="Erikasutuses pind (muu)",Eksplikatsioon!U31/SUM(Eksplikatsioon!$O31:'Eksplikatsioon'!$AG31),IF($G31="Erikasutuses pind (korrus)",IFERROR(SUMIFS($E:$E,$G:$G,"Ainukasutuses pind",$C:$C,"Üüritav pind",$H:$H,P$3,$A:$A,$A31)/SUMIFS($E:$E,$G:$G,"Ainukasutuses pind",$C:$C,"Üüritav pind",$A:$A,$A31),0),IF($G31="Erikasutuses pind (hoone)",IFERROR(SUMIFS($E:$E,$G:$G,"Ainukasutuses pind",$C:$C,"Üüritav pind",$H:$H,P$3)/SUMIFS($E:$E,$G:$G,"Ainukasutuses pind",$C:$C,"Üüritav pind"),0),""))),"")</f>
        <v/>
      </c>
      <c r="Q31" s="72" t="str">
        <f>IFERROR(IF($G31="Erikasutuses pind (muu)",Eksplikatsioon!V31/SUM(Eksplikatsioon!$O31:'Eksplikatsioon'!$AG31),IF($G31="Erikasutuses pind (korrus)",IFERROR(SUMIFS($E:$E,$G:$G,"Ainukasutuses pind",$C:$C,"Üüritav pind",$H:$H,Q$3,$A:$A,$A31)/SUMIFS($E:$E,$G:$G,"Ainukasutuses pind",$C:$C,"Üüritav pind",$A:$A,$A31),0),IF($G31="Erikasutuses pind (hoone)",IFERROR(SUMIFS($E:$E,$G:$G,"Ainukasutuses pind",$C:$C,"Üüritav pind",$H:$H,Q$3)/SUMIFS($E:$E,$G:$G,"Ainukasutuses pind",$C:$C,"Üüritav pind"),0),""))),"")</f>
        <v/>
      </c>
      <c r="R31" s="72" t="str">
        <f>IFERROR(IF($G31="Erikasutuses pind (muu)",Eksplikatsioon!W31/SUM(Eksplikatsioon!$O31:'Eksplikatsioon'!$AG31),IF($G31="Erikasutuses pind (korrus)",IFERROR(SUMIFS($E:$E,$G:$G,"Ainukasutuses pind",$C:$C,"Üüritav pind",$H:$H,R$3,$A:$A,$A31)/SUMIFS($E:$E,$G:$G,"Ainukasutuses pind",$C:$C,"Üüritav pind",$A:$A,$A31),0),IF($G31="Erikasutuses pind (hoone)",IFERROR(SUMIFS($E:$E,$G:$G,"Ainukasutuses pind",$C:$C,"Üüritav pind",$H:$H,R$3)/SUMIFS($E:$E,$G:$G,"Ainukasutuses pind",$C:$C,"Üüritav pind"),0),""))),"")</f>
        <v/>
      </c>
      <c r="S31" s="72" t="str">
        <f>IFERROR(IF($G31="Erikasutuses pind (muu)",Eksplikatsioon!X31/SUM(Eksplikatsioon!$O31:'Eksplikatsioon'!$AG31),IF($G31="Erikasutuses pind (korrus)",IFERROR(SUMIFS($E:$E,$G:$G,"Ainukasutuses pind",$C:$C,"Üüritav pind",$H:$H,S$3,$A:$A,$A31)/SUMIFS($E:$E,$G:$G,"Ainukasutuses pind",$C:$C,"Üüritav pind",$A:$A,$A31),0),IF($G31="Erikasutuses pind (hoone)",IFERROR(SUMIFS($E:$E,$G:$G,"Ainukasutuses pind",$C:$C,"Üüritav pind",$H:$H,S$3)/SUMIFS($E:$E,$G:$G,"Ainukasutuses pind",$C:$C,"Üüritav pind"),0),""))),"")</f>
        <v/>
      </c>
      <c r="T31" s="72" t="str">
        <f>IFERROR(IF($G31="Erikasutuses pind (muu)",Eksplikatsioon!Y31/SUM(Eksplikatsioon!$O31:'Eksplikatsioon'!$AG31),IF($G31="Erikasutuses pind (korrus)",IFERROR(SUMIFS($E:$E,$G:$G,"Ainukasutuses pind",$C:$C,"Üüritav pind",$H:$H,T$3,$A:$A,$A31)/SUMIFS($E:$E,$G:$G,"Ainukasutuses pind",$C:$C,"Üüritav pind",$A:$A,$A31),0),IF($G31="Erikasutuses pind (hoone)",IFERROR(SUMIFS($E:$E,$G:$G,"Ainukasutuses pind",$C:$C,"Üüritav pind",$H:$H,T$3)/SUMIFS($E:$E,$G:$G,"Ainukasutuses pind",$C:$C,"Üüritav pind"),0),""))),"")</f>
        <v/>
      </c>
      <c r="U31" s="72" t="str">
        <f>IFERROR(IF($G31="Erikasutuses pind (muu)",Eksplikatsioon!Z31/SUM(Eksplikatsioon!$O31:'Eksplikatsioon'!$AG31),IF($G31="Erikasutuses pind (korrus)",IFERROR(SUMIFS($E:$E,$G:$G,"Ainukasutuses pind",$C:$C,"Üüritav pind",$H:$H,U$3,$A:$A,$A31)/SUMIFS($E:$E,$G:$G,"Ainukasutuses pind",$C:$C,"Üüritav pind",$A:$A,$A31),0),IF($G31="Erikasutuses pind (hoone)",IFERROR(SUMIFS($E:$E,$G:$G,"Ainukasutuses pind",$C:$C,"Üüritav pind",$H:$H,U$3)/SUMIFS($E:$E,$G:$G,"Ainukasutuses pind",$C:$C,"Üüritav pind"),0),""))),"")</f>
        <v/>
      </c>
      <c r="V31" s="72" t="str">
        <f>IFERROR(IF($G31="Erikasutuses pind (muu)",Eksplikatsioon!AA31/SUM(Eksplikatsioon!$O31:'Eksplikatsioon'!$AG31),IF($G31="Erikasutuses pind (korrus)",IFERROR(SUMIFS($E:$E,$G:$G,"Ainukasutuses pind",$C:$C,"Üüritav pind",$H:$H,V$3,$A:$A,$A31)/SUMIFS($E:$E,$G:$G,"Ainukasutuses pind",$C:$C,"Üüritav pind",$A:$A,$A31),0),IF($G31="Erikasutuses pind (hoone)",IFERROR(SUMIFS($E:$E,$G:$G,"Ainukasutuses pind",$C:$C,"Üüritav pind",$H:$H,V$3)/SUMIFS($E:$E,$G:$G,"Ainukasutuses pind",$C:$C,"Üüritav pind"),0),""))),"")</f>
        <v/>
      </c>
      <c r="W31" s="72" t="str">
        <f>IFERROR(IF($G31="Erikasutuses pind (muu)",Eksplikatsioon!AB31/SUM(Eksplikatsioon!$O31:'Eksplikatsioon'!$AG31),IF($G31="Erikasutuses pind (korrus)",IFERROR(SUMIFS($E:$E,$G:$G,"Ainukasutuses pind",$C:$C,"Üüritav pind",$H:$H,W$3,$A:$A,$A31)/SUMIFS($E:$E,$G:$G,"Ainukasutuses pind",$C:$C,"Üüritav pind",$A:$A,$A31),0),IF($G31="Erikasutuses pind (hoone)",IFERROR(SUMIFS($E:$E,$G:$G,"Ainukasutuses pind",$C:$C,"Üüritav pind",$H:$H,W$3)/SUMIFS($E:$E,$G:$G,"Ainukasutuses pind",$C:$C,"Üüritav pind"),0),""))),"")</f>
        <v/>
      </c>
      <c r="X31" s="72" t="str">
        <f>IFERROR(IF($G31="Erikasutuses pind (muu)",Eksplikatsioon!AC31/SUM(Eksplikatsioon!$O31:'Eksplikatsioon'!$AG31),IF($G31="Erikasutuses pind (korrus)",IFERROR(SUMIFS($E:$E,$G:$G,"Ainukasutuses pind",$C:$C,"Üüritav pind",$H:$H,X$3,$A:$A,$A31)/SUMIFS($E:$E,$G:$G,"Ainukasutuses pind",$C:$C,"Üüritav pind",$A:$A,$A31),0),IF($G31="Erikasutuses pind (hoone)",IFERROR(SUMIFS($E:$E,$G:$G,"Ainukasutuses pind",$C:$C,"Üüritav pind",$H:$H,X$3)/SUMIFS($E:$E,$G:$G,"Ainukasutuses pind",$C:$C,"Üüritav pind"),0),""))),"")</f>
        <v/>
      </c>
      <c r="Y31" s="72" t="str">
        <f>IFERROR(IF($G31="Erikasutuses pind (muu)",Eksplikatsioon!AD31/SUM(Eksplikatsioon!$O31:'Eksplikatsioon'!$AG31),IF($G31="Erikasutuses pind (korrus)",IFERROR(SUMIFS($E:$E,$G:$G,"Ainukasutuses pind",$C:$C,"Üüritav pind",$H:$H,Y$3,$A:$A,$A31)/SUMIFS($E:$E,$G:$G,"Ainukasutuses pind",$C:$C,"Üüritav pind",$A:$A,$A31),0),IF($G31="Erikasutuses pind (hoone)",IFERROR(SUMIFS($E:$E,$G:$G,"Ainukasutuses pind",$C:$C,"Üüritav pind",$H:$H,Y$3)/SUMIFS($E:$E,$G:$G,"Ainukasutuses pind",$C:$C,"Üüritav pind"),0),""))),"")</f>
        <v/>
      </c>
      <c r="Z31" s="72" t="str">
        <f>IFERROR(IF($G31="Erikasutuses pind (muu)",Eksplikatsioon!AE31/SUM(Eksplikatsioon!$O31:'Eksplikatsioon'!$AG31),IF($G31="Erikasutuses pind (korrus)",IFERROR(SUMIFS($E:$E,$G:$G,"Ainukasutuses pind",$C:$C,"Üüritav pind",$H:$H,Z$3,$A:$A,$A31)/SUMIFS($E:$E,$G:$G,"Ainukasutuses pind",$C:$C,"Üüritav pind",$A:$A,$A31),0),IF($G31="Erikasutuses pind (hoone)",IFERROR(SUMIFS($E:$E,$G:$G,"Ainukasutuses pind",$C:$C,"Üüritav pind",$H:$H,Z$3)/SUMIFS($E:$E,$G:$G,"Ainukasutuses pind",$C:$C,"Üüritav pind"),0),""))),"")</f>
        <v/>
      </c>
      <c r="AA31" s="72" t="str">
        <f>IFERROR(IF($G31="Erikasutuses pind (muu)",Eksplikatsioon!AF31/SUM(Eksplikatsioon!$O31:'Eksplikatsioon'!$AG31),IF($G31="Erikasutuses pind (korrus)",IFERROR(SUMIFS($E:$E,$G:$G,"Ainukasutuses pind",$C:$C,"Üüritav pind",$H:$H,AA$3,$A:$A,$A31)/SUMIFS($E:$E,$G:$G,"Ainukasutuses pind",$C:$C,"Üüritav pind",$A:$A,$A31),0),IF($G31="Erikasutuses pind (hoone)",IFERROR(SUMIFS($E:$E,$G:$G,"Ainukasutuses pind",$C:$C,"Üüritav pind",$H:$H,AA$3)/SUMIFS($E:$E,$G:$G,"Ainukasutuses pind",$C:$C,"Üüritav pind"),0),""))),"")</f>
        <v/>
      </c>
      <c r="AB31" s="72" t="str">
        <f>IFERROR(IF($G31="Erikasutuses pind (muu)",Eksplikatsioon!AG31/SUM(Eksplikatsioon!$O31:'Eksplikatsioon'!$AG31),IF($G31="Erikasutuses pind (korrus)",IFERROR(SUMIFS($E:$E,$G:$G,"Ainukasutuses pind",$C:$C,"Üüritav pind",$H:$H,AB$3,$A:$A,$A31)/SUMIFS($E:$E,$G:$G,"Ainukasutuses pind",$C:$C,"Üüritav pind",$A:$A,$A31),0),IF($G31="Erikasutuses pind (hoone)",IFERROR(SUMIFS($E:$E,$G:$G,"Ainukasutuses pind",$C:$C,"Üüritav pind",$H:$H,AB$3)/SUMIFS($E:$E,$G:$G,"Ainukasutuses pind",$C:$C,"Üüritav pind"),0),""))),"")</f>
        <v/>
      </c>
      <c r="AC31" s="72" t="str">
        <f>IFERROR(IF($G31="Erikasutuses pind (muu)",$E31*J31,IFERROR($E31*J31/SUM($J31:$AB31)*(Eksplikatsioon!O31)/SUMPRODUCT($J31:$AB31,Eksplikatsioon!$O31:$AG31),"")),"")</f>
        <v/>
      </c>
      <c r="AD31" s="72" t="str">
        <f>IFERROR(IF($G31="Erikasutuses pind (muu)",$E31*K31,IFERROR($E31*K31/SUM($J31:$AB31)*(Eksplikatsioon!P31)/SUMPRODUCT($J31:$AB31,Eksplikatsioon!$O31:$AG31),"")),"")</f>
        <v/>
      </c>
      <c r="AE31" s="72" t="str">
        <f>IFERROR(IF($G31="Erikasutuses pind (muu)",$E31*L31,IFERROR($E31*L31/SUM($J31:$AB31)*(Eksplikatsioon!Q31)/SUMPRODUCT($J31:$AB31,Eksplikatsioon!$O31:$AG31),"")),"")</f>
        <v/>
      </c>
      <c r="AF31" s="72" t="str">
        <f>IFERROR(IF($G31="Erikasutuses pind (muu)",$E31*M31,IFERROR($E31*M31/SUM($J31:$AB31)*(Eksplikatsioon!R31)/SUMPRODUCT($J31:$AB31,Eksplikatsioon!$O31:$AG31),"")),"")</f>
        <v/>
      </c>
      <c r="AG31" s="72" t="str">
        <f>IFERROR(IF($G31="Erikasutuses pind (muu)",$E31*N31,IFERROR($E31*N31/SUM($J31:$AB31)*(Eksplikatsioon!S31)/SUMPRODUCT($J31:$AB31,Eksplikatsioon!$O31:$AG31),"")),"")</f>
        <v/>
      </c>
      <c r="AH31" s="72" t="str">
        <f>IFERROR(IF($G31="Erikasutuses pind (muu)",$E31*O31,IFERROR($E31*O31/SUM($J31:$AB31)*(Eksplikatsioon!T31)/SUMPRODUCT($J31:$AB31,Eksplikatsioon!$O31:$AG31),"")),"")</f>
        <v/>
      </c>
      <c r="AI31" s="72" t="str">
        <f>IFERROR(IF($G31="Erikasutuses pind (muu)",$E31*P31,IFERROR($E31*P31/SUM($J31:$AB31)*(Eksplikatsioon!U31)/SUMPRODUCT($J31:$AB31,Eksplikatsioon!$O31:$AG31),"")),"")</f>
        <v/>
      </c>
      <c r="AJ31" s="72" t="str">
        <f>IFERROR(IF($G31="Erikasutuses pind (muu)",$E31*Q31,IFERROR($E31*Q31/SUM($J31:$AB31)*(Eksplikatsioon!V31)/SUMPRODUCT($J31:$AB31,Eksplikatsioon!$O31:$AG31),"")),"")</f>
        <v/>
      </c>
      <c r="AK31" s="72" t="str">
        <f>IFERROR(IF($G31="Erikasutuses pind (muu)",$E31*R31,IFERROR($E31*R31/SUM($J31:$AB31)*(Eksplikatsioon!W31)/SUMPRODUCT($J31:$AB31,Eksplikatsioon!$O31:$AG31),"")),"")</f>
        <v/>
      </c>
      <c r="AL31" s="72" t="str">
        <f>IFERROR(IF($G31="Erikasutuses pind (muu)",$E31*S31,IFERROR($E31*S31/SUM($J31:$AB31)*(Eksplikatsioon!X31)/SUMPRODUCT($J31:$AB31,Eksplikatsioon!$O31:$AG31),"")),"")</f>
        <v/>
      </c>
      <c r="AM31" s="72" t="str">
        <f>IFERROR(IF($G31="Erikasutuses pind (muu)",$E31*T31,IFERROR($E31*T31/SUM($J31:$AB31)*(Eksplikatsioon!Y31)/SUMPRODUCT($J31:$AB31,Eksplikatsioon!$O31:$AG31),"")),"")</f>
        <v/>
      </c>
      <c r="AN31" s="72" t="str">
        <f>IFERROR(IF($G31="Erikasutuses pind (muu)",$E31*U31,IFERROR($E31*U31/SUM($J31:$AB31)*(Eksplikatsioon!Z31)/SUMPRODUCT($J31:$AB31,Eksplikatsioon!$O31:$AG31),"")),"")</f>
        <v/>
      </c>
      <c r="AO31" s="72" t="str">
        <f>IFERROR(IF($G31="Erikasutuses pind (muu)",$E31*V31,IFERROR($E31*V31/SUM($J31:$AB31)*(Eksplikatsioon!AA31)/SUMPRODUCT($J31:$AB31,Eksplikatsioon!$O31:$AG31),"")),"")</f>
        <v/>
      </c>
      <c r="AP31" s="72" t="str">
        <f>IFERROR(IF($G31="Erikasutuses pind (muu)",$E31*W31,IFERROR($E31*W31/SUM($J31:$AB31)*(Eksplikatsioon!AB31)/SUMPRODUCT($J31:$AB31,Eksplikatsioon!$O31:$AG31),"")),"")</f>
        <v/>
      </c>
      <c r="AQ31" s="72" t="str">
        <f>IFERROR(IF($G31="Erikasutuses pind (muu)",$E31*X31,IFERROR($E31*X31/SUM($J31:$AB31)*(Eksplikatsioon!AC31)/SUMPRODUCT($J31:$AB31,Eksplikatsioon!$O31:$AG31),"")),"")</f>
        <v/>
      </c>
      <c r="AR31" s="72" t="str">
        <f>IFERROR(IF($G31="Erikasutuses pind (muu)",$E31*Y31,IFERROR($E31*Y31/SUM($J31:$AB31)*(Eksplikatsioon!AD31)/SUMPRODUCT($J31:$AB31,Eksplikatsioon!$O31:$AG31),"")),"")</f>
        <v/>
      </c>
      <c r="AS31" s="72" t="str">
        <f>IFERROR(IF($G31="Erikasutuses pind (muu)",$E31*Z31,IFERROR($E31*Z31/SUM($J31:$AB31)*(Eksplikatsioon!AE31)/SUMPRODUCT($J31:$AB31,Eksplikatsioon!$O31:$AG31),"")),"")</f>
        <v/>
      </c>
      <c r="AT31" s="72" t="str">
        <f>IFERROR(IF($G31="Erikasutuses pind (muu)",$E31*AA31,IFERROR($E31*AA31/SUM($J31:$AB31)*(Eksplikatsioon!AF31)/SUMPRODUCT($J31:$AB31,Eksplikatsioon!$O31:$AG31),"")),"")</f>
        <v/>
      </c>
      <c r="AU31" s="72" t="str">
        <f>IFERROR(IF($G31="Erikasutuses pind (muu)",$E31*AB31,IFERROR($E31*AB31/SUM($J31:$AB31)*(Eksplikatsioon!AG31)/SUMPRODUCT($J31:$AB31,Eksplikatsioon!$O31:$AG31),"")),"")</f>
        <v/>
      </c>
      <c r="AW31" s="73" t="str">
        <f t="shared" si="0"/>
        <v/>
      </c>
      <c r="AX31" s="73" t="str">
        <f t="shared" si="1"/>
        <v/>
      </c>
      <c r="AY31" s="74" t="str">
        <f>IF(BF31&lt;&gt;"",IF(SUMIFS(E:E,H:H,AW31,G:G,"Ainukasutuses pind",C:C,"ÜÜRITAV PIND")=0,0,SUMIFS(E:E,H:H,AW31,G:G,"Ainukasutuses pind",C:C,"ÜÜRITAV PIND")),IF(AW31="Aktiivne vakantsus",SUMIFS(E:E,C:C,"üüritav pind",G:G,"ainukasutuses pind")-SUM($AY$3:AY30),IF(AW31="Üüritav pind kokku",SUM($AY$3:AY30),"")))</f>
        <v/>
      </c>
      <c r="AZ31" s="74"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üldpind")-SUM($AZ$3:AZ30),IF(AW31="Üüritav pind kokku",SUM($AZ$3:AZ30),"")))</f>
        <v/>
      </c>
      <c r="BA31" s="74" t="str">
        <f ca="1">IF(BF31&lt;&gt;"",IFERROR(AY31/SUM($AY$4:OFFSET($AY$4,MATCH("Üüritav pind kokku",$AW$6:$AW$101,0)-1,0))*SUMIFS(E:E,G:G,"Hoone üldpind",C:C,"ÜÜRITAV PIND"),0),IF(AW31="Aktiivne vakantsus",IFERROR(AY31/SUM($AY$4:AY31)*SUMIFS(E:E,G:G,"Hoone üldpind",C:C,"ÜÜRITAV PIND"),SUMIFS(E:E,G:G,"Hoone üldpind",C:C,"ÜÜRITAV PIND")),IF(AW31="Üüritav pind kokku",SUM($BA$3:BA30),"")))</f>
        <v/>
      </c>
      <c r="BB31" s="74" t="str">
        <f ca="1">IF(OR(BF31&lt;&gt;"",AW31="Aktiivne vakantsus"),IFERROR(SUM(INDIRECT("r3c"&amp;MATCH($AW31,AC$3:AU$3,0)+28,FALSE):INDIRECT("r1002c"&amp;MATCH($AW31,AC$3:AU$3,0)+28,FALSE)),0),IF(AW31="Üüritav pind kokku",SUM($BB$3:BB30),""))</f>
        <v/>
      </c>
      <c r="BC31" s="74" t="str">
        <f t="shared" si="2"/>
        <v/>
      </c>
      <c r="BD31" s="75" t="str">
        <f t="shared" ca="1" si="3"/>
        <v/>
      </c>
      <c r="BF31" s="77"/>
      <c r="BG31" s="77"/>
    </row>
    <row r="32" spans="1:59" x14ac:dyDescent="0.25">
      <c r="A32" s="71" t="str">
        <f>IF(Eksplikatsioon!A32=0,"",Eksplikatsioon!A32)</f>
        <v>01</v>
      </c>
      <c r="B32" s="71" t="str">
        <f>IF(Eksplikatsioon!B32=0,"",Eksplikatsioon!B32)</f>
        <v>29</v>
      </c>
      <c r="C32" s="71" t="str">
        <f>IF(Eksplikatsioon!C32=0,"",Eksplikatsioon!C32)</f>
        <v>ÜÜRITAV PIND</v>
      </c>
      <c r="D32" s="71" t="str">
        <f>IF(Eksplikatsioon!D32=0,"",Eksplikatsioon!D32)</f>
        <v>Hoiuruum/Ladu</v>
      </c>
      <c r="E32" s="71">
        <f>IF(Eksplikatsioon!F32=0,"",Eksplikatsioon!F32)</f>
        <v>1.5</v>
      </c>
      <c r="F32" s="71" t="str">
        <f>IF(Eksplikatsioon!H32=0,"",Eksplikatsioon!H32)</f>
        <v/>
      </c>
      <c r="G32" s="71" t="str">
        <f>IF(Eksplikatsioon!J32=0,"",Eksplikatsioon!J32)</f>
        <v>Hoone üldpind</v>
      </c>
      <c r="H32" s="71" t="str">
        <f>IF(Eksplikatsioon!K32=0,"",Eksplikatsioon!K32)</f>
        <v/>
      </c>
      <c r="I32" s="71" t="str">
        <f>IF(Eksplikatsioon!L32=0,"",Eksplikatsioon!L32)</f>
        <v/>
      </c>
      <c r="J32" s="72" t="str">
        <f>IFERROR(IF($G32="Erikasutuses pind (muu)",Eksplikatsioon!O32/SUM(Eksplikatsioon!$O32:'Eksplikatsioon'!$AG32),IF($G32="Erikasutuses pind (korrus)",IFERROR(SUMIFS($E:$E,$G:$G,"Ainukasutuses pind",$C:$C,"Üüritav pind",$H:$H,J$3,$A:$A,$A32)/SUMIFS($E:$E,$G:$G,"Ainukasutuses pind",$C:$C,"Üüritav pind",$A:$A,$A32),0),IF($G32="Erikasutuses pind (hoone)",IFERROR(SUMIFS($E:$E,$G:$G,"Ainukasutuses pind",$C:$C,"Üüritav pind",$H:$H,J$3)/SUMIFS($E:$E,$G:$G,"Ainukasutuses pind",$C:$C,"Üüritav pind"),0),""))),"")</f>
        <v/>
      </c>
      <c r="K32" s="72" t="str">
        <f>IFERROR(IF($G32="Erikasutuses pind (muu)",Eksplikatsioon!P32/SUM(Eksplikatsioon!$O32:'Eksplikatsioon'!$AG32),IF($G32="Erikasutuses pind (korrus)",IFERROR(SUMIFS($E:$E,$G:$G,"Ainukasutuses pind",$C:$C,"Üüritav pind",$H:$H,K$3,$A:$A,$A32)/SUMIFS($E:$E,$G:$G,"Ainukasutuses pind",$C:$C,"Üüritav pind",$A:$A,$A32),0),IF($G32="Erikasutuses pind (hoone)",IFERROR(SUMIFS($E:$E,$G:$G,"Ainukasutuses pind",$C:$C,"Üüritav pind",$H:$H,K$3)/SUMIFS($E:$E,$G:$G,"Ainukasutuses pind",$C:$C,"Üüritav pind"),0),""))),"")</f>
        <v/>
      </c>
      <c r="L32" s="72" t="str">
        <f>IFERROR(IF($G32="Erikasutuses pind (muu)",Eksplikatsioon!Q32/SUM(Eksplikatsioon!$O32:'Eksplikatsioon'!$AG32),IF($G32="Erikasutuses pind (korrus)",IFERROR(SUMIFS($E:$E,$G:$G,"Ainukasutuses pind",$C:$C,"Üüritav pind",$H:$H,L$3,$A:$A,$A32)/SUMIFS($E:$E,$G:$G,"Ainukasutuses pind",$C:$C,"Üüritav pind",$A:$A,$A32),0),IF($G32="Erikasutuses pind (hoone)",IFERROR(SUMIFS($E:$E,$G:$G,"Ainukasutuses pind",$C:$C,"Üüritav pind",$H:$H,L$3)/SUMIFS($E:$E,$G:$G,"Ainukasutuses pind",$C:$C,"Üüritav pind"),0),""))),"")</f>
        <v/>
      </c>
      <c r="M32" s="72" t="str">
        <f>IFERROR(IF($G32="Erikasutuses pind (muu)",Eksplikatsioon!R32/SUM(Eksplikatsioon!$O32:'Eksplikatsioon'!$AG32),IF($G32="Erikasutuses pind (korrus)",IFERROR(SUMIFS($E:$E,$G:$G,"Ainukasutuses pind",$C:$C,"Üüritav pind",$H:$H,M$3,$A:$A,$A32)/SUMIFS($E:$E,$G:$G,"Ainukasutuses pind",$C:$C,"Üüritav pind",$A:$A,$A32),0),IF($G32="Erikasutuses pind (hoone)",IFERROR(SUMIFS($E:$E,$G:$G,"Ainukasutuses pind",$C:$C,"Üüritav pind",$H:$H,M$3)/SUMIFS($E:$E,$G:$G,"Ainukasutuses pind",$C:$C,"Üüritav pind"),0),""))),"")</f>
        <v/>
      </c>
      <c r="N32" s="72" t="str">
        <f>IFERROR(IF($G32="Erikasutuses pind (muu)",Eksplikatsioon!S32/SUM(Eksplikatsioon!$O32:'Eksplikatsioon'!$AG32),IF($G32="Erikasutuses pind (korrus)",IFERROR(SUMIFS($E:$E,$G:$G,"Ainukasutuses pind",$C:$C,"Üüritav pind",$H:$H,N$3,$A:$A,$A32)/SUMIFS($E:$E,$G:$G,"Ainukasutuses pind",$C:$C,"Üüritav pind",$A:$A,$A32),0),IF($G32="Erikasutuses pind (hoone)",IFERROR(SUMIFS($E:$E,$G:$G,"Ainukasutuses pind",$C:$C,"Üüritav pind",$H:$H,N$3)/SUMIFS($E:$E,$G:$G,"Ainukasutuses pind",$C:$C,"Üüritav pind"),0),""))),"")</f>
        <v/>
      </c>
      <c r="O32" s="72" t="str">
        <f>IFERROR(IF($G32="Erikasutuses pind (muu)",Eksplikatsioon!T32/SUM(Eksplikatsioon!$O32:'Eksplikatsioon'!$AG32),IF($G32="Erikasutuses pind (korrus)",IFERROR(SUMIFS($E:$E,$G:$G,"Ainukasutuses pind",$C:$C,"Üüritav pind",$H:$H,O$3,$A:$A,$A32)/SUMIFS($E:$E,$G:$G,"Ainukasutuses pind",$C:$C,"Üüritav pind",$A:$A,$A32),0),IF($G32="Erikasutuses pind (hoone)",IFERROR(SUMIFS($E:$E,$G:$G,"Ainukasutuses pind",$C:$C,"Üüritav pind",$H:$H,O$3)/SUMIFS($E:$E,$G:$G,"Ainukasutuses pind",$C:$C,"Üüritav pind"),0),""))),"")</f>
        <v/>
      </c>
      <c r="P32" s="72" t="str">
        <f>IFERROR(IF($G32="Erikasutuses pind (muu)",Eksplikatsioon!U32/SUM(Eksplikatsioon!$O32:'Eksplikatsioon'!$AG32),IF($G32="Erikasutuses pind (korrus)",IFERROR(SUMIFS($E:$E,$G:$G,"Ainukasutuses pind",$C:$C,"Üüritav pind",$H:$H,P$3,$A:$A,$A32)/SUMIFS($E:$E,$G:$G,"Ainukasutuses pind",$C:$C,"Üüritav pind",$A:$A,$A32),0),IF($G32="Erikasutuses pind (hoone)",IFERROR(SUMIFS($E:$E,$G:$G,"Ainukasutuses pind",$C:$C,"Üüritav pind",$H:$H,P$3)/SUMIFS($E:$E,$G:$G,"Ainukasutuses pind",$C:$C,"Üüritav pind"),0),""))),"")</f>
        <v/>
      </c>
      <c r="Q32" s="72" t="str">
        <f>IFERROR(IF($G32="Erikasutuses pind (muu)",Eksplikatsioon!V32/SUM(Eksplikatsioon!$O32:'Eksplikatsioon'!$AG32),IF($G32="Erikasutuses pind (korrus)",IFERROR(SUMIFS($E:$E,$G:$G,"Ainukasutuses pind",$C:$C,"Üüritav pind",$H:$H,Q$3,$A:$A,$A32)/SUMIFS($E:$E,$G:$G,"Ainukasutuses pind",$C:$C,"Üüritav pind",$A:$A,$A32),0),IF($G32="Erikasutuses pind (hoone)",IFERROR(SUMIFS($E:$E,$G:$G,"Ainukasutuses pind",$C:$C,"Üüritav pind",$H:$H,Q$3)/SUMIFS($E:$E,$G:$G,"Ainukasutuses pind",$C:$C,"Üüritav pind"),0),""))),"")</f>
        <v/>
      </c>
      <c r="R32" s="72" t="str">
        <f>IFERROR(IF($G32="Erikasutuses pind (muu)",Eksplikatsioon!W32/SUM(Eksplikatsioon!$O32:'Eksplikatsioon'!$AG32),IF($G32="Erikasutuses pind (korrus)",IFERROR(SUMIFS($E:$E,$G:$G,"Ainukasutuses pind",$C:$C,"Üüritav pind",$H:$H,R$3,$A:$A,$A32)/SUMIFS($E:$E,$G:$G,"Ainukasutuses pind",$C:$C,"Üüritav pind",$A:$A,$A32),0),IF($G32="Erikasutuses pind (hoone)",IFERROR(SUMIFS($E:$E,$G:$G,"Ainukasutuses pind",$C:$C,"Üüritav pind",$H:$H,R$3)/SUMIFS($E:$E,$G:$G,"Ainukasutuses pind",$C:$C,"Üüritav pind"),0),""))),"")</f>
        <v/>
      </c>
      <c r="S32" s="72" t="str">
        <f>IFERROR(IF($G32="Erikasutuses pind (muu)",Eksplikatsioon!X32/SUM(Eksplikatsioon!$O32:'Eksplikatsioon'!$AG32),IF($G32="Erikasutuses pind (korrus)",IFERROR(SUMIFS($E:$E,$G:$G,"Ainukasutuses pind",$C:$C,"Üüritav pind",$H:$H,S$3,$A:$A,$A32)/SUMIFS($E:$E,$G:$G,"Ainukasutuses pind",$C:$C,"Üüritav pind",$A:$A,$A32),0),IF($G32="Erikasutuses pind (hoone)",IFERROR(SUMIFS($E:$E,$G:$G,"Ainukasutuses pind",$C:$C,"Üüritav pind",$H:$H,S$3)/SUMIFS($E:$E,$G:$G,"Ainukasutuses pind",$C:$C,"Üüritav pind"),0),""))),"")</f>
        <v/>
      </c>
      <c r="T32" s="72" t="str">
        <f>IFERROR(IF($G32="Erikasutuses pind (muu)",Eksplikatsioon!Y32/SUM(Eksplikatsioon!$O32:'Eksplikatsioon'!$AG32),IF($G32="Erikasutuses pind (korrus)",IFERROR(SUMIFS($E:$E,$G:$G,"Ainukasutuses pind",$C:$C,"Üüritav pind",$H:$H,T$3,$A:$A,$A32)/SUMIFS($E:$E,$G:$G,"Ainukasutuses pind",$C:$C,"Üüritav pind",$A:$A,$A32),0),IF($G32="Erikasutuses pind (hoone)",IFERROR(SUMIFS($E:$E,$G:$G,"Ainukasutuses pind",$C:$C,"Üüritav pind",$H:$H,T$3)/SUMIFS($E:$E,$G:$G,"Ainukasutuses pind",$C:$C,"Üüritav pind"),0),""))),"")</f>
        <v/>
      </c>
      <c r="U32" s="72" t="str">
        <f>IFERROR(IF($G32="Erikasutuses pind (muu)",Eksplikatsioon!Z32/SUM(Eksplikatsioon!$O32:'Eksplikatsioon'!$AG32),IF($G32="Erikasutuses pind (korrus)",IFERROR(SUMIFS($E:$E,$G:$G,"Ainukasutuses pind",$C:$C,"Üüritav pind",$H:$H,U$3,$A:$A,$A32)/SUMIFS($E:$E,$G:$G,"Ainukasutuses pind",$C:$C,"Üüritav pind",$A:$A,$A32),0),IF($G32="Erikasutuses pind (hoone)",IFERROR(SUMIFS($E:$E,$G:$G,"Ainukasutuses pind",$C:$C,"Üüritav pind",$H:$H,U$3)/SUMIFS($E:$E,$G:$G,"Ainukasutuses pind",$C:$C,"Üüritav pind"),0),""))),"")</f>
        <v/>
      </c>
      <c r="V32" s="72" t="str">
        <f>IFERROR(IF($G32="Erikasutuses pind (muu)",Eksplikatsioon!AA32/SUM(Eksplikatsioon!$O32:'Eksplikatsioon'!$AG32),IF($G32="Erikasutuses pind (korrus)",IFERROR(SUMIFS($E:$E,$G:$G,"Ainukasutuses pind",$C:$C,"Üüritav pind",$H:$H,V$3,$A:$A,$A32)/SUMIFS($E:$E,$G:$G,"Ainukasutuses pind",$C:$C,"Üüritav pind",$A:$A,$A32),0),IF($G32="Erikasutuses pind (hoone)",IFERROR(SUMIFS($E:$E,$G:$G,"Ainukasutuses pind",$C:$C,"Üüritav pind",$H:$H,V$3)/SUMIFS($E:$E,$G:$G,"Ainukasutuses pind",$C:$C,"Üüritav pind"),0),""))),"")</f>
        <v/>
      </c>
      <c r="W32" s="72" t="str">
        <f>IFERROR(IF($G32="Erikasutuses pind (muu)",Eksplikatsioon!AB32/SUM(Eksplikatsioon!$O32:'Eksplikatsioon'!$AG32),IF($G32="Erikasutuses pind (korrus)",IFERROR(SUMIFS($E:$E,$G:$G,"Ainukasutuses pind",$C:$C,"Üüritav pind",$H:$H,W$3,$A:$A,$A32)/SUMIFS($E:$E,$G:$G,"Ainukasutuses pind",$C:$C,"Üüritav pind",$A:$A,$A32),0),IF($G32="Erikasutuses pind (hoone)",IFERROR(SUMIFS($E:$E,$G:$G,"Ainukasutuses pind",$C:$C,"Üüritav pind",$H:$H,W$3)/SUMIFS($E:$E,$G:$G,"Ainukasutuses pind",$C:$C,"Üüritav pind"),0),""))),"")</f>
        <v/>
      </c>
      <c r="X32" s="72" t="str">
        <f>IFERROR(IF($G32="Erikasutuses pind (muu)",Eksplikatsioon!AC32/SUM(Eksplikatsioon!$O32:'Eksplikatsioon'!$AG32),IF($G32="Erikasutuses pind (korrus)",IFERROR(SUMIFS($E:$E,$G:$G,"Ainukasutuses pind",$C:$C,"Üüritav pind",$H:$H,X$3,$A:$A,$A32)/SUMIFS($E:$E,$G:$G,"Ainukasutuses pind",$C:$C,"Üüritav pind",$A:$A,$A32),0),IF($G32="Erikasutuses pind (hoone)",IFERROR(SUMIFS($E:$E,$G:$G,"Ainukasutuses pind",$C:$C,"Üüritav pind",$H:$H,X$3)/SUMIFS($E:$E,$G:$G,"Ainukasutuses pind",$C:$C,"Üüritav pind"),0),""))),"")</f>
        <v/>
      </c>
      <c r="Y32" s="72" t="str">
        <f>IFERROR(IF($G32="Erikasutuses pind (muu)",Eksplikatsioon!AD32/SUM(Eksplikatsioon!$O32:'Eksplikatsioon'!$AG32),IF($G32="Erikasutuses pind (korrus)",IFERROR(SUMIFS($E:$E,$G:$G,"Ainukasutuses pind",$C:$C,"Üüritav pind",$H:$H,Y$3,$A:$A,$A32)/SUMIFS($E:$E,$G:$G,"Ainukasutuses pind",$C:$C,"Üüritav pind",$A:$A,$A32),0),IF($G32="Erikasutuses pind (hoone)",IFERROR(SUMIFS($E:$E,$G:$G,"Ainukasutuses pind",$C:$C,"Üüritav pind",$H:$H,Y$3)/SUMIFS($E:$E,$G:$G,"Ainukasutuses pind",$C:$C,"Üüritav pind"),0),""))),"")</f>
        <v/>
      </c>
      <c r="Z32" s="72" t="str">
        <f>IFERROR(IF($G32="Erikasutuses pind (muu)",Eksplikatsioon!AE32/SUM(Eksplikatsioon!$O32:'Eksplikatsioon'!$AG32),IF($G32="Erikasutuses pind (korrus)",IFERROR(SUMIFS($E:$E,$G:$G,"Ainukasutuses pind",$C:$C,"Üüritav pind",$H:$H,Z$3,$A:$A,$A32)/SUMIFS($E:$E,$G:$G,"Ainukasutuses pind",$C:$C,"Üüritav pind",$A:$A,$A32),0),IF($G32="Erikasutuses pind (hoone)",IFERROR(SUMIFS($E:$E,$G:$G,"Ainukasutuses pind",$C:$C,"Üüritav pind",$H:$H,Z$3)/SUMIFS($E:$E,$G:$G,"Ainukasutuses pind",$C:$C,"Üüritav pind"),0),""))),"")</f>
        <v/>
      </c>
      <c r="AA32" s="72" t="str">
        <f>IFERROR(IF($G32="Erikasutuses pind (muu)",Eksplikatsioon!AF32/SUM(Eksplikatsioon!$O32:'Eksplikatsioon'!$AG32),IF($G32="Erikasutuses pind (korrus)",IFERROR(SUMIFS($E:$E,$G:$G,"Ainukasutuses pind",$C:$C,"Üüritav pind",$H:$H,AA$3,$A:$A,$A32)/SUMIFS($E:$E,$G:$G,"Ainukasutuses pind",$C:$C,"Üüritav pind",$A:$A,$A32),0),IF($G32="Erikasutuses pind (hoone)",IFERROR(SUMIFS($E:$E,$G:$G,"Ainukasutuses pind",$C:$C,"Üüritav pind",$H:$H,AA$3)/SUMIFS($E:$E,$G:$G,"Ainukasutuses pind",$C:$C,"Üüritav pind"),0),""))),"")</f>
        <v/>
      </c>
      <c r="AB32" s="72" t="str">
        <f>IFERROR(IF($G32="Erikasutuses pind (muu)",Eksplikatsioon!AG32/SUM(Eksplikatsioon!$O32:'Eksplikatsioon'!$AG32),IF($G32="Erikasutuses pind (korrus)",IFERROR(SUMIFS($E:$E,$G:$G,"Ainukasutuses pind",$C:$C,"Üüritav pind",$H:$H,AB$3,$A:$A,$A32)/SUMIFS($E:$E,$G:$G,"Ainukasutuses pind",$C:$C,"Üüritav pind",$A:$A,$A32),0),IF($G32="Erikasutuses pind (hoone)",IFERROR(SUMIFS($E:$E,$G:$G,"Ainukasutuses pind",$C:$C,"Üüritav pind",$H:$H,AB$3)/SUMIFS($E:$E,$G:$G,"Ainukasutuses pind",$C:$C,"Üüritav pind"),0),""))),"")</f>
        <v/>
      </c>
      <c r="AC32" s="72" t="str">
        <f>IFERROR(IF($G32="Erikasutuses pind (muu)",$E32*J32,IFERROR($E32*J32/SUM($J32:$AB32)*(Eksplikatsioon!O32)/SUMPRODUCT($J32:$AB32,Eksplikatsioon!$O32:$AG32),"")),"")</f>
        <v/>
      </c>
      <c r="AD32" s="72" t="str">
        <f>IFERROR(IF($G32="Erikasutuses pind (muu)",$E32*K32,IFERROR($E32*K32/SUM($J32:$AB32)*(Eksplikatsioon!P32)/SUMPRODUCT($J32:$AB32,Eksplikatsioon!$O32:$AG32),"")),"")</f>
        <v/>
      </c>
      <c r="AE32" s="72" t="str">
        <f>IFERROR(IF($G32="Erikasutuses pind (muu)",$E32*L32,IFERROR($E32*L32/SUM($J32:$AB32)*(Eksplikatsioon!Q32)/SUMPRODUCT($J32:$AB32,Eksplikatsioon!$O32:$AG32),"")),"")</f>
        <v/>
      </c>
      <c r="AF32" s="72" t="str">
        <f>IFERROR(IF($G32="Erikasutuses pind (muu)",$E32*M32,IFERROR($E32*M32/SUM($J32:$AB32)*(Eksplikatsioon!R32)/SUMPRODUCT($J32:$AB32,Eksplikatsioon!$O32:$AG32),"")),"")</f>
        <v/>
      </c>
      <c r="AG32" s="72" t="str">
        <f>IFERROR(IF($G32="Erikasutuses pind (muu)",$E32*N32,IFERROR($E32*N32/SUM($J32:$AB32)*(Eksplikatsioon!S32)/SUMPRODUCT($J32:$AB32,Eksplikatsioon!$O32:$AG32),"")),"")</f>
        <v/>
      </c>
      <c r="AH32" s="72" t="str">
        <f>IFERROR(IF($G32="Erikasutuses pind (muu)",$E32*O32,IFERROR($E32*O32/SUM($J32:$AB32)*(Eksplikatsioon!T32)/SUMPRODUCT($J32:$AB32,Eksplikatsioon!$O32:$AG32),"")),"")</f>
        <v/>
      </c>
      <c r="AI32" s="72" t="str">
        <f>IFERROR(IF($G32="Erikasutuses pind (muu)",$E32*P32,IFERROR($E32*P32/SUM($J32:$AB32)*(Eksplikatsioon!U32)/SUMPRODUCT($J32:$AB32,Eksplikatsioon!$O32:$AG32),"")),"")</f>
        <v/>
      </c>
      <c r="AJ32" s="72" t="str">
        <f>IFERROR(IF($G32="Erikasutuses pind (muu)",$E32*Q32,IFERROR($E32*Q32/SUM($J32:$AB32)*(Eksplikatsioon!V32)/SUMPRODUCT($J32:$AB32,Eksplikatsioon!$O32:$AG32),"")),"")</f>
        <v/>
      </c>
      <c r="AK32" s="72" t="str">
        <f>IFERROR(IF($G32="Erikasutuses pind (muu)",$E32*R32,IFERROR($E32*R32/SUM($J32:$AB32)*(Eksplikatsioon!W32)/SUMPRODUCT($J32:$AB32,Eksplikatsioon!$O32:$AG32),"")),"")</f>
        <v/>
      </c>
      <c r="AL32" s="72" t="str">
        <f>IFERROR(IF($G32="Erikasutuses pind (muu)",$E32*S32,IFERROR($E32*S32/SUM($J32:$AB32)*(Eksplikatsioon!X32)/SUMPRODUCT($J32:$AB32,Eksplikatsioon!$O32:$AG32),"")),"")</f>
        <v/>
      </c>
      <c r="AM32" s="72" t="str">
        <f>IFERROR(IF($G32="Erikasutuses pind (muu)",$E32*T32,IFERROR($E32*T32/SUM($J32:$AB32)*(Eksplikatsioon!Y32)/SUMPRODUCT($J32:$AB32,Eksplikatsioon!$O32:$AG32),"")),"")</f>
        <v/>
      </c>
      <c r="AN32" s="72" t="str">
        <f>IFERROR(IF($G32="Erikasutuses pind (muu)",$E32*U32,IFERROR($E32*U32/SUM($J32:$AB32)*(Eksplikatsioon!Z32)/SUMPRODUCT($J32:$AB32,Eksplikatsioon!$O32:$AG32),"")),"")</f>
        <v/>
      </c>
      <c r="AO32" s="72" t="str">
        <f>IFERROR(IF($G32="Erikasutuses pind (muu)",$E32*V32,IFERROR($E32*V32/SUM($J32:$AB32)*(Eksplikatsioon!AA32)/SUMPRODUCT($J32:$AB32,Eksplikatsioon!$O32:$AG32),"")),"")</f>
        <v/>
      </c>
      <c r="AP32" s="72" t="str">
        <f>IFERROR(IF($G32="Erikasutuses pind (muu)",$E32*W32,IFERROR($E32*W32/SUM($J32:$AB32)*(Eksplikatsioon!AB32)/SUMPRODUCT($J32:$AB32,Eksplikatsioon!$O32:$AG32),"")),"")</f>
        <v/>
      </c>
      <c r="AQ32" s="72" t="str">
        <f>IFERROR(IF($G32="Erikasutuses pind (muu)",$E32*X32,IFERROR($E32*X32/SUM($J32:$AB32)*(Eksplikatsioon!AC32)/SUMPRODUCT($J32:$AB32,Eksplikatsioon!$O32:$AG32),"")),"")</f>
        <v/>
      </c>
      <c r="AR32" s="72" t="str">
        <f>IFERROR(IF($G32="Erikasutuses pind (muu)",$E32*Y32,IFERROR($E32*Y32/SUM($J32:$AB32)*(Eksplikatsioon!AD32)/SUMPRODUCT($J32:$AB32,Eksplikatsioon!$O32:$AG32),"")),"")</f>
        <v/>
      </c>
      <c r="AS32" s="72" t="str">
        <f>IFERROR(IF($G32="Erikasutuses pind (muu)",$E32*Z32,IFERROR($E32*Z32/SUM($J32:$AB32)*(Eksplikatsioon!AE32)/SUMPRODUCT($J32:$AB32,Eksplikatsioon!$O32:$AG32),"")),"")</f>
        <v/>
      </c>
      <c r="AT32" s="72" t="str">
        <f>IFERROR(IF($G32="Erikasutuses pind (muu)",$E32*AA32,IFERROR($E32*AA32/SUM($J32:$AB32)*(Eksplikatsioon!AF32)/SUMPRODUCT($J32:$AB32,Eksplikatsioon!$O32:$AG32),"")),"")</f>
        <v/>
      </c>
      <c r="AU32" s="72" t="str">
        <f>IFERROR(IF($G32="Erikasutuses pind (muu)",$E32*AB32,IFERROR($E32*AB32/SUM($J32:$AB32)*(Eksplikatsioon!AG32)/SUMPRODUCT($J32:$AB32,Eksplikatsioon!$O32:$AG32),"")),"")</f>
        <v/>
      </c>
      <c r="AW32" s="73" t="str">
        <f t="shared" si="0"/>
        <v/>
      </c>
      <c r="AX32" s="73" t="str">
        <f t="shared" si="1"/>
        <v/>
      </c>
      <c r="AY32" s="74" t="str">
        <f>IF(BF32&lt;&gt;"",IF(SUMIFS(E:E,H:H,AW32,G:G,"Ainukasutuses pind",C:C,"ÜÜRITAV PIND")=0,0,SUMIFS(E:E,H:H,AW32,G:G,"Ainukasutuses pind",C:C,"ÜÜRITAV PIND")),IF(AW32="Aktiivne vakantsus",SUMIFS(E:E,C:C,"üüritav pind",G:G,"ainukasutuses pind")-SUM($AY$3:AY31),IF(AW32="Üüritav pind kokku",SUM($AY$3:AY31),"")))</f>
        <v/>
      </c>
      <c r="AZ32" s="74"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üldpind")-SUM($AZ$3:AZ31),IF(AW32="Üüritav pind kokku",SUM($AZ$3:AZ31),"")))</f>
        <v/>
      </c>
      <c r="BA32" s="74" t="str">
        <f ca="1">IF(BF32&lt;&gt;"",IFERROR(AY32/SUM($AY$4:OFFSET($AY$4,MATCH("Üüritav pind kokku",$AW$6:$AW$101,0)-1,0))*SUMIFS(E:E,G:G,"Hoone üldpind",C:C,"ÜÜRITAV PIND"),0),IF(AW32="Aktiivne vakantsus",IFERROR(AY32/SUM($AY$4:AY32)*SUMIFS(E:E,G:G,"Hoone üldpind",C:C,"ÜÜRITAV PIND"),SUMIFS(E:E,G:G,"Hoone üldpind",C:C,"ÜÜRITAV PIND")),IF(AW32="Üüritav pind kokku",SUM($BA$3:BA31),"")))</f>
        <v/>
      </c>
      <c r="BB32" s="74" t="str">
        <f ca="1">IF(OR(BF32&lt;&gt;"",AW32="Aktiivne vakantsus"),IFERROR(SUM(INDIRECT("r3c"&amp;MATCH($AW32,AC$3:AU$3,0)+28,FALSE):INDIRECT("r1002c"&amp;MATCH($AW32,AC$3:AU$3,0)+28,FALSE)),0),IF(AW32="Üüritav pind kokku",SUM($BB$3:BB31),""))</f>
        <v/>
      </c>
      <c r="BC32" s="74" t="str">
        <f t="shared" si="2"/>
        <v/>
      </c>
      <c r="BD32" s="75" t="str">
        <f t="shared" ca="1" si="3"/>
        <v/>
      </c>
      <c r="BF32" s="77"/>
      <c r="BG32" s="77"/>
    </row>
    <row r="33" spans="1:59" x14ac:dyDescent="0.25">
      <c r="A33" s="71" t="str">
        <f>IF(Eksplikatsioon!A33=0,"",Eksplikatsioon!A33)</f>
        <v>02</v>
      </c>
      <c r="B33" s="71" t="str">
        <f>IF(Eksplikatsioon!B33=0,"",Eksplikatsioon!B33)</f>
        <v>30</v>
      </c>
      <c r="C33" s="71" t="str">
        <f>IF(Eksplikatsioon!C33=0,"",Eksplikatsioon!C33)</f>
        <v>VERTIKAALSETE ÜHENDUSTEEDE PIND</v>
      </c>
      <c r="D33" s="71" t="str">
        <f>IF(Eksplikatsioon!D33=0,"",Eksplikatsioon!D33)</f>
        <v>Trepp/Trepikoda</v>
      </c>
      <c r="E33" s="71">
        <f>IF(Eksplikatsioon!F33=0,"",Eksplikatsioon!F33)</f>
        <v>5.2</v>
      </c>
      <c r="F33" s="71" t="str">
        <f>IF(Eksplikatsioon!H33=0,"",Eksplikatsioon!H33)</f>
        <v/>
      </c>
      <c r="G33" s="71" t="str">
        <f>IF(Eksplikatsioon!J33=0,"",Eksplikatsioon!J33)</f>
        <v/>
      </c>
      <c r="H33" s="71" t="str">
        <f>IF(Eksplikatsioon!K33=0,"",Eksplikatsioon!K33)</f>
        <v/>
      </c>
      <c r="I33" s="71" t="str">
        <f>IF(Eksplikatsioon!L33=0,"",Eksplikatsioon!L33)</f>
        <v/>
      </c>
      <c r="J33" s="72" t="str">
        <f>IFERROR(IF($G33="Erikasutuses pind (muu)",Eksplikatsioon!O33/SUM(Eksplikatsioon!$O33:'Eksplikatsioon'!$AG33),IF($G33="Erikasutuses pind (korrus)",IFERROR(SUMIFS($E:$E,$G:$G,"Ainukasutuses pind",$C:$C,"Üüritav pind",$H:$H,J$3,$A:$A,$A33)/SUMIFS($E:$E,$G:$G,"Ainukasutuses pind",$C:$C,"Üüritav pind",$A:$A,$A33),0),IF($G33="Erikasutuses pind (hoone)",IFERROR(SUMIFS($E:$E,$G:$G,"Ainukasutuses pind",$C:$C,"Üüritav pind",$H:$H,J$3)/SUMIFS($E:$E,$G:$G,"Ainukasutuses pind",$C:$C,"Üüritav pind"),0),""))),"")</f>
        <v/>
      </c>
      <c r="K33" s="72" t="str">
        <f>IFERROR(IF($G33="Erikasutuses pind (muu)",Eksplikatsioon!P33/SUM(Eksplikatsioon!$O33:'Eksplikatsioon'!$AG33),IF($G33="Erikasutuses pind (korrus)",IFERROR(SUMIFS($E:$E,$G:$G,"Ainukasutuses pind",$C:$C,"Üüritav pind",$H:$H,K$3,$A:$A,$A33)/SUMIFS($E:$E,$G:$G,"Ainukasutuses pind",$C:$C,"Üüritav pind",$A:$A,$A33),0),IF($G33="Erikasutuses pind (hoone)",IFERROR(SUMIFS($E:$E,$G:$G,"Ainukasutuses pind",$C:$C,"Üüritav pind",$H:$H,K$3)/SUMIFS($E:$E,$G:$G,"Ainukasutuses pind",$C:$C,"Üüritav pind"),0),""))),"")</f>
        <v/>
      </c>
      <c r="L33" s="72" t="str">
        <f>IFERROR(IF($G33="Erikasutuses pind (muu)",Eksplikatsioon!Q33/SUM(Eksplikatsioon!$O33:'Eksplikatsioon'!$AG33),IF($G33="Erikasutuses pind (korrus)",IFERROR(SUMIFS($E:$E,$G:$G,"Ainukasutuses pind",$C:$C,"Üüritav pind",$H:$H,L$3,$A:$A,$A33)/SUMIFS($E:$E,$G:$G,"Ainukasutuses pind",$C:$C,"Üüritav pind",$A:$A,$A33),0),IF($G33="Erikasutuses pind (hoone)",IFERROR(SUMIFS($E:$E,$G:$G,"Ainukasutuses pind",$C:$C,"Üüritav pind",$H:$H,L$3)/SUMIFS($E:$E,$G:$G,"Ainukasutuses pind",$C:$C,"Üüritav pind"),0),""))),"")</f>
        <v/>
      </c>
      <c r="M33" s="72" t="str">
        <f>IFERROR(IF($G33="Erikasutuses pind (muu)",Eksplikatsioon!R33/SUM(Eksplikatsioon!$O33:'Eksplikatsioon'!$AG33),IF($G33="Erikasutuses pind (korrus)",IFERROR(SUMIFS($E:$E,$G:$G,"Ainukasutuses pind",$C:$C,"Üüritav pind",$H:$H,M$3,$A:$A,$A33)/SUMIFS($E:$E,$G:$G,"Ainukasutuses pind",$C:$C,"Üüritav pind",$A:$A,$A33),0),IF($G33="Erikasutuses pind (hoone)",IFERROR(SUMIFS($E:$E,$G:$G,"Ainukasutuses pind",$C:$C,"Üüritav pind",$H:$H,M$3)/SUMIFS($E:$E,$G:$G,"Ainukasutuses pind",$C:$C,"Üüritav pind"),0),""))),"")</f>
        <v/>
      </c>
      <c r="N33" s="72" t="str">
        <f>IFERROR(IF($G33="Erikasutuses pind (muu)",Eksplikatsioon!S33/SUM(Eksplikatsioon!$O33:'Eksplikatsioon'!$AG33),IF($G33="Erikasutuses pind (korrus)",IFERROR(SUMIFS($E:$E,$G:$G,"Ainukasutuses pind",$C:$C,"Üüritav pind",$H:$H,N$3,$A:$A,$A33)/SUMIFS($E:$E,$G:$G,"Ainukasutuses pind",$C:$C,"Üüritav pind",$A:$A,$A33),0),IF($G33="Erikasutuses pind (hoone)",IFERROR(SUMIFS($E:$E,$G:$G,"Ainukasutuses pind",$C:$C,"Üüritav pind",$H:$H,N$3)/SUMIFS($E:$E,$G:$G,"Ainukasutuses pind",$C:$C,"Üüritav pind"),0),""))),"")</f>
        <v/>
      </c>
      <c r="O33" s="72" t="str">
        <f>IFERROR(IF($G33="Erikasutuses pind (muu)",Eksplikatsioon!T33/SUM(Eksplikatsioon!$O33:'Eksplikatsioon'!$AG33),IF($G33="Erikasutuses pind (korrus)",IFERROR(SUMIFS($E:$E,$G:$G,"Ainukasutuses pind",$C:$C,"Üüritav pind",$H:$H,O$3,$A:$A,$A33)/SUMIFS($E:$E,$G:$G,"Ainukasutuses pind",$C:$C,"Üüritav pind",$A:$A,$A33),0),IF($G33="Erikasutuses pind (hoone)",IFERROR(SUMIFS($E:$E,$G:$G,"Ainukasutuses pind",$C:$C,"Üüritav pind",$H:$H,O$3)/SUMIFS($E:$E,$G:$G,"Ainukasutuses pind",$C:$C,"Üüritav pind"),0),""))),"")</f>
        <v/>
      </c>
      <c r="P33" s="72" t="str">
        <f>IFERROR(IF($G33="Erikasutuses pind (muu)",Eksplikatsioon!U33/SUM(Eksplikatsioon!$O33:'Eksplikatsioon'!$AG33),IF($G33="Erikasutuses pind (korrus)",IFERROR(SUMIFS($E:$E,$G:$G,"Ainukasutuses pind",$C:$C,"Üüritav pind",$H:$H,P$3,$A:$A,$A33)/SUMIFS($E:$E,$G:$G,"Ainukasutuses pind",$C:$C,"Üüritav pind",$A:$A,$A33),0),IF($G33="Erikasutuses pind (hoone)",IFERROR(SUMIFS($E:$E,$G:$G,"Ainukasutuses pind",$C:$C,"Üüritav pind",$H:$H,P$3)/SUMIFS($E:$E,$G:$G,"Ainukasutuses pind",$C:$C,"Üüritav pind"),0),""))),"")</f>
        <v/>
      </c>
      <c r="Q33" s="72" t="str">
        <f>IFERROR(IF($G33="Erikasutuses pind (muu)",Eksplikatsioon!V33/SUM(Eksplikatsioon!$O33:'Eksplikatsioon'!$AG33),IF($G33="Erikasutuses pind (korrus)",IFERROR(SUMIFS($E:$E,$G:$G,"Ainukasutuses pind",$C:$C,"Üüritav pind",$H:$H,Q$3,$A:$A,$A33)/SUMIFS($E:$E,$G:$G,"Ainukasutuses pind",$C:$C,"Üüritav pind",$A:$A,$A33),0),IF($G33="Erikasutuses pind (hoone)",IFERROR(SUMIFS($E:$E,$G:$G,"Ainukasutuses pind",$C:$C,"Üüritav pind",$H:$H,Q$3)/SUMIFS($E:$E,$G:$G,"Ainukasutuses pind",$C:$C,"Üüritav pind"),0),""))),"")</f>
        <v/>
      </c>
      <c r="R33" s="72" t="str">
        <f>IFERROR(IF($G33="Erikasutuses pind (muu)",Eksplikatsioon!W33/SUM(Eksplikatsioon!$O33:'Eksplikatsioon'!$AG33),IF($G33="Erikasutuses pind (korrus)",IFERROR(SUMIFS($E:$E,$G:$G,"Ainukasutuses pind",$C:$C,"Üüritav pind",$H:$H,R$3,$A:$A,$A33)/SUMIFS($E:$E,$G:$G,"Ainukasutuses pind",$C:$C,"Üüritav pind",$A:$A,$A33),0),IF($G33="Erikasutuses pind (hoone)",IFERROR(SUMIFS($E:$E,$G:$G,"Ainukasutuses pind",$C:$C,"Üüritav pind",$H:$H,R$3)/SUMIFS($E:$E,$G:$G,"Ainukasutuses pind",$C:$C,"Üüritav pind"),0),""))),"")</f>
        <v/>
      </c>
      <c r="S33" s="72" t="str">
        <f>IFERROR(IF($G33="Erikasutuses pind (muu)",Eksplikatsioon!X33/SUM(Eksplikatsioon!$O33:'Eksplikatsioon'!$AG33),IF($G33="Erikasutuses pind (korrus)",IFERROR(SUMIFS($E:$E,$G:$G,"Ainukasutuses pind",$C:$C,"Üüritav pind",$H:$H,S$3,$A:$A,$A33)/SUMIFS($E:$E,$G:$G,"Ainukasutuses pind",$C:$C,"Üüritav pind",$A:$A,$A33),0),IF($G33="Erikasutuses pind (hoone)",IFERROR(SUMIFS($E:$E,$G:$G,"Ainukasutuses pind",$C:$C,"Üüritav pind",$H:$H,S$3)/SUMIFS($E:$E,$G:$G,"Ainukasutuses pind",$C:$C,"Üüritav pind"),0),""))),"")</f>
        <v/>
      </c>
      <c r="T33" s="72" t="str">
        <f>IFERROR(IF($G33="Erikasutuses pind (muu)",Eksplikatsioon!Y33/SUM(Eksplikatsioon!$O33:'Eksplikatsioon'!$AG33),IF($G33="Erikasutuses pind (korrus)",IFERROR(SUMIFS($E:$E,$G:$G,"Ainukasutuses pind",$C:$C,"Üüritav pind",$H:$H,T$3,$A:$A,$A33)/SUMIFS($E:$E,$G:$G,"Ainukasutuses pind",$C:$C,"Üüritav pind",$A:$A,$A33),0),IF($G33="Erikasutuses pind (hoone)",IFERROR(SUMIFS($E:$E,$G:$G,"Ainukasutuses pind",$C:$C,"Üüritav pind",$H:$H,T$3)/SUMIFS($E:$E,$G:$G,"Ainukasutuses pind",$C:$C,"Üüritav pind"),0),""))),"")</f>
        <v/>
      </c>
      <c r="U33" s="72" t="str">
        <f>IFERROR(IF($G33="Erikasutuses pind (muu)",Eksplikatsioon!Z33/SUM(Eksplikatsioon!$O33:'Eksplikatsioon'!$AG33),IF($G33="Erikasutuses pind (korrus)",IFERROR(SUMIFS($E:$E,$G:$G,"Ainukasutuses pind",$C:$C,"Üüritav pind",$H:$H,U$3,$A:$A,$A33)/SUMIFS($E:$E,$G:$G,"Ainukasutuses pind",$C:$C,"Üüritav pind",$A:$A,$A33),0),IF($G33="Erikasutuses pind (hoone)",IFERROR(SUMIFS($E:$E,$G:$G,"Ainukasutuses pind",$C:$C,"Üüritav pind",$H:$H,U$3)/SUMIFS($E:$E,$G:$G,"Ainukasutuses pind",$C:$C,"Üüritav pind"),0),""))),"")</f>
        <v/>
      </c>
      <c r="V33" s="72" t="str">
        <f>IFERROR(IF($G33="Erikasutuses pind (muu)",Eksplikatsioon!AA33/SUM(Eksplikatsioon!$O33:'Eksplikatsioon'!$AG33),IF($G33="Erikasutuses pind (korrus)",IFERROR(SUMIFS($E:$E,$G:$G,"Ainukasutuses pind",$C:$C,"Üüritav pind",$H:$H,V$3,$A:$A,$A33)/SUMIFS($E:$E,$G:$G,"Ainukasutuses pind",$C:$C,"Üüritav pind",$A:$A,$A33),0),IF($G33="Erikasutuses pind (hoone)",IFERROR(SUMIFS($E:$E,$G:$G,"Ainukasutuses pind",$C:$C,"Üüritav pind",$H:$H,V$3)/SUMIFS($E:$E,$G:$G,"Ainukasutuses pind",$C:$C,"Üüritav pind"),0),""))),"")</f>
        <v/>
      </c>
      <c r="W33" s="72" t="str">
        <f>IFERROR(IF($G33="Erikasutuses pind (muu)",Eksplikatsioon!AB33/SUM(Eksplikatsioon!$O33:'Eksplikatsioon'!$AG33),IF($G33="Erikasutuses pind (korrus)",IFERROR(SUMIFS($E:$E,$G:$G,"Ainukasutuses pind",$C:$C,"Üüritav pind",$H:$H,W$3,$A:$A,$A33)/SUMIFS($E:$E,$G:$G,"Ainukasutuses pind",$C:$C,"Üüritav pind",$A:$A,$A33),0),IF($G33="Erikasutuses pind (hoone)",IFERROR(SUMIFS($E:$E,$G:$G,"Ainukasutuses pind",$C:$C,"Üüritav pind",$H:$H,W$3)/SUMIFS($E:$E,$G:$G,"Ainukasutuses pind",$C:$C,"Üüritav pind"),0),""))),"")</f>
        <v/>
      </c>
      <c r="X33" s="72" t="str">
        <f>IFERROR(IF($G33="Erikasutuses pind (muu)",Eksplikatsioon!AC33/SUM(Eksplikatsioon!$O33:'Eksplikatsioon'!$AG33),IF($G33="Erikasutuses pind (korrus)",IFERROR(SUMIFS($E:$E,$G:$G,"Ainukasutuses pind",$C:$C,"Üüritav pind",$H:$H,X$3,$A:$A,$A33)/SUMIFS($E:$E,$G:$G,"Ainukasutuses pind",$C:$C,"Üüritav pind",$A:$A,$A33),0),IF($G33="Erikasutuses pind (hoone)",IFERROR(SUMIFS($E:$E,$G:$G,"Ainukasutuses pind",$C:$C,"Üüritav pind",$H:$H,X$3)/SUMIFS($E:$E,$G:$G,"Ainukasutuses pind",$C:$C,"Üüritav pind"),0),""))),"")</f>
        <v/>
      </c>
      <c r="Y33" s="72" t="str">
        <f>IFERROR(IF($G33="Erikasutuses pind (muu)",Eksplikatsioon!AD33/SUM(Eksplikatsioon!$O33:'Eksplikatsioon'!$AG33),IF($G33="Erikasutuses pind (korrus)",IFERROR(SUMIFS($E:$E,$G:$G,"Ainukasutuses pind",$C:$C,"Üüritav pind",$H:$H,Y$3,$A:$A,$A33)/SUMIFS($E:$E,$G:$G,"Ainukasutuses pind",$C:$C,"Üüritav pind",$A:$A,$A33),0),IF($G33="Erikasutuses pind (hoone)",IFERROR(SUMIFS($E:$E,$G:$G,"Ainukasutuses pind",$C:$C,"Üüritav pind",$H:$H,Y$3)/SUMIFS($E:$E,$G:$G,"Ainukasutuses pind",$C:$C,"Üüritav pind"),0),""))),"")</f>
        <v/>
      </c>
      <c r="Z33" s="72" t="str">
        <f>IFERROR(IF($G33="Erikasutuses pind (muu)",Eksplikatsioon!AE33/SUM(Eksplikatsioon!$O33:'Eksplikatsioon'!$AG33),IF($G33="Erikasutuses pind (korrus)",IFERROR(SUMIFS($E:$E,$G:$G,"Ainukasutuses pind",$C:$C,"Üüritav pind",$H:$H,Z$3,$A:$A,$A33)/SUMIFS($E:$E,$G:$G,"Ainukasutuses pind",$C:$C,"Üüritav pind",$A:$A,$A33),0),IF($G33="Erikasutuses pind (hoone)",IFERROR(SUMIFS($E:$E,$G:$G,"Ainukasutuses pind",$C:$C,"Üüritav pind",$H:$H,Z$3)/SUMIFS($E:$E,$G:$G,"Ainukasutuses pind",$C:$C,"Üüritav pind"),0),""))),"")</f>
        <v/>
      </c>
      <c r="AA33" s="72" t="str">
        <f>IFERROR(IF($G33="Erikasutuses pind (muu)",Eksplikatsioon!AF33/SUM(Eksplikatsioon!$O33:'Eksplikatsioon'!$AG33),IF($G33="Erikasutuses pind (korrus)",IFERROR(SUMIFS($E:$E,$G:$G,"Ainukasutuses pind",$C:$C,"Üüritav pind",$H:$H,AA$3,$A:$A,$A33)/SUMIFS($E:$E,$G:$G,"Ainukasutuses pind",$C:$C,"Üüritav pind",$A:$A,$A33),0),IF($G33="Erikasutuses pind (hoone)",IFERROR(SUMIFS($E:$E,$G:$G,"Ainukasutuses pind",$C:$C,"Üüritav pind",$H:$H,AA$3)/SUMIFS($E:$E,$G:$G,"Ainukasutuses pind",$C:$C,"Üüritav pind"),0),""))),"")</f>
        <v/>
      </c>
      <c r="AB33" s="72" t="str">
        <f>IFERROR(IF($G33="Erikasutuses pind (muu)",Eksplikatsioon!AG33/SUM(Eksplikatsioon!$O33:'Eksplikatsioon'!$AG33),IF($G33="Erikasutuses pind (korrus)",IFERROR(SUMIFS($E:$E,$G:$G,"Ainukasutuses pind",$C:$C,"Üüritav pind",$H:$H,AB$3,$A:$A,$A33)/SUMIFS($E:$E,$G:$G,"Ainukasutuses pind",$C:$C,"Üüritav pind",$A:$A,$A33),0),IF($G33="Erikasutuses pind (hoone)",IFERROR(SUMIFS($E:$E,$G:$G,"Ainukasutuses pind",$C:$C,"Üüritav pind",$H:$H,AB$3)/SUMIFS($E:$E,$G:$G,"Ainukasutuses pind",$C:$C,"Üüritav pind"),0),""))),"")</f>
        <v/>
      </c>
      <c r="AC33" s="72" t="str">
        <f>IFERROR(IF($G33="Erikasutuses pind (muu)",$E33*J33,IFERROR($E33*J33/SUM($J33:$AB33)*(Eksplikatsioon!O33)/SUMPRODUCT($J33:$AB33,Eksplikatsioon!$O33:$AG33),"")),"")</f>
        <v/>
      </c>
      <c r="AD33" s="72" t="str">
        <f>IFERROR(IF($G33="Erikasutuses pind (muu)",$E33*K33,IFERROR($E33*K33/SUM($J33:$AB33)*(Eksplikatsioon!P33)/SUMPRODUCT($J33:$AB33,Eksplikatsioon!$O33:$AG33),"")),"")</f>
        <v/>
      </c>
      <c r="AE33" s="72" t="str">
        <f>IFERROR(IF($G33="Erikasutuses pind (muu)",$E33*L33,IFERROR($E33*L33/SUM($J33:$AB33)*(Eksplikatsioon!Q33)/SUMPRODUCT($J33:$AB33,Eksplikatsioon!$O33:$AG33),"")),"")</f>
        <v/>
      </c>
      <c r="AF33" s="72" t="str">
        <f>IFERROR(IF($G33="Erikasutuses pind (muu)",$E33*M33,IFERROR($E33*M33/SUM($J33:$AB33)*(Eksplikatsioon!R33)/SUMPRODUCT($J33:$AB33,Eksplikatsioon!$O33:$AG33),"")),"")</f>
        <v/>
      </c>
      <c r="AG33" s="72" t="str">
        <f>IFERROR(IF($G33="Erikasutuses pind (muu)",$E33*N33,IFERROR($E33*N33/SUM($J33:$AB33)*(Eksplikatsioon!S33)/SUMPRODUCT($J33:$AB33,Eksplikatsioon!$O33:$AG33),"")),"")</f>
        <v/>
      </c>
      <c r="AH33" s="72" t="str">
        <f>IFERROR(IF($G33="Erikasutuses pind (muu)",$E33*O33,IFERROR($E33*O33/SUM($J33:$AB33)*(Eksplikatsioon!T33)/SUMPRODUCT($J33:$AB33,Eksplikatsioon!$O33:$AG33),"")),"")</f>
        <v/>
      </c>
      <c r="AI33" s="72" t="str">
        <f>IFERROR(IF($G33="Erikasutuses pind (muu)",$E33*P33,IFERROR($E33*P33/SUM($J33:$AB33)*(Eksplikatsioon!U33)/SUMPRODUCT($J33:$AB33,Eksplikatsioon!$O33:$AG33),"")),"")</f>
        <v/>
      </c>
      <c r="AJ33" s="72" t="str">
        <f>IFERROR(IF($G33="Erikasutuses pind (muu)",$E33*Q33,IFERROR($E33*Q33/SUM($J33:$AB33)*(Eksplikatsioon!V33)/SUMPRODUCT($J33:$AB33,Eksplikatsioon!$O33:$AG33),"")),"")</f>
        <v/>
      </c>
      <c r="AK33" s="72" t="str">
        <f>IFERROR(IF($G33="Erikasutuses pind (muu)",$E33*R33,IFERROR($E33*R33/SUM($J33:$AB33)*(Eksplikatsioon!W33)/SUMPRODUCT($J33:$AB33,Eksplikatsioon!$O33:$AG33),"")),"")</f>
        <v/>
      </c>
      <c r="AL33" s="72" t="str">
        <f>IFERROR(IF($G33="Erikasutuses pind (muu)",$E33*S33,IFERROR($E33*S33/SUM($J33:$AB33)*(Eksplikatsioon!X33)/SUMPRODUCT($J33:$AB33,Eksplikatsioon!$O33:$AG33),"")),"")</f>
        <v/>
      </c>
      <c r="AM33" s="72" t="str">
        <f>IFERROR(IF($G33="Erikasutuses pind (muu)",$E33*T33,IFERROR($E33*T33/SUM($J33:$AB33)*(Eksplikatsioon!Y33)/SUMPRODUCT($J33:$AB33,Eksplikatsioon!$O33:$AG33),"")),"")</f>
        <v/>
      </c>
      <c r="AN33" s="72" t="str">
        <f>IFERROR(IF($G33="Erikasutuses pind (muu)",$E33*U33,IFERROR($E33*U33/SUM($J33:$AB33)*(Eksplikatsioon!Z33)/SUMPRODUCT($J33:$AB33,Eksplikatsioon!$O33:$AG33),"")),"")</f>
        <v/>
      </c>
      <c r="AO33" s="72" t="str">
        <f>IFERROR(IF($G33="Erikasutuses pind (muu)",$E33*V33,IFERROR($E33*V33/SUM($J33:$AB33)*(Eksplikatsioon!AA33)/SUMPRODUCT($J33:$AB33,Eksplikatsioon!$O33:$AG33),"")),"")</f>
        <v/>
      </c>
      <c r="AP33" s="72" t="str">
        <f>IFERROR(IF($G33="Erikasutuses pind (muu)",$E33*W33,IFERROR($E33*W33/SUM($J33:$AB33)*(Eksplikatsioon!AB33)/SUMPRODUCT($J33:$AB33,Eksplikatsioon!$O33:$AG33),"")),"")</f>
        <v/>
      </c>
      <c r="AQ33" s="72" t="str">
        <f>IFERROR(IF($G33="Erikasutuses pind (muu)",$E33*X33,IFERROR($E33*X33/SUM($J33:$AB33)*(Eksplikatsioon!AC33)/SUMPRODUCT($J33:$AB33,Eksplikatsioon!$O33:$AG33),"")),"")</f>
        <v/>
      </c>
      <c r="AR33" s="72" t="str">
        <f>IFERROR(IF($G33="Erikasutuses pind (muu)",$E33*Y33,IFERROR($E33*Y33/SUM($J33:$AB33)*(Eksplikatsioon!AD33)/SUMPRODUCT($J33:$AB33,Eksplikatsioon!$O33:$AG33),"")),"")</f>
        <v/>
      </c>
      <c r="AS33" s="72" t="str">
        <f>IFERROR(IF($G33="Erikasutuses pind (muu)",$E33*Z33,IFERROR($E33*Z33/SUM($J33:$AB33)*(Eksplikatsioon!AE33)/SUMPRODUCT($J33:$AB33,Eksplikatsioon!$O33:$AG33),"")),"")</f>
        <v/>
      </c>
      <c r="AT33" s="72" t="str">
        <f>IFERROR(IF($G33="Erikasutuses pind (muu)",$E33*AA33,IFERROR($E33*AA33/SUM($J33:$AB33)*(Eksplikatsioon!AF33)/SUMPRODUCT($J33:$AB33,Eksplikatsioon!$O33:$AG33),"")),"")</f>
        <v/>
      </c>
      <c r="AU33" s="72" t="str">
        <f>IFERROR(IF($G33="Erikasutuses pind (muu)",$E33*AB33,IFERROR($E33*AB33/SUM($J33:$AB33)*(Eksplikatsioon!AG33)/SUMPRODUCT($J33:$AB33,Eksplikatsioon!$O33:$AG33),"")),"")</f>
        <v/>
      </c>
      <c r="AW33" s="73" t="str">
        <f t="shared" si="0"/>
        <v/>
      </c>
      <c r="AX33" s="73" t="str">
        <f t="shared" si="1"/>
        <v/>
      </c>
      <c r="AY33" s="74" t="str">
        <f>IF(BF33&lt;&gt;"",IF(SUMIFS(E:E,H:H,AW33,G:G,"Ainukasutuses pind",C:C,"ÜÜRITAV PIND")=0,0,SUMIFS(E:E,H:H,AW33,G:G,"Ainukasutuses pind",C:C,"ÜÜRITAV PIND")),IF(AW33="Aktiivne vakantsus",SUMIFS(E:E,C:C,"üüritav pind",G:G,"ainukasutuses pind")-SUM($AY$3:AY32),IF(AW33="Üüritav pind kokku",SUM($AY$3:AY32),"")))</f>
        <v/>
      </c>
      <c r="AZ33" s="74"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üldpind")-SUM($AZ$3:AZ32),IF(AW33="Üüritav pind kokku",SUM($AZ$3:AZ32),"")))</f>
        <v/>
      </c>
      <c r="BA33" s="74" t="str">
        <f ca="1">IF(BF33&lt;&gt;"",IFERROR(AY33/SUM($AY$4:OFFSET($AY$4,MATCH("Üüritav pind kokku",$AW$6:$AW$101,0)-1,0))*SUMIFS(E:E,G:G,"Hoone üldpind",C:C,"ÜÜRITAV PIND"),0),IF(AW33="Aktiivne vakantsus",IFERROR(AY33/SUM($AY$4:AY33)*SUMIFS(E:E,G:G,"Hoone üldpind",C:C,"ÜÜRITAV PIND"),SUMIFS(E:E,G:G,"Hoone üldpind",C:C,"ÜÜRITAV PIND")),IF(AW33="Üüritav pind kokku",SUM($BA$3:BA32),"")))</f>
        <v/>
      </c>
      <c r="BB33" s="74" t="str">
        <f ca="1">IF(OR(BF33&lt;&gt;"",AW33="Aktiivne vakantsus"),IFERROR(SUM(INDIRECT("r3c"&amp;MATCH($AW33,AC$3:AU$3,0)+28,FALSE):INDIRECT("r1002c"&amp;MATCH($AW33,AC$3:AU$3,0)+28,FALSE)),0),IF(AW33="Üüritav pind kokku",SUM($BB$3:BB32),""))</f>
        <v/>
      </c>
      <c r="BC33" s="74" t="str">
        <f t="shared" si="2"/>
        <v/>
      </c>
      <c r="BD33" s="75" t="str">
        <f t="shared" ca="1" si="3"/>
        <v/>
      </c>
      <c r="BF33" s="77"/>
      <c r="BG33" s="77"/>
    </row>
    <row r="34" spans="1:59" x14ac:dyDescent="0.25">
      <c r="A34" s="71" t="str">
        <f>IF(Eksplikatsioon!A34=0,"",Eksplikatsioon!A34)</f>
        <v>02</v>
      </c>
      <c r="B34" s="71" t="str">
        <f>IF(Eksplikatsioon!B34=0,"",Eksplikatsioon!B34)</f>
        <v>31</v>
      </c>
      <c r="C34" s="71" t="str">
        <f>IF(Eksplikatsioon!C34=0,"",Eksplikatsioon!C34)</f>
        <v>ÜÜRITAV PIND</v>
      </c>
      <c r="D34" s="71" t="str">
        <f>IF(Eksplikatsioon!D34=0,"",Eksplikatsioon!D34)</f>
        <v>Koridor</v>
      </c>
      <c r="E34" s="71">
        <f>IF(Eksplikatsioon!F34=0,"",Eksplikatsioon!F34)</f>
        <v>29.1</v>
      </c>
      <c r="F34" s="71" t="str">
        <f>IF(Eksplikatsioon!H34=0,"",Eksplikatsioon!H34)</f>
        <v/>
      </c>
      <c r="G34" s="71" t="str">
        <f>IF(Eksplikatsioon!J34=0,"",Eksplikatsioon!J34)</f>
        <v>Ainukasutuses pind</v>
      </c>
      <c r="H34" s="71" t="str">
        <f>IF(Eksplikatsioon!K34=0,"",Eksplikatsioon!K34)</f>
        <v>Eesti Töötukassa</v>
      </c>
      <c r="I34" s="71" t="str">
        <f>IF(Eksplikatsioon!L34=0,"",Eksplikatsioon!L34)</f>
        <v>POLLU17TK</v>
      </c>
      <c r="J34" s="72" t="str">
        <f>IFERROR(IF($G34="Erikasutuses pind (muu)",Eksplikatsioon!O34/SUM(Eksplikatsioon!$O34:'Eksplikatsioon'!$AG34),IF($G34="Erikasutuses pind (korrus)",IFERROR(SUMIFS($E:$E,$G:$G,"Ainukasutuses pind",$C:$C,"Üüritav pind",$H:$H,J$3,$A:$A,$A34)/SUMIFS($E:$E,$G:$G,"Ainukasutuses pind",$C:$C,"Üüritav pind",$A:$A,$A34),0),IF($G34="Erikasutuses pind (hoone)",IFERROR(SUMIFS($E:$E,$G:$G,"Ainukasutuses pind",$C:$C,"Üüritav pind",$H:$H,J$3)/SUMIFS($E:$E,$G:$G,"Ainukasutuses pind",$C:$C,"Üüritav pind"),0),""))),"")</f>
        <v/>
      </c>
      <c r="K34" s="72" t="str">
        <f>IFERROR(IF($G34="Erikasutuses pind (muu)",Eksplikatsioon!P34/SUM(Eksplikatsioon!$O34:'Eksplikatsioon'!$AG34),IF($G34="Erikasutuses pind (korrus)",IFERROR(SUMIFS($E:$E,$G:$G,"Ainukasutuses pind",$C:$C,"Üüritav pind",$H:$H,K$3,$A:$A,$A34)/SUMIFS($E:$E,$G:$G,"Ainukasutuses pind",$C:$C,"Üüritav pind",$A:$A,$A34),0),IF($G34="Erikasutuses pind (hoone)",IFERROR(SUMIFS($E:$E,$G:$G,"Ainukasutuses pind",$C:$C,"Üüritav pind",$H:$H,K$3)/SUMIFS($E:$E,$G:$G,"Ainukasutuses pind",$C:$C,"Üüritav pind"),0),""))),"")</f>
        <v/>
      </c>
      <c r="L34" s="72" t="str">
        <f>IFERROR(IF($G34="Erikasutuses pind (muu)",Eksplikatsioon!Q34/SUM(Eksplikatsioon!$O34:'Eksplikatsioon'!$AG34),IF($G34="Erikasutuses pind (korrus)",IFERROR(SUMIFS($E:$E,$G:$G,"Ainukasutuses pind",$C:$C,"Üüritav pind",$H:$H,L$3,$A:$A,$A34)/SUMIFS($E:$E,$G:$G,"Ainukasutuses pind",$C:$C,"Üüritav pind",$A:$A,$A34),0),IF($G34="Erikasutuses pind (hoone)",IFERROR(SUMIFS($E:$E,$G:$G,"Ainukasutuses pind",$C:$C,"Üüritav pind",$H:$H,L$3)/SUMIFS($E:$E,$G:$G,"Ainukasutuses pind",$C:$C,"Üüritav pind"),0),""))),"")</f>
        <v/>
      </c>
      <c r="M34" s="72" t="str">
        <f>IFERROR(IF($G34="Erikasutuses pind (muu)",Eksplikatsioon!R34/SUM(Eksplikatsioon!$O34:'Eksplikatsioon'!$AG34),IF($G34="Erikasutuses pind (korrus)",IFERROR(SUMIFS($E:$E,$G:$G,"Ainukasutuses pind",$C:$C,"Üüritav pind",$H:$H,M$3,$A:$A,$A34)/SUMIFS($E:$E,$G:$G,"Ainukasutuses pind",$C:$C,"Üüritav pind",$A:$A,$A34),0),IF($G34="Erikasutuses pind (hoone)",IFERROR(SUMIFS($E:$E,$G:$G,"Ainukasutuses pind",$C:$C,"Üüritav pind",$H:$H,M$3)/SUMIFS($E:$E,$G:$G,"Ainukasutuses pind",$C:$C,"Üüritav pind"),0),""))),"")</f>
        <v/>
      </c>
      <c r="N34" s="72" t="str">
        <f>IFERROR(IF($G34="Erikasutuses pind (muu)",Eksplikatsioon!S34/SUM(Eksplikatsioon!$O34:'Eksplikatsioon'!$AG34),IF($G34="Erikasutuses pind (korrus)",IFERROR(SUMIFS($E:$E,$G:$G,"Ainukasutuses pind",$C:$C,"Üüritav pind",$H:$H,N$3,$A:$A,$A34)/SUMIFS($E:$E,$G:$G,"Ainukasutuses pind",$C:$C,"Üüritav pind",$A:$A,$A34),0),IF($G34="Erikasutuses pind (hoone)",IFERROR(SUMIFS($E:$E,$G:$G,"Ainukasutuses pind",$C:$C,"Üüritav pind",$H:$H,N$3)/SUMIFS($E:$E,$G:$G,"Ainukasutuses pind",$C:$C,"Üüritav pind"),0),""))),"")</f>
        <v/>
      </c>
      <c r="O34" s="72" t="str">
        <f>IFERROR(IF($G34="Erikasutuses pind (muu)",Eksplikatsioon!T34/SUM(Eksplikatsioon!$O34:'Eksplikatsioon'!$AG34),IF($G34="Erikasutuses pind (korrus)",IFERROR(SUMIFS($E:$E,$G:$G,"Ainukasutuses pind",$C:$C,"Üüritav pind",$H:$H,O$3,$A:$A,$A34)/SUMIFS($E:$E,$G:$G,"Ainukasutuses pind",$C:$C,"Üüritav pind",$A:$A,$A34),0),IF($G34="Erikasutuses pind (hoone)",IFERROR(SUMIFS($E:$E,$G:$G,"Ainukasutuses pind",$C:$C,"Üüritav pind",$H:$H,O$3)/SUMIFS($E:$E,$G:$G,"Ainukasutuses pind",$C:$C,"Üüritav pind"),0),""))),"")</f>
        <v/>
      </c>
      <c r="P34" s="72" t="str">
        <f>IFERROR(IF($G34="Erikasutuses pind (muu)",Eksplikatsioon!U34/SUM(Eksplikatsioon!$O34:'Eksplikatsioon'!$AG34),IF($G34="Erikasutuses pind (korrus)",IFERROR(SUMIFS($E:$E,$G:$G,"Ainukasutuses pind",$C:$C,"Üüritav pind",$H:$H,P$3,$A:$A,$A34)/SUMIFS($E:$E,$G:$G,"Ainukasutuses pind",$C:$C,"Üüritav pind",$A:$A,$A34),0),IF($G34="Erikasutuses pind (hoone)",IFERROR(SUMIFS($E:$E,$G:$G,"Ainukasutuses pind",$C:$C,"Üüritav pind",$H:$H,P$3)/SUMIFS($E:$E,$G:$G,"Ainukasutuses pind",$C:$C,"Üüritav pind"),0),""))),"")</f>
        <v/>
      </c>
      <c r="Q34" s="72" t="str">
        <f>IFERROR(IF($G34="Erikasutuses pind (muu)",Eksplikatsioon!V34/SUM(Eksplikatsioon!$O34:'Eksplikatsioon'!$AG34),IF($G34="Erikasutuses pind (korrus)",IFERROR(SUMIFS($E:$E,$G:$G,"Ainukasutuses pind",$C:$C,"Üüritav pind",$H:$H,Q$3,$A:$A,$A34)/SUMIFS($E:$E,$G:$G,"Ainukasutuses pind",$C:$C,"Üüritav pind",$A:$A,$A34),0),IF($G34="Erikasutuses pind (hoone)",IFERROR(SUMIFS($E:$E,$G:$G,"Ainukasutuses pind",$C:$C,"Üüritav pind",$H:$H,Q$3)/SUMIFS($E:$E,$G:$G,"Ainukasutuses pind",$C:$C,"Üüritav pind"),0),""))),"")</f>
        <v/>
      </c>
      <c r="R34" s="72" t="str">
        <f>IFERROR(IF($G34="Erikasutuses pind (muu)",Eksplikatsioon!W34/SUM(Eksplikatsioon!$O34:'Eksplikatsioon'!$AG34),IF($G34="Erikasutuses pind (korrus)",IFERROR(SUMIFS($E:$E,$G:$G,"Ainukasutuses pind",$C:$C,"Üüritav pind",$H:$H,R$3,$A:$A,$A34)/SUMIFS($E:$E,$G:$G,"Ainukasutuses pind",$C:$C,"Üüritav pind",$A:$A,$A34),0),IF($G34="Erikasutuses pind (hoone)",IFERROR(SUMIFS($E:$E,$G:$G,"Ainukasutuses pind",$C:$C,"Üüritav pind",$H:$H,R$3)/SUMIFS($E:$E,$G:$G,"Ainukasutuses pind",$C:$C,"Üüritav pind"),0),""))),"")</f>
        <v/>
      </c>
      <c r="S34" s="72" t="str">
        <f>IFERROR(IF($G34="Erikasutuses pind (muu)",Eksplikatsioon!X34/SUM(Eksplikatsioon!$O34:'Eksplikatsioon'!$AG34),IF($G34="Erikasutuses pind (korrus)",IFERROR(SUMIFS($E:$E,$G:$G,"Ainukasutuses pind",$C:$C,"Üüritav pind",$H:$H,S$3,$A:$A,$A34)/SUMIFS($E:$E,$G:$G,"Ainukasutuses pind",$C:$C,"Üüritav pind",$A:$A,$A34),0),IF($G34="Erikasutuses pind (hoone)",IFERROR(SUMIFS($E:$E,$G:$G,"Ainukasutuses pind",$C:$C,"Üüritav pind",$H:$H,S$3)/SUMIFS($E:$E,$G:$G,"Ainukasutuses pind",$C:$C,"Üüritav pind"),0),""))),"")</f>
        <v/>
      </c>
      <c r="T34" s="72" t="str">
        <f>IFERROR(IF($G34="Erikasutuses pind (muu)",Eksplikatsioon!Y34/SUM(Eksplikatsioon!$O34:'Eksplikatsioon'!$AG34),IF($G34="Erikasutuses pind (korrus)",IFERROR(SUMIFS($E:$E,$G:$G,"Ainukasutuses pind",$C:$C,"Üüritav pind",$H:$H,T$3,$A:$A,$A34)/SUMIFS($E:$E,$G:$G,"Ainukasutuses pind",$C:$C,"Üüritav pind",$A:$A,$A34),0),IF($G34="Erikasutuses pind (hoone)",IFERROR(SUMIFS($E:$E,$G:$G,"Ainukasutuses pind",$C:$C,"Üüritav pind",$H:$H,T$3)/SUMIFS($E:$E,$G:$G,"Ainukasutuses pind",$C:$C,"Üüritav pind"),0),""))),"")</f>
        <v/>
      </c>
      <c r="U34" s="72" t="str">
        <f>IFERROR(IF($G34="Erikasutuses pind (muu)",Eksplikatsioon!Z34/SUM(Eksplikatsioon!$O34:'Eksplikatsioon'!$AG34),IF($G34="Erikasutuses pind (korrus)",IFERROR(SUMIFS($E:$E,$G:$G,"Ainukasutuses pind",$C:$C,"Üüritav pind",$H:$H,U$3,$A:$A,$A34)/SUMIFS($E:$E,$G:$G,"Ainukasutuses pind",$C:$C,"Üüritav pind",$A:$A,$A34),0),IF($G34="Erikasutuses pind (hoone)",IFERROR(SUMIFS($E:$E,$G:$G,"Ainukasutuses pind",$C:$C,"Üüritav pind",$H:$H,U$3)/SUMIFS($E:$E,$G:$G,"Ainukasutuses pind",$C:$C,"Üüritav pind"),0),""))),"")</f>
        <v/>
      </c>
      <c r="V34" s="72" t="str">
        <f>IFERROR(IF($G34="Erikasutuses pind (muu)",Eksplikatsioon!AA34/SUM(Eksplikatsioon!$O34:'Eksplikatsioon'!$AG34),IF($G34="Erikasutuses pind (korrus)",IFERROR(SUMIFS($E:$E,$G:$G,"Ainukasutuses pind",$C:$C,"Üüritav pind",$H:$H,V$3,$A:$A,$A34)/SUMIFS($E:$E,$G:$G,"Ainukasutuses pind",$C:$C,"Üüritav pind",$A:$A,$A34),0),IF($G34="Erikasutuses pind (hoone)",IFERROR(SUMIFS($E:$E,$G:$G,"Ainukasutuses pind",$C:$C,"Üüritav pind",$H:$H,V$3)/SUMIFS($E:$E,$G:$G,"Ainukasutuses pind",$C:$C,"Üüritav pind"),0),""))),"")</f>
        <v/>
      </c>
      <c r="W34" s="72" t="str">
        <f>IFERROR(IF($G34="Erikasutuses pind (muu)",Eksplikatsioon!AB34/SUM(Eksplikatsioon!$O34:'Eksplikatsioon'!$AG34),IF($G34="Erikasutuses pind (korrus)",IFERROR(SUMIFS($E:$E,$G:$G,"Ainukasutuses pind",$C:$C,"Üüritav pind",$H:$H,W$3,$A:$A,$A34)/SUMIFS($E:$E,$G:$G,"Ainukasutuses pind",$C:$C,"Üüritav pind",$A:$A,$A34),0),IF($G34="Erikasutuses pind (hoone)",IFERROR(SUMIFS($E:$E,$G:$G,"Ainukasutuses pind",$C:$C,"Üüritav pind",$H:$H,W$3)/SUMIFS($E:$E,$G:$G,"Ainukasutuses pind",$C:$C,"Üüritav pind"),0),""))),"")</f>
        <v/>
      </c>
      <c r="X34" s="72" t="str">
        <f>IFERROR(IF($G34="Erikasutuses pind (muu)",Eksplikatsioon!AC34/SUM(Eksplikatsioon!$O34:'Eksplikatsioon'!$AG34),IF($G34="Erikasutuses pind (korrus)",IFERROR(SUMIFS($E:$E,$G:$G,"Ainukasutuses pind",$C:$C,"Üüritav pind",$H:$H,X$3,$A:$A,$A34)/SUMIFS($E:$E,$G:$G,"Ainukasutuses pind",$C:$C,"Üüritav pind",$A:$A,$A34),0),IF($G34="Erikasutuses pind (hoone)",IFERROR(SUMIFS($E:$E,$G:$G,"Ainukasutuses pind",$C:$C,"Üüritav pind",$H:$H,X$3)/SUMIFS($E:$E,$G:$G,"Ainukasutuses pind",$C:$C,"Üüritav pind"),0),""))),"")</f>
        <v/>
      </c>
      <c r="Y34" s="72" t="str">
        <f>IFERROR(IF($G34="Erikasutuses pind (muu)",Eksplikatsioon!AD34/SUM(Eksplikatsioon!$O34:'Eksplikatsioon'!$AG34),IF($G34="Erikasutuses pind (korrus)",IFERROR(SUMIFS($E:$E,$G:$G,"Ainukasutuses pind",$C:$C,"Üüritav pind",$H:$H,Y$3,$A:$A,$A34)/SUMIFS($E:$E,$G:$G,"Ainukasutuses pind",$C:$C,"Üüritav pind",$A:$A,$A34),0),IF($G34="Erikasutuses pind (hoone)",IFERROR(SUMIFS($E:$E,$G:$G,"Ainukasutuses pind",$C:$C,"Üüritav pind",$H:$H,Y$3)/SUMIFS($E:$E,$G:$G,"Ainukasutuses pind",$C:$C,"Üüritav pind"),0),""))),"")</f>
        <v/>
      </c>
      <c r="Z34" s="72" t="str">
        <f>IFERROR(IF($G34="Erikasutuses pind (muu)",Eksplikatsioon!AE34/SUM(Eksplikatsioon!$O34:'Eksplikatsioon'!$AG34),IF($G34="Erikasutuses pind (korrus)",IFERROR(SUMIFS($E:$E,$G:$G,"Ainukasutuses pind",$C:$C,"Üüritav pind",$H:$H,Z$3,$A:$A,$A34)/SUMIFS($E:$E,$G:$G,"Ainukasutuses pind",$C:$C,"Üüritav pind",$A:$A,$A34),0),IF($G34="Erikasutuses pind (hoone)",IFERROR(SUMIFS($E:$E,$G:$G,"Ainukasutuses pind",$C:$C,"Üüritav pind",$H:$H,Z$3)/SUMIFS($E:$E,$G:$G,"Ainukasutuses pind",$C:$C,"Üüritav pind"),0),""))),"")</f>
        <v/>
      </c>
      <c r="AA34" s="72" t="str">
        <f>IFERROR(IF($G34="Erikasutuses pind (muu)",Eksplikatsioon!AF34/SUM(Eksplikatsioon!$O34:'Eksplikatsioon'!$AG34),IF($G34="Erikasutuses pind (korrus)",IFERROR(SUMIFS($E:$E,$G:$G,"Ainukasutuses pind",$C:$C,"Üüritav pind",$H:$H,AA$3,$A:$A,$A34)/SUMIFS($E:$E,$G:$G,"Ainukasutuses pind",$C:$C,"Üüritav pind",$A:$A,$A34),0),IF($G34="Erikasutuses pind (hoone)",IFERROR(SUMIFS($E:$E,$G:$G,"Ainukasutuses pind",$C:$C,"Üüritav pind",$H:$H,AA$3)/SUMIFS($E:$E,$G:$G,"Ainukasutuses pind",$C:$C,"Üüritav pind"),0),""))),"")</f>
        <v/>
      </c>
      <c r="AB34" s="72" t="str">
        <f>IFERROR(IF($G34="Erikasutuses pind (muu)",Eksplikatsioon!AG34/SUM(Eksplikatsioon!$O34:'Eksplikatsioon'!$AG34),IF($G34="Erikasutuses pind (korrus)",IFERROR(SUMIFS($E:$E,$G:$G,"Ainukasutuses pind",$C:$C,"Üüritav pind",$H:$H,AB$3,$A:$A,$A34)/SUMIFS($E:$E,$G:$G,"Ainukasutuses pind",$C:$C,"Üüritav pind",$A:$A,$A34),0),IF($G34="Erikasutuses pind (hoone)",IFERROR(SUMIFS($E:$E,$G:$G,"Ainukasutuses pind",$C:$C,"Üüritav pind",$H:$H,AB$3)/SUMIFS($E:$E,$G:$G,"Ainukasutuses pind",$C:$C,"Üüritav pind"),0),""))),"")</f>
        <v/>
      </c>
      <c r="AC34" s="72" t="str">
        <f>IFERROR(IF($G34="Erikasutuses pind (muu)",$E34*J34,IFERROR($E34*J34/SUM($J34:$AB34)*(Eksplikatsioon!O34)/SUMPRODUCT($J34:$AB34,Eksplikatsioon!$O34:$AG34),"")),"")</f>
        <v/>
      </c>
      <c r="AD34" s="72" t="str">
        <f>IFERROR(IF($G34="Erikasutuses pind (muu)",$E34*K34,IFERROR($E34*K34/SUM($J34:$AB34)*(Eksplikatsioon!P34)/SUMPRODUCT($J34:$AB34,Eksplikatsioon!$O34:$AG34),"")),"")</f>
        <v/>
      </c>
      <c r="AE34" s="72" t="str">
        <f>IFERROR(IF($G34="Erikasutuses pind (muu)",$E34*L34,IFERROR($E34*L34/SUM($J34:$AB34)*(Eksplikatsioon!Q34)/SUMPRODUCT($J34:$AB34,Eksplikatsioon!$O34:$AG34),"")),"")</f>
        <v/>
      </c>
      <c r="AF34" s="72" t="str">
        <f>IFERROR(IF($G34="Erikasutuses pind (muu)",$E34*M34,IFERROR($E34*M34/SUM($J34:$AB34)*(Eksplikatsioon!R34)/SUMPRODUCT($J34:$AB34,Eksplikatsioon!$O34:$AG34),"")),"")</f>
        <v/>
      </c>
      <c r="AG34" s="72" t="str">
        <f>IFERROR(IF($G34="Erikasutuses pind (muu)",$E34*N34,IFERROR($E34*N34/SUM($J34:$AB34)*(Eksplikatsioon!S34)/SUMPRODUCT($J34:$AB34,Eksplikatsioon!$O34:$AG34),"")),"")</f>
        <v/>
      </c>
      <c r="AH34" s="72" t="str">
        <f>IFERROR(IF($G34="Erikasutuses pind (muu)",$E34*O34,IFERROR($E34*O34/SUM($J34:$AB34)*(Eksplikatsioon!T34)/SUMPRODUCT($J34:$AB34,Eksplikatsioon!$O34:$AG34),"")),"")</f>
        <v/>
      </c>
      <c r="AI34" s="72" t="str">
        <f>IFERROR(IF($G34="Erikasutuses pind (muu)",$E34*P34,IFERROR($E34*P34/SUM($J34:$AB34)*(Eksplikatsioon!U34)/SUMPRODUCT($J34:$AB34,Eksplikatsioon!$O34:$AG34),"")),"")</f>
        <v/>
      </c>
      <c r="AJ34" s="72" t="str">
        <f>IFERROR(IF($G34="Erikasutuses pind (muu)",$E34*Q34,IFERROR($E34*Q34/SUM($J34:$AB34)*(Eksplikatsioon!V34)/SUMPRODUCT($J34:$AB34,Eksplikatsioon!$O34:$AG34),"")),"")</f>
        <v/>
      </c>
      <c r="AK34" s="72" t="str">
        <f>IFERROR(IF($G34="Erikasutuses pind (muu)",$E34*R34,IFERROR($E34*R34/SUM($J34:$AB34)*(Eksplikatsioon!W34)/SUMPRODUCT($J34:$AB34,Eksplikatsioon!$O34:$AG34),"")),"")</f>
        <v/>
      </c>
      <c r="AL34" s="72" t="str">
        <f>IFERROR(IF($G34="Erikasutuses pind (muu)",$E34*S34,IFERROR($E34*S34/SUM($J34:$AB34)*(Eksplikatsioon!X34)/SUMPRODUCT($J34:$AB34,Eksplikatsioon!$O34:$AG34),"")),"")</f>
        <v/>
      </c>
      <c r="AM34" s="72" t="str">
        <f>IFERROR(IF($G34="Erikasutuses pind (muu)",$E34*T34,IFERROR($E34*T34/SUM($J34:$AB34)*(Eksplikatsioon!Y34)/SUMPRODUCT($J34:$AB34,Eksplikatsioon!$O34:$AG34),"")),"")</f>
        <v/>
      </c>
      <c r="AN34" s="72" t="str">
        <f>IFERROR(IF($G34="Erikasutuses pind (muu)",$E34*U34,IFERROR($E34*U34/SUM($J34:$AB34)*(Eksplikatsioon!Z34)/SUMPRODUCT($J34:$AB34,Eksplikatsioon!$O34:$AG34),"")),"")</f>
        <v/>
      </c>
      <c r="AO34" s="72" t="str">
        <f>IFERROR(IF($G34="Erikasutuses pind (muu)",$E34*V34,IFERROR($E34*V34/SUM($J34:$AB34)*(Eksplikatsioon!AA34)/SUMPRODUCT($J34:$AB34,Eksplikatsioon!$O34:$AG34),"")),"")</f>
        <v/>
      </c>
      <c r="AP34" s="72" t="str">
        <f>IFERROR(IF($G34="Erikasutuses pind (muu)",$E34*W34,IFERROR($E34*W34/SUM($J34:$AB34)*(Eksplikatsioon!AB34)/SUMPRODUCT($J34:$AB34,Eksplikatsioon!$O34:$AG34),"")),"")</f>
        <v/>
      </c>
      <c r="AQ34" s="72" t="str">
        <f>IFERROR(IF($G34="Erikasutuses pind (muu)",$E34*X34,IFERROR($E34*X34/SUM($J34:$AB34)*(Eksplikatsioon!AC34)/SUMPRODUCT($J34:$AB34,Eksplikatsioon!$O34:$AG34),"")),"")</f>
        <v/>
      </c>
      <c r="AR34" s="72" t="str">
        <f>IFERROR(IF($G34="Erikasutuses pind (muu)",$E34*Y34,IFERROR($E34*Y34/SUM($J34:$AB34)*(Eksplikatsioon!AD34)/SUMPRODUCT($J34:$AB34,Eksplikatsioon!$O34:$AG34),"")),"")</f>
        <v/>
      </c>
      <c r="AS34" s="72" t="str">
        <f>IFERROR(IF($G34="Erikasutuses pind (muu)",$E34*Z34,IFERROR($E34*Z34/SUM($J34:$AB34)*(Eksplikatsioon!AE34)/SUMPRODUCT($J34:$AB34,Eksplikatsioon!$O34:$AG34),"")),"")</f>
        <v/>
      </c>
      <c r="AT34" s="72" t="str">
        <f>IFERROR(IF($G34="Erikasutuses pind (muu)",$E34*AA34,IFERROR($E34*AA34/SUM($J34:$AB34)*(Eksplikatsioon!AF34)/SUMPRODUCT($J34:$AB34,Eksplikatsioon!$O34:$AG34),"")),"")</f>
        <v/>
      </c>
      <c r="AU34" s="72" t="str">
        <f>IFERROR(IF($G34="Erikasutuses pind (muu)",$E34*AB34,IFERROR($E34*AB34/SUM($J34:$AB34)*(Eksplikatsioon!AG34)/SUMPRODUCT($J34:$AB34,Eksplikatsioon!$O34:$AG34),"")),"")</f>
        <v/>
      </c>
      <c r="AW34" s="73" t="str">
        <f t="shared" si="0"/>
        <v/>
      </c>
      <c r="AX34" s="73" t="str">
        <f t="shared" si="1"/>
        <v/>
      </c>
      <c r="AY34" s="74" t="str">
        <f>IF(BF34&lt;&gt;"",IF(SUMIFS(E:E,H:H,AW34,G:G,"Ainukasutuses pind",C:C,"ÜÜRITAV PIND")=0,0,SUMIFS(E:E,H:H,AW34,G:G,"Ainukasutuses pind",C:C,"ÜÜRITAV PIND")),IF(AW34="Aktiivne vakantsus",SUMIFS(E:E,C:C,"üüritav pind",G:G,"ainukasutuses pind")-SUM($AY$3:AY33),IF(AW34="Üüritav pind kokku",SUM($AY$3:AY33),"")))</f>
        <v/>
      </c>
      <c r="AZ34" s="74"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üldpind")-SUM($AZ$3:AZ33),IF(AW34="Üüritav pind kokku",SUM($AZ$3:AZ33),"")))</f>
        <v/>
      </c>
      <c r="BA34" s="74" t="str">
        <f ca="1">IF(BF34&lt;&gt;"",IFERROR(AY34/SUM($AY$4:OFFSET($AY$4,MATCH("Üüritav pind kokku",$AW$6:$AW$101,0)-1,0))*SUMIFS(E:E,G:G,"Hoone üldpind",C:C,"ÜÜRITAV PIND"),0),IF(AW34="Aktiivne vakantsus",IFERROR(AY34/SUM($AY$4:AY34)*SUMIFS(E:E,G:G,"Hoone üldpind",C:C,"ÜÜRITAV PIND"),SUMIFS(E:E,G:G,"Hoone üldpind",C:C,"ÜÜRITAV PIND")),IF(AW34="Üüritav pind kokku",SUM($BA$3:BA33),"")))</f>
        <v/>
      </c>
      <c r="BB34" s="74" t="str">
        <f ca="1">IF(OR(BF34&lt;&gt;"",AW34="Aktiivne vakantsus"),IFERROR(SUM(INDIRECT("r3c"&amp;MATCH($AW34,AC$3:AU$3,0)+28,FALSE):INDIRECT("r1002c"&amp;MATCH($AW34,AC$3:AU$3,0)+28,FALSE)),0),IF(AW34="Üüritav pind kokku",SUM($BB$3:BB33),""))</f>
        <v/>
      </c>
      <c r="BC34" s="74" t="str">
        <f t="shared" si="2"/>
        <v/>
      </c>
      <c r="BD34" s="75" t="str">
        <f t="shared" ca="1" si="3"/>
        <v/>
      </c>
      <c r="BF34" s="77"/>
      <c r="BG34" s="77"/>
    </row>
    <row r="35" spans="1:59" x14ac:dyDescent="0.25">
      <c r="A35" s="71" t="str">
        <f>IF(Eksplikatsioon!A35=0,"",Eksplikatsioon!A35)</f>
        <v>02</v>
      </c>
      <c r="B35" s="71" t="str">
        <f>IF(Eksplikatsioon!B35=0,"",Eksplikatsioon!B35)</f>
        <v>32</v>
      </c>
      <c r="C35" s="71" t="str">
        <f>IF(Eksplikatsioon!C35=0,"",Eksplikatsioon!C35)</f>
        <v>ÜÜRITAV PIND</v>
      </c>
      <c r="D35" s="71" t="str">
        <f>IF(Eksplikatsioon!D35=0,"",Eksplikatsioon!D35)</f>
        <v>Nõupidamise ruum</v>
      </c>
      <c r="E35" s="71">
        <f>IF(Eksplikatsioon!F35=0,"",Eksplikatsioon!F35)</f>
        <v>33.1</v>
      </c>
      <c r="F35" s="71" t="str">
        <f>IF(Eksplikatsioon!H35=0,"",Eksplikatsioon!H35)</f>
        <v/>
      </c>
      <c r="G35" s="71" t="str">
        <f>IF(Eksplikatsioon!J35=0,"",Eksplikatsioon!J35)</f>
        <v>Ainukasutuses pind</v>
      </c>
      <c r="H35" s="71" t="str">
        <f>IF(Eksplikatsioon!K35=0,"",Eksplikatsioon!K35)</f>
        <v>Eesti Töötukassa</v>
      </c>
      <c r="I35" s="71" t="str">
        <f>IF(Eksplikatsioon!L35=0,"",Eksplikatsioon!L35)</f>
        <v>POLLU17TK</v>
      </c>
      <c r="J35" s="72" t="str">
        <f>IFERROR(IF($G35="Erikasutuses pind (muu)",Eksplikatsioon!O35/SUM(Eksplikatsioon!$O35:'Eksplikatsioon'!$AG35),IF($G35="Erikasutuses pind (korrus)",IFERROR(SUMIFS($E:$E,$G:$G,"Ainukasutuses pind",$C:$C,"Üüritav pind",$H:$H,J$3,$A:$A,$A35)/SUMIFS($E:$E,$G:$G,"Ainukasutuses pind",$C:$C,"Üüritav pind",$A:$A,$A35),0),IF($G35="Erikasutuses pind (hoone)",IFERROR(SUMIFS($E:$E,$G:$G,"Ainukasutuses pind",$C:$C,"Üüritav pind",$H:$H,J$3)/SUMIFS($E:$E,$G:$G,"Ainukasutuses pind",$C:$C,"Üüritav pind"),0),""))),"")</f>
        <v/>
      </c>
      <c r="K35" s="72" t="str">
        <f>IFERROR(IF($G35="Erikasutuses pind (muu)",Eksplikatsioon!P35/SUM(Eksplikatsioon!$O35:'Eksplikatsioon'!$AG35),IF($G35="Erikasutuses pind (korrus)",IFERROR(SUMIFS($E:$E,$G:$G,"Ainukasutuses pind",$C:$C,"Üüritav pind",$H:$H,K$3,$A:$A,$A35)/SUMIFS($E:$E,$G:$G,"Ainukasutuses pind",$C:$C,"Üüritav pind",$A:$A,$A35),0),IF($G35="Erikasutuses pind (hoone)",IFERROR(SUMIFS($E:$E,$G:$G,"Ainukasutuses pind",$C:$C,"Üüritav pind",$H:$H,K$3)/SUMIFS($E:$E,$G:$G,"Ainukasutuses pind",$C:$C,"Üüritav pind"),0),""))),"")</f>
        <v/>
      </c>
      <c r="L35" s="72" t="str">
        <f>IFERROR(IF($G35="Erikasutuses pind (muu)",Eksplikatsioon!Q35/SUM(Eksplikatsioon!$O35:'Eksplikatsioon'!$AG35),IF($G35="Erikasutuses pind (korrus)",IFERROR(SUMIFS($E:$E,$G:$G,"Ainukasutuses pind",$C:$C,"Üüritav pind",$H:$H,L$3,$A:$A,$A35)/SUMIFS($E:$E,$G:$G,"Ainukasutuses pind",$C:$C,"Üüritav pind",$A:$A,$A35),0),IF($G35="Erikasutuses pind (hoone)",IFERROR(SUMIFS($E:$E,$G:$G,"Ainukasutuses pind",$C:$C,"Üüritav pind",$H:$H,L$3)/SUMIFS($E:$E,$G:$G,"Ainukasutuses pind",$C:$C,"Üüritav pind"),0),""))),"")</f>
        <v/>
      </c>
      <c r="M35" s="72" t="str">
        <f>IFERROR(IF($G35="Erikasutuses pind (muu)",Eksplikatsioon!R35/SUM(Eksplikatsioon!$O35:'Eksplikatsioon'!$AG35),IF($G35="Erikasutuses pind (korrus)",IFERROR(SUMIFS($E:$E,$G:$G,"Ainukasutuses pind",$C:$C,"Üüritav pind",$H:$H,M$3,$A:$A,$A35)/SUMIFS($E:$E,$G:$G,"Ainukasutuses pind",$C:$C,"Üüritav pind",$A:$A,$A35),0),IF($G35="Erikasutuses pind (hoone)",IFERROR(SUMIFS($E:$E,$G:$G,"Ainukasutuses pind",$C:$C,"Üüritav pind",$H:$H,M$3)/SUMIFS($E:$E,$G:$G,"Ainukasutuses pind",$C:$C,"Üüritav pind"),0),""))),"")</f>
        <v/>
      </c>
      <c r="N35" s="72" t="str">
        <f>IFERROR(IF($G35="Erikasutuses pind (muu)",Eksplikatsioon!S35/SUM(Eksplikatsioon!$O35:'Eksplikatsioon'!$AG35),IF($G35="Erikasutuses pind (korrus)",IFERROR(SUMIFS($E:$E,$G:$G,"Ainukasutuses pind",$C:$C,"Üüritav pind",$H:$H,N$3,$A:$A,$A35)/SUMIFS($E:$E,$G:$G,"Ainukasutuses pind",$C:$C,"Üüritav pind",$A:$A,$A35),0),IF($G35="Erikasutuses pind (hoone)",IFERROR(SUMIFS($E:$E,$G:$G,"Ainukasutuses pind",$C:$C,"Üüritav pind",$H:$H,N$3)/SUMIFS($E:$E,$G:$G,"Ainukasutuses pind",$C:$C,"Üüritav pind"),0),""))),"")</f>
        <v/>
      </c>
      <c r="O35" s="72" t="str">
        <f>IFERROR(IF($G35="Erikasutuses pind (muu)",Eksplikatsioon!T35/SUM(Eksplikatsioon!$O35:'Eksplikatsioon'!$AG35),IF($G35="Erikasutuses pind (korrus)",IFERROR(SUMIFS($E:$E,$G:$G,"Ainukasutuses pind",$C:$C,"Üüritav pind",$H:$H,O$3,$A:$A,$A35)/SUMIFS($E:$E,$G:$G,"Ainukasutuses pind",$C:$C,"Üüritav pind",$A:$A,$A35),0),IF($G35="Erikasutuses pind (hoone)",IFERROR(SUMIFS($E:$E,$G:$G,"Ainukasutuses pind",$C:$C,"Üüritav pind",$H:$H,O$3)/SUMIFS($E:$E,$G:$G,"Ainukasutuses pind",$C:$C,"Üüritav pind"),0),""))),"")</f>
        <v/>
      </c>
      <c r="P35" s="72" t="str">
        <f>IFERROR(IF($G35="Erikasutuses pind (muu)",Eksplikatsioon!U35/SUM(Eksplikatsioon!$O35:'Eksplikatsioon'!$AG35),IF($G35="Erikasutuses pind (korrus)",IFERROR(SUMIFS($E:$E,$G:$G,"Ainukasutuses pind",$C:$C,"Üüritav pind",$H:$H,P$3,$A:$A,$A35)/SUMIFS($E:$E,$G:$G,"Ainukasutuses pind",$C:$C,"Üüritav pind",$A:$A,$A35),0),IF($G35="Erikasutuses pind (hoone)",IFERROR(SUMIFS($E:$E,$G:$G,"Ainukasutuses pind",$C:$C,"Üüritav pind",$H:$H,P$3)/SUMIFS($E:$E,$G:$G,"Ainukasutuses pind",$C:$C,"Üüritav pind"),0),""))),"")</f>
        <v/>
      </c>
      <c r="Q35" s="72" t="str">
        <f>IFERROR(IF($G35="Erikasutuses pind (muu)",Eksplikatsioon!V35/SUM(Eksplikatsioon!$O35:'Eksplikatsioon'!$AG35),IF($G35="Erikasutuses pind (korrus)",IFERROR(SUMIFS($E:$E,$G:$G,"Ainukasutuses pind",$C:$C,"Üüritav pind",$H:$H,Q$3,$A:$A,$A35)/SUMIFS($E:$E,$G:$G,"Ainukasutuses pind",$C:$C,"Üüritav pind",$A:$A,$A35),0),IF($G35="Erikasutuses pind (hoone)",IFERROR(SUMIFS($E:$E,$G:$G,"Ainukasutuses pind",$C:$C,"Üüritav pind",$H:$H,Q$3)/SUMIFS($E:$E,$G:$G,"Ainukasutuses pind",$C:$C,"Üüritav pind"),0),""))),"")</f>
        <v/>
      </c>
      <c r="R35" s="72" t="str">
        <f>IFERROR(IF($G35="Erikasutuses pind (muu)",Eksplikatsioon!W35/SUM(Eksplikatsioon!$O35:'Eksplikatsioon'!$AG35),IF($G35="Erikasutuses pind (korrus)",IFERROR(SUMIFS($E:$E,$G:$G,"Ainukasutuses pind",$C:$C,"Üüritav pind",$H:$H,R$3,$A:$A,$A35)/SUMIFS($E:$E,$G:$G,"Ainukasutuses pind",$C:$C,"Üüritav pind",$A:$A,$A35),0),IF($G35="Erikasutuses pind (hoone)",IFERROR(SUMIFS($E:$E,$G:$G,"Ainukasutuses pind",$C:$C,"Üüritav pind",$H:$H,R$3)/SUMIFS($E:$E,$G:$G,"Ainukasutuses pind",$C:$C,"Üüritav pind"),0),""))),"")</f>
        <v/>
      </c>
      <c r="S35" s="72" t="str">
        <f>IFERROR(IF($G35="Erikasutuses pind (muu)",Eksplikatsioon!X35/SUM(Eksplikatsioon!$O35:'Eksplikatsioon'!$AG35),IF($G35="Erikasutuses pind (korrus)",IFERROR(SUMIFS($E:$E,$G:$G,"Ainukasutuses pind",$C:$C,"Üüritav pind",$H:$H,S$3,$A:$A,$A35)/SUMIFS($E:$E,$G:$G,"Ainukasutuses pind",$C:$C,"Üüritav pind",$A:$A,$A35),0),IF($G35="Erikasutuses pind (hoone)",IFERROR(SUMIFS($E:$E,$G:$G,"Ainukasutuses pind",$C:$C,"Üüritav pind",$H:$H,S$3)/SUMIFS($E:$E,$G:$G,"Ainukasutuses pind",$C:$C,"Üüritav pind"),0),""))),"")</f>
        <v/>
      </c>
      <c r="T35" s="72" t="str">
        <f>IFERROR(IF($G35="Erikasutuses pind (muu)",Eksplikatsioon!Y35/SUM(Eksplikatsioon!$O35:'Eksplikatsioon'!$AG35),IF($G35="Erikasutuses pind (korrus)",IFERROR(SUMIFS($E:$E,$G:$G,"Ainukasutuses pind",$C:$C,"Üüritav pind",$H:$H,T$3,$A:$A,$A35)/SUMIFS($E:$E,$G:$G,"Ainukasutuses pind",$C:$C,"Üüritav pind",$A:$A,$A35),0),IF($G35="Erikasutuses pind (hoone)",IFERROR(SUMIFS($E:$E,$G:$G,"Ainukasutuses pind",$C:$C,"Üüritav pind",$H:$H,T$3)/SUMIFS($E:$E,$G:$G,"Ainukasutuses pind",$C:$C,"Üüritav pind"),0),""))),"")</f>
        <v/>
      </c>
      <c r="U35" s="72" t="str">
        <f>IFERROR(IF($G35="Erikasutuses pind (muu)",Eksplikatsioon!Z35/SUM(Eksplikatsioon!$O35:'Eksplikatsioon'!$AG35),IF($G35="Erikasutuses pind (korrus)",IFERROR(SUMIFS($E:$E,$G:$G,"Ainukasutuses pind",$C:$C,"Üüritav pind",$H:$H,U$3,$A:$A,$A35)/SUMIFS($E:$E,$G:$G,"Ainukasutuses pind",$C:$C,"Üüritav pind",$A:$A,$A35),0),IF($G35="Erikasutuses pind (hoone)",IFERROR(SUMIFS($E:$E,$G:$G,"Ainukasutuses pind",$C:$C,"Üüritav pind",$H:$H,U$3)/SUMIFS($E:$E,$G:$G,"Ainukasutuses pind",$C:$C,"Üüritav pind"),0),""))),"")</f>
        <v/>
      </c>
      <c r="V35" s="72" t="str">
        <f>IFERROR(IF($G35="Erikasutuses pind (muu)",Eksplikatsioon!AA35/SUM(Eksplikatsioon!$O35:'Eksplikatsioon'!$AG35),IF($G35="Erikasutuses pind (korrus)",IFERROR(SUMIFS($E:$E,$G:$G,"Ainukasutuses pind",$C:$C,"Üüritav pind",$H:$H,V$3,$A:$A,$A35)/SUMIFS($E:$E,$G:$G,"Ainukasutuses pind",$C:$C,"Üüritav pind",$A:$A,$A35),0),IF($G35="Erikasutuses pind (hoone)",IFERROR(SUMIFS($E:$E,$G:$G,"Ainukasutuses pind",$C:$C,"Üüritav pind",$H:$H,V$3)/SUMIFS($E:$E,$G:$G,"Ainukasutuses pind",$C:$C,"Üüritav pind"),0),""))),"")</f>
        <v/>
      </c>
      <c r="W35" s="72" t="str">
        <f>IFERROR(IF($G35="Erikasutuses pind (muu)",Eksplikatsioon!AB35/SUM(Eksplikatsioon!$O35:'Eksplikatsioon'!$AG35),IF($G35="Erikasutuses pind (korrus)",IFERROR(SUMIFS($E:$E,$G:$G,"Ainukasutuses pind",$C:$C,"Üüritav pind",$H:$H,W$3,$A:$A,$A35)/SUMIFS($E:$E,$G:$G,"Ainukasutuses pind",$C:$C,"Üüritav pind",$A:$A,$A35),0),IF($G35="Erikasutuses pind (hoone)",IFERROR(SUMIFS($E:$E,$G:$G,"Ainukasutuses pind",$C:$C,"Üüritav pind",$H:$H,W$3)/SUMIFS($E:$E,$G:$G,"Ainukasutuses pind",$C:$C,"Üüritav pind"),0),""))),"")</f>
        <v/>
      </c>
      <c r="X35" s="72" t="str">
        <f>IFERROR(IF($G35="Erikasutuses pind (muu)",Eksplikatsioon!AC35/SUM(Eksplikatsioon!$O35:'Eksplikatsioon'!$AG35),IF($G35="Erikasutuses pind (korrus)",IFERROR(SUMIFS($E:$E,$G:$G,"Ainukasutuses pind",$C:$C,"Üüritav pind",$H:$H,X$3,$A:$A,$A35)/SUMIFS($E:$E,$G:$G,"Ainukasutuses pind",$C:$C,"Üüritav pind",$A:$A,$A35),0),IF($G35="Erikasutuses pind (hoone)",IFERROR(SUMIFS($E:$E,$G:$G,"Ainukasutuses pind",$C:$C,"Üüritav pind",$H:$H,X$3)/SUMIFS($E:$E,$G:$G,"Ainukasutuses pind",$C:$C,"Üüritav pind"),0),""))),"")</f>
        <v/>
      </c>
      <c r="Y35" s="72" t="str">
        <f>IFERROR(IF($G35="Erikasutuses pind (muu)",Eksplikatsioon!AD35/SUM(Eksplikatsioon!$O35:'Eksplikatsioon'!$AG35),IF($G35="Erikasutuses pind (korrus)",IFERROR(SUMIFS($E:$E,$G:$G,"Ainukasutuses pind",$C:$C,"Üüritav pind",$H:$H,Y$3,$A:$A,$A35)/SUMIFS($E:$E,$G:$G,"Ainukasutuses pind",$C:$C,"Üüritav pind",$A:$A,$A35),0),IF($G35="Erikasutuses pind (hoone)",IFERROR(SUMIFS($E:$E,$G:$G,"Ainukasutuses pind",$C:$C,"Üüritav pind",$H:$H,Y$3)/SUMIFS($E:$E,$G:$G,"Ainukasutuses pind",$C:$C,"Üüritav pind"),0),""))),"")</f>
        <v/>
      </c>
      <c r="Z35" s="72" t="str">
        <f>IFERROR(IF($G35="Erikasutuses pind (muu)",Eksplikatsioon!AE35/SUM(Eksplikatsioon!$O35:'Eksplikatsioon'!$AG35),IF($G35="Erikasutuses pind (korrus)",IFERROR(SUMIFS($E:$E,$G:$G,"Ainukasutuses pind",$C:$C,"Üüritav pind",$H:$H,Z$3,$A:$A,$A35)/SUMIFS($E:$E,$G:$G,"Ainukasutuses pind",$C:$C,"Üüritav pind",$A:$A,$A35),0),IF($G35="Erikasutuses pind (hoone)",IFERROR(SUMIFS($E:$E,$G:$G,"Ainukasutuses pind",$C:$C,"Üüritav pind",$H:$H,Z$3)/SUMIFS($E:$E,$G:$G,"Ainukasutuses pind",$C:$C,"Üüritav pind"),0),""))),"")</f>
        <v/>
      </c>
      <c r="AA35" s="72" t="str">
        <f>IFERROR(IF($G35="Erikasutuses pind (muu)",Eksplikatsioon!AF35/SUM(Eksplikatsioon!$O35:'Eksplikatsioon'!$AG35),IF($G35="Erikasutuses pind (korrus)",IFERROR(SUMIFS($E:$E,$G:$G,"Ainukasutuses pind",$C:$C,"Üüritav pind",$H:$H,AA$3,$A:$A,$A35)/SUMIFS($E:$E,$G:$G,"Ainukasutuses pind",$C:$C,"Üüritav pind",$A:$A,$A35),0),IF($G35="Erikasutuses pind (hoone)",IFERROR(SUMIFS($E:$E,$G:$G,"Ainukasutuses pind",$C:$C,"Üüritav pind",$H:$H,AA$3)/SUMIFS($E:$E,$G:$G,"Ainukasutuses pind",$C:$C,"Üüritav pind"),0),""))),"")</f>
        <v/>
      </c>
      <c r="AB35" s="72" t="str">
        <f>IFERROR(IF($G35="Erikasutuses pind (muu)",Eksplikatsioon!AG35/SUM(Eksplikatsioon!$O35:'Eksplikatsioon'!$AG35),IF($G35="Erikasutuses pind (korrus)",IFERROR(SUMIFS($E:$E,$G:$G,"Ainukasutuses pind",$C:$C,"Üüritav pind",$H:$H,AB$3,$A:$A,$A35)/SUMIFS($E:$E,$G:$G,"Ainukasutuses pind",$C:$C,"Üüritav pind",$A:$A,$A35),0),IF($G35="Erikasutuses pind (hoone)",IFERROR(SUMIFS($E:$E,$G:$G,"Ainukasutuses pind",$C:$C,"Üüritav pind",$H:$H,AB$3)/SUMIFS($E:$E,$G:$G,"Ainukasutuses pind",$C:$C,"Üüritav pind"),0),""))),"")</f>
        <v/>
      </c>
      <c r="AC35" s="72" t="str">
        <f>IFERROR(IF($G35="Erikasutuses pind (muu)",$E35*J35,IFERROR($E35*J35/SUM($J35:$AB35)*(Eksplikatsioon!O35)/SUMPRODUCT($J35:$AB35,Eksplikatsioon!$O35:$AG35),"")),"")</f>
        <v/>
      </c>
      <c r="AD35" s="72" t="str">
        <f>IFERROR(IF($G35="Erikasutuses pind (muu)",$E35*K35,IFERROR($E35*K35/SUM($J35:$AB35)*(Eksplikatsioon!P35)/SUMPRODUCT($J35:$AB35,Eksplikatsioon!$O35:$AG35),"")),"")</f>
        <v/>
      </c>
      <c r="AE35" s="72" t="str">
        <f>IFERROR(IF($G35="Erikasutuses pind (muu)",$E35*L35,IFERROR($E35*L35/SUM($J35:$AB35)*(Eksplikatsioon!Q35)/SUMPRODUCT($J35:$AB35,Eksplikatsioon!$O35:$AG35),"")),"")</f>
        <v/>
      </c>
      <c r="AF35" s="72" t="str">
        <f>IFERROR(IF($G35="Erikasutuses pind (muu)",$E35*M35,IFERROR($E35*M35/SUM($J35:$AB35)*(Eksplikatsioon!R35)/SUMPRODUCT($J35:$AB35,Eksplikatsioon!$O35:$AG35),"")),"")</f>
        <v/>
      </c>
      <c r="AG35" s="72" t="str">
        <f>IFERROR(IF($G35="Erikasutuses pind (muu)",$E35*N35,IFERROR($E35*N35/SUM($J35:$AB35)*(Eksplikatsioon!S35)/SUMPRODUCT($J35:$AB35,Eksplikatsioon!$O35:$AG35),"")),"")</f>
        <v/>
      </c>
      <c r="AH35" s="72" t="str">
        <f>IFERROR(IF($G35="Erikasutuses pind (muu)",$E35*O35,IFERROR($E35*O35/SUM($J35:$AB35)*(Eksplikatsioon!T35)/SUMPRODUCT($J35:$AB35,Eksplikatsioon!$O35:$AG35),"")),"")</f>
        <v/>
      </c>
      <c r="AI35" s="72" t="str">
        <f>IFERROR(IF($G35="Erikasutuses pind (muu)",$E35*P35,IFERROR($E35*P35/SUM($J35:$AB35)*(Eksplikatsioon!U35)/SUMPRODUCT($J35:$AB35,Eksplikatsioon!$O35:$AG35),"")),"")</f>
        <v/>
      </c>
      <c r="AJ35" s="72" t="str">
        <f>IFERROR(IF($G35="Erikasutuses pind (muu)",$E35*Q35,IFERROR($E35*Q35/SUM($J35:$AB35)*(Eksplikatsioon!V35)/SUMPRODUCT($J35:$AB35,Eksplikatsioon!$O35:$AG35),"")),"")</f>
        <v/>
      </c>
      <c r="AK35" s="72" t="str">
        <f>IFERROR(IF($G35="Erikasutuses pind (muu)",$E35*R35,IFERROR($E35*R35/SUM($J35:$AB35)*(Eksplikatsioon!W35)/SUMPRODUCT($J35:$AB35,Eksplikatsioon!$O35:$AG35),"")),"")</f>
        <v/>
      </c>
      <c r="AL35" s="72" t="str">
        <f>IFERROR(IF($G35="Erikasutuses pind (muu)",$E35*S35,IFERROR($E35*S35/SUM($J35:$AB35)*(Eksplikatsioon!X35)/SUMPRODUCT($J35:$AB35,Eksplikatsioon!$O35:$AG35),"")),"")</f>
        <v/>
      </c>
      <c r="AM35" s="72" t="str">
        <f>IFERROR(IF($G35="Erikasutuses pind (muu)",$E35*T35,IFERROR($E35*T35/SUM($J35:$AB35)*(Eksplikatsioon!Y35)/SUMPRODUCT($J35:$AB35,Eksplikatsioon!$O35:$AG35),"")),"")</f>
        <v/>
      </c>
      <c r="AN35" s="72" t="str">
        <f>IFERROR(IF($G35="Erikasutuses pind (muu)",$E35*U35,IFERROR($E35*U35/SUM($J35:$AB35)*(Eksplikatsioon!Z35)/SUMPRODUCT($J35:$AB35,Eksplikatsioon!$O35:$AG35),"")),"")</f>
        <v/>
      </c>
      <c r="AO35" s="72" t="str">
        <f>IFERROR(IF($G35="Erikasutuses pind (muu)",$E35*V35,IFERROR($E35*V35/SUM($J35:$AB35)*(Eksplikatsioon!AA35)/SUMPRODUCT($J35:$AB35,Eksplikatsioon!$O35:$AG35),"")),"")</f>
        <v/>
      </c>
      <c r="AP35" s="72" t="str">
        <f>IFERROR(IF($G35="Erikasutuses pind (muu)",$E35*W35,IFERROR($E35*W35/SUM($J35:$AB35)*(Eksplikatsioon!AB35)/SUMPRODUCT($J35:$AB35,Eksplikatsioon!$O35:$AG35),"")),"")</f>
        <v/>
      </c>
      <c r="AQ35" s="72" t="str">
        <f>IFERROR(IF($G35="Erikasutuses pind (muu)",$E35*X35,IFERROR($E35*X35/SUM($J35:$AB35)*(Eksplikatsioon!AC35)/SUMPRODUCT($J35:$AB35,Eksplikatsioon!$O35:$AG35),"")),"")</f>
        <v/>
      </c>
      <c r="AR35" s="72" t="str">
        <f>IFERROR(IF($G35="Erikasutuses pind (muu)",$E35*Y35,IFERROR($E35*Y35/SUM($J35:$AB35)*(Eksplikatsioon!AD35)/SUMPRODUCT($J35:$AB35,Eksplikatsioon!$O35:$AG35),"")),"")</f>
        <v/>
      </c>
      <c r="AS35" s="72" t="str">
        <f>IFERROR(IF($G35="Erikasutuses pind (muu)",$E35*Z35,IFERROR($E35*Z35/SUM($J35:$AB35)*(Eksplikatsioon!AE35)/SUMPRODUCT($J35:$AB35,Eksplikatsioon!$O35:$AG35),"")),"")</f>
        <v/>
      </c>
      <c r="AT35" s="72" t="str">
        <f>IFERROR(IF($G35="Erikasutuses pind (muu)",$E35*AA35,IFERROR($E35*AA35/SUM($J35:$AB35)*(Eksplikatsioon!AF35)/SUMPRODUCT($J35:$AB35,Eksplikatsioon!$O35:$AG35),"")),"")</f>
        <v/>
      </c>
      <c r="AU35" s="72" t="str">
        <f>IFERROR(IF($G35="Erikasutuses pind (muu)",$E35*AB35,IFERROR($E35*AB35/SUM($J35:$AB35)*(Eksplikatsioon!AG35)/SUMPRODUCT($J35:$AB35,Eksplikatsioon!$O35:$AG35),"")),"")</f>
        <v/>
      </c>
      <c r="AW35" s="73" t="str">
        <f t="shared" si="0"/>
        <v/>
      </c>
      <c r="AX35" s="73" t="str">
        <f t="shared" si="1"/>
        <v/>
      </c>
      <c r="AY35" s="74" t="str">
        <f>IF(BF35&lt;&gt;"",IF(SUMIFS(E:E,H:H,AW35,G:G,"Ainukasutuses pind",C:C,"ÜÜRITAV PIND")=0,0,SUMIFS(E:E,H:H,AW35,G:G,"Ainukasutuses pind",C:C,"ÜÜRITAV PIND")),IF(AW35="Aktiivne vakantsus",SUMIFS(E:E,C:C,"üüritav pind",G:G,"ainukasutuses pind")-SUM($AY$3:AY34),IF(AW35="Üüritav pind kokku",SUM($AY$3:AY34),"")))</f>
        <v/>
      </c>
      <c r="AZ35" s="74"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üldpind")-SUM($AZ$3:AZ34),IF(AW35="Üüritav pind kokku",SUM($AZ$3:AZ34),"")))</f>
        <v/>
      </c>
      <c r="BA35" s="74" t="str">
        <f ca="1">IF(BF35&lt;&gt;"",IFERROR(AY35/SUM($AY$4:OFFSET($AY$4,MATCH("Üüritav pind kokku",$AW$6:$AW$101,0)-1,0))*SUMIFS(E:E,G:G,"Hoone üldpind",C:C,"ÜÜRITAV PIND"),0),IF(AW35="Aktiivne vakantsus",IFERROR(AY35/SUM($AY$4:AY35)*SUMIFS(E:E,G:G,"Hoone üldpind",C:C,"ÜÜRITAV PIND"),SUMIFS(E:E,G:G,"Hoone üldpind",C:C,"ÜÜRITAV PIND")),IF(AW35="Üüritav pind kokku",SUM($BA$3:BA34),"")))</f>
        <v/>
      </c>
      <c r="BB35" s="74" t="str">
        <f ca="1">IF(OR(BF35&lt;&gt;"",AW35="Aktiivne vakantsus"),IFERROR(SUM(INDIRECT("r3c"&amp;MATCH($AW35,AC$3:AU$3,0)+28,FALSE):INDIRECT("r1002c"&amp;MATCH($AW35,AC$3:AU$3,0)+28,FALSE)),0),IF(AW35="Üüritav pind kokku",SUM($BB$3:BB34),""))</f>
        <v/>
      </c>
      <c r="BC35" s="74" t="str">
        <f t="shared" si="2"/>
        <v/>
      </c>
      <c r="BD35" s="75" t="str">
        <f t="shared" ca="1" si="3"/>
        <v/>
      </c>
      <c r="BF35" s="77"/>
      <c r="BG35" s="77"/>
    </row>
    <row r="36" spans="1:59" x14ac:dyDescent="0.25">
      <c r="A36" s="71" t="str">
        <f>IF(Eksplikatsioon!A36=0,"",Eksplikatsioon!A36)</f>
        <v>02</v>
      </c>
      <c r="B36" s="71" t="str">
        <f>IF(Eksplikatsioon!B36=0,"",Eksplikatsioon!B36)</f>
        <v>33</v>
      </c>
      <c r="C36" s="71" t="str">
        <f>IF(Eksplikatsioon!C36=0,"",Eksplikatsioon!C36)</f>
        <v>ÜÜRITAV PIND</v>
      </c>
      <c r="D36" s="71" t="str">
        <f>IF(Eksplikatsioon!D36=0,"",Eksplikatsioon!D36)</f>
        <v>Koristus- ja hooldusruum</v>
      </c>
      <c r="E36" s="71">
        <f>IF(Eksplikatsioon!F36=0,"",Eksplikatsioon!F36)</f>
        <v>3.5</v>
      </c>
      <c r="F36" s="71" t="str">
        <f>IF(Eksplikatsioon!H36=0,"",Eksplikatsioon!H36)</f>
        <v/>
      </c>
      <c r="G36" s="71" t="str">
        <f>IF(Eksplikatsioon!J36=0,"",Eksplikatsioon!J36)</f>
        <v>Hoone üldpind</v>
      </c>
      <c r="H36" s="71" t="str">
        <f>IF(Eksplikatsioon!K36=0,"",Eksplikatsioon!K36)</f>
        <v/>
      </c>
      <c r="I36" s="71" t="str">
        <f>IF(Eksplikatsioon!L36=0,"",Eksplikatsioon!L36)</f>
        <v/>
      </c>
      <c r="J36" s="72" t="str">
        <f>IFERROR(IF($G36="Erikasutuses pind (muu)",Eksplikatsioon!O36/SUM(Eksplikatsioon!$O36:'Eksplikatsioon'!$AG36),IF($G36="Erikasutuses pind (korrus)",IFERROR(SUMIFS($E:$E,$G:$G,"Ainukasutuses pind",$C:$C,"Üüritav pind",$H:$H,J$3,$A:$A,$A36)/SUMIFS($E:$E,$G:$G,"Ainukasutuses pind",$C:$C,"Üüritav pind",$A:$A,$A36),0),IF($G36="Erikasutuses pind (hoone)",IFERROR(SUMIFS($E:$E,$G:$G,"Ainukasutuses pind",$C:$C,"Üüritav pind",$H:$H,J$3)/SUMIFS($E:$E,$G:$G,"Ainukasutuses pind",$C:$C,"Üüritav pind"),0),""))),"")</f>
        <v/>
      </c>
      <c r="K36" s="72" t="str">
        <f>IFERROR(IF($G36="Erikasutuses pind (muu)",Eksplikatsioon!P36/SUM(Eksplikatsioon!$O36:'Eksplikatsioon'!$AG36),IF($G36="Erikasutuses pind (korrus)",IFERROR(SUMIFS($E:$E,$G:$G,"Ainukasutuses pind",$C:$C,"Üüritav pind",$H:$H,K$3,$A:$A,$A36)/SUMIFS($E:$E,$G:$G,"Ainukasutuses pind",$C:$C,"Üüritav pind",$A:$A,$A36),0),IF($G36="Erikasutuses pind (hoone)",IFERROR(SUMIFS($E:$E,$G:$G,"Ainukasutuses pind",$C:$C,"Üüritav pind",$H:$H,K$3)/SUMIFS($E:$E,$G:$G,"Ainukasutuses pind",$C:$C,"Üüritav pind"),0),""))),"")</f>
        <v/>
      </c>
      <c r="L36" s="72" t="str">
        <f>IFERROR(IF($G36="Erikasutuses pind (muu)",Eksplikatsioon!Q36/SUM(Eksplikatsioon!$O36:'Eksplikatsioon'!$AG36),IF($G36="Erikasutuses pind (korrus)",IFERROR(SUMIFS($E:$E,$G:$G,"Ainukasutuses pind",$C:$C,"Üüritav pind",$H:$H,L$3,$A:$A,$A36)/SUMIFS($E:$E,$G:$G,"Ainukasutuses pind",$C:$C,"Üüritav pind",$A:$A,$A36),0),IF($G36="Erikasutuses pind (hoone)",IFERROR(SUMIFS($E:$E,$G:$G,"Ainukasutuses pind",$C:$C,"Üüritav pind",$H:$H,L$3)/SUMIFS($E:$E,$G:$G,"Ainukasutuses pind",$C:$C,"Üüritav pind"),0),""))),"")</f>
        <v/>
      </c>
      <c r="M36" s="72" t="str">
        <f>IFERROR(IF($G36="Erikasutuses pind (muu)",Eksplikatsioon!R36/SUM(Eksplikatsioon!$O36:'Eksplikatsioon'!$AG36),IF($G36="Erikasutuses pind (korrus)",IFERROR(SUMIFS($E:$E,$G:$G,"Ainukasutuses pind",$C:$C,"Üüritav pind",$H:$H,M$3,$A:$A,$A36)/SUMIFS($E:$E,$G:$G,"Ainukasutuses pind",$C:$C,"Üüritav pind",$A:$A,$A36),0),IF($G36="Erikasutuses pind (hoone)",IFERROR(SUMIFS($E:$E,$G:$G,"Ainukasutuses pind",$C:$C,"Üüritav pind",$H:$H,M$3)/SUMIFS($E:$E,$G:$G,"Ainukasutuses pind",$C:$C,"Üüritav pind"),0),""))),"")</f>
        <v/>
      </c>
      <c r="N36" s="72" t="str">
        <f>IFERROR(IF($G36="Erikasutuses pind (muu)",Eksplikatsioon!S36/SUM(Eksplikatsioon!$O36:'Eksplikatsioon'!$AG36),IF($G36="Erikasutuses pind (korrus)",IFERROR(SUMIFS($E:$E,$G:$G,"Ainukasutuses pind",$C:$C,"Üüritav pind",$H:$H,N$3,$A:$A,$A36)/SUMIFS($E:$E,$G:$G,"Ainukasutuses pind",$C:$C,"Üüritav pind",$A:$A,$A36),0),IF($G36="Erikasutuses pind (hoone)",IFERROR(SUMIFS($E:$E,$G:$G,"Ainukasutuses pind",$C:$C,"Üüritav pind",$H:$H,N$3)/SUMIFS($E:$E,$G:$G,"Ainukasutuses pind",$C:$C,"Üüritav pind"),0),""))),"")</f>
        <v/>
      </c>
      <c r="O36" s="72" t="str">
        <f>IFERROR(IF($G36="Erikasutuses pind (muu)",Eksplikatsioon!T36/SUM(Eksplikatsioon!$O36:'Eksplikatsioon'!$AG36),IF($G36="Erikasutuses pind (korrus)",IFERROR(SUMIFS($E:$E,$G:$G,"Ainukasutuses pind",$C:$C,"Üüritav pind",$H:$H,O$3,$A:$A,$A36)/SUMIFS($E:$E,$G:$G,"Ainukasutuses pind",$C:$C,"Üüritav pind",$A:$A,$A36),0),IF($G36="Erikasutuses pind (hoone)",IFERROR(SUMIFS($E:$E,$G:$G,"Ainukasutuses pind",$C:$C,"Üüritav pind",$H:$H,O$3)/SUMIFS($E:$E,$G:$G,"Ainukasutuses pind",$C:$C,"Üüritav pind"),0),""))),"")</f>
        <v/>
      </c>
      <c r="P36" s="72" t="str">
        <f>IFERROR(IF($G36="Erikasutuses pind (muu)",Eksplikatsioon!U36/SUM(Eksplikatsioon!$O36:'Eksplikatsioon'!$AG36),IF($G36="Erikasutuses pind (korrus)",IFERROR(SUMIFS($E:$E,$G:$G,"Ainukasutuses pind",$C:$C,"Üüritav pind",$H:$H,P$3,$A:$A,$A36)/SUMIFS($E:$E,$G:$G,"Ainukasutuses pind",$C:$C,"Üüritav pind",$A:$A,$A36),0),IF($G36="Erikasutuses pind (hoone)",IFERROR(SUMIFS($E:$E,$G:$G,"Ainukasutuses pind",$C:$C,"Üüritav pind",$H:$H,P$3)/SUMIFS($E:$E,$G:$G,"Ainukasutuses pind",$C:$C,"Üüritav pind"),0),""))),"")</f>
        <v/>
      </c>
      <c r="Q36" s="72" t="str">
        <f>IFERROR(IF($G36="Erikasutuses pind (muu)",Eksplikatsioon!V36/SUM(Eksplikatsioon!$O36:'Eksplikatsioon'!$AG36),IF($G36="Erikasutuses pind (korrus)",IFERROR(SUMIFS($E:$E,$G:$G,"Ainukasutuses pind",$C:$C,"Üüritav pind",$H:$H,Q$3,$A:$A,$A36)/SUMIFS($E:$E,$G:$G,"Ainukasutuses pind",$C:$C,"Üüritav pind",$A:$A,$A36),0),IF($G36="Erikasutuses pind (hoone)",IFERROR(SUMIFS($E:$E,$G:$G,"Ainukasutuses pind",$C:$C,"Üüritav pind",$H:$H,Q$3)/SUMIFS($E:$E,$G:$G,"Ainukasutuses pind",$C:$C,"Üüritav pind"),0),""))),"")</f>
        <v/>
      </c>
      <c r="R36" s="72" t="str">
        <f>IFERROR(IF($G36="Erikasutuses pind (muu)",Eksplikatsioon!W36/SUM(Eksplikatsioon!$O36:'Eksplikatsioon'!$AG36),IF($G36="Erikasutuses pind (korrus)",IFERROR(SUMIFS($E:$E,$G:$G,"Ainukasutuses pind",$C:$C,"Üüritav pind",$H:$H,R$3,$A:$A,$A36)/SUMIFS($E:$E,$G:$G,"Ainukasutuses pind",$C:$C,"Üüritav pind",$A:$A,$A36),0),IF($G36="Erikasutuses pind (hoone)",IFERROR(SUMIFS($E:$E,$G:$G,"Ainukasutuses pind",$C:$C,"Üüritav pind",$H:$H,R$3)/SUMIFS($E:$E,$G:$G,"Ainukasutuses pind",$C:$C,"Üüritav pind"),0),""))),"")</f>
        <v/>
      </c>
      <c r="S36" s="72" t="str">
        <f>IFERROR(IF($G36="Erikasutuses pind (muu)",Eksplikatsioon!X36/SUM(Eksplikatsioon!$O36:'Eksplikatsioon'!$AG36),IF($G36="Erikasutuses pind (korrus)",IFERROR(SUMIFS($E:$E,$G:$G,"Ainukasutuses pind",$C:$C,"Üüritav pind",$H:$H,S$3,$A:$A,$A36)/SUMIFS($E:$E,$G:$G,"Ainukasutuses pind",$C:$C,"Üüritav pind",$A:$A,$A36),0),IF($G36="Erikasutuses pind (hoone)",IFERROR(SUMIFS($E:$E,$G:$G,"Ainukasutuses pind",$C:$C,"Üüritav pind",$H:$H,S$3)/SUMIFS($E:$E,$G:$G,"Ainukasutuses pind",$C:$C,"Üüritav pind"),0),""))),"")</f>
        <v/>
      </c>
      <c r="T36" s="72" t="str">
        <f>IFERROR(IF($G36="Erikasutuses pind (muu)",Eksplikatsioon!Y36/SUM(Eksplikatsioon!$O36:'Eksplikatsioon'!$AG36),IF($G36="Erikasutuses pind (korrus)",IFERROR(SUMIFS($E:$E,$G:$G,"Ainukasutuses pind",$C:$C,"Üüritav pind",$H:$H,T$3,$A:$A,$A36)/SUMIFS($E:$E,$G:$G,"Ainukasutuses pind",$C:$C,"Üüritav pind",$A:$A,$A36),0),IF($G36="Erikasutuses pind (hoone)",IFERROR(SUMIFS($E:$E,$G:$G,"Ainukasutuses pind",$C:$C,"Üüritav pind",$H:$H,T$3)/SUMIFS($E:$E,$G:$G,"Ainukasutuses pind",$C:$C,"Üüritav pind"),0),""))),"")</f>
        <v/>
      </c>
      <c r="U36" s="72" t="str">
        <f>IFERROR(IF($G36="Erikasutuses pind (muu)",Eksplikatsioon!Z36/SUM(Eksplikatsioon!$O36:'Eksplikatsioon'!$AG36),IF($G36="Erikasutuses pind (korrus)",IFERROR(SUMIFS($E:$E,$G:$G,"Ainukasutuses pind",$C:$C,"Üüritav pind",$H:$H,U$3,$A:$A,$A36)/SUMIFS($E:$E,$G:$G,"Ainukasutuses pind",$C:$C,"Üüritav pind",$A:$A,$A36),0),IF($G36="Erikasutuses pind (hoone)",IFERROR(SUMIFS($E:$E,$G:$G,"Ainukasutuses pind",$C:$C,"Üüritav pind",$H:$H,U$3)/SUMIFS($E:$E,$G:$G,"Ainukasutuses pind",$C:$C,"Üüritav pind"),0),""))),"")</f>
        <v/>
      </c>
      <c r="V36" s="72" t="str">
        <f>IFERROR(IF($G36="Erikasutuses pind (muu)",Eksplikatsioon!AA36/SUM(Eksplikatsioon!$O36:'Eksplikatsioon'!$AG36),IF($G36="Erikasutuses pind (korrus)",IFERROR(SUMIFS($E:$E,$G:$G,"Ainukasutuses pind",$C:$C,"Üüritav pind",$H:$H,V$3,$A:$A,$A36)/SUMIFS($E:$E,$G:$G,"Ainukasutuses pind",$C:$C,"Üüritav pind",$A:$A,$A36),0),IF($G36="Erikasutuses pind (hoone)",IFERROR(SUMIFS($E:$E,$G:$G,"Ainukasutuses pind",$C:$C,"Üüritav pind",$H:$H,V$3)/SUMIFS($E:$E,$G:$G,"Ainukasutuses pind",$C:$C,"Üüritav pind"),0),""))),"")</f>
        <v/>
      </c>
      <c r="W36" s="72" t="str">
        <f>IFERROR(IF($G36="Erikasutuses pind (muu)",Eksplikatsioon!AB36/SUM(Eksplikatsioon!$O36:'Eksplikatsioon'!$AG36),IF($G36="Erikasutuses pind (korrus)",IFERROR(SUMIFS($E:$E,$G:$G,"Ainukasutuses pind",$C:$C,"Üüritav pind",$H:$H,W$3,$A:$A,$A36)/SUMIFS($E:$E,$G:$G,"Ainukasutuses pind",$C:$C,"Üüritav pind",$A:$A,$A36),0),IF($G36="Erikasutuses pind (hoone)",IFERROR(SUMIFS($E:$E,$G:$G,"Ainukasutuses pind",$C:$C,"Üüritav pind",$H:$H,W$3)/SUMIFS($E:$E,$G:$G,"Ainukasutuses pind",$C:$C,"Üüritav pind"),0),""))),"")</f>
        <v/>
      </c>
      <c r="X36" s="72" t="str">
        <f>IFERROR(IF($G36="Erikasutuses pind (muu)",Eksplikatsioon!AC36/SUM(Eksplikatsioon!$O36:'Eksplikatsioon'!$AG36),IF($G36="Erikasutuses pind (korrus)",IFERROR(SUMIFS($E:$E,$G:$G,"Ainukasutuses pind",$C:$C,"Üüritav pind",$H:$H,X$3,$A:$A,$A36)/SUMIFS($E:$E,$G:$G,"Ainukasutuses pind",$C:$C,"Üüritav pind",$A:$A,$A36),0),IF($G36="Erikasutuses pind (hoone)",IFERROR(SUMIFS($E:$E,$G:$G,"Ainukasutuses pind",$C:$C,"Üüritav pind",$H:$H,X$3)/SUMIFS($E:$E,$G:$G,"Ainukasutuses pind",$C:$C,"Üüritav pind"),0),""))),"")</f>
        <v/>
      </c>
      <c r="Y36" s="72" t="str">
        <f>IFERROR(IF($G36="Erikasutuses pind (muu)",Eksplikatsioon!AD36/SUM(Eksplikatsioon!$O36:'Eksplikatsioon'!$AG36),IF($G36="Erikasutuses pind (korrus)",IFERROR(SUMIFS($E:$E,$G:$G,"Ainukasutuses pind",$C:$C,"Üüritav pind",$H:$H,Y$3,$A:$A,$A36)/SUMIFS($E:$E,$G:$G,"Ainukasutuses pind",$C:$C,"Üüritav pind",$A:$A,$A36),0),IF($G36="Erikasutuses pind (hoone)",IFERROR(SUMIFS($E:$E,$G:$G,"Ainukasutuses pind",$C:$C,"Üüritav pind",$H:$H,Y$3)/SUMIFS($E:$E,$G:$G,"Ainukasutuses pind",$C:$C,"Üüritav pind"),0),""))),"")</f>
        <v/>
      </c>
      <c r="Z36" s="72" t="str">
        <f>IFERROR(IF($G36="Erikasutuses pind (muu)",Eksplikatsioon!AE36/SUM(Eksplikatsioon!$O36:'Eksplikatsioon'!$AG36),IF($G36="Erikasutuses pind (korrus)",IFERROR(SUMIFS($E:$E,$G:$G,"Ainukasutuses pind",$C:$C,"Üüritav pind",$H:$H,Z$3,$A:$A,$A36)/SUMIFS($E:$E,$G:$G,"Ainukasutuses pind",$C:$C,"Üüritav pind",$A:$A,$A36),0),IF($G36="Erikasutuses pind (hoone)",IFERROR(SUMIFS($E:$E,$G:$G,"Ainukasutuses pind",$C:$C,"Üüritav pind",$H:$H,Z$3)/SUMIFS($E:$E,$G:$G,"Ainukasutuses pind",$C:$C,"Üüritav pind"),0),""))),"")</f>
        <v/>
      </c>
      <c r="AA36" s="72" t="str">
        <f>IFERROR(IF($G36="Erikasutuses pind (muu)",Eksplikatsioon!AF36/SUM(Eksplikatsioon!$O36:'Eksplikatsioon'!$AG36),IF($G36="Erikasutuses pind (korrus)",IFERROR(SUMIFS($E:$E,$G:$G,"Ainukasutuses pind",$C:$C,"Üüritav pind",$H:$H,AA$3,$A:$A,$A36)/SUMIFS($E:$E,$G:$G,"Ainukasutuses pind",$C:$C,"Üüritav pind",$A:$A,$A36),0),IF($G36="Erikasutuses pind (hoone)",IFERROR(SUMIFS($E:$E,$G:$G,"Ainukasutuses pind",$C:$C,"Üüritav pind",$H:$H,AA$3)/SUMIFS($E:$E,$G:$G,"Ainukasutuses pind",$C:$C,"Üüritav pind"),0),""))),"")</f>
        <v/>
      </c>
      <c r="AB36" s="72" t="str">
        <f>IFERROR(IF($G36="Erikasutuses pind (muu)",Eksplikatsioon!AG36/SUM(Eksplikatsioon!$O36:'Eksplikatsioon'!$AG36),IF($G36="Erikasutuses pind (korrus)",IFERROR(SUMIFS($E:$E,$G:$G,"Ainukasutuses pind",$C:$C,"Üüritav pind",$H:$H,AB$3,$A:$A,$A36)/SUMIFS($E:$E,$G:$G,"Ainukasutuses pind",$C:$C,"Üüritav pind",$A:$A,$A36),0),IF($G36="Erikasutuses pind (hoone)",IFERROR(SUMIFS($E:$E,$G:$G,"Ainukasutuses pind",$C:$C,"Üüritav pind",$H:$H,AB$3)/SUMIFS($E:$E,$G:$G,"Ainukasutuses pind",$C:$C,"Üüritav pind"),0),""))),"")</f>
        <v/>
      </c>
      <c r="AC36" s="72" t="str">
        <f>IFERROR(IF($G36="Erikasutuses pind (muu)",$E36*J36,IFERROR($E36*J36/SUM($J36:$AB36)*(Eksplikatsioon!O36)/SUMPRODUCT($J36:$AB36,Eksplikatsioon!$O36:$AG36),"")),"")</f>
        <v/>
      </c>
      <c r="AD36" s="72" t="str">
        <f>IFERROR(IF($G36="Erikasutuses pind (muu)",$E36*K36,IFERROR($E36*K36/SUM($J36:$AB36)*(Eksplikatsioon!P36)/SUMPRODUCT($J36:$AB36,Eksplikatsioon!$O36:$AG36),"")),"")</f>
        <v/>
      </c>
      <c r="AE36" s="72" t="str">
        <f>IFERROR(IF($G36="Erikasutuses pind (muu)",$E36*L36,IFERROR($E36*L36/SUM($J36:$AB36)*(Eksplikatsioon!Q36)/SUMPRODUCT($J36:$AB36,Eksplikatsioon!$O36:$AG36),"")),"")</f>
        <v/>
      </c>
      <c r="AF36" s="72" t="str">
        <f>IFERROR(IF($G36="Erikasutuses pind (muu)",$E36*M36,IFERROR($E36*M36/SUM($J36:$AB36)*(Eksplikatsioon!R36)/SUMPRODUCT($J36:$AB36,Eksplikatsioon!$O36:$AG36),"")),"")</f>
        <v/>
      </c>
      <c r="AG36" s="72" t="str">
        <f>IFERROR(IF($G36="Erikasutuses pind (muu)",$E36*N36,IFERROR($E36*N36/SUM($J36:$AB36)*(Eksplikatsioon!S36)/SUMPRODUCT($J36:$AB36,Eksplikatsioon!$O36:$AG36),"")),"")</f>
        <v/>
      </c>
      <c r="AH36" s="72" t="str">
        <f>IFERROR(IF($G36="Erikasutuses pind (muu)",$E36*O36,IFERROR($E36*O36/SUM($J36:$AB36)*(Eksplikatsioon!T36)/SUMPRODUCT($J36:$AB36,Eksplikatsioon!$O36:$AG36),"")),"")</f>
        <v/>
      </c>
      <c r="AI36" s="72" t="str">
        <f>IFERROR(IF($G36="Erikasutuses pind (muu)",$E36*P36,IFERROR($E36*P36/SUM($J36:$AB36)*(Eksplikatsioon!U36)/SUMPRODUCT($J36:$AB36,Eksplikatsioon!$O36:$AG36),"")),"")</f>
        <v/>
      </c>
      <c r="AJ36" s="72" t="str">
        <f>IFERROR(IF($G36="Erikasutuses pind (muu)",$E36*Q36,IFERROR($E36*Q36/SUM($J36:$AB36)*(Eksplikatsioon!V36)/SUMPRODUCT($J36:$AB36,Eksplikatsioon!$O36:$AG36),"")),"")</f>
        <v/>
      </c>
      <c r="AK36" s="72" t="str">
        <f>IFERROR(IF($G36="Erikasutuses pind (muu)",$E36*R36,IFERROR($E36*R36/SUM($J36:$AB36)*(Eksplikatsioon!W36)/SUMPRODUCT($J36:$AB36,Eksplikatsioon!$O36:$AG36),"")),"")</f>
        <v/>
      </c>
      <c r="AL36" s="72" t="str">
        <f>IFERROR(IF($G36="Erikasutuses pind (muu)",$E36*S36,IFERROR($E36*S36/SUM($J36:$AB36)*(Eksplikatsioon!X36)/SUMPRODUCT($J36:$AB36,Eksplikatsioon!$O36:$AG36),"")),"")</f>
        <v/>
      </c>
      <c r="AM36" s="72" t="str">
        <f>IFERROR(IF($G36="Erikasutuses pind (muu)",$E36*T36,IFERROR($E36*T36/SUM($J36:$AB36)*(Eksplikatsioon!Y36)/SUMPRODUCT($J36:$AB36,Eksplikatsioon!$O36:$AG36),"")),"")</f>
        <v/>
      </c>
      <c r="AN36" s="72" t="str">
        <f>IFERROR(IF($G36="Erikasutuses pind (muu)",$E36*U36,IFERROR($E36*U36/SUM($J36:$AB36)*(Eksplikatsioon!Z36)/SUMPRODUCT($J36:$AB36,Eksplikatsioon!$O36:$AG36),"")),"")</f>
        <v/>
      </c>
      <c r="AO36" s="72" t="str">
        <f>IFERROR(IF($G36="Erikasutuses pind (muu)",$E36*V36,IFERROR($E36*V36/SUM($J36:$AB36)*(Eksplikatsioon!AA36)/SUMPRODUCT($J36:$AB36,Eksplikatsioon!$O36:$AG36),"")),"")</f>
        <v/>
      </c>
      <c r="AP36" s="72" t="str">
        <f>IFERROR(IF($G36="Erikasutuses pind (muu)",$E36*W36,IFERROR($E36*W36/SUM($J36:$AB36)*(Eksplikatsioon!AB36)/SUMPRODUCT($J36:$AB36,Eksplikatsioon!$O36:$AG36),"")),"")</f>
        <v/>
      </c>
      <c r="AQ36" s="72" t="str">
        <f>IFERROR(IF($G36="Erikasutuses pind (muu)",$E36*X36,IFERROR($E36*X36/SUM($J36:$AB36)*(Eksplikatsioon!AC36)/SUMPRODUCT($J36:$AB36,Eksplikatsioon!$O36:$AG36),"")),"")</f>
        <v/>
      </c>
      <c r="AR36" s="72" t="str">
        <f>IFERROR(IF($G36="Erikasutuses pind (muu)",$E36*Y36,IFERROR($E36*Y36/SUM($J36:$AB36)*(Eksplikatsioon!AD36)/SUMPRODUCT($J36:$AB36,Eksplikatsioon!$O36:$AG36),"")),"")</f>
        <v/>
      </c>
      <c r="AS36" s="72" t="str">
        <f>IFERROR(IF($G36="Erikasutuses pind (muu)",$E36*Z36,IFERROR($E36*Z36/SUM($J36:$AB36)*(Eksplikatsioon!AE36)/SUMPRODUCT($J36:$AB36,Eksplikatsioon!$O36:$AG36),"")),"")</f>
        <v/>
      </c>
      <c r="AT36" s="72" t="str">
        <f>IFERROR(IF($G36="Erikasutuses pind (muu)",$E36*AA36,IFERROR($E36*AA36/SUM($J36:$AB36)*(Eksplikatsioon!AF36)/SUMPRODUCT($J36:$AB36,Eksplikatsioon!$O36:$AG36),"")),"")</f>
        <v/>
      </c>
      <c r="AU36" s="72" t="str">
        <f>IFERROR(IF($G36="Erikasutuses pind (muu)",$E36*AB36,IFERROR($E36*AB36/SUM($J36:$AB36)*(Eksplikatsioon!AG36)/SUMPRODUCT($J36:$AB36,Eksplikatsioon!$O36:$AG36),"")),"")</f>
        <v/>
      </c>
      <c r="AW36" s="73" t="str">
        <f t="shared" si="0"/>
        <v/>
      </c>
      <c r="AX36" s="73" t="str">
        <f t="shared" si="1"/>
        <v/>
      </c>
      <c r="AY36" s="74" t="str">
        <f>IF(BF36&lt;&gt;"",IF(SUMIFS(E:E,H:H,AW36,G:G,"Ainukasutuses pind",C:C,"ÜÜRITAV PIND")=0,0,SUMIFS(E:E,H:H,AW36,G:G,"Ainukasutuses pind",C:C,"ÜÜRITAV PIND")),IF(AW36="Aktiivne vakantsus",SUMIFS(E:E,C:C,"üüritav pind",G:G,"ainukasutuses pind")-SUM($AY$3:AY35),IF(AW36="Üüritav pind kokku",SUM($AY$3:AY35),"")))</f>
        <v/>
      </c>
      <c r="AZ36" s="74"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üldpind")-SUM($AZ$3:AZ35),IF(AW36="Üüritav pind kokku",SUM($AZ$3:AZ35),"")))</f>
        <v/>
      </c>
      <c r="BA36" s="74" t="str">
        <f ca="1">IF(BF36&lt;&gt;"",IFERROR(AY36/SUM($AY$4:OFFSET($AY$4,MATCH("Üüritav pind kokku",$AW$6:$AW$101,0)-1,0))*SUMIFS(E:E,G:G,"Hoone üldpind",C:C,"ÜÜRITAV PIND"),0),IF(AW36="Aktiivne vakantsus",IFERROR(AY36/SUM($AY$4:AY36)*SUMIFS(E:E,G:G,"Hoone üldpind",C:C,"ÜÜRITAV PIND"),SUMIFS(E:E,G:G,"Hoone üldpind",C:C,"ÜÜRITAV PIND")),IF(AW36="Üüritav pind kokku",SUM($BA$3:BA35),"")))</f>
        <v/>
      </c>
      <c r="BB36" s="74" t="str">
        <f ca="1">IF(OR(BF36&lt;&gt;"",AW36="Aktiivne vakantsus"),IFERROR(SUM(INDIRECT("r3c"&amp;MATCH($AW36,AC$3:AU$3,0)+28,FALSE):INDIRECT("r1002c"&amp;MATCH($AW36,AC$3:AU$3,0)+28,FALSE)),0),IF(AW36="Üüritav pind kokku",SUM($BB$3:BB35),""))</f>
        <v/>
      </c>
      <c r="BC36" s="74" t="str">
        <f t="shared" si="2"/>
        <v/>
      </c>
      <c r="BD36" s="75" t="str">
        <f t="shared" ca="1" si="3"/>
        <v/>
      </c>
      <c r="BF36" s="77"/>
      <c r="BG36" s="77"/>
    </row>
    <row r="37" spans="1:59" x14ac:dyDescent="0.25">
      <c r="A37" s="71" t="str">
        <f>IF(Eksplikatsioon!A37=0,"",Eksplikatsioon!A37)</f>
        <v>02</v>
      </c>
      <c r="B37" s="71" t="str">
        <f>IF(Eksplikatsioon!B37=0,"",Eksplikatsioon!B37)</f>
        <v>34</v>
      </c>
      <c r="C37" s="71" t="str">
        <f>IF(Eksplikatsioon!C37=0,"",Eksplikatsioon!C37)</f>
        <v>ÜÜRITAV PIND</v>
      </c>
      <c r="D37" s="71" t="str">
        <f>IF(Eksplikatsioon!D37=0,"",Eksplikatsioon!D37)</f>
        <v>Kabinet/Büroo</v>
      </c>
      <c r="E37" s="71">
        <f>IF(Eksplikatsioon!F37=0,"",Eksplikatsioon!F37)</f>
        <v>13.5</v>
      </c>
      <c r="F37" s="71" t="str">
        <f>IF(Eksplikatsioon!H37=0,"",Eksplikatsioon!H37)</f>
        <v/>
      </c>
      <c r="G37" s="71" t="str">
        <f>IF(Eksplikatsioon!J37=0,"",Eksplikatsioon!J37)</f>
        <v>Ainukasutuses pind</v>
      </c>
      <c r="H37" s="71" t="str">
        <f>IF(Eksplikatsioon!K37=0,"",Eksplikatsioon!K37)</f>
        <v>Eesti Töötukassa</v>
      </c>
      <c r="I37" s="71" t="str">
        <f>IF(Eksplikatsioon!L37=0,"",Eksplikatsioon!L37)</f>
        <v>POLLU17TK</v>
      </c>
      <c r="J37" s="72" t="str">
        <f>IFERROR(IF($G37="Erikasutuses pind (muu)",Eksplikatsioon!O37/SUM(Eksplikatsioon!$O37:'Eksplikatsioon'!$AG37),IF($G37="Erikasutuses pind (korrus)",IFERROR(SUMIFS($E:$E,$G:$G,"Ainukasutuses pind",$C:$C,"Üüritav pind",$H:$H,J$3,$A:$A,$A37)/SUMIFS($E:$E,$G:$G,"Ainukasutuses pind",$C:$C,"Üüritav pind",$A:$A,$A37),0),IF($G37="Erikasutuses pind (hoone)",IFERROR(SUMIFS($E:$E,$G:$G,"Ainukasutuses pind",$C:$C,"Üüritav pind",$H:$H,J$3)/SUMIFS($E:$E,$G:$G,"Ainukasutuses pind",$C:$C,"Üüritav pind"),0),""))),"")</f>
        <v/>
      </c>
      <c r="K37" s="72" t="str">
        <f>IFERROR(IF($G37="Erikasutuses pind (muu)",Eksplikatsioon!P37/SUM(Eksplikatsioon!$O37:'Eksplikatsioon'!$AG37),IF($G37="Erikasutuses pind (korrus)",IFERROR(SUMIFS($E:$E,$G:$G,"Ainukasutuses pind",$C:$C,"Üüritav pind",$H:$H,K$3,$A:$A,$A37)/SUMIFS($E:$E,$G:$G,"Ainukasutuses pind",$C:$C,"Üüritav pind",$A:$A,$A37),0),IF($G37="Erikasutuses pind (hoone)",IFERROR(SUMIFS($E:$E,$G:$G,"Ainukasutuses pind",$C:$C,"Üüritav pind",$H:$H,K$3)/SUMIFS($E:$E,$G:$G,"Ainukasutuses pind",$C:$C,"Üüritav pind"),0),""))),"")</f>
        <v/>
      </c>
      <c r="L37" s="72" t="str">
        <f>IFERROR(IF($G37="Erikasutuses pind (muu)",Eksplikatsioon!Q37/SUM(Eksplikatsioon!$O37:'Eksplikatsioon'!$AG37),IF($G37="Erikasutuses pind (korrus)",IFERROR(SUMIFS($E:$E,$G:$G,"Ainukasutuses pind",$C:$C,"Üüritav pind",$H:$H,L$3,$A:$A,$A37)/SUMIFS($E:$E,$G:$G,"Ainukasutuses pind",$C:$C,"Üüritav pind",$A:$A,$A37),0),IF($G37="Erikasutuses pind (hoone)",IFERROR(SUMIFS($E:$E,$G:$G,"Ainukasutuses pind",$C:$C,"Üüritav pind",$H:$H,L$3)/SUMIFS($E:$E,$G:$G,"Ainukasutuses pind",$C:$C,"Üüritav pind"),0),""))),"")</f>
        <v/>
      </c>
      <c r="M37" s="72" t="str">
        <f>IFERROR(IF($G37="Erikasutuses pind (muu)",Eksplikatsioon!R37/SUM(Eksplikatsioon!$O37:'Eksplikatsioon'!$AG37),IF($G37="Erikasutuses pind (korrus)",IFERROR(SUMIFS($E:$E,$G:$G,"Ainukasutuses pind",$C:$C,"Üüritav pind",$H:$H,M$3,$A:$A,$A37)/SUMIFS($E:$E,$G:$G,"Ainukasutuses pind",$C:$C,"Üüritav pind",$A:$A,$A37),0),IF($G37="Erikasutuses pind (hoone)",IFERROR(SUMIFS($E:$E,$G:$G,"Ainukasutuses pind",$C:$C,"Üüritav pind",$H:$H,M$3)/SUMIFS($E:$E,$G:$G,"Ainukasutuses pind",$C:$C,"Üüritav pind"),0),""))),"")</f>
        <v/>
      </c>
      <c r="N37" s="72" t="str">
        <f>IFERROR(IF($G37="Erikasutuses pind (muu)",Eksplikatsioon!S37/SUM(Eksplikatsioon!$O37:'Eksplikatsioon'!$AG37),IF($G37="Erikasutuses pind (korrus)",IFERROR(SUMIFS($E:$E,$G:$G,"Ainukasutuses pind",$C:$C,"Üüritav pind",$H:$H,N$3,$A:$A,$A37)/SUMIFS($E:$E,$G:$G,"Ainukasutuses pind",$C:$C,"Üüritav pind",$A:$A,$A37),0),IF($G37="Erikasutuses pind (hoone)",IFERROR(SUMIFS($E:$E,$G:$G,"Ainukasutuses pind",$C:$C,"Üüritav pind",$H:$H,N$3)/SUMIFS($E:$E,$G:$G,"Ainukasutuses pind",$C:$C,"Üüritav pind"),0),""))),"")</f>
        <v/>
      </c>
      <c r="O37" s="72" t="str">
        <f>IFERROR(IF($G37="Erikasutuses pind (muu)",Eksplikatsioon!T37/SUM(Eksplikatsioon!$O37:'Eksplikatsioon'!$AG37),IF($G37="Erikasutuses pind (korrus)",IFERROR(SUMIFS($E:$E,$G:$G,"Ainukasutuses pind",$C:$C,"Üüritav pind",$H:$H,O$3,$A:$A,$A37)/SUMIFS($E:$E,$G:$G,"Ainukasutuses pind",$C:$C,"Üüritav pind",$A:$A,$A37),0),IF($G37="Erikasutuses pind (hoone)",IFERROR(SUMIFS($E:$E,$G:$G,"Ainukasutuses pind",$C:$C,"Üüritav pind",$H:$H,O$3)/SUMIFS($E:$E,$G:$G,"Ainukasutuses pind",$C:$C,"Üüritav pind"),0),""))),"")</f>
        <v/>
      </c>
      <c r="P37" s="72" t="str">
        <f>IFERROR(IF($G37="Erikasutuses pind (muu)",Eksplikatsioon!U37/SUM(Eksplikatsioon!$O37:'Eksplikatsioon'!$AG37),IF($G37="Erikasutuses pind (korrus)",IFERROR(SUMIFS($E:$E,$G:$G,"Ainukasutuses pind",$C:$C,"Üüritav pind",$H:$H,P$3,$A:$A,$A37)/SUMIFS($E:$E,$G:$G,"Ainukasutuses pind",$C:$C,"Üüritav pind",$A:$A,$A37),0),IF($G37="Erikasutuses pind (hoone)",IFERROR(SUMIFS($E:$E,$G:$G,"Ainukasutuses pind",$C:$C,"Üüritav pind",$H:$H,P$3)/SUMIFS($E:$E,$G:$G,"Ainukasutuses pind",$C:$C,"Üüritav pind"),0),""))),"")</f>
        <v/>
      </c>
      <c r="Q37" s="72" t="str">
        <f>IFERROR(IF($G37="Erikasutuses pind (muu)",Eksplikatsioon!V37/SUM(Eksplikatsioon!$O37:'Eksplikatsioon'!$AG37),IF($G37="Erikasutuses pind (korrus)",IFERROR(SUMIFS($E:$E,$G:$G,"Ainukasutuses pind",$C:$C,"Üüritav pind",$H:$H,Q$3,$A:$A,$A37)/SUMIFS($E:$E,$G:$G,"Ainukasutuses pind",$C:$C,"Üüritav pind",$A:$A,$A37),0),IF($G37="Erikasutuses pind (hoone)",IFERROR(SUMIFS($E:$E,$G:$G,"Ainukasutuses pind",$C:$C,"Üüritav pind",$H:$H,Q$3)/SUMIFS($E:$E,$G:$G,"Ainukasutuses pind",$C:$C,"Üüritav pind"),0),""))),"")</f>
        <v/>
      </c>
      <c r="R37" s="72" t="str">
        <f>IFERROR(IF($G37="Erikasutuses pind (muu)",Eksplikatsioon!W37/SUM(Eksplikatsioon!$O37:'Eksplikatsioon'!$AG37),IF($G37="Erikasutuses pind (korrus)",IFERROR(SUMIFS($E:$E,$G:$G,"Ainukasutuses pind",$C:$C,"Üüritav pind",$H:$H,R$3,$A:$A,$A37)/SUMIFS($E:$E,$G:$G,"Ainukasutuses pind",$C:$C,"Üüritav pind",$A:$A,$A37),0),IF($G37="Erikasutuses pind (hoone)",IFERROR(SUMIFS($E:$E,$G:$G,"Ainukasutuses pind",$C:$C,"Üüritav pind",$H:$H,R$3)/SUMIFS($E:$E,$G:$G,"Ainukasutuses pind",$C:$C,"Üüritav pind"),0),""))),"")</f>
        <v/>
      </c>
      <c r="S37" s="72" t="str">
        <f>IFERROR(IF($G37="Erikasutuses pind (muu)",Eksplikatsioon!X37/SUM(Eksplikatsioon!$O37:'Eksplikatsioon'!$AG37),IF($G37="Erikasutuses pind (korrus)",IFERROR(SUMIFS($E:$E,$G:$G,"Ainukasutuses pind",$C:$C,"Üüritav pind",$H:$H,S$3,$A:$A,$A37)/SUMIFS($E:$E,$G:$G,"Ainukasutuses pind",$C:$C,"Üüritav pind",$A:$A,$A37),0),IF($G37="Erikasutuses pind (hoone)",IFERROR(SUMIFS($E:$E,$G:$G,"Ainukasutuses pind",$C:$C,"Üüritav pind",$H:$H,S$3)/SUMIFS($E:$E,$G:$G,"Ainukasutuses pind",$C:$C,"Üüritav pind"),0),""))),"")</f>
        <v/>
      </c>
      <c r="T37" s="72" t="str">
        <f>IFERROR(IF($G37="Erikasutuses pind (muu)",Eksplikatsioon!Y37/SUM(Eksplikatsioon!$O37:'Eksplikatsioon'!$AG37),IF($G37="Erikasutuses pind (korrus)",IFERROR(SUMIFS($E:$E,$G:$G,"Ainukasutuses pind",$C:$C,"Üüritav pind",$H:$H,T$3,$A:$A,$A37)/SUMIFS($E:$E,$G:$G,"Ainukasutuses pind",$C:$C,"Üüritav pind",$A:$A,$A37),0),IF($G37="Erikasutuses pind (hoone)",IFERROR(SUMIFS($E:$E,$G:$G,"Ainukasutuses pind",$C:$C,"Üüritav pind",$H:$H,T$3)/SUMIFS($E:$E,$G:$G,"Ainukasutuses pind",$C:$C,"Üüritav pind"),0),""))),"")</f>
        <v/>
      </c>
      <c r="U37" s="72" t="str">
        <f>IFERROR(IF($G37="Erikasutuses pind (muu)",Eksplikatsioon!Z37/SUM(Eksplikatsioon!$O37:'Eksplikatsioon'!$AG37),IF($G37="Erikasutuses pind (korrus)",IFERROR(SUMIFS($E:$E,$G:$G,"Ainukasutuses pind",$C:$C,"Üüritav pind",$H:$H,U$3,$A:$A,$A37)/SUMIFS($E:$E,$G:$G,"Ainukasutuses pind",$C:$C,"Üüritav pind",$A:$A,$A37),0),IF($G37="Erikasutuses pind (hoone)",IFERROR(SUMIFS($E:$E,$G:$G,"Ainukasutuses pind",$C:$C,"Üüritav pind",$H:$H,U$3)/SUMIFS($E:$E,$G:$G,"Ainukasutuses pind",$C:$C,"Üüritav pind"),0),""))),"")</f>
        <v/>
      </c>
      <c r="V37" s="72" t="str">
        <f>IFERROR(IF($G37="Erikasutuses pind (muu)",Eksplikatsioon!AA37/SUM(Eksplikatsioon!$O37:'Eksplikatsioon'!$AG37),IF($G37="Erikasutuses pind (korrus)",IFERROR(SUMIFS($E:$E,$G:$G,"Ainukasutuses pind",$C:$C,"Üüritav pind",$H:$H,V$3,$A:$A,$A37)/SUMIFS($E:$E,$G:$G,"Ainukasutuses pind",$C:$C,"Üüritav pind",$A:$A,$A37),0),IF($G37="Erikasutuses pind (hoone)",IFERROR(SUMIFS($E:$E,$G:$G,"Ainukasutuses pind",$C:$C,"Üüritav pind",$H:$H,V$3)/SUMIFS($E:$E,$G:$G,"Ainukasutuses pind",$C:$C,"Üüritav pind"),0),""))),"")</f>
        <v/>
      </c>
      <c r="W37" s="72" t="str">
        <f>IFERROR(IF($G37="Erikasutuses pind (muu)",Eksplikatsioon!AB37/SUM(Eksplikatsioon!$O37:'Eksplikatsioon'!$AG37),IF($G37="Erikasutuses pind (korrus)",IFERROR(SUMIFS($E:$E,$G:$G,"Ainukasutuses pind",$C:$C,"Üüritav pind",$H:$H,W$3,$A:$A,$A37)/SUMIFS($E:$E,$G:$G,"Ainukasutuses pind",$C:$C,"Üüritav pind",$A:$A,$A37),0),IF($G37="Erikasutuses pind (hoone)",IFERROR(SUMIFS($E:$E,$G:$G,"Ainukasutuses pind",$C:$C,"Üüritav pind",$H:$H,W$3)/SUMIFS($E:$E,$G:$G,"Ainukasutuses pind",$C:$C,"Üüritav pind"),0),""))),"")</f>
        <v/>
      </c>
      <c r="X37" s="72" t="str">
        <f>IFERROR(IF($G37="Erikasutuses pind (muu)",Eksplikatsioon!AC37/SUM(Eksplikatsioon!$O37:'Eksplikatsioon'!$AG37),IF($G37="Erikasutuses pind (korrus)",IFERROR(SUMIFS($E:$E,$G:$G,"Ainukasutuses pind",$C:$C,"Üüritav pind",$H:$H,X$3,$A:$A,$A37)/SUMIFS($E:$E,$G:$G,"Ainukasutuses pind",$C:$C,"Üüritav pind",$A:$A,$A37),0),IF($G37="Erikasutuses pind (hoone)",IFERROR(SUMIFS($E:$E,$G:$G,"Ainukasutuses pind",$C:$C,"Üüritav pind",$H:$H,X$3)/SUMIFS($E:$E,$G:$G,"Ainukasutuses pind",$C:$C,"Üüritav pind"),0),""))),"")</f>
        <v/>
      </c>
      <c r="Y37" s="72" t="str">
        <f>IFERROR(IF($G37="Erikasutuses pind (muu)",Eksplikatsioon!AD37/SUM(Eksplikatsioon!$O37:'Eksplikatsioon'!$AG37),IF($G37="Erikasutuses pind (korrus)",IFERROR(SUMIFS($E:$E,$G:$G,"Ainukasutuses pind",$C:$C,"Üüritav pind",$H:$H,Y$3,$A:$A,$A37)/SUMIFS($E:$E,$G:$G,"Ainukasutuses pind",$C:$C,"Üüritav pind",$A:$A,$A37),0),IF($G37="Erikasutuses pind (hoone)",IFERROR(SUMIFS($E:$E,$G:$G,"Ainukasutuses pind",$C:$C,"Üüritav pind",$H:$H,Y$3)/SUMIFS($E:$E,$G:$G,"Ainukasutuses pind",$C:$C,"Üüritav pind"),0),""))),"")</f>
        <v/>
      </c>
      <c r="Z37" s="72" t="str">
        <f>IFERROR(IF($G37="Erikasutuses pind (muu)",Eksplikatsioon!AE37/SUM(Eksplikatsioon!$O37:'Eksplikatsioon'!$AG37),IF($G37="Erikasutuses pind (korrus)",IFERROR(SUMIFS($E:$E,$G:$G,"Ainukasutuses pind",$C:$C,"Üüritav pind",$H:$H,Z$3,$A:$A,$A37)/SUMIFS($E:$E,$G:$G,"Ainukasutuses pind",$C:$C,"Üüritav pind",$A:$A,$A37),0),IF($G37="Erikasutuses pind (hoone)",IFERROR(SUMIFS($E:$E,$G:$G,"Ainukasutuses pind",$C:$C,"Üüritav pind",$H:$H,Z$3)/SUMIFS($E:$E,$G:$G,"Ainukasutuses pind",$C:$C,"Üüritav pind"),0),""))),"")</f>
        <v/>
      </c>
      <c r="AA37" s="72" t="str">
        <f>IFERROR(IF($G37="Erikasutuses pind (muu)",Eksplikatsioon!AF37/SUM(Eksplikatsioon!$O37:'Eksplikatsioon'!$AG37),IF($G37="Erikasutuses pind (korrus)",IFERROR(SUMIFS($E:$E,$G:$G,"Ainukasutuses pind",$C:$C,"Üüritav pind",$H:$H,AA$3,$A:$A,$A37)/SUMIFS($E:$E,$G:$G,"Ainukasutuses pind",$C:$C,"Üüritav pind",$A:$A,$A37),0),IF($G37="Erikasutuses pind (hoone)",IFERROR(SUMIFS($E:$E,$G:$G,"Ainukasutuses pind",$C:$C,"Üüritav pind",$H:$H,AA$3)/SUMIFS($E:$E,$G:$G,"Ainukasutuses pind",$C:$C,"Üüritav pind"),0),""))),"")</f>
        <v/>
      </c>
      <c r="AB37" s="72" t="str">
        <f>IFERROR(IF($G37="Erikasutuses pind (muu)",Eksplikatsioon!AG37/SUM(Eksplikatsioon!$O37:'Eksplikatsioon'!$AG37),IF($G37="Erikasutuses pind (korrus)",IFERROR(SUMIFS($E:$E,$G:$G,"Ainukasutuses pind",$C:$C,"Üüritav pind",$H:$H,AB$3,$A:$A,$A37)/SUMIFS($E:$E,$G:$G,"Ainukasutuses pind",$C:$C,"Üüritav pind",$A:$A,$A37),0),IF($G37="Erikasutuses pind (hoone)",IFERROR(SUMIFS($E:$E,$G:$G,"Ainukasutuses pind",$C:$C,"Üüritav pind",$H:$H,AB$3)/SUMIFS($E:$E,$G:$G,"Ainukasutuses pind",$C:$C,"Üüritav pind"),0),""))),"")</f>
        <v/>
      </c>
      <c r="AC37" s="72" t="str">
        <f>IFERROR(IF($G37="Erikasutuses pind (muu)",$E37*J37,IFERROR($E37*J37/SUM($J37:$AB37)*(Eksplikatsioon!O37)/SUMPRODUCT($J37:$AB37,Eksplikatsioon!$O37:$AG37),"")),"")</f>
        <v/>
      </c>
      <c r="AD37" s="72" t="str">
        <f>IFERROR(IF($G37="Erikasutuses pind (muu)",$E37*K37,IFERROR($E37*K37/SUM($J37:$AB37)*(Eksplikatsioon!P37)/SUMPRODUCT($J37:$AB37,Eksplikatsioon!$O37:$AG37),"")),"")</f>
        <v/>
      </c>
      <c r="AE37" s="72" t="str">
        <f>IFERROR(IF($G37="Erikasutuses pind (muu)",$E37*L37,IFERROR($E37*L37/SUM($J37:$AB37)*(Eksplikatsioon!Q37)/SUMPRODUCT($J37:$AB37,Eksplikatsioon!$O37:$AG37),"")),"")</f>
        <v/>
      </c>
      <c r="AF37" s="72" t="str">
        <f>IFERROR(IF($G37="Erikasutuses pind (muu)",$E37*M37,IFERROR($E37*M37/SUM($J37:$AB37)*(Eksplikatsioon!R37)/SUMPRODUCT($J37:$AB37,Eksplikatsioon!$O37:$AG37),"")),"")</f>
        <v/>
      </c>
      <c r="AG37" s="72" t="str">
        <f>IFERROR(IF($G37="Erikasutuses pind (muu)",$E37*N37,IFERROR($E37*N37/SUM($J37:$AB37)*(Eksplikatsioon!S37)/SUMPRODUCT($J37:$AB37,Eksplikatsioon!$O37:$AG37),"")),"")</f>
        <v/>
      </c>
      <c r="AH37" s="72" t="str">
        <f>IFERROR(IF($G37="Erikasutuses pind (muu)",$E37*O37,IFERROR($E37*O37/SUM($J37:$AB37)*(Eksplikatsioon!T37)/SUMPRODUCT($J37:$AB37,Eksplikatsioon!$O37:$AG37),"")),"")</f>
        <v/>
      </c>
      <c r="AI37" s="72" t="str">
        <f>IFERROR(IF($G37="Erikasutuses pind (muu)",$E37*P37,IFERROR($E37*P37/SUM($J37:$AB37)*(Eksplikatsioon!U37)/SUMPRODUCT($J37:$AB37,Eksplikatsioon!$O37:$AG37),"")),"")</f>
        <v/>
      </c>
      <c r="AJ37" s="72" t="str">
        <f>IFERROR(IF($G37="Erikasutuses pind (muu)",$E37*Q37,IFERROR($E37*Q37/SUM($J37:$AB37)*(Eksplikatsioon!V37)/SUMPRODUCT($J37:$AB37,Eksplikatsioon!$O37:$AG37),"")),"")</f>
        <v/>
      </c>
      <c r="AK37" s="72" t="str">
        <f>IFERROR(IF($G37="Erikasutuses pind (muu)",$E37*R37,IFERROR($E37*R37/SUM($J37:$AB37)*(Eksplikatsioon!W37)/SUMPRODUCT($J37:$AB37,Eksplikatsioon!$O37:$AG37),"")),"")</f>
        <v/>
      </c>
      <c r="AL37" s="72" t="str">
        <f>IFERROR(IF($G37="Erikasutuses pind (muu)",$E37*S37,IFERROR($E37*S37/SUM($J37:$AB37)*(Eksplikatsioon!X37)/SUMPRODUCT($J37:$AB37,Eksplikatsioon!$O37:$AG37),"")),"")</f>
        <v/>
      </c>
      <c r="AM37" s="72" t="str">
        <f>IFERROR(IF($G37="Erikasutuses pind (muu)",$E37*T37,IFERROR($E37*T37/SUM($J37:$AB37)*(Eksplikatsioon!Y37)/SUMPRODUCT($J37:$AB37,Eksplikatsioon!$O37:$AG37),"")),"")</f>
        <v/>
      </c>
      <c r="AN37" s="72" t="str">
        <f>IFERROR(IF($G37="Erikasutuses pind (muu)",$E37*U37,IFERROR($E37*U37/SUM($J37:$AB37)*(Eksplikatsioon!Z37)/SUMPRODUCT($J37:$AB37,Eksplikatsioon!$O37:$AG37),"")),"")</f>
        <v/>
      </c>
      <c r="AO37" s="72" t="str">
        <f>IFERROR(IF($G37="Erikasutuses pind (muu)",$E37*V37,IFERROR($E37*V37/SUM($J37:$AB37)*(Eksplikatsioon!AA37)/SUMPRODUCT($J37:$AB37,Eksplikatsioon!$O37:$AG37),"")),"")</f>
        <v/>
      </c>
      <c r="AP37" s="72" t="str">
        <f>IFERROR(IF($G37="Erikasutuses pind (muu)",$E37*W37,IFERROR($E37*W37/SUM($J37:$AB37)*(Eksplikatsioon!AB37)/SUMPRODUCT($J37:$AB37,Eksplikatsioon!$O37:$AG37),"")),"")</f>
        <v/>
      </c>
      <c r="AQ37" s="72" t="str">
        <f>IFERROR(IF($G37="Erikasutuses pind (muu)",$E37*X37,IFERROR($E37*X37/SUM($J37:$AB37)*(Eksplikatsioon!AC37)/SUMPRODUCT($J37:$AB37,Eksplikatsioon!$O37:$AG37),"")),"")</f>
        <v/>
      </c>
      <c r="AR37" s="72" t="str">
        <f>IFERROR(IF($G37="Erikasutuses pind (muu)",$E37*Y37,IFERROR($E37*Y37/SUM($J37:$AB37)*(Eksplikatsioon!AD37)/SUMPRODUCT($J37:$AB37,Eksplikatsioon!$O37:$AG37),"")),"")</f>
        <v/>
      </c>
      <c r="AS37" s="72" t="str">
        <f>IFERROR(IF($G37="Erikasutuses pind (muu)",$E37*Z37,IFERROR($E37*Z37/SUM($J37:$AB37)*(Eksplikatsioon!AE37)/SUMPRODUCT($J37:$AB37,Eksplikatsioon!$O37:$AG37),"")),"")</f>
        <v/>
      </c>
      <c r="AT37" s="72" t="str">
        <f>IFERROR(IF($G37="Erikasutuses pind (muu)",$E37*AA37,IFERROR($E37*AA37/SUM($J37:$AB37)*(Eksplikatsioon!AF37)/SUMPRODUCT($J37:$AB37,Eksplikatsioon!$O37:$AG37),"")),"")</f>
        <v/>
      </c>
      <c r="AU37" s="72" t="str">
        <f>IFERROR(IF($G37="Erikasutuses pind (muu)",$E37*AB37,IFERROR($E37*AB37/SUM($J37:$AB37)*(Eksplikatsioon!AG37)/SUMPRODUCT($J37:$AB37,Eksplikatsioon!$O37:$AG37),"")),"")</f>
        <v/>
      </c>
      <c r="AW37" s="73" t="str">
        <f t="shared" si="0"/>
        <v/>
      </c>
      <c r="AX37" s="73" t="str">
        <f t="shared" si="1"/>
        <v/>
      </c>
      <c r="AY37" s="74" t="str">
        <f>IF(BF37&lt;&gt;"",IF(SUMIFS(E:E,H:H,AW37,G:G,"Ainukasutuses pind",C:C,"ÜÜRITAV PIND")=0,0,SUMIFS(E:E,H:H,AW37,G:G,"Ainukasutuses pind",C:C,"ÜÜRITAV PIND")),IF(AW37="Aktiivne vakantsus",SUMIFS(E:E,C:C,"üüritav pind",G:G,"ainukasutuses pind")-SUM($AY$3:AY36),IF(AW37="Üüritav pind kokku",SUM($AY$3:AY36),"")))</f>
        <v/>
      </c>
      <c r="AZ37" s="74"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üldpind")-SUM($AZ$3:AZ36),IF(AW37="Üüritav pind kokku",SUM($AZ$3:AZ36),"")))</f>
        <v/>
      </c>
      <c r="BA37" s="74" t="str">
        <f ca="1">IF(BF37&lt;&gt;"",IFERROR(AY37/SUM($AY$4:OFFSET($AY$4,MATCH("Üüritav pind kokku",$AW$6:$AW$101,0)-1,0))*SUMIFS(E:E,G:G,"Hoone üldpind",C:C,"ÜÜRITAV PIND"),0),IF(AW37="Aktiivne vakantsus",IFERROR(AY37/SUM($AY$4:AY37)*SUMIFS(E:E,G:G,"Hoone üldpind",C:C,"ÜÜRITAV PIND"),SUMIFS(E:E,G:G,"Hoone üldpind",C:C,"ÜÜRITAV PIND")),IF(AW37="Üüritav pind kokku",SUM($BA$3:BA36),"")))</f>
        <v/>
      </c>
      <c r="BB37" s="74" t="str">
        <f ca="1">IF(OR(BF37&lt;&gt;"",AW37="Aktiivne vakantsus"),IFERROR(SUM(INDIRECT("r3c"&amp;MATCH($AW37,AC$3:AU$3,0)+28,FALSE):INDIRECT("r1002c"&amp;MATCH($AW37,AC$3:AU$3,0)+28,FALSE)),0),IF(AW37="Üüritav pind kokku",SUM($BB$3:BB36),""))</f>
        <v/>
      </c>
      <c r="BC37" s="74" t="str">
        <f t="shared" si="2"/>
        <v/>
      </c>
      <c r="BD37" s="75" t="str">
        <f t="shared" ca="1" si="3"/>
        <v/>
      </c>
      <c r="BF37" s="77"/>
      <c r="BG37" s="77"/>
    </row>
    <row r="38" spans="1:59" x14ac:dyDescent="0.25">
      <c r="A38" s="71" t="str">
        <f>IF(Eksplikatsioon!A38=0,"",Eksplikatsioon!A38)</f>
        <v>02</v>
      </c>
      <c r="B38" s="71" t="str">
        <f>IF(Eksplikatsioon!B38=0,"",Eksplikatsioon!B38)</f>
        <v>35</v>
      </c>
      <c r="C38" s="71" t="str">
        <f>IF(Eksplikatsioon!C38=0,"",Eksplikatsioon!C38)</f>
        <v>ÜÜRITAV PIND</v>
      </c>
      <c r="D38" s="71" t="str">
        <f>IF(Eksplikatsioon!D38=0,"",Eksplikatsioon!D38)</f>
        <v>Arhiiv</v>
      </c>
      <c r="E38" s="71">
        <f>IF(Eksplikatsioon!F38=0,"",Eksplikatsioon!F38)</f>
        <v>3.4</v>
      </c>
      <c r="F38" s="71" t="str">
        <f>IF(Eksplikatsioon!H38=0,"",Eksplikatsioon!H38)</f>
        <v/>
      </c>
      <c r="G38" s="71" t="str">
        <f>IF(Eksplikatsioon!J38=0,"",Eksplikatsioon!J38)</f>
        <v>Ainukasutuses pind</v>
      </c>
      <c r="H38" s="71" t="str">
        <f>IF(Eksplikatsioon!K38=0,"",Eksplikatsioon!K38)</f>
        <v>Eesti Töötukassa</v>
      </c>
      <c r="I38" s="71" t="str">
        <f>IF(Eksplikatsioon!L38=0,"",Eksplikatsioon!L38)</f>
        <v>POLLU17TK</v>
      </c>
      <c r="J38" s="72" t="str">
        <f>IFERROR(IF($G38="Erikasutuses pind (muu)",Eksplikatsioon!O38/SUM(Eksplikatsioon!$O38:'Eksplikatsioon'!$AG38),IF($G38="Erikasutuses pind (korrus)",IFERROR(SUMIFS($E:$E,$G:$G,"Ainukasutuses pind",$C:$C,"Üüritav pind",$H:$H,J$3,$A:$A,$A38)/SUMIFS($E:$E,$G:$G,"Ainukasutuses pind",$C:$C,"Üüritav pind",$A:$A,$A38),0),IF($G38="Erikasutuses pind (hoone)",IFERROR(SUMIFS($E:$E,$G:$G,"Ainukasutuses pind",$C:$C,"Üüritav pind",$H:$H,J$3)/SUMIFS($E:$E,$G:$G,"Ainukasutuses pind",$C:$C,"Üüritav pind"),0),""))),"")</f>
        <v/>
      </c>
      <c r="K38" s="72" t="str">
        <f>IFERROR(IF($G38="Erikasutuses pind (muu)",Eksplikatsioon!P38/SUM(Eksplikatsioon!$O38:'Eksplikatsioon'!$AG38),IF($G38="Erikasutuses pind (korrus)",IFERROR(SUMIFS($E:$E,$G:$G,"Ainukasutuses pind",$C:$C,"Üüritav pind",$H:$H,K$3,$A:$A,$A38)/SUMIFS($E:$E,$G:$G,"Ainukasutuses pind",$C:$C,"Üüritav pind",$A:$A,$A38),0),IF($G38="Erikasutuses pind (hoone)",IFERROR(SUMIFS($E:$E,$G:$G,"Ainukasutuses pind",$C:$C,"Üüritav pind",$H:$H,K$3)/SUMIFS($E:$E,$G:$G,"Ainukasutuses pind",$C:$C,"Üüritav pind"),0),""))),"")</f>
        <v/>
      </c>
      <c r="L38" s="72" t="str">
        <f>IFERROR(IF($G38="Erikasutuses pind (muu)",Eksplikatsioon!Q38/SUM(Eksplikatsioon!$O38:'Eksplikatsioon'!$AG38),IF($G38="Erikasutuses pind (korrus)",IFERROR(SUMIFS($E:$E,$G:$G,"Ainukasutuses pind",$C:$C,"Üüritav pind",$H:$H,L$3,$A:$A,$A38)/SUMIFS($E:$E,$G:$G,"Ainukasutuses pind",$C:$C,"Üüritav pind",$A:$A,$A38),0),IF($G38="Erikasutuses pind (hoone)",IFERROR(SUMIFS($E:$E,$G:$G,"Ainukasutuses pind",$C:$C,"Üüritav pind",$H:$H,L$3)/SUMIFS($E:$E,$G:$G,"Ainukasutuses pind",$C:$C,"Üüritav pind"),0),""))),"")</f>
        <v/>
      </c>
      <c r="M38" s="72" t="str">
        <f>IFERROR(IF($G38="Erikasutuses pind (muu)",Eksplikatsioon!R38/SUM(Eksplikatsioon!$O38:'Eksplikatsioon'!$AG38),IF($G38="Erikasutuses pind (korrus)",IFERROR(SUMIFS($E:$E,$G:$G,"Ainukasutuses pind",$C:$C,"Üüritav pind",$H:$H,M$3,$A:$A,$A38)/SUMIFS($E:$E,$G:$G,"Ainukasutuses pind",$C:$C,"Üüritav pind",$A:$A,$A38),0),IF($G38="Erikasutuses pind (hoone)",IFERROR(SUMIFS($E:$E,$G:$G,"Ainukasutuses pind",$C:$C,"Üüritav pind",$H:$H,M$3)/SUMIFS($E:$E,$G:$G,"Ainukasutuses pind",$C:$C,"Üüritav pind"),0),""))),"")</f>
        <v/>
      </c>
      <c r="N38" s="72" t="str">
        <f>IFERROR(IF($G38="Erikasutuses pind (muu)",Eksplikatsioon!S38/SUM(Eksplikatsioon!$O38:'Eksplikatsioon'!$AG38),IF($G38="Erikasutuses pind (korrus)",IFERROR(SUMIFS($E:$E,$G:$G,"Ainukasutuses pind",$C:$C,"Üüritav pind",$H:$H,N$3,$A:$A,$A38)/SUMIFS($E:$E,$G:$G,"Ainukasutuses pind",$C:$C,"Üüritav pind",$A:$A,$A38),0),IF($G38="Erikasutuses pind (hoone)",IFERROR(SUMIFS($E:$E,$G:$G,"Ainukasutuses pind",$C:$C,"Üüritav pind",$H:$H,N$3)/SUMIFS($E:$E,$G:$G,"Ainukasutuses pind",$C:$C,"Üüritav pind"),0),""))),"")</f>
        <v/>
      </c>
      <c r="O38" s="72" t="str">
        <f>IFERROR(IF($G38="Erikasutuses pind (muu)",Eksplikatsioon!T38/SUM(Eksplikatsioon!$O38:'Eksplikatsioon'!$AG38),IF($G38="Erikasutuses pind (korrus)",IFERROR(SUMIFS($E:$E,$G:$G,"Ainukasutuses pind",$C:$C,"Üüritav pind",$H:$H,O$3,$A:$A,$A38)/SUMIFS($E:$E,$G:$G,"Ainukasutuses pind",$C:$C,"Üüritav pind",$A:$A,$A38),0),IF($G38="Erikasutuses pind (hoone)",IFERROR(SUMIFS($E:$E,$G:$G,"Ainukasutuses pind",$C:$C,"Üüritav pind",$H:$H,O$3)/SUMIFS($E:$E,$G:$G,"Ainukasutuses pind",$C:$C,"Üüritav pind"),0),""))),"")</f>
        <v/>
      </c>
      <c r="P38" s="72" t="str">
        <f>IFERROR(IF($G38="Erikasutuses pind (muu)",Eksplikatsioon!U38/SUM(Eksplikatsioon!$O38:'Eksplikatsioon'!$AG38),IF($G38="Erikasutuses pind (korrus)",IFERROR(SUMIFS($E:$E,$G:$G,"Ainukasutuses pind",$C:$C,"Üüritav pind",$H:$H,P$3,$A:$A,$A38)/SUMIFS($E:$E,$G:$G,"Ainukasutuses pind",$C:$C,"Üüritav pind",$A:$A,$A38),0),IF($G38="Erikasutuses pind (hoone)",IFERROR(SUMIFS($E:$E,$G:$G,"Ainukasutuses pind",$C:$C,"Üüritav pind",$H:$H,P$3)/SUMIFS($E:$E,$G:$G,"Ainukasutuses pind",$C:$C,"Üüritav pind"),0),""))),"")</f>
        <v/>
      </c>
      <c r="Q38" s="72" t="str">
        <f>IFERROR(IF($G38="Erikasutuses pind (muu)",Eksplikatsioon!V38/SUM(Eksplikatsioon!$O38:'Eksplikatsioon'!$AG38),IF($G38="Erikasutuses pind (korrus)",IFERROR(SUMIFS($E:$E,$G:$G,"Ainukasutuses pind",$C:$C,"Üüritav pind",$H:$H,Q$3,$A:$A,$A38)/SUMIFS($E:$E,$G:$G,"Ainukasutuses pind",$C:$C,"Üüritav pind",$A:$A,$A38),0),IF($G38="Erikasutuses pind (hoone)",IFERROR(SUMIFS($E:$E,$G:$G,"Ainukasutuses pind",$C:$C,"Üüritav pind",$H:$H,Q$3)/SUMIFS($E:$E,$G:$G,"Ainukasutuses pind",$C:$C,"Üüritav pind"),0),""))),"")</f>
        <v/>
      </c>
      <c r="R38" s="72" t="str">
        <f>IFERROR(IF($G38="Erikasutuses pind (muu)",Eksplikatsioon!W38/SUM(Eksplikatsioon!$O38:'Eksplikatsioon'!$AG38),IF($G38="Erikasutuses pind (korrus)",IFERROR(SUMIFS($E:$E,$G:$G,"Ainukasutuses pind",$C:$C,"Üüritav pind",$H:$H,R$3,$A:$A,$A38)/SUMIFS($E:$E,$G:$G,"Ainukasutuses pind",$C:$C,"Üüritav pind",$A:$A,$A38),0),IF($G38="Erikasutuses pind (hoone)",IFERROR(SUMIFS($E:$E,$G:$G,"Ainukasutuses pind",$C:$C,"Üüritav pind",$H:$H,R$3)/SUMIFS($E:$E,$G:$G,"Ainukasutuses pind",$C:$C,"Üüritav pind"),0),""))),"")</f>
        <v/>
      </c>
      <c r="S38" s="72" t="str">
        <f>IFERROR(IF($G38="Erikasutuses pind (muu)",Eksplikatsioon!X38/SUM(Eksplikatsioon!$O38:'Eksplikatsioon'!$AG38),IF($G38="Erikasutuses pind (korrus)",IFERROR(SUMIFS($E:$E,$G:$G,"Ainukasutuses pind",$C:$C,"Üüritav pind",$H:$H,S$3,$A:$A,$A38)/SUMIFS($E:$E,$G:$G,"Ainukasutuses pind",$C:$C,"Üüritav pind",$A:$A,$A38),0),IF($G38="Erikasutuses pind (hoone)",IFERROR(SUMIFS($E:$E,$G:$G,"Ainukasutuses pind",$C:$C,"Üüritav pind",$H:$H,S$3)/SUMIFS($E:$E,$G:$G,"Ainukasutuses pind",$C:$C,"Üüritav pind"),0),""))),"")</f>
        <v/>
      </c>
      <c r="T38" s="72" t="str">
        <f>IFERROR(IF($G38="Erikasutuses pind (muu)",Eksplikatsioon!Y38/SUM(Eksplikatsioon!$O38:'Eksplikatsioon'!$AG38),IF($G38="Erikasutuses pind (korrus)",IFERROR(SUMIFS($E:$E,$G:$G,"Ainukasutuses pind",$C:$C,"Üüritav pind",$H:$H,T$3,$A:$A,$A38)/SUMIFS($E:$E,$G:$G,"Ainukasutuses pind",$C:$C,"Üüritav pind",$A:$A,$A38),0),IF($G38="Erikasutuses pind (hoone)",IFERROR(SUMIFS($E:$E,$G:$G,"Ainukasutuses pind",$C:$C,"Üüritav pind",$H:$H,T$3)/SUMIFS($E:$E,$G:$G,"Ainukasutuses pind",$C:$C,"Üüritav pind"),0),""))),"")</f>
        <v/>
      </c>
      <c r="U38" s="72" t="str">
        <f>IFERROR(IF($G38="Erikasutuses pind (muu)",Eksplikatsioon!Z38/SUM(Eksplikatsioon!$O38:'Eksplikatsioon'!$AG38),IF($G38="Erikasutuses pind (korrus)",IFERROR(SUMIFS($E:$E,$G:$G,"Ainukasutuses pind",$C:$C,"Üüritav pind",$H:$H,U$3,$A:$A,$A38)/SUMIFS($E:$E,$G:$G,"Ainukasutuses pind",$C:$C,"Üüritav pind",$A:$A,$A38),0),IF($G38="Erikasutuses pind (hoone)",IFERROR(SUMIFS($E:$E,$G:$G,"Ainukasutuses pind",$C:$C,"Üüritav pind",$H:$H,U$3)/SUMIFS($E:$E,$G:$G,"Ainukasutuses pind",$C:$C,"Üüritav pind"),0),""))),"")</f>
        <v/>
      </c>
      <c r="V38" s="72" t="str">
        <f>IFERROR(IF($G38="Erikasutuses pind (muu)",Eksplikatsioon!AA38/SUM(Eksplikatsioon!$O38:'Eksplikatsioon'!$AG38),IF($G38="Erikasutuses pind (korrus)",IFERROR(SUMIFS($E:$E,$G:$G,"Ainukasutuses pind",$C:$C,"Üüritav pind",$H:$H,V$3,$A:$A,$A38)/SUMIFS($E:$E,$G:$G,"Ainukasutuses pind",$C:$C,"Üüritav pind",$A:$A,$A38),0),IF($G38="Erikasutuses pind (hoone)",IFERROR(SUMIFS($E:$E,$G:$G,"Ainukasutuses pind",$C:$C,"Üüritav pind",$H:$H,V$3)/SUMIFS($E:$E,$G:$G,"Ainukasutuses pind",$C:$C,"Üüritav pind"),0),""))),"")</f>
        <v/>
      </c>
      <c r="W38" s="72" t="str">
        <f>IFERROR(IF($G38="Erikasutuses pind (muu)",Eksplikatsioon!AB38/SUM(Eksplikatsioon!$O38:'Eksplikatsioon'!$AG38),IF($G38="Erikasutuses pind (korrus)",IFERROR(SUMIFS($E:$E,$G:$G,"Ainukasutuses pind",$C:$C,"Üüritav pind",$H:$H,W$3,$A:$A,$A38)/SUMIFS($E:$E,$G:$G,"Ainukasutuses pind",$C:$C,"Üüritav pind",$A:$A,$A38),0),IF($G38="Erikasutuses pind (hoone)",IFERROR(SUMIFS($E:$E,$G:$G,"Ainukasutuses pind",$C:$C,"Üüritav pind",$H:$H,W$3)/SUMIFS($E:$E,$G:$G,"Ainukasutuses pind",$C:$C,"Üüritav pind"),0),""))),"")</f>
        <v/>
      </c>
      <c r="X38" s="72" t="str">
        <f>IFERROR(IF($G38="Erikasutuses pind (muu)",Eksplikatsioon!AC38/SUM(Eksplikatsioon!$O38:'Eksplikatsioon'!$AG38),IF($G38="Erikasutuses pind (korrus)",IFERROR(SUMIFS($E:$E,$G:$G,"Ainukasutuses pind",$C:$C,"Üüritav pind",$H:$H,X$3,$A:$A,$A38)/SUMIFS($E:$E,$G:$G,"Ainukasutuses pind",$C:$C,"Üüritav pind",$A:$A,$A38),0),IF($G38="Erikasutuses pind (hoone)",IFERROR(SUMIFS($E:$E,$G:$G,"Ainukasutuses pind",$C:$C,"Üüritav pind",$H:$H,X$3)/SUMIFS($E:$E,$G:$G,"Ainukasutuses pind",$C:$C,"Üüritav pind"),0),""))),"")</f>
        <v/>
      </c>
      <c r="Y38" s="72" t="str">
        <f>IFERROR(IF($G38="Erikasutuses pind (muu)",Eksplikatsioon!AD38/SUM(Eksplikatsioon!$O38:'Eksplikatsioon'!$AG38),IF($G38="Erikasutuses pind (korrus)",IFERROR(SUMIFS($E:$E,$G:$G,"Ainukasutuses pind",$C:$C,"Üüritav pind",$H:$H,Y$3,$A:$A,$A38)/SUMIFS($E:$E,$G:$G,"Ainukasutuses pind",$C:$C,"Üüritav pind",$A:$A,$A38),0),IF($G38="Erikasutuses pind (hoone)",IFERROR(SUMIFS($E:$E,$G:$G,"Ainukasutuses pind",$C:$C,"Üüritav pind",$H:$H,Y$3)/SUMIFS($E:$E,$G:$G,"Ainukasutuses pind",$C:$C,"Üüritav pind"),0),""))),"")</f>
        <v/>
      </c>
      <c r="Z38" s="72" t="str">
        <f>IFERROR(IF($G38="Erikasutuses pind (muu)",Eksplikatsioon!AE38/SUM(Eksplikatsioon!$O38:'Eksplikatsioon'!$AG38),IF($G38="Erikasutuses pind (korrus)",IFERROR(SUMIFS($E:$E,$G:$G,"Ainukasutuses pind",$C:$C,"Üüritav pind",$H:$H,Z$3,$A:$A,$A38)/SUMIFS($E:$E,$G:$G,"Ainukasutuses pind",$C:$C,"Üüritav pind",$A:$A,$A38),0),IF($G38="Erikasutuses pind (hoone)",IFERROR(SUMIFS($E:$E,$G:$G,"Ainukasutuses pind",$C:$C,"Üüritav pind",$H:$H,Z$3)/SUMIFS($E:$E,$G:$G,"Ainukasutuses pind",$C:$C,"Üüritav pind"),0),""))),"")</f>
        <v/>
      </c>
      <c r="AA38" s="72" t="str">
        <f>IFERROR(IF($G38="Erikasutuses pind (muu)",Eksplikatsioon!AF38/SUM(Eksplikatsioon!$O38:'Eksplikatsioon'!$AG38),IF($G38="Erikasutuses pind (korrus)",IFERROR(SUMIFS($E:$E,$G:$G,"Ainukasutuses pind",$C:$C,"Üüritav pind",$H:$H,AA$3,$A:$A,$A38)/SUMIFS($E:$E,$G:$G,"Ainukasutuses pind",$C:$C,"Üüritav pind",$A:$A,$A38),0),IF($G38="Erikasutuses pind (hoone)",IFERROR(SUMIFS($E:$E,$G:$G,"Ainukasutuses pind",$C:$C,"Üüritav pind",$H:$H,AA$3)/SUMIFS($E:$E,$G:$G,"Ainukasutuses pind",$C:$C,"Üüritav pind"),0),""))),"")</f>
        <v/>
      </c>
      <c r="AB38" s="72" t="str">
        <f>IFERROR(IF($G38="Erikasutuses pind (muu)",Eksplikatsioon!AG38/SUM(Eksplikatsioon!$O38:'Eksplikatsioon'!$AG38),IF($G38="Erikasutuses pind (korrus)",IFERROR(SUMIFS($E:$E,$G:$G,"Ainukasutuses pind",$C:$C,"Üüritav pind",$H:$H,AB$3,$A:$A,$A38)/SUMIFS($E:$E,$G:$G,"Ainukasutuses pind",$C:$C,"Üüritav pind",$A:$A,$A38),0),IF($G38="Erikasutuses pind (hoone)",IFERROR(SUMIFS($E:$E,$G:$G,"Ainukasutuses pind",$C:$C,"Üüritav pind",$H:$H,AB$3)/SUMIFS($E:$E,$G:$G,"Ainukasutuses pind",$C:$C,"Üüritav pind"),0),""))),"")</f>
        <v/>
      </c>
      <c r="AC38" s="72" t="str">
        <f>IFERROR(IF($G38="Erikasutuses pind (muu)",$E38*J38,IFERROR($E38*J38/SUM($J38:$AB38)*(Eksplikatsioon!O38)/SUMPRODUCT($J38:$AB38,Eksplikatsioon!$O38:$AG38),"")),"")</f>
        <v/>
      </c>
      <c r="AD38" s="72" t="str">
        <f>IFERROR(IF($G38="Erikasutuses pind (muu)",$E38*K38,IFERROR($E38*K38/SUM($J38:$AB38)*(Eksplikatsioon!P38)/SUMPRODUCT($J38:$AB38,Eksplikatsioon!$O38:$AG38),"")),"")</f>
        <v/>
      </c>
      <c r="AE38" s="72" t="str">
        <f>IFERROR(IF($G38="Erikasutuses pind (muu)",$E38*L38,IFERROR($E38*L38/SUM($J38:$AB38)*(Eksplikatsioon!Q38)/SUMPRODUCT($J38:$AB38,Eksplikatsioon!$O38:$AG38),"")),"")</f>
        <v/>
      </c>
      <c r="AF38" s="72" t="str">
        <f>IFERROR(IF($G38="Erikasutuses pind (muu)",$E38*M38,IFERROR($E38*M38/SUM($J38:$AB38)*(Eksplikatsioon!R38)/SUMPRODUCT($J38:$AB38,Eksplikatsioon!$O38:$AG38),"")),"")</f>
        <v/>
      </c>
      <c r="AG38" s="72" t="str">
        <f>IFERROR(IF($G38="Erikasutuses pind (muu)",$E38*N38,IFERROR($E38*N38/SUM($J38:$AB38)*(Eksplikatsioon!S38)/SUMPRODUCT($J38:$AB38,Eksplikatsioon!$O38:$AG38),"")),"")</f>
        <v/>
      </c>
      <c r="AH38" s="72" t="str">
        <f>IFERROR(IF($G38="Erikasutuses pind (muu)",$E38*O38,IFERROR($E38*O38/SUM($J38:$AB38)*(Eksplikatsioon!T38)/SUMPRODUCT($J38:$AB38,Eksplikatsioon!$O38:$AG38),"")),"")</f>
        <v/>
      </c>
      <c r="AI38" s="72" t="str">
        <f>IFERROR(IF($G38="Erikasutuses pind (muu)",$E38*P38,IFERROR($E38*P38/SUM($J38:$AB38)*(Eksplikatsioon!U38)/SUMPRODUCT($J38:$AB38,Eksplikatsioon!$O38:$AG38),"")),"")</f>
        <v/>
      </c>
      <c r="AJ38" s="72" t="str">
        <f>IFERROR(IF($G38="Erikasutuses pind (muu)",$E38*Q38,IFERROR($E38*Q38/SUM($J38:$AB38)*(Eksplikatsioon!V38)/SUMPRODUCT($J38:$AB38,Eksplikatsioon!$O38:$AG38),"")),"")</f>
        <v/>
      </c>
      <c r="AK38" s="72" t="str">
        <f>IFERROR(IF($G38="Erikasutuses pind (muu)",$E38*R38,IFERROR($E38*R38/SUM($J38:$AB38)*(Eksplikatsioon!W38)/SUMPRODUCT($J38:$AB38,Eksplikatsioon!$O38:$AG38),"")),"")</f>
        <v/>
      </c>
      <c r="AL38" s="72" t="str">
        <f>IFERROR(IF($G38="Erikasutuses pind (muu)",$E38*S38,IFERROR($E38*S38/SUM($J38:$AB38)*(Eksplikatsioon!X38)/SUMPRODUCT($J38:$AB38,Eksplikatsioon!$O38:$AG38),"")),"")</f>
        <v/>
      </c>
      <c r="AM38" s="72" t="str">
        <f>IFERROR(IF($G38="Erikasutuses pind (muu)",$E38*T38,IFERROR($E38*T38/SUM($J38:$AB38)*(Eksplikatsioon!Y38)/SUMPRODUCT($J38:$AB38,Eksplikatsioon!$O38:$AG38),"")),"")</f>
        <v/>
      </c>
      <c r="AN38" s="72" t="str">
        <f>IFERROR(IF($G38="Erikasutuses pind (muu)",$E38*U38,IFERROR($E38*U38/SUM($J38:$AB38)*(Eksplikatsioon!Z38)/SUMPRODUCT($J38:$AB38,Eksplikatsioon!$O38:$AG38),"")),"")</f>
        <v/>
      </c>
      <c r="AO38" s="72" t="str">
        <f>IFERROR(IF($G38="Erikasutuses pind (muu)",$E38*V38,IFERROR($E38*V38/SUM($J38:$AB38)*(Eksplikatsioon!AA38)/SUMPRODUCT($J38:$AB38,Eksplikatsioon!$O38:$AG38),"")),"")</f>
        <v/>
      </c>
      <c r="AP38" s="72" t="str">
        <f>IFERROR(IF($G38="Erikasutuses pind (muu)",$E38*W38,IFERROR($E38*W38/SUM($J38:$AB38)*(Eksplikatsioon!AB38)/SUMPRODUCT($J38:$AB38,Eksplikatsioon!$O38:$AG38),"")),"")</f>
        <v/>
      </c>
      <c r="AQ38" s="72" t="str">
        <f>IFERROR(IF($G38="Erikasutuses pind (muu)",$E38*X38,IFERROR($E38*X38/SUM($J38:$AB38)*(Eksplikatsioon!AC38)/SUMPRODUCT($J38:$AB38,Eksplikatsioon!$O38:$AG38),"")),"")</f>
        <v/>
      </c>
      <c r="AR38" s="72" t="str">
        <f>IFERROR(IF($G38="Erikasutuses pind (muu)",$E38*Y38,IFERROR($E38*Y38/SUM($J38:$AB38)*(Eksplikatsioon!AD38)/SUMPRODUCT($J38:$AB38,Eksplikatsioon!$O38:$AG38),"")),"")</f>
        <v/>
      </c>
      <c r="AS38" s="72" t="str">
        <f>IFERROR(IF($G38="Erikasutuses pind (muu)",$E38*Z38,IFERROR($E38*Z38/SUM($J38:$AB38)*(Eksplikatsioon!AE38)/SUMPRODUCT($J38:$AB38,Eksplikatsioon!$O38:$AG38),"")),"")</f>
        <v/>
      </c>
      <c r="AT38" s="72" t="str">
        <f>IFERROR(IF($G38="Erikasutuses pind (muu)",$E38*AA38,IFERROR($E38*AA38/SUM($J38:$AB38)*(Eksplikatsioon!AF38)/SUMPRODUCT($J38:$AB38,Eksplikatsioon!$O38:$AG38),"")),"")</f>
        <v/>
      </c>
      <c r="AU38" s="72" t="str">
        <f>IFERROR(IF($G38="Erikasutuses pind (muu)",$E38*AB38,IFERROR($E38*AB38/SUM($J38:$AB38)*(Eksplikatsioon!AG38)/SUMPRODUCT($J38:$AB38,Eksplikatsioon!$O38:$AG38),"")),"")</f>
        <v/>
      </c>
      <c r="AW38" s="73" t="str">
        <f t="shared" si="0"/>
        <v/>
      </c>
      <c r="AX38" s="73" t="str">
        <f t="shared" si="1"/>
        <v/>
      </c>
      <c r="AY38" s="74" t="str">
        <f>IF(BF38&lt;&gt;"",IF(SUMIFS(E:E,H:H,AW38,G:G,"Ainukasutuses pind",C:C,"ÜÜRITAV PIND")=0,0,SUMIFS(E:E,H:H,AW38,G:G,"Ainukasutuses pind",C:C,"ÜÜRITAV PIND")),IF(AW38="Aktiivne vakantsus",SUMIFS(E:E,C:C,"üüritav pind",G:G,"ainukasutuses pind")-SUM($AY$3:AY37),IF(AW38="Üüritav pind kokku",SUM($AY$3:AY37),"")))</f>
        <v/>
      </c>
      <c r="AZ38" s="74"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üldpind")-SUM($AZ$3:AZ37),IF(AW38="Üüritav pind kokku",SUM($AZ$3:AZ37),"")))</f>
        <v/>
      </c>
      <c r="BA38" s="74" t="str">
        <f ca="1">IF(BF38&lt;&gt;"",IFERROR(AY38/SUM($AY$4:OFFSET($AY$4,MATCH("Üüritav pind kokku",$AW$6:$AW$101,0)-1,0))*SUMIFS(E:E,G:G,"Hoone üldpind",C:C,"ÜÜRITAV PIND"),0),IF(AW38="Aktiivne vakantsus",IFERROR(AY38/SUM($AY$4:AY38)*SUMIFS(E:E,G:G,"Hoone üldpind",C:C,"ÜÜRITAV PIND"),SUMIFS(E:E,G:G,"Hoone üldpind",C:C,"ÜÜRITAV PIND")),IF(AW38="Üüritav pind kokku",SUM($BA$3:BA37),"")))</f>
        <v/>
      </c>
      <c r="BB38" s="74" t="str">
        <f ca="1">IF(OR(BF38&lt;&gt;"",AW38="Aktiivne vakantsus"),IFERROR(SUM(INDIRECT("r3c"&amp;MATCH($AW38,AC$3:AU$3,0)+28,FALSE):INDIRECT("r1002c"&amp;MATCH($AW38,AC$3:AU$3,0)+28,FALSE)),0),IF(AW38="Üüritav pind kokku",SUM($BB$3:BB37),""))</f>
        <v/>
      </c>
      <c r="BC38" s="74" t="str">
        <f t="shared" si="2"/>
        <v/>
      </c>
      <c r="BD38" s="75" t="str">
        <f t="shared" ca="1" si="3"/>
        <v/>
      </c>
      <c r="BF38" s="77"/>
      <c r="BG38" s="77"/>
    </row>
    <row r="39" spans="1:59" x14ac:dyDescent="0.25">
      <c r="A39" s="71" t="str">
        <f>IF(Eksplikatsioon!A39=0,"",Eksplikatsioon!A39)</f>
        <v>02</v>
      </c>
      <c r="B39" s="71" t="str">
        <f>IF(Eksplikatsioon!B39=0,"",Eksplikatsioon!B39)</f>
        <v>36</v>
      </c>
      <c r="C39" s="71" t="str">
        <f>IF(Eksplikatsioon!C39=0,"",Eksplikatsioon!C39)</f>
        <v>ÜÜRITAV PIND</v>
      </c>
      <c r="D39" s="71" t="str">
        <f>IF(Eksplikatsioon!D39=0,"",Eksplikatsioon!D39)</f>
        <v>Kabinet/Büroo</v>
      </c>
      <c r="E39" s="71">
        <f>IF(Eksplikatsioon!F39=0,"",Eksplikatsioon!F39)</f>
        <v>15.3</v>
      </c>
      <c r="F39" s="71" t="str">
        <f>IF(Eksplikatsioon!H39=0,"",Eksplikatsioon!H39)</f>
        <v/>
      </c>
      <c r="G39" s="71" t="str">
        <f>IF(Eksplikatsioon!J39=0,"",Eksplikatsioon!J39)</f>
        <v>Ainukasutuses pind</v>
      </c>
      <c r="H39" s="71" t="str">
        <f>IF(Eksplikatsioon!K39=0,"",Eksplikatsioon!K39)</f>
        <v>Eesti Töötukassa</v>
      </c>
      <c r="I39" s="71" t="str">
        <f>IF(Eksplikatsioon!L39=0,"",Eksplikatsioon!L39)</f>
        <v>POLLU17TK</v>
      </c>
      <c r="J39" s="72" t="str">
        <f>IFERROR(IF($G39="Erikasutuses pind (muu)",Eksplikatsioon!O39/SUM(Eksplikatsioon!$O39:'Eksplikatsioon'!$AG39),IF($G39="Erikasutuses pind (korrus)",IFERROR(SUMIFS($E:$E,$G:$G,"Ainukasutuses pind",$C:$C,"Üüritav pind",$H:$H,J$3,$A:$A,$A39)/SUMIFS($E:$E,$G:$G,"Ainukasutuses pind",$C:$C,"Üüritav pind",$A:$A,$A39),0),IF($G39="Erikasutuses pind (hoone)",IFERROR(SUMIFS($E:$E,$G:$G,"Ainukasutuses pind",$C:$C,"Üüritav pind",$H:$H,J$3)/SUMIFS($E:$E,$G:$G,"Ainukasutuses pind",$C:$C,"Üüritav pind"),0),""))),"")</f>
        <v/>
      </c>
      <c r="K39" s="72" t="str">
        <f>IFERROR(IF($G39="Erikasutuses pind (muu)",Eksplikatsioon!P39/SUM(Eksplikatsioon!$O39:'Eksplikatsioon'!$AG39),IF($G39="Erikasutuses pind (korrus)",IFERROR(SUMIFS($E:$E,$G:$G,"Ainukasutuses pind",$C:$C,"Üüritav pind",$H:$H,K$3,$A:$A,$A39)/SUMIFS($E:$E,$G:$G,"Ainukasutuses pind",$C:$C,"Üüritav pind",$A:$A,$A39),0),IF($G39="Erikasutuses pind (hoone)",IFERROR(SUMIFS($E:$E,$G:$G,"Ainukasutuses pind",$C:$C,"Üüritav pind",$H:$H,K$3)/SUMIFS($E:$E,$G:$G,"Ainukasutuses pind",$C:$C,"Üüritav pind"),0),""))),"")</f>
        <v/>
      </c>
      <c r="L39" s="72" t="str">
        <f>IFERROR(IF($G39="Erikasutuses pind (muu)",Eksplikatsioon!Q39/SUM(Eksplikatsioon!$O39:'Eksplikatsioon'!$AG39),IF($G39="Erikasutuses pind (korrus)",IFERROR(SUMIFS($E:$E,$G:$G,"Ainukasutuses pind",$C:$C,"Üüritav pind",$H:$H,L$3,$A:$A,$A39)/SUMIFS($E:$E,$G:$G,"Ainukasutuses pind",$C:$C,"Üüritav pind",$A:$A,$A39),0),IF($G39="Erikasutuses pind (hoone)",IFERROR(SUMIFS($E:$E,$G:$G,"Ainukasutuses pind",$C:$C,"Üüritav pind",$H:$H,L$3)/SUMIFS($E:$E,$G:$G,"Ainukasutuses pind",$C:$C,"Üüritav pind"),0),""))),"")</f>
        <v/>
      </c>
      <c r="M39" s="72" t="str">
        <f>IFERROR(IF($G39="Erikasutuses pind (muu)",Eksplikatsioon!R39/SUM(Eksplikatsioon!$O39:'Eksplikatsioon'!$AG39),IF($G39="Erikasutuses pind (korrus)",IFERROR(SUMIFS($E:$E,$G:$G,"Ainukasutuses pind",$C:$C,"Üüritav pind",$H:$H,M$3,$A:$A,$A39)/SUMIFS($E:$E,$G:$G,"Ainukasutuses pind",$C:$C,"Üüritav pind",$A:$A,$A39),0),IF($G39="Erikasutuses pind (hoone)",IFERROR(SUMIFS($E:$E,$G:$G,"Ainukasutuses pind",$C:$C,"Üüritav pind",$H:$H,M$3)/SUMIFS($E:$E,$G:$G,"Ainukasutuses pind",$C:$C,"Üüritav pind"),0),""))),"")</f>
        <v/>
      </c>
      <c r="N39" s="72" t="str">
        <f>IFERROR(IF($G39="Erikasutuses pind (muu)",Eksplikatsioon!S39/SUM(Eksplikatsioon!$O39:'Eksplikatsioon'!$AG39),IF($G39="Erikasutuses pind (korrus)",IFERROR(SUMIFS($E:$E,$G:$G,"Ainukasutuses pind",$C:$C,"Üüritav pind",$H:$H,N$3,$A:$A,$A39)/SUMIFS($E:$E,$G:$G,"Ainukasutuses pind",$C:$C,"Üüritav pind",$A:$A,$A39),0),IF($G39="Erikasutuses pind (hoone)",IFERROR(SUMIFS($E:$E,$G:$G,"Ainukasutuses pind",$C:$C,"Üüritav pind",$H:$H,N$3)/SUMIFS($E:$E,$G:$G,"Ainukasutuses pind",$C:$C,"Üüritav pind"),0),""))),"")</f>
        <v/>
      </c>
      <c r="O39" s="72" t="str">
        <f>IFERROR(IF($G39="Erikasutuses pind (muu)",Eksplikatsioon!T39/SUM(Eksplikatsioon!$O39:'Eksplikatsioon'!$AG39),IF($G39="Erikasutuses pind (korrus)",IFERROR(SUMIFS($E:$E,$G:$G,"Ainukasutuses pind",$C:$C,"Üüritav pind",$H:$H,O$3,$A:$A,$A39)/SUMIFS($E:$E,$G:$G,"Ainukasutuses pind",$C:$C,"Üüritav pind",$A:$A,$A39),0),IF($G39="Erikasutuses pind (hoone)",IFERROR(SUMIFS($E:$E,$G:$G,"Ainukasutuses pind",$C:$C,"Üüritav pind",$H:$H,O$3)/SUMIFS($E:$E,$G:$G,"Ainukasutuses pind",$C:$C,"Üüritav pind"),0),""))),"")</f>
        <v/>
      </c>
      <c r="P39" s="72" t="str">
        <f>IFERROR(IF($G39="Erikasutuses pind (muu)",Eksplikatsioon!U39/SUM(Eksplikatsioon!$O39:'Eksplikatsioon'!$AG39),IF($G39="Erikasutuses pind (korrus)",IFERROR(SUMIFS($E:$E,$G:$G,"Ainukasutuses pind",$C:$C,"Üüritav pind",$H:$H,P$3,$A:$A,$A39)/SUMIFS($E:$E,$G:$G,"Ainukasutuses pind",$C:$C,"Üüritav pind",$A:$A,$A39),0),IF($G39="Erikasutuses pind (hoone)",IFERROR(SUMIFS($E:$E,$G:$G,"Ainukasutuses pind",$C:$C,"Üüritav pind",$H:$H,P$3)/SUMIFS($E:$E,$G:$G,"Ainukasutuses pind",$C:$C,"Üüritav pind"),0),""))),"")</f>
        <v/>
      </c>
      <c r="Q39" s="72" t="str">
        <f>IFERROR(IF($G39="Erikasutuses pind (muu)",Eksplikatsioon!V39/SUM(Eksplikatsioon!$O39:'Eksplikatsioon'!$AG39),IF($G39="Erikasutuses pind (korrus)",IFERROR(SUMIFS($E:$E,$G:$G,"Ainukasutuses pind",$C:$C,"Üüritav pind",$H:$H,Q$3,$A:$A,$A39)/SUMIFS($E:$E,$G:$G,"Ainukasutuses pind",$C:$C,"Üüritav pind",$A:$A,$A39),0),IF($G39="Erikasutuses pind (hoone)",IFERROR(SUMIFS($E:$E,$G:$G,"Ainukasutuses pind",$C:$C,"Üüritav pind",$H:$H,Q$3)/SUMIFS($E:$E,$G:$G,"Ainukasutuses pind",$C:$C,"Üüritav pind"),0),""))),"")</f>
        <v/>
      </c>
      <c r="R39" s="72" t="str">
        <f>IFERROR(IF($G39="Erikasutuses pind (muu)",Eksplikatsioon!W39/SUM(Eksplikatsioon!$O39:'Eksplikatsioon'!$AG39),IF($G39="Erikasutuses pind (korrus)",IFERROR(SUMIFS($E:$E,$G:$G,"Ainukasutuses pind",$C:$C,"Üüritav pind",$H:$H,R$3,$A:$A,$A39)/SUMIFS($E:$E,$G:$G,"Ainukasutuses pind",$C:$C,"Üüritav pind",$A:$A,$A39),0),IF($G39="Erikasutuses pind (hoone)",IFERROR(SUMIFS($E:$E,$G:$G,"Ainukasutuses pind",$C:$C,"Üüritav pind",$H:$H,R$3)/SUMIFS($E:$E,$G:$G,"Ainukasutuses pind",$C:$C,"Üüritav pind"),0),""))),"")</f>
        <v/>
      </c>
      <c r="S39" s="72" t="str">
        <f>IFERROR(IF($G39="Erikasutuses pind (muu)",Eksplikatsioon!X39/SUM(Eksplikatsioon!$O39:'Eksplikatsioon'!$AG39),IF($G39="Erikasutuses pind (korrus)",IFERROR(SUMIFS($E:$E,$G:$G,"Ainukasutuses pind",$C:$C,"Üüritav pind",$H:$H,S$3,$A:$A,$A39)/SUMIFS($E:$E,$G:$G,"Ainukasutuses pind",$C:$C,"Üüritav pind",$A:$A,$A39),0),IF($G39="Erikasutuses pind (hoone)",IFERROR(SUMIFS($E:$E,$G:$G,"Ainukasutuses pind",$C:$C,"Üüritav pind",$H:$H,S$3)/SUMIFS($E:$E,$G:$G,"Ainukasutuses pind",$C:$C,"Üüritav pind"),0),""))),"")</f>
        <v/>
      </c>
      <c r="T39" s="72" t="str">
        <f>IFERROR(IF($G39="Erikasutuses pind (muu)",Eksplikatsioon!Y39/SUM(Eksplikatsioon!$O39:'Eksplikatsioon'!$AG39),IF($G39="Erikasutuses pind (korrus)",IFERROR(SUMIFS($E:$E,$G:$G,"Ainukasutuses pind",$C:$C,"Üüritav pind",$H:$H,T$3,$A:$A,$A39)/SUMIFS($E:$E,$G:$G,"Ainukasutuses pind",$C:$C,"Üüritav pind",$A:$A,$A39),0),IF($G39="Erikasutuses pind (hoone)",IFERROR(SUMIFS($E:$E,$G:$G,"Ainukasutuses pind",$C:$C,"Üüritav pind",$H:$H,T$3)/SUMIFS($E:$E,$G:$G,"Ainukasutuses pind",$C:$C,"Üüritav pind"),0),""))),"")</f>
        <v/>
      </c>
      <c r="U39" s="72" t="str">
        <f>IFERROR(IF($G39="Erikasutuses pind (muu)",Eksplikatsioon!Z39/SUM(Eksplikatsioon!$O39:'Eksplikatsioon'!$AG39),IF($G39="Erikasutuses pind (korrus)",IFERROR(SUMIFS($E:$E,$G:$G,"Ainukasutuses pind",$C:$C,"Üüritav pind",$H:$H,U$3,$A:$A,$A39)/SUMIFS($E:$E,$G:$G,"Ainukasutuses pind",$C:$C,"Üüritav pind",$A:$A,$A39),0),IF($G39="Erikasutuses pind (hoone)",IFERROR(SUMIFS($E:$E,$G:$G,"Ainukasutuses pind",$C:$C,"Üüritav pind",$H:$H,U$3)/SUMIFS($E:$E,$G:$G,"Ainukasutuses pind",$C:$C,"Üüritav pind"),0),""))),"")</f>
        <v/>
      </c>
      <c r="V39" s="72" t="str">
        <f>IFERROR(IF($G39="Erikasutuses pind (muu)",Eksplikatsioon!AA39/SUM(Eksplikatsioon!$O39:'Eksplikatsioon'!$AG39),IF($G39="Erikasutuses pind (korrus)",IFERROR(SUMIFS($E:$E,$G:$G,"Ainukasutuses pind",$C:$C,"Üüritav pind",$H:$H,V$3,$A:$A,$A39)/SUMIFS($E:$E,$G:$G,"Ainukasutuses pind",$C:$C,"Üüritav pind",$A:$A,$A39),0),IF($G39="Erikasutuses pind (hoone)",IFERROR(SUMIFS($E:$E,$G:$G,"Ainukasutuses pind",$C:$C,"Üüritav pind",$H:$H,V$3)/SUMIFS($E:$E,$G:$G,"Ainukasutuses pind",$C:$C,"Üüritav pind"),0),""))),"")</f>
        <v/>
      </c>
      <c r="W39" s="72" t="str">
        <f>IFERROR(IF($G39="Erikasutuses pind (muu)",Eksplikatsioon!AB39/SUM(Eksplikatsioon!$O39:'Eksplikatsioon'!$AG39),IF($G39="Erikasutuses pind (korrus)",IFERROR(SUMIFS($E:$E,$G:$G,"Ainukasutuses pind",$C:$C,"Üüritav pind",$H:$H,W$3,$A:$A,$A39)/SUMIFS($E:$E,$G:$G,"Ainukasutuses pind",$C:$C,"Üüritav pind",$A:$A,$A39),0),IF($G39="Erikasutuses pind (hoone)",IFERROR(SUMIFS($E:$E,$G:$G,"Ainukasutuses pind",$C:$C,"Üüritav pind",$H:$H,W$3)/SUMIFS($E:$E,$G:$G,"Ainukasutuses pind",$C:$C,"Üüritav pind"),0),""))),"")</f>
        <v/>
      </c>
      <c r="X39" s="72" t="str">
        <f>IFERROR(IF($G39="Erikasutuses pind (muu)",Eksplikatsioon!AC39/SUM(Eksplikatsioon!$O39:'Eksplikatsioon'!$AG39),IF($G39="Erikasutuses pind (korrus)",IFERROR(SUMIFS($E:$E,$G:$G,"Ainukasutuses pind",$C:$C,"Üüritav pind",$H:$H,X$3,$A:$A,$A39)/SUMIFS($E:$E,$G:$G,"Ainukasutuses pind",$C:$C,"Üüritav pind",$A:$A,$A39),0),IF($G39="Erikasutuses pind (hoone)",IFERROR(SUMIFS($E:$E,$G:$G,"Ainukasutuses pind",$C:$C,"Üüritav pind",$H:$H,X$3)/SUMIFS($E:$E,$G:$G,"Ainukasutuses pind",$C:$C,"Üüritav pind"),0),""))),"")</f>
        <v/>
      </c>
      <c r="Y39" s="72" t="str">
        <f>IFERROR(IF($G39="Erikasutuses pind (muu)",Eksplikatsioon!AD39/SUM(Eksplikatsioon!$O39:'Eksplikatsioon'!$AG39),IF($G39="Erikasutuses pind (korrus)",IFERROR(SUMIFS($E:$E,$G:$G,"Ainukasutuses pind",$C:$C,"Üüritav pind",$H:$H,Y$3,$A:$A,$A39)/SUMIFS($E:$E,$G:$G,"Ainukasutuses pind",$C:$C,"Üüritav pind",$A:$A,$A39),0),IF($G39="Erikasutuses pind (hoone)",IFERROR(SUMIFS($E:$E,$G:$G,"Ainukasutuses pind",$C:$C,"Üüritav pind",$H:$H,Y$3)/SUMIFS($E:$E,$G:$G,"Ainukasutuses pind",$C:$C,"Üüritav pind"),0),""))),"")</f>
        <v/>
      </c>
      <c r="Z39" s="72" t="str">
        <f>IFERROR(IF($G39="Erikasutuses pind (muu)",Eksplikatsioon!AE39/SUM(Eksplikatsioon!$O39:'Eksplikatsioon'!$AG39),IF($G39="Erikasutuses pind (korrus)",IFERROR(SUMIFS($E:$E,$G:$G,"Ainukasutuses pind",$C:$C,"Üüritav pind",$H:$H,Z$3,$A:$A,$A39)/SUMIFS($E:$E,$G:$G,"Ainukasutuses pind",$C:$C,"Üüritav pind",$A:$A,$A39),0),IF($G39="Erikasutuses pind (hoone)",IFERROR(SUMIFS($E:$E,$G:$G,"Ainukasutuses pind",$C:$C,"Üüritav pind",$H:$H,Z$3)/SUMIFS($E:$E,$G:$G,"Ainukasutuses pind",$C:$C,"Üüritav pind"),0),""))),"")</f>
        <v/>
      </c>
      <c r="AA39" s="72" t="str">
        <f>IFERROR(IF($G39="Erikasutuses pind (muu)",Eksplikatsioon!AF39/SUM(Eksplikatsioon!$O39:'Eksplikatsioon'!$AG39),IF($G39="Erikasutuses pind (korrus)",IFERROR(SUMIFS($E:$E,$G:$G,"Ainukasutuses pind",$C:$C,"Üüritav pind",$H:$H,AA$3,$A:$A,$A39)/SUMIFS($E:$E,$G:$G,"Ainukasutuses pind",$C:$C,"Üüritav pind",$A:$A,$A39),0),IF($G39="Erikasutuses pind (hoone)",IFERROR(SUMIFS($E:$E,$G:$G,"Ainukasutuses pind",$C:$C,"Üüritav pind",$H:$H,AA$3)/SUMIFS($E:$E,$G:$G,"Ainukasutuses pind",$C:$C,"Üüritav pind"),0),""))),"")</f>
        <v/>
      </c>
      <c r="AB39" s="72" t="str">
        <f>IFERROR(IF($G39="Erikasutuses pind (muu)",Eksplikatsioon!AG39/SUM(Eksplikatsioon!$O39:'Eksplikatsioon'!$AG39),IF($G39="Erikasutuses pind (korrus)",IFERROR(SUMIFS($E:$E,$G:$G,"Ainukasutuses pind",$C:$C,"Üüritav pind",$H:$H,AB$3,$A:$A,$A39)/SUMIFS($E:$E,$G:$G,"Ainukasutuses pind",$C:$C,"Üüritav pind",$A:$A,$A39),0),IF($G39="Erikasutuses pind (hoone)",IFERROR(SUMIFS($E:$E,$G:$G,"Ainukasutuses pind",$C:$C,"Üüritav pind",$H:$H,AB$3)/SUMIFS($E:$E,$G:$G,"Ainukasutuses pind",$C:$C,"Üüritav pind"),0),""))),"")</f>
        <v/>
      </c>
      <c r="AC39" s="72" t="str">
        <f>IFERROR(IF($G39="Erikasutuses pind (muu)",$E39*J39,IFERROR($E39*J39/SUM($J39:$AB39)*(Eksplikatsioon!O39)/SUMPRODUCT($J39:$AB39,Eksplikatsioon!$O39:$AG39),"")),"")</f>
        <v/>
      </c>
      <c r="AD39" s="72" t="str">
        <f>IFERROR(IF($G39="Erikasutuses pind (muu)",$E39*K39,IFERROR($E39*K39/SUM($J39:$AB39)*(Eksplikatsioon!P39)/SUMPRODUCT($J39:$AB39,Eksplikatsioon!$O39:$AG39),"")),"")</f>
        <v/>
      </c>
      <c r="AE39" s="72" t="str">
        <f>IFERROR(IF($G39="Erikasutuses pind (muu)",$E39*L39,IFERROR($E39*L39/SUM($J39:$AB39)*(Eksplikatsioon!Q39)/SUMPRODUCT($J39:$AB39,Eksplikatsioon!$O39:$AG39),"")),"")</f>
        <v/>
      </c>
      <c r="AF39" s="72" t="str">
        <f>IFERROR(IF($G39="Erikasutuses pind (muu)",$E39*M39,IFERROR($E39*M39/SUM($J39:$AB39)*(Eksplikatsioon!R39)/SUMPRODUCT($J39:$AB39,Eksplikatsioon!$O39:$AG39),"")),"")</f>
        <v/>
      </c>
      <c r="AG39" s="72" t="str">
        <f>IFERROR(IF($G39="Erikasutuses pind (muu)",$E39*N39,IFERROR($E39*N39/SUM($J39:$AB39)*(Eksplikatsioon!S39)/SUMPRODUCT($J39:$AB39,Eksplikatsioon!$O39:$AG39),"")),"")</f>
        <v/>
      </c>
      <c r="AH39" s="72" t="str">
        <f>IFERROR(IF($G39="Erikasutuses pind (muu)",$E39*O39,IFERROR($E39*O39/SUM($J39:$AB39)*(Eksplikatsioon!T39)/SUMPRODUCT($J39:$AB39,Eksplikatsioon!$O39:$AG39),"")),"")</f>
        <v/>
      </c>
      <c r="AI39" s="72" t="str">
        <f>IFERROR(IF($G39="Erikasutuses pind (muu)",$E39*P39,IFERROR($E39*P39/SUM($J39:$AB39)*(Eksplikatsioon!U39)/SUMPRODUCT($J39:$AB39,Eksplikatsioon!$O39:$AG39),"")),"")</f>
        <v/>
      </c>
      <c r="AJ39" s="72" t="str">
        <f>IFERROR(IF($G39="Erikasutuses pind (muu)",$E39*Q39,IFERROR($E39*Q39/SUM($J39:$AB39)*(Eksplikatsioon!V39)/SUMPRODUCT($J39:$AB39,Eksplikatsioon!$O39:$AG39),"")),"")</f>
        <v/>
      </c>
      <c r="AK39" s="72" t="str">
        <f>IFERROR(IF($G39="Erikasutuses pind (muu)",$E39*R39,IFERROR($E39*R39/SUM($J39:$AB39)*(Eksplikatsioon!W39)/SUMPRODUCT($J39:$AB39,Eksplikatsioon!$O39:$AG39),"")),"")</f>
        <v/>
      </c>
      <c r="AL39" s="72" t="str">
        <f>IFERROR(IF($G39="Erikasutuses pind (muu)",$E39*S39,IFERROR($E39*S39/SUM($J39:$AB39)*(Eksplikatsioon!X39)/SUMPRODUCT($J39:$AB39,Eksplikatsioon!$O39:$AG39),"")),"")</f>
        <v/>
      </c>
      <c r="AM39" s="72" t="str">
        <f>IFERROR(IF($G39="Erikasutuses pind (muu)",$E39*T39,IFERROR($E39*T39/SUM($J39:$AB39)*(Eksplikatsioon!Y39)/SUMPRODUCT($J39:$AB39,Eksplikatsioon!$O39:$AG39),"")),"")</f>
        <v/>
      </c>
      <c r="AN39" s="72" t="str">
        <f>IFERROR(IF($G39="Erikasutuses pind (muu)",$E39*U39,IFERROR($E39*U39/SUM($J39:$AB39)*(Eksplikatsioon!Z39)/SUMPRODUCT($J39:$AB39,Eksplikatsioon!$O39:$AG39),"")),"")</f>
        <v/>
      </c>
      <c r="AO39" s="72" t="str">
        <f>IFERROR(IF($G39="Erikasutuses pind (muu)",$E39*V39,IFERROR($E39*V39/SUM($J39:$AB39)*(Eksplikatsioon!AA39)/SUMPRODUCT($J39:$AB39,Eksplikatsioon!$O39:$AG39),"")),"")</f>
        <v/>
      </c>
      <c r="AP39" s="72" t="str">
        <f>IFERROR(IF($G39="Erikasutuses pind (muu)",$E39*W39,IFERROR($E39*W39/SUM($J39:$AB39)*(Eksplikatsioon!AB39)/SUMPRODUCT($J39:$AB39,Eksplikatsioon!$O39:$AG39),"")),"")</f>
        <v/>
      </c>
      <c r="AQ39" s="72" t="str">
        <f>IFERROR(IF($G39="Erikasutuses pind (muu)",$E39*X39,IFERROR($E39*X39/SUM($J39:$AB39)*(Eksplikatsioon!AC39)/SUMPRODUCT($J39:$AB39,Eksplikatsioon!$O39:$AG39),"")),"")</f>
        <v/>
      </c>
      <c r="AR39" s="72" t="str">
        <f>IFERROR(IF($G39="Erikasutuses pind (muu)",$E39*Y39,IFERROR($E39*Y39/SUM($J39:$AB39)*(Eksplikatsioon!AD39)/SUMPRODUCT($J39:$AB39,Eksplikatsioon!$O39:$AG39),"")),"")</f>
        <v/>
      </c>
      <c r="AS39" s="72" t="str">
        <f>IFERROR(IF($G39="Erikasutuses pind (muu)",$E39*Z39,IFERROR($E39*Z39/SUM($J39:$AB39)*(Eksplikatsioon!AE39)/SUMPRODUCT($J39:$AB39,Eksplikatsioon!$O39:$AG39),"")),"")</f>
        <v/>
      </c>
      <c r="AT39" s="72" t="str">
        <f>IFERROR(IF($G39="Erikasutuses pind (muu)",$E39*AA39,IFERROR($E39*AA39/SUM($J39:$AB39)*(Eksplikatsioon!AF39)/SUMPRODUCT($J39:$AB39,Eksplikatsioon!$O39:$AG39),"")),"")</f>
        <v/>
      </c>
      <c r="AU39" s="72" t="str">
        <f>IFERROR(IF($G39="Erikasutuses pind (muu)",$E39*AB39,IFERROR($E39*AB39/SUM($J39:$AB39)*(Eksplikatsioon!AG39)/SUMPRODUCT($J39:$AB39,Eksplikatsioon!$O39:$AG39),"")),"")</f>
        <v/>
      </c>
      <c r="AW39" s="73" t="str">
        <f t="shared" si="0"/>
        <v/>
      </c>
      <c r="AX39" s="73" t="str">
        <f t="shared" si="1"/>
        <v/>
      </c>
      <c r="AY39" s="74" t="str">
        <f>IF(BF39&lt;&gt;"",IF(SUMIFS(E:E,H:H,AW39,G:G,"Ainukasutuses pind",C:C,"ÜÜRITAV PIND")=0,0,SUMIFS(E:E,H:H,AW39,G:G,"Ainukasutuses pind",C:C,"ÜÜRITAV PIND")),IF(AW39="Aktiivne vakantsus",SUMIFS(E:E,C:C,"üüritav pind",G:G,"ainukasutuses pind")-SUM($AY$3:AY38),IF(AW39="Üüritav pind kokku",SUM($AY$3:AY38),"")))</f>
        <v/>
      </c>
      <c r="AZ39" s="74"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üldpind")-SUM($AZ$3:AZ38),IF(AW39="Üüritav pind kokku",SUM($AZ$3:AZ38),"")))</f>
        <v/>
      </c>
      <c r="BA39" s="74" t="str">
        <f ca="1">IF(BF39&lt;&gt;"",IFERROR(AY39/SUM($AY$4:OFFSET($AY$4,MATCH("Üüritav pind kokku",$AW$6:$AW$101,0)-1,0))*SUMIFS(E:E,G:G,"Hoone üldpind",C:C,"ÜÜRITAV PIND"),0),IF(AW39="Aktiivne vakantsus",IFERROR(AY39/SUM($AY$4:AY39)*SUMIFS(E:E,G:G,"Hoone üldpind",C:C,"ÜÜRITAV PIND"),SUMIFS(E:E,G:G,"Hoone üldpind",C:C,"ÜÜRITAV PIND")),IF(AW39="Üüritav pind kokku",SUM($BA$3:BA38),"")))</f>
        <v/>
      </c>
      <c r="BB39" s="74" t="str">
        <f ca="1">IF(OR(BF39&lt;&gt;"",AW39="Aktiivne vakantsus"),IFERROR(SUM(INDIRECT("r3c"&amp;MATCH($AW39,AC$3:AU$3,0)+28,FALSE):INDIRECT("r1002c"&amp;MATCH($AW39,AC$3:AU$3,0)+28,FALSE)),0),IF(AW39="Üüritav pind kokku",SUM($BB$3:BB38),""))</f>
        <v/>
      </c>
      <c r="BC39" s="74" t="str">
        <f t="shared" si="2"/>
        <v/>
      </c>
      <c r="BD39" s="75" t="str">
        <f t="shared" ca="1" si="3"/>
        <v/>
      </c>
      <c r="BF39" s="77"/>
      <c r="BG39" s="77"/>
    </row>
    <row r="40" spans="1:59" x14ac:dyDescent="0.25">
      <c r="A40" s="71" t="str">
        <f>IF(Eksplikatsioon!A40=0,"",Eksplikatsioon!A40)</f>
        <v>02</v>
      </c>
      <c r="B40" s="71" t="str">
        <f>IF(Eksplikatsioon!B40=0,"",Eksplikatsioon!B40)</f>
        <v>37</v>
      </c>
      <c r="C40" s="71" t="str">
        <f>IF(Eksplikatsioon!C40=0,"",Eksplikatsioon!C40)</f>
        <v>ÜÜRITAV PIND</v>
      </c>
      <c r="D40" s="71" t="str">
        <f>IF(Eksplikatsioon!D40=0,"",Eksplikatsioon!D40)</f>
        <v>Kabinet/Büroo</v>
      </c>
      <c r="E40" s="71">
        <f>IF(Eksplikatsioon!F40=0,"",Eksplikatsioon!F40)</f>
        <v>14.9</v>
      </c>
      <c r="F40" s="71" t="str">
        <f>IF(Eksplikatsioon!H40=0,"",Eksplikatsioon!H40)</f>
        <v/>
      </c>
      <c r="G40" s="71" t="str">
        <f>IF(Eksplikatsioon!J40=0,"",Eksplikatsioon!J40)</f>
        <v>Ainukasutuses pind</v>
      </c>
      <c r="H40" s="71" t="str">
        <f>IF(Eksplikatsioon!K40=0,"",Eksplikatsioon!K40)</f>
        <v>Eesti Töötukassa</v>
      </c>
      <c r="I40" s="71" t="str">
        <f>IF(Eksplikatsioon!L40=0,"",Eksplikatsioon!L40)</f>
        <v>POLLU17TK</v>
      </c>
      <c r="J40" s="72" t="str">
        <f>IFERROR(IF($G40="Erikasutuses pind (muu)",Eksplikatsioon!O40/SUM(Eksplikatsioon!$O40:'Eksplikatsioon'!$AG40),IF($G40="Erikasutuses pind (korrus)",IFERROR(SUMIFS($E:$E,$G:$G,"Ainukasutuses pind",$C:$C,"Üüritav pind",$H:$H,J$3,$A:$A,$A40)/SUMIFS($E:$E,$G:$G,"Ainukasutuses pind",$C:$C,"Üüritav pind",$A:$A,$A40),0),IF($G40="Erikasutuses pind (hoone)",IFERROR(SUMIFS($E:$E,$G:$G,"Ainukasutuses pind",$C:$C,"Üüritav pind",$H:$H,J$3)/SUMIFS($E:$E,$G:$G,"Ainukasutuses pind",$C:$C,"Üüritav pind"),0),""))),"")</f>
        <v/>
      </c>
      <c r="K40" s="72" t="str">
        <f>IFERROR(IF($G40="Erikasutuses pind (muu)",Eksplikatsioon!P40/SUM(Eksplikatsioon!$O40:'Eksplikatsioon'!$AG40),IF($G40="Erikasutuses pind (korrus)",IFERROR(SUMIFS($E:$E,$G:$G,"Ainukasutuses pind",$C:$C,"Üüritav pind",$H:$H,K$3,$A:$A,$A40)/SUMIFS($E:$E,$G:$G,"Ainukasutuses pind",$C:$C,"Üüritav pind",$A:$A,$A40),0),IF($G40="Erikasutuses pind (hoone)",IFERROR(SUMIFS($E:$E,$G:$G,"Ainukasutuses pind",$C:$C,"Üüritav pind",$H:$H,K$3)/SUMIFS($E:$E,$G:$G,"Ainukasutuses pind",$C:$C,"Üüritav pind"),0),""))),"")</f>
        <v/>
      </c>
      <c r="L40" s="72" t="str">
        <f>IFERROR(IF($G40="Erikasutuses pind (muu)",Eksplikatsioon!Q40/SUM(Eksplikatsioon!$O40:'Eksplikatsioon'!$AG40),IF($G40="Erikasutuses pind (korrus)",IFERROR(SUMIFS($E:$E,$G:$G,"Ainukasutuses pind",$C:$C,"Üüritav pind",$H:$H,L$3,$A:$A,$A40)/SUMIFS($E:$E,$G:$G,"Ainukasutuses pind",$C:$C,"Üüritav pind",$A:$A,$A40),0),IF($G40="Erikasutuses pind (hoone)",IFERROR(SUMIFS($E:$E,$G:$G,"Ainukasutuses pind",$C:$C,"Üüritav pind",$H:$H,L$3)/SUMIFS($E:$E,$G:$G,"Ainukasutuses pind",$C:$C,"Üüritav pind"),0),""))),"")</f>
        <v/>
      </c>
      <c r="M40" s="72" t="str">
        <f>IFERROR(IF($G40="Erikasutuses pind (muu)",Eksplikatsioon!R40/SUM(Eksplikatsioon!$O40:'Eksplikatsioon'!$AG40),IF($G40="Erikasutuses pind (korrus)",IFERROR(SUMIFS($E:$E,$G:$G,"Ainukasutuses pind",$C:$C,"Üüritav pind",$H:$H,M$3,$A:$A,$A40)/SUMIFS($E:$E,$G:$G,"Ainukasutuses pind",$C:$C,"Üüritav pind",$A:$A,$A40),0),IF($G40="Erikasutuses pind (hoone)",IFERROR(SUMIFS($E:$E,$G:$G,"Ainukasutuses pind",$C:$C,"Üüritav pind",$H:$H,M$3)/SUMIFS($E:$E,$G:$G,"Ainukasutuses pind",$C:$C,"Üüritav pind"),0),""))),"")</f>
        <v/>
      </c>
      <c r="N40" s="72" t="str">
        <f>IFERROR(IF($G40="Erikasutuses pind (muu)",Eksplikatsioon!S40/SUM(Eksplikatsioon!$O40:'Eksplikatsioon'!$AG40),IF($G40="Erikasutuses pind (korrus)",IFERROR(SUMIFS($E:$E,$G:$G,"Ainukasutuses pind",$C:$C,"Üüritav pind",$H:$H,N$3,$A:$A,$A40)/SUMIFS($E:$E,$G:$G,"Ainukasutuses pind",$C:$C,"Üüritav pind",$A:$A,$A40),0),IF($G40="Erikasutuses pind (hoone)",IFERROR(SUMIFS($E:$E,$G:$G,"Ainukasutuses pind",$C:$C,"Üüritav pind",$H:$H,N$3)/SUMIFS($E:$E,$G:$G,"Ainukasutuses pind",$C:$C,"Üüritav pind"),0),""))),"")</f>
        <v/>
      </c>
      <c r="O40" s="72" t="str">
        <f>IFERROR(IF($G40="Erikasutuses pind (muu)",Eksplikatsioon!T40/SUM(Eksplikatsioon!$O40:'Eksplikatsioon'!$AG40),IF($G40="Erikasutuses pind (korrus)",IFERROR(SUMIFS($E:$E,$G:$G,"Ainukasutuses pind",$C:$C,"Üüritav pind",$H:$H,O$3,$A:$A,$A40)/SUMIFS($E:$E,$G:$G,"Ainukasutuses pind",$C:$C,"Üüritav pind",$A:$A,$A40),0),IF($G40="Erikasutuses pind (hoone)",IFERROR(SUMIFS($E:$E,$G:$G,"Ainukasutuses pind",$C:$C,"Üüritav pind",$H:$H,O$3)/SUMIFS($E:$E,$G:$G,"Ainukasutuses pind",$C:$C,"Üüritav pind"),0),""))),"")</f>
        <v/>
      </c>
      <c r="P40" s="72" t="str">
        <f>IFERROR(IF($G40="Erikasutuses pind (muu)",Eksplikatsioon!U40/SUM(Eksplikatsioon!$O40:'Eksplikatsioon'!$AG40),IF($G40="Erikasutuses pind (korrus)",IFERROR(SUMIFS($E:$E,$G:$G,"Ainukasutuses pind",$C:$C,"Üüritav pind",$H:$H,P$3,$A:$A,$A40)/SUMIFS($E:$E,$G:$G,"Ainukasutuses pind",$C:$C,"Üüritav pind",$A:$A,$A40),0),IF($G40="Erikasutuses pind (hoone)",IFERROR(SUMIFS($E:$E,$G:$G,"Ainukasutuses pind",$C:$C,"Üüritav pind",$H:$H,P$3)/SUMIFS($E:$E,$G:$G,"Ainukasutuses pind",$C:$C,"Üüritav pind"),0),""))),"")</f>
        <v/>
      </c>
      <c r="Q40" s="72" t="str">
        <f>IFERROR(IF($G40="Erikasutuses pind (muu)",Eksplikatsioon!V40/SUM(Eksplikatsioon!$O40:'Eksplikatsioon'!$AG40),IF($G40="Erikasutuses pind (korrus)",IFERROR(SUMIFS($E:$E,$G:$G,"Ainukasutuses pind",$C:$C,"Üüritav pind",$H:$H,Q$3,$A:$A,$A40)/SUMIFS($E:$E,$G:$G,"Ainukasutuses pind",$C:$C,"Üüritav pind",$A:$A,$A40),0),IF($G40="Erikasutuses pind (hoone)",IFERROR(SUMIFS($E:$E,$G:$G,"Ainukasutuses pind",$C:$C,"Üüritav pind",$H:$H,Q$3)/SUMIFS($E:$E,$G:$G,"Ainukasutuses pind",$C:$C,"Üüritav pind"),0),""))),"")</f>
        <v/>
      </c>
      <c r="R40" s="72" t="str">
        <f>IFERROR(IF($G40="Erikasutuses pind (muu)",Eksplikatsioon!W40/SUM(Eksplikatsioon!$O40:'Eksplikatsioon'!$AG40),IF($G40="Erikasutuses pind (korrus)",IFERROR(SUMIFS($E:$E,$G:$G,"Ainukasutuses pind",$C:$C,"Üüritav pind",$H:$H,R$3,$A:$A,$A40)/SUMIFS($E:$E,$G:$G,"Ainukasutuses pind",$C:$C,"Üüritav pind",$A:$A,$A40),0),IF($G40="Erikasutuses pind (hoone)",IFERROR(SUMIFS($E:$E,$G:$G,"Ainukasutuses pind",$C:$C,"Üüritav pind",$H:$H,R$3)/SUMIFS($E:$E,$G:$G,"Ainukasutuses pind",$C:$C,"Üüritav pind"),0),""))),"")</f>
        <v/>
      </c>
      <c r="S40" s="72" t="str">
        <f>IFERROR(IF($G40="Erikasutuses pind (muu)",Eksplikatsioon!X40/SUM(Eksplikatsioon!$O40:'Eksplikatsioon'!$AG40),IF($G40="Erikasutuses pind (korrus)",IFERROR(SUMIFS($E:$E,$G:$G,"Ainukasutuses pind",$C:$C,"Üüritav pind",$H:$H,S$3,$A:$A,$A40)/SUMIFS($E:$E,$G:$G,"Ainukasutuses pind",$C:$C,"Üüritav pind",$A:$A,$A40),0),IF($G40="Erikasutuses pind (hoone)",IFERROR(SUMIFS($E:$E,$G:$G,"Ainukasutuses pind",$C:$C,"Üüritav pind",$H:$H,S$3)/SUMIFS($E:$E,$G:$G,"Ainukasutuses pind",$C:$C,"Üüritav pind"),0),""))),"")</f>
        <v/>
      </c>
      <c r="T40" s="72" t="str">
        <f>IFERROR(IF($G40="Erikasutuses pind (muu)",Eksplikatsioon!Y40/SUM(Eksplikatsioon!$O40:'Eksplikatsioon'!$AG40),IF($G40="Erikasutuses pind (korrus)",IFERROR(SUMIFS($E:$E,$G:$G,"Ainukasutuses pind",$C:$C,"Üüritav pind",$H:$H,T$3,$A:$A,$A40)/SUMIFS($E:$E,$G:$G,"Ainukasutuses pind",$C:$C,"Üüritav pind",$A:$A,$A40),0),IF($G40="Erikasutuses pind (hoone)",IFERROR(SUMIFS($E:$E,$G:$G,"Ainukasutuses pind",$C:$C,"Üüritav pind",$H:$H,T$3)/SUMIFS($E:$E,$G:$G,"Ainukasutuses pind",$C:$C,"Üüritav pind"),0),""))),"")</f>
        <v/>
      </c>
      <c r="U40" s="72" t="str">
        <f>IFERROR(IF($G40="Erikasutuses pind (muu)",Eksplikatsioon!Z40/SUM(Eksplikatsioon!$O40:'Eksplikatsioon'!$AG40),IF($G40="Erikasutuses pind (korrus)",IFERROR(SUMIFS($E:$E,$G:$G,"Ainukasutuses pind",$C:$C,"Üüritav pind",$H:$H,U$3,$A:$A,$A40)/SUMIFS($E:$E,$G:$G,"Ainukasutuses pind",$C:$C,"Üüritav pind",$A:$A,$A40),0),IF($G40="Erikasutuses pind (hoone)",IFERROR(SUMIFS($E:$E,$G:$G,"Ainukasutuses pind",$C:$C,"Üüritav pind",$H:$H,U$3)/SUMIFS($E:$E,$G:$G,"Ainukasutuses pind",$C:$C,"Üüritav pind"),0),""))),"")</f>
        <v/>
      </c>
      <c r="V40" s="72" t="str">
        <f>IFERROR(IF($G40="Erikasutuses pind (muu)",Eksplikatsioon!AA40/SUM(Eksplikatsioon!$O40:'Eksplikatsioon'!$AG40),IF($G40="Erikasutuses pind (korrus)",IFERROR(SUMIFS($E:$E,$G:$G,"Ainukasutuses pind",$C:$C,"Üüritav pind",$H:$H,V$3,$A:$A,$A40)/SUMIFS($E:$E,$G:$G,"Ainukasutuses pind",$C:$C,"Üüritav pind",$A:$A,$A40),0),IF($G40="Erikasutuses pind (hoone)",IFERROR(SUMIFS($E:$E,$G:$G,"Ainukasutuses pind",$C:$C,"Üüritav pind",$H:$H,V$3)/SUMIFS($E:$E,$G:$G,"Ainukasutuses pind",$C:$C,"Üüritav pind"),0),""))),"")</f>
        <v/>
      </c>
      <c r="W40" s="72" t="str">
        <f>IFERROR(IF($G40="Erikasutuses pind (muu)",Eksplikatsioon!AB40/SUM(Eksplikatsioon!$O40:'Eksplikatsioon'!$AG40),IF($G40="Erikasutuses pind (korrus)",IFERROR(SUMIFS($E:$E,$G:$G,"Ainukasutuses pind",$C:$C,"Üüritav pind",$H:$H,W$3,$A:$A,$A40)/SUMIFS($E:$E,$G:$G,"Ainukasutuses pind",$C:$C,"Üüritav pind",$A:$A,$A40),0),IF($G40="Erikasutuses pind (hoone)",IFERROR(SUMIFS($E:$E,$G:$G,"Ainukasutuses pind",$C:$C,"Üüritav pind",$H:$H,W$3)/SUMIFS($E:$E,$G:$G,"Ainukasutuses pind",$C:$C,"Üüritav pind"),0),""))),"")</f>
        <v/>
      </c>
      <c r="X40" s="72" t="str">
        <f>IFERROR(IF($G40="Erikasutuses pind (muu)",Eksplikatsioon!AC40/SUM(Eksplikatsioon!$O40:'Eksplikatsioon'!$AG40),IF($G40="Erikasutuses pind (korrus)",IFERROR(SUMIFS($E:$E,$G:$G,"Ainukasutuses pind",$C:$C,"Üüritav pind",$H:$H,X$3,$A:$A,$A40)/SUMIFS($E:$E,$G:$G,"Ainukasutuses pind",$C:$C,"Üüritav pind",$A:$A,$A40),0),IF($G40="Erikasutuses pind (hoone)",IFERROR(SUMIFS($E:$E,$G:$G,"Ainukasutuses pind",$C:$C,"Üüritav pind",$H:$H,X$3)/SUMIFS($E:$E,$G:$G,"Ainukasutuses pind",$C:$C,"Üüritav pind"),0),""))),"")</f>
        <v/>
      </c>
      <c r="Y40" s="72" t="str">
        <f>IFERROR(IF($G40="Erikasutuses pind (muu)",Eksplikatsioon!AD40/SUM(Eksplikatsioon!$O40:'Eksplikatsioon'!$AG40),IF($G40="Erikasutuses pind (korrus)",IFERROR(SUMIFS($E:$E,$G:$G,"Ainukasutuses pind",$C:$C,"Üüritav pind",$H:$H,Y$3,$A:$A,$A40)/SUMIFS($E:$E,$G:$G,"Ainukasutuses pind",$C:$C,"Üüritav pind",$A:$A,$A40),0),IF($G40="Erikasutuses pind (hoone)",IFERROR(SUMIFS($E:$E,$G:$G,"Ainukasutuses pind",$C:$C,"Üüritav pind",$H:$H,Y$3)/SUMIFS($E:$E,$G:$G,"Ainukasutuses pind",$C:$C,"Üüritav pind"),0),""))),"")</f>
        <v/>
      </c>
      <c r="Z40" s="72" t="str">
        <f>IFERROR(IF($G40="Erikasutuses pind (muu)",Eksplikatsioon!AE40/SUM(Eksplikatsioon!$O40:'Eksplikatsioon'!$AG40),IF($G40="Erikasutuses pind (korrus)",IFERROR(SUMIFS($E:$E,$G:$G,"Ainukasutuses pind",$C:$C,"Üüritav pind",$H:$H,Z$3,$A:$A,$A40)/SUMIFS($E:$E,$G:$G,"Ainukasutuses pind",$C:$C,"Üüritav pind",$A:$A,$A40),0),IF($G40="Erikasutuses pind (hoone)",IFERROR(SUMIFS($E:$E,$G:$G,"Ainukasutuses pind",$C:$C,"Üüritav pind",$H:$H,Z$3)/SUMIFS($E:$E,$G:$G,"Ainukasutuses pind",$C:$C,"Üüritav pind"),0),""))),"")</f>
        <v/>
      </c>
      <c r="AA40" s="72" t="str">
        <f>IFERROR(IF($G40="Erikasutuses pind (muu)",Eksplikatsioon!AF40/SUM(Eksplikatsioon!$O40:'Eksplikatsioon'!$AG40),IF($G40="Erikasutuses pind (korrus)",IFERROR(SUMIFS($E:$E,$G:$G,"Ainukasutuses pind",$C:$C,"Üüritav pind",$H:$H,AA$3,$A:$A,$A40)/SUMIFS($E:$E,$G:$G,"Ainukasutuses pind",$C:$C,"Üüritav pind",$A:$A,$A40),0),IF($G40="Erikasutuses pind (hoone)",IFERROR(SUMIFS($E:$E,$G:$G,"Ainukasutuses pind",$C:$C,"Üüritav pind",$H:$H,AA$3)/SUMIFS($E:$E,$G:$G,"Ainukasutuses pind",$C:$C,"Üüritav pind"),0),""))),"")</f>
        <v/>
      </c>
      <c r="AB40" s="72" t="str">
        <f>IFERROR(IF($G40="Erikasutuses pind (muu)",Eksplikatsioon!AG40/SUM(Eksplikatsioon!$O40:'Eksplikatsioon'!$AG40),IF($G40="Erikasutuses pind (korrus)",IFERROR(SUMIFS($E:$E,$G:$G,"Ainukasutuses pind",$C:$C,"Üüritav pind",$H:$H,AB$3,$A:$A,$A40)/SUMIFS($E:$E,$G:$G,"Ainukasutuses pind",$C:$C,"Üüritav pind",$A:$A,$A40),0),IF($G40="Erikasutuses pind (hoone)",IFERROR(SUMIFS($E:$E,$G:$G,"Ainukasutuses pind",$C:$C,"Üüritav pind",$H:$H,AB$3)/SUMIFS($E:$E,$G:$G,"Ainukasutuses pind",$C:$C,"Üüritav pind"),0),""))),"")</f>
        <v/>
      </c>
      <c r="AC40" s="72" t="str">
        <f>IFERROR(IF($G40="Erikasutuses pind (muu)",$E40*J40,IFERROR($E40*J40/SUM($J40:$AB40)*(Eksplikatsioon!O40)/SUMPRODUCT($J40:$AB40,Eksplikatsioon!$O40:$AG40),"")),"")</f>
        <v/>
      </c>
      <c r="AD40" s="72" t="str">
        <f>IFERROR(IF($G40="Erikasutuses pind (muu)",$E40*K40,IFERROR($E40*K40/SUM($J40:$AB40)*(Eksplikatsioon!P40)/SUMPRODUCT($J40:$AB40,Eksplikatsioon!$O40:$AG40),"")),"")</f>
        <v/>
      </c>
      <c r="AE40" s="72" t="str">
        <f>IFERROR(IF($G40="Erikasutuses pind (muu)",$E40*L40,IFERROR($E40*L40/SUM($J40:$AB40)*(Eksplikatsioon!Q40)/SUMPRODUCT($J40:$AB40,Eksplikatsioon!$O40:$AG40),"")),"")</f>
        <v/>
      </c>
      <c r="AF40" s="72" t="str">
        <f>IFERROR(IF($G40="Erikasutuses pind (muu)",$E40*M40,IFERROR($E40*M40/SUM($J40:$AB40)*(Eksplikatsioon!R40)/SUMPRODUCT($J40:$AB40,Eksplikatsioon!$O40:$AG40),"")),"")</f>
        <v/>
      </c>
      <c r="AG40" s="72" t="str">
        <f>IFERROR(IF($G40="Erikasutuses pind (muu)",$E40*N40,IFERROR($E40*N40/SUM($J40:$AB40)*(Eksplikatsioon!S40)/SUMPRODUCT($J40:$AB40,Eksplikatsioon!$O40:$AG40),"")),"")</f>
        <v/>
      </c>
      <c r="AH40" s="72" t="str">
        <f>IFERROR(IF($G40="Erikasutuses pind (muu)",$E40*O40,IFERROR($E40*O40/SUM($J40:$AB40)*(Eksplikatsioon!T40)/SUMPRODUCT($J40:$AB40,Eksplikatsioon!$O40:$AG40),"")),"")</f>
        <v/>
      </c>
      <c r="AI40" s="72" t="str">
        <f>IFERROR(IF($G40="Erikasutuses pind (muu)",$E40*P40,IFERROR($E40*P40/SUM($J40:$AB40)*(Eksplikatsioon!U40)/SUMPRODUCT($J40:$AB40,Eksplikatsioon!$O40:$AG40),"")),"")</f>
        <v/>
      </c>
      <c r="AJ40" s="72" t="str">
        <f>IFERROR(IF($G40="Erikasutuses pind (muu)",$E40*Q40,IFERROR($E40*Q40/SUM($J40:$AB40)*(Eksplikatsioon!V40)/SUMPRODUCT($J40:$AB40,Eksplikatsioon!$O40:$AG40),"")),"")</f>
        <v/>
      </c>
      <c r="AK40" s="72" t="str">
        <f>IFERROR(IF($G40="Erikasutuses pind (muu)",$E40*R40,IFERROR($E40*R40/SUM($J40:$AB40)*(Eksplikatsioon!W40)/SUMPRODUCT($J40:$AB40,Eksplikatsioon!$O40:$AG40),"")),"")</f>
        <v/>
      </c>
      <c r="AL40" s="72" t="str">
        <f>IFERROR(IF($G40="Erikasutuses pind (muu)",$E40*S40,IFERROR($E40*S40/SUM($J40:$AB40)*(Eksplikatsioon!X40)/SUMPRODUCT($J40:$AB40,Eksplikatsioon!$O40:$AG40),"")),"")</f>
        <v/>
      </c>
      <c r="AM40" s="72" t="str">
        <f>IFERROR(IF($G40="Erikasutuses pind (muu)",$E40*T40,IFERROR($E40*T40/SUM($J40:$AB40)*(Eksplikatsioon!Y40)/SUMPRODUCT($J40:$AB40,Eksplikatsioon!$O40:$AG40),"")),"")</f>
        <v/>
      </c>
      <c r="AN40" s="72" t="str">
        <f>IFERROR(IF($G40="Erikasutuses pind (muu)",$E40*U40,IFERROR($E40*U40/SUM($J40:$AB40)*(Eksplikatsioon!Z40)/SUMPRODUCT($J40:$AB40,Eksplikatsioon!$O40:$AG40),"")),"")</f>
        <v/>
      </c>
      <c r="AO40" s="72" t="str">
        <f>IFERROR(IF($G40="Erikasutuses pind (muu)",$E40*V40,IFERROR($E40*V40/SUM($J40:$AB40)*(Eksplikatsioon!AA40)/SUMPRODUCT($J40:$AB40,Eksplikatsioon!$O40:$AG40),"")),"")</f>
        <v/>
      </c>
      <c r="AP40" s="72" t="str">
        <f>IFERROR(IF($G40="Erikasutuses pind (muu)",$E40*W40,IFERROR($E40*W40/SUM($J40:$AB40)*(Eksplikatsioon!AB40)/SUMPRODUCT($J40:$AB40,Eksplikatsioon!$O40:$AG40),"")),"")</f>
        <v/>
      </c>
      <c r="AQ40" s="72" t="str">
        <f>IFERROR(IF($G40="Erikasutuses pind (muu)",$E40*X40,IFERROR($E40*X40/SUM($J40:$AB40)*(Eksplikatsioon!AC40)/SUMPRODUCT($J40:$AB40,Eksplikatsioon!$O40:$AG40),"")),"")</f>
        <v/>
      </c>
      <c r="AR40" s="72" t="str">
        <f>IFERROR(IF($G40="Erikasutuses pind (muu)",$E40*Y40,IFERROR($E40*Y40/SUM($J40:$AB40)*(Eksplikatsioon!AD40)/SUMPRODUCT($J40:$AB40,Eksplikatsioon!$O40:$AG40),"")),"")</f>
        <v/>
      </c>
      <c r="AS40" s="72" t="str">
        <f>IFERROR(IF($G40="Erikasutuses pind (muu)",$E40*Z40,IFERROR($E40*Z40/SUM($J40:$AB40)*(Eksplikatsioon!AE40)/SUMPRODUCT($J40:$AB40,Eksplikatsioon!$O40:$AG40),"")),"")</f>
        <v/>
      </c>
      <c r="AT40" s="72" t="str">
        <f>IFERROR(IF($G40="Erikasutuses pind (muu)",$E40*AA40,IFERROR($E40*AA40/SUM($J40:$AB40)*(Eksplikatsioon!AF40)/SUMPRODUCT($J40:$AB40,Eksplikatsioon!$O40:$AG40),"")),"")</f>
        <v/>
      </c>
      <c r="AU40" s="72" t="str">
        <f>IFERROR(IF($G40="Erikasutuses pind (muu)",$E40*AB40,IFERROR($E40*AB40/SUM($J40:$AB40)*(Eksplikatsioon!AG40)/SUMPRODUCT($J40:$AB40,Eksplikatsioon!$O40:$AG40),"")),"")</f>
        <v/>
      </c>
      <c r="AW40" s="73" t="str">
        <f t="shared" si="0"/>
        <v/>
      </c>
      <c r="AX40" s="73" t="str">
        <f t="shared" si="1"/>
        <v/>
      </c>
      <c r="AY40" s="74" t="str">
        <f>IF(BF40&lt;&gt;"",IF(SUMIFS(E:E,H:H,AW40,G:G,"Ainukasutuses pind",C:C,"ÜÜRITAV PIND")=0,0,SUMIFS(E:E,H:H,AW40,G:G,"Ainukasutuses pind",C:C,"ÜÜRITAV PIND")),IF(AW40="Aktiivne vakantsus",SUMIFS(E:E,C:C,"üüritav pind",G:G,"ainukasutuses pind")-SUM($AY$3:AY39),IF(AW40="Üüritav pind kokku",SUM($AY$3:AY39),"")))</f>
        <v/>
      </c>
      <c r="AZ40" s="74"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üldpind")-SUM($AZ$3:AZ39),IF(AW40="Üüritav pind kokku",SUM($AZ$3:AZ39),"")))</f>
        <v/>
      </c>
      <c r="BA40" s="74" t="str">
        <f ca="1">IF(BF40&lt;&gt;"",IFERROR(AY40/SUM($AY$4:OFFSET($AY$4,MATCH("Üüritav pind kokku",$AW$6:$AW$101,0)-1,0))*SUMIFS(E:E,G:G,"Hoone üldpind",C:C,"ÜÜRITAV PIND"),0),IF(AW40="Aktiivne vakantsus",IFERROR(AY40/SUM($AY$4:AY40)*SUMIFS(E:E,G:G,"Hoone üldpind",C:C,"ÜÜRITAV PIND"),SUMIFS(E:E,G:G,"Hoone üldpind",C:C,"ÜÜRITAV PIND")),IF(AW40="Üüritav pind kokku",SUM($BA$3:BA39),"")))</f>
        <v/>
      </c>
      <c r="BB40" s="74" t="str">
        <f ca="1">IF(OR(BF40&lt;&gt;"",AW40="Aktiivne vakantsus"),IFERROR(SUM(INDIRECT("r3c"&amp;MATCH($AW40,AC$3:AU$3,0)+28,FALSE):INDIRECT("r1002c"&amp;MATCH($AW40,AC$3:AU$3,0)+28,FALSE)),0),IF(AW40="Üüritav pind kokku",SUM($BB$3:BB39),""))</f>
        <v/>
      </c>
      <c r="BC40" s="74" t="str">
        <f t="shared" si="2"/>
        <v/>
      </c>
      <c r="BD40" s="75" t="str">
        <f t="shared" ca="1" si="3"/>
        <v/>
      </c>
      <c r="BF40" s="77"/>
      <c r="BG40" s="77"/>
    </row>
    <row r="41" spans="1:59" x14ac:dyDescent="0.25">
      <c r="A41" s="71" t="str">
        <f>IF(Eksplikatsioon!A41=0,"",Eksplikatsioon!A41)</f>
        <v>02</v>
      </c>
      <c r="B41" s="71" t="str">
        <f>IF(Eksplikatsioon!B41=0,"",Eksplikatsioon!B41)</f>
        <v>38</v>
      </c>
      <c r="C41" s="71" t="str">
        <f>IF(Eksplikatsioon!C41=0,"",Eksplikatsioon!C41)</f>
        <v>ÜÜRITAV PIND</v>
      </c>
      <c r="D41" s="71" t="str">
        <f>IF(Eksplikatsioon!D41=0,"",Eksplikatsioon!D41)</f>
        <v>Koridor</v>
      </c>
      <c r="E41" s="71">
        <f>IF(Eksplikatsioon!F41=0,"",Eksplikatsioon!F41)</f>
        <v>27.1</v>
      </c>
      <c r="F41" s="71" t="str">
        <f>IF(Eksplikatsioon!H41=0,"",Eksplikatsioon!H41)</f>
        <v/>
      </c>
      <c r="G41" s="71" t="str">
        <f>IF(Eksplikatsioon!J41=0,"",Eksplikatsioon!J41)</f>
        <v>Korruse üldpind</v>
      </c>
      <c r="H41" s="71" t="str">
        <f>IF(Eksplikatsioon!K41=0,"",Eksplikatsioon!K41)</f>
        <v/>
      </c>
      <c r="I41" s="71" t="str">
        <f>IF(Eksplikatsioon!L41=0,"",Eksplikatsioon!L41)</f>
        <v/>
      </c>
      <c r="J41" s="72" t="str">
        <f>IFERROR(IF($G41="Erikasutuses pind (muu)",Eksplikatsioon!O41/SUM(Eksplikatsioon!$O41:'Eksplikatsioon'!$AG41),IF($G41="Erikasutuses pind (korrus)",IFERROR(SUMIFS($E:$E,$G:$G,"Ainukasutuses pind",$C:$C,"Üüritav pind",$H:$H,J$3,$A:$A,$A41)/SUMIFS($E:$E,$G:$G,"Ainukasutuses pind",$C:$C,"Üüritav pind",$A:$A,$A41),0),IF($G41="Erikasutuses pind (hoone)",IFERROR(SUMIFS($E:$E,$G:$G,"Ainukasutuses pind",$C:$C,"Üüritav pind",$H:$H,J$3)/SUMIFS($E:$E,$G:$G,"Ainukasutuses pind",$C:$C,"Üüritav pind"),0),""))),"")</f>
        <v/>
      </c>
      <c r="K41" s="72" t="str">
        <f>IFERROR(IF($G41="Erikasutuses pind (muu)",Eksplikatsioon!P41/SUM(Eksplikatsioon!$O41:'Eksplikatsioon'!$AG41),IF($G41="Erikasutuses pind (korrus)",IFERROR(SUMIFS($E:$E,$G:$G,"Ainukasutuses pind",$C:$C,"Üüritav pind",$H:$H,K$3,$A:$A,$A41)/SUMIFS($E:$E,$G:$G,"Ainukasutuses pind",$C:$C,"Üüritav pind",$A:$A,$A41),0),IF($G41="Erikasutuses pind (hoone)",IFERROR(SUMIFS($E:$E,$G:$G,"Ainukasutuses pind",$C:$C,"Üüritav pind",$H:$H,K$3)/SUMIFS($E:$E,$G:$G,"Ainukasutuses pind",$C:$C,"Üüritav pind"),0),""))),"")</f>
        <v/>
      </c>
      <c r="L41" s="72" t="str">
        <f>IFERROR(IF($G41="Erikasutuses pind (muu)",Eksplikatsioon!Q41/SUM(Eksplikatsioon!$O41:'Eksplikatsioon'!$AG41),IF($G41="Erikasutuses pind (korrus)",IFERROR(SUMIFS($E:$E,$G:$G,"Ainukasutuses pind",$C:$C,"Üüritav pind",$H:$H,L$3,$A:$A,$A41)/SUMIFS($E:$E,$G:$G,"Ainukasutuses pind",$C:$C,"Üüritav pind",$A:$A,$A41),0),IF($G41="Erikasutuses pind (hoone)",IFERROR(SUMIFS($E:$E,$G:$G,"Ainukasutuses pind",$C:$C,"Üüritav pind",$H:$H,L$3)/SUMIFS($E:$E,$G:$G,"Ainukasutuses pind",$C:$C,"Üüritav pind"),0),""))),"")</f>
        <v/>
      </c>
      <c r="M41" s="72" t="str">
        <f>IFERROR(IF($G41="Erikasutuses pind (muu)",Eksplikatsioon!R41/SUM(Eksplikatsioon!$O41:'Eksplikatsioon'!$AG41),IF($G41="Erikasutuses pind (korrus)",IFERROR(SUMIFS($E:$E,$G:$G,"Ainukasutuses pind",$C:$C,"Üüritav pind",$H:$H,M$3,$A:$A,$A41)/SUMIFS($E:$E,$G:$G,"Ainukasutuses pind",$C:$C,"Üüritav pind",$A:$A,$A41),0),IF($G41="Erikasutuses pind (hoone)",IFERROR(SUMIFS($E:$E,$G:$G,"Ainukasutuses pind",$C:$C,"Üüritav pind",$H:$H,M$3)/SUMIFS($E:$E,$G:$G,"Ainukasutuses pind",$C:$C,"Üüritav pind"),0),""))),"")</f>
        <v/>
      </c>
      <c r="N41" s="72" t="str">
        <f>IFERROR(IF($G41="Erikasutuses pind (muu)",Eksplikatsioon!S41/SUM(Eksplikatsioon!$O41:'Eksplikatsioon'!$AG41),IF($G41="Erikasutuses pind (korrus)",IFERROR(SUMIFS($E:$E,$G:$G,"Ainukasutuses pind",$C:$C,"Üüritav pind",$H:$H,N$3,$A:$A,$A41)/SUMIFS($E:$E,$G:$G,"Ainukasutuses pind",$C:$C,"Üüritav pind",$A:$A,$A41),0),IF($G41="Erikasutuses pind (hoone)",IFERROR(SUMIFS($E:$E,$G:$G,"Ainukasutuses pind",$C:$C,"Üüritav pind",$H:$H,N$3)/SUMIFS($E:$E,$G:$G,"Ainukasutuses pind",$C:$C,"Üüritav pind"),0),""))),"")</f>
        <v/>
      </c>
      <c r="O41" s="72" t="str">
        <f>IFERROR(IF($G41="Erikasutuses pind (muu)",Eksplikatsioon!T41/SUM(Eksplikatsioon!$O41:'Eksplikatsioon'!$AG41),IF($G41="Erikasutuses pind (korrus)",IFERROR(SUMIFS($E:$E,$G:$G,"Ainukasutuses pind",$C:$C,"Üüritav pind",$H:$H,O$3,$A:$A,$A41)/SUMIFS($E:$E,$G:$G,"Ainukasutuses pind",$C:$C,"Üüritav pind",$A:$A,$A41),0),IF($G41="Erikasutuses pind (hoone)",IFERROR(SUMIFS($E:$E,$G:$G,"Ainukasutuses pind",$C:$C,"Üüritav pind",$H:$H,O$3)/SUMIFS($E:$E,$G:$G,"Ainukasutuses pind",$C:$C,"Üüritav pind"),0),""))),"")</f>
        <v/>
      </c>
      <c r="P41" s="72" t="str">
        <f>IFERROR(IF($G41="Erikasutuses pind (muu)",Eksplikatsioon!U41/SUM(Eksplikatsioon!$O41:'Eksplikatsioon'!$AG41),IF($G41="Erikasutuses pind (korrus)",IFERROR(SUMIFS($E:$E,$G:$G,"Ainukasutuses pind",$C:$C,"Üüritav pind",$H:$H,P$3,$A:$A,$A41)/SUMIFS($E:$E,$G:$G,"Ainukasutuses pind",$C:$C,"Üüritav pind",$A:$A,$A41),0),IF($G41="Erikasutuses pind (hoone)",IFERROR(SUMIFS($E:$E,$G:$G,"Ainukasutuses pind",$C:$C,"Üüritav pind",$H:$H,P$3)/SUMIFS($E:$E,$G:$G,"Ainukasutuses pind",$C:$C,"Üüritav pind"),0),""))),"")</f>
        <v/>
      </c>
      <c r="Q41" s="72" t="str">
        <f>IFERROR(IF($G41="Erikasutuses pind (muu)",Eksplikatsioon!V41/SUM(Eksplikatsioon!$O41:'Eksplikatsioon'!$AG41),IF($G41="Erikasutuses pind (korrus)",IFERROR(SUMIFS($E:$E,$G:$G,"Ainukasutuses pind",$C:$C,"Üüritav pind",$H:$H,Q$3,$A:$A,$A41)/SUMIFS($E:$E,$G:$G,"Ainukasutuses pind",$C:$C,"Üüritav pind",$A:$A,$A41),0),IF($G41="Erikasutuses pind (hoone)",IFERROR(SUMIFS($E:$E,$G:$G,"Ainukasutuses pind",$C:$C,"Üüritav pind",$H:$H,Q$3)/SUMIFS($E:$E,$G:$G,"Ainukasutuses pind",$C:$C,"Üüritav pind"),0),""))),"")</f>
        <v/>
      </c>
      <c r="R41" s="72" t="str">
        <f>IFERROR(IF($G41="Erikasutuses pind (muu)",Eksplikatsioon!W41/SUM(Eksplikatsioon!$O41:'Eksplikatsioon'!$AG41),IF($G41="Erikasutuses pind (korrus)",IFERROR(SUMIFS($E:$E,$G:$G,"Ainukasutuses pind",$C:$C,"Üüritav pind",$H:$H,R$3,$A:$A,$A41)/SUMIFS($E:$E,$G:$G,"Ainukasutuses pind",$C:$C,"Üüritav pind",$A:$A,$A41),0),IF($G41="Erikasutuses pind (hoone)",IFERROR(SUMIFS($E:$E,$G:$G,"Ainukasutuses pind",$C:$C,"Üüritav pind",$H:$H,R$3)/SUMIFS($E:$E,$G:$G,"Ainukasutuses pind",$C:$C,"Üüritav pind"),0),""))),"")</f>
        <v/>
      </c>
      <c r="S41" s="72" t="str">
        <f>IFERROR(IF($G41="Erikasutuses pind (muu)",Eksplikatsioon!X41/SUM(Eksplikatsioon!$O41:'Eksplikatsioon'!$AG41),IF($G41="Erikasutuses pind (korrus)",IFERROR(SUMIFS($E:$E,$G:$G,"Ainukasutuses pind",$C:$C,"Üüritav pind",$H:$H,S$3,$A:$A,$A41)/SUMIFS($E:$E,$G:$G,"Ainukasutuses pind",$C:$C,"Üüritav pind",$A:$A,$A41),0),IF($G41="Erikasutuses pind (hoone)",IFERROR(SUMIFS($E:$E,$G:$G,"Ainukasutuses pind",$C:$C,"Üüritav pind",$H:$H,S$3)/SUMIFS($E:$E,$G:$G,"Ainukasutuses pind",$C:$C,"Üüritav pind"),0),""))),"")</f>
        <v/>
      </c>
      <c r="T41" s="72" t="str">
        <f>IFERROR(IF($G41="Erikasutuses pind (muu)",Eksplikatsioon!Y41/SUM(Eksplikatsioon!$O41:'Eksplikatsioon'!$AG41),IF($G41="Erikasutuses pind (korrus)",IFERROR(SUMIFS($E:$E,$G:$G,"Ainukasutuses pind",$C:$C,"Üüritav pind",$H:$H,T$3,$A:$A,$A41)/SUMIFS($E:$E,$G:$G,"Ainukasutuses pind",$C:$C,"Üüritav pind",$A:$A,$A41),0),IF($G41="Erikasutuses pind (hoone)",IFERROR(SUMIFS($E:$E,$G:$G,"Ainukasutuses pind",$C:$C,"Üüritav pind",$H:$H,T$3)/SUMIFS($E:$E,$G:$G,"Ainukasutuses pind",$C:$C,"Üüritav pind"),0),""))),"")</f>
        <v/>
      </c>
      <c r="U41" s="72" t="str">
        <f>IFERROR(IF($G41="Erikasutuses pind (muu)",Eksplikatsioon!Z41/SUM(Eksplikatsioon!$O41:'Eksplikatsioon'!$AG41),IF($G41="Erikasutuses pind (korrus)",IFERROR(SUMIFS($E:$E,$G:$G,"Ainukasutuses pind",$C:$C,"Üüritav pind",$H:$H,U$3,$A:$A,$A41)/SUMIFS($E:$E,$G:$G,"Ainukasutuses pind",$C:$C,"Üüritav pind",$A:$A,$A41),0),IF($G41="Erikasutuses pind (hoone)",IFERROR(SUMIFS($E:$E,$G:$G,"Ainukasutuses pind",$C:$C,"Üüritav pind",$H:$H,U$3)/SUMIFS($E:$E,$G:$G,"Ainukasutuses pind",$C:$C,"Üüritav pind"),0),""))),"")</f>
        <v/>
      </c>
      <c r="V41" s="72" t="str">
        <f>IFERROR(IF($G41="Erikasutuses pind (muu)",Eksplikatsioon!AA41/SUM(Eksplikatsioon!$O41:'Eksplikatsioon'!$AG41),IF($G41="Erikasutuses pind (korrus)",IFERROR(SUMIFS($E:$E,$G:$G,"Ainukasutuses pind",$C:$C,"Üüritav pind",$H:$H,V$3,$A:$A,$A41)/SUMIFS($E:$E,$G:$G,"Ainukasutuses pind",$C:$C,"Üüritav pind",$A:$A,$A41),0),IF($G41="Erikasutuses pind (hoone)",IFERROR(SUMIFS($E:$E,$G:$G,"Ainukasutuses pind",$C:$C,"Üüritav pind",$H:$H,V$3)/SUMIFS($E:$E,$G:$G,"Ainukasutuses pind",$C:$C,"Üüritav pind"),0),""))),"")</f>
        <v/>
      </c>
      <c r="W41" s="72" t="str">
        <f>IFERROR(IF($G41="Erikasutuses pind (muu)",Eksplikatsioon!AB41/SUM(Eksplikatsioon!$O41:'Eksplikatsioon'!$AG41),IF($G41="Erikasutuses pind (korrus)",IFERROR(SUMIFS($E:$E,$G:$G,"Ainukasutuses pind",$C:$C,"Üüritav pind",$H:$H,W$3,$A:$A,$A41)/SUMIFS($E:$E,$G:$G,"Ainukasutuses pind",$C:$C,"Üüritav pind",$A:$A,$A41),0),IF($G41="Erikasutuses pind (hoone)",IFERROR(SUMIFS($E:$E,$G:$G,"Ainukasutuses pind",$C:$C,"Üüritav pind",$H:$H,W$3)/SUMIFS($E:$E,$G:$G,"Ainukasutuses pind",$C:$C,"Üüritav pind"),0),""))),"")</f>
        <v/>
      </c>
      <c r="X41" s="72" t="str">
        <f>IFERROR(IF($G41="Erikasutuses pind (muu)",Eksplikatsioon!AC41/SUM(Eksplikatsioon!$O41:'Eksplikatsioon'!$AG41),IF($G41="Erikasutuses pind (korrus)",IFERROR(SUMIFS($E:$E,$G:$G,"Ainukasutuses pind",$C:$C,"Üüritav pind",$H:$H,X$3,$A:$A,$A41)/SUMIFS($E:$E,$G:$G,"Ainukasutuses pind",$C:$C,"Üüritav pind",$A:$A,$A41),0),IF($G41="Erikasutuses pind (hoone)",IFERROR(SUMIFS($E:$E,$G:$G,"Ainukasutuses pind",$C:$C,"Üüritav pind",$H:$H,X$3)/SUMIFS($E:$E,$G:$G,"Ainukasutuses pind",$C:$C,"Üüritav pind"),0),""))),"")</f>
        <v/>
      </c>
      <c r="Y41" s="72" t="str">
        <f>IFERROR(IF($G41="Erikasutuses pind (muu)",Eksplikatsioon!AD41/SUM(Eksplikatsioon!$O41:'Eksplikatsioon'!$AG41),IF($G41="Erikasutuses pind (korrus)",IFERROR(SUMIFS($E:$E,$G:$G,"Ainukasutuses pind",$C:$C,"Üüritav pind",$H:$H,Y$3,$A:$A,$A41)/SUMIFS($E:$E,$G:$G,"Ainukasutuses pind",$C:$C,"Üüritav pind",$A:$A,$A41),0),IF($G41="Erikasutuses pind (hoone)",IFERROR(SUMIFS($E:$E,$G:$G,"Ainukasutuses pind",$C:$C,"Üüritav pind",$H:$H,Y$3)/SUMIFS($E:$E,$G:$G,"Ainukasutuses pind",$C:$C,"Üüritav pind"),0),""))),"")</f>
        <v/>
      </c>
      <c r="Z41" s="72" t="str">
        <f>IFERROR(IF($G41="Erikasutuses pind (muu)",Eksplikatsioon!AE41/SUM(Eksplikatsioon!$O41:'Eksplikatsioon'!$AG41),IF($G41="Erikasutuses pind (korrus)",IFERROR(SUMIFS($E:$E,$G:$G,"Ainukasutuses pind",$C:$C,"Üüritav pind",$H:$H,Z$3,$A:$A,$A41)/SUMIFS($E:$E,$G:$G,"Ainukasutuses pind",$C:$C,"Üüritav pind",$A:$A,$A41),0),IF($G41="Erikasutuses pind (hoone)",IFERROR(SUMIFS($E:$E,$G:$G,"Ainukasutuses pind",$C:$C,"Üüritav pind",$H:$H,Z$3)/SUMIFS($E:$E,$G:$G,"Ainukasutuses pind",$C:$C,"Üüritav pind"),0),""))),"")</f>
        <v/>
      </c>
      <c r="AA41" s="72" t="str">
        <f>IFERROR(IF($G41="Erikasutuses pind (muu)",Eksplikatsioon!AF41/SUM(Eksplikatsioon!$O41:'Eksplikatsioon'!$AG41),IF($G41="Erikasutuses pind (korrus)",IFERROR(SUMIFS($E:$E,$G:$G,"Ainukasutuses pind",$C:$C,"Üüritav pind",$H:$H,AA$3,$A:$A,$A41)/SUMIFS($E:$E,$G:$G,"Ainukasutuses pind",$C:$C,"Üüritav pind",$A:$A,$A41),0),IF($G41="Erikasutuses pind (hoone)",IFERROR(SUMIFS($E:$E,$G:$G,"Ainukasutuses pind",$C:$C,"Üüritav pind",$H:$H,AA$3)/SUMIFS($E:$E,$G:$G,"Ainukasutuses pind",$C:$C,"Üüritav pind"),0),""))),"")</f>
        <v/>
      </c>
      <c r="AB41" s="72" t="str">
        <f>IFERROR(IF($G41="Erikasutuses pind (muu)",Eksplikatsioon!AG41/SUM(Eksplikatsioon!$O41:'Eksplikatsioon'!$AG41),IF($G41="Erikasutuses pind (korrus)",IFERROR(SUMIFS($E:$E,$G:$G,"Ainukasutuses pind",$C:$C,"Üüritav pind",$H:$H,AB$3,$A:$A,$A41)/SUMIFS($E:$E,$G:$G,"Ainukasutuses pind",$C:$C,"Üüritav pind",$A:$A,$A41),0),IF($G41="Erikasutuses pind (hoone)",IFERROR(SUMIFS($E:$E,$G:$G,"Ainukasutuses pind",$C:$C,"Üüritav pind",$H:$H,AB$3)/SUMIFS($E:$E,$G:$G,"Ainukasutuses pind",$C:$C,"Üüritav pind"),0),""))),"")</f>
        <v/>
      </c>
      <c r="AC41" s="72" t="str">
        <f>IFERROR(IF($G41="Erikasutuses pind (muu)",$E41*J41,IFERROR($E41*J41/SUM($J41:$AB41)*(Eksplikatsioon!O41)/SUMPRODUCT($J41:$AB41,Eksplikatsioon!$O41:$AG41),"")),"")</f>
        <v/>
      </c>
      <c r="AD41" s="72" t="str">
        <f>IFERROR(IF($G41="Erikasutuses pind (muu)",$E41*K41,IFERROR($E41*K41/SUM($J41:$AB41)*(Eksplikatsioon!P41)/SUMPRODUCT($J41:$AB41,Eksplikatsioon!$O41:$AG41),"")),"")</f>
        <v/>
      </c>
      <c r="AE41" s="72" t="str">
        <f>IFERROR(IF($G41="Erikasutuses pind (muu)",$E41*L41,IFERROR($E41*L41/SUM($J41:$AB41)*(Eksplikatsioon!Q41)/SUMPRODUCT($J41:$AB41,Eksplikatsioon!$O41:$AG41),"")),"")</f>
        <v/>
      </c>
      <c r="AF41" s="72" t="str">
        <f>IFERROR(IF($G41="Erikasutuses pind (muu)",$E41*M41,IFERROR($E41*M41/SUM($J41:$AB41)*(Eksplikatsioon!R41)/SUMPRODUCT($J41:$AB41,Eksplikatsioon!$O41:$AG41),"")),"")</f>
        <v/>
      </c>
      <c r="AG41" s="72" t="str">
        <f>IFERROR(IF($G41="Erikasutuses pind (muu)",$E41*N41,IFERROR($E41*N41/SUM($J41:$AB41)*(Eksplikatsioon!S41)/SUMPRODUCT($J41:$AB41,Eksplikatsioon!$O41:$AG41),"")),"")</f>
        <v/>
      </c>
      <c r="AH41" s="72" t="str">
        <f>IFERROR(IF($G41="Erikasutuses pind (muu)",$E41*O41,IFERROR($E41*O41/SUM($J41:$AB41)*(Eksplikatsioon!T41)/SUMPRODUCT($J41:$AB41,Eksplikatsioon!$O41:$AG41),"")),"")</f>
        <v/>
      </c>
      <c r="AI41" s="72" t="str">
        <f>IFERROR(IF($G41="Erikasutuses pind (muu)",$E41*P41,IFERROR($E41*P41/SUM($J41:$AB41)*(Eksplikatsioon!U41)/SUMPRODUCT($J41:$AB41,Eksplikatsioon!$O41:$AG41),"")),"")</f>
        <v/>
      </c>
      <c r="AJ41" s="72" t="str">
        <f>IFERROR(IF($G41="Erikasutuses pind (muu)",$E41*Q41,IFERROR($E41*Q41/SUM($J41:$AB41)*(Eksplikatsioon!V41)/SUMPRODUCT($J41:$AB41,Eksplikatsioon!$O41:$AG41),"")),"")</f>
        <v/>
      </c>
      <c r="AK41" s="72" t="str">
        <f>IFERROR(IF($G41="Erikasutuses pind (muu)",$E41*R41,IFERROR($E41*R41/SUM($J41:$AB41)*(Eksplikatsioon!W41)/SUMPRODUCT($J41:$AB41,Eksplikatsioon!$O41:$AG41),"")),"")</f>
        <v/>
      </c>
      <c r="AL41" s="72" t="str">
        <f>IFERROR(IF($G41="Erikasutuses pind (muu)",$E41*S41,IFERROR($E41*S41/SUM($J41:$AB41)*(Eksplikatsioon!X41)/SUMPRODUCT($J41:$AB41,Eksplikatsioon!$O41:$AG41),"")),"")</f>
        <v/>
      </c>
      <c r="AM41" s="72" t="str">
        <f>IFERROR(IF($G41="Erikasutuses pind (muu)",$E41*T41,IFERROR($E41*T41/SUM($J41:$AB41)*(Eksplikatsioon!Y41)/SUMPRODUCT($J41:$AB41,Eksplikatsioon!$O41:$AG41),"")),"")</f>
        <v/>
      </c>
      <c r="AN41" s="72" t="str">
        <f>IFERROR(IF($G41="Erikasutuses pind (muu)",$E41*U41,IFERROR($E41*U41/SUM($J41:$AB41)*(Eksplikatsioon!Z41)/SUMPRODUCT($J41:$AB41,Eksplikatsioon!$O41:$AG41),"")),"")</f>
        <v/>
      </c>
      <c r="AO41" s="72" t="str">
        <f>IFERROR(IF($G41="Erikasutuses pind (muu)",$E41*V41,IFERROR($E41*V41/SUM($J41:$AB41)*(Eksplikatsioon!AA41)/SUMPRODUCT($J41:$AB41,Eksplikatsioon!$O41:$AG41),"")),"")</f>
        <v/>
      </c>
      <c r="AP41" s="72" t="str">
        <f>IFERROR(IF($G41="Erikasutuses pind (muu)",$E41*W41,IFERROR($E41*W41/SUM($J41:$AB41)*(Eksplikatsioon!AB41)/SUMPRODUCT($J41:$AB41,Eksplikatsioon!$O41:$AG41),"")),"")</f>
        <v/>
      </c>
      <c r="AQ41" s="72" t="str">
        <f>IFERROR(IF($G41="Erikasutuses pind (muu)",$E41*X41,IFERROR($E41*X41/SUM($J41:$AB41)*(Eksplikatsioon!AC41)/SUMPRODUCT($J41:$AB41,Eksplikatsioon!$O41:$AG41),"")),"")</f>
        <v/>
      </c>
      <c r="AR41" s="72" t="str">
        <f>IFERROR(IF($G41="Erikasutuses pind (muu)",$E41*Y41,IFERROR($E41*Y41/SUM($J41:$AB41)*(Eksplikatsioon!AD41)/SUMPRODUCT($J41:$AB41,Eksplikatsioon!$O41:$AG41),"")),"")</f>
        <v/>
      </c>
      <c r="AS41" s="72" t="str">
        <f>IFERROR(IF($G41="Erikasutuses pind (muu)",$E41*Z41,IFERROR($E41*Z41/SUM($J41:$AB41)*(Eksplikatsioon!AE41)/SUMPRODUCT($J41:$AB41,Eksplikatsioon!$O41:$AG41),"")),"")</f>
        <v/>
      </c>
      <c r="AT41" s="72" t="str">
        <f>IFERROR(IF($G41="Erikasutuses pind (muu)",$E41*AA41,IFERROR($E41*AA41/SUM($J41:$AB41)*(Eksplikatsioon!AF41)/SUMPRODUCT($J41:$AB41,Eksplikatsioon!$O41:$AG41),"")),"")</f>
        <v/>
      </c>
      <c r="AU41" s="72" t="str">
        <f>IFERROR(IF($G41="Erikasutuses pind (muu)",$E41*AB41,IFERROR($E41*AB41/SUM($J41:$AB41)*(Eksplikatsioon!AG41)/SUMPRODUCT($J41:$AB41,Eksplikatsioon!$O41:$AG41),"")),"")</f>
        <v/>
      </c>
      <c r="AW41" s="73" t="str">
        <f t="shared" si="0"/>
        <v/>
      </c>
      <c r="AX41" s="73" t="str">
        <f t="shared" si="1"/>
        <v/>
      </c>
      <c r="AY41" s="74" t="str">
        <f>IF(BF41&lt;&gt;"",IF(SUMIFS(E:E,H:H,AW41,G:G,"Ainukasutuses pind",C:C,"ÜÜRITAV PIND")=0,0,SUMIFS(E:E,H:H,AW41,G:G,"Ainukasutuses pind",C:C,"ÜÜRITAV PIND")),IF(AW41="Aktiivne vakantsus",SUMIFS(E:E,C:C,"üüritav pind",G:G,"ainukasutuses pind")-SUM($AY$3:AY40),IF(AW41="Üüritav pind kokku",SUM($AY$3:AY40),"")))</f>
        <v/>
      </c>
      <c r="AZ41" s="74"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üldpind")-SUM($AZ$3:AZ40),IF(AW41="Üüritav pind kokku",SUM($AZ$3:AZ40),"")))</f>
        <v/>
      </c>
      <c r="BA41" s="74" t="str">
        <f ca="1">IF(BF41&lt;&gt;"",IFERROR(AY41/SUM($AY$4:OFFSET($AY$4,MATCH("Üüritav pind kokku",$AW$6:$AW$101,0)-1,0))*SUMIFS(E:E,G:G,"Hoone üldpind",C:C,"ÜÜRITAV PIND"),0),IF(AW41="Aktiivne vakantsus",IFERROR(AY41/SUM($AY$4:AY41)*SUMIFS(E:E,G:G,"Hoone üldpind",C:C,"ÜÜRITAV PIND"),SUMIFS(E:E,G:G,"Hoone üldpind",C:C,"ÜÜRITAV PIND")),IF(AW41="Üüritav pind kokku",SUM($BA$3:BA40),"")))</f>
        <v/>
      </c>
      <c r="BB41" s="74" t="str">
        <f ca="1">IF(OR(BF41&lt;&gt;"",AW41="Aktiivne vakantsus"),IFERROR(SUM(INDIRECT("r3c"&amp;MATCH($AW41,AC$3:AU$3,0)+28,FALSE):INDIRECT("r1002c"&amp;MATCH($AW41,AC$3:AU$3,0)+28,FALSE)),0),IF(AW41="Üüritav pind kokku",SUM($BB$3:BB40),""))</f>
        <v/>
      </c>
      <c r="BC41" s="74" t="str">
        <f t="shared" si="2"/>
        <v/>
      </c>
      <c r="BD41" s="75" t="str">
        <f t="shared" ca="1" si="3"/>
        <v/>
      </c>
      <c r="BF41" s="77"/>
      <c r="BG41" s="77"/>
    </row>
    <row r="42" spans="1:59" x14ac:dyDescent="0.25">
      <c r="A42" s="71" t="str">
        <f>IF(Eksplikatsioon!A42=0,"",Eksplikatsioon!A42)</f>
        <v>02</v>
      </c>
      <c r="B42" s="71" t="str">
        <f>IF(Eksplikatsioon!B42=0,"",Eksplikatsioon!B42)</f>
        <v>39</v>
      </c>
      <c r="C42" s="71" t="str">
        <f>IF(Eksplikatsioon!C42=0,"",Eksplikatsioon!C42)</f>
        <v>VERTIKAALSETE ÜHENDUSTEEDE PIND</v>
      </c>
      <c r="D42" s="71" t="str">
        <f>IF(Eksplikatsioon!D42=0,"",Eksplikatsioon!D42)</f>
        <v>Trepp/Trepikoda</v>
      </c>
      <c r="E42" s="71">
        <f>IF(Eksplikatsioon!F42=0,"",Eksplikatsioon!F42)</f>
        <v>3.3</v>
      </c>
      <c r="F42" s="71" t="str">
        <f>IF(Eksplikatsioon!H42=0,"",Eksplikatsioon!H42)</f>
        <v/>
      </c>
      <c r="G42" s="71" t="str">
        <f>IF(Eksplikatsioon!J42=0,"",Eksplikatsioon!J42)</f>
        <v/>
      </c>
      <c r="H42" s="71" t="str">
        <f>IF(Eksplikatsioon!K42=0,"",Eksplikatsioon!K42)</f>
        <v/>
      </c>
      <c r="I42" s="71" t="str">
        <f>IF(Eksplikatsioon!L42=0,"",Eksplikatsioon!L42)</f>
        <v/>
      </c>
      <c r="J42" s="72" t="str">
        <f>IFERROR(IF($G42="Erikasutuses pind (muu)",Eksplikatsioon!O42/SUM(Eksplikatsioon!$O42:'Eksplikatsioon'!$AG42),IF($G42="Erikasutuses pind (korrus)",IFERROR(SUMIFS($E:$E,$G:$G,"Ainukasutuses pind",$C:$C,"Üüritav pind",$H:$H,J$3,$A:$A,$A42)/SUMIFS($E:$E,$G:$G,"Ainukasutuses pind",$C:$C,"Üüritav pind",$A:$A,$A42),0),IF($G42="Erikasutuses pind (hoone)",IFERROR(SUMIFS($E:$E,$G:$G,"Ainukasutuses pind",$C:$C,"Üüritav pind",$H:$H,J$3)/SUMIFS($E:$E,$G:$G,"Ainukasutuses pind",$C:$C,"Üüritav pind"),0),""))),"")</f>
        <v/>
      </c>
      <c r="K42" s="72" t="str">
        <f>IFERROR(IF($G42="Erikasutuses pind (muu)",Eksplikatsioon!P42/SUM(Eksplikatsioon!$O42:'Eksplikatsioon'!$AG42),IF($G42="Erikasutuses pind (korrus)",IFERROR(SUMIFS($E:$E,$G:$G,"Ainukasutuses pind",$C:$C,"Üüritav pind",$H:$H,K$3,$A:$A,$A42)/SUMIFS($E:$E,$G:$G,"Ainukasutuses pind",$C:$C,"Üüritav pind",$A:$A,$A42),0),IF($G42="Erikasutuses pind (hoone)",IFERROR(SUMIFS($E:$E,$G:$G,"Ainukasutuses pind",$C:$C,"Üüritav pind",$H:$H,K$3)/SUMIFS($E:$E,$G:$G,"Ainukasutuses pind",$C:$C,"Üüritav pind"),0),""))),"")</f>
        <v/>
      </c>
      <c r="L42" s="72" t="str">
        <f>IFERROR(IF($G42="Erikasutuses pind (muu)",Eksplikatsioon!Q42/SUM(Eksplikatsioon!$O42:'Eksplikatsioon'!$AG42),IF($G42="Erikasutuses pind (korrus)",IFERROR(SUMIFS($E:$E,$G:$G,"Ainukasutuses pind",$C:$C,"Üüritav pind",$H:$H,L$3,$A:$A,$A42)/SUMIFS($E:$E,$G:$G,"Ainukasutuses pind",$C:$C,"Üüritav pind",$A:$A,$A42),0),IF($G42="Erikasutuses pind (hoone)",IFERROR(SUMIFS($E:$E,$G:$G,"Ainukasutuses pind",$C:$C,"Üüritav pind",$H:$H,L$3)/SUMIFS($E:$E,$G:$G,"Ainukasutuses pind",$C:$C,"Üüritav pind"),0),""))),"")</f>
        <v/>
      </c>
      <c r="M42" s="72" t="str">
        <f>IFERROR(IF($G42="Erikasutuses pind (muu)",Eksplikatsioon!R42/SUM(Eksplikatsioon!$O42:'Eksplikatsioon'!$AG42),IF($G42="Erikasutuses pind (korrus)",IFERROR(SUMIFS($E:$E,$G:$G,"Ainukasutuses pind",$C:$C,"Üüritav pind",$H:$H,M$3,$A:$A,$A42)/SUMIFS($E:$E,$G:$G,"Ainukasutuses pind",$C:$C,"Üüritav pind",$A:$A,$A42),0),IF($G42="Erikasutuses pind (hoone)",IFERROR(SUMIFS($E:$E,$G:$G,"Ainukasutuses pind",$C:$C,"Üüritav pind",$H:$H,M$3)/SUMIFS($E:$E,$G:$G,"Ainukasutuses pind",$C:$C,"Üüritav pind"),0),""))),"")</f>
        <v/>
      </c>
      <c r="N42" s="72" t="str">
        <f>IFERROR(IF($G42="Erikasutuses pind (muu)",Eksplikatsioon!S42/SUM(Eksplikatsioon!$O42:'Eksplikatsioon'!$AG42),IF($G42="Erikasutuses pind (korrus)",IFERROR(SUMIFS($E:$E,$G:$G,"Ainukasutuses pind",$C:$C,"Üüritav pind",$H:$H,N$3,$A:$A,$A42)/SUMIFS($E:$E,$G:$G,"Ainukasutuses pind",$C:$C,"Üüritav pind",$A:$A,$A42),0),IF($G42="Erikasutuses pind (hoone)",IFERROR(SUMIFS($E:$E,$G:$G,"Ainukasutuses pind",$C:$C,"Üüritav pind",$H:$H,N$3)/SUMIFS($E:$E,$G:$G,"Ainukasutuses pind",$C:$C,"Üüritav pind"),0),""))),"")</f>
        <v/>
      </c>
      <c r="O42" s="72" t="str">
        <f>IFERROR(IF($G42="Erikasutuses pind (muu)",Eksplikatsioon!T42/SUM(Eksplikatsioon!$O42:'Eksplikatsioon'!$AG42),IF($G42="Erikasutuses pind (korrus)",IFERROR(SUMIFS($E:$E,$G:$G,"Ainukasutuses pind",$C:$C,"Üüritav pind",$H:$H,O$3,$A:$A,$A42)/SUMIFS($E:$E,$G:$G,"Ainukasutuses pind",$C:$C,"Üüritav pind",$A:$A,$A42),0),IF($G42="Erikasutuses pind (hoone)",IFERROR(SUMIFS($E:$E,$G:$G,"Ainukasutuses pind",$C:$C,"Üüritav pind",$H:$H,O$3)/SUMIFS($E:$E,$G:$G,"Ainukasutuses pind",$C:$C,"Üüritav pind"),0),""))),"")</f>
        <v/>
      </c>
      <c r="P42" s="72" t="str">
        <f>IFERROR(IF($G42="Erikasutuses pind (muu)",Eksplikatsioon!U42/SUM(Eksplikatsioon!$O42:'Eksplikatsioon'!$AG42),IF($G42="Erikasutuses pind (korrus)",IFERROR(SUMIFS($E:$E,$G:$G,"Ainukasutuses pind",$C:$C,"Üüritav pind",$H:$H,P$3,$A:$A,$A42)/SUMIFS($E:$E,$G:$G,"Ainukasutuses pind",$C:$C,"Üüritav pind",$A:$A,$A42),0),IF($G42="Erikasutuses pind (hoone)",IFERROR(SUMIFS($E:$E,$G:$G,"Ainukasutuses pind",$C:$C,"Üüritav pind",$H:$H,P$3)/SUMIFS($E:$E,$G:$G,"Ainukasutuses pind",$C:$C,"Üüritav pind"),0),""))),"")</f>
        <v/>
      </c>
      <c r="Q42" s="72" t="str">
        <f>IFERROR(IF($G42="Erikasutuses pind (muu)",Eksplikatsioon!V42/SUM(Eksplikatsioon!$O42:'Eksplikatsioon'!$AG42),IF($G42="Erikasutuses pind (korrus)",IFERROR(SUMIFS($E:$E,$G:$G,"Ainukasutuses pind",$C:$C,"Üüritav pind",$H:$H,Q$3,$A:$A,$A42)/SUMIFS($E:$E,$G:$G,"Ainukasutuses pind",$C:$C,"Üüritav pind",$A:$A,$A42),0),IF($G42="Erikasutuses pind (hoone)",IFERROR(SUMIFS($E:$E,$G:$G,"Ainukasutuses pind",$C:$C,"Üüritav pind",$H:$H,Q$3)/SUMIFS($E:$E,$G:$G,"Ainukasutuses pind",$C:$C,"Üüritav pind"),0),""))),"")</f>
        <v/>
      </c>
      <c r="R42" s="72" t="str">
        <f>IFERROR(IF($G42="Erikasutuses pind (muu)",Eksplikatsioon!W42/SUM(Eksplikatsioon!$O42:'Eksplikatsioon'!$AG42),IF($G42="Erikasutuses pind (korrus)",IFERROR(SUMIFS($E:$E,$G:$G,"Ainukasutuses pind",$C:$C,"Üüritav pind",$H:$H,R$3,$A:$A,$A42)/SUMIFS($E:$E,$G:$G,"Ainukasutuses pind",$C:$C,"Üüritav pind",$A:$A,$A42),0),IF($G42="Erikasutuses pind (hoone)",IFERROR(SUMIFS($E:$E,$G:$G,"Ainukasutuses pind",$C:$C,"Üüritav pind",$H:$H,R$3)/SUMIFS($E:$E,$G:$G,"Ainukasutuses pind",$C:$C,"Üüritav pind"),0),""))),"")</f>
        <v/>
      </c>
      <c r="S42" s="72" t="str">
        <f>IFERROR(IF($G42="Erikasutuses pind (muu)",Eksplikatsioon!X42/SUM(Eksplikatsioon!$O42:'Eksplikatsioon'!$AG42),IF($G42="Erikasutuses pind (korrus)",IFERROR(SUMIFS($E:$E,$G:$G,"Ainukasutuses pind",$C:$C,"Üüritav pind",$H:$H,S$3,$A:$A,$A42)/SUMIFS($E:$E,$G:$G,"Ainukasutuses pind",$C:$C,"Üüritav pind",$A:$A,$A42),0),IF($G42="Erikasutuses pind (hoone)",IFERROR(SUMIFS($E:$E,$G:$G,"Ainukasutuses pind",$C:$C,"Üüritav pind",$H:$H,S$3)/SUMIFS($E:$E,$G:$G,"Ainukasutuses pind",$C:$C,"Üüritav pind"),0),""))),"")</f>
        <v/>
      </c>
      <c r="T42" s="72" t="str">
        <f>IFERROR(IF($G42="Erikasutuses pind (muu)",Eksplikatsioon!Y42/SUM(Eksplikatsioon!$O42:'Eksplikatsioon'!$AG42),IF($G42="Erikasutuses pind (korrus)",IFERROR(SUMIFS($E:$E,$G:$G,"Ainukasutuses pind",$C:$C,"Üüritav pind",$H:$H,T$3,$A:$A,$A42)/SUMIFS($E:$E,$G:$G,"Ainukasutuses pind",$C:$C,"Üüritav pind",$A:$A,$A42),0),IF($G42="Erikasutuses pind (hoone)",IFERROR(SUMIFS($E:$E,$G:$G,"Ainukasutuses pind",$C:$C,"Üüritav pind",$H:$H,T$3)/SUMIFS($E:$E,$G:$G,"Ainukasutuses pind",$C:$C,"Üüritav pind"),0),""))),"")</f>
        <v/>
      </c>
      <c r="U42" s="72" t="str">
        <f>IFERROR(IF($G42="Erikasutuses pind (muu)",Eksplikatsioon!Z42/SUM(Eksplikatsioon!$O42:'Eksplikatsioon'!$AG42),IF($G42="Erikasutuses pind (korrus)",IFERROR(SUMIFS($E:$E,$G:$G,"Ainukasutuses pind",$C:$C,"Üüritav pind",$H:$H,U$3,$A:$A,$A42)/SUMIFS($E:$E,$G:$G,"Ainukasutuses pind",$C:$C,"Üüritav pind",$A:$A,$A42),0),IF($G42="Erikasutuses pind (hoone)",IFERROR(SUMIFS($E:$E,$G:$G,"Ainukasutuses pind",$C:$C,"Üüritav pind",$H:$H,U$3)/SUMIFS($E:$E,$G:$G,"Ainukasutuses pind",$C:$C,"Üüritav pind"),0),""))),"")</f>
        <v/>
      </c>
      <c r="V42" s="72" t="str">
        <f>IFERROR(IF($G42="Erikasutuses pind (muu)",Eksplikatsioon!AA42/SUM(Eksplikatsioon!$O42:'Eksplikatsioon'!$AG42),IF($G42="Erikasutuses pind (korrus)",IFERROR(SUMIFS($E:$E,$G:$G,"Ainukasutuses pind",$C:$C,"Üüritav pind",$H:$H,V$3,$A:$A,$A42)/SUMIFS($E:$E,$G:$G,"Ainukasutuses pind",$C:$C,"Üüritav pind",$A:$A,$A42),0),IF($G42="Erikasutuses pind (hoone)",IFERROR(SUMIFS($E:$E,$G:$G,"Ainukasutuses pind",$C:$C,"Üüritav pind",$H:$H,V$3)/SUMIFS($E:$E,$G:$G,"Ainukasutuses pind",$C:$C,"Üüritav pind"),0),""))),"")</f>
        <v/>
      </c>
      <c r="W42" s="72" t="str">
        <f>IFERROR(IF($G42="Erikasutuses pind (muu)",Eksplikatsioon!AB42/SUM(Eksplikatsioon!$O42:'Eksplikatsioon'!$AG42),IF($G42="Erikasutuses pind (korrus)",IFERROR(SUMIFS($E:$E,$G:$G,"Ainukasutuses pind",$C:$C,"Üüritav pind",$H:$H,W$3,$A:$A,$A42)/SUMIFS($E:$E,$G:$G,"Ainukasutuses pind",$C:$C,"Üüritav pind",$A:$A,$A42),0),IF($G42="Erikasutuses pind (hoone)",IFERROR(SUMIFS($E:$E,$G:$G,"Ainukasutuses pind",$C:$C,"Üüritav pind",$H:$H,W$3)/SUMIFS($E:$E,$G:$G,"Ainukasutuses pind",$C:$C,"Üüritav pind"),0),""))),"")</f>
        <v/>
      </c>
      <c r="X42" s="72" t="str">
        <f>IFERROR(IF($G42="Erikasutuses pind (muu)",Eksplikatsioon!AC42/SUM(Eksplikatsioon!$O42:'Eksplikatsioon'!$AG42),IF($G42="Erikasutuses pind (korrus)",IFERROR(SUMIFS($E:$E,$G:$G,"Ainukasutuses pind",$C:$C,"Üüritav pind",$H:$H,X$3,$A:$A,$A42)/SUMIFS($E:$E,$G:$G,"Ainukasutuses pind",$C:$C,"Üüritav pind",$A:$A,$A42),0),IF($G42="Erikasutuses pind (hoone)",IFERROR(SUMIFS($E:$E,$G:$G,"Ainukasutuses pind",$C:$C,"Üüritav pind",$H:$H,X$3)/SUMIFS($E:$E,$G:$G,"Ainukasutuses pind",$C:$C,"Üüritav pind"),0),""))),"")</f>
        <v/>
      </c>
      <c r="Y42" s="72" t="str">
        <f>IFERROR(IF($G42="Erikasutuses pind (muu)",Eksplikatsioon!AD42/SUM(Eksplikatsioon!$O42:'Eksplikatsioon'!$AG42),IF($G42="Erikasutuses pind (korrus)",IFERROR(SUMIFS($E:$E,$G:$G,"Ainukasutuses pind",$C:$C,"Üüritav pind",$H:$H,Y$3,$A:$A,$A42)/SUMIFS($E:$E,$G:$G,"Ainukasutuses pind",$C:$C,"Üüritav pind",$A:$A,$A42),0),IF($G42="Erikasutuses pind (hoone)",IFERROR(SUMIFS($E:$E,$G:$G,"Ainukasutuses pind",$C:$C,"Üüritav pind",$H:$H,Y$3)/SUMIFS($E:$E,$G:$G,"Ainukasutuses pind",$C:$C,"Üüritav pind"),0),""))),"")</f>
        <v/>
      </c>
      <c r="Z42" s="72" t="str">
        <f>IFERROR(IF($G42="Erikasutuses pind (muu)",Eksplikatsioon!AE42/SUM(Eksplikatsioon!$O42:'Eksplikatsioon'!$AG42),IF($G42="Erikasutuses pind (korrus)",IFERROR(SUMIFS($E:$E,$G:$G,"Ainukasutuses pind",$C:$C,"Üüritav pind",$H:$H,Z$3,$A:$A,$A42)/SUMIFS($E:$E,$G:$G,"Ainukasutuses pind",$C:$C,"Üüritav pind",$A:$A,$A42),0),IF($G42="Erikasutuses pind (hoone)",IFERROR(SUMIFS($E:$E,$G:$G,"Ainukasutuses pind",$C:$C,"Üüritav pind",$H:$H,Z$3)/SUMIFS($E:$E,$G:$G,"Ainukasutuses pind",$C:$C,"Üüritav pind"),0),""))),"")</f>
        <v/>
      </c>
      <c r="AA42" s="72" t="str">
        <f>IFERROR(IF($G42="Erikasutuses pind (muu)",Eksplikatsioon!AF42/SUM(Eksplikatsioon!$O42:'Eksplikatsioon'!$AG42),IF($G42="Erikasutuses pind (korrus)",IFERROR(SUMIFS($E:$E,$G:$G,"Ainukasutuses pind",$C:$C,"Üüritav pind",$H:$H,AA$3,$A:$A,$A42)/SUMIFS($E:$E,$G:$G,"Ainukasutuses pind",$C:$C,"Üüritav pind",$A:$A,$A42),0),IF($G42="Erikasutuses pind (hoone)",IFERROR(SUMIFS($E:$E,$G:$G,"Ainukasutuses pind",$C:$C,"Üüritav pind",$H:$H,AA$3)/SUMIFS($E:$E,$G:$G,"Ainukasutuses pind",$C:$C,"Üüritav pind"),0),""))),"")</f>
        <v/>
      </c>
      <c r="AB42" s="72" t="str">
        <f>IFERROR(IF($G42="Erikasutuses pind (muu)",Eksplikatsioon!AG42/SUM(Eksplikatsioon!$O42:'Eksplikatsioon'!$AG42),IF($G42="Erikasutuses pind (korrus)",IFERROR(SUMIFS($E:$E,$G:$G,"Ainukasutuses pind",$C:$C,"Üüritav pind",$H:$H,AB$3,$A:$A,$A42)/SUMIFS($E:$E,$G:$G,"Ainukasutuses pind",$C:$C,"Üüritav pind",$A:$A,$A42),0),IF($G42="Erikasutuses pind (hoone)",IFERROR(SUMIFS($E:$E,$G:$G,"Ainukasutuses pind",$C:$C,"Üüritav pind",$H:$H,AB$3)/SUMIFS($E:$E,$G:$G,"Ainukasutuses pind",$C:$C,"Üüritav pind"),0),""))),"")</f>
        <v/>
      </c>
      <c r="AC42" s="72" t="str">
        <f>IFERROR(IF($G42="Erikasutuses pind (muu)",$E42*J42,IFERROR($E42*J42/SUM($J42:$AB42)*(Eksplikatsioon!O42)/SUMPRODUCT($J42:$AB42,Eksplikatsioon!$O42:$AG42),"")),"")</f>
        <v/>
      </c>
      <c r="AD42" s="72" t="str">
        <f>IFERROR(IF($G42="Erikasutuses pind (muu)",$E42*K42,IFERROR($E42*K42/SUM($J42:$AB42)*(Eksplikatsioon!P42)/SUMPRODUCT($J42:$AB42,Eksplikatsioon!$O42:$AG42),"")),"")</f>
        <v/>
      </c>
      <c r="AE42" s="72" t="str">
        <f>IFERROR(IF($G42="Erikasutuses pind (muu)",$E42*L42,IFERROR($E42*L42/SUM($J42:$AB42)*(Eksplikatsioon!Q42)/SUMPRODUCT($J42:$AB42,Eksplikatsioon!$O42:$AG42),"")),"")</f>
        <v/>
      </c>
      <c r="AF42" s="72" t="str">
        <f>IFERROR(IF($G42="Erikasutuses pind (muu)",$E42*M42,IFERROR($E42*M42/SUM($J42:$AB42)*(Eksplikatsioon!R42)/SUMPRODUCT($J42:$AB42,Eksplikatsioon!$O42:$AG42),"")),"")</f>
        <v/>
      </c>
      <c r="AG42" s="72" t="str">
        <f>IFERROR(IF($G42="Erikasutuses pind (muu)",$E42*N42,IFERROR($E42*N42/SUM($J42:$AB42)*(Eksplikatsioon!S42)/SUMPRODUCT($J42:$AB42,Eksplikatsioon!$O42:$AG42),"")),"")</f>
        <v/>
      </c>
      <c r="AH42" s="72" t="str">
        <f>IFERROR(IF($G42="Erikasutuses pind (muu)",$E42*O42,IFERROR($E42*O42/SUM($J42:$AB42)*(Eksplikatsioon!T42)/SUMPRODUCT($J42:$AB42,Eksplikatsioon!$O42:$AG42),"")),"")</f>
        <v/>
      </c>
      <c r="AI42" s="72" t="str">
        <f>IFERROR(IF($G42="Erikasutuses pind (muu)",$E42*P42,IFERROR($E42*P42/SUM($J42:$AB42)*(Eksplikatsioon!U42)/SUMPRODUCT($J42:$AB42,Eksplikatsioon!$O42:$AG42),"")),"")</f>
        <v/>
      </c>
      <c r="AJ42" s="72" t="str">
        <f>IFERROR(IF($G42="Erikasutuses pind (muu)",$E42*Q42,IFERROR($E42*Q42/SUM($J42:$AB42)*(Eksplikatsioon!V42)/SUMPRODUCT($J42:$AB42,Eksplikatsioon!$O42:$AG42),"")),"")</f>
        <v/>
      </c>
      <c r="AK42" s="72" t="str">
        <f>IFERROR(IF($G42="Erikasutuses pind (muu)",$E42*R42,IFERROR($E42*R42/SUM($J42:$AB42)*(Eksplikatsioon!W42)/SUMPRODUCT($J42:$AB42,Eksplikatsioon!$O42:$AG42),"")),"")</f>
        <v/>
      </c>
      <c r="AL42" s="72" t="str">
        <f>IFERROR(IF($G42="Erikasutuses pind (muu)",$E42*S42,IFERROR($E42*S42/SUM($J42:$AB42)*(Eksplikatsioon!X42)/SUMPRODUCT($J42:$AB42,Eksplikatsioon!$O42:$AG42),"")),"")</f>
        <v/>
      </c>
      <c r="AM42" s="72" t="str">
        <f>IFERROR(IF($G42="Erikasutuses pind (muu)",$E42*T42,IFERROR($E42*T42/SUM($J42:$AB42)*(Eksplikatsioon!Y42)/SUMPRODUCT($J42:$AB42,Eksplikatsioon!$O42:$AG42),"")),"")</f>
        <v/>
      </c>
      <c r="AN42" s="72" t="str">
        <f>IFERROR(IF($G42="Erikasutuses pind (muu)",$E42*U42,IFERROR($E42*U42/SUM($J42:$AB42)*(Eksplikatsioon!Z42)/SUMPRODUCT($J42:$AB42,Eksplikatsioon!$O42:$AG42),"")),"")</f>
        <v/>
      </c>
      <c r="AO42" s="72" t="str">
        <f>IFERROR(IF($G42="Erikasutuses pind (muu)",$E42*V42,IFERROR($E42*V42/SUM($J42:$AB42)*(Eksplikatsioon!AA42)/SUMPRODUCT($J42:$AB42,Eksplikatsioon!$O42:$AG42),"")),"")</f>
        <v/>
      </c>
      <c r="AP42" s="72" t="str">
        <f>IFERROR(IF($G42="Erikasutuses pind (muu)",$E42*W42,IFERROR($E42*W42/SUM($J42:$AB42)*(Eksplikatsioon!AB42)/SUMPRODUCT($J42:$AB42,Eksplikatsioon!$O42:$AG42),"")),"")</f>
        <v/>
      </c>
      <c r="AQ42" s="72" t="str">
        <f>IFERROR(IF($G42="Erikasutuses pind (muu)",$E42*X42,IFERROR($E42*X42/SUM($J42:$AB42)*(Eksplikatsioon!AC42)/SUMPRODUCT($J42:$AB42,Eksplikatsioon!$O42:$AG42),"")),"")</f>
        <v/>
      </c>
      <c r="AR42" s="72" t="str">
        <f>IFERROR(IF($G42="Erikasutuses pind (muu)",$E42*Y42,IFERROR($E42*Y42/SUM($J42:$AB42)*(Eksplikatsioon!AD42)/SUMPRODUCT($J42:$AB42,Eksplikatsioon!$O42:$AG42),"")),"")</f>
        <v/>
      </c>
      <c r="AS42" s="72" t="str">
        <f>IFERROR(IF($G42="Erikasutuses pind (muu)",$E42*Z42,IFERROR($E42*Z42/SUM($J42:$AB42)*(Eksplikatsioon!AE42)/SUMPRODUCT($J42:$AB42,Eksplikatsioon!$O42:$AG42),"")),"")</f>
        <v/>
      </c>
      <c r="AT42" s="72" t="str">
        <f>IFERROR(IF($G42="Erikasutuses pind (muu)",$E42*AA42,IFERROR($E42*AA42/SUM($J42:$AB42)*(Eksplikatsioon!AF42)/SUMPRODUCT($J42:$AB42,Eksplikatsioon!$O42:$AG42),"")),"")</f>
        <v/>
      </c>
      <c r="AU42" s="72" t="str">
        <f>IFERROR(IF($G42="Erikasutuses pind (muu)",$E42*AB42,IFERROR($E42*AB42/SUM($J42:$AB42)*(Eksplikatsioon!AG42)/SUMPRODUCT($J42:$AB42,Eksplikatsioon!$O42:$AG42),"")),"")</f>
        <v/>
      </c>
      <c r="AW42" s="73" t="str">
        <f t="shared" si="0"/>
        <v/>
      </c>
      <c r="AX42" s="73" t="str">
        <f t="shared" si="1"/>
        <v/>
      </c>
      <c r="AY42" s="74" t="str">
        <f>IF(BF42&lt;&gt;"",IF(SUMIFS(E:E,H:H,AW42,G:G,"Ainukasutuses pind",C:C,"ÜÜRITAV PIND")=0,0,SUMIFS(E:E,H:H,AW42,G:G,"Ainukasutuses pind",C:C,"ÜÜRITAV PIND")),IF(AW42="Aktiivne vakantsus",SUMIFS(E:E,C:C,"üüritav pind",G:G,"ainukasutuses pind")-SUM($AY$3:AY41),IF(AW42="Üüritav pind kokku",SUM($AY$3:AY41),"")))</f>
        <v/>
      </c>
      <c r="AZ42" s="74"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üldpind")-SUM($AZ$3:AZ41),IF(AW42="Üüritav pind kokku",SUM($AZ$3:AZ41),"")))</f>
        <v/>
      </c>
      <c r="BA42" s="74" t="str">
        <f ca="1">IF(BF42&lt;&gt;"",IFERROR(AY42/SUM($AY$4:OFFSET($AY$4,MATCH("Üüritav pind kokku",$AW$6:$AW$101,0)-1,0))*SUMIFS(E:E,G:G,"Hoone üldpind",C:C,"ÜÜRITAV PIND"),0),IF(AW42="Aktiivne vakantsus",IFERROR(AY42/SUM($AY$4:AY42)*SUMIFS(E:E,G:G,"Hoone üldpind",C:C,"ÜÜRITAV PIND"),SUMIFS(E:E,G:G,"Hoone üldpind",C:C,"ÜÜRITAV PIND")),IF(AW42="Üüritav pind kokku",SUM($BA$3:BA41),"")))</f>
        <v/>
      </c>
      <c r="BB42" s="74" t="str">
        <f ca="1">IF(OR(BF42&lt;&gt;"",AW42="Aktiivne vakantsus"),IFERROR(SUM(INDIRECT("r3c"&amp;MATCH($AW42,AC$3:AU$3,0)+28,FALSE):INDIRECT("r1002c"&amp;MATCH($AW42,AC$3:AU$3,0)+28,FALSE)),0),IF(AW42="Üüritav pind kokku",SUM($BB$3:BB41),""))</f>
        <v/>
      </c>
      <c r="BC42" s="74" t="str">
        <f t="shared" si="2"/>
        <v/>
      </c>
      <c r="BD42" s="75" t="str">
        <f t="shared" ca="1" si="3"/>
        <v/>
      </c>
      <c r="BF42" s="77"/>
      <c r="BG42" s="77"/>
    </row>
    <row r="43" spans="1:59" x14ac:dyDescent="0.25">
      <c r="A43" s="71" t="str">
        <f>IF(Eksplikatsioon!A43=0,"",Eksplikatsioon!A43)</f>
        <v>02</v>
      </c>
      <c r="B43" s="71" t="str">
        <f>IF(Eksplikatsioon!B43=0,"",Eksplikatsioon!B43)</f>
        <v>40</v>
      </c>
      <c r="C43" s="71" t="str">
        <f>IF(Eksplikatsioon!C43=0,"",Eksplikatsioon!C43)</f>
        <v>ÜÜRITAV PIND</v>
      </c>
      <c r="D43" s="71" t="str">
        <f>IF(Eksplikatsioon!D43=0,"",Eksplikatsioon!D43)</f>
        <v>WC</v>
      </c>
      <c r="E43" s="71">
        <f>IF(Eksplikatsioon!F43=0,"",Eksplikatsioon!F43)</f>
        <v>3.8</v>
      </c>
      <c r="F43" s="71" t="str">
        <f>IF(Eksplikatsioon!H43=0,"",Eksplikatsioon!H43)</f>
        <v/>
      </c>
      <c r="G43" s="71" t="str">
        <f>IF(Eksplikatsioon!J43=0,"",Eksplikatsioon!J43)</f>
        <v>Korruse üldpind</v>
      </c>
      <c r="H43" s="71" t="str">
        <f>IF(Eksplikatsioon!K43=0,"",Eksplikatsioon!K43)</f>
        <v/>
      </c>
      <c r="I43" s="71" t="str">
        <f>IF(Eksplikatsioon!L43=0,"",Eksplikatsioon!L43)</f>
        <v/>
      </c>
      <c r="J43" s="72" t="str">
        <f>IFERROR(IF($G43="Erikasutuses pind (muu)",Eksplikatsioon!O43/SUM(Eksplikatsioon!$O43:'Eksplikatsioon'!$AG43),IF($G43="Erikasutuses pind (korrus)",IFERROR(SUMIFS($E:$E,$G:$G,"Ainukasutuses pind",$C:$C,"Üüritav pind",$H:$H,J$3,$A:$A,$A43)/SUMIFS($E:$E,$G:$G,"Ainukasutuses pind",$C:$C,"Üüritav pind",$A:$A,$A43),0),IF($G43="Erikasutuses pind (hoone)",IFERROR(SUMIFS($E:$E,$G:$G,"Ainukasutuses pind",$C:$C,"Üüritav pind",$H:$H,J$3)/SUMIFS($E:$E,$G:$G,"Ainukasutuses pind",$C:$C,"Üüritav pind"),0),""))),"")</f>
        <v/>
      </c>
      <c r="K43" s="72" t="str">
        <f>IFERROR(IF($G43="Erikasutuses pind (muu)",Eksplikatsioon!P43/SUM(Eksplikatsioon!$O43:'Eksplikatsioon'!$AG43),IF($G43="Erikasutuses pind (korrus)",IFERROR(SUMIFS($E:$E,$G:$G,"Ainukasutuses pind",$C:$C,"Üüritav pind",$H:$H,K$3,$A:$A,$A43)/SUMIFS($E:$E,$G:$G,"Ainukasutuses pind",$C:$C,"Üüritav pind",$A:$A,$A43),0),IF($G43="Erikasutuses pind (hoone)",IFERROR(SUMIFS($E:$E,$G:$G,"Ainukasutuses pind",$C:$C,"Üüritav pind",$H:$H,K$3)/SUMIFS($E:$E,$G:$G,"Ainukasutuses pind",$C:$C,"Üüritav pind"),0),""))),"")</f>
        <v/>
      </c>
      <c r="L43" s="72" t="str">
        <f>IFERROR(IF($G43="Erikasutuses pind (muu)",Eksplikatsioon!Q43/SUM(Eksplikatsioon!$O43:'Eksplikatsioon'!$AG43),IF($G43="Erikasutuses pind (korrus)",IFERROR(SUMIFS($E:$E,$G:$G,"Ainukasutuses pind",$C:$C,"Üüritav pind",$H:$H,L$3,$A:$A,$A43)/SUMIFS($E:$E,$G:$G,"Ainukasutuses pind",$C:$C,"Üüritav pind",$A:$A,$A43),0),IF($G43="Erikasutuses pind (hoone)",IFERROR(SUMIFS($E:$E,$G:$G,"Ainukasutuses pind",$C:$C,"Üüritav pind",$H:$H,L$3)/SUMIFS($E:$E,$G:$G,"Ainukasutuses pind",$C:$C,"Üüritav pind"),0),""))),"")</f>
        <v/>
      </c>
      <c r="M43" s="72" t="str">
        <f>IFERROR(IF($G43="Erikasutuses pind (muu)",Eksplikatsioon!R43/SUM(Eksplikatsioon!$O43:'Eksplikatsioon'!$AG43),IF($G43="Erikasutuses pind (korrus)",IFERROR(SUMIFS($E:$E,$G:$G,"Ainukasutuses pind",$C:$C,"Üüritav pind",$H:$H,M$3,$A:$A,$A43)/SUMIFS($E:$E,$G:$G,"Ainukasutuses pind",$C:$C,"Üüritav pind",$A:$A,$A43),0),IF($G43="Erikasutuses pind (hoone)",IFERROR(SUMIFS($E:$E,$G:$G,"Ainukasutuses pind",$C:$C,"Üüritav pind",$H:$H,M$3)/SUMIFS($E:$E,$G:$G,"Ainukasutuses pind",$C:$C,"Üüritav pind"),0),""))),"")</f>
        <v/>
      </c>
      <c r="N43" s="72" t="str">
        <f>IFERROR(IF($G43="Erikasutuses pind (muu)",Eksplikatsioon!S43/SUM(Eksplikatsioon!$O43:'Eksplikatsioon'!$AG43),IF($G43="Erikasutuses pind (korrus)",IFERROR(SUMIFS($E:$E,$G:$G,"Ainukasutuses pind",$C:$C,"Üüritav pind",$H:$H,N$3,$A:$A,$A43)/SUMIFS($E:$E,$G:$G,"Ainukasutuses pind",$C:$C,"Üüritav pind",$A:$A,$A43),0),IF($G43="Erikasutuses pind (hoone)",IFERROR(SUMIFS($E:$E,$G:$G,"Ainukasutuses pind",$C:$C,"Üüritav pind",$H:$H,N$3)/SUMIFS($E:$E,$G:$G,"Ainukasutuses pind",$C:$C,"Üüritav pind"),0),""))),"")</f>
        <v/>
      </c>
      <c r="O43" s="72" t="str">
        <f>IFERROR(IF($G43="Erikasutuses pind (muu)",Eksplikatsioon!T43/SUM(Eksplikatsioon!$O43:'Eksplikatsioon'!$AG43),IF($G43="Erikasutuses pind (korrus)",IFERROR(SUMIFS($E:$E,$G:$G,"Ainukasutuses pind",$C:$C,"Üüritav pind",$H:$H,O$3,$A:$A,$A43)/SUMIFS($E:$E,$G:$G,"Ainukasutuses pind",$C:$C,"Üüritav pind",$A:$A,$A43),0),IF($G43="Erikasutuses pind (hoone)",IFERROR(SUMIFS($E:$E,$G:$G,"Ainukasutuses pind",$C:$C,"Üüritav pind",$H:$H,O$3)/SUMIFS($E:$E,$G:$G,"Ainukasutuses pind",$C:$C,"Üüritav pind"),0),""))),"")</f>
        <v/>
      </c>
      <c r="P43" s="72" t="str">
        <f>IFERROR(IF($G43="Erikasutuses pind (muu)",Eksplikatsioon!U43/SUM(Eksplikatsioon!$O43:'Eksplikatsioon'!$AG43),IF($G43="Erikasutuses pind (korrus)",IFERROR(SUMIFS($E:$E,$G:$G,"Ainukasutuses pind",$C:$C,"Üüritav pind",$H:$H,P$3,$A:$A,$A43)/SUMIFS($E:$E,$G:$G,"Ainukasutuses pind",$C:$C,"Üüritav pind",$A:$A,$A43),0),IF($G43="Erikasutuses pind (hoone)",IFERROR(SUMIFS($E:$E,$G:$G,"Ainukasutuses pind",$C:$C,"Üüritav pind",$H:$H,P$3)/SUMIFS($E:$E,$G:$G,"Ainukasutuses pind",$C:$C,"Üüritav pind"),0),""))),"")</f>
        <v/>
      </c>
      <c r="Q43" s="72" t="str">
        <f>IFERROR(IF($G43="Erikasutuses pind (muu)",Eksplikatsioon!V43/SUM(Eksplikatsioon!$O43:'Eksplikatsioon'!$AG43),IF($G43="Erikasutuses pind (korrus)",IFERROR(SUMIFS($E:$E,$G:$G,"Ainukasutuses pind",$C:$C,"Üüritav pind",$H:$H,Q$3,$A:$A,$A43)/SUMIFS($E:$E,$G:$G,"Ainukasutuses pind",$C:$C,"Üüritav pind",$A:$A,$A43),0),IF($G43="Erikasutuses pind (hoone)",IFERROR(SUMIFS($E:$E,$G:$G,"Ainukasutuses pind",$C:$C,"Üüritav pind",$H:$H,Q$3)/SUMIFS($E:$E,$G:$G,"Ainukasutuses pind",$C:$C,"Üüritav pind"),0),""))),"")</f>
        <v/>
      </c>
      <c r="R43" s="72" t="str">
        <f>IFERROR(IF($G43="Erikasutuses pind (muu)",Eksplikatsioon!W43/SUM(Eksplikatsioon!$O43:'Eksplikatsioon'!$AG43),IF($G43="Erikasutuses pind (korrus)",IFERROR(SUMIFS($E:$E,$G:$G,"Ainukasutuses pind",$C:$C,"Üüritav pind",$H:$H,R$3,$A:$A,$A43)/SUMIFS($E:$E,$G:$G,"Ainukasutuses pind",$C:$C,"Üüritav pind",$A:$A,$A43),0),IF($G43="Erikasutuses pind (hoone)",IFERROR(SUMIFS($E:$E,$G:$G,"Ainukasutuses pind",$C:$C,"Üüritav pind",$H:$H,R$3)/SUMIFS($E:$E,$G:$G,"Ainukasutuses pind",$C:$C,"Üüritav pind"),0),""))),"")</f>
        <v/>
      </c>
      <c r="S43" s="72" t="str">
        <f>IFERROR(IF($G43="Erikasutuses pind (muu)",Eksplikatsioon!X43/SUM(Eksplikatsioon!$O43:'Eksplikatsioon'!$AG43),IF($G43="Erikasutuses pind (korrus)",IFERROR(SUMIFS($E:$E,$G:$G,"Ainukasutuses pind",$C:$C,"Üüritav pind",$H:$H,S$3,$A:$A,$A43)/SUMIFS($E:$E,$G:$G,"Ainukasutuses pind",$C:$C,"Üüritav pind",$A:$A,$A43),0),IF($G43="Erikasutuses pind (hoone)",IFERROR(SUMIFS($E:$E,$G:$G,"Ainukasutuses pind",$C:$C,"Üüritav pind",$H:$H,S$3)/SUMIFS($E:$E,$G:$G,"Ainukasutuses pind",$C:$C,"Üüritav pind"),0),""))),"")</f>
        <v/>
      </c>
      <c r="T43" s="72" t="str">
        <f>IFERROR(IF($G43="Erikasutuses pind (muu)",Eksplikatsioon!Y43/SUM(Eksplikatsioon!$O43:'Eksplikatsioon'!$AG43),IF($G43="Erikasutuses pind (korrus)",IFERROR(SUMIFS($E:$E,$G:$G,"Ainukasutuses pind",$C:$C,"Üüritav pind",$H:$H,T$3,$A:$A,$A43)/SUMIFS($E:$E,$G:$G,"Ainukasutuses pind",$C:$C,"Üüritav pind",$A:$A,$A43),0),IF($G43="Erikasutuses pind (hoone)",IFERROR(SUMIFS($E:$E,$G:$G,"Ainukasutuses pind",$C:$C,"Üüritav pind",$H:$H,T$3)/SUMIFS($E:$E,$G:$G,"Ainukasutuses pind",$C:$C,"Üüritav pind"),0),""))),"")</f>
        <v/>
      </c>
      <c r="U43" s="72" t="str">
        <f>IFERROR(IF($G43="Erikasutuses pind (muu)",Eksplikatsioon!Z43/SUM(Eksplikatsioon!$O43:'Eksplikatsioon'!$AG43),IF($G43="Erikasutuses pind (korrus)",IFERROR(SUMIFS($E:$E,$G:$G,"Ainukasutuses pind",$C:$C,"Üüritav pind",$H:$H,U$3,$A:$A,$A43)/SUMIFS($E:$E,$G:$G,"Ainukasutuses pind",$C:$C,"Üüritav pind",$A:$A,$A43),0),IF($G43="Erikasutuses pind (hoone)",IFERROR(SUMIFS($E:$E,$G:$G,"Ainukasutuses pind",$C:$C,"Üüritav pind",$H:$H,U$3)/SUMIFS($E:$E,$G:$G,"Ainukasutuses pind",$C:$C,"Üüritav pind"),0),""))),"")</f>
        <v/>
      </c>
      <c r="V43" s="72" t="str">
        <f>IFERROR(IF($G43="Erikasutuses pind (muu)",Eksplikatsioon!AA43/SUM(Eksplikatsioon!$O43:'Eksplikatsioon'!$AG43),IF($G43="Erikasutuses pind (korrus)",IFERROR(SUMIFS($E:$E,$G:$G,"Ainukasutuses pind",$C:$C,"Üüritav pind",$H:$H,V$3,$A:$A,$A43)/SUMIFS($E:$E,$G:$G,"Ainukasutuses pind",$C:$C,"Üüritav pind",$A:$A,$A43),0),IF($G43="Erikasutuses pind (hoone)",IFERROR(SUMIFS($E:$E,$G:$G,"Ainukasutuses pind",$C:$C,"Üüritav pind",$H:$H,V$3)/SUMIFS($E:$E,$G:$G,"Ainukasutuses pind",$C:$C,"Üüritav pind"),0),""))),"")</f>
        <v/>
      </c>
      <c r="W43" s="72" t="str">
        <f>IFERROR(IF($G43="Erikasutuses pind (muu)",Eksplikatsioon!AB43/SUM(Eksplikatsioon!$O43:'Eksplikatsioon'!$AG43),IF($G43="Erikasutuses pind (korrus)",IFERROR(SUMIFS($E:$E,$G:$G,"Ainukasutuses pind",$C:$C,"Üüritav pind",$H:$H,W$3,$A:$A,$A43)/SUMIFS($E:$E,$G:$G,"Ainukasutuses pind",$C:$C,"Üüritav pind",$A:$A,$A43),0),IF($G43="Erikasutuses pind (hoone)",IFERROR(SUMIFS($E:$E,$G:$G,"Ainukasutuses pind",$C:$C,"Üüritav pind",$H:$H,W$3)/SUMIFS($E:$E,$G:$G,"Ainukasutuses pind",$C:$C,"Üüritav pind"),0),""))),"")</f>
        <v/>
      </c>
      <c r="X43" s="72" t="str">
        <f>IFERROR(IF($G43="Erikasutuses pind (muu)",Eksplikatsioon!AC43/SUM(Eksplikatsioon!$O43:'Eksplikatsioon'!$AG43),IF($G43="Erikasutuses pind (korrus)",IFERROR(SUMIFS($E:$E,$G:$G,"Ainukasutuses pind",$C:$C,"Üüritav pind",$H:$H,X$3,$A:$A,$A43)/SUMIFS($E:$E,$G:$G,"Ainukasutuses pind",$C:$C,"Üüritav pind",$A:$A,$A43),0),IF($G43="Erikasutuses pind (hoone)",IFERROR(SUMIFS($E:$E,$G:$G,"Ainukasutuses pind",$C:$C,"Üüritav pind",$H:$H,X$3)/SUMIFS($E:$E,$G:$G,"Ainukasutuses pind",$C:$C,"Üüritav pind"),0),""))),"")</f>
        <v/>
      </c>
      <c r="Y43" s="72" t="str">
        <f>IFERROR(IF($G43="Erikasutuses pind (muu)",Eksplikatsioon!AD43/SUM(Eksplikatsioon!$O43:'Eksplikatsioon'!$AG43),IF($G43="Erikasutuses pind (korrus)",IFERROR(SUMIFS($E:$E,$G:$G,"Ainukasutuses pind",$C:$C,"Üüritav pind",$H:$H,Y$3,$A:$A,$A43)/SUMIFS($E:$E,$G:$G,"Ainukasutuses pind",$C:$C,"Üüritav pind",$A:$A,$A43),0),IF($G43="Erikasutuses pind (hoone)",IFERROR(SUMIFS($E:$E,$G:$G,"Ainukasutuses pind",$C:$C,"Üüritav pind",$H:$H,Y$3)/SUMIFS($E:$E,$G:$G,"Ainukasutuses pind",$C:$C,"Üüritav pind"),0),""))),"")</f>
        <v/>
      </c>
      <c r="Z43" s="72" t="str">
        <f>IFERROR(IF($G43="Erikasutuses pind (muu)",Eksplikatsioon!AE43/SUM(Eksplikatsioon!$O43:'Eksplikatsioon'!$AG43),IF($G43="Erikasutuses pind (korrus)",IFERROR(SUMIFS($E:$E,$G:$G,"Ainukasutuses pind",$C:$C,"Üüritav pind",$H:$H,Z$3,$A:$A,$A43)/SUMIFS($E:$E,$G:$G,"Ainukasutuses pind",$C:$C,"Üüritav pind",$A:$A,$A43),0),IF($G43="Erikasutuses pind (hoone)",IFERROR(SUMIFS($E:$E,$G:$G,"Ainukasutuses pind",$C:$C,"Üüritav pind",$H:$H,Z$3)/SUMIFS($E:$E,$G:$G,"Ainukasutuses pind",$C:$C,"Üüritav pind"),0),""))),"")</f>
        <v/>
      </c>
      <c r="AA43" s="72" t="str">
        <f>IFERROR(IF($G43="Erikasutuses pind (muu)",Eksplikatsioon!AF43/SUM(Eksplikatsioon!$O43:'Eksplikatsioon'!$AG43),IF($G43="Erikasutuses pind (korrus)",IFERROR(SUMIFS($E:$E,$G:$G,"Ainukasutuses pind",$C:$C,"Üüritav pind",$H:$H,AA$3,$A:$A,$A43)/SUMIFS($E:$E,$G:$G,"Ainukasutuses pind",$C:$C,"Üüritav pind",$A:$A,$A43),0),IF($G43="Erikasutuses pind (hoone)",IFERROR(SUMIFS($E:$E,$G:$G,"Ainukasutuses pind",$C:$C,"Üüritav pind",$H:$H,AA$3)/SUMIFS($E:$E,$G:$G,"Ainukasutuses pind",$C:$C,"Üüritav pind"),0),""))),"")</f>
        <v/>
      </c>
      <c r="AB43" s="72" t="str">
        <f>IFERROR(IF($G43="Erikasutuses pind (muu)",Eksplikatsioon!AG43/SUM(Eksplikatsioon!$O43:'Eksplikatsioon'!$AG43),IF($G43="Erikasutuses pind (korrus)",IFERROR(SUMIFS($E:$E,$G:$G,"Ainukasutuses pind",$C:$C,"Üüritav pind",$H:$H,AB$3,$A:$A,$A43)/SUMIFS($E:$E,$G:$G,"Ainukasutuses pind",$C:$C,"Üüritav pind",$A:$A,$A43),0),IF($G43="Erikasutuses pind (hoone)",IFERROR(SUMIFS($E:$E,$G:$G,"Ainukasutuses pind",$C:$C,"Üüritav pind",$H:$H,AB$3)/SUMIFS($E:$E,$G:$G,"Ainukasutuses pind",$C:$C,"Üüritav pind"),0),""))),"")</f>
        <v/>
      </c>
      <c r="AC43" s="72" t="str">
        <f>IFERROR(IF($G43="Erikasutuses pind (muu)",$E43*J43,IFERROR($E43*J43/SUM($J43:$AB43)*(Eksplikatsioon!O43)/SUMPRODUCT($J43:$AB43,Eksplikatsioon!$O43:$AG43),"")),"")</f>
        <v/>
      </c>
      <c r="AD43" s="72" t="str">
        <f>IFERROR(IF($G43="Erikasutuses pind (muu)",$E43*K43,IFERROR($E43*K43/SUM($J43:$AB43)*(Eksplikatsioon!P43)/SUMPRODUCT($J43:$AB43,Eksplikatsioon!$O43:$AG43),"")),"")</f>
        <v/>
      </c>
      <c r="AE43" s="72" t="str">
        <f>IFERROR(IF($G43="Erikasutuses pind (muu)",$E43*L43,IFERROR($E43*L43/SUM($J43:$AB43)*(Eksplikatsioon!Q43)/SUMPRODUCT($J43:$AB43,Eksplikatsioon!$O43:$AG43),"")),"")</f>
        <v/>
      </c>
      <c r="AF43" s="72" t="str">
        <f>IFERROR(IF($G43="Erikasutuses pind (muu)",$E43*M43,IFERROR($E43*M43/SUM($J43:$AB43)*(Eksplikatsioon!R43)/SUMPRODUCT($J43:$AB43,Eksplikatsioon!$O43:$AG43),"")),"")</f>
        <v/>
      </c>
      <c r="AG43" s="72" t="str">
        <f>IFERROR(IF($G43="Erikasutuses pind (muu)",$E43*N43,IFERROR($E43*N43/SUM($J43:$AB43)*(Eksplikatsioon!S43)/SUMPRODUCT($J43:$AB43,Eksplikatsioon!$O43:$AG43),"")),"")</f>
        <v/>
      </c>
      <c r="AH43" s="72" t="str">
        <f>IFERROR(IF($G43="Erikasutuses pind (muu)",$E43*O43,IFERROR($E43*O43/SUM($J43:$AB43)*(Eksplikatsioon!T43)/SUMPRODUCT($J43:$AB43,Eksplikatsioon!$O43:$AG43),"")),"")</f>
        <v/>
      </c>
      <c r="AI43" s="72" t="str">
        <f>IFERROR(IF($G43="Erikasutuses pind (muu)",$E43*P43,IFERROR($E43*P43/SUM($J43:$AB43)*(Eksplikatsioon!U43)/SUMPRODUCT($J43:$AB43,Eksplikatsioon!$O43:$AG43),"")),"")</f>
        <v/>
      </c>
      <c r="AJ43" s="72" t="str">
        <f>IFERROR(IF($G43="Erikasutuses pind (muu)",$E43*Q43,IFERROR($E43*Q43/SUM($J43:$AB43)*(Eksplikatsioon!V43)/SUMPRODUCT($J43:$AB43,Eksplikatsioon!$O43:$AG43),"")),"")</f>
        <v/>
      </c>
      <c r="AK43" s="72" t="str">
        <f>IFERROR(IF($G43="Erikasutuses pind (muu)",$E43*R43,IFERROR($E43*R43/SUM($J43:$AB43)*(Eksplikatsioon!W43)/SUMPRODUCT($J43:$AB43,Eksplikatsioon!$O43:$AG43),"")),"")</f>
        <v/>
      </c>
      <c r="AL43" s="72" t="str">
        <f>IFERROR(IF($G43="Erikasutuses pind (muu)",$E43*S43,IFERROR($E43*S43/SUM($J43:$AB43)*(Eksplikatsioon!X43)/SUMPRODUCT($J43:$AB43,Eksplikatsioon!$O43:$AG43),"")),"")</f>
        <v/>
      </c>
      <c r="AM43" s="72" t="str">
        <f>IFERROR(IF($G43="Erikasutuses pind (muu)",$E43*T43,IFERROR($E43*T43/SUM($J43:$AB43)*(Eksplikatsioon!Y43)/SUMPRODUCT($J43:$AB43,Eksplikatsioon!$O43:$AG43),"")),"")</f>
        <v/>
      </c>
      <c r="AN43" s="72" t="str">
        <f>IFERROR(IF($G43="Erikasutuses pind (muu)",$E43*U43,IFERROR($E43*U43/SUM($J43:$AB43)*(Eksplikatsioon!Z43)/SUMPRODUCT($J43:$AB43,Eksplikatsioon!$O43:$AG43),"")),"")</f>
        <v/>
      </c>
      <c r="AO43" s="72" t="str">
        <f>IFERROR(IF($G43="Erikasutuses pind (muu)",$E43*V43,IFERROR($E43*V43/SUM($J43:$AB43)*(Eksplikatsioon!AA43)/SUMPRODUCT($J43:$AB43,Eksplikatsioon!$O43:$AG43),"")),"")</f>
        <v/>
      </c>
      <c r="AP43" s="72" t="str">
        <f>IFERROR(IF($G43="Erikasutuses pind (muu)",$E43*W43,IFERROR($E43*W43/SUM($J43:$AB43)*(Eksplikatsioon!AB43)/SUMPRODUCT($J43:$AB43,Eksplikatsioon!$O43:$AG43),"")),"")</f>
        <v/>
      </c>
      <c r="AQ43" s="72" t="str">
        <f>IFERROR(IF($G43="Erikasutuses pind (muu)",$E43*X43,IFERROR($E43*X43/SUM($J43:$AB43)*(Eksplikatsioon!AC43)/SUMPRODUCT($J43:$AB43,Eksplikatsioon!$O43:$AG43),"")),"")</f>
        <v/>
      </c>
      <c r="AR43" s="72" t="str">
        <f>IFERROR(IF($G43="Erikasutuses pind (muu)",$E43*Y43,IFERROR($E43*Y43/SUM($J43:$AB43)*(Eksplikatsioon!AD43)/SUMPRODUCT($J43:$AB43,Eksplikatsioon!$O43:$AG43),"")),"")</f>
        <v/>
      </c>
      <c r="AS43" s="72" t="str">
        <f>IFERROR(IF($G43="Erikasutuses pind (muu)",$E43*Z43,IFERROR($E43*Z43/SUM($J43:$AB43)*(Eksplikatsioon!AE43)/SUMPRODUCT($J43:$AB43,Eksplikatsioon!$O43:$AG43),"")),"")</f>
        <v/>
      </c>
      <c r="AT43" s="72" t="str">
        <f>IFERROR(IF($G43="Erikasutuses pind (muu)",$E43*AA43,IFERROR($E43*AA43/SUM($J43:$AB43)*(Eksplikatsioon!AF43)/SUMPRODUCT($J43:$AB43,Eksplikatsioon!$O43:$AG43),"")),"")</f>
        <v/>
      </c>
      <c r="AU43" s="72" t="str">
        <f>IFERROR(IF($G43="Erikasutuses pind (muu)",$E43*AB43,IFERROR($E43*AB43/SUM($J43:$AB43)*(Eksplikatsioon!AG43)/SUMPRODUCT($J43:$AB43,Eksplikatsioon!$O43:$AG43),"")),"")</f>
        <v/>
      </c>
      <c r="AW43" s="73" t="str">
        <f t="shared" si="0"/>
        <v/>
      </c>
      <c r="AX43" s="73" t="str">
        <f t="shared" si="1"/>
        <v/>
      </c>
      <c r="AY43" s="74" t="str">
        <f>IF(BF43&lt;&gt;"",IF(SUMIFS(E:E,H:H,AW43,G:G,"Ainukasutuses pind",C:C,"ÜÜRITAV PIND")=0,0,SUMIFS(E:E,H:H,AW43,G:G,"Ainukasutuses pind",C:C,"ÜÜRITAV PIND")),IF(AW43="Aktiivne vakantsus",SUMIFS(E:E,C:C,"üüritav pind",G:G,"ainukasutuses pind")-SUM($AY$3:AY42),IF(AW43="Üüritav pind kokku",SUM($AY$3:AY42),"")))</f>
        <v/>
      </c>
      <c r="AZ43" s="74"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üldpind")-SUM($AZ$3:AZ42),IF(AW43="Üüritav pind kokku",SUM($AZ$3:AZ42),"")))</f>
        <v/>
      </c>
      <c r="BA43" s="74" t="str">
        <f ca="1">IF(BF43&lt;&gt;"",IFERROR(AY43/SUM($AY$4:OFFSET($AY$4,MATCH("Üüritav pind kokku",$AW$6:$AW$101,0)-1,0))*SUMIFS(E:E,G:G,"Hoone üldpind",C:C,"ÜÜRITAV PIND"),0),IF(AW43="Aktiivne vakantsus",IFERROR(AY43/SUM($AY$4:AY43)*SUMIFS(E:E,G:G,"Hoone üldpind",C:C,"ÜÜRITAV PIND"),SUMIFS(E:E,G:G,"Hoone üldpind",C:C,"ÜÜRITAV PIND")),IF(AW43="Üüritav pind kokku",SUM($BA$3:BA42),"")))</f>
        <v/>
      </c>
      <c r="BB43" s="74" t="str">
        <f ca="1">IF(OR(BF43&lt;&gt;"",AW43="Aktiivne vakantsus"),IFERROR(SUM(INDIRECT("r3c"&amp;MATCH($AW43,AC$3:AU$3,0)+28,FALSE):INDIRECT("r1002c"&amp;MATCH($AW43,AC$3:AU$3,0)+28,FALSE)),0),IF(AW43="Üüritav pind kokku",SUM($BB$3:BB42),""))</f>
        <v/>
      </c>
      <c r="BC43" s="74" t="str">
        <f t="shared" si="2"/>
        <v/>
      </c>
      <c r="BD43" s="75" t="str">
        <f t="shared" ca="1" si="3"/>
        <v/>
      </c>
      <c r="BF43" s="77"/>
      <c r="BG43" s="77"/>
    </row>
    <row r="44" spans="1:59" x14ac:dyDescent="0.25">
      <c r="A44" s="71" t="str">
        <f>IF(Eksplikatsioon!A44=0,"",Eksplikatsioon!A44)</f>
        <v>02</v>
      </c>
      <c r="B44" s="71" t="str">
        <f>IF(Eksplikatsioon!B44=0,"",Eksplikatsioon!B44)</f>
        <v>41</v>
      </c>
      <c r="C44" s="71" t="str">
        <f>IF(Eksplikatsioon!C44=0,"",Eksplikatsioon!C44)</f>
        <v>ÜÜRITAV PIND</v>
      </c>
      <c r="D44" s="71" t="str">
        <f>IF(Eksplikatsioon!D44=0,"",Eksplikatsioon!D44)</f>
        <v>WC</v>
      </c>
      <c r="E44" s="71">
        <f>IF(Eksplikatsioon!F44=0,"",Eksplikatsioon!F44)</f>
        <v>3.4</v>
      </c>
      <c r="F44" s="71" t="str">
        <f>IF(Eksplikatsioon!H44=0,"",Eksplikatsioon!H44)</f>
        <v/>
      </c>
      <c r="G44" s="71" t="str">
        <f>IF(Eksplikatsioon!J44=0,"",Eksplikatsioon!J44)</f>
        <v>Korruse üldpind</v>
      </c>
      <c r="H44" s="71" t="str">
        <f>IF(Eksplikatsioon!K44=0,"",Eksplikatsioon!K44)</f>
        <v/>
      </c>
      <c r="I44" s="71" t="str">
        <f>IF(Eksplikatsioon!L44=0,"",Eksplikatsioon!L44)</f>
        <v/>
      </c>
      <c r="J44" s="72" t="str">
        <f>IFERROR(IF($G44="Erikasutuses pind (muu)",Eksplikatsioon!O44/SUM(Eksplikatsioon!$O44:'Eksplikatsioon'!$AG44),IF($G44="Erikasutuses pind (korrus)",IFERROR(SUMIFS($E:$E,$G:$G,"Ainukasutuses pind",$C:$C,"Üüritav pind",$H:$H,J$3,$A:$A,$A44)/SUMIFS($E:$E,$G:$G,"Ainukasutuses pind",$C:$C,"Üüritav pind",$A:$A,$A44),0),IF($G44="Erikasutuses pind (hoone)",IFERROR(SUMIFS($E:$E,$G:$G,"Ainukasutuses pind",$C:$C,"Üüritav pind",$H:$H,J$3)/SUMIFS($E:$E,$G:$G,"Ainukasutuses pind",$C:$C,"Üüritav pind"),0),""))),"")</f>
        <v/>
      </c>
      <c r="K44" s="72" t="str">
        <f>IFERROR(IF($G44="Erikasutuses pind (muu)",Eksplikatsioon!P44/SUM(Eksplikatsioon!$O44:'Eksplikatsioon'!$AG44),IF($G44="Erikasutuses pind (korrus)",IFERROR(SUMIFS($E:$E,$G:$G,"Ainukasutuses pind",$C:$C,"Üüritav pind",$H:$H,K$3,$A:$A,$A44)/SUMIFS($E:$E,$G:$G,"Ainukasutuses pind",$C:$C,"Üüritav pind",$A:$A,$A44),0),IF($G44="Erikasutuses pind (hoone)",IFERROR(SUMIFS($E:$E,$G:$G,"Ainukasutuses pind",$C:$C,"Üüritav pind",$H:$H,K$3)/SUMIFS($E:$E,$G:$G,"Ainukasutuses pind",$C:$C,"Üüritav pind"),0),""))),"")</f>
        <v/>
      </c>
      <c r="L44" s="72" t="str">
        <f>IFERROR(IF($G44="Erikasutuses pind (muu)",Eksplikatsioon!Q44/SUM(Eksplikatsioon!$O44:'Eksplikatsioon'!$AG44),IF($G44="Erikasutuses pind (korrus)",IFERROR(SUMIFS($E:$E,$G:$G,"Ainukasutuses pind",$C:$C,"Üüritav pind",$H:$H,L$3,$A:$A,$A44)/SUMIFS($E:$E,$G:$G,"Ainukasutuses pind",$C:$C,"Üüritav pind",$A:$A,$A44),0),IF($G44="Erikasutuses pind (hoone)",IFERROR(SUMIFS($E:$E,$G:$G,"Ainukasutuses pind",$C:$C,"Üüritav pind",$H:$H,L$3)/SUMIFS($E:$E,$G:$G,"Ainukasutuses pind",$C:$C,"Üüritav pind"),0),""))),"")</f>
        <v/>
      </c>
      <c r="M44" s="72" t="str">
        <f>IFERROR(IF($G44="Erikasutuses pind (muu)",Eksplikatsioon!R44/SUM(Eksplikatsioon!$O44:'Eksplikatsioon'!$AG44),IF($G44="Erikasutuses pind (korrus)",IFERROR(SUMIFS($E:$E,$G:$G,"Ainukasutuses pind",$C:$C,"Üüritav pind",$H:$H,M$3,$A:$A,$A44)/SUMIFS($E:$E,$G:$G,"Ainukasutuses pind",$C:$C,"Üüritav pind",$A:$A,$A44),0),IF($G44="Erikasutuses pind (hoone)",IFERROR(SUMIFS($E:$E,$G:$G,"Ainukasutuses pind",$C:$C,"Üüritav pind",$H:$H,M$3)/SUMIFS($E:$E,$G:$G,"Ainukasutuses pind",$C:$C,"Üüritav pind"),0),""))),"")</f>
        <v/>
      </c>
      <c r="N44" s="72" t="str">
        <f>IFERROR(IF($G44="Erikasutuses pind (muu)",Eksplikatsioon!S44/SUM(Eksplikatsioon!$O44:'Eksplikatsioon'!$AG44),IF($G44="Erikasutuses pind (korrus)",IFERROR(SUMIFS($E:$E,$G:$G,"Ainukasutuses pind",$C:$C,"Üüritav pind",$H:$H,N$3,$A:$A,$A44)/SUMIFS($E:$E,$G:$G,"Ainukasutuses pind",$C:$C,"Üüritav pind",$A:$A,$A44),0),IF($G44="Erikasutuses pind (hoone)",IFERROR(SUMIFS($E:$E,$G:$G,"Ainukasutuses pind",$C:$C,"Üüritav pind",$H:$H,N$3)/SUMIFS($E:$E,$G:$G,"Ainukasutuses pind",$C:$C,"Üüritav pind"),0),""))),"")</f>
        <v/>
      </c>
      <c r="O44" s="72" t="str">
        <f>IFERROR(IF($G44="Erikasutuses pind (muu)",Eksplikatsioon!T44/SUM(Eksplikatsioon!$O44:'Eksplikatsioon'!$AG44),IF($G44="Erikasutuses pind (korrus)",IFERROR(SUMIFS($E:$E,$G:$G,"Ainukasutuses pind",$C:$C,"Üüritav pind",$H:$H,O$3,$A:$A,$A44)/SUMIFS($E:$E,$G:$G,"Ainukasutuses pind",$C:$C,"Üüritav pind",$A:$A,$A44),0),IF($G44="Erikasutuses pind (hoone)",IFERROR(SUMIFS($E:$E,$G:$G,"Ainukasutuses pind",$C:$C,"Üüritav pind",$H:$H,O$3)/SUMIFS($E:$E,$G:$G,"Ainukasutuses pind",$C:$C,"Üüritav pind"),0),""))),"")</f>
        <v/>
      </c>
      <c r="P44" s="72" t="str">
        <f>IFERROR(IF($G44="Erikasutuses pind (muu)",Eksplikatsioon!U44/SUM(Eksplikatsioon!$O44:'Eksplikatsioon'!$AG44),IF($G44="Erikasutuses pind (korrus)",IFERROR(SUMIFS($E:$E,$G:$G,"Ainukasutuses pind",$C:$C,"Üüritav pind",$H:$H,P$3,$A:$A,$A44)/SUMIFS($E:$E,$G:$G,"Ainukasutuses pind",$C:$C,"Üüritav pind",$A:$A,$A44),0),IF($G44="Erikasutuses pind (hoone)",IFERROR(SUMIFS($E:$E,$G:$G,"Ainukasutuses pind",$C:$C,"Üüritav pind",$H:$H,P$3)/SUMIFS($E:$E,$G:$G,"Ainukasutuses pind",$C:$C,"Üüritav pind"),0),""))),"")</f>
        <v/>
      </c>
      <c r="Q44" s="72" t="str">
        <f>IFERROR(IF($G44="Erikasutuses pind (muu)",Eksplikatsioon!V44/SUM(Eksplikatsioon!$O44:'Eksplikatsioon'!$AG44),IF($G44="Erikasutuses pind (korrus)",IFERROR(SUMIFS($E:$E,$G:$G,"Ainukasutuses pind",$C:$C,"Üüritav pind",$H:$H,Q$3,$A:$A,$A44)/SUMIFS($E:$E,$G:$G,"Ainukasutuses pind",$C:$C,"Üüritav pind",$A:$A,$A44),0),IF($G44="Erikasutuses pind (hoone)",IFERROR(SUMIFS($E:$E,$G:$G,"Ainukasutuses pind",$C:$C,"Üüritav pind",$H:$H,Q$3)/SUMIFS($E:$E,$G:$G,"Ainukasutuses pind",$C:$C,"Üüritav pind"),0),""))),"")</f>
        <v/>
      </c>
      <c r="R44" s="72" t="str">
        <f>IFERROR(IF($G44="Erikasutuses pind (muu)",Eksplikatsioon!W44/SUM(Eksplikatsioon!$O44:'Eksplikatsioon'!$AG44),IF($G44="Erikasutuses pind (korrus)",IFERROR(SUMIFS($E:$E,$G:$G,"Ainukasutuses pind",$C:$C,"Üüritav pind",$H:$H,R$3,$A:$A,$A44)/SUMIFS($E:$E,$G:$G,"Ainukasutuses pind",$C:$C,"Üüritav pind",$A:$A,$A44),0),IF($G44="Erikasutuses pind (hoone)",IFERROR(SUMIFS($E:$E,$G:$G,"Ainukasutuses pind",$C:$C,"Üüritav pind",$H:$H,R$3)/SUMIFS($E:$E,$G:$G,"Ainukasutuses pind",$C:$C,"Üüritav pind"),0),""))),"")</f>
        <v/>
      </c>
      <c r="S44" s="72" t="str">
        <f>IFERROR(IF($G44="Erikasutuses pind (muu)",Eksplikatsioon!X44/SUM(Eksplikatsioon!$O44:'Eksplikatsioon'!$AG44),IF($G44="Erikasutuses pind (korrus)",IFERROR(SUMIFS($E:$E,$G:$G,"Ainukasutuses pind",$C:$C,"Üüritav pind",$H:$H,S$3,$A:$A,$A44)/SUMIFS($E:$E,$G:$G,"Ainukasutuses pind",$C:$C,"Üüritav pind",$A:$A,$A44),0),IF($G44="Erikasutuses pind (hoone)",IFERROR(SUMIFS($E:$E,$G:$G,"Ainukasutuses pind",$C:$C,"Üüritav pind",$H:$H,S$3)/SUMIFS($E:$E,$G:$G,"Ainukasutuses pind",$C:$C,"Üüritav pind"),0),""))),"")</f>
        <v/>
      </c>
      <c r="T44" s="72" t="str">
        <f>IFERROR(IF($G44="Erikasutuses pind (muu)",Eksplikatsioon!Y44/SUM(Eksplikatsioon!$O44:'Eksplikatsioon'!$AG44),IF($G44="Erikasutuses pind (korrus)",IFERROR(SUMIFS($E:$E,$G:$G,"Ainukasutuses pind",$C:$C,"Üüritav pind",$H:$H,T$3,$A:$A,$A44)/SUMIFS($E:$E,$G:$G,"Ainukasutuses pind",$C:$C,"Üüritav pind",$A:$A,$A44),0),IF($G44="Erikasutuses pind (hoone)",IFERROR(SUMIFS($E:$E,$G:$G,"Ainukasutuses pind",$C:$C,"Üüritav pind",$H:$H,T$3)/SUMIFS($E:$E,$G:$G,"Ainukasutuses pind",$C:$C,"Üüritav pind"),0),""))),"")</f>
        <v/>
      </c>
      <c r="U44" s="72" t="str">
        <f>IFERROR(IF($G44="Erikasutuses pind (muu)",Eksplikatsioon!Z44/SUM(Eksplikatsioon!$O44:'Eksplikatsioon'!$AG44),IF($G44="Erikasutuses pind (korrus)",IFERROR(SUMIFS($E:$E,$G:$G,"Ainukasutuses pind",$C:$C,"Üüritav pind",$H:$H,U$3,$A:$A,$A44)/SUMIFS($E:$E,$G:$G,"Ainukasutuses pind",$C:$C,"Üüritav pind",$A:$A,$A44),0),IF($G44="Erikasutuses pind (hoone)",IFERROR(SUMIFS($E:$E,$G:$G,"Ainukasutuses pind",$C:$C,"Üüritav pind",$H:$H,U$3)/SUMIFS($E:$E,$G:$G,"Ainukasutuses pind",$C:$C,"Üüritav pind"),0),""))),"")</f>
        <v/>
      </c>
      <c r="V44" s="72" t="str">
        <f>IFERROR(IF($G44="Erikasutuses pind (muu)",Eksplikatsioon!AA44/SUM(Eksplikatsioon!$O44:'Eksplikatsioon'!$AG44),IF($G44="Erikasutuses pind (korrus)",IFERROR(SUMIFS($E:$E,$G:$G,"Ainukasutuses pind",$C:$C,"Üüritav pind",$H:$H,V$3,$A:$A,$A44)/SUMIFS($E:$E,$G:$G,"Ainukasutuses pind",$C:$C,"Üüritav pind",$A:$A,$A44),0),IF($G44="Erikasutuses pind (hoone)",IFERROR(SUMIFS($E:$E,$G:$G,"Ainukasutuses pind",$C:$C,"Üüritav pind",$H:$H,V$3)/SUMIFS($E:$E,$G:$G,"Ainukasutuses pind",$C:$C,"Üüritav pind"),0),""))),"")</f>
        <v/>
      </c>
      <c r="W44" s="72" t="str">
        <f>IFERROR(IF($G44="Erikasutuses pind (muu)",Eksplikatsioon!AB44/SUM(Eksplikatsioon!$O44:'Eksplikatsioon'!$AG44),IF($G44="Erikasutuses pind (korrus)",IFERROR(SUMIFS($E:$E,$G:$G,"Ainukasutuses pind",$C:$C,"Üüritav pind",$H:$H,W$3,$A:$A,$A44)/SUMIFS($E:$E,$G:$G,"Ainukasutuses pind",$C:$C,"Üüritav pind",$A:$A,$A44),0),IF($G44="Erikasutuses pind (hoone)",IFERROR(SUMIFS($E:$E,$G:$G,"Ainukasutuses pind",$C:$C,"Üüritav pind",$H:$H,W$3)/SUMIFS($E:$E,$G:$G,"Ainukasutuses pind",$C:$C,"Üüritav pind"),0),""))),"")</f>
        <v/>
      </c>
      <c r="X44" s="72" t="str">
        <f>IFERROR(IF($G44="Erikasutuses pind (muu)",Eksplikatsioon!AC44/SUM(Eksplikatsioon!$O44:'Eksplikatsioon'!$AG44),IF($G44="Erikasutuses pind (korrus)",IFERROR(SUMIFS($E:$E,$G:$G,"Ainukasutuses pind",$C:$C,"Üüritav pind",$H:$H,X$3,$A:$A,$A44)/SUMIFS($E:$E,$G:$G,"Ainukasutuses pind",$C:$C,"Üüritav pind",$A:$A,$A44),0),IF($G44="Erikasutuses pind (hoone)",IFERROR(SUMIFS($E:$E,$G:$G,"Ainukasutuses pind",$C:$C,"Üüritav pind",$H:$H,X$3)/SUMIFS($E:$E,$G:$G,"Ainukasutuses pind",$C:$C,"Üüritav pind"),0),""))),"")</f>
        <v/>
      </c>
      <c r="Y44" s="72" t="str">
        <f>IFERROR(IF($G44="Erikasutuses pind (muu)",Eksplikatsioon!AD44/SUM(Eksplikatsioon!$O44:'Eksplikatsioon'!$AG44),IF($G44="Erikasutuses pind (korrus)",IFERROR(SUMIFS($E:$E,$G:$G,"Ainukasutuses pind",$C:$C,"Üüritav pind",$H:$H,Y$3,$A:$A,$A44)/SUMIFS($E:$E,$G:$G,"Ainukasutuses pind",$C:$C,"Üüritav pind",$A:$A,$A44),0),IF($G44="Erikasutuses pind (hoone)",IFERROR(SUMIFS($E:$E,$G:$G,"Ainukasutuses pind",$C:$C,"Üüritav pind",$H:$H,Y$3)/SUMIFS($E:$E,$G:$G,"Ainukasutuses pind",$C:$C,"Üüritav pind"),0),""))),"")</f>
        <v/>
      </c>
      <c r="Z44" s="72" t="str">
        <f>IFERROR(IF($G44="Erikasutuses pind (muu)",Eksplikatsioon!AE44/SUM(Eksplikatsioon!$O44:'Eksplikatsioon'!$AG44),IF($G44="Erikasutuses pind (korrus)",IFERROR(SUMIFS($E:$E,$G:$G,"Ainukasutuses pind",$C:$C,"Üüritav pind",$H:$H,Z$3,$A:$A,$A44)/SUMIFS($E:$E,$G:$G,"Ainukasutuses pind",$C:$C,"Üüritav pind",$A:$A,$A44),0),IF($G44="Erikasutuses pind (hoone)",IFERROR(SUMIFS($E:$E,$G:$G,"Ainukasutuses pind",$C:$C,"Üüritav pind",$H:$H,Z$3)/SUMIFS($E:$E,$G:$G,"Ainukasutuses pind",$C:$C,"Üüritav pind"),0),""))),"")</f>
        <v/>
      </c>
      <c r="AA44" s="72" t="str">
        <f>IFERROR(IF($G44="Erikasutuses pind (muu)",Eksplikatsioon!AF44/SUM(Eksplikatsioon!$O44:'Eksplikatsioon'!$AG44),IF($G44="Erikasutuses pind (korrus)",IFERROR(SUMIFS($E:$E,$G:$G,"Ainukasutuses pind",$C:$C,"Üüritav pind",$H:$H,AA$3,$A:$A,$A44)/SUMIFS($E:$E,$G:$G,"Ainukasutuses pind",$C:$C,"Üüritav pind",$A:$A,$A44),0),IF($G44="Erikasutuses pind (hoone)",IFERROR(SUMIFS($E:$E,$G:$G,"Ainukasutuses pind",$C:$C,"Üüritav pind",$H:$H,AA$3)/SUMIFS($E:$E,$G:$G,"Ainukasutuses pind",$C:$C,"Üüritav pind"),0),""))),"")</f>
        <v/>
      </c>
      <c r="AB44" s="72" t="str">
        <f>IFERROR(IF($G44="Erikasutuses pind (muu)",Eksplikatsioon!AG44/SUM(Eksplikatsioon!$O44:'Eksplikatsioon'!$AG44),IF($G44="Erikasutuses pind (korrus)",IFERROR(SUMIFS($E:$E,$G:$G,"Ainukasutuses pind",$C:$C,"Üüritav pind",$H:$H,AB$3,$A:$A,$A44)/SUMIFS($E:$E,$G:$G,"Ainukasutuses pind",$C:$C,"Üüritav pind",$A:$A,$A44),0),IF($G44="Erikasutuses pind (hoone)",IFERROR(SUMIFS($E:$E,$G:$G,"Ainukasutuses pind",$C:$C,"Üüritav pind",$H:$H,AB$3)/SUMIFS($E:$E,$G:$G,"Ainukasutuses pind",$C:$C,"Üüritav pind"),0),""))),"")</f>
        <v/>
      </c>
      <c r="AC44" s="72" t="str">
        <f>IFERROR(IF($G44="Erikasutuses pind (muu)",$E44*J44,IFERROR($E44*J44/SUM($J44:$AB44)*(Eksplikatsioon!O44)/SUMPRODUCT($J44:$AB44,Eksplikatsioon!$O44:$AG44),"")),"")</f>
        <v/>
      </c>
      <c r="AD44" s="72" t="str">
        <f>IFERROR(IF($G44="Erikasutuses pind (muu)",$E44*K44,IFERROR($E44*K44/SUM($J44:$AB44)*(Eksplikatsioon!P44)/SUMPRODUCT($J44:$AB44,Eksplikatsioon!$O44:$AG44),"")),"")</f>
        <v/>
      </c>
      <c r="AE44" s="72" t="str">
        <f>IFERROR(IF($G44="Erikasutuses pind (muu)",$E44*L44,IFERROR($E44*L44/SUM($J44:$AB44)*(Eksplikatsioon!Q44)/SUMPRODUCT($J44:$AB44,Eksplikatsioon!$O44:$AG44),"")),"")</f>
        <v/>
      </c>
      <c r="AF44" s="72" t="str">
        <f>IFERROR(IF($G44="Erikasutuses pind (muu)",$E44*M44,IFERROR($E44*M44/SUM($J44:$AB44)*(Eksplikatsioon!R44)/SUMPRODUCT($J44:$AB44,Eksplikatsioon!$O44:$AG44),"")),"")</f>
        <v/>
      </c>
      <c r="AG44" s="72" t="str">
        <f>IFERROR(IF($G44="Erikasutuses pind (muu)",$E44*N44,IFERROR($E44*N44/SUM($J44:$AB44)*(Eksplikatsioon!S44)/SUMPRODUCT($J44:$AB44,Eksplikatsioon!$O44:$AG44),"")),"")</f>
        <v/>
      </c>
      <c r="AH44" s="72" t="str">
        <f>IFERROR(IF($G44="Erikasutuses pind (muu)",$E44*O44,IFERROR($E44*O44/SUM($J44:$AB44)*(Eksplikatsioon!T44)/SUMPRODUCT($J44:$AB44,Eksplikatsioon!$O44:$AG44),"")),"")</f>
        <v/>
      </c>
      <c r="AI44" s="72" t="str">
        <f>IFERROR(IF($G44="Erikasutuses pind (muu)",$E44*P44,IFERROR($E44*P44/SUM($J44:$AB44)*(Eksplikatsioon!U44)/SUMPRODUCT($J44:$AB44,Eksplikatsioon!$O44:$AG44),"")),"")</f>
        <v/>
      </c>
      <c r="AJ44" s="72" t="str">
        <f>IFERROR(IF($G44="Erikasutuses pind (muu)",$E44*Q44,IFERROR($E44*Q44/SUM($J44:$AB44)*(Eksplikatsioon!V44)/SUMPRODUCT($J44:$AB44,Eksplikatsioon!$O44:$AG44),"")),"")</f>
        <v/>
      </c>
      <c r="AK44" s="72" t="str">
        <f>IFERROR(IF($G44="Erikasutuses pind (muu)",$E44*R44,IFERROR($E44*R44/SUM($J44:$AB44)*(Eksplikatsioon!W44)/SUMPRODUCT($J44:$AB44,Eksplikatsioon!$O44:$AG44),"")),"")</f>
        <v/>
      </c>
      <c r="AL44" s="72" t="str">
        <f>IFERROR(IF($G44="Erikasutuses pind (muu)",$E44*S44,IFERROR($E44*S44/SUM($J44:$AB44)*(Eksplikatsioon!X44)/SUMPRODUCT($J44:$AB44,Eksplikatsioon!$O44:$AG44),"")),"")</f>
        <v/>
      </c>
      <c r="AM44" s="72" t="str">
        <f>IFERROR(IF($G44="Erikasutuses pind (muu)",$E44*T44,IFERROR($E44*T44/SUM($J44:$AB44)*(Eksplikatsioon!Y44)/SUMPRODUCT($J44:$AB44,Eksplikatsioon!$O44:$AG44),"")),"")</f>
        <v/>
      </c>
      <c r="AN44" s="72" t="str">
        <f>IFERROR(IF($G44="Erikasutuses pind (muu)",$E44*U44,IFERROR($E44*U44/SUM($J44:$AB44)*(Eksplikatsioon!Z44)/SUMPRODUCT($J44:$AB44,Eksplikatsioon!$O44:$AG44),"")),"")</f>
        <v/>
      </c>
      <c r="AO44" s="72" t="str">
        <f>IFERROR(IF($G44="Erikasutuses pind (muu)",$E44*V44,IFERROR($E44*V44/SUM($J44:$AB44)*(Eksplikatsioon!AA44)/SUMPRODUCT($J44:$AB44,Eksplikatsioon!$O44:$AG44),"")),"")</f>
        <v/>
      </c>
      <c r="AP44" s="72" t="str">
        <f>IFERROR(IF($G44="Erikasutuses pind (muu)",$E44*W44,IFERROR($E44*W44/SUM($J44:$AB44)*(Eksplikatsioon!AB44)/SUMPRODUCT($J44:$AB44,Eksplikatsioon!$O44:$AG44),"")),"")</f>
        <v/>
      </c>
      <c r="AQ44" s="72" t="str">
        <f>IFERROR(IF($G44="Erikasutuses pind (muu)",$E44*X44,IFERROR($E44*X44/SUM($J44:$AB44)*(Eksplikatsioon!AC44)/SUMPRODUCT($J44:$AB44,Eksplikatsioon!$O44:$AG44),"")),"")</f>
        <v/>
      </c>
      <c r="AR44" s="72" t="str">
        <f>IFERROR(IF($G44="Erikasutuses pind (muu)",$E44*Y44,IFERROR($E44*Y44/SUM($J44:$AB44)*(Eksplikatsioon!AD44)/SUMPRODUCT($J44:$AB44,Eksplikatsioon!$O44:$AG44),"")),"")</f>
        <v/>
      </c>
      <c r="AS44" s="72" t="str">
        <f>IFERROR(IF($G44="Erikasutuses pind (muu)",$E44*Z44,IFERROR($E44*Z44/SUM($J44:$AB44)*(Eksplikatsioon!AE44)/SUMPRODUCT($J44:$AB44,Eksplikatsioon!$O44:$AG44),"")),"")</f>
        <v/>
      </c>
      <c r="AT44" s="72" t="str">
        <f>IFERROR(IF($G44="Erikasutuses pind (muu)",$E44*AA44,IFERROR($E44*AA44/SUM($J44:$AB44)*(Eksplikatsioon!AF44)/SUMPRODUCT($J44:$AB44,Eksplikatsioon!$O44:$AG44),"")),"")</f>
        <v/>
      </c>
      <c r="AU44" s="72" t="str">
        <f>IFERROR(IF($G44="Erikasutuses pind (muu)",$E44*AB44,IFERROR($E44*AB44/SUM($J44:$AB44)*(Eksplikatsioon!AG44)/SUMPRODUCT($J44:$AB44,Eksplikatsioon!$O44:$AG44),"")),"")</f>
        <v/>
      </c>
      <c r="AW44" s="73" t="str">
        <f t="shared" si="0"/>
        <v/>
      </c>
      <c r="AX44" s="73" t="str">
        <f t="shared" si="1"/>
        <v/>
      </c>
      <c r="AY44" s="74" t="str">
        <f>IF(BF44&lt;&gt;"",IF(SUMIFS(E:E,H:H,AW44,G:G,"Ainukasutuses pind",C:C,"ÜÜRITAV PIND")=0,0,SUMIFS(E:E,H:H,AW44,G:G,"Ainukasutuses pind",C:C,"ÜÜRITAV PIND")),IF(AW44="Aktiivne vakantsus",SUMIFS(E:E,C:C,"üüritav pind",G:G,"ainukasutuses pind")-SUM($AY$3:AY43),IF(AW44="Üüritav pind kokku",SUM($AY$3:AY43),"")))</f>
        <v/>
      </c>
      <c r="AZ44" s="74"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üldpind")-SUM($AZ$3:AZ43),IF(AW44="Üüritav pind kokku",SUM($AZ$3:AZ43),"")))</f>
        <v/>
      </c>
      <c r="BA44" s="74" t="str">
        <f ca="1">IF(BF44&lt;&gt;"",IFERROR(AY44/SUM($AY$4:OFFSET($AY$4,MATCH("Üüritav pind kokku",$AW$6:$AW$101,0)-1,0))*SUMIFS(E:E,G:G,"Hoone üldpind",C:C,"ÜÜRITAV PIND"),0),IF(AW44="Aktiivne vakantsus",IFERROR(AY44/SUM($AY$4:AY44)*SUMIFS(E:E,G:G,"Hoone üldpind",C:C,"ÜÜRITAV PIND"),SUMIFS(E:E,G:G,"Hoone üldpind",C:C,"ÜÜRITAV PIND")),IF(AW44="Üüritav pind kokku",SUM($BA$3:BA43),"")))</f>
        <v/>
      </c>
      <c r="BB44" s="74" t="str">
        <f ca="1">IF(OR(BF44&lt;&gt;"",AW44="Aktiivne vakantsus"),IFERROR(SUM(INDIRECT("r3c"&amp;MATCH($AW44,AC$3:AU$3,0)+28,FALSE):INDIRECT("r1002c"&amp;MATCH($AW44,AC$3:AU$3,0)+28,FALSE)),0),IF(AW44="Üüritav pind kokku",SUM($BB$3:BB43),""))</f>
        <v/>
      </c>
      <c r="BC44" s="74" t="str">
        <f t="shared" si="2"/>
        <v/>
      </c>
      <c r="BD44" s="75" t="str">
        <f t="shared" ca="1" si="3"/>
        <v/>
      </c>
      <c r="BF44" s="77"/>
      <c r="BG44" s="77"/>
    </row>
    <row r="45" spans="1:59" x14ac:dyDescent="0.25">
      <c r="A45" s="71" t="str">
        <f>IF(Eksplikatsioon!A45=0,"",Eksplikatsioon!A45)</f>
        <v>02</v>
      </c>
      <c r="B45" s="71" t="str">
        <f>IF(Eksplikatsioon!B45=0,"",Eksplikatsioon!B45)</f>
        <v>42</v>
      </c>
      <c r="C45" s="71" t="str">
        <f>IF(Eksplikatsioon!C45=0,"",Eksplikatsioon!C45)</f>
        <v>ÜÜRITAV PIND</v>
      </c>
      <c r="D45" s="71" t="str">
        <f>IF(Eksplikatsioon!D45=0,"",Eksplikatsioon!D45)</f>
        <v>Arhiiv</v>
      </c>
      <c r="E45" s="71">
        <f>IF(Eksplikatsioon!F45=0,"",Eksplikatsioon!F45)</f>
        <v>10</v>
      </c>
      <c r="F45" s="71" t="str">
        <f>IF(Eksplikatsioon!H45=0,"",Eksplikatsioon!H45)</f>
        <v/>
      </c>
      <c r="G45" s="71" t="str">
        <f>IF(Eksplikatsioon!J45=0,"",Eksplikatsioon!J45)</f>
        <v>Ainukasutuses pind</v>
      </c>
      <c r="H45" s="71" t="str">
        <f>IF(Eksplikatsioon!K45=0,"",Eksplikatsioon!K45)</f>
        <v>Eesti Töötukassa</v>
      </c>
      <c r="I45" s="71" t="str">
        <f>IF(Eksplikatsioon!L45=0,"",Eksplikatsioon!L45)</f>
        <v>POLLU17TK</v>
      </c>
      <c r="J45" s="72" t="str">
        <f>IFERROR(IF($G45="Erikasutuses pind (muu)",Eksplikatsioon!O45/SUM(Eksplikatsioon!$O45:'Eksplikatsioon'!$AG45),IF($G45="Erikasutuses pind (korrus)",IFERROR(SUMIFS($E:$E,$G:$G,"Ainukasutuses pind",$C:$C,"Üüritav pind",$H:$H,J$3,$A:$A,$A45)/SUMIFS($E:$E,$G:$G,"Ainukasutuses pind",$C:$C,"Üüritav pind",$A:$A,$A45),0),IF($G45="Erikasutuses pind (hoone)",IFERROR(SUMIFS($E:$E,$G:$G,"Ainukasutuses pind",$C:$C,"Üüritav pind",$H:$H,J$3)/SUMIFS($E:$E,$G:$G,"Ainukasutuses pind",$C:$C,"Üüritav pind"),0),""))),"")</f>
        <v/>
      </c>
      <c r="K45" s="72" t="str">
        <f>IFERROR(IF($G45="Erikasutuses pind (muu)",Eksplikatsioon!P45/SUM(Eksplikatsioon!$O45:'Eksplikatsioon'!$AG45),IF($G45="Erikasutuses pind (korrus)",IFERROR(SUMIFS($E:$E,$G:$G,"Ainukasutuses pind",$C:$C,"Üüritav pind",$H:$H,K$3,$A:$A,$A45)/SUMIFS($E:$E,$G:$G,"Ainukasutuses pind",$C:$C,"Üüritav pind",$A:$A,$A45),0),IF($G45="Erikasutuses pind (hoone)",IFERROR(SUMIFS($E:$E,$G:$G,"Ainukasutuses pind",$C:$C,"Üüritav pind",$H:$H,K$3)/SUMIFS($E:$E,$G:$G,"Ainukasutuses pind",$C:$C,"Üüritav pind"),0),""))),"")</f>
        <v/>
      </c>
      <c r="L45" s="72" t="str">
        <f>IFERROR(IF($G45="Erikasutuses pind (muu)",Eksplikatsioon!Q45/SUM(Eksplikatsioon!$O45:'Eksplikatsioon'!$AG45),IF($G45="Erikasutuses pind (korrus)",IFERROR(SUMIFS($E:$E,$G:$G,"Ainukasutuses pind",$C:$C,"Üüritav pind",$H:$H,L$3,$A:$A,$A45)/SUMIFS($E:$E,$G:$G,"Ainukasutuses pind",$C:$C,"Üüritav pind",$A:$A,$A45),0),IF($G45="Erikasutuses pind (hoone)",IFERROR(SUMIFS($E:$E,$G:$G,"Ainukasutuses pind",$C:$C,"Üüritav pind",$H:$H,L$3)/SUMIFS($E:$E,$G:$G,"Ainukasutuses pind",$C:$C,"Üüritav pind"),0),""))),"")</f>
        <v/>
      </c>
      <c r="M45" s="72" t="str">
        <f>IFERROR(IF($G45="Erikasutuses pind (muu)",Eksplikatsioon!R45/SUM(Eksplikatsioon!$O45:'Eksplikatsioon'!$AG45),IF($G45="Erikasutuses pind (korrus)",IFERROR(SUMIFS($E:$E,$G:$G,"Ainukasutuses pind",$C:$C,"Üüritav pind",$H:$H,M$3,$A:$A,$A45)/SUMIFS($E:$E,$G:$G,"Ainukasutuses pind",$C:$C,"Üüritav pind",$A:$A,$A45),0),IF($G45="Erikasutuses pind (hoone)",IFERROR(SUMIFS($E:$E,$G:$G,"Ainukasutuses pind",$C:$C,"Üüritav pind",$H:$H,M$3)/SUMIFS($E:$E,$G:$G,"Ainukasutuses pind",$C:$C,"Üüritav pind"),0),""))),"")</f>
        <v/>
      </c>
      <c r="N45" s="72" t="str">
        <f>IFERROR(IF($G45="Erikasutuses pind (muu)",Eksplikatsioon!S45/SUM(Eksplikatsioon!$O45:'Eksplikatsioon'!$AG45),IF($G45="Erikasutuses pind (korrus)",IFERROR(SUMIFS($E:$E,$G:$G,"Ainukasutuses pind",$C:$C,"Üüritav pind",$H:$H,N$3,$A:$A,$A45)/SUMIFS($E:$E,$G:$G,"Ainukasutuses pind",$C:$C,"Üüritav pind",$A:$A,$A45),0),IF($G45="Erikasutuses pind (hoone)",IFERROR(SUMIFS($E:$E,$G:$G,"Ainukasutuses pind",$C:$C,"Üüritav pind",$H:$H,N$3)/SUMIFS($E:$E,$G:$G,"Ainukasutuses pind",$C:$C,"Üüritav pind"),0),""))),"")</f>
        <v/>
      </c>
      <c r="O45" s="72" t="str">
        <f>IFERROR(IF($G45="Erikasutuses pind (muu)",Eksplikatsioon!T45/SUM(Eksplikatsioon!$O45:'Eksplikatsioon'!$AG45),IF($G45="Erikasutuses pind (korrus)",IFERROR(SUMIFS($E:$E,$G:$G,"Ainukasutuses pind",$C:$C,"Üüritav pind",$H:$H,O$3,$A:$A,$A45)/SUMIFS($E:$E,$G:$G,"Ainukasutuses pind",$C:$C,"Üüritav pind",$A:$A,$A45),0),IF($G45="Erikasutuses pind (hoone)",IFERROR(SUMIFS($E:$E,$G:$G,"Ainukasutuses pind",$C:$C,"Üüritav pind",$H:$H,O$3)/SUMIFS($E:$E,$G:$G,"Ainukasutuses pind",$C:$C,"Üüritav pind"),0),""))),"")</f>
        <v/>
      </c>
      <c r="P45" s="72" t="str">
        <f>IFERROR(IF($G45="Erikasutuses pind (muu)",Eksplikatsioon!U45/SUM(Eksplikatsioon!$O45:'Eksplikatsioon'!$AG45),IF($G45="Erikasutuses pind (korrus)",IFERROR(SUMIFS($E:$E,$G:$G,"Ainukasutuses pind",$C:$C,"Üüritav pind",$H:$H,P$3,$A:$A,$A45)/SUMIFS($E:$E,$G:$G,"Ainukasutuses pind",$C:$C,"Üüritav pind",$A:$A,$A45),0),IF($G45="Erikasutuses pind (hoone)",IFERROR(SUMIFS($E:$E,$G:$G,"Ainukasutuses pind",$C:$C,"Üüritav pind",$H:$H,P$3)/SUMIFS($E:$E,$G:$G,"Ainukasutuses pind",$C:$C,"Üüritav pind"),0),""))),"")</f>
        <v/>
      </c>
      <c r="Q45" s="72" t="str">
        <f>IFERROR(IF($G45="Erikasutuses pind (muu)",Eksplikatsioon!V45/SUM(Eksplikatsioon!$O45:'Eksplikatsioon'!$AG45),IF($G45="Erikasutuses pind (korrus)",IFERROR(SUMIFS($E:$E,$G:$G,"Ainukasutuses pind",$C:$C,"Üüritav pind",$H:$H,Q$3,$A:$A,$A45)/SUMIFS($E:$E,$G:$G,"Ainukasutuses pind",$C:$C,"Üüritav pind",$A:$A,$A45),0),IF($G45="Erikasutuses pind (hoone)",IFERROR(SUMIFS($E:$E,$G:$G,"Ainukasutuses pind",$C:$C,"Üüritav pind",$H:$H,Q$3)/SUMIFS($E:$E,$G:$G,"Ainukasutuses pind",$C:$C,"Üüritav pind"),0),""))),"")</f>
        <v/>
      </c>
      <c r="R45" s="72" t="str">
        <f>IFERROR(IF($G45="Erikasutuses pind (muu)",Eksplikatsioon!W45/SUM(Eksplikatsioon!$O45:'Eksplikatsioon'!$AG45),IF($G45="Erikasutuses pind (korrus)",IFERROR(SUMIFS($E:$E,$G:$G,"Ainukasutuses pind",$C:$C,"Üüritav pind",$H:$H,R$3,$A:$A,$A45)/SUMIFS($E:$E,$G:$G,"Ainukasutuses pind",$C:$C,"Üüritav pind",$A:$A,$A45),0),IF($G45="Erikasutuses pind (hoone)",IFERROR(SUMIFS($E:$E,$G:$G,"Ainukasutuses pind",$C:$C,"Üüritav pind",$H:$H,R$3)/SUMIFS($E:$E,$G:$G,"Ainukasutuses pind",$C:$C,"Üüritav pind"),0),""))),"")</f>
        <v/>
      </c>
      <c r="S45" s="72" t="str">
        <f>IFERROR(IF($G45="Erikasutuses pind (muu)",Eksplikatsioon!X45/SUM(Eksplikatsioon!$O45:'Eksplikatsioon'!$AG45),IF($G45="Erikasutuses pind (korrus)",IFERROR(SUMIFS($E:$E,$G:$G,"Ainukasutuses pind",$C:$C,"Üüritav pind",$H:$H,S$3,$A:$A,$A45)/SUMIFS($E:$E,$G:$G,"Ainukasutuses pind",$C:$C,"Üüritav pind",$A:$A,$A45),0),IF($G45="Erikasutuses pind (hoone)",IFERROR(SUMIFS($E:$E,$G:$G,"Ainukasutuses pind",$C:$C,"Üüritav pind",$H:$H,S$3)/SUMIFS($E:$E,$G:$G,"Ainukasutuses pind",$C:$C,"Üüritav pind"),0),""))),"")</f>
        <v/>
      </c>
      <c r="T45" s="72" t="str">
        <f>IFERROR(IF($G45="Erikasutuses pind (muu)",Eksplikatsioon!Y45/SUM(Eksplikatsioon!$O45:'Eksplikatsioon'!$AG45),IF($G45="Erikasutuses pind (korrus)",IFERROR(SUMIFS($E:$E,$G:$G,"Ainukasutuses pind",$C:$C,"Üüritav pind",$H:$H,T$3,$A:$A,$A45)/SUMIFS($E:$E,$G:$G,"Ainukasutuses pind",$C:$C,"Üüritav pind",$A:$A,$A45),0),IF($G45="Erikasutuses pind (hoone)",IFERROR(SUMIFS($E:$E,$G:$G,"Ainukasutuses pind",$C:$C,"Üüritav pind",$H:$H,T$3)/SUMIFS($E:$E,$G:$G,"Ainukasutuses pind",$C:$C,"Üüritav pind"),0),""))),"")</f>
        <v/>
      </c>
      <c r="U45" s="72" t="str">
        <f>IFERROR(IF($G45="Erikasutuses pind (muu)",Eksplikatsioon!Z45/SUM(Eksplikatsioon!$O45:'Eksplikatsioon'!$AG45),IF($G45="Erikasutuses pind (korrus)",IFERROR(SUMIFS($E:$E,$G:$G,"Ainukasutuses pind",$C:$C,"Üüritav pind",$H:$H,U$3,$A:$A,$A45)/SUMIFS($E:$E,$G:$G,"Ainukasutuses pind",$C:$C,"Üüritav pind",$A:$A,$A45),0),IF($G45="Erikasutuses pind (hoone)",IFERROR(SUMIFS($E:$E,$G:$G,"Ainukasutuses pind",$C:$C,"Üüritav pind",$H:$H,U$3)/SUMIFS($E:$E,$G:$G,"Ainukasutuses pind",$C:$C,"Üüritav pind"),0),""))),"")</f>
        <v/>
      </c>
      <c r="V45" s="72" t="str">
        <f>IFERROR(IF($G45="Erikasutuses pind (muu)",Eksplikatsioon!AA45/SUM(Eksplikatsioon!$O45:'Eksplikatsioon'!$AG45),IF($G45="Erikasutuses pind (korrus)",IFERROR(SUMIFS($E:$E,$G:$G,"Ainukasutuses pind",$C:$C,"Üüritav pind",$H:$H,V$3,$A:$A,$A45)/SUMIFS($E:$E,$G:$G,"Ainukasutuses pind",$C:$C,"Üüritav pind",$A:$A,$A45),0),IF($G45="Erikasutuses pind (hoone)",IFERROR(SUMIFS($E:$E,$G:$G,"Ainukasutuses pind",$C:$C,"Üüritav pind",$H:$H,V$3)/SUMIFS($E:$E,$G:$G,"Ainukasutuses pind",$C:$C,"Üüritav pind"),0),""))),"")</f>
        <v/>
      </c>
      <c r="W45" s="72" t="str">
        <f>IFERROR(IF($G45="Erikasutuses pind (muu)",Eksplikatsioon!AB45/SUM(Eksplikatsioon!$O45:'Eksplikatsioon'!$AG45),IF($G45="Erikasutuses pind (korrus)",IFERROR(SUMIFS($E:$E,$G:$G,"Ainukasutuses pind",$C:$C,"Üüritav pind",$H:$H,W$3,$A:$A,$A45)/SUMIFS($E:$E,$G:$G,"Ainukasutuses pind",$C:$C,"Üüritav pind",$A:$A,$A45),0),IF($G45="Erikasutuses pind (hoone)",IFERROR(SUMIFS($E:$E,$G:$G,"Ainukasutuses pind",$C:$C,"Üüritav pind",$H:$H,W$3)/SUMIFS($E:$E,$G:$G,"Ainukasutuses pind",$C:$C,"Üüritav pind"),0),""))),"")</f>
        <v/>
      </c>
      <c r="X45" s="72" t="str">
        <f>IFERROR(IF($G45="Erikasutuses pind (muu)",Eksplikatsioon!AC45/SUM(Eksplikatsioon!$O45:'Eksplikatsioon'!$AG45),IF($G45="Erikasutuses pind (korrus)",IFERROR(SUMIFS($E:$E,$G:$G,"Ainukasutuses pind",$C:$C,"Üüritav pind",$H:$H,X$3,$A:$A,$A45)/SUMIFS($E:$E,$G:$G,"Ainukasutuses pind",$C:$C,"Üüritav pind",$A:$A,$A45),0),IF($G45="Erikasutuses pind (hoone)",IFERROR(SUMIFS($E:$E,$G:$G,"Ainukasutuses pind",$C:$C,"Üüritav pind",$H:$H,X$3)/SUMIFS($E:$E,$G:$G,"Ainukasutuses pind",$C:$C,"Üüritav pind"),0),""))),"")</f>
        <v/>
      </c>
      <c r="Y45" s="72" t="str">
        <f>IFERROR(IF($G45="Erikasutuses pind (muu)",Eksplikatsioon!AD45/SUM(Eksplikatsioon!$O45:'Eksplikatsioon'!$AG45),IF($G45="Erikasutuses pind (korrus)",IFERROR(SUMIFS($E:$E,$G:$G,"Ainukasutuses pind",$C:$C,"Üüritav pind",$H:$H,Y$3,$A:$A,$A45)/SUMIFS($E:$E,$G:$G,"Ainukasutuses pind",$C:$C,"Üüritav pind",$A:$A,$A45),0),IF($G45="Erikasutuses pind (hoone)",IFERROR(SUMIFS($E:$E,$G:$G,"Ainukasutuses pind",$C:$C,"Üüritav pind",$H:$H,Y$3)/SUMIFS($E:$E,$G:$G,"Ainukasutuses pind",$C:$C,"Üüritav pind"),0),""))),"")</f>
        <v/>
      </c>
      <c r="Z45" s="72" t="str">
        <f>IFERROR(IF($G45="Erikasutuses pind (muu)",Eksplikatsioon!AE45/SUM(Eksplikatsioon!$O45:'Eksplikatsioon'!$AG45),IF($G45="Erikasutuses pind (korrus)",IFERROR(SUMIFS($E:$E,$G:$G,"Ainukasutuses pind",$C:$C,"Üüritav pind",$H:$H,Z$3,$A:$A,$A45)/SUMIFS($E:$E,$G:$G,"Ainukasutuses pind",$C:$C,"Üüritav pind",$A:$A,$A45),0),IF($G45="Erikasutuses pind (hoone)",IFERROR(SUMIFS($E:$E,$G:$G,"Ainukasutuses pind",$C:$C,"Üüritav pind",$H:$H,Z$3)/SUMIFS($E:$E,$G:$G,"Ainukasutuses pind",$C:$C,"Üüritav pind"),0),""))),"")</f>
        <v/>
      </c>
      <c r="AA45" s="72" t="str">
        <f>IFERROR(IF($G45="Erikasutuses pind (muu)",Eksplikatsioon!AF45/SUM(Eksplikatsioon!$O45:'Eksplikatsioon'!$AG45),IF($G45="Erikasutuses pind (korrus)",IFERROR(SUMIFS($E:$E,$G:$G,"Ainukasutuses pind",$C:$C,"Üüritav pind",$H:$H,AA$3,$A:$A,$A45)/SUMIFS($E:$E,$G:$G,"Ainukasutuses pind",$C:$C,"Üüritav pind",$A:$A,$A45),0),IF($G45="Erikasutuses pind (hoone)",IFERROR(SUMIFS($E:$E,$G:$G,"Ainukasutuses pind",$C:$C,"Üüritav pind",$H:$H,AA$3)/SUMIFS($E:$E,$G:$G,"Ainukasutuses pind",$C:$C,"Üüritav pind"),0),""))),"")</f>
        <v/>
      </c>
      <c r="AB45" s="72" t="str">
        <f>IFERROR(IF($G45="Erikasutuses pind (muu)",Eksplikatsioon!AG45/SUM(Eksplikatsioon!$O45:'Eksplikatsioon'!$AG45),IF($G45="Erikasutuses pind (korrus)",IFERROR(SUMIFS($E:$E,$G:$G,"Ainukasutuses pind",$C:$C,"Üüritav pind",$H:$H,AB$3,$A:$A,$A45)/SUMIFS($E:$E,$G:$G,"Ainukasutuses pind",$C:$C,"Üüritav pind",$A:$A,$A45),0),IF($G45="Erikasutuses pind (hoone)",IFERROR(SUMIFS($E:$E,$G:$G,"Ainukasutuses pind",$C:$C,"Üüritav pind",$H:$H,AB$3)/SUMIFS($E:$E,$G:$G,"Ainukasutuses pind",$C:$C,"Üüritav pind"),0),""))),"")</f>
        <v/>
      </c>
      <c r="AC45" s="72" t="str">
        <f>IFERROR(IF($G45="Erikasutuses pind (muu)",$E45*J45,IFERROR($E45*J45/SUM($J45:$AB45)*(Eksplikatsioon!O45)/SUMPRODUCT($J45:$AB45,Eksplikatsioon!$O45:$AG45),"")),"")</f>
        <v/>
      </c>
      <c r="AD45" s="72" t="str">
        <f>IFERROR(IF($G45="Erikasutuses pind (muu)",$E45*K45,IFERROR($E45*K45/SUM($J45:$AB45)*(Eksplikatsioon!P45)/SUMPRODUCT($J45:$AB45,Eksplikatsioon!$O45:$AG45),"")),"")</f>
        <v/>
      </c>
      <c r="AE45" s="72" t="str">
        <f>IFERROR(IF($G45="Erikasutuses pind (muu)",$E45*L45,IFERROR($E45*L45/SUM($J45:$AB45)*(Eksplikatsioon!Q45)/SUMPRODUCT($J45:$AB45,Eksplikatsioon!$O45:$AG45),"")),"")</f>
        <v/>
      </c>
      <c r="AF45" s="72" t="str">
        <f>IFERROR(IF($G45="Erikasutuses pind (muu)",$E45*M45,IFERROR($E45*M45/SUM($J45:$AB45)*(Eksplikatsioon!R45)/SUMPRODUCT($J45:$AB45,Eksplikatsioon!$O45:$AG45),"")),"")</f>
        <v/>
      </c>
      <c r="AG45" s="72" t="str">
        <f>IFERROR(IF($G45="Erikasutuses pind (muu)",$E45*N45,IFERROR($E45*N45/SUM($J45:$AB45)*(Eksplikatsioon!S45)/SUMPRODUCT($J45:$AB45,Eksplikatsioon!$O45:$AG45),"")),"")</f>
        <v/>
      </c>
      <c r="AH45" s="72" t="str">
        <f>IFERROR(IF($G45="Erikasutuses pind (muu)",$E45*O45,IFERROR($E45*O45/SUM($J45:$AB45)*(Eksplikatsioon!T45)/SUMPRODUCT($J45:$AB45,Eksplikatsioon!$O45:$AG45),"")),"")</f>
        <v/>
      </c>
      <c r="AI45" s="72" t="str">
        <f>IFERROR(IF($G45="Erikasutuses pind (muu)",$E45*P45,IFERROR($E45*P45/SUM($J45:$AB45)*(Eksplikatsioon!U45)/SUMPRODUCT($J45:$AB45,Eksplikatsioon!$O45:$AG45),"")),"")</f>
        <v/>
      </c>
      <c r="AJ45" s="72" t="str">
        <f>IFERROR(IF($G45="Erikasutuses pind (muu)",$E45*Q45,IFERROR($E45*Q45/SUM($J45:$AB45)*(Eksplikatsioon!V45)/SUMPRODUCT($J45:$AB45,Eksplikatsioon!$O45:$AG45),"")),"")</f>
        <v/>
      </c>
      <c r="AK45" s="72" t="str">
        <f>IFERROR(IF($G45="Erikasutuses pind (muu)",$E45*R45,IFERROR($E45*R45/SUM($J45:$AB45)*(Eksplikatsioon!W45)/SUMPRODUCT($J45:$AB45,Eksplikatsioon!$O45:$AG45),"")),"")</f>
        <v/>
      </c>
      <c r="AL45" s="72" t="str">
        <f>IFERROR(IF($G45="Erikasutuses pind (muu)",$E45*S45,IFERROR($E45*S45/SUM($J45:$AB45)*(Eksplikatsioon!X45)/SUMPRODUCT($J45:$AB45,Eksplikatsioon!$O45:$AG45),"")),"")</f>
        <v/>
      </c>
      <c r="AM45" s="72" t="str">
        <f>IFERROR(IF($G45="Erikasutuses pind (muu)",$E45*T45,IFERROR($E45*T45/SUM($J45:$AB45)*(Eksplikatsioon!Y45)/SUMPRODUCT($J45:$AB45,Eksplikatsioon!$O45:$AG45),"")),"")</f>
        <v/>
      </c>
      <c r="AN45" s="72" t="str">
        <f>IFERROR(IF($G45="Erikasutuses pind (muu)",$E45*U45,IFERROR($E45*U45/SUM($J45:$AB45)*(Eksplikatsioon!Z45)/SUMPRODUCT($J45:$AB45,Eksplikatsioon!$O45:$AG45),"")),"")</f>
        <v/>
      </c>
      <c r="AO45" s="72" t="str">
        <f>IFERROR(IF($G45="Erikasutuses pind (muu)",$E45*V45,IFERROR($E45*V45/SUM($J45:$AB45)*(Eksplikatsioon!AA45)/SUMPRODUCT($J45:$AB45,Eksplikatsioon!$O45:$AG45),"")),"")</f>
        <v/>
      </c>
      <c r="AP45" s="72" t="str">
        <f>IFERROR(IF($G45="Erikasutuses pind (muu)",$E45*W45,IFERROR($E45*W45/SUM($J45:$AB45)*(Eksplikatsioon!AB45)/SUMPRODUCT($J45:$AB45,Eksplikatsioon!$O45:$AG45),"")),"")</f>
        <v/>
      </c>
      <c r="AQ45" s="72" t="str">
        <f>IFERROR(IF($G45="Erikasutuses pind (muu)",$E45*X45,IFERROR($E45*X45/SUM($J45:$AB45)*(Eksplikatsioon!AC45)/SUMPRODUCT($J45:$AB45,Eksplikatsioon!$O45:$AG45),"")),"")</f>
        <v/>
      </c>
      <c r="AR45" s="72" t="str">
        <f>IFERROR(IF($G45="Erikasutuses pind (muu)",$E45*Y45,IFERROR($E45*Y45/SUM($J45:$AB45)*(Eksplikatsioon!AD45)/SUMPRODUCT($J45:$AB45,Eksplikatsioon!$O45:$AG45),"")),"")</f>
        <v/>
      </c>
      <c r="AS45" s="72" t="str">
        <f>IFERROR(IF($G45="Erikasutuses pind (muu)",$E45*Z45,IFERROR($E45*Z45/SUM($J45:$AB45)*(Eksplikatsioon!AE45)/SUMPRODUCT($J45:$AB45,Eksplikatsioon!$O45:$AG45),"")),"")</f>
        <v/>
      </c>
      <c r="AT45" s="72" t="str">
        <f>IFERROR(IF($G45="Erikasutuses pind (muu)",$E45*AA45,IFERROR($E45*AA45/SUM($J45:$AB45)*(Eksplikatsioon!AF45)/SUMPRODUCT($J45:$AB45,Eksplikatsioon!$O45:$AG45),"")),"")</f>
        <v/>
      </c>
      <c r="AU45" s="72" t="str">
        <f>IFERROR(IF($G45="Erikasutuses pind (muu)",$E45*AB45,IFERROR($E45*AB45/SUM($J45:$AB45)*(Eksplikatsioon!AG45)/SUMPRODUCT($J45:$AB45,Eksplikatsioon!$O45:$AG45),"")),"")</f>
        <v/>
      </c>
      <c r="AW45" s="73" t="str">
        <f t="shared" si="0"/>
        <v/>
      </c>
      <c r="AX45" s="73" t="str">
        <f t="shared" si="1"/>
        <v/>
      </c>
      <c r="AY45" s="74" t="str">
        <f>IF(BF45&lt;&gt;"",IF(SUMIFS(E:E,H:H,AW45,G:G,"Ainukasutuses pind",C:C,"ÜÜRITAV PIND")=0,0,SUMIFS(E:E,H:H,AW45,G:G,"Ainukasutuses pind",C:C,"ÜÜRITAV PIND")),IF(AW45="Aktiivne vakantsus",SUMIFS(E:E,C:C,"üüritav pind",G:G,"ainukasutuses pind")-SUM($AY$3:AY44),IF(AW45="Üüritav pind kokku",SUM($AY$3:AY44),"")))</f>
        <v/>
      </c>
      <c r="AZ45" s="74"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üldpind")-SUM($AZ$3:AZ44),IF(AW45="Üüritav pind kokku",SUM($AZ$3:AZ44),"")))</f>
        <v/>
      </c>
      <c r="BA45" s="74" t="str">
        <f ca="1">IF(BF45&lt;&gt;"",IFERROR(AY45/SUM($AY$4:OFFSET($AY$4,MATCH("Üüritav pind kokku",$AW$6:$AW$101,0)-1,0))*SUMIFS(E:E,G:G,"Hoone üldpind",C:C,"ÜÜRITAV PIND"),0),IF(AW45="Aktiivne vakantsus",IFERROR(AY45/SUM($AY$4:AY45)*SUMIFS(E:E,G:G,"Hoone üldpind",C:C,"ÜÜRITAV PIND"),SUMIFS(E:E,G:G,"Hoone üldpind",C:C,"ÜÜRITAV PIND")),IF(AW45="Üüritav pind kokku",SUM($BA$3:BA44),"")))</f>
        <v/>
      </c>
      <c r="BB45" s="74" t="str">
        <f ca="1">IF(OR(BF45&lt;&gt;"",AW45="Aktiivne vakantsus"),IFERROR(SUM(INDIRECT("r3c"&amp;MATCH($AW45,AC$3:AU$3,0)+28,FALSE):INDIRECT("r1002c"&amp;MATCH($AW45,AC$3:AU$3,0)+28,FALSE)),0),IF(AW45="Üüritav pind kokku",SUM($BB$3:BB44),""))</f>
        <v/>
      </c>
      <c r="BC45" s="74" t="str">
        <f t="shared" si="2"/>
        <v/>
      </c>
      <c r="BD45" s="75" t="str">
        <f t="shared" ca="1" si="3"/>
        <v/>
      </c>
      <c r="BF45" s="77"/>
      <c r="BG45" s="77"/>
    </row>
    <row r="46" spans="1:59" x14ac:dyDescent="0.25">
      <c r="A46" s="71" t="str">
        <f>IF(Eksplikatsioon!A46=0,"",Eksplikatsioon!A46)</f>
        <v>02</v>
      </c>
      <c r="B46" s="71" t="str">
        <f>IF(Eksplikatsioon!B46=0,"",Eksplikatsioon!B46)</f>
        <v>43</v>
      </c>
      <c r="C46" s="71" t="str">
        <f>IF(Eksplikatsioon!C46=0,"",Eksplikatsioon!C46)</f>
        <v>ÜÜRITAV PIND</v>
      </c>
      <c r="D46" s="71" t="str">
        <f>IF(Eksplikatsioon!D46=0,"",Eksplikatsioon!D46)</f>
        <v>Kabinet/Büroo</v>
      </c>
      <c r="E46" s="71">
        <f>IF(Eksplikatsioon!F46=0,"",Eksplikatsioon!F46)</f>
        <v>11</v>
      </c>
      <c r="F46" s="71" t="str">
        <f>IF(Eksplikatsioon!H46=0,"",Eksplikatsioon!H46)</f>
        <v/>
      </c>
      <c r="G46" s="71" t="str">
        <f>IF(Eksplikatsioon!J46=0,"",Eksplikatsioon!J46)</f>
        <v>Ainukasutuses pind</v>
      </c>
      <c r="H46" s="71" t="str">
        <f>IF(Eksplikatsioon!K46=0,"",Eksplikatsioon!K46)</f>
        <v>Eesti Töötukassa</v>
      </c>
      <c r="I46" s="71" t="str">
        <f>IF(Eksplikatsioon!L46=0,"",Eksplikatsioon!L46)</f>
        <v>POLLU17TK</v>
      </c>
      <c r="J46" s="72" t="str">
        <f>IFERROR(IF($G46="Erikasutuses pind (muu)",Eksplikatsioon!O46/SUM(Eksplikatsioon!$O46:'Eksplikatsioon'!$AG46),IF($G46="Erikasutuses pind (korrus)",IFERROR(SUMIFS($E:$E,$G:$G,"Ainukasutuses pind",$C:$C,"Üüritav pind",$H:$H,J$3,$A:$A,$A46)/SUMIFS($E:$E,$G:$G,"Ainukasutuses pind",$C:$C,"Üüritav pind",$A:$A,$A46),0),IF($G46="Erikasutuses pind (hoone)",IFERROR(SUMIFS($E:$E,$G:$G,"Ainukasutuses pind",$C:$C,"Üüritav pind",$H:$H,J$3)/SUMIFS($E:$E,$G:$G,"Ainukasutuses pind",$C:$C,"Üüritav pind"),0),""))),"")</f>
        <v/>
      </c>
      <c r="K46" s="72" t="str">
        <f>IFERROR(IF($G46="Erikasutuses pind (muu)",Eksplikatsioon!P46/SUM(Eksplikatsioon!$O46:'Eksplikatsioon'!$AG46),IF($G46="Erikasutuses pind (korrus)",IFERROR(SUMIFS($E:$E,$G:$G,"Ainukasutuses pind",$C:$C,"Üüritav pind",$H:$H,K$3,$A:$A,$A46)/SUMIFS($E:$E,$G:$G,"Ainukasutuses pind",$C:$C,"Üüritav pind",$A:$A,$A46),0),IF($G46="Erikasutuses pind (hoone)",IFERROR(SUMIFS($E:$E,$G:$G,"Ainukasutuses pind",$C:$C,"Üüritav pind",$H:$H,K$3)/SUMIFS($E:$E,$G:$G,"Ainukasutuses pind",$C:$C,"Üüritav pind"),0),""))),"")</f>
        <v/>
      </c>
      <c r="L46" s="72" t="str">
        <f>IFERROR(IF($G46="Erikasutuses pind (muu)",Eksplikatsioon!Q46/SUM(Eksplikatsioon!$O46:'Eksplikatsioon'!$AG46),IF($G46="Erikasutuses pind (korrus)",IFERROR(SUMIFS($E:$E,$G:$G,"Ainukasutuses pind",$C:$C,"Üüritav pind",$H:$H,L$3,$A:$A,$A46)/SUMIFS($E:$E,$G:$G,"Ainukasutuses pind",$C:$C,"Üüritav pind",$A:$A,$A46),0),IF($G46="Erikasutuses pind (hoone)",IFERROR(SUMIFS($E:$E,$G:$G,"Ainukasutuses pind",$C:$C,"Üüritav pind",$H:$H,L$3)/SUMIFS($E:$E,$G:$G,"Ainukasutuses pind",$C:$C,"Üüritav pind"),0),""))),"")</f>
        <v/>
      </c>
      <c r="M46" s="72" t="str">
        <f>IFERROR(IF($G46="Erikasutuses pind (muu)",Eksplikatsioon!R46/SUM(Eksplikatsioon!$O46:'Eksplikatsioon'!$AG46),IF($G46="Erikasutuses pind (korrus)",IFERROR(SUMIFS($E:$E,$G:$G,"Ainukasutuses pind",$C:$C,"Üüritav pind",$H:$H,M$3,$A:$A,$A46)/SUMIFS($E:$E,$G:$G,"Ainukasutuses pind",$C:$C,"Üüritav pind",$A:$A,$A46),0),IF($G46="Erikasutuses pind (hoone)",IFERROR(SUMIFS($E:$E,$G:$G,"Ainukasutuses pind",$C:$C,"Üüritav pind",$H:$H,M$3)/SUMIFS($E:$E,$G:$G,"Ainukasutuses pind",$C:$C,"Üüritav pind"),0),""))),"")</f>
        <v/>
      </c>
      <c r="N46" s="72" t="str">
        <f>IFERROR(IF($G46="Erikasutuses pind (muu)",Eksplikatsioon!S46/SUM(Eksplikatsioon!$O46:'Eksplikatsioon'!$AG46),IF($G46="Erikasutuses pind (korrus)",IFERROR(SUMIFS($E:$E,$G:$G,"Ainukasutuses pind",$C:$C,"Üüritav pind",$H:$H,N$3,$A:$A,$A46)/SUMIFS($E:$E,$G:$G,"Ainukasutuses pind",$C:$C,"Üüritav pind",$A:$A,$A46),0),IF($G46="Erikasutuses pind (hoone)",IFERROR(SUMIFS($E:$E,$G:$G,"Ainukasutuses pind",$C:$C,"Üüritav pind",$H:$H,N$3)/SUMIFS($E:$E,$G:$G,"Ainukasutuses pind",$C:$C,"Üüritav pind"),0),""))),"")</f>
        <v/>
      </c>
      <c r="O46" s="72" t="str">
        <f>IFERROR(IF($G46="Erikasutuses pind (muu)",Eksplikatsioon!T46/SUM(Eksplikatsioon!$O46:'Eksplikatsioon'!$AG46),IF($G46="Erikasutuses pind (korrus)",IFERROR(SUMIFS($E:$E,$G:$G,"Ainukasutuses pind",$C:$C,"Üüritav pind",$H:$H,O$3,$A:$A,$A46)/SUMIFS($E:$E,$G:$G,"Ainukasutuses pind",$C:$C,"Üüritav pind",$A:$A,$A46),0),IF($G46="Erikasutuses pind (hoone)",IFERROR(SUMIFS($E:$E,$G:$G,"Ainukasutuses pind",$C:$C,"Üüritav pind",$H:$H,O$3)/SUMIFS($E:$E,$G:$G,"Ainukasutuses pind",$C:$C,"Üüritav pind"),0),""))),"")</f>
        <v/>
      </c>
      <c r="P46" s="72" t="str">
        <f>IFERROR(IF($G46="Erikasutuses pind (muu)",Eksplikatsioon!U46/SUM(Eksplikatsioon!$O46:'Eksplikatsioon'!$AG46),IF($G46="Erikasutuses pind (korrus)",IFERROR(SUMIFS($E:$E,$G:$G,"Ainukasutuses pind",$C:$C,"Üüritav pind",$H:$H,P$3,$A:$A,$A46)/SUMIFS($E:$E,$G:$G,"Ainukasutuses pind",$C:$C,"Üüritav pind",$A:$A,$A46),0),IF($G46="Erikasutuses pind (hoone)",IFERROR(SUMIFS($E:$E,$G:$G,"Ainukasutuses pind",$C:$C,"Üüritav pind",$H:$H,P$3)/SUMIFS($E:$E,$G:$G,"Ainukasutuses pind",$C:$C,"Üüritav pind"),0),""))),"")</f>
        <v/>
      </c>
      <c r="Q46" s="72" t="str">
        <f>IFERROR(IF($G46="Erikasutuses pind (muu)",Eksplikatsioon!V46/SUM(Eksplikatsioon!$O46:'Eksplikatsioon'!$AG46),IF($G46="Erikasutuses pind (korrus)",IFERROR(SUMIFS($E:$E,$G:$G,"Ainukasutuses pind",$C:$C,"Üüritav pind",$H:$H,Q$3,$A:$A,$A46)/SUMIFS($E:$E,$G:$G,"Ainukasutuses pind",$C:$C,"Üüritav pind",$A:$A,$A46),0),IF($G46="Erikasutuses pind (hoone)",IFERROR(SUMIFS($E:$E,$G:$G,"Ainukasutuses pind",$C:$C,"Üüritav pind",$H:$H,Q$3)/SUMIFS($E:$E,$G:$G,"Ainukasutuses pind",$C:$C,"Üüritav pind"),0),""))),"")</f>
        <v/>
      </c>
      <c r="R46" s="72" t="str">
        <f>IFERROR(IF($G46="Erikasutuses pind (muu)",Eksplikatsioon!W46/SUM(Eksplikatsioon!$O46:'Eksplikatsioon'!$AG46),IF($G46="Erikasutuses pind (korrus)",IFERROR(SUMIFS($E:$E,$G:$G,"Ainukasutuses pind",$C:$C,"Üüritav pind",$H:$H,R$3,$A:$A,$A46)/SUMIFS($E:$E,$G:$G,"Ainukasutuses pind",$C:$C,"Üüritav pind",$A:$A,$A46),0),IF($G46="Erikasutuses pind (hoone)",IFERROR(SUMIFS($E:$E,$G:$G,"Ainukasutuses pind",$C:$C,"Üüritav pind",$H:$H,R$3)/SUMIFS($E:$E,$G:$G,"Ainukasutuses pind",$C:$C,"Üüritav pind"),0),""))),"")</f>
        <v/>
      </c>
      <c r="S46" s="72" t="str">
        <f>IFERROR(IF($G46="Erikasutuses pind (muu)",Eksplikatsioon!X46/SUM(Eksplikatsioon!$O46:'Eksplikatsioon'!$AG46),IF($G46="Erikasutuses pind (korrus)",IFERROR(SUMIFS($E:$E,$G:$G,"Ainukasutuses pind",$C:$C,"Üüritav pind",$H:$H,S$3,$A:$A,$A46)/SUMIFS($E:$E,$G:$G,"Ainukasutuses pind",$C:$C,"Üüritav pind",$A:$A,$A46),0),IF($G46="Erikasutuses pind (hoone)",IFERROR(SUMIFS($E:$E,$G:$G,"Ainukasutuses pind",$C:$C,"Üüritav pind",$H:$H,S$3)/SUMIFS($E:$E,$G:$G,"Ainukasutuses pind",$C:$C,"Üüritav pind"),0),""))),"")</f>
        <v/>
      </c>
      <c r="T46" s="72" t="str">
        <f>IFERROR(IF($G46="Erikasutuses pind (muu)",Eksplikatsioon!Y46/SUM(Eksplikatsioon!$O46:'Eksplikatsioon'!$AG46),IF($G46="Erikasutuses pind (korrus)",IFERROR(SUMIFS($E:$E,$G:$G,"Ainukasutuses pind",$C:$C,"Üüritav pind",$H:$H,T$3,$A:$A,$A46)/SUMIFS($E:$E,$G:$G,"Ainukasutuses pind",$C:$C,"Üüritav pind",$A:$A,$A46),0),IF($G46="Erikasutuses pind (hoone)",IFERROR(SUMIFS($E:$E,$G:$G,"Ainukasutuses pind",$C:$C,"Üüritav pind",$H:$H,T$3)/SUMIFS($E:$E,$G:$G,"Ainukasutuses pind",$C:$C,"Üüritav pind"),0),""))),"")</f>
        <v/>
      </c>
      <c r="U46" s="72" t="str">
        <f>IFERROR(IF($G46="Erikasutuses pind (muu)",Eksplikatsioon!Z46/SUM(Eksplikatsioon!$O46:'Eksplikatsioon'!$AG46),IF($G46="Erikasutuses pind (korrus)",IFERROR(SUMIFS($E:$E,$G:$G,"Ainukasutuses pind",$C:$C,"Üüritav pind",$H:$H,U$3,$A:$A,$A46)/SUMIFS($E:$E,$G:$G,"Ainukasutuses pind",$C:$C,"Üüritav pind",$A:$A,$A46),0),IF($G46="Erikasutuses pind (hoone)",IFERROR(SUMIFS($E:$E,$G:$G,"Ainukasutuses pind",$C:$C,"Üüritav pind",$H:$H,U$3)/SUMIFS($E:$E,$G:$G,"Ainukasutuses pind",$C:$C,"Üüritav pind"),0),""))),"")</f>
        <v/>
      </c>
      <c r="V46" s="72" t="str">
        <f>IFERROR(IF($G46="Erikasutuses pind (muu)",Eksplikatsioon!AA46/SUM(Eksplikatsioon!$O46:'Eksplikatsioon'!$AG46),IF($G46="Erikasutuses pind (korrus)",IFERROR(SUMIFS($E:$E,$G:$G,"Ainukasutuses pind",$C:$C,"Üüritav pind",$H:$H,V$3,$A:$A,$A46)/SUMIFS($E:$E,$G:$G,"Ainukasutuses pind",$C:$C,"Üüritav pind",$A:$A,$A46),0),IF($G46="Erikasutuses pind (hoone)",IFERROR(SUMIFS($E:$E,$G:$G,"Ainukasutuses pind",$C:$C,"Üüritav pind",$H:$H,V$3)/SUMIFS($E:$E,$G:$G,"Ainukasutuses pind",$C:$C,"Üüritav pind"),0),""))),"")</f>
        <v/>
      </c>
      <c r="W46" s="72" t="str">
        <f>IFERROR(IF($G46="Erikasutuses pind (muu)",Eksplikatsioon!AB46/SUM(Eksplikatsioon!$O46:'Eksplikatsioon'!$AG46),IF($G46="Erikasutuses pind (korrus)",IFERROR(SUMIFS($E:$E,$G:$G,"Ainukasutuses pind",$C:$C,"Üüritav pind",$H:$H,W$3,$A:$A,$A46)/SUMIFS($E:$E,$G:$G,"Ainukasutuses pind",$C:$C,"Üüritav pind",$A:$A,$A46),0),IF($G46="Erikasutuses pind (hoone)",IFERROR(SUMIFS($E:$E,$G:$G,"Ainukasutuses pind",$C:$C,"Üüritav pind",$H:$H,W$3)/SUMIFS($E:$E,$G:$G,"Ainukasutuses pind",$C:$C,"Üüritav pind"),0),""))),"")</f>
        <v/>
      </c>
      <c r="X46" s="72" t="str">
        <f>IFERROR(IF($G46="Erikasutuses pind (muu)",Eksplikatsioon!AC46/SUM(Eksplikatsioon!$O46:'Eksplikatsioon'!$AG46),IF($G46="Erikasutuses pind (korrus)",IFERROR(SUMIFS($E:$E,$G:$G,"Ainukasutuses pind",$C:$C,"Üüritav pind",$H:$H,X$3,$A:$A,$A46)/SUMIFS($E:$E,$G:$G,"Ainukasutuses pind",$C:$C,"Üüritav pind",$A:$A,$A46),0),IF($G46="Erikasutuses pind (hoone)",IFERROR(SUMIFS($E:$E,$G:$G,"Ainukasutuses pind",$C:$C,"Üüritav pind",$H:$H,X$3)/SUMIFS($E:$E,$G:$G,"Ainukasutuses pind",$C:$C,"Üüritav pind"),0),""))),"")</f>
        <v/>
      </c>
      <c r="Y46" s="72" t="str">
        <f>IFERROR(IF($G46="Erikasutuses pind (muu)",Eksplikatsioon!AD46/SUM(Eksplikatsioon!$O46:'Eksplikatsioon'!$AG46),IF($G46="Erikasutuses pind (korrus)",IFERROR(SUMIFS($E:$E,$G:$G,"Ainukasutuses pind",$C:$C,"Üüritav pind",$H:$H,Y$3,$A:$A,$A46)/SUMIFS($E:$E,$G:$G,"Ainukasutuses pind",$C:$C,"Üüritav pind",$A:$A,$A46),0),IF($G46="Erikasutuses pind (hoone)",IFERROR(SUMIFS($E:$E,$G:$G,"Ainukasutuses pind",$C:$C,"Üüritav pind",$H:$H,Y$3)/SUMIFS($E:$E,$G:$G,"Ainukasutuses pind",$C:$C,"Üüritav pind"),0),""))),"")</f>
        <v/>
      </c>
      <c r="Z46" s="72" t="str">
        <f>IFERROR(IF($G46="Erikasutuses pind (muu)",Eksplikatsioon!AE46/SUM(Eksplikatsioon!$O46:'Eksplikatsioon'!$AG46),IF($G46="Erikasutuses pind (korrus)",IFERROR(SUMIFS($E:$E,$G:$G,"Ainukasutuses pind",$C:$C,"Üüritav pind",$H:$H,Z$3,$A:$A,$A46)/SUMIFS($E:$E,$G:$G,"Ainukasutuses pind",$C:$C,"Üüritav pind",$A:$A,$A46),0),IF($G46="Erikasutuses pind (hoone)",IFERROR(SUMIFS($E:$E,$G:$G,"Ainukasutuses pind",$C:$C,"Üüritav pind",$H:$H,Z$3)/SUMIFS($E:$E,$G:$G,"Ainukasutuses pind",$C:$C,"Üüritav pind"),0),""))),"")</f>
        <v/>
      </c>
      <c r="AA46" s="72" t="str">
        <f>IFERROR(IF($G46="Erikasutuses pind (muu)",Eksplikatsioon!AF46/SUM(Eksplikatsioon!$O46:'Eksplikatsioon'!$AG46),IF($G46="Erikasutuses pind (korrus)",IFERROR(SUMIFS($E:$E,$G:$G,"Ainukasutuses pind",$C:$C,"Üüritav pind",$H:$H,AA$3,$A:$A,$A46)/SUMIFS($E:$E,$G:$G,"Ainukasutuses pind",$C:$C,"Üüritav pind",$A:$A,$A46),0),IF($G46="Erikasutuses pind (hoone)",IFERROR(SUMIFS($E:$E,$G:$G,"Ainukasutuses pind",$C:$C,"Üüritav pind",$H:$H,AA$3)/SUMIFS($E:$E,$G:$G,"Ainukasutuses pind",$C:$C,"Üüritav pind"),0),""))),"")</f>
        <v/>
      </c>
      <c r="AB46" s="72" t="str">
        <f>IFERROR(IF($G46="Erikasutuses pind (muu)",Eksplikatsioon!AG46/SUM(Eksplikatsioon!$O46:'Eksplikatsioon'!$AG46),IF($G46="Erikasutuses pind (korrus)",IFERROR(SUMIFS($E:$E,$G:$G,"Ainukasutuses pind",$C:$C,"Üüritav pind",$H:$H,AB$3,$A:$A,$A46)/SUMIFS($E:$E,$G:$G,"Ainukasutuses pind",$C:$C,"Üüritav pind",$A:$A,$A46),0),IF($G46="Erikasutuses pind (hoone)",IFERROR(SUMIFS($E:$E,$G:$G,"Ainukasutuses pind",$C:$C,"Üüritav pind",$H:$H,AB$3)/SUMIFS($E:$E,$G:$G,"Ainukasutuses pind",$C:$C,"Üüritav pind"),0),""))),"")</f>
        <v/>
      </c>
      <c r="AC46" s="72" t="str">
        <f>IFERROR(IF($G46="Erikasutuses pind (muu)",$E46*J46,IFERROR($E46*J46/SUM($J46:$AB46)*(Eksplikatsioon!O46)/SUMPRODUCT($J46:$AB46,Eksplikatsioon!$O46:$AG46),"")),"")</f>
        <v/>
      </c>
      <c r="AD46" s="72" t="str">
        <f>IFERROR(IF($G46="Erikasutuses pind (muu)",$E46*K46,IFERROR($E46*K46/SUM($J46:$AB46)*(Eksplikatsioon!P46)/SUMPRODUCT($J46:$AB46,Eksplikatsioon!$O46:$AG46),"")),"")</f>
        <v/>
      </c>
      <c r="AE46" s="72" t="str">
        <f>IFERROR(IF($G46="Erikasutuses pind (muu)",$E46*L46,IFERROR($E46*L46/SUM($J46:$AB46)*(Eksplikatsioon!Q46)/SUMPRODUCT($J46:$AB46,Eksplikatsioon!$O46:$AG46),"")),"")</f>
        <v/>
      </c>
      <c r="AF46" s="72" t="str">
        <f>IFERROR(IF($G46="Erikasutuses pind (muu)",$E46*M46,IFERROR($E46*M46/SUM($J46:$AB46)*(Eksplikatsioon!R46)/SUMPRODUCT($J46:$AB46,Eksplikatsioon!$O46:$AG46),"")),"")</f>
        <v/>
      </c>
      <c r="AG46" s="72" t="str">
        <f>IFERROR(IF($G46="Erikasutuses pind (muu)",$E46*N46,IFERROR($E46*N46/SUM($J46:$AB46)*(Eksplikatsioon!S46)/SUMPRODUCT($J46:$AB46,Eksplikatsioon!$O46:$AG46),"")),"")</f>
        <v/>
      </c>
      <c r="AH46" s="72" t="str">
        <f>IFERROR(IF($G46="Erikasutuses pind (muu)",$E46*O46,IFERROR($E46*O46/SUM($J46:$AB46)*(Eksplikatsioon!T46)/SUMPRODUCT($J46:$AB46,Eksplikatsioon!$O46:$AG46),"")),"")</f>
        <v/>
      </c>
      <c r="AI46" s="72" t="str">
        <f>IFERROR(IF($G46="Erikasutuses pind (muu)",$E46*P46,IFERROR($E46*P46/SUM($J46:$AB46)*(Eksplikatsioon!U46)/SUMPRODUCT($J46:$AB46,Eksplikatsioon!$O46:$AG46),"")),"")</f>
        <v/>
      </c>
      <c r="AJ46" s="72" t="str">
        <f>IFERROR(IF($G46="Erikasutuses pind (muu)",$E46*Q46,IFERROR($E46*Q46/SUM($J46:$AB46)*(Eksplikatsioon!V46)/SUMPRODUCT($J46:$AB46,Eksplikatsioon!$O46:$AG46),"")),"")</f>
        <v/>
      </c>
      <c r="AK46" s="72" t="str">
        <f>IFERROR(IF($G46="Erikasutuses pind (muu)",$E46*R46,IFERROR($E46*R46/SUM($J46:$AB46)*(Eksplikatsioon!W46)/SUMPRODUCT($J46:$AB46,Eksplikatsioon!$O46:$AG46),"")),"")</f>
        <v/>
      </c>
      <c r="AL46" s="72" t="str">
        <f>IFERROR(IF($G46="Erikasutuses pind (muu)",$E46*S46,IFERROR($E46*S46/SUM($J46:$AB46)*(Eksplikatsioon!X46)/SUMPRODUCT($J46:$AB46,Eksplikatsioon!$O46:$AG46),"")),"")</f>
        <v/>
      </c>
      <c r="AM46" s="72" t="str">
        <f>IFERROR(IF($G46="Erikasutuses pind (muu)",$E46*T46,IFERROR($E46*T46/SUM($J46:$AB46)*(Eksplikatsioon!Y46)/SUMPRODUCT($J46:$AB46,Eksplikatsioon!$O46:$AG46),"")),"")</f>
        <v/>
      </c>
      <c r="AN46" s="72" t="str">
        <f>IFERROR(IF($G46="Erikasutuses pind (muu)",$E46*U46,IFERROR($E46*U46/SUM($J46:$AB46)*(Eksplikatsioon!Z46)/SUMPRODUCT($J46:$AB46,Eksplikatsioon!$O46:$AG46),"")),"")</f>
        <v/>
      </c>
      <c r="AO46" s="72" t="str">
        <f>IFERROR(IF($G46="Erikasutuses pind (muu)",$E46*V46,IFERROR($E46*V46/SUM($J46:$AB46)*(Eksplikatsioon!AA46)/SUMPRODUCT($J46:$AB46,Eksplikatsioon!$O46:$AG46),"")),"")</f>
        <v/>
      </c>
      <c r="AP46" s="72" t="str">
        <f>IFERROR(IF($G46="Erikasutuses pind (muu)",$E46*W46,IFERROR($E46*W46/SUM($J46:$AB46)*(Eksplikatsioon!AB46)/SUMPRODUCT($J46:$AB46,Eksplikatsioon!$O46:$AG46),"")),"")</f>
        <v/>
      </c>
      <c r="AQ46" s="72" t="str">
        <f>IFERROR(IF($G46="Erikasutuses pind (muu)",$E46*X46,IFERROR($E46*X46/SUM($J46:$AB46)*(Eksplikatsioon!AC46)/SUMPRODUCT($J46:$AB46,Eksplikatsioon!$O46:$AG46),"")),"")</f>
        <v/>
      </c>
      <c r="AR46" s="72" t="str">
        <f>IFERROR(IF($G46="Erikasutuses pind (muu)",$E46*Y46,IFERROR($E46*Y46/SUM($J46:$AB46)*(Eksplikatsioon!AD46)/SUMPRODUCT($J46:$AB46,Eksplikatsioon!$O46:$AG46),"")),"")</f>
        <v/>
      </c>
      <c r="AS46" s="72" t="str">
        <f>IFERROR(IF($G46="Erikasutuses pind (muu)",$E46*Z46,IFERROR($E46*Z46/SUM($J46:$AB46)*(Eksplikatsioon!AE46)/SUMPRODUCT($J46:$AB46,Eksplikatsioon!$O46:$AG46),"")),"")</f>
        <v/>
      </c>
      <c r="AT46" s="72" t="str">
        <f>IFERROR(IF($G46="Erikasutuses pind (muu)",$E46*AA46,IFERROR($E46*AA46/SUM($J46:$AB46)*(Eksplikatsioon!AF46)/SUMPRODUCT($J46:$AB46,Eksplikatsioon!$O46:$AG46),"")),"")</f>
        <v/>
      </c>
      <c r="AU46" s="72" t="str">
        <f>IFERROR(IF($G46="Erikasutuses pind (muu)",$E46*AB46,IFERROR($E46*AB46/SUM($J46:$AB46)*(Eksplikatsioon!AG46)/SUMPRODUCT($J46:$AB46,Eksplikatsioon!$O46:$AG46),"")),"")</f>
        <v/>
      </c>
      <c r="AW46" s="73" t="str">
        <f t="shared" si="0"/>
        <v/>
      </c>
      <c r="AX46" s="73" t="str">
        <f t="shared" si="1"/>
        <v/>
      </c>
      <c r="AY46" s="74" t="str">
        <f>IF(BF46&lt;&gt;"",IF(SUMIFS(E:E,H:H,AW46,G:G,"Ainukasutuses pind",C:C,"ÜÜRITAV PIND")=0,0,SUMIFS(E:E,H:H,AW46,G:G,"Ainukasutuses pind",C:C,"ÜÜRITAV PIND")),IF(AW46="Aktiivne vakantsus",SUMIFS(E:E,C:C,"üüritav pind",G:G,"ainukasutuses pind")-SUM($AY$3:AY45),IF(AW46="Üüritav pind kokku",SUM($AY$3:AY45),"")))</f>
        <v/>
      </c>
      <c r="AZ46" s="74"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üldpind")-SUM($AZ$3:AZ45),IF(AW46="Üüritav pind kokku",SUM($AZ$3:AZ45),"")))</f>
        <v/>
      </c>
      <c r="BA46" s="74" t="str">
        <f ca="1">IF(BF46&lt;&gt;"",IFERROR(AY46/SUM($AY$4:OFFSET($AY$4,MATCH("Üüritav pind kokku",$AW$6:$AW$101,0)-1,0))*SUMIFS(E:E,G:G,"Hoone üldpind",C:C,"ÜÜRITAV PIND"),0),IF(AW46="Aktiivne vakantsus",IFERROR(AY46/SUM($AY$4:AY46)*SUMIFS(E:E,G:G,"Hoone üldpind",C:C,"ÜÜRITAV PIND"),SUMIFS(E:E,G:G,"Hoone üldpind",C:C,"ÜÜRITAV PIND")),IF(AW46="Üüritav pind kokku",SUM($BA$3:BA45),"")))</f>
        <v/>
      </c>
      <c r="BB46" s="74" t="str">
        <f ca="1">IF(OR(BF46&lt;&gt;"",AW46="Aktiivne vakantsus"),IFERROR(SUM(INDIRECT("r3c"&amp;MATCH($AW46,AC$3:AU$3,0)+28,FALSE):INDIRECT("r1002c"&amp;MATCH($AW46,AC$3:AU$3,0)+28,FALSE)),0),IF(AW46="Üüritav pind kokku",SUM($BB$3:BB45),""))</f>
        <v/>
      </c>
      <c r="BC46" s="74" t="str">
        <f t="shared" si="2"/>
        <v/>
      </c>
      <c r="BD46" s="75" t="str">
        <f t="shared" ca="1" si="3"/>
        <v/>
      </c>
      <c r="BF46" s="77"/>
      <c r="BG46" s="77"/>
    </row>
    <row r="47" spans="1:59" x14ac:dyDescent="0.25">
      <c r="A47" s="71" t="str">
        <f>IF(Eksplikatsioon!A47=0,"",Eksplikatsioon!A47)</f>
        <v>02</v>
      </c>
      <c r="B47" s="71" t="str">
        <f>IF(Eksplikatsioon!B47=0,"",Eksplikatsioon!B47)</f>
        <v>44</v>
      </c>
      <c r="C47" s="71" t="str">
        <f>IF(Eksplikatsioon!C47=0,"",Eksplikatsioon!C47)</f>
        <v>ÜÜRITAV PIND</v>
      </c>
      <c r="D47" s="71" t="str">
        <f>IF(Eksplikatsioon!D47=0,"",Eksplikatsioon!D47)</f>
        <v>Kabinet/Büroo</v>
      </c>
      <c r="E47" s="71">
        <f>IF(Eksplikatsioon!F47=0,"",Eksplikatsioon!F47)</f>
        <v>10.8</v>
      </c>
      <c r="F47" s="71" t="str">
        <f>IF(Eksplikatsioon!H47=0,"",Eksplikatsioon!H47)</f>
        <v/>
      </c>
      <c r="G47" s="71" t="str">
        <f>IF(Eksplikatsioon!J47=0,"",Eksplikatsioon!J47)</f>
        <v>Ainukasutuses pind</v>
      </c>
      <c r="H47" s="71" t="str">
        <f>IF(Eksplikatsioon!K47=0,"",Eksplikatsioon!K47)</f>
        <v>Eesti Töötukassa</v>
      </c>
      <c r="I47" s="71" t="str">
        <f>IF(Eksplikatsioon!L47=0,"",Eksplikatsioon!L47)</f>
        <v>POLLU17TK</v>
      </c>
      <c r="J47" s="72" t="str">
        <f>IFERROR(IF($G47="Erikasutuses pind (muu)",Eksplikatsioon!O47/SUM(Eksplikatsioon!$O47:'Eksplikatsioon'!$AG47),IF($G47="Erikasutuses pind (korrus)",IFERROR(SUMIFS($E:$E,$G:$G,"Ainukasutuses pind",$C:$C,"Üüritav pind",$H:$H,J$3,$A:$A,$A47)/SUMIFS($E:$E,$G:$G,"Ainukasutuses pind",$C:$C,"Üüritav pind",$A:$A,$A47),0),IF($G47="Erikasutuses pind (hoone)",IFERROR(SUMIFS($E:$E,$G:$G,"Ainukasutuses pind",$C:$C,"Üüritav pind",$H:$H,J$3)/SUMIFS($E:$E,$G:$G,"Ainukasutuses pind",$C:$C,"Üüritav pind"),0),""))),"")</f>
        <v/>
      </c>
      <c r="K47" s="72" t="str">
        <f>IFERROR(IF($G47="Erikasutuses pind (muu)",Eksplikatsioon!P47/SUM(Eksplikatsioon!$O47:'Eksplikatsioon'!$AG47),IF($G47="Erikasutuses pind (korrus)",IFERROR(SUMIFS($E:$E,$G:$G,"Ainukasutuses pind",$C:$C,"Üüritav pind",$H:$H,K$3,$A:$A,$A47)/SUMIFS($E:$E,$G:$G,"Ainukasutuses pind",$C:$C,"Üüritav pind",$A:$A,$A47),0),IF($G47="Erikasutuses pind (hoone)",IFERROR(SUMIFS($E:$E,$G:$G,"Ainukasutuses pind",$C:$C,"Üüritav pind",$H:$H,K$3)/SUMIFS($E:$E,$G:$G,"Ainukasutuses pind",$C:$C,"Üüritav pind"),0),""))),"")</f>
        <v/>
      </c>
      <c r="L47" s="72" t="str">
        <f>IFERROR(IF($G47="Erikasutuses pind (muu)",Eksplikatsioon!Q47/SUM(Eksplikatsioon!$O47:'Eksplikatsioon'!$AG47),IF($G47="Erikasutuses pind (korrus)",IFERROR(SUMIFS($E:$E,$G:$G,"Ainukasutuses pind",$C:$C,"Üüritav pind",$H:$H,L$3,$A:$A,$A47)/SUMIFS($E:$E,$G:$G,"Ainukasutuses pind",$C:$C,"Üüritav pind",$A:$A,$A47),0),IF($G47="Erikasutuses pind (hoone)",IFERROR(SUMIFS($E:$E,$G:$G,"Ainukasutuses pind",$C:$C,"Üüritav pind",$H:$H,L$3)/SUMIFS($E:$E,$G:$G,"Ainukasutuses pind",$C:$C,"Üüritav pind"),0),""))),"")</f>
        <v/>
      </c>
      <c r="M47" s="72" t="str">
        <f>IFERROR(IF($G47="Erikasutuses pind (muu)",Eksplikatsioon!R47/SUM(Eksplikatsioon!$O47:'Eksplikatsioon'!$AG47),IF($G47="Erikasutuses pind (korrus)",IFERROR(SUMIFS($E:$E,$G:$G,"Ainukasutuses pind",$C:$C,"Üüritav pind",$H:$H,M$3,$A:$A,$A47)/SUMIFS($E:$E,$G:$G,"Ainukasutuses pind",$C:$C,"Üüritav pind",$A:$A,$A47),0),IF($G47="Erikasutuses pind (hoone)",IFERROR(SUMIFS($E:$E,$G:$G,"Ainukasutuses pind",$C:$C,"Üüritav pind",$H:$H,M$3)/SUMIFS($E:$E,$G:$G,"Ainukasutuses pind",$C:$C,"Üüritav pind"),0),""))),"")</f>
        <v/>
      </c>
      <c r="N47" s="72" t="str">
        <f>IFERROR(IF($G47="Erikasutuses pind (muu)",Eksplikatsioon!S47/SUM(Eksplikatsioon!$O47:'Eksplikatsioon'!$AG47),IF($G47="Erikasutuses pind (korrus)",IFERROR(SUMIFS($E:$E,$G:$G,"Ainukasutuses pind",$C:$C,"Üüritav pind",$H:$H,N$3,$A:$A,$A47)/SUMIFS($E:$E,$G:$G,"Ainukasutuses pind",$C:$C,"Üüritav pind",$A:$A,$A47),0),IF($G47="Erikasutuses pind (hoone)",IFERROR(SUMIFS($E:$E,$G:$G,"Ainukasutuses pind",$C:$C,"Üüritav pind",$H:$H,N$3)/SUMIFS($E:$E,$G:$G,"Ainukasutuses pind",$C:$C,"Üüritav pind"),0),""))),"")</f>
        <v/>
      </c>
      <c r="O47" s="72" t="str">
        <f>IFERROR(IF($G47="Erikasutuses pind (muu)",Eksplikatsioon!T47/SUM(Eksplikatsioon!$O47:'Eksplikatsioon'!$AG47),IF($G47="Erikasutuses pind (korrus)",IFERROR(SUMIFS($E:$E,$G:$G,"Ainukasutuses pind",$C:$C,"Üüritav pind",$H:$H,O$3,$A:$A,$A47)/SUMIFS($E:$E,$G:$G,"Ainukasutuses pind",$C:$C,"Üüritav pind",$A:$A,$A47),0),IF($G47="Erikasutuses pind (hoone)",IFERROR(SUMIFS($E:$E,$G:$G,"Ainukasutuses pind",$C:$C,"Üüritav pind",$H:$H,O$3)/SUMIFS($E:$E,$G:$G,"Ainukasutuses pind",$C:$C,"Üüritav pind"),0),""))),"")</f>
        <v/>
      </c>
      <c r="P47" s="72" t="str">
        <f>IFERROR(IF($G47="Erikasutuses pind (muu)",Eksplikatsioon!U47/SUM(Eksplikatsioon!$O47:'Eksplikatsioon'!$AG47),IF($G47="Erikasutuses pind (korrus)",IFERROR(SUMIFS($E:$E,$G:$G,"Ainukasutuses pind",$C:$C,"Üüritav pind",$H:$H,P$3,$A:$A,$A47)/SUMIFS($E:$E,$G:$G,"Ainukasutuses pind",$C:$C,"Üüritav pind",$A:$A,$A47),0),IF($G47="Erikasutuses pind (hoone)",IFERROR(SUMIFS($E:$E,$G:$G,"Ainukasutuses pind",$C:$C,"Üüritav pind",$H:$H,P$3)/SUMIFS($E:$E,$G:$G,"Ainukasutuses pind",$C:$C,"Üüritav pind"),0),""))),"")</f>
        <v/>
      </c>
      <c r="Q47" s="72" t="str">
        <f>IFERROR(IF($G47="Erikasutuses pind (muu)",Eksplikatsioon!V47/SUM(Eksplikatsioon!$O47:'Eksplikatsioon'!$AG47),IF($G47="Erikasutuses pind (korrus)",IFERROR(SUMIFS($E:$E,$G:$G,"Ainukasutuses pind",$C:$C,"Üüritav pind",$H:$H,Q$3,$A:$A,$A47)/SUMIFS($E:$E,$G:$G,"Ainukasutuses pind",$C:$C,"Üüritav pind",$A:$A,$A47),0),IF($G47="Erikasutuses pind (hoone)",IFERROR(SUMIFS($E:$E,$G:$G,"Ainukasutuses pind",$C:$C,"Üüritav pind",$H:$H,Q$3)/SUMIFS($E:$E,$G:$G,"Ainukasutuses pind",$C:$C,"Üüritav pind"),0),""))),"")</f>
        <v/>
      </c>
      <c r="R47" s="72" t="str">
        <f>IFERROR(IF($G47="Erikasutuses pind (muu)",Eksplikatsioon!W47/SUM(Eksplikatsioon!$O47:'Eksplikatsioon'!$AG47),IF($G47="Erikasutuses pind (korrus)",IFERROR(SUMIFS($E:$E,$G:$G,"Ainukasutuses pind",$C:$C,"Üüritav pind",$H:$H,R$3,$A:$A,$A47)/SUMIFS($E:$E,$G:$G,"Ainukasutuses pind",$C:$C,"Üüritav pind",$A:$A,$A47),0),IF($G47="Erikasutuses pind (hoone)",IFERROR(SUMIFS($E:$E,$G:$G,"Ainukasutuses pind",$C:$C,"Üüritav pind",$H:$H,R$3)/SUMIFS($E:$E,$G:$G,"Ainukasutuses pind",$C:$C,"Üüritav pind"),0),""))),"")</f>
        <v/>
      </c>
      <c r="S47" s="72" t="str">
        <f>IFERROR(IF($G47="Erikasutuses pind (muu)",Eksplikatsioon!X47/SUM(Eksplikatsioon!$O47:'Eksplikatsioon'!$AG47),IF($G47="Erikasutuses pind (korrus)",IFERROR(SUMIFS($E:$E,$G:$G,"Ainukasutuses pind",$C:$C,"Üüritav pind",$H:$H,S$3,$A:$A,$A47)/SUMIFS($E:$E,$G:$G,"Ainukasutuses pind",$C:$C,"Üüritav pind",$A:$A,$A47),0),IF($G47="Erikasutuses pind (hoone)",IFERROR(SUMIFS($E:$E,$G:$G,"Ainukasutuses pind",$C:$C,"Üüritav pind",$H:$H,S$3)/SUMIFS($E:$E,$G:$G,"Ainukasutuses pind",$C:$C,"Üüritav pind"),0),""))),"")</f>
        <v/>
      </c>
      <c r="T47" s="72" t="str">
        <f>IFERROR(IF($G47="Erikasutuses pind (muu)",Eksplikatsioon!Y47/SUM(Eksplikatsioon!$O47:'Eksplikatsioon'!$AG47),IF($G47="Erikasutuses pind (korrus)",IFERROR(SUMIFS($E:$E,$G:$G,"Ainukasutuses pind",$C:$C,"Üüritav pind",$H:$H,T$3,$A:$A,$A47)/SUMIFS($E:$E,$G:$G,"Ainukasutuses pind",$C:$C,"Üüritav pind",$A:$A,$A47),0),IF($G47="Erikasutuses pind (hoone)",IFERROR(SUMIFS($E:$E,$G:$G,"Ainukasutuses pind",$C:$C,"Üüritav pind",$H:$H,T$3)/SUMIFS($E:$E,$G:$G,"Ainukasutuses pind",$C:$C,"Üüritav pind"),0),""))),"")</f>
        <v/>
      </c>
      <c r="U47" s="72" t="str">
        <f>IFERROR(IF($G47="Erikasutuses pind (muu)",Eksplikatsioon!Z47/SUM(Eksplikatsioon!$O47:'Eksplikatsioon'!$AG47),IF($G47="Erikasutuses pind (korrus)",IFERROR(SUMIFS($E:$E,$G:$G,"Ainukasutuses pind",$C:$C,"Üüritav pind",$H:$H,U$3,$A:$A,$A47)/SUMIFS($E:$E,$G:$G,"Ainukasutuses pind",$C:$C,"Üüritav pind",$A:$A,$A47),0),IF($G47="Erikasutuses pind (hoone)",IFERROR(SUMIFS($E:$E,$G:$G,"Ainukasutuses pind",$C:$C,"Üüritav pind",$H:$H,U$3)/SUMIFS($E:$E,$G:$G,"Ainukasutuses pind",$C:$C,"Üüritav pind"),0),""))),"")</f>
        <v/>
      </c>
      <c r="V47" s="72" t="str">
        <f>IFERROR(IF($G47="Erikasutuses pind (muu)",Eksplikatsioon!AA47/SUM(Eksplikatsioon!$O47:'Eksplikatsioon'!$AG47),IF($G47="Erikasutuses pind (korrus)",IFERROR(SUMIFS($E:$E,$G:$G,"Ainukasutuses pind",$C:$C,"Üüritav pind",$H:$H,V$3,$A:$A,$A47)/SUMIFS($E:$E,$G:$G,"Ainukasutuses pind",$C:$C,"Üüritav pind",$A:$A,$A47),0),IF($G47="Erikasutuses pind (hoone)",IFERROR(SUMIFS($E:$E,$G:$G,"Ainukasutuses pind",$C:$C,"Üüritav pind",$H:$H,V$3)/SUMIFS($E:$E,$G:$G,"Ainukasutuses pind",$C:$C,"Üüritav pind"),0),""))),"")</f>
        <v/>
      </c>
      <c r="W47" s="72" t="str">
        <f>IFERROR(IF($G47="Erikasutuses pind (muu)",Eksplikatsioon!AB47/SUM(Eksplikatsioon!$O47:'Eksplikatsioon'!$AG47),IF($G47="Erikasutuses pind (korrus)",IFERROR(SUMIFS($E:$E,$G:$G,"Ainukasutuses pind",$C:$C,"Üüritav pind",$H:$H,W$3,$A:$A,$A47)/SUMIFS($E:$E,$G:$G,"Ainukasutuses pind",$C:$C,"Üüritav pind",$A:$A,$A47),0),IF($G47="Erikasutuses pind (hoone)",IFERROR(SUMIFS($E:$E,$G:$G,"Ainukasutuses pind",$C:$C,"Üüritav pind",$H:$H,W$3)/SUMIFS($E:$E,$G:$G,"Ainukasutuses pind",$C:$C,"Üüritav pind"),0),""))),"")</f>
        <v/>
      </c>
      <c r="X47" s="72" t="str">
        <f>IFERROR(IF($G47="Erikasutuses pind (muu)",Eksplikatsioon!AC47/SUM(Eksplikatsioon!$O47:'Eksplikatsioon'!$AG47),IF($G47="Erikasutuses pind (korrus)",IFERROR(SUMIFS($E:$E,$G:$G,"Ainukasutuses pind",$C:$C,"Üüritav pind",$H:$H,X$3,$A:$A,$A47)/SUMIFS($E:$E,$G:$G,"Ainukasutuses pind",$C:$C,"Üüritav pind",$A:$A,$A47),0),IF($G47="Erikasutuses pind (hoone)",IFERROR(SUMIFS($E:$E,$G:$G,"Ainukasutuses pind",$C:$C,"Üüritav pind",$H:$H,X$3)/SUMIFS($E:$E,$G:$G,"Ainukasutuses pind",$C:$C,"Üüritav pind"),0),""))),"")</f>
        <v/>
      </c>
      <c r="Y47" s="72" t="str">
        <f>IFERROR(IF($G47="Erikasutuses pind (muu)",Eksplikatsioon!AD47/SUM(Eksplikatsioon!$O47:'Eksplikatsioon'!$AG47),IF($G47="Erikasutuses pind (korrus)",IFERROR(SUMIFS($E:$E,$G:$G,"Ainukasutuses pind",$C:$C,"Üüritav pind",$H:$H,Y$3,$A:$A,$A47)/SUMIFS($E:$E,$G:$G,"Ainukasutuses pind",$C:$C,"Üüritav pind",$A:$A,$A47),0),IF($G47="Erikasutuses pind (hoone)",IFERROR(SUMIFS($E:$E,$G:$G,"Ainukasutuses pind",$C:$C,"Üüritav pind",$H:$H,Y$3)/SUMIFS($E:$E,$G:$G,"Ainukasutuses pind",$C:$C,"Üüritav pind"),0),""))),"")</f>
        <v/>
      </c>
      <c r="Z47" s="72" t="str">
        <f>IFERROR(IF($G47="Erikasutuses pind (muu)",Eksplikatsioon!AE47/SUM(Eksplikatsioon!$O47:'Eksplikatsioon'!$AG47),IF($G47="Erikasutuses pind (korrus)",IFERROR(SUMIFS($E:$E,$G:$G,"Ainukasutuses pind",$C:$C,"Üüritav pind",$H:$H,Z$3,$A:$A,$A47)/SUMIFS($E:$E,$G:$G,"Ainukasutuses pind",$C:$C,"Üüritav pind",$A:$A,$A47),0),IF($G47="Erikasutuses pind (hoone)",IFERROR(SUMIFS($E:$E,$G:$G,"Ainukasutuses pind",$C:$C,"Üüritav pind",$H:$H,Z$3)/SUMIFS($E:$E,$G:$G,"Ainukasutuses pind",$C:$C,"Üüritav pind"),0),""))),"")</f>
        <v/>
      </c>
      <c r="AA47" s="72" t="str">
        <f>IFERROR(IF($G47="Erikasutuses pind (muu)",Eksplikatsioon!AF47/SUM(Eksplikatsioon!$O47:'Eksplikatsioon'!$AG47),IF($G47="Erikasutuses pind (korrus)",IFERROR(SUMIFS($E:$E,$G:$G,"Ainukasutuses pind",$C:$C,"Üüritav pind",$H:$H,AA$3,$A:$A,$A47)/SUMIFS($E:$E,$G:$G,"Ainukasutuses pind",$C:$C,"Üüritav pind",$A:$A,$A47),0),IF($G47="Erikasutuses pind (hoone)",IFERROR(SUMIFS($E:$E,$G:$G,"Ainukasutuses pind",$C:$C,"Üüritav pind",$H:$H,AA$3)/SUMIFS($E:$E,$G:$G,"Ainukasutuses pind",$C:$C,"Üüritav pind"),0),""))),"")</f>
        <v/>
      </c>
      <c r="AB47" s="72" t="str">
        <f>IFERROR(IF($G47="Erikasutuses pind (muu)",Eksplikatsioon!AG47/SUM(Eksplikatsioon!$O47:'Eksplikatsioon'!$AG47),IF($G47="Erikasutuses pind (korrus)",IFERROR(SUMIFS($E:$E,$G:$G,"Ainukasutuses pind",$C:$C,"Üüritav pind",$H:$H,AB$3,$A:$A,$A47)/SUMIFS($E:$E,$G:$G,"Ainukasutuses pind",$C:$C,"Üüritav pind",$A:$A,$A47),0),IF($G47="Erikasutuses pind (hoone)",IFERROR(SUMIFS($E:$E,$G:$G,"Ainukasutuses pind",$C:$C,"Üüritav pind",$H:$H,AB$3)/SUMIFS($E:$E,$G:$G,"Ainukasutuses pind",$C:$C,"Üüritav pind"),0),""))),"")</f>
        <v/>
      </c>
      <c r="AC47" s="72" t="str">
        <f>IFERROR(IF($G47="Erikasutuses pind (muu)",$E47*J47,IFERROR($E47*J47/SUM($J47:$AB47)*(Eksplikatsioon!O47)/SUMPRODUCT($J47:$AB47,Eksplikatsioon!$O47:$AG47),"")),"")</f>
        <v/>
      </c>
      <c r="AD47" s="72" t="str">
        <f>IFERROR(IF($G47="Erikasutuses pind (muu)",$E47*K47,IFERROR($E47*K47/SUM($J47:$AB47)*(Eksplikatsioon!P47)/SUMPRODUCT($J47:$AB47,Eksplikatsioon!$O47:$AG47),"")),"")</f>
        <v/>
      </c>
      <c r="AE47" s="72" t="str">
        <f>IFERROR(IF($G47="Erikasutuses pind (muu)",$E47*L47,IFERROR($E47*L47/SUM($J47:$AB47)*(Eksplikatsioon!Q47)/SUMPRODUCT($J47:$AB47,Eksplikatsioon!$O47:$AG47),"")),"")</f>
        <v/>
      </c>
      <c r="AF47" s="72" t="str">
        <f>IFERROR(IF($G47="Erikasutuses pind (muu)",$E47*M47,IFERROR($E47*M47/SUM($J47:$AB47)*(Eksplikatsioon!R47)/SUMPRODUCT($J47:$AB47,Eksplikatsioon!$O47:$AG47),"")),"")</f>
        <v/>
      </c>
      <c r="AG47" s="72" t="str">
        <f>IFERROR(IF($G47="Erikasutuses pind (muu)",$E47*N47,IFERROR($E47*N47/SUM($J47:$AB47)*(Eksplikatsioon!S47)/SUMPRODUCT($J47:$AB47,Eksplikatsioon!$O47:$AG47),"")),"")</f>
        <v/>
      </c>
      <c r="AH47" s="72" t="str">
        <f>IFERROR(IF($G47="Erikasutuses pind (muu)",$E47*O47,IFERROR($E47*O47/SUM($J47:$AB47)*(Eksplikatsioon!T47)/SUMPRODUCT($J47:$AB47,Eksplikatsioon!$O47:$AG47),"")),"")</f>
        <v/>
      </c>
      <c r="AI47" s="72" t="str">
        <f>IFERROR(IF($G47="Erikasutuses pind (muu)",$E47*P47,IFERROR($E47*P47/SUM($J47:$AB47)*(Eksplikatsioon!U47)/SUMPRODUCT($J47:$AB47,Eksplikatsioon!$O47:$AG47),"")),"")</f>
        <v/>
      </c>
      <c r="AJ47" s="72" t="str">
        <f>IFERROR(IF($G47="Erikasutuses pind (muu)",$E47*Q47,IFERROR($E47*Q47/SUM($J47:$AB47)*(Eksplikatsioon!V47)/SUMPRODUCT($J47:$AB47,Eksplikatsioon!$O47:$AG47),"")),"")</f>
        <v/>
      </c>
      <c r="AK47" s="72" t="str">
        <f>IFERROR(IF($G47="Erikasutuses pind (muu)",$E47*R47,IFERROR($E47*R47/SUM($J47:$AB47)*(Eksplikatsioon!W47)/SUMPRODUCT($J47:$AB47,Eksplikatsioon!$O47:$AG47),"")),"")</f>
        <v/>
      </c>
      <c r="AL47" s="72" t="str">
        <f>IFERROR(IF($G47="Erikasutuses pind (muu)",$E47*S47,IFERROR($E47*S47/SUM($J47:$AB47)*(Eksplikatsioon!X47)/SUMPRODUCT($J47:$AB47,Eksplikatsioon!$O47:$AG47),"")),"")</f>
        <v/>
      </c>
      <c r="AM47" s="72" t="str">
        <f>IFERROR(IF($G47="Erikasutuses pind (muu)",$E47*T47,IFERROR($E47*T47/SUM($J47:$AB47)*(Eksplikatsioon!Y47)/SUMPRODUCT($J47:$AB47,Eksplikatsioon!$O47:$AG47),"")),"")</f>
        <v/>
      </c>
      <c r="AN47" s="72" t="str">
        <f>IFERROR(IF($G47="Erikasutuses pind (muu)",$E47*U47,IFERROR($E47*U47/SUM($J47:$AB47)*(Eksplikatsioon!Z47)/SUMPRODUCT($J47:$AB47,Eksplikatsioon!$O47:$AG47),"")),"")</f>
        <v/>
      </c>
      <c r="AO47" s="72" t="str">
        <f>IFERROR(IF($G47="Erikasutuses pind (muu)",$E47*V47,IFERROR($E47*V47/SUM($J47:$AB47)*(Eksplikatsioon!AA47)/SUMPRODUCT($J47:$AB47,Eksplikatsioon!$O47:$AG47),"")),"")</f>
        <v/>
      </c>
      <c r="AP47" s="72" t="str">
        <f>IFERROR(IF($G47="Erikasutuses pind (muu)",$E47*W47,IFERROR($E47*W47/SUM($J47:$AB47)*(Eksplikatsioon!AB47)/SUMPRODUCT($J47:$AB47,Eksplikatsioon!$O47:$AG47),"")),"")</f>
        <v/>
      </c>
      <c r="AQ47" s="72" t="str">
        <f>IFERROR(IF($G47="Erikasutuses pind (muu)",$E47*X47,IFERROR($E47*X47/SUM($J47:$AB47)*(Eksplikatsioon!AC47)/SUMPRODUCT($J47:$AB47,Eksplikatsioon!$O47:$AG47),"")),"")</f>
        <v/>
      </c>
      <c r="AR47" s="72" t="str">
        <f>IFERROR(IF($G47="Erikasutuses pind (muu)",$E47*Y47,IFERROR($E47*Y47/SUM($J47:$AB47)*(Eksplikatsioon!AD47)/SUMPRODUCT($J47:$AB47,Eksplikatsioon!$O47:$AG47),"")),"")</f>
        <v/>
      </c>
      <c r="AS47" s="72" t="str">
        <f>IFERROR(IF($G47="Erikasutuses pind (muu)",$E47*Z47,IFERROR($E47*Z47/SUM($J47:$AB47)*(Eksplikatsioon!AE47)/SUMPRODUCT($J47:$AB47,Eksplikatsioon!$O47:$AG47),"")),"")</f>
        <v/>
      </c>
      <c r="AT47" s="72" t="str">
        <f>IFERROR(IF($G47="Erikasutuses pind (muu)",$E47*AA47,IFERROR($E47*AA47/SUM($J47:$AB47)*(Eksplikatsioon!AF47)/SUMPRODUCT($J47:$AB47,Eksplikatsioon!$O47:$AG47),"")),"")</f>
        <v/>
      </c>
      <c r="AU47" s="72" t="str">
        <f>IFERROR(IF($G47="Erikasutuses pind (muu)",$E47*AB47,IFERROR($E47*AB47/SUM($J47:$AB47)*(Eksplikatsioon!AG47)/SUMPRODUCT($J47:$AB47,Eksplikatsioon!$O47:$AG47),"")),"")</f>
        <v/>
      </c>
      <c r="AW47" s="73" t="str">
        <f t="shared" si="0"/>
        <v/>
      </c>
      <c r="AX47" s="73" t="str">
        <f t="shared" si="1"/>
        <v/>
      </c>
      <c r="AY47" s="74" t="str">
        <f>IF(BF47&lt;&gt;"",IF(SUMIFS(E:E,H:H,AW47,G:G,"Ainukasutuses pind",C:C,"ÜÜRITAV PIND")=0,0,SUMIFS(E:E,H:H,AW47,G:G,"Ainukasutuses pind",C:C,"ÜÜRITAV PIND")),IF(AW47="Aktiivne vakantsus",SUMIFS(E:E,C:C,"üüritav pind",G:G,"ainukasutuses pind")-SUM($AY$3:AY46),IF(AW47="Üüritav pind kokku",SUM($AY$3:AY46),"")))</f>
        <v/>
      </c>
      <c r="AZ47" s="74"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üldpind")-SUM($AZ$3:AZ46),IF(AW47="Üüritav pind kokku",SUM($AZ$3:AZ46),"")))</f>
        <v/>
      </c>
      <c r="BA47" s="74" t="str">
        <f ca="1">IF(BF47&lt;&gt;"",IFERROR(AY47/SUM($AY$4:OFFSET($AY$4,MATCH("Üüritav pind kokku",$AW$6:$AW$101,0)-1,0))*SUMIFS(E:E,G:G,"Hoone üldpind",C:C,"ÜÜRITAV PIND"),0),IF(AW47="Aktiivne vakantsus",IFERROR(AY47/SUM($AY$4:AY47)*SUMIFS(E:E,G:G,"Hoone üldpind",C:C,"ÜÜRITAV PIND"),SUMIFS(E:E,G:G,"Hoone üldpind",C:C,"ÜÜRITAV PIND")),IF(AW47="Üüritav pind kokku",SUM($BA$3:BA46),"")))</f>
        <v/>
      </c>
      <c r="BB47" s="74" t="str">
        <f ca="1">IF(OR(BF47&lt;&gt;"",AW47="Aktiivne vakantsus"),IFERROR(SUM(INDIRECT("r3c"&amp;MATCH($AW47,AC$3:AU$3,0)+28,FALSE):INDIRECT("r1002c"&amp;MATCH($AW47,AC$3:AU$3,0)+28,FALSE)),0),IF(AW47="Üüritav pind kokku",SUM($BB$3:BB46),""))</f>
        <v/>
      </c>
      <c r="BC47" s="74" t="str">
        <f t="shared" si="2"/>
        <v/>
      </c>
      <c r="BD47" s="75" t="str">
        <f t="shared" ca="1" si="3"/>
        <v/>
      </c>
      <c r="BF47" s="77"/>
      <c r="BG47" s="77"/>
    </row>
    <row r="48" spans="1:59" x14ac:dyDescent="0.25">
      <c r="A48" s="71" t="str">
        <f>IF(Eksplikatsioon!A48=0,"",Eksplikatsioon!A48)</f>
        <v>02</v>
      </c>
      <c r="B48" s="71" t="str">
        <f>IF(Eksplikatsioon!B48=0,"",Eksplikatsioon!B48)</f>
        <v>45</v>
      </c>
      <c r="C48" s="71" t="str">
        <f>IF(Eksplikatsioon!C48=0,"",Eksplikatsioon!C48)</f>
        <v>ÜÜRITAV PIND</v>
      </c>
      <c r="D48" s="71" t="str">
        <f>IF(Eksplikatsioon!D48=0,"",Eksplikatsioon!D48)</f>
        <v>Kabinet/Büroo</v>
      </c>
      <c r="E48" s="71">
        <f>IF(Eksplikatsioon!F48=0,"",Eksplikatsioon!F48)</f>
        <v>12</v>
      </c>
      <c r="F48" s="71" t="str">
        <f>IF(Eksplikatsioon!H48=0,"",Eksplikatsioon!H48)</f>
        <v/>
      </c>
      <c r="G48" s="71" t="str">
        <f>IF(Eksplikatsioon!J48=0,"",Eksplikatsioon!J48)</f>
        <v>Ainukasutuses pind</v>
      </c>
      <c r="H48" s="71" t="str">
        <f>IF(Eksplikatsioon!K48=0,"",Eksplikatsioon!K48)</f>
        <v>Eesti Töötukassa</v>
      </c>
      <c r="I48" s="71" t="str">
        <f>IF(Eksplikatsioon!L48=0,"",Eksplikatsioon!L48)</f>
        <v>POLLU17TK</v>
      </c>
      <c r="J48" s="72" t="str">
        <f>IFERROR(IF($G48="Erikasutuses pind (muu)",Eksplikatsioon!O48/SUM(Eksplikatsioon!$O48:'Eksplikatsioon'!$AG48),IF($G48="Erikasutuses pind (korrus)",IFERROR(SUMIFS($E:$E,$G:$G,"Ainukasutuses pind",$C:$C,"Üüritav pind",$H:$H,J$3,$A:$A,$A48)/SUMIFS($E:$E,$G:$G,"Ainukasutuses pind",$C:$C,"Üüritav pind",$A:$A,$A48),0),IF($G48="Erikasutuses pind (hoone)",IFERROR(SUMIFS($E:$E,$G:$G,"Ainukasutuses pind",$C:$C,"Üüritav pind",$H:$H,J$3)/SUMIFS($E:$E,$G:$G,"Ainukasutuses pind",$C:$C,"Üüritav pind"),0),""))),"")</f>
        <v/>
      </c>
      <c r="K48" s="72" t="str">
        <f>IFERROR(IF($G48="Erikasutuses pind (muu)",Eksplikatsioon!P48/SUM(Eksplikatsioon!$O48:'Eksplikatsioon'!$AG48),IF($G48="Erikasutuses pind (korrus)",IFERROR(SUMIFS($E:$E,$G:$G,"Ainukasutuses pind",$C:$C,"Üüritav pind",$H:$H,K$3,$A:$A,$A48)/SUMIFS($E:$E,$G:$G,"Ainukasutuses pind",$C:$C,"Üüritav pind",$A:$A,$A48),0),IF($G48="Erikasutuses pind (hoone)",IFERROR(SUMIFS($E:$E,$G:$G,"Ainukasutuses pind",$C:$C,"Üüritav pind",$H:$H,K$3)/SUMIFS($E:$E,$G:$G,"Ainukasutuses pind",$C:$C,"Üüritav pind"),0),""))),"")</f>
        <v/>
      </c>
      <c r="L48" s="72" t="str">
        <f>IFERROR(IF($G48="Erikasutuses pind (muu)",Eksplikatsioon!Q48/SUM(Eksplikatsioon!$O48:'Eksplikatsioon'!$AG48),IF($G48="Erikasutuses pind (korrus)",IFERROR(SUMIFS($E:$E,$G:$G,"Ainukasutuses pind",$C:$C,"Üüritav pind",$H:$H,L$3,$A:$A,$A48)/SUMIFS($E:$E,$G:$G,"Ainukasutuses pind",$C:$C,"Üüritav pind",$A:$A,$A48),0),IF($G48="Erikasutuses pind (hoone)",IFERROR(SUMIFS($E:$E,$G:$G,"Ainukasutuses pind",$C:$C,"Üüritav pind",$H:$H,L$3)/SUMIFS($E:$E,$G:$G,"Ainukasutuses pind",$C:$C,"Üüritav pind"),0),""))),"")</f>
        <v/>
      </c>
      <c r="M48" s="72" t="str">
        <f>IFERROR(IF($G48="Erikasutuses pind (muu)",Eksplikatsioon!R48/SUM(Eksplikatsioon!$O48:'Eksplikatsioon'!$AG48),IF($G48="Erikasutuses pind (korrus)",IFERROR(SUMIFS($E:$E,$G:$G,"Ainukasutuses pind",$C:$C,"Üüritav pind",$H:$H,M$3,$A:$A,$A48)/SUMIFS($E:$E,$G:$G,"Ainukasutuses pind",$C:$C,"Üüritav pind",$A:$A,$A48),0),IF($G48="Erikasutuses pind (hoone)",IFERROR(SUMIFS($E:$E,$G:$G,"Ainukasutuses pind",$C:$C,"Üüritav pind",$H:$H,M$3)/SUMIFS($E:$E,$G:$G,"Ainukasutuses pind",$C:$C,"Üüritav pind"),0),""))),"")</f>
        <v/>
      </c>
      <c r="N48" s="72" t="str">
        <f>IFERROR(IF($G48="Erikasutuses pind (muu)",Eksplikatsioon!S48/SUM(Eksplikatsioon!$O48:'Eksplikatsioon'!$AG48),IF($G48="Erikasutuses pind (korrus)",IFERROR(SUMIFS($E:$E,$G:$G,"Ainukasutuses pind",$C:$C,"Üüritav pind",$H:$H,N$3,$A:$A,$A48)/SUMIFS($E:$E,$G:$G,"Ainukasutuses pind",$C:$C,"Üüritav pind",$A:$A,$A48),0),IF($G48="Erikasutuses pind (hoone)",IFERROR(SUMIFS($E:$E,$G:$G,"Ainukasutuses pind",$C:$C,"Üüritav pind",$H:$H,N$3)/SUMIFS($E:$E,$G:$G,"Ainukasutuses pind",$C:$C,"Üüritav pind"),0),""))),"")</f>
        <v/>
      </c>
      <c r="O48" s="72" t="str">
        <f>IFERROR(IF($G48="Erikasutuses pind (muu)",Eksplikatsioon!T48/SUM(Eksplikatsioon!$O48:'Eksplikatsioon'!$AG48),IF($G48="Erikasutuses pind (korrus)",IFERROR(SUMIFS($E:$E,$G:$G,"Ainukasutuses pind",$C:$C,"Üüritav pind",$H:$H,O$3,$A:$A,$A48)/SUMIFS($E:$E,$G:$G,"Ainukasutuses pind",$C:$C,"Üüritav pind",$A:$A,$A48),0),IF($G48="Erikasutuses pind (hoone)",IFERROR(SUMIFS($E:$E,$G:$G,"Ainukasutuses pind",$C:$C,"Üüritav pind",$H:$H,O$3)/SUMIFS($E:$E,$G:$G,"Ainukasutuses pind",$C:$C,"Üüritav pind"),0),""))),"")</f>
        <v/>
      </c>
      <c r="P48" s="72" t="str">
        <f>IFERROR(IF($G48="Erikasutuses pind (muu)",Eksplikatsioon!U48/SUM(Eksplikatsioon!$O48:'Eksplikatsioon'!$AG48),IF($G48="Erikasutuses pind (korrus)",IFERROR(SUMIFS($E:$E,$G:$G,"Ainukasutuses pind",$C:$C,"Üüritav pind",$H:$H,P$3,$A:$A,$A48)/SUMIFS($E:$E,$G:$G,"Ainukasutuses pind",$C:$C,"Üüritav pind",$A:$A,$A48),0),IF($G48="Erikasutuses pind (hoone)",IFERROR(SUMIFS($E:$E,$G:$G,"Ainukasutuses pind",$C:$C,"Üüritav pind",$H:$H,P$3)/SUMIFS($E:$E,$G:$G,"Ainukasutuses pind",$C:$C,"Üüritav pind"),0),""))),"")</f>
        <v/>
      </c>
      <c r="Q48" s="72" t="str">
        <f>IFERROR(IF($G48="Erikasutuses pind (muu)",Eksplikatsioon!V48/SUM(Eksplikatsioon!$O48:'Eksplikatsioon'!$AG48),IF($G48="Erikasutuses pind (korrus)",IFERROR(SUMIFS($E:$E,$G:$G,"Ainukasutuses pind",$C:$C,"Üüritav pind",$H:$H,Q$3,$A:$A,$A48)/SUMIFS($E:$E,$G:$G,"Ainukasutuses pind",$C:$C,"Üüritav pind",$A:$A,$A48),0),IF($G48="Erikasutuses pind (hoone)",IFERROR(SUMIFS($E:$E,$G:$G,"Ainukasutuses pind",$C:$C,"Üüritav pind",$H:$H,Q$3)/SUMIFS($E:$E,$G:$G,"Ainukasutuses pind",$C:$C,"Üüritav pind"),0),""))),"")</f>
        <v/>
      </c>
      <c r="R48" s="72" t="str">
        <f>IFERROR(IF($G48="Erikasutuses pind (muu)",Eksplikatsioon!W48/SUM(Eksplikatsioon!$O48:'Eksplikatsioon'!$AG48),IF($G48="Erikasutuses pind (korrus)",IFERROR(SUMIFS($E:$E,$G:$G,"Ainukasutuses pind",$C:$C,"Üüritav pind",$H:$H,R$3,$A:$A,$A48)/SUMIFS($E:$E,$G:$G,"Ainukasutuses pind",$C:$C,"Üüritav pind",$A:$A,$A48),0),IF($G48="Erikasutuses pind (hoone)",IFERROR(SUMIFS($E:$E,$G:$G,"Ainukasutuses pind",$C:$C,"Üüritav pind",$H:$H,R$3)/SUMIFS($E:$E,$G:$G,"Ainukasutuses pind",$C:$C,"Üüritav pind"),0),""))),"")</f>
        <v/>
      </c>
      <c r="S48" s="72" t="str">
        <f>IFERROR(IF($G48="Erikasutuses pind (muu)",Eksplikatsioon!X48/SUM(Eksplikatsioon!$O48:'Eksplikatsioon'!$AG48),IF($G48="Erikasutuses pind (korrus)",IFERROR(SUMIFS($E:$E,$G:$G,"Ainukasutuses pind",$C:$C,"Üüritav pind",$H:$H,S$3,$A:$A,$A48)/SUMIFS($E:$E,$G:$G,"Ainukasutuses pind",$C:$C,"Üüritav pind",$A:$A,$A48),0),IF($G48="Erikasutuses pind (hoone)",IFERROR(SUMIFS($E:$E,$G:$G,"Ainukasutuses pind",$C:$C,"Üüritav pind",$H:$H,S$3)/SUMIFS($E:$E,$G:$G,"Ainukasutuses pind",$C:$C,"Üüritav pind"),0),""))),"")</f>
        <v/>
      </c>
      <c r="T48" s="72" t="str">
        <f>IFERROR(IF($G48="Erikasutuses pind (muu)",Eksplikatsioon!Y48/SUM(Eksplikatsioon!$O48:'Eksplikatsioon'!$AG48),IF($G48="Erikasutuses pind (korrus)",IFERROR(SUMIFS($E:$E,$G:$G,"Ainukasutuses pind",$C:$C,"Üüritav pind",$H:$H,T$3,$A:$A,$A48)/SUMIFS($E:$E,$G:$G,"Ainukasutuses pind",$C:$C,"Üüritav pind",$A:$A,$A48),0),IF($G48="Erikasutuses pind (hoone)",IFERROR(SUMIFS($E:$E,$G:$G,"Ainukasutuses pind",$C:$C,"Üüritav pind",$H:$H,T$3)/SUMIFS($E:$E,$G:$G,"Ainukasutuses pind",$C:$C,"Üüritav pind"),0),""))),"")</f>
        <v/>
      </c>
      <c r="U48" s="72" t="str">
        <f>IFERROR(IF($G48="Erikasutuses pind (muu)",Eksplikatsioon!Z48/SUM(Eksplikatsioon!$O48:'Eksplikatsioon'!$AG48),IF($G48="Erikasutuses pind (korrus)",IFERROR(SUMIFS($E:$E,$G:$G,"Ainukasutuses pind",$C:$C,"Üüritav pind",$H:$H,U$3,$A:$A,$A48)/SUMIFS($E:$E,$G:$G,"Ainukasutuses pind",$C:$C,"Üüritav pind",$A:$A,$A48),0),IF($G48="Erikasutuses pind (hoone)",IFERROR(SUMIFS($E:$E,$G:$G,"Ainukasutuses pind",$C:$C,"Üüritav pind",$H:$H,U$3)/SUMIFS($E:$E,$G:$G,"Ainukasutuses pind",$C:$C,"Üüritav pind"),0),""))),"")</f>
        <v/>
      </c>
      <c r="V48" s="72" t="str">
        <f>IFERROR(IF($G48="Erikasutuses pind (muu)",Eksplikatsioon!AA48/SUM(Eksplikatsioon!$O48:'Eksplikatsioon'!$AG48),IF($G48="Erikasutuses pind (korrus)",IFERROR(SUMIFS($E:$E,$G:$G,"Ainukasutuses pind",$C:$C,"Üüritav pind",$H:$H,V$3,$A:$A,$A48)/SUMIFS($E:$E,$G:$G,"Ainukasutuses pind",$C:$C,"Üüritav pind",$A:$A,$A48),0),IF($G48="Erikasutuses pind (hoone)",IFERROR(SUMIFS($E:$E,$G:$G,"Ainukasutuses pind",$C:$C,"Üüritav pind",$H:$H,V$3)/SUMIFS($E:$E,$G:$G,"Ainukasutuses pind",$C:$C,"Üüritav pind"),0),""))),"")</f>
        <v/>
      </c>
      <c r="W48" s="72" t="str">
        <f>IFERROR(IF($G48="Erikasutuses pind (muu)",Eksplikatsioon!AB48/SUM(Eksplikatsioon!$O48:'Eksplikatsioon'!$AG48),IF($G48="Erikasutuses pind (korrus)",IFERROR(SUMIFS($E:$E,$G:$G,"Ainukasutuses pind",$C:$C,"Üüritav pind",$H:$H,W$3,$A:$A,$A48)/SUMIFS($E:$E,$G:$G,"Ainukasutuses pind",$C:$C,"Üüritav pind",$A:$A,$A48),0),IF($G48="Erikasutuses pind (hoone)",IFERROR(SUMIFS($E:$E,$G:$G,"Ainukasutuses pind",$C:$C,"Üüritav pind",$H:$H,W$3)/SUMIFS($E:$E,$G:$G,"Ainukasutuses pind",$C:$C,"Üüritav pind"),0),""))),"")</f>
        <v/>
      </c>
      <c r="X48" s="72" t="str">
        <f>IFERROR(IF($G48="Erikasutuses pind (muu)",Eksplikatsioon!AC48/SUM(Eksplikatsioon!$O48:'Eksplikatsioon'!$AG48),IF($G48="Erikasutuses pind (korrus)",IFERROR(SUMIFS($E:$E,$G:$G,"Ainukasutuses pind",$C:$C,"Üüritav pind",$H:$H,X$3,$A:$A,$A48)/SUMIFS($E:$E,$G:$G,"Ainukasutuses pind",$C:$C,"Üüritav pind",$A:$A,$A48),0),IF($G48="Erikasutuses pind (hoone)",IFERROR(SUMIFS($E:$E,$G:$G,"Ainukasutuses pind",$C:$C,"Üüritav pind",$H:$H,X$3)/SUMIFS($E:$E,$G:$G,"Ainukasutuses pind",$C:$C,"Üüritav pind"),0),""))),"")</f>
        <v/>
      </c>
      <c r="Y48" s="72" t="str">
        <f>IFERROR(IF($G48="Erikasutuses pind (muu)",Eksplikatsioon!AD48/SUM(Eksplikatsioon!$O48:'Eksplikatsioon'!$AG48),IF($G48="Erikasutuses pind (korrus)",IFERROR(SUMIFS($E:$E,$G:$G,"Ainukasutuses pind",$C:$C,"Üüritav pind",$H:$H,Y$3,$A:$A,$A48)/SUMIFS($E:$E,$G:$G,"Ainukasutuses pind",$C:$C,"Üüritav pind",$A:$A,$A48),0),IF($G48="Erikasutuses pind (hoone)",IFERROR(SUMIFS($E:$E,$G:$G,"Ainukasutuses pind",$C:$C,"Üüritav pind",$H:$H,Y$3)/SUMIFS($E:$E,$G:$G,"Ainukasutuses pind",$C:$C,"Üüritav pind"),0),""))),"")</f>
        <v/>
      </c>
      <c r="Z48" s="72" t="str">
        <f>IFERROR(IF($G48="Erikasutuses pind (muu)",Eksplikatsioon!AE48/SUM(Eksplikatsioon!$O48:'Eksplikatsioon'!$AG48),IF($G48="Erikasutuses pind (korrus)",IFERROR(SUMIFS($E:$E,$G:$G,"Ainukasutuses pind",$C:$C,"Üüritav pind",$H:$H,Z$3,$A:$A,$A48)/SUMIFS($E:$E,$G:$G,"Ainukasutuses pind",$C:$C,"Üüritav pind",$A:$A,$A48),0),IF($G48="Erikasutuses pind (hoone)",IFERROR(SUMIFS($E:$E,$G:$G,"Ainukasutuses pind",$C:$C,"Üüritav pind",$H:$H,Z$3)/SUMIFS($E:$E,$G:$G,"Ainukasutuses pind",$C:$C,"Üüritav pind"),0),""))),"")</f>
        <v/>
      </c>
      <c r="AA48" s="72" t="str">
        <f>IFERROR(IF($G48="Erikasutuses pind (muu)",Eksplikatsioon!AF48/SUM(Eksplikatsioon!$O48:'Eksplikatsioon'!$AG48),IF($G48="Erikasutuses pind (korrus)",IFERROR(SUMIFS($E:$E,$G:$G,"Ainukasutuses pind",$C:$C,"Üüritav pind",$H:$H,AA$3,$A:$A,$A48)/SUMIFS($E:$E,$G:$G,"Ainukasutuses pind",$C:$C,"Üüritav pind",$A:$A,$A48),0),IF($G48="Erikasutuses pind (hoone)",IFERROR(SUMIFS($E:$E,$G:$G,"Ainukasutuses pind",$C:$C,"Üüritav pind",$H:$H,AA$3)/SUMIFS($E:$E,$G:$G,"Ainukasutuses pind",$C:$C,"Üüritav pind"),0),""))),"")</f>
        <v/>
      </c>
      <c r="AB48" s="72" t="str">
        <f>IFERROR(IF($G48="Erikasutuses pind (muu)",Eksplikatsioon!AG48/SUM(Eksplikatsioon!$O48:'Eksplikatsioon'!$AG48),IF($G48="Erikasutuses pind (korrus)",IFERROR(SUMIFS($E:$E,$G:$G,"Ainukasutuses pind",$C:$C,"Üüritav pind",$H:$H,AB$3,$A:$A,$A48)/SUMIFS($E:$E,$G:$G,"Ainukasutuses pind",$C:$C,"Üüritav pind",$A:$A,$A48),0),IF($G48="Erikasutuses pind (hoone)",IFERROR(SUMIFS($E:$E,$G:$G,"Ainukasutuses pind",$C:$C,"Üüritav pind",$H:$H,AB$3)/SUMIFS($E:$E,$G:$G,"Ainukasutuses pind",$C:$C,"Üüritav pind"),0),""))),"")</f>
        <v/>
      </c>
      <c r="AC48" s="72" t="str">
        <f>IFERROR(IF($G48="Erikasutuses pind (muu)",$E48*J48,IFERROR($E48*J48/SUM($J48:$AB48)*(Eksplikatsioon!O48)/SUMPRODUCT($J48:$AB48,Eksplikatsioon!$O48:$AG48),"")),"")</f>
        <v/>
      </c>
      <c r="AD48" s="72" t="str">
        <f>IFERROR(IF($G48="Erikasutuses pind (muu)",$E48*K48,IFERROR($E48*K48/SUM($J48:$AB48)*(Eksplikatsioon!P48)/SUMPRODUCT($J48:$AB48,Eksplikatsioon!$O48:$AG48),"")),"")</f>
        <v/>
      </c>
      <c r="AE48" s="72" t="str">
        <f>IFERROR(IF($G48="Erikasutuses pind (muu)",$E48*L48,IFERROR($E48*L48/SUM($J48:$AB48)*(Eksplikatsioon!Q48)/SUMPRODUCT($J48:$AB48,Eksplikatsioon!$O48:$AG48),"")),"")</f>
        <v/>
      </c>
      <c r="AF48" s="72" t="str">
        <f>IFERROR(IF($G48="Erikasutuses pind (muu)",$E48*M48,IFERROR($E48*M48/SUM($J48:$AB48)*(Eksplikatsioon!R48)/SUMPRODUCT($J48:$AB48,Eksplikatsioon!$O48:$AG48),"")),"")</f>
        <v/>
      </c>
      <c r="AG48" s="72" t="str">
        <f>IFERROR(IF($G48="Erikasutuses pind (muu)",$E48*N48,IFERROR($E48*N48/SUM($J48:$AB48)*(Eksplikatsioon!S48)/SUMPRODUCT($J48:$AB48,Eksplikatsioon!$O48:$AG48),"")),"")</f>
        <v/>
      </c>
      <c r="AH48" s="72" t="str">
        <f>IFERROR(IF($G48="Erikasutuses pind (muu)",$E48*O48,IFERROR($E48*O48/SUM($J48:$AB48)*(Eksplikatsioon!T48)/SUMPRODUCT($J48:$AB48,Eksplikatsioon!$O48:$AG48),"")),"")</f>
        <v/>
      </c>
      <c r="AI48" s="72" t="str">
        <f>IFERROR(IF($G48="Erikasutuses pind (muu)",$E48*P48,IFERROR($E48*P48/SUM($J48:$AB48)*(Eksplikatsioon!U48)/SUMPRODUCT($J48:$AB48,Eksplikatsioon!$O48:$AG48),"")),"")</f>
        <v/>
      </c>
      <c r="AJ48" s="72" t="str">
        <f>IFERROR(IF($G48="Erikasutuses pind (muu)",$E48*Q48,IFERROR($E48*Q48/SUM($J48:$AB48)*(Eksplikatsioon!V48)/SUMPRODUCT($J48:$AB48,Eksplikatsioon!$O48:$AG48),"")),"")</f>
        <v/>
      </c>
      <c r="AK48" s="72" t="str">
        <f>IFERROR(IF($G48="Erikasutuses pind (muu)",$E48*R48,IFERROR($E48*R48/SUM($J48:$AB48)*(Eksplikatsioon!W48)/SUMPRODUCT($J48:$AB48,Eksplikatsioon!$O48:$AG48),"")),"")</f>
        <v/>
      </c>
      <c r="AL48" s="72" t="str">
        <f>IFERROR(IF($G48="Erikasutuses pind (muu)",$E48*S48,IFERROR($E48*S48/SUM($J48:$AB48)*(Eksplikatsioon!X48)/SUMPRODUCT($J48:$AB48,Eksplikatsioon!$O48:$AG48),"")),"")</f>
        <v/>
      </c>
      <c r="AM48" s="72" t="str">
        <f>IFERROR(IF($G48="Erikasutuses pind (muu)",$E48*T48,IFERROR($E48*T48/SUM($J48:$AB48)*(Eksplikatsioon!Y48)/SUMPRODUCT($J48:$AB48,Eksplikatsioon!$O48:$AG48),"")),"")</f>
        <v/>
      </c>
      <c r="AN48" s="72" t="str">
        <f>IFERROR(IF($G48="Erikasutuses pind (muu)",$E48*U48,IFERROR($E48*U48/SUM($J48:$AB48)*(Eksplikatsioon!Z48)/SUMPRODUCT($J48:$AB48,Eksplikatsioon!$O48:$AG48),"")),"")</f>
        <v/>
      </c>
      <c r="AO48" s="72" t="str">
        <f>IFERROR(IF($G48="Erikasutuses pind (muu)",$E48*V48,IFERROR($E48*V48/SUM($J48:$AB48)*(Eksplikatsioon!AA48)/SUMPRODUCT($J48:$AB48,Eksplikatsioon!$O48:$AG48),"")),"")</f>
        <v/>
      </c>
      <c r="AP48" s="72" t="str">
        <f>IFERROR(IF($G48="Erikasutuses pind (muu)",$E48*W48,IFERROR($E48*W48/SUM($J48:$AB48)*(Eksplikatsioon!AB48)/SUMPRODUCT($J48:$AB48,Eksplikatsioon!$O48:$AG48),"")),"")</f>
        <v/>
      </c>
      <c r="AQ48" s="72" t="str">
        <f>IFERROR(IF($G48="Erikasutuses pind (muu)",$E48*X48,IFERROR($E48*X48/SUM($J48:$AB48)*(Eksplikatsioon!AC48)/SUMPRODUCT($J48:$AB48,Eksplikatsioon!$O48:$AG48),"")),"")</f>
        <v/>
      </c>
      <c r="AR48" s="72" t="str">
        <f>IFERROR(IF($G48="Erikasutuses pind (muu)",$E48*Y48,IFERROR($E48*Y48/SUM($J48:$AB48)*(Eksplikatsioon!AD48)/SUMPRODUCT($J48:$AB48,Eksplikatsioon!$O48:$AG48),"")),"")</f>
        <v/>
      </c>
      <c r="AS48" s="72" t="str">
        <f>IFERROR(IF($G48="Erikasutuses pind (muu)",$E48*Z48,IFERROR($E48*Z48/SUM($J48:$AB48)*(Eksplikatsioon!AE48)/SUMPRODUCT($J48:$AB48,Eksplikatsioon!$O48:$AG48),"")),"")</f>
        <v/>
      </c>
      <c r="AT48" s="72" t="str">
        <f>IFERROR(IF($G48="Erikasutuses pind (muu)",$E48*AA48,IFERROR($E48*AA48/SUM($J48:$AB48)*(Eksplikatsioon!AF48)/SUMPRODUCT($J48:$AB48,Eksplikatsioon!$O48:$AG48),"")),"")</f>
        <v/>
      </c>
      <c r="AU48" s="72" t="str">
        <f>IFERROR(IF($G48="Erikasutuses pind (muu)",$E48*AB48,IFERROR($E48*AB48/SUM($J48:$AB48)*(Eksplikatsioon!AG48)/SUMPRODUCT($J48:$AB48,Eksplikatsioon!$O48:$AG48),"")),"")</f>
        <v/>
      </c>
      <c r="AW48" s="73" t="str">
        <f t="shared" si="0"/>
        <v/>
      </c>
      <c r="AX48" s="73" t="str">
        <f t="shared" si="1"/>
        <v/>
      </c>
      <c r="AY48" s="74" t="str">
        <f>IF(BF48&lt;&gt;"",IF(SUMIFS(E:E,H:H,AW48,G:G,"Ainukasutuses pind",C:C,"ÜÜRITAV PIND")=0,0,SUMIFS(E:E,H:H,AW48,G:G,"Ainukasutuses pind",C:C,"ÜÜRITAV PIND")),IF(AW48="Aktiivne vakantsus",SUMIFS(E:E,C:C,"üüritav pind",G:G,"ainukasutuses pind")-SUM($AY$3:AY47),IF(AW48="Üüritav pind kokku",SUM($AY$3:AY47),"")))</f>
        <v/>
      </c>
      <c r="AZ48" s="74"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üldpind")-SUM($AZ$3:AZ47),IF(AW48="Üüritav pind kokku",SUM($AZ$3:AZ47),"")))</f>
        <v/>
      </c>
      <c r="BA48" s="74" t="str">
        <f ca="1">IF(BF48&lt;&gt;"",IFERROR(AY48/SUM($AY$4:OFFSET($AY$4,MATCH("Üüritav pind kokku",$AW$6:$AW$101,0)-1,0))*SUMIFS(E:E,G:G,"Hoone üldpind",C:C,"ÜÜRITAV PIND"),0),IF(AW48="Aktiivne vakantsus",IFERROR(AY48/SUM($AY$4:AY48)*SUMIFS(E:E,G:G,"Hoone üldpind",C:C,"ÜÜRITAV PIND"),SUMIFS(E:E,G:G,"Hoone üldpind",C:C,"ÜÜRITAV PIND")),IF(AW48="Üüritav pind kokku",SUM($BA$3:BA47),"")))</f>
        <v/>
      </c>
      <c r="BB48" s="74" t="str">
        <f ca="1">IF(OR(BF48&lt;&gt;"",AW48="Aktiivne vakantsus"),IFERROR(SUM(INDIRECT("r3c"&amp;MATCH($AW48,AC$3:AU$3,0)+28,FALSE):INDIRECT("r1002c"&amp;MATCH($AW48,AC$3:AU$3,0)+28,FALSE)),0),IF(AW48="Üüritav pind kokku",SUM($BB$3:BB47),""))</f>
        <v/>
      </c>
      <c r="BC48" s="74" t="str">
        <f t="shared" si="2"/>
        <v/>
      </c>
      <c r="BD48" s="75" t="str">
        <f t="shared" ca="1" si="3"/>
        <v/>
      </c>
      <c r="BF48" s="77"/>
      <c r="BG48" s="77"/>
    </row>
    <row r="49" spans="1:59" x14ac:dyDescent="0.25">
      <c r="A49" s="71" t="str">
        <f>IF(Eksplikatsioon!A49=0,"",Eksplikatsioon!A49)</f>
        <v>02</v>
      </c>
      <c r="B49" s="71" t="str">
        <f>IF(Eksplikatsioon!B49=0,"",Eksplikatsioon!B49)</f>
        <v>46</v>
      </c>
      <c r="C49" s="71" t="str">
        <f>IF(Eksplikatsioon!C49=0,"",Eksplikatsioon!C49)</f>
        <v>ÜÜRITAV PIND</v>
      </c>
      <c r="D49" s="71" t="str">
        <f>IF(Eksplikatsioon!D49=0,"",Eksplikatsioon!D49)</f>
        <v>Kabinet/Büroo</v>
      </c>
      <c r="E49" s="71">
        <f>IF(Eksplikatsioon!F49=0,"",Eksplikatsioon!F49)</f>
        <v>13.2</v>
      </c>
      <c r="F49" s="71" t="str">
        <f>IF(Eksplikatsioon!H49=0,"",Eksplikatsioon!H49)</f>
        <v/>
      </c>
      <c r="G49" s="71" t="str">
        <f>IF(Eksplikatsioon!J49=0,"",Eksplikatsioon!J49)</f>
        <v>Ainukasutuses pind</v>
      </c>
      <c r="H49" s="71" t="str">
        <f>IF(Eksplikatsioon!K49=0,"",Eksplikatsioon!K49)</f>
        <v>Eesti Töötukassa</v>
      </c>
      <c r="I49" s="71" t="str">
        <f>IF(Eksplikatsioon!L49=0,"",Eksplikatsioon!L49)</f>
        <v>POLLU17TK</v>
      </c>
      <c r="J49" s="72" t="str">
        <f>IFERROR(IF($G49="Erikasutuses pind (muu)",Eksplikatsioon!O49/SUM(Eksplikatsioon!$O49:'Eksplikatsioon'!$AG49),IF($G49="Erikasutuses pind (korrus)",IFERROR(SUMIFS($E:$E,$G:$G,"Ainukasutuses pind",$C:$C,"Üüritav pind",$H:$H,J$3,$A:$A,$A49)/SUMIFS($E:$E,$G:$G,"Ainukasutuses pind",$C:$C,"Üüritav pind",$A:$A,$A49),0),IF($G49="Erikasutuses pind (hoone)",IFERROR(SUMIFS($E:$E,$G:$G,"Ainukasutuses pind",$C:$C,"Üüritav pind",$H:$H,J$3)/SUMIFS($E:$E,$G:$G,"Ainukasutuses pind",$C:$C,"Üüritav pind"),0),""))),"")</f>
        <v/>
      </c>
      <c r="K49" s="72" t="str">
        <f>IFERROR(IF($G49="Erikasutuses pind (muu)",Eksplikatsioon!P49/SUM(Eksplikatsioon!$O49:'Eksplikatsioon'!$AG49),IF($G49="Erikasutuses pind (korrus)",IFERROR(SUMIFS($E:$E,$G:$G,"Ainukasutuses pind",$C:$C,"Üüritav pind",$H:$H,K$3,$A:$A,$A49)/SUMIFS($E:$E,$G:$G,"Ainukasutuses pind",$C:$C,"Üüritav pind",$A:$A,$A49),0),IF($G49="Erikasutuses pind (hoone)",IFERROR(SUMIFS($E:$E,$G:$G,"Ainukasutuses pind",$C:$C,"Üüritav pind",$H:$H,K$3)/SUMIFS($E:$E,$G:$G,"Ainukasutuses pind",$C:$C,"Üüritav pind"),0),""))),"")</f>
        <v/>
      </c>
      <c r="L49" s="72" t="str">
        <f>IFERROR(IF($G49="Erikasutuses pind (muu)",Eksplikatsioon!Q49/SUM(Eksplikatsioon!$O49:'Eksplikatsioon'!$AG49),IF($G49="Erikasutuses pind (korrus)",IFERROR(SUMIFS($E:$E,$G:$G,"Ainukasutuses pind",$C:$C,"Üüritav pind",$H:$H,L$3,$A:$A,$A49)/SUMIFS($E:$E,$G:$G,"Ainukasutuses pind",$C:$C,"Üüritav pind",$A:$A,$A49),0),IF($G49="Erikasutuses pind (hoone)",IFERROR(SUMIFS($E:$E,$G:$G,"Ainukasutuses pind",$C:$C,"Üüritav pind",$H:$H,L$3)/SUMIFS($E:$E,$G:$G,"Ainukasutuses pind",$C:$C,"Üüritav pind"),0),""))),"")</f>
        <v/>
      </c>
      <c r="M49" s="72" t="str">
        <f>IFERROR(IF($G49="Erikasutuses pind (muu)",Eksplikatsioon!R49/SUM(Eksplikatsioon!$O49:'Eksplikatsioon'!$AG49),IF($G49="Erikasutuses pind (korrus)",IFERROR(SUMIFS($E:$E,$G:$G,"Ainukasutuses pind",$C:$C,"Üüritav pind",$H:$H,M$3,$A:$A,$A49)/SUMIFS($E:$E,$G:$G,"Ainukasutuses pind",$C:$C,"Üüritav pind",$A:$A,$A49),0),IF($G49="Erikasutuses pind (hoone)",IFERROR(SUMIFS($E:$E,$G:$G,"Ainukasutuses pind",$C:$C,"Üüritav pind",$H:$H,M$3)/SUMIFS($E:$E,$G:$G,"Ainukasutuses pind",$C:$C,"Üüritav pind"),0),""))),"")</f>
        <v/>
      </c>
      <c r="N49" s="72" t="str">
        <f>IFERROR(IF($G49="Erikasutuses pind (muu)",Eksplikatsioon!S49/SUM(Eksplikatsioon!$O49:'Eksplikatsioon'!$AG49),IF($G49="Erikasutuses pind (korrus)",IFERROR(SUMIFS($E:$E,$G:$G,"Ainukasutuses pind",$C:$C,"Üüritav pind",$H:$H,N$3,$A:$A,$A49)/SUMIFS($E:$E,$G:$G,"Ainukasutuses pind",$C:$C,"Üüritav pind",$A:$A,$A49),0),IF($G49="Erikasutuses pind (hoone)",IFERROR(SUMIFS($E:$E,$G:$G,"Ainukasutuses pind",$C:$C,"Üüritav pind",$H:$H,N$3)/SUMIFS($E:$E,$G:$G,"Ainukasutuses pind",$C:$C,"Üüritav pind"),0),""))),"")</f>
        <v/>
      </c>
      <c r="O49" s="72" t="str">
        <f>IFERROR(IF($G49="Erikasutuses pind (muu)",Eksplikatsioon!T49/SUM(Eksplikatsioon!$O49:'Eksplikatsioon'!$AG49),IF($G49="Erikasutuses pind (korrus)",IFERROR(SUMIFS($E:$E,$G:$G,"Ainukasutuses pind",$C:$C,"Üüritav pind",$H:$H,O$3,$A:$A,$A49)/SUMIFS($E:$E,$G:$G,"Ainukasutuses pind",$C:$C,"Üüritav pind",$A:$A,$A49),0),IF($G49="Erikasutuses pind (hoone)",IFERROR(SUMIFS($E:$E,$G:$G,"Ainukasutuses pind",$C:$C,"Üüritav pind",$H:$H,O$3)/SUMIFS($E:$E,$G:$G,"Ainukasutuses pind",$C:$C,"Üüritav pind"),0),""))),"")</f>
        <v/>
      </c>
      <c r="P49" s="72" t="str">
        <f>IFERROR(IF($G49="Erikasutuses pind (muu)",Eksplikatsioon!U49/SUM(Eksplikatsioon!$O49:'Eksplikatsioon'!$AG49),IF($G49="Erikasutuses pind (korrus)",IFERROR(SUMIFS($E:$E,$G:$G,"Ainukasutuses pind",$C:$C,"Üüritav pind",$H:$H,P$3,$A:$A,$A49)/SUMIFS($E:$E,$G:$G,"Ainukasutuses pind",$C:$C,"Üüritav pind",$A:$A,$A49),0),IF($G49="Erikasutuses pind (hoone)",IFERROR(SUMIFS($E:$E,$G:$G,"Ainukasutuses pind",$C:$C,"Üüritav pind",$H:$H,P$3)/SUMIFS($E:$E,$G:$G,"Ainukasutuses pind",$C:$C,"Üüritav pind"),0),""))),"")</f>
        <v/>
      </c>
      <c r="Q49" s="72" t="str">
        <f>IFERROR(IF($G49="Erikasutuses pind (muu)",Eksplikatsioon!V49/SUM(Eksplikatsioon!$O49:'Eksplikatsioon'!$AG49),IF($G49="Erikasutuses pind (korrus)",IFERROR(SUMIFS($E:$E,$G:$G,"Ainukasutuses pind",$C:$C,"Üüritav pind",$H:$H,Q$3,$A:$A,$A49)/SUMIFS($E:$E,$G:$G,"Ainukasutuses pind",$C:$C,"Üüritav pind",$A:$A,$A49),0),IF($G49="Erikasutuses pind (hoone)",IFERROR(SUMIFS($E:$E,$G:$G,"Ainukasutuses pind",$C:$C,"Üüritav pind",$H:$H,Q$3)/SUMIFS($E:$E,$G:$G,"Ainukasutuses pind",$C:$C,"Üüritav pind"),0),""))),"")</f>
        <v/>
      </c>
      <c r="R49" s="72" t="str">
        <f>IFERROR(IF($G49="Erikasutuses pind (muu)",Eksplikatsioon!W49/SUM(Eksplikatsioon!$O49:'Eksplikatsioon'!$AG49),IF($G49="Erikasutuses pind (korrus)",IFERROR(SUMIFS($E:$E,$G:$G,"Ainukasutuses pind",$C:$C,"Üüritav pind",$H:$H,R$3,$A:$A,$A49)/SUMIFS($E:$E,$G:$G,"Ainukasutuses pind",$C:$C,"Üüritav pind",$A:$A,$A49),0),IF($G49="Erikasutuses pind (hoone)",IFERROR(SUMIFS($E:$E,$G:$G,"Ainukasutuses pind",$C:$C,"Üüritav pind",$H:$H,R$3)/SUMIFS($E:$E,$G:$G,"Ainukasutuses pind",$C:$C,"Üüritav pind"),0),""))),"")</f>
        <v/>
      </c>
      <c r="S49" s="72" t="str">
        <f>IFERROR(IF($G49="Erikasutuses pind (muu)",Eksplikatsioon!X49/SUM(Eksplikatsioon!$O49:'Eksplikatsioon'!$AG49),IF($G49="Erikasutuses pind (korrus)",IFERROR(SUMIFS($E:$E,$G:$G,"Ainukasutuses pind",$C:$C,"Üüritav pind",$H:$H,S$3,$A:$A,$A49)/SUMIFS($E:$E,$G:$G,"Ainukasutuses pind",$C:$C,"Üüritav pind",$A:$A,$A49),0),IF($G49="Erikasutuses pind (hoone)",IFERROR(SUMIFS($E:$E,$G:$G,"Ainukasutuses pind",$C:$C,"Üüritav pind",$H:$H,S$3)/SUMIFS($E:$E,$G:$G,"Ainukasutuses pind",$C:$C,"Üüritav pind"),0),""))),"")</f>
        <v/>
      </c>
      <c r="T49" s="72" t="str">
        <f>IFERROR(IF($G49="Erikasutuses pind (muu)",Eksplikatsioon!Y49/SUM(Eksplikatsioon!$O49:'Eksplikatsioon'!$AG49),IF($G49="Erikasutuses pind (korrus)",IFERROR(SUMIFS($E:$E,$G:$G,"Ainukasutuses pind",$C:$C,"Üüritav pind",$H:$H,T$3,$A:$A,$A49)/SUMIFS($E:$E,$G:$G,"Ainukasutuses pind",$C:$C,"Üüritav pind",$A:$A,$A49),0),IF($G49="Erikasutuses pind (hoone)",IFERROR(SUMIFS($E:$E,$G:$G,"Ainukasutuses pind",$C:$C,"Üüritav pind",$H:$H,T$3)/SUMIFS($E:$E,$G:$G,"Ainukasutuses pind",$C:$C,"Üüritav pind"),0),""))),"")</f>
        <v/>
      </c>
      <c r="U49" s="72" t="str">
        <f>IFERROR(IF($G49="Erikasutuses pind (muu)",Eksplikatsioon!Z49/SUM(Eksplikatsioon!$O49:'Eksplikatsioon'!$AG49),IF($G49="Erikasutuses pind (korrus)",IFERROR(SUMIFS($E:$E,$G:$G,"Ainukasutuses pind",$C:$C,"Üüritav pind",$H:$H,U$3,$A:$A,$A49)/SUMIFS($E:$E,$G:$G,"Ainukasutuses pind",$C:$C,"Üüritav pind",$A:$A,$A49),0),IF($G49="Erikasutuses pind (hoone)",IFERROR(SUMIFS($E:$E,$G:$G,"Ainukasutuses pind",$C:$C,"Üüritav pind",$H:$H,U$3)/SUMIFS($E:$E,$G:$G,"Ainukasutuses pind",$C:$C,"Üüritav pind"),0),""))),"")</f>
        <v/>
      </c>
      <c r="V49" s="72" t="str">
        <f>IFERROR(IF($G49="Erikasutuses pind (muu)",Eksplikatsioon!AA49/SUM(Eksplikatsioon!$O49:'Eksplikatsioon'!$AG49),IF($G49="Erikasutuses pind (korrus)",IFERROR(SUMIFS($E:$E,$G:$G,"Ainukasutuses pind",$C:$C,"Üüritav pind",$H:$H,V$3,$A:$A,$A49)/SUMIFS($E:$E,$G:$G,"Ainukasutuses pind",$C:$C,"Üüritav pind",$A:$A,$A49),0),IF($G49="Erikasutuses pind (hoone)",IFERROR(SUMIFS($E:$E,$G:$G,"Ainukasutuses pind",$C:$C,"Üüritav pind",$H:$H,V$3)/SUMIFS($E:$E,$G:$G,"Ainukasutuses pind",$C:$C,"Üüritav pind"),0),""))),"")</f>
        <v/>
      </c>
      <c r="W49" s="72" t="str">
        <f>IFERROR(IF($G49="Erikasutuses pind (muu)",Eksplikatsioon!AB49/SUM(Eksplikatsioon!$O49:'Eksplikatsioon'!$AG49),IF($G49="Erikasutuses pind (korrus)",IFERROR(SUMIFS($E:$E,$G:$G,"Ainukasutuses pind",$C:$C,"Üüritav pind",$H:$H,W$3,$A:$A,$A49)/SUMIFS($E:$E,$G:$G,"Ainukasutuses pind",$C:$C,"Üüritav pind",$A:$A,$A49),0),IF($G49="Erikasutuses pind (hoone)",IFERROR(SUMIFS($E:$E,$G:$G,"Ainukasutuses pind",$C:$C,"Üüritav pind",$H:$H,W$3)/SUMIFS($E:$E,$G:$G,"Ainukasutuses pind",$C:$C,"Üüritav pind"),0),""))),"")</f>
        <v/>
      </c>
      <c r="X49" s="72" t="str">
        <f>IFERROR(IF($G49="Erikasutuses pind (muu)",Eksplikatsioon!AC49/SUM(Eksplikatsioon!$O49:'Eksplikatsioon'!$AG49),IF($G49="Erikasutuses pind (korrus)",IFERROR(SUMIFS($E:$E,$G:$G,"Ainukasutuses pind",$C:$C,"Üüritav pind",$H:$H,X$3,$A:$A,$A49)/SUMIFS($E:$E,$G:$G,"Ainukasutuses pind",$C:$C,"Üüritav pind",$A:$A,$A49),0),IF($G49="Erikasutuses pind (hoone)",IFERROR(SUMIFS($E:$E,$G:$G,"Ainukasutuses pind",$C:$C,"Üüritav pind",$H:$H,X$3)/SUMIFS($E:$E,$G:$G,"Ainukasutuses pind",$C:$C,"Üüritav pind"),0),""))),"")</f>
        <v/>
      </c>
      <c r="Y49" s="72" t="str">
        <f>IFERROR(IF($G49="Erikasutuses pind (muu)",Eksplikatsioon!AD49/SUM(Eksplikatsioon!$O49:'Eksplikatsioon'!$AG49),IF($G49="Erikasutuses pind (korrus)",IFERROR(SUMIFS($E:$E,$G:$G,"Ainukasutuses pind",$C:$C,"Üüritav pind",$H:$H,Y$3,$A:$A,$A49)/SUMIFS($E:$E,$G:$G,"Ainukasutuses pind",$C:$C,"Üüritav pind",$A:$A,$A49),0),IF($G49="Erikasutuses pind (hoone)",IFERROR(SUMIFS($E:$E,$G:$G,"Ainukasutuses pind",$C:$C,"Üüritav pind",$H:$H,Y$3)/SUMIFS($E:$E,$G:$G,"Ainukasutuses pind",$C:$C,"Üüritav pind"),0),""))),"")</f>
        <v/>
      </c>
      <c r="Z49" s="72" t="str">
        <f>IFERROR(IF($G49="Erikasutuses pind (muu)",Eksplikatsioon!AE49/SUM(Eksplikatsioon!$O49:'Eksplikatsioon'!$AG49),IF($G49="Erikasutuses pind (korrus)",IFERROR(SUMIFS($E:$E,$G:$G,"Ainukasutuses pind",$C:$C,"Üüritav pind",$H:$H,Z$3,$A:$A,$A49)/SUMIFS($E:$E,$G:$G,"Ainukasutuses pind",$C:$C,"Üüritav pind",$A:$A,$A49),0),IF($G49="Erikasutuses pind (hoone)",IFERROR(SUMIFS($E:$E,$G:$G,"Ainukasutuses pind",$C:$C,"Üüritav pind",$H:$H,Z$3)/SUMIFS($E:$E,$G:$G,"Ainukasutuses pind",$C:$C,"Üüritav pind"),0),""))),"")</f>
        <v/>
      </c>
      <c r="AA49" s="72" t="str">
        <f>IFERROR(IF($G49="Erikasutuses pind (muu)",Eksplikatsioon!AF49/SUM(Eksplikatsioon!$O49:'Eksplikatsioon'!$AG49),IF($G49="Erikasutuses pind (korrus)",IFERROR(SUMIFS($E:$E,$G:$G,"Ainukasutuses pind",$C:$C,"Üüritav pind",$H:$H,AA$3,$A:$A,$A49)/SUMIFS($E:$E,$G:$G,"Ainukasutuses pind",$C:$C,"Üüritav pind",$A:$A,$A49),0),IF($G49="Erikasutuses pind (hoone)",IFERROR(SUMIFS($E:$E,$G:$G,"Ainukasutuses pind",$C:$C,"Üüritav pind",$H:$H,AA$3)/SUMIFS($E:$E,$G:$G,"Ainukasutuses pind",$C:$C,"Üüritav pind"),0),""))),"")</f>
        <v/>
      </c>
      <c r="AB49" s="72" t="str">
        <f>IFERROR(IF($G49="Erikasutuses pind (muu)",Eksplikatsioon!AG49/SUM(Eksplikatsioon!$O49:'Eksplikatsioon'!$AG49),IF($G49="Erikasutuses pind (korrus)",IFERROR(SUMIFS($E:$E,$G:$G,"Ainukasutuses pind",$C:$C,"Üüritav pind",$H:$H,AB$3,$A:$A,$A49)/SUMIFS($E:$E,$G:$G,"Ainukasutuses pind",$C:$C,"Üüritav pind",$A:$A,$A49),0),IF($G49="Erikasutuses pind (hoone)",IFERROR(SUMIFS($E:$E,$G:$G,"Ainukasutuses pind",$C:$C,"Üüritav pind",$H:$H,AB$3)/SUMIFS($E:$E,$G:$G,"Ainukasutuses pind",$C:$C,"Üüritav pind"),0),""))),"")</f>
        <v/>
      </c>
      <c r="AC49" s="72" t="str">
        <f>IFERROR(IF($G49="Erikasutuses pind (muu)",$E49*J49,IFERROR($E49*J49/SUM($J49:$AB49)*(Eksplikatsioon!O49)/SUMPRODUCT($J49:$AB49,Eksplikatsioon!$O49:$AG49),"")),"")</f>
        <v/>
      </c>
      <c r="AD49" s="72" t="str">
        <f>IFERROR(IF($G49="Erikasutuses pind (muu)",$E49*K49,IFERROR($E49*K49/SUM($J49:$AB49)*(Eksplikatsioon!P49)/SUMPRODUCT($J49:$AB49,Eksplikatsioon!$O49:$AG49),"")),"")</f>
        <v/>
      </c>
      <c r="AE49" s="72" t="str">
        <f>IFERROR(IF($G49="Erikasutuses pind (muu)",$E49*L49,IFERROR($E49*L49/SUM($J49:$AB49)*(Eksplikatsioon!Q49)/SUMPRODUCT($J49:$AB49,Eksplikatsioon!$O49:$AG49),"")),"")</f>
        <v/>
      </c>
      <c r="AF49" s="72" t="str">
        <f>IFERROR(IF($G49="Erikasutuses pind (muu)",$E49*M49,IFERROR($E49*M49/SUM($J49:$AB49)*(Eksplikatsioon!R49)/SUMPRODUCT($J49:$AB49,Eksplikatsioon!$O49:$AG49),"")),"")</f>
        <v/>
      </c>
      <c r="AG49" s="72" t="str">
        <f>IFERROR(IF($G49="Erikasutuses pind (muu)",$E49*N49,IFERROR($E49*N49/SUM($J49:$AB49)*(Eksplikatsioon!S49)/SUMPRODUCT($J49:$AB49,Eksplikatsioon!$O49:$AG49),"")),"")</f>
        <v/>
      </c>
      <c r="AH49" s="72" t="str">
        <f>IFERROR(IF($G49="Erikasutuses pind (muu)",$E49*O49,IFERROR($E49*O49/SUM($J49:$AB49)*(Eksplikatsioon!T49)/SUMPRODUCT($J49:$AB49,Eksplikatsioon!$O49:$AG49),"")),"")</f>
        <v/>
      </c>
      <c r="AI49" s="72" t="str">
        <f>IFERROR(IF($G49="Erikasutuses pind (muu)",$E49*P49,IFERROR($E49*P49/SUM($J49:$AB49)*(Eksplikatsioon!U49)/SUMPRODUCT($J49:$AB49,Eksplikatsioon!$O49:$AG49),"")),"")</f>
        <v/>
      </c>
      <c r="AJ49" s="72" t="str">
        <f>IFERROR(IF($G49="Erikasutuses pind (muu)",$E49*Q49,IFERROR($E49*Q49/SUM($J49:$AB49)*(Eksplikatsioon!V49)/SUMPRODUCT($J49:$AB49,Eksplikatsioon!$O49:$AG49),"")),"")</f>
        <v/>
      </c>
      <c r="AK49" s="72" t="str">
        <f>IFERROR(IF($G49="Erikasutuses pind (muu)",$E49*R49,IFERROR($E49*R49/SUM($J49:$AB49)*(Eksplikatsioon!W49)/SUMPRODUCT($J49:$AB49,Eksplikatsioon!$O49:$AG49),"")),"")</f>
        <v/>
      </c>
      <c r="AL49" s="72" t="str">
        <f>IFERROR(IF($G49="Erikasutuses pind (muu)",$E49*S49,IFERROR($E49*S49/SUM($J49:$AB49)*(Eksplikatsioon!X49)/SUMPRODUCT($J49:$AB49,Eksplikatsioon!$O49:$AG49),"")),"")</f>
        <v/>
      </c>
      <c r="AM49" s="72" t="str">
        <f>IFERROR(IF($G49="Erikasutuses pind (muu)",$E49*T49,IFERROR($E49*T49/SUM($J49:$AB49)*(Eksplikatsioon!Y49)/SUMPRODUCT($J49:$AB49,Eksplikatsioon!$O49:$AG49),"")),"")</f>
        <v/>
      </c>
      <c r="AN49" s="72" t="str">
        <f>IFERROR(IF($G49="Erikasutuses pind (muu)",$E49*U49,IFERROR($E49*U49/SUM($J49:$AB49)*(Eksplikatsioon!Z49)/SUMPRODUCT($J49:$AB49,Eksplikatsioon!$O49:$AG49),"")),"")</f>
        <v/>
      </c>
      <c r="AO49" s="72" t="str">
        <f>IFERROR(IF($G49="Erikasutuses pind (muu)",$E49*V49,IFERROR($E49*V49/SUM($J49:$AB49)*(Eksplikatsioon!AA49)/SUMPRODUCT($J49:$AB49,Eksplikatsioon!$O49:$AG49),"")),"")</f>
        <v/>
      </c>
      <c r="AP49" s="72" t="str">
        <f>IFERROR(IF($G49="Erikasutuses pind (muu)",$E49*W49,IFERROR($E49*W49/SUM($J49:$AB49)*(Eksplikatsioon!AB49)/SUMPRODUCT($J49:$AB49,Eksplikatsioon!$O49:$AG49),"")),"")</f>
        <v/>
      </c>
      <c r="AQ49" s="72" t="str">
        <f>IFERROR(IF($G49="Erikasutuses pind (muu)",$E49*X49,IFERROR($E49*X49/SUM($J49:$AB49)*(Eksplikatsioon!AC49)/SUMPRODUCT($J49:$AB49,Eksplikatsioon!$O49:$AG49),"")),"")</f>
        <v/>
      </c>
      <c r="AR49" s="72" t="str">
        <f>IFERROR(IF($G49="Erikasutuses pind (muu)",$E49*Y49,IFERROR($E49*Y49/SUM($J49:$AB49)*(Eksplikatsioon!AD49)/SUMPRODUCT($J49:$AB49,Eksplikatsioon!$O49:$AG49),"")),"")</f>
        <v/>
      </c>
      <c r="AS49" s="72" t="str">
        <f>IFERROR(IF($G49="Erikasutuses pind (muu)",$E49*Z49,IFERROR($E49*Z49/SUM($J49:$AB49)*(Eksplikatsioon!AE49)/SUMPRODUCT($J49:$AB49,Eksplikatsioon!$O49:$AG49),"")),"")</f>
        <v/>
      </c>
      <c r="AT49" s="72" t="str">
        <f>IFERROR(IF($G49="Erikasutuses pind (muu)",$E49*AA49,IFERROR($E49*AA49/SUM($J49:$AB49)*(Eksplikatsioon!AF49)/SUMPRODUCT($J49:$AB49,Eksplikatsioon!$O49:$AG49),"")),"")</f>
        <v/>
      </c>
      <c r="AU49" s="72" t="str">
        <f>IFERROR(IF($G49="Erikasutuses pind (muu)",$E49*AB49,IFERROR($E49*AB49/SUM($J49:$AB49)*(Eksplikatsioon!AG49)/SUMPRODUCT($J49:$AB49,Eksplikatsioon!$O49:$AG49),"")),"")</f>
        <v/>
      </c>
      <c r="AW49" s="73" t="str">
        <f t="shared" si="0"/>
        <v/>
      </c>
      <c r="AX49" s="73" t="str">
        <f t="shared" si="1"/>
        <v/>
      </c>
      <c r="AY49" s="74" t="str">
        <f>IF(BF49&lt;&gt;"",IF(SUMIFS(E:E,H:H,AW49,G:G,"Ainukasutuses pind",C:C,"ÜÜRITAV PIND")=0,0,SUMIFS(E:E,H:H,AW49,G:G,"Ainukasutuses pind",C:C,"ÜÜRITAV PIND")),IF(AW49="Aktiivne vakantsus",SUMIFS(E:E,C:C,"üüritav pind",G:G,"ainukasutuses pind")-SUM($AY$3:AY48),IF(AW49="Üüritav pind kokku",SUM($AY$3:AY48),"")))</f>
        <v/>
      </c>
      <c r="AZ49" s="74" t="str">
        <f>IF(BF49&lt;&gt;"",IFERROR(SUMIFS(E:E,G:G,"Ainukasutuses pind",C:C,"Üüritav pind",H:H,AW49,A:A,-5)/SUMIFS(E:E,G:G,"Ainukasutuses pind",C:C,"Üüritav pind",A:A,-5)*SUMIFS(E:E,G:G,"korruse üldpind",C:C,"üüritav pind",A:A,-5),0)+IFERROR(SUMIFS(E:E,G:G,"Ainukasutuses pind",C:C,"Üüritav pind",H:H,AW49,A:A,-4)/SUMIFS(E:E,G:G,"Ainukasutuses pind",C:C,"Üüritav pind",A:A,-4)*SUMIFS(E:E,G:G,"korruse üldpind",C:C,"üüritav pind",A:A,-4),0)+IFERROR(SUMIFS(E:E,G:G,"Ainukasutuses pind",C:C,"Üüritav pind",H:H,AW49,A:A,-3)/SUMIFS(E:E,G:G,"Ainukasutuses pind",C:C,"Üüritav pind",A:A,-3)*SUMIFS(E:E,G:G,"korruse üldpind",C:C,"üüritav pind",A:A,-3),0)+IFERROR(SUMIFS(E:E,G:G,"Ainukasutuses pind",C:C,"Üüritav pind",H:H,AW49,A:A,-2)/SUMIFS(E:E,G:G,"Ainukasutuses pind",C:C,"Üüritav pind",A:A,-2)*SUMIFS(E:E,G:G,"korruse üldpind",C:C,"üüritav pind",A:A,-2),0)+IFERROR(SUMIFS(E:E,G:G,"Ainukasutuses pind",C:C,"Üüritav pind",H:H,AW49,A:A,-1)/SUMIFS(E:E,G:G,"Ainukasutuses pind",C:C,"Üüritav pind",A:A,-1)*SUMIFS(E:E,G:G,"korruse üldpind",C:C,"üüritav pind",A:A,-1),0)+IFERROR(SUMIFS(E:E,G:G,"Ainukasutuses pind",C:C,"Üüritav pind",H:H,AW49,A:A,0)/SUMIFS(E:E,G:G,"Ainukasutuses pind",C:C,"Üüritav pind",A:A,0)*SUMIFS(E:E,G:G,"korruse üldpind",C:C,"üüritav pind",A:A,0),0)+IFERROR(SUMIFS(E:E,G:G,"Ainukasutuses pind",C:C,"Üüritav pind",H:H,AW49,A:A,1)/SUMIFS(E:E,G:G,"Ainukasutuses pind",C:C,"Üüritav pind",A:A,1)*SUMIFS(E:E,G:G,"korruse üldpind",C:C,"üüritav pind",A:A,1),0)+IFERROR(SUMIFS(E:E,G:G,"Ainukasutuses pind",C:C,"Üüritav pind",H:H,AW49,A:A,2)/SUMIFS(E:E,G:G,"Ainukasutuses pind",C:C,"Üüritav pind",A:A,2)*SUMIFS(E:E,G:G,"korruse üldpind",C:C,"üüritav pind",A:A,2),0)+IFERROR(SUMIFS(E:E,G:G,"Ainukasutuses pind",C:C,"Üüritav pind",H:H,AW49,A:A,3)/SUMIFS(E:E,G:G,"Ainukasutuses pind",C:C,"Üüritav pind",A:A,3)*SUMIFS(E:E,G:G,"korruse üldpind",C:C,"üüritav pind",A:A,3),0)+IFERROR(SUMIFS(E:E,G:G,"Ainukasutuses pind",C:C,"Üüritav pind",H:H,AW49,A:A,4)/SUMIFS(E:E,G:G,"Ainukasutuses pind",C:C,"Üüritav pind",A:A,4)*SUMIFS(E:E,G:G,"korruse üldpind",C:C,"üüritav pind",A:A,4),0)+IFERROR(SUMIFS(E:E,G:G,"Ainukasutuses pind",C:C,"Üüritav pind",H:H,AW49,A:A,5)/SUMIFS(E:E,G:G,"Ainukasutuses pind",C:C,"Üüritav pind",A:A,5)*SUMIFS(E:E,G:G,"korruse üldpind",C:C,"üüritav pind",A:A,5),0)+IFERROR(SUMIFS(E:E,G:G,"Ainukasutuses pind",C:C,"Üüritav pind",H:H,AW49,A:A,6)/SUMIFS(E:E,G:G,"Ainukasutuses pind",C:C,"Üüritav pind",A:A,6)*SUMIFS(E:E,G:G,"korruse üldpind",C:C,"üüritav pind",A:A,6),0)+IFERROR(SUMIFS(E:E,G:G,"Ainukasutuses pind",C:C,"Üüritav pind",H:H,AW49,A:A,7)/SUMIFS(E:E,G:G,"Ainukasutuses pind",C:C,"Üüritav pind",A:A,7)*SUMIFS(E:E,G:G,"korruse üldpind",C:C,"üüritav pind",A:A,7),0)+IFERROR(SUMIFS(E:E,G:G,"Ainukasutuses pind",C:C,"Üüritav pind",H:H,AW49,A:A,8)/SUMIFS(E:E,G:G,"Ainukasutuses pind",C:C,"Üüritav pind",A:A,8)*SUMIFS(E:E,G:G,"korruse üldpind",C:C,"üüritav pind",A:A,8),0)+IFERROR(SUMIFS(E:E,G:G,"Ainukasutuses pind",C:C,"Üüritav pind",H:H,AW49,A:A,9)/SUMIFS(E:E,G:G,"Ainukasutuses pind",C:C,"Üüritav pind",A:A,9)*SUMIFS(E:E,G:G,"korruse üldpind",C:C,"üüritav pind",A:A,9),0)+IFERROR(SUMIFS(E:E,G:G,"Ainukasutuses pind",C:C,"Üüritav pind",H:H,AW49,A:A,10)/SUMIFS(E:E,G:G,"Ainukasutuses pind",C:C,"Üüritav pind",A:A,10)*SUMIFS(E:E,G:G,"korruse üldpind",C:C,"üüritav pind",A:A,10),0)+IFERROR(SUMIFS(E:E,G:G,"Ainukasutuses pind",C:C,"Üüritav pind",H:H,AW49,A:A,11)/SUMIFS(E:E,G:G,"Ainukasutuses pind",C:C,"Üüritav pind",A:A,11)*SUMIFS(E:E,G:G,"korruse üldpind",C:C,"üüritav pind",A:A,11),0)+IFERROR(SUMIFS(E:E,G:G,"Ainukasutuses pind",C:C,"Üüritav pind",H:H,AW49,A:A,12)/SUMIFS(E:E,G:G,"Ainukasutuses pind",C:C,"Üüritav pind",A:A,12)*SUMIFS(E:E,G:G,"korruse üldpind",C:C,"üüritav pind",A:A,12),0)+IFERROR(SUMIFS(E:E,G:G,"Ainukasutuses pind",C:C,"Üüritav pind",H:H,AW49,A:A,13)/SUMIFS(E:E,G:G,"Ainukasutuses pind",C:C,"Üüritav pind",A:A,13)*SUMIFS(E:E,G:G,"korruse üldpind",C:C,"üüritav pind",A:A,13),0)+IFERROR(SUMIFS(E:E,G:G,"Ainukasutuses pind",C:C,"Üüritav pind",H:H,AW49,A:A,14)/SUMIFS(E:E,G:G,"Ainukasutuses pind",C:C,"Üüritav pind",A:A,14)*SUMIFS(E:E,G:G,"korruse üldpind",C:C,"üüritav pind",A:A,14),0)+IFERROR(SUMIFS(E:E,G:G,"Ainukasutuses pind",C:C,"Üüritav pind",H:H,AW49,A:A,15)/SUMIFS(E:E,G:G,"Ainukasutuses pind",C:C,"Üüritav pind",A:A,15)*SUMIFS(E:E,G:G,"korruse üldpind",C:C,"üüritav pind",A:A,15),0)+IFERROR(SUMIFS(E:E,G:G,"Ainukasutuses pind",C:C,"Üüritav pind",H:H,AW49,A:A,16)/SUMIFS(E:E,G:G,"Ainukasutuses pind",C:C,"Üüritav pind",A:A,16)*SUMIFS(E:E,G:G,"korruse üldpind",C:C,"üüritav pind",A:A,16),0)+IFERROR(SUMIFS(E:E,G:G,"Ainukasutuses pind",C:C,"Üüritav pind",H:H,AW49,A:A,17)/SUMIFS(E:E,G:G,"Ainukasutuses pind",C:C,"Üüritav pind",A:A,17)*SUMIFS(E:E,G:G,"korruse üldpind",C:C,"üüritav pind",A:A,17),0)+IFERROR(SUMIFS(E:E,G:G,"Ainukasutuses pind",C:C,"Üüritav pind",H:H,AW49,A:A,18)/SUMIFS(E:E,G:G,"Ainukasutuses pind",C:C,"Üüritav pind",A:A,18)*SUMIFS(E:E,G:G,"korruse üldpind",C:C,"üüritav pind",A:A,18),0)+IFERROR(SUMIFS(E:E,G:G,"Ainukasutuses pind",C:C,"Üüritav pind",H:H,AW49,A:A,19)/SUMIFS(E:E,G:G,"Ainukasutuses pind",C:C,"Üüritav pind",A:A,19)*SUMIFS(E:E,G:G,"korruse üldpind",C:C,"üüritav pind",A:A,19),0)+IFERROR(SUMIFS(E:E,G:G,"Ainukasutuses pind",C:C,"Üüritav pind",H:H,AW49,A:A,20)/SUMIFS(E:E,G:G,"Ainukasutuses pind",C:C,"Üüritav pind",A:A,20)*SUMIFS(E:E,G:G,"korruse üldpind",C:C,"üüritav pind",A:A,20),0),IF(AW49="Aktiivne vakantsus",SUMIFS(E:E,C:C,"üüritav pind",G:G,"korruse üldpind")-SUM($AZ$3:AZ48),IF(AW49="Üüritav pind kokku",SUM($AZ$3:AZ48),"")))</f>
        <v/>
      </c>
      <c r="BA49" s="74" t="str">
        <f ca="1">IF(BF49&lt;&gt;"",IFERROR(AY49/SUM($AY$4:OFFSET($AY$4,MATCH("Üüritav pind kokku",$AW$6:$AW$101,0)-1,0))*SUMIFS(E:E,G:G,"Hoone üldpind",C:C,"ÜÜRITAV PIND"),0),IF(AW49="Aktiivne vakantsus",IFERROR(AY49/SUM($AY$4:AY49)*SUMIFS(E:E,G:G,"Hoone üldpind",C:C,"ÜÜRITAV PIND"),SUMIFS(E:E,G:G,"Hoone üldpind",C:C,"ÜÜRITAV PIND")),IF(AW49="Üüritav pind kokku",SUM($BA$3:BA48),"")))</f>
        <v/>
      </c>
      <c r="BB49" s="74" t="str">
        <f ca="1">IF(OR(BF49&lt;&gt;"",AW49="Aktiivne vakantsus"),IFERROR(SUM(INDIRECT("r3c"&amp;MATCH($AW49,AC$3:AU$3,0)+28,FALSE):INDIRECT("r1002c"&amp;MATCH($AW49,AC$3:AU$3,0)+28,FALSE)),0),IF(AW49="Üüritav pind kokku",SUM($BB$3:BB48),""))</f>
        <v/>
      </c>
      <c r="BC49" s="74" t="str">
        <f t="shared" si="2"/>
        <v/>
      </c>
      <c r="BD49" s="75" t="str">
        <f t="shared" ca="1" si="3"/>
        <v/>
      </c>
      <c r="BF49" s="77"/>
      <c r="BG49" s="77"/>
    </row>
    <row r="50" spans="1:59" x14ac:dyDescent="0.25">
      <c r="A50" s="71" t="str">
        <f>IF(Eksplikatsioon!A50=0,"",Eksplikatsioon!A50)</f>
        <v>02</v>
      </c>
      <c r="B50" s="71" t="str">
        <f>IF(Eksplikatsioon!B50=0,"",Eksplikatsioon!B50)</f>
        <v>47</v>
      </c>
      <c r="C50" s="71" t="str">
        <f>IF(Eksplikatsioon!C50=0,"",Eksplikatsioon!C50)</f>
        <v>ÜÜRITAV PIND</v>
      </c>
      <c r="D50" s="71" t="str">
        <f>IF(Eksplikatsioon!D50=0,"",Eksplikatsioon!D50)</f>
        <v>Kabinet/Büroo</v>
      </c>
      <c r="E50" s="71">
        <f>IF(Eksplikatsioon!F50=0,"",Eksplikatsioon!F50)</f>
        <v>16.2</v>
      </c>
      <c r="F50" s="71" t="str">
        <f>IF(Eksplikatsioon!H50=0,"",Eksplikatsioon!H50)</f>
        <v/>
      </c>
      <c r="G50" s="71" t="str">
        <f>IF(Eksplikatsioon!J50=0,"",Eksplikatsioon!J50)</f>
        <v>Ainukasutuses pind</v>
      </c>
      <c r="H50" s="71" t="str">
        <f>IF(Eksplikatsioon!K50=0,"",Eksplikatsioon!K50)</f>
        <v>Prokuratuur</v>
      </c>
      <c r="I50" s="71" t="str">
        <f>IF(Eksplikatsioon!L50=0,"",Eksplikatsioon!L50)</f>
        <v>POLLU1702</v>
      </c>
      <c r="J50" s="72" t="str">
        <f>IFERROR(IF($G50="Erikasutuses pind (muu)",Eksplikatsioon!O50/SUM(Eksplikatsioon!$O50:'Eksplikatsioon'!$AG50),IF($G50="Erikasutuses pind (korrus)",IFERROR(SUMIFS($E:$E,$G:$G,"Ainukasutuses pind",$C:$C,"Üüritav pind",$H:$H,J$3,$A:$A,$A50)/SUMIFS($E:$E,$G:$G,"Ainukasutuses pind",$C:$C,"Üüritav pind",$A:$A,$A50),0),IF($G50="Erikasutuses pind (hoone)",IFERROR(SUMIFS($E:$E,$G:$G,"Ainukasutuses pind",$C:$C,"Üüritav pind",$H:$H,J$3)/SUMIFS($E:$E,$G:$G,"Ainukasutuses pind",$C:$C,"Üüritav pind"),0),""))),"")</f>
        <v/>
      </c>
      <c r="K50" s="72" t="str">
        <f>IFERROR(IF($G50="Erikasutuses pind (muu)",Eksplikatsioon!P50/SUM(Eksplikatsioon!$O50:'Eksplikatsioon'!$AG50),IF($G50="Erikasutuses pind (korrus)",IFERROR(SUMIFS($E:$E,$G:$G,"Ainukasutuses pind",$C:$C,"Üüritav pind",$H:$H,K$3,$A:$A,$A50)/SUMIFS($E:$E,$G:$G,"Ainukasutuses pind",$C:$C,"Üüritav pind",$A:$A,$A50),0),IF($G50="Erikasutuses pind (hoone)",IFERROR(SUMIFS($E:$E,$G:$G,"Ainukasutuses pind",$C:$C,"Üüritav pind",$H:$H,K$3)/SUMIFS($E:$E,$G:$G,"Ainukasutuses pind",$C:$C,"Üüritav pind"),0),""))),"")</f>
        <v/>
      </c>
      <c r="L50" s="72" t="str">
        <f>IFERROR(IF($G50="Erikasutuses pind (muu)",Eksplikatsioon!Q50/SUM(Eksplikatsioon!$O50:'Eksplikatsioon'!$AG50),IF($G50="Erikasutuses pind (korrus)",IFERROR(SUMIFS($E:$E,$G:$G,"Ainukasutuses pind",$C:$C,"Üüritav pind",$H:$H,L$3,$A:$A,$A50)/SUMIFS($E:$E,$G:$G,"Ainukasutuses pind",$C:$C,"Üüritav pind",$A:$A,$A50),0),IF($G50="Erikasutuses pind (hoone)",IFERROR(SUMIFS($E:$E,$G:$G,"Ainukasutuses pind",$C:$C,"Üüritav pind",$H:$H,L$3)/SUMIFS($E:$E,$G:$G,"Ainukasutuses pind",$C:$C,"Üüritav pind"),0),""))),"")</f>
        <v/>
      </c>
      <c r="M50" s="72" t="str">
        <f>IFERROR(IF($G50="Erikasutuses pind (muu)",Eksplikatsioon!R50/SUM(Eksplikatsioon!$O50:'Eksplikatsioon'!$AG50),IF($G50="Erikasutuses pind (korrus)",IFERROR(SUMIFS($E:$E,$G:$G,"Ainukasutuses pind",$C:$C,"Üüritav pind",$H:$H,M$3,$A:$A,$A50)/SUMIFS($E:$E,$G:$G,"Ainukasutuses pind",$C:$C,"Üüritav pind",$A:$A,$A50),0),IF($G50="Erikasutuses pind (hoone)",IFERROR(SUMIFS($E:$E,$G:$G,"Ainukasutuses pind",$C:$C,"Üüritav pind",$H:$H,M$3)/SUMIFS($E:$E,$G:$G,"Ainukasutuses pind",$C:$C,"Üüritav pind"),0),""))),"")</f>
        <v/>
      </c>
      <c r="N50" s="72" t="str">
        <f>IFERROR(IF($G50="Erikasutuses pind (muu)",Eksplikatsioon!S50/SUM(Eksplikatsioon!$O50:'Eksplikatsioon'!$AG50),IF($G50="Erikasutuses pind (korrus)",IFERROR(SUMIFS($E:$E,$G:$G,"Ainukasutuses pind",$C:$C,"Üüritav pind",$H:$H,N$3,$A:$A,$A50)/SUMIFS($E:$E,$G:$G,"Ainukasutuses pind",$C:$C,"Üüritav pind",$A:$A,$A50),0),IF($G50="Erikasutuses pind (hoone)",IFERROR(SUMIFS($E:$E,$G:$G,"Ainukasutuses pind",$C:$C,"Üüritav pind",$H:$H,N$3)/SUMIFS($E:$E,$G:$G,"Ainukasutuses pind",$C:$C,"Üüritav pind"),0),""))),"")</f>
        <v/>
      </c>
      <c r="O50" s="72" t="str">
        <f>IFERROR(IF($G50="Erikasutuses pind (muu)",Eksplikatsioon!T50/SUM(Eksplikatsioon!$O50:'Eksplikatsioon'!$AG50),IF($G50="Erikasutuses pind (korrus)",IFERROR(SUMIFS($E:$E,$G:$G,"Ainukasutuses pind",$C:$C,"Üüritav pind",$H:$H,O$3,$A:$A,$A50)/SUMIFS($E:$E,$G:$G,"Ainukasutuses pind",$C:$C,"Üüritav pind",$A:$A,$A50),0),IF($G50="Erikasutuses pind (hoone)",IFERROR(SUMIFS($E:$E,$G:$G,"Ainukasutuses pind",$C:$C,"Üüritav pind",$H:$H,O$3)/SUMIFS($E:$E,$G:$G,"Ainukasutuses pind",$C:$C,"Üüritav pind"),0),""))),"")</f>
        <v/>
      </c>
      <c r="P50" s="72" t="str">
        <f>IFERROR(IF($G50="Erikasutuses pind (muu)",Eksplikatsioon!U50/SUM(Eksplikatsioon!$O50:'Eksplikatsioon'!$AG50),IF($G50="Erikasutuses pind (korrus)",IFERROR(SUMIFS($E:$E,$G:$G,"Ainukasutuses pind",$C:$C,"Üüritav pind",$H:$H,P$3,$A:$A,$A50)/SUMIFS($E:$E,$G:$G,"Ainukasutuses pind",$C:$C,"Üüritav pind",$A:$A,$A50),0),IF($G50="Erikasutuses pind (hoone)",IFERROR(SUMIFS($E:$E,$G:$G,"Ainukasutuses pind",$C:$C,"Üüritav pind",$H:$H,P$3)/SUMIFS($E:$E,$G:$G,"Ainukasutuses pind",$C:$C,"Üüritav pind"),0),""))),"")</f>
        <v/>
      </c>
      <c r="Q50" s="72" t="str">
        <f>IFERROR(IF($G50="Erikasutuses pind (muu)",Eksplikatsioon!V50/SUM(Eksplikatsioon!$O50:'Eksplikatsioon'!$AG50),IF($G50="Erikasutuses pind (korrus)",IFERROR(SUMIFS($E:$E,$G:$G,"Ainukasutuses pind",$C:$C,"Üüritav pind",$H:$H,Q$3,$A:$A,$A50)/SUMIFS($E:$E,$G:$G,"Ainukasutuses pind",$C:$C,"Üüritav pind",$A:$A,$A50),0),IF($G50="Erikasutuses pind (hoone)",IFERROR(SUMIFS($E:$E,$G:$G,"Ainukasutuses pind",$C:$C,"Üüritav pind",$H:$H,Q$3)/SUMIFS($E:$E,$G:$G,"Ainukasutuses pind",$C:$C,"Üüritav pind"),0),""))),"")</f>
        <v/>
      </c>
      <c r="R50" s="72" t="str">
        <f>IFERROR(IF($G50="Erikasutuses pind (muu)",Eksplikatsioon!W50/SUM(Eksplikatsioon!$O50:'Eksplikatsioon'!$AG50),IF($G50="Erikasutuses pind (korrus)",IFERROR(SUMIFS($E:$E,$G:$G,"Ainukasutuses pind",$C:$C,"Üüritav pind",$H:$H,R$3,$A:$A,$A50)/SUMIFS($E:$E,$G:$G,"Ainukasutuses pind",$C:$C,"Üüritav pind",$A:$A,$A50),0),IF($G50="Erikasutuses pind (hoone)",IFERROR(SUMIFS($E:$E,$G:$G,"Ainukasutuses pind",$C:$C,"Üüritav pind",$H:$H,R$3)/SUMIFS($E:$E,$G:$G,"Ainukasutuses pind",$C:$C,"Üüritav pind"),0),""))),"")</f>
        <v/>
      </c>
      <c r="S50" s="72" t="str">
        <f>IFERROR(IF($G50="Erikasutuses pind (muu)",Eksplikatsioon!X50/SUM(Eksplikatsioon!$O50:'Eksplikatsioon'!$AG50),IF($G50="Erikasutuses pind (korrus)",IFERROR(SUMIFS($E:$E,$G:$G,"Ainukasutuses pind",$C:$C,"Üüritav pind",$H:$H,S$3,$A:$A,$A50)/SUMIFS($E:$E,$G:$G,"Ainukasutuses pind",$C:$C,"Üüritav pind",$A:$A,$A50),0),IF($G50="Erikasutuses pind (hoone)",IFERROR(SUMIFS($E:$E,$G:$G,"Ainukasutuses pind",$C:$C,"Üüritav pind",$H:$H,S$3)/SUMIFS($E:$E,$G:$G,"Ainukasutuses pind",$C:$C,"Üüritav pind"),0),""))),"")</f>
        <v/>
      </c>
      <c r="T50" s="72" t="str">
        <f>IFERROR(IF($G50="Erikasutuses pind (muu)",Eksplikatsioon!Y50/SUM(Eksplikatsioon!$O50:'Eksplikatsioon'!$AG50),IF($G50="Erikasutuses pind (korrus)",IFERROR(SUMIFS($E:$E,$G:$G,"Ainukasutuses pind",$C:$C,"Üüritav pind",$H:$H,T$3,$A:$A,$A50)/SUMIFS($E:$E,$G:$G,"Ainukasutuses pind",$C:$C,"Üüritav pind",$A:$A,$A50),0),IF($G50="Erikasutuses pind (hoone)",IFERROR(SUMIFS($E:$E,$G:$G,"Ainukasutuses pind",$C:$C,"Üüritav pind",$H:$H,T$3)/SUMIFS($E:$E,$G:$G,"Ainukasutuses pind",$C:$C,"Üüritav pind"),0),""))),"")</f>
        <v/>
      </c>
      <c r="U50" s="72" t="str">
        <f>IFERROR(IF($G50="Erikasutuses pind (muu)",Eksplikatsioon!Z50/SUM(Eksplikatsioon!$O50:'Eksplikatsioon'!$AG50),IF($G50="Erikasutuses pind (korrus)",IFERROR(SUMIFS($E:$E,$G:$G,"Ainukasutuses pind",$C:$C,"Üüritav pind",$H:$H,U$3,$A:$A,$A50)/SUMIFS($E:$E,$G:$G,"Ainukasutuses pind",$C:$C,"Üüritav pind",$A:$A,$A50),0),IF($G50="Erikasutuses pind (hoone)",IFERROR(SUMIFS($E:$E,$G:$G,"Ainukasutuses pind",$C:$C,"Üüritav pind",$H:$H,U$3)/SUMIFS($E:$E,$G:$G,"Ainukasutuses pind",$C:$C,"Üüritav pind"),0),""))),"")</f>
        <v/>
      </c>
      <c r="V50" s="72" t="str">
        <f>IFERROR(IF($G50="Erikasutuses pind (muu)",Eksplikatsioon!AA50/SUM(Eksplikatsioon!$O50:'Eksplikatsioon'!$AG50),IF($G50="Erikasutuses pind (korrus)",IFERROR(SUMIFS($E:$E,$G:$G,"Ainukasutuses pind",$C:$C,"Üüritav pind",$H:$H,V$3,$A:$A,$A50)/SUMIFS($E:$E,$G:$G,"Ainukasutuses pind",$C:$C,"Üüritav pind",$A:$A,$A50),0),IF($G50="Erikasutuses pind (hoone)",IFERROR(SUMIFS($E:$E,$G:$G,"Ainukasutuses pind",$C:$C,"Üüritav pind",$H:$H,V$3)/SUMIFS($E:$E,$G:$G,"Ainukasutuses pind",$C:$C,"Üüritav pind"),0),""))),"")</f>
        <v/>
      </c>
      <c r="W50" s="72" t="str">
        <f>IFERROR(IF($G50="Erikasutuses pind (muu)",Eksplikatsioon!AB50/SUM(Eksplikatsioon!$O50:'Eksplikatsioon'!$AG50),IF($G50="Erikasutuses pind (korrus)",IFERROR(SUMIFS($E:$E,$G:$G,"Ainukasutuses pind",$C:$C,"Üüritav pind",$H:$H,W$3,$A:$A,$A50)/SUMIFS($E:$E,$G:$G,"Ainukasutuses pind",$C:$C,"Üüritav pind",$A:$A,$A50),0),IF($G50="Erikasutuses pind (hoone)",IFERROR(SUMIFS($E:$E,$G:$G,"Ainukasutuses pind",$C:$C,"Üüritav pind",$H:$H,W$3)/SUMIFS($E:$E,$G:$G,"Ainukasutuses pind",$C:$C,"Üüritav pind"),0),""))),"")</f>
        <v/>
      </c>
      <c r="X50" s="72" t="str">
        <f>IFERROR(IF($G50="Erikasutuses pind (muu)",Eksplikatsioon!AC50/SUM(Eksplikatsioon!$O50:'Eksplikatsioon'!$AG50),IF($G50="Erikasutuses pind (korrus)",IFERROR(SUMIFS($E:$E,$G:$G,"Ainukasutuses pind",$C:$C,"Üüritav pind",$H:$H,X$3,$A:$A,$A50)/SUMIFS($E:$E,$G:$G,"Ainukasutuses pind",$C:$C,"Üüritav pind",$A:$A,$A50),0),IF($G50="Erikasutuses pind (hoone)",IFERROR(SUMIFS($E:$E,$G:$G,"Ainukasutuses pind",$C:$C,"Üüritav pind",$H:$H,X$3)/SUMIFS($E:$E,$G:$G,"Ainukasutuses pind",$C:$C,"Üüritav pind"),0),""))),"")</f>
        <v/>
      </c>
      <c r="Y50" s="72" t="str">
        <f>IFERROR(IF($G50="Erikasutuses pind (muu)",Eksplikatsioon!AD50/SUM(Eksplikatsioon!$O50:'Eksplikatsioon'!$AG50),IF($G50="Erikasutuses pind (korrus)",IFERROR(SUMIFS($E:$E,$G:$G,"Ainukasutuses pind",$C:$C,"Üüritav pind",$H:$H,Y$3,$A:$A,$A50)/SUMIFS($E:$E,$G:$G,"Ainukasutuses pind",$C:$C,"Üüritav pind",$A:$A,$A50),0),IF($G50="Erikasutuses pind (hoone)",IFERROR(SUMIFS($E:$E,$G:$G,"Ainukasutuses pind",$C:$C,"Üüritav pind",$H:$H,Y$3)/SUMIFS($E:$E,$G:$G,"Ainukasutuses pind",$C:$C,"Üüritav pind"),0),""))),"")</f>
        <v/>
      </c>
      <c r="Z50" s="72" t="str">
        <f>IFERROR(IF($G50="Erikasutuses pind (muu)",Eksplikatsioon!AE50/SUM(Eksplikatsioon!$O50:'Eksplikatsioon'!$AG50),IF($G50="Erikasutuses pind (korrus)",IFERROR(SUMIFS($E:$E,$G:$G,"Ainukasutuses pind",$C:$C,"Üüritav pind",$H:$H,Z$3,$A:$A,$A50)/SUMIFS($E:$E,$G:$G,"Ainukasutuses pind",$C:$C,"Üüritav pind",$A:$A,$A50),0),IF($G50="Erikasutuses pind (hoone)",IFERROR(SUMIFS($E:$E,$G:$G,"Ainukasutuses pind",$C:$C,"Üüritav pind",$H:$H,Z$3)/SUMIFS($E:$E,$G:$G,"Ainukasutuses pind",$C:$C,"Üüritav pind"),0),""))),"")</f>
        <v/>
      </c>
      <c r="AA50" s="72" t="str">
        <f>IFERROR(IF($G50="Erikasutuses pind (muu)",Eksplikatsioon!AF50/SUM(Eksplikatsioon!$O50:'Eksplikatsioon'!$AG50),IF($G50="Erikasutuses pind (korrus)",IFERROR(SUMIFS($E:$E,$G:$G,"Ainukasutuses pind",$C:$C,"Üüritav pind",$H:$H,AA$3,$A:$A,$A50)/SUMIFS($E:$E,$G:$G,"Ainukasutuses pind",$C:$C,"Üüritav pind",$A:$A,$A50),0),IF($G50="Erikasutuses pind (hoone)",IFERROR(SUMIFS($E:$E,$G:$G,"Ainukasutuses pind",$C:$C,"Üüritav pind",$H:$H,AA$3)/SUMIFS($E:$E,$G:$G,"Ainukasutuses pind",$C:$C,"Üüritav pind"),0),""))),"")</f>
        <v/>
      </c>
      <c r="AB50" s="72" t="str">
        <f>IFERROR(IF($G50="Erikasutuses pind (muu)",Eksplikatsioon!AG50/SUM(Eksplikatsioon!$O50:'Eksplikatsioon'!$AG50),IF($G50="Erikasutuses pind (korrus)",IFERROR(SUMIFS($E:$E,$G:$G,"Ainukasutuses pind",$C:$C,"Üüritav pind",$H:$H,AB$3,$A:$A,$A50)/SUMIFS($E:$E,$G:$G,"Ainukasutuses pind",$C:$C,"Üüritav pind",$A:$A,$A50),0),IF($G50="Erikasutuses pind (hoone)",IFERROR(SUMIFS($E:$E,$G:$G,"Ainukasutuses pind",$C:$C,"Üüritav pind",$H:$H,AB$3)/SUMIFS($E:$E,$G:$G,"Ainukasutuses pind",$C:$C,"Üüritav pind"),0),""))),"")</f>
        <v/>
      </c>
      <c r="AC50" s="72" t="str">
        <f>IFERROR(IF($G50="Erikasutuses pind (muu)",$E50*J50,IFERROR($E50*J50/SUM($J50:$AB50)*(Eksplikatsioon!O50)/SUMPRODUCT($J50:$AB50,Eksplikatsioon!$O50:$AG50),"")),"")</f>
        <v/>
      </c>
      <c r="AD50" s="72" t="str">
        <f>IFERROR(IF($G50="Erikasutuses pind (muu)",$E50*K50,IFERROR($E50*K50/SUM($J50:$AB50)*(Eksplikatsioon!P50)/SUMPRODUCT($J50:$AB50,Eksplikatsioon!$O50:$AG50),"")),"")</f>
        <v/>
      </c>
      <c r="AE50" s="72" t="str">
        <f>IFERROR(IF($G50="Erikasutuses pind (muu)",$E50*L50,IFERROR($E50*L50/SUM($J50:$AB50)*(Eksplikatsioon!Q50)/SUMPRODUCT($J50:$AB50,Eksplikatsioon!$O50:$AG50),"")),"")</f>
        <v/>
      </c>
      <c r="AF50" s="72" t="str">
        <f>IFERROR(IF($G50="Erikasutuses pind (muu)",$E50*M50,IFERROR($E50*M50/SUM($J50:$AB50)*(Eksplikatsioon!R50)/SUMPRODUCT($J50:$AB50,Eksplikatsioon!$O50:$AG50),"")),"")</f>
        <v/>
      </c>
      <c r="AG50" s="72" t="str">
        <f>IFERROR(IF($G50="Erikasutuses pind (muu)",$E50*N50,IFERROR($E50*N50/SUM($J50:$AB50)*(Eksplikatsioon!S50)/SUMPRODUCT($J50:$AB50,Eksplikatsioon!$O50:$AG50),"")),"")</f>
        <v/>
      </c>
      <c r="AH50" s="72" t="str">
        <f>IFERROR(IF($G50="Erikasutuses pind (muu)",$E50*O50,IFERROR($E50*O50/SUM($J50:$AB50)*(Eksplikatsioon!T50)/SUMPRODUCT($J50:$AB50,Eksplikatsioon!$O50:$AG50),"")),"")</f>
        <v/>
      </c>
      <c r="AI50" s="72" t="str">
        <f>IFERROR(IF($G50="Erikasutuses pind (muu)",$E50*P50,IFERROR($E50*P50/SUM($J50:$AB50)*(Eksplikatsioon!U50)/SUMPRODUCT($J50:$AB50,Eksplikatsioon!$O50:$AG50),"")),"")</f>
        <v/>
      </c>
      <c r="AJ50" s="72" t="str">
        <f>IFERROR(IF($G50="Erikasutuses pind (muu)",$E50*Q50,IFERROR($E50*Q50/SUM($J50:$AB50)*(Eksplikatsioon!V50)/SUMPRODUCT($J50:$AB50,Eksplikatsioon!$O50:$AG50),"")),"")</f>
        <v/>
      </c>
      <c r="AK50" s="72" t="str">
        <f>IFERROR(IF($G50="Erikasutuses pind (muu)",$E50*R50,IFERROR($E50*R50/SUM($J50:$AB50)*(Eksplikatsioon!W50)/SUMPRODUCT($J50:$AB50,Eksplikatsioon!$O50:$AG50),"")),"")</f>
        <v/>
      </c>
      <c r="AL50" s="72" t="str">
        <f>IFERROR(IF($G50="Erikasutuses pind (muu)",$E50*S50,IFERROR($E50*S50/SUM($J50:$AB50)*(Eksplikatsioon!X50)/SUMPRODUCT($J50:$AB50,Eksplikatsioon!$O50:$AG50),"")),"")</f>
        <v/>
      </c>
      <c r="AM50" s="72" t="str">
        <f>IFERROR(IF($G50="Erikasutuses pind (muu)",$E50*T50,IFERROR($E50*T50/SUM($J50:$AB50)*(Eksplikatsioon!Y50)/SUMPRODUCT($J50:$AB50,Eksplikatsioon!$O50:$AG50),"")),"")</f>
        <v/>
      </c>
      <c r="AN50" s="72" t="str">
        <f>IFERROR(IF($G50="Erikasutuses pind (muu)",$E50*U50,IFERROR($E50*U50/SUM($J50:$AB50)*(Eksplikatsioon!Z50)/SUMPRODUCT($J50:$AB50,Eksplikatsioon!$O50:$AG50),"")),"")</f>
        <v/>
      </c>
      <c r="AO50" s="72" t="str">
        <f>IFERROR(IF($G50="Erikasutuses pind (muu)",$E50*V50,IFERROR($E50*V50/SUM($J50:$AB50)*(Eksplikatsioon!AA50)/SUMPRODUCT($J50:$AB50,Eksplikatsioon!$O50:$AG50),"")),"")</f>
        <v/>
      </c>
      <c r="AP50" s="72" t="str">
        <f>IFERROR(IF($G50="Erikasutuses pind (muu)",$E50*W50,IFERROR($E50*W50/SUM($J50:$AB50)*(Eksplikatsioon!AB50)/SUMPRODUCT($J50:$AB50,Eksplikatsioon!$O50:$AG50),"")),"")</f>
        <v/>
      </c>
      <c r="AQ50" s="72" t="str">
        <f>IFERROR(IF($G50="Erikasutuses pind (muu)",$E50*X50,IFERROR($E50*X50/SUM($J50:$AB50)*(Eksplikatsioon!AC50)/SUMPRODUCT($J50:$AB50,Eksplikatsioon!$O50:$AG50),"")),"")</f>
        <v/>
      </c>
      <c r="AR50" s="72" t="str">
        <f>IFERROR(IF($G50="Erikasutuses pind (muu)",$E50*Y50,IFERROR($E50*Y50/SUM($J50:$AB50)*(Eksplikatsioon!AD50)/SUMPRODUCT($J50:$AB50,Eksplikatsioon!$O50:$AG50),"")),"")</f>
        <v/>
      </c>
      <c r="AS50" s="72" t="str">
        <f>IFERROR(IF($G50="Erikasutuses pind (muu)",$E50*Z50,IFERROR($E50*Z50/SUM($J50:$AB50)*(Eksplikatsioon!AE50)/SUMPRODUCT($J50:$AB50,Eksplikatsioon!$O50:$AG50),"")),"")</f>
        <v/>
      </c>
      <c r="AT50" s="72" t="str">
        <f>IFERROR(IF($G50="Erikasutuses pind (muu)",$E50*AA50,IFERROR($E50*AA50/SUM($J50:$AB50)*(Eksplikatsioon!AF50)/SUMPRODUCT($J50:$AB50,Eksplikatsioon!$O50:$AG50),"")),"")</f>
        <v/>
      </c>
      <c r="AU50" s="72" t="str">
        <f>IFERROR(IF($G50="Erikasutuses pind (muu)",$E50*AB50,IFERROR($E50*AB50/SUM($J50:$AB50)*(Eksplikatsioon!AG50)/SUMPRODUCT($J50:$AB50,Eksplikatsioon!$O50:$AG50),"")),"")</f>
        <v/>
      </c>
      <c r="BF50" s="77"/>
      <c r="BG50" s="77"/>
    </row>
    <row r="51" spans="1:59" x14ac:dyDescent="0.25">
      <c r="A51" s="71" t="str">
        <f>IF(Eksplikatsioon!A51=0,"",Eksplikatsioon!A51)</f>
        <v>02</v>
      </c>
      <c r="B51" s="71" t="str">
        <f>IF(Eksplikatsioon!B51=0,"",Eksplikatsioon!B51)</f>
        <v>48</v>
      </c>
      <c r="C51" s="71" t="str">
        <f>IF(Eksplikatsioon!C51=0,"",Eksplikatsioon!C51)</f>
        <v>ÜÜRITAV PIND</v>
      </c>
      <c r="D51" s="71" t="str">
        <f>IF(Eksplikatsioon!D51=0,"",Eksplikatsioon!D51)</f>
        <v>Puhkeruum</v>
      </c>
      <c r="E51" s="71">
        <f>IF(Eksplikatsioon!F51=0,"",Eksplikatsioon!F51)</f>
        <v>27.1</v>
      </c>
      <c r="F51" s="71" t="str">
        <f>IF(Eksplikatsioon!H51=0,"",Eksplikatsioon!H51)</f>
        <v/>
      </c>
      <c r="G51" s="71" t="str">
        <f>IF(Eksplikatsioon!J51=0,"",Eksplikatsioon!J51)</f>
        <v>Ainukasutuses pind</v>
      </c>
      <c r="H51" s="71" t="str">
        <f>IF(Eksplikatsioon!K51=0,"",Eksplikatsioon!K51)</f>
        <v>Tallinna Vangla</v>
      </c>
      <c r="I51" s="71" t="str">
        <f>IF(Eksplikatsioon!L51=0,"",Eksplikatsioon!L51)</f>
        <v>POLLU17KRIMI</v>
      </c>
      <c r="J51" s="72" t="str">
        <f>IFERROR(IF($G51="Erikasutuses pind (muu)",Eksplikatsioon!O51/SUM(Eksplikatsioon!$O51:'Eksplikatsioon'!$AG51),IF($G51="Erikasutuses pind (korrus)",IFERROR(SUMIFS($E:$E,$G:$G,"Ainukasutuses pind",$C:$C,"Üüritav pind",$H:$H,J$3,$A:$A,$A51)/SUMIFS($E:$E,$G:$G,"Ainukasutuses pind",$C:$C,"Üüritav pind",$A:$A,$A51),0),IF($G51="Erikasutuses pind (hoone)",IFERROR(SUMIFS($E:$E,$G:$G,"Ainukasutuses pind",$C:$C,"Üüritav pind",$H:$H,J$3)/SUMIFS($E:$E,$G:$G,"Ainukasutuses pind",$C:$C,"Üüritav pind"),0),""))),"")</f>
        <v/>
      </c>
      <c r="K51" s="72" t="str">
        <f>IFERROR(IF($G51="Erikasutuses pind (muu)",Eksplikatsioon!P51/SUM(Eksplikatsioon!$O51:'Eksplikatsioon'!$AG51),IF($G51="Erikasutuses pind (korrus)",IFERROR(SUMIFS($E:$E,$G:$G,"Ainukasutuses pind",$C:$C,"Üüritav pind",$H:$H,K$3,$A:$A,$A51)/SUMIFS($E:$E,$G:$G,"Ainukasutuses pind",$C:$C,"Üüritav pind",$A:$A,$A51),0),IF($G51="Erikasutuses pind (hoone)",IFERROR(SUMIFS($E:$E,$G:$G,"Ainukasutuses pind",$C:$C,"Üüritav pind",$H:$H,K$3)/SUMIFS($E:$E,$G:$G,"Ainukasutuses pind",$C:$C,"Üüritav pind"),0),""))),"")</f>
        <v/>
      </c>
      <c r="L51" s="72" t="str">
        <f>IFERROR(IF($G51="Erikasutuses pind (muu)",Eksplikatsioon!Q51/SUM(Eksplikatsioon!$O51:'Eksplikatsioon'!$AG51),IF($G51="Erikasutuses pind (korrus)",IFERROR(SUMIFS($E:$E,$G:$G,"Ainukasutuses pind",$C:$C,"Üüritav pind",$H:$H,L$3,$A:$A,$A51)/SUMIFS($E:$E,$G:$G,"Ainukasutuses pind",$C:$C,"Üüritav pind",$A:$A,$A51),0),IF($G51="Erikasutuses pind (hoone)",IFERROR(SUMIFS($E:$E,$G:$G,"Ainukasutuses pind",$C:$C,"Üüritav pind",$H:$H,L$3)/SUMIFS($E:$E,$G:$G,"Ainukasutuses pind",$C:$C,"Üüritav pind"),0),""))),"")</f>
        <v/>
      </c>
      <c r="M51" s="72" t="str">
        <f>IFERROR(IF($G51="Erikasutuses pind (muu)",Eksplikatsioon!R51/SUM(Eksplikatsioon!$O51:'Eksplikatsioon'!$AG51),IF($G51="Erikasutuses pind (korrus)",IFERROR(SUMIFS($E:$E,$G:$G,"Ainukasutuses pind",$C:$C,"Üüritav pind",$H:$H,M$3,$A:$A,$A51)/SUMIFS($E:$E,$G:$G,"Ainukasutuses pind",$C:$C,"Üüritav pind",$A:$A,$A51),0),IF($G51="Erikasutuses pind (hoone)",IFERROR(SUMIFS($E:$E,$G:$G,"Ainukasutuses pind",$C:$C,"Üüritav pind",$H:$H,M$3)/SUMIFS($E:$E,$G:$G,"Ainukasutuses pind",$C:$C,"Üüritav pind"),0),""))),"")</f>
        <v/>
      </c>
      <c r="N51" s="72" t="str">
        <f>IFERROR(IF($G51="Erikasutuses pind (muu)",Eksplikatsioon!S51/SUM(Eksplikatsioon!$O51:'Eksplikatsioon'!$AG51),IF($G51="Erikasutuses pind (korrus)",IFERROR(SUMIFS($E:$E,$G:$G,"Ainukasutuses pind",$C:$C,"Üüritav pind",$H:$H,N$3,$A:$A,$A51)/SUMIFS($E:$E,$G:$G,"Ainukasutuses pind",$C:$C,"Üüritav pind",$A:$A,$A51),0),IF($G51="Erikasutuses pind (hoone)",IFERROR(SUMIFS($E:$E,$G:$G,"Ainukasutuses pind",$C:$C,"Üüritav pind",$H:$H,N$3)/SUMIFS($E:$E,$G:$G,"Ainukasutuses pind",$C:$C,"Üüritav pind"),0),""))),"")</f>
        <v/>
      </c>
      <c r="O51" s="72" t="str">
        <f>IFERROR(IF($G51="Erikasutuses pind (muu)",Eksplikatsioon!T51/SUM(Eksplikatsioon!$O51:'Eksplikatsioon'!$AG51),IF($G51="Erikasutuses pind (korrus)",IFERROR(SUMIFS($E:$E,$G:$G,"Ainukasutuses pind",$C:$C,"Üüritav pind",$H:$H,O$3,$A:$A,$A51)/SUMIFS($E:$E,$G:$G,"Ainukasutuses pind",$C:$C,"Üüritav pind",$A:$A,$A51),0),IF($G51="Erikasutuses pind (hoone)",IFERROR(SUMIFS($E:$E,$G:$G,"Ainukasutuses pind",$C:$C,"Üüritav pind",$H:$H,O$3)/SUMIFS($E:$E,$G:$G,"Ainukasutuses pind",$C:$C,"Üüritav pind"),0),""))),"")</f>
        <v/>
      </c>
      <c r="P51" s="72" t="str">
        <f>IFERROR(IF($G51="Erikasutuses pind (muu)",Eksplikatsioon!U51/SUM(Eksplikatsioon!$O51:'Eksplikatsioon'!$AG51),IF($G51="Erikasutuses pind (korrus)",IFERROR(SUMIFS($E:$E,$G:$G,"Ainukasutuses pind",$C:$C,"Üüritav pind",$H:$H,P$3,$A:$A,$A51)/SUMIFS($E:$E,$G:$G,"Ainukasutuses pind",$C:$C,"Üüritav pind",$A:$A,$A51),0),IF($G51="Erikasutuses pind (hoone)",IFERROR(SUMIFS($E:$E,$G:$G,"Ainukasutuses pind",$C:$C,"Üüritav pind",$H:$H,P$3)/SUMIFS($E:$E,$G:$G,"Ainukasutuses pind",$C:$C,"Üüritav pind"),0),""))),"")</f>
        <v/>
      </c>
      <c r="Q51" s="72" t="str">
        <f>IFERROR(IF($G51="Erikasutuses pind (muu)",Eksplikatsioon!V51/SUM(Eksplikatsioon!$O51:'Eksplikatsioon'!$AG51),IF($G51="Erikasutuses pind (korrus)",IFERROR(SUMIFS($E:$E,$G:$G,"Ainukasutuses pind",$C:$C,"Üüritav pind",$H:$H,Q$3,$A:$A,$A51)/SUMIFS($E:$E,$G:$G,"Ainukasutuses pind",$C:$C,"Üüritav pind",$A:$A,$A51),0),IF($G51="Erikasutuses pind (hoone)",IFERROR(SUMIFS($E:$E,$G:$G,"Ainukasutuses pind",$C:$C,"Üüritav pind",$H:$H,Q$3)/SUMIFS($E:$E,$G:$G,"Ainukasutuses pind",$C:$C,"Üüritav pind"),0),""))),"")</f>
        <v/>
      </c>
      <c r="R51" s="72" t="str">
        <f>IFERROR(IF($G51="Erikasutuses pind (muu)",Eksplikatsioon!W51/SUM(Eksplikatsioon!$O51:'Eksplikatsioon'!$AG51),IF($G51="Erikasutuses pind (korrus)",IFERROR(SUMIFS($E:$E,$G:$G,"Ainukasutuses pind",$C:$C,"Üüritav pind",$H:$H,R$3,$A:$A,$A51)/SUMIFS($E:$E,$G:$G,"Ainukasutuses pind",$C:$C,"Üüritav pind",$A:$A,$A51),0),IF($G51="Erikasutuses pind (hoone)",IFERROR(SUMIFS($E:$E,$G:$G,"Ainukasutuses pind",$C:$C,"Üüritav pind",$H:$H,R$3)/SUMIFS($E:$E,$G:$G,"Ainukasutuses pind",$C:$C,"Üüritav pind"),0),""))),"")</f>
        <v/>
      </c>
      <c r="S51" s="72" t="str">
        <f>IFERROR(IF($G51="Erikasutuses pind (muu)",Eksplikatsioon!X51/SUM(Eksplikatsioon!$O51:'Eksplikatsioon'!$AG51),IF($G51="Erikasutuses pind (korrus)",IFERROR(SUMIFS($E:$E,$G:$G,"Ainukasutuses pind",$C:$C,"Üüritav pind",$H:$H,S$3,$A:$A,$A51)/SUMIFS($E:$E,$G:$G,"Ainukasutuses pind",$C:$C,"Üüritav pind",$A:$A,$A51),0),IF($G51="Erikasutuses pind (hoone)",IFERROR(SUMIFS($E:$E,$G:$G,"Ainukasutuses pind",$C:$C,"Üüritav pind",$H:$H,S$3)/SUMIFS($E:$E,$G:$G,"Ainukasutuses pind",$C:$C,"Üüritav pind"),0),""))),"")</f>
        <v/>
      </c>
      <c r="T51" s="72" t="str">
        <f>IFERROR(IF($G51="Erikasutuses pind (muu)",Eksplikatsioon!Y51/SUM(Eksplikatsioon!$O51:'Eksplikatsioon'!$AG51),IF($G51="Erikasutuses pind (korrus)",IFERROR(SUMIFS($E:$E,$G:$G,"Ainukasutuses pind",$C:$C,"Üüritav pind",$H:$H,T$3,$A:$A,$A51)/SUMIFS($E:$E,$G:$G,"Ainukasutuses pind",$C:$C,"Üüritav pind",$A:$A,$A51),0),IF($G51="Erikasutuses pind (hoone)",IFERROR(SUMIFS($E:$E,$G:$G,"Ainukasutuses pind",$C:$C,"Üüritav pind",$H:$H,T$3)/SUMIFS($E:$E,$G:$G,"Ainukasutuses pind",$C:$C,"Üüritav pind"),0),""))),"")</f>
        <v/>
      </c>
      <c r="U51" s="72" t="str">
        <f>IFERROR(IF($G51="Erikasutuses pind (muu)",Eksplikatsioon!Z51/SUM(Eksplikatsioon!$O51:'Eksplikatsioon'!$AG51),IF($G51="Erikasutuses pind (korrus)",IFERROR(SUMIFS($E:$E,$G:$G,"Ainukasutuses pind",$C:$C,"Üüritav pind",$H:$H,U$3,$A:$A,$A51)/SUMIFS($E:$E,$G:$G,"Ainukasutuses pind",$C:$C,"Üüritav pind",$A:$A,$A51),0),IF($G51="Erikasutuses pind (hoone)",IFERROR(SUMIFS($E:$E,$G:$G,"Ainukasutuses pind",$C:$C,"Üüritav pind",$H:$H,U$3)/SUMIFS($E:$E,$G:$G,"Ainukasutuses pind",$C:$C,"Üüritav pind"),0),""))),"")</f>
        <v/>
      </c>
      <c r="V51" s="72" t="str">
        <f>IFERROR(IF($G51="Erikasutuses pind (muu)",Eksplikatsioon!AA51/SUM(Eksplikatsioon!$O51:'Eksplikatsioon'!$AG51),IF($G51="Erikasutuses pind (korrus)",IFERROR(SUMIFS($E:$E,$G:$G,"Ainukasutuses pind",$C:$C,"Üüritav pind",$H:$H,V$3,$A:$A,$A51)/SUMIFS($E:$E,$G:$G,"Ainukasutuses pind",$C:$C,"Üüritav pind",$A:$A,$A51),0),IF($G51="Erikasutuses pind (hoone)",IFERROR(SUMIFS($E:$E,$G:$G,"Ainukasutuses pind",$C:$C,"Üüritav pind",$H:$H,V$3)/SUMIFS($E:$E,$G:$G,"Ainukasutuses pind",$C:$C,"Üüritav pind"),0),""))),"")</f>
        <v/>
      </c>
      <c r="W51" s="72" t="str">
        <f>IFERROR(IF($G51="Erikasutuses pind (muu)",Eksplikatsioon!AB51/SUM(Eksplikatsioon!$O51:'Eksplikatsioon'!$AG51),IF($G51="Erikasutuses pind (korrus)",IFERROR(SUMIFS($E:$E,$G:$G,"Ainukasutuses pind",$C:$C,"Üüritav pind",$H:$H,W$3,$A:$A,$A51)/SUMIFS($E:$E,$G:$G,"Ainukasutuses pind",$C:$C,"Üüritav pind",$A:$A,$A51),0),IF($G51="Erikasutuses pind (hoone)",IFERROR(SUMIFS($E:$E,$G:$G,"Ainukasutuses pind",$C:$C,"Üüritav pind",$H:$H,W$3)/SUMIFS($E:$E,$G:$G,"Ainukasutuses pind",$C:$C,"Üüritav pind"),0),""))),"")</f>
        <v/>
      </c>
      <c r="X51" s="72" t="str">
        <f>IFERROR(IF($G51="Erikasutuses pind (muu)",Eksplikatsioon!AC51/SUM(Eksplikatsioon!$O51:'Eksplikatsioon'!$AG51),IF($G51="Erikasutuses pind (korrus)",IFERROR(SUMIFS($E:$E,$G:$G,"Ainukasutuses pind",$C:$C,"Üüritav pind",$H:$H,X$3,$A:$A,$A51)/SUMIFS($E:$E,$G:$G,"Ainukasutuses pind",$C:$C,"Üüritav pind",$A:$A,$A51),0),IF($G51="Erikasutuses pind (hoone)",IFERROR(SUMIFS($E:$E,$G:$G,"Ainukasutuses pind",$C:$C,"Üüritav pind",$H:$H,X$3)/SUMIFS($E:$E,$G:$G,"Ainukasutuses pind",$C:$C,"Üüritav pind"),0),""))),"")</f>
        <v/>
      </c>
      <c r="Y51" s="72" t="str">
        <f>IFERROR(IF($G51="Erikasutuses pind (muu)",Eksplikatsioon!AD51/SUM(Eksplikatsioon!$O51:'Eksplikatsioon'!$AG51),IF($G51="Erikasutuses pind (korrus)",IFERROR(SUMIFS($E:$E,$G:$G,"Ainukasutuses pind",$C:$C,"Üüritav pind",$H:$H,Y$3,$A:$A,$A51)/SUMIFS($E:$E,$G:$G,"Ainukasutuses pind",$C:$C,"Üüritav pind",$A:$A,$A51),0),IF($G51="Erikasutuses pind (hoone)",IFERROR(SUMIFS($E:$E,$G:$G,"Ainukasutuses pind",$C:$C,"Üüritav pind",$H:$H,Y$3)/SUMIFS($E:$E,$G:$G,"Ainukasutuses pind",$C:$C,"Üüritav pind"),0),""))),"")</f>
        <v/>
      </c>
      <c r="Z51" s="72" t="str">
        <f>IFERROR(IF($G51="Erikasutuses pind (muu)",Eksplikatsioon!AE51/SUM(Eksplikatsioon!$O51:'Eksplikatsioon'!$AG51),IF($G51="Erikasutuses pind (korrus)",IFERROR(SUMIFS($E:$E,$G:$G,"Ainukasutuses pind",$C:$C,"Üüritav pind",$H:$H,Z$3,$A:$A,$A51)/SUMIFS($E:$E,$G:$G,"Ainukasutuses pind",$C:$C,"Üüritav pind",$A:$A,$A51),0),IF($G51="Erikasutuses pind (hoone)",IFERROR(SUMIFS($E:$E,$G:$G,"Ainukasutuses pind",$C:$C,"Üüritav pind",$H:$H,Z$3)/SUMIFS($E:$E,$G:$G,"Ainukasutuses pind",$C:$C,"Üüritav pind"),0),""))),"")</f>
        <v/>
      </c>
      <c r="AA51" s="72" t="str">
        <f>IFERROR(IF($G51="Erikasutuses pind (muu)",Eksplikatsioon!AF51/SUM(Eksplikatsioon!$O51:'Eksplikatsioon'!$AG51),IF($G51="Erikasutuses pind (korrus)",IFERROR(SUMIFS($E:$E,$G:$G,"Ainukasutuses pind",$C:$C,"Üüritav pind",$H:$H,AA$3,$A:$A,$A51)/SUMIFS($E:$E,$G:$G,"Ainukasutuses pind",$C:$C,"Üüritav pind",$A:$A,$A51),0),IF($G51="Erikasutuses pind (hoone)",IFERROR(SUMIFS($E:$E,$G:$G,"Ainukasutuses pind",$C:$C,"Üüritav pind",$H:$H,AA$3)/SUMIFS($E:$E,$G:$G,"Ainukasutuses pind",$C:$C,"Üüritav pind"),0),""))),"")</f>
        <v/>
      </c>
      <c r="AB51" s="72" t="str">
        <f>IFERROR(IF($G51="Erikasutuses pind (muu)",Eksplikatsioon!AG51/SUM(Eksplikatsioon!$O51:'Eksplikatsioon'!$AG51),IF($G51="Erikasutuses pind (korrus)",IFERROR(SUMIFS($E:$E,$G:$G,"Ainukasutuses pind",$C:$C,"Üüritav pind",$H:$H,AB$3,$A:$A,$A51)/SUMIFS($E:$E,$G:$G,"Ainukasutuses pind",$C:$C,"Üüritav pind",$A:$A,$A51),0),IF($G51="Erikasutuses pind (hoone)",IFERROR(SUMIFS($E:$E,$G:$G,"Ainukasutuses pind",$C:$C,"Üüritav pind",$H:$H,AB$3)/SUMIFS($E:$E,$G:$G,"Ainukasutuses pind",$C:$C,"Üüritav pind"),0),""))),"")</f>
        <v/>
      </c>
      <c r="AC51" s="72" t="str">
        <f>IFERROR(IF($G51="Erikasutuses pind (muu)",$E51*J51,IFERROR($E51*J51/SUM($J51:$AB51)*(Eksplikatsioon!O51)/SUMPRODUCT($J51:$AB51,Eksplikatsioon!$O51:$AG51),"")),"")</f>
        <v/>
      </c>
      <c r="AD51" s="72" t="str">
        <f>IFERROR(IF($G51="Erikasutuses pind (muu)",$E51*K51,IFERROR($E51*K51/SUM($J51:$AB51)*(Eksplikatsioon!P51)/SUMPRODUCT($J51:$AB51,Eksplikatsioon!$O51:$AG51),"")),"")</f>
        <v/>
      </c>
      <c r="AE51" s="72" t="str">
        <f>IFERROR(IF($G51="Erikasutuses pind (muu)",$E51*L51,IFERROR($E51*L51/SUM($J51:$AB51)*(Eksplikatsioon!Q51)/SUMPRODUCT($J51:$AB51,Eksplikatsioon!$O51:$AG51),"")),"")</f>
        <v/>
      </c>
      <c r="AF51" s="72" t="str">
        <f>IFERROR(IF($G51="Erikasutuses pind (muu)",$E51*M51,IFERROR($E51*M51/SUM($J51:$AB51)*(Eksplikatsioon!R51)/SUMPRODUCT($J51:$AB51,Eksplikatsioon!$O51:$AG51),"")),"")</f>
        <v/>
      </c>
      <c r="AG51" s="72" t="str">
        <f>IFERROR(IF($G51="Erikasutuses pind (muu)",$E51*N51,IFERROR($E51*N51/SUM($J51:$AB51)*(Eksplikatsioon!S51)/SUMPRODUCT($J51:$AB51,Eksplikatsioon!$O51:$AG51),"")),"")</f>
        <v/>
      </c>
      <c r="AH51" s="72" t="str">
        <f>IFERROR(IF($G51="Erikasutuses pind (muu)",$E51*O51,IFERROR($E51*O51/SUM($J51:$AB51)*(Eksplikatsioon!T51)/SUMPRODUCT($J51:$AB51,Eksplikatsioon!$O51:$AG51),"")),"")</f>
        <v/>
      </c>
      <c r="AI51" s="72" t="str">
        <f>IFERROR(IF($G51="Erikasutuses pind (muu)",$E51*P51,IFERROR($E51*P51/SUM($J51:$AB51)*(Eksplikatsioon!U51)/SUMPRODUCT($J51:$AB51,Eksplikatsioon!$O51:$AG51),"")),"")</f>
        <v/>
      </c>
      <c r="AJ51" s="72" t="str">
        <f>IFERROR(IF($G51="Erikasutuses pind (muu)",$E51*Q51,IFERROR($E51*Q51/SUM($J51:$AB51)*(Eksplikatsioon!V51)/SUMPRODUCT($J51:$AB51,Eksplikatsioon!$O51:$AG51),"")),"")</f>
        <v/>
      </c>
      <c r="AK51" s="72" t="str">
        <f>IFERROR(IF($G51="Erikasutuses pind (muu)",$E51*R51,IFERROR($E51*R51/SUM($J51:$AB51)*(Eksplikatsioon!W51)/SUMPRODUCT($J51:$AB51,Eksplikatsioon!$O51:$AG51),"")),"")</f>
        <v/>
      </c>
      <c r="AL51" s="72" t="str">
        <f>IFERROR(IF($G51="Erikasutuses pind (muu)",$E51*S51,IFERROR($E51*S51/SUM($J51:$AB51)*(Eksplikatsioon!X51)/SUMPRODUCT($J51:$AB51,Eksplikatsioon!$O51:$AG51),"")),"")</f>
        <v/>
      </c>
      <c r="AM51" s="72" t="str">
        <f>IFERROR(IF($G51="Erikasutuses pind (muu)",$E51*T51,IFERROR($E51*T51/SUM($J51:$AB51)*(Eksplikatsioon!Y51)/SUMPRODUCT($J51:$AB51,Eksplikatsioon!$O51:$AG51),"")),"")</f>
        <v/>
      </c>
      <c r="AN51" s="72" t="str">
        <f>IFERROR(IF($G51="Erikasutuses pind (muu)",$E51*U51,IFERROR($E51*U51/SUM($J51:$AB51)*(Eksplikatsioon!Z51)/SUMPRODUCT($J51:$AB51,Eksplikatsioon!$O51:$AG51),"")),"")</f>
        <v/>
      </c>
      <c r="AO51" s="72" t="str">
        <f>IFERROR(IF($G51="Erikasutuses pind (muu)",$E51*V51,IFERROR($E51*V51/SUM($J51:$AB51)*(Eksplikatsioon!AA51)/SUMPRODUCT($J51:$AB51,Eksplikatsioon!$O51:$AG51),"")),"")</f>
        <v/>
      </c>
      <c r="AP51" s="72" t="str">
        <f>IFERROR(IF($G51="Erikasutuses pind (muu)",$E51*W51,IFERROR($E51*W51/SUM($J51:$AB51)*(Eksplikatsioon!AB51)/SUMPRODUCT($J51:$AB51,Eksplikatsioon!$O51:$AG51),"")),"")</f>
        <v/>
      </c>
      <c r="AQ51" s="72" t="str">
        <f>IFERROR(IF($G51="Erikasutuses pind (muu)",$E51*X51,IFERROR($E51*X51/SUM($J51:$AB51)*(Eksplikatsioon!AC51)/SUMPRODUCT($J51:$AB51,Eksplikatsioon!$O51:$AG51),"")),"")</f>
        <v/>
      </c>
      <c r="AR51" s="72" t="str">
        <f>IFERROR(IF($G51="Erikasutuses pind (muu)",$E51*Y51,IFERROR($E51*Y51/SUM($J51:$AB51)*(Eksplikatsioon!AD51)/SUMPRODUCT($J51:$AB51,Eksplikatsioon!$O51:$AG51),"")),"")</f>
        <v/>
      </c>
      <c r="AS51" s="72" t="str">
        <f>IFERROR(IF($G51="Erikasutuses pind (muu)",$E51*Z51,IFERROR($E51*Z51/SUM($J51:$AB51)*(Eksplikatsioon!AE51)/SUMPRODUCT($J51:$AB51,Eksplikatsioon!$O51:$AG51),"")),"")</f>
        <v/>
      </c>
      <c r="AT51" s="72" t="str">
        <f>IFERROR(IF($G51="Erikasutuses pind (muu)",$E51*AA51,IFERROR($E51*AA51/SUM($J51:$AB51)*(Eksplikatsioon!AF51)/SUMPRODUCT($J51:$AB51,Eksplikatsioon!$O51:$AG51),"")),"")</f>
        <v/>
      </c>
      <c r="AU51" s="72" t="str">
        <f>IFERROR(IF($G51="Erikasutuses pind (muu)",$E51*AB51,IFERROR($E51*AB51/SUM($J51:$AB51)*(Eksplikatsioon!AG51)/SUMPRODUCT($J51:$AB51,Eksplikatsioon!$O51:$AG51),"")),"")</f>
        <v/>
      </c>
      <c r="BF51" s="77"/>
      <c r="BG51" s="77"/>
    </row>
    <row r="52" spans="1:59" x14ac:dyDescent="0.25">
      <c r="A52" s="71" t="str">
        <f>IF(Eksplikatsioon!A52=0,"",Eksplikatsioon!A52)</f>
        <v/>
      </c>
      <c r="B52" s="71" t="str">
        <f>IF(Eksplikatsioon!B52=0,"",Eksplikatsioon!B52)</f>
        <v/>
      </c>
      <c r="C52" s="71" t="str">
        <f>IF(Eksplikatsioon!C52=0,"",Eksplikatsioon!C52)</f>
        <v/>
      </c>
      <c r="D52" s="71" t="str">
        <f>IF(Eksplikatsioon!D52=0,"",Eksplikatsioon!D52)</f>
        <v/>
      </c>
      <c r="E52" s="71" t="str">
        <f>IF(Eksplikatsioon!F52=0,"",Eksplikatsioon!F52)</f>
        <v/>
      </c>
      <c r="F52" s="71" t="str">
        <f>IF(Eksplikatsioon!H52=0,"",Eksplikatsioon!H52)</f>
        <v/>
      </c>
      <c r="G52" s="71" t="str">
        <f>IF(Eksplikatsioon!J52=0,"",Eksplikatsioon!J52)</f>
        <v/>
      </c>
      <c r="H52" s="71" t="str">
        <f>IF(Eksplikatsioon!K52=0,"",Eksplikatsioon!K52)</f>
        <v/>
      </c>
      <c r="I52" s="71" t="str">
        <f>IF(Eksplikatsioon!L52=0,"",Eksplikatsioon!L52)</f>
        <v/>
      </c>
      <c r="J52" s="72" t="str">
        <f>IFERROR(IF($G52="Erikasutuses pind (muu)",Eksplikatsioon!O52/SUM(Eksplikatsioon!$O52:'Eksplikatsioon'!$AG52),IF($G52="Erikasutuses pind (korrus)",IFERROR(SUMIFS($E:$E,$G:$G,"Ainukasutuses pind",$C:$C,"Üüritav pind",$H:$H,J$3,$A:$A,$A52)/SUMIFS($E:$E,$G:$G,"Ainukasutuses pind",$C:$C,"Üüritav pind",$A:$A,$A52),0),IF($G52="Erikasutuses pind (hoone)",IFERROR(SUMIFS($E:$E,$G:$G,"Ainukasutuses pind",$C:$C,"Üüritav pind",$H:$H,J$3)/SUMIFS($E:$E,$G:$G,"Ainukasutuses pind",$C:$C,"Üüritav pind"),0),""))),"")</f>
        <v/>
      </c>
      <c r="K52" s="72" t="str">
        <f>IFERROR(IF($G52="Erikasutuses pind (muu)",Eksplikatsioon!P52/SUM(Eksplikatsioon!$O52:'Eksplikatsioon'!$AG52),IF($G52="Erikasutuses pind (korrus)",IFERROR(SUMIFS($E:$E,$G:$G,"Ainukasutuses pind",$C:$C,"Üüritav pind",$H:$H,K$3,$A:$A,$A52)/SUMIFS($E:$E,$G:$G,"Ainukasutuses pind",$C:$C,"Üüritav pind",$A:$A,$A52),0),IF($G52="Erikasutuses pind (hoone)",IFERROR(SUMIFS($E:$E,$G:$G,"Ainukasutuses pind",$C:$C,"Üüritav pind",$H:$H,K$3)/SUMIFS($E:$E,$G:$G,"Ainukasutuses pind",$C:$C,"Üüritav pind"),0),""))),"")</f>
        <v/>
      </c>
      <c r="L52" s="72" t="str">
        <f>IFERROR(IF($G52="Erikasutuses pind (muu)",Eksplikatsioon!Q52/SUM(Eksplikatsioon!$O52:'Eksplikatsioon'!$AG52),IF($G52="Erikasutuses pind (korrus)",IFERROR(SUMIFS($E:$E,$G:$G,"Ainukasutuses pind",$C:$C,"Üüritav pind",$H:$H,L$3,$A:$A,$A52)/SUMIFS($E:$E,$G:$G,"Ainukasutuses pind",$C:$C,"Üüritav pind",$A:$A,$A52),0),IF($G52="Erikasutuses pind (hoone)",IFERROR(SUMIFS($E:$E,$G:$G,"Ainukasutuses pind",$C:$C,"Üüritav pind",$H:$H,L$3)/SUMIFS($E:$E,$G:$G,"Ainukasutuses pind",$C:$C,"Üüritav pind"),0),""))),"")</f>
        <v/>
      </c>
      <c r="M52" s="72" t="str">
        <f>IFERROR(IF($G52="Erikasutuses pind (muu)",Eksplikatsioon!R52/SUM(Eksplikatsioon!$O52:'Eksplikatsioon'!$AG52),IF($G52="Erikasutuses pind (korrus)",IFERROR(SUMIFS($E:$E,$G:$G,"Ainukasutuses pind",$C:$C,"Üüritav pind",$H:$H,M$3,$A:$A,$A52)/SUMIFS($E:$E,$G:$G,"Ainukasutuses pind",$C:$C,"Üüritav pind",$A:$A,$A52),0),IF($G52="Erikasutuses pind (hoone)",IFERROR(SUMIFS($E:$E,$G:$G,"Ainukasutuses pind",$C:$C,"Üüritav pind",$H:$H,M$3)/SUMIFS($E:$E,$G:$G,"Ainukasutuses pind",$C:$C,"Üüritav pind"),0),""))),"")</f>
        <v/>
      </c>
      <c r="N52" s="72" t="str">
        <f>IFERROR(IF($G52="Erikasutuses pind (muu)",Eksplikatsioon!S52/SUM(Eksplikatsioon!$O52:'Eksplikatsioon'!$AG52),IF($G52="Erikasutuses pind (korrus)",IFERROR(SUMIFS($E:$E,$G:$G,"Ainukasutuses pind",$C:$C,"Üüritav pind",$H:$H,N$3,$A:$A,$A52)/SUMIFS($E:$E,$G:$G,"Ainukasutuses pind",$C:$C,"Üüritav pind",$A:$A,$A52),0),IF($G52="Erikasutuses pind (hoone)",IFERROR(SUMIFS($E:$E,$G:$G,"Ainukasutuses pind",$C:$C,"Üüritav pind",$H:$H,N$3)/SUMIFS($E:$E,$G:$G,"Ainukasutuses pind",$C:$C,"Üüritav pind"),0),""))),"")</f>
        <v/>
      </c>
      <c r="O52" s="72" t="str">
        <f>IFERROR(IF($G52="Erikasutuses pind (muu)",Eksplikatsioon!T52/SUM(Eksplikatsioon!$O52:'Eksplikatsioon'!$AG52),IF($G52="Erikasutuses pind (korrus)",IFERROR(SUMIFS($E:$E,$G:$G,"Ainukasutuses pind",$C:$C,"Üüritav pind",$H:$H,O$3,$A:$A,$A52)/SUMIFS($E:$E,$G:$G,"Ainukasutuses pind",$C:$C,"Üüritav pind",$A:$A,$A52),0),IF($G52="Erikasutuses pind (hoone)",IFERROR(SUMIFS($E:$E,$G:$G,"Ainukasutuses pind",$C:$C,"Üüritav pind",$H:$H,O$3)/SUMIFS($E:$E,$G:$G,"Ainukasutuses pind",$C:$C,"Üüritav pind"),0),""))),"")</f>
        <v/>
      </c>
      <c r="P52" s="72" t="str">
        <f>IFERROR(IF($G52="Erikasutuses pind (muu)",Eksplikatsioon!U52/SUM(Eksplikatsioon!$O52:'Eksplikatsioon'!$AG52),IF($G52="Erikasutuses pind (korrus)",IFERROR(SUMIFS($E:$E,$G:$G,"Ainukasutuses pind",$C:$C,"Üüritav pind",$H:$H,P$3,$A:$A,$A52)/SUMIFS($E:$E,$G:$G,"Ainukasutuses pind",$C:$C,"Üüritav pind",$A:$A,$A52),0),IF($G52="Erikasutuses pind (hoone)",IFERROR(SUMIFS($E:$E,$G:$G,"Ainukasutuses pind",$C:$C,"Üüritav pind",$H:$H,P$3)/SUMIFS($E:$E,$G:$G,"Ainukasutuses pind",$C:$C,"Üüritav pind"),0),""))),"")</f>
        <v/>
      </c>
      <c r="Q52" s="72" t="str">
        <f>IFERROR(IF($G52="Erikasutuses pind (muu)",Eksplikatsioon!V52/SUM(Eksplikatsioon!$O52:'Eksplikatsioon'!$AG52),IF($G52="Erikasutuses pind (korrus)",IFERROR(SUMIFS($E:$E,$G:$G,"Ainukasutuses pind",$C:$C,"Üüritav pind",$H:$H,Q$3,$A:$A,$A52)/SUMIFS($E:$E,$G:$G,"Ainukasutuses pind",$C:$C,"Üüritav pind",$A:$A,$A52),0),IF($G52="Erikasutuses pind (hoone)",IFERROR(SUMIFS($E:$E,$G:$G,"Ainukasutuses pind",$C:$C,"Üüritav pind",$H:$H,Q$3)/SUMIFS($E:$E,$G:$G,"Ainukasutuses pind",$C:$C,"Üüritav pind"),0),""))),"")</f>
        <v/>
      </c>
      <c r="R52" s="72" t="str">
        <f>IFERROR(IF($G52="Erikasutuses pind (muu)",Eksplikatsioon!W52/SUM(Eksplikatsioon!$O52:'Eksplikatsioon'!$AG52),IF($G52="Erikasutuses pind (korrus)",IFERROR(SUMIFS($E:$E,$G:$G,"Ainukasutuses pind",$C:$C,"Üüritav pind",$H:$H,R$3,$A:$A,$A52)/SUMIFS($E:$E,$G:$G,"Ainukasutuses pind",$C:$C,"Üüritav pind",$A:$A,$A52),0),IF($G52="Erikasutuses pind (hoone)",IFERROR(SUMIFS($E:$E,$G:$G,"Ainukasutuses pind",$C:$C,"Üüritav pind",$H:$H,R$3)/SUMIFS($E:$E,$G:$G,"Ainukasutuses pind",$C:$C,"Üüritav pind"),0),""))),"")</f>
        <v/>
      </c>
      <c r="S52" s="72" t="str">
        <f>IFERROR(IF($G52="Erikasutuses pind (muu)",Eksplikatsioon!X52/SUM(Eksplikatsioon!$O52:'Eksplikatsioon'!$AG52),IF($G52="Erikasutuses pind (korrus)",IFERROR(SUMIFS($E:$E,$G:$G,"Ainukasutuses pind",$C:$C,"Üüritav pind",$H:$H,S$3,$A:$A,$A52)/SUMIFS($E:$E,$G:$G,"Ainukasutuses pind",$C:$C,"Üüritav pind",$A:$A,$A52),0),IF($G52="Erikasutuses pind (hoone)",IFERROR(SUMIFS($E:$E,$G:$G,"Ainukasutuses pind",$C:$C,"Üüritav pind",$H:$H,S$3)/SUMIFS($E:$E,$G:$G,"Ainukasutuses pind",$C:$C,"Üüritav pind"),0),""))),"")</f>
        <v/>
      </c>
      <c r="T52" s="72" t="str">
        <f>IFERROR(IF($G52="Erikasutuses pind (muu)",Eksplikatsioon!Y52/SUM(Eksplikatsioon!$O52:'Eksplikatsioon'!$AG52),IF($G52="Erikasutuses pind (korrus)",IFERROR(SUMIFS($E:$E,$G:$G,"Ainukasutuses pind",$C:$C,"Üüritav pind",$H:$H,T$3,$A:$A,$A52)/SUMIFS($E:$E,$G:$G,"Ainukasutuses pind",$C:$C,"Üüritav pind",$A:$A,$A52),0),IF($G52="Erikasutuses pind (hoone)",IFERROR(SUMIFS($E:$E,$G:$G,"Ainukasutuses pind",$C:$C,"Üüritav pind",$H:$H,T$3)/SUMIFS($E:$E,$G:$G,"Ainukasutuses pind",$C:$C,"Üüritav pind"),0),""))),"")</f>
        <v/>
      </c>
      <c r="U52" s="72" t="str">
        <f>IFERROR(IF($G52="Erikasutuses pind (muu)",Eksplikatsioon!Z52/SUM(Eksplikatsioon!$O52:'Eksplikatsioon'!$AG52),IF($G52="Erikasutuses pind (korrus)",IFERROR(SUMIFS($E:$E,$G:$G,"Ainukasutuses pind",$C:$C,"Üüritav pind",$H:$H,U$3,$A:$A,$A52)/SUMIFS($E:$E,$G:$G,"Ainukasutuses pind",$C:$C,"Üüritav pind",$A:$A,$A52),0),IF($G52="Erikasutuses pind (hoone)",IFERROR(SUMIFS($E:$E,$G:$G,"Ainukasutuses pind",$C:$C,"Üüritav pind",$H:$H,U$3)/SUMIFS($E:$E,$G:$G,"Ainukasutuses pind",$C:$C,"Üüritav pind"),0),""))),"")</f>
        <v/>
      </c>
      <c r="V52" s="72" t="str">
        <f>IFERROR(IF($G52="Erikasutuses pind (muu)",Eksplikatsioon!AA52/SUM(Eksplikatsioon!$O52:'Eksplikatsioon'!$AG52),IF($G52="Erikasutuses pind (korrus)",IFERROR(SUMIFS($E:$E,$G:$G,"Ainukasutuses pind",$C:$C,"Üüritav pind",$H:$H,V$3,$A:$A,$A52)/SUMIFS($E:$E,$G:$G,"Ainukasutuses pind",$C:$C,"Üüritav pind",$A:$A,$A52),0),IF($G52="Erikasutuses pind (hoone)",IFERROR(SUMIFS($E:$E,$G:$G,"Ainukasutuses pind",$C:$C,"Üüritav pind",$H:$H,V$3)/SUMIFS($E:$E,$G:$G,"Ainukasutuses pind",$C:$C,"Üüritav pind"),0),""))),"")</f>
        <v/>
      </c>
      <c r="W52" s="72" t="str">
        <f>IFERROR(IF($G52="Erikasutuses pind (muu)",Eksplikatsioon!AB52/SUM(Eksplikatsioon!$O52:'Eksplikatsioon'!$AG52),IF($G52="Erikasutuses pind (korrus)",IFERROR(SUMIFS($E:$E,$G:$G,"Ainukasutuses pind",$C:$C,"Üüritav pind",$H:$H,W$3,$A:$A,$A52)/SUMIFS($E:$E,$G:$G,"Ainukasutuses pind",$C:$C,"Üüritav pind",$A:$A,$A52),0),IF($G52="Erikasutuses pind (hoone)",IFERROR(SUMIFS($E:$E,$G:$G,"Ainukasutuses pind",$C:$C,"Üüritav pind",$H:$H,W$3)/SUMIFS($E:$E,$G:$G,"Ainukasutuses pind",$C:$C,"Üüritav pind"),0),""))),"")</f>
        <v/>
      </c>
      <c r="X52" s="72" t="str">
        <f>IFERROR(IF($G52="Erikasutuses pind (muu)",Eksplikatsioon!AC52/SUM(Eksplikatsioon!$O52:'Eksplikatsioon'!$AG52),IF($G52="Erikasutuses pind (korrus)",IFERROR(SUMIFS($E:$E,$G:$G,"Ainukasutuses pind",$C:$C,"Üüritav pind",$H:$H,X$3,$A:$A,$A52)/SUMIFS($E:$E,$G:$G,"Ainukasutuses pind",$C:$C,"Üüritav pind",$A:$A,$A52),0),IF($G52="Erikasutuses pind (hoone)",IFERROR(SUMIFS($E:$E,$G:$G,"Ainukasutuses pind",$C:$C,"Üüritav pind",$H:$H,X$3)/SUMIFS($E:$E,$G:$G,"Ainukasutuses pind",$C:$C,"Üüritav pind"),0),""))),"")</f>
        <v/>
      </c>
      <c r="Y52" s="72" t="str">
        <f>IFERROR(IF($G52="Erikasutuses pind (muu)",Eksplikatsioon!AD52/SUM(Eksplikatsioon!$O52:'Eksplikatsioon'!$AG52),IF($G52="Erikasutuses pind (korrus)",IFERROR(SUMIFS($E:$E,$G:$G,"Ainukasutuses pind",$C:$C,"Üüritav pind",$H:$H,Y$3,$A:$A,$A52)/SUMIFS($E:$E,$G:$G,"Ainukasutuses pind",$C:$C,"Üüritav pind",$A:$A,$A52),0),IF($G52="Erikasutuses pind (hoone)",IFERROR(SUMIFS($E:$E,$G:$G,"Ainukasutuses pind",$C:$C,"Üüritav pind",$H:$H,Y$3)/SUMIFS($E:$E,$G:$G,"Ainukasutuses pind",$C:$C,"Üüritav pind"),0),""))),"")</f>
        <v/>
      </c>
      <c r="Z52" s="72" t="str">
        <f>IFERROR(IF($G52="Erikasutuses pind (muu)",Eksplikatsioon!AE52/SUM(Eksplikatsioon!$O52:'Eksplikatsioon'!$AG52),IF($G52="Erikasutuses pind (korrus)",IFERROR(SUMIFS($E:$E,$G:$G,"Ainukasutuses pind",$C:$C,"Üüritav pind",$H:$H,Z$3,$A:$A,$A52)/SUMIFS($E:$E,$G:$G,"Ainukasutuses pind",$C:$C,"Üüritav pind",$A:$A,$A52),0),IF($G52="Erikasutuses pind (hoone)",IFERROR(SUMIFS($E:$E,$G:$G,"Ainukasutuses pind",$C:$C,"Üüritav pind",$H:$H,Z$3)/SUMIFS($E:$E,$G:$G,"Ainukasutuses pind",$C:$C,"Üüritav pind"),0),""))),"")</f>
        <v/>
      </c>
      <c r="AA52" s="72" t="str">
        <f>IFERROR(IF($G52="Erikasutuses pind (muu)",Eksplikatsioon!AF52/SUM(Eksplikatsioon!$O52:'Eksplikatsioon'!$AG52),IF($G52="Erikasutuses pind (korrus)",IFERROR(SUMIFS($E:$E,$G:$G,"Ainukasutuses pind",$C:$C,"Üüritav pind",$H:$H,AA$3,$A:$A,$A52)/SUMIFS($E:$E,$G:$G,"Ainukasutuses pind",$C:$C,"Üüritav pind",$A:$A,$A52),0),IF($G52="Erikasutuses pind (hoone)",IFERROR(SUMIFS($E:$E,$G:$G,"Ainukasutuses pind",$C:$C,"Üüritav pind",$H:$H,AA$3)/SUMIFS($E:$E,$G:$G,"Ainukasutuses pind",$C:$C,"Üüritav pind"),0),""))),"")</f>
        <v/>
      </c>
      <c r="AB52" s="72" t="str">
        <f>IFERROR(IF($G52="Erikasutuses pind (muu)",Eksplikatsioon!AG52/SUM(Eksplikatsioon!$O52:'Eksplikatsioon'!$AG52),IF($G52="Erikasutuses pind (korrus)",IFERROR(SUMIFS($E:$E,$G:$G,"Ainukasutuses pind",$C:$C,"Üüritav pind",$H:$H,AB$3,$A:$A,$A52)/SUMIFS($E:$E,$G:$G,"Ainukasutuses pind",$C:$C,"Üüritav pind",$A:$A,$A52),0),IF($G52="Erikasutuses pind (hoone)",IFERROR(SUMIFS($E:$E,$G:$G,"Ainukasutuses pind",$C:$C,"Üüritav pind",$H:$H,AB$3)/SUMIFS($E:$E,$G:$G,"Ainukasutuses pind",$C:$C,"Üüritav pind"),0),""))),"")</f>
        <v/>
      </c>
      <c r="AC52" s="72" t="str">
        <f>IFERROR(IF($G52="Erikasutuses pind (muu)",$E52*J52,IFERROR($E52*J52/SUM($J52:$AB52)*(Eksplikatsioon!O52)/SUMPRODUCT($J52:$AB52,Eksplikatsioon!$O52:$AG52),"")),"")</f>
        <v/>
      </c>
      <c r="AD52" s="72" t="str">
        <f>IFERROR(IF($G52="Erikasutuses pind (muu)",$E52*K52,IFERROR($E52*K52/SUM($J52:$AB52)*(Eksplikatsioon!P52)/SUMPRODUCT($J52:$AB52,Eksplikatsioon!$O52:$AG52),"")),"")</f>
        <v/>
      </c>
      <c r="AE52" s="72" t="str">
        <f>IFERROR(IF($G52="Erikasutuses pind (muu)",$E52*L52,IFERROR($E52*L52/SUM($J52:$AB52)*(Eksplikatsioon!Q52)/SUMPRODUCT($J52:$AB52,Eksplikatsioon!$O52:$AG52),"")),"")</f>
        <v/>
      </c>
      <c r="AF52" s="72" t="str">
        <f>IFERROR(IF($G52="Erikasutuses pind (muu)",$E52*M52,IFERROR($E52*M52/SUM($J52:$AB52)*(Eksplikatsioon!R52)/SUMPRODUCT($J52:$AB52,Eksplikatsioon!$O52:$AG52),"")),"")</f>
        <v/>
      </c>
      <c r="AG52" s="72" t="str">
        <f>IFERROR(IF($G52="Erikasutuses pind (muu)",$E52*N52,IFERROR($E52*N52/SUM($J52:$AB52)*(Eksplikatsioon!S52)/SUMPRODUCT($J52:$AB52,Eksplikatsioon!$O52:$AG52),"")),"")</f>
        <v/>
      </c>
      <c r="AH52" s="72" t="str">
        <f>IFERROR(IF($G52="Erikasutuses pind (muu)",$E52*O52,IFERROR($E52*O52/SUM($J52:$AB52)*(Eksplikatsioon!T52)/SUMPRODUCT($J52:$AB52,Eksplikatsioon!$O52:$AG52),"")),"")</f>
        <v/>
      </c>
      <c r="AI52" s="72" t="str">
        <f>IFERROR(IF($G52="Erikasutuses pind (muu)",$E52*P52,IFERROR($E52*P52/SUM($J52:$AB52)*(Eksplikatsioon!U52)/SUMPRODUCT($J52:$AB52,Eksplikatsioon!$O52:$AG52),"")),"")</f>
        <v/>
      </c>
      <c r="AJ52" s="72" t="str">
        <f>IFERROR(IF($G52="Erikasutuses pind (muu)",$E52*Q52,IFERROR($E52*Q52/SUM($J52:$AB52)*(Eksplikatsioon!V52)/SUMPRODUCT($J52:$AB52,Eksplikatsioon!$O52:$AG52),"")),"")</f>
        <v/>
      </c>
      <c r="AK52" s="72" t="str">
        <f>IFERROR(IF($G52="Erikasutuses pind (muu)",$E52*R52,IFERROR($E52*R52/SUM($J52:$AB52)*(Eksplikatsioon!W52)/SUMPRODUCT($J52:$AB52,Eksplikatsioon!$O52:$AG52),"")),"")</f>
        <v/>
      </c>
      <c r="AL52" s="72" t="str">
        <f>IFERROR(IF($G52="Erikasutuses pind (muu)",$E52*S52,IFERROR($E52*S52/SUM($J52:$AB52)*(Eksplikatsioon!X52)/SUMPRODUCT($J52:$AB52,Eksplikatsioon!$O52:$AG52),"")),"")</f>
        <v/>
      </c>
      <c r="AM52" s="72" t="str">
        <f>IFERROR(IF($G52="Erikasutuses pind (muu)",$E52*T52,IFERROR($E52*T52/SUM($J52:$AB52)*(Eksplikatsioon!Y52)/SUMPRODUCT($J52:$AB52,Eksplikatsioon!$O52:$AG52),"")),"")</f>
        <v/>
      </c>
      <c r="AN52" s="72" t="str">
        <f>IFERROR(IF($G52="Erikasutuses pind (muu)",$E52*U52,IFERROR($E52*U52/SUM($J52:$AB52)*(Eksplikatsioon!Z52)/SUMPRODUCT($J52:$AB52,Eksplikatsioon!$O52:$AG52),"")),"")</f>
        <v/>
      </c>
      <c r="AO52" s="72" t="str">
        <f>IFERROR(IF($G52="Erikasutuses pind (muu)",$E52*V52,IFERROR($E52*V52/SUM($J52:$AB52)*(Eksplikatsioon!AA52)/SUMPRODUCT($J52:$AB52,Eksplikatsioon!$O52:$AG52),"")),"")</f>
        <v/>
      </c>
      <c r="AP52" s="72" t="str">
        <f>IFERROR(IF($G52="Erikasutuses pind (muu)",$E52*W52,IFERROR($E52*W52/SUM($J52:$AB52)*(Eksplikatsioon!AB52)/SUMPRODUCT($J52:$AB52,Eksplikatsioon!$O52:$AG52),"")),"")</f>
        <v/>
      </c>
      <c r="AQ52" s="72" t="str">
        <f>IFERROR(IF($G52="Erikasutuses pind (muu)",$E52*X52,IFERROR($E52*X52/SUM($J52:$AB52)*(Eksplikatsioon!AC52)/SUMPRODUCT($J52:$AB52,Eksplikatsioon!$O52:$AG52),"")),"")</f>
        <v/>
      </c>
      <c r="AR52" s="72" t="str">
        <f>IFERROR(IF($G52="Erikasutuses pind (muu)",$E52*Y52,IFERROR($E52*Y52/SUM($J52:$AB52)*(Eksplikatsioon!AD52)/SUMPRODUCT($J52:$AB52,Eksplikatsioon!$O52:$AG52),"")),"")</f>
        <v/>
      </c>
      <c r="AS52" s="72" t="str">
        <f>IFERROR(IF($G52="Erikasutuses pind (muu)",$E52*Z52,IFERROR($E52*Z52/SUM($J52:$AB52)*(Eksplikatsioon!AE52)/SUMPRODUCT($J52:$AB52,Eksplikatsioon!$O52:$AG52),"")),"")</f>
        <v/>
      </c>
      <c r="AT52" s="72" t="str">
        <f>IFERROR(IF($G52="Erikasutuses pind (muu)",$E52*AA52,IFERROR($E52*AA52/SUM($J52:$AB52)*(Eksplikatsioon!AF52)/SUMPRODUCT($J52:$AB52,Eksplikatsioon!$O52:$AG52),"")),"")</f>
        <v/>
      </c>
      <c r="AU52" s="72" t="str">
        <f>IFERROR(IF($G52="Erikasutuses pind (muu)",$E52*AB52,IFERROR($E52*AB52/SUM($J52:$AB52)*(Eksplikatsioon!AG52)/SUMPRODUCT($J52:$AB52,Eksplikatsioon!$O52:$AG52),"")),"")</f>
        <v/>
      </c>
    </row>
    <row r="53" spans="1:59" x14ac:dyDescent="0.25">
      <c r="A53" s="71" t="str">
        <f>IF(Eksplikatsioon!A53=0,"",Eksplikatsioon!A53)</f>
        <v/>
      </c>
      <c r="B53" s="71" t="str">
        <f>IF(Eksplikatsioon!B53=0,"",Eksplikatsioon!B53)</f>
        <v/>
      </c>
      <c r="C53" s="71" t="str">
        <f>IF(Eksplikatsioon!C53=0,"",Eksplikatsioon!C53)</f>
        <v/>
      </c>
      <c r="D53" s="71" t="str">
        <f>IF(Eksplikatsioon!D53=0,"",Eksplikatsioon!D53)</f>
        <v/>
      </c>
      <c r="E53" s="71" t="str">
        <f>IF(Eksplikatsioon!F53=0,"",Eksplikatsioon!F53)</f>
        <v/>
      </c>
      <c r="F53" s="71" t="str">
        <f>IF(Eksplikatsioon!H53=0,"",Eksplikatsioon!H53)</f>
        <v/>
      </c>
      <c r="G53" s="71" t="str">
        <f>IF(Eksplikatsioon!J53=0,"",Eksplikatsioon!J53)</f>
        <v/>
      </c>
      <c r="H53" s="71" t="str">
        <f>IF(Eksplikatsioon!K53=0,"",Eksplikatsioon!K53)</f>
        <v/>
      </c>
      <c r="I53" s="71" t="str">
        <f>IF(Eksplikatsioon!L53=0,"",Eksplikatsioon!L53)</f>
        <v/>
      </c>
      <c r="J53" s="72" t="str">
        <f>IFERROR(IF($G53="Erikasutuses pind (muu)",Eksplikatsioon!O53/SUM(Eksplikatsioon!$O53:'Eksplikatsioon'!$AG53),IF($G53="Erikasutuses pind (korrus)",IFERROR(SUMIFS($E:$E,$G:$G,"Ainukasutuses pind",$C:$C,"Üüritav pind",$H:$H,J$3,$A:$A,$A53)/SUMIFS($E:$E,$G:$G,"Ainukasutuses pind",$C:$C,"Üüritav pind",$A:$A,$A53),0),IF($G53="Erikasutuses pind (hoone)",IFERROR(SUMIFS($E:$E,$G:$G,"Ainukasutuses pind",$C:$C,"Üüritav pind",$H:$H,J$3)/SUMIFS($E:$E,$G:$G,"Ainukasutuses pind",$C:$C,"Üüritav pind"),0),""))),"")</f>
        <v/>
      </c>
      <c r="K53" s="72" t="str">
        <f>IFERROR(IF($G53="Erikasutuses pind (muu)",Eksplikatsioon!P53/SUM(Eksplikatsioon!$O53:'Eksplikatsioon'!$AG53),IF($G53="Erikasutuses pind (korrus)",IFERROR(SUMIFS($E:$E,$G:$G,"Ainukasutuses pind",$C:$C,"Üüritav pind",$H:$H,K$3,$A:$A,$A53)/SUMIFS($E:$E,$G:$G,"Ainukasutuses pind",$C:$C,"Üüritav pind",$A:$A,$A53),0),IF($G53="Erikasutuses pind (hoone)",IFERROR(SUMIFS($E:$E,$G:$G,"Ainukasutuses pind",$C:$C,"Üüritav pind",$H:$H,K$3)/SUMIFS($E:$E,$G:$G,"Ainukasutuses pind",$C:$C,"Üüritav pind"),0),""))),"")</f>
        <v/>
      </c>
      <c r="L53" s="72" t="str">
        <f>IFERROR(IF($G53="Erikasutuses pind (muu)",Eksplikatsioon!Q53/SUM(Eksplikatsioon!$O53:'Eksplikatsioon'!$AG53),IF($G53="Erikasutuses pind (korrus)",IFERROR(SUMIFS($E:$E,$G:$G,"Ainukasutuses pind",$C:$C,"Üüritav pind",$H:$H,L$3,$A:$A,$A53)/SUMIFS($E:$E,$G:$G,"Ainukasutuses pind",$C:$C,"Üüritav pind",$A:$A,$A53),0),IF($G53="Erikasutuses pind (hoone)",IFERROR(SUMIFS($E:$E,$G:$G,"Ainukasutuses pind",$C:$C,"Üüritav pind",$H:$H,L$3)/SUMIFS($E:$E,$G:$G,"Ainukasutuses pind",$C:$C,"Üüritav pind"),0),""))),"")</f>
        <v/>
      </c>
      <c r="M53" s="72" t="str">
        <f>IFERROR(IF($G53="Erikasutuses pind (muu)",Eksplikatsioon!R53/SUM(Eksplikatsioon!$O53:'Eksplikatsioon'!$AG53),IF($G53="Erikasutuses pind (korrus)",IFERROR(SUMIFS($E:$E,$G:$G,"Ainukasutuses pind",$C:$C,"Üüritav pind",$H:$H,M$3,$A:$A,$A53)/SUMIFS($E:$E,$G:$G,"Ainukasutuses pind",$C:$C,"Üüritav pind",$A:$A,$A53),0),IF($G53="Erikasutuses pind (hoone)",IFERROR(SUMIFS($E:$E,$G:$G,"Ainukasutuses pind",$C:$C,"Üüritav pind",$H:$H,M$3)/SUMIFS($E:$E,$G:$G,"Ainukasutuses pind",$C:$C,"Üüritav pind"),0),""))),"")</f>
        <v/>
      </c>
      <c r="N53" s="72" t="str">
        <f>IFERROR(IF($G53="Erikasutuses pind (muu)",Eksplikatsioon!S53/SUM(Eksplikatsioon!$O53:'Eksplikatsioon'!$AG53),IF($G53="Erikasutuses pind (korrus)",IFERROR(SUMIFS($E:$E,$G:$G,"Ainukasutuses pind",$C:$C,"Üüritav pind",$H:$H,N$3,$A:$A,$A53)/SUMIFS($E:$E,$G:$G,"Ainukasutuses pind",$C:$C,"Üüritav pind",$A:$A,$A53),0),IF($G53="Erikasutuses pind (hoone)",IFERROR(SUMIFS($E:$E,$G:$G,"Ainukasutuses pind",$C:$C,"Üüritav pind",$H:$H,N$3)/SUMIFS($E:$E,$G:$G,"Ainukasutuses pind",$C:$C,"Üüritav pind"),0),""))),"")</f>
        <v/>
      </c>
      <c r="O53" s="72" t="str">
        <f>IFERROR(IF($G53="Erikasutuses pind (muu)",Eksplikatsioon!T53/SUM(Eksplikatsioon!$O53:'Eksplikatsioon'!$AG53),IF($G53="Erikasutuses pind (korrus)",IFERROR(SUMIFS($E:$E,$G:$G,"Ainukasutuses pind",$C:$C,"Üüritav pind",$H:$H,O$3,$A:$A,$A53)/SUMIFS($E:$E,$G:$G,"Ainukasutuses pind",$C:$C,"Üüritav pind",$A:$A,$A53),0),IF($G53="Erikasutuses pind (hoone)",IFERROR(SUMIFS($E:$E,$G:$G,"Ainukasutuses pind",$C:$C,"Üüritav pind",$H:$H,O$3)/SUMIFS($E:$E,$G:$G,"Ainukasutuses pind",$C:$C,"Üüritav pind"),0),""))),"")</f>
        <v/>
      </c>
      <c r="P53" s="72" t="str">
        <f>IFERROR(IF($G53="Erikasutuses pind (muu)",Eksplikatsioon!U53/SUM(Eksplikatsioon!$O53:'Eksplikatsioon'!$AG53),IF($G53="Erikasutuses pind (korrus)",IFERROR(SUMIFS($E:$E,$G:$G,"Ainukasutuses pind",$C:$C,"Üüritav pind",$H:$H,P$3,$A:$A,$A53)/SUMIFS($E:$E,$G:$G,"Ainukasutuses pind",$C:$C,"Üüritav pind",$A:$A,$A53),0),IF($G53="Erikasutuses pind (hoone)",IFERROR(SUMIFS($E:$E,$G:$G,"Ainukasutuses pind",$C:$C,"Üüritav pind",$H:$H,P$3)/SUMIFS($E:$E,$G:$G,"Ainukasutuses pind",$C:$C,"Üüritav pind"),0),""))),"")</f>
        <v/>
      </c>
      <c r="Q53" s="72" t="str">
        <f>IFERROR(IF($G53="Erikasutuses pind (muu)",Eksplikatsioon!V53/SUM(Eksplikatsioon!$O53:'Eksplikatsioon'!$AG53),IF($G53="Erikasutuses pind (korrus)",IFERROR(SUMIFS($E:$E,$G:$G,"Ainukasutuses pind",$C:$C,"Üüritav pind",$H:$H,Q$3,$A:$A,$A53)/SUMIFS($E:$E,$G:$G,"Ainukasutuses pind",$C:$C,"Üüritav pind",$A:$A,$A53),0),IF($G53="Erikasutuses pind (hoone)",IFERROR(SUMIFS($E:$E,$G:$G,"Ainukasutuses pind",$C:$C,"Üüritav pind",$H:$H,Q$3)/SUMIFS($E:$E,$G:$G,"Ainukasutuses pind",$C:$C,"Üüritav pind"),0),""))),"")</f>
        <v/>
      </c>
      <c r="R53" s="72" t="str">
        <f>IFERROR(IF($G53="Erikasutuses pind (muu)",Eksplikatsioon!W53/SUM(Eksplikatsioon!$O53:'Eksplikatsioon'!$AG53),IF($G53="Erikasutuses pind (korrus)",IFERROR(SUMIFS($E:$E,$G:$G,"Ainukasutuses pind",$C:$C,"Üüritav pind",$H:$H,R$3,$A:$A,$A53)/SUMIFS($E:$E,$G:$G,"Ainukasutuses pind",$C:$C,"Üüritav pind",$A:$A,$A53),0),IF($G53="Erikasutuses pind (hoone)",IFERROR(SUMIFS($E:$E,$G:$G,"Ainukasutuses pind",$C:$C,"Üüritav pind",$H:$H,R$3)/SUMIFS($E:$E,$G:$G,"Ainukasutuses pind",$C:$C,"Üüritav pind"),0),""))),"")</f>
        <v/>
      </c>
      <c r="S53" s="72" t="str">
        <f>IFERROR(IF($G53="Erikasutuses pind (muu)",Eksplikatsioon!X53/SUM(Eksplikatsioon!$O53:'Eksplikatsioon'!$AG53),IF($G53="Erikasutuses pind (korrus)",IFERROR(SUMIFS($E:$E,$G:$G,"Ainukasutuses pind",$C:$C,"Üüritav pind",$H:$H,S$3,$A:$A,$A53)/SUMIFS($E:$E,$G:$G,"Ainukasutuses pind",$C:$C,"Üüritav pind",$A:$A,$A53),0),IF($G53="Erikasutuses pind (hoone)",IFERROR(SUMIFS($E:$E,$G:$G,"Ainukasutuses pind",$C:$C,"Üüritav pind",$H:$H,S$3)/SUMIFS($E:$E,$G:$G,"Ainukasutuses pind",$C:$C,"Üüritav pind"),0),""))),"")</f>
        <v/>
      </c>
      <c r="T53" s="72" t="str">
        <f>IFERROR(IF($G53="Erikasutuses pind (muu)",Eksplikatsioon!Y53/SUM(Eksplikatsioon!$O53:'Eksplikatsioon'!$AG53),IF($G53="Erikasutuses pind (korrus)",IFERROR(SUMIFS($E:$E,$G:$G,"Ainukasutuses pind",$C:$C,"Üüritav pind",$H:$H,T$3,$A:$A,$A53)/SUMIFS($E:$E,$G:$G,"Ainukasutuses pind",$C:$C,"Üüritav pind",$A:$A,$A53),0),IF($G53="Erikasutuses pind (hoone)",IFERROR(SUMIFS($E:$E,$G:$G,"Ainukasutuses pind",$C:$C,"Üüritav pind",$H:$H,T$3)/SUMIFS($E:$E,$G:$G,"Ainukasutuses pind",$C:$C,"Üüritav pind"),0),""))),"")</f>
        <v/>
      </c>
      <c r="U53" s="72" t="str">
        <f>IFERROR(IF($G53="Erikasutuses pind (muu)",Eksplikatsioon!Z53/SUM(Eksplikatsioon!$O53:'Eksplikatsioon'!$AG53),IF($G53="Erikasutuses pind (korrus)",IFERROR(SUMIFS($E:$E,$G:$G,"Ainukasutuses pind",$C:$C,"Üüritav pind",$H:$H,U$3,$A:$A,$A53)/SUMIFS($E:$E,$G:$G,"Ainukasutuses pind",$C:$C,"Üüritav pind",$A:$A,$A53),0),IF($G53="Erikasutuses pind (hoone)",IFERROR(SUMIFS($E:$E,$G:$G,"Ainukasutuses pind",$C:$C,"Üüritav pind",$H:$H,U$3)/SUMIFS($E:$E,$G:$G,"Ainukasutuses pind",$C:$C,"Üüritav pind"),0),""))),"")</f>
        <v/>
      </c>
      <c r="V53" s="72" t="str">
        <f>IFERROR(IF($G53="Erikasutuses pind (muu)",Eksplikatsioon!AA53/SUM(Eksplikatsioon!$O53:'Eksplikatsioon'!$AG53),IF($G53="Erikasutuses pind (korrus)",IFERROR(SUMIFS($E:$E,$G:$G,"Ainukasutuses pind",$C:$C,"Üüritav pind",$H:$H,V$3,$A:$A,$A53)/SUMIFS($E:$E,$G:$G,"Ainukasutuses pind",$C:$C,"Üüritav pind",$A:$A,$A53),0),IF($G53="Erikasutuses pind (hoone)",IFERROR(SUMIFS($E:$E,$G:$G,"Ainukasutuses pind",$C:$C,"Üüritav pind",$H:$H,V$3)/SUMIFS($E:$E,$G:$G,"Ainukasutuses pind",$C:$C,"Üüritav pind"),0),""))),"")</f>
        <v/>
      </c>
      <c r="W53" s="72" t="str">
        <f>IFERROR(IF($G53="Erikasutuses pind (muu)",Eksplikatsioon!AB53/SUM(Eksplikatsioon!$O53:'Eksplikatsioon'!$AG53),IF($G53="Erikasutuses pind (korrus)",IFERROR(SUMIFS($E:$E,$G:$G,"Ainukasutuses pind",$C:$C,"Üüritav pind",$H:$H,W$3,$A:$A,$A53)/SUMIFS($E:$E,$G:$G,"Ainukasutuses pind",$C:$C,"Üüritav pind",$A:$A,$A53),0),IF($G53="Erikasutuses pind (hoone)",IFERROR(SUMIFS($E:$E,$G:$G,"Ainukasutuses pind",$C:$C,"Üüritav pind",$H:$H,W$3)/SUMIFS($E:$E,$G:$G,"Ainukasutuses pind",$C:$C,"Üüritav pind"),0),""))),"")</f>
        <v/>
      </c>
      <c r="X53" s="72" t="str">
        <f>IFERROR(IF($G53="Erikasutuses pind (muu)",Eksplikatsioon!AC53/SUM(Eksplikatsioon!$O53:'Eksplikatsioon'!$AG53),IF($G53="Erikasutuses pind (korrus)",IFERROR(SUMIFS($E:$E,$G:$G,"Ainukasutuses pind",$C:$C,"Üüritav pind",$H:$H,X$3,$A:$A,$A53)/SUMIFS($E:$E,$G:$G,"Ainukasutuses pind",$C:$C,"Üüritav pind",$A:$A,$A53),0),IF($G53="Erikasutuses pind (hoone)",IFERROR(SUMIFS($E:$E,$G:$G,"Ainukasutuses pind",$C:$C,"Üüritav pind",$H:$H,X$3)/SUMIFS($E:$E,$G:$G,"Ainukasutuses pind",$C:$C,"Üüritav pind"),0),""))),"")</f>
        <v/>
      </c>
      <c r="Y53" s="72" t="str">
        <f>IFERROR(IF($G53="Erikasutuses pind (muu)",Eksplikatsioon!AD53/SUM(Eksplikatsioon!$O53:'Eksplikatsioon'!$AG53),IF($G53="Erikasutuses pind (korrus)",IFERROR(SUMIFS($E:$E,$G:$G,"Ainukasutuses pind",$C:$C,"Üüritav pind",$H:$H,Y$3,$A:$A,$A53)/SUMIFS($E:$E,$G:$G,"Ainukasutuses pind",$C:$C,"Üüritav pind",$A:$A,$A53),0),IF($G53="Erikasutuses pind (hoone)",IFERROR(SUMIFS($E:$E,$G:$G,"Ainukasutuses pind",$C:$C,"Üüritav pind",$H:$H,Y$3)/SUMIFS($E:$E,$G:$G,"Ainukasutuses pind",$C:$C,"Üüritav pind"),0),""))),"")</f>
        <v/>
      </c>
      <c r="Z53" s="72" t="str">
        <f>IFERROR(IF($G53="Erikasutuses pind (muu)",Eksplikatsioon!AE53/SUM(Eksplikatsioon!$O53:'Eksplikatsioon'!$AG53),IF($G53="Erikasutuses pind (korrus)",IFERROR(SUMIFS($E:$E,$G:$G,"Ainukasutuses pind",$C:$C,"Üüritav pind",$H:$H,Z$3,$A:$A,$A53)/SUMIFS($E:$E,$G:$G,"Ainukasutuses pind",$C:$C,"Üüritav pind",$A:$A,$A53),0),IF($G53="Erikasutuses pind (hoone)",IFERROR(SUMIFS($E:$E,$G:$G,"Ainukasutuses pind",$C:$C,"Üüritav pind",$H:$H,Z$3)/SUMIFS($E:$E,$G:$G,"Ainukasutuses pind",$C:$C,"Üüritav pind"),0),""))),"")</f>
        <v/>
      </c>
      <c r="AA53" s="72" t="str">
        <f>IFERROR(IF($G53="Erikasutuses pind (muu)",Eksplikatsioon!AF53/SUM(Eksplikatsioon!$O53:'Eksplikatsioon'!$AG53),IF($G53="Erikasutuses pind (korrus)",IFERROR(SUMIFS($E:$E,$G:$G,"Ainukasutuses pind",$C:$C,"Üüritav pind",$H:$H,AA$3,$A:$A,$A53)/SUMIFS($E:$E,$G:$G,"Ainukasutuses pind",$C:$C,"Üüritav pind",$A:$A,$A53),0),IF($G53="Erikasutuses pind (hoone)",IFERROR(SUMIFS($E:$E,$G:$G,"Ainukasutuses pind",$C:$C,"Üüritav pind",$H:$H,AA$3)/SUMIFS($E:$E,$G:$G,"Ainukasutuses pind",$C:$C,"Üüritav pind"),0),""))),"")</f>
        <v/>
      </c>
      <c r="AB53" s="72" t="str">
        <f>IFERROR(IF($G53="Erikasutuses pind (muu)",Eksplikatsioon!AG53/SUM(Eksplikatsioon!$O53:'Eksplikatsioon'!$AG53),IF($G53="Erikasutuses pind (korrus)",IFERROR(SUMIFS($E:$E,$G:$G,"Ainukasutuses pind",$C:$C,"Üüritav pind",$H:$H,AB$3,$A:$A,$A53)/SUMIFS($E:$E,$G:$G,"Ainukasutuses pind",$C:$C,"Üüritav pind",$A:$A,$A53),0),IF($G53="Erikasutuses pind (hoone)",IFERROR(SUMIFS($E:$E,$G:$G,"Ainukasutuses pind",$C:$C,"Üüritav pind",$H:$H,AB$3)/SUMIFS($E:$E,$G:$G,"Ainukasutuses pind",$C:$C,"Üüritav pind"),0),""))),"")</f>
        <v/>
      </c>
      <c r="AC53" s="72" t="str">
        <f>IFERROR(IF($G53="Erikasutuses pind (muu)",$E53*J53,IFERROR($E53*J53/SUM($J53:$AB53)*(Eksplikatsioon!O53)/SUMPRODUCT($J53:$AB53,Eksplikatsioon!$O53:$AG53),"")),"")</f>
        <v/>
      </c>
      <c r="AD53" s="72" t="str">
        <f>IFERROR(IF($G53="Erikasutuses pind (muu)",$E53*K53,IFERROR($E53*K53/SUM($J53:$AB53)*(Eksplikatsioon!P53)/SUMPRODUCT($J53:$AB53,Eksplikatsioon!$O53:$AG53),"")),"")</f>
        <v/>
      </c>
      <c r="AE53" s="72" t="str">
        <f>IFERROR(IF($G53="Erikasutuses pind (muu)",$E53*L53,IFERROR($E53*L53/SUM($J53:$AB53)*(Eksplikatsioon!Q53)/SUMPRODUCT($J53:$AB53,Eksplikatsioon!$O53:$AG53),"")),"")</f>
        <v/>
      </c>
      <c r="AF53" s="72" t="str">
        <f>IFERROR(IF($G53="Erikasutuses pind (muu)",$E53*M53,IFERROR($E53*M53/SUM($J53:$AB53)*(Eksplikatsioon!R53)/SUMPRODUCT($J53:$AB53,Eksplikatsioon!$O53:$AG53),"")),"")</f>
        <v/>
      </c>
      <c r="AG53" s="72" t="str">
        <f>IFERROR(IF($G53="Erikasutuses pind (muu)",$E53*N53,IFERROR($E53*N53/SUM($J53:$AB53)*(Eksplikatsioon!S53)/SUMPRODUCT($J53:$AB53,Eksplikatsioon!$O53:$AG53),"")),"")</f>
        <v/>
      </c>
      <c r="AH53" s="72" t="str">
        <f>IFERROR(IF($G53="Erikasutuses pind (muu)",$E53*O53,IFERROR($E53*O53/SUM($J53:$AB53)*(Eksplikatsioon!T53)/SUMPRODUCT($J53:$AB53,Eksplikatsioon!$O53:$AG53),"")),"")</f>
        <v/>
      </c>
      <c r="AI53" s="72" t="str">
        <f>IFERROR(IF($G53="Erikasutuses pind (muu)",$E53*P53,IFERROR($E53*P53/SUM($J53:$AB53)*(Eksplikatsioon!U53)/SUMPRODUCT($J53:$AB53,Eksplikatsioon!$O53:$AG53),"")),"")</f>
        <v/>
      </c>
      <c r="AJ53" s="72" t="str">
        <f>IFERROR(IF($G53="Erikasutuses pind (muu)",$E53*Q53,IFERROR($E53*Q53/SUM($J53:$AB53)*(Eksplikatsioon!V53)/SUMPRODUCT($J53:$AB53,Eksplikatsioon!$O53:$AG53),"")),"")</f>
        <v/>
      </c>
      <c r="AK53" s="72" t="str">
        <f>IFERROR(IF($G53="Erikasutuses pind (muu)",$E53*R53,IFERROR($E53*R53/SUM($J53:$AB53)*(Eksplikatsioon!W53)/SUMPRODUCT($J53:$AB53,Eksplikatsioon!$O53:$AG53),"")),"")</f>
        <v/>
      </c>
      <c r="AL53" s="72" t="str">
        <f>IFERROR(IF($G53="Erikasutuses pind (muu)",$E53*S53,IFERROR($E53*S53/SUM($J53:$AB53)*(Eksplikatsioon!X53)/SUMPRODUCT($J53:$AB53,Eksplikatsioon!$O53:$AG53),"")),"")</f>
        <v/>
      </c>
      <c r="AM53" s="72" t="str">
        <f>IFERROR(IF($G53="Erikasutuses pind (muu)",$E53*T53,IFERROR($E53*T53/SUM($J53:$AB53)*(Eksplikatsioon!Y53)/SUMPRODUCT($J53:$AB53,Eksplikatsioon!$O53:$AG53),"")),"")</f>
        <v/>
      </c>
      <c r="AN53" s="72" t="str">
        <f>IFERROR(IF($G53="Erikasutuses pind (muu)",$E53*U53,IFERROR($E53*U53/SUM($J53:$AB53)*(Eksplikatsioon!Z53)/SUMPRODUCT($J53:$AB53,Eksplikatsioon!$O53:$AG53),"")),"")</f>
        <v/>
      </c>
      <c r="AO53" s="72" t="str">
        <f>IFERROR(IF($G53="Erikasutuses pind (muu)",$E53*V53,IFERROR($E53*V53/SUM($J53:$AB53)*(Eksplikatsioon!AA53)/SUMPRODUCT($J53:$AB53,Eksplikatsioon!$O53:$AG53),"")),"")</f>
        <v/>
      </c>
      <c r="AP53" s="72" t="str">
        <f>IFERROR(IF($G53="Erikasutuses pind (muu)",$E53*W53,IFERROR($E53*W53/SUM($J53:$AB53)*(Eksplikatsioon!AB53)/SUMPRODUCT($J53:$AB53,Eksplikatsioon!$O53:$AG53),"")),"")</f>
        <v/>
      </c>
      <c r="AQ53" s="72" t="str">
        <f>IFERROR(IF($G53="Erikasutuses pind (muu)",$E53*X53,IFERROR($E53*X53/SUM($J53:$AB53)*(Eksplikatsioon!AC53)/SUMPRODUCT($J53:$AB53,Eksplikatsioon!$O53:$AG53),"")),"")</f>
        <v/>
      </c>
      <c r="AR53" s="72" t="str">
        <f>IFERROR(IF($G53="Erikasutuses pind (muu)",$E53*Y53,IFERROR($E53*Y53/SUM($J53:$AB53)*(Eksplikatsioon!AD53)/SUMPRODUCT($J53:$AB53,Eksplikatsioon!$O53:$AG53),"")),"")</f>
        <v/>
      </c>
      <c r="AS53" s="72" t="str">
        <f>IFERROR(IF($G53="Erikasutuses pind (muu)",$E53*Z53,IFERROR($E53*Z53/SUM($J53:$AB53)*(Eksplikatsioon!AE53)/SUMPRODUCT($J53:$AB53,Eksplikatsioon!$O53:$AG53),"")),"")</f>
        <v/>
      </c>
      <c r="AT53" s="72" t="str">
        <f>IFERROR(IF($G53="Erikasutuses pind (muu)",$E53*AA53,IFERROR($E53*AA53/SUM($J53:$AB53)*(Eksplikatsioon!AF53)/SUMPRODUCT($J53:$AB53,Eksplikatsioon!$O53:$AG53),"")),"")</f>
        <v/>
      </c>
      <c r="AU53" s="72" t="str">
        <f>IFERROR(IF($G53="Erikasutuses pind (muu)",$E53*AB53,IFERROR($E53*AB53/SUM($J53:$AB53)*(Eksplikatsioon!AG53)/SUMPRODUCT($J53:$AB53,Eksplikatsioon!$O53:$AG53),"")),"")</f>
        <v/>
      </c>
    </row>
    <row r="54" spans="1:59" x14ac:dyDescent="0.25">
      <c r="A54" s="71" t="str">
        <f>IF(Eksplikatsioon!A54=0,"",Eksplikatsioon!A54)</f>
        <v/>
      </c>
      <c r="B54" s="71" t="str">
        <f>IF(Eksplikatsioon!B54=0,"",Eksplikatsioon!B54)</f>
        <v/>
      </c>
      <c r="C54" s="71" t="str">
        <f>IF(Eksplikatsioon!C54=0,"",Eksplikatsioon!C54)</f>
        <v/>
      </c>
      <c r="D54" s="71" t="str">
        <f>IF(Eksplikatsioon!D54=0,"",Eksplikatsioon!D54)</f>
        <v/>
      </c>
      <c r="E54" s="71" t="str">
        <f>IF(Eksplikatsioon!F54=0,"",Eksplikatsioon!F54)</f>
        <v/>
      </c>
      <c r="F54" s="71" t="str">
        <f>IF(Eksplikatsioon!H54=0,"",Eksplikatsioon!H54)</f>
        <v/>
      </c>
      <c r="G54" s="71" t="str">
        <f>IF(Eksplikatsioon!J54=0,"",Eksplikatsioon!J54)</f>
        <v/>
      </c>
      <c r="H54" s="71" t="str">
        <f>IF(Eksplikatsioon!K54=0,"",Eksplikatsioon!K54)</f>
        <v/>
      </c>
      <c r="I54" s="71" t="str">
        <f>IF(Eksplikatsioon!L54=0,"",Eksplikatsioon!L54)</f>
        <v/>
      </c>
      <c r="J54" s="72" t="str">
        <f>IFERROR(IF($G54="Erikasutuses pind (muu)",Eksplikatsioon!O54/SUM(Eksplikatsioon!$O54:'Eksplikatsioon'!$AG54),IF($G54="Erikasutuses pind (korrus)",IFERROR(SUMIFS($E:$E,$G:$G,"Ainukasutuses pind",$C:$C,"Üüritav pind",$H:$H,J$3,$A:$A,$A54)/SUMIFS($E:$E,$G:$G,"Ainukasutuses pind",$C:$C,"Üüritav pind",$A:$A,$A54),0),IF($G54="Erikasutuses pind (hoone)",IFERROR(SUMIFS($E:$E,$G:$G,"Ainukasutuses pind",$C:$C,"Üüritav pind",$H:$H,J$3)/SUMIFS($E:$E,$G:$G,"Ainukasutuses pind",$C:$C,"Üüritav pind"),0),""))),"")</f>
        <v/>
      </c>
      <c r="K54" s="72" t="str">
        <f>IFERROR(IF($G54="Erikasutuses pind (muu)",Eksplikatsioon!P54/SUM(Eksplikatsioon!$O54:'Eksplikatsioon'!$AG54),IF($G54="Erikasutuses pind (korrus)",IFERROR(SUMIFS($E:$E,$G:$G,"Ainukasutuses pind",$C:$C,"Üüritav pind",$H:$H,K$3,$A:$A,$A54)/SUMIFS($E:$E,$G:$G,"Ainukasutuses pind",$C:$C,"Üüritav pind",$A:$A,$A54),0),IF($G54="Erikasutuses pind (hoone)",IFERROR(SUMIFS($E:$E,$G:$G,"Ainukasutuses pind",$C:$C,"Üüritav pind",$H:$H,K$3)/SUMIFS($E:$E,$G:$G,"Ainukasutuses pind",$C:$C,"Üüritav pind"),0),""))),"")</f>
        <v/>
      </c>
      <c r="L54" s="72" t="str">
        <f>IFERROR(IF($G54="Erikasutuses pind (muu)",Eksplikatsioon!Q54/SUM(Eksplikatsioon!$O54:'Eksplikatsioon'!$AG54),IF($G54="Erikasutuses pind (korrus)",IFERROR(SUMIFS($E:$E,$G:$G,"Ainukasutuses pind",$C:$C,"Üüritav pind",$H:$H,L$3,$A:$A,$A54)/SUMIFS($E:$E,$G:$G,"Ainukasutuses pind",$C:$C,"Üüritav pind",$A:$A,$A54),0),IF($G54="Erikasutuses pind (hoone)",IFERROR(SUMIFS($E:$E,$G:$G,"Ainukasutuses pind",$C:$C,"Üüritav pind",$H:$H,L$3)/SUMIFS($E:$E,$G:$G,"Ainukasutuses pind",$C:$C,"Üüritav pind"),0),""))),"")</f>
        <v/>
      </c>
      <c r="M54" s="72" t="str">
        <f>IFERROR(IF($G54="Erikasutuses pind (muu)",Eksplikatsioon!R54/SUM(Eksplikatsioon!$O54:'Eksplikatsioon'!$AG54),IF($G54="Erikasutuses pind (korrus)",IFERROR(SUMIFS($E:$E,$G:$G,"Ainukasutuses pind",$C:$C,"Üüritav pind",$H:$H,M$3,$A:$A,$A54)/SUMIFS($E:$E,$G:$G,"Ainukasutuses pind",$C:$C,"Üüritav pind",$A:$A,$A54),0),IF($G54="Erikasutuses pind (hoone)",IFERROR(SUMIFS($E:$E,$G:$G,"Ainukasutuses pind",$C:$C,"Üüritav pind",$H:$H,M$3)/SUMIFS($E:$E,$G:$G,"Ainukasutuses pind",$C:$C,"Üüritav pind"),0),""))),"")</f>
        <v/>
      </c>
      <c r="N54" s="72" t="str">
        <f>IFERROR(IF($G54="Erikasutuses pind (muu)",Eksplikatsioon!S54/SUM(Eksplikatsioon!$O54:'Eksplikatsioon'!$AG54),IF($G54="Erikasutuses pind (korrus)",IFERROR(SUMIFS($E:$E,$G:$G,"Ainukasutuses pind",$C:$C,"Üüritav pind",$H:$H,N$3,$A:$A,$A54)/SUMIFS($E:$E,$G:$G,"Ainukasutuses pind",$C:$C,"Üüritav pind",$A:$A,$A54),0),IF($G54="Erikasutuses pind (hoone)",IFERROR(SUMIFS($E:$E,$G:$G,"Ainukasutuses pind",$C:$C,"Üüritav pind",$H:$H,N$3)/SUMIFS($E:$E,$G:$G,"Ainukasutuses pind",$C:$C,"Üüritav pind"),0),""))),"")</f>
        <v/>
      </c>
      <c r="O54" s="72" t="str">
        <f>IFERROR(IF($G54="Erikasutuses pind (muu)",Eksplikatsioon!T54/SUM(Eksplikatsioon!$O54:'Eksplikatsioon'!$AG54),IF($G54="Erikasutuses pind (korrus)",IFERROR(SUMIFS($E:$E,$G:$G,"Ainukasutuses pind",$C:$C,"Üüritav pind",$H:$H,O$3,$A:$A,$A54)/SUMIFS($E:$E,$G:$G,"Ainukasutuses pind",$C:$C,"Üüritav pind",$A:$A,$A54),0),IF($G54="Erikasutuses pind (hoone)",IFERROR(SUMIFS($E:$E,$G:$G,"Ainukasutuses pind",$C:$C,"Üüritav pind",$H:$H,O$3)/SUMIFS($E:$E,$G:$G,"Ainukasutuses pind",$C:$C,"Üüritav pind"),0),""))),"")</f>
        <v/>
      </c>
      <c r="P54" s="72" t="str">
        <f>IFERROR(IF($G54="Erikasutuses pind (muu)",Eksplikatsioon!U54/SUM(Eksplikatsioon!$O54:'Eksplikatsioon'!$AG54),IF($G54="Erikasutuses pind (korrus)",IFERROR(SUMIFS($E:$E,$G:$G,"Ainukasutuses pind",$C:$C,"Üüritav pind",$H:$H,P$3,$A:$A,$A54)/SUMIFS($E:$E,$G:$G,"Ainukasutuses pind",$C:$C,"Üüritav pind",$A:$A,$A54),0),IF($G54="Erikasutuses pind (hoone)",IFERROR(SUMIFS($E:$E,$G:$G,"Ainukasutuses pind",$C:$C,"Üüritav pind",$H:$H,P$3)/SUMIFS($E:$E,$G:$G,"Ainukasutuses pind",$C:$C,"Üüritav pind"),0),""))),"")</f>
        <v/>
      </c>
      <c r="Q54" s="72" t="str">
        <f>IFERROR(IF($G54="Erikasutuses pind (muu)",Eksplikatsioon!V54/SUM(Eksplikatsioon!$O54:'Eksplikatsioon'!$AG54),IF($G54="Erikasutuses pind (korrus)",IFERROR(SUMIFS($E:$E,$G:$G,"Ainukasutuses pind",$C:$C,"Üüritav pind",$H:$H,Q$3,$A:$A,$A54)/SUMIFS($E:$E,$G:$G,"Ainukasutuses pind",$C:$C,"Üüritav pind",$A:$A,$A54),0),IF($G54="Erikasutuses pind (hoone)",IFERROR(SUMIFS($E:$E,$G:$G,"Ainukasutuses pind",$C:$C,"Üüritav pind",$H:$H,Q$3)/SUMIFS($E:$E,$G:$G,"Ainukasutuses pind",$C:$C,"Üüritav pind"),0),""))),"")</f>
        <v/>
      </c>
      <c r="R54" s="72" t="str">
        <f>IFERROR(IF($G54="Erikasutuses pind (muu)",Eksplikatsioon!W54/SUM(Eksplikatsioon!$O54:'Eksplikatsioon'!$AG54),IF($G54="Erikasutuses pind (korrus)",IFERROR(SUMIFS($E:$E,$G:$G,"Ainukasutuses pind",$C:$C,"Üüritav pind",$H:$H,R$3,$A:$A,$A54)/SUMIFS($E:$E,$G:$G,"Ainukasutuses pind",$C:$C,"Üüritav pind",$A:$A,$A54),0),IF($G54="Erikasutuses pind (hoone)",IFERROR(SUMIFS($E:$E,$G:$G,"Ainukasutuses pind",$C:$C,"Üüritav pind",$H:$H,R$3)/SUMIFS($E:$E,$G:$G,"Ainukasutuses pind",$C:$C,"Üüritav pind"),0),""))),"")</f>
        <v/>
      </c>
      <c r="S54" s="72" t="str">
        <f>IFERROR(IF($G54="Erikasutuses pind (muu)",Eksplikatsioon!X54/SUM(Eksplikatsioon!$O54:'Eksplikatsioon'!$AG54),IF($G54="Erikasutuses pind (korrus)",IFERROR(SUMIFS($E:$E,$G:$G,"Ainukasutuses pind",$C:$C,"Üüritav pind",$H:$H,S$3,$A:$A,$A54)/SUMIFS($E:$E,$G:$G,"Ainukasutuses pind",$C:$C,"Üüritav pind",$A:$A,$A54),0),IF($G54="Erikasutuses pind (hoone)",IFERROR(SUMIFS($E:$E,$G:$G,"Ainukasutuses pind",$C:$C,"Üüritav pind",$H:$H,S$3)/SUMIFS($E:$E,$G:$G,"Ainukasutuses pind",$C:$C,"Üüritav pind"),0),""))),"")</f>
        <v/>
      </c>
      <c r="T54" s="72" t="str">
        <f>IFERROR(IF($G54="Erikasutuses pind (muu)",Eksplikatsioon!Y54/SUM(Eksplikatsioon!$O54:'Eksplikatsioon'!$AG54),IF($G54="Erikasutuses pind (korrus)",IFERROR(SUMIFS($E:$E,$G:$G,"Ainukasutuses pind",$C:$C,"Üüritav pind",$H:$H,T$3,$A:$A,$A54)/SUMIFS($E:$E,$G:$G,"Ainukasutuses pind",$C:$C,"Üüritav pind",$A:$A,$A54),0),IF($G54="Erikasutuses pind (hoone)",IFERROR(SUMIFS($E:$E,$G:$G,"Ainukasutuses pind",$C:$C,"Üüritav pind",$H:$H,T$3)/SUMIFS($E:$E,$G:$G,"Ainukasutuses pind",$C:$C,"Üüritav pind"),0),""))),"")</f>
        <v/>
      </c>
      <c r="U54" s="72" t="str">
        <f>IFERROR(IF($G54="Erikasutuses pind (muu)",Eksplikatsioon!Z54/SUM(Eksplikatsioon!$O54:'Eksplikatsioon'!$AG54),IF($G54="Erikasutuses pind (korrus)",IFERROR(SUMIFS($E:$E,$G:$G,"Ainukasutuses pind",$C:$C,"Üüritav pind",$H:$H,U$3,$A:$A,$A54)/SUMIFS($E:$E,$G:$G,"Ainukasutuses pind",$C:$C,"Üüritav pind",$A:$A,$A54),0),IF($G54="Erikasutuses pind (hoone)",IFERROR(SUMIFS($E:$E,$G:$G,"Ainukasutuses pind",$C:$C,"Üüritav pind",$H:$H,U$3)/SUMIFS($E:$E,$G:$G,"Ainukasutuses pind",$C:$C,"Üüritav pind"),0),""))),"")</f>
        <v/>
      </c>
      <c r="V54" s="72" t="str">
        <f>IFERROR(IF($G54="Erikasutuses pind (muu)",Eksplikatsioon!AA54/SUM(Eksplikatsioon!$O54:'Eksplikatsioon'!$AG54),IF($G54="Erikasutuses pind (korrus)",IFERROR(SUMIFS($E:$E,$G:$G,"Ainukasutuses pind",$C:$C,"Üüritav pind",$H:$H,V$3,$A:$A,$A54)/SUMIFS($E:$E,$G:$G,"Ainukasutuses pind",$C:$C,"Üüritav pind",$A:$A,$A54),0),IF($G54="Erikasutuses pind (hoone)",IFERROR(SUMIFS($E:$E,$G:$G,"Ainukasutuses pind",$C:$C,"Üüritav pind",$H:$H,V$3)/SUMIFS($E:$E,$G:$G,"Ainukasutuses pind",$C:$C,"Üüritav pind"),0),""))),"")</f>
        <v/>
      </c>
      <c r="W54" s="72" t="str">
        <f>IFERROR(IF($G54="Erikasutuses pind (muu)",Eksplikatsioon!AB54/SUM(Eksplikatsioon!$O54:'Eksplikatsioon'!$AG54),IF($G54="Erikasutuses pind (korrus)",IFERROR(SUMIFS($E:$E,$G:$G,"Ainukasutuses pind",$C:$C,"Üüritav pind",$H:$H,W$3,$A:$A,$A54)/SUMIFS($E:$E,$G:$G,"Ainukasutuses pind",$C:$C,"Üüritav pind",$A:$A,$A54),0),IF($G54="Erikasutuses pind (hoone)",IFERROR(SUMIFS($E:$E,$G:$G,"Ainukasutuses pind",$C:$C,"Üüritav pind",$H:$H,W$3)/SUMIFS($E:$E,$G:$G,"Ainukasutuses pind",$C:$C,"Üüritav pind"),0),""))),"")</f>
        <v/>
      </c>
      <c r="X54" s="72" t="str">
        <f>IFERROR(IF($G54="Erikasutuses pind (muu)",Eksplikatsioon!AC54/SUM(Eksplikatsioon!$O54:'Eksplikatsioon'!$AG54),IF($G54="Erikasutuses pind (korrus)",IFERROR(SUMIFS($E:$E,$G:$G,"Ainukasutuses pind",$C:$C,"Üüritav pind",$H:$H,X$3,$A:$A,$A54)/SUMIFS($E:$E,$G:$G,"Ainukasutuses pind",$C:$C,"Üüritav pind",$A:$A,$A54),0),IF($G54="Erikasutuses pind (hoone)",IFERROR(SUMIFS($E:$E,$G:$G,"Ainukasutuses pind",$C:$C,"Üüritav pind",$H:$H,X$3)/SUMIFS($E:$E,$G:$G,"Ainukasutuses pind",$C:$C,"Üüritav pind"),0),""))),"")</f>
        <v/>
      </c>
      <c r="Y54" s="72" t="str">
        <f>IFERROR(IF($G54="Erikasutuses pind (muu)",Eksplikatsioon!AD54/SUM(Eksplikatsioon!$O54:'Eksplikatsioon'!$AG54),IF($G54="Erikasutuses pind (korrus)",IFERROR(SUMIFS($E:$E,$G:$G,"Ainukasutuses pind",$C:$C,"Üüritav pind",$H:$H,Y$3,$A:$A,$A54)/SUMIFS($E:$E,$G:$G,"Ainukasutuses pind",$C:$C,"Üüritav pind",$A:$A,$A54),0),IF($G54="Erikasutuses pind (hoone)",IFERROR(SUMIFS($E:$E,$G:$G,"Ainukasutuses pind",$C:$C,"Üüritav pind",$H:$H,Y$3)/SUMIFS($E:$E,$G:$G,"Ainukasutuses pind",$C:$C,"Üüritav pind"),0),""))),"")</f>
        <v/>
      </c>
      <c r="Z54" s="72" t="str">
        <f>IFERROR(IF($G54="Erikasutuses pind (muu)",Eksplikatsioon!AE54/SUM(Eksplikatsioon!$O54:'Eksplikatsioon'!$AG54),IF($G54="Erikasutuses pind (korrus)",IFERROR(SUMIFS($E:$E,$G:$G,"Ainukasutuses pind",$C:$C,"Üüritav pind",$H:$H,Z$3,$A:$A,$A54)/SUMIFS($E:$E,$G:$G,"Ainukasutuses pind",$C:$C,"Üüritav pind",$A:$A,$A54),0),IF($G54="Erikasutuses pind (hoone)",IFERROR(SUMIFS($E:$E,$G:$G,"Ainukasutuses pind",$C:$C,"Üüritav pind",$H:$H,Z$3)/SUMIFS($E:$E,$G:$G,"Ainukasutuses pind",$C:$C,"Üüritav pind"),0),""))),"")</f>
        <v/>
      </c>
      <c r="AA54" s="72" t="str">
        <f>IFERROR(IF($G54="Erikasutuses pind (muu)",Eksplikatsioon!AF54/SUM(Eksplikatsioon!$O54:'Eksplikatsioon'!$AG54),IF($G54="Erikasutuses pind (korrus)",IFERROR(SUMIFS($E:$E,$G:$G,"Ainukasutuses pind",$C:$C,"Üüritav pind",$H:$H,AA$3,$A:$A,$A54)/SUMIFS($E:$E,$G:$G,"Ainukasutuses pind",$C:$C,"Üüritav pind",$A:$A,$A54),0),IF($G54="Erikasutuses pind (hoone)",IFERROR(SUMIFS($E:$E,$G:$G,"Ainukasutuses pind",$C:$C,"Üüritav pind",$H:$H,AA$3)/SUMIFS($E:$E,$G:$G,"Ainukasutuses pind",$C:$C,"Üüritav pind"),0),""))),"")</f>
        <v/>
      </c>
      <c r="AB54" s="72" t="str">
        <f>IFERROR(IF($G54="Erikasutuses pind (muu)",Eksplikatsioon!AG54/SUM(Eksplikatsioon!$O54:'Eksplikatsioon'!$AG54),IF($G54="Erikasutuses pind (korrus)",IFERROR(SUMIFS($E:$E,$G:$G,"Ainukasutuses pind",$C:$C,"Üüritav pind",$H:$H,AB$3,$A:$A,$A54)/SUMIFS($E:$E,$G:$G,"Ainukasutuses pind",$C:$C,"Üüritav pind",$A:$A,$A54),0),IF($G54="Erikasutuses pind (hoone)",IFERROR(SUMIFS($E:$E,$G:$G,"Ainukasutuses pind",$C:$C,"Üüritav pind",$H:$H,AB$3)/SUMIFS($E:$E,$G:$G,"Ainukasutuses pind",$C:$C,"Üüritav pind"),0),""))),"")</f>
        <v/>
      </c>
      <c r="AC54" s="72" t="str">
        <f>IFERROR(IF($G54="Erikasutuses pind (muu)",$E54*J54,IFERROR($E54*J54/SUM($J54:$AB54)*(Eksplikatsioon!O54)/SUMPRODUCT($J54:$AB54,Eksplikatsioon!$O54:$AG54),"")),"")</f>
        <v/>
      </c>
      <c r="AD54" s="72" t="str">
        <f>IFERROR(IF($G54="Erikasutuses pind (muu)",$E54*K54,IFERROR($E54*K54/SUM($J54:$AB54)*(Eksplikatsioon!P54)/SUMPRODUCT($J54:$AB54,Eksplikatsioon!$O54:$AG54),"")),"")</f>
        <v/>
      </c>
      <c r="AE54" s="72" t="str">
        <f>IFERROR(IF($G54="Erikasutuses pind (muu)",$E54*L54,IFERROR($E54*L54/SUM($J54:$AB54)*(Eksplikatsioon!Q54)/SUMPRODUCT($J54:$AB54,Eksplikatsioon!$O54:$AG54),"")),"")</f>
        <v/>
      </c>
      <c r="AF54" s="72" t="str">
        <f>IFERROR(IF($G54="Erikasutuses pind (muu)",$E54*M54,IFERROR($E54*M54/SUM($J54:$AB54)*(Eksplikatsioon!R54)/SUMPRODUCT($J54:$AB54,Eksplikatsioon!$O54:$AG54),"")),"")</f>
        <v/>
      </c>
      <c r="AG54" s="72" t="str">
        <f>IFERROR(IF($G54="Erikasutuses pind (muu)",$E54*N54,IFERROR($E54*N54/SUM($J54:$AB54)*(Eksplikatsioon!S54)/SUMPRODUCT($J54:$AB54,Eksplikatsioon!$O54:$AG54),"")),"")</f>
        <v/>
      </c>
      <c r="AH54" s="72" t="str">
        <f>IFERROR(IF($G54="Erikasutuses pind (muu)",$E54*O54,IFERROR($E54*O54/SUM($J54:$AB54)*(Eksplikatsioon!T54)/SUMPRODUCT($J54:$AB54,Eksplikatsioon!$O54:$AG54),"")),"")</f>
        <v/>
      </c>
      <c r="AI54" s="72" t="str">
        <f>IFERROR(IF($G54="Erikasutuses pind (muu)",$E54*P54,IFERROR($E54*P54/SUM($J54:$AB54)*(Eksplikatsioon!U54)/SUMPRODUCT($J54:$AB54,Eksplikatsioon!$O54:$AG54),"")),"")</f>
        <v/>
      </c>
      <c r="AJ54" s="72" t="str">
        <f>IFERROR(IF($G54="Erikasutuses pind (muu)",$E54*Q54,IFERROR($E54*Q54/SUM($J54:$AB54)*(Eksplikatsioon!V54)/SUMPRODUCT($J54:$AB54,Eksplikatsioon!$O54:$AG54),"")),"")</f>
        <v/>
      </c>
      <c r="AK54" s="72" t="str">
        <f>IFERROR(IF($G54="Erikasutuses pind (muu)",$E54*R54,IFERROR($E54*R54/SUM($J54:$AB54)*(Eksplikatsioon!W54)/SUMPRODUCT($J54:$AB54,Eksplikatsioon!$O54:$AG54),"")),"")</f>
        <v/>
      </c>
      <c r="AL54" s="72" t="str">
        <f>IFERROR(IF($G54="Erikasutuses pind (muu)",$E54*S54,IFERROR($E54*S54/SUM($J54:$AB54)*(Eksplikatsioon!X54)/SUMPRODUCT($J54:$AB54,Eksplikatsioon!$O54:$AG54),"")),"")</f>
        <v/>
      </c>
      <c r="AM54" s="72" t="str">
        <f>IFERROR(IF($G54="Erikasutuses pind (muu)",$E54*T54,IFERROR($E54*T54/SUM($J54:$AB54)*(Eksplikatsioon!Y54)/SUMPRODUCT($J54:$AB54,Eksplikatsioon!$O54:$AG54),"")),"")</f>
        <v/>
      </c>
      <c r="AN54" s="72" t="str">
        <f>IFERROR(IF($G54="Erikasutuses pind (muu)",$E54*U54,IFERROR($E54*U54/SUM($J54:$AB54)*(Eksplikatsioon!Z54)/SUMPRODUCT($J54:$AB54,Eksplikatsioon!$O54:$AG54),"")),"")</f>
        <v/>
      </c>
      <c r="AO54" s="72" t="str">
        <f>IFERROR(IF($G54="Erikasutuses pind (muu)",$E54*V54,IFERROR($E54*V54/SUM($J54:$AB54)*(Eksplikatsioon!AA54)/SUMPRODUCT($J54:$AB54,Eksplikatsioon!$O54:$AG54),"")),"")</f>
        <v/>
      </c>
      <c r="AP54" s="72" t="str">
        <f>IFERROR(IF($G54="Erikasutuses pind (muu)",$E54*W54,IFERROR($E54*W54/SUM($J54:$AB54)*(Eksplikatsioon!AB54)/SUMPRODUCT($J54:$AB54,Eksplikatsioon!$O54:$AG54),"")),"")</f>
        <v/>
      </c>
      <c r="AQ54" s="72" t="str">
        <f>IFERROR(IF($G54="Erikasutuses pind (muu)",$E54*X54,IFERROR($E54*X54/SUM($J54:$AB54)*(Eksplikatsioon!AC54)/SUMPRODUCT($J54:$AB54,Eksplikatsioon!$O54:$AG54),"")),"")</f>
        <v/>
      </c>
      <c r="AR54" s="72" t="str">
        <f>IFERROR(IF($G54="Erikasutuses pind (muu)",$E54*Y54,IFERROR($E54*Y54/SUM($J54:$AB54)*(Eksplikatsioon!AD54)/SUMPRODUCT($J54:$AB54,Eksplikatsioon!$O54:$AG54),"")),"")</f>
        <v/>
      </c>
      <c r="AS54" s="72" t="str">
        <f>IFERROR(IF($G54="Erikasutuses pind (muu)",$E54*Z54,IFERROR($E54*Z54/SUM($J54:$AB54)*(Eksplikatsioon!AE54)/SUMPRODUCT($J54:$AB54,Eksplikatsioon!$O54:$AG54),"")),"")</f>
        <v/>
      </c>
      <c r="AT54" s="72" t="str">
        <f>IFERROR(IF($G54="Erikasutuses pind (muu)",$E54*AA54,IFERROR($E54*AA54/SUM($J54:$AB54)*(Eksplikatsioon!AF54)/SUMPRODUCT($J54:$AB54,Eksplikatsioon!$O54:$AG54),"")),"")</f>
        <v/>
      </c>
      <c r="AU54" s="72" t="str">
        <f>IFERROR(IF($G54="Erikasutuses pind (muu)",$E54*AB54,IFERROR($E54*AB54/SUM($J54:$AB54)*(Eksplikatsioon!AG54)/SUMPRODUCT($J54:$AB54,Eksplikatsioon!$O54:$AG54),"")),"")</f>
        <v/>
      </c>
    </row>
    <row r="55" spans="1:59" x14ac:dyDescent="0.25">
      <c r="A55" s="71" t="str">
        <f>IF(Eksplikatsioon!A55=0,"",Eksplikatsioon!A55)</f>
        <v/>
      </c>
      <c r="B55" s="71" t="str">
        <f>IF(Eksplikatsioon!B55=0,"",Eksplikatsioon!B55)</f>
        <v/>
      </c>
      <c r="C55" s="71" t="str">
        <f>IF(Eksplikatsioon!C55=0,"",Eksplikatsioon!C55)</f>
        <v/>
      </c>
      <c r="D55" s="71" t="str">
        <f>IF(Eksplikatsioon!D55=0,"",Eksplikatsioon!D55)</f>
        <v/>
      </c>
      <c r="E55" s="71" t="str">
        <f>IF(Eksplikatsioon!F55=0,"",Eksplikatsioon!F55)</f>
        <v/>
      </c>
      <c r="F55" s="71" t="str">
        <f>IF(Eksplikatsioon!H55=0,"",Eksplikatsioon!H55)</f>
        <v/>
      </c>
      <c r="G55" s="71" t="str">
        <f>IF(Eksplikatsioon!J55=0,"",Eksplikatsioon!J55)</f>
        <v/>
      </c>
      <c r="H55" s="71" t="str">
        <f>IF(Eksplikatsioon!K55=0,"",Eksplikatsioon!K55)</f>
        <v/>
      </c>
      <c r="I55" s="71" t="str">
        <f>IF(Eksplikatsioon!L55=0,"",Eksplikatsioon!L55)</f>
        <v/>
      </c>
      <c r="J55" s="72" t="str">
        <f>IFERROR(IF($G55="Erikasutuses pind (muu)",Eksplikatsioon!O55/SUM(Eksplikatsioon!$O55:'Eksplikatsioon'!$AG55),IF($G55="Erikasutuses pind (korrus)",IFERROR(SUMIFS($E:$E,$G:$G,"Ainukasutuses pind",$C:$C,"Üüritav pind",$H:$H,J$3,$A:$A,$A55)/SUMIFS($E:$E,$G:$G,"Ainukasutuses pind",$C:$C,"Üüritav pind",$A:$A,$A55),0),IF($G55="Erikasutuses pind (hoone)",IFERROR(SUMIFS($E:$E,$G:$G,"Ainukasutuses pind",$C:$C,"Üüritav pind",$H:$H,J$3)/SUMIFS($E:$E,$G:$G,"Ainukasutuses pind",$C:$C,"Üüritav pind"),0),""))),"")</f>
        <v/>
      </c>
      <c r="K55" s="72" t="str">
        <f>IFERROR(IF($G55="Erikasutuses pind (muu)",Eksplikatsioon!P55/SUM(Eksplikatsioon!$O55:'Eksplikatsioon'!$AG55),IF($G55="Erikasutuses pind (korrus)",IFERROR(SUMIFS($E:$E,$G:$G,"Ainukasutuses pind",$C:$C,"Üüritav pind",$H:$H,K$3,$A:$A,$A55)/SUMIFS($E:$E,$G:$G,"Ainukasutuses pind",$C:$C,"Üüritav pind",$A:$A,$A55),0),IF($G55="Erikasutuses pind (hoone)",IFERROR(SUMIFS($E:$E,$G:$G,"Ainukasutuses pind",$C:$C,"Üüritav pind",$H:$H,K$3)/SUMIFS($E:$E,$G:$G,"Ainukasutuses pind",$C:$C,"Üüritav pind"),0),""))),"")</f>
        <v/>
      </c>
      <c r="L55" s="72" t="str">
        <f>IFERROR(IF($G55="Erikasutuses pind (muu)",Eksplikatsioon!Q55/SUM(Eksplikatsioon!$O55:'Eksplikatsioon'!$AG55),IF($G55="Erikasutuses pind (korrus)",IFERROR(SUMIFS($E:$E,$G:$G,"Ainukasutuses pind",$C:$C,"Üüritav pind",$H:$H,L$3,$A:$A,$A55)/SUMIFS($E:$E,$G:$G,"Ainukasutuses pind",$C:$C,"Üüritav pind",$A:$A,$A55),0),IF($G55="Erikasutuses pind (hoone)",IFERROR(SUMIFS($E:$E,$G:$G,"Ainukasutuses pind",$C:$C,"Üüritav pind",$H:$H,L$3)/SUMIFS($E:$E,$G:$G,"Ainukasutuses pind",$C:$C,"Üüritav pind"),0),""))),"")</f>
        <v/>
      </c>
      <c r="M55" s="72" t="str">
        <f>IFERROR(IF($G55="Erikasutuses pind (muu)",Eksplikatsioon!R55/SUM(Eksplikatsioon!$O55:'Eksplikatsioon'!$AG55),IF($G55="Erikasutuses pind (korrus)",IFERROR(SUMIFS($E:$E,$G:$G,"Ainukasutuses pind",$C:$C,"Üüritav pind",$H:$H,M$3,$A:$A,$A55)/SUMIFS($E:$E,$G:$G,"Ainukasutuses pind",$C:$C,"Üüritav pind",$A:$A,$A55),0),IF($G55="Erikasutuses pind (hoone)",IFERROR(SUMIFS($E:$E,$G:$G,"Ainukasutuses pind",$C:$C,"Üüritav pind",$H:$H,M$3)/SUMIFS($E:$E,$G:$G,"Ainukasutuses pind",$C:$C,"Üüritav pind"),0),""))),"")</f>
        <v/>
      </c>
      <c r="N55" s="72" t="str">
        <f>IFERROR(IF($G55="Erikasutuses pind (muu)",Eksplikatsioon!S55/SUM(Eksplikatsioon!$O55:'Eksplikatsioon'!$AG55),IF($G55="Erikasutuses pind (korrus)",IFERROR(SUMIFS($E:$E,$G:$G,"Ainukasutuses pind",$C:$C,"Üüritav pind",$H:$H,N$3,$A:$A,$A55)/SUMIFS($E:$E,$G:$G,"Ainukasutuses pind",$C:$C,"Üüritav pind",$A:$A,$A55),0),IF($G55="Erikasutuses pind (hoone)",IFERROR(SUMIFS($E:$E,$G:$G,"Ainukasutuses pind",$C:$C,"Üüritav pind",$H:$H,N$3)/SUMIFS($E:$E,$G:$G,"Ainukasutuses pind",$C:$C,"Üüritav pind"),0),""))),"")</f>
        <v/>
      </c>
      <c r="O55" s="72" t="str">
        <f>IFERROR(IF($G55="Erikasutuses pind (muu)",Eksplikatsioon!T55/SUM(Eksplikatsioon!$O55:'Eksplikatsioon'!$AG55),IF($G55="Erikasutuses pind (korrus)",IFERROR(SUMIFS($E:$E,$G:$G,"Ainukasutuses pind",$C:$C,"Üüritav pind",$H:$H,O$3,$A:$A,$A55)/SUMIFS($E:$E,$G:$G,"Ainukasutuses pind",$C:$C,"Üüritav pind",$A:$A,$A55),0),IF($G55="Erikasutuses pind (hoone)",IFERROR(SUMIFS($E:$E,$G:$G,"Ainukasutuses pind",$C:$C,"Üüritav pind",$H:$H,O$3)/SUMIFS($E:$E,$G:$G,"Ainukasutuses pind",$C:$C,"Üüritav pind"),0),""))),"")</f>
        <v/>
      </c>
      <c r="P55" s="72" t="str">
        <f>IFERROR(IF($G55="Erikasutuses pind (muu)",Eksplikatsioon!U55/SUM(Eksplikatsioon!$O55:'Eksplikatsioon'!$AG55),IF($G55="Erikasutuses pind (korrus)",IFERROR(SUMIFS($E:$E,$G:$G,"Ainukasutuses pind",$C:$C,"Üüritav pind",$H:$H,P$3,$A:$A,$A55)/SUMIFS($E:$E,$G:$G,"Ainukasutuses pind",$C:$C,"Üüritav pind",$A:$A,$A55),0),IF($G55="Erikasutuses pind (hoone)",IFERROR(SUMIFS($E:$E,$G:$G,"Ainukasutuses pind",$C:$C,"Üüritav pind",$H:$H,P$3)/SUMIFS($E:$E,$G:$G,"Ainukasutuses pind",$C:$C,"Üüritav pind"),0),""))),"")</f>
        <v/>
      </c>
      <c r="Q55" s="72" t="str">
        <f>IFERROR(IF($G55="Erikasutuses pind (muu)",Eksplikatsioon!V55/SUM(Eksplikatsioon!$O55:'Eksplikatsioon'!$AG55),IF($G55="Erikasutuses pind (korrus)",IFERROR(SUMIFS($E:$E,$G:$G,"Ainukasutuses pind",$C:$C,"Üüritav pind",$H:$H,Q$3,$A:$A,$A55)/SUMIFS($E:$E,$G:$G,"Ainukasutuses pind",$C:$C,"Üüritav pind",$A:$A,$A55),0),IF($G55="Erikasutuses pind (hoone)",IFERROR(SUMIFS($E:$E,$G:$G,"Ainukasutuses pind",$C:$C,"Üüritav pind",$H:$H,Q$3)/SUMIFS($E:$E,$G:$G,"Ainukasutuses pind",$C:$C,"Üüritav pind"),0),""))),"")</f>
        <v/>
      </c>
      <c r="R55" s="72" t="str">
        <f>IFERROR(IF($G55="Erikasutuses pind (muu)",Eksplikatsioon!W55/SUM(Eksplikatsioon!$O55:'Eksplikatsioon'!$AG55),IF($G55="Erikasutuses pind (korrus)",IFERROR(SUMIFS($E:$E,$G:$G,"Ainukasutuses pind",$C:$C,"Üüritav pind",$H:$H,R$3,$A:$A,$A55)/SUMIFS($E:$E,$G:$G,"Ainukasutuses pind",$C:$C,"Üüritav pind",$A:$A,$A55),0),IF($G55="Erikasutuses pind (hoone)",IFERROR(SUMIFS($E:$E,$G:$G,"Ainukasutuses pind",$C:$C,"Üüritav pind",$H:$H,R$3)/SUMIFS($E:$E,$G:$G,"Ainukasutuses pind",$C:$C,"Üüritav pind"),0),""))),"")</f>
        <v/>
      </c>
      <c r="S55" s="72" t="str">
        <f>IFERROR(IF($G55="Erikasutuses pind (muu)",Eksplikatsioon!X55/SUM(Eksplikatsioon!$O55:'Eksplikatsioon'!$AG55),IF($G55="Erikasutuses pind (korrus)",IFERROR(SUMIFS($E:$E,$G:$G,"Ainukasutuses pind",$C:$C,"Üüritav pind",$H:$H,S$3,$A:$A,$A55)/SUMIFS($E:$E,$G:$G,"Ainukasutuses pind",$C:$C,"Üüritav pind",$A:$A,$A55),0),IF($G55="Erikasutuses pind (hoone)",IFERROR(SUMIFS($E:$E,$G:$G,"Ainukasutuses pind",$C:$C,"Üüritav pind",$H:$H,S$3)/SUMIFS($E:$E,$G:$G,"Ainukasutuses pind",$C:$C,"Üüritav pind"),0),""))),"")</f>
        <v/>
      </c>
      <c r="T55" s="72" t="str">
        <f>IFERROR(IF($G55="Erikasutuses pind (muu)",Eksplikatsioon!Y55/SUM(Eksplikatsioon!$O55:'Eksplikatsioon'!$AG55),IF($G55="Erikasutuses pind (korrus)",IFERROR(SUMIFS($E:$E,$G:$G,"Ainukasutuses pind",$C:$C,"Üüritav pind",$H:$H,T$3,$A:$A,$A55)/SUMIFS($E:$E,$G:$G,"Ainukasutuses pind",$C:$C,"Üüritav pind",$A:$A,$A55),0),IF($G55="Erikasutuses pind (hoone)",IFERROR(SUMIFS($E:$E,$G:$G,"Ainukasutuses pind",$C:$C,"Üüritav pind",$H:$H,T$3)/SUMIFS($E:$E,$G:$G,"Ainukasutuses pind",$C:$C,"Üüritav pind"),0),""))),"")</f>
        <v/>
      </c>
      <c r="U55" s="72" t="str">
        <f>IFERROR(IF($G55="Erikasutuses pind (muu)",Eksplikatsioon!Z55/SUM(Eksplikatsioon!$O55:'Eksplikatsioon'!$AG55),IF($G55="Erikasutuses pind (korrus)",IFERROR(SUMIFS($E:$E,$G:$G,"Ainukasutuses pind",$C:$C,"Üüritav pind",$H:$H,U$3,$A:$A,$A55)/SUMIFS($E:$E,$G:$G,"Ainukasutuses pind",$C:$C,"Üüritav pind",$A:$A,$A55),0),IF($G55="Erikasutuses pind (hoone)",IFERROR(SUMIFS($E:$E,$G:$G,"Ainukasutuses pind",$C:$C,"Üüritav pind",$H:$H,U$3)/SUMIFS($E:$E,$G:$G,"Ainukasutuses pind",$C:$C,"Üüritav pind"),0),""))),"")</f>
        <v/>
      </c>
      <c r="V55" s="72" t="str">
        <f>IFERROR(IF($G55="Erikasutuses pind (muu)",Eksplikatsioon!AA55/SUM(Eksplikatsioon!$O55:'Eksplikatsioon'!$AG55),IF($G55="Erikasutuses pind (korrus)",IFERROR(SUMIFS($E:$E,$G:$G,"Ainukasutuses pind",$C:$C,"Üüritav pind",$H:$H,V$3,$A:$A,$A55)/SUMIFS($E:$E,$G:$G,"Ainukasutuses pind",$C:$C,"Üüritav pind",$A:$A,$A55),0),IF($G55="Erikasutuses pind (hoone)",IFERROR(SUMIFS($E:$E,$G:$G,"Ainukasutuses pind",$C:$C,"Üüritav pind",$H:$H,V$3)/SUMIFS($E:$E,$G:$G,"Ainukasutuses pind",$C:$C,"Üüritav pind"),0),""))),"")</f>
        <v/>
      </c>
      <c r="W55" s="72" t="str">
        <f>IFERROR(IF($G55="Erikasutuses pind (muu)",Eksplikatsioon!AB55/SUM(Eksplikatsioon!$O55:'Eksplikatsioon'!$AG55),IF($G55="Erikasutuses pind (korrus)",IFERROR(SUMIFS($E:$E,$G:$G,"Ainukasutuses pind",$C:$C,"Üüritav pind",$H:$H,W$3,$A:$A,$A55)/SUMIFS($E:$E,$G:$G,"Ainukasutuses pind",$C:$C,"Üüritav pind",$A:$A,$A55),0),IF($G55="Erikasutuses pind (hoone)",IFERROR(SUMIFS($E:$E,$G:$G,"Ainukasutuses pind",$C:$C,"Üüritav pind",$H:$H,W$3)/SUMIFS($E:$E,$G:$G,"Ainukasutuses pind",$C:$C,"Üüritav pind"),0),""))),"")</f>
        <v/>
      </c>
      <c r="X55" s="72" t="str">
        <f>IFERROR(IF($G55="Erikasutuses pind (muu)",Eksplikatsioon!AC55/SUM(Eksplikatsioon!$O55:'Eksplikatsioon'!$AG55),IF($G55="Erikasutuses pind (korrus)",IFERROR(SUMIFS($E:$E,$G:$G,"Ainukasutuses pind",$C:$C,"Üüritav pind",$H:$H,X$3,$A:$A,$A55)/SUMIFS($E:$E,$G:$G,"Ainukasutuses pind",$C:$C,"Üüritav pind",$A:$A,$A55),0),IF($G55="Erikasutuses pind (hoone)",IFERROR(SUMIFS($E:$E,$G:$G,"Ainukasutuses pind",$C:$C,"Üüritav pind",$H:$H,X$3)/SUMIFS($E:$E,$G:$G,"Ainukasutuses pind",$C:$C,"Üüritav pind"),0),""))),"")</f>
        <v/>
      </c>
      <c r="Y55" s="72" t="str">
        <f>IFERROR(IF($G55="Erikasutuses pind (muu)",Eksplikatsioon!AD55/SUM(Eksplikatsioon!$O55:'Eksplikatsioon'!$AG55),IF($G55="Erikasutuses pind (korrus)",IFERROR(SUMIFS($E:$E,$G:$G,"Ainukasutuses pind",$C:$C,"Üüritav pind",$H:$H,Y$3,$A:$A,$A55)/SUMIFS($E:$E,$G:$G,"Ainukasutuses pind",$C:$C,"Üüritav pind",$A:$A,$A55),0),IF($G55="Erikasutuses pind (hoone)",IFERROR(SUMIFS($E:$E,$G:$G,"Ainukasutuses pind",$C:$C,"Üüritav pind",$H:$H,Y$3)/SUMIFS($E:$E,$G:$G,"Ainukasutuses pind",$C:$C,"Üüritav pind"),0),""))),"")</f>
        <v/>
      </c>
      <c r="Z55" s="72" t="str">
        <f>IFERROR(IF($G55="Erikasutuses pind (muu)",Eksplikatsioon!AE55/SUM(Eksplikatsioon!$O55:'Eksplikatsioon'!$AG55),IF($G55="Erikasutuses pind (korrus)",IFERROR(SUMIFS($E:$E,$G:$G,"Ainukasutuses pind",$C:$C,"Üüritav pind",$H:$H,Z$3,$A:$A,$A55)/SUMIFS($E:$E,$G:$G,"Ainukasutuses pind",$C:$C,"Üüritav pind",$A:$A,$A55),0),IF($G55="Erikasutuses pind (hoone)",IFERROR(SUMIFS($E:$E,$G:$G,"Ainukasutuses pind",$C:$C,"Üüritav pind",$H:$H,Z$3)/SUMIFS($E:$E,$G:$G,"Ainukasutuses pind",$C:$C,"Üüritav pind"),0),""))),"")</f>
        <v/>
      </c>
      <c r="AA55" s="72" t="str">
        <f>IFERROR(IF($G55="Erikasutuses pind (muu)",Eksplikatsioon!AF55/SUM(Eksplikatsioon!$O55:'Eksplikatsioon'!$AG55),IF($G55="Erikasutuses pind (korrus)",IFERROR(SUMIFS($E:$E,$G:$G,"Ainukasutuses pind",$C:$C,"Üüritav pind",$H:$H,AA$3,$A:$A,$A55)/SUMIFS($E:$E,$G:$G,"Ainukasutuses pind",$C:$C,"Üüritav pind",$A:$A,$A55),0),IF($G55="Erikasutuses pind (hoone)",IFERROR(SUMIFS($E:$E,$G:$G,"Ainukasutuses pind",$C:$C,"Üüritav pind",$H:$H,AA$3)/SUMIFS($E:$E,$G:$G,"Ainukasutuses pind",$C:$C,"Üüritav pind"),0),""))),"")</f>
        <v/>
      </c>
      <c r="AB55" s="72" t="str">
        <f>IFERROR(IF($G55="Erikasutuses pind (muu)",Eksplikatsioon!AG55/SUM(Eksplikatsioon!$O55:'Eksplikatsioon'!$AG55),IF($G55="Erikasutuses pind (korrus)",IFERROR(SUMIFS($E:$E,$G:$G,"Ainukasutuses pind",$C:$C,"Üüritav pind",$H:$H,AB$3,$A:$A,$A55)/SUMIFS($E:$E,$G:$G,"Ainukasutuses pind",$C:$C,"Üüritav pind",$A:$A,$A55),0),IF($G55="Erikasutuses pind (hoone)",IFERROR(SUMIFS($E:$E,$G:$G,"Ainukasutuses pind",$C:$C,"Üüritav pind",$H:$H,AB$3)/SUMIFS($E:$E,$G:$G,"Ainukasutuses pind",$C:$C,"Üüritav pind"),0),""))),"")</f>
        <v/>
      </c>
      <c r="AC55" s="72" t="str">
        <f>IFERROR(IF($G55="Erikasutuses pind (muu)",$E55*J55,IFERROR($E55*J55/SUM($J55:$AB55)*(Eksplikatsioon!O55)/SUMPRODUCT($J55:$AB55,Eksplikatsioon!$O55:$AG55),"")),"")</f>
        <v/>
      </c>
      <c r="AD55" s="72" t="str">
        <f>IFERROR(IF($G55="Erikasutuses pind (muu)",$E55*K55,IFERROR($E55*K55/SUM($J55:$AB55)*(Eksplikatsioon!P55)/SUMPRODUCT($J55:$AB55,Eksplikatsioon!$O55:$AG55),"")),"")</f>
        <v/>
      </c>
      <c r="AE55" s="72" t="str">
        <f>IFERROR(IF($G55="Erikasutuses pind (muu)",$E55*L55,IFERROR($E55*L55/SUM($J55:$AB55)*(Eksplikatsioon!Q55)/SUMPRODUCT($J55:$AB55,Eksplikatsioon!$O55:$AG55),"")),"")</f>
        <v/>
      </c>
      <c r="AF55" s="72" t="str">
        <f>IFERROR(IF($G55="Erikasutuses pind (muu)",$E55*M55,IFERROR($E55*M55/SUM($J55:$AB55)*(Eksplikatsioon!R55)/SUMPRODUCT($J55:$AB55,Eksplikatsioon!$O55:$AG55),"")),"")</f>
        <v/>
      </c>
      <c r="AG55" s="72" t="str">
        <f>IFERROR(IF($G55="Erikasutuses pind (muu)",$E55*N55,IFERROR($E55*N55/SUM($J55:$AB55)*(Eksplikatsioon!S55)/SUMPRODUCT($J55:$AB55,Eksplikatsioon!$O55:$AG55),"")),"")</f>
        <v/>
      </c>
      <c r="AH55" s="72" t="str">
        <f>IFERROR(IF($G55="Erikasutuses pind (muu)",$E55*O55,IFERROR($E55*O55/SUM($J55:$AB55)*(Eksplikatsioon!T55)/SUMPRODUCT($J55:$AB55,Eksplikatsioon!$O55:$AG55),"")),"")</f>
        <v/>
      </c>
      <c r="AI55" s="72" t="str">
        <f>IFERROR(IF($G55="Erikasutuses pind (muu)",$E55*P55,IFERROR($E55*P55/SUM($J55:$AB55)*(Eksplikatsioon!U55)/SUMPRODUCT($J55:$AB55,Eksplikatsioon!$O55:$AG55),"")),"")</f>
        <v/>
      </c>
      <c r="AJ55" s="72" t="str">
        <f>IFERROR(IF($G55="Erikasutuses pind (muu)",$E55*Q55,IFERROR($E55*Q55/SUM($J55:$AB55)*(Eksplikatsioon!V55)/SUMPRODUCT($J55:$AB55,Eksplikatsioon!$O55:$AG55),"")),"")</f>
        <v/>
      </c>
      <c r="AK55" s="72" t="str">
        <f>IFERROR(IF($G55="Erikasutuses pind (muu)",$E55*R55,IFERROR($E55*R55/SUM($J55:$AB55)*(Eksplikatsioon!W55)/SUMPRODUCT($J55:$AB55,Eksplikatsioon!$O55:$AG55),"")),"")</f>
        <v/>
      </c>
      <c r="AL55" s="72" t="str">
        <f>IFERROR(IF($G55="Erikasutuses pind (muu)",$E55*S55,IFERROR($E55*S55/SUM($J55:$AB55)*(Eksplikatsioon!X55)/SUMPRODUCT($J55:$AB55,Eksplikatsioon!$O55:$AG55),"")),"")</f>
        <v/>
      </c>
      <c r="AM55" s="72" t="str">
        <f>IFERROR(IF($G55="Erikasutuses pind (muu)",$E55*T55,IFERROR($E55*T55/SUM($J55:$AB55)*(Eksplikatsioon!Y55)/SUMPRODUCT($J55:$AB55,Eksplikatsioon!$O55:$AG55),"")),"")</f>
        <v/>
      </c>
      <c r="AN55" s="72" t="str">
        <f>IFERROR(IF($G55="Erikasutuses pind (muu)",$E55*U55,IFERROR($E55*U55/SUM($J55:$AB55)*(Eksplikatsioon!Z55)/SUMPRODUCT($J55:$AB55,Eksplikatsioon!$O55:$AG55),"")),"")</f>
        <v/>
      </c>
      <c r="AO55" s="72" t="str">
        <f>IFERROR(IF($G55="Erikasutuses pind (muu)",$E55*V55,IFERROR($E55*V55/SUM($J55:$AB55)*(Eksplikatsioon!AA55)/SUMPRODUCT($J55:$AB55,Eksplikatsioon!$O55:$AG55),"")),"")</f>
        <v/>
      </c>
      <c r="AP55" s="72" t="str">
        <f>IFERROR(IF($G55="Erikasutuses pind (muu)",$E55*W55,IFERROR($E55*W55/SUM($J55:$AB55)*(Eksplikatsioon!AB55)/SUMPRODUCT($J55:$AB55,Eksplikatsioon!$O55:$AG55),"")),"")</f>
        <v/>
      </c>
      <c r="AQ55" s="72" t="str">
        <f>IFERROR(IF($G55="Erikasutuses pind (muu)",$E55*X55,IFERROR($E55*X55/SUM($J55:$AB55)*(Eksplikatsioon!AC55)/SUMPRODUCT($J55:$AB55,Eksplikatsioon!$O55:$AG55),"")),"")</f>
        <v/>
      </c>
      <c r="AR55" s="72" t="str">
        <f>IFERROR(IF($G55="Erikasutuses pind (muu)",$E55*Y55,IFERROR($E55*Y55/SUM($J55:$AB55)*(Eksplikatsioon!AD55)/SUMPRODUCT($J55:$AB55,Eksplikatsioon!$O55:$AG55),"")),"")</f>
        <v/>
      </c>
      <c r="AS55" s="72" t="str">
        <f>IFERROR(IF($G55="Erikasutuses pind (muu)",$E55*Z55,IFERROR($E55*Z55/SUM($J55:$AB55)*(Eksplikatsioon!AE55)/SUMPRODUCT($J55:$AB55,Eksplikatsioon!$O55:$AG55),"")),"")</f>
        <v/>
      </c>
      <c r="AT55" s="72" t="str">
        <f>IFERROR(IF($G55="Erikasutuses pind (muu)",$E55*AA55,IFERROR($E55*AA55/SUM($J55:$AB55)*(Eksplikatsioon!AF55)/SUMPRODUCT($J55:$AB55,Eksplikatsioon!$O55:$AG55),"")),"")</f>
        <v/>
      </c>
      <c r="AU55" s="72" t="str">
        <f>IFERROR(IF($G55="Erikasutuses pind (muu)",$E55*AB55,IFERROR($E55*AB55/SUM($J55:$AB55)*(Eksplikatsioon!AG55)/SUMPRODUCT($J55:$AB55,Eksplikatsioon!$O55:$AG55),"")),"")</f>
        <v/>
      </c>
    </row>
    <row r="56" spans="1:59" x14ac:dyDescent="0.25">
      <c r="A56" s="71" t="str">
        <f>IF(Eksplikatsioon!A56=0,"",Eksplikatsioon!A56)</f>
        <v/>
      </c>
      <c r="B56" s="71" t="str">
        <f>IF(Eksplikatsioon!B56=0,"",Eksplikatsioon!B56)</f>
        <v/>
      </c>
      <c r="C56" s="71" t="str">
        <f>IF(Eksplikatsioon!C56=0,"",Eksplikatsioon!C56)</f>
        <v/>
      </c>
      <c r="D56" s="71" t="str">
        <f>IF(Eksplikatsioon!D56=0,"",Eksplikatsioon!D56)</f>
        <v/>
      </c>
      <c r="E56" s="71" t="str">
        <f>IF(Eksplikatsioon!F56=0,"",Eksplikatsioon!F56)</f>
        <v/>
      </c>
      <c r="F56" s="71" t="str">
        <f>IF(Eksplikatsioon!H56=0,"",Eksplikatsioon!H56)</f>
        <v/>
      </c>
      <c r="G56" s="71" t="str">
        <f>IF(Eksplikatsioon!J56=0,"",Eksplikatsioon!J56)</f>
        <v/>
      </c>
      <c r="H56" s="71" t="str">
        <f>IF(Eksplikatsioon!K56=0,"",Eksplikatsioon!K56)</f>
        <v/>
      </c>
      <c r="I56" s="71" t="str">
        <f>IF(Eksplikatsioon!L56=0,"",Eksplikatsioon!L56)</f>
        <v/>
      </c>
      <c r="J56" s="72" t="str">
        <f>IFERROR(IF($G56="Erikasutuses pind (muu)",Eksplikatsioon!O56/SUM(Eksplikatsioon!$O56:'Eksplikatsioon'!$AG56),IF($G56="Erikasutuses pind (korrus)",IFERROR(SUMIFS($E:$E,$G:$G,"Ainukasutuses pind",$C:$C,"Üüritav pind",$H:$H,J$3,$A:$A,$A56)/SUMIFS($E:$E,$G:$G,"Ainukasutuses pind",$C:$C,"Üüritav pind",$A:$A,$A56),0),IF($G56="Erikasutuses pind (hoone)",IFERROR(SUMIFS($E:$E,$G:$G,"Ainukasutuses pind",$C:$C,"Üüritav pind",$H:$H,J$3)/SUMIFS($E:$E,$G:$G,"Ainukasutuses pind",$C:$C,"Üüritav pind"),0),""))),"")</f>
        <v/>
      </c>
      <c r="K56" s="72" t="str">
        <f>IFERROR(IF($G56="Erikasutuses pind (muu)",Eksplikatsioon!P56/SUM(Eksplikatsioon!$O56:'Eksplikatsioon'!$AG56),IF($G56="Erikasutuses pind (korrus)",IFERROR(SUMIFS($E:$E,$G:$G,"Ainukasutuses pind",$C:$C,"Üüritav pind",$H:$H,K$3,$A:$A,$A56)/SUMIFS($E:$E,$G:$G,"Ainukasutuses pind",$C:$C,"Üüritav pind",$A:$A,$A56),0),IF($G56="Erikasutuses pind (hoone)",IFERROR(SUMIFS($E:$E,$G:$G,"Ainukasutuses pind",$C:$C,"Üüritav pind",$H:$H,K$3)/SUMIFS($E:$E,$G:$G,"Ainukasutuses pind",$C:$C,"Üüritav pind"),0),""))),"")</f>
        <v/>
      </c>
      <c r="L56" s="72" t="str">
        <f>IFERROR(IF($G56="Erikasutuses pind (muu)",Eksplikatsioon!Q56/SUM(Eksplikatsioon!$O56:'Eksplikatsioon'!$AG56),IF($G56="Erikasutuses pind (korrus)",IFERROR(SUMIFS($E:$E,$G:$G,"Ainukasutuses pind",$C:$C,"Üüritav pind",$H:$H,L$3,$A:$A,$A56)/SUMIFS($E:$E,$G:$G,"Ainukasutuses pind",$C:$C,"Üüritav pind",$A:$A,$A56),0),IF($G56="Erikasutuses pind (hoone)",IFERROR(SUMIFS($E:$E,$G:$G,"Ainukasutuses pind",$C:$C,"Üüritav pind",$H:$H,L$3)/SUMIFS($E:$E,$G:$G,"Ainukasutuses pind",$C:$C,"Üüritav pind"),0),""))),"")</f>
        <v/>
      </c>
      <c r="M56" s="72" t="str">
        <f>IFERROR(IF($G56="Erikasutuses pind (muu)",Eksplikatsioon!R56/SUM(Eksplikatsioon!$O56:'Eksplikatsioon'!$AG56),IF($G56="Erikasutuses pind (korrus)",IFERROR(SUMIFS($E:$E,$G:$G,"Ainukasutuses pind",$C:$C,"Üüritav pind",$H:$H,M$3,$A:$A,$A56)/SUMIFS($E:$E,$G:$G,"Ainukasutuses pind",$C:$C,"Üüritav pind",$A:$A,$A56),0),IF($G56="Erikasutuses pind (hoone)",IFERROR(SUMIFS($E:$E,$G:$G,"Ainukasutuses pind",$C:$C,"Üüritav pind",$H:$H,M$3)/SUMIFS($E:$E,$G:$G,"Ainukasutuses pind",$C:$C,"Üüritav pind"),0),""))),"")</f>
        <v/>
      </c>
      <c r="N56" s="72" t="str">
        <f>IFERROR(IF($G56="Erikasutuses pind (muu)",Eksplikatsioon!S56/SUM(Eksplikatsioon!$O56:'Eksplikatsioon'!$AG56),IF($G56="Erikasutuses pind (korrus)",IFERROR(SUMIFS($E:$E,$G:$G,"Ainukasutuses pind",$C:$C,"Üüritav pind",$H:$H,N$3,$A:$A,$A56)/SUMIFS($E:$E,$G:$G,"Ainukasutuses pind",$C:$C,"Üüritav pind",$A:$A,$A56),0),IF($G56="Erikasutuses pind (hoone)",IFERROR(SUMIFS($E:$E,$G:$G,"Ainukasutuses pind",$C:$C,"Üüritav pind",$H:$H,N$3)/SUMIFS($E:$E,$G:$G,"Ainukasutuses pind",$C:$C,"Üüritav pind"),0),""))),"")</f>
        <v/>
      </c>
      <c r="O56" s="72" t="str">
        <f>IFERROR(IF($G56="Erikasutuses pind (muu)",Eksplikatsioon!T56/SUM(Eksplikatsioon!$O56:'Eksplikatsioon'!$AG56),IF($G56="Erikasutuses pind (korrus)",IFERROR(SUMIFS($E:$E,$G:$G,"Ainukasutuses pind",$C:$C,"Üüritav pind",$H:$H,O$3,$A:$A,$A56)/SUMIFS($E:$E,$G:$G,"Ainukasutuses pind",$C:$C,"Üüritav pind",$A:$A,$A56),0),IF($G56="Erikasutuses pind (hoone)",IFERROR(SUMIFS($E:$E,$G:$G,"Ainukasutuses pind",$C:$C,"Üüritav pind",$H:$H,O$3)/SUMIFS($E:$E,$G:$G,"Ainukasutuses pind",$C:$C,"Üüritav pind"),0),""))),"")</f>
        <v/>
      </c>
      <c r="P56" s="72" t="str">
        <f>IFERROR(IF($G56="Erikasutuses pind (muu)",Eksplikatsioon!U56/SUM(Eksplikatsioon!$O56:'Eksplikatsioon'!$AG56),IF($G56="Erikasutuses pind (korrus)",IFERROR(SUMIFS($E:$E,$G:$G,"Ainukasutuses pind",$C:$C,"Üüritav pind",$H:$H,P$3,$A:$A,$A56)/SUMIFS($E:$E,$G:$G,"Ainukasutuses pind",$C:$C,"Üüritav pind",$A:$A,$A56),0),IF($G56="Erikasutuses pind (hoone)",IFERROR(SUMIFS($E:$E,$G:$G,"Ainukasutuses pind",$C:$C,"Üüritav pind",$H:$H,P$3)/SUMIFS($E:$E,$G:$G,"Ainukasutuses pind",$C:$C,"Üüritav pind"),0),""))),"")</f>
        <v/>
      </c>
      <c r="Q56" s="72" t="str">
        <f>IFERROR(IF($G56="Erikasutuses pind (muu)",Eksplikatsioon!V56/SUM(Eksplikatsioon!$O56:'Eksplikatsioon'!$AG56),IF($G56="Erikasutuses pind (korrus)",IFERROR(SUMIFS($E:$E,$G:$G,"Ainukasutuses pind",$C:$C,"Üüritav pind",$H:$H,Q$3,$A:$A,$A56)/SUMIFS($E:$E,$G:$G,"Ainukasutuses pind",$C:$C,"Üüritav pind",$A:$A,$A56),0),IF($G56="Erikasutuses pind (hoone)",IFERROR(SUMIFS($E:$E,$G:$G,"Ainukasutuses pind",$C:$C,"Üüritav pind",$H:$H,Q$3)/SUMIFS($E:$E,$G:$G,"Ainukasutuses pind",$C:$C,"Üüritav pind"),0),""))),"")</f>
        <v/>
      </c>
      <c r="R56" s="72" t="str">
        <f>IFERROR(IF($G56="Erikasutuses pind (muu)",Eksplikatsioon!W56/SUM(Eksplikatsioon!$O56:'Eksplikatsioon'!$AG56),IF($G56="Erikasutuses pind (korrus)",IFERROR(SUMIFS($E:$E,$G:$G,"Ainukasutuses pind",$C:$C,"Üüritav pind",$H:$H,R$3,$A:$A,$A56)/SUMIFS($E:$E,$G:$G,"Ainukasutuses pind",$C:$C,"Üüritav pind",$A:$A,$A56),0),IF($G56="Erikasutuses pind (hoone)",IFERROR(SUMIFS($E:$E,$G:$G,"Ainukasutuses pind",$C:$C,"Üüritav pind",$H:$H,R$3)/SUMIFS($E:$E,$G:$G,"Ainukasutuses pind",$C:$C,"Üüritav pind"),0),""))),"")</f>
        <v/>
      </c>
      <c r="S56" s="72" t="str">
        <f>IFERROR(IF($G56="Erikasutuses pind (muu)",Eksplikatsioon!X56/SUM(Eksplikatsioon!$O56:'Eksplikatsioon'!$AG56),IF($G56="Erikasutuses pind (korrus)",IFERROR(SUMIFS($E:$E,$G:$G,"Ainukasutuses pind",$C:$C,"Üüritav pind",$H:$H,S$3,$A:$A,$A56)/SUMIFS($E:$E,$G:$G,"Ainukasutuses pind",$C:$C,"Üüritav pind",$A:$A,$A56),0),IF($G56="Erikasutuses pind (hoone)",IFERROR(SUMIFS($E:$E,$G:$G,"Ainukasutuses pind",$C:$C,"Üüritav pind",$H:$H,S$3)/SUMIFS($E:$E,$G:$G,"Ainukasutuses pind",$C:$C,"Üüritav pind"),0),""))),"")</f>
        <v/>
      </c>
      <c r="T56" s="72" t="str">
        <f>IFERROR(IF($G56="Erikasutuses pind (muu)",Eksplikatsioon!Y56/SUM(Eksplikatsioon!$O56:'Eksplikatsioon'!$AG56),IF($G56="Erikasutuses pind (korrus)",IFERROR(SUMIFS($E:$E,$G:$G,"Ainukasutuses pind",$C:$C,"Üüritav pind",$H:$H,T$3,$A:$A,$A56)/SUMIFS($E:$E,$G:$G,"Ainukasutuses pind",$C:$C,"Üüritav pind",$A:$A,$A56),0),IF($G56="Erikasutuses pind (hoone)",IFERROR(SUMIFS($E:$E,$G:$G,"Ainukasutuses pind",$C:$C,"Üüritav pind",$H:$H,T$3)/SUMIFS($E:$E,$G:$G,"Ainukasutuses pind",$C:$C,"Üüritav pind"),0),""))),"")</f>
        <v/>
      </c>
      <c r="U56" s="72" t="str">
        <f>IFERROR(IF($G56="Erikasutuses pind (muu)",Eksplikatsioon!Z56/SUM(Eksplikatsioon!$O56:'Eksplikatsioon'!$AG56),IF($G56="Erikasutuses pind (korrus)",IFERROR(SUMIFS($E:$E,$G:$G,"Ainukasutuses pind",$C:$C,"Üüritav pind",$H:$H,U$3,$A:$A,$A56)/SUMIFS($E:$E,$G:$G,"Ainukasutuses pind",$C:$C,"Üüritav pind",$A:$A,$A56),0),IF($G56="Erikasutuses pind (hoone)",IFERROR(SUMIFS($E:$E,$G:$G,"Ainukasutuses pind",$C:$C,"Üüritav pind",$H:$H,U$3)/SUMIFS($E:$E,$G:$G,"Ainukasutuses pind",$C:$C,"Üüritav pind"),0),""))),"")</f>
        <v/>
      </c>
      <c r="V56" s="72" t="str">
        <f>IFERROR(IF($G56="Erikasutuses pind (muu)",Eksplikatsioon!AA56/SUM(Eksplikatsioon!$O56:'Eksplikatsioon'!$AG56),IF($G56="Erikasutuses pind (korrus)",IFERROR(SUMIFS($E:$E,$G:$G,"Ainukasutuses pind",$C:$C,"Üüritav pind",$H:$H,V$3,$A:$A,$A56)/SUMIFS($E:$E,$G:$G,"Ainukasutuses pind",$C:$C,"Üüritav pind",$A:$A,$A56),0),IF($G56="Erikasutuses pind (hoone)",IFERROR(SUMIFS($E:$E,$G:$G,"Ainukasutuses pind",$C:$C,"Üüritav pind",$H:$H,V$3)/SUMIFS($E:$E,$G:$G,"Ainukasutuses pind",$C:$C,"Üüritav pind"),0),""))),"")</f>
        <v/>
      </c>
      <c r="W56" s="72" t="str">
        <f>IFERROR(IF($G56="Erikasutuses pind (muu)",Eksplikatsioon!AB56/SUM(Eksplikatsioon!$O56:'Eksplikatsioon'!$AG56),IF($G56="Erikasutuses pind (korrus)",IFERROR(SUMIFS($E:$E,$G:$G,"Ainukasutuses pind",$C:$C,"Üüritav pind",$H:$H,W$3,$A:$A,$A56)/SUMIFS($E:$E,$G:$G,"Ainukasutuses pind",$C:$C,"Üüritav pind",$A:$A,$A56),0),IF($G56="Erikasutuses pind (hoone)",IFERROR(SUMIFS($E:$E,$G:$G,"Ainukasutuses pind",$C:$C,"Üüritav pind",$H:$H,W$3)/SUMIFS($E:$E,$G:$G,"Ainukasutuses pind",$C:$C,"Üüritav pind"),0),""))),"")</f>
        <v/>
      </c>
      <c r="X56" s="72" t="str">
        <f>IFERROR(IF($G56="Erikasutuses pind (muu)",Eksplikatsioon!AC56/SUM(Eksplikatsioon!$O56:'Eksplikatsioon'!$AG56),IF($G56="Erikasutuses pind (korrus)",IFERROR(SUMIFS($E:$E,$G:$G,"Ainukasutuses pind",$C:$C,"Üüritav pind",$H:$H,X$3,$A:$A,$A56)/SUMIFS($E:$E,$G:$G,"Ainukasutuses pind",$C:$C,"Üüritav pind",$A:$A,$A56),0),IF($G56="Erikasutuses pind (hoone)",IFERROR(SUMIFS($E:$E,$G:$G,"Ainukasutuses pind",$C:$C,"Üüritav pind",$H:$H,X$3)/SUMIFS($E:$E,$G:$G,"Ainukasutuses pind",$C:$C,"Üüritav pind"),0),""))),"")</f>
        <v/>
      </c>
      <c r="Y56" s="72" t="str">
        <f>IFERROR(IF($G56="Erikasutuses pind (muu)",Eksplikatsioon!AD56/SUM(Eksplikatsioon!$O56:'Eksplikatsioon'!$AG56),IF($G56="Erikasutuses pind (korrus)",IFERROR(SUMIFS($E:$E,$G:$G,"Ainukasutuses pind",$C:$C,"Üüritav pind",$H:$H,Y$3,$A:$A,$A56)/SUMIFS($E:$E,$G:$G,"Ainukasutuses pind",$C:$C,"Üüritav pind",$A:$A,$A56),0),IF($G56="Erikasutuses pind (hoone)",IFERROR(SUMIFS($E:$E,$G:$G,"Ainukasutuses pind",$C:$C,"Üüritav pind",$H:$H,Y$3)/SUMIFS($E:$E,$G:$G,"Ainukasutuses pind",$C:$C,"Üüritav pind"),0),""))),"")</f>
        <v/>
      </c>
      <c r="Z56" s="72" t="str">
        <f>IFERROR(IF($G56="Erikasutuses pind (muu)",Eksplikatsioon!AE56/SUM(Eksplikatsioon!$O56:'Eksplikatsioon'!$AG56),IF($G56="Erikasutuses pind (korrus)",IFERROR(SUMIFS($E:$E,$G:$G,"Ainukasutuses pind",$C:$C,"Üüritav pind",$H:$H,Z$3,$A:$A,$A56)/SUMIFS($E:$E,$G:$G,"Ainukasutuses pind",$C:$C,"Üüritav pind",$A:$A,$A56),0),IF($G56="Erikasutuses pind (hoone)",IFERROR(SUMIFS($E:$E,$G:$G,"Ainukasutuses pind",$C:$C,"Üüritav pind",$H:$H,Z$3)/SUMIFS($E:$E,$G:$G,"Ainukasutuses pind",$C:$C,"Üüritav pind"),0),""))),"")</f>
        <v/>
      </c>
      <c r="AA56" s="72" t="str">
        <f>IFERROR(IF($G56="Erikasutuses pind (muu)",Eksplikatsioon!AF56/SUM(Eksplikatsioon!$O56:'Eksplikatsioon'!$AG56),IF($G56="Erikasutuses pind (korrus)",IFERROR(SUMIFS($E:$E,$G:$G,"Ainukasutuses pind",$C:$C,"Üüritav pind",$H:$H,AA$3,$A:$A,$A56)/SUMIFS($E:$E,$G:$G,"Ainukasutuses pind",$C:$C,"Üüritav pind",$A:$A,$A56),0),IF($G56="Erikasutuses pind (hoone)",IFERROR(SUMIFS($E:$E,$G:$G,"Ainukasutuses pind",$C:$C,"Üüritav pind",$H:$H,AA$3)/SUMIFS($E:$E,$G:$G,"Ainukasutuses pind",$C:$C,"Üüritav pind"),0),""))),"")</f>
        <v/>
      </c>
      <c r="AB56" s="72" t="str">
        <f>IFERROR(IF($G56="Erikasutuses pind (muu)",Eksplikatsioon!AG56/SUM(Eksplikatsioon!$O56:'Eksplikatsioon'!$AG56),IF($G56="Erikasutuses pind (korrus)",IFERROR(SUMIFS($E:$E,$G:$G,"Ainukasutuses pind",$C:$C,"Üüritav pind",$H:$H,AB$3,$A:$A,$A56)/SUMIFS($E:$E,$G:$G,"Ainukasutuses pind",$C:$C,"Üüritav pind",$A:$A,$A56),0),IF($G56="Erikasutuses pind (hoone)",IFERROR(SUMIFS($E:$E,$G:$G,"Ainukasutuses pind",$C:$C,"Üüritav pind",$H:$H,AB$3)/SUMIFS($E:$E,$G:$G,"Ainukasutuses pind",$C:$C,"Üüritav pind"),0),""))),"")</f>
        <v/>
      </c>
      <c r="AC56" s="72" t="str">
        <f>IFERROR(IF($G56="Erikasutuses pind (muu)",$E56*J56,IFERROR($E56*J56/SUM($J56:$AB56)*(Eksplikatsioon!O56)/SUMPRODUCT($J56:$AB56,Eksplikatsioon!$O56:$AG56),"")),"")</f>
        <v/>
      </c>
      <c r="AD56" s="72" t="str">
        <f>IFERROR(IF($G56="Erikasutuses pind (muu)",$E56*K56,IFERROR($E56*K56/SUM($J56:$AB56)*(Eksplikatsioon!P56)/SUMPRODUCT($J56:$AB56,Eksplikatsioon!$O56:$AG56),"")),"")</f>
        <v/>
      </c>
      <c r="AE56" s="72" t="str">
        <f>IFERROR(IF($G56="Erikasutuses pind (muu)",$E56*L56,IFERROR($E56*L56/SUM($J56:$AB56)*(Eksplikatsioon!Q56)/SUMPRODUCT($J56:$AB56,Eksplikatsioon!$O56:$AG56),"")),"")</f>
        <v/>
      </c>
      <c r="AF56" s="72" t="str">
        <f>IFERROR(IF($G56="Erikasutuses pind (muu)",$E56*M56,IFERROR($E56*M56/SUM($J56:$AB56)*(Eksplikatsioon!R56)/SUMPRODUCT($J56:$AB56,Eksplikatsioon!$O56:$AG56),"")),"")</f>
        <v/>
      </c>
      <c r="AG56" s="72" t="str">
        <f>IFERROR(IF($G56="Erikasutuses pind (muu)",$E56*N56,IFERROR($E56*N56/SUM($J56:$AB56)*(Eksplikatsioon!S56)/SUMPRODUCT($J56:$AB56,Eksplikatsioon!$O56:$AG56),"")),"")</f>
        <v/>
      </c>
      <c r="AH56" s="72" t="str">
        <f>IFERROR(IF($G56="Erikasutuses pind (muu)",$E56*O56,IFERROR($E56*O56/SUM($J56:$AB56)*(Eksplikatsioon!T56)/SUMPRODUCT($J56:$AB56,Eksplikatsioon!$O56:$AG56),"")),"")</f>
        <v/>
      </c>
      <c r="AI56" s="72" t="str">
        <f>IFERROR(IF($G56="Erikasutuses pind (muu)",$E56*P56,IFERROR($E56*P56/SUM($J56:$AB56)*(Eksplikatsioon!U56)/SUMPRODUCT($J56:$AB56,Eksplikatsioon!$O56:$AG56),"")),"")</f>
        <v/>
      </c>
      <c r="AJ56" s="72" t="str">
        <f>IFERROR(IF($G56="Erikasutuses pind (muu)",$E56*Q56,IFERROR($E56*Q56/SUM($J56:$AB56)*(Eksplikatsioon!V56)/SUMPRODUCT($J56:$AB56,Eksplikatsioon!$O56:$AG56),"")),"")</f>
        <v/>
      </c>
      <c r="AK56" s="72" t="str">
        <f>IFERROR(IF($G56="Erikasutuses pind (muu)",$E56*R56,IFERROR($E56*R56/SUM($J56:$AB56)*(Eksplikatsioon!W56)/SUMPRODUCT($J56:$AB56,Eksplikatsioon!$O56:$AG56),"")),"")</f>
        <v/>
      </c>
      <c r="AL56" s="72" t="str">
        <f>IFERROR(IF($G56="Erikasutuses pind (muu)",$E56*S56,IFERROR($E56*S56/SUM($J56:$AB56)*(Eksplikatsioon!X56)/SUMPRODUCT($J56:$AB56,Eksplikatsioon!$O56:$AG56),"")),"")</f>
        <v/>
      </c>
      <c r="AM56" s="72" t="str">
        <f>IFERROR(IF($G56="Erikasutuses pind (muu)",$E56*T56,IFERROR($E56*T56/SUM($J56:$AB56)*(Eksplikatsioon!Y56)/SUMPRODUCT($J56:$AB56,Eksplikatsioon!$O56:$AG56),"")),"")</f>
        <v/>
      </c>
      <c r="AN56" s="72" t="str">
        <f>IFERROR(IF($G56="Erikasutuses pind (muu)",$E56*U56,IFERROR($E56*U56/SUM($J56:$AB56)*(Eksplikatsioon!Z56)/SUMPRODUCT($J56:$AB56,Eksplikatsioon!$O56:$AG56),"")),"")</f>
        <v/>
      </c>
      <c r="AO56" s="72" t="str">
        <f>IFERROR(IF($G56="Erikasutuses pind (muu)",$E56*V56,IFERROR($E56*V56/SUM($J56:$AB56)*(Eksplikatsioon!AA56)/SUMPRODUCT($J56:$AB56,Eksplikatsioon!$O56:$AG56),"")),"")</f>
        <v/>
      </c>
      <c r="AP56" s="72" t="str">
        <f>IFERROR(IF($G56="Erikasutuses pind (muu)",$E56*W56,IFERROR($E56*W56/SUM($J56:$AB56)*(Eksplikatsioon!AB56)/SUMPRODUCT($J56:$AB56,Eksplikatsioon!$O56:$AG56),"")),"")</f>
        <v/>
      </c>
      <c r="AQ56" s="72" t="str">
        <f>IFERROR(IF($G56="Erikasutuses pind (muu)",$E56*X56,IFERROR($E56*X56/SUM($J56:$AB56)*(Eksplikatsioon!AC56)/SUMPRODUCT($J56:$AB56,Eksplikatsioon!$O56:$AG56),"")),"")</f>
        <v/>
      </c>
      <c r="AR56" s="72" t="str">
        <f>IFERROR(IF($G56="Erikasutuses pind (muu)",$E56*Y56,IFERROR($E56*Y56/SUM($J56:$AB56)*(Eksplikatsioon!AD56)/SUMPRODUCT($J56:$AB56,Eksplikatsioon!$O56:$AG56),"")),"")</f>
        <v/>
      </c>
      <c r="AS56" s="72" t="str">
        <f>IFERROR(IF($G56="Erikasutuses pind (muu)",$E56*Z56,IFERROR($E56*Z56/SUM($J56:$AB56)*(Eksplikatsioon!AE56)/SUMPRODUCT($J56:$AB56,Eksplikatsioon!$O56:$AG56),"")),"")</f>
        <v/>
      </c>
      <c r="AT56" s="72" t="str">
        <f>IFERROR(IF($G56="Erikasutuses pind (muu)",$E56*AA56,IFERROR($E56*AA56/SUM($J56:$AB56)*(Eksplikatsioon!AF56)/SUMPRODUCT($J56:$AB56,Eksplikatsioon!$O56:$AG56),"")),"")</f>
        <v/>
      </c>
      <c r="AU56" s="72" t="str">
        <f>IFERROR(IF($G56="Erikasutuses pind (muu)",$E56*AB56,IFERROR($E56*AB56/SUM($J56:$AB56)*(Eksplikatsioon!AG56)/SUMPRODUCT($J56:$AB56,Eksplikatsioon!$O56:$AG56),"")),"")</f>
        <v/>
      </c>
    </row>
    <row r="57" spans="1:59" x14ac:dyDescent="0.25">
      <c r="A57" s="71" t="str">
        <f>IF(Eksplikatsioon!A57=0,"",Eksplikatsioon!A57)</f>
        <v/>
      </c>
      <c r="B57" s="71" t="str">
        <f>IF(Eksplikatsioon!B57=0,"",Eksplikatsioon!B57)</f>
        <v/>
      </c>
      <c r="C57" s="71" t="str">
        <f>IF(Eksplikatsioon!C57=0,"",Eksplikatsioon!C57)</f>
        <v/>
      </c>
      <c r="D57" s="71" t="str">
        <f>IF(Eksplikatsioon!D57=0,"",Eksplikatsioon!D57)</f>
        <v/>
      </c>
      <c r="E57" s="71" t="str">
        <f>IF(Eksplikatsioon!F57=0,"",Eksplikatsioon!F57)</f>
        <v/>
      </c>
      <c r="F57" s="71" t="str">
        <f>IF(Eksplikatsioon!H57=0,"",Eksplikatsioon!H57)</f>
        <v/>
      </c>
      <c r="G57" s="71" t="str">
        <f>IF(Eksplikatsioon!J57=0,"",Eksplikatsioon!J57)</f>
        <v/>
      </c>
      <c r="H57" s="71" t="str">
        <f>IF(Eksplikatsioon!K57=0,"",Eksplikatsioon!K57)</f>
        <v/>
      </c>
      <c r="I57" s="71" t="str">
        <f>IF(Eksplikatsioon!L57=0,"",Eksplikatsioon!L57)</f>
        <v/>
      </c>
      <c r="J57" s="72" t="str">
        <f>IFERROR(IF($G57="Erikasutuses pind (muu)",Eksplikatsioon!O57/SUM(Eksplikatsioon!$O57:'Eksplikatsioon'!$AG57),IF($G57="Erikasutuses pind (korrus)",IFERROR(SUMIFS($E:$E,$G:$G,"Ainukasutuses pind",$C:$C,"Üüritav pind",$H:$H,J$3,$A:$A,$A57)/SUMIFS($E:$E,$G:$G,"Ainukasutuses pind",$C:$C,"Üüritav pind",$A:$A,$A57),0),IF($G57="Erikasutuses pind (hoone)",IFERROR(SUMIFS($E:$E,$G:$G,"Ainukasutuses pind",$C:$C,"Üüritav pind",$H:$H,J$3)/SUMIFS($E:$E,$G:$G,"Ainukasutuses pind",$C:$C,"Üüritav pind"),0),""))),"")</f>
        <v/>
      </c>
      <c r="K57" s="72" t="str">
        <f>IFERROR(IF($G57="Erikasutuses pind (muu)",Eksplikatsioon!P57/SUM(Eksplikatsioon!$O57:'Eksplikatsioon'!$AG57),IF($G57="Erikasutuses pind (korrus)",IFERROR(SUMIFS($E:$E,$G:$G,"Ainukasutuses pind",$C:$C,"Üüritav pind",$H:$H,K$3,$A:$A,$A57)/SUMIFS($E:$E,$G:$G,"Ainukasutuses pind",$C:$C,"Üüritav pind",$A:$A,$A57),0),IF($G57="Erikasutuses pind (hoone)",IFERROR(SUMIFS($E:$E,$G:$G,"Ainukasutuses pind",$C:$C,"Üüritav pind",$H:$H,K$3)/SUMIFS($E:$E,$G:$G,"Ainukasutuses pind",$C:$C,"Üüritav pind"),0),""))),"")</f>
        <v/>
      </c>
      <c r="L57" s="72" t="str">
        <f>IFERROR(IF($G57="Erikasutuses pind (muu)",Eksplikatsioon!Q57/SUM(Eksplikatsioon!$O57:'Eksplikatsioon'!$AG57),IF($G57="Erikasutuses pind (korrus)",IFERROR(SUMIFS($E:$E,$G:$G,"Ainukasutuses pind",$C:$C,"Üüritav pind",$H:$H,L$3,$A:$A,$A57)/SUMIFS($E:$E,$G:$G,"Ainukasutuses pind",$C:$C,"Üüritav pind",$A:$A,$A57),0),IF($G57="Erikasutuses pind (hoone)",IFERROR(SUMIFS($E:$E,$G:$G,"Ainukasutuses pind",$C:$C,"Üüritav pind",$H:$H,L$3)/SUMIFS($E:$E,$G:$G,"Ainukasutuses pind",$C:$C,"Üüritav pind"),0),""))),"")</f>
        <v/>
      </c>
      <c r="M57" s="72" t="str">
        <f>IFERROR(IF($G57="Erikasutuses pind (muu)",Eksplikatsioon!R57/SUM(Eksplikatsioon!$O57:'Eksplikatsioon'!$AG57),IF($G57="Erikasutuses pind (korrus)",IFERROR(SUMIFS($E:$E,$G:$G,"Ainukasutuses pind",$C:$C,"Üüritav pind",$H:$H,M$3,$A:$A,$A57)/SUMIFS($E:$E,$G:$G,"Ainukasutuses pind",$C:$C,"Üüritav pind",$A:$A,$A57),0),IF($G57="Erikasutuses pind (hoone)",IFERROR(SUMIFS($E:$E,$G:$G,"Ainukasutuses pind",$C:$C,"Üüritav pind",$H:$H,M$3)/SUMIFS($E:$E,$G:$G,"Ainukasutuses pind",$C:$C,"Üüritav pind"),0),""))),"")</f>
        <v/>
      </c>
      <c r="N57" s="72" t="str">
        <f>IFERROR(IF($G57="Erikasutuses pind (muu)",Eksplikatsioon!S57/SUM(Eksplikatsioon!$O57:'Eksplikatsioon'!$AG57),IF($G57="Erikasutuses pind (korrus)",IFERROR(SUMIFS($E:$E,$G:$G,"Ainukasutuses pind",$C:$C,"Üüritav pind",$H:$H,N$3,$A:$A,$A57)/SUMIFS($E:$E,$G:$G,"Ainukasutuses pind",$C:$C,"Üüritav pind",$A:$A,$A57),0),IF($G57="Erikasutuses pind (hoone)",IFERROR(SUMIFS($E:$E,$G:$G,"Ainukasutuses pind",$C:$C,"Üüritav pind",$H:$H,N$3)/SUMIFS($E:$E,$G:$G,"Ainukasutuses pind",$C:$C,"Üüritav pind"),0),""))),"")</f>
        <v/>
      </c>
      <c r="O57" s="72" t="str">
        <f>IFERROR(IF($G57="Erikasutuses pind (muu)",Eksplikatsioon!T57/SUM(Eksplikatsioon!$O57:'Eksplikatsioon'!$AG57),IF($G57="Erikasutuses pind (korrus)",IFERROR(SUMIFS($E:$E,$G:$G,"Ainukasutuses pind",$C:$C,"Üüritav pind",$H:$H,O$3,$A:$A,$A57)/SUMIFS($E:$E,$G:$G,"Ainukasutuses pind",$C:$C,"Üüritav pind",$A:$A,$A57),0),IF($G57="Erikasutuses pind (hoone)",IFERROR(SUMIFS($E:$E,$G:$G,"Ainukasutuses pind",$C:$C,"Üüritav pind",$H:$H,O$3)/SUMIFS($E:$E,$G:$G,"Ainukasutuses pind",$C:$C,"Üüritav pind"),0),""))),"")</f>
        <v/>
      </c>
      <c r="P57" s="72" t="str">
        <f>IFERROR(IF($G57="Erikasutuses pind (muu)",Eksplikatsioon!U57/SUM(Eksplikatsioon!$O57:'Eksplikatsioon'!$AG57),IF($G57="Erikasutuses pind (korrus)",IFERROR(SUMIFS($E:$E,$G:$G,"Ainukasutuses pind",$C:$C,"Üüritav pind",$H:$H,P$3,$A:$A,$A57)/SUMIFS($E:$E,$G:$G,"Ainukasutuses pind",$C:$C,"Üüritav pind",$A:$A,$A57),0),IF($G57="Erikasutuses pind (hoone)",IFERROR(SUMIFS($E:$E,$G:$G,"Ainukasutuses pind",$C:$C,"Üüritav pind",$H:$H,P$3)/SUMIFS($E:$E,$G:$G,"Ainukasutuses pind",$C:$C,"Üüritav pind"),0),""))),"")</f>
        <v/>
      </c>
      <c r="Q57" s="72" t="str">
        <f>IFERROR(IF($G57="Erikasutuses pind (muu)",Eksplikatsioon!V57/SUM(Eksplikatsioon!$O57:'Eksplikatsioon'!$AG57),IF($G57="Erikasutuses pind (korrus)",IFERROR(SUMIFS($E:$E,$G:$G,"Ainukasutuses pind",$C:$C,"Üüritav pind",$H:$H,Q$3,$A:$A,$A57)/SUMIFS($E:$E,$G:$G,"Ainukasutuses pind",$C:$C,"Üüritav pind",$A:$A,$A57),0),IF($G57="Erikasutuses pind (hoone)",IFERROR(SUMIFS($E:$E,$G:$G,"Ainukasutuses pind",$C:$C,"Üüritav pind",$H:$H,Q$3)/SUMIFS($E:$E,$G:$G,"Ainukasutuses pind",$C:$C,"Üüritav pind"),0),""))),"")</f>
        <v/>
      </c>
      <c r="R57" s="72" t="str">
        <f>IFERROR(IF($G57="Erikasutuses pind (muu)",Eksplikatsioon!W57/SUM(Eksplikatsioon!$O57:'Eksplikatsioon'!$AG57),IF($G57="Erikasutuses pind (korrus)",IFERROR(SUMIFS($E:$E,$G:$G,"Ainukasutuses pind",$C:$C,"Üüritav pind",$H:$H,R$3,$A:$A,$A57)/SUMIFS($E:$E,$G:$G,"Ainukasutuses pind",$C:$C,"Üüritav pind",$A:$A,$A57),0),IF($G57="Erikasutuses pind (hoone)",IFERROR(SUMIFS($E:$E,$G:$G,"Ainukasutuses pind",$C:$C,"Üüritav pind",$H:$H,R$3)/SUMIFS($E:$E,$G:$G,"Ainukasutuses pind",$C:$C,"Üüritav pind"),0),""))),"")</f>
        <v/>
      </c>
      <c r="S57" s="72" t="str">
        <f>IFERROR(IF($G57="Erikasutuses pind (muu)",Eksplikatsioon!X57/SUM(Eksplikatsioon!$O57:'Eksplikatsioon'!$AG57),IF($G57="Erikasutuses pind (korrus)",IFERROR(SUMIFS($E:$E,$G:$G,"Ainukasutuses pind",$C:$C,"Üüritav pind",$H:$H,S$3,$A:$A,$A57)/SUMIFS($E:$E,$G:$G,"Ainukasutuses pind",$C:$C,"Üüritav pind",$A:$A,$A57),0),IF($G57="Erikasutuses pind (hoone)",IFERROR(SUMIFS($E:$E,$G:$G,"Ainukasutuses pind",$C:$C,"Üüritav pind",$H:$H,S$3)/SUMIFS($E:$E,$G:$G,"Ainukasutuses pind",$C:$C,"Üüritav pind"),0),""))),"")</f>
        <v/>
      </c>
      <c r="T57" s="72" t="str">
        <f>IFERROR(IF($G57="Erikasutuses pind (muu)",Eksplikatsioon!Y57/SUM(Eksplikatsioon!$O57:'Eksplikatsioon'!$AG57),IF($G57="Erikasutuses pind (korrus)",IFERROR(SUMIFS($E:$E,$G:$G,"Ainukasutuses pind",$C:$C,"Üüritav pind",$H:$H,T$3,$A:$A,$A57)/SUMIFS($E:$E,$G:$G,"Ainukasutuses pind",$C:$C,"Üüritav pind",$A:$A,$A57),0),IF($G57="Erikasutuses pind (hoone)",IFERROR(SUMIFS($E:$E,$G:$G,"Ainukasutuses pind",$C:$C,"Üüritav pind",$H:$H,T$3)/SUMIFS($E:$E,$G:$G,"Ainukasutuses pind",$C:$C,"Üüritav pind"),0),""))),"")</f>
        <v/>
      </c>
      <c r="U57" s="72" t="str">
        <f>IFERROR(IF($G57="Erikasutuses pind (muu)",Eksplikatsioon!Z57/SUM(Eksplikatsioon!$O57:'Eksplikatsioon'!$AG57),IF($G57="Erikasutuses pind (korrus)",IFERROR(SUMIFS($E:$E,$G:$G,"Ainukasutuses pind",$C:$C,"Üüritav pind",$H:$H,U$3,$A:$A,$A57)/SUMIFS($E:$E,$G:$G,"Ainukasutuses pind",$C:$C,"Üüritav pind",$A:$A,$A57),0),IF($G57="Erikasutuses pind (hoone)",IFERROR(SUMIFS($E:$E,$G:$G,"Ainukasutuses pind",$C:$C,"Üüritav pind",$H:$H,U$3)/SUMIFS($E:$E,$G:$G,"Ainukasutuses pind",$C:$C,"Üüritav pind"),0),""))),"")</f>
        <v/>
      </c>
      <c r="V57" s="72" t="str">
        <f>IFERROR(IF($G57="Erikasutuses pind (muu)",Eksplikatsioon!AA57/SUM(Eksplikatsioon!$O57:'Eksplikatsioon'!$AG57),IF($G57="Erikasutuses pind (korrus)",IFERROR(SUMIFS($E:$E,$G:$G,"Ainukasutuses pind",$C:$C,"Üüritav pind",$H:$H,V$3,$A:$A,$A57)/SUMIFS($E:$E,$G:$G,"Ainukasutuses pind",$C:$C,"Üüritav pind",$A:$A,$A57),0),IF($G57="Erikasutuses pind (hoone)",IFERROR(SUMIFS($E:$E,$G:$G,"Ainukasutuses pind",$C:$C,"Üüritav pind",$H:$H,V$3)/SUMIFS($E:$E,$G:$G,"Ainukasutuses pind",$C:$C,"Üüritav pind"),0),""))),"")</f>
        <v/>
      </c>
      <c r="W57" s="72" t="str">
        <f>IFERROR(IF($G57="Erikasutuses pind (muu)",Eksplikatsioon!AB57/SUM(Eksplikatsioon!$O57:'Eksplikatsioon'!$AG57),IF($G57="Erikasutuses pind (korrus)",IFERROR(SUMIFS($E:$E,$G:$G,"Ainukasutuses pind",$C:$C,"Üüritav pind",$H:$H,W$3,$A:$A,$A57)/SUMIFS($E:$E,$G:$G,"Ainukasutuses pind",$C:$C,"Üüritav pind",$A:$A,$A57),0),IF($G57="Erikasutuses pind (hoone)",IFERROR(SUMIFS($E:$E,$G:$G,"Ainukasutuses pind",$C:$C,"Üüritav pind",$H:$H,W$3)/SUMIFS($E:$E,$G:$G,"Ainukasutuses pind",$C:$C,"Üüritav pind"),0),""))),"")</f>
        <v/>
      </c>
      <c r="X57" s="72" t="str">
        <f>IFERROR(IF($G57="Erikasutuses pind (muu)",Eksplikatsioon!AC57/SUM(Eksplikatsioon!$O57:'Eksplikatsioon'!$AG57),IF($G57="Erikasutuses pind (korrus)",IFERROR(SUMIFS($E:$E,$G:$G,"Ainukasutuses pind",$C:$C,"Üüritav pind",$H:$H,X$3,$A:$A,$A57)/SUMIFS($E:$E,$G:$G,"Ainukasutuses pind",$C:$C,"Üüritav pind",$A:$A,$A57),0),IF($G57="Erikasutuses pind (hoone)",IFERROR(SUMIFS($E:$E,$G:$G,"Ainukasutuses pind",$C:$C,"Üüritav pind",$H:$H,X$3)/SUMIFS($E:$E,$G:$G,"Ainukasutuses pind",$C:$C,"Üüritav pind"),0),""))),"")</f>
        <v/>
      </c>
      <c r="Y57" s="72" t="str">
        <f>IFERROR(IF($G57="Erikasutuses pind (muu)",Eksplikatsioon!AD57/SUM(Eksplikatsioon!$O57:'Eksplikatsioon'!$AG57),IF($G57="Erikasutuses pind (korrus)",IFERROR(SUMIFS($E:$E,$G:$G,"Ainukasutuses pind",$C:$C,"Üüritav pind",$H:$H,Y$3,$A:$A,$A57)/SUMIFS($E:$E,$G:$G,"Ainukasutuses pind",$C:$C,"Üüritav pind",$A:$A,$A57),0),IF($G57="Erikasutuses pind (hoone)",IFERROR(SUMIFS($E:$E,$G:$G,"Ainukasutuses pind",$C:$C,"Üüritav pind",$H:$H,Y$3)/SUMIFS($E:$E,$G:$G,"Ainukasutuses pind",$C:$C,"Üüritav pind"),0),""))),"")</f>
        <v/>
      </c>
      <c r="Z57" s="72" t="str">
        <f>IFERROR(IF($G57="Erikasutuses pind (muu)",Eksplikatsioon!AE57/SUM(Eksplikatsioon!$O57:'Eksplikatsioon'!$AG57),IF($G57="Erikasutuses pind (korrus)",IFERROR(SUMIFS($E:$E,$G:$G,"Ainukasutuses pind",$C:$C,"Üüritav pind",$H:$H,Z$3,$A:$A,$A57)/SUMIFS($E:$E,$G:$G,"Ainukasutuses pind",$C:$C,"Üüritav pind",$A:$A,$A57),0),IF($G57="Erikasutuses pind (hoone)",IFERROR(SUMIFS($E:$E,$G:$G,"Ainukasutuses pind",$C:$C,"Üüritav pind",$H:$H,Z$3)/SUMIFS($E:$E,$G:$G,"Ainukasutuses pind",$C:$C,"Üüritav pind"),0),""))),"")</f>
        <v/>
      </c>
      <c r="AA57" s="72" t="str">
        <f>IFERROR(IF($G57="Erikasutuses pind (muu)",Eksplikatsioon!AF57/SUM(Eksplikatsioon!$O57:'Eksplikatsioon'!$AG57),IF($G57="Erikasutuses pind (korrus)",IFERROR(SUMIFS($E:$E,$G:$G,"Ainukasutuses pind",$C:$C,"Üüritav pind",$H:$H,AA$3,$A:$A,$A57)/SUMIFS($E:$E,$G:$G,"Ainukasutuses pind",$C:$C,"Üüritav pind",$A:$A,$A57),0),IF($G57="Erikasutuses pind (hoone)",IFERROR(SUMIFS($E:$E,$G:$G,"Ainukasutuses pind",$C:$C,"Üüritav pind",$H:$H,AA$3)/SUMIFS($E:$E,$G:$G,"Ainukasutuses pind",$C:$C,"Üüritav pind"),0),""))),"")</f>
        <v/>
      </c>
      <c r="AB57" s="72" t="str">
        <f>IFERROR(IF($G57="Erikasutuses pind (muu)",Eksplikatsioon!AG57/SUM(Eksplikatsioon!$O57:'Eksplikatsioon'!$AG57),IF($G57="Erikasutuses pind (korrus)",IFERROR(SUMIFS($E:$E,$G:$G,"Ainukasutuses pind",$C:$C,"Üüritav pind",$H:$H,AB$3,$A:$A,$A57)/SUMIFS($E:$E,$G:$G,"Ainukasutuses pind",$C:$C,"Üüritav pind",$A:$A,$A57),0),IF($G57="Erikasutuses pind (hoone)",IFERROR(SUMIFS($E:$E,$G:$G,"Ainukasutuses pind",$C:$C,"Üüritav pind",$H:$H,AB$3)/SUMIFS($E:$E,$G:$G,"Ainukasutuses pind",$C:$C,"Üüritav pind"),0),""))),"")</f>
        <v/>
      </c>
      <c r="AC57" s="72" t="str">
        <f>IFERROR(IF($G57="Erikasutuses pind (muu)",$E57*J57,IFERROR($E57*J57/SUM($J57:$AB57)*(Eksplikatsioon!O57)/SUMPRODUCT($J57:$AB57,Eksplikatsioon!$O57:$AG57),"")),"")</f>
        <v/>
      </c>
      <c r="AD57" s="72" t="str">
        <f>IFERROR(IF($G57="Erikasutuses pind (muu)",$E57*K57,IFERROR($E57*K57/SUM($J57:$AB57)*(Eksplikatsioon!P57)/SUMPRODUCT($J57:$AB57,Eksplikatsioon!$O57:$AG57),"")),"")</f>
        <v/>
      </c>
      <c r="AE57" s="72" t="str">
        <f>IFERROR(IF($G57="Erikasutuses pind (muu)",$E57*L57,IFERROR($E57*L57/SUM($J57:$AB57)*(Eksplikatsioon!Q57)/SUMPRODUCT($J57:$AB57,Eksplikatsioon!$O57:$AG57),"")),"")</f>
        <v/>
      </c>
      <c r="AF57" s="72" t="str">
        <f>IFERROR(IF($G57="Erikasutuses pind (muu)",$E57*M57,IFERROR($E57*M57/SUM($J57:$AB57)*(Eksplikatsioon!R57)/SUMPRODUCT($J57:$AB57,Eksplikatsioon!$O57:$AG57),"")),"")</f>
        <v/>
      </c>
      <c r="AG57" s="72" t="str">
        <f>IFERROR(IF($G57="Erikasutuses pind (muu)",$E57*N57,IFERROR($E57*N57/SUM($J57:$AB57)*(Eksplikatsioon!S57)/SUMPRODUCT($J57:$AB57,Eksplikatsioon!$O57:$AG57),"")),"")</f>
        <v/>
      </c>
      <c r="AH57" s="72" t="str">
        <f>IFERROR(IF($G57="Erikasutuses pind (muu)",$E57*O57,IFERROR($E57*O57/SUM($J57:$AB57)*(Eksplikatsioon!T57)/SUMPRODUCT($J57:$AB57,Eksplikatsioon!$O57:$AG57),"")),"")</f>
        <v/>
      </c>
      <c r="AI57" s="72" t="str">
        <f>IFERROR(IF($G57="Erikasutuses pind (muu)",$E57*P57,IFERROR($E57*P57/SUM($J57:$AB57)*(Eksplikatsioon!U57)/SUMPRODUCT($J57:$AB57,Eksplikatsioon!$O57:$AG57),"")),"")</f>
        <v/>
      </c>
      <c r="AJ57" s="72" t="str">
        <f>IFERROR(IF($G57="Erikasutuses pind (muu)",$E57*Q57,IFERROR($E57*Q57/SUM($J57:$AB57)*(Eksplikatsioon!V57)/SUMPRODUCT($J57:$AB57,Eksplikatsioon!$O57:$AG57),"")),"")</f>
        <v/>
      </c>
      <c r="AK57" s="72" t="str">
        <f>IFERROR(IF($G57="Erikasutuses pind (muu)",$E57*R57,IFERROR($E57*R57/SUM($J57:$AB57)*(Eksplikatsioon!W57)/SUMPRODUCT($J57:$AB57,Eksplikatsioon!$O57:$AG57),"")),"")</f>
        <v/>
      </c>
      <c r="AL57" s="72" t="str">
        <f>IFERROR(IF($G57="Erikasutuses pind (muu)",$E57*S57,IFERROR($E57*S57/SUM($J57:$AB57)*(Eksplikatsioon!X57)/SUMPRODUCT($J57:$AB57,Eksplikatsioon!$O57:$AG57),"")),"")</f>
        <v/>
      </c>
      <c r="AM57" s="72" t="str">
        <f>IFERROR(IF($G57="Erikasutuses pind (muu)",$E57*T57,IFERROR($E57*T57/SUM($J57:$AB57)*(Eksplikatsioon!Y57)/SUMPRODUCT($J57:$AB57,Eksplikatsioon!$O57:$AG57),"")),"")</f>
        <v/>
      </c>
      <c r="AN57" s="72" t="str">
        <f>IFERROR(IF($G57="Erikasutuses pind (muu)",$E57*U57,IFERROR($E57*U57/SUM($J57:$AB57)*(Eksplikatsioon!Z57)/SUMPRODUCT($J57:$AB57,Eksplikatsioon!$O57:$AG57),"")),"")</f>
        <v/>
      </c>
      <c r="AO57" s="72" t="str">
        <f>IFERROR(IF($G57="Erikasutuses pind (muu)",$E57*V57,IFERROR($E57*V57/SUM($J57:$AB57)*(Eksplikatsioon!AA57)/SUMPRODUCT($J57:$AB57,Eksplikatsioon!$O57:$AG57),"")),"")</f>
        <v/>
      </c>
      <c r="AP57" s="72" t="str">
        <f>IFERROR(IF($G57="Erikasutuses pind (muu)",$E57*W57,IFERROR($E57*W57/SUM($J57:$AB57)*(Eksplikatsioon!AB57)/SUMPRODUCT($J57:$AB57,Eksplikatsioon!$O57:$AG57),"")),"")</f>
        <v/>
      </c>
      <c r="AQ57" s="72" t="str">
        <f>IFERROR(IF($G57="Erikasutuses pind (muu)",$E57*X57,IFERROR($E57*X57/SUM($J57:$AB57)*(Eksplikatsioon!AC57)/SUMPRODUCT($J57:$AB57,Eksplikatsioon!$O57:$AG57),"")),"")</f>
        <v/>
      </c>
      <c r="AR57" s="72" t="str">
        <f>IFERROR(IF($G57="Erikasutuses pind (muu)",$E57*Y57,IFERROR($E57*Y57/SUM($J57:$AB57)*(Eksplikatsioon!AD57)/SUMPRODUCT($J57:$AB57,Eksplikatsioon!$O57:$AG57),"")),"")</f>
        <v/>
      </c>
      <c r="AS57" s="72" t="str">
        <f>IFERROR(IF($G57="Erikasutuses pind (muu)",$E57*Z57,IFERROR($E57*Z57/SUM($J57:$AB57)*(Eksplikatsioon!AE57)/SUMPRODUCT($J57:$AB57,Eksplikatsioon!$O57:$AG57),"")),"")</f>
        <v/>
      </c>
      <c r="AT57" s="72" t="str">
        <f>IFERROR(IF($G57="Erikasutuses pind (muu)",$E57*AA57,IFERROR($E57*AA57/SUM($J57:$AB57)*(Eksplikatsioon!AF57)/SUMPRODUCT($J57:$AB57,Eksplikatsioon!$O57:$AG57),"")),"")</f>
        <v/>
      </c>
      <c r="AU57" s="72" t="str">
        <f>IFERROR(IF($G57="Erikasutuses pind (muu)",$E57*AB57,IFERROR($E57*AB57/SUM($J57:$AB57)*(Eksplikatsioon!AG57)/SUMPRODUCT($J57:$AB57,Eksplikatsioon!$O57:$AG57),"")),"")</f>
        <v/>
      </c>
    </row>
    <row r="58" spans="1:59" x14ac:dyDescent="0.25">
      <c r="A58" s="71" t="str">
        <f>IF(Eksplikatsioon!A58=0,"",Eksplikatsioon!A58)</f>
        <v/>
      </c>
      <c r="B58" s="71" t="str">
        <f>IF(Eksplikatsioon!B58=0,"",Eksplikatsioon!B58)</f>
        <v/>
      </c>
      <c r="C58" s="71" t="str">
        <f>IF(Eksplikatsioon!C58=0,"",Eksplikatsioon!C58)</f>
        <v/>
      </c>
      <c r="D58" s="71" t="str">
        <f>IF(Eksplikatsioon!D58=0,"",Eksplikatsioon!D58)</f>
        <v/>
      </c>
      <c r="E58" s="71" t="str">
        <f>IF(Eksplikatsioon!F58=0,"",Eksplikatsioon!F58)</f>
        <v/>
      </c>
      <c r="F58" s="71" t="str">
        <f>IF(Eksplikatsioon!H58=0,"",Eksplikatsioon!H58)</f>
        <v/>
      </c>
      <c r="G58" s="71" t="str">
        <f>IF(Eksplikatsioon!J58=0,"",Eksplikatsioon!J58)</f>
        <v/>
      </c>
      <c r="H58" s="71" t="str">
        <f>IF(Eksplikatsioon!K58=0,"",Eksplikatsioon!K58)</f>
        <v/>
      </c>
      <c r="I58" s="71" t="str">
        <f>IF(Eksplikatsioon!L58=0,"",Eksplikatsioon!L58)</f>
        <v/>
      </c>
      <c r="J58" s="72" t="str">
        <f>IFERROR(IF($G58="Erikasutuses pind (muu)",Eksplikatsioon!O58/SUM(Eksplikatsioon!$O58:'Eksplikatsioon'!$AG58),IF($G58="Erikasutuses pind (korrus)",IFERROR(SUMIFS($E:$E,$G:$G,"Ainukasutuses pind",$C:$C,"Üüritav pind",$H:$H,J$3,$A:$A,$A58)/SUMIFS($E:$E,$G:$G,"Ainukasutuses pind",$C:$C,"Üüritav pind",$A:$A,$A58),0),IF($G58="Erikasutuses pind (hoone)",IFERROR(SUMIFS($E:$E,$G:$G,"Ainukasutuses pind",$C:$C,"Üüritav pind",$H:$H,J$3)/SUMIFS($E:$E,$G:$G,"Ainukasutuses pind",$C:$C,"Üüritav pind"),0),""))),"")</f>
        <v/>
      </c>
      <c r="K58" s="72" t="str">
        <f>IFERROR(IF($G58="Erikasutuses pind (muu)",Eksplikatsioon!P58/SUM(Eksplikatsioon!$O58:'Eksplikatsioon'!$AG58),IF($G58="Erikasutuses pind (korrus)",IFERROR(SUMIFS($E:$E,$G:$G,"Ainukasutuses pind",$C:$C,"Üüritav pind",$H:$H,K$3,$A:$A,$A58)/SUMIFS($E:$E,$G:$G,"Ainukasutuses pind",$C:$C,"Üüritav pind",$A:$A,$A58),0),IF($G58="Erikasutuses pind (hoone)",IFERROR(SUMIFS($E:$E,$G:$G,"Ainukasutuses pind",$C:$C,"Üüritav pind",$H:$H,K$3)/SUMIFS($E:$E,$G:$G,"Ainukasutuses pind",$C:$C,"Üüritav pind"),0),""))),"")</f>
        <v/>
      </c>
      <c r="L58" s="72" t="str">
        <f>IFERROR(IF($G58="Erikasutuses pind (muu)",Eksplikatsioon!Q58/SUM(Eksplikatsioon!$O58:'Eksplikatsioon'!$AG58),IF($G58="Erikasutuses pind (korrus)",IFERROR(SUMIFS($E:$E,$G:$G,"Ainukasutuses pind",$C:$C,"Üüritav pind",$H:$H,L$3,$A:$A,$A58)/SUMIFS($E:$E,$G:$G,"Ainukasutuses pind",$C:$C,"Üüritav pind",$A:$A,$A58),0),IF($G58="Erikasutuses pind (hoone)",IFERROR(SUMIFS($E:$E,$G:$G,"Ainukasutuses pind",$C:$C,"Üüritav pind",$H:$H,L$3)/SUMIFS($E:$E,$G:$G,"Ainukasutuses pind",$C:$C,"Üüritav pind"),0),""))),"")</f>
        <v/>
      </c>
      <c r="M58" s="72" t="str">
        <f>IFERROR(IF($G58="Erikasutuses pind (muu)",Eksplikatsioon!R58/SUM(Eksplikatsioon!$O58:'Eksplikatsioon'!$AG58),IF($G58="Erikasutuses pind (korrus)",IFERROR(SUMIFS($E:$E,$G:$G,"Ainukasutuses pind",$C:$C,"Üüritav pind",$H:$H,M$3,$A:$A,$A58)/SUMIFS($E:$E,$G:$G,"Ainukasutuses pind",$C:$C,"Üüritav pind",$A:$A,$A58),0),IF($G58="Erikasutuses pind (hoone)",IFERROR(SUMIFS($E:$E,$G:$G,"Ainukasutuses pind",$C:$C,"Üüritav pind",$H:$H,M$3)/SUMIFS($E:$E,$G:$G,"Ainukasutuses pind",$C:$C,"Üüritav pind"),0),""))),"")</f>
        <v/>
      </c>
      <c r="N58" s="72" t="str">
        <f>IFERROR(IF($G58="Erikasutuses pind (muu)",Eksplikatsioon!S58/SUM(Eksplikatsioon!$O58:'Eksplikatsioon'!$AG58),IF($G58="Erikasutuses pind (korrus)",IFERROR(SUMIFS($E:$E,$G:$G,"Ainukasutuses pind",$C:$C,"Üüritav pind",$H:$H,N$3,$A:$A,$A58)/SUMIFS($E:$E,$G:$G,"Ainukasutuses pind",$C:$C,"Üüritav pind",$A:$A,$A58),0),IF($G58="Erikasutuses pind (hoone)",IFERROR(SUMIFS($E:$E,$G:$G,"Ainukasutuses pind",$C:$C,"Üüritav pind",$H:$H,N$3)/SUMIFS($E:$E,$G:$G,"Ainukasutuses pind",$C:$C,"Üüritav pind"),0),""))),"")</f>
        <v/>
      </c>
      <c r="O58" s="72" t="str">
        <f>IFERROR(IF($G58="Erikasutuses pind (muu)",Eksplikatsioon!T58/SUM(Eksplikatsioon!$O58:'Eksplikatsioon'!$AG58),IF($G58="Erikasutuses pind (korrus)",IFERROR(SUMIFS($E:$E,$G:$G,"Ainukasutuses pind",$C:$C,"Üüritav pind",$H:$H,O$3,$A:$A,$A58)/SUMIFS($E:$E,$G:$G,"Ainukasutuses pind",$C:$C,"Üüritav pind",$A:$A,$A58),0),IF($G58="Erikasutuses pind (hoone)",IFERROR(SUMIFS($E:$E,$G:$G,"Ainukasutuses pind",$C:$C,"Üüritav pind",$H:$H,O$3)/SUMIFS($E:$E,$G:$G,"Ainukasutuses pind",$C:$C,"Üüritav pind"),0),""))),"")</f>
        <v/>
      </c>
      <c r="P58" s="72" t="str">
        <f>IFERROR(IF($G58="Erikasutuses pind (muu)",Eksplikatsioon!U58/SUM(Eksplikatsioon!$O58:'Eksplikatsioon'!$AG58),IF($G58="Erikasutuses pind (korrus)",IFERROR(SUMIFS($E:$E,$G:$G,"Ainukasutuses pind",$C:$C,"Üüritav pind",$H:$H,P$3,$A:$A,$A58)/SUMIFS($E:$E,$G:$G,"Ainukasutuses pind",$C:$C,"Üüritav pind",$A:$A,$A58),0),IF($G58="Erikasutuses pind (hoone)",IFERROR(SUMIFS($E:$E,$G:$G,"Ainukasutuses pind",$C:$C,"Üüritav pind",$H:$H,P$3)/SUMIFS($E:$E,$G:$G,"Ainukasutuses pind",$C:$C,"Üüritav pind"),0),""))),"")</f>
        <v/>
      </c>
      <c r="Q58" s="72" t="str">
        <f>IFERROR(IF($G58="Erikasutuses pind (muu)",Eksplikatsioon!V58/SUM(Eksplikatsioon!$O58:'Eksplikatsioon'!$AG58),IF($G58="Erikasutuses pind (korrus)",IFERROR(SUMIFS($E:$E,$G:$G,"Ainukasutuses pind",$C:$C,"Üüritav pind",$H:$H,Q$3,$A:$A,$A58)/SUMIFS($E:$E,$G:$G,"Ainukasutuses pind",$C:$C,"Üüritav pind",$A:$A,$A58),0),IF($G58="Erikasutuses pind (hoone)",IFERROR(SUMIFS($E:$E,$G:$G,"Ainukasutuses pind",$C:$C,"Üüritav pind",$H:$H,Q$3)/SUMIFS($E:$E,$G:$G,"Ainukasutuses pind",$C:$C,"Üüritav pind"),0),""))),"")</f>
        <v/>
      </c>
      <c r="R58" s="72" t="str">
        <f>IFERROR(IF($G58="Erikasutuses pind (muu)",Eksplikatsioon!W58/SUM(Eksplikatsioon!$O58:'Eksplikatsioon'!$AG58),IF($G58="Erikasutuses pind (korrus)",IFERROR(SUMIFS($E:$E,$G:$G,"Ainukasutuses pind",$C:$C,"Üüritav pind",$H:$H,R$3,$A:$A,$A58)/SUMIFS($E:$E,$G:$G,"Ainukasutuses pind",$C:$C,"Üüritav pind",$A:$A,$A58),0),IF($G58="Erikasutuses pind (hoone)",IFERROR(SUMIFS($E:$E,$G:$G,"Ainukasutuses pind",$C:$C,"Üüritav pind",$H:$H,R$3)/SUMIFS($E:$E,$G:$G,"Ainukasutuses pind",$C:$C,"Üüritav pind"),0),""))),"")</f>
        <v/>
      </c>
      <c r="S58" s="72" t="str">
        <f>IFERROR(IF($G58="Erikasutuses pind (muu)",Eksplikatsioon!X58/SUM(Eksplikatsioon!$O58:'Eksplikatsioon'!$AG58),IF($G58="Erikasutuses pind (korrus)",IFERROR(SUMIFS($E:$E,$G:$G,"Ainukasutuses pind",$C:$C,"Üüritav pind",$H:$H,S$3,$A:$A,$A58)/SUMIFS($E:$E,$G:$G,"Ainukasutuses pind",$C:$C,"Üüritav pind",$A:$A,$A58),0),IF($G58="Erikasutuses pind (hoone)",IFERROR(SUMIFS($E:$E,$G:$G,"Ainukasutuses pind",$C:$C,"Üüritav pind",$H:$H,S$3)/SUMIFS($E:$E,$G:$G,"Ainukasutuses pind",$C:$C,"Üüritav pind"),0),""))),"")</f>
        <v/>
      </c>
      <c r="T58" s="72" t="str">
        <f>IFERROR(IF($G58="Erikasutuses pind (muu)",Eksplikatsioon!Y58/SUM(Eksplikatsioon!$O58:'Eksplikatsioon'!$AG58),IF($G58="Erikasutuses pind (korrus)",IFERROR(SUMIFS($E:$E,$G:$G,"Ainukasutuses pind",$C:$C,"Üüritav pind",$H:$H,T$3,$A:$A,$A58)/SUMIFS($E:$E,$G:$G,"Ainukasutuses pind",$C:$C,"Üüritav pind",$A:$A,$A58),0),IF($G58="Erikasutuses pind (hoone)",IFERROR(SUMIFS($E:$E,$G:$G,"Ainukasutuses pind",$C:$C,"Üüritav pind",$H:$H,T$3)/SUMIFS($E:$E,$G:$G,"Ainukasutuses pind",$C:$C,"Üüritav pind"),0),""))),"")</f>
        <v/>
      </c>
      <c r="U58" s="72" t="str">
        <f>IFERROR(IF($G58="Erikasutuses pind (muu)",Eksplikatsioon!Z58/SUM(Eksplikatsioon!$O58:'Eksplikatsioon'!$AG58),IF($G58="Erikasutuses pind (korrus)",IFERROR(SUMIFS($E:$E,$G:$G,"Ainukasutuses pind",$C:$C,"Üüritav pind",$H:$H,U$3,$A:$A,$A58)/SUMIFS($E:$E,$G:$G,"Ainukasutuses pind",$C:$C,"Üüritav pind",$A:$A,$A58),0),IF($G58="Erikasutuses pind (hoone)",IFERROR(SUMIFS($E:$E,$G:$G,"Ainukasutuses pind",$C:$C,"Üüritav pind",$H:$H,U$3)/SUMIFS($E:$E,$G:$G,"Ainukasutuses pind",$C:$C,"Üüritav pind"),0),""))),"")</f>
        <v/>
      </c>
      <c r="V58" s="72" t="str">
        <f>IFERROR(IF($G58="Erikasutuses pind (muu)",Eksplikatsioon!AA58/SUM(Eksplikatsioon!$O58:'Eksplikatsioon'!$AG58),IF($G58="Erikasutuses pind (korrus)",IFERROR(SUMIFS($E:$E,$G:$G,"Ainukasutuses pind",$C:$C,"Üüritav pind",$H:$H,V$3,$A:$A,$A58)/SUMIFS($E:$E,$G:$G,"Ainukasutuses pind",$C:$C,"Üüritav pind",$A:$A,$A58),0),IF($G58="Erikasutuses pind (hoone)",IFERROR(SUMIFS($E:$E,$G:$G,"Ainukasutuses pind",$C:$C,"Üüritav pind",$H:$H,V$3)/SUMIFS($E:$E,$G:$G,"Ainukasutuses pind",$C:$C,"Üüritav pind"),0),""))),"")</f>
        <v/>
      </c>
      <c r="W58" s="72" t="str">
        <f>IFERROR(IF($G58="Erikasutuses pind (muu)",Eksplikatsioon!AB58/SUM(Eksplikatsioon!$O58:'Eksplikatsioon'!$AG58),IF($G58="Erikasutuses pind (korrus)",IFERROR(SUMIFS($E:$E,$G:$G,"Ainukasutuses pind",$C:$C,"Üüritav pind",$H:$H,W$3,$A:$A,$A58)/SUMIFS($E:$E,$G:$G,"Ainukasutuses pind",$C:$C,"Üüritav pind",$A:$A,$A58),0),IF($G58="Erikasutuses pind (hoone)",IFERROR(SUMIFS($E:$E,$G:$G,"Ainukasutuses pind",$C:$C,"Üüritav pind",$H:$H,W$3)/SUMIFS($E:$E,$G:$G,"Ainukasutuses pind",$C:$C,"Üüritav pind"),0),""))),"")</f>
        <v/>
      </c>
      <c r="X58" s="72" t="str">
        <f>IFERROR(IF($G58="Erikasutuses pind (muu)",Eksplikatsioon!AC58/SUM(Eksplikatsioon!$O58:'Eksplikatsioon'!$AG58),IF($G58="Erikasutuses pind (korrus)",IFERROR(SUMIFS($E:$E,$G:$G,"Ainukasutuses pind",$C:$C,"Üüritav pind",$H:$H,X$3,$A:$A,$A58)/SUMIFS($E:$E,$G:$G,"Ainukasutuses pind",$C:$C,"Üüritav pind",$A:$A,$A58),0),IF($G58="Erikasutuses pind (hoone)",IFERROR(SUMIFS($E:$E,$G:$G,"Ainukasutuses pind",$C:$C,"Üüritav pind",$H:$H,X$3)/SUMIFS($E:$E,$G:$G,"Ainukasutuses pind",$C:$C,"Üüritav pind"),0),""))),"")</f>
        <v/>
      </c>
      <c r="Y58" s="72" t="str">
        <f>IFERROR(IF($G58="Erikasutuses pind (muu)",Eksplikatsioon!AD58/SUM(Eksplikatsioon!$O58:'Eksplikatsioon'!$AG58),IF($G58="Erikasutuses pind (korrus)",IFERROR(SUMIFS($E:$E,$G:$G,"Ainukasutuses pind",$C:$C,"Üüritav pind",$H:$H,Y$3,$A:$A,$A58)/SUMIFS($E:$E,$G:$G,"Ainukasutuses pind",$C:$C,"Üüritav pind",$A:$A,$A58),0),IF($G58="Erikasutuses pind (hoone)",IFERROR(SUMIFS($E:$E,$G:$G,"Ainukasutuses pind",$C:$C,"Üüritav pind",$H:$H,Y$3)/SUMIFS($E:$E,$G:$G,"Ainukasutuses pind",$C:$C,"Üüritav pind"),0),""))),"")</f>
        <v/>
      </c>
      <c r="Z58" s="72" t="str">
        <f>IFERROR(IF($G58="Erikasutuses pind (muu)",Eksplikatsioon!AE58/SUM(Eksplikatsioon!$O58:'Eksplikatsioon'!$AG58),IF($G58="Erikasutuses pind (korrus)",IFERROR(SUMIFS($E:$E,$G:$G,"Ainukasutuses pind",$C:$C,"Üüritav pind",$H:$H,Z$3,$A:$A,$A58)/SUMIFS($E:$E,$G:$G,"Ainukasutuses pind",$C:$C,"Üüritav pind",$A:$A,$A58),0),IF($G58="Erikasutuses pind (hoone)",IFERROR(SUMIFS($E:$E,$G:$G,"Ainukasutuses pind",$C:$C,"Üüritav pind",$H:$H,Z$3)/SUMIFS($E:$E,$G:$G,"Ainukasutuses pind",$C:$C,"Üüritav pind"),0),""))),"")</f>
        <v/>
      </c>
      <c r="AA58" s="72" t="str">
        <f>IFERROR(IF($G58="Erikasutuses pind (muu)",Eksplikatsioon!AF58/SUM(Eksplikatsioon!$O58:'Eksplikatsioon'!$AG58),IF($G58="Erikasutuses pind (korrus)",IFERROR(SUMIFS($E:$E,$G:$G,"Ainukasutuses pind",$C:$C,"Üüritav pind",$H:$H,AA$3,$A:$A,$A58)/SUMIFS($E:$E,$G:$G,"Ainukasutuses pind",$C:$C,"Üüritav pind",$A:$A,$A58),0),IF($G58="Erikasutuses pind (hoone)",IFERROR(SUMIFS($E:$E,$G:$G,"Ainukasutuses pind",$C:$C,"Üüritav pind",$H:$H,AA$3)/SUMIFS($E:$E,$G:$G,"Ainukasutuses pind",$C:$C,"Üüritav pind"),0),""))),"")</f>
        <v/>
      </c>
      <c r="AB58" s="72" t="str">
        <f>IFERROR(IF($G58="Erikasutuses pind (muu)",Eksplikatsioon!AG58/SUM(Eksplikatsioon!$O58:'Eksplikatsioon'!$AG58),IF($G58="Erikasutuses pind (korrus)",IFERROR(SUMIFS($E:$E,$G:$G,"Ainukasutuses pind",$C:$C,"Üüritav pind",$H:$H,AB$3,$A:$A,$A58)/SUMIFS($E:$E,$G:$G,"Ainukasutuses pind",$C:$C,"Üüritav pind",$A:$A,$A58),0),IF($G58="Erikasutuses pind (hoone)",IFERROR(SUMIFS($E:$E,$G:$G,"Ainukasutuses pind",$C:$C,"Üüritav pind",$H:$H,AB$3)/SUMIFS($E:$E,$G:$G,"Ainukasutuses pind",$C:$C,"Üüritav pind"),0),""))),"")</f>
        <v/>
      </c>
      <c r="AC58" s="72" t="str">
        <f>IFERROR(IF($G58="Erikasutuses pind (muu)",$E58*J58,IFERROR($E58*J58/SUM($J58:$AB58)*(Eksplikatsioon!O58)/SUMPRODUCT($J58:$AB58,Eksplikatsioon!$O58:$AG58),"")),"")</f>
        <v/>
      </c>
      <c r="AD58" s="72" t="str">
        <f>IFERROR(IF($G58="Erikasutuses pind (muu)",$E58*K58,IFERROR($E58*K58/SUM($J58:$AB58)*(Eksplikatsioon!P58)/SUMPRODUCT($J58:$AB58,Eksplikatsioon!$O58:$AG58),"")),"")</f>
        <v/>
      </c>
      <c r="AE58" s="72" t="str">
        <f>IFERROR(IF($G58="Erikasutuses pind (muu)",$E58*L58,IFERROR($E58*L58/SUM($J58:$AB58)*(Eksplikatsioon!Q58)/SUMPRODUCT($J58:$AB58,Eksplikatsioon!$O58:$AG58),"")),"")</f>
        <v/>
      </c>
      <c r="AF58" s="72" t="str">
        <f>IFERROR(IF($G58="Erikasutuses pind (muu)",$E58*M58,IFERROR($E58*M58/SUM($J58:$AB58)*(Eksplikatsioon!R58)/SUMPRODUCT($J58:$AB58,Eksplikatsioon!$O58:$AG58),"")),"")</f>
        <v/>
      </c>
      <c r="AG58" s="72" t="str">
        <f>IFERROR(IF($G58="Erikasutuses pind (muu)",$E58*N58,IFERROR($E58*N58/SUM($J58:$AB58)*(Eksplikatsioon!S58)/SUMPRODUCT($J58:$AB58,Eksplikatsioon!$O58:$AG58),"")),"")</f>
        <v/>
      </c>
      <c r="AH58" s="72" t="str">
        <f>IFERROR(IF($G58="Erikasutuses pind (muu)",$E58*O58,IFERROR($E58*O58/SUM($J58:$AB58)*(Eksplikatsioon!T58)/SUMPRODUCT($J58:$AB58,Eksplikatsioon!$O58:$AG58),"")),"")</f>
        <v/>
      </c>
      <c r="AI58" s="72" t="str">
        <f>IFERROR(IF($G58="Erikasutuses pind (muu)",$E58*P58,IFERROR($E58*P58/SUM($J58:$AB58)*(Eksplikatsioon!U58)/SUMPRODUCT($J58:$AB58,Eksplikatsioon!$O58:$AG58),"")),"")</f>
        <v/>
      </c>
      <c r="AJ58" s="72" t="str">
        <f>IFERROR(IF($G58="Erikasutuses pind (muu)",$E58*Q58,IFERROR($E58*Q58/SUM($J58:$AB58)*(Eksplikatsioon!V58)/SUMPRODUCT($J58:$AB58,Eksplikatsioon!$O58:$AG58),"")),"")</f>
        <v/>
      </c>
      <c r="AK58" s="72" t="str">
        <f>IFERROR(IF($G58="Erikasutuses pind (muu)",$E58*R58,IFERROR($E58*R58/SUM($J58:$AB58)*(Eksplikatsioon!W58)/SUMPRODUCT($J58:$AB58,Eksplikatsioon!$O58:$AG58),"")),"")</f>
        <v/>
      </c>
      <c r="AL58" s="72" t="str">
        <f>IFERROR(IF($G58="Erikasutuses pind (muu)",$E58*S58,IFERROR($E58*S58/SUM($J58:$AB58)*(Eksplikatsioon!X58)/SUMPRODUCT($J58:$AB58,Eksplikatsioon!$O58:$AG58),"")),"")</f>
        <v/>
      </c>
      <c r="AM58" s="72" t="str">
        <f>IFERROR(IF($G58="Erikasutuses pind (muu)",$E58*T58,IFERROR($E58*T58/SUM($J58:$AB58)*(Eksplikatsioon!Y58)/SUMPRODUCT($J58:$AB58,Eksplikatsioon!$O58:$AG58),"")),"")</f>
        <v/>
      </c>
      <c r="AN58" s="72" t="str">
        <f>IFERROR(IF($G58="Erikasutuses pind (muu)",$E58*U58,IFERROR($E58*U58/SUM($J58:$AB58)*(Eksplikatsioon!Z58)/SUMPRODUCT($J58:$AB58,Eksplikatsioon!$O58:$AG58),"")),"")</f>
        <v/>
      </c>
      <c r="AO58" s="72" t="str">
        <f>IFERROR(IF($G58="Erikasutuses pind (muu)",$E58*V58,IFERROR($E58*V58/SUM($J58:$AB58)*(Eksplikatsioon!AA58)/SUMPRODUCT($J58:$AB58,Eksplikatsioon!$O58:$AG58),"")),"")</f>
        <v/>
      </c>
      <c r="AP58" s="72" t="str">
        <f>IFERROR(IF($G58="Erikasutuses pind (muu)",$E58*W58,IFERROR($E58*W58/SUM($J58:$AB58)*(Eksplikatsioon!AB58)/SUMPRODUCT($J58:$AB58,Eksplikatsioon!$O58:$AG58),"")),"")</f>
        <v/>
      </c>
      <c r="AQ58" s="72" t="str">
        <f>IFERROR(IF($G58="Erikasutuses pind (muu)",$E58*X58,IFERROR($E58*X58/SUM($J58:$AB58)*(Eksplikatsioon!AC58)/SUMPRODUCT($J58:$AB58,Eksplikatsioon!$O58:$AG58),"")),"")</f>
        <v/>
      </c>
      <c r="AR58" s="72" t="str">
        <f>IFERROR(IF($G58="Erikasutuses pind (muu)",$E58*Y58,IFERROR($E58*Y58/SUM($J58:$AB58)*(Eksplikatsioon!AD58)/SUMPRODUCT($J58:$AB58,Eksplikatsioon!$O58:$AG58),"")),"")</f>
        <v/>
      </c>
      <c r="AS58" s="72" t="str">
        <f>IFERROR(IF($G58="Erikasutuses pind (muu)",$E58*Z58,IFERROR($E58*Z58/SUM($J58:$AB58)*(Eksplikatsioon!AE58)/SUMPRODUCT($J58:$AB58,Eksplikatsioon!$O58:$AG58),"")),"")</f>
        <v/>
      </c>
      <c r="AT58" s="72" t="str">
        <f>IFERROR(IF($G58="Erikasutuses pind (muu)",$E58*AA58,IFERROR($E58*AA58/SUM($J58:$AB58)*(Eksplikatsioon!AF58)/SUMPRODUCT($J58:$AB58,Eksplikatsioon!$O58:$AG58),"")),"")</f>
        <v/>
      </c>
      <c r="AU58" s="72" t="str">
        <f>IFERROR(IF($G58="Erikasutuses pind (muu)",$E58*AB58,IFERROR($E58*AB58/SUM($J58:$AB58)*(Eksplikatsioon!AG58)/SUMPRODUCT($J58:$AB58,Eksplikatsioon!$O58:$AG58),"")),"")</f>
        <v/>
      </c>
    </row>
    <row r="59" spans="1:59" x14ac:dyDescent="0.25">
      <c r="A59" s="71" t="str">
        <f>IF(Eksplikatsioon!A59=0,"",Eksplikatsioon!A59)</f>
        <v/>
      </c>
      <c r="B59" s="71" t="str">
        <f>IF(Eksplikatsioon!B59=0,"",Eksplikatsioon!B59)</f>
        <v/>
      </c>
      <c r="C59" s="71" t="str">
        <f>IF(Eksplikatsioon!C59=0,"",Eksplikatsioon!C59)</f>
        <v/>
      </c>
      <c r="D59" s="71" t="str">
        <f>IF(Eksplikatsioon!D59=0,"",Eksplikatsioon!D59)</f>
        <v/>
      </c>
      <c r="E59" s="71" t="str">
        <f>IF(Eksplikatsioon!F59=0,"",Eksplikatsioon!F59)</f>
        <v/>
      </c>
      <c r="F59" s="71" t="str">
        <f>IF(Eksplikatsioon!H59=0,"",Eksplikatsioon!H59)</f>
        <v/>
      </c>
      <c r="G59" s="71" t="str">
        <f>IF(Eksplikatsioon!J59=0,"",Eksplikatsioon!J59)</f>
        <v/>
      </c>
      <c r="H59" s="71" t="str">
        <f>IF(Eksplikatsioon!K59=0,"",Eksplikatsioon!K59)</f>
        <v/>
      </c>
      <c r="I59" s="71" t="str">
        <f>IF(Eksplikatsioon!L59=0,"",Eksplikatsioon!L59)</f>
        <v/>
      </c>
      <c r="J59" s="72" t="str">
        <f>IFERROR(IF($G59="Erikasutuses pind (muu)",Eksplikatsioon!O59/SUM(Eksplikatsioon!$O59:'Eksplikatsioon'!$AG59),IF($G59="Erikasutuses pind (korrus)",IFERROR(SUMIFS($E:$E,$G:$G,"Ainukasutuses pind",$C:$C,"Üüritav pind",$H:$H,J$3,$A:$A,$A59)/SUMIFS($E:$E,$G:$G,"Ainukasutuses pind",$C:$C,"Üüritav pind",$A:$A,$A59),0),IF($G59="Erikasutuses pind (hoone)",IFERROR(SUMIFS($E:$E,$G:$G,"Ainukasutuses pind",$C:$C,"Üüritav pind",$H:$H,J$3)/SUMIFS($E:$E,$G:$G,"Ainukasutuses pind",$C:$C,"Üüritav pind"),0),""))),"")</f>
        <v/>
      </c>
      <c r="K59" s="72" t="str">
        <f>IFERROR(IF($G59="Erikasutuses pind (muu)",Eksplikatsioon!P59/SUM(Eksplikatsioon!$O59:'Eksplikatsioon'!$AG59),IF($G59="Erikasutuses pind (korrus)",IFERROR(SUMIFS($E:$E,$G:$G,"Ainukasutuses pind",$C:$C,"Üüritav pind",$H:$H,K$3,$A:$A,$A59)/SUMIFS($E:$E,$G:$G,"Ainukasutuses pind",$C:$C,"Üüritav pind",$A:$A,$A59),0),IF($G59="Erikasutuses pind (hoone)",IFERROR(SUMIFS($E:$E,$G:$G,"Ainukasutuses pind",$C:$C,"Üüritav pind",$H:$H,K$3)/SUMIFS($E:$E,$G:$G,"Ainukasutuses pind",$C:$C,"Üüritav pind"),0),""))),"")</f>
        <v/>
      </c>
      <c r="L59" s="72" t="str">
        <f>IFERROR(IF($G59="Erikasutuses pind (muu)",Eksplikatsioon!Q59/SUM(Eksplikatsioon!$O59:'Eksplikatsioon'!$AG59),IF($G59="Erikasutuses pind (korrus)",IFERROR(SUMIFS($E:$E,$G:$G,"Ainukasutuses pind",$C:$C,"Üüritav pind",$H:$H,L$3,$A:$A,$A59)/SUMIFS($E:$E,$G:$G,"Ainukasutuses pind",$C:$C,"Üüritav pind",$A:$A,$A59),0),IF($G59="Erikasutuses pind (hoone)",IFERROR(SUMIFS($E:$E,$G:$G,"Ainukasutuses pind",$C:$C,"Üüritav pind",$H:$H,L$3)/SUMIFS($E:$E,$G:$G,"Ainukasutuses pind",$C:$C,"Üüritav pind"),0),""))),"")</f>
        <v/>
      </c>
      <c r="M59" s="72" t="str">
        <f>IFERROR(IF($G59="Erikasutuses pind (muu)",Eksplikatsioon!R59/SUM(Eksplikatsioon!$O59:'Eksplikatsioon'!$AG59),IF($G59="Erikasutuses pind (korrus)",IFERROR(SUMIFS($E:$E,$G:$G,"Ainukasutuses pind",$C:$C,"Üüritav pind",$H:$H,M$3,$A:$A,$A59)/SUMIFS($E:$E,$G:$G,"Ainukasutuses pind",$C:$C,"Üüritav pind",$A:$A,$A59),0),IF($G59="Erikasutuses pind (hoone)",IFERROR(SUMIFS($E:$E,$G:$G,"Ainukasutuses pind",$C:$C,"Üüritav pind",$H:$H,M$3)/SUMIFS($E:$E,$G:$G,"Ainukasutuses pind",$C:$C,"Üüritav pind"),0),""))),"")</f>
        <v/>
      </c>
      <c r="N59" s="72" t="str">
        <f>IFERROR(IF($G59="Erikasutuses pind (muu)",Eksplikatsioon!S59/SUM(Eksplikatsioon!$O59:'Eksplikatsioon'!$AG59),IF($G59="Erikasutuses pind (korrus)",IFERROR(SUMIFS($E:$E,$G:$G,"Ainukasutuses pind",$C:$C,"Üüritav pind",$H:$H,N$3,$A:$A,$A59)/SUMIFS($E:$E,$G:$G,"Ainukasutuses pind",$C:$C,"Üüritav pind",$A:$A,$A59),0),IF($G59="Erikasutuses pind (hoone)",IFERROR(SUMIFS($E:$E,$G:$G,"Ainukasutuses pind",$C:$C,"Üüritav pind",$H:$H,N$3)/SUMIFS($E:$E,$G:$G,"Ainukasutuses pind",$C:$C,"Üüritav pind"),0),""))),"")</f>
        <v/>
      </c>
      <c r="O59" s="72" t="str">
        <f>IFERROR(IF($G59="Erikasutuses pind (muu)",Eksplikatsioon!T59/SUM(Eksplikatsioon!$O59:'Eksplikatsioon'!$AG59),IF($G59="Erikasutuses pind (korrus)",IFERROR(SUMIFS($E:$E,$G:$G,"Ainukasutuses pind",$C:$C,"Üüritav pind",$H:$H,O$3,$A:$A,$A59)/SUMIFS($E:$E,$G:$G,"Ainukasutuses pind",$C:$C,"Üüritav pind",$A:$A,$A59),0),IF($G59="Erikasutuses pind (hoone)",IFERROR(SUMIFS($E:$E,$G:$G,"Ainukasutuses pind",$C:$C,"Üüritav pind",$H:$H,O$3)/SUMIFS($E:$E,$G:$G,"Ainukasutuses pind",$C:$C,"Üüritav pind"),0),""))),"")</f>
        <v/>
      </c>
      <c r="P59" s="72" t="str">
        <f>IFERROR(IF($G59="Erikasutuses pind (muu)",Eksplikatsioon!U59/SUM(Eksplikatsioon!$O59:'Eksplikatsioon'!$AG59),IF($G59="Erikasutuses pind (korrus)",IFERROR(SUMIFS($E:$E,$G:$G,"Ainukasutuses pind",$C:$C,"Üüritav pind",$H:$H,P$3,$A:$A,$A59)/SUMIFS($E:$E,$G:$G,"Ainukasutuses pind",$C:$C,"Üüritav pind",$A:$A,$A59),0),IF($G59="Erikasutuses pind (hoone)",IFERROR(SUMIFS($E:$E,$G:$G,"Ainukasutuses pind",$C:$C,"Üüritav pind",$H:$H,P$3)/SUMIFS($E:$E,$G:$G,"Ainukasutuses pind",$C:$C,"Üüritav pind"),0),""))),"")</f>
        <v/>
      </c>
      <c r="Q59" s="72" t="str">
        <f>IFERROR(IF($G59="Erikasutuses pind (muu)",Eksplikatsioon!V59/SUM(Eksplikatsioon!$O59:'Eksplikatsioon'!$AG59),IF($G59="Erikasutuses pind (korrus)",IFERROR(SUMIFS($E:$E,$G:$G,"Ainukasutuses pind",$C:$C,"Üüritav pind",$H:$H,Q$3,$A:$A,$A59)/SUMIFS($E:$E,$G:$G,"Ainukasutuses pind",$C:$C,"Üüritav pind",$A:$A,$A59),0),IF($G59="Erikasutuses pind (hoone)",IFERROR(SUMIFS($E:$E,$G:$G,"Ainukasutuses pind",$C:$C,"Üüritav pind",$H:$H,Q$3)/SUMIFS($E:$E,$G:$G,"Ainukasutuses pind",$C:$C,"Üüritav pind"),0),""))),"")</f>
        <v/>
      </c>
      <c r="R59" s="72" t="str">
        <f>IFERROR(IF($G59="Erikasutuses pind (muu)",Eksplikatsioon!W59/SUM(Eksplikatsioon!$O59:'Eksplikatsioon'!$AG59),IF($G59="Erikasutuses pind (korrus)",IFERROR(SUMIFS($E:$E,$G:$G,"Ainukasutuses pind",$C:$C,"Üüritav pind",$H:$H,R$3,$A:$A,$A59)/SUMIFS($E:$E,$G:$G,"Ainukasutuses pind",$C:$C,"Üüritav pind",$A:$A,$A59),0),IF($G59="Erikasutuses pind (hoone)",IFERROR(SUMIFS($E:$E,$G:$G,"Ainukasutuses pind",$C:$C,"Üüritav pind",$H:$H,R$3)/SUMIFS($E:$E,$G:$G,"Ainukasutuses pind",$C:$C,"Üüritav pind"),0),""))),"")</f>
        <v/>
      </c>
      <c r="S59" s="72" t="str">
        <f>IFERROR(IF($G59="Erikasutuses pind (muu)",Eksplikatsioon!X59/SUM(Eksplikatsioon!$O59:'Eksplikatsioon'!$AG59),IF($G59="Erikasutuses pind (korrus)",IFERROR(SUMIFS($E:$E,$G:$G,"Ainukasutuses pind",$C:$C,"Üüritav pind",$H:$H,S$3,$A:$A,$A59)/SUMIFS($E:$E,$G:$G,"Ainukasutuses pind",$C:$C,"Üüritav pind",$A:$A,$A59),0),IF($G59="Erikasutuses pind (hoone)",IFERROR(SUMIFS($E:$E,$G:$G,"Ainukasutuses pind",$C:$C,"Üüritav pind",$H:$H,S$3)/SUMIFS($E:$E,$G:$G,"Ainukasutuses pind",$C:$C,"Üüritav pind"),0),""))),"")</f>
        <v/>
      </c>
      <c r="T59" s="72" t="str">
        <f>IFERROR(IF($G59="Erikasutuses pind (muu)",Eksplikatsioon!Y59/SUM(Eksplikatsioon!$O59:'Eksplikatsioon'!$AG59),IF($G59="Erikasutuses pind (korrus)",IFERROR(SUMIFS($E:$E,$G:$G,"Ainukasutuses pind",$C:$C,"Üüritav pind",$H:$H,T$3,$A:$A,$A59)/SUMIFS($E:$E,$G:$G,"Ainukasutuses pind",$C:$C,"Üüritav pind",$A:$A,$A59),0),IF($G59="Erikasutuses pind (hoone)",IFERROR(SUMIFS($E:$E,$G:$G,"Ainukasutuses pind",$C:$C,"Üüritav pind",$H:$H,T$3)/SUMIFS($E:$E,$G:$G,"Ainukasutuses pind",$C:$C,"Üüritav pind"),0),""))),"")</f>
        <v/>
      </c>
      <c r="U59" s="72" t="str">
        <f>IFERROR(IF($G59="Erikasutuses pind (muu)",Eksplikatsioon!Z59/SUM(Eksplikatsioon!$O59:'Eksplikatsioon'!$AG59),IF($G59="Erikasutuses pind (korrus)",IFERROR(SUMIFS($E:$E,$G:$G,"Ainukasutuses pind",$C:$C,"Üüritav pind",$H:$H,U$3,$A:$A,$A59)/SUMIFS($E:$E,$G:$G,"Ainukasutuses pind",$C:$C,"Üüritav pind",$A:$A,$A59),0),IF($G59="Erikasutuses pind (hoone)",IFERROR(SUMIFS($E:$E,$G:$G,"Ainukasutuses pind",$C:$C,"Üüritav pind",$H:$H,U$3)/SUMIFS($E:$E,$G:$G,"Ainukasutuses pind",$C:$C,"Üüritav pind"),0),""))),"")</f>
        <v/>
      </c>
      <c r="V59" s="72" t="str">
        <f>IFERROR(IF($G59="Erikasutuses pind (muu)",Eksplikatsioon!AA59/SUM(Eksplikatsioon!$O59:'Eksplikatsioon'!$AG59),IF($G59="Erikasutuses pind (korrus)",IFERROR(SUMIFS($E:$E,$G:$G,"Ainukasutuses pind",$C:$C,"Üüritav pind",$H:$H,V$3,$A:$A,$A59)/SUMIFS($E:$E,$G:$G,"Ainukasutuses pind",$C:$C,"Üüritav pind",$A:$A,$A59),0),IF($G59="Erikasutuses pind (hoone)",IFERROR(SUMIFS($E:$E,$G:$G,"Ainukasutuses pind",$C:$C,"Üüritav pind",$H:$H,V$3)/SUMIFS($E:$E,$G:$G,"Ainukasutuses pind",$C:$C,"Üüritav pind"),0),""))),"")</f>
        <v/>
      </c>
      <c r="W59" s="72" t="str">
        <f>IFERROR(IF($G59="Erikasutuses pind (muu)",Eksplikatsioon!AB59/SUM(Eksplikatsioon!$O59:'Eksplikatsioon'!$AG59),IF($G59="Erikasutuses pind (korrus)",IFERROR(SUMIFS($E:$E,$G:$G,"Ainukasutuses pind",$C:$C,"Üüritav pind",$H:$H,W$3,$A:$A,$A59)/SUMIFS($E:$E,$G:$G,"Ainukasutuses pind",$C:$C,"Üüritav pind",$A:$A,$A59),0),IF($G59="Erikasutuses pind (hoone)",IFERROR(SUMIFS($E:$E,$G:$G,"Ainukasutuses pind",$C:$C,"Üüritav pind",$H:$H,W$3)/SUMIFS($E:$E,$G:$G,"Ainukasutuses pind",$C:$C,"Üüritav pind"),0),""))),"")</f>
        <v/>
      </c>
      <c r="X59" s="72" t="str">
        <f>IFERROR(IF($G59="Erikasutuses pind (muu)",Eksplikatsioon!AC59/SUM(Eksplikatsioon!$O59:'Eksplikatsioon'!$AG59),IF($G59="Erikasutuses pind (korrus)",IFERROR(SUMIFS($E:$E,$G:$G,"Ainukasutuses pind",$C:$C,"Üüritav pind",$H:$H,X$3,$A:$A,$A59)/SUMIFS($E:$E,$G:$G,"Ainukasutuses pind",$C:$C,"Üüritav pind",$A:$A,$A59),0),IF($G59="Erikasutuses pind (hoone)",IFERROR(SUMIFS($E:$E,$G:$G,"Ainukasutuses pind",$C:$C,"Üüritav pind",$H:$H,X$3)/SUMIFS($E:$E,$G:$G,"Ainukasutuses pind",$C:$C,"Üüritav pind"),0),""))),"")</f>
        <v/>
      </c>
      <c r="Y59" s="72" t="str">
        <f>IFERROR(IF($G59="Erikasutuses pind (muu)",Eksplikatsioon!AD59/SUM(Eksplikatsioon!$O59:'Eksplikatsioon'!$AG59),IF($G59="Erikasutuses pind (korrus)",IFERROR(SUMIFS($E:$E,$G:$G,"Ainukasutuses pind",$C:$C,"Üüritav pind",$H:$H,Y$3,$A:$A,$A59)/SUMIFS($E:$E,$G:$G,"Ainukasutuses pind",$C:$C,"Üüritav pind",$A:$A,$A59),0),IF($G59="Erikasutuses pind (hoone)",IFERROR(SUMIFS($E:$E,$G:$G,"Ainukasutuses pind",$C:$C,"Üüritav pind",$H:$H,Y$3)/SUMIFS($E:$E,$G:$G,"Ainukasutuses pind",$C:$C,"Üüritav pind"),0),""))),"")</f>
        <v/>
      </c>
      <c r="Z59" s="72" t="str">
        <f>IFERROR(IF($G59="Erikasutuses pind (muu)",Eksplikatsioon!AE59/SUM(Eksplikatsioon!$O59:'Eksplikatsioon'!$AG59),IF($G59="Erikasutuses pind (korrus)",IFERROR(SUMIFS($E:$E,$G:$G,"Ainukasutuses pind",$C:$C,"Üüritav pind",$H:$H,Z$3,$A:$A,$A59)/SUMIFS($E:$E,$G:$G,"Ainukasutuses pind",$C:$C,"Üüritav pind",$A:$A,$A59),0),IF($G59="Erikasutuses pind (hoone)",IFERROR(SUMIFS($E:$E,$G:$G,"Ainukasutuses pind",$C:$C,"Üüritav pind",$H:$H,Z$3)/SUMIFS($E:$E,$G:$G,"Ainukasutuses pind",$C:$C,"Üüritav pind"),0),""))),"")</f>
        <v/>
      </c>
      <c r="AA59" s="72" t="str">
        <f>IFERROR(IF($G59="Erikasutuses pind (muu)",Eksplikatsioon!AF59/SUM(Eksplikatsioon!$O59:'Eksplikatsioon'!$AG59),IF($G59="Erikasutuses pind (korrus)",IFERROR(SUMIFS($E:$E,$G:$G,"Ainukasutuses pind",$C:$C,"Üüritav pind",$H:$H,AA$3,$A:$A,$A59)/SUMIFS($E:$E,$G:$G,"Ainukasutuses pind",$C:$C,"Üüritav pind",$A:$A,$A59),0),IF($G59="Erikasutuses pind (hoone)",IFERROR(SUMIFS($E:$E,$G:$G,"Ainukasutuses pind",$C:$C,"Üüritav pind",$H:$H,AA$3)/SUMIFS($E:$E,$G:$G,"Ainukasutuses pind",$C:$C,"Üüritav pind"),0),""))),"")</f>
        <v/>
      </c>
      <c r="AB59" s="72" t="str">
        <f>IFERROR(IF($G59="Erikasutuses pind (muu)",Eksplikatsioon!AG59/SUM(Eksplikatsioon!$O59:'Eksplikatsioon'!$AG59),IF($G59="Erikasutuses pind (korrus)",IFERROR(SUMIFS($E:$E,$G:$G,"Ainukasutuses pind",$C:$C,"Üüritav pind",$H:$H,AB$3,$A:$A,$A59)/SUMIFS($E:$E,$G:$G,"Ainukasutuses pind",$C:$C,"Üüritav pind",$A:$A,$A59),0),IF($G59="Erikasutuses pind (hoone)",IFERROR(SUMIFS($E:$E,$G:$G,"Ainukasutuses pind",$C:$C,"Üüritav pind",$H:$H,AB$3)/SUMIFS($E:$E,$G:$G,"Ainukasutuses pind",$C:$C,"Üüritav pind"),0),""))),"")</f>
        <v/>
      </c>
      <c r="AC59" s="72" t="str">
        <f>IFERROR(IF($G59="Erikasutuses pind (muu)",$E59*J59,IFERROR($E59*J59/SUM($J59:$AB59)*(Eksplikatsioon!O59)/SUMPRODUCT($J59:$AB59,Eksplikatsioon!$O59:$AG59),"")),"")</f>
        <v/>
      </c>
      <c r="AD59" s="72" t="str">
        <f>IFERROR(IF($G59="Erikasutuses pind (muu)",$E59*K59,IFERROR($E59*K59/SUM($J59:$AB59)*(Eksplikatsioon!P59)/SUMPRODUCT($J59:$AB59,Eksplikatsioon!$O59:$AG59),"")),"")</f>
        <v/>
      </c>
      <c r="AE59" s="72" t="str">
        <f>IFERROR(IF($G59="Erikasutuses pind (muu)",$E59*L59,IFERROR($E59*L59/SUM($J59:$AB59)*(Eksplikatsioon!Q59)/SUMPRODUCT($J59:$AB59,Eksplikatsioon!$O59:$AG59),"")),"")</f>
        <v/>
      </c>
      <c r="AF59" s="72" t="str">
        <f>IFERROR(IF($G59="Erikasutuses pind (muu)",$E59*M59,IFERROR($E59*M59/SUM($J59:$AB59)*(Eksplikatsioon!R59)/SUMPRODUCT($J59:$AB59,Eksplikatsioon!$O59:$AG59),"")),"")</f>
        <v/>
      </c>
      <c r="AG59" s="72" t="str">
        <f>IFERROR(IF($G59="Erikasutuses pind (muu)",$E59*N59,IFERROR($E59*N59/SUM($J59:$AB59)*(Eksplikatsioon!S59)/SUMPRODUCT($J59:$AB59,Eksplikatsioon!$O59:$AG59),"")),"")</f>
        <v/>
      </c>
      <c r="AH59" s="72" t="str">
        <f>IFERROR(IF($G59="Erikasutuses pind (muu)",$E59*O59,IFERROR($E59*O59/SUM($J59:$AB59)*(Eksplikatsioon!T59)/SUMPRODUCT($J59:$AB59,Eksplikatsioon!$O59:$AG59),"")),"")</f>
        <v/>
      </c>
      <c r="AI59" s="72" t="str">
        <f>IFERROR(IF($G59="Erikasutuses pind (muu)",$E59*P59,IFERROR($E59*P59/SUM($J59:$AB59)*(Eksplikatsioon!U59)/SUMPRODUCT($J59:$AB59,Eksplikatsioon!$O59:$AG59),"")),"")</f>
        <v/>
      </c>
      <c r="AJ59" s="72" t="str">
        <f>IFERROR(IF($G59="Erikasutuses pind (muu)",$E59*Q59,IFERROR($E59*Q59/SUM($J59:$AB59)*(Eksplikatsioon!V59)/SUMPRODUCT($J59:$AB59,Eksplikatsioon!$O59:$AG59),"")),"")</f>
        <v/>
      </c>
      <c r="AK59" s="72" t="str">
        <f>IFERROR(IF($G59="Erikasutuses pind (muu)",$E59*R59,IFERROR($E59*R59/SUM($J59:$AB59)*(Eksplikatsioon!W59)/SUMPRODUCT($J59:$AB59,Eksplikatsioon!$O59:$AG59),"")),"")</f>
        <v/>
      </c>
      <c r="AL59" s="72" t="str">
        <f>IFERROR(IF($G59="Erikasutuses pind (muu)",$E59*S59,IFERROR($E59*S59/SUM($J59:$AB59)*(Eksplikatsioon!X59)/SUMPRODUCT($J59:$AB59,Eksplikatsioon!$O59:$AG59),"")),"")</f>
        <v/>
      </c>
      <c r="AM59" s="72" t="str">
        <f>IFERROR(IF($G59="Erikasutuses pind (muu)",$E59*T59,IFERROR($E59*T59/SUM($J59:$AB59)*(Eksplikatsioon!Y59)/SUMPRODUCT($J59:$AB59,Eksplikatsioon!$O59:$AG59),"")),"")</f>
        <v/>
      </c>
      <c r="AN59" s="72" t="str">
        <f>IFERROR(IF($G59="Erikasutuses pind (muu)",$E59*U59,IFERROR($E59*U59/SUM($J59:$AB59)*(Eksplikatsioon!Z59)/SUMPRODUCT($J59:$AB59,Eksplikatsioon!$O59:$AG59),"")),"")</f>
        <v/>
      </c>
      <c r="AO59" s="72" t="str">
        <f>IFERROR(IF($G59="Erikasutuses pind (muu)",$E59*V59,IFERROR($E59*V59/SUM($J59:$AB59)*(Eksplikatsioon!AA59)/SUMPRODUCT($J59:$AB59,Eksplikatsioon!$O59:$AG59),"")),"")</f>
        <v/>
      </c>
      <c r="AP59" s="72" t="str">
        <f>IFERROR(IF($G59="Erikasutuses pind (muu)",$E59*W59,IFERROR($E59*W59/SUM($J59:$AB59)*(Eksplikatsioon!AB59)/SUMPRODUCT($J59:$AB59,Eksplikatsioon!$O59:$AG59),"")),"")</f>
        <v/>
      </c>
      <c r="AQ59" s="72" t="str">
        <f>IFERROR(IF($G59="Erikasutuses pind (muu)",$E59*X59,IFERROR($E59*X59/SUM($J59:$AB59)*(Eksplikatsioon!AC59)/SUMPRODUCT($J59:$AB59,Eksplikatsioon!$O59:$AG59),"")),"")</f>
        <v/>
      </c>
      <c r="AR59" s="72" t="str">
        <f>IFERROR(IF($G59="Erikasutuses pind (muu)",$E59*Y59,IFERROR($E59*Y59/SUM($J59:$AB59)*(Eksplikatsioon!AD59)/SUMPRODUCT($J59:$AB59,Eksplikatsioon!$O59:$AG59),"")),"")</f>
        <v/>
      </c>
      <c r="AS59" s="72" t="str">
        <f>IFERROR(IF($G59="Erikasutuses pind (muu)",$E59*Z59,IFERROR($E59*Z59/SUM($J59:$AB59)*(Eksplikatsioon!AE59)/SUMPRODUCT($J59:$AB59,Eksplikatsioon!$O59:$AG59),"")),"")</f>
        <v/>
      </c>
      <c r="AT59" s="72" t="str">
        <f>IFERROR(IF($G59="Erikasutuses pind (muu)",$E59*AA59,IFERROR($E59*AA59/SUM($J59:$AB59)*(Eksplikatsioon!AF59)/SUMPRODUCT($J59:$AB59,Eksplikatsioon!$O59:$AG59),"")),"")</f>
        <v/>
      </c>
      <c r="AU59" s="72" t="str">
        <f>IFERROR(IF($G59="Erikasutuses pind (muu)",$E59*AB59,IFERROR($E59*AB59/SUM($J59:$AB59)*(Eksplikatsioon!AG59)/SUMPRODUCT($J59:$AB59,Eksplikatsioon!$O59:$AG59),"")),"")</f>
        <v/>
      </c>
    </row>
    <row r="60" spans="1:59" x14ac:dyDescent="0.25">
      <c r="A60" s="71" t="str">
        <f>IF(Eksplikatsioon!A60=0,"",Eksplikatsioon!A60)</f>
        <v/>
      </c>
      <c r="B60" s="71" t="str">
        <f>IF(Eksplikatsioon!B60=0,"",Eksplikatsioon!B60)</f>
        <v/>
      </c>
      <c r="C60" s="71" t="str">
        <f>IF(Eksplikatsioon!C60=0,"",Eksplikatsioon!C60)</f>
        <v/>
      </c>
      <c r="D60" s="71" t="str">
        <f>IF(Eksplikatsioon!D60=0,"",Eksplikatsioon!D60)</f>
        <v/>
      </c>
      <c r="E60" s="71" t="str">
        <f>IF(Eksplikatsioon!F60=0,"",Eksplikatsioon!F60)</f>
        <v/>
      </c>
      <c r="F60" s="71" t="str">
        <f>IF(Eksplikatsioon!H60=0,"",Eksplikatsioon!H60)</f>
        <v/>
      </c>
      <c r="G60" s="71" t="str">
        <f>IF(Eksplikatsioon!J60=0,"",Eksplikatsioon!J60)</f>
        <v/>
      </c>
      <c r="H60" s="71" t="str">
        <f>IF(Eksplikatsioon!K60=0,"",Eksplikatsioon!K60)</f>
        <v/>
      </c>
      <c r="I60" s="71" t="str">
        <f>IF(Eksplikatsioon!L60=0,"",Eksplikatsioon!L60)</f>
        <v/>
      </c>
      <c r="J60" s="72" t="str">
        <f>IFERROR(IF($G60="Erikasutuses pind (muu)",Eksplikatsioon!O60/SUM(Eksplikatsioon!$O60:'Eksplikatsioon'!$AG60),IF($G60="Erikasutuses pind (korrus)",IFERROR(SUMIFS($E:$E,$G:$G,"Ainukasutuses pind",$C:$C,"Üüritav pind",$H:$H,J$3,$A:$A,$A60)/SUMIFS($E:$E,$G:$G,"Ainukasutuses pind",$C:$C,"Üüritav pind",$A:$A,$A60),0),IF($G60="Erikasutuses pind (hoone)",IFERROR(SUMIFS($E:$E,$G:$G,"Ainukasutuses pind",$C:$C,"Üüritav pind",$H:$H,J$3)/SUMIFS($E:$E,$G:$G,"Ainukasutuses pind",$C:$C,"Üüritav pind"),0),""))),"")</f>
        <v/>
      </c>
      <c r="K60" s="72" t="str">
        <f>IFERROR(IF($G60="Erikasutuses pind (muu)",Eksplikatsioon!P60/SUM(Eksplikatsioon!$O60:'Eksplikatsioon'!$AG60),IF($G60="Erikasutuses pind (korrus)",IFERROR(SUMIFS($E:$E,$G:$G,"Ainukasutuses pind",$C:$C,"Üüritav pind",$H:$H,K$3,$A:$A,$A60)/SUMIFS($E:$E,$G:$G,"Ainukasutuses pind",$C:$C,"Üüritav pind",$A:$A,$A60),0),IF($G60="Erikasutuses pind (hoone)",IFERROR(SUMIFS($E:$E,$G:$G,"Ainukasutuses pind",$C:$C,"Üüritav pind",$H:$H,K$3)/SUMIFS($E:$E,$G:$G,"Ainukasutuses pind",$C:$C,"Üüritav pind"),0),""))),"")</f>
        <v/>
      </c>
      <c r="L60" s="72" t="str">
        <f>IFERROR(IF($G60="Erikasutuses pind (muu)",Eksplikatsioon!Q60/SUM(Eksplikatsioon!$O60:'Eksplikatsioon'!$AG60),IF($G60="Erikasutuses pind (korrus)",IFERROR(SUMIFS($E:$E,$G:$G,"Ainukasutuses pind",$C:$C,"Üüritav pind",$H:$H,L$3,$A:$A,$A60)/SUMIFS($E:$E,$G:$G,"Ainukasutuses pind",$C:$C,"Üüritav pind",$A:$A,$A60),0),IF($G60="Erikasutuses pind (hoone)",IFERROR(SUMIFS($E:$E,$G:$G,"Ainukasutuses pind",$C:$C,"Üüritav pind",$H:$H,L$3)/SUMIFS($E:$E,$G:$G,"Ainukasutuses pind",$C:$C,"Üüritav pind"),0),""))),"")</f>
        <v/>
      </c>
      <c r="M60" s="72" t="str">
        <f>IFERROR(IF($G60="Erikasutuses pind (muu)",Eksplikatsioon!R60/SUM(Eksplikatsioon!$O60:'Eksplikatsioon'!$AG60),IF($G60="Erikasutuses pind (korrus)",IFERROR(SUMIFS($E:$E,$G:$G,"Ainukasutuses pind",$C:$C,"Üüritav pind",$H:$H,M$3,$A:$A,$A60)/SUMIFS($E:$E,$G:$G,"Ainukasutuses pind",$C:$C,"Üüritav pind",$A:$A,$A60),0),IF($G60="Erikasutuses pind (hoone)",IFERROR(SUMIFS($E:$E,$G:$G,"Ainukasutuses pind",$C:$C,"Üüritav pind",$H:$H,M$3)/SUMIFS($E:$E,$G:$G,"Ainukasutuses pind",$C:$C,"Üüritav pind"),0),""))),"")</f>
        <v/>
      </c>
      <c r="N60" s="72" t="str">
        <f>IFERROR(IF($G60="Erikasutuses pind (muu)",Eksplikatsioon!S60/SUM(Eksplikatsioon!$O60:'Eksplikatsioon'!$AG60),IF($G60="Erikasutuses pind (korrus)",IFERROR(SUMIFS($E:$E,$G:$G,"Ainukasutuses pind",$C:$C,"Üüritav pind",$H:$H,N$3,$A:$A,$A60)/SUMIFS($E:$E,$G:$G,"Ainukasutuses pind",$C:$C,"Üüritav pind",$A:$A,$A60),0),IF($G60="Erikasutuses pind (hoone)",IFERROR(SUMIFS($E:$E,$G:$G,"Ainukasutuses pind",$C:$C,"Üüritav pind",$H:$H,N$3)/SUMIFS($E:$E,$G:$G,"Ainukasutuses pind",$C:$C,"Üüritav pind"),0),""))),"")</f>
        <v/>
      </c>
      <c r="O60" s="72" t="str">
        <f>IFERROR(IF($G60="Erikasutuses pind (muu)",Eksplikatsioon!T60/SUM(Eksplikatsioon!$O60:'Eksplikatsioon'!$AG60),IF($G60="Erikasutuses pind (korrus)",IFERROR(SUMIFS($E:$E,$G:$G,"Ainukasutuses pind",$C:$C,"Üüritav pind",$H:$H,O$3,$A:$A,$A60)/SUMIFS($E:$E,$G:$G,"Ainukasutuses pind",$C:$C,"Üüritav pind",$A:$A,$A60),0),IF($G60="Erikasutuses pind (hoone)",IFERROR(SUMIFS($E:$E,$G:$G,"Ainukasutuses pind",$C:$C,"Üüritav pind",$H:$H,O$3)/SUMIFS($E:$E,$G:$G,"Ainukasutuses pind",$C:$C,"Üüritav pind"),0),""))),"")</f>
        <v/>
      </c>
      <c r="P60" s="72" t="str">
        <f>IFERROR(IF($G60="Erikasutuses pind (muu)",Eksplikatsioon!U60/SUM(Eksplikatsioon!$O60:'Eksplikatsioon'!$AG60),IF($G60="Erikasutuses pind (korrus)",IFERROR(SUMIFS($E:$E,$G:$G,"Ainukasutuses pind",$C:$C,"Üüritav pind",$H:$H,P$3,$A:$A,$A60)/SUMIFS($E:$E,$G:$G,"Ainukasutuses pind",$C:$C,"Üüritav pind",$A:$A,$A60),0),IF($G60="Erikasutuses pind (hoone)",IFERROR(SUMIFS($E:$E,$G:$G,"Ainukasutuses pind",$C:$C,"Üüritav pind",$H:$H,P$3)/SUMIFS($E:$E,$G:$G,"Ainukasutuses pind",$C:$C,"Üüritav pind"),0),""))),"")</f>
        <v/>
      </c>
      <c r="Q60" s="72" t="str">
        <f>IFERROR(IF($G60="Erikasutuses pind (muu)",Eksplikatsioon!V60/SUM(Eksplikatsioon!$O60:'Eksplikatsioon'!$AG60),IF($G60="Erikasutuses pind (korrus)",IFERROR(SUMIFS($E:$E,$G:$G,"Ainukasutuses pind",$C:$C,"Üüritav pind",$H:$H,Q$3,$A:$A,$A60)/SUMIFS($E:$E,$G:$G,"Ainukasutuses pind",$C:$C,"Üüritav pind",$A:$A,$A60),0),IF($G60="Erikasutuses pind (hoone)",IFERROR(SUMIFS($E:$E,$G:$G,"Ainukasutuses pind",$C:$C,"Üüritav pind",$H:$H,Q$3)/SUMIFS($E:$E,$G:$G,"Ainukasutuses pind",$C:$C,"Üüritav pind"),0),""))),"")</f>
        <v/>
      </c>
      <c r="R60" s="72" t="str">
        <f>IFERROR(IF($G60="Erikasutuses pind (muu)",Eksplikatsioon!W60/SUM(Eksplikatsioon!$O60:'Eksplikatsioon'!$AG60),IF($G60="Erikasutuses pind (korrus)",IFERROR(SUMIFS($E:$E,$G:$G,"Ainukasutuses pind",$C:$C,"Üüritav pind",$H:$H,R$3,$A:$A,$A60)/SUMIFS($E:$E,$G:$G,"Ainukasutuses pind",$C:$C,"Üüritav pind",$A:$A,$A60),0),IF($G60="Erikasutuses pind (hoone)",IFERROR(SUMIFS($E:$E,$G:$G,"Ainukasutuses pind",$C:$C,"Üüritav pind",$H:$H,R$3)/SUMIFS($E:$E,$G:$G,"Ainukasutuses pind",$C:$C,"Üüritav pind"),0),""))),"")</f>
        <v/>
      </c>
      <c r="S60" s="72" t="str">
        <f>IFERROR(IF($G60="Erikasutuses pind (muu)",Eksplikatsioon!X60/SUM(Eksplikatsioon!$O60:'Eksplikatsioon'!$AG60),IF($G60="Erikasutuses pind (korrus)",IFERROR(SUMIFS($E:$E,$G:$G,"Ainukasutuses pind",$C:$C,"Üüritav pind",$H:$H,S$3,$A:$A,$A60)/SUMIFS($E:$E,$G:$G,"Ainukasutuses pind",$C:$C,"Üüritav pind",$A:$A,$A60),0),IF($G60="Erikasutuses pind (hoone)",IFERROR(SUMIFS($E:$E,$G:$G,"Ainukasutuses pind",$C:$C,"Üüritav pind",$H:$H,S$3)/SUMIFS($E:$E,$G:$G,"Ainukasutuses pind",$C:$C,"Üüritav pind"),0),""))),"")</f>
        <v/>
      </c>
      <c r="T60" s="72" t="str">
        <f>IFERROR(IF($G60="Erikasutuses pind (muu)",Eksplikatsioon!Y60/SUM(Eksplikatsioon!$O60:'Eksplikatsioon'!$AG60),IF($G60="Erikasutuses pind (korrus)",IFERROR(SUMIFS($E:$E,$G:$G,"Ainukasutuses pind",$C:$C,"Üüritav pind",$H:$H,T$3,$A:$A,$A60)/SUMIFS($E:$E,$G:$G,"Ainukasutuses pind",$C:$C,"Üüritav pind",$A:$A,$A60),0),IF($G60="Erikasutuses pind (hoone)",IFERROR(SUMIFS($E:$E,$G:$G,"Ainukasutuses pind",$C:$C,"Üüritav pind",$H:$H,T$3)/SUMIFS($E:$E,$G:$G,"Ainukasutuses pind",$C:$C,"Üüritav pind"),0),""))),"")</f>
        <v/>
      </c>
      <c r="U60" s="72" t="str">
        <f>IFERROR(IF($G60="Erikasutuses pind (muu)",Eksplikatsioon!Z60/SUM(Eksplikatsioon!$O60:'Eksplikatsioon'!$AG60),IF($G60="Erikasutuses pind (korrus)",IFERROR(SUMIFS($E:$E,$G:$G,"Ainukasutuses pind",$C:$C,"Üüritav pind",$H:$H,U$3,$A:$A,$A60)/SUMIFS($E:$E,$G:$G,"Ainukasutuses pind",$C:$C,"Üüritav pind",$A:$A,$A60),0),IF($G60="Erikasutuses pind (hoone)",IFERROR(SUMIFS($E:$E,$G:$G,"Ainukasutuses pind",$C:$C,"Üüritav pind",$H:$H,U$3)/SUMIFS($E:$E,$G:$G,"Ainukasutuses pind",$C:$C,"Üüritav pind"),0),""))),"")</f>
        <v/>
      </c>
      <c r="V60" s="72" t="str">
        <f>IFERROR(IF($G60="Erikasutuses pind (muu)",Eksplikatsioon!AA60/SUM(Eksplikatsioon!$O60:'Eksplikatsioon'!$AG60),IF($G60="Erikasutuses pind (korrus)",IFERROR(SUMIFS($E:$E,$G:$G,"Ainukasutuses pind",$C:$C,"Üüritav pind",$H:$H,V$3,$A:$A,$A60)/SUMIFS($E:$E,$G:$G,"Ainukasutuses pind",$C:$C,"Üüritav pind",$A:$A,$A60),0),IF($G60="Erikasutuses pind (hoone)",IFERROR(SUMIFS($E:$E,$G:$G,"Ainukasutuses pind",$C:$C,"Üüritav pind",$H:$H,V$3)/SUMIFS($E:$E,$G:$G,"Ainukasutuses pind",$C:$C,"Üüritav pind"),0),""))),"")</f>
        <v/>
      </c>
      <c r="W60" s="72" t="str">
        <f>IFERROR(IF($G60="Erikasutuses pind (muu)",Eksplikatsioon!AB60/SUM(Eksplikatsioon!$O60:'Eksplikatsioon'!$AG60),IF($G60="Erikasutuses pind (korrus)",IFERROR(SUMIFS($E:$E,$G:$G,"Ainukasutuses pind",$C:$C,"Üüritav pind",$H:$H,W$3,$A:$A,$A60)/SUMIFS($E:$E,$G:$G,"Ainukasutuses pind",$C:$C,"Üüritav pind",$A:$A,$A60),0),IF($G60="Erikasutuses pind (hoone)",IFERROR(SUMIFS($E:$E,$G:$G,"Ainukasutuses pind",$C:$C,"Üüritav pind",$H:$H,W$3)/SUMIFS($E:$E,$G:$G,"Ainukasutuses pind",$C:$C,"Üüritav pind"),0),""))),"")</f>
        <v/>
      </c>
      <c r="X60" s="72" t="str">
        <f>IFERROR(IF($G60="Erikasutuses pind (muu)",Eksplikatsioon!AC60/SUM(Eksplikatsioon!$O60:'Eksplikatsioon'!$AG60),IF($G60="Erikasutuses pind (korrus)",IFERROR(SUMIFS($E:$E,$G:$G,"Ainukasutuses pind",$C:$C,"Üüritav pind",$H:$H,X$3,$A:$A,$A60)/SUMIFS($E:$E,$G:$G,"Ainukasutuses pind",$C:$C,"Üüritav pind",$A:$A,$A60),0),IF($G60="Erikasutuses pind (hoone)",IFERROR(SUMIFS($E:$E,$G:$G,"Ainukasutuses pind",$C:$C,"Üüritav pind",$H:$H,X$3)/SUMIFS($E:$E,$G:$G,"Ainukasutuses pind",$C:$C,"Üüritav pind"),0),""))),"")</f>
        <v/>
      </c>
      <c r="Y60" s="72" t="str">
        <f>IFERROR(IF($G60="Erikasutuses pind (muu)",Eksplikatsioon!AD60/SUM(Eksplikatsioon!$O60:'Eksplikatsioon'!$AG60),IF($G60="Erikasutuses pind (korrus)",IFERROR(SUMIFS($E:$E,$G:$G,"Ainukasutuses pind",$C:$C,"Üüritav pind",$H:$H,Y$3,$A:$A,$A60)/SUMIFS($E:$E,$G:$G,"Ainukasutuses pind",$C:$C,"Üüritav pind",$A:$A,$A60),0),IF($G60="Erikasutuses pind (hoone)",IFERROR(SUMIFS($E:$E,$G:$G,"Ainukasutuses pind",$C:$C,"Üüritav pind",$H:$H,Y$3)/SUMIFS($E:$E,$G:$G,"Ainukasutuses pind",$C:$C,"Üüritav pind"),0),""))),"")</f>
        <v/>
      </c>
      <c r="Z60" s="72" t="str">
        <f>IFERROR(IF($G60="Erikasutuses pind (muu)",Eksplikatsioon!AE60/SUM(Eksplikatsioon!$O60:'Eksplikatsioon'!$AG60),IF($G60="Erikasutuses pind (korrus)",IFERROR(SUMIFS($E:$E,$G:$G,"Ainukasutuses pind",$C:$C,"Üüritav pind",$H:$H,Z$3,$A:$A,$A60)/SUMIFS($E:$E,$G:$G,"Ainukasutuses pind",$C:$C,"Üüritav pind",$A:$A,$A60),0),IF($G60="Erikasutuses pind (hoone)",IFERROR(SUMIFS($E:$E,$G:$G,"Ainukasutuses pind",$C:$C,"Üüritav pind",$H:$H,Z$3)/SUMIFS($E:$E,$G:$G,"Ainukasutuses pind",$C:$C,"Üüritav pind"),0),""))),"")</f>
        <v/>
      </c>
      <c r="AA60" s="72" t="str">
        <f>IFERROR(IF($G60="Erikasutuses pind (muu)",Eksplikatsioon!AF60/SUM(Eksplikatsioon!$O60:'Eksplikatsioon'!$AG60),IF($G60="Erikasutuses pind (korrus)",IFERROR(SUMIFS($E:$E,$G:$G,"Ainukasutuses pind",$C:$C,"Üüritav pind",$H:$H,AA$3,$A:$A,$A60)/SUMIFS($E:$E,$G:$G,"Ainukasutuses pind",$C:$C,"Üüritav pind",$A:$A,$A60),0),IF($G60="Erikasutuses pind (hoone)",IFERROR(SUMIFS($E:$E,$G:$G,"Ainukasutuses pind",$C:$C,"Üüritav pind",$H:$H,AA$3)/SUMIFS($E:$E,$G:$G,"Ainukasutuses pind",$C:$C,"Üüritav pind"),0),""))),"")</f>
        <v/>
      </c>
      <c r="AB60" s="72" t="str">
        <f>IFERROR(IF($G60="Erikasutuses pind (muu)",Eksplikatsioon!AG60/SUM(Eksplikatsioon!$O60:'Eksplikatsioon'!$AG60),IF($G60="Erikasutuses pind (korrus)",IFERROR(SUMIFS($E:$E,$G:$G,"Ainukasutuses pind",$C:$C,"Üüritav pind",$H:$H,AB$3,$A:$A,$A60)/SUMIFS($E:$E,$G:$G,"Ainukasutuses pind",$C:$C,"Üüritav pind",$A:$A,$A60),0),IF($G60="Erikasutuses pind (hoone)",IFERROR(SUMIFS($E:$E,$G:$G,"Ainukasutuses pind",$C:$C,"Üüritav pind",$H:$H,AB$3)/SUMIFS($E:$E,$G:$G,"Ainukasutuses pind",$C:$C,"Üüritav pind"),0),""))),"")</f>
        <v/>
      </c>
      <c r="AC60" s="72" t="str">
        <f>IFERROR(IF($G60="Erikasutuses pind (muu)",$E60*J60,IFERROR($E60*J60/SUM($J60:$AB60)*(Eksplikatsioon!O60)/SUMPRODUCT($J60:$AB60,Eksplikatsioon!$O60:$AG60),"")),"")</f>
        <v/>
      </c>
      <c r="AD60" s="72" t="str">
        <f>IFERROR(IF($G60="Erikasutuses pind (muu)",$E60*K60,IFERROR($E60*K60/SUM($J60:$AB60)*(Eksplikatsioon!P60)/SUMPRODUCT($J60:$AB60,Eksplikatsioon!$O60:$AG60),"")),"")</f>
        <v/>
      </c>
      <c r="AE60" s="72" t="str">
        <f>IFERROR(IF($G60="Erikasutuses pind (muu)",$E60*L60,IFERROR($E60*L60/SUM($J60:$AB60)*(Eksplikatsioon!Q60)/SUMPRODUCT($J60:$AB60,Eksplikatsioon!$O60:$AG60),"")),"")</f>
        <v/>
      </c>
      <c r="AF60" s="72" t="str">
        <f>IFERROR(IF($G60="Erikasutuses pind (muu)",$E60*M60,IFERROR($E60*M60/SUM($J60:$AB60)*(Eksplikatsioon!R60)/SUMPRODUCT($J60:$AB60,Eksplikatsioon!$O60:$AG60),"")),"")</f>
        <v/>
      </c>
      <c r="AG60" s="72" t="str">
        <f>IFERROR(IF($G60="Erikasutuses pind (muu)",$E60*N60,IFERROR($E60*N60/SUM($J60:$AB60)*(Eksplikatsioon!S60)/SUMPRODUCT($J60:$AB60,Eksplikatsioon!$O60:$AG60),"")),"")</f>
        <v/>
      </c>
      <c r="AH60" s="72" t="str">
        <f>IFERROR(IF($G60="Erikasutuses pind (muu)",$E60*O60,IFERROR($E60*O60/SUM($J60:$AB60)*(Eksplikatsioon!T60)/SUMPRODUCT($J60:$AB60,Eksplikatsioon!$O60:$AG60),"")),"")</f>
        <v/>
      </c>
      <c r="AI60" s="72" t="str">
        <f>IFERROR(IF($G60="Erikasutuses pind (muu)",$E60*P60,IFERROR($E60*P60/SUM($J60:$AB60)*(Eksplikatsioon!U60)/SUMPRODUCT($J60:$AB60,Eksplikatsioon!$O60:$AG60),"")),"")</f>
        <v/>
      </c>
      <c r="AJ60" s="72" t="str">
        <f>IFERROR(IF($G60="Erikasutuses pind (muu)",$E60*Q60,IFERROR($E60*Q60/SUM($J60:$AB60)*(Eksplikatsioon!V60)/SUMPRODUCT($J60:$AB60,Eksplikatsioon!$O60:$AG60),"")),"")</f>
        <v/>
      </c>
      <c r="AK60" s="72" t="str">
        <f>IFERROR(IF($G60="Erikasutuses pind (muu)",$E60*R60,IFERROR($E60*R60/SUM($J60:$AB60)*(Eksplikatsioon!W60)/SUMPRODUCT($J60:$AB60,Eksplikatsioon!$O60:$AG60),"")),"")</f>
        <v/>
      </c>
      <c r="AL60" s="72" t="str">
        <f>IFERROR(IF($G60="Erikasutuses pind (muu)",$E60*S60,IFERROR($E60*S60/SUM($J60:$AB60)*(Eksplikatsioon!X60)/SUMPRODUCT($J60:$AB60,Eksplikatsioon!$O60:$AG60),"")),"")</f>
        <v/>
      </c>
      <c r="AM60" s="72" t="str">
        <f>IFERROR(IF($G60="Erikasutuses pind (muu)",$E60*T60,IFERROR($E60*T60/SUM($J60:$AB60)*(Eksplikatsioon!Y60)/SUMPRODUCT($J60:$AB60,Eksplikatsioon!$O60:$AG60),"")),"")</f>
        <v/>
      </c>
      <c r="AN60" s="72" t="str">
        <f>IFERROR(IF($G60="Erikasutuses pind (muu)",$E60*U60,IFERROR($E60*U60/SUM($J60:$AB60)*(Eksplikatsioon!Z60)/SUMPRODUCT($J60:$AB60,Eksplikatsioon!$O60:$AG60),"")),"")</f>
        <v/>
      </c>
      <c r="AO60" s="72" t="str">
        <f>IFERROR(IF($G60="Erikasutuses pind (muu)",$E60*V60,IFERROR($E60*V60/SUM($J60:$AB60)*(Eksplikatsioon!AA60)/SUMPRODUCT($J60:$AB60,Eksplikatsioon!$O60:$AG60),"")),"")</f>
        <v/>
      </c>
      <c r="AP60" s="72" t="str">
        <f>IFERROR(IF($G60="Erikasutuses pind (muu)",$E60*W60,IFERROR($E60*W60/SUM($J60:$AB60)*(Eksplikatsioon!AB60)/SUMPRODUCT($J60:$AB60,Eksplikatsioon!$O60:$AG60),"")),"")</f>
        <v/>
      </c>
      <c r="AQ60" s="72" t="str">
        <f>IFERROR(IF($G60="Erikasutuses pind (muu)",$E60*X60,IFERROR($E60*X60/SUM($J60:$AB60)*(Eksplikatsioon!AC60)/SUMPRODUCT($J60:$AB60,Eksplikatsioon!$O60:$AG60),"")),"")</f>
        <v/>
      </c>
      <c r="AR60" s="72" t="str">
        <f>IFERROR(IF($G60="Erikasutuses pind (muu)",$E60*Y60,IFERROR($E60*Y60/SUM($J60:$AB60)*(Eksplikatsioon!AD60)/SUMPRODUCT($J60:$AB60,Eksplikatsioon!$O60:$AG60),"")),"")</f>
        <v/>
      </c>
      <c r="AS60" s="72" t="str">
        <f>IFERROR(IF($G60="Erikasutuses pind (muu)",$E60*Z60,IFERROR($E60*Z60/SUM($J60:$AB60)*(Eksplikatsioon!AE60)/SUMPRODUCT($J60:$AB60,Eksplikatsioon!$O60:$AG60),"")),"")</f>
        <v/>
      </c>
      <c r="AT60" s="72" t="str">
        <f>IFERROR(IF($G60="Erikasutuses pind (muu)",$E60*AA60,IFERROR($E60*AA60/SUM($J60:$AB60)*(Eksplikatsioon!AF60)/SUMPRODUCT($J60:$AB60,Eksplikatsioon!$O60:$AG60),"")),"")</f>
        <v/>
      </c>
      <c r="AU60" s="72" t="str">
        <f>IFERROR(IF($G60="Erikasutuses pind (muu)",$E60*AB60,IFERROR($E60*AB60/SUM($J60:$AB60)*(Eksplikatsioon!AG60)/SUMPRODUCT($J60:$AB60,Eksplikatsioon!$O60:$AG60),"")),"")</f>
        <v/>
      </c>
    </row>
    <row r="61" spans="1:59" x14ac:dyDescent="0.25">
      <c r="A61" s="71" t="str">
        <f>IF(Eksplikatsioon!A61=0,"",Eksplikatsioon!A61)</f>
        <v/>
      </c>
      <c r="B61" s="71" t="str">
        <f>IF(Eksplikatsioon!B61=0,"",Eksplikatsioon!B61)</f>
        <v/>
      </c>
      <c r="C61" s="71" t="str">
        <f>IF(Eksplikatsioon!C61=0,"",Eksplikatsioon!C61)</f>
        <v/>
      </c>
      <c r="D61" s="71" t="str">
        <f>IF(Eksplikatsioon!D61=0,"",Eksplikatsioon!D61)</f>
        <v/>
      </c>
      <c r="E61" s="71" t="str">
        <f>IF(Eksplikatsioon!F61=0,"",Eksplikatsioon!F61)</f>
        <v/>
      </c>
      <c r="F61" s="71" t="str">
        <f>IF(Eksplikatsioon!H61=0,"",Eksplikatsioon!H61)</f>
        <v/>
      </c>
      <c r="G61" s="71" t="str">
        <f>IF(Eksplikatsioon!J61=0,"",Eksplikatsioon!J61)</f>
        <v/>
      </c>
      <c r="H61" s="71" t="str">
        <f>IF(Eksplikatsioon!K61=0,"",Eksplikatsioon!K61)</f>
        <v/>
      </c>
      <c r="I61" s="71" t="str">
        <f>IF(Eksplikatsioon!L61=0,"",Eksplikatsioon!L61)</f>
        <v/>
      </c>
      <c r="J61" s="72" t="str">
        <f>IFERROR(IF($G61="Erikasutuses pind (muu)",Eksplikatsioon!O61/SUM(Eksplikatsioon!$O61:'Eksplikatsioon'!$AG61),IF($G61="Erikasutuses pind (korrus)",IFERROR(SUMIFS($E:$E,$G:$G,"Ainukasutuses pind",$C:$C,"Üüritav pind",$H:$H,J$3,$A:$A,$A61)/SUMIFS($E:$E,$G:$G,"Ainukasutuses pind",$C:$C,"Üüritav pind",$A:$A,$A61),0),IF($G61="Erikasutuses pind (hoone)",IFERROR(SUMIFS($E:$E,$G:$G,"Ainukasutuses pind",$C:$C,"Üüritav pind",$H:$H,J$3)/SUMIFS($E:$E,$G:$G,"Ainukasutuses pind",$C:$C,"Üüritav pind"),0),""))),"")</f>
        <v/>
      </c>
      <c r="K61" s="72" t="str">
        <f>IFERROR(IF($G61="Erikasutuses pind (muu)",Eksplikatsioon!P61/SUM(Eksplikatsioon!$O61:'Eksplikatsioon'!$AG61),IF($G61="Erikasutuses pind (korrus)",IFERROR(SUMIFS($E:$E,$G:$G,"Ainukasutuses pind",$C:$C,"Üüritav pind",$H:$H,K$3,$A:$A,$A61)/SUMIFS($E:$E,$G:$G,"Ainukasutuses pind",$C:$C,"Üüritav pind",$A:$A,$A61),0),IF($G61="Erikasutuses pind (hoone)",IFERROR(SUMIFS($E:$E,$G:$G,"Ainukasutuses pind",$C:$C,"Üüritav pind",$H:$H,K$3)/SUMIFS($E:$E,$G:$G,"Ainukasutuses pind",$C:$C,"Üüritav pind"),0),""))),"")</f>
        <v/>
      </c>
      <c r="L61" s="72" t="str">
        <f>IFERROR(IF($G61="Erikasutuses pind (muu)",Eksplikatsioon!Q61/SUM(Eksplikatsioon!$O61:'Eksplikatsioon'!$AG61),IF($G61="Erikasutuses pind (korrus)",IFERROR(SUMIFS($E:$E,$G:$G,"Ainukasutuses pind",$C:$C,"Üüritav pind",$H:$H,L$3,$A:$A,$A61)/SUMIFS($E:$E,$G:$G,"Ainukasutuses pind",$C:$C,"Üüritav pind",$A:$A,$A61),0),IF($G61="Erikasutuses pind (hoone)",IFERROR(SUMIFS($E:$E,$G:$G,"Ainukasutuses pind",$C:$C,"Üüritav pind",$H:$H,L$3)/SUMIFS($E:$E,$G:$G,"Ainukasutuses pind",$C:$C,"Üüritav pind"),0),""))),"")</f>
        <v/>
      </c>
      <c r="M61" s="72" t="str">
        <f>IFERROR(IF($G61="Erikasutuses pind (muu)",Eksplikatsioon!R61/SUM(Eksplikatsioon!$O61:'Eksplikatsioon'!$AG61),IF($G61="Erikasutuses pind (korrus)",IFERROR(SUMIFS($E:$E,$G:$G,"Ainukasutuses pind",$C:$C,"Üüritav pind",$H:$H,M$3,$A:$A,$A61)/SUMIFS($E:$E,$G:$G,"Ainukasutuses pind",$C:$C,"Üüritav pind",$A:$A,$A61),0),IF($G61="Erikasutuses pind (hoone)",IFERROR(SUMIFS($E:$E,$G:$G,"Ainukasutuses pind",$C:$C,"Üüritav pind",$H:$H,M$3)/SUMIFS($E:$E,$G:$G,"Ainukasutuses pind",$C:$C,"Üüritav pind"),0),""))),"")</f>
        <v/>
      </c>
      <c r="N61" s="72" t="str">
        <f>IFERROR(IF($G61="Erikasutuses pind (muu)",Eksplikatsioon!S61/SUM(Eksplikatsioon!$O61:'Eksplikatsioon'!$AG61),IF($G61="Erikasutuses pind (korrus)",IFERROR(SUMIFS($E:$E,$G:$G,"Ainukasutuses pind",$C:$C,"Üüritav pind",$H:$H,N$3,$A:$A,$A61)/SUMIFS($E:$E,$G:$G,"Ainukasutuses pind",$C:$C,"Üüritav pind",$A:$A,$A61),0),IF($G61="Erikasutuses pind (hoone)",IFERROR(SUMIFS($E:$E,$G:$G,"Ainukasutuses pind",$C:$C,"Üüritav pind",$H:$H,N$3)/SUMIFS($E:$E,$G:$G,"Ainukasutuses pind",$C:$C,"Üüritav pind"),0),""))),"")</f>
        <v/>
      </c>
      <c r="O61" s="72" t="str">
        <f>IFERROR(IF($G61="Erikasutuses pind (muu)",Eksplikatsioon!T61/SUM(Eksplikatsioon!$O61:'Eksplikatsioon'!$AG61),IF($G61="Erikasutuses pind (korrus)",IFERROR(SUMIFS($E:$E,$G:$G,"Ainukasutuses pind",$C:$C,"Üüritav pind",$H:$H,O$3,$A:$A,$A61)/SUMIFS($E:$E,$G:$G,"Ainukasutuses pind",$C:$C,"Üüritav pind",$A:$A,$A61),0),IF($G61="Erikasutuses pind (hoone)",IFERROR(SUMIFS($E:$E,$G:$G,"Ainukasutuses pind",$C:$C,"Üüritav pind",$H:$H,O$3)/SUMIFS($E:$E,$G:$G,"Ainukasutuses pind",$C:$C,"Üüritav pind"),0),""))),"")</f>
        <v/>
      </c>
      <c r="P61" s="72" t="str">
        <f>IFERROR(IF($G61="Erikasutuses pind (muu)",Eksplikatsioon!U61/SUM(Eksplikatsioon!$O61:'Eksplikatsioon'!$AG61),IF($G61="Erikasutuses pind (korrus)",IFERROR(SUMIFS($E:$E,$G:$G,"Ainukasutuses pind",$C:$C,"Üüritav pind",$H:$H,P$3,$A:$A,$A61)/SUMIFS($E:$E,$G:$G,"Ainukasutuses pind",$C:$C,"Üüritav pind",$A:$A,$A61),0),IF($G61="Erikasutuses pind (hoone)",IFERROR(SUMIFS($E:$E,$G:$G,"Ainukasutuses pind",$C:$C,"Üüritav pind",$H:$H,P$3)/SUMIFS($E:$E,$G:$G,"Ainukasutuses pind",$C:$C,"Üüritav pind"),0),""))),"")</f>
        <v/>
      </c>
      <c r="Q61" s="72" t="str">
        <f>IFERROR(IF($G61="Erikasutuses pind (muu)",Eksplikatsioon!V61/SUM(Eksplikatsioon!$O61:'Eksplikatsioon'!$AG61),IF($G61="Erikasutuses pind (korrus)",IFERROR(SUMIFS($E:$E,$G:$G,"Ainukasutuses pind",$C:$C,"Üüritav pind",$H:$H,Q$3,$A:$A,$A61)/SUMIFS($E:$E,$G:$G,"Ainukasutuses pind",$C:$C,"Üüritav pind",$A:$A,$A61),0),IF($G61="Erikasutuses pind (hoone)",IFERROR(SUMIFS($E:$E,$G:$G,"Ainukasutuses pind",$C:$C,"Üüritav pind",$H:$H,Q$3)/SUMIFS($E:$E,$G:$G,"Ainukasutuses pind",$C:$C,"Üüritav pind"),0),""))),"")</f>
        <v/>
      </c>
      <c r="R61" s="72" t="str">
        <f>IFERROR(IF($G61="Erikasutuses pind (muu)",Eksplikatsioon!W61/SUM(Eksplikatsioon!$O61:'Eksplikatsioon'!$AG61),IF($G61="Erikasutuses pind (korrus)",IFERROR(SUMIFS($E:$E,$G:$G,"Ainukasutuses pind",$C:$C,"Üüritav pind",$H:$H,R$3,$A:$A,$A61)/SUMIFS($E:$E,$G:$G,"Ainukasutuses pind",$C:$C,"Üüritav pind",$A:$A,$A61),0),IF($G61="Erikasutuses pind (hoone)",IFERROR(SUMIFS($E:$E,$G:$G,"Ainukasutuses pind",$C:$C,"Üüritav pind",$H:$H,R$3)/SUMIFS($E:$E,$G:$G,"Ainukasutuses pind",$C:$C,"Üüritav pind"),0),""))),"")</f>
        <v/>
      </c>
      <c r="S61" s="72" t="str">
        <f>IFERROR(IF($G61="Erikasutuses pind (muu)",Eksplikatsioon!X61/SUM(Eksplikatsioon!$O61:'Eksplikatsioon'!$AG61),IF($G61="Erikasutuses pind (korrus)",IFERROR(SUMIFS($E:$E,$G:$G,"Ainukasutuses pind",$C:$C,"Üüritav pind",$H:$H,S$3,$A:$A,$A61)/SUMIFS($E:$E,$G:$G,"Ainukasutuses pind",$C:$C,"Üüritav pind",$A:$A,$A61),0),IF($G61="Erikasutuses pind (hoone)",IFERROR(SUMIFS($E:$E,$G:$G,"Ainukasutuses pind",$C:$C,"Üüritav pind",$H:$H,S$3)/SUMIFS($E:$E,$G:$G,"Ainukasutuses pind",$C:$C,"Üüritav pind"),0),""))),"")</f>
        <v/>
      </c>
      <c r="T61" s="72" t="str">
        <f>IFERROR(IF($G61="Erikasutuses pind (muu)",Eksplikatsioon!Y61/SUM(Eksplikatsioon!$O61:'Eksplikatsioon'!$AG61),IF($G61="Erikasutuses pind (korrus)",IFERROR(SUMIFS($E:$E,$G:$G,"Ainukasutuses pind",$C:$C,"Üüritav pind",$H:$H,T$3,$A:$A,$A61)/SUMIFS($E:$E,$G:$G,"Ainukasutuses pind",$C:$C,"Üüritav pind",$A:$A,$A61),0),IF($G61="Erikasutuses pind (hoone)",IFERROR(SUMIFS($E:$E,$G:$G,"Ainukasutuses pind",$C:$C,"Üüritav pind",$H:$H,T$3)/SUMIFS($E:$E,$G:$G,"Ainukasutuses pind",$C:$C,"Üüritav pind"),0),""))),"")</f>
        <v/>
      </c>
      <c r="U61" s="72" t="str">
        <f>IFERROR(IF($G61="Erikasutuses pind (muu)",Eksplikatsioon!Z61/SUM(Eksplikatsioon!$O61:'Eksplikatsioon'!$AG61),IF($G61="Erikasutuses pind (korrus)",IFERROR(SUMIFS($E:$E,$G:$G,"Ainukasutuses pind",$C:$C,"Üüritav pind",$H:$H,U$3,$A:$A,$A61)/SUMIFS($E:$E,$G:$G,"Ainukasutuses pind",$C:$C,"Üüritav pind",$A:$A,$A61),0),IF($G61="Erikasutuses pind (hoone)",IFERROR(SUMIFS($E:$E,$G:$G,"Ainukasutuses pind",$C:$C,"Üüritav pind",$H:$H,U$3)/SUMIFS($E:$E,$G:$G,"Ainukasutuses pind",$C:$C,"Üüritav pind"),0),""))),"")</f>
        <v/>
      </c>
      <c r="V61" s="72" t="str">
        <f>IFERROR(IF($G61="Erikasutuses pind (muu)",Eksplikatsioon!AA61/SUM(Eksplikatsioon!$O61:'Eksplikatsioon'!$AG61),IF($G61="Erikasutuses pind (korrus)",IFERROR(SUMIFS($E:$E,$G:$G,"Ainukasutuses pind",$C:$C,"Üüritav pind",$H:$H,V$3,$A:$A,$A61)/SUMIFS($E:$E,$G:$G,"Ainukasutuses pind",$C:$C,"Üüritav pind",$A:$A,$A61),0),IF($G61="Erikasutuses pind (hoone)",IFERROR(SUMIFS($E:$E,$G:$G,"Ainukasutuses pind",$C:$C,"Üüritav pind",$H:$H,V$3)/SUMIFS($E:$E,$G:$G,"Ainukasutuses pind",$C:$C,"Üüritav pind"),0),""))),"")</f>
        <v/>
      </c>
      <c r="W61" s="72" t="str">
        <f>IFERROR(IF($G61="Erikasutuses pind (muu)",Eksplikatsioon!AB61/SUM(Eksplikatsioon!$O61:'Eksplikatsioon'!$AG61),IF($G61="Erikasutuses pind (korrus)",IFERROR(SUMIFS($E:$E,$G:$G,"Ainukasutuses pind",$C:$C,"Üüritav pind",$H:$H,W$3,$A:$A,$A61)/SUMIFS($E:$E,$G:$G,"Ainukasutuses pind",$C:$C,"Üüritav pind",$A:$A,$A61),0),IF($G61="Erikasutuses pind (hoone)",IFERROR(SUMIFS($E:$E,$G:$G,"Ainukasutuses pind",$C:$C,"Üüritav pind",$H:$H,W$3)/SUMIFS($E:$E,$G:$G,"Ainukasutuses pind",$C:$C,"Üüritav pind"),0),""))),"")</f>
        <v/>
      </c>
      <c r="X61" s="72" t="str">
        <f>IFERROR(IF($G61="Erikasutuses pind (muu)",Eksplikatsioon!AC61/SUM(Eksplikatsioon!$O61:'Eksplikatsioon'!$AG61),IF($G61="Erikasutuses pind (korrus)",IFERROR(SUMIFS($E:$E,$G:$G,"Ainukasutuses pind",$C:$C,"Üüritav pind",$H:$H,X$3,$A:$A,$A61)/SUMIFS($E:$E,$G:$G,"Ainukasutuses pind",$C:$C,"Üüritav pind",$A:$A,$A61),0),IF($G61="Erikasutuses pind (hoone)",IFERROR(SUMIFS($E:$E,$G:$G,"Ainukasutuses pind",$C:$C,"Üüritav pind",$H:$H,X$3)/SUMIFS($E:$E,$G:$G,"Ainukasutuses pind",$C:$C,"Üüritav pind"),0),""))),"")</f>
        <v/>
      </c>
      <c r="Y61" s="72" t="str">
        <f>IFERROR(IF($G61="Erikasutuses pind (muu)",Eksplikatsioon!AD61/SUM(Eksplikatsioon!$O61:'Eksplikatsioon'!$AG61),IF($G61="Erikasutuses pind (korrus)",IFERROR(SUMIFS($E:$E,$G:$G,"Ainukasutuses pind",$C:$C,"Üüritav pind",$H:$H,Y$3,$A:$A,$A61)/SUMIFS($E:$E,$G:$G,"Ainukasutuses pind",$C:$C,"Üüritav pind",$A:$A,$A61),0),IF($G61="Erikasutuses pind (hoone)",IFERROR(SUMIFS($E:$E,$G:$G,"Ainukasutuses pind",$C:$C,"Üüritav pind",$H:$H,Y$3)/SUMIFS($E:$E,$G:$G,"Ainukasutuses pind",$C:$C,"Üüritav pind"),0),""))),"")</f>
        <v/>
      </c>
      <c r="Z61" s="72" t="str">
        <f>IFERROR(IF($G61="Erikasutuses pind (muu)",Eksplikatsioon!AE61/SUM(Eksplikatsioon!$O61:'Eksplikatsioon'!$AG61),IF($G61="Erikasutuses pind (korrus)",IFERROR(SUMIFS($E:$E,$G:$G,"Ainukasutuses pind",$C:$C,"Üüritav pind",$H:$H,Z$3,$A:$A,$A61)/SUMIFS($E:$E,$G:$G,"Ainukasutuses pind",$C:$C,"Üüritav pind",$A:$A,$A61),0),IF($G61="Erikasutuses pind (hoone)",IFERROR(SUMIFS($E:$E,$G:$G,"Ainukasutuses pind",$C:$C,"Üüritav pind",$H:$H,Z$3)/SUMIFS($E:$E,$G:$G,"Ainukasutuses pind",$C:$C,"Üüritav pind"),0),""))),"")</f>
        <v/>
      </c>
      <c r="AA61" s="72" t="str">
        <f>IFERROR(IF($G61="Erikasutuses pind (muu)",Eksplikatsioon!AF61/SUM(Eksplikatsioon!$O61:'Eksplikatsioon'!$AG61),IF($G61="Erikasutuses pind (korrus)",IFERROR(SUMIFS($E:$E,$G:$G,"Ainukasutuses pind",$C:$C,"Üüritav pind",$H:$H,AA$3,$A:$A,$A61)/SUMIFS($E:$E,$G:$G,"Ainukasutuses pind",$C:$C,"Üüritav pind",$A:$A,$A61),0),IF($G61="Erikasutuses pind (hoone)",IFERROR(SUMIFS($E:$E,$G:$G,"Ainukasutuses pind",$C:$C,"Üüritav pind",$H:$H,AA$3)/SUMIFS($E:$E,$G:$G,"Ainukasutuses pind",$C:$C,"Üüritav pind"),0),""))),"")</f>
        <v/>
      </c>
      <c r="AB61" s="72" t="str">
        <f>IFERROR(IF($G61="Erikasutuses pind (muu)",Eksplikatsioon!AG61/SUM(Eksplikatsioon!$O61:'Eksplikatsioon'!$AG61),IF($G61="Erikasutuses pind (korrus)",IFERROR(SUMIFS($E:$E,$G:$G,"Ainukasutuses pind",$C:$C,"Üüritav pind",$H:$H,AB$3,$A:$A,$A61)/SUMIFS($E:$E,$G:$G,"Ainukasutuses pind",$C:$C,"Üüritav pind",$A:$A,$A61),0),IF($G61="Erikasutuses pind (hoone)",IFERROR(SUMIFS($E:$E,$G:$G,"Ainukasutuses pind",$C:$C,"Üüritav pind",$H:$H,AB$3)/SUMIFS($E:$E,$G:$G,"Ainukasutuses pind",$C:$C,"Üüritav pind"),0),""))),"")</f>
        <v/>
      </c>
      <c r="AC61" s="72" t="str">
        <f>IFERROR(IF($G61="Erikasutuses pind (muu)",$E61*J61,IFERROR($E61*J61/SUM($J61:$AB61)*(Eksplikatsioon!O61)/SUMPRODUCT($J61:$AB61,Eksplikatsioon!$O61:$AG61),"")),"")</f>
        <v/>
      </c>
      <c r="AD61" s="72" t="str">
        <f>IFERROR(IF($G61="Erikasutuses pind (muu)",$E61*K61,IFERROR($E61*K61/SUM($J61:$AB61)*(Eksplikatsioon!P61)/SUMPRODUCT($J61:$AB61,Eksplikatsioon!$O61:$AG61),"")),"")</f>
        <v/>
      </c>
      <c r="AE61" s="72" t="str">
        <f>IFERROR(IF($G61="Erikasutuses pind (muu)",$E61*L61,IFERROR($E61*L61/SUM($J61:$AB61)*(Eksplikatsioon!Q61)/SUMPRODUCT($J61:$AB61,Eksplikatsioon!$O61:$AG61),"")),"")</f>
        <v/>
      </c>
      <c r="AF61" s="72" t="str">
        <f>IFERROR(IF($G61="Erikasutuses pind (muu)",$E61*M61,IFERROR($E61*M61/SUM($J61:$AB61)*(Eksplikatsioon!R61)/SUMPRODUCT($J61:$AB61,Eksplikatsioon!$O61:$AG61),"")),"")</f>
        <v/>
      </c>
      <c r="AG61" s="72" t="str">
        <f>IFERROR(IF($G61="Erikasutuses pind (muu)",$E61*N61,IFERROR($E61*N61/SUM($J61:$AB61)*(Eksplikatsioon!S61)/SUMPRODUCT($J61:$AB61,Eksplikatsioon!$O61:$AG61),"")),"")</f>
        <v/>
      </c>
      <c r="AH61" s="72" t="str">
        <f>IFERROR(IF($G61="Erikasutuses pind (muu)",$E61*O61,IFERROR($E61*O61/SUM($J61:$AB61)*(Eksplikatsioon!T61)/SUMPRODUCT($J61:$AB61,Eksplikatsioon!$O61:$AG61),"")),"")</f>
        <v/>
      </c>
      <c r="AI61" s="72" t="str">
        <f>IFERROR(IF($G61="Erikasutuses pind (muu)",$E61*P61,IFERROR($E61*P61/SUM($J61:$AB61)*(Eksplikatsioon!U61)/SUMPRODUCT($J61:$AB61,Eksplikatsioon!$O61:$AG61),"")),"")</f>
        <v/>
      </c>
      <c r="AJ61" s="72" t="str">
        <f>IFERROR(IF($G61="Erikasutuses pind (muu)",$E61*Q61,IFERROR($E61*Q61/SUM($J61:$AB61)*(Eksplikatsioon!V61)/SUMPRODUCT($J61:$AB61,Eksplikatsioon!$O61:$AG61),"")),"")</f>
        <v/>
      </c>
      <c r="AK61" s="72" t="str">
        <f>IFERROR(IF($G61="Erikasutuses pind (muu)",$E61*R61,IFERROR($E61*R61/SUM($J61:$AB61)*(Eksplikatsioon!W61)/SUMPRODUCT($J61:$AB61,Eksplikatsioon!$O61:$AG61),"")),"")</f>
        <v/>
      </c>
      <c r="AL61" s="72" t="str">
        <f>IFERROR(IF($G61="Erikasutuses pind (muu)",$E61*S61,IFERROR($E61*S61/SUM($J61:$AB61)*(Eksplikatsioon!X61)/SUMPRODUCT($J61:$AB61,Eksplikatsioon!$O61:$AG61),"")),"")</f>
        <v/>
      </c>
      <c r="AM61" s="72" t="str">
        <f>IFERROR(IF($G61="Erikasutuses pind (muu)",$E61*T61,IFERROR($E61*T61/SUM($J61:$AB61)*(Eksplikatsioon!Y61)/SUMPRODUCT($J61:$AB61,Eksplikatsioon!$O61:$AG61),"")),"")</f>
        <v/>
      </c>
      <c r="AN61" s="72" t="str">
        <f>IFERROR(IF($G61="Erikasutuses pind (muu)",$E61*U61,IFERROR($E61*U61/SUM($J61:$AB61)*(Eksplikatsioon!Z61)/SUMPRODUCT($J61:$AB61,Eksplikatsioon!$O61:$AG61),"")),"")</f>
        <v/>
      </c>
      <c r="AO61" s="72" t="str">
        <f>IFERROR(IF($G61="Erikasutuses pind (muu)",$E61*V61,IFERROR($E61*V61/SUM($J61:$AB61)*(Eksplikatsioon!AA61)/SUMPRODUCT($J61:$AB61,Eksplikatsioon!$O61:$AG61),"")),"")</f>
        <v/>
      </c>
      <c r="AP61" s="72" t="str">
        <f>IFERROR(IF($G61="Erikasutuses pind (muu)",$E61*W61,IFERROR($E61*W61/SUM($J61:$AB61)*(Eksplikatsioon!AB61)/SUMPRODUCT($J61:$AB61,Eksplikatsioon!$O61:$AG61),"")),"")</f>
        <v/>
      </c>
      <c r="AQ61" s="72" t="str">
        <f>IFERROR(IF($G61="Erikasutuses pind (muu)",$E61*X61,IFERROR($E61*X61/SUM($J61:$AB61)*(Eksplikatsioon!AC61)/SUMPRODUCT($J61:$AB61,Eksplikatsioon!$O61:$AG61),"")),"")</f>
        <v/>
      </c>
      <c r="AR61" s="72" t="str">
        <f>IFERROR(IF($G61="Erikasutuses pind (muu)",$E61*Y61,IFERROR($E61*Y61/SUM($J61:$AB61)*(Eksplikatsioon!AD61)/SUMPRODUCT($J61:$AB61,Eksplikatsioon!$O61:$AG61),"")),"")</f>
        <v/>
      </c>
      <c r="AS61" s="72" t="str">
        <f>IFERROR(IF($G61="Erikasutuses pind (muu)",$E61*Z61,IFERROR($E61*Z61/SUM($J61:$AB61)*(Eksplikatsioon!AE61)/SUMPRODUCT($J61:$AB61,Eksplikatsioon!$O61:$AG61),"")),"")</f>
        <v/>
      </c>
      <c r="AT61" s="72" t="str">
        <f>IFERROR(IF($G61="Erikasutuses pind (muu)",$E61*AA61,IFERROR($E61*AA61/SUM($J61:$AB61)*(Eksplikatsioon!AF61)/SUMPRODUCT($J61:$AB61,Eksplikatsioon!$O61:$AG61),"")),"")</f>
        <v/>
      </c>
      <c r="AU61" s="72" t="str">
        <f>IFERROR(IF($G61="Erikasutuses pind (muu)",$E61*AB61,IFERROR($E61*AB61/SUM($J61:$AB61)*(Eksplikatsioon!AG61)/SUMPRODUCT($J61:$AB61,Eksplikatsioon!$O61:$AG61),"")),"")</f>
        <v/>
      </c>
    </row>
    <row r="62" spans="1:59" x14ac:dyDescent="0.25">
      <c r="A62" s="71" t="str">
        <f>IF(Eksplikatsioon!A62=0,"",Eksplikatsioon!A62)</f>
        <v/>
      </c>
      <c r="B62" s="71" t="str">
        <f>IF(Eksplikatsioon!B62=0,"",Eksplikatsioon!B62)</f>
        <v/>
      </c>
      <c r="C62" s="71" t="str">
        <f>IF(Eksplikatsioon!C62=0,"",Eksplikatsioon!C62)</f>
        <v/>
      </c>
      <c r="D62" s="71" t="str">
        <f>IF(Eksplikatsioon!D62=0,"",Eksplikatsioon!D62)</f>
        <v/>
      </c>
      <c r="E62" s="71" t="str">
        <f>IF(Eksplikatsioon!F62=0,"",Eksplikatsioon!F62)</f>
        <v/>
      </c>
      <c r="F62" s="71" t="str">
        <f>IF(Eksplikatsioon!H62=0,"",Eksplikatsioon!H62)</f>
        <v/>
      </c>
      <c r="G62" s="71" t="str">
        <f>IF(Eksplikatsioon!J62=0,"",Eksplikatsioon!J62)</f>
        <v/>
      </c>
      <c r="H62" s="71" t="str">
        <f>IF(Eksplikatsioon!K62=0,"",Eksplikatsioon!K62)</f>
        <v/>
      </c>
      <c r="I62" s="71" t="str">
        <f>IF(Eksplikatsioon!L62=0,"",Eksplikatsioon!L62)</f>
        <v/>
      </c>
      <c r="J62" s="72" t="str">
        <f>IFERROR(IF($G62="Erikasutuses pind (muu)",Eksplikatsioon!O62/SUM(Eksplikatsioon!$O62:'Eksplikatsioon'!$AG62),IF($G62="Erikasutuses pind (korrus)",IFERROR(SUMIFS($E:$E,$G:$G,"Ainukasutuses pind",$C:$C,"Üüritav pind",$H:$H,J$3,$A:$A,$A62)/SUMIFS($E:$E,$G:$G,"Ainukasutuses pind",$C:$C,"Üüritav pind",$A:$A,$A62),0),IF($G62="Erikasutuses pind (hoone)",IFERROR(SUMIFS($E:$E,$G:$G,"Ainukasutuses pind",$C:$C,"Üüritav pind",$H:$H,J$3)/SUMIFS($E:$E,$G:$G,"Ainukasutuses pind",$C:$C,"Üüritav pind"),0),""))),"")</f>
        <v/>
      </c>
      <c r="K62" s="72" t="str">
        <f>IFERROR(IF($G62="Erikasutuses pind (muu)",Eksplikatsioon!P62/SUM(Eksplikatsioon!$O62:'Eksplikatsioon'!$AG62),IF($G62="Erikasutuses pind (korrus)",IFERROR(SUMIFS($E:$E,$G:$G,"Ainukasutuses pind",$C:$C,"Üüritav pind",$H:$H,K$3,$A:$A,$A62)/SUMIFS($E:$E,$G:$G,"Ainukasutuses pind",$C:$C,"Üüritav pind",$A:$A,$A62),0),IF($G62="Erikasutuses pind (hoone)",IFERROR(SUMIFS($E:$E,$G:$G,"Ainukasutuses pind",$C:$C,"Üüritav pind",$H:$H,K$3)/SUMIFS($E:$E,$G:$G,"Ainukasutuses pind",$C:$C,"Üüritav pind"),0),""))),"")</f>
        <v/>
      </c>
      <c r="L62" s="72" t="str">
        <f>IFERROR(IF($G62="Erikasutuses pind (muu)",Eksplikatsioon!Q62/SUM(Eksplikatsioon!$O62:'Eksplikatsioon'!$AG62),IF($G62="Erikasutuses pind (korrus)",IFERROR(SUMIFS($E:$E,$G:$G,"Ainukasutuses pind",$C:$C,"Üüritav pind",$H:$H,L$3,$A:$A,$A62)/SUMIFS($E:$E,$G:$G,"Ainukasutuses pind",$C:$C,"Üüritav pind",$A:$A,$A62),0),IF($G62="Erikasutuses pind (hoone)",IFERROR(SUMIFS($E:$E,$G:$G,"Ainukasutuses pind",$C:$C,"Üüritav pind",$H:$H,L$3)/SUMIFS($E:$E,$G:$G,"Ainukasutuses pind",$C:$C,"Üüritav pind"),0),""))),"")</f>
        <v/>
      </c>
      <c r="M62" s="72" t="str">
        <f>IFERROR(IF($G62="Erikasutuses pind (muu)",Eksplikatsioon!R62/SUM(Eksplikatsioon!$O62:'Eksplikatsioon'!$AG62),IF($G62="Erikasutuses pind (korrus)",IFERROR(SUMIFS($E:$E,$G:$G,"Ainukasutuses pind",$C:$C,"Üüritav pind",$H:$H,M$3,$A:$A,$A62)/SUMIFS($E:$E,$G:$G,"Ainukasutuses pind",$C:$C,"Üüritav pind",$A:$A,$A62),0),IF($G62="Erikasutuses pind (hoone)",IFERROR(SUMIFS($E:$E,$G:$G,"Ainukasutuses pind",$C:$C,"Üüritav pind",$H:$H,M$3)/SUMIFS($E:$E,$G:$G,"Ainukasutuses pind",$C:$C,"Üüritav pind"),0),""))),"")</f>
        <v/>
      </c>
      <c r="N62" s="72" t="str">
        <f>IFERROR(IF($G62="Erikasutuses pind (muu)",Eksplikatsioon!S62/SUM(Eksplikatsioon!$O62:'Eksplikatsioon'!$AG62),IF($G62="Erikasutuses pind (korrus)",IFERROR(SUMIFS($E:$E,$G:$G,"Ainukasutuses pind",$C:$C,"Üüritav pind",$H:$H,N$3,$A:$A,$A62)/SUMIFS($E:$E,$G:$G,"Ainukasutuses pind",$C:$C,"Üüritav pind",$A:$A,$A62),0),IF($G62="Erikasutuses pind (hoone)",IFERROR(SUMIFS($E:$E,$G:$G,"Ainukasutuses pind",$C:$C,"Üüritav pind",$H:$H,N$3)/SUMIFS($E:$E,$G:$G,"Ainukasutuses pind",$C:$C,"Üüritav pind"),0),""))),"")</f>
        <v/>
      </c>
      <c r="O62" s="72" t="str">
        <f>IFERROR(IF($G62="Erikasutuses pind (muu)",Eksplikatsioon!T62/SUM(Eksplikatsioon!$O62:'Eksplikatsioon'!$AG62),IF($G62="Erikasutuses pind (korrus)",IFERROR(SUMIFS($E:$E,$G:$G,"Ainukasutuses pind",$C:$C,"Üüritav pind",$H:$H,O$3,$A:$A,$A62)/SUMIFS($E:$E,$G:$G,"Ainukasutuses pind",$C:$C,"Üüritav pind",$A:$A,$A62),0),IF($G62="Erikasutuses pind (hoone)",IFERROR(SUMIFS($E:$E,$G:$G,"Ainukasutuses pind",$C:$C,"Üüritav pind",$H:$H,O$3)/SUMIFS($E:$E,$G:$G,"Ainukasutuses pind",$C:$C,"Üüritav pind"),0),""))),"")</f>
        <v/>
      </c>
      <c r="P62" s="72" t="str">
        <f>IFERROR(IF($G62="Erikasutuses pind (muu)",Eksplikatsioon!U62/SUM(Eksplikatsioon!$O62:'Eksplikatsioon'!$AG62),IF($G62="Erikasutuses pind (korrus)",IFERROR(SUMIFS($E:$E,$G:$G,"Ainukasutuses pind",$C:$C,"Üüritav pind",$H:$H,P$3,$A:$A,$A62)/SUMIFS($E:$E,$G:$G,"Ainukasutuses pind",$C:$C,"Üüritav pind",$A:$A,$A62),0),IF($G62="Erikasutuses pind (hoone)",IFERROR(SUMIFS($E:$E,$G:$G,"Ainukasutuses pind",$C:$C,"Üüritav pind",$H:$H,P$3)/SUMIFS($E:$E,$G:$G,"Ainukasutuses pind",$C:$C,"Üüritav pind"),0),""))),"")</f>
        <v/>
      </c>
      <c r="Q62" s="72" t="str">
        <f>IFERROR(IF($G62="Erikasutuses pind (muu)",Eksplikatsioon!V62/SUM(Eksplikatsioon!$O62:'Eksplikatsioon'!$AG62),IF($G62="Erikasutuses pind (korrus)",IFERROR(SUMIFS($E:$E,$G:$G,"Ainukasutuses pind",$C:$C,"Üüritav pind",$H:$H,Q$3,$A:$A,$A62)/SUMIFS($E:$E,$G:$G,"Ainukasutuses pind",$C:$C,"Üüritav pind",$A:$A,$A62),0),IF($G62="Erikasutuses pind (hoone)",IFERROR(SUMIFS($E:$E,$G:$G,"Ainukasutuses pind",$C:$C,"Üüritav pind",$H:$H,Q$3)/SUMIFS($E:$E,$G:$G,"Ainukasutuses pind",$C:$C,"Üüritav pind"),0),""))),"")</f>
        <v/>
      </c>
      <c r="R62" s="72" t="str">
        <f>IFERROR(IF($G62="Erikasutuses pind (muu)",Eksplikatsioon!W62/SUM(Eksplikatsioon!$O62:'Eksplikatsioon'!$AG62),IF($G62="Erikasutuses pind (korrus)",IFERROR(SUMIFS($E:$E,$G:$G,"Ainukasutuses pind",$C:$C,"Üüritav pind",$H:$H,R$3,$A:$A,$A62)/SUMIFS($E:$E,$G:$G,"Ainukasutuses pind",$C:$C,"Üüritav pind",$A:$A,$A62),0),IF($G62="Erikasutuses pind (hoone)",IFERROR(SUMIFS($E:$E,$G:$G,"Ainukasutuses pind",$C:$C,"Üüritav pind",$H:$H,R$3)/SUMIFS($E:$E,$G:$G,"Ainukasutuses pind",$C:$C,"Üüritav pind"),0),""))),"")</f>
        <v/>
      </c>
      <c r="S62" s="72" t="str">
        <f>IFERROR(IF($G62="Erikasutuses pind (muu)",Eksplikatsioon!X62/SUM(Eksplikatsioon!$O62:'Eksplikatsioon'!$AG62),IF($G62="Erikasutuses pind (korrus)",IFERROR(SUMIFS($E:$E,$G:$G,"Ainukasutuses pind",$C:$C,"Üüritav pind",$H:$H,S$3,$A:$A,$A62)/SUMIFS($E:$E,$G:$G,"Ainukasutuses pind",$C:$C,"Üüritav pind",$A:$A,$A62),0),IF($G62="Erikasutuses pind (hoone)",IFERROR(SUMIFS($E:$E,$G:$G,"Ainukasutuses pind",$C:$C,"Üüritav pind",$H:$H,S$3)/SUMIFS($E:$E,$G:$G,"Ainukasutuses pind",$C:$C,"Üüritav pind"),0),""))),"")</f>
        <v/>
      </c>
      <c r="T62" s="72" t="str">
        <f>IFERROR(IF($G62="Erikasutuses pind (muu)",Eksplikatsioon!Y62/SUM(Eksplikatsioon!$O62:'Eksplikatsioon'!$AG62),IF($G62="Erikasutuses pind (korrus)",IFERROR(SUMIFS($E:$E,$G:$G,"Ainukasutuses pind",$C:$C,"Üüritav pind",$H:$H,T$3,$A:$A,$A62)/SUMIFS($E:$E,$G:$G,"Ainukasutuses pind",$C:$C,"Üüritav pind",$A:$A,$A62),0),IF($G62="Erikasutuses pind (hoone)",IFERROR(SUMIFS($E:$E,$G:$G,"Ainukasutuses pind",$C:$C,"Üüritav pind",$H:$H,T$3)/SUMIFS($E:$E,$G:$G,"Ainukasutuses pind",$C:$C,"Üüritav pind"),0),""))),"")</f>
        <v/>
      </c>
      <c r="U62" s="72" t="str">
        <f>IFERROR(IF($G62="Erikasutuses pind (muu)",Eksplikatsioon!Z62/SUM(Eksplikatsioon!$O62:'Eksplikatsioon'!$AG62),IF($G62="Erikasutuses pind (korrus)",IFERROR(SUMIFS($E:$E,$G:$G,"Ainukasutuses pind",$C:$C,"Üüritav pind",$H:$H,U$3,$A:$A,$A62)/SUMIFS($E:$E,$G:$G,"Ainukasutuses pind",$C:$C,"Üüritav pind",$A:$A,$A62),0),IF($G62="Erikasutuses pind (hoone)",IFERROR(SUMIFS($E:$E,$G:$G,"Ainukasutuses pind",$C:$C,"Üüritav pind",$H:$H,U$3)/SUMIFS($E:$E,$G:$G,"Ainukasutuses pind",$C:$C,"Üüritav pind"),0),""))),"")</f>
        <v/>
      </c>
      <c r="V62" s="72" t="str">
        <f>IFERROR(IF($G62="Erikasutuses pind (muu)",Eksplikatsioon!AA62/SUM(Eksplikatsioon!$O62:'Eksplikatsioon'!$AG62),IF($G62="Erikasutuses pind (korrus)",IFERROR(SUMIFS($E:$E,$G:$G,"Ainukasutuses pind",$C:$C,"Üüritav pind",$H:$H,V$3,$A:$A,$A62)/SUMIFS($E:$E,$G:$G,"Ainukasutuses pind",$C:$C,"Üüritav pind",$A:$A,$A62),0),IF($G62="Erikasutuses pind (hoone)",IFERROR(SUMIFS($E:$E,$G:$G,"Ainukasutuses pind",$C:$C,"Üüritav pind",$H:$H,V$3)/SUMIFS($E:$E,$G:$G,"Ainukasutuses pind",$C:$C,"Üüritav pind"),0),""))),"")</f>
        <v/>
      </c>
      <c r="W62" s="72" t="str">
        <f>IFERROR(IF($G62="Erikasutuses pind (muu)",Eksplikatsioon!AB62/SUM(Eksplikatsioon!$O62:'Eksplikatsioon'!$AG62),IF($G62="Erikasutuses pind (korrus)",IFERROR(SUMIFS($E:$E,$G:$G,"Ainukasutuses pind",$C:$C,"Üüritav pind",$H:$H,W$3,$A:$A,$A62)/SUMIFS($E:$E,$G:$G,"Ainukasutuses pind",$C:$C,"Üüritav pind",$A:$A,$A62),0),IF($G62="Erikasutuses pind (hoone)",IFERROR(SUMIFS($E:$E,$G:$G,"Ainukasutuses pind",$C:$C,"Üüritav pind",$H:$H,W$3)/SUMIFS($E:$E,$G:$G,"Ainukasutuses pind",$C:$C,"Üüritav pind"),0),""))),"")</f>
        <v/>
      </c>
      <c r="X62" s="72" t="str">
        <f>IFERROR(IF($G62="Erikasutuses pind (muu)",Eksplikatsioon!AC62/SUM(Eksplikatsioon!$O62:'Eksplikatsioon'!$AG62),IF($G62="Erikasutuses pind (korrus)",IFERROR(SUMIFS($E:$E,$G:$G,"Ainukasutuses pind",$C:$C,"Üüritav pind",$H:$H,X$3,$A:$A,$A62)/SUMIFS($E:$E,$G:$G,"Ainukasutuses pind",$C:$C,"Üüritav pind",$A:$A,$A62),0),IF($G62="Erikasutuses pind (hoone)",IFERROR(SUMIFS($E:$E,$G:$G,"Ainukasutuses pind",$C:$C,"Üüritav pind",$H:$H,X$3)/SUMIFS($E:$E,$G:$G,"Ainukasutuses pind",$C:$C,"Üüritav pind"),0),""))),"")</f>
        <v/>
      </c>
      <c r="Y62" s="72" t="str">
        <f>IFERROR(IF($G62="Erikasutuses pind (muu)",Eksplikatsioon!AD62/SUM(Eksplikatsioon!$O62:'Eksplikatsioon'!$AG62),IF($G62="Erikasutuses pind (korrus)",IFERROR(SUMIFS($E:$E,$G:$G,"Ainukasutuses pind",$C:$C,"Üüritav pind",$H:$H,Y$3,$A:$A,$A62)/SUMIFS($E:$E,$G:$G,"Ainukasutuses pind",$C:$C,"Üüritav pind",$A:$A,$A62),0),IF($G62="Erikasutuses pind (hoone)",IFERROR(SUMIFS($E:$E,$G:$G,"Ainukasutuses pind",$C:$C,"Üüritav pind",$H:$H,Y$3)/SUMIFS($E:$E,$G:$G,"Ainukasutuses pind",$C:$C,"Üüritav pind"),0),""))),"")</f>
        <v/>
      </c>
      <c r="Z62" s="72" t="str">
        <f>IFERROR(IF($G62="Erikasutuses pind (muu)",Eksplikatsioon!AE62/SUM(Eksplikatsioon!$O62:'Eksplikatsioon'!$AG62),IF($G62="Erikasutuses pind (korrus)",IFERROR(SUMIFS($E:$E,$G:$G,"Ainukasutuses pind",$C:$C,"Üüritav pind",$H:$H,Z$3,$A:$A,$A62)/SUMIFS($E:$E,$G:$G,"Ainukasutuses pind",$C:$C,"Üüritav pind",$A:$A,$A62),0),IF($G62="Erikasutuses pind (hoone)",IFERROR(SUMIFS($E:$E,$G:$G,"Ainukasutuses pind",$C:$C,"Üüritav pind",$H:$H,Z$3)/SUMIFS($E:$E,$G:$G,"Ainukasutuses pind",$C:$C,"Üüritav pind"),0),""))),"")</f>
        <v/>
      </c>
      <c r="AA62" s="72" t="str">
        <f>IFERROR(IF($G62="Erikasutuses pind (muu)",Eksplikatsioon!AF62/SUM(Eksplikatsioon!$O62:'Eksplikatsioon'!$AG62),IF($G62="Erikasutuses pind (korrus)",IFERROR(SUMIFS($E:$E,$G:$G,"Ainukasutuses pind",$C:$C,"Üüritav pind",$H:$H,AA$3,$A:$A,$A62)/SUMIFS($E:$E,$G:$G,"Ainukasutuses pind",$C:$C,"Üüritav pind",$A:$A,$A62),0),IF($G62="Erikasutuses pind (hoone)",IFERROR(SUMIFS($E:$E,$G:$G,"Ainukasutuses pind",$C:$C,"Üüritav pind",$H:$H,AA$3)/SUMIFS($E:$E,$G:$G,"Ainukasutuses pind",$C:$C,"Üüritav pind"),0),""))),"")</f>
        <v/>
      </c>
      <c r="AB62" s="72" t="str">
        <f>IFERROR(IF($G62="Erikasutuses pind (muu)",Eksplikatsioon!AG62/SUM(Eksplikatsioon!$O62:'Eksplikatsioon'!$AG62),IF($G62="Erikasutuses pind (korrus)",IFERROR(SUMIFS($E:$E,$G:$G,"Ainukasutuses pind",$C:$C,"Üüritav pind",$H:$H,AB$3,$A:$A,$A62)/SUMIFS($E:$E,$G:$G,"Ainukasutuses pind",$C:$C,"Üüritav pind",$A:$A,$A62),0),IF($G62="Erikasutuses pind (hoone)",IFERROR(SUMIFS($E:$E,$G:$G,"Ainukasutuses pind",$C:$C,"Üüritav pind",$H:$H,AB$3)/SUMIFS($E:$E,$G:$G,"Ainukasutuses pind",$C:$C,"Üüritav pind"),0),""))),"")</f>
        <v/>
      </c>
      <c r="AC62" s="72" t="str">
        <f>IFERROR(IF($G62="Erikasutuses pind (muu)",$E62*J62,IFERROR($E62*J62/SUM($J62:$AB62)*(Eksplikatsioon!O62)/SUMPRODUCT($J62:$AB62,Eksplikatsioon!$O62:$AG62),"")),"")</f>
        <v/>
      </c>
      <c r="AD62" s="72" t="str">
        <f>IFERROR(IF($G62="Erikasutuses pind (muu)",$E62*K62,IFERROR($E62*K62/SUM($J62:$AB62)*(Eksplikatsioon!P62)/SUMPRODUCT($J62:$AB62,Eksplikatsioon!$O62:$AG62),"")),"")</f>
        <v/>
      </c>
      <c r="AE62" s="72" t="str">
        <f>IFERROR(IF($G62="Erikasutuses pind (muu)",$E62*L62,IFERROR($E62*L62/SUM($J62:$AB62)*(Eksplikatsioon!Q62)/SUMPRODUCT($J62:$AB62,Eksplikatsioon!$O62:$AG62),"")),"")</f>
        <v/>
      </c>
      <c r="AF62" s="72" t="str">
        <f>IFERROR(IF($G62="Erikasutuses pind (muu)",$E62*M62,IFERROR($E62*M62/SUM($J62:$AB62)*(Eksplikatsioon!R62)/SUMPRODUCT($J62:$AB62,Eksplikatsioon!$O62:$AG62),"")),"")</f>
        <v/>
      </c>
      <c r="AG62" s="72" t="str">
        <f>IFERROR(IF($G62="Erikasutuses pind (muu)",$E62*N62,IFERROR($E62*N62/SUM($J62:$AB62)*(Eksplikatsioon!S62)/SUMPRODUCT($J62:$AB62,Eksplikatsioon!$O62:$AG62),"")),"")</f>
        <v/>
      </c>
      <c r="AH62" s="72" t="str">
        <f>IFERROR(IF($G62="Erikasutuses pind (muu)",$E62*O62,IFERROR($E62*O62/SUM($J62:$AB62)*(Eksplikatsioon!T62)/SUMPRODUCT($J62:$AB62,Eksplikatsioon!$O62:$AG62),"")),"")</f>
        <v/>
      </c>
      <c r="AI62" s="72" t="str">
        <f>IFERROR(IF($G62="Erikasutuses pind (muu)",$E62*P62,IFERROR($E62*P62/SUM($J62:$AB62)*(Eksplikatsioon!U62)/SUMPRODUCT($J62:$AB62,Eksplikatsioon!$O62:$AG62),"")),"")</f>
        <v/>
      </c>
      <c r="AJ62" s="72" t="str">
        <f>IFERROR(IF($G62="Erikasutuses pind (muu)",$E62*Q62,IFERROR($E62*Q62/SUM($J62:$AB62)*(Eksplikatsioon!V62)/SUMPRODUCT($J62:$AB62,Eksplikatsioon!$O62:$AG62),"")),"")</f>
        <v/>
      </c>
      <c r="AK62" s="72" t="str">
        <f>IFERROR(IF($G62="Erikasutuses pind (muu)",$E62*R62,IFERROR($E62*R62/SUM($J62:$AB62)*(Eksplikatsioon!W62)/SUMPRODUCT($J62:$AB62,Eksplikatsioon!$O62:$AG62),"")),"")</f>
        <v/>
      </c>
      <c r="AL62" s="72" t="str">
        <f>IFERROR(IF($G62="Erikasutuses pind (muu)",$E62*S62,IFERROR($E62*S62/SUM($J62:$AB62)*(Eksplikatsioon!X62)/SUMPRODUCT($J62:$AB62,Eksplikatsioon!$O62:$AG62),"")),"")</f>
        <v/>
      </c>
      <c r="AM62" s="72" t="str">
        <f>IFERROR(IF($G62="Erikasutuses pind (muu)",$E62*T62,IFERROR($E62*T62/SUM($J62:$AB62)*(Eksplikatsioon!Y62)/SUMPRODUCT($J62:$AB62,Eksplikatsioon!$O62:$AG62),"")),"")</f>
        <v/>
      </c>
      <c r="AN62" s="72" t="str">
        <f>IFERROR(IF($G62="Erikasutuses pind (muu)",$E62*U62,IFERROR($E62*U62/SUM($J62:$AB62)*(Eksplikatsioon!Z62)/SUMPRODUCT($J62:$AB62,Eksplikatsioon!$O62:$AG62),"")),"")</f>
        <v/>
      </c>
      <c r="AO62" s="72" t="str">
        <f>IFERROR(IF($G62="Erikasutuses pind (muu)",$E62*V62,IFERROR($E62*V62/SUM($J62:$AB62)*(Eksplikatsioon!AA62)/SUMPRODUCT($J62:$AB62,Eksplikatsioon!$O62:$AG62),"")),"")</f>
        <v/>
      </c>
      <c r="AP62" s="72" t="str">
        <f>IFERROR(IF($G62="Erikasutuses pind (muu)",$E62*W62,IFERROR($E62*W62/SUM($J62:$AB62)*(Eksplikatsioon!AB62)/SUMPRODUCT($J62:$AB62,Eksplikatsioon!$O62:$AG62),"")),"")</f>
        <v/>
      </c>
      <c r="AQ62" s="72" t="str">
        <f>IFERROR(IF($G62="Erikasutuses pind (muu)",$E62*X62,IFERROR($E62*X62/SUM($J62:$AB62)*(Eksplikatsioon!AC62)/SUMPRODUCT($J62:$AB62,Eksplikatsioon!$O62:$AG62),"")),"")</f>
        <v/>
      </c>
      <c r="AR62" s="72" t="str">
        <f>IFERROR(IF($G62="Erikasutuses pind (muu)",$E62*Y62,IFERROR($E62*Y62/SUM($J62:$AB62)*(Eksplikatsioon!AD62)/SUMPRODUCT($J62:$AB62,Eksplikatsioon!$O62:$AG62),"")),"")</f>
        <v/>
      </c>
      <c r="AS62" s="72" t="str">
        <f>IFERROR(IF($G62="Erikasutuses pind (muu)",$E62*Z62,IFERROR($E62*Z62/SUM($J62:$AB62)*(Eksplikatsioon!AE62)/SUMPRODUCT($J62:$AB62,Eksplikatsioon!$O62:$AG62),"")),"")</f>
        <v/>
      </c>
      <c r="AT62" s="72" t="str">
        <f>IFERROR(IF($G62="Erikasutuses pind (muu)",$E62*AA62,IFERROR($E62*AA62/SUM($J62:$AB62)*(Eksplikatsioon!AF62)/SUMPRODUCT($J62:$AB62,Eksplikatsioon!$O62:$AG62),"")),"")</f>
        <v/>
      </c>
      <c r="AU62" s="72" t="str">
        <f>IFERROR(IF($G62="Erikasutuses pind (muu)",$E62*AB62,IFERROR($E62*AB62/SUM($J62:$AB62)*(Eksplikatsioon!AG62)/SUMPRODUCT($J62:$AB62,Eksplikatsioon!$O62:$AG62),"")),"")</f>
        <v/>
      </c>
    </row>
    <row r="63" spans="1:59" x14ac:dyDescent="0.25">
      <c r="A63" s="71" t="str">
        <f>IF(Eksplikatsioon!A63=0,"",Eksplikatsioon!A63)</f>
        <v/>
      </c>
      <c r="B63" s="71" t="str">
        <f>IF(Eksplikatsioon!B63=0,"",Eksplikatsioon!B63)</f>
        <v/>
      </c>
      <c r="C63" s="71" t="str">
        <f>IF(Eksplikatsioon!C63=0,"",Eksplikatsioon!C63)</f>
        <v/>
      </c>
      <c r="D63" s="71" t="str">
        <f>IF(Eksplikatsioon!D63=0,"",Eksplikatsioon!D63)</f>
        <v/>
      </c>
      <c r="E63" s="71" t="str">
        <f>IF(Eksplikatsioon!F63=0,"",Eksplikatsioon!F63)</f>
        <v/>
      </c>
      <c r="F63" s="71" t="str">
        <f>IF(Eksplikatsioon!H63=0,"",Eksplikatsioon!H63)</f>
        <v/>
      </c>
      <c r="G63" s="71" t="str">
        <f>IF(Eksplikatsioon!J63=0,"",Eksplikatsioon!J63)</f>
        <v/>
      </c>
      <c r="H63" s="71" t="str">
        <f>IF(Eksplikatsioon!K63=0,"",Eksplikatsioon!K63)</f>
        <v/>
      </c>
      <c r="I63" s="71" t="str">
        <f>IF(Eksplikatsioon!L63=0,"",Eksplikatsioon!L63)</f>
        <v/>
      </c>
      <c r="J63" s="72" t="str">
        <f>IFERROR(IF($G63="Erikasutuses pind (muu)",Eksplikatsioon!O63/SUM(Eksplikatsioon!$O63:'Eksplikatsioon'!$AG63),IF($G63="Erikasutuses pind (korrus)",IFERROR(SUMIFS($E:$E,$G:$G,"Ainukasutuses pind",$C:$C,"Üüritav pind",$H:$H,J$3,$A:$A,$A63)/SUMIFS($E:$E,$G:$G,"Ainukasutuses pind",$C:$C,"Üüritav pind",$A:$A,$A63),0),IF($G63="Erikasutuses pind (hoone)",IFERROR(SUMIFS($E:$E,$G:$G,"Ainukasutuses pind",$C:$C,"Üüritav pind",$H:$H,J$3)/SUMIFS($E:$E,$G:$G,"Ainukasutuses pind",$C:$C,"Üüritav pind"),0),""))),"")</f>
        <v/>
      </c>
      <c r="K63" s="72" t="str">
        <f>IFERROR(IF($G63="Erikasutuses pind (muu)",Eksplikatsioon!P63/SUM(Eksplikatsioon!$O63:'Eksplikatsioon'!$AG63),IF($G63="Erikasutuses pind (korrus)",IFERROR(SUMIFS($E:$E,$G:$G,"Ainukasutuses pind",$C:$C,"Üüritav pind",$H:$H,K$3,$A:$A,$A63)/SUMIFS($E:$E,$G:$G,"Ainukasutuses pind",$C:$C,"Üüritav pind",$A:$A,$A63),0),IF($G63="Erikasutuses pind (hoone)",IFERROR(SUMIFS($E:$E,$G:$G,"Ainukasutuses pind",$C:$C,"Üüritav pind",$H:$H,K$3)/SUMIFS($E:$E,$G:$G,"Ainukasutuses pind",$C:$C,"Üüritav pind"),0),""))),"")</f>
        <v/>
      </c>
      <c r="L63" s="72" t="str">
        <f>IFERROR(IF($G63="Erikasutuses pind (muu)",Eksplikatsioon!Q63/SUM(Eksplikatsioon!$O63:'Eksplikatsioon'!$AG63),IF($G63="Erikasutuses pind (korrus)",IFERROR(SUMIFS($E:$E,$G:$G,"Ainukasutuses pind",$C:$C,"Üüritav pind",$H:$H,L$3,$A:$A,$A63)/SUMIFS($E:$E,$G:$G,"Ainukasutuses pind",$C:$C,"Üüritav pind",$A:$A,$A63),0),IF($G63="Erikasutuses pind (hoone)",IFERROR(SUMIFS($E:$E,$G:$G,"Ainukasutuses pind",$C:$C,"Üüritav pind",$H:$H,L$3)/SUMIFS($E:$E,$G:$G,"Ainukasutuses pind",$C:$C,"Üüritav pind"),0),""))),"")</f>
        <v/>
      </c>
      <c r="M63" s="72" t="str">
        <f>IFERROR(IF($G63="Erikasutuses pind (muu)",Eksplikatsioon!R63/SUM(Eksplikatsioon!$O63:'Eksplikatsioon'!$AG63),IF($G63="Erikasutuses pind (korrus)",IFERROR(SUMIFS($E:$E,$G:$G,"Ainukasutuses pind",$C:$C,"Üüritav pind",$H:$H,M$3,$A:$A,$A63)/SUMIFS($E:$E,$G:$G,"Ainukasutuses pind",$C:$C,"Üüritav pind",$A:$A,$A63),0),IF($G63="Erikasutuses pind (hoone)",IFERROR(SUMIFS($E:$E,$G:$G,"Ainukasutuses pind",$C:$C,"Üüritav pind",$H:$H,M$3)/SUMIFS($E:$E,$G:$G,"Ainukasutuses pind",$C:$C,"Üüritav pind"),0),""))),"")</f>
        <v/>
      </c>
      <c r="N63" s="72" t="str">
        <f>IFERROR(IF($G63="Erikasutuses pind (muu)",Eksplikatsioon!S63/SUM(Eksplikatsioon!$O63:'Eksplikatsioon'!$AG63),IF($G63="Erikasutuses pind (korrus)",IFERROR(SUMIFS($E:$E,$G:$G,"Ainukasutuses pind",$C:$C,"Üüritav pind",$H:$H,N$3,$A:$A,$A63)/SUMIFS($E:$E,$G:$G,"Ainukasutuses pind",$C:$C,"Üüritav pind",$A:$A,$A63),0),IF($G63="Erikasutuses pind (hoone)",IFERROR(SUMIFS($E:$E,$G:$G,"Ainukasutuses pind",$C:$C,"Üüritav pind",$H:$H,N$3)/SUMIFS($E:$E,$G:$G,"Ainukasutuses pind",$C:$C,"Üüritav pind"),0),""))),"")</f>
        <v/>
      </c>
      <c r="O63" s="72" t="str">
        <f>IFERROR(IF($G63="Erikasutuses pind (muu)",Eksplikatsioon!T63/SUM(Eksplikatsioon!$O63:'Eksplikatsioon'!$AG63),IF($G63="Erikasutuses pind (korrus)",IFERROR(SUMIFS($E:$E,$G:$G,"Ainukasutuses pind",$C:$C,"Üüritav pind",$H:$H,O$3,$A:$A,$A63)/SUMIFS($E:$E,$G:$G,"Ainukasutuses pind",$C:$C,"Üüritav pind",$A:$A,$A63),0),IF($G63="Erikasutuses pind (hoone)",IFERROR(SUMIFS($E:$E,$G:$G,"Ainukasutuses pind",$C:$C,"Üüritav pind",$H:$H,O$3)/SUMIFS($E:$E,$G:$G,"Ainukasutuses pind",$C:$C,"Üüritav pind"),0),""))),"")</f>
        <v/>
      </c>
      <c r="P63" s="72" t="str">
        <f>IFERROR(IF($G63="Erikasutuses pind (muu)",Eksplikatsioon!U63/SUM(Eksplikatsioon!$O63:'Eksplikatsioon'!$AG63),IF($G63="Erikasutuses pind (korrus)",IFERROR(SUMIFS($E:$E,$G:$G,"Ainukasutuses pind",$C:$C,"Üüritav pind",$H:$H,P$3,$A:$A,$A63)/SUMIFS($E:$E,$G:$G,"Ainukasutuses pind",$C:$C,"Üüritav pind",$A:$A,$A63),0),IF($G63="Erikasutuses pind (hoone)",IFERROR(SUMIFS($E:$E,$G:$G,"Ainukasutuses pind",$C:$C,"Üüritav pind",$H:$H,P$3)/SUMIFS($E:$E,$G:$G,"Ainukasutuses pind",$C:$C,"Üüritav pind"),0),""))),"")</f>
        <v/>
      </c>
      <c r="Q63" s="72" t="str">
        <f>IFERROR(IF($G63="Erikasutuses pind (muu)",Eksplikatsioon!V63/SUM(Eksplikatsioon!$O63:'Eksplikatsioon'!$AG63),IF($G63="Erikasutuses pind (korrus)",IFERROR(SUMIFS($E:$E,$G:$G,"Ainukasutuses pind",$C:$C,"Üüritav pind",$H:$H,Q$3,$A:$A,$A63)/SUMIFS($E:$E,$G:$G,"Ainukasutuses pind",$C:$C,"Üüritav pind",$A:$A,$A63),0),IF($G63="Erikasutuses pind (hoone)",IFERROR(SUMIFS($E:$E,$G:$G,"Ainukasutuses pind",$C:$C,"Üüritav pind",$H:$H,Q$3)/SUMIFS($E:$E,$G:$G,"Ainukasutuses pind",$C:$C,"Üüritav pind"),0),""))),"")</f>
        <v/>
      </c>
      <c r="R63" s="72" t="str">
        <f>IFERROR(IF($G63="Erikasutuses pind (muu)",Eksplikatsioon!W63/SUM(Eksplikatsioon!$O63:'Eksplikatsioon'!$AG63),IF($G63="Erikasutuses pind (korrus)",IFERROR(SUMIFS($E:$E,$G:$G,"Ainukasutuses pind",$C:$C,"Üüritav pind",$H:$H,R$3,$A:$A,$A63)/SUMIFS($E:$E,$G:$G,"Ainukasutuses pind",$C:$C,"Üüritav pind",$A:$A,$A63),0),IF($G63="Erikasutuses pind (hoone)",IFERROR(SUMIFS($E:$E,$G:$G,"Ainukasutuses pind",$C:$C,"Üüritav pind",$H:$H,R$3)/SUMIFS($E:$E,$G:$G,"Ainukasutuses pind",$C:$C,"Üüritav pind"),0),""))),"")</f>
        <v/>
      </c>
      <c r="S63" s="72" t="str">
        <f>IFERROR(IF($G63="Erikasutuses pind (muu)",Eksplikatsioon!X63/SUM(Eksplikatsioon!$O63:'Eksplikatsioon'!$AG63),IF($G63="Erikasutuses pind (korrus)",IFERROR(SUMIFS($E:$E,$G:$G,"Ainukasutuses pind",$C:$C,"Üüritav pind",$H:$H,S$3,$A:$A,$A63)/SUMIFS($E:$E,$G:$G,"Ainukasutuses pind",$C:$C,"Üüritav pind",$A:$A,$A63),0),IF($G63="Erikasutuses pind (hoone)",IFERROR(SUMIFS($E:$E,$G:$G,"Ainukasutuses pind",$C:$C,"Üüritav pind",$H:$H,S$3)/SUMIFS($E:$E,$G:$G,"Ainukasutuses pind",$C:$C,"Üüritav pind"),0),""))),"")</f>
        <v/>
      </c>
      <c r="T63" s="72" t="str">
        <f>IFERROR(IF($G63="Erikasutuses pind (muu)",Eksplikatsioon!Y63/SUM(Eksplikatsioon!$O63:'Eksplikatsioon'!$AG63),IF($G63="Erikasutuses pind (korrus)",IFERROR(SUMIFS($E:$E,$G:$G,"Ainukasutuses pind",$C:$C,"Üüritav pind",$H:$H,T$3,$A:$A,$A63)/SUMIFS($E:$E,$G:$G,"Ainukasutuses pind",$C:$C,"Üüritav pind",$A:$A,$A63),0),IF($G63="Erikasutuses pind (hoone)",IFERROR(SUMIFS($E:$E,$G:$G,"Ainukasutuses pind",$C:$C,"Üüritav pind",$H:$H,T$3)/SUMIFS($E:$E,$G:$G,"Ainukasutuses pind",$C:$C,"Üüritav pind"),0),""))),"")</f>
        <v/>
      </c>
      <c r="U63" s="72" t="str">
        <f>IFERROR(IF($G63="Erikasutuses pind (muu)",Eksplikatsioon!Z63/SUM(Eksplikatsioon!$O63:'Eksplikatsioon'!$AG63),IF($G63="Erikasutuses pind (korrus)",IFERROR(SUMIFS($E:$E,$G:$G,"Ainukasutuses pind",$C:$C,"Üüritav pind",$H:$H,U$3,$A:$A,$A63)/SUMIFS($E:$E,$G:$G,"Ainukasutuses pind",$C:$C,"Üüritav pind",$A:$A,$A63),0),IF($G63="Erikasutuses pind (hoone)",IFERROR(SUMIFS($E:$E,$G:$G,"Ainukasutuses pind",$C:$C,"Üüritav pind",$H:$H,U$3)/SUMIFS($E:$E,$G:$G,"Ainukasutuses pind",$C:$C,"Üüritav pind"),0),""))),"")</f>
        <v/>
      </c>
      <c r="V63" s="72" t="str">
        <f>IFERROR(IF($G63="Erikasutuses pind (muu)",Eksplikatsioon!AA63/SUM(Eksplikatsioon!$O63:'Eksplikatsioon'!$AG63),IF($G63="Erikasutuses pind (korrus)",IFERROR(SUMIFS($E:$E,$G:$G,"Ainukasutuses pind",$C:$C,"Üüritav pind",$H:$H,V$3,$A:$A,$A63)/SUMIFS($E:$E,$G:$G,"Ainukasutuses pind",$C:$C,"Üüritav pind",$A:$A,$A63),0),IF($G63="Erikasutuses pind (hoone)",IFERROR(SUMIFS($E:$E,$G:$G,"Ainukasutuses pind",$C:$C,"Üüritav pind",$H:$H,V$3)/SUMIFS($E:$E,$G:$G,"Ainukasutuses pind",$C:$C,"Üüritav pind"),0),""))),"")</f>
        <v/>
      </c>
      <c r="W63" s="72" t="str">
        <f>IFERROR(IF($G63="Erikasutuses pind (muu)",Eksplikatsioon!AB63/SUM(Eksplikatsioon!$O63:'Eksplikatsioon'!$AG63),IF($G63="Erikasutuses pind (korrus)",IFERROR(SUMIFS($E:$E,$G:$G,"Ainukasutuses pind",$C:$C,"Üüritav pind",$H:$H,W$3,$A:$A,$A63)/SUMIFS($E:$E,$G:$G,"Ainukasutuses pind",$C:$C,"Üüritav pind",$A:$A,$A63),0),IF($G63="Erikasutuses pind (hoone)",IFERROR(SUMIFS($E:$E,$G:$G,"Ainukasutuses pind",$C:$C,"Üüritav pind",$H:$H,W$3)/SUMIFS($E:$E,$G:$G,"Ainukasutuses pind",$C:$C,"Üüritav pind"),0),""))),"")</f>
        <v/>
      </c>
      <c r="X63" s="72" t="str">
        <f>IFERROR(IF($G63="Erikasutuses pind (muu)",Eksplikatsioon!AC63/SUM(Eksplikatsioon!$O63:'Eksplikatsioon'!$AG63),IF($G63="Erikasutuses pind (korrus)",IFERROR(SUMIFS($E:$E,$G:$G,"Ainukasutuses pind",$C:$C,"Üüritav pind",$H:$H,X$3,$A:$A,$A63)/SUMIFS($E:$E,$G:$G,"Ainukasutuses pind",$C:$C,"Üüritav pind",$A:$A,$A63),0),IF($G63="Erikasutuses pind (hoone)",IFERROR(SUMIFS($E:$E,$G:$G,"Ainukasutuses pind",$C:$C,"Üüritav pind",$H:$H,X$3)/SUMIFS($E:$E,$G:$G,"Ainukasutuses pind",$C:$C,"Üüritav pind"),0),""))),"")</f>
        <v/>
      </c>
      <c r="Y63" s="72" t="str">
        <f>IFERROR(IF($G63="Erikasutuses pind (muu)",Eksplikatsioon!AD63/SUM(Eksplikatsioon!$O63:'Eksplikatsioon'!$AG63),IF($G63="Erikasutuses pind (korrus)",IFERROR(SUMIFS($E:$E,$G:$G,"Ainukasutuses pind",$C:$C,"Üüritav pind",$H:$H,Y$3,$A:$A,$A63)/SUMIFS($E:$E,$G:$G,"Ainukasutuses pind",$C:$C,"Üüritav pind",$A:$A,$A63),0),IF($G63="Erikasutuses pind (hoone)",IFERROR(SUMIFS($E:$E,$G:$G,"Ainukasutuses pind",$C:$C,"Üüritav pind",$H:$H,Y$3)/SUMIFS($E:$E,$G:$G,"Ainukasutuses pind",$C:$C,"Üüritav pind"),0),""))),"")</f>
        <v/>
      </c>
      <c r="Z63" s="72" t="str">
        <f>IFERROR(IF($G63="Erikasutuses pind (muu)",Eksplikatsioon!AE63/SUM(Eksplikatsioon!$O63:'Eksplikatsioon'!$AG63),IF($G63="Erikasutuses pind (korrus)",IFERROR(SUMIFS($E:$E,$G:$G,"Ainukasutuses pind",$C:$C,"Üüritav pind",$H:$H,Z$3,$A:$A,$A63)/SUMIFS($E:$E,$G:$G,"Ainukasutuses pind",$C:$C,"Üüritav pind",$A:$A,$A63),0),IF($G63="Erikasutuses pind (hoone)",IFERROR(SUMIFS($E:$E,$G:$G,"Ainukasutuses pind",$C:$C,"Üüritav pind",$H:$H,Z$3)/SUMIFS($E:$E,$G:$G,"Ainukasutuses pind",$C:$C,"Üüritav pind"),0),""))),"")</f>
        <v/>
      </c>
      <c r="AA63" s="72" t="str">
        <f>IFERROR(IF($G63="Erikasutuses pind (muu)",Eksplikatsioon!AF63/SUM(Eksplikatsioon!$O63:'Eksplikatsioon'!$AG63),IF($G63="Erikasutuses pind (korrus)",IFERROR(SUMIFS($E:$E,$G:$G,"Ainukasutuses pind",$C:$C,"Üüritav pind",$H:$H,AA$3,$A:$A,$A63)/SUMIFS($E:$E,$G:$G,"Ainukasutuses pind",$C:$C,"Üüritav pind",$A:$A,$A63),0),IF($G63="Erikasutuses pind (hoone)",IFERROR(SUMIFS($E:$E,$G:$G,"Ainukasutuses pind",$C:$C,"Üüritav pind",$H:$H,AA$3)/SUMIFS($E:$E,$G:$G,"Ainukasutuses pind",$C:$C,"Üüritav pind"),0),""))),"")</f>
        <v/>
      </c>
      <c r="AB63" s="72" t="str">
        <f>IFERROR(IF($G63="Erikasutuses pind (muu)",Eksplikatsioon!AG63/SUM(Eksplikatsioon!$O63:'Eksplikatsioon'!$AG63),IF($G63="Erikasutuses pind (korrus)",IFERROR(SUMIFS($E:$E,$G:$G,"Ainukasutuses pind",$C:$C,"Üüritav pind",$H:$H,AB$3,$A:$A,$A63)/SUMIFS($E:$E,$G:$G,"Ainukasutuses pind",$C:$C,"Üüritav pind",$A:$A,$A63),0),IF($G63="Erikasutuses pind (hoone)",IFERROR(SUMIFS($E:$E,$G:$G,"Ainukasutuses pind",$C:$C,"Üüritav pind",$H:$H,AB$3)/SUMIFS($E:$E,$G:$G,"Ainukasutuses pind",$C:$C,"Üüritav pind"),0),""))),"")</f>
        <v/>
      </c>
      <c r="AC63" s="72" t="str">
        <f>IFERROR(IF($G63="Erikasutuses pind (muu)",$E63*J63,IFERROR($E63*J63/SUM($J63:$AB63)*(Eksplikatsioon!O63)/SUMPRODUCT($J63:$AB63,Eksplikatsioon!$O63:$AG63),"")),"")</f>
        <v/>
      </c>
      <c r="AD63" s="72" t="str">
        <f>IFERROR(IF($G63="Erikasutuses pind (muu)",$E63*K63,IFERROR($E63*K63/SUM($J63:$AB63)*(Eksplikatsioon!P63)/SUMPRODUCT($J63:$AB63,Eksplikatsioon!$O63:$AG63),"")),"")</f>
        <v/>
      </c>
      <c r="AE63" s="72" t="str">
        <f>IFERROR(IF($G63="Erikasutuses pind (muu)",$E63*L63,IFERROR($E63*L63/SUM($J63:$AB63)*(Eksplikatsioon!Q63)/SUMPRODUCT($J63:$AB63,Eksplikatsioon!$O63:$AG63),"")),"")</f>
        <v/>
      </c>
      <c r="AF63" s="72" t="str">
        <f>IFERROR(IF($G63="Erikasutuses pind (muu)",$E63*M63,IFERROR($E63*M63/SUM($J63:$AB63)*(Eksplikatsioon!R63)/SUMPRODUCT($J63:$AB63,Eksplikatsioon!$O63:$AG63),"")),"")</f>
        <v/>
      </c>
      <c r="AG63" s="72" t="str">
        <f>IFERROR(IF($G63="Erikasutuses pind (muu)",$E63*N63,IFERROR($E63*N63/SUM($J63:$AB63)*(Eksplikatsioon!S63)/SUMPRODUCT($J63:$AB63,Eksplikatsioon!$O63:$AG63),"")),"")</f>
        <v/>
      </c>
      <c r="AH63" s="72" t="str">
        <f>IFERROR(IF($G63="Erikasutuses pind (muu)",$E63*O63,IFERROR($E63*O63/SUM($J63:$AB63)*(Eksplikatsioon!T63)/SUMPRODUCT($J63:$AB63,Eksplikatsioon!$O63:$AG63),"")),"")</f>
        <v/>
      </c>
      <c r="AI63" s="72" t="str">
        <f>IFERROR(IF($G63="Erikasutuses pind (muu)",$E63*P63,IFERROR($E63*P63/SUM($J63:$AB63)*(Eksplikatsioon!U63)/SUMPRODUCT($J63:$AB63,Eksplikatsioon!$O63:$AG63),"")),"")</f>
        <v/>
      </c>
      <c r="AJ63" s="72" t="str">
        <f>IFERROR(IF($G63="Erikasutuses pind (muu)",$E63*Q63,IFERROR($E63*Q63/SUM($J63:$AB63)*(Eksplikatsioon!V63)/SUMPRODUCT($J63:$AB63,Eksplikatsioon!$O63:$AG63),"")),"")</f>
        <v/>
      </c>
      <c r="AK63" s="72" t="str">
        <f>IFERROR(IF($G63="Erikasutuses pind (muu)",$E63*R63,IFERROR($E63*R63/SUM($J63:$AB63)*(Eksplikatsioon!W63)/SUMPRODUCT($J63:$AB63,Eksplikatsioon!$O63:$AG63),"")),"")</f>
        <v/>
      </c>
      <c r="AL63" s="72" t="str">
        <f>IFERROR(IF($G63="Erikasutuses pind (muu)",$E63*S63,IFERROR($E63*S63/SUM($J63:$AB63)*(Eksplikatsioon!X63)/SUMPRODUCT($J63:$AB63,Eksplikatsioon!$O63:$AG63),"")),"")</f>
        <v/>
      </c>
      <c r="AM63" s="72" t="str">
        <f>IFERROR(IF($G63="Erikasutuses pind (muu)",$E63*T63,IFERROR($E63*T63/SUM($J63:$AB63)*(Eksplikatsioon!Y63)/SUMPRODUCT($J63:$AB63,Eksplikatsioon!$O63:$AG63),"")),"")</f>
        <v/>
      </c>
      <c r="AN63" s="72" t="str">
        <f>IFERROR(IF($G63="Erikasutuses pind (muu)",$E63*U63,IFERROR($E63*U63/SUM($J63:$AB63)*(Eksplikatsioon!Z63)/SUMPRODUCT($J63:$AB63,Eksplikatsioon!$O63:$AG63),"")),"")</f>
        <v/>
      </c>
      <c r="AO63" s="72" t="str">
        <f>IFERROR(IF($G63="Erikasutuses pind (muu)",$E63*V63,IFERROR($E63*V63/SUM($J63:$AB63)*(Eksplikatsioon!AA63)/SUMPRODUCT($J63:$AB63,Eksplikatsioon!$O63:$AG63),"")),"")</f>
        <v/>
      </c>
      <c r="AP63" s="72" t="str">
        <f>IFERROR(IF($G63="Erikasutuses pind (muu)",$E63*W63,IFERROR($E63*W63/SUM($J63:$AB63)*(Eksplikatsioon!AB63)/SUMPRODUCT($J63:$AB63,Eksplikatsioon!$O63:$AG63),"")),"")</f>
        <v/>
      </c>
      <c r="AQ63" s="72" t="str">
        <f>IFERROR(IF($G63="Erikasutuses pind (muu)",$E63*X63,IFERROR($E63*X63/SUM($J63:$AB63)*(Eksplikatsioon!AC63)/SUMPRODUCT($J63:$AB63,Eksplikatsioon!$O63:$AG63),"")),"")</f>
        <v/>
      </c>
      <c r="AR63" s="72" t="str">
        <f>IFERROR(IF($G63="Erikasutuses pind (muu)",$E63*Y63,IFERROR($E63*Y63/SUM($J63:$AB63)*(Eksplikatsioon!AD63)/SUMPRODUCT($J63:$AB63,Eksplikatsioon!$O63:$AG63),"")),"")</f>
        <v/>
      </c>
      <c r="AS63" s="72" t="str">
        <f>IFERROR(IF($G63="Erikasutuses pind (muu)",$E63*Z63,IFERROR($E63*Z63/SUM($J63:$AB63)*(Eksplikatsioon!AE63)/SUMPRODUCT($J63:$AB63,Eksplikatsioon!$O63:$AG63),"")),"")</f>
        <v/>
      </c>
      <c r="AT63" s="72" t="str">
        <f>IFERROR(IF($G63="Erikasutuses pind (muu)",$E63*AA63,IFERROR($E63*AA63/SUM($J63:$AB63)*(Eksplikatsioon!AF63)/SUMPRODUCT($J63:$AB63,Eksplikatsioon!$O63:$AG63),"")),"")</f>
        <v/>
      </c>
      <c r="AU63" s="72" t="str">
        <f>IFERROR(IF($G63="Erikasutuses pind (muu)",$E63*AB63,IFERROR($E63*AB63/SUM($J63:$AB63)*(Eksplikatsioon!AG63)/SUMPRODUCT($J63:$AB63,Eksplikatsioon!$O63:$AG63),"")),"")</f>
        <v/>
      </c>
    </row>
    <row r="64" spans="1:59" x14ac:dyDescent="0.25">
      <c r="A64" s="71" t="str">
        <f>IF(Eksplikatsioon!A64=0,"",Eksplikatsioon!A64)</f>
        <v/>
      </c>
      <c r="B64" s="71" t="str">
        <f>IF(Eksplikatsioon!B64=0,"",Eksplikatsioon!B64)</f>
        <v/>
      </c>
      <c r="C64" s="71" t="str">
        <f>IF(Eksplikatsioon!C64=0,"",Eksplikatsioon!C64)</f>
        <v/>
      </c>
      <c r="D64" s="71" t="str">
        <f>IF(Eksplikatsioon!D64=0,"",Eksplikatsioon!D64)</f>
        <v/>
      </c>
      <c r="E64" s="71" t="str">
        <f>IF(Eksplikatsioon!F64=0,"",Eksplikatsioon!F64)</f>
        <v/>
      </c>
      <c r="F64" s="71" t="str">
        <f>IF(Eksplikatsioon!H64=0,"",Eksplikatsioon!H64)</f>
        <v/>
      </c>
      <c r="G64" s="71" t="str">
        <f>IF(Eksplikatsioon!J64=0,"",Eksplikatsioon!J64)</f>
        <v/>
      </c>
      <c r="H64" s="71" t="str">
        <f>IF(Eksplikatsioon!K64=0,"",Eksplikatsioon!K64)</f>
        <v/>
      </c>
      <c r="I64" s="71" t="str">
        <f>IF(Eksplikatsioon!L64=0,"",Eksplikatsioon!L64)</f>
        <v/>
      </c>
      <c r="J64" s="72" t="str">
        <f>IFERROR(IF($G64="Erikasutuses pind (muu)",Eksplikatsioon!O64/SUM(Eksplikatsioon!$O64:'Eksplikatsioon'!$AG64),IF($G64="Erikasutuses pind (korrus)",IFERROR(SUMIFS($E:$E,$G:$G,"Ainukasutuses pind",$C:$C,"Üüritav pind",$H:$H,J$3,$A:$A,$A64)/SUMIFS($E:$E,$G:$G,"Ainukasutuses pind",$C:$C,"Üüritav pind",$A:$A,$A64),0),IF($G64="Erikasutuses pind (hoone)",IFERROR(SUMIFS($E:$E,$G:$G,"Ainukasutuses pind",$C:$C,"Üüritav pind",$H:$H,J$3)/SUMIFS($E:$E,$G:$G,"Ainukasutuses pind",$C:$C,"Üüritav pind"),0),""))),"")</f>
        <v/>
      </c>
      <c r="K64" s="72" t="str">
        <f>IFERROR(IF($G64="Erikasutuses pind (muu)",Eksplikatsioon!P64/SUM(Eksplikatsioon!$O64:'Eksplikatsioon'!$AG64),IF($G64="Erikasutuses pind (korrus)",IFERROR(SUMIFS($E:$E,$G:$G,"Ainukasutuses pind",$C:$C,"Üüritav pind",$H:$H,K$3,$A:$A,$A64)/SUMIFS($E:$E,$G:$G,"Ainukasutuses pind",$C:$C,"Üüritav pind",$A:$A,$A64),0),IF($G64="Erikasutuses pind (hoone)",IFERROR(SUMIFS($E:$E,$G:$G,"Ainukasutuses pind",$C:$C,"Üüritav pind",$H:$H,K$3)/SUMIFS($E:$E,$G:$G,"Ainukasutuses pind",$C:$C,"Üüritav pind"),0),""))),"")</f>
        <v/>
      </c>
      <c r="L64" s="72" t="str">
        <f>IFERROR(IF($G64="Erikasutuses pind (muu)",Eksplikatsioon!Q64/SUM(Eksplikatsioon!$O64:'Eksplikatsioon'!$AG64),IF($G64="Erikasutuses pind (korrus)",IFERROR(SUMIFS($E:$E,$G:$G,"Ainukasutuses pind",$C:$C,"Üüritav pind",$H:$H,L$3,$A:$A,$A64)/SUMIFS($E:$E,$G:$G,"Ainukasutuses pind",$C:$C,"Üüritav pind",$A:$A,$A64),0),IF($G64="Erikasutuses pind (hoone)",IFERROR(SUMIFS($E:$E,$G:$G,"Ainukasutuses pind",$C:$C,"Üüritav pind",$H:$H,L$3)/SUMIFS($E:$E,$G:$G,"Ainukasutuses pind",$C:$C,"Üüritav pind"),0),""))),"")</f>
        <v/>
      </c>
      <c r="M64" s="72" t="str">
        <f>IFERROR(IF($G64="Erikasutuses pind (muu)",Eksplikatsioon!R64/SUM(Eksplikatsioon!$O64:'Eksplikatsioon'!$AG64),IF($G64="Erikasutuses pind (korrus)",IFERROR(SUMIFS($E:$E,$G:$G,"Ainukasutuses pind",$C:$C,"Üüritav pind",$H:$H,M$3,$A:$A,$A64)/SUMIFS($E:$E,$G:$G,"Ainukasutuses pind",$C:$C,"Üüritav pind",$A:$A,$A64),0),IF($G64="Erikasutuses pind (hoone)",IFERROR(SUMIFS($E:$E,$G:$G,"Ainukasutuses pind",$C:$C,"Üüritav pind",$H:$H,M$3)/SUMIFS($E:$E,$G:$G,"Ainukasutuses pind",$C:$C,"Üüritav pind"),0),""))),"")</f>
        <v/>
      </c>
      <c r="N64" s="72" t="str">
        <f>IFERROR(IF($G64="Erikasutuses pind (muu)",Eksplikatsioon!S64/SUM(Eksplikatsioon!$O64:'Eksplikatsioon'!$AG64),IF($G64="Erikasutuses pind (korrus)",IFERROR(SUMIFS($E:$E,$G:$G,"Ainukasutuses pind",$C:$C,"Üüritav pind",$H:$H,N$3,$A:$A,$A64)/SUMIFS($E:$E,$G:$G,"Ainukasutuses pind",$C:$C,"Üüritav pind",$A:$A,$A64),0),IF($G64="Erikasutuses pind (hoone)",IFERROR(SUMIFS($E:$E,$G:$G,"Ainukasutuses pind",$C:$C,"Üüritav pind",$H:$H,N$3)/SUMIFS($E:$E,$G:$G,"Ainukasutuses pind",$C:$C,"Üüritav pind"),0),""))),"")</f>
        <v/>
      </c>
      <c r="O64" s="72" t="str">
        <f>IFERROR(IF($G64="Erikasutuses pind (muu)",Eksplikatsioon!T64/SUM(Eksplikatsioon!$O64:'Eksplikatsioon'!$AG64),IF($G64="Erikasutuses pind (korrus)",IFERROR(SUMIFS($E:$E,$G:$G,"Ainukasutuses pind",$C:$C,"Üüritav pind",$H:$H,O$3,$A:$A,$A64)/SUMIFS($E:$E,$G:$G,"Ainukasutuses pind",$C:$C,"Üüritav pind",$A:$A,$A64),0),IF($G64="Erikasutuses pind (hoone)",IFERROR(SUMIFS($E:$E,$G:$G,"Ainukasutuses pind",$C:$C,"Üüritav pind",$H:$H,O$3)/SUMIFS($E:$E,$G:$G,"Ainukasutuses pind",$C:$C,"Üüritav pind"),0),""))),"")</f>
        <v/>
      </c>
      <c r="P64" s="72" t="str">
        <f>IFERROR(IF($G64="Erikasutuses pind (muu)",Eksplikatsioon!U64/SUM(Eksplikatsioon!$O64:'Eksplikatsioon'!$AG64),IF($G64="Erikasutuses pind (korrus)",IFERROR(SUMIFS($E:$E,$G:$G,"Ainukasutuses pind",$C:$C,"Üüritav pind",$H:$H,P$3,$A:$A,$A64)/SUMIFS($E:$E,$G:$G,"Ainukasutuses pind",$C:$C,"Üüritav pind",$A:$A,$A64),0),IF($G64="Erikasutuses pind (hoone)",IFERROR(SUMIFS($E:$E,$G:$G,"Ainukasutuses pind",$C:$C,"Üüritav pind",$H:$H,P$3)/SUMIFS($E:$E,$G:$G,"Ainukasutuses pind",$C:$C,"Üüritav pind"),0),""))),"")</f>
        <v/>
      </c>
      <c r="Q64" s="72" t="str">
        <f>IFERROR(IF($G64="Erikasutuses pind (muu)",Eksplikatsioon!V64/SUM(Eksplikatsioon!$O64:'Eksplikatsioon'!$AG64),IF($G64="Erikasutuses pind (korrus)",IFERROR(SUMIFS($E:$E,$G:$G,"Ainukasutuses pind",$C:$C,"Üüritav pind",$H:$H,Q$3,$A:$A,$A64)/SUMIFS($E:$E,$G:$G,"Ainukasutuses pind",$C:$C,"Üüritav pind",$A:$A,$A64),0),IF($G64="Erikasutuses pind (hoone)",IFERROR(SUMIFS($E:$E,$G:$G,"Ainukasutuses pind",$C:$C,"Üüritav pind",$H:$H,Q$3)/SUMIFS($E:$E,$G:$G,"Ainukasutuses pind",$C:$C,"Üüritav pind"),0),""))),"")</f>
        <v/>
      </c>
      <c r="R64" s="72" t="str">
        <f>IFERROR(IF($G64="Erikasutuses pind (muu)",Eksplikatsioon!W64/SUM(Eksplikatsioon!$O64:'Eksplikatsioon'!$AG64),IF($G64="Erikasutuses pind (korrus)",IFERROR(SUMIFS($E:$E,$G:$G,"Ainukasutuses pind",$C:$C,"Üüritav pind",$H:$H,R$3,$A:$A,$A64)/SUMIFS($E:$E,$G:$G,"Ainukasutuses pind",$C:$C,"Üüritav pind",$A:$A,$A64),0),IF($G64="Erikasutuses pind (hoone)",IFERROR(SUMIFS($E:$E,$G:$G,"Ainukasutuses pind",$C:$C,"Üüritav pind",$H:$H,R$3)/SUMIFS($E:$E,$G:$G,"Ainukasutuses pind",$C:$C,"Üüritav pind"),0),""))),"")</f>
        <v/>
      </c>
      <c r="S64" s="72" t="str">
        <f>IFERROR(IF($G64="Erikasutuses pind (muu)",Eksplikatsioon!X64/SUM(Eksplikatsioon!$O64:'Eksplikatsioon'!$AG64),IF($G64="Erikasutuses pind (korrus)",IFERROR(SUMIFS($E:$E,$G:$G,"Ainukasutuses pind",$C:$C,"Üüritav pind",$H:$H,S$3,$A:$A,$A64)/SUMIFS($E:$E,$G:$G,"Ainukasutuses pind",$C:$C,"Üüritav pind",$A:$A,$A64),0),IF($G64="Erikasutuses pind (hoone)",IFERROR(SUMIFS($E:$E,$G:$G,"Ainukasutuses pind",$C:$C,"Üüritav pind",$H:$H,S$3)/SUMIFS($E:$E,$G:$G,"Ainukasutuses pind",$C:$C,"Üüritav pind"),0),""))),"")</f>
        <v/>
      </c>
      <c r="T64" s="72" t="str">
        <f>IFERROR(IF($G64="Erikasutuses pind (muu)",Eksplikatsioon!Y64/SUM(Eksplikatsioon!$O64:'Eksplikatsioon'!$AG64),IF($G64="Erikasutuses pind (korrus)",IFERROR(SUMIFS($E:$E,$G:$G,"Ainukasutuses pind",$C:$C,"Üüritav pind",$H:$H,T$3,$A:$A,$A64)/SUMIFS($E:$E,$G:$G,"Ainukasutuses pind",$C:$C,"Üüritav pind",$A:$A,$A64),0),IF($G64="Erikasutuses pind (hoone)",IFERROR(SUMIFS($E:$E,$G:$G,"Ainukasutuses pind",$C:$C,"Üüritav pind",$H:$H,T$3)/SUMIFS($E:$E,$G:$G,"Ainukasutuses pind",$C:$C,"Üüritav pind"),0),""))),"")</f>
        <v/>
      </c>
      <c r="U64" s="72" t="str">
        <f>IFERROR(IF($G64="Erikasutuses pind (muu)",Eksplikatsioon!Z64/SUM(Eksplikatsioon!$O64:'Eksplikatsioon'!$AG64),IF($G64="Erikasutuses pind (korrus)",IFERROR(SUMIFS($E:$E,$G:$G,"Ainukasutuses pind",$C:$C,"Üüritav pind",$H:$H,U$3,$A:$A,$A64)/SUMIFS($E:$E,$G:$G,"Ainukasutuses pind",$C:$C,"Üüritav pind",$A:$A,$A64),0),IF($G64="Erikasutuses pind (hoone)",IFERROR(SUMIFS($E:$E,$G:$G,"Ainukasutuses pind",$C:$C,"Üüritav pind",$H:$H,U$3)/SUMIFS($E:$E,$G:$G,"Ainukasutuses pind",$C:$C,"Üüritav pind"),0),""))),"")</f>
        <v/>
      </c>
      <c r="V64" s="72" t="str">
        <f>IFERROR(IF($G64="Erikasutuses pind (muu)",Eksplikatsioon!AA64/SUM(Eksplikatsioon!$O64:'Eksplikatsioon'!$AG64),IF($G64="Erikasutuses pind (korrus)",IFERROR(SUMIFS($E:$E,$G:$G,"Ainukasutuses pind",$C:$C,"Üüritav pind",$H:$H,V$3,$A:$A,$A64)/SUMIFS($E:$E,$G:$G,"Ainukasutuses pind",$C:$C,"Üüritav pind",$A:$A,$A64),0),IF($G64="Erikasutuses pind (hoone)",IFERROR(SUMIFS($E:$E,$G:$G,"Ainukasutuses pind",$C:$C,"Üüritav pind",$H:$H,V$3)/SUMIFS($E:$E,$G:$G,"Ainukasutuses pind",$C:$C,"Üüritav pind"),0),""))),"")</f>
        <v/>
      </c>
      <c r="W64" s="72" t="str">
        <f>IFERROR(IF($G64="Erikasutuses pind (muu)",Eksplikatsioon!AB64/SUM(Eksplikatsioon!$O64:'Eksplikatsioon'!$AG64),IF($G64="Erikasutuses pind (korrus)",IFERROR(SUMIFS($E:$E,$G:$G,"Ainukasutuses pind",$C:$C,"Üüritav pind",$H:$H,W$3,$A:$A,$A64)/SUMIFS($E:$E,$G:$G,"Ainukasutuses pind",$C:$C,"Üüritav pind",$A:$A,$A64),0),IF($G64="Erikasutuses pind (hoone)",IFERROR(SUMIFS($E:$E,$G:$G,"Ainukasutuses pind",$C:$C,"Üüritav pind",$H:$H,W$3)/SUMIFS($E:$E,$G:$G,"Ainukasutuses pind",$C:$C,"Üüritav pind"),0),""))),"")</f>
        <v/>
      </c>
      <c r="X64" s="72" t="str">
        <f>IFERROR(IF($G64="Erikasutuses pind (muu)",Eksplikatsioon!AC64/SUM(Eksplikatsioon!$O64:'Eksplikatsioon'!$AG64),IF($G64="Erikasutuses pind (korrus)",IFERROR(SUMIFS($E:$E,$G:$G,"Ainukasutuses pind",$C:$C,"Üüritav pind",$H:$H,X$3,$A:$A,$A64)/SUMIFS($E:$E,$G:$G,"Ainukasutuses pind",$C:$C,"Üüritav pind",$A:$A,$A64),0),IF($G64="Erikasutuses pind (hoone)",IFERROR(SUMIFS($E:$E,$G:$G,"Ainukasutuses pind",$C:$C,"Üüritav pind",$H:$H,X$3)/SUMIFS($E:$E,$G:$G,"Ainukasutuses pind",$C:$C,"Üüritav pind"),0),""))),"")</f>
        <v/>
      </c>
      <c r="Y64" s="72" t="str">
        <f>IFERROR(IF($G64="Erikasutuses pind (muu)",Eksplikatsioon!AD64/SUM(Eksplikatsioon!$O64:'Eksplikatsioon'!$AG64),IF($G64="Erikasutuses pind (korrus)",IFERROR(SUMIFS($E:$E,$G:$G,"Ainukasutuses pind",$C:$C,"Üüritav pind",$H:$H,Y$3,$A:$A,$A64)/SUMIFS($E:$E,$G:$G,"Ainukasutuses pind",$C:$C,"Üüritav pind",$A:$A,$A64),0),IF($G64="Erikasutuses pind (hoone)",IFERROR(SUMIFS($E:$E,$G:$G,"Ainukasutuses pind",$C:$C,"Üüritav pind",$H:$H,Y$3)/SUMIFS($E:$E,$G:$G,"Ainukasutuses pind",$C:$C,"Üüritav pind"),0),""))),"")</f>
        <v/>
      </c>
      <c r="Z64" s="72" t="str">
        <f>IFERROR(IF($G64="Erikasutuses pind (muu)",Eksplikatsioon!AE64/SUM(Eksplikatsioon!$O64:'Eksplikatsioon'!$AG64),IF($G64="Erikasutuses pind (korrus)",IFERROR(SUMIFS($E:$E,$G:$G,"Ainukasutuses pind",$C:$C,"Üüritav pind",$H:$H,Z$3,$A:$A,$A64)/SUMIFS($E:$E,$G:$G,"Ainukasutuses pind",$C:$C,"Üüritav pind",$A:$A,$A64),0),IF($G64="Erikasutuses pind (hoone)",IFERROR(SUMIFS($E:$E,$G:$G,"Ainukasutuses pind",$C:$C,"Üüritav pind",$H:$H,Z$3)/SUMIFS($E:$E,$G:$G,"Ainukasutuses pind",$C:$C,"Üüritav pind"),0),""))),"")</f>
        <v/>
      </c>
      <c r="AA64" s="72" t="str">
        <f>IFERROR(IF($G64="Erikasutuses pind (muu)",Eksplikatsioon!AF64/SUM(Eksplikatsioon!$O64:'Eksplikatsioon'!$AG64),IF($G64="Erikasutuses pind (korrus)",IFERROR(SUMIFS($E:$E,$G:$G,"Ainukasutuses pind",$C:$C,"Üüritav pind",$H:$H,AA$3,$A:$A,$A64)/SUMIFS($E:$E,$G:$G,"Ainukasutuses pind",$C:$C,"Üüritav pind",$A:$A,$A64),0),IF($G64="Erikasutuses pind (hoone)",IFERROR(SUMIFS($E:$E,$G:$G,"Ainukasutuses pind",$C:$C,"Üüritav pind",$H:$H,AA$3)/SUMIFS($E:$E,$G:$G,"Ainukasutuses pind",$C:$C,"Üüritav pind"),0),""))),"")</f>
        <v/>
      </c>
      <c r="AB64" s="72" t="str">
        <f>IFERROR(IF($G64="Erikasutuses pind (muu)",Eksplikatsioon!AG64/SUM(Eksplikatsioon!$O64:'Eksplikatsioon'!$AG64),IF($G64="Erikasutuses pind (korrus)",IFERROR(SUMIFS($E:$E,$G:$G,"Ainukasutuses pind",$C:$C,"Üüritav pind",$H:$H,AB$3,$A:$A,$A64)/SUMIFS($E:$E,$G:$G,"Ainukasutuses pind",$C:$C,"Üüritav pind",$A:$A,$A64),0),IF($G64="Erikasutuses pind (hoone)",IFERROR(SUMIFS($E:$E,$G:$G,"Ainukasutuses pind",$C:$C,"Üüritav pind",$H:$H,AB$3)/SUMIFS($E:$E,$G:$G,"Ainukasutuses pind",$C:$C,"Üüritav pind"),0),""))),"")</f>
        <v/>
      </c>
      <c r="AC64" s="72" t="str">
        <f>IFERROR(IF($G64="Erikasutuses pind (muu)",$E64*J64,IFERROR($E64*J64/SUM($J64:$AB64)*(Eksplikatsioon!O64)/SUMPRODUCT($J64:$AB64,Eksplikatsioon!$O64:$AG64),"")),"")</f>
        <v/>
      </c>
      <c r="AD64" s="72" t="str">
        <f>IFERROR(IF($G64="Erikasutuses pind (muu)",$E64*K64,IFERROR($E64*K64/SUM($J64:$AB64)*(Eksplikatsioon!P64)/SUMPRODUCT($J64:$AB64,Eksplikatsioon!$O64:$AG64),"")),"")</f>
        <v/>
      </c>
      <c r="AE64" s="72" t="str">
        <f>IFERROR(IF($G64="Erikasutuses pind (muu)",$E64*L64,IFERROR($E64*L64/SUM($J64:$AB64)*(Eksplikatsioon!Q64)/SUMPRODUCT($J64:$AB64,Eksplikatsioon!$O64:$AG64),"")),"")</f>
        <v/>
      </c>
      <c r="AF64" s="72" t="str">
        <f>IFERROR(IF($G64="Erikasutuses pind (muu)",$E64*M64,IFERROR($E64*M64/SUM($J64:$AB64)*(Eksplikatsioon!R64)/SUMPRODUCT($J64:$AB64,Eksplikatsioon!$O64:$AG64),"")),"")</f>
        <v/>
      </c>
      <c r="AG64" s="72" t="str">
        <f>IFERROR(IF($G64="Erikasutuses pind (muu)",$E64*N64,IFERROR($E64*N64/SUM($J64:$AB64)*(Eksplikatsioon!S64)/SUMPRODUCT($J64:$AB64,Eksplikatsioon!$O64:$AG64),"")),"")</f>
        <v/>
      </c>
      <c r="AH64" s="72" t="str">
        <f>IFERROR(IF($G64="Erikasutuses pind (muu)",$E64*O64,IFERROR($E64*O64/SUM($J64:$AB64)*(Eksplikatsioon!T64)/SUMPRODUCT($J64:$AB64,Eksplikatsioon!$O64:$AG64),"")),"")</f>
        <v/>
      </c>
      <c r="AI64" s="72" t="str">
        <f>IFERROR(IF($G64="Erikasutuses pind (muu)",$E64*P64,IFERROR($E64*P64/SUM($J64:$AB64)*(Eksplikatsioon!U64)/SUMPRODUCT($J64:$AB64,Eksplikatsioon!$O64:$AG64),"")),"")</f>
        <v/>
      </c>
      <c r="AJ64" s="72" t="str">
        <f>IFERROR(IF($G64="Erikasutuses pind (muu)",$E64*Q64,IFERROR($E64*Q64/SUM($J64:$AB64)*(Eksplikatsioon!V64)/SUMPRODUCT($J64:$AB64,Eksplikatsioon!$O64:$AG64),"")),"")</f>
        <v/>
      </c>
      <c r="AK64" s="72" t="str">
        <f>IFERROR(IF($G64="Erikasutuses pind (muu)",$E64*R64,IFERROR($E64*R64/SUM($J64:$AB64)*(Eksplikatsioon!W64)/SUMPRODUCT($J64:$AB64,Eksplikatsioon!$O64:$AG64),"")),"")</f>
        <v/>
      </c>
      <c r="AL64" s="72" t="str">
        <f>IFERROR(IF($G64="Erikasutuses pind (muu)",$E64*S64,IFERROR($E64*S64/SUM($J64:$AB64)*(Eksplikatsioon!X64)/SUMPRODUCT($J64:$AB64,Eksplikatsioon!$O64:$AG64),"")),"")</f>
        <v/>
      </c>
      <c r="AM64" s="72" t="str">
        <f>IFERROR(IF($G64="Erikasutuses pind (muu)",$E64*T64,IFERROR($E64*T64/SUM($J64:$AB64)*(Eksplikatsioon!Y64)/SUMPRODUCT($J64:$AB64,Eksplikatsioon!$O64:$AG64),"")),"")</f>
        <v/>
      </c>
      <c r="AN64" s="72" t="str">
        <f>IFERROR(IF($G64="Erikasutuses pind (muu)",$E64*U64,IFERROR($E64*U64/SUM($J64:$AB64)*(Eksplikatsioon!Z64)/SUMPRODUCT($J64:$AB64,Eksplikatsioon!$O64:$AG64),"")),"")</f>
        <v/>
      </c>
      <c r="AO64" s="72" t="str">
        <f>IFERROR(IF($G64="Erikasutuses pind (muu)",$E64*V64,IFERROR($E64*V64/SUM($J64:$AB64)*(Eksplikatsioon!AA64)/SUMPRODUCT($J64:$AB64,Eksplikatsioon!$O64:$AG64),"")),"")</f>
        <v/>
      </c>
      <c r="AP64" s="72" t="str">
        <f>IFERROR(IF($G64="Erikasutuses pind (muu)",$E64*W64,IFERROR($E64*W64/SUM($J64:$AB64)*(Eksplikatsioon!AB64)/SUMPRODUCT($J64:$AB64,Eksplikatsioon!$O64:$AG64),"")),"")</f>
        <v/>
      </c>
      <c r="AQ64" s="72" t="str">
        <f>IFERROR(IF($G64="Erikasutuses pind (muu)",$E64*X64,IFERROR($E64*X64/SUM($J64:$AB64)*(Eksplikatsioon!AC64)/SUMPRODUCT($J64:$AB64,Eksplikatsioon!$O64:$AG64),"")),"")</f>
        <v/>
      </c>
      <c r="AR64" s="72" t="str">
        <f>IFERROR(IF($G64="Erikasutuses pind (muu)",$E64*Y64,IFERROR($E64*Y64/SUM($J64:$AB64)*(Eksplikatsioon!AD64)/SUMPRODUCT($J64:$AB64,Eksplikatsioon!$O64:$AG64),"")),"")</f>
        <v/>
      </c>
      <c r="AS64" s="72" t="str">
        <f>IFERROR(IF($G64="Erikasutuses pind (muu)",$E64*Z64,IFERROR($E64*Z64/SUM($J64:$AB64)*(Eksplikatsioon!AE64)/SUMPRODUCT($J64:$AB64,Eksplikatsioon!$O64:$AG64),"")),"")</f>
        <v/>
      </c>
      <c r="AT64" s="72" t="str">
        <f>IFERROR(IF($G64="Erikasutuses pind (muu)",$E64*AA64,IFERROR($E64*AA64/SUM($J64:$AB64)*(Eksplikatsioon!AF64)/SUMPRODUCT($J64:$AB64,Eksplikatsioon!$O64:$AG64),"")),"")</f>
        <v/>
      </c>
      <c r="AU64" s="72" t="str">
        <f>IFERROR(IF($G64="Erikasutuses pind (muu)",$E64*AB64,IFERROR($E64*AB64/SUM($J64:$AB64)*(Eksplikatsioon!AG64)/SUMPRODUCT($J64:$AB64,Eksplikatsioon!$O64:$AG64),"")),"")</f>
        <v/>
      </c>
    </row>
    <row r="65" spans="1:47" x14ac:dyDescent="0.25">
      <c r="A65" s="71" t="str">
        <f>IF(Eksplikatsioon!A65=0,"",Eksplikatsioon!A65)</f>
        <v/>
      </c>
      <c r="B65" s="71" t="str">
        <f>IF(Eksplikatsioon!B65=0,"",Eksplikatsioon!B65)</f>
        <v/>
      </c>
      <c r="C65" s="71" t="str">
        <f>IF(Eksplikatsioon!C65=0,"",Eksplikatsioon!C65)</f>
        <v/>
      </c>
      <c r="D65" s="71" t="str">
        <f>IF(Eksplikatsioon!D65=0,"",Eksplikatsioon!D65)</f>
        <v/>
      </c>
      <c r="E65" s="71" t="str">
        <f>IF(Eksplikatsioon!F65=0,"",Eksplikatsioon!F65)</f>
        <v/>
      </c>
      <c r="F65" s="71" t="str">
        <f>IF(Eksplikatsioon!H65=0,"",Eksplikatsioon!H65)</f>
        <v/>
      </c>
      <c r="G65" s="71" t="str">
        <f>IF(Eksplikatsioon!J65=0,"",Eksplikatsioon!J65)</f>
        <v/>
      </c>
      <c r="H65" s="71" t="str">
        <f>IF(Eksplikatsioon!K65=0,"",Eksplikatsioon!K65)</f>
        <v/>
      </c>
      <c r="I65" s="71" t="str">
        <f>IF(Eksplikatsioon!L65=0,"",Eksplikatsioon!L65)</f>
        <v/>
      </c>
      <c r="J65" s="72" t="str">
        <f>IFERROR(IF($G65="Erikasutuses pind (muu)",Eksplikatsioon!O65/SUM(Eksplikatsioon!$O65:'Eksplikatsioon'!$AG65),IF($G65="Erikasutuses pind (korrus)",IFERROR(SUMIFS($E:$E,$G:$G,"Ainukasutuses pind",$C:$C,"Üüritav pind",$H:$H,J$3,$A:$A,$A65)/SUMIFS($E:$E,$G:$G,"Ainukasutuses pind",$C:$C,"Üüritav pind",$A:$A,$A65),0),IF($G65="Erikasutuses pind (hoone)",IFERROR(SUMIFS($E:$E,$G:$G,"Ainukasutuses pind",$C:$C,"Üüritav pind",$H:$H,J$3)/SUMIFS($E:$E,$G:$G,"Ainukasutuses pind",$C:$C,"Üüritav pind"),0),""))),"")</f>
        <v/>
      </c>
      <c r="K65" s="72" t="str">
        <f>IFERROR(IF($G65="Erikasutuses pind (muu)",Eksplikatsioon!P65/SUM(Eksplikatsioon!$O65:'Eksplikatsioon'!$AG65),IF($G65="Erikasutuses pind (korrus)",IFERROR(SUMIFS($E:$E,$G:$G,"Ainukasutuses pind",$C:$C,"Üüritav pind",$H:$H,K$3,$A:$A,$A65)/SUMIFS($E:$E,$G:$G,"Ainukasutuses pind",$C:$C,"Üüritav pind",$A:$A,$A65),0),IF($G65="Erikasutuses pind (hoone)",IFERROR(SUMIFS($E:$E,$G:$G,"Ainukasutuses pind",$C:$C,"Üüritav pind",$H:$H,K$3)/SUMIFS($E:$E,$G:$G,"Ainukasutuses pind",$C:$C,"Üüritav pind"),0),""))),"")</f>
        <v/>
      </c>
      <c r="L65" s="72" t="str">
        <f>IFERROR(IF($G65="Erikasutuses pind (muu)",Eksplikatsioon!Q65/SUM(Eksplikatsioon!$O65:'Eksplikatsioon'!$AG65),IF($G65="Erikasutuses pind (korrus)",IFERROR(SUMIFS($E:$E,$G:$G,"Ainukasutuses pind",$C:$C,"Üüritav pind",$H:$H,L$3,$A:$A,$A65)/SUMIFS($E:$E,$G:$G,"Ainukasutuses pind",$C:$C,"Üüritav pind",$A:$A,$A65),0),IF($G65="Erikasutuses pind (hoone)",IFERROR(SUMIFS($E:$E,$G:$G,"Ainukasutuses pind",$C:$C,"Üüritav pind",$H:$H,L$3)/SUMIFS($E:$E,$G:$G,"Ainukasutuses pind",$C:$C,"Üüritav pind"),0),""))),"")</f>
        <v/>
      </c>
      <c r="M65" s="72" t="str">
        <f>IFERROR(IF($G65="Erikasutuses pind (muu)",Eksplikatsioon!R65/SUM(Eksplikatsioon!$O65:'Eksplikatsioon'!$AG65),IF($G65="Erikasutuses pind (korrus)",IFERROR(SUMIFS($E:$E,$G:$G,"Ainukasutuses pind",$C:$C,"Üüritav pind",$H:$H,M$3,$A:$A,$A65)/SUMIFS($E:$E,$G:$G,"Ainukasutuses pind",$C:$C,"Üüritav pind",$A:$A,$A65),0),IF($G65="Erikasutuses pind (hoone)",IFERROR(SUMIFS($E:$E,$G:$G,"Ainukasutuses pind",$C:$C,"Üüritav pind",$H:$H,M$3)/SUMIFS($E:$E,$G:$G,"Ainukasutuses pind",$C:$C,"Üüritav pind"),0),""))),"")</f>
        <v/>
      </c>
      <c r="N65" s="72" t="str">
        <f>IFERROR(IF($G65="Erikasutuses pind (muu)",Eksplikatsioon!S65/SUM(Eksplikatsioon!$O65:'Eksplikatsioon'!$AG65),IF($G65="Erikasutuses pind (korrus)",IFERROR(SUMIFS($E:$E,$G:$G,"Ainukasutuses pind",$C:$C,"Üüritav pind",$H:$H,N$3,$A:$A,$A65)/SUMIFS($E:$E,$G:$G,"Ainukasutuses pind",$C:$C,"Üüritav pind",$A:$A,$A65),0),IF($G65="Erikasutuses pind (hoone)",IFERROR(SUMIFS($E:$E,$G:$G,"Ainukasutuses pind",$C:$C,"Üüritav pind",$H:$H,N$3)/SUMIFS($E:$E,$G:$G,"Ainukasutuses pind",$C:$C,"Üüritav pind"),0),""))),"")</f>
        <v/>
      </c>
      <c r="O65" s="72" t="str">
        <f>IFERROR(IF($G65="Erikasutuses pind (muu)",Eksplikatsioon!T65/SUM(Eksplikatsioon!$O65:'Eksplikatsioon'!$AG65),IF($G65="Erikasutuses pind (korrus)",IFERROR(SUMIFS($E:$E,$G:$G,"Ainukasutuses pind",$C:$C,"Üüritav pind",$H:$H,O$3,$A:$A,$A65)/SUMIFS($E:$E,$G:$G,"Ainukasutuses pind",$C:$C,"Üüritav pind",$A:$A,$A65),0),IF($G65="Erikasutuses pind (hoone)",IFERROR(SUMIFS($E:$E,$G:$G,"Ainukasutuses pind",$C:$C,"Üüritav pind",$H:$H,O$3)/SUMIFS($E:$E,$G:$G,"Ainukasutuses pind",$C:$C,"Üüritav pind"),0),""))),"")</f>
        <v/>
      </c>
      <c r="P65" s="72" t="str">
        <f>IFERROR(IF($G65="Erikasutuses pind (muu)",Eksplikatsioon!U65/SUM(Eksplikatsioon!$O65:'Eksplikatsioon'!$AG65),IF($G65="Erikasutuses pind (korrus)",IFERROR(SUMIFS($E:$E,$G:$G,"Ainukasutuses pind",$C:$C,"Üüritav pind",$H:$H,P$3,$A:$A,$A65)/SUMIFS($E:$E,$G:$G,"Ainukasutuses pind",$C:$C,"Üüritav pind",$A:$A,$A65),0),IF($G65="Erikasutuses pind (hoone)",IFERROR(SUMIFS($E:$E,$G:$G,"Ainukasutuses pind",$C:$C,"Üüritav pind",$H:$H,P$3)/SUMIFS($E:$E,$G:$G,"Ainukasutuses pind",$C:$C,"Üüritav pind"),0),""))),"")</f>
        <v/>
      </c>
      <c r="Q65" s="72" t="str">
        <f>IFERROR(IF($G65="Erikasutuses pind (muu)",Eksplikatsioon!V65/SUM(Eksplikatsioon!$O65:'Eksplikatsioon'!$AG65),IF($G65="Erikasutuses pind (korrus)",IFERROR(SUMIFS($E:$E,$G:$G,"Ainukasutuses pind",$C:$C,"Üüritav pind",$H:$H,Q$3,$A:$A,$A65)/SUMIFS($E:$E,$G:$G,"Ainukasutuses pind",$C:$C,"Üüritav pind",$A:$A,$A65),0),IF($G65="Erikasutuses pind (hoone)",IFERROR(SUMIFS($E:$E,$G:$G,"Ainukasutuses pind",$C:$C,"Üüritav pind",$H:$H,Q$3)/SUMIFS($E:$E,$G:$G,"Ainukasutuses pind",$C:$C,"Üüritav pind"),0),""))),"")</f>
        <v/>
      </c>
      <c r="R65" s="72" t="str">
        <f>IFERROR(IF($G65="Erikasutuses pind (muu)",Eksplikatsioon!W65/SUM(Eksplikatsioon!$O65:'Eksplikatsioon'!$AG65),IF($G65="Erikasutuses pind (korrus)",IFERROR(SUMIFS($E:$E,$G:$G,"Ainukasutuses pind",$C:$C,"Üüritav pind",$H:$H,R$3,$A:$A,$A65)/SUMIFS($E:$E,$G:$G,"Ainukasutuses pind",$C:$C,"Üüritav pind",$A:$A,$A65),0),IF($G65="Erikasutuses pind (hoone)",IFERROR(SUMIFS($E:$E,$G:$G,"Ainukasutuses pind",$C:$C,"Üüritav pind",$H:$H,R$3)/SUMIFS($E:$E,$G:$G,"Ainukasutuses pind",$C:$C,"Üüritav pind"),0),""))),"")</f>
        <v/>
      </c>
      <c r="S65" s="72" t="str">
        <f>IFERROR(IF($G65="Erikasutuses pind (muu)",Eksplikatsioon!X65/SUM(Eksplikatsioon!$O65:'Eksplikatsioon'!$AG65),IF($G65="Erikasutuses pind (korrus)",IFERROR(SUMIFS($E:$E,$G:$G,"Ainukasutuses pind",$C:$C,"Üüritav pind",$H:$H,S$3,$A:$A,$A65)/SUMIFS($E:$E,$G:$G,"Ainukasutuses pind",$C:$C,"Üüritav pind",$A:$A,$A65),0),IF($G65="Erikasutuses pind (hoone)",IFERROR(SUMIFS($E:$E,$G:$G,"Ainukasutuses pind",$C:$C,"Üüritav pind",$H:$H,S$3)/SUMIFS($E:$E,$G:$G,"Ainukasutuses pind",$C:$C,"Üüritav pind"),0),""))),"")</f>
        <v/>
      </c>
      <c r="T65" s="72" t="str">
        <f>IFERROR(IF($G65="Erikasutuses pind (muu)",Eksplikatsioon!Y65/SUM(Eksplikatsioon!$O65:'Eksplikatsioon'!$AG65),IF($G65="Erikasutuses pind (korrus)",IFERROR(SUMIFS($E:$E,$G:$G,"Ainukasutuses pind",$C:$C,"Üüritav pind",$H:$H,T$3,$A:$A,$A65)/SUMIFS($E:$E,$G:$G,"Ainukasutuses pind",$C:$C,"Üüritav pind",$A:$A,$A65),0),IF($G65="Erikasutuses pind (hoone)",IFERROR(SUMIFS($E:$E,$G:$G,"Ainukasutuses pind",$C:$C,"Üüritav pind",$H:$H,T$3)/SUMIFS($E:$E,$G:$G,"Ainukasutuses pind",$C:$C,"Üüritav pind"),0),""))),"")</f>
        <v/>
      </c>
      <c r="U65" s="72" t="str">
        <f>IFERROR(IF($G65="Erikasutuses pind (muu)",Eksplikatsioon!Z65/SUM(Eksplikatsioon!$O65:'Eksplikatsioon'!$AG65),IF($G65="Erikasutuses pind (korrus)",IFERROR(SUMIFS($E:$E,$G:$G,"Ainukasutuses pind",$C:$C,"Üüritav pind",$H:$H,U$3,$A:$A,$A65)/SUMIFS($E:$E,$G:$G,"Ainukasutuses pind",$C:$C,"Üüritav pind",$A:$A,$A65),0),IF($G65="Erikasutuses pind (hoone)",IFERROR(SUMIFS($E:$E,$G:$G,"Ainukasutuses pind",$C:$C,"Üüritav pind",$H:$H,U$3)/SUMIFS($E:$E,$G:$G,"Ainukasutuses pind",$C:$C,"Üüritav pind"),0),""))),"")</f>
        <v/>
      </c>
      <c r="V65" s="72" t="str">
        <f>IFERROR(IF($G65="Erikasutuses pind (muu)",Eksplikatsioon!AA65/SUM(Eksplikatsioon!$O65:'Eksplikatsioon'!$AG65),IF($G65="Erikasutuses pind (korrus)",IFERROR(SUMIFS($E:$E,$G:$G,"Ainukasutuses pind",$C:$C,"Üüritav pind",$H:$H,V$3,$A:$A,$A65)/SUMIFS($E:$E,$G:$G,"Ainukasutuses pind",$C:$C,"Üüritav pind",$A:$A,$A65),0),IF($G65="Erikasutuses pind (hoone)",IFERROR(SUMIFS($E:$E,$G:$G,"Ainukasutuses pind",$C:$C,"Üüritav pind",$H:$H,V$3)/SUMIFS($E:$E,$G:$G,"Ainukasutuses pind",$C:$C,"Üüritav pind"),0),""))),"")</f>
        <v/>
      </c>
      <c r="W65" s="72" t="str">
        <f>IFERROR(IF($G65="Erikasutuses pind (muu)",Eksplikatsioon!AB65/SUM(Eksplikatsioon!$O65:'Eksplikatsioon'!$AG65),IF($G65="Erikasutuses pind (korrus)",IFERROR(SUMIFS($E:$E,$G:$G,"Ainukasutuses pind",$C:$C,"Üüritav pind",$H:$H,W$3,$A:$A,$A65)/SUMIFS($E:$E,$G:$G,"Ainukasutuses pind",$C:$C,"Üüritav pind",$A:$A,$A65),0),IF($G65="Erikasutuses pind (hoone)",IFERROR(SUMIFS($E:$E,$G:$G,"Ainukasutuses pind",$C:$C,"Üüritav pind",$H:$H,W$3)/SUMIFS($E:$E,$G:$G,"Ainukasutuses pind",$C:$C,"Üüritav pind"),0),""))),"")</f>
        <v/>
      </c>
      <c r="X65" s="72" t="str">
        <f>IFERROR(IF($G65="Erikasutuses pind (muu)",Eksplikatsioon!AC65/SUM(Eksplikatsioon!$O65:'Eksplikatsioon'!$AG65),IF($G65="Erikasutuses pind (korrus)",IFERROR(SUMIFS($E:$E,$G:$G,"Ainukasutuses pind",$C:$C,"Üüritav pind",$H:$H,X$3,$A:$A,$A65)/SUMIFS($E:$E,$G:$G,"Ainukasutuses pind",$C:$C,"Üüritav pind",$A:$A,$A65),0),IF($G65="Erikasutuses pind (hoone)",IFERROR(SUMIFS($E:$E,$G:$G,"Ainukasutuses pind",$C:$C,"Üüritav pind",$H:$H,X$3)/SUMIFS($E:$E,$G:$G,"Ainukasutuses pind",$C:$C,"Üüritav pind"),0),""))),"")</f>
        <v/>
      </c>
      <c r="Y65" s="72" t="str">
        <f>IFERROR(IF($G65="Erikasutuses pind (muu)",Eksplikatsioon!AD65/SUM(Eksplikatsioon!$O65:'Eksplikatsioon'!$AG65),IF($G65="Erikasutuses pind (korrus)",IFERROR(SUMIFS($E:$E,$G:$G,"Ainukasutuses pind",$C:$C,"Üüritav pind",$H:$H,Y$3,$A:$A,$A65)/SUMIFS($E:$E,$G:$G,"Ainukasutuses pind",$C:$C,"Üüritav pind",$A:$A,$A65),0),IF($G65="Erikasutuses pind (hoone)",IFERROR(SUMIFS($E:$E,$G:$G,"Ainukasutuses pind",$C:$C,"Üüritav pind",$H:$H,Y$3)/SUMIFS($E:$E,$G:$G,"Ainukasutuses pind",$C:$C,"Üüritav pind"),0),""))),"")</f>
        <v/>
      </c>
      <c r="Z65" s="72" t="str">
        <f>IFERROR(IF($G65="Erikasutuses pind (muu)",Eksplikatsioon!AE65/SUM(Eksplikatsioon!$O65:'Eksplikatsioon'!$AG65),IF($G65="Erikasutuses pind (korrus)",IFERROR(SUMIFS($E:$E,$G:$G,"Ainukasutuses pind",$C:$C,"Üüritav pind",$H:$H,Z$3,$A:$A,$A65)/SUMIFS($E:$E,$G:$G,"Ainukasutuses pind",$C:$C,"Üüritav pind",$A:$A,$A65),0),IF($G65="Erikasutuses pind (hoone)",IFERROR(SUMIFS($E:$E,$G:$G,"Ainukasutuses pind",$C:$C,"Üüritav pind",$H:$H,Z$3)/SUMIFS($E:$E,$G:$G,"Ainukasutuses pind",$C:$C,"Üüritav pind"),0),""))),"")</f>
        <v/>
      </c>
      <c r="AA65" s="72" t="str">
        <f>IFERROR(IF($G65="Erikasutuses pind (muu)",Eksplikatsioon!AF65/SUM(Eksplikatsioon!$O65:'Eksplikatsioon'!$AG65),IF($G65="Erikasutuses pind (korrus)",IFERROR(SUMIFS($E:$E,$G:$G,"Ainukasutuses pind",$C:$C,"Üüritav pind",$H:$H,AA$3,$A:$A,$A65)/SUMIFS($E:$E,$G:$G,"Ainukasutuses pind",$C:$C,"Üüritav pind",$A:$A,$A65),0),IF($G65="Erikasutuses pind (hoone)",IFERROR(SUMIFS($E:$E,$G:$G,"Ainukasutuses pind",$C:$C,"Üüritav pind",$H:$H,AA$3)/SUMIFS($E:$E,$G:$G,"Ainukasutuses pind",$C:$C,"Üüritav pind"),0),""))),"")</f>
        <v/>
      </c>
      <c r="AB65" s="72" t="str">
        <f>IFERROR(IF($G65="Erikasutuses pind (muu)",Eksplikatsioon!AG65/SUM(Eksplikatsioon!$O65:'Eksplikatsioon'!$AG65),IF($G65="Erikasutuses pind (korrus)",IFERROR(SUMIFS($E:$E,$G:$G,"Ainukasutuses pind",$C:$C,"Üüritav pind",$H:$H,AB$3,$A:$A,$A65)/SUMIFS($E:$E,$G:$G,"Ainukasutuses pind",$C:$C,"Üüritav pind",$A:$A,$A65),0),IF($G65="Erikasutuses pind (hoone)",IFERROR(SUMIFS($E:$E,$G:$G,"Ainukasutuses pind",$C:$C,"Üüritav pind",$H:$H,AB$3)/SUMIFS($E:$E,$G:$G,"Ainukasutuses pind",$C:$C,"Üüritav pind"),0),""))),"")</f>
        <v/>
      </c>
      <c r="AC65" s="72" t="str">
        <f>IFERROR(IF($G65="Erikasutuses pind (muu)",$E65*J65,IFERROR($E65*J65/SUM($J65:$AB65)*(Eksplikatsioon!O65)/SUMPRODUCT($J65:$AB65,Eksplikatsioon!$O65:$AG65),"")),"")</f>
        <v/>
      </c>
      <c r="AD65" s="72" t="str">
        <f>IFERROR(IF($G65="Erikasutuses pind (muu)",$E65*K65,IFERROR($E65*K65/SUM($J65:$AB65)*(Eksplikatsioon!P65)/SUMPRODUCT($J65:$AB65,Eksplikatsioon!$O65:$AG65),"")),"")</f>
        <v/>
      </c>
      <c r="AE65" s="72" t="str">
        <f>IFERROR(IF($G65="Erikasutuses pind (muu)",$E65*L65,IFERROR($E65*L65/SUM($J65:$AB65)*(Eksplikatsioon!Q65)/SUMPRODUCT($J65:$AB65,Eksplikatsioon!$O65:$AG65),"")),"")</f>
        <v/>
      </c>
      <c r="AF65" s="72" t="str">
        <f>IFERROR(IF($G65="Erikasutuses pind (muu)",$E65*M65,IFERROR($E65*M65/SUM($J65:$AB65)*(Eksplikatsioon!R65)/SUMPRODUCT($J65:$AB65,Eksplikatsioon!$O65:$AG65),"")),"")</f>
        <v/>
      </c>
      <c r="AG65" s="72" t="str">
        <f>IFERROR(IF($G65="Erikasutuses pind (muu)",$E65*N65,IFERROR($E65*N65/SUM($J65:$AB65)*(Eksplikatsioon!S65)/SUMPRODUCT($J65:$AB65,Eksplikatsioon!$O65:$AG65),"")),"")</f>
        <v/>
      </c>
      <c r="AH65" s="72" t="str">
        <f>IFERROR(IF($G65="Erikasutuses pind (muu)",$E65*O65,IFERROR($E65*O65/SUM($J65:$AB65)*(Eksplikatsioon!T65)/SUMPRODUCT($J65:$AB65,Eksplikatsioon!$O65:$AG65),"")),"")</f>
        <v/>
      </c>
      <c r="AI65" s="72" t="str">
        <f>IFERROR(IF($G65="Erikasutuses pind (muu)",$E65*P65,IFERROR($E65*P65/SUM($J65:$AB65)*(Eksplikatsioon!U65)/SUMPRODUCT($J65:$AB65,Eksplikatsioon!$O65:$AG65),"")),"")</f>
        <v/>
      </c>
      <c r="AJ65" s="72" t="str">
        <f>IFERROR(IF($G65="Erikasutuses pind (muu)",$E65*Q65,IFERROR($E65*Q65/SUM($J65:$AB65)*(Eksplikatsioon!V65)/SUMPRODUCT($J65:$AB65,Eksplikatsioon!$O65:$AG65),"")),"")</f>
        <v/>
      </c>
      <c r="AK65" s="72" t="str">
        <f>IFERROR(IF($G65="Erikasutuses pind (muu)",$E65*R65,IFERROR($E65*R65/SUM($J65:$AB65)*(Eksplikatsioon!W65)/SUMPRODUCT($J65:$AB65,Eksplikatsioon!$O65:$AG65),"")),"")</f>
        <v/>
      </c>
      <c r="AL65" s="72" t="str">
        <f>IFERROR(IF($G65="Erikasutuses pind (muu)",$E65*S65,IFERROR($E65*S65/SUM($J65:$AB65)*(Eksplikatsioon!X65)/SUMPRODUCT($J65:$AB65,Eksplikatsioon!$O65:$AG65),"")),"")</f>
        <v/>
      </c>
      <c r="AM65" s="72" t="str">
        <f>IFERROR(IF($G65="Erikasutuses pind (muu)",$E65*T65,IFERROR($E65*T65/SUM($J65:$AB65)*(Eksplikatsioon!Y65)/SUMPRODUCT($J65:$AB65,Eksplikatsioon!$O65:$AG65),"")),"")</f>
        <v/>
      </c>
      <c r="AN65" s="72" t="str">
        <f>IFERROR(IF($G65="Erikasutuses pind (muu)",$E65*U65,IFERROR($E65*U65/SUM($J65:$AB65)*(Eksplikatsioon!Z65)/SUMPRODUCT($J65:$AB65,Eksplikatsioon!$O65:$AG65),"")),"")</f>
        <v/>
      </c>
      <c r="AO65" s="72" t="str">
        <f>IFERROR(IF($G65="Erikasutuses pind (muu)",$E65*V65,IFERROR($E65*V65/SUM($J65:$AB65)*(Eksplikatsioon!AA65)/SUMPRODUCT($J65:$AB65,Eksplikatsioon!$O65:$AG65),"")),"")</f>
        <v/>
      </c>
      <c r="AP65" s="72" t="str">
        <f>IFERROR(IF($G65="Erikasutuses pind (muu)",$E65*W65,IFERROR($E65*W65/SUM($J65:$AB65)*(Eksplikatsioon!AB65)/SUMPRODUCT($J65:$AB65,Eksplikatsioon!$O65:$AG65),"")),"")</f>
        <v/>
      </c>
      <c r="AQ65" s="72" t="str">
        <f>IFERROR(IF($G65="Erikasutuses pind (muu)",$E65*X65,IFERROR($E65*X65/SUM($J65:$AB65)*(Eksplikatsioon!AC65)/SUMPRODUCT($J65:$AB65,Eksplikatsioon!$O65:$AG65),"")),"")</f>
        <v/>
      </c>
      <c r="AR65" s="72" t="str">
        <f>IFERROR(IF($G65="Erikasutuses pind (muu)",$E65*Y65,IFERROR($E65*Y65/SUM($J65:$AB65)*(Eksplikatsioon!AD65)/SUMPRODUCT($J65:$AB65,Eksplikatsioon!$O65:$AG65),"")),"")</f>
        <v/>
      </c>
      <c r="AS65" s="72" t="str">
        <f>IFERROR(IF($G65="Erikasutuses pind (muu)",$E65*Z65,IFERROR($E65*Z65/SUM($J65:$AB65)*(Eksplikatsioon!AE65)/SUMPRODUCT($J65:$AB65,Eksplikatsioon!$O65:$AG65),"")),"")</f>
        <v/>
      </c>
      <c r="AT65" s="72" t="str">
        <f>IFERROR(IF($G65="Erikasutuses pind (muu)",$E65*AA65,IFERROR($E65*AA65/SUM($J65:$AB65)*(Eksplikatsioon!AF65)/SUMPRODUCT($J65:$AB65,Eksplikatsioon!$O65:$AG65),"")),"")</f>
        <v/>
      </c>
      <c r="AU65" s="72" t="str">
        <f>IFERROR(IF($G65="Erikasutuses pind (muu)",$E65*AB65,IFERROR($E65*AB65/SUM($J65:$AB65)*(Eksplikatsioon!AG65)/SUMPRODUCT($J65:$AB65,Eksplikatsioon!$O65:$AG65),"")),"")</f>
        <v/>
      </c>
    </row>
    <row r="66" spans="1:47" x14ac:dyDescent="0.25">
      <c r="A66" s="71" t="str">
        <f>IF(Eksplikatsioon!A66=0,"",Eksplikatsioon!A66)</f>
        <v/>
      </c>
      <c r="B66" s="71" t="str">
        <f>IF(Eksplikatsioon!B66=0,"",Eksplikatsioon!B66)</f>
        <v/>
      </c>
      <c r="C66" s="71" t="str">
        <f>IF(Eksplikatsioon!C66=0,"",Eksplikatsioon!C66)</f>
        <v/>
      </c>
      <c r="D66" s="71" t="str">
        <f>IF(Eksplikatsioon!D66=0,"",Eksplikatsioon!D66)</f>
        <v/>
      </c>
      <c r="E66" s="71" t="str">
        <f>IF(Eksplikatsioon!F66=0,"",Eksplikatsioon!F66)</f>
        <v/>
      </c>
      <c r="F66" s="71" t="str">
        <f>IF(Eksplikatsioon!H66=0,"",Eksplikatsioon!H66)</f>
        <v/>
      </c>
      <c r="G66" s="71" t="str">
        <f>IF(Eksplikatsioon!J66=0,"",Eksplikatsioon!J66)</f>
        <v/>
      </c>
      <c r="H66" s="71" t="str">
        <f>IF(Eksplikatsioon!K66=0,"",Eksplikatsioon!K66)</f>
        <v/>
      </c>
      <c r="I66" s="71" t="str">
        <f>IF(Eksplikatsioon!L66=0,"",Eksplikatsioon!L66)</f>
        <v/>
      </c>
      <c r="J66" s="72" t="str">
        <f>IFERROR(IF($G66="Erikasutuses pind (muu)",Eksplikatsioon!O66/SUM(Eksplikatsioon!$O66:'Eksplikatsioon'!$AG66),IF($G66="Erikasutuses pind (korrus)",IFERROR(SUMIFS($E:$E,$G:$G,"Ainukasutuses pind",$C:$C,"Üüritav pind",$H:$H,J$3,$A:$A,$A66)/SUMIFS($E:$E,$G:$G,"Ainukasutuses pind",$C:$C,"Üüritav pind",$A:$A,$A66),0),IF($G66="Erikasutuses pind (hoone)",IFERROR(SUMIFS($E:$E,$G:$G,"Ainukasutuses pind",$C:$C,"Üüritav pind",$H:$H,J$3)/SUMIFS($E:$E,$G:$G,"Ainukasutuses pind",$C:$C,"Üüritav pind"),0),""))),"")</f>
        <v/>
      </c>
      <c r="K66" s="72" t="str">
        <f>IFERROR(IF($G66="Erikasutuses pind (muu)",Eksplikatsioon!P66/SUM(Eksplikatsioon!$O66:'Eksplikatsioon'!$AG66),IF($G66="Erikasutuses pind (korrus)",IFERROR(SUMIFS($E:$E,$G:$G,"Ainukasutuses pind",$C:$C,"Üüritav pind",$H:$H,K$3,$A:$A,$A66)/SUMIFS($E:$E,$G:$G,"Ainukasutuses pind",$C:$C,"Üüritav pind",$A:$A,$A66),0),IF($G66="Erikasutuses pind (hoone)",IFERROR(SUMIFS($E:$E,$G:$G,"Ainukasutuses pind",$C:$C,"Üüritav pind",$H:$H,K$3)/SUMIFS($E:$E,$G:$G,"Ainukasutuses pind",$C:$C,"Üüritav pind"),0),""))),"")</f>
        <v/>
      </c>
      <c r="L66" s="72" t="str">
        <f>IFERROR(IF($G66="Erikasutuses pind (muu)",Eksplikatsioon!Q66/SUM(Eksplikatsioon!$O66:'Eksplikatsioon'!$AG66),IF($G66="Erikasutuses pind (korrus)",IFERROR(SUMIFS($E:$E,$G:$G,"Ainukasutuses pind",$C:$C,"Üüritav pind",$H:$H,L$3,$A:$A,$A66)/SUMIFS($E:$E,$G:$G,"Ainukasutuses pind",$C:$C,"Üüritav pind",$A:$A,$A66),0),IF($G66="Erikasutuses pind (hoone)",IFERROR(SUMIFS($E:$E,$G:$G,"Ainukasutuses pind",$C:$C,"Üüritav pind",$H:$H,L$3)/SUMIFS($E:$E,$G:$G,"Ainukasutuses pind",$C:$C,"Üüritav pind"),0),""))),"")</f>
        <v/>
      </c>
      <c r="M66" s="72" t="str">
        <f>IFERROR(IF($G66="Erikasutuses pind (muu)",Eksplikatsioon!R66/SUM(Eksplikatsioon!$O66:'Eksplikatsioon'!$AG66),IF($G66="Erikasutuses pind (korrus)",IFERROR(SUMIFS($E:$E,$G:$G,"Ainukasutuses pind",$C:$C,"Üüritav pind",$H:$H,M$3,$A:$A,$A66)/SUMIFS($E:$E,$G:$G,"Ainukasutuses pind",$C:$C,"Üüritav pind",$A:$A,$A66),0),IF($G66="Erikasutuses pind (hoone)",IFERROR(SUMIFS($E:$E,$G:$G,"Ainukasutuses pind",$C:$C,"Üüritav pind",$H:$H,M$3)/SUMIFS($E:$E,$G:$G,"Ainukasutuses pind",$C:$C,"Üüritav pind"),0),""))),"")</f>
        <v/>
      </c>
      <c r="N66" s="72" t="str">
        <f>IFERROR(IF($G66="Erikasutuses pind (muu)",Eksplikatsioon!S66/SUM(Eksplikatsioon!$O66:'Eksplikatsioon'!$AG66),IF($G66="Erikasutuses pind (korrus)",IFERROR(SUMIFS($E:$E,$G:$G,"Ainukasutuses pind",$C:$C,"Üüritav pind",$H:$H,N$3,$A:$A,$A66)/SUMIFS($E:$E,$G:$G,"Ainukasutuses pind",$C:$C,"Üüritav pind",$A:$A,$A66),0),IF($G66="Erikasutuses pind (hoone)",IFERROR(SUMIFS($E:$E,$G:$G,"Ainukasutuses pind",$C:$C,"Üüritav pind",$H:$H,N$3)/SUMIFS($E:$E,$G:$G,"Ainukasutuses pind",$C:$C,"Üüritav pind"),0),""))),"")</f>
        <v/>
      </c>
      <c r="O66" s="72" t="str">
        <f>IFERROR(IF($G66="Erikasutuses pind (muu)",Eksplikatsioon!T66/SUM(Eksplikatsioon!$O66:'Eksplikatsioon'!$AG66),IF($G66="Erikasutuses pind (korrus)",IFERROR(SUMIFS($E:$E,$G:$G,"Ainukasutuses pind",$C:$C,"Üüritav pind",$H:$H,O$3,$A:$A,$A66)/SUMIFS($E:$E,$G:$G,"Ainukasutuses pind",$C:$C,"Üüritav pind",$A:$A,$A66),0),IF($G66="Erikasutuses pind (hoone)",IFERROR(SUMIFS($E:$E,$G:$G,"Ainukasutuses pind",$C:$C,"Üüritav pind",$H:$H,O$3)/SUMIFS($E:$E,$G:$G,"Ainukasutuses pind",$C:$C,"Üüritav pind"),0),""))),"")</f>
        <v/>
      </c>
      <c r="P66" s="72" t="str">
        <f>IFERROR(IF($G66="Erikasutuses pind (muu)",Eksplikatsioon!U66/SUM(Eksplikatsioon!$O66:'Eksplikatsioon'!$AG66),IF($G66="Erikasutuses pind (korrus)",IFERROR(SUMIFS($E:$E,$G:$G,"Ainukasutuses pind",$C:$C,"Üüritav pind",$H:$H,P$3,$A:$A,$A66)/SUMIFS($E:$E,$G:$G,"Ainukasutuses pind",$C:$C,"Üüritav pind",$A:$A,$A66),0),IF($G66="Erikasutuses pind (hoone)",IFERROR(SUMIFS($E:$E,$G:$G,"Ainukasutuses pind",$C:$C,"Üüritav pind",$H:$H,P$3)/SUMIFS($E:$E,$G:$G,"Ainukasutuses pind",$C:$C,"Üüritav pind"),0),""))),"")</f>
        <v/>
      </c>
      <c r="Q66" s="72" t="str">
        <f>IFERROR(IF($G66="Erikasutuses pind (muu)",Eksplikatsioon!V66/SUM(Eksplikatsioon!$O66:'Eksplikatsioon'!$AG66),IF($G66="Erikasutuses pind (korrus)",IFERROR(SUMIFS($E:$E,$G:$G,"Ainukasutuses pind",$C:$C,"Üüritav pind",$H:$H,Q$3,$A:$A,$A66)/SUMIFS($E:$E,$G:$G,"Ainukasutuses pind",$C:$C,"Üüritav pind",$A:$A,$A66),0),IF($G66="Erikasutuses pind (hoone)",IFERROR(SUMIFS($E:$E,$G:$G,"Ainukasutuses pind",$C:$C,"Üüritav pind",$H:$H,Q$3)/SUMIFS($E:$E,$G:$G,"Ainukasutuses pind",$C:$C,"Üüritav pind"),0),""))),"")</f>
        <v/>
      </c>
      <c r="R66" s="72" t="str">
        <f>IFERROR(IF($G66="Erikasutuses pind (muu)",Eksplikatsioon!W66/SUM(Eksplikatsioon!$O66:'Eksplikatsioon'!$AG66),IF($G66="Erikasutuses pind (korrus)",IFERROR(SUMIFS($E:$E,$G:$G,"Ainukasutuses pind",$C:$C,"Üüritav pind",$H:$H,R$3,$A:$A,$A66)/SUMIFS($E:$E,$G:$G,"Ainukasutuses pind",$C:$C,"Üüritav pind",$A:$A,$A66),0),IF($G66="Erikasutuses pind (hoone)",IFERROR(SUMIFS($E:$E,$G:$G,"Ainukasutuses pind",$C:$C,"Üüritav pind",$H:$H,R$3)/SUMIFS($E:$E,$G:$G,"Ainukasutuses pind",$C:$C,"Üüritav pind"),0),""))),"")</f>
        <v/>
      </c>
      <c r="S66" s="72" t="str">
        <f>IFERROR(IF($G66="Erikasutuses pind (muu)",Eksplikatsioon!X66/SUM(Eksplikatsioon!$O66:'Eksplikatsioon'!$AG66),IF($G66="Erikasutuses pind (korrus)",IFERROR(SUMIFS($E:$E,$G:$G,"Ainukasutuses pind",$C:$C,"Üüritav pind",$H:$H,S$3,$A:$A,$A66)/SUMIFS($E:$E,$G:$G,"Ainukasutuses pind",$C:$C,"Üüritav pind",$A:$A,$A66),0),IF($G66="Erikasutuses pind (hoone)",IFERROR(SUMIFS($E:$E,$G:$G,"Ainukasutuses pind",$C:$C,"Üüritav pind",$H:$H,S$3)/SUMIFS($E:$E,$G:$G,"Ainukasutuses pind",$C:$C,"Üüritav pind"),0),""))),"")</f>
        <v/>
      </c>
      <c r="T66" s="72" t="str">
        <f>IFERROR(IF($G66="Erikasutuses pind (muu)",Eksplikatsioon!Y66/SUM(Eksplikatsioon!$O66:'Eksplikatsioon'!$AG66),IF($G66="Erikasutuses pind (korrus)",IFERROR(SUMIFS($E:$E,$G:$G,"Ainukasutuses pind",$C:$C,"Üüritav pind",$H:$H,T$3,$A:$A,$A66)/SUMIFS($E:$E,$G:$G,"Ainukasutuses pind",$C:$C,"Üüritav pind",$A:$A,$A66),0),IF($G66="Erikasutuses pind (hoone)",IFERROR(SUMIFS($E:$E,$G:$G,"Ainukasutuses pind",$C:$C,"Üüritav pind",$H:$H,T$3)/SUMIFS($E:$E,$G:$G,"Ainukasutuses pind",$C:$C,"Üüritav pind"),0),""))),"")</f>
        <v/>
      </c>
      <c r="U66" s="72" t="str">
        <f>IFERROR(IF($G66="Erikasutuses pind (muu)",Eksplikatsioon!Z66/SUM(Eksplikatsioon!$O66:'Eksplikatsioon'!$AG66),IF($G66="Erikasutuses pind (korrus)",IFERROR(SUMIFS($E:$E,$G:$G,"Ainukasutuses pind",$C:$C,"Üüritav pind",$H:$H,U$3,$A:$A,$A66)/SUMIFS($E:$E,$G:$G,"Ainukasutuses pind",$C:$C,"Üüritav pind",$A:$A,$A66),0),IF($G66="Erikasutuses pind (hoone)",IFERROR(SUMIFS($E:$E,$G:$G,"Ainukasutuses pind",$C:$C,"Üüritav pind",$H:$H,U$3)/SUMIFS($E:$E,$G:$G,"Ainukasutuses pind",$C:$C,"Üüritav pind"),0),""))),"")</f>
        <v/>
      </c>
      <c r="V66" s="72" t="str">
        <f>IFERROR(IF($G66="Erikasutuses pind (muu)",Eksplikatsioon!AA66/SUM(Eksplikatsioon!$O66:'Eksplikatsioon'!$AG66),IF($G66="Erikasutuses pind (korrus)",IFERROR(SUMIFS($E:$E,$G:$G,"Ainukasutuses pind",$C:$C,"Üüritav pind",$H:$H,V$3,$A:$A,$A66)/SUMIFS($E:$E,$G:$G,"Ainukasutuses pind",$C:$C,"Üüritav pind",$A:$A,$A66),0),IF($G66="Erikasutuses pind (hoone)",IFERROR(SUMIFS($E:$E,$G:$G,"Ainukasutuses pind",$C:$C,"Üüritav pind",$H:$H,V$3)/SUMIFS($E:$E,$G:$G,"Ainukasutuses pind",$C:$C,"Üüritav pind"),0),""))),"")</f>
        <v/>
      </c>
      <c r="W66" s="72" t="str">
        <f>IFERROR(IF($G66="Erikasutuses pind (muu)",Eksplikatsioon!AB66/SUM(Eksplikatsioon!$O66:'Eksplikatsioon'!$AG66),IF($G66="Erikasutuses pind (korrus)",IFERROR(SUMIFS($E:$E,$G:$G,"Ainukasutuses pind",$C:$C,"Üüritav pind",$H:$H,W$3,$A:$A,$A66)/SUMIFS($E:$E,$G:$G,"Ainukasutuses pind",$C:$C,"Üüritav pind",$A:$A,$A66),0),IF($G66="Erikasutuses pind (hoone)",IFERROR(SUMIFS($E:$E,$G:$G,"Ainukasutuses pind",$C:$C,"Üüritav pind",$H:$H,W$3)/SUMIFS($E:$E,$G:$G,"Ainukasutuses pind",$C:$C,"Üüritav pind"),0),""))),"")</f>
        <v/>
      </c>
      <c r="X66" s="72" t="str">
        <f>IFERROR(IF($G66="Erikasutuses pind (muu)",Eksplikatsioon!AC66/SUM(Eksplikatsioon!$O66:'Eksplikatsioon'!$AG66),IF($G66="Erikasutuses pind (korrus)",IFERROR(SUMIFS($E:$E,$G:$G,"Ainukasutuses pind",$C:$C,"Üüritav pind",$H:$H,X$3,$A:$A,$A66)/SUMIFS($E:$E,$G:$G,"Ainukasutuses pind",$C:$C,"Üüritav pind",$A:$A,$A66),0),IF($G66="Erikasutuses pind (hoone)",IFERROR(SUMIFS($E:$E,$G:$G,"Ainukasutuses pind",$C:$C,"Üüritav pind",$H:$H,X$3)/SUMIFS($E:$E,$G:$G,"Ainukasutuses pind",$C:$C,"Üüritav pind"),0),""))),"")</f>
        <v/>
      </c>
      <c r="Y66" s="72" t="str">
        <f>IFERROR(IF($G66="Erikasutuses pind (muu)",Eksplikatsioon!AD66/SUM(Eksplikatsioon!$O66:'Eksplikatsioon'!$AG66),IF($G66="Erikasutuses pind (korrus)",IFERROR(SUMIFS($E:$E,$G:$G,"Ainukasutuses pind",$C:$C,"Üüritav pind",$H:$H,Y$3,$A:$A,$A66)/SUMIFS($E:$E,$G:$G,"Ainukasutuses pind",$C:$C,"Üüritav pind",$A:$A,$A66),0),IF($G66="Erikasutuses pind (hoone)",IFERROR(SUMIFS($E:$E,$G:$G,"Ainukasutuses pind",$C:$C,"Üüritav pind",$H:$H,Y$3)/SUMIFS($E:$E,$G:$G,"Ainukasutuses pind",$C:$C,"Üüritav pind"),0),""))),"")</f>
        <v/>
      </c>
      <c r="Z66" s="72" t="str">
        <f>IFERROR(IF($G66="Erikasutuses pind (muu)",Eksplikatsioon!AE66/SUM(Eksplikatsioon!$O66:'Eksplikatsioon'!$AG66),IF($G66="Erikasutuses pind (korrus)",IFERROR(SUMIFS($E:$E,$G:$G,"Ainukasutuses pind",$C:$C,"Üüritav pind",$H:$H,Z$3,$A:$A,$A66)/SUMIFS($E:$E,$G:$G,"Ainukasutuses pind",$C:$C,"Üüritav pind",$A:$A,$A66),0),IF($G66="Erikasutuses pind (hoone)",IFERROR(SUMIFS($E:$E,$G:$G,"Ainukasutuses pind",$C:$C,"Üüritav pind",$H:$H,Z$3)/SUMIFS($E:$E,$G:$G,"Ainukasutuses pind",$C:$C,"Üüritav pind"),0),""))),"")</f>
        <v/>
      </c>
      <c r="AA66" s="72" t="str">
        <f>IFERROR(IF($G66="Erikasutuses pind (muu)",Eksplikatsioon!AF66/SUM(Eksplikatsioon!$O66:'Eksplikatsioon'!$AG66),IF($G66="Erikasutuses pind (korrus)",IFERROR(SUMIFS($E:$E,$G:$G,"Ainukasutuses pind",$C:$C,"Üüritav pind",$H:$H,AA$3,$A:$A,$A66)/SUMIFS($E:$E,$G:$G,"Ainukasutuses pind",$C:$C,"Üüritav pind",$A:$A,$A66),0),IF($G66="Erikasutuses pind (hoone)",IFERROR(SUMIFS($E:$E,$G:$G,"Ainukasutuses pind",$C:$C,"Üüritav pind",$H:$H,AA$3)/SUMIFS($E:$E,$G:$G,"Ainukasutuses pind",$C:$C,"Üüritav pind"),0),""))),"")</f>
        <v/>
      </c>
      <c r="AB66" s="72" t="str">
        <f>IFERROR(IF($G66="Erikasutuses pind (muu)",Eksplikatsioon!AG66/SUM(Eksplikatsioon!$O66:'Eksplikatsioon'!$AG66),IF($G66="Erikasutuses pind (korrus)",IFERROR(SUMIFS($E:$E,$G:$G,"Ainukasutuses pind",$C:$C,"Üüritav pind",$H:$H,AB$3,$A:$A,$A66)/SUMIFS($E:$E,$G:$G,"Ainukasutuses pind",$C:$C,"Üüritav pind",$A:$A,$A66),0),IF($G66="Erikasutuses pind (hoone)",IFERROR(SUMIFS($E:$E,$G:$G,"Ainukasutuses pind",$C:$C,"Üüritav pind",$H:$H,AB$3)/SUMIFS($E:$E,$G:$G,"Ainukasutuses pind",$C:$C,"Üüritav pind"),0),""))),"")</f>
        <v/>
      </c>
      <c r="AC66" s="72" t="str">
        <f>IFERROR(IF($G66="Erikasutuses pind (muu)",$E66*J66,IFERROR($E66*J66/SUM($J66:$AB66)*(Eksplikatsioon!O66)/SUMPRODUCT($J66:$AB66,Eksplikatsioon!$O66:$AG66),"")),"")</f>
        <v/>
      </c>
      <c r="AD66" s="72" t="str">
        <f>IFERROR(IF($G66="Erikasutuses pind (muu)",$E66*K66,IFERROR($E66*K66/SUM($J66:$AB66)*(Eksplikatsioon!P66)/SUMPRODUCT($J66:$AB66,Eksplikatsioon!$O66:$AG66),"")),"")</f>
        <v/>
      </c>
      <c r="AE66" s="72" t="str">
        <f>IFERROR(IF($G66="Erikasutuses pind (muu)",$E66*L66,IFERROR($E66*L66/SUM($J66:$AB66)*(Eksplikatsioon!Q66)/SUMPRODUCT($J66:$AB66,Eksplikatsioon!$O66:$AG66),"")),"")</f>
        <v/>
      </c>
      <c r="AF66" s="72" t="str">
        <f>IFERROR(IF($G66="Erikasutuses pind (muu)",$E66*M66,IFERROR($E66*M66/SUM($J66:$AB66)*(Eksplikatsioon!R66)/SUMPRODUCT($J66:$AB66,Eksplikatsioon!$O66:$AG66),"")),"")</f>
        <v/>
      </c>
      <c r="AG66" s="72" t="str">
        <f>IFERROR(IF($G66="Erikasutuses pind (muu)",$E66*N66,IFERROR($E66*N66/SUM($J66:$AB66)*(Eksplikatsioon!S66)/SUMPRODUCT($J66:$AB66,Eksplikatsioon!$O66:$AG66),"")),"")</f>
        <v/>
      </c>
      <c r="AH66" s="72" t="str">
        <f>IFERROR(IF($G66="Erikasutuses pind (muu)",$E66*O66,IFERROR($E66*O66/SUM($J66:$AB66)*(Eksplikatsioon!T66)/SUMPRODUCT($J66:$AB66,Eksplikatsioon!$O66:$AG66),"")),"")</f>
        <v/>
      </c>
      <c r="AI66" s="72" t="str">
        <f>IFERROR(IF($G66="Erikasutuses pind (muu)",$E66*P66,IFERROR($E66*P66/SUM($J66:$AB66)*(Eksplikatsioon!U66)/SUMPRODUCT($J66:$AB66,Eksplikatsioon!$O66:$AG66),"")),"")</f>
        <v/>
      </c>
      <c r="AJ66" s="72" t="str">
        <f>IFERROR(IF($G66="Erikasutuses pind (muu)",$E66*Q66,IFERROR($E66*Q66/SUM($J66:$AB66)*(Eksplikatsioon!V66)/SUMPRODUCT($J66:$AB66,Eksplikatsioon!$O66:$AG66),"")),"")</f>
        <v/>
      </c>
      <c r="AK66" s="72" t="str">
        <f>IFERROR(IF($G66="Erikasutuses pind (muu)",$E66*R66,IFERROR($E66*R66/SUM($J66:$AB66)*(Eksplikatsioon!W66)/SUMPRODUCT($J66:$AB66,Eksplikatsioon!$O66:$AG66),"")),"")</f>
        <v/>
      </c>
      <c r="AL66" s="72" t="str">
        <f>IFERROR(IF($G66="Erikasutuses pind (muu)",$E66*S66,IFERROR($E66*S66/SUM($J66:$AB66)*(Eksplikatsioon!X66)/SUMPRODUCT($J66:$AB66,Eksplikatsioon!$O66:$AG66),"")),"")</f>
        <v/>
      </c>
      <c r="AM66" s="72" t="str">
        <f>IFERROR(IF($G66="Erikasutuses pind (muu)",$E66*T66,IFERROR($E66*T66/SUM($J66:$AB66)*(Eksplikatsioon!Y66)/SUMPRODUCT($J66:$AB66,Eksplikatsioon!$O66:$AG66),"")),"")</f>
        <v/>
      </c>
      <c r="AN66" s="72" t="str">
        <f>IFERROR(IF($G66="Erikasutuses pind (muu)",$E66*U66,IFERROR($E66*U66/SUM($J66:$AB66)*(Eksplikatsioon!Z66)/SUMPRODUCT($J66:$AB66,Eksplikatsioon!$O66:$AG66),"")),"")</f>
        <v/>
      </c>
      <c r="AO66" s="72" t="str">
        <f>IFERROR(IF($G66="Erikasutuses pind (muu)",$E66*V66,IFERROR($E66*V66/SUM($J66:$AB66)*(Eksplikatsioon!AA66)/SUMPRODUCT($J66:$AB66,Eksplikatsioon!$O66:$AG66),"")),"")</f>
        <v/>
      </c>
      <c r="AP66" s="72" t="str">
        <f>IFERROR(IF($G66="Erikasutuses pind (muu)",$E66*W66,IFERROR($E66*W66/SUM($J66:$AB66)*(Eksplikatsioon!AB66)/SUMPRODUCT($J66:$AB66,Eksplikatsioon!$O66:$AG66),"")),"")</f>
        <v/>
      </c>
      <c r="AQ66" s="72" t="str">
        <f>IFERROR(IF($G66="Erikasutuses pind (muu)",$E66*X66,IFERROR($E66*X66/SUM($J66:$AB66)*(Eksplikatsioon!AC66)/SUMPRODUCT($J66:$AB66,Eksplikatsioon!$O66:$AG66),"")),"")</f>
        <v/>
      </c>
      <c r="AR66" s="72" t="str">
        <f>IFERROR(IF($G66="Erikasutuses pind (muu)",$E66*Y66,IFERROR($E66*Y66/SUM($J66:$AB66)*(Eksplikatsioon!AD66)/SUMPRODUCT($J66:$AB66,Eksplikatsioon!$O66:$AG66),"")),"")</f>
        <v/>
      </c>
      <c r="AS66" s="72" t="str">
        <f>IFERROR(IF($G66="Erikasutuses pind (muu)",$E66*Z66,IFERROR($E66*Z66/SUM($J66:$AB66)*(Eksplikatsioon!AE66)/SUMPRODUCT($J66:$AB66,Eksplikatsioon!$O66:$AG66),"")),"")</f>
        <v/>
      </c>
      <c r="AT66" s="72" t="str">
        <f>IFERROR(IF($G66="Erikasutuses pind (muu)",$E66*AA66,IFERROR($E66*AA66/SUM($J66:$AB66)*(Eksplikatsioon!AF66)/SUMPRODUCT($J66:$AB66,Eksplikatsioon!$O66:$AG66),"")),"")</f>
        <v/>
      </c>
      <c r="AU66" s="72" t="str">
        <f>IFERROR(IF($G66="Erikasutuses pind (muu)",$E66*AB66,IFERROR($E66*AB66/SUM($J66:$AB66)*(Eksplikatsioon!AG66)/SUMPRODUCT($J66:$AB66,Eksplikatsioon!$O66:$AG66),"")),"")</f>
        <v/>
      </c>
    </row>
    <row r="67" spans="1:47" x14ac:dyDescent="0.25">
      <c r="A67" s="71" t="str">
        <f>IF(Eksplikatsioon!A67=0,"",Eksplikatsioon!A67)</f>
        <v/>
      </c>
      <c r="B67" s="71" t="str">
        <f>IF(Eksplikatsioon!B67=0,"",Eksplikatsioon!B67)</f>
        <v/>
      </c>
      <c r="C67" s="71" t="str">
        <f>IF(Eksplikatsioon!C67=0,"",Eksplikatsioon!C67)</f>
        <v/>
      </c>
      <c r="D67" s="71" t="str">
        <f>IF(Eksplikatsioon!D67=0,"",Eksplikatsioon!D67)</f>
        <v/>
      </c>
      <c r="E67" s="71" t="str">
        <f>IF(Eksplikatsioon!F67=0,"",Eksplikatsioon!F67)</f>
        <v/>
      </c>
      <c r="F67" s="71" t="str">
        <f>IF(Eksplikatsioon!H67=0,"",Eksplikatsioon!H67)</f>
        <v/>
      </c>
      <c r="G67" s="71" t="str">
        <f>IF(Eksplikatsioon!J67=0,"",Eksplikatsioon!J67)</f>
        <v/>
      </c>
      <c r="H67" s="71" t="str">
        <f>IF(Eksplikatsioon!K67=0,"",Eksplikatsioon!K67)</f>
        <v/>
      </c>
      <c r="I67" s="71" t="str">
        <f>IF(Eksplikatsioon!L67=0,"",Eksplikatsioon!L67)</f>
        <v/>
      </c>
      <c r="J67" s="72" t="str">
        <f>IFERROR(IF($G67="Erikasutuses pind (muu)",Eksplikatsioon!O67/SUM(Eksplikatsioon!$O67:'Eksplikatsioon'!$AG67),IF($G67="Erikasutuses pind (korrus)",IFERROR(SUMIFS($E:$E,$G:$G,"Ainukasutuses pind",$C:$C,"Üüritav pind",$H:$H,J$3,$A:$A,$A67)/SUMIFS($E:$E,$G:$G,"Ainukasutuses pind",$C:$C,"Üüritav pind",$A:$A,$A67),0),IF($G67="Erikasutuses pind (hoone)",IFERROR(SUMIFS($E:$E,$G:$G,"Ainukasutuses pind",$C:$C,"Üüritav pind",$H:$H,J$3)/SUMIFS($E:$E,$G:$G,"Ainukasutuses pind",$C:$C,"Üüritav pind"),0),""))),"")</f>
        <v/>
      </c>
      <c r="K67" s="72" t="str">
        <f>IFERROR(IF($G67="Erikasutuses pind (muu)",Eksplikatsioon!P67/SUM(Eksplikatsioon!$O67:'Eksplikatsioon'!$AG67),IF($G67="Erikasutuses pind (korrus)",IFERROR(SUMIFS($E:$E,$G:$G,"Ainukasutuses pind",$C:$C,"Üüritav pind",$H:$H,K$3,$A:$A,$A67)/SUMIFS($E:$E,$G:$G,"Ainukasutuses pind",$C:$C,"Üüritav pind",$A:$A,$A67),0),IF($G67="Erikasutuses pind (hoone)",IFERROR(SUMIFS($E:$E,$G:$G,"Ainukasutuses pind",$C:$C,"Üüritav pind",$H:$H,K$3)/SUMIFS($E:$E,$G:$G,"Ainukasutuses pind",$C:$C,"Üüritav pind"),0),""))),"")</f>
        <v/>
      </c>
      <c r="L67" s="72" t="str">
        <f>IFERROR(IF($G67="Erikasutuses pind (muu)",Eksplikatsioon!Q67/SUM(Eksplikatsioon!$O67:'Eksplikatsioon'!$AG67),IF($G67="Erikasutuses pind (korrus)",IFERROR(SUMIFS($E:$E,$G:$G,"Ainukasutuses pind",$C:$C,"Üüritav pind",$H:$H,L$3,$A:$A,$A67)/SUMIFS($E:$E,$G:$G,"Ainukasutuses pind",$C:$C,"Üüritav pind",$A:$A,$A67),0),IF($G67="Erikasutuses pind (hoone)",IFERROR(SUMIFS($E:$E,$G:$G,"Ainukasutuses pind",$C:$C,"Üüritav pind",$H:$H,L$3)/SUMIFS($E:$E,$G:$G,"Ainukasutuses pind",$C:$C,"Üüritav pind"),0),""))),"")</f>
        <v/>
      </c>
      <c r="M67" s="72" t="str">
        <f>IFERROR(IF($G67="Erikasutuses pind (muu)",Eksplikatsioon!R67/SUM(Eksplikatsioon!$O67:'Eksplikatsioon'!$AG67),IF($G67="Erikasutuses pind (korrus)",IFERROR(SUMIFS($E:$E,$G:$G,"Ainukasutuses pind",$C:$C,"Üüritav pind",$H:$H,M$3,$A:$A,$A67)/SUMIFS($E:$E,$G:$G,"Ainukasutuses pind",$C:$C,"Üüritav pind",$A:$A,$A67),0),IF($G67="Erikasutuses pind (hoone)",IFERROR(SUMIFS($E:$E,$G:$G,"Ainukasutuses pind",$C:$C,"Üüritav pind",$H:$H,M$3)/SUMIFS($E:$E,$G:$G,"Ainukasutuses pind",$C:$C,"Üüritav pind"),0),""))),"")</f>
        <v/>
      </c>
      <c r="N67" s="72" t="str">
        <f>IFERROR(IF($G67="Erikasutuses pind (muu)",Eksplikatsioon!S67/SUM(Eksplikatsioon!$O67:'Eksplikatsioon'!$AG67),IF($G67="Erikasutuses pind (korrus)",IFERROR(SUMIFS($E:$E,$G:$G,"Ainukasutuses pind",$C:$C,"Üüritav pind",$H:$H,N$3,$A:$A,$A67)/SUMIFS($E:$E,$G:$G,"Ainukasutuses pind",$C:$C,"Üüritav pind",$A:$A,$A67),0),IF($G67="Erikasutuses pind (hoone)",IFERROR(SUMIFS($E:$E,$G:$G,"Ainukasutuses pind",$C:$C,"Üüritav pind",$H:$H,N$3)/SUMIFS($E:$E,$G:$G,"Ainukasutuses pind",$C:$C,"Üüritav pind"),0),""))),"")</f>
        <v/>
      </c>
      <c r="O67" s="72" t="str">
        <f>IFERROR(IF($G67="Erikasutuses pind (muu)",Eksplikatsioon!T67/SUM(Eksplikatsioon!$O67:'Eksplikatsioon'!$AG67),IF($G67="Erikasutuses pind (korrus)",IFERROR(SUMIFS($E:$E,$G:$G,"Ainukasutuses pind",$C:$C,"Üüritav pind",$H:$H,O$3,$A:$A,$A67)/SUMIFS($E:$E,$G:$G,"Ainukasutuses pind",$C:$C,"Üüritav pind",$A:$A,$A67),0),IF($G67="Erikasutuses pind (hoone)",IFERROR(SUMIFS($E:$E,$G:$G,"Ainukasutuses pind",$C:$C,"Üüritav pind",$H:$H,O$3)/SUMIFS($E:$E,$G:$G,"Ainukasutuses pind",$C:$C,"Üüritav pind"),0),""))),"")</f>
        <v/>
      </c>
      <c r="P67" s="72" t="str">
        <f>IFERROR(IF($G67="Erikasutuses pind (muu)",Eksplikatsioon!U67/SUM(Eksplikatsioon!$O67:'Eksplikatsioon'!$AG67),IF($G67="Erikasutuses pind (korrus)",IFERROR(SUMIFS($E:$E,$G:$G,"Ainukasutuses pind",$C:$C,"Üüritav pind",$H:$H,P$3,$A:$A,$A67)/SUMIFS($E:$E,$G:$G,"Ainukasutuses pind",$C:$C,"Üüritav pind",$A:$A,$A67),0),IF($G67="Erikasutuses pind (hoone)",IFERROR(SUMIFS($E:$E,$G:$G,"Ainukasutuses pind",$C:$C,"Üüritav pind",$H:$H,P$3)/SUMIFS($E:$E,$G:$G,"Ainukasutuses pind",$C:$C,"Üüritav pind"),0),""))),"")</f>
        <v/>
      </c>
      <c r="Q67" s="72" t="str">
        <f>IFERROR(IF($G67="Erikasutuses pind (muu)",Eksplikatsioon!V67/SUM(Eksplikatsioon!$O67:'Eksplikatsioon'!$AG67),IF($G67="Erikasutuses pind (korrus)",IFERROR(SUMIFS($E:$E,$G:$G,"Ainukasutuses pind",$C:$C,"Üüritav pind",$H:$H,Q$3,$A:$A,$A67)/SUMIFS($E:$E,$G:$G,"Ainukasutuses pind",$C:$C,"Üüritav pind",$A:$A,$A67),0),IF($G67="Erikasutuses pind (hoone)",IFERROR(SUMIFS($E:$E,$G:$G,"Ainukasutuses pind",$C:$C,"Üüritav pind",$H:$H,Q$3)/SUMIFS($E:$E,$G:$G,"Ainukasutuses pind",$C:$C,"Üüritav pind"),0),""))),"")</f>
        <v/>
      </c>
      <c r="R67" s="72" t="str">
        <f>IFERROR(IF($G67="Erikasutuses pind (muu)",Eksplikatsioon!W67/SUM(Eksplikatsioon!$O67:'Eksplikatsioon'!$AG67),IF($G67="Erikasutuses pind (korrus)",IFERROR(SUMIFS($E:$E,$G:$G,"Ainukasutuses pind",$C:$C,"Üüritav pind",$H:$H,R$3,$A:$A,$A67)/SUMIFS($E:$E,$G:$G,"Ainukasutuses pind",$C:$C,"Üüritav pind",$A:$A,$A67),0),IF($G67="Erikasutuses pind (hoone)",IFERROR(SUMIFS($E:$E,$G:$G,"Ainukasutuses pind",$C:$C,"Üüritav pind",$H:$H,R$3)/SUMIFS($E:$E,$G:$G,"Ainukasutuses pind",$C:$C,"Üüritav pind"),0),""))),"")</f>
        <v/>
      </c>
      <c r="S67" s="72" t="str">
        <f>IFERROR(IF($G67="Erikasutuses pind (muu)",Eksplikatsioon!X67/SUM(Eksplikatsioon!$O67:'Eksplikatsioon'!$AG67),IF($G67="Erikasutuses pind (korrus)",IFERROR(SUMIFS($E:$E,$G:$G,"Ainukasutuses pind",$C:$C,"Üüritav pind",$H:$H,S$3,$A:$A,$A67)/SUMIFS($E:$E,$G:$G,"Ainukasutuses pind",$C:$C,"Üüritav pind",$A:$A,$A67),0),IF($G67="Erikasutuses pind (hoone)",IFERROR(SUMIFS($E:$E,$G:$G,"Ainukasutuses pind",$C:$C,"Üüritav pind",$H:$H,S$3)/SUMIFS($E:$E,$G:$G,"Ainukasutuses pind",$C:$C,"Üüritav pind"),0),""))),"")</f>
        <v/>
      </c>
      <c r="T67" s="72" t="str">
        <f>IFERROR(IF($G67="Erikasutuses pind (muu)",Eksplikatsioon!Y67/SUM(Eksplikatsioon!$O67:'Eksplikatsioon'!$AG67),IF($G67="Erikasutuses pind (korrus)",IFERROR(SUMIFS($E:$E,$G:$G,"Ainukasutuses pind",$C:$C,"Üüritav pind",$H:$H,T$3,$A:$A,$A67)/SUMIFS($E:$E,$G:$G,"Ainukasutuses pind",$C:$C,"Üüritav pind",$A:$A,$A67),0),IF($G67="Erikasutuses pind (hoone)",IFERROR(SUMIFS($E:$E,$G:$G,"Ainukasutuses pind",$C:$C,"Üüritav pind",$H:$H,T$3)/SUMIFS($E:$E,$G:$G,"Ainukasutuses pind",$C:$C,"Üüritav pind"),0),""))),"")</f>
        <v/>
      </c>
      <c r="U67" s="72" t="str">
        <f>IFERROR(IF($G67="Erikasutuses pind (muu)",Eksplikatsioon!Z67/SUM(Eksplikatsioon!$O67:'Eksplikatsioon'!$AG67),IF($G67="Erikasutuses pind (korrus)",IFERROR(SUMIFS($E:$E,$G:$G,"Ainukasutuses pind",$C:$C,"Üüritav pind",$H:$H,U$3,$A:$A,$A67)/SUMIFS($E:$E,$G:$G,"Ainukasutuses pind",$C:$C,"Üüritav pind",$A:$A,$A67),0),IF($G67="Erikasutuses pind (hoone)",IFERROR(SUMIFS($E:$E,$G:$G,"Ainukasutuses pind",$C:$C,"Üüritav pind",$H:$H,U$3)/SUMIFS($E:$E,$G:$G,"Ainukasutuses pind",$C:$C,"Üüritav pind"),0),""))),"")</f>
        <v/>
      </c>
      <c r="V67" s="72" t="str">
        <f>IFERROR(IF($G67="Erikasutuses pind (muu)",Eksplikatsioon!AA67/SUM(Eksplikatsioon!$O67:'Eksplikatsioon'!$AG67),IF($G67="Erikasutuses pind (korrus)",IFERROR(SUMIFS($E:$E,$G:$G,"Ainukasutuses pind",$C:$C,"Üüritav pind",$H:$H,V$3,$A:$A,$A67)/SUMIFS($E:$E,$G:$G,"Ainukasutuses pind",$C:$C,"Üüritav pind",$A:$A,$A67),0),IF($G67="Erikasutuses pind (hoone)",IFERROR(SUMIFS($E:$E,$G:$G,"Ainukasutuses pind",$C:$C,"Üüritav pind",$H:$H,V$3)/SUMIFS($E:$E,$G:$G,"Ainukasutuses pind",$C:$C,"Üüritav pind"),0),""))),"")</f>
        <v/>
      </c>
      <c r="W67" s="72" t="str">
        <f>IFERROR(IF($G67="Erikasutuses pind (muu)",Eksplikatsioon!AB67/SUM(Eksplikatsioon!$O67:'Eksplikatsioon'!$AG67),IF($G67="Erikasutuses pind (korrus)",IFERROR(SUMIFS($E:$E,$G:$G,"Ainukasutuses pind",$C:$C,"Üüritav pind",$H:$H,W$3,$A:$A,$A67)/SUMIFS($E:$E,$G:$G,"Ainukasutuses pind",$C:$C,"Üüritav pind",$A:$A,$A67),0),IF($G67="Erikasutuses pind (hoone)",IFERROR(SUMIFS($E:$E,$G:$G,"Ainukasutuses pind",$C:$C,"Üüritav pind",$H:$H,W$3)/SUMIFS($E:$E,$G:$G,"Ainukasutuses pind",$C:$C,"Üüritav pind"),0),""))),"")</f>
        <v/>
      </c>
      <c r="X67" s="72" t="str">
        <f>IFERROR(IF($G67="Erikasutuses pind (muu)",Eksplikatsioon!AC67/SUM(Eksplikatsioon!$O67:'Eksplikatsioon'!$AG67),IF($G67="Erikasutuses pind (korrus)",IFERROR(SUMIFS($E:$E,$G:$G,"Ainukasutuses pind",$C:$C,"Üüritav pind",$H:$H,X$3,$A:$A,$A67)/SUMIFS($E:$E,$G:$G,"Ainukasutuses pind",$C:$C,"Üüritav pind",$A:$A,$A67),0),IF($G67="Erikasutuses pind (hoone)",IFERROR(SUMIFS($E:$E,$G:$G,"Ainukasutuses pind",$C:$C,"Üüritav pind",$H:$H,X$3)/SUMIFS($E:$E,$G:$G,"Ainukasutuses pind",$C:$C,"Üüritav pind"),0),""))),"")</f>
        <v/>
      </c>
      <c r="Y67" s="72" t="str">
        <f>IFERROR(IF($G67="Erikasutuses pind (muu)",Eksplikatsioon!AD67/SUM(Eksplikatsioon!$O67:'Eksplikatsioon'!$AG67),IF($G67="Erikasutuses pind (korrus)",IFERROR(SUMIFS($E:$E,$G:$G,"Ainukasutuses pind",$C:$C,"Üüritav pind",$H:$H,Y$3,$A:$A,$A67)/SUMIFS($E:$E,$G:$G,"Ainukasutuses pind",$C:$C,"Üüritav pind",$A:$A,$A67),0),IF($G67="Erikasutuses pind (hoone)",IFERROR(SUMIFS($E:$E,$G:$G,"Ainukasutuses pind",$C:$C,"Üüritav pind",$H:$H,Y$3)/SUMIFS($E:$E,$G:$G,"Ainukasutuses pind",$C:$C,"Üüritav pind"),0),""))),"")</f>
        <v/>
      </c>
      <c r="Z67" s="72" t="str">
        <f>IFERROR(IF($G67="Erikasutuses pind (muu)",Eksplikatsioon!AE67/SUM(Eksplikatsioon!$O67:'Eksplikatsioon'!$AG67),IF($G67="Erikasutuses pind (korrus)",IFERROR(SUMIFS($E:$E,$G:$G,"Ainukasutuses pind",$C:$C,"Üüritav pind",$H:$H,Z$3,$A:$A,$A67)/SUMIFS($E:$E,$G:$G,"Ainukasutuses pind",$C:$C,"Üüritav pind",$A:$A,$A67),0),IF($G67="Erikasutuses pind (hoone)",IFERROR(SUMIFS($E:$E,$G:$G,"Ainukasutuses pind",$C:$C,"Üüritav pind",$H:$H,Z$3)/SUMIFS($E:$E,$G:$G,"Ainukasutuses pind",$C:$C,"Üüritav pind"),0),""))),"")</f>
        <v/>
      </c>
      <c r="AA67" s="72" t="str">
        <f>IFERROR(IF($G67="Erikasutuses pind (muu)",Eksplikatsioon!AF67/SUM(Eksplikatsioon!$O67:'Eksplikatsioon'!$AG67),IF($G67="Erikasutuses pind (korrus)",IFERROR(SUMIFS($E:$E,$G:$G,"Ainukasutuses pind",$C:$C,"Üüritav pind",$H:$H,AA$3,$A:$A,$A67)/SUMIFS($E:$E,$G:$G,"Ainukasutuses pind",$C:$C,"Üüritav pind",$A:$A,$A67),0),IF($G67="Erikasutuses pind (hoone)",IFERROR(SUMIFS($E:$E,$G:$G,"Ainukasutuses pind",$C:$C,"Üüritav pind",$H:$H,AA$3)/SUMIFS($E:$E,$G:$G,"Ainukasutuses pind",$C:$C,"Üüritav pind"),0),""))),"")</f>
        <v/>
      </c>
      <c r="AB67" s="72" t="str">
        <f>IFERROR(IF($G67="Erikasutuses pind (muu)",Eksplikatsioon!AG67/SUM(Eksplikatsioon!$O67:'Eksplikatsioon'!$AG67),IF($G67="Erikasutuses pind (korrus)",IFERROR(SUMIFS($E:$E,$G:$G,"Ainukasutuses pind",$C:$C,"Üüritav pind",$H:$H,AB$3,$A:$A,$A67)/SUMIFS($E:$E,$G:$G,"Ainukasutuses pind",$C:$C,"Üüritav pind",$A:$A,$A67),0),IF($G67="Erikasutuses pind (hoone)",IFERROR(SUMIFS($E:$E,$G:$G,"Ainukasutuses pind",$C:$C,"Üüritav pind",$H:$H,AB$3)/SUMIFS($E:$E,$G:$G,"Ainukasutuses pind",$C:$C,"Üüritav pind"),0),""))),"")</f>
        <v/>
      </c>
      <c r="AC67" s="72" t="str">
        <f>IFERROR(IF($G67="Erikasutuses pind (muu)",$E67*J67,IFERROR($E67*J67/SUM($J67:$AB67)*(Eksplikatsioon!O67)/SUMPRODUCT($J67:$AB67,Eksplikatsioon!$O67:$AG67),"")),"")</f>
        <v/>
      </c>
      <c r="AD67" s="72" t="str">
        <f>IFERROR(IF($G67="Erikasutuses pind (muu)",$E67*K67,IFERROR($E67*K67/SUM($J67:$AB67)*(Eksplikatsioon!P67)/SUMPRODUCT($J67:$AB67,Eksplikatsioon!$O67:$AG67),"")),"")</f>
        <v/>
      </c>
      <c r="AE67" s="72" t="str">
        <f>IFERROR(IF($G67="Erikasutuses pind (muu)",$E67*L67,IFERROR($E67*L67/SUM($J67:$AB67)*(Eksplikatsioon!Q67)/SUMPRODUCT($J67:$AB67,Eksplikatsioon!$O67:$AG67),"")),"")</f>
        <v/>
      </c>
      <c r="AF67" s="72" t="str">
        <f>IFERROR(IF($G67="Erikasutuses pind (muu)",$E67*M67,IFERROR($E67*M67/SUM($J67:$AB67)*(Eksplikatsioon!R67)/SUMPRODUCT($J67:$AB67,Eksplikatsioon!$O67:$AG67),"")),"")</f>
        <v/>
      </c>
      <c r="AG67" s="72" t="str">
        <f>IFERROR(IF($G67="Erikasutuses pind (muu)",$E67*N67,IFERROR($E67*N67/SUM($J67:$AB67)*(Eksplikatsioon!S67)/SUMPRODUCT($J67:$AB67,Eksplikatsioon!$O67:$AG67),"")),"")</f>
        <v/>
      </c>
      <c r="AH67" s="72" t="str">
        <f>IFERROR(IF($G67="Erikasutuses pind (muu)",$E67*O67,IFERROR($E67*O67/SUM($J67:$AB67)*(Eksplikatsioon!T67)/SUMPRODUCT($J67:$AB67,Eksplikatsioon!$O67:$AG67),"")),"")</f>
        <v/>
      </c>
      <c r="AI67" s="72" t="str">
        <f>IFERROR(IF($G67="Erikasutuses pind (muu)",$E67*P67,IFERROR($E67*P67/SUM($J67:$AB67)*(Eksplikatsioon!U67)/SUMPRODUCT($J67:$AB67,Eksplikatsioon!$O67:$AG67),"")),"")</f>
        <v/>
      </c>
      <c r="AJ67" s="72" t="str">
        <f>IFERROR(IF($G67="Erikasutuses pind (muu)",$E67*Q67,IFERROR($E67*Q67/SUM($J67:$AB67)*(Eksplikatsioon!V67)/SUMPRODUCT($J67:$AB67,Eksplikatsioon!$O67:$AG67),"")),"")</f>
        <v/>
      </c>
      <c r="AK67" s="72" t="str">
        <f>IFERROR(IF($G67="Erikasutuses pind (muu)",$E67*R67,IFERROR($E67*R67/SUM($J67:$AB67)*(Eksplikatsioon!W67)/SUMPRODUCT($J67:$AB67,Eksplikatsioon!$O67:$AG67),"")),"")</f>
        <v/>
      </c>
      <c r="AL67" s="72" t="str">
        <f>IFERROR(IF($G67="Erikasutuses pind (muu)",$E67*S67,IFERROR($E67*S67/SUM($J67:$AB67)*(Eksplikatsioon!X67)/SUMPRODUCT($J67:$AB67,Eksplikatsioon!$O67:$AG67),"")),"")</f>
        <v/>
      </c>
      <c r="AM67" s="72" t="str">
        <f>IFERROR(IF($G67="Erikasutuses pind (muu)",$E67*T67,IFERROR($E67*T67/SUM($J67:$AB67)*(Eksplikatsioon!Y67)/SUMPRODUCT($J67:$AB67,Eksplikatsioon!$O67:$AG67),"")),"")</f>
        <v/>
      </c>
      <c r="AN67" s="72" t="str">
        <f>IFERROR(IF($G67="Erikasutuses pind (muu)",$E67*U67,IFERROR($E67*U67/SUM($J67:$AB67)*(Eksplikatsioon!Z67)/SUMPRODUCT($J67:$AB67,Eksplikatsioon!$O67:$AG67),"")),"")</f>
        <v/>
      </c>
      <c r="AO67" s="72" t="str">
        <f>IFERROR(IF($G67="Erikasutuses pind (muu)",$E67*V67,IFERROR($E67*V67/SUM($J67:$AB67)*(Eksplikatsioon!AA67)/SUMPRODUCT($J67:$AB67,Eksplikatsioon!$O67:$AG67),"")),"")</f>
        <v/>
      </c>
      <c r="AP67" s="72" t="str">
        <f>IFERROR(IF($G67="Erikasutuses pind (muu)",$E67*W67,IFERROR($E67*W67/SUM($J67:$AB67)*(Eksplikatsioon!AB67)/SUMPRODUCT($J67:$AB67,Eksplikatsioon!$O67:$AG67),"")),"")</f>
        <v/>
      </c>
      <c r="AQ67" s="72" t="str">
        <f>IFERROR(IF($G67="Erikasutuses pind (muu)",$E67*X67,IFERROR($E67*X67/SUM($J67:$AB67)*(Eksplikatsioon!AC67)/SUMPRODUCT($J67:$AB67,Eksplikatsioon!$O67:$AG67),"")),"")</f>
        <v/>
      </c>
      <c r="AR67" s="72" t="str">
        <f>IFERROR(IF($G67="Erikasutuses pind (muu)",$E67*Y67,IFERROR($E67*Y67/SUM($J67:$AB67)*(Eksplikatsioon!AD67)/SUMPRODUCT($J67:$AB67,Eksplikatsioon!$O67:$AG67),"")),"")</f>
        <v/>
      </c>
      <c r="AS67" s="72" t="str">
        <f>IFERROR(IF($G67="Erikasutuses pind (muu)",$E67*Z67,IFERROR($E67*Z67/SUM($J67:$AB67)*(Eksplikatsioon!AE67)/SUMPRODUCT($J67:$AB67,Eksplikatsioon!$O67:$AG67),"")),"")</f>
        <v/>
      </c>
      <c r="AT67" s="72" t="str">
        <f>IFERROR(IF($G67="Erikasutuses pind (muu)",$E67*AA67,IFERROR($E67*AA67/SUM($J67:$AB67)*(Eksplikatsioon!AF67)/SUMPRODUCT($J67:$AB67,Eksplikatsioon!$O67:$AG67),"")),"")</f>
        <v/>
      </c>
      <c r="AU67" s="72" t="str">
        <f>IFERROR(IF($G67="Erikasutuses pind (muu)",$E67*AB67,IFERROR($E67*AB67/SUM($J67:$AB67)*(Eksplikatsioon!AG67)/SUMPRODUCT($J67:$AB67,Eksplikatsioon!$O67:$AG67),"")),"")</f>
        <v/>
      </c>
    </row>
    <row r="68" spans="1:47" x14ac:dyDescent="0.25">
      <c r="A68" s="71" t="str">
        <f>IF(Eksplikatsioon!A68=0,"",Eksplikatsioon!A68)</f>
        <v/>
      </c>
      <c r="B68" s="71" t="str">
        <f>IF(Eksplikatsioon!B68=0,"",Eksplikatsioon!B68)</f>
        <v/>
      </c>
      <c r="C68" s="71" t="str">
        <f>IF(Eksplikatsioon!C68=0,"",Eksplikatsioon!C68)</f>
        <v/>
      </c>
      <c r="D68" s="71" t="str">
        <f>IF(Eksplikatsioon!D68=0,"",Eksplikatsioon!D68)</f>
        <v/>
      </c>
      <c r="E68" s="71" t="str">
        <f>IF(Eksplikatsioon!F68=0,"",Eksplikatsioon!F68)</f>
        <v/>
      </c>
      <c r="F68" s="71" t="str">
        <f>IF(Eksplikatsioon!H68=0,"",Eksplikatsioon!H68)</f>
        <v/>
      </c>
      <c r="G68" s="71" t="str">
        <f>IF(Eksplikatsioon!J68=0,"",Eksplikatsioon!J68)</f>
        <v/>
      </c>
      <c r="H68" s="71" t="str">
        <f>IF(Eksplikatsioon!K68=0,"",Eksplikatsioon!K68)</f>
        <v/>
      </c>
      <c r="I68" s="71" t="str">
        <f>IF(Eksplikatsioon!L68=0,"",Eksplikatsioon!L68)</f>
        <v/>
      </c>
      <c r="J68" s="72" t="str">
        <f>IFERROR(IF($G68="Erikasutuses pind (muu)",Eksplikatsioon!O68/SUM(Eksplikatsioon!$O68:'Eksplikatsioon'!$AG68),IF($G68="Erikasutuses pind (korrus)",IFERROR(SUMIFS($E:$E,$G:$G,"Ainukasutuses pind",$C:$C,"Üüritav pind",$H:$H,J$3,$A:$A,$A68)/SUMIFS($E:$E,$G:$G,"Ainukasutuses pind",$C:$C,"Üüritav pind",$A:$A,$A68),0),IF($G68="Erikasutuses pind (hoone)",IFERROR(SUMIFS($E:$E,$G:$G,"Ainukasutuses pind",$C:$C,"Üüritav pind",$H:$H,J$3)/SUMIFS($E:$E,$G:$G,"Ainukasutuses pind",$C:$C,"Üüritav pind"),0),""))),"")</f>
        <v/>
      </c>
      <c r="K68" s="72" t="str">
        <f>IFERROR(IF($G68="Erikasutuses pind (muu)",Eksplikatsioon!P68/SUM(Eksplikatsioon!$O68:'Eksplikatsioon'!$AG68),IF($G68="Erikasutuses pind (korrus)",IFERROR(SUMIFS($E:$E,$G:$G,"Ainukasutuses pind",$C:$C,"Üüritav pind",$H:$H,K$3,$A:$A,$A68)/SUMIFS($E:$E,$G:$G,"Ainukasutuses pind",$C:$C,"Üüritav pind",$A:$A,$A68),0),IF($G68="Erikasutuses pind (hoone)",IFERROR(SUMIFS($E:$E,$G:$G,"Ainukasutuses pind",$C:$C,"Üüritav pind",$H:$H,K$3)/SUMIFS($E:$E,$G:$G,"Ainukasutuses pind",$C:$C,"Üüritav pind"),0),""))),"")</f>
        <v/>
      </c>
      <c r="L68" s="72" t="str">
        <f>IFERROR(IF($G68="Erikasutuses pind (muu)",Eksplikatsioon!Q68/SUM(Eksplikatsioon!$O68:'Eksplikatsioon'!$AG68),IF($G68="Erikasutuses pind (korrus)",IFERROR(SUMIFS($E:$E,$G:$G,"Ainukasutuses pind",$C:$C,"Üüritav pind",$H:$H,L$3,$A:$A,$A68)/SUMIFS($E:$E,$G:$G,"Ainukasutuses pind",$C:$C,"Üüritav pind",$A:$A,$A68),0),IF($G68="Erikasutuses pind (hoone)",IFERROR(SUMIFS($E:$E,$G:$G,"Ainukasutuses pind",$C:$C,"Üüritav pind",$H:$H,L$3)/SUMIFS($E:$E,$G:$G,"Ainukasutuses pind",$C:$C,"Üüritav pind"),0),""))),"")</f>
        <v/>
      </c>
      <c r="M68" s="72" t="str">
        <f>IFERROR(IF($G68="Erikasutuses pind (muu)",Eksplikatsioon!R68/SUM(Eksplikatsioon!$O68:'Eksplikatsioon'!$AG68),IF($G68="Erikasutuses pind (korrus)",IFERROR(SUMIFS($E:$E,$G:$G,"Ainukasutuses pind",$C:$C,"Üüritav pind",$H:$H,M$3,$A:$A,$A68)/SUMIFS($E:$E,$G:$G,"Ainukasutuses pind",$C:$C,"Üüritav pind",$A:$A,$A68),0),IF($G68="Erikasutuses pind (hoone)",IFERROR(SUMIFS($E:$E,$G:$G,"Ainukasutuses pind",$C:$C,"Üüritav pind",$H:$H,M$3)/SUMIFS($E:$E,$G:$G,"Ainukasutuses pind",$C:$C,"Üüritav pind"),0),""))),"")</f>
        <v/>
      </c>
      <c r="N68" s="72" t="str">
        <f>IFERROR(IF($G68="Erikasutuses pind (muu)",Eksplikatsioon!S68/SUM(Eksplikatsioon!$O68:'Eksplikatsioon'!$AG68),IF($G68="Erikasutuses pind (korrus)",IFERROR(SUMIFS($E:$E,$G:$G,"Ainukasutuses pind",$C:$C,"Üüritav pind",$H:$H,N$3,$A:$A,$A68)/SUMIFS($E:$E,$G:$G,"Ainukasutuses pind",$C:$C,"Üüritav pind",$A:$A,$A68),0),IF($G68="Erikasutuses pind (hoone)",IFERROR(SUMIFS($E:$E,$G:$G,"Ainukasutuses pind",$C:$C,"Üüritav pind",$H:$H,N$3)/SUMIFS($E:$E,$G:$G,"Ainukasutuses pind",$C:$C,"Üüritav pind"),0),""))),"")</f>
        <v/>
      </c>
      <c r="O68" s="72" t="str">
        <f>IFERROR(IF($G68="Erikasutuses pind (muu)",Eksplikatsioon!T68/SUM(Eksplikatsioon!$O68:'Eksplikatsioon'!$AG68),IF($G68="Erikasutuses pind (korrus)",IFERROR(SUMIFS($E:$E,$G:$G,"Ainukasutuses pind",$C:$C,"Üüritav pind",$H:$H,O$3,$A:$A,$A68)/SUMIFS($E:$E,$G:$G,"Ainukasutuses pind",$C:$C,"Üüritav pind",$A:$A,$A68),0),IF($G68="Erikasutuses pind (hoone)",IFERROR(SUMIFS($E:$E,$G:$G,"Ainukasutuses pind",$C:$C,"Üüritav pind",$H:$H,O$3)/SUMIFS($E:$E,$G:$G,"Ainukasutuses pind",$C:$C,"Üüritav pind"),0),""))),"")</f>
        <v/>
      </c>
      <c r="P68" s="72" t="str">
        <f>IFERROR(IF($G68="Erikasutuses pind (muu)",Eksplikatsioon!U68/SUM(Eksplikatsioon!$O68:'Eksplikatsioon'!$AG68),IF($G68="Erikasutuses pind (korrus)",IFERROR(SUMIFS($E:$E,$G:$G,"Ainukasutuses pind",$C:$C,"Üüritav pind",$H:$H,P$3,$A:$A,$A68)/SUMIFS($E:$E,$G:$G,"Ainukasutuses pind",$C:$C,"Üüritav pind",$A:$A,$A68),0),IF($G68="Erikasutuses pind (hoone)",IFERROR(SUMIFS($E:$E,$G:$G,"Ainukasutuses pind",$C:$C,"Üüritav pind",$H:$H,P$3)/SUMIFS($E:$E,$G:$G,"Ainukasutuses pind",$C:$C,"Üüritav pind"),0),""))),"")</f>
        <v/>
      </c>
      <c r="Q68" s="72" t="str">
        <f>IFERROR(IF($G68="Erikasutuses pind (muu)",Eksplikatsioon!V68/SUM(Eksplikatsioon!$O68:'Eksplikatsioon'!$AG68),IF($G68="Erikasutuses pind (korrus)",IFERROR(SUMIFS($E:$E,$G:$G,"Ainukasutuses pind",$C:$C,"Üüritav pind",$H:$H,Q$3,$A:$A,$A68)/SUMIFS($E:$E,$G:$G,"Ainukasutuses pind",$C:$C,"Üüritav pind",$A:$A,$A68),0),IF($G68="Erikasutuses pind (hoone)",IFERROR(SUMIFS($E:$E,$G:$G,"Ainukasutuses pind",$C:$C,"Üüritav pind",$H:$H,Q$3)/SUMIFS($E:$E,$G:$G,"Ainukasutuses pind",$C:$C,"Üüritav pind"),0),""))),"")</f>
        <v/>
      </c>
      <c r="R68" s="72" t="str">
        <f>IFERROR(IF($G68="Erikasutuses pind (muu)",Eksplikatsioon!W68/SUM(Eksplikatsioon!$O68:'Eksplikatsioon'!$AG68),IF($G68="Erikasutuses pind (korrus)",IFERROR(SUMIFS($E:$E,$G:$G,"Ainukasutuses pind",$C:$C,"Üüritav pind",$H:$H,R$3,$A:$A,$A68)/SUMIFS($E:$E,$G:$G,"Ainukasutuses pind",$C:$C,"Üüritav pind",$A:$A,$A68),0),IF($G68="Erikasutuses pind (hoone)",IFERROR(SUMIFS($E:$E,$G:$G,"Ainukasutuses pind",$C:$C,"Üüritav pind",$H:$H,R$3)/SUMIFS($E:$E,$G:$G,"Ainukasutuses pind",$C:$C,"Üüritav pind"),0),""))),"")</f>
        <v/>
      </c>
      <c r="S68" s="72" t="str">
        <f>IFERROR(IF($G68="Erikasutuses pind (muu)",Eksplikatsioon!X68/SUM(Eksplikatsioon!$O68:'Eksplikatsioon'!$AG68),IF($G68="Erikasutuses pind (korrus)",IFERROR(SUMIFS($E:$E,$G:$G,"Ainukasutuses pind",$C:$C,"Üüritav pind",$H:$H,S$3,$A:$A,$A68)/SUMIFS($E:$E,$G:$G,"Ainukasutuses pind",$C:$C,"Üüritav pind",$A:$A,$A68),0),IF($G68="Erikasutuses pind (hoone)",IFERROR(SUMIFS($E:$E,$G:$G,"Ainukasutuses pind",$C:$C,"Üüritav pind",$H:$H,S$3)/SUMIFS($E:$E,$G:$G,"Ainukasutuses pind",$C:$C,"Üüritav pind"),0),""))),"")</f>
        <v/>
      </c>
      <c r="T68" s="72" t="str">
        <f>IFERROR(IF($G68="Erikasutuses pind (muu)",Eksplikatsioon!Y68/SUM(Eksplikatsioon!$O68:'Eksplikatsioon'!$AG68),IF($G68="Erikasutuses pind (korrus)",IFERROR(SUMIFS($E:$E,$G:$G,"Ainukasutuses pind",$C:$C,"Üüritav pind",$H:$H,T$3,$A:$A,$A68)/SUMIFS($E:$E,$G:$G,"Ainukasutuses pind",$C:$C,"Üüritav pind",$A:$A,$A68),0),IF($G68="Erikasutuses pind (hoone)",IFERROR(SUMIFS($E:$E,$G:$G,"Ainukasutuses pind",$C:$C,"Üüritav pind",$H:$H,T$3)/SUMIFS($E:$E,$G:$G,"Ainukasutuses pind",$C:$C,"Üüritav pind"),0),""))),"")</f>
        <v/>
      </c>
      <c r="U68" s="72" t="str">
        <f>IFERROR(IF($G68="Erikasutuses pind (muu)",Eksplikatsioon!Z68/SUM(Eksplikatsioon!$O68:'Eksplikatsioon'!$AG68),IF($G68="Erikasutuses pind (korrus)",IFERROR(SUMIFS($E:$E,$G:$G,"Ainukasutuses pind",$C:$C,"Üüritav pind",$H:$H,U$3,$A:$A,$A68)/SUMIFS($E:$E,$G:$G,"Ainukasutuses pind",$C:$C,"Üüritav pind",$A:$A,$A68),0),IF($G68="Erikasutuses pind (hoone)",IFERROR(SUMIFS($E:$E,$G:$G,"Ainukasutuses pind",$C:$C,"Üüritav pind",$H:$H,U$3)/SUMIFS($E:$E,$G:$G,"Ainukasutuses pind",$C:$C,"Üüritav pind"),0),""))),"")</f>
        <v/>
      </c>
      <c r="V68" s="72" t="str">
        <f>IFERROR(IF($G68="Erikasutuses pind (muu)",Eksplikatsioon!AA68/SUM(Eksplikatsioon!$O68:'Eksplikatsioon'!$AG68),IF($G68="Erikasutuses pind (korrus)",IFERROR(SUMIFS($E:$E,$G:$G,"Ainukasutuses pind",$C:$C,"Üüritav pind",$H:$H,V$3,$A:$A,$A68)/SUMIFS($E:$E,$G:$G,"Ainukasutuses pind",$C:$C,"Üüritav pind",$A:$A,$A68),0),IF($G68="Erikasutuses pind (hoone)",IFERROR(SUMIFS($E:$E,$G:$G,"Ainukasutuses pind",$C:$C,"Üüritav pind",$H:$H,V$3)/SUMIFS($E:$E,$G:$G,"Ainukasutuses pind",$C:$C,"Üüritav pind"),0),""))),"")</f>
        <v/>
      </c>
      <c r="W68" s="72" t="str">
        <f>IFERROR(IF($G68="Erikasutuses pind (muu)",Eksplikatsioon!AB68/SUM(Eksplikatsioon!$O68:'Eksplikatsioon'!$AG68),IF($G68="Erikasutuses pind (korrus)",IFERROR(SUMIFS($E:$E,$G:$G,"Ainukasutuses pind",$C:$C,"Üüritav pind",$H:$H,W$3,$A:$A,$A68)/SUMIFS($E:$E,$G:$G,"Ainukasutuses pind",$C:$C,"Üüritav pind",$A:$A,$A68),0),IF($G68="Erikasutuses pind (hoone)",IFERROR(SUMIFS($E:$E,$G:$G,"Ainukasutuses pind",$C:$C,"Üüritav pind",$H:$H,W$3)/SUMIFS($E:$E,$G:$G,"Ainukasutuses pind",$C:$C,"Üüritav pind"),0),""))),"")</f>
        <v/>
      </c>
      <c r="X68" s="72" t="str">
        <f>IFERROR(IF($G68="Erikasutuses pind (muu)",Eksplikatsioon!AC68/SUM(Eksplikatsioon!$O68:'Eksplikatsioon'!$AG68),IF($G68="Erikasutuses pind (korrus)",IFERROR(SUMIFS($E:$E,$G:$G,"Ainukasutuses pind",$C:$C,"Üüritav pind",$H:$H,X$3,$A:$A,$A68)/SUMIFS($E:$E,$G:$G,"Ainukasutuses pind",$C:$C,"Üüritav pind",$A:$A,$A68),0),IF($G68="Erikasutuses pind (hoone)",IFERROR(SUMIFS($E:$E,$G:$G,"Ainukasutuses pind",$C:$C,"Üüritav pind",$H:$H,X$3)/SUMIFS($E:$E,$G:$G,"Ainukasutuses pind",$C:$C,"Üüritav pind"),0),""))),"")</f>
        <v/>
      </c>
      <c r="Y68" s="72" t="str">
        <f>IFERROR(IF($G68="Erikasutuses pind (muu)",Eksplikatsioon!AD68/SUM(Eksplikatsioon!$O68:'Eksplikatsioon'!$AG68),IF($G68="Erikasutuses pind (korrus)",IFERROR(SUMIFS($E:$E,$G:$G,"Ainukasutuses pind",$C:$C,"Üüritav pind",$H:$H,Y$3,$A:$A,$A68)/SUMIFS($E:$E,$G:$G,"Ainukasutuses pind",$C:$C,"Üüritav pind",$A:$A,$A68),0),IF($G68="Erikasutuses pind (hoone)",IFERROR(SUMIFS($E:$E,$G:$G,"Ainukasutuses pind",$C:$C,"Üüritav pind",$H:$H,Y$3)/SUMIFS($E:$E,$G:$G,"Ainukasutuses pind",$C:$C,"Üüritav pind"),0),""))),"")</f>
        <v/>
      </c>
      <c r="Z68" s="72" t="str">
        <f>IFERROR(IF($G68="Erikasutuses pind (muu)",Eksplikatsioon!AE68/SUM(Eksplikatsioon!$O68:'Eksplikatsioon'!$AG68),IF($G68="Erikasutuses pind (korrus)",IFERROR(SUMIFS($E:$E,$G:$G,"Ainukasutuses pind",$C:$C,"Üüritav pind",$H:$H,Z$3,$A:$A,$A68)/SUMIFS($E:$E,$G:$G,"Ainukasutuses pind",$C:$C,"Üüritav pind",$A:$A,$A68),0),IF($G68="Erikasutuses pind (hoone)",IFERROR(SUMIFS($E:$E,$G:$G,"Ainukasutuses pind",$C:$C,"Üüritav pind",$H:$H,Z$3)/SUMIFS($E:$E,$G:$G,"Ainukasutuses pind",$C:$C,"Üüritav pind"),0),""))),"")</f>
        <v/>
      </c>
      <c r="AA68" s="72" t="str">
        <f>IFERROR(IF($G68="Erikasutuses pind (muu)",Eksplikatsioon!AF68/SUM(Eksplikatsioon!$O68:'Eksplikatsioon'!$AG68),IF($G68="Erikasutuses pind (korrus)",IFERROR(SUMIFS($E:$E,$G:$G,"Ainukasutuses pind",$C:$C,"Üüritav pind",$H:$H,AA$3,$A:$A,$A68)/SUMIFS($E:$E,$G:$G,"Ainukasutuses pind",$C:$C,"Üüritav pind",$A:$A,$A68),0),IF($G68="Erikasutuses pind (hoone)",IFERROR(SUMIFS($E:$E,$G:$G,"Ainukasutuses pind",$C:$C,"Üüritav pind",$H:$H,AA$3)/SUMIFS($E:$E,$G:$G,"Ainukasutuses pind",$C:$C,"Üüritav pind"),0),""))),"")</f>
        <v/>
      </c>
      <c r="AB68" s="72" t="str">
        <f>IFERROR(IF($G68="Erikasutuses pind (muu)",Eksplikatsioon!AG68/SUM(Eksplikatsioon!$O68:'Eksplikatsioon'!$AG68),IF($G68="Erikasutuses pind (korrus)",IFERROR(SUMIFS($E:$E,$G:$G,"Ainukasutuses pind",$C:$C,"Üüritav pind",$H:$H,AB$3,$A:$A,$A68)/SUMIFS($E:$E,$G:$G,"Ainukasutuses pind",$C:$C,"Üüritav pind",$A:$A,$A68),0),IF($G68="Erikasutuses pind (hoone)",IFERROR(SUMIFS($E:$E,$G:$G,"Ainukasutuses pind",$C:$C,"Üüritav pind",$H:$H,AB$3)/SUMIFS($E:$E,$G:$G,"Ainukasutuses pind",$C:$C,"Üüritav pind"),0),""))),"")</f>
        <v/>
      </c>
      <c r="AC68" s="72" t="str">
        <f>IFERROR(IF($G68="Erikasutuses pind (muu)",$E68*J68,IFERROR($E68*J68/SUM($J68:$AB68)*(Eksplikatsioon!O68)/SUMPRODUCT($J68:$AB68,Eksplikatsioon!$O68:$AG68),"")),"")</f>
        <v/>
      </c>
      <c r="AD68" s="72" t="str">
        <f>IFERROR(IF($G68="Erikasutuses pind (muu)",$E68*K68,IFERROR($E68*K68/SUM($J68:$AB68)*(Eksplikatsioon!P68)/SUMPRODUCT($J68:$AB68,Eksplikatsioon!$O68:$AG68),"")),"")</f>
        <v/>
      </c>
      <c r="AE68" s="72" t="str">
        <f>IFERROR(IF($G68="Erikasutuses pind (muu)",$E68*L68,IFERROR($E68*L68/SUM($J68:$AB68)*(Eksplikatsioon!Q68)/SUMPRODUCT($J68:$AB68,Eksplikatsioon!$O68:$AG68),"")),"")</f>
        <v/>
      </c>
      <c r="AF68" s="72" t="str">
        <f>IFERROR(IF($G68="Erikasutuses pind (muu)",$E68*M68,IFERROR($E68*M68/SUM($J68:$AB68)*(Eksplikatsioon!R68)/SUMPRODUCT($J68:$AB68,Eksplikatsioon!$O68:$AG68),"")),"")</f>
        <v/>
      </c>
      <c r="AG68" s="72" t="str">
        <f>IFERROR(IF($G68="Erikasutuses pind (muu)",$E68*N68,IFERROR($E68*N68/SUM($J68:$AB68)*(Eksplikatsioon!S68)/SUMPRODUCT($J68:$AB68,Eksplikatsioon!$O68:$AG68),"")),"")</f>
        <v/>
      </c>
      <c r="AH68" s="72" t="str">
        <f>IFERROR(IF($G68="Erikasutuses pind (muu)",$E68*O68,IFERROR($E68*O68/SUM($J68:$AB68)*(Eksplikatsioon!T68)/SUMPRODUCT($J68:$AB68,Eksplikatsioon!$O68:$AG68),"")),"")</f>
        <v/>
      </c>
      <c r="AI68" s="72" t="str">
        <f>IFERROR(IF($G68="Erikasutuses pind (muu)",$E68*P68,IFERROR($E68*P68/SUM($J68:$AB68)*(Eksplikatsioon!U68)/SUMPRODUCT($J68:$AB68,Eksplikatsioon!$O68:$AG68),"")),"")</f>
        <v/>
      </c>
      <c r="AJ68" s="72" t="str">
        <f>IFERROR(IF($G68="Erikasutuses pind (muu)",$E68*Q68,IFERROR($E68*Q68/SUM($J68:$AB68)*(Eksplikatsioon!V68)/SUMPRODUCT($J68:$AB68,Eksplikatsioon!$O68:$AG68),"")),"")</f>
        <v/>
      </c>
      <c r="AK68" s="72" t="str">
        <f>IFERROR(IF($G68="Erikasutuses pind (muu)",$E68*R68,IFERROR($E68*R68/SUM($J68:$AB68)*(Eksplikatsioon!W68)/SUMPRODUCT($J68:$AB68,Eksplikatsioon!$O68:$AG68),"")),"")</f>
        <v/>
      </c>
      <c r="AL68" s="72" t="str">
        <f>IFERROR(IF($G68="Erikasutuses pind (muu)",$E68*S68,IFERROR($E68*S68/SUM($J68:$AB68)*(Eksplikatsioon!X68)/SUMPRODUCT($J68:$AB68,Eksplikatsioon!$O68:$AG68),"")),"")</f>
        <v/>
      </c>
      <c r="AM68" s="72" t="str">
        <f>IFERROR(IF($G68="Erikasutuses pind (muu)",$E68*T68,IFERROR($E68*T68/SUM($J68:$AB68)*(Eksplikatsioon!Y68)/SUMPRODUCT($J68:$AB68,Eksplikatsioon!$O68:$AG68),"")),"")</f>
        <v/>
      </c>
      <c r="AN68" s="72" t="str">
        <f>IFERROR(IF($G68="Erikasutuses pind (muu)",$E68*U68,IFERROR($E68*U68/SUM($J68:$AB68)*(Eksplikatsioon!Z68)/SUMPRODUCT($J68:$AB68,Eksplikatsioon!$O68:$AG68),"")),"")</f>
        <v/>
      </c>
      <c r="AO68" s="72" t="str">
        <f>IFERROR(IF($G68="Erikasutuses pind (muu)",$E68*V68,IFERROR($E68*V68/SUM($J68:$AB68)*(Eksplikatsioon!AA68)/SUMPRODUCT($J68:$AB68,Eksplikatsioon!$O68:$AG68),"")),"")</f>
        <v/>
      </c>
      <c r="AP68" s="72" t="str">
        <f>IFERROR(IF($G68="Erikasutuses pind (muu)",$E68*W68,IFERROR($E68*W68/SUM($J68:$AB68)*(Eksplikatsioon!AB68)/SUMPRODUCT($J68:$AB68,Eksplikatsioon!$O68:$AG68),"")),"")</f>
        <v/>
      </c>
      <c r="AQ68" s="72" t="str">
        <f>IFERROR(IF($G68="Erikasutuses pind (muu)",$E68*X68,IFERROR($E68*X68/SUM($J68:$AB68)*(Eksplikatsioon!AC68)/SUMPRODUCT($J68:$AB68,Eksplikatsioon!$O68:$AG68),"")),"")</f>
        <v/>
      </c>
      <c r="AR68" s="72" t="str">
        <f>IFERROR(IF($G68="Erikasutuses pind (muu)",$E68*Y68,IFERROR($E68*Y68/SUM($J68:$AB68)*(Eksplikatsioon!AD68)/SUMPRODUCT($J68:$AB68,Eksplikatsioon!$O68:$AG68),"")),"")</f>
        <v/>
      </c>
      <c r="AS68" s="72" t="str">
        <f>IFERROR(IF($G68="Erikasutuses pind (muu)",$E68*Z68,IFERROR($E68*Z68/SUM($J68:$AB68)*(Eksplikatsioon!AE68)/SUMPRODUCT($J68:$AB68,Eksplikatsioon!$O68:$AG68),"")),"")</f>
        <v/>
      </c>
      <c r="AT68" s="72" t="str">
        <f>IFERROR(IF($G68="Erikasutuses pind (muu)",$E68*AA68,IFERROR($E68*AA68/SUM($J68:$AB68)*(Eksplikatsioon!AF68)/SUMPRODUCT($J68:$AB68,Eksplikatsioon!$O68:$AG68),"")),"")</f>
        <v/>
      </c>
      <c r="AU68" s="72" t="str">
        <f>IFERROR(IF($G68="Erikasutuses pind (muu)",$E68*AB68,IFERROR($E68*AB68/SUM($J68:$AB68)*(Eksplikatsioon!AG68)/SUMPRODUCT($J68:$AB68,Eksplikatsioon!$O68:$AG68),"")),"")</f>
        <v/>
      </c>
    </row>
    <row r="69" spans="1:47" x14ac:dyDescent="0.25">
      <c r="A69" s="71" t="str">
        <f>IF(Eksplikatsioon!A69=0,"",Eksplikatsioon!A69)</f>
        <v/>
      </c>
      <c r="B69" s="71" t="str">
        <f>IF(Eksplikatsioon!B69=0,"",Eksplikatsioon!B69)</f>
        <v/>
      </c>
      <c r="C69" s="71" t="str">
        <f>IF(Eksplikatsioon!C69=0,"",Eksplikatsioon!C69)</f>
        <v/>
      </c>
      <c r="D69" s="71" t="str">
        <f>IF(Eksplikatsioon!D69=0,"",Eksplikatsioon!D69)</f>
        <v/>
      </c>
      <c r="E69" s="71" t="str">
        <f>IF(Eksplikatsioon!F69=0,"",Eksplikatsioon!F69)</f>
        <v/>
      </c>
      <c r="F69" s="71" t="str">
        <f>IF(Eksplikatsioon!H69=0,"",Eksplikatsioon!H69)</f>
        <v/>
      </c>
      <c r="G69" s="71" t="str">
        <f>IF(Eksplikatsioon!J69=0,"",Eksplikatsioon!J69)</f>
        <v/>
      </c>
      <c r="H69" s="71" t="str">
        <f>IF(Eksplikatsioon!K69=0,"",Eksplikatsioon!K69)</f>
        <v/>
      </c>
      <c r="I69" s="71" t="str">
        <f>IF(Eksplikatsioon!L69=0,"",Eksplikatsioon!L69)</f>
        <v/>
      </c>
      <c r="J69" s="72" t="str">
        <f>IFERROR(IF($G69="Erikasutuses pind (muu)",Eksplikatsioon!O69/SUM(Eksplikatsioon!$O69:'Eksplikatsioon'!$AG69),IF($G69="Erikasutuses pind (korrus)",IFERROR(SUMIFS($E:$E,$G:$G,"Ainukasutuses pind",$C:$C,"Üüritav pind",$H:$H,J$3,$A:$A,$A69)/SUMIFS($E:$E,$G:$G,"Ainukasutuses pind",$C:$C,"Üüritav pind",$A:$A,$A69),0),IF($G69="Erikasutuses pind (hoone)",IFERROR(SUMIFS($E:$E,$G:$G,"Ainukasutuses pind",$C:$C,"Üüritav pind",$H:$H,J$3)/SUMIFS($E:$E,$G:$G,"Ainukasutuses pind",$C:$C,"Üüritav pind"),0),""))),"")</f>
        <v/>
      </c>
      <c r="K69" s="72" t="str">
        <f>IFERROR(IF($G69="Erikasutuses pind (muu)",Eksplikatsioon!P69/SUM(Eksplikatsioon!$O69:'Eksplikatsioon'!$AG69),IF($G69="Erikasutuses pind (korrus)",IFERROR(SUMIFS($E:$E,$G:$G,"Ainukasutuses pind",$C:$C,"Üüritav pind",$H:$H,K$3,$A:$A,$A69)/SUMIFS($E:$E,$G:$G,"Ainukasutuses pind",$C:$C,"Üüritav pind",$A:$A,$A69),0),IF($G69="Erikasutuses pind (hoone)",IFERROR(SUMIFS($E:$E,$G:$G,"Ainukasutuses pind",$C:$C,"Üüritav pind",$H:$H,K$3)/SUMIFS($E:$E,$G:$G,"Ainukasutuses pind",$C:$C,"Üüritav pind"),0),""))),"")</f>
        <v/>
      </c>
      <c r="L69" s="72" t="str">
        <f>IFERROR(IF($G69="Erikasutuses pind (muu)",Eksplikatsioon!Q69/SUM(Eksplikatsioon!$O69:'Eksplikatsioon'!$AG69),IF($G69="Erikasutuses pind (korrus)",IFERROR(SUMIFS($E:$E,$G:$G,"Ainukasutuses pind",$C:$C,"Üüritav pind",$H:$H,L$3,$A:$A,$A69)/SUMIFS($E:$E,$G:$G,"Ainukasutuses pind",$C:$C,"Üüritav pind",$A:$A,$A69),0),IF($G69="Erikasutuses pind (hoone)",IFERROR(SUMIFS($E:$E,$G:$G,"Ainukasutuses pind",$C:$C,"Üüritav pind",$H:$H,L$3)/SUMIFS($E:$E,$G:$G,"Ainukasutuses pind",$C:$C,"Üüritav pind"),0),""))),"")</f>
        <v/>
      </c>
      <c r="M69" s="72" t="str">
        <f>IFERROR(IF($G69="Erikasutuses pind (muu)",Eksplikatsioon!R69/SUM(Eksplikatsioon!$O69:'Eksplikatsioon'!$AG69),IF($G69="Erikasutuses pind (korrus)",IFERROR(SUMIFS($E:$E,$G:$G,"Ainukasutuses pind",$C:$C,"Üüritav pind",$H:$H,M$3,$A:$A,$A69)/SUMIFS($E:$E,$G:$G,"Ainukasutuses pind",$C:$C,"Üüritav pind",$A:$A,$A69),0),IF($G69="Erikasutuses pind (hoone)",IFERROR(SUMIFS($E:$E,$G:$G,"Ainukasutuses pind",$C:$C,"Üüritav pind",$H:$H,M$3)/SUMIFS($E:$E,$G:$G,"Ainukasutuses pind",$C:$C,"Üüritav pind"),0),""))),"")</f>
        <v/>
      </c>
      <c r="N69" s="72" t="str">
        <f>IFERROR(IF($G69="Erikasutuses pind (muu)",Eksplikatsioon!S69/SUM(Eksplikatsioon!$O69:'Eksplikatsioon'!$AG69),IF($G69="Erikasutuses pind (korrus)",IFERROR(SUMIFS($E:$E,$G:$G,"Ainukasutuses pind",$C:$C,"Üüritav pind",$H:$H,N$3,$A:$A,$A69)/SUMIFS($E:$E,$G:$G,"Ainukasutuses pind",$C:$C,"Üüritav pind",$A:$A,$A69),0),IF($G69="Erikasutuses pind (hoone)",IFERROR(SUMIFS($E:$E,$G:$G,"Ainukasutuses pind",$C:$C,"Üüritav pind",$H:$H,N$3)/SUMIFS($E:$E,$G:$G,"Ainukasutuses pind",$C:$C,"Üüritav pind"),0),""))),"")</f>
        <v/>
      </c>
      <c r="O69" s="72" t="str">
        <f>IFERROR(IF($G69="Erikasutuses pind (muu)",Eksplikatsioon!T69/SUM(Eksplikatsioon!$O69:'Eksplikatsioon'!$AG69),IF($G69="Erikasutuses pind (korrus)",IFERROR(SUMIFS($E:$E,$G:$G,"Ainukasutuses pind",$C:$C,"Üüritav pind",$H:$H,O$3,$A:$A,$A69)/SUMIFS($E:$E,$G:$G,"Ainukasutuses pind",$C:$C,"Üüritav pind",$A:$A,$A69),0),IF($G69="Erikasutuses pind (hoone)",IFERROR(SUMIFS($E:$E,$G:$G,"Ainukasutuses pind",$C:$C,"Üüritav pind",$H:$H,O$3)/SUMIFS($E:$E,$G:$G,"Ainukasutuses pind",$C:$C,"Üüritav pind"),0),""))),"")</f>
        <v/>
      </c>
      <c r="P69" s="72" t="str">
        <f>IFERROR(IF($G69="Erikasutuses pind (muu)",Eksplikatsioon!U69/SUM(Eksplikatsioon!$O69:'Eksplikatsioon'!$AG69),IF($G69="Erikasutuses pind (korrus)",IFERROR(SUMIFS($E:$E,$G:$G,"Ainukasutuses pind",$C:$C,"Üüritav pind",$H:$H,P$3,$A:$A,$A69)/SUMIFS($E:$E,$G:$G,"Ainukasutuses pind",$C:$C,"Üüritav pind",$A:$A,$A69),0),IF($G69="Erikasutuses pind (hoone)",IFERROR(SUMIFS($E:$E,$G:$G,"Ainukasutuses pind",$C:$C,"Üüritav pind",$H:$H,P$3)/SUMIFS($E:$E,$G:$G,"Ainukasutuses pind",$C:$C,"Üüritav pind"),0),""))),"")</f>
        <v/>
      </c>
      <c r="Q69" s="72" t="str">
        <f>IFERROR(IF($G69="Erikasutuses pind (muu)",Eksplikatsioon!V69/SUM(Eksplikatsioon!$O69:'Eksplikatsioon'!$AG69),IF($G69="Erikasutuses pind (korrus)",IFERROR(SUMIFS($E:$E,$G:$G,"Ainukasutuses pind",$C:$C,"Üüritav pind",$H:$H,Q$3,$A:$A,$A69)/SUMIFS($E:$E,$G:$G,"Ainukasutuses pind",$C:$C,"Üüritav pind",$A:$A,$A69),0),IF($G69="Erikasutuses pind (hoone)",IFERROR(SUMIFS($E:$E,$G:$G,"Ainukasutuses pind",$C:$C,"Üüritav pind",$H:$H,Q$3)/SUMIFS($E:$E,$G:$G,"Ainukasutuses pind",$C:$C,"Üüritav pind"),0),""))),"")</f>
        <v/>
      </c>
      <c r="R69" s="72" t="str">
        <f>IFERROR(IF($G69="Erikasutuses pind (muu)",Eksplikatsioon!W69/SUM(Eksplikatsioon!$O69:'Eksplikatsioon'!$AG69),IF($G69="Erikasutuses pind (korrus)",IFERROR(SUMIFS($E:$E,$G:$G,"Ainukasutuses pind",$C:$C,"Üüritav pind",$H:$H,R$3,$A:$A,$A69)/SUMIFS($E:$E,$G:$G,"Ainukasutuses pind",$C:$C,"Üüritav pind",$A:$A,$A69),0),IF($G69="Erikasutuses pind (hoone)",IFERROR(SUMIFS($E:$E,$G:$G,"Ainukasutuses pind",$C:$C,"Üüritav pind",$H:$H,R$3)/SUMIFS($E:$E,$G:$G,"Ainukasutuses pind",$C:$C,"Üüritav pind"),0),""))),"")</f>
        <v/>
      </c>
      <c r="S69" s="72" t="str">
        <f>IFERROR(IF($G69="Erikasutuses pind (muu)",Eksplikatsioon!X69/SUM(Eksplikatsioon!$O69:'Eksplikatsioon'!$AG69),IF($G69="Erikasutuses pind (korrus)",IFERROR(SUMIFS($E:$E,$G:$G,"Ainukasutuses pind",$C:$C,"Üüritav pind",$H:$H,S$3,$A:$A,$A69)/SUMIFS($E:$E,$G:$G,"Ainukasutuses pind",$C:$C,"Üüritav pind",$A:$A,$A69),0),IF($G69="Erikasutuses pind (hoone)",IFERROR(SUMIFS($E:$E,$G:$G,"Ainukasutuses pind",$C:$C,"Üüritav pind",$H:$H,S$3)/SUMIFS($E:$E,$G:$G,"Ainukasutuses pind",$C:$C,"Üüritav pind"),0),""))),"")</f>
        <v/>
      </c>
      <c r="T69" s="72" t="str">
        <f>IFERROR(IF($G69="Erikasutuses pind (muu)",Eksplikatsioon!Y69/SUM(Eksplikatsioon!$O69:'Eksplikatsioon'!$AG69),IF($G69="Erikasutuses pind (korrus)",IFERROR(SUMIFS($E:$E,$G:$G,"Ainukasutuses pind",$C:$C,"Üüritav pind",$H:$H,T$3,$A:$A,$A69)/SUMIFS($E:$E,$G:$G,"Ainukasutuses pind",$C:$C,"Üüritav pind",$A:$A,$A69),0),IF($G69="Erikasutuses pind (hoone)",IFERROR(SUMIFS($E:$E,$G:$G,"Ainukasutuses pind",$C:$C,"Üüritav pind",$H:$H,T$3)/SUMIFS($E:$E,$G:$G,"Ainukasutuses pind",$C:$C,"Üüritav pind"),0),""))),"")</f>
        <v/>
      </c>
      <c r="U69" s="72" t="str">
        <f>IFERROR(IF($G69="Erikasutuses pind (muu)",Eksplikatsioon!Z69/SUM(Eksplikatsioon!$O69:'Eksplikatsioon'!$AG69),IF($G69="Erikasutuses pind (korrus)",IFERROR(SUMIFS($E:$E,$G:$G,"Ainukasutuses pind",$C:$C,"Üüritav pind",$H:$H,U$3,$A:$A,$A69)/SUMIFS($E:$E,$G:$G,"Ainukasutuses pind",$C:$C,"Üüritav pind",$A:$A,$A69),0),IF($G69="Erikasutuses pind (hoone)",IFERROR(SUMIFS($E:$E,$G:$G,"Ainukasutuses pind",$C:$C,"Üüritav pind",$H:$H,U$3)/SUMIFS($E:$E,$G:$G,"Ainukasutuses pind",$C:$C,"Üüritav pind"),0),""))),"")</f>
        <v/>
      </c>
      <c r="V69" s="72" t="str">
        <f>IFERROR(IF($G69="Erikasutuses pind (muu)",Eksplikatsioon!AA69/SUM(Eksplikatsioon!$O69:'Eksplikatsioon'!$AG69),IF($G69="Erikasutuses pind (korrus)",IFERROR(SUMIFS($E:$E,$G:$G,"Ainukasutuses pind",$C:$C,"Üüritav pind",$H:$H,V$3,$A:$A,$A69)/SUMIFS($E:$E,$G:$G,"Ainukasutuses pind",$C:$C,"Üüritav pind",$A:$A,$A69),0),IF($G69="Erikasutuses pind (hoone)",IFERROR(SUMIFS($E:$E,$G:$G,"Ainukasutuses pind",$C:$C,"Üüritav pind",$H:$H,V$3)/SUMIFS($E:$E,$G:$G,"Ainukasutuses pind",$C:$C,"Üüritav pind"),0),""))),"")</f>
        <v/>
      </c>
      <c r="W69" s="72" t="str">
        <f>IFERROR(IF($G69="Erikasutuses pind (muu)",Eksplikatsioon!AB69/SUM(Eksplikatsioon!$O69:'Eksplikatsioon'!$AG69),IF($G69="Erikasutuses pind (korrus)",IFERROR(SUMIFS($E:$E,$G:$G,"Ainukasutuses pind",$C:$C,"Üüritav pind",$H:$H,W$3,$A:$A,$A69)/SUMIFS($E:$E,$G:$G,"Ainukasutuses pind",$C:$C,"Üüritav pind",$A:$A,$A69),0),IF($G69="Erikasutuses pind (hoone)",IFERROR(SUMIFS($E:$E,$G:$G,"Ainukasutuses pind",$C:$C,"Üüritav pind",$H:$H,W$3)/SUMIFS($E:$E,$G:$G,"Ainukasutuses pind",$C:$C,"Üüritav pind"),0),""))),"")</f>
        <v/>
      </c>
      <c r="X69" s="72" t="str">
        <f>IFERROR(IF($G69="Erikasutuses pind (muu)",Eksplikatsioon!AC69/SUM(Eksplikatsioon!$O69:'Eksplikatsioon'!$AG69),IF($G69="Erikasutuses pind (korrus)",IFERROR(SUMIFS($E:$E,$G:$G,"Ainukasutuses pind",$C:$C,"Üüritav pind",$H:$H,X$3,$A:$A,$A69)/SUMIFS($E:$E,$G:$G,"Ainukasutuses pind",$C:$C,"Üüritav pind",$A:$A,$A69),0),IF($G69="Erikasutuses pind (hoone)",IFERROR(SUMIFS($E:$E,$G:$G,"Ainukasutuses pind",$C:$C,"Üüritav pind",$H:$H,X$3)/SUMIFS($E:$E,$G:$G,"Ainukasutuses pind",$C:$C,"Üüritav pind"),0),""))),"")</f>
        <v/>
      </c>
      <c r="Y69" s="72" t="str">
        <f>IFERROR(IF($G69="Erikasutuses pind (muu)",Eksplikatsioon!AD69/SUM(Eksplikatsioon!$O69:'Eksplikatsioon'!$AG69),IF($G69="Erikasutuses pind (korrus)",IFERROR(SUMIFS($E:$E,$G:$G,"Ainukasutuses pind",$C:$C,"Üüritav pind",$H:$H,Y$3,$A:$A,$A69)/SUMIFS($E:$E,$G:$G,"Ainukasutuses pind",$C:$C,"Üüritav pind",$A:$A,$A69),0),IF($G69="Erikasutuses pind (hoone)",IFERROR(SUMIFS($E:$E,$G:$G,"Ainukasutuses pind",$C:$C,"Üüritav pind",$H:$H,Y$3)/SUMIFS($E:$E,$G:$G,"Ainukasutuses pind",$C:$C,"Üüritav pind"),0),""))),"")</f>
        <v/>
      </c>
      <c r="Z69" s="72" t="str">
        <f>IFERROR(IF($G69="Erikasutuses pind (muu)",Eksplikatsioon!AE69/SUM(Eksplikatsioon!$O69:'Eksplikatsioon'!$AG69),IF($G69="Erikasutuses pind (korrus)",IFERROR(SUMIFS($E:$E,$G:$G,"Ainukasutuses pind",$C:$C,"Üüritav pind",$H:$H,Z$3,$A:$A,$A69)/SUMIFS($E:$E,$G:$G,"Ainukasutuses pind",$C:$C,"Üüritav pind",$A:$A,$A69),0),IF($G69="Erikasutuses pind (hoone)",IFERROR(SUMIFS($E:$E,$G:$G,"Ainukasutuses pind",$C:$C,"Üüritav pind",$H:$H,Z$3)/SUMIFS($E:$E,$G:$G,"Ainukasutuses pind",$C:$C,"Üüritav pind"),0),""))),"")</f>
        <v/>
      </c>
      <c r="AA69" s="72" t="str">
        <f>IFERROR(IF($G69="Erikasutuses pind (muu)",Eksplikatsioon!AF69/SUM(Eksplikatsioon!$O69:'Eksplikatsioon'!$AG69),IF($G69="Erikasutuses pind (korrus)",IFERROR(SUMIFS($E:$E,$G:$G,"Ainukasutuses pind",$C:$C,"Üüritav pind",$H:$H,AA$3,$A:$A,$A69)/SUMIFS($E:$E,$G:$G,"Ainukasutuses pind",$C:$C,"Üüritav pind",$A:$A,$A69),0),IF($G69="Erikasutuses pind (hoone)",IFERROR(SUMIFS($E:$E,$G:$G,"Ainukasutuses pind",$C:$C,"Üüritav pind",$H:$H,AA$3)/SUMIFS($E:$E,$G:$G,"Ainukasutuses pind",$C:$C,"Üüritav pind"),0),""))),"")</f>
        <v/>
      </c>
      <c r="AB69" s="72" t="str">
        <f>IFERROR(IF($G69="Erikasutuses pind (muu)",Eksplikatsioon!AG69/SUM(Eksplikatsioon!$O69:'Eksplikatsioon'!$AG69),IF($G69="Erikasutuses pind (korrus)",IFERROR(SUMIFS($E:$E,$G:$G,"Ainukasutuses pind",$C:$C,"Üüritav pind",$H:$H,AB$3,$A:$A,$A69)/SUMIFS($E:$E,$G:$G,"Ainukasutuses pind",$C:$C,"Üüritav pind",$A:$A,$A69),0),IF($G69="Erikasutuses pind (hoone)",IFERROR(SUMIFS($E:$E,$G:$G,"Ainukasutuses pind",$C:$C,"Üüritav pind",$H:$H,AB$3)/SUMIFS($E:$E,$G:$G,"Ainukasutuses pind",$C:$C,"Üüritav pind"),0),""))),"")</f>
        <v/>
      </c>
      <c r="AC69" s="72" t="str">
        <f>IFERROR(IF($G69="Erikasutuses pind (muu)",$E69*J69,IFERROR($E69*J69/SUM($J69:$AB69)*(Eksplikatsioon!O69)/SUMPRODUCT($J69:$AB69,Eksplikatsioon!$O69:$AG69),"")),"")</f>
        <v/>
      </c>
      <c r="AD69" s="72" t="str">
        <f>IFERROR(IF($G69="Erikasutuses pind (muu)",$E69*K69,IFERROR($E69*K69/SUM($J69:$AB69)*(Eksplikatsioon!P69)/SUMPRODUCT($J69:$AB69,Eksplikatsioon!$O69:$AG69),"")),"")</f>
        <v/>
      </c>
      <c r="AE69" s="72" t="str">
        <f>IFERROR(IF($G69="Erikasutuses pind (muu)",$E69*L69,IFERROR($E69*L69/SUM($J69:$AB69)*(Eksplikatsioon!Q69)/SUMPRODUCT($J69:$AB69,Eksplikatsioon!$O69:$AG69),"")),"")</f>
        <v/>
      </c>
      <c r="AF69" s="72" t="str">
        <f>IFERROR(IF($G69="Erikasutuses pind (muu)",$E69*M69,IFERROR($E69*M69/SUM($J69:$AB69)*(Eksplikatsioon!R69)/SUMPRODUCT($J69:$AB69,Eksplikatsioon!$O69:$AG69),"")),"")</f>
        <v/>
      </c>
      <c r="AG69" s="72" t="str">
        <f>IFERROR(IF($G69="Erikasutuses pind (muu)",$E69*N69,IFERROR($E69*N69/SUM($J69:$AB69)*(Eksplikatsioon!S69)/SUMPRODUCT($J69:$AB69,Eksplikatsioon!$O69:$AG69),"")),"")</f>
        <v/>
      </c>
      <c r="AH69" s="72" t="str">
        <f>IFERROR(IF($G69="Erikasutuses pind (muu)",$E69*O69,IFERROR($E69*O69/SUM($J69:$AB69)*(Eksplikatsioon!T69)/SUMPRODUCT($J69:$AB69,Eksplikatsioon!$O69:$AG69),"")),"")</f>
        <v/>
      </c>
      <c r="AI69" s="72" t="str">
        <f>IFERROR(IF($G69="Erikasutuses pind (muu)",$E69*P69,IFERROR($E69*P69/SUM($J69:$AB69)*(Eksplikatsioon!U69)/SUMPRODUCT($J69:$AB69,Eksplikatsioon!$O69:$AG69),"")),"")</f>
        <v/>
      </c>
      <c r="AJ69" s="72" t="str">
        <f>IFERROR(IF($G69="Erikasutuses pind (muu)",$E69*Q69,IFERROR($E69*Q69/SUM($J69:$AB69)*(Eksplikatsioon!V69)/SUMPRODUCT($J69:$AB69,Eksplikatsioon!$O69:$AG69),"")),"")</f>
        <v/>
      </c>
      <c r="AK69" s="72" t="str">
        <f>IFERROR(IF($G69="Erikasutuses pind (muu)",$E69*R69,IFERROR($E69*R69/SUM($J69:$AB69)*(Eksplikatsioon!W69)/SUMPRODUCT($J69:$AB69,Eksplikatsioon!$O69:$AG69),"")),"")</f>
        <v/>
      </c>
      <c r="AL69" s="72" t="str">
        <f>IFERROR(IF($G69="Erikasutuses pind (muu)",$E69*S69,IFERROR($E69*S69/SUM($J69:$AB69)*(Eksplikatsioon!X69)/SUMPRODUCT($J69:$AB69,Eksplikatsioon!$O69:$AG69),"")),"")</f>
        <v/>
      </c>
      <c r="AM69" s="72" t="str">
        <f>IFERROR(IF($G69="Erikasutuses pind (muu)",$E69*T69,IFERROR($E69*T69/SUM($J69:$AB69)*(Eksplikatsioon!Y69)/SUMPRODUCT($J69:$AB69,Eksplikatsioon!$O69:$AG69),"")),"")</f>
        <v/>
      </c>
      <c r="AN69" s="72" t="str">
        <f>IFERROR(IF($G69="Erikasutuses pind (muu)",$E69*U69,IFERROR($E69*U69/SUM($J69:$AB69)*(Eksplikatsioon!Z69)/SUMPRODUCT($J69:$AB69,Eksplikatsioon!$O69:$AG69),"")),"")</f>
        <v/>
      </c>
      <c r="AO69" s="72" t="str">
        <f>IFERROR(IF($G69="Erikasutuses pind (muu)",$E69*V69,IFERROR($E69*V69/SUM($J69:$AB69)*(Eksplikatsioon!AA69)/SUMPRODUCT($J69:$AB69,Eksplikatsioon!$O69:$AG69),"")),"")</f>
        <v/>
      </c>
      <c r="AP69" s="72" t="str">
        <f>IFERROR(IF($G69="Erikasutuses pind (muu)",$E69*W69,IFERROR($E69*W69/SUM($J69:$AB69)*(Eksplikatsioon!AB69)/SUMPRODUCT($J69:$AB69,Eksplikatsioon!$O69:$AG69),"")),"")</f>
        <v/>
      </c>
      <c r="AQ69" s="72" t="str">
        <f>IFERROR(IF($G69="Erikasutuses pind (muu)",$E69*X69,IFERROR($E69*X69/SUM($J69:$AB69)*(Eksplikatsioon!AC69)/SUMPRODUCT($J69:$AB69,Eksplikatsioon!$O69:$AG69),"")),"")</f>
        <v/>
      </c>
      <c r="AR69" s="72" t="str">
        <f>IFERROR(IF($G69="Erikasutuses pind (muu)",$E69*Y69,IFERROR($E69*Y69/SUM($J69:$AB69)*(Eksplikatsioon!AD69)/SUMPRODUCT($J69:$AB69,Eksplikatsioon!$O69:$AG69),"")),"")</f>
        <v/>
      </c>
      <c r="AS69" s="72" t="str">
        <f>IFERROR(IF($G69="Erikasutuses pind (muu)",$E69*Z69,IFERROR($E69*Z69/SUM($J69:$AB69)*(Eksplikatsioon!AE69)/SUMPRODUCT($J69:$AB69,Eksplikatsioon!$O69:$AG69),"")),"")</f>
        <v/>
      </c>
      <c r="AT69" s="72" t="str">
        <f>IFERROR(IF($G69="Erikasutuses pind (muu)",$E69*AA69,IFERROR($E69*AA69/SUM($J69:$AB69)*(Eksplikatsioon!AF69)/SUMPRODUCT($J69:$AB69,Eksplikatsioon!$O69:$AG69),"")),"")</f>
        <v/>
      </c>
      <c r="AU69" s="72" t="str">
        <f>IFERROR(IF($G69="Erikasutuses pind (muu)",$E69*AB69,IFERROR($E69*AB69/SUM($J69:$AB69)*(Eksplikatsioon!AG69)/SUMPRODUCT($J69:$AB69,Eksplikatsioon!$O69:$AG69),"")),"")</f>
        <v/>
      </c>
    </row>
    <row r="70" spans="1:47" x14ac:dyDescent="0.25">
      <c r="A70" s="71" t="str">
        <f>IF(Eksplikatsioon!A70=0,"",Eksplikatsioon!A70)</f>
        <v/>
      </c>
      <c r="B70" s="71" t="str">
        <f>IF(Eksplikatsioon!B70=0,"",Eksplikatsioon!B70)</f>
        <v/>
      </c>
      <c r="C70" s="71" t="str">
        <f>IF(Eksplikatsioon!C70=0,"",Eksplikatsioon!C70)</f>
        <v/>
      </c>
      <c r="D70" s="71" t="str">
        <f>IF(Eksplikatsioon!D70=0,"",Eksplikatsioon!D70)</f>
        <v/>
      </c>
      <c r="E70" s="71" t="str">
        <f>IF(Eksplikatsioon!F70=0,"",Eksplikatsioon!F70)</f>
        <v/>
      </c>
      <c r="F70" s="71" t="str">
        <f>IF(Eksplikatsioon!H70=0,"",Eksplikatsioon!H70)</f>
        <v/>
      </c>
      <c r="G70" s="71" t="str">
        <f>IF(Eksplikatsioon!J70=0,"",Eksplikatsioon!J70)</f>
        <v/>
      </c>
      <c r="H70" s="71" t="str">
        <f>IF(Eksplikatsioon!K70=0,"",Eksplikatsioon!K70)</f>
        <v/>
      </c>
      <c r="I70" s="71" t="str">
        <f>IF(Eksplikatsioon!L70=0,"",Eksplikatsioon!L70)</f>
        <v/>
      </c>
      <c r="J70" s="72" t="str">
        <f>IFERROR(IF($G70="Erikasutuses pind (muu)",Eksplikatsioon!O70/SUM(Eksplikatsioon!$O70:'Eksplikatsioon'!$AG70),IF($G70="Erikasutuses pind (korrus)",IFERROR(SUMIFS($E:$E,$G:$G,"Ainukasutuses pind",$C:$C,"Üüritav pind",$H:$H,J$3,$A:$A,$A70)/SUMIFS($E:$E,$G:$G,"Ainukasutuses pind",$C:$C,"Üüritav pind",$A:$A,$A70),0),IF($G70="Erikasutuses pind (hoone)",IFERROR(SUMIFS($E:$E,$G:$G,"Ainukasutuses pind",$C:$C,"Üüritav pind",$H:$H,J$3)/SUMIFS($E:$E,$G:$G,"Ainukasutuses pind",$C:$C,"Üüritav pind"),0),""))),"")</f>
        <v/>
      </c>
      <c r="K70" s="72" t="str">
        <f>IFERROR(IF($G70="Erikasutuses pind (muu)",Eksplikatsioon!P70/SUM(Eksplikatsioon!$O70:'Eksplikatsioon'!$AG70),IF($G70="Erikasutuses pind (korrus)",IFERROR(SUMIFS($E:$E,$G:$G,"Ainukasutuses pind",$C:$C,"Üüritav pind",$H:$H,K$3,$A:$A,$A70)/SUMIFS($E:$E,$G:$G,"Ainukasutuses pind",$C:$C,"Üüritav pind",$A:$A,$A70),0),IF($G70="Erikasutuses pind (hoone)",IFERROR(SUMIFS($E:$E,$G:$G,"Ainukasutuses pind",$C:$C,"Üüritav pind",$H:$H,K$3)/SUMIFS($E:$E,$G:$G,"Ainukasutuses pind",$C:$C,"Üüritav pind"),0),""))),"")</f>
        <v/>
      </c>
      <c r="L70" s="72" t="str">
        <f>IFERROR(IF($G70="Erikasutuses pind (muu)",Eksplikatsioon!Q70/SUM(Eksplikatsioon!$O70:'Eksplikatsioon'!$AG70),IF($G70="Erikasutuses pind (korrus)",IFERROR(SUMIFS($E:$E,$G:$G,"Ainukasutuses pind",$C:$C,"Üüritav pind",$H:$H,L$3,$A:$A,$A70)/SUMIFS($E:$E,$G:$G,"Ainukasutuses pind",$C:$C,"Üüritav pind",$A:$A,$A70),0),IF($G70="Erikasutuses pind (hoone)",IFERROR(SUMIFS($E:$E,$G:$G,"Ainukasutuses pind",$C:$C,"Üüritav pind",$H:$H,L$3)/SUMIFS($E:$E,$G:$G,"Ainukasutuses pind",$C:$C,"Üüritav pind"),0),""))),"")</f>
        <v/>
      </c>
      <c r="M70" s="72" t="str">
        <f>IFERROR(IF($G70="Erikasutuses pind (muu)",Eksplikatsioon!R70/SUM(Eksplikatsioon!$O70:'Eksplikatsioon'!$AG70),IF($G70="Erikasutuses pind (korrus)",IFERROR(SUMIFS($E:$E,$G:$G,"Ainukasutuses pind",$C:$C,"Üüritav pind",$H:$H,M$3,$A:$A,$A70)/SUMIFS($E:$E,$G:$G,"Ainukasutuses pind",$C:$C,"Üüritav pind",$A:$A,$A70),0),IF($G70="Erikasutuses pind (hoone)",IFERROR(SUMIFS($E:$E,$G:$G,"Ainukasutuses pind",$C:$C,"Üüritav pind",$H:$H,M$3)/SUMIFS($E:$E,$G:$G,"Ainukasutuses pind",$C:$C,"Üüritav pind"),0),""))),"")</f>
        <v/>
      </c>
      <c r="N70" s="72" t="str">
        <f>IFERROR(IF($G70="Erikasutuses pind (muu)",Eksplikatsioon!S70/SUM(Eksplikatsioon!$O70:'Eksplikatsioon'!$AG70),IF($G70="Erikasutuses pind (korrus)",IFERROR(SUMIFS($E:$E,$G:$G,"Ainukasutuses pind",$C:$C,"Üüritav pind",$H:$H,N$3,$A:$A,$A70)/SUMIFS($E:$E,$G:$G,"Ainukasutuses pind",$C:$C,"Üüritav pind",$A:$A,$A70),0),IF($G70="Erikasutuses pind (hoone)",IFERROR(SUMIFS($E:$E,$G:$G,"Ainukasutuses pind",$C:$C,"Üüritav pind",$H:$H,N$3)/SUMIFS($E:$E,$G:$G,"Ainukasutuses pind",$C:$C,"Üüritav pind"),0),""))),"")</f>
        <v/>
      </c>
      <c r="O70" s="72" t="str">
        <f>IFERROR(IF($G70="Erikasutuses pind (muu)",Eksplikatsioon!T70/SUM(Eksplikatsioon!$O70:'Eksplikatsioon'!$AG70),IF($G70="Erikasutuses pind (korrus)",IFERROR(SUMIFS($E:$E,$G:$G,"Ainukasutuses pind",$C:$C,"Üüritav pind",$H:$H,O$3,$A:$A,$A70)/SUMIFS($E:$E,$G:$G,"Ainukasutuses pind",$C:$C,"Üüritav pind",$A:$A,$A70),0),IF($G70="Erikasutuses pind (hoone)",IFERROR(SUMIFS($E:$E,$G:$G,"Ainukasutuses pind",$C:$C,"Üüritav pind",$H:$H,O$3)/SUMIFS($E:$E,$G:$G,"Ainukasutuses pind",$C:$C,"Üüritav pind"),0),""))),"")</f>
        <v/>
      </c>
      <c r="P70" s="72" t="str">
        <f>IFERROR(IF($G70="Erikasutuses pind (muu)",Eksplikatsioon!U70/SUM(Eksplikatsioon!$O70:'Eksplikatsioon'!$AG70),IF($G70="Erikasutuses pind (korrus)",IFERROR(SUMIFS($E:$E,$G:$G,"Ainukasutuses pind",$C:$C,"Üüritav pind",$H:$H,P$3,$A:$A,$A70)/SUMIFS($E:$E,$G:$G,"Ainukasutuses pind",$C:$C,"Üüritav pind",$A:$A,$A70),0),IF($G70="Erikasutuses pind (hoone)",IFERROR(SUMIFS($E:$E,$G:$G,"Ainukasutuses pind",$C:$C,"Üüritav pind",$H:$H,P$3)/SUMIFS($E:$E,$G:$G,"Ainukasutuses pind",$C:$C,"Üüritav pind"),0),""))),"")</f>
        <v/>
      </c>
      <c r="Q70" s="72" t="str">
        <f>IFERROR(IF($G70="Erikasutuses pind (muu)",Eksplikatsioon!V70/SUM(Eksplikatsioon!$O70:'Eksplikatsioon'!$AG70),IF($G70="Erikasutuses pind (korrus)",IFERROR(SUMIFS($E:$E,$G:$G,"Ainukasutuses pind",$C:$C,"Üüritav pind",$H:$H,Q$3,$A:$A,$A70)/SUMIFS($E:$E,$G:$G,"Ainukasutuses pind",$C:$C,"Üüritav pind",$A:$A,$A70),0),IF($G70="Erikasutuses pind (hoone)",IFERROR(SUMIFS($E:$E,$G:$G,"Ainukasutuses pind",$C:$C,"Üüritav pind",$H:$H,Q$3)/SUMIFS($E:$E,$G:$G,"Ainukasutuses pind",$C:$C,"Üüritav pind"),0),""))),"")</f>
        <v/>
      </c>
      <c r="R70" s="72" t="str">
        <f>IFERROR(IF($G70="Erikasutuses pind (muu)",Eksplikatsioon!W70/SUM(Eksplikatsioon!$O70:'Eksplikatsioon'!$AG70),IF($G70="Erikasutuses pind (korrus)",IFERROR(SUMIFS($E:$E,$G:$G,"Ainukasutuses pind",$C:$C,"Üüritav pind",$H:$H,R$3,$A:$A,$A70)/SUMIFS($E:$E,$G:$G,"Ainukasutuses pind",$C:$C,"Üüritav pind",$A:$A,$A70),0),IF($G70="Erikasutuses pind (hoone)",IFERROR(SUMIFS($E:$E,$G:$G,"Ainukasutuses pind",$C:$C,"Üüritav pind",$H:$H,R$3)/SUMIFS($E:$E,$G:$G,"Ainukasutuses pind",$C:$C,"Üüritav pind"),0),""))),"")</f>
        <v/>
      </c>
      <c r="S70" s="72" t="str">
        <f>IFERROR(IF($G70="Erikasutuses pind (muu)",Eksplikatsioon!X70/SUM(Eksplikatsioon!$O70:'Eksplikatsioon'!$AG70),IF($G70="Erikasutuses pind (korrus)",IFERROR(SUMIFS($E:$E,$G:$G,"Ainukasutuses pind",$C:$C,"Üüritav pind",$H:$H,S$3,$A:$A,$A70)/SUMIFS($E:$E,$G:$G,"Ainukasutuses pind",$C:$C,"Üüritav pind",$A:$A,$A70),0),IF($G70="Erikasutuses pind (hoone)",IFERROR(SUMIFS($E:$E,$G:$G,"Ainukasutuses pind",$C:$C,"Üüritav pind",$H:$H,S$3)/SUMIFS($E:$E,$G:$G,"Ainukasutuses pind",$C:$C,"Üüritav pind"),0),""))),"")</f>
        <v/>
      </c>
      <c r="T70" s="72" t="str">
        <f>IFERROR(IF($G70="Erikasutuses pind (muu)",Eksplikatsioon!Y70/SUM(Eksplikatsioon!$O70:'Eksplikatsioon'!$AG70),IF($G70="Erikasutuses pind (korrus)",IFERROR(SUMIFS($E:$E,$G:$G,"Ainukasutuses pind",$C:$C,"Üüritav pind",$H:$H,T$3,$A:$A,$A70)/SUMIFS($E:$E,$G:$G,"Ainukasutuses pind",$C:$C,"Üüritav pind",$A:$A,$A70),0),IF($G70="Erikasutuses pind (hoone)",IFERROR(SUMIFS($E:$E,$G:$G,"Ainukasutuses pind",$C:$C,"Üüritav pind",$H:$H,T$3)/SUMIFS($E:$E,$G:$G,"Ainukasutuses pind",$C:$C,"Üüritav pind"),0),""))),"")</f>
        <v/>
      </c>
      <c r="U70" s="72" t="str">
        <f>IFERROR(IF($G70="Erikasutuses pind (muu)",Eksplikatsioon!Z70/SUM(Eksplikatsioon!$O70:'Eksplikatsioon'!$AG70),IF($G70="Erikasutuses pind (korrus)",IFERROR(SUMIFS($E:$E,$G:$G,"Ainukasutuses pind",$C:$C,"Üüritav pind",$H:$H,U$3,$A:$A,$A70)/SUMIFS($E:$E,$G:$G,"Ainukasutuses pind",$C:$C,"Üüritav pind",$A:$A,$A70),0),IF($G70="Erikasutuses pind (hoone)",IFERROR(SUMIFS($E:$E,$G:$G,"Ainukasutuses pind",$C:$C,"Üüritav pind",$H:$H,U$3)/SUMIFS($E:$E,$G:$G,"Ainukasutuses pind",$C:$C,"Üüritav pind"),0),""))),"")</f>
        <v/>
      </c>
      <c r="V70" s="72" t="str">
        <f>IFERROR(IF($G70="Erikasutuses pind (muu)",Eksplikatsioon!AA70/SUM(Eksplikatsioon!$O70:'Eksplikatsioon'!$AG70),IF($G70="Erikasutuses pind (korrus)",IFERROR(SUMIFS($E:$E,$G:$G,"Ainukasutuses pind",$C:$C,"Üüritav pind",$H:$H,V$3,$A:$A,$A70)/SUMIFS($E:$E,$G:$G,"Ainukasutuses pind",$C:$C,"Üüritav pind",$A:$A,$A70),0),IF($G70="Erikasutuses pind (hoone)",IFERROR(SUMIFS($E:$E,$G:$G,"Ainukasutuses pind",$C:$C,"Üüritav pind",$H:$H,V$3)/SUMIFS($E:$E,$G:$G,"Ainukasutuses pind",$C:$C,"Üüritav pind"),0),""))),"")</f>
        <v/>
      </c>
      <c r="W70" s="72" t="str">
        <f>IFERROR(IF($G70="Erikasutuses pind (muu)",Eksplikatsioon!AB70/SUM(Eksplikatsioon!$O70:'Eksplikatsioon'!$AG70),IF($G70="Erikasutuses pind (korrus)",IFERROR(SUMIFS($E:$E,$G:$G,"Ainukasutuses pind",$C:$C,"Üüritav pind",$H:$H,W$3,$A:$A,$A70)/SUMIFS($E:$E,$G:$G,"Ainukasutuses pind",$C:$C,"Üüritav pind",$A:$A,$A70),0),IF($G70="Erikasutuses pind (hoone)",IFERROR(SUMIFS($E:$E,$G:$G,"Ainukasutuses pind",$C:$C,"Üüritav pind",$H:$H,W$3)/SUMIFS($E:$E,$G:$G,"Ainukasutuses pind",$C:$C,"Üüritav pind"),0),""))),"")</f>
        <v/>
      </c>
      <c r="X70" s="72" t="str">
        <f>IFERROR(IF($G70="Erikasutuses pind (muu)",Eksplikatsioon!AC70/SUM(Eksplikatsioon!$O70:'Eksplikatsioon'!$AG70),IF($G70="Erikasutuses pind (korrus)",IFERROR(SUMIFS($E:$E,$G:$G,"Ainukasutuses pind",$C:$C,"Üüritav pind",$H:$H,X$3,$A:$A,$A70)/SUMIFS($E:$E,$G:$G,"Ainukasutuses pind",$C:$C,"Üüritav pind",$A:$A,$A70),0),IF($G70="Erikasutuses pind (hoone)",IFERROR(SUMIFS($E:$E,$G:$G,"Ainukasutuses pind",$C:$C,"Üüritav pind",$H:$H,X$3)/SUMIFS($E:$E,$G:$G,"Ainukasutuses pind",$C:$C,"Üüritav pind"),0),""))),"")</f>
        <v/>
      </c>
      <c r="Y70" s="72" t="str">
        <f>IFERROR(IF($G70="Erikasutuses pind (muu)",Eksplikatsioon!AD70/SUM(Eksplikatsioon!$O70:'Eksplikatsioon'!$AG70),IF($G70="Erikasutuses pind (korrus)",IFERROR(SUMIFS($E:$E,$G:$G,"Ainukasutuses pind",$C:$C,"Üüritav pind",$H:$H,Y$3,$A:$A,$A70)/SUMIFS($E:$E,$G:$G,"Ainukasutuses pind",$C:$C,"Üüritav pind",$A:$A,$A70),0),IF($G70="Erikasutuses pind (hoone)",IFERROR(SUMIFS($E:$E,$G:$G,"Ainukasutuses pind",$C:$C,"Üüritav pind",$H:$H,Y$3)/SUMIFS($E:$E,$G:$G,"Ainukasutuses pind",$C:$C,"Üüritav pind"),0),""))),"")</f>
        <v/>
      </c>
      <c r="Z70" s="72" t="str">
        <f>IFERROR(IF($G70="Erikasutuses pind (muu)",Eksplikatsioon!AE70/SUM(Eksplikatsioon!$O70:'Eksplikatsioon'!$AG70),IF($G70="Erikasutuses pind (korrus)",IFERROR(SUMIFS($E:$E,$G:$G,"Ainukasutuses pind",$C:$C,"Üüritav pind",$H:$H,Z$3,$A:$A,$A70)/SUMIFS($E:$E,$G:$G,"Ainukasutuses pind",$C:$C,"Üüritav pind",$A:$A,$A70),0),IF($G70="Erikasutuses pind (hoone)",IFERROR(SUMIFS($E:$E,$G:$G,"Ainukasutuses pind",$C:$C,"Üüritav pind",$H:$H,Z$3)/SUMIFS($E:$E,$G:$G,"Ainukasutuses pind",$C:$C,"Üüritav pind"),0),""))),"")</f>
        <v/>
      </c>
      <c r="AA70" s="72" t="str">
        <f>IFERROR(IF($G70="Erikasutuses pind (muu)",Eksplikatsioon!AF70/SUM(Eksplikatsioon!$O70:'Eksplikatsioon'!$AG70),IF($G70="Erikasutuses pind (korrus)",IFERROR(SUMIFS($E:$E,$G:$G,"Ainukasutuses pind",$C:$C,"Üüritav pind",$H:$H,AA$3,$A:$A,$A70)/SUMIFS($E:$E,$G:$G,"Ainukasutuses pind",$C:$C,"Üüritav pind",$A:$A,$A70),0),IF($G70="Erikasutuses pind (hoone)",IFERROR(SUMIFS($E:$E,$G:$G,"Ainukasutuses pind",$C:$C,"Üüritav pind",$H:$H,AA$3)/SUMIFS($E:$E,$G:$G,"Ainukasutuses pind",$C:$C,"Üüritav pind"),0),""))),"")</f>
        <v/>
      </c>
      <c r="AB70" s="72" t="str">
        <f>IFERROR(IF($G70="Erikasutuses pind (muu)",Eksplikatsioon!AG70/SUM(Eksplikatsioon!$O70:'Eksplikatsioon'!$AG70),IF($G70="Erikasutuses pind (korrus)",IFERROR(SUMIFS($E:$E,$G:$G,"Ainukasutuses pind",$C:$C,"Üüritav pind",$H:$H,AB$3,$A:$A,$A70)/SUMIFS($E:$E,$G:$G,"Ainukasutuses pind",$C:$C,"Üüritav pind",$A:$A,$A70),0),IF($G70="Erikasutuses pind (hoone)",IFERROR(SUMIFS($E:$E,$G:$G,"Ainukasutuses pind",$C:$C,"Üüritav pind",$H:$H,AB$3)/SUMIFS($E:$E,$G:$G,"Ainukasutuses pind",$C:$C,"Üüritav pind"),0),""))),"")</f>
        <v/>
      </c>
      <c r="AC70" s="72" t="str">
        <f>IFERROR(IF($G70="Erikasutuses pind (muu)",$E70*J70,IFERROR($E70*J70/SUM($J70:$AB70)*(Eksplikatsioon!O70)/SUMPRODUCT($J70:$AB70,Eksplikatsioon!$O70:$AG70),"")),"")</f>
        <v/>
      </c>
      <c r="AD70" s="72" t="str">
        <f>IFERROR(IF($G70="Erikasutuses pind (muu)",$E70*K70,IFERROR($E70*K70/SUM($J70:$AB70)*(Eksplikatsioon!P70)/SUMPRODUCT($J70:$AB70,Eksplikatsioon!$O70:$AG70),"")),"")</f>
        <v/>
      </c>
      <c r="AE70" s="72" t="str">
        <f>IFERROR(IF($G70="Erikasutuses pind (muu)",$E70*L70,IFERROR($E70*L70/SUM($J70:$AB70)*(Eksplikatsioon!Q70)/SUMPRODUCT($J70:$AB70,Eksplikatsioon!$O70:$AG70),"")),"")</f>
        <v/>
      </c>
      <c r="AF70" s="72" t="str">
        <f>IFERROR(IF($G70="Erikasutuses pind (muu)",$E70*M70,IFERROR($E70*M70/SUM($J70:$AB70)*(Eksplikatsioon!R70)/SUMPRODUCT($J70:$AB70,Eksplikatsioon!$O70:$AG70),"")),"")</f>
        <v/>
      </c>
      <c r="AG70" s="72" t="str">
        <f>IFERROR(IF($G70="Erikasutuses pind (muu)",$E70*N70,IFERROR($E70*N70/SUM($J70:$AB70)*(Eksplikatsioon!S70)/SUMPRODUCT($J70:$AB70,Eksplikatsioon!$O70:$AG70),"")),"")</f>
        <v/>
      </c>
      <c r="AH70" s="72" t="str">
        <f>IFERROR(IF($G70="Erikasutuses pind (muu)",$E70*O70,IFERROR($E70*O70/SUM($J70:$AB70)*(Eksplikatsioon!T70)/SUMPRODUCT($J70:$AB70,Eksplikatsioon!$O70:$AG70),"")),"")</f>
        <v/>
      </c>
      <c r="AI70" s="72" t="str">
        <f>IFERROR(IF($G70="Erikasutuses pind (muu)",$E70*P70,IFERROR($E70*P70/SUM($J70:$AB70)*(Eksplikatsioon!U70)/SUMPRODUCT($J70:$AB70,Eksplikatsioon!$O70:$AG70),"")),"")</f>
        <v/>
      </c>
      <c r="AJ70" s="72" t="str">
        <f>IFERROR(IF($G70="Erikasutuses pind (muu)",$E70*Q70,IFERROR($E70*Q70/SUM($J70:$AB70)*(Eksplikatsioon!V70)/SUMPRODUCT($J70:$AB70,Eksplikatsioon!$O70:$AG70),"")),"")</f>
        <v/>
      </c>
      <c r="AK70" s="72" t="str">
        <f>IFERROR(IF($G70="Erikasutuses pind (muu)",$E70*R70,IFERROR($E70*R70/SUM($J70:$AB70)*(Eksplikatsioon!W70)/SUMPRODUCT($J70:$AB70,Eksplikatsioon!$O70:$AG70),"")),"")</f>
        <v/>
      </c>
      <c r="AL70" s="72" t="str">
        <f>IFERROR(IF($G70="Erikasutuses pind (muu)",$E70*S70,IFERROR($E70*S70/SUM($J70:$AB70)*(Eksplikatsioon!X70)/SUMPRODUCT($J70:$AB70,Eksplikatsioon!$O70:$AG70),"")),"")</f>
        <v/>
      </c>
      <c r="AM70" s="72" t="str">
        <f>IFERROR(IF($G70="Erikasutuses pind (muu)",$E70*T70,IFERROR($E70*T70/SUM($J70:$AB70)*(Eksplikatsioon!Y70)/SUMPRODUCT($J70:$AB70,Eksplikatsioon!$O70:$AG70),"")),"")</f>
        <v/>
      </c>
      <c r="AN70" s="72" t="str">
        <f>IFERROR(IF($G70="Erikasutuses pind (muu)",$E70*U70,IFERROR($E70*U70/SUM($J70:$AB70)*(Eksplikatsioon!Z70)/SUMPRODUCT($J70:$AB70,Eksplikatsioon!$O70:$AG70),"")),"")</f>
        <v/>
      </c>
      <c r="AO70" s="72" t="str">
        <f>IFERROR(IF($G70="Erikasutuses pind (muu)",$E70*V70,IFERROR($E70*V70/SUM($J70:$AB70)*(Eksplikatsioon!AA70)/SUMPRODUCT($J70:$AB70,Eksplikatsioon!$O70:$AG70),"")),"")</f>
        <v/>
      </c>
      <c r="AP70" s="72" t="str">
        <f>IFERROR(IF($G70="Erikasutuses pind (muu)",$E70*W70,IFERROR($E70*W70/SUM($J70:$AB70)*(Eksplikatsioon!AB70)/SUMPRODUCT($J70:$AB70,Eksplikatsioon!$O70:$AG70),"")),"")</f>
        <v/>
      </c>
      <c r="AQ70" s="72" t="str">
        <f>IFERROR(IF($G70="Erikasutuses pind (muu)",$E70*X70,IFERROR($E70*X70/SUM($J70:$AB70)*(Eksplikatsioon!AC70)/SUMPRODUCT($J70:$AB70,Eksplikatsioon!$O70:$AG70),"")),"")</f>
        <v/>
      </c>
      <c r="AR70" s="72" t="str">
        <f>IFERROR(IF($G70="Erikasutuses pind (muu)",$E70*Y70,IFERROR($E70*Y70/SUM($J70:$AB70)*(Eksplikatsioon!AD70)/SUMPRODUCT($J70:$AB70,Eksplikatsioon!$O70:$AG70),"")),"")</f>
        <v/>
      </c>
      <c r="AS70" s="72" t="str">
        <f>IFERROR(IF($G70="Erikasutuses pind (muu)",$E70*Z70,IFERROR($E70*Z70/SUM($J70:$AB70)*(Eksplikatsioon!AE70)/SUMPRODUCT($J70:$AB70,Eksplikatsioon!$O70:$AG70),"")),"")</f>
        <v/>
      </c>
      <c r="AT70" s="72" t="str">
        <f>IFERROR(IF($G70="Erikasutuses pind (muu)",$E70*AA70,IFERROR($E70*AA70/SUM($J70:$AB70)*(Eksplikatsioon!AF70)/SUMPRODUCT($J70:$AB70,Eksplikatsioon!$O70:$AG70),"")),"")</f>
        <v/>
      </c>
      <c r="AU70" s="72" t="str">
        <f>IFERROR(IF($G70="Erikasutuses pind (muu)",$E70*AB70,IFERROR($E70*AB70/SUM($J70:$AB70)*(Eksplikatsioon!AG70)/SUMPRODUCT($J70:$AB70,Eksplikatsioon!$O70:$AG70),"")),"")</f>
        <v/>
      </c>
    </row>
    <row r="71" spans="1:47" x14ac:dyDescent="0.25">
      <c r="A71" s="71" t="str">
        <f>IF(Eksplikatsioon!A71=0,"",Eksplikatsioon!A71)</f>
        <v/>
      </c>
      <c r="B71" s="71" t="str">
        <f>IF(Eksplikatsioon!B71=0,"",Eksplikatsioon!B71)</f>
        <v/>
      </c>
      <c r="C71" s="71" t="str">
        <f>IF(Eksplikatsioon!C71=0,"",Eksplikatsioon!C71)</f>
        <v/>
      </c>
      <c r="D71" s="71" t="str">
        <f>IF(Eksplikatsioon!D71=0,"",Eksplikatsioon!D71)</f>
        <v/>
      </c>
      <c r="E71" s="71" t="str">
        <f>IF(Eksplikatsioon!F71=0,"",Eksplikatsioon!F71)</f>
        <v/>
      </c>
      <c r="F71" s="71" t="str">
        <f>IF(Eksplikatsioon!H71=0,"",Eksplikatsioon!H71)</f>
        <v/>
      </c>
      <c r="G71" s="71" t="str">
        <f>IF(Eksplikatsioon!J71=0,"",Eksplikatsioon!J71)</f>
        <v/>
      </c>
      <c r="H71" s="71" t="str">
        <f>IF(Eksplikatsioon!K71=0,"",Eksplikatsioon!K71)</f>
        <v/>
      </c>
      <c r="I71" s="71" t="str">
        <f>IF(Eksplikatsioon!L71=0,"",Eksplikatsioon!L71)</f>
        <v/>
      </c>
      <c r="J71" s="72" t="str">
        <f>IFERROR(IF($G71="Erikasutuses pind (muu)",Eksplikatsioon!O71/SUM(Eksplikatsioon!$O71:'Eksplikatsioon'!$AG71),IF($G71="Erikasutuses pind (korrus)",IFERROR(SUMIFS($E:$E,$G:$G,"Ainukasutuses pind",$C:$C,"Üüritav pind",$H:$H,J$3,$A:$A,$A71)/SUMIFS($E:$E,$G:$G,"Ainukasutuses pind",$C:$C,"Üüritav pind",$A:$A,$A71),0),IF($G71="Erikasutuses pind (hoone)",IFERROR(SUMIFS($E:$E,$G:$G,"Ainukasutuses pind",$C:$C,"Üüritav pind",$H:$H,J$3)/SUMIFS($E:$E,$G:$G,"Ainukasutuses pind",$C:$C,"Üüritav pind"),0),""))),"")</f>
        <v/>
      </c>
      <c r="K71" s="72" t="str">
        <f>IFERROR(IF($G71="Erikasutuses pind (muu)",Eksplikatsioon!P71/SUM(Eksplikatsioon!$O71:'Eksplikatsioon'!$AG71),IF($G71="Erikasutuses pind (korrus)",IFERROR(SUMIFS($E:$E,$G:$G,"Ainukasutuses pind",$C:$C,"Üüritav pind",$H:$H,K$3,$A:$A,$A71)/SUMIFS($E:$E,$G:$G,"Ainukasutuses pind",$C:$C,"Üüritav pind",$A:$A,$A71),0),IF($G71="Erikasutuses pind (hoone)",IFERROR(SUMIFS($E:$E,$G:$G,"Ainukasutuses pind",$C:$C,"Üüritav pind",$H:$H,K$3)/SUMIFS($E:$E,$G:$G,"Ainukasutuses pind",$C:$C,"Üüritav pind"),0),""))),"")</f>
        <v/>
      </c>
      <c r="L71" s="72" t="str">
        <f>IFERROR(IF($G71="Erikasutuses pind (muu)",Eksplikatsioon!Q71/SUM(Eksplikatsioon!$O71:'Eksplikatsioon'!$AG71),IF($G71="Erikasutuses pind (korrus)",IFERROR(SUMIFS($E:$E,$G:$G,"Ainukasutuses pind",$C:$C,"Üüritav pind",$H:$H,L$3,$A:$A,$A71)/SUMIFS($E:$E,$G:$G,"Ainukasutuses pind",$C:$C,"Üüritav pind",$A:$A,$A71),0),IF($G71="Erikasutuses pind (hoone)",IFERROR(SUMIFS($E:$E,$G:$G,"Ainukasutuses pind",$C:$C,"Üüritav pind",$H:$H,L$3)/SUMIFS($E:$E,$G:$G,"Ainukasutuses pind",$C:$C,"Üüritav pind"),0),""))),"")</f>
        <v/>
      </c>
      <c r="M71" s="72" t="str">
        <f>IFERROR(IF($G71="Erikasutuses pind (muu)",Eksplikatsioon!R71/SUM(Eksplikatsioon!$O71:'Eksplikatsioon'!$AG71),IF($G71="Erikasutuses pind (korrus)",IFERROR(SUMIFS($E:$E,$G:$G,"Ainukasutuses pind",$C:$C,"Üüritav pind",$H:$H,M$3,$A:$A,$A71)/SUMIFS($E:$E,$G:$G,"Ainukasutuses pind",$C:$C,"Üüritav pind",$A:$A,$A71),0),IF($G71="Erikasutuses pind (hoone)",IFERROR(SUMIFS($E:$E,$G:$G,"Ainukasutuses pind",$C:$C,"Üüritav pind",$H:$H,M$3)/SUMIFS($E:$E,$G:$G,"Ainukasutuses pind",$C:$C,"Üüritav pind"),0),""))),"")</f>
        <v/>
      </c>
      <c r="N71" s="72" t="str">
        <f>IFERROR(IF($G71="Erikasutuses pind (muu)",Eksplikatsioon!S71/SUM(Eksplikatsioon!$O71:'Eksplikatsioon'!$AG71),IF($G71="Erikasutuses pind (korrus)",IFERROR(SUMIFS($E:$E,$G:$G,"Ainukasutuses pind",$C:$C,"Üüritav pind",$H:$H,N$3,$A:$A,$A71)/SUMIFS($E:$E,$G:$G,"Ainukasutuses pind",$C:$C,"Üüritav pind",$A:$A,$A71),0),IF($G71="Erikasutuses pind (hoone)",IFERROR(SUMIFS($E:$E,$G:$G,"Ainukasutuses pind",$C:$C,"Üüritav pind",$H:$H,N$3)/SUMIFS($E:$E,$G:$G,"Ainukasutuses pind",$C:$C,"Üüritav pind"),0),""))),"")</f>
        <v/>
      </c>
      <c r="O71" s="72" t="str">
        <f>IFERROR(IF($G71="Erikasutuses pind (muu)",Eksplikatsioon!T71/SUM(Eksplikatsioon!$O71:'Eksplikatsioon'!$AG71),IF($G71="Erikasutuses pind (korrus)",IFERROR(SUMIFS($E:$E,$G:$G,"Ainukasutuses pind",$C:$C,"Üüritav pind",$H:$H,O$3,$A:$A,$A71)/SUMIFS($E:$E,$G:$G,"Ainukasutuses pind",$C:$C,"Üüritav pind",$A:$A,$A71),0),IF($G71="Erikasutuses pind (hoone)",IFERROR(SUMIFS($E:$E,$G:$G,"Ainukasutuses pind",$C:$C,"Üüritav pind",$H:$H,O$3)/SUMIFS($E:$E,$G:$G,"Ainukasutuses pind",$C:$C,"Üüritav pind"),0),""))),"")</f>
        <v/>
      </c>
      <c r="P71" s="72" t="str">
        <f>IFERROR(IF($G71="Erikasutuses pind (muu)",Eksplikatsioon!U71/SUM(Eksplikatsioon!$O71:'Eksplikatsioon'!$AG71),IF($G71="Erikasutuses pind (korrus)",IFERROR(SUMIFS($E:$E,$G:$G,"Ainukasutuses pind",$C:$C,"Üüritav pind",$H:$H,P$3,$A:$A,$A71)/SUMIFS($E:$E,$G:$G,"Ainukasutuses pind",$C:$C,"Üüritav pind",$A:$A,$A71),0),IF($G71="Erikasutuses pind (hoone)",IFERROR(SUMIFS($E:$E,$G:$G,"Ainukasutuses pind",$C:$C,"Üüritav pind",$H:$H,P$3)/SUMIFS($E:$E,$G:$G,"Ainukasutuses pind",$C:$C,"Üüritav pind"),0),""))),"")</f>
        <v/>
      </c>
      <c r="Q71" s="72" t="str">
        <f>IFERROR(IF($G71="Erikasutuses pind (muu)",Eksplikatsioon!V71/SUM(Eksplikatsioon!$O71:'Eksplikatsioon'!$AG71),IF($G71="Erikasutuses pind (korrus)",IFERROR(SUMIFS($E:$E,$G:$G,"Ainukasutuses pind",$C:$C,"Üüritav pind",$H:$H,Q$3,$A:$A,$A71)/SUMIFS($E:$E,$G:$G,"Ainukasutuses pind",$C:$C,"Üüritav pind",$A:$A,$A71),0),IF($G71="Erikasutuses pind (hoone)",IFERROR(SUMIFS($E:$E,$G:$G,"Ainukasutuses pind",$C:$C,"Üüritav pind",$H:$H,Q$3)/SUMIFS($E:$E,$G:$G,"Ainukasutuses pind",$C:$C,"Üüritav pind"),0),""))),"")</f>
        <v/>
      </c>
      <c r="R71" s="72" t="str">
        <f>IFERROR(IF($G71="Erikasutuses pind (muu)",Eksplikatsioon!W71/SUM(Eksplikatsioon!$O71:'Eksplikatsioon'!$AG71),IF($G71="Erikasutuses pind (korrus)",IFERROR(SUMIFS($E:$E,$G:$G,"Ainukasutuses pind",$C:$C,"Üüritav pind",$H:$H,R$3,$A:$A,$A71)/SUMIFS($E:$E,$G:$G,"Ainukasutuses pind",$C:$C,"Üüritav pind",$A:$A,$A71),0),IF($G71="Erikasutuses pind (hoone)",IFERROR(SUMIFS($E:$E,$G:$G,"Ainukasutuses pind",$C:$C,"Üüritav pind",$H:$H,R$3)/SUMIFS($E:$E,$G:$G,"Ainukasutuses pind",$C:$C,"Üüritav pind"),0),""))),"")</f>
        <v/>
      </c>
      <c r="S71" s="72" t="str">
        <f>IFERROR(IF($G71="Erikasutuses pind (muu)",Eksplikatsioon!X71/SUM(Eksplikatsioon!$O71:'Eksplikatsioon'!$AG71),IF($G71="Erikasutuses pind (korrus)",IFERROR(SUMIFS($E:$E,$G:$G,"Ainukasutuses pind",$C:$C,"Üüritav pind",$H:$H,S$3,$A:$A,$A71)/SUMIFS($E:$E,$G:$G,"Ainukasutuses pind",$C:$C,"Üüritav pind",$A:$A,$A71),0),IF($G71="Erikasutuses pind (hoone)",IFERROR(SUMIFS($E:$E,$G:$G,"Ainukasutuses pind",$C:$C,"Üüritav pind",$H:$H,S$3)/SUMIFS($E:$E,$G:$G,"Ainukasutuses pind",$C:$C,"Üüritav pind"),0),""))),"")</f>
        <v/>
      </c>
      <c r="T71" s="72" t="str">
        <f>IFERROR(IF($G71="Erikasutuses pind (muu)",Eksplikatsioon!Y71/SUM(Eksplikatsioon!$O71:'Eksplikatsioon'!$AG71),IF($G71="Erikasutuses pind (korrus)",IFERROR(SUMIFS($E:$E,$G:$G,"Ainukasutuses pind",$C:$C,"Üüritav pind",$H:$H,T$3,$A:$A,$A71)/SUMIFS($E:$E,$G:$G,"Ainukasutuses pind",$C:$C,"Üüritav pind",$A:$A,$A71),0),IF($G71="Erikasutuses pind (hoone)",IFERROR(SUMIFS($E:$E,$G:$G,"Ainukasutuses pind",$C:$C,"Üüritav pind",$H:$H,T$3)/SUMIFS($E:$E,$G:$G,"Ainukasutuses pind",$C:$C,"Üüritav pind"),0),""))),"")</f>
        <v/>
      </c>
      <c r="U71" s="72" t="str">
        <f>IFERROR(IF($G71="Erikasutuses pind (muu)",Eksplikatsioon!Z71/SUM(Eksplikatsioon!$O71:'Eksplikatsioon'!$AG71),IF($G71="Erikasutuses pind (korrus)",IFERROR(SUMIFS($E:$E,$G:$G,"Ainukasutuses pind",$C:$C,"Üüritav pind",$H:$H,U$3,$A:$A,$A71)/SUMIFS($E:$E,$G:$G,"Ainukasutuses pind",$C:$C,"Üüritav pind",$A:$A,$A71),0),IF($G71="Erikasutuses pind (hoone)",IFERROR(SUMIFS($E:$E,$G:$G,"Ainukasutuses pind",$C:$C,"Üüritav pind",$H:$H,U$3)/SUMIFS($E:$E,$G:$G,"Ainukasutuses pind",$C:$C,"Üüritav pind"),0),""))),"")</f>
        <v/>
      </c>
      <c r="V71" s="72" t="str">
        <f>IFERROR(IF($G71="Erikasutuses pind (muu)",Eksplikatsioon!AA71/SUM(Eksplikatsioon!$O71:'Eksplikatsioon'!$AG71),IF($G71="Erikasutuses pind (korrus)",IFERROR(SUMIFS($E:$E,$G:$G,"Ainukasutuses pind",$C:$C,"Üüritav pind",$H:$H,V$3,$A:$A,$A71)/SUMIFS($E:$E,$G:$G,"Ainukasutuses pind",$C:$C,"Üüritav pind",$A:$A,$A71),0),IF($G71="Erikasutuses pind (hoone)",IFERROR(SUMIFS($E:$E,$G:$G,"Ainukasutuses pind",$C:$C,"Üüritav pind",$H:$H,V$3)/SUMIFS($E:$E,$G:$G,"Ainukasutuses pind",$C:$C,"Üüritav pind"),0),""))),"")</f>
        <v/>
      </c>
      <c r="W71" s="72" t="str">
        <f>IFERROR(IF($G71="Erikasutuses pind (muu)",Eksplikatsioon!AB71/SUM(Eksplikatsioon!$O71:'Eksplikatsioon'!$AG71),IF($G71="Erikasutuses pind (korrus)",IFERROR(SUMIFS($E:$E,$G:$G,"Ainukasutuses pind",$C:$C,"Üüritav pind",$H:$H,W$3,$A:$A,$A71)/SUMIFS($E:$E,$G:$G,"Ainukasutuses pind",$C:$C,"Üüritav pind",$A:$A,$A71),0),IF($G71="Erikasutuses pind (hoone)",IFERROR(SUMIFS($E:$E,$G:$G,"Ainukasutuses pind",$C:$C,"Üüritav pind",$H:$H,W$3)/SUMIFS($E:$E,$G:$G,"Ainukasutuses pind",$C:$C,"Üüritav pind"),0),""))),"")</f>
        <v/>
      </c>
      <c r="X71" s="72" t="str">
        <f>IFERROR(IF($G71="Erikasutuses pind (muu)",Eksplikatsioon!AC71/SUM(Eksplikatsioon!$O71:'Eksplikatsioon'!$AG71),IF($G71="Erikasutuses pind (korrus)",IFERROR(SUMIFS($E:$E,$G:$G,"Ainukasutuses pind",$C:$C,"Üüritav pind",$H:$H,X$3,$A:$A,$A71)/SUMIFS($E:$E,$G:$G,"Ainukasutuses pind",$C:$C,"Üüritav pind",$A:$A,$A71),0),IF($G71="Erikasutuses pind (hoone)",IFERROR(SUMIFS($E:$E,$G:$G,"Ainukasutuses pind",$C:$C,"Üüritav pind",$H:$H,X$3)/SUMIFS($E:$E,$G:$G,"Ainukasutuses pind",$C:$C,"Üüritav pind"),0),""))),"")</f>
        <v/>
      </c>
      <c r="Y71" s="72" t="str">
        <f>IFERROR(IF($G71="Erikasutuses pind (muu)",Eksplikatsioon!AD71/SUM(Eksplikatsioon!$O71:'Eksplikatsioon'!$AG71),IF($G71="Erikasutuses pind (korrus)",IFERROR(SUMIFS($E:$E,$G:$G,"Ainukasutuses pind",$C:$C,"Üüritav pind",$H:$H,Y$3,$A:$A,$A71)/SUMIFS($E:$E,$G:$G,"Ainukasutuses pind",$C:$C,"Üüritav pind",$A:$A,$A71),0),IF($G71="Erikasutuses pind (hoone)",IFERROR(SUMIFS($E:$E,$G:$G,"Ainukasutuses pind",$C:$C,"Üüritav pind",$H:$H,Y$3)/SUMIFS($E:$E,$G:$G,"Ainukasutuses pind",$C:$C,"Üüritav pind"),0),""))),"")</f>
        <v/>
      </c>
      <c r="Z71" s="72" t="str">
        <f>IFERROR(IF($G71="Erikasutuses pind (muu)",Eksplikatsioon!AE71/SUM(Eksplikatsioon!$O71:'Eksplikatsioon'!$AG71),IF($G71="Erikasutuses pind (korrus)",IFERROR(SUMIFS($E:$E,$G:$G,"Ainukasutuses pind",$C:$C,"Üüritav pind",$H:$H,Z$3,$A:$A,$A71)/SUMIFS($E:$E,$G:$G,"Ainukasutuses pind",$C:$C,"Üüritav pind",$A:$A,$A71),0),IF($G71="Erikasutuses pind (hoone)",IFERROR(SUMIFS($E:$E,$G:$G,"Ainukasutuses pind",$C:$C,"Üüritav pind",$H:$H,Z$3)/SUMIFS($E:$E,$G:$G,"Ainukasutuses pind",$C:$C,"Üüritav pind"),0),""))),"")</f>
        <v/>
      </c>
      <c r="AA71" s="72" t="str">
        <f>IFERROR(IF($G71="Erikasutuses pind (muu)",Eksplikatsioon!AF71/SUM(Eksplikatsioon!$O71:'Eksplikatsioon'!$AG71),IF($G71="Erikasutuses pind (korrus)",IFERROR(SUMIFS($E:$E,$G:$G,"Ainukasutuses pind",$C:$C,"Üüritav pind",$H:$H,AA$3,$A:$A,$A71)/SUMIFS($E:$E,$G:$G,"Ainukasutuses pind",$C:$C,"Üüritav pind",$A:$A,$A71),0),IF($G71="Erikasutuses pind (hoone)",IFERROR(SUMIFS($E:$E,$G:$G,"Ainukasutuses pind",$C:$C,"Üüritav pind",$H:$H,AA$3)/SUMIFS($E:$E,$G:$G,"Ainukasutuses pind",$C:$C,"Üüritav pind"),0),""))),"")</f>
        <v/>
      </c>
      <c r="AB71" s="72" t="str">
        <f>IFERROR(IF($G71="Erikasutuses pind (muu)",Eksplikatsioon!AG71/SUM(Eksplikatsioon!$O71:'Eksplikatsioon'!$AG71),IF($G71="Erikasutuses pind (korrus)",IFERROR(SUMIFS($E:$E,$G:$G,"Ainukasutuses pind",$C:$C,"Üüritav pind",$H:$H,AB$3,$A:$A,$A71)/SUMIFS($E:$E,$G:$G,"Ainukasutuses pind",$C:$C,"Üüritav pind",$A:$A,$A71),0),IF($G71="Erikasutuses pind (hoone)",IFERROR(SUMIFS($E:$E,$G:$G,"Ainukasutuses pind",$C:$C,"Üüritav pind",$H:$H,AB$3)/SUMIFS($E:$E,$G:$G,"Ainukasutuses pind",$C:$C,"Üüritav pind"),0),""))),"")</f>
        <v/>
      </c>
      <c r="AC71" s="72" t="str">
        <f>IFERROR(IF($G71="Erikasutuses pind (muu)",$E71*J71,IFERROR($E71*J71/SUM($J71:$AB71)*(Eksplikatsioon!O71)/SUMPRODUCT($J71:$AB71,Eksplikatsioon!$O71:$AG71),"")),"")</f>
        <v/>
      </c>
      <c r="AD71" s="72" t="str">
        <f>IFERROR(IF($G71="Erikasutuses pind (muu)",$E71*K71,IFERROR($E71*K71/SUM($J71:$AB71)*(Eksplikatsioon!P71)/SUMPRODUCT($J71:$AB71,Eksplikatsioon!$O71:$AG71),"")),"")</f>
        <v/>
      </c>
      <c r="AE71" s="72" t="str">
        <f>IFERROR(IF($G71="Erikasutuses pind (muu)",$E71*L71,IFERROR($E71*L71/SUM($J71:$AB71)*(Eksplikatsioon!Q71)/SUMPRODUCT($J71:$AB71,Eksplikatsioon!$O71:$AG71),"")),"")</f>
        <v/>
      </c>
      <c r="AF71" s="72" t="str">
        <f>IFERROR(IF($G71="Erikasutuses pind (muu)",$E71*M71,IFERROR($E71*M71/SUM($J71:$AB71)*(Eksplikatsioon!R71)/SUMPRODUCT($J71:$AB71,Eksplikatsioon!$O71:$AG71),"")),"")</f>
        <v/>
      </c>
      <c r="AG71" s="72" t="str">
        <f>IFERROR(IF($G71="Erikasutuses pind (muu)",$E71*N71,IFERROR($E71*N71/SUM($J71:$AB71)*(Eksplikatsioon!S71)/SUMPRODUCT($J71:$AB71,Eksplikatsioon!$O71:$AG71),"")),"")</f>
        <v/>
      </c>
      <c r="AH71" s="72" t="str">
        <f>IFERROR(IF($G71="Erikasutuses pind (muu)",$E71*O71,IFERROR($E71*O71/SUM($J71:$AB71)*(Eksplikatsioon!T71)/SUMPRODUCT($J71:$AB71,Eksplikatsioon!$O71:$AG71),"")),"")</f>
        <v/>
      </c>
      <c r="AI71" s="72" t="str">
        <f>IFERROR(IF($G71="Erikasutuses pind (muu)",$E71*P71,IFERROR($E71*P71/SUM($J71:$AB71)*(Eksplikatsioon!U71)/SUMPRODUCT($J71:$AB71,Eksplikatsioon!$O71:$AG71),"")),"")</f>
        <v/>
      </c>
      <c r="AJ71" s="72" t="str">
        <f>IFERROR(IF($G71="Erikasutuses pind (muu)",$E71*Q71,IFERROR($E71*Q71/SUM($J71:$AB71)*(Eksplikatsioon!V71)/SUMPRODUCT($J71:$AB71,Eksplikatsioon!$O71:$AG71),"")),"")</f>
        <v/>
      </c>
      <c r="AK71" s="72" t="str">
        <f>IFERROR(IF($G71="Erikasutuses pind (muu)",$E71*R71,IFERROR($E71*R71/SUM($J71:$AB71)*(Eksplikatsioon!W71)/SUMPRODUCT($J71:$AB71,Eksplikatsioon!$O71:$AG71),"")),"")</f>
        <v/>
      </c>
      <c r="AL71" s="72" t="str">
        <f>IFERROR(IF($G71="Erikasutuses pind (muu)",$E71*S71,IFERROR($E71*S71/SUM($J71:$AB71)*(Eksplikatsioon!X71)/SUMPRODUCT($J71:$AB71,Eksplikatsioon!$O71:$AG71),"")),"")</f>
        <v/>
      </c>
      <c r="AM71" s="72" t="str">
        <f>IFERROR(IF($G71="Erikasutuses pind (muu)",$E71*T71,IFERROR($E71*T71/SUM($J71:$AB71)*(Eksplikatsioon!Y71)/SUMPRODUCT($J71:$AB71,Eksplikatsioon!$O71:$AG71),"")),"")</f>
        <v/>
      </c>
      <c r="AN71" s="72" t="str">
        <f>IFERROR(IF($G71="Erikasutuses pind (muu)",$E71*U71,IFERROR($E71*U71/SUM($J71:$AB71)*(Eksplikatsioon!Z71)/SUMPRODUCT($J71:$AB71,Eksplikatsioon!$O71:$AG71),"")),"")</f>
        <v/>
      </c>
      <c r="AO71" s="72" t="str">
        <f>IFERROR(IF($G71="Erikasutuses pind (muu)",$E71*V71,IFERROR($E71*V71/SUM($J71:$AB71)*(Eksplikatsioon!AA71)/SUMPRODUCT($J71:$AB71,Eksplikatsioon!$O71:$AG71),"")),"")</f>
        <v/>
      </c>
      <c r="AP71" s="72" t="str">
        <f>IFERROR(IF($G71="Erikasutuses pind (muu)",$E71*W71,IFERROR($E71*W71/SUM($J71:$AB71)*(Eksplikatsioon!AB71)/SUMPRODUCT($J71:$AB71,Eksplikatsioon!$O71:$AG71),"")),"")</f>
        <v/>
      </c>
      <c r="AQ71" s="72" t="str">
        <f>IFERROR(IF($G71="Erikasutuses pind (muu)",$E71*X71,IFERROR($E71*X71/SUM($J71:$AB71)*(Eksplikatsioon!AC71)/SUMPRODUCT($J71:$AB71,Eksplikatsioon!$O71:$AG71),"")),"")</f>
        <v/>
      </c>
      <c r="AR71" s="72" t="str">
        <f>IFERROR(IF($G71="Erikasutuses pind (muu)",$E71*Y71,IFERROR($E71*Y71/SUM($J71:$AB71)*(Eksplikatsioon!AD71)/SUMPRODUCT($J71:$AB71,Eksplikatsioon!$O71:$AG71),"")),"")</f>
        <v/>
      </c>
      <c r="AS71" s="72" t="str">
        <f>IFERROR(IF($G71="Erikasutuses pind (muu)",$E71*Z71,IFERROR($E71*Z71/SUM($J71:$AB71)*(Eksplikatsioon!AE71)/SUMPRODUCT($J71:$AB71,Eksplikatsioon!$O71:$AG71),"")),"")</f>
        <v/>
      </c>
      <c r="AT71" s="72" t="str">
        <f>IFERROR(IF($G71="Erikasutuses pind (muu)",$E71*AA71,IFERROR($E71*AA71/SUM($J71:$AB71)*(Eksplikatsioon!AF71)/SUMPRODUCT($J71:$AB71,Eksplikatsioon!$O71:$AG71),"")),"")</f>
        <v/>
      </c>
      <c r="AU71" s="72" t="str">
        <f>IFERROR(IF($G71="Erikasutuses pind (muu)",$E71*AB71,IFERROR($E71*AB71/SUM($J71:$AB71)*(Eksplikatsioon!AG71)/SUMPRODUCT($J71:$AB71,Eksplikatsioon!$O71:$AG71),"")),"")</f>
        <v/>
      </c>
    </row>
    <row r="72" spans="1:47" x14ac:dyDescent="0.25">
      <c r="A72" s="71" t="str">
        <f>IF(Eksplikatsioon!A72=0,"",Eksplikatsioon!A72)</f>
        <v/>
      </c>
      <c r="B72" s="71" t="str">
        <f>IF(Eksplikatsioon!B72=0,"",Eksplikatsioon!B72)</f>
        <v/>
      </c>
      <c r="C72" s="71" t="str">
        <f>IF(Eksplikatsioon!C72=0,"",Eksplikatsioon!C72)</f>
        <v/>
      </c>
      <c r="D72" s="71" t="str">
        <f>IF(Eksplikatsioon!D72=0,"",Eksplikatsioon!D72)</f>
        <v/>
      </c>
      <c r="E72" s="71" t="str">
        <f>IF(Eksplikatsioon!F72=0,"",Eksplikatsioon!F72)</f>
        <v/>
      </c>
      <c r="F72" s="71" t="str">
        <f>IF(Eksplikatsioon!H72=0,"",Eksplikatsioon!H72)</f>
        <v/>
      </c>
      <c r="G72" s="71" t="str">
        <f>IF(Eksplikatsioon!J72=0,"",Eksplikatsioon!J72)</f>
        <v/>
      </c>
      <c r="H72" s="71" t="str">
        <f>IF(Eksplikatsioon!K72=0,"",Eksplikatsioon!K72)</f>
        <v/>
      </c>
      <c r="I72" s="71" t="str">
        <f>IF(Eksplikatsioon!L72=0,"",Eksplikatsioon!L72)</f>
        <v/>
      </c>
      <c r="J72" s="72" t="str">
        <f>IFERROR(IF($G72="Erikasutuses pind (muu)",Eksplikatsioon!O72/SUM(Eksplikatsioon!$O72:'Eksplikatsioon'!$AG72),IF($G72="Erikasutuses pind (korrus)",IFERROR(SUMIFS($E:$E,$G:$G,"Ainukasutuses pind",$C:$C,"Üüritav pind",$H:$H,J$3,$A:$A,$A72)/SUMIFS($E:$E,$G:$G,"Ainukasutuses pind",$C:$C,"Üüritav pind",$A:$A,$A72),0),IF($G72="Erikasutuses pind (hoone)",IFERROR(SUMIFS($E:$E,$G:$G,"Ainukasutuses pind",$C:$C,"Üüritav pind",$H:$H,J$3)/SUMIFS($E:$E,$G:$G,"Ainukasutuses pind",$C:$C,"Üüritav pind"),0),""))),"")</f>
        <v/>
      </c>
      <c r="K72" s="72" t="str">
        <f>IFERROR(IF($G72="Erikasutuses pind (muu)",Eksplikatsioon!P72/SUM(Eksplikatsioon!$O72:'Eksplikatsioon'!$AG72),IF($G72="Erikasutuses pind (korrus)",IFERROR(SUMIFS($E:$E,$G:$G,"Ainukasutuses pind",$C:$C,"Üüritav pind",$H:$H,K$3,$A:$A,$A72)/SUMIFS($E:$E,$G:$G,"Ainukasutuses pind",$C:$C,"Üüritav pind",$A:$A,$A72),0),IF($G72="Erikasutuses pind (hoone)",IFERROR(SUMIFS($E:$E,$G:$G,"Ainukasutuses pind",$C:$C,"Üüritav pind",$H:$H,K$3)/SUMIFS($E:$E,$G:$G,"Ainukasutuses pind",$C:$C,"Üüritav pind"),0),""))),"")</f>
        <v/>
      </c>
      <c r="L72" s="72" t="str">
        <f>IFERROR(IF($G72="Erikasutuses pind (muu)",Eksplikatsioon!Q72/SUM(Eksplikatsioon!$O72:'Eksplikatsioon'!$AG72),IF($G72="Erikasutuses pind (korrus)",IFERROR(SUMIFS($E:$E,$G:$G,"Ainukasutuses pind",$C:$C,"Üüritav pind",$H:$H,L$3,$A:$A,$A72)/SUMIFS($E:$E,$G:$G,"Ainukasutuses pind",$C:$C,"Üüritav pind",$A:$A,$A72),0),IF($G72="Erikasutuses pind (hoone)",IFERROR(SUMIFS($E:$E,$G:$G,"Ainukasutuses pind",$C:$C,"Üüritav pind",$H:$H,L$3)/SUMIFS($E:$E,$G:$G,"Ainukasutuses pind",$C:$C,"Üüritav pind"),0),""))),"")</f>
        <v/>
      </c>
      <c r="M72" s="72" t="str">
        <f>IFERROR(IF($G72="Erikasutuses pind (muu)",Eksplikatsioon!R72/SUM(Eksplikatsioon!$O72:'Eksplikatsioon'!$AG72),IF($G72="Erikasutuses pind (korrus)",IFERROR(SUMIFS($E:$E,$G:$G,"Ainukasutuses pind",$C:$C,"Üüritav pind",$H:$H,M$3,$A:$A,$A72)/SUMIFS($E:$E,$G:$G,"Ainukasutuses pind",$C:$C,"Üüritav pind",$A:$A,$A72),0),IF($G72="Erikasutuses pind (hoone)",IFERROR(SUMIFS($E:$E,$G:$G,"Ainukasutuses pind",$C:$C,"Üüritav pind",$H:$H,M$3)/SUMIFS($E:$E,$G:$G,"Ainukasutuses pind",$C:$C,"Üüritav pind"),0),""))),"")</f>
        <v/>
      </c>
      <c r="N72" s="72" t="str">
        <f>IFERROR(IF($G72="Erikasutuses pind (muu)",Eksplikatsioon!S72/SUM(Eksplikatsioon!$O72:'Eksplikatsioon'!$AG72),IF($G72="Erikasutuses pind (korrus)",IFERROR(SUMIFS($E:$E,$G:$G,"Ainukasutuses pind",$C:$C,"Üüritav pind",$H:$H,N$3,$A:$A,$A72)/SUMIFS($E:$E,$G:$G,"Ainukasutuses pind",$C:$C,"Üüritav pind",$A:$A,$A72),0),IF($G72="Erikasutuses pind (hoone)",IFERROR(SUMIFS($E:$E,$G:$G,"Ainukasutuses pind",$C:$C,"Üüritav pind",$H:$H,N$3)/SUMIFS($E:$E,$G:$G,"Ainukasutuses pind",$C:$C,"Üüritav pind"),0),""))),"")</f>
        <v/>
      </c>
      <c r="O72" s="72" t="str">
        <f>IFERROR(IF($G72="Erikasutuses pind (muu)",Eksplikatsioon!T72/SUM(Eksplikatsioon!$O72:'Eksplikatsioon'!$AG72),IF($G72="Erikasutuses pind (korrus)",IFERROR(SUMIFS($E:$E,$G:$G,"Ainukasutuses pind",$C:$C,"Üüritav pind",$H:$H,O$3,$A:$A,$A72)/SUMIFS($E:$E,$G:$G,"Ainukasutuses pind",$C:$C,"Üüritav pind",$A:$A,$A72),0),IF($G72="Erikasutuses pind (hoone)",IFERROR(SUMIFS($E:$E,$G:$G,"Ainukasutuses pind",$C:$C,"Üüritav pind",$H:$H,O$3)/SUMIFS($E:$E,$G:$G,"Ainukasutuses pind",$C:$C,"Üüritav pind"),0),""))),"")</f>
        <v/>
      </c>
      <c r="P72" s="72" t="str">
        <f>IFERROR(IF($G72="Erikasutuses pind (muu)",Eksplikatsioon!U72/SUM(Eksplikatsioon!$O72:'Eksplikatsioon'!$AG72),IF($G72="Erikasutuses pind (korrus)",IFERROR(SUMIFS($E:$E,$G:$G,"Ainukasutuses pind",$C:$C,"Üüritav pind",$H:$H,P$3,$A:$A,$A72)/SUMIFS($E:$E,$G:$G,"Ainukasutuses pind",$C:$C,"Üüritav pind",$A:$A,$A72),0),IF($G72="Erikasutuses pind (hoone)",IFERROR(SUMIFS($E:$E,$G:$G,"Ainukasutuses pind",$C:$C,"Üüritav pind",$H:$H,P$3)/SUMIFS($E:$E,$G:$G,"Ainukasutuses pind",$C:$C,"Üüritav pind"),0),""))),"")</f>
        <v/>
      </c>
      <c r="Q72" s="72" t="str">
        <f>IFERROR(IF($G72="Erikasutuses pind (muu)",Eksplikatsioon!V72/SUM(Eksplikatsioon!$O72:'Eksplikatsioon'!$AG72),IF($G72="Erikasutuses pind (korrus)",IFERROR(SUMIFS($E:$E,$G:$G,"Ainukasutuses pind",$C:$C,"Üüritav pind",$H:$H,Q$3,$A:$A,$A72)/SUMIFS($E:$E,$G:$G,"Ainukasutuses pind",$C:$C,"Üüritav pind",$A:$A,$A72),0),IF($G72="Erikasutuses pind (hoone)",IFERROR(SUMIFS($E:$E,$G:$G,"Ainukasutuses pind",$C:$C,"Üüritav pind",$H:$H,Q$3)/SUMIFS($E:$E,$G:$G,"Ainukasutuses pind",$C:$C,"Üüritav pind"),0),""))),"")</f>
        <v/>
      </c>
      <c r="R72" s="72" t="str">
        <f>IFERROR(IF($G72="Erikasutuses pind (muu)",Eksplikatsioon!W72/SUM(Eksplikatsioon!$O72:'Eksplikatsioon'!$AG72),IF($G72="Erikasutuses pind (korrus)",IFERROR(SUMIFS($E:$E,$G:$G,"Ainukasutuses pind",$C:$C,"Üüritav pind",$H:$H,R$3,$A:$A,$A72)/SUMIFS($E:$E,$G:$G,"Ainukasutuses pind",$C:$C,"Üüritav pind",$A:$A,$A72),0),IF($G72="Erikasutuses pind (hoone)",IFERROR(SUMIFS($E:$E,$G:$G,"Ainukasutuses pind",$C:$C,"Üüritav pind",$H:$H,R$3)/SUMIFS($E:$E,$G:$G,"Ainukasutuses pind",$C:$C,"Üüritav pind"),0),""))),"")</f>
        <v/>
      </c>
      <c r="S72" s="72" t="str">
        <f>IFERROR(IF($G72="Erikasutuses pind (muu)",Eksplikatsioon!X72/SUM(Eksplikatsioon!$O72:'Eksplikatsioon'!$AG72),IF($G72="Erikasutuses pind (korrus)",IFERROR(SUMIFS($E:$E,$G:$G,"Ainukasutuses pind",$C:$C,"Üüritav pind",$H:$H,S$3,$A:$A,$A72)/SUMIFS($E:$E,$G:$G,"Ainukasutuses pind",$C:$C,"Üüritav pind",$A:$A,$A72),0),IF($G72="Erikasutuses pind (hoone)",IFERROR(SUMIFS($E:$E,$G:$G,"Ainukasutuses pind",$C:$C,"Üüritav pind",$H:$H,S$3)/SUMIFS($E:$E,$G:$G,"Ainukasutuses pind",$C:$C,"Üüritav pind"),0),""))),"")</f>
        <v/>
      </c>
      <c r="T72" s="72" t="str">
        <f>IFERROR(IF($G72="Erikasutuses pind (muu)",Eksplikatsioon!Y72/SUM(Eksplikatsioon!$O72:'Eksplikatsioon'!$AG72),IF($G72="Erikasutuses pind (korrus)",IFERROR(SUMIFS($E:$E,$G:$G,"Ainukasutuses pind",$C:$C,"Üüritav pind",$H:$H,T$3,$A:$A,$A72)/SUMIFS($E:$E,$G:$G,"Ainukasutuses pind",$C:$C,"Üüritav pind",$A:$A,$A72),0),IF($G72="Erikasutuses pind (hoone)",IFERROR(SUMIFS($E:$E,$G:$G,"Ainukasutuses pind",$C:$C,"Üüritav pind",$H:$H,T$3)/SUMIFS($E:$E,$G:$G,"Ainukasutuses pind",$C:$C,"Üüritav pind"),0),""))),"")</f>
        <v/>
      </c>
      <c r="U72" s="72" t="str">
        <f>IFERROR(IF($G72="Erikasutuses pind (muu)",Eksplikatsioon!Z72/SUM(Eksplikatsioon!$O72:'Eksplikatsioon'!$AG72),IF($G72="Erikasutuses pind (korrus)",IFERROR(SUMIFS($E:$E,$G:$G,"Ainukasutuses pind",$C:$C,"Üüritav pind",$H:$H,U$3,$A:$A,$A72)/SUMIFS($E:$E,$G:$G,"Ainukasutuses pind",$C:$C,"Üüritav pind",$A:$A,$A72),0),IF($G72="Erikasutuses pind (hoone)",IFERROR(SUMIFS($E:$E,$G:$G,"Ainukasutuses pind",$C:$C,"Üüritav pind",$H:$H,U$3)/SUMIFS($E:$E,$G:$G,"Ainukasutuses pind",$C:$C,"Üüritav pind"),0),""))),"")</f>
        <v/>
      </c>
      <c r="V72" s="72" t="str">
        <f>IFERROR(IF($G72="Erikasutuses pind (muu)",Eksplikatsioon!AA72/SUM(Eksplikatsioon!$O72:'Eksplikatsioon'!$AG72),IF($G72="Erikasutuses pind (korrus)",IFERROR(SUMIFS($E:$E,$G:$G,"Ainukasutuses pind",$C:$C,"Üüritav pind",$H:$H,V$3,$A:$A,$A72)/SUMIFS($E:$E,$G:$G,"Ainukasutuses pind",$C:$C,"Üüritav pind",$A:$A,$A72),0),IF($G72="Erikasutuses pind (hoone)",IFERROR(SUMIFS($E:$E,$G:$G,"Ainukasutuses pind",$C:$C,"Üüritav pind",$H:$H,V$3)/SUMIFS($E:$E,$G:$G,"Ainukasutuses pind",$C:$C,"Üüritav pind"),0),""))),"")</f>
        <v/>
      </c>
      <c r="W72" s="72" t="str">
        <f>IFERROR(IF($G72="Erikasutuses pind (muu)",Eksplikatsioon!AB72/SUM(Eksplikatsioon!$O72:'Eksplikatsioon'!$AG72),IF($G72="Erikasutuses pind (korrus)",IFERROR(SUMIFS($E:$E,$G:$G,"Ainukasutuses pind",$C:$C,"Üüritav pind",$H:$H,W$3,$A:$A,$A72)/SUMIFS($E:$E,$G:$G,"Ainukasutuses pind",$C:$C,"Üüritav pind",$A:$A,$A72),0),IF($G72="Erikasutuses pind (hoone)",IFERROR(SUMIFS($E:$E,$G:$G,"Ainukasutuses pind",$C:$C,"Üüritav pind",$H:$H,W$3)/SUMIFS($E:$E,$G:$G,"Ainukasutuses pind",$C:$C,"Üüritav pind"),0),""))),"")</f>
        <v/>
      </c>
      <c r="X72" s="72" t="str">
        <f>IFERROR(IF($G72="Erikasutuses pind (muu)",Eksplikatsioon!AC72/SUM(Eksplikatsioon!$O72:'Eksplikatsioon'!$AG72),IF($G72="Erikasutuses pind (korrus)",IFERROR(SUMIFS($E:$E,$G:$G,"Ainukasutuses pind",$C:$C,"Üüritav pind",$H:$H,X$3,$A:$A,$A72)/SUMIFS($E:$E,$G:$G,"Ainukasutuses pind",$C:$C,"Üüritav pind",$A:$A,$A72),0),IF($G72="Erikasutuses pind (hoone)",IFERROR(SUMIFS($E:$E,$G:$G,"Ainukasutuses pind",$C:$C,"Üüritav pind",$H:$H,X$3)/SUMIFS($E:$E,$G:$G,"Ainukasutuses pind",$C:$C,"Üüritav pind"),0),""))),"")</f>
        <v/>
      </c>
      <c r="Y72" s="72" t="str">
        <f>IFERROR(IF($G72="Erikasutuses pind (muu)",Eksplikatsioon!AD72/SUM(Eksplikatsioon!$O72:'Eksplikatsioon'!$AG72),IF($G72="Erikasutuses pind (korrus)",IFERROR(SUMIFS($E:$E,$G:$G,"Ainukasutuses pind",$C:$C,"Üüritav pind",$H:$H,Y$3,$A:$A,$A72)/SUMIFS($E:$E,$G:$G,"Ainukasutuses pind",$C:$C,"Üüritav pind",$A:$A,$A72),0),IF($G72="Erikasutuses pind (hoone)",IFERROR(SUMIFS($E:$E,$G:$G,"Ainukasutuses pind",$C:$C,"Üüritav pind",$H:$H,Y$3)/SUMIFS($E:$E,$G:$G,"Ainukasutuses pind",$C:$C,"Üüritav pind"),0),""))),"")</f>
        <v/>
      </c>
      <c r="Z72" s="72" t="str">
        <f>IFERROR(IF($G72="Erikasutuses pind (muu)",Eksplikatsioon!AE72/SUM(Eksplikatsioon!$O72:'Eksplikatsioon'!$AG72),IF($G72="Erikasutuses pind (korrus)",IFERROR(SUMIFS($E:$E,$G:$G,"Ainukasutuses pind",$C:$C,"Üüritav pind",$H:$H,Z$3,$A:$A,$A72)/SUMIFS($E:$E,$G:$G,"Ainukasutuses pind",$C:$C,"Üüritav pind",$A:$A,$A72),0),IF($G72="Erikasutuses pind (hoone)",IFERROR(SUMIFS($E:$E,$G:$G,"Ainukasutuses pind",$C:$C,"Üüritav pind",$H:$H,Z$3)/SUMIFS($E:$E,$G:$G,"Ainukasutuses pind",$C:$C,"Üüritav pind"),0),""))),"")</f>
        <v/>
      </c>
      <c r="AA72" s="72" t="str">
        <f>IFERROR(IF($G72="Erikasutuses pind (muu)",Eksplikatsioon!AF72/SUM(Eksplikatsioon!$O72:'Eksplikatsioon'!$AG72),IF($G72="Erikasutuses pind (korrus)",IFERROR(SUMIFS($E:$E,$G:$G,"Ainukasutuses pind",$C:$C,"Üüritav pind",$H:$H,AA$3,$A:$A,$A72)/SUMIFS($E:$E,$G:$G,"Ainukasutuses pind",$C:$C,"Üüritav pind",$A:$A,$A72),0),IF($G72="Erikasutuses pind (hoone)",IFERROR(SUMIFS($E:$E,$G:$G,"Ainukasutuses pind",$C:$C,"Üüritav pind",$H:$H,AA$3)/SUMIFS($E:$E,$G:$G,"Ainukasutuses pind",$C:$C,"Üüritav pind"),0),""))),"")</f>
        <v/>
      </c>
      <c r="AB72" s="72" t="str">
        <f>IFERROR(IF($G72="Erikasutuses pind (muu)",Eksplikatsioon!AG72/SUM(Eksplikatsioon!$O72:'Eksplikatsioon'!$AG72),IF($G72="Erikasutuses pind (korrus)",IFERROR(SUMIFS($E:$E,$G:$G,"Ainukasutuses pind",$C:$C,"Üüritav pind",$H:$H,AB$3,$A:$A,$A72)/SUMIFS($E:$E,$G:$G,"Ainukasutuses pind",$C:$C,"Üüritav pind",$A:$A,$A72),0),IF($G72="Erikasutuses pind (hoone)",IFERROR(SUMIFS($E:$E,$G:$G,"Ainukasutuses pind",$C:$C,"Üüritav pind",$H:$H,AB$3)/SUMIFS($E:$E,$G:$G,"Ainukasutuses pind",$C:$C,"Üüritav pind"),0),""))),"")</f>
        <v/>
      </c>
      <c r="AC72" s="72" t="str">
        <f>IFERROR(IF($G72="Erikasutuses pind (muu)",$E72*J72,IFERROR($E72*J72/SUM($J72:$AB72)*(Eksplikatsioon!O72)/SUMPRODUCT($J72:$AB72,Eksplikatsioon!$O72:$AG72),"")),"")</f>
        <v/>
      </c>
      <c r="AD72" s="72" t="str">
        <f>IFERROR(IF($G72="Erikasutuses pind (muu)",$E72*K72,IFERROR($E72*K72/SUM($J72:$AB72)*(Eksplikatsioon!P72)/SUMPRODUCT($J72:$AB72,Eksplikatsioon!$O72:$AG72),"")),"")</f>
        <v/>
      </c>
      <c r="AE72" s="72" t="str">
        <f>IFERROR(IF($G72="Erikasutuses pind (muu)",$E72*L72,IFERROR($E72*L72/SUM($J72:$AB72)*(Eksplikatsioon!Q72)/SUMPRODUCT($J72:$AB72,Eksplikatsioon!$O72:$AG72),"")),"")</f>
        <v/>
      </c>
      <c r="AF72" s="72" t="str">
        <f>IFERROR(IF($G72="Erikasutuses pind (muu)",$E72*M72,IFERROR($E72*M72/SUM($J72:$AB72)*(Eksplikatsioon!R72)/SUMPRODUCT($J72:$AB72,Eksplikatsioon!$O72:$AG72),"")),"")</f>
        <v/>
      </c>
      <c r="AG72" s="72" t="str">
        <f>IFERROR(IF($G72="Erikasutuses pind (muu)",$E72*N72,IFERROR($E72*N72/SUM($J72:$AB72)*(Eksplikatsioon!S72)/SUMPRODUCT($J72:$AB72,Eksplikatsioon!$O72:$AG72),"")),"")</f>
        <v/>
      </c>
      <c r="AH72" s="72" t="str">
        <f>IFERROR(IF($G72="Erikasutuses pind (muu)",$E72*O72,IFERROR($E72*O72/SUM($J72:$AB72)*(Eksplikatsioon!T72)/SUMPRODUCT($J72:$AB72,Eksplikatsioon!$O72:$AG72),"")),"")</f>
        <v/>
      </c>
      <c r="AI72" s="72" t="str">
        <f>IFERROR(IF($G72="Erikasutuses pind (muu)",$E72*P72,IFERROR($E72*P72/SUM($J72:$AB72)*(Eksplikatsioon!U72)/SUMPRODUCT($J72:$AB72,Eksplikatsioon!$O72:$AG72),"")),"")</f>
        <v/>
      </c>
      <c r="AJ72" s="72" t="str">
        <f>IFERROR(IF($G72="Erikasutuses pind (muu)",$E72*Q72,IFERROR($E72*Q72/SUM($J72:$AB72)*(Eksplikatsioon!V72)/SUMPRODUCT($J72:$AB72,Eksplikatsioon!$O72:$AG72),"")),"")</f>
        <v/>
      </c>
      <c r="AK72" s="72" t="str">
        <f>IFERROR(IF($G72="Erikasutuses pind (muu)",$E72*R72,IFERROR($E72*R72/SUM($J72:$AB72)*(Eksplikatsioon!W72)/SUMPRODUCT($J72:$AB72,Eksplikatsioon!$O72:$AG72),"")),"")</f>
        <v/>
      </c>
      <c r="AL72" s="72" t="str">
        <f>IFERROR(IF($G72="Erikasutuses pind (muu)",$E72*S72,IFERROR($E72*S72/SUM($J72:$AB72)*(Eksplikatsioon!X72)/SUMPRODUCT($J72:$AB72,Eksplikatsioon!$O72:$AG72),"")),"")</f>
        <v/>
      </c>
      <c r="AM72" s="72" t="str">
        <f>IFERROR(IF($G72="Erikasutuses pind (muu)",$E72*T72,IFERROR($E72*T72/SUM($J72:$AB72)*(Eksplikatsioon!Y72)/SUMPRODUCT($J72:$AB72,Eksplikatsioon!$O72:$AG72),"")),"")</f>
        <v/>
      </c>
      <c r="AN72" s="72" t="str">
        <f>IFERROR(IF($G72="Erikasutuses pind (muu)",$E72*U72,IFERROR($E72*U72/SUM($J72:$AB72)*(Eksplikatsioon!Z72)/SUMPRODUCT($J72:$AB72,Eksplikatsioon!$O72:$AG72),"")),"")</f>
        <v/>
      </c>
      <c r="AO72" s="72" t="str">
        <f>IFERROR(IF($G72="Erikasutuses pind (muu)",$E72*V72,IFERROR($E72*V72/SUM($J72:$AB72)*(Eksplikatsioon!AA72)/SUMPRODUCT($J72:$AB72,Eksplikatsioon!$O72:$AG72),"")),"")</f>
        <v/>
      </c>
      <c r="AP72" s="72" t="str">
        <f>IFERROR(IF($G72="Erikasutuses pind (muu)",$E72*W72,IFERROR($E72*W72/SUM($J72:$AB72)*(Eksplikatsioon!AB72)/SUMPRODUCT($J72:$AB72,Eksplikatsioon!$O72:$AG72),"")),"")</f>
        <v/>
      </c>
      <c r="AQ72" s="72" t="str">
        <f>IFERROR(IF($G72="Erikasutuses pind (muu)",$E72*X72,IFERROR($E72*X72/SUM($J72:$AB72)*(Eksplikatsioon!AC72)/SUMPRODUCT($J72:$AB72,Eksplikatsioon!$O72:$AG72),"")),"")</f>
        <v/>
      </c>
      <c r="AR72" s="72" t="str">
        <f>IFERROR(IF($G72="Erikasutuses pind (muu)",$E72*Y72,IFERROR($E72*Y72/SUM($J72:$AB72)*(Eksplikatsioon!AD72)/SUMPRODUCT($J72:$AB72,Eksplikatsioon!$O72:$AG72),"")),"")</f>
        <v/>
      </c>
      <c r="AS72" s="72" t="str">
        <f>IFERROR(IF($G72="Erikasutuses pind (muu)",$E72*Z72,IFERROR($E72*Z72/SUM($J72:$AB72)*(Eksplikatsioon!AE72)/SUMPRODUCT($J72:$AB72,Eksplikatsioon!$O72:$AG72),"")),"")</f>
        <v/>
      </c>
      <c r="AT72" s="72" t="str">
        <f>IFERROR(IF($G72="Erikasutuses pind (muu)",$E72*AA72,IFERROR($E72*AA72/SUM($J72:$AB72)*(Eksplikatsioon!AF72)/SUMPRODUCT($J72:$AB72,Eksplikatsioon!$O72:$AG72),"")),"")</f>
        <v/>
      </c>
      <c r="AU72" s="72" t="str">
        <f>IFERROR(IF($G72="Erikasutuses pind (muu)",$E72*AB72,IFERROR($E72*AB72/SUM($J72:$AB72)*(Eksplikatsioon!AG72)/SUMPRODUCT($J72:$AB72,Eksplikatsioon!$O72:$AG72),"")),"")</f>
        <v/>
      </c>
    </row>
    <row r="73" spans="1:47" x14ac:dyDescent="0.25">
      <c r="A73" s="71" t="str">
        <f>IF(Eksplikatsioon!A73=0,"",Eksplikatsioon!A73)</f>
        <v/>
      </c>
      <c r="B73" s="71" t="str">
        <f>IF(Eksplikatsioon!B73=0,"",Eksplikatsioon!B73)</f>
        <v/>
      </c>
      <c r="C73" s="71" t="str">
        <f>IF(Eksplikatsioon!C73=0,"",Eksplikatsioon!C73)</f>
        <v/>
      </c>
      <c r="D73" s="71" t="str">
        <f>IF(Eksplikatsioon!D73=0,"",Eksplikatsioon!D73)</f>
        <v/>
      </c>
      <c r="E73" s="71" t="str">
        <f>IF(Eksplikatsioon!F73=0,"",Eksplikatsioon!F73)</f>
        <v/>
      </c>
      <c r="F73" s="71" t="str">
        <f>IF(Eksplikatsioon!H73=0,"",Eksplikatsioon!H73)</f>
        <v/>
      </c>
      <c r="G73" s="71" t="str">
        <f>IF(Eksplikatsioon!J73=0,"",Eksplikatsioon!J73)</f>
        <v/>
      </c>
      <c r="H73" s="71" t="str">
        <f>IF(Eksplikatsioon!K73=0,"",Eksplikatsioon!K73)</f>
        <v/>
      </c>
      <c r="I73" s="71" t="str">
        <f>IF(Eksplikatsioon!L73=0,"",Eksplikatsioon!L73)</f>
        <v/>
      </c>
      <c r="J73" s="72" t="str">
        <f>IFERROR(IF($G73="Erikasutuses pind (muu)",Eksplikatsioon!O73/SUM(Eksplikatsioon!$O73:'Eksplikatsioon'!$AG73),IF($G73="Erikasutuses pind (korrus)",IFERROR(SUMIFS($E:$E,$G:$G,"Ainukasutuses pind",$C:$C,"Üüritav pind",$H:$H,J$3,$A:$A,$A73)/SUMIFS($E:$E,$G:$G,"Ainukasutuses pind",$C:$C,"Üüritav pind",$A:$A,$A73),0),IF($G73="Erikasutuses pind (hoone)",IFERROR(SUMIFS($E:$E,$G:$G,"Ainukasutuses pind",$C:$C,"Üüritav pind",$H:$H,J$3)/SUMIFS($E:$E,$G:$G,"Ainukasutuses pind",$C:$C,"Üüritav pind"),0),""))),"")</f>
        <v/>
      </c>
      <c r="K73" s="72" t="str">
        <f>IFERROR(IF($G73="Erikasutuses pind (muu)",Eksplikatsioon!P73/SUM(Eksplikatsioon!$O73:'Eksplikatsioon'!$AG73),IF($G73="Erikasutuses pind (korrus)",IFERROR(SUMIFS($E:$E,$G:$G,"Ainukasutuses pind",$C:$C,"Üüritav pind",$H:$H,K$3,$A:$A,$A73)/SUMIFS($E:$E,$G:$G,"Ainukasutuses pind",$C:$C,"Üüritav pind",$A:$A,$A73),0),IF($G73="Erikasutuses pind (hoone)",IFERROR(SUMIFS($E:$E,$G:$G,"Ainukasutuses pind",$C:$C,"Üüritav pind",$H:$H,K$3)/SUMIFS($E:$E,$G:$G,"Ainukasutuses pind",$C:$C,"Üüritav pind"),0),""))),"")</f>
        <v/>
      </c>
      <c r="L73" s="72" t="str">
        <f>IFERROR(IF($G73="Erikasutuses pind (muu)",Eksplikatsioon!Q73/SUM(Eksplikatsioon!$O73:'Eksplikatsioon'!$AG73),IF($G73="Erikasutuses pind (korrus)",IFERROR(SUMIFS($E:$E,$G:$G,"Ainukasutuses pind",$C:$C,"Üüritav pind",$H:$H,L$3,$A:$A,$A73)/SUMIFS($E:$E,$G:$G,"Ainukasutuses pind",$C:$C,"Üüritav pind",$A:$A,$A73),0),IF($G73="Erikasutuses pind (hoone)",IFERROR(SUMIFS($E:$E,$G:$G,"Ainukasutuses pind",$C:$C,"Üüritav pind",$H:$H,L$3)/SUMIFS($E:$E,$G:$G,"Ainukasutuses pind",$C:$C,"Üüritav pind"),0),""))),"")</f>
        <v/>
      </c>
      <c r="M73" s="72" t="str">
        <f>IFERROR(IF($G73="Erikasutuses pind (muu)",Eksplikatsioon!R73/SUM(Eksplikatsioon!$O73:'Eksplikatsioon'!$AG73),IF($G73="Erikasutuses pind (korrus)",IFERROR(SUMIFS($E:$E,$G:$G,"Ainukasutuses pind",$C:$C,"Üüritav pind",$H:$H,M$3,$A:$A,$A73)/SUMIFS($E:$E,$G:$G,"Ainukasutuses pind",$C:$C,"Üüritav pind",$A:$A,$A73),0),IF($G73="Erikasutuses pind (hoone)",IFERROR(SUMIFS($E:$E,$G:$G,"Ainukasutuses pind",$C:$C,"Üüritav pind",$H:$H,M$3)/SUMIFS($E:$E,$G:$G,"Ainukasutuses pind",$C:$C,"Üüritav pind"),0),""))),"")</f>
        <v/>
      </c>
      <c r="N73" s="72" t="str">
        <f>IFERROR(IF($G73="Erikasutuses pind (muu)",Eksplikatsioon!S73/SUM(Eksplikatsioon!$O73:'Eksplikatsioon'!$AG73),IF($G73="Erikasutuses pind (korrus)",IFERROR(SUMIFS($E:$E,$G:$G,"Ainukasutuses pind",$C:$C,"Üüritav pind",$H:$H,N$3,$A:$A,$A73)/SUMIFS($E:$E,$G:$G,"Ainukasutuses pind",$C:$C,"Üüritav pind",$A:$A,$A73),0),IF($G73="Erikasutuses pind (hoone)",IFERROR(SUMIFS($E:$E,$G:$G,"Ainukasutuses pind",$C:$C,"Üüritav pind",$H:$H,N$3)/SUMIFS($E:$E,$G:$G,"Ainukasutuses pind",$C:$C,"Üüritav pind"),0),""))),"")</f>
        <v/>
      </c>
      <c r="O73" s="72" t="str">
        <f>IFERROR(IF($G73="Erikasutuses pind (muu)",Eksplikatsioon!T73/SUM(Eksplikatsioon!$O73:'Eksplikatsioon'!$AG73),IF($G73="Erikasutuses pind (korrus)",IFERROR(SUMIFS($E:$E,$G:$G,"Ainukasutuses pind",$C:$C,"Üüritav pind",$H:$H,O$3,$A:$A,$A73)/SUMIFS($E:$E,$G:$G,"Ainukasutuses pind",$C:$C,"Üüritav pind",$A:$A,$A73),0),IF($G73="Erikasutuses pind (hoone)",IFERROR(SUMIFS($E:$E,$G:$G,"Ainukasutuses pind",$C:$C,"Üüritav pind",$H:$H,O$3)/SUMIFS($E:$E,$G:$G,"Ainukasutuses pind",$C:$C,"Üüritav pind"),0),""))),"")</f>
        <v/>
      </c>
      <c r="P73" s="72" t="str">
        <f>IFERROR(IF($G73="Erikasutuses pind (muu)",Eksplikatsioon!U73/SUM(Eksplikatsioon!$O73:'Eksplikatsioon'!$AG73),IF($G73="Erikasutuses pind (korrus)",IFERROR(SUMIFS($E:$E,$G:$G,"Ainukasutuses pind",$C:$C,"Üüritav pind",$H:$H,P$3,$A:$A,$A73)/SUMIFS($E:$E,$G:$G,"Ainukasutuses pind",$C:$C,"Üüritav pind",$A:$A,$A73),0),IF($G73="Erikasutuses pind (hoone)",IFERROR(SUMIFS($E:$E,$G:$G,"Ainukasutuses pind",$C:$C,"Üüritav pind",$H:$H,P$3)/SUMIFS($E:$E,$G:$G,"Ainukasutuses pind",$C:$C,"Üüritav pind"),0),""))),"")</f>
        <v/>
      </c>
      <c r="Q73" s="72" t="str">
        <f>IFERROR(IF($G73="Erikasutuses pind (muu)",Eksplikatsioon!V73/SUM(Eksplikatsioon!$O73:'Eksplikatsioon'!$AG73),IF($G73="Erikasutuses pind (korrus)",IFERROR(SUMIFS($E:$E,$G:$G,"Ainukasutuses pind",$C:$C,"Üüritav pind",$H:$H,Q$3,$A:$A,$A73)/SUMIFS($E:$E,$G:$G,"Ainukasutuses pind",$C:$C,"Üüritav pind",$A:$A,$A73),0),IF($G73="Erikasutuses pind (hoone)",IFERROR(SUMIFS($E:$E,$G:$G,"Ainukasutuses pind",$C:$C,"Üüritav pind",$H:$H,Q$3)/SUMIFS($E:$E,$G:$G,"Ainukasutuses pind",$C:$C,"Üüritav pind"),0),""))),"")</f>
        <v/>
      </c>
      <c r="R73" s="72" t="str">
        <f>IFERROR(IF($G73="Erikasutuses pind (muu)",Eksplikatsioon!W73/SUM(Eksplikatsioon!$O73:'Eksplikatsioon'!$AG73),IF($G73="Erikasutuses pind (korrus)",IFERROR(SUMIFS($E:$E,$G:$G,"Ainukasutuses pind",$C:$C,"Üüritav pind",$H:$H,R$3,$A:$A,$A73)/SUMIFS($E:$E,$G:$G,"Ainukasutuses pind",$C:$C,"Üüritav pind",$A:$A,$A73),0),IF($G73="Erikasutuses pind (hoone)",IFERROR(SUMIFS($E:$E,$G:$G,"Ainukasutuses pind",$C:$C,"Üüritav pind",$H:$H,R$3)/SUMIFS($E:$E,$G:$G,"Ainukasutuses pind",$C:$C,"Üüritav pind"),0),""))),"")</f>
        <v/>
      </c>
      <c r="S73" s="72" t="str">
        <f>IFERROR(IF($G73="Erikasutuses pind (muu)",Eksplikatsioon!X73/SUM(Eksplikatsioon!$O73:'Eksplikatsioon'!$AG73),IF($G73="Erikasutuses pind (korrus)",IFERROR(SUMIFS($E:$E,$G:$G,"Ainukasutuses pind",$C:$C,"Üüritav pind",$H:$H,S$3,$A:$A,$A73)/SUMIFS($E:$E,$G:$G,"Ainukasutuses pind",$C:$C,"Üüritav pind",$A:$A,$A73),0),IF($G73="Erikasutuses pind (hoone)",IFERROR(SUMIFS($E:$E,$G:$G,"Ainukasutuses pind",$C:$C,"Üüritav pind",$H:$H,S$3)/SUMIFS($E:$E,$G:$G,"Ainukasutuses pind",$C:$C,"Üüritav pind"),0),""))),"")</f>
        <v/>
      </c>
      <c r="T73" s="72" t="str">
        <f>IFERROR(IF($G73="Erikasutuses pind (muu)",Eksplikatsioon!Y73/SUM(Eksplikatsioon!$O73:'Eksplikatsioon'!$AG73),IF($G73="Erikasutuses pind (korrus)",IFERROR(SUMIFS($E:$E,$G:$G,"Ainukasutuses pind",$C:$C,"Üüritav pind",$H:$H,T$3,$A:$A,$A73)/SUMIFS($E:$E,$G:$G,"Ainukasutuses pind",$C:$C,"Üüritav pind",$A:$A,$A73),0),IF($G73="Erikasutuses pind (hoone)",IFERROR(SUMIFS($E:$E,$G:$G,"Ainukasutuses pind",$C:$C,"Üüritav pind",$H:$H,T$3)/SUMIFS($E:$E,$G:$G,"Ainukasutuses pind",$C:$C,"Üüritav pind"),0),""))),"")</f>
        <v/>
      </c>
      <c r="U73" s="72" t="str">
        <f>IFERROR(IF($G73="Erikasutuses pind (muu)",Eksplikatsioon!Z73/SUM(Eksplikatsioon!$O73:'Eksplikatsioon'!$AG73),IF($G73="Erikasutuses pind (korrus)",IFERROR(SUMIFS($E:$E,$G:$G,"Ainukasutuses pind",$C:$C,"Üüritav pind",$H:$H,U$3,$A:$A,$A73)/SUMIFS($E:$E,$G:$G,"Ainukasutuses pind",$C:$C,"Üüritav pind",$A:$A,$A73),0),IF($G73="Erikasutuses pind (hoone)",IFERROR(SUMIFS($E:$E,$G:$G,"Ainukasutuses pind",$C:$C,"Üüritav pind",$H:$H,U$3)/SUMIFS($E:$E,$G:$G,"Ainukasutuses pind",$C:$C,"Üüritav pind"),0),""))),"")</f>
        <v/>
      </c>
      <c r="V73" s="72" t="str">
        <f>IFERROR(IF($G73="Erikasutuses pind (muu)",Eksplikatsioon!AA73/SUM(Eksplikatsioon!$O73:'Eksplikatsioon'!$AG73),IF($G73="Erikasutuses pind (korrus)",IFERROR(SUMIFS($E:$E,$G:$G,"Ainukasutuses pind",$C:$C,"Üüritav pind",$H:$H,V$3,$A:$A,$A73)/SUMIFS($E:$E,$G:$G,"Ainukasutuses pind",$C:$C,"Üüritav pind",$A:$A,$A73),0),IF($G73="Erikasutuses pind (hoone)",IFERROR(SUMIFS($E:$E,$G:$G,"Ainukasutuses pind",$C:$C,"Üüritav pind",$H:$H,V$3)/SUMIFS($E:$E,$G:$G,"Ainukasutuses pind",$C:$C,"Üüritav pind"),0),""))),"")</f>
        <v/>
      </c>
      <c r="W73" s="72" t="str">
        <f>IFERROR(IF($G73="Erikasutuses pind (muu)",Eksplikatsioon!AB73/SUM(Eksplikatsioon!$O73:'Eksplikatsioon'!$AG73),IF($G73="Erikasutuses pind (korrus)",IFERROR(SUMIFS($E:$E,$G:$G,"Ainukasutuses pind",$C:$C,"Üüritav pind",$H:$H,W$3,$A:$A,$A73)/SUMIFS($E:$E,$G:$G,"Ainukasutuses pind",$C:$C,"Üüritav pind",$A:$A,$A73),0),IF($G73="Erikasutuses pind (hoone)",IFERROR(SUMIFS($E:$E,$G:$G,"Ainukasutuses pind",$C:$C,"Üüritav pind",$H:$H,W$3)/SUMIFS($E:$E,$G:$G,"Ainukasutuses pind",$C:$C,"Üüritav pind"),0),""))),"")</f>
        <v/>
      </c>
      <c r="X73" s="72" t="str">
        <f>IFERROR(IF($G73="Erikasutuses pind (muu)",Eksplikatsioon!AC73/SUM(Eksplikatsioon!$O73:'Eksplikatsioon'!$AG73),IF($G73="Erikasutuses pind (korrus)",IFERROR(SUMIFS($E:$E,$G:$G,"Ainukasutuses pind",$C:$C,"Üüritav pind",$H:$H,X$3,$A:$A,$A73)/SUMIFS($E:$E,$G:$G,"Ainukasutuses pind",$C:$C,"Üüritav pind",$A:$A,$A73),0),IF($G73="Erikasutuses pind (hoone)",IFERROR(SUMIFS($E:$E,$G:$G,"Ainukasutuses pind",$C:$C,"Üüritav pind",$H:$H,X$3)/SUMIFS($E:$E,$G:$G,"Ainukasutuses pind",$C:$C,"Üüritav pind"),0),""))),"")</f>
        <v/>
      </c>
      <c r="Y73" s="72" t="str">
        <f>IFERROR(IF($G73="Erikasutuses pind (muu)",Eksplikatsioon!AD73/SUM(Eksplikatsioon!$O73:'Eksplikatsioon'!$AG73),IF($G73="Erikasutuses pind (korrus)",IFERROR(SUMIFS($E:$E,$G:$G,"Ainukasutuses pind",$C:$C,"Üüritav pind",$H:$H,Y$3,$A:$A,$A73)/SUMIFS($E:$E,$G:$G,"Ainukasutuses pind",$C:$C,"Üüritav pind",$A:$A,$A73),0),IF($G73="Erikasutuses pind (hoone)",IFERROR(SUMIFS($E:$E,$G:$G,"Ainukasutuses pind",$C:$C,"Üüritav pind",$H:$H,Y$3)/SUMIFS($E:$E,$G:$G,"Ainukasutuses pind",$C:$C,"Üüritav pind"),0),""))),"")</f>
        <v/>
      </c>
      <c r="Z73" s="72" t="str">
        <f>IFERROR(IF($G73="Erikasutuses pind (muu)",Eksplikatsioon!AE73/SUM(Eksplikatsioon!$O73:'Eksplikatsioon'!$AG73),IF($G73="Erikasutuses pind (korrus)",IFERROR(SUMIFS($E:$E,$G:$G,"Ainukasutuses pind",$C:$C,"Üüritav pind",$H:$H,Z$3,$A:$A,$A73)/SUMIFS($E:$E,$G:$G,"Ainukasutuses pind",$C:$C,"Üüritav pind",$A:$A,$A73),0),IF($G73="Erikasutuses pind (hoone)",IFERROR(SUMIFS($E:$E,$G:$G,"Ainukasutuses pind",$C:$C,"Üüritav pind",$H:$H,Z$3)/SUMIFS($E:$E,$G:$G,"Ainukasutuses pind",$C:$C,"Üüritav pind"),0),""))),"")</f>
        <v/>
      </c>
      <c r="AA73" s="72" t="str">
        <f>IFERROR(IF($G73="Erikasutuses pind (muu)",Eksplikatsioon!AF73/SUM(Eksplikatsioon!$O73:'Eksplikatsioon'!$AG73),IF($G73="Erikasutuses pind (korrus)",IFERROR(SUMIFS($E:$E,$G:$G,"Ainukasutuses pind",$C:$C,"Üüritav pind",$H:$H,AA$3,$A:$A,$A73)/SUMIFS($E:$E,$G:$G,"Ainukasutuses pind",$C:$C,"Üüritav pind",$A:$A,$A73),0),IF($G73="Erikasutuses pind (hoone)",IFERROR(SUMIFS($E:$E,$G:$G,"Ainukasutuses pind",$C:$C,"Üüritav pind",$H:$H,AA$3)/SUMIFS($E:$E,$G:$G,"Ainukasutuses pind",$C:$C,"Üüritav pind"),0),""))),"")</f>
        <v/>
      </c>
      <c r="AB73" s="72" t="str">
        <f>IFERROR(IF($G73="Erikasutuses pind (muu)",Eksplikatsioon!AG73/SUM(Eksplikatsioon!$O73:'Eksplikatsioon'!$AG73),IF($G73="Erikasutuses pind (korrus)",IFERROR(SUMIFS($E:$E,$G:$G,"Ainukasutuses pind",$C:$C,"Üüritav pind",$H:$H,AB$3,$A:$A,$A73)/SUMIFS($E:$E,$G:$G,"Ainukasutuses pind",$C:$C,"Üüritav pind",$A:$A,$A73),0),IF($G73="Erikasutuses pind (hoone)",IFERROR(SUMIFS($E:$E,$G:$G,"Ainukasutuses pind",$C:$C,"Üüritav pind",$H:$H,AB$3)/SUMIFS($E:$E,$G:$G,"Ainukasutuses pind",$C:$C,"Üüritav pind"),0),""))),"")</f>
        <v/>
      </c>
      <c r="AC73" s="72" t="str">
        <f>IFERROR(IF($G73="Erikasutuses pind (muu)",$E73*J73,IFERROR($E73*J73/SUM($J73:$AB73)*(Eksplikatsioon!O73)/SUMPRODUCT($J73:$AB73,Eksplikatsioon!$O73:$AG73),"")),"")</f>
        <v/>
      </c>
      <c r="AD73" s="72" t="str">
        <f>IFERROR(IF($G73="Erikasutuses pind (muu)",$E73*K73,IFERROR($E73*K73/SUM($J73:$AB73)*(Eksplikatsioon!P73)/SUMPRODUCT($J73:$AB73,Eksplikatsioon!$O73:$AG73),"")),"")</f>
        <v/>
      </c>
      <c r="AE73" s="72" t="str">
        <f>IFERROR(IF($G73="Erikasutuses pind (muu)",$E73*L73,IFERROR($E73*L73/SUM($J73:$AB73)*(Eksplikatsioon!Q73)/SUMPRODUCT($J73:$AB73,Eksplikatsioon!$O73:$AG73),"")),"")</f>
        <v/>
      </c>
      <c r="AF73" s="72" t="str">
        <f>IFERROR(IF($G73="Erikasutuses pind (muu)",$E73*M73,IFERROR($E73*M73/SUM($J73:$AB73)*(Eksplikatsioon!R73)/SUMPRODUCT($J73:$AB73,Eksplikatsioon!$O73:$AG73),"")),"")</f>
        <v/>
      </c>
      <c r="AG73" s="72" t="str">
        <f>IFERROR(IF($G73="Erikasutuses pind (muu)",$E73*N73,IFERROR($E73*N73/SUM($J73:$AB73)*(Eksplikatsioon!S73)/SUMPRODUCT($J73:$AB73,Eksplikatsioon!$O73:$AG73),"")),"")</f>
        <v/>
      </c>
      <c r="AH73" s="72" t="str">
        <f>IFERROR(IF($G73="Erikasutuses pind (muu)",$E73*O73,IFERROR($E73*O73/SUM($J73:$AB73)*(Eksplikatsioon!T73)/SUMPRODUCT($J73:$AB73,Eksplikatsioon!$O73:$AG73),"")),"")</f>
        <v/>
      </c>
      <c r="AI73" s="72" t="str">
        <f>IFERROR(IF($G73="Erikasutuses pind (muu)",$E73*P73,IFERROR($E73*P73/SUM($J73:$AB73)*(Eksplikatsioon!U73)/SUMPRODUCT($J73:$AB73,Eksplikatsioon!$O73:$AG73),"")),"")</f>
        <v/>
      </c>
      <c r="AJ73" s="72" t="str">
        <f>IFERROR(IF($G73="Erikasutuses pind (muu)",$E73*Q73,IFERROR($E73*Q73/SUM($J73:$AB73)*(Eksplikatsioon!V73)/SUMPRODUCT($J73:$AB73,Eksplikatsioon!$O73:$AG73),"")),"")</f>
        <v/>
      </c>
      <c r="AK73" s="72" t="str">
        <f>IFERROR(IF($G73="Erikasutuses pind (muu)",$E73*R73,IFERROR($E73*R73/SUM($J73:$AB73)*(Eksplikatsioon!W73)/SUMPRODUCT($J73:$AB73,Eksplikatsioon!$O73:$AG73),"")),"")</f>
        <v/>
      </c>
      <c r="AL73" s="72" t="str">
        <f>IFERROR(IF($G73="Erikasutuses pind (muu)",$E73*S73,IFERROR($E73*S73/SUM($J73:$AB73)*(Eksplikatsioon!X73)/SUMPRODUCT($J73:$AB73,Eksplikatsioon!$O73:$AG73),"")),"")</f>
        <v/>
      </c>
      <c r="AM73" s="72" t="str">
        <f>IFERROR(IF($G73="Erikasutuses pind (muu)",$E73*T73,IFERROR($E73*T73/SUM($J73:$AB73)*(Eksplikatsioon!Y73)/SUMPRODUCT($J73:$AB73,Eksplikatsioon!$O73:$AG73),"")),"")</f>
        <v/>
      </c>
      <c r="AN73" s="72" t="str">
        <f>IFERROR(IF($G73="Erikasutuses pind (muu)",$E73*U73,IFERROR($E73*U73/SUM($J73:$AB73)*(Eksplikatsioon!Z73)/SUMPRODUCT($J73:$AB73,Eksplikatsioon!$O73:$AG73),"")),"")</f>
        <v/>
      </c>
      <c r="AO73" s="72" t="str">
        <f>IFERROR(IF($G73="Erikasutuses pind (muu)",$E73*V73,IFERROR($E73*V73/SUM($J73:$AB73)*(Eksplikatsioon!AA73)/SUMPRODUCT($J73:$AB73,Eksplikatsioon!$O73:$AG73),"")),"")</f>
        <v/>
      </c>
      <c r="AP73" s="72" t="str">
        <f>IFERROR(IF($G73="Erikasutuses pind (muu)",$E73*W73,IFERROR($E73*W73/SUM($J73:$AB73)*(Eksplikatsioon!AB73)/SUMPRODUCT($J73:$AB73,Eksplikatsioon!$O73:$AG73),"")),"")</f>
        <v/>
      </c>
      <c r="AQ73" s="72" t="str">
        <f>IFERROR(IF($G73="Erikasutuses pind (muu)",$E73*X73,IFERROR($E73*X73/SUM($J73:$AB73)*(Eksplikatsioon!AC73)/SUMPRODUCT($J73:$AB73,Eksplikatsioon!$O73:$AG73),"")),"")</f>
        <v/>
      </c>
      <c r="AR73" s="72" t="str">
        <f>IFERROR(IF($G73="Erikasutuses pind (muu)",$E73*Y73,IFERROR($E73*Y73/SUM($J73:$AB73)*(Eksplikatsioon!AD73)/SUMPRODUCT($J73:$AB73,Eksplikatsioon!$O73:$AG73),"")),"")</f>
        <v/>
      </c>
      <c r="AS73" s="72" t="str">
        <f>IFERROR(IF($G73="Erikasutuses pind (muu)",$E73*Z73,IFERROR($E73*Z73/SUM($J73:$AB73)*(Eksplikatsioon!AE73)/SUMPRODUCT($J73:$AB73,Eksplikatsioon!$O73:$AG73),"")),"")</f>
        <v/>
      </c>
      <c r="AT73" s="72" t="str">
        <f>IFERROR(IF($G73="Erikasutuses pind (muu)",$E73*AA73,IFERROR($E73*AA73/SUM($J73:$AB73)*(Eksplikatsioon!AF73)/SUMPRODUCT($J73:$AB73,Eksplikatsioon!$O73:$AG73),"")),"")</f>
        <v/>
      </c>
      <c r="AU73" s="72" t="str">
        <f>IFERROR(IF($G73="Erikasutuses pind (muu)",$E73*AB73,IFERROR($E73*AB73/SUM($J73:$AB73)*(Eksplikatsioon!AG73)/SUMPRODUCT($J73:$AB73,Eksplikatsioon!$O73:$AG73),"")),"")</f>
        <v/>
      </c>
    </row>
    <row r="74" spans="1:47" x14ac:dyDescent="0.25">
      <c r="A74" s="71" t="str">
        <f>IF(Eksplikatsioon!A74=0,"",Eksplikatsioon!A74)</f>
        <v/>
      </c>
      <c r="B74" s="71" t="str">
        <f>IF(Eksplikatsioon!B74=0,"",Eksplikatsioon!B74)</f>
        <v/>
      </c>
      <c r="C74" s="71" t="str">
        <f>IF(Eksplikatsioon!C74=0,"",Eksplikatsioon!C74)</f>
        <v/>
      </c>
      <c r="D74" s="71" t="str">
        <f>IF(Eksplikatsioon!D74=0,"",Eksplikatsioon!D74)</f>
        <v/>
      </c>
      <c r="E74" s="71" t="str">
        <f>IF(Eksplikatsioon!F74=0,"",Eksplikatsioon!F74)</f>
        <v/>
      </c>
      <c r="F74" s="71" t="str">
        <f>IF(Eksplikatsioon!H74=0,"",Eksplikatsioon!H74)</f>
        <v/>
      </c>
      <c r="G74" s="71" t="str">
        <f>IF(Eksplikatsioon!J74=0,"",Eksplikatsioon!J74)</f>
        <v/>
      </c>
      <c r="H74" s="71" t="str">
        <f>IF(Eksplikatsioon!K74=0,"",Eksplikatsioon!K74)</f>
        <v/>
      </c>
      <c r="I74" s="71" t="str">
        <f>IF(Eksplikatsioon!L74=0,"",Eksplikatsioon!L74)</f>
        <v/>
      </c>
      <c r="J74" s="72" t="str">
        <f>IFERROR(IF($G74="Erikasutuses pind (muu)",Eksplikatsioon!O74/SUM(Eksplikatsioon!$O74:'Eksplikatsioon'!$AG74),IF($G74="Erikasutuses pind (korrus)",IFERROR(SUMIFS($E:$E,$G:$G,"Ainukasutuses pind",$C:$C,"Üüritav pind",$H:$H,J$3,$A:$A,$A74)/SUMIFS($E:$E,$G:$G,"Ainukasutuses pind",$C:$C,"Üüritav pind",$A:$A,$A74),0),IF($G74="Erikasutuses pind (hoone)",IFERROR(SUMIFS($E:$E,$G:$G,"Ainukasutuses pind",$C:$C,"Üüritav pind",$H:$H,J$3)/SUMIFS($E:$E,$G:$G,"Ainukasutuses pind",$C:$C,"Üüritav pind"),0),""))),"")</f>
        <v/>
      </c>
      <c r="K74" s="72" t="str">
        <f>IFERROR(IF($G74="Erikasutuses pind (muu)",Eksplikatsioon!P74/SUM(Eksplikatsioon!$O74:'Eksplikatsioon'!$AG74),IF($G74="Erikasutuses pind (korrus)",IFERROR(SUMIFS($E:$E,$G:$G,"Ainukasutuses pind",$C:$C,"Üüritav pind",$H:$H,K$3,$A:$A,$A74)/SUMIFS($E:$E,$G:$G,"Ainukasutuses pind",$C:$C,"Üüritav pind",$A:$A,$A74),0),IF($G74="Erikasutuses pind (hoone)",IFERROR(SUMIFS($E:$E,$G:$G,"Ainukasutuses pind",$C:$C,"Üüritav pind",$H:$H,K$3)/SUMIFS($E:$E,$G:$G,"Ainukasutuses pind",$C:$C,"Üüritav pind"),0),""))),"")</f>
        <v/>
      </c>
      <c r="L74" s="72" t="str">
        <f>IFERROR(IF($G74="Erikasutuses pind (muu)",Eksplikatsioon!Q74/SUM(Eksplikatsioon!$O74:'Eksplikatsioon'!$AG74),IF($G74="Erikasutuses pind (korrus)",IFERROR(SUMIFS($E:$E,$G:$G,"Ainukasutuses pind",$C:$C,"Üüritav pind",$H:$H,L$3,$A:$A,$A74)/SUMIFS($E:$E,$G:$G,"Ainukasutuses pind",$C:$C,"Üüritav pind",$A:$A,$A74),0),IF($G74="Erikasutuses pind (hoone)",IFERROR(SUMIFS($E:$E,$G:$G,"Ainukasutuses pind",$C:$C,"Üüritav pind",$H:$H,L$3)/SUMIFS($E:$E,$G:$G,"Ainukasutuses pind",$C:$C,"Üüritav pind"),0),""))),"")</f>
        <v/>
      </c>
      <c r="M74" s="72" t="str">
        <f>IFERROR(IF($G74="Erikasutuses pind (muu)",Eksplikatsioon!R74/SUM(Eksplikatsioon!$O74:'Eksplikatsioon'!$AG74),IF($G74="Erikasutuses pind (korrus)",IFERROR(SUMIFS($E:$E,$G:$G,"Ainukasutuses pind",$C:$C,"Üüritav pind",$H:$H,M$3,$A:$A,$A74)/SUMIFS($E:$E,$G:$G,"Ainukasutuses pind",$C:$C,"Üüritav pind",$A:$A,$A74),0),IF($G74="Erikasutuses pind (hoone)",IFERROR(SUMIFS($E:$E,$G:$G,"Ainukasutuses pind",$C:$C,"Üüritav pind",$H:$H,M$3)/SUMIFS($E:$E,$G:$G,"Ainukasutuses pind",$C:$C,"Üüritav pind"),0),""))),"")</f>
        <v/>
      </c>
      <c r="N74" s="72" t="str">
        <f>IFERROR(IF($G74="Erikasutuses pind (muu)",Eksplikatsioon!S74/SUM(Eksplikatsioon!$O74:'Eksplikatsioon'!$AG74),IF($G74="Erikasutuses pind (korrus)",IFERROR(SUMIFS($E:$E,$G:$G,"Ainukasutuses pind",$C:$C,"Üüritav pind",$H:$H,N$3,$A:$A,$A74)/SUMIFS($E:$E,$G:$G,"Ainukasutuses pind",$C:$C,"Üüritav pind",$A:$A,$A74),0),IF($G74="Erikasutuses pind (hoone)",IFERROR(SUMIFS($E:$E,$G:$G,"Ainukasutuses pind",$C:$C,"Üüritav pind",$H:$H,N$3)/SUMIFS($E:$E,$G:$G,"Ainukasutuses pind",$C:$C,"Üüritav pind"),0),""))),"")</f>
        <v/>
      </c>
      <c r="O74" s="72" t="str">
        <f>IFERROR(IF($G74="Erikasutuses pind (muu)",Eksplikatsioon!T74/SUM(Eksplikatsioon!$O74:'Eksplikatsioon'!$AG74),IF($G74="Erikasutuses pind (korrus)",IFERROR(SUMIFS($E:$E,$G:$G,"Ainukasutuses pind",$C:$C,"Üüritav pind",$H:$H,O$3,$A:$A,$A74)/SUMIFS($E:$E,$G:$G,"Ainukasutuses pind",$C:$C,"Üüritav pind",$A:$A,$A74),0),IF($G74="Erikasutuses pind (hoone)",IFERROR(SUMIFS($E:$E,$G:$G,"Ainukasutuses pind",$C:$C,"Üüritav pind",$H:$H,O$3)/SUMIFS($E:$E,$G:$G,"Ainukasutuses pind",$C:$C,"Üüritav pind"),0),""))),"")</f>
        <v/>
      </c>
      <c r="P74" s="72" t="str">
        <f>IFERROR(IF($G74="Erikasutuses pind (muu)",Eksplikatsioon!U74/SUM(Eksplikatsioon!$O74:'Eksplikatsioon'!$AG74),IF($G74="Erikasutuses pind (korrus)",IFERROR(SUMIFS($E:$E,$G:$G,"Ainukasutuses pind",$C:$C,"Üüritav pind",$H:$H,P$3,$A:$A,$A74)/SUMIFS($E:$E,$G:$G,"Ainukasutuses pind",$C:$C,"Üüritav pind",$A:$A,$A74),0),IF($G74="Erikasutuses pind (hoone)",IFERROR(SUMIFS($E:$E,$G:$G,"Ainukasutuses pind",$C:$C,"Üüritav pind",$H:$H,P$3)/SUMIFS($E:$E,$G:$G,"Ainukasutuses pind",$C:$C,"Üüritav pind"),0),""))),"")</f>
        <v/>
      </c>
      <c r="Q74" s="72" t="str">
        <f>IFERROR(IF($G74="Erikasutuses pind (muu)",Eksplikatsioon!V74/SUM(Eksplikatsioon!$O74:'Eksplikatsioon'!$AG74),IF($G74="Erikasutuses pind (korrus)",IFERROR(SUMIFS($E:$E,$G:$G,"Ainukasutuses pind",$C:$C,"Üüritav pind",$H:$H,Q$3,$A:$A,$A74)/SUMIFS($E:$E,$G:$G,"Ainukasutuses pind",$C:$C,"Üüritav pind",$A:$A,$A74),0),IF($G74="Erikasutuses pind (hoone)",IFERROR(SUMIFS($E:$E,$G:$G,"Ainukasutuses pind",$C:$C,"Üüritav pind",$H:$H,Q$3)/SUMIFS($E:$E,$G:$G,"Ainukasutuses pind",$C:$C,"Üüritav pind"),0),""))),"")</f>
        <v/>
      </c>
      <c r="R74" s="72" t="str">
        <f>IFERROR(IF($G74="Erikasutuses pind (muu)",Eksplikatsioon!W74/SUM(Eksplikatsioon!$O74:'Eksplikatsioon'!$AG74),IF($G74="Erikasutuses pind (korrus)",IFERROR(SUMIFS($E:$E,$G:$G,"Ainukasutuses pind",$C:$C,"Üüritav pind",$H:$H,R$3,$A:$A,$A74)/SUMIFS($E:$E,$G:$G,"Ainukasutuses pind",$C:$C,"Üüritav pind",$A:$A,$A74),0),IF($G74="Erikasutuses pind (hoone)",IFERROR(SUMIFS($E:$E,$G:$G,"Ainukasutuses pind",$C:$C,"Üüritav pind",$H:$H,R$3)/SUMIFS($E:$E,$G:$G,"Ainukasutuses pind",$C:$C,"Üüritav pind"),0),""))),"")</f>
        <v/>
      </c>
      <c r="S74" s="72" t="str">
        <f>IFERROR(IF($G74="Erikasutuses pind (muu)",Eksplikatsioon!X74/SUM(Eksplikatsioon!$O74:'Eksplikatsioon'!$AG74),IF($G74="Erikasutuses pind (korrus)",IFERROR(SUMIFS($E:$E,$G:$G,"Ainukasutuses pind",$C:$C,"Üüritav pind",$H:$H,S$3,$A:$A,$A74)/SUMIFS($E:$E,$G:$G,"Ainukasutuses pind",$C:$C,"Üüritav pind",$A:$A,$A74),0),IF($G74="Erikasutuses pind (hoone)",IFERROR(SUMIFS($E:$E,$G:$G,"Ainukasutuses pind",$C:$C,"Üüritav pind",$H:$H,S$3)/SUMIFS($E:$E,$G:$G,"Ainukasutuses pind",$C:$C,"Üüritav pind"),0),""))),"")</f>
        <v/>
      </c>
      <c r="T74" s="72" t="str">
        <f>IFERROR(IF($G74="Erikasutuses pind (muu)",Eksplikatsioon!Y74/SUM(Eksplikatsioon!$O74:'Eksplikatsioon'!$AG74),IF($G74="Erikasutuses pind (korrus)",IFERROR(SUMIFS($E:$E,$G:$G,"Ainukasutuses pind",$C:$C,"Üüritav pind",$H:$H,T$3,$A:$A,$A74)/SUMIFS($E:$E,$G:$G,"Ainukasutuses pind",$C:$C,"Üüritav pind",$A:$A,$A74),0),IF($G74="Erikasutuses pind (hoone)",IFERROR(SUMIFS($E:$E,$G:$G,"Ainukasutuses pind",$C:$C,"Üüritav pind",$H:$H,T$3)/SUMIFS($E:$E,$G:$G,"Ainukasutuses pind",$C:$C,"Üüritav pind"),0),""))),"")</f>
        <v/>
      </c>
      <c r="U74" s="72" t="str">
        <f>IFERROR(IF($G74="Erikasutuses pind (muu)",Eksplikatsioon!Z74/SUM(Eksplikatsioon!$O74:'Eksplikatsioon'!$AG74),IF($G74="Erikasutuses pind (korrus)",IFERROR(SUMIFS($E:$E,$G:$G,"Ainukasutuses pind",$C:$C,"Üüritav pind",$H:$H,U$3,$A:$A,$A74)/SUMIFS($E:$E,$G:$G,"Ainukasutuses pind",$C:$C,"Üüritav pind",$A:$A,$A74),0),IF($G74="Erikasutuses pind (hoone)",IFERROR(SUMIFS($E:$E,$G:$G,"Ainukasutuses pind",$C:$C,"Üüritav pind",$H:$H,U$3)/SUMIFS($E:$E,$G:$G,"Ainukasutuses pind",$C:$C,"Üüritav pind"),0),""))),"")</f>
        <v/>
      </c>
      <c r="V74" s="72" t="str">
        <f>IFERROR(IF($G74="Erikasutuses pind (muu)",Eksplikatsioon!AA74/SUM(Eksplikatsioon!$O74:'Eksplikatsioon'!$AG74),IF($G74="Erikasutuses pind (korrus)",IFERROR(SUMIFS($E:$E,$G:$G,"Ainukasutuses pind",$C:$C,"Üüritav pind",$H:$H,V$3,$A:$A,$A74)/SUMIFS($E:$E,$G:$G,"Ainukasutuses pind",$C:$C,"Üüritav pind",$A:$A,$A74),0),IF($G74="Erikasutuses pind (hoone)",IFERROR(SUMIFS($E:$E,$G:$G,"Ainukasutuses pind",$C:$C,"Üüritav pind",$H:$H,V$3)/SUMIFS($E:$E,$G:$G,"Ainukasutuses pind",$C:$C,"Üüritav pind"),0),""))),"")</f>
        <v/>
      </c>
      <c r="W74" s="72" t="str">
        <f>IFERROR(IF($G74="Erikasutuses pind (muu)",Eksplikatsioon!AB74/SUM(Eksplikatsioon!$O74:'Eksplikatsioon'!$AG74),IF($G74="Erikasutuses pind (korrus)",IFERROR(SUMIFS($E:$E,$G:$G,"Ainukasutuses pind",$C:$C,"Üüritav pind",$H:$H,W$3,$A:$A,$A74)/SUMIFS($E:$E,$G:$G,"Ainukasutuses pind",$C:$C,"Üüritav pind",$A:$A,$A74),0),IF($G74="Erikasutuses pind (hoone)",IFERROR(SUMIFS($E:$E,$G:$G,"Ainukasutuses pind",$C:$C,"Üüritav pind",$H:$H,W$3)/SUMIFS($E:$E,$G:$G,"Ainukasutuses pind",$C:$C,"Üüritav pind"),0),""))),"")</f>
        <v/>
      </c>
      <c r="X74" s="72" t="str">
        <f>IFERROR(IF($G74="Erikasutuses pind (muu)",Eksplikatsioon!AC74/SUM(Eksplikatsioon!$O74:'Eksplikatsioon'!$AG74),IF($G74="Erikasutuses pind (korrus)",IFERROR(SUMIFS($E:$E,$G:$G,"Ainukasutuses pind",$C:$C,"Üüritav pind",$H:$H,X$3,$A:$A,$A74)/SUMIFS($E:$E,$G:$G,"Ainukasutuses pind",$C:$C,"Üüritav pind",$A:$A,$A74),0),IF($G74="Erikasutuses pind (hoone)",IFERROR(SUMIFS($E:$E,$G:$G,"Ainukasutuses pind",$C:$C,"Üüritav pind",$H:$H,X$3)/SUMIFS($E:$E,$G:$G,"Ainukasutuses pind",$C:$C,"Üüritav pind"),0),""))),"")</f>
        <v/>
      </c>
      <c r="Y74" s="72" t="str">
        <f>IFERROR(IF($G74="Erikasutuses pind (muu)",Eksplikatsioon!AD74/SUM(Eksplikatsioon!$O74:'Eksplikatsioon'!$AG74),IF($G74="Erikasutuses pind (korrus)",IFERROR(SUMIFS($E:$E,$G:$G,"Ainukasutuses pind",$C:$C,"Üüritav pind",$H:$H,Y$3,$A:$A,$A74)/SUMIFS($E:$E,$G:$G,"Ainukasutuses pind",$C:$C,"Üüritav pind",$A:$A,$A74),0),IF($G74="Erikasutuses pind (hoone)",IFERROR(SUMIFS($E:$E,$G:$G,"Ainukasutuses pind",$C:$C,"Üüritav pind",$H:$H,Y$3)/SUMIFS($E:$E,$G:$G,"Ainukasutuses pind",$C:$C,"Üüritav pind"),0),""))),"")</f>
        <v/>
      </c>
      <c r="Z74" s="72" t="str">
        <f>IFERROR(IF($G74="Erikasutuses pind (muu)",Eksplikatsioon!AE74/SUM(Eksplikatsioon!$O74:'Eksplikatsioon'!$AG74),IF($G74="Erikasutuses pind (korrus)",IFERROR(SUMIFS($E:$E,$G:$G,"Ainukasutuses pind",$C:$C,"Üüritav pind",$H:$H,Z$3,$A:$A,$A74)/SUMIFS($E:$E,$G:$G,"Ainukasutuses pind",$C:$C,"Üüritav pind",$A:$A,$A74),0),IF($G74="Erikasutuses pind (hoone)",IFERROR(SUMIFS($E:$E,$G:$G,"Ainukasutuses pind",$C:$C,"Üüritav pind",$H:$H,Z$3)/SUMIFS($E:$E,$G:$G,"Ainukasutuses pind",$C:$C,"Üüritav pind"),0),""))),"")</f>
        <v/>
      </c>
      <c r="AA74" s="72" t="str">
        <f>IFERROR(IF($G74="Erikasutuses pind (muu)",Eksplikatsioon!AF74/SUM(Eksplikatsioon!$O74:'Eksplikatsioon'!$AG74),IF($G74="Erikasutuses pind (korrus)",IFERROR(SUMIFS($E:$E,$G:$G,"Ainukasutuses pind",$C:$C,"Üüritav pind",$H:$H,AA$3,$A:$A,$A74)/SUMIFS($E:$E,$G:$G,"Ainukasutuses pind",$C:$C,"Üüritav pind",$A:$A,$A74),0),IF($G74="Erikasutuses pind (hoone)",IFERROR(SUMIFS($E:$E,$G:$G,"Ainukasutuses pind",$C:$C,"Üüritav pind",$H:$H,AA$3)/SUMIFS($E:$E,$G:$G,"Ainukasutuses pind",$C:$C,"Üüritav pind"),0),""))),"")</f>
        <v/>
      </c>
      <c r="AB74" s="72" t="str">
        <f>IFERROR(IF($G74="Erikasutuses pind (muu)",Eksplikatsioon!AG74/SUM(Eksplikatsioon!$O74:'Eksplikatsioon'!$AG74),IF($G74="Erikasutuses pind (korrus)",IFERROR(SUMIFS($E:$E,$G:$G,"Ainukasutuses pind",$C:$C,"Üüritav pind",$H:$H,AB$3,$A:$A,$A74)/SUMIFS($E:$E,$G:$G,"Ainukasutuses pind",$C:$C,"Üüritav pind",$A:$A,$A74),0),IF($G74="Erikasutuses pind (hoone)",IFERROR(SUMIFS($E:$E,$G:$G,"Ainukasutuses pind",$C:$C,"Üüritav pind",$H:$H,AB$3)/SUMIFS($E:$E,$G:$G,"Ainukasutuses pind",$C:$C,"Üüritav pind"),0),""))),"")</f>
        <v/>
      </c>
      <c r="AC74" s="72" t="str">
        <f>IFERROR(IF($G74="Erikasutuses pind (muu)",$E74*J74,IFERROR($E74*J74/SUM($J74:$AB74)*(Eksplikatsioon!O74)/SUMPRODUCT($J74:$AB74,Eksplikatsioon!$O74:$AG74),"")),"")</f>
        <v/>
      </c>
      <c r="AD74" s="72" t="str">
        <f>IFERROR(IF($G74="Erikasutuses pind (muu)",$E74*K74,IFERROR($E74*K74/SUM($J74:$AB74)*(Eksplikatsioon!P74)/SUMPRODUCT($J74:$AB74,Eksplikatsioon!$O74:$AG74),"")),"")</f>
        <v/>
      </c>
      <c r="AE74" s="72" t="str">
        <f>IFERROR(IF($G74="Erikasutuses pind (muu)",$E74*L74,IFERROR($E74*L74/SUM($J74:$AB74)*(Eksplikatsioon!Q74)/SUMPRODUCT($J74:$AB74,Eksplikatsioon!$O74:$AG74),"")),"")</f>
        <v/>
      </c>
      <c r="AF74" s="72" t="str">
        <f>IFERROR(IF($G74="Erikasutuses pind (muu)",$E74*M74,IFERROR($E74*M74/SUM($J74:$AB74)*(Eksplikatsioon!R74)/SUMPRODUCT($J74:$AB74,Eksplikatsioon!$O74:$AG74),"")),"")</f>
        <v/>
      </c>
      <c r="AG74" s="72" t="str">
        <f>IFERROR(IF($G74="Erikasutuses pind (muu)",$E74*N74,IFERROR($E74*N74/SUM($J74:$AB74)*(Eksplikatsioon!S74)/SUMPRODUCT($J74:$AB74,Eksplikatsioon!$O74:$AG74),"")),"")</f>
        <v/>
      </c>
      <c r="AH74" s="72" t="str">
        <f>IFERROR(IF($G74="Erikasutuses pind (muu)",$E74*O74,IFERROR($E74*O74/SUM($J74:$AB74)*(Eksplikatsioon!T74)/SUMPRODUCT($J74:$AB74,Eksplikatsioon!$O74:$AG74),"")),"")</f>
        <v/>
      </c>
      <c r="AI74" s="72" t="str">
        <f>IFERROR(IF($G74="Erikasutuses pind (muu)",$E74*P74,IFERROR($E74*P74/SUM($J74:$AB74)*(Eksplikatsioon!U74)/SUMPRODUCT($J74:$AB74,Eksplikatsioon!$O74:$AG74),"")),"")</f>
        <v/>
      </c>
      <c r="AJ74" s="72" t="str">
        <f>IFERROR(IF($G74="Erikasutuses pind (muu)",$E74*Q74,IFERROR($E74*Q74/SUM($J74:$AB74)*(Eksplikatsioon!V74)/SUMPRODUCT($J74:$AB74,Eksplikatsioon!$O74:$AG74),"")),"")</f>
        <v/>
      </c>
      <c r="AK74" s="72" t="str">
        <f>IFERROR(IF($G74="Erikasutuses pind (muu)",$E74*R74,IFERROR($E74*R74/SUM($J74:$AB74)*(Eksplikatsioon!W74)/SUMPRODUCT($J74:$AB74,Eksplikatsioon!$O74:$AG74),"")),"")</f>
        <v/>
      </c>
      <c r="AL74" s="72" t="str">
        <f>IFERROR(IF($G74="Erikasutuses pind (muu)",$E74*S74,IFERROR($E74*S74/SUM($J74:$AB74)*(Eksplikatsioon!X74)/SUMPRODUCT($J74:$AB74,Eksplikatsioon!$O74:$AG74),"")),"")</f>
        <v/>
      </c>
      <c r="AM74" s="72" t="str">
        <f>IFERROR(IF($G74="Erikasutuses pind (muu)",$E74*T74,IFERROR($E74*T74/SUM($J74:$AB74)*(Eksplikatsioon!Y74)/SUMPRODUCT($J74:$AB74,Eksplikatsioon!$O74:$AG74),"")),"")</f>
        <v/>
      </c>
      <c r="AN74" s="72" t="str">
        <f>IFERROR(IF($G74="Erikasutuses pind (muu)",$E74*U74,IFERROR($E74*U74/SUM($J74:$AB74)*(Eksplikatsioon!Z74)/SUMPRODUCT($J74:$AB74,Eksplikatsioon!$O74:$AG74),"")),"")</f>
        <v/>
      </c>
      <c r="AO74" s="72" t="str">
        <f>IFERROR(IF($G74="Erikasutuses pind (muu)",$E74*V74,IFERROR($E74*V74/SUM($J74:$AB74)*(Eksplikatsioon!AA74)/SUMPRODUCT($J74:$AB74,Eksplikatsioon!$O74:$AG74),"")),"")</f>
        <v/>
      </c>
      <c r="AP74" s="72" t="str">
        <f>IFERROR(IF($G74="Erikasutuses pind (muu)",$E74*W74,IFERROR($E74*W74/SUM($J74:$AB74)*(Eksplikatsioon!AB74)/SUMPRODUCT($J74:$AB74,Eksplikatsioon!$O74:$AG74),"")),"")</f>
        <v/>
      </c>
      <c r="AQ74" s="72" t="str">
        <f>IFERROR(IF($G74="Erikasutuses pind (muu)",$E74*X74,IFERROR($E74*X74/SUM($J74:$AB74)*(Eksplikatsioon!AC74)/SUMPRODUCT($J74:$AB74,Eksplikatsioon!$O74:$AG74),"")),"")</f>
        <v/>
      </c>
      <c r="AR74" s="72" t="str">
        <f>IFERROR(IF($G74="Erikasutuses pind (muu)",$E74*Y74,IFERROR($E74*Y74/SUM($J74:$AB74)*(Eksplikatsioon!AD74)/SUMPRODUCT($J74:$AB74,Eksplikatsioon!$O74:$AG74),"")),"")</f>
        <v/>
      </c>
      <c r="AS74" s="72" t="str">
        <f>IFERROR(IF($G74="Erikasutuses pind (muu)",$E74*Z74,IFERROR($E74*Z74/SUM($J74:$AB74)*(Eksplikatsioon!AE74)/SUMPRODUCT($J74:$AB74,Eksplikatsioon!$O74:$AG74),"")),"")</f>
        <v/>
      </c>
      <c r="AT74" s="72" t="str">
        <f>IFERROR(IF($G74="Erikasutuses pind (muu)",$E74*AA74,IFERROR($E74*AA74/SUM($J74:$AB74)*(Eksplikatsioon!AF74)/SUMPRODUCT($J74:$AB74,Eksplikatsioon!$O74:$AG74),"")),"")</f>
        <v/>
      </c>
      <c r="AU74" s="72" t="str">
        <f>IFERROR(IF($G74="Erikasutuses pind (muu)",$E74*AB74,IFERROR($E74*AB74/SUM($J74:$AB74)*(Eksplikatsioon!AG74)/SUMPRODUCT($J74:$AB74,Eksplikatsioon!$O74:$AG74),"")),"")</f>
        <v/>
      </c>
    </row>
    <row r="75" spans="1:47" x14ac:dyDescent="0.25">
      <c r="A75" s="71" t="str">
        <f>IF(Eksplikatsioon!A75=0,"",Eksplikatsioon!A75)</f>
        <v/>
      </c>
      <c r="B75" s="71" t="str">
        <f>IF(Eksplikatsioon!B75=0,"",Eksplikatsioon!B75)</f>
        <v/>
      </c>
      <c r="C75" s="71" t="str">
        <f>IF(Eksplikatsioon!C75=0,"",Eksplikatsioon!C75)</f>
        <v/>
      </c>
      <c r="D75" s="71" t="str">
        <f>IF(Eksplikatsioon!D75=0,"",Eksplikatsioon!D75)</f>
        <v/>
      </c>
      <c r="E75" s="71" t="str">
        <f>IF(Eksplikatsioon!F75=0,"",Eksplikatsioon!F75)</f>
        <v/>
      </c>
      <c r="F75" s="71" t="str">
        <f>IF(Eksplikatsioon!H75=0,"",Eksplikatsioon!H75)</f>
        <v/>
      </c>
      <c r="G75" s="71" t="str">
        <f>IF(Eksplikatsioon!J75=0,"",Eksplikatsioon!J75)</f>
        <v/>
      </c>
      <c r="H75" s="71" t="str">
        <f>IF(Eksplikatsioon!K75=0,"",Eksplikatsioon!K75)</f>
        <v/>
      </c>
      <c r="I75" s="71" t="str">
        <f>IF(Eksplikatsioon!L75=0,"",Eksplikatsioon!L75)</f>
        <v/>
      </c>
      <c r="J75" s="72" t="str">
        <f>IFERROR(IF($G75="Erikasutuses pind (muu)",Eksplikatsioon!O75/SUM(Eksplikatsioon!$O75:'Eksplikatsioon'!$AG75),IF($G75="Erikasutuses pind (korrus)",IFERROR(SUMIFS($E:$E,$G:$G,"Ainukasutuses pind",$C:$C,"Üüritav pind",$H:$H,J$3,$A:$A,$A75)/SUMIFS($E:$E,$G:$G,"Ainukasutuses pind",$C:$C,"Üüritav pind",$A:$A,$A75),0),IF($G75="Erikasutuses pind (hoone)",IFERROR(SUMIFS($E:$E,$G:$G,"Ainukasutuses pind",$C:$C,"Üüritav pind",$H:$H,J$3)/SUMIFS($E:$E,$G:$G,"Ainukasutuses pind",$C:$C,"Üüritav pind"),0),""))),"")</f>
        <v/>
      </c>
      <c r="K75" s="72" t="str">
        <f>IFERROR(IF($G75="Erikasutuses pind (muu)",Eksplikatsioon!P75/SUM(Eksplikatsioon!$O75:'Eksplikatsioon'!$AG75),IF($G75="Erikasutuses pind (korrus)",IFERROR(SUMIFS($E:$E,$G:$G,"Ainukasutuses pind",$C:$C,"Üüritav pind",$H:$H,K$3,$A:$A,$A75)/SUMIFS($E:$E,$G:$G,"Ainukasutuses pind",$C:$C,"Üüritav pind",$A:$A,$A75),0),IF($G75="Erikasutuses pind (hoone)",IFERROR(SUMIFS($E:$E,$G:$G,"Ainukasutuses pind",$C:$C,"Üüritav pind",$H:$H,K$3)/SUMIFS($E:$E,$G:$G,"Ainukasutuses pind",$C:$C,"Üüritav pind"),0),""))),"")</f>
        <v/>
      </c>
      <c r="L75" s="72" t="str">
        <f>IFERROR(IF($G75="Erikasutuses pind (muu)",Eksplikatsioon!Q75/SUM(Eksplikatsioon!$O75:'Eksplikatsioon'!$AG75),IF($G75="Erikasutuses pind (korrus)",IFERROR(SUMIFS($E:$E,$G:$G,"Ainukasutuses pind",$C:$C,"Üüritav pind",$H:$H,L$3,$A:$A,$A75)/SUMIFS($E:$E,$G:$G,"Ainukasutuses pind",$C:$C,"Üüritav pind",$A:$A,$A75),0),IF($G75="Erikasutuses pind (hoone)",IFERROR(SUMIFS($E:$E,$G:$G,"Ainukasutuses pind",$C:$C,"Üüritav pind",$H:$H,L$3)/SUMIFS($E:$E,$G:$G,"Ainukasutuses pind",$C:$C,"Üüritav pind"),0),""))),"")</f>
        <v/>
      </c>
      <c r="M75" s="72" t="str">
        <f>IFERROR(IF($G75="Erikasutuses pind (muu)",Eksplikatsioon!R75/SUM(Eksplikatsioon!$O75:'Eksplikatsioon'!$AG75),IF($G75="Erikasutuses pind (korrus)",IFERROR(SUMIFS($E:$E,$G:$G,"Ainukasutuses pind",$C:$C,"Üüritav pind",$H:$H,M$3,$A:$A,$A75)/SUMIFS($E:$E,$G:$G,"Ainukasutuses pind",$C:$C,"Üüritav pind",$A:$A,$A75),0),IF($G75="Erikasutuses pind (hoone)",IFERROR(SUMIFS($E:$E,$G:$G,"Ainukasutuses pind",$C:$C,"Üüritav pind",$H:$H,M$3)/SUMIFS($E:$E,$G:$G,"Ainukasutuses pind",$C:$C,"Üüritav pind"),0),""))),"")</f>
        <v/>
      </c>
      <c r="N75" s="72" t="str">
        <f>IFERROR(IF($G75="Erikasutuses pind (muu)",Eksplikatsioon!S75/SUM(Eksplikatsioon!$O75:'Eksplikatsioon'!$AG75),IF($G75="Erikasutuses pind (korrus)",IFERROR(SUMIFS($E:$E,$G:$G,"Ainukasutuses pind",$C:$C,"Üüritav pind",$H:$H,N$3,$A:$A,$A75)/SUMIFS($E:$E,$G:$G,"Ainukasutuses pind",$C:$C,"Üüritav pind",$A:$A,$A75),0),IF($G75="Erikasutuses pind (hoone)",IFERROR(SUMIFS($E:$E,$G:$G,"Ainukasutuses pind",$C:$C,"Üüritav pind",$H:$H,N$3)/SUMIFS($E:$E,$G:$G,"Ainukasutuses pind",$C:$C,"Üüritav pind"),0),""))),"")</f>
        <v/>
      </c>
      <c r="O75" s="72" t="str">
        <f>IFERROR(IF($G75="Erikasutuses pind (muu)",Eksplikatsioon!T75/SUM(Eksplikatsioon!$O75:'Eksplikatsioon'!$AG75),IF($G75="Erikasutuses pind (korrus)",IFERROR(SUMIFS($E:$E,$G:$G,"Ainukasutuses pind",$C:$C,"Üüritav pind",$H:$H,O$3,$A:$A,$A75)/SUMIFS($E:$E,$G:$G,"Ainukasutuses pind",$C:$C,"Üüritav pind",$A:$A,$A75),0),IF($G75="Erikasutuses pind (hoone)",IFERROR(SUMIFS($E:$E,$G:$G,"Ainukasutuses pind",$C:$C,"Üüritav pind",$H:$H,O$3)/SUMIFS($E:$E,$G:$G,"Ainukasutuses pind",$C:$C,"Üüritav pind"),0),""))),"")</f>
        <v/>
      </c>
      <c r="P75" s="72" t="str">
        <f>IFERROR(IF($G75="Erikasutuses pind (muu)",Eksplikatsioon!U75/SUM(Eksplikatsioon!$O75:'Eksplikatsioon'!$AG75),IF($G75="Erikasutuses pind (korrus)",IFERROR(SUMIFS($E:$E,$G:$G,"Ainukasutuses pind",$C:$C,"Üüritav pind",$H:$H,P$3,$A:$A,$A75)/SUMIFS($E:$E,$G:$G,"Ainukasutuses pind",$C:$C,"Üüritav pind",$A:$A,$A75),0),IF($G75="Erikasutuses pind (hoone)",IFERROR(SUMIFS($E:$E,$G:$G,"Ainukasutuses pind",$C:$C,"Üüritav pind",$H:$H,P$3)/SUMIFS($E:$E,$G:$G,"Ainukasutuses pind",$C:$C,"Üüritav pind"),0),""))),"")</f>
        <v/>
      </c>
      <c r="Q75" s="72" t="str">
        <f>IFERROR(IF($G75="Erikasutuses pind (muu)",Eksplikatsioon!V75/SUM(Eksplikatsioon!$O75:'Eksplikatsioon'!$AG75),IF($G75="Erikasutuses pind (korrus)",IFERROR(SUMIFS($E:$E,$G:$G,"Ainukasutuses pind",$C:$C,"Üüritav pind",$H:$H,Q$3,$A:$A,$A75)/SUMIFS($E:$E,$G:$G,"Ainukasutuses pind",$C:$C,"Üüritav pind",$A:$A,$A75),0),IF($G75="Erikasutuses pind (hoone)",IFERROR(SUMIFS($E:$E,$G:$G,"Ainukasutuses pind",$C:$C,"Üüritav pind",$H:$H,Q$3)/SUMIFS($E:$E,$G:$G,"Ainukasutuses pind",$C:$C,"Üüritav pind"),0),""))),"")</f>
        <v/>
      </c>
      <c r="R75" s="72" t="str">
        <f>IFERROR(IF($G75="Erikasutuses pind (muu)",Eksplikatsioon!W75/SUM(Eksplikatsioon!$O75:'Eksplikatsioon'!$AG75),IF($G75="Erikasutuses pind (korrus)",IFERROR(SUMIFS($E:$E,$G:$G,"Ainukasutuses pind",$C:$C,"Üüritav pind",$H:$H,R$3,$A:$A,$A75)/SUMIFS($E:$E,$G:$G,"Ainukasutuses pind",$C:$C,"Üüritav pind",$A:$A,$A75),0),IF($G75="Erikasutuses pind (hoone)",IFERROR(SUMIFS($E:$E,$G:$G,"Ainukasutuses pind",$C:$C,"Üüritav pind",$H:$H,R$3)/SUMIFS($E:$E,$G:$G,"Ainukasutuses pind",$C:$C,"Üüritav pind"),0),""))),"")</f>
        <v/>
      </c>
      <c r="S75" s="72" t="str">
        <f>IFERROR(IF($G75="Erikasutuses pind (muu)",Eksplikatsioon!X75/SUM(Eksplikatsioon!$O75:'Eksplikatsioon'!$AG75),IF($G75="Erikasutuses pind (korrus)",IFERROR(SUMIFS($E:$E,$G:$G,"Ainukasutuses pind",$C:$C,"Üüritav pind",$H:$H,S$3,$A:$A,$A75)/SUMIFS($E:$E,$G:$G,"Ainukasutuses pind",$C:$C,"Üüritav pind",$A:$A,$A75),0),IF($G75="Erikasutuses pind (hoone)",IFERROR(SUMIFS($E:$E,$G:$G,"Ainukasutuses pind",$C:$C,"Üüritav pind",$H:$H,S$3)/SUMIFS($E:$E,$G:$G,"Ainukasutuses pind",$C:$C,"Üüritav pind"),0),""))),"")</f>
        <v/>
      </c>
      <c r="T75" s="72" t="str">
        <f>IFERROR(IF($G75="Erikasutuses pind (muu)",Eksplikatsioon!Y75/SUM(Eksplikatsioon!$O75:'Eksplikatsioon'!$AG75),IF($G75="Erikasutuses pind (korrus)",IFERROR(SUMIFS($E:$E,$G:$G,"Ainukasutuses pind",$C:$C,"Üüritav pind",$H:$H,T$3,$A:$A,$A75)/SUMIFS($E:$E,$G:$G,"Ainukasutuses pind",$C:$C,"Üüritav pind",$A:$A,$A75),0),IF($G75="Erikasutuses pind (hoone)",IFERROR(SUMIFS($E:$E,$G:$G,"Ainukasutuses pind",$C:$C,"Üüritav pind",$H:$H,T$3)/SUMIFS($E:$E,$G:$G,"Ainukasutuses pind",$C:$C,"Üüritav pind"),0),""))),"")</f>
        <v/>
      </c>
      <c r="U75" s="72" t="str">
        <f>IFERROR(IF($G75="Erikasutuses pind (muu)",Eksplikatsioon!Z75/SUM(Eksplikatsioon!$O75:'Eksplikatsioon'!$AG75),IF($G75="Erikasutuses pind (korrus)",IFERROR(SUMIFS($E:$E,$G:$G,"Ainukasutuses pind",$C:$C,"Üüritav pind",$H:$H,U$3,$A:$A,$A75)/SUMIFS($E:$E,$G:$G,"Ainukasutuses pind",$C:$C,"Üüritav pind",$A:$A,$A75),0),IF($G75="Erikasutuses pind (hoone)",IFERROR(SUMIFS($E:$E,$G:$G,"Ainukasutuses pind",$C:$C,"Üüritav pind",$H:$H,U$3)/SUMIFS($E:$E,$G:$G,"Ainukasutuses pind",$C:$C,"Üüritav pind"),0),""))),"")</f>
        <v/>
      </c>
      <c r="V75" s="72" t="str">
        <f>IFERROR(IF($G75="Erikasutuses pind (muu)",Eksplikatsioon!AA75/SUM(Eksplikatsioon!$O75:'Eksplikatsioon'!$AG75),IF($G75="Erikasutuses pind (korrus)",IFERROR(SUMIFS($E:$E,$G:$G,"Ainukasutuses pind",$C:$C,"Üüritav pind",$H:$H,V$3,$A:$A,$A75)/SUMIFS($E:$E,$G:$G,"Ainukasutuses pind",$C:$C,"Üüritav pind",$A:$A,$A75),0),IF($G75="Erikasutuses pind (hoone)",IFERROR(SUMIFS($E:$E,$G:$G,"Ainukasutuses pind",$C:$C,"Üüritav pind",$H:$H,V$3)/SUMIFS($E:$E,$G:$G,"Ainukasutuses pind",$C:$C,"Üüritav pind"),0),""))),"")</f>
        <v/>
      </c>
      <c r="W75" s="72" t="str">
        <f>IFERROR(IF($G75="Erikasutuses pind (muu)",Eksplikatsioon!AB75/SUM(Eksplikatsioon!$O75:'Eksplikatsioon'!$AG75),IF($G75="Erikasutuses pind (korrus)",IFERROR(SUMIFS($E:$E,$G:$G,"Ainukasutuses pind",$C:$C,"Üüritav pind",$H:$H,W$3,$A:$A,$A75)/SUMIFS($E:$E,$G:$G,"Ainukasutuses pind",$C:$C,"Üüritav pind",$A:$A,$A75),0),IF($G75="Erikasutuses pind (hoone)",IFERROR(SUMIFS($E:$E,$G:$G,"Ainukasutuses pind",$C:$C,"Üüritav pind",$H:$H,W$3)/SUMIFS($E:$E,$G:$G,"Ainukasutuses pind",$C:$C,"Üüritav pind"),0),""))),"")</f>
        <v/>
      </c>
      <c r="X75" s="72" t="str">
        <f>IFERROR(IF($G75="Erikasutuses pind (muu)",Eksplikatsioon!AC75/SUM(Eksplikatsioon!$O75:'Eksplikatsioon'!$AG75),IF($G75="Erikasutuses pind (korrus)",IFERROR(SUMIFS($E:$E,$G:$G,"Ainukasutuses pind",$C:$C,"Üüritav pind",$H:$H,X$3,$A:$A,$A75)/SUMIFS($E:$E,$G:$G,"Ainukasutuses pind",$C:$C,"Üüritav pind",$A:$A,$A75),0),IF($G75="Erikasutuses pind (hoone)",IFERROR(SUMIFS($E:$E,$G:$G,"Ainukasutuses pind",$C:$C,"Üüritav pind",$H:$H,X$3)/SUMIFS($E:$E,$G:$G,"Ainukasutuses pind",$C:$C,"Üüritav pind"),0),""))),"")</f>
        <v/>
      </c>
      <c r="Y75" s="72" t="str">
        <f>IFERROR(IF($G75="Erikasutuses pind (muu)",Eksplikatsioon!AD75/SUM(Eksplikatsioon!$O75:'Eksplikatsioon'!$AG75),IF($G75="Erikasutuses pind (korrus)",IFERROR(SUMIFS($E:$E,$G:$G,"Ainukasutuses pind",$C:$C,"Üüritav pind",$H:$H,Y$3,$A:$A,$A75)/SUMIFS($E:$E,$G:$G,"Ainukasutuses pind",$C:$C,"Üüritav pind",$A:$A,$A75),0),IF($G75="Erikasutuses pind (hoone)",IFERROR(SUMIFS($E:$E,$G:$G,"Ainukasutuses pind",$C:$C,"Üüritav pind",$H:$H,Y$3)/SUMIFS($E:$E,$G:$G,"Ainukasutuses pind",$C:$C,"Üüritav pind"),0),""))),"")</f>
        <v/>
      </c>
      <c r="Z75" s="72" t="str">
        <f>IFERROR(IF($G75="Erikasutuses pind (muu)",Eksplikatsioon!AE75/SUM(Eksplikatsioon!$O75:'Eksplikatsioon'!$AG75),IF($G75="Erikasutuses pind (korrus)",IFERROR(SUMIFS($E:$E,$G:$G,"Ainukasutuses pind",$C:$C,"Üüritav pind",$H:$H,Z$3,$A:$A,$A75)/SUMIFS($E:$E,$G:$G,"Ainukasutuses pind",$C:$C,"Üüritav pind",$A:$A,$A75),0),IF($G75="Erikasutuses pind (hoone)",IFERROR(SUMIFS($E:$E,$G:$G,"Ainukasutuses pind",$C:$C,"Üüritav pind",$H:$H,Z$3)/SUMIFS($E:$E,$G:$G,"Ainukasutuses pind",$C:$C,"Üüritav pind"),0),""))),"")</f>
        <v/>
      </c>
      <c r="AA75" s="72" t="str">
        <f>IFERROR(IF($G75="Erikasutuses pind (muu)",Eksplikatsioon!AF75/SUM(Eksplikatsioon!$O75:'Eksplikatsioon'!$AG75),IF($G75="Erikasutuses pind (korrus)",IFERROR(SUMIFS($E:$E,$G:$G,"Ainukasutuses pind",$C:$C,"Üüritav pind",$H:$H,AA$3,$A:$A,$A75)/SUMIFS($E:$E,$G:$G,"Ainukasutuses pind",$C:$C,"Üüritav pind",$A:$A,$A75),0),IF($G75="Erikasutuses pind (hoone)",IFERROR(SUMIFS($E:$E,$G:$G,"Ainukasutuses pind",$C:$C,"Üüritav pind",$H:$H,AA$3)/SUMIFS($E:$E,$G:$G,"Ainukasutuses pind",$C:$C,"Üüritav pind"),0),""))),"")</f>
        <v/>
      </c>
      <c r="AB75" s="72" t="str">
        <f>IFERROR(IF($G75="Erikasutuses pind (muu)",Eksplikatsioon!AG75/SUM(Eksplikatsioon!$O75:'Eksplikatsioon'!$AG75),IF($G75="Erikasutuses pind (korrus)",IFERROR(SUMIFS($E:$E,$G:$G,"Ainukasutuses pind",$C:$C,"Üüritav pind",$H:$H,AB$3,$A:$A,$A75)/SUMIFS($E:$E,$G:$G,"Ainukasutuses pind",$C:$C,"Üüritav pind",$A:$A,$A75),0),IF($G75="Erikasutuses pind (hoone)",IFERROR(SUMIFS($E:$E,$G:$G,"Ainukasutuses pind",$C:$C,"Üüritav pind",$H:$H,AB$3)/SUMIFS($E:$E,$G:$G,"Ainukasutuses pind",$C:$C,"Üüritav pind"),0),""))),"")</f>
        <v/>
      </c>
      <c r="AC75" s="72" t="str">
        <f>IFERROR(IF($G75="Erikasutuses pind (muu)",$E75*J75,IFERROR($E75*J75/SUM($J75:$AB75)*(Eksplikatsioon!O75)/SUMPRODUCT($J75:$AB75,Eksplikatsioon!$O75:$AG75),"")),"")</f>
        <v/>
      </c>
      <c r="AD75" s="72" t="str">
        <f>IFERROR(IF($G75="Erikasutuses pind (muu)",$E75*K75,IFERROR($E75*K75/SUM($J75:$AB75)*(Eksplikatsioon!P75)/SUMPRODUCT($J75:$AB75,Eksplikatsioon!$O75:$AG75),"")),"")</f>
        <v/>
      </c>
      <c r="AE75" s="72" t="str">
        <f>IFERROR(IF($G75="Erikasutuses pind (muu)",$E75*L75,IFERROR($E75*L75/SUM($J75:$AB75)*(Eksplikatsioon!Q75)/SUMPRODUCT($J75:$AB75,Eksplikatsioon!$O75:$AG75),"")),"")</f>
        <v/>
      </c>
      <c r="AF75" s="72" t="str">
        <f>IFERROR(IF($G75="Erikasutuses pind (muu)",$E75*M75,IFERROR($E75*M75/SUM($J75:$AB75)*(Eksplikatsioon!R75)/SUMPRODUCT($J75:$AB75,Eksplikatsioon!$O75:$AG75),"")),"")</f>
        <v/>
      </c>
      <c r="AG75" s="72" t="str">
        <f>IFERROR(IF($G75="Erikasutuses pind (muu)",$E75*N75,IFERROR($E75*N75/SUM($J75:$AB75)*(Eksplikatsioon!S75)/SUMPRODUCT($J75:$AB75,Eksplikatsioon!$O75:$AG75),"")),"")</f>
        <v/>
      </c>
      <c r="AH75" s="72" t="str">
        <f>IFERROR(IF($G75="Erikasutuses pind (muu)",$E75*O75,IFERROR($E75*O75/SUM($J75:$AB75)*(Eksplikatsioon!T75)/SUMPRODUCT($J75:$AB75,Eksplikatsioon!$O75:$AG75),"")),"")</f>
        <v/>
      </c>
      <c r="AI75" s="72" t="str">
        <f>IFERROR(IF($G75="Erikasutuses pind (muu)",$E75*P75,IFERROR($E75*P75/SUM($J75:$AB75)*(Eksplikatsioon!U75)/SUMPRODUCT($J75:$AB75,Eksplikatsioon!$O75:$AG75),"")),"")</f>
        <v/>
      </c>
      <c r="AJ75" s="72" t="str">
        <f>IFERROR(IF($G75="Erikasutuses pind (muu)",$E75*Q75,IFERROR($E75*Q75/SUM($J75:$AB75)*(Eksplikatsioon!V75)/SUMPRODUCT($J75:$AB75,Eksplikatsioon!$O75:$AG75),"")),"")</f>
        <v/>
      </c>
      <c r="AK75" s="72" t="str">
        <f>IFERROR(IF($G75="Erikasutuses pind (muu)",$E75*R75,IFERROR($E75*R75/SUM($J75:$AB75)*(Eksplikatsioon!W75)/SUMPRODUCT($J75:$AB75,Eksplikatsioon!$O75:$AG75),"")),"")</f>
        <v/>
      </c>
      <c r="AL75" s="72" t="str">
        <f>IFERROR(IF($G75="Erikasutuses pind (muu)",$E75*S75,IFERROR($E75*S75/SUM($J75:$AB75)*(Eksplikatsioon!X75)/SUMPRODUCT($J75:$AB75,Eksplikatsioon!$O75:$AG75),"")),"")</f>
        <v/>
      </c>
      <c r="AM75" s="72" t="str">
        <f>IFERROR(IF($G75="Erikasutuses pind (muu)",$E75*T75,IFERROR($E75*T75/SUM($J75:$AB75)*(Eksplikatsioon!Y75)/SUMPRODUCT($J75:$AB75,Eksplikatsioon!$O75:$AG75),"")),"")</f>
        <v/>
      </c>
      <c r="AN75" s="72" t="str">
        <f>IFERROR(IF($G75="Erikasutuses pind (muu)",$E75*U75,IFERROR($E75*U75/SUM($J75:$AB75)*(Eksplikatsioon!Z75)/SUMPRODUCT($J75:$AB75,Eksplikatsioon!$O75:$AG75),"")),"")</f>
        <v/>
      </c>
      <c r="AO75" s="72" t="str">
        <f>IFERROR(IF($G75="Erikasutuses pind (muu)",$E75*V75,IFERROR($E75*V75/SUM($J75:$AB75)*(Eksplikatsioon!AA75)/SUMPRODUCT($J75:$AB75,Eksplikatsioon!$O75:$AG75),"")),"")</f>
        <v/>
      </c>
      <c r="AP75" s="72" t="str">
        <f>IFERROR(IF($G75="Erikasutuses pind (muu)",$E75*W75,IFERROR($E75*W75/SUM($J75:$AB75)*(Eksplikatsioon!AB75)/SUMPRODUCT($J75:$AB75,Eksplikatsioon!$O75:$AG75),"")),"")</f>
        <v/>
      </c>
      <c r="AQ75" s="72" t="str">
        <f>IFERROR(IF($G75="Erikasutuses pind (muu)",$E75*X75,IFERROR($E75*X75/SUM($J75:$AB75)*(Eksplikatsioon!AC75)/SUMPRODUCT($J75:$AB75,Eksplikatsioon!$O75:$AG75),"")),"")</f>
        <v/>
      </c>
      <c r="AR75" s="72" t="str">
        <f>IFERROR(IF($G75="Erikasutuses pind (muu)",$E75*Y75,IFERROR($E75*Y75/SUM($J75:$AB75)*(Eksplikatsioon!AD75)/SUMPRODUCT($J75:$AB75,Eksplikatsioon!$O75:$AG75),"")),"")</f>
        <v/>
      </c>
      <c r="AS75" s="72" t="str">
        <f>IFERROR(IF($G75="Erikasutuses pind (muu)",$E75*Z75,IFERROR($E75*Z75/SUM($J75:$AB75)*(Eksplikatsioon!AE75)/SUMPRODUCT($J75:$AB75,Eksplikatsioon!$O75:$AG75),"")),"")</f>
        <v/>
      </c>
      <c r="AT75" s="72" t="str">
        <f>IFERROR(IF($G75="Erikasutuses pind (muu)",$E75*AA75,IFERROR($E75*AA75/SUM($J75:$AB75)*(Eksplikatsioon!AF75)/SUMPRODUCT($J75:$AB75,Eksplikatsioon!$O75:$AG75),"")),"")</f>
        <v/>
      </c>
      <c r="AU75" s="72" t="str">
        <f>IFERROR(IF($G75="Erikasutuses pind (muu)",$E75*AB75,IFERROR($E75*AB75/SUM($J75:$AB75)*(Eksplikatsioon!AG75)/SUMPRODUCT($J75:$AB75,Eksplikatsioon!$O75:$AG75),"")),"")</f>
        <v/>
      </c>
    </row>
    <row r="76" spans="1:47" x14ac:dyDescent="0.25">
      <c r="A76" s="71" t="str">
        <f>IF(Eksplikatsioon!A76=0,"",Eksplikatsioon!A76)</f>
        <v/>
      </c>
      <c r="B76" s="71" t="str">
        <f>IF(Eksplikatsioon!B76=0,"",Eksplikatsioon!B76)</f>
        <v/>
      </c>
      <c r="C76" s="71" t="str">
        <f>IF(Eksplikatsioon!C76=0,"",Eksplikatsioon!C76)</f>
        <v/>
      </c>
      <c r="D76" s="71" t="str">
        <f>IF(Eksplikatsioon!D76=0,"",Eksplikatsioon!D76)</f>
        <v/>
      </c>
      <c r="E76" s="71" t="str">
        <f>IF(Eksplikatsioon!F76=0,"",Eksplikatsioon!F76)</f>
        <v/>
      </c>
      <c r="F76" s="71" t="str">
        <f>IF(Eksplikatsioon!H76=0,"",Eksplikatsioon!H76)</f>
        <v/>
      </c>
      <c r="G76" s="71" t="str">
        <f>IF(Eksplikatsioon!J76=0,"",Eksplikatsioon!J76)</f>
        <v/>
      </c>
      <c r="H76" s="71" t="str">
        <f>IF(Eksplikatsioon!K76=0,"",Eksplikatsioon!K76)</f>
        <v/>
      </c>
      <c r="I76" s="71" t="str">
        <f>IF(Eksplikatsioon!L76=0,"",Eksplikatsioon!L76)</f>
        <v/>
      </c>
      <c r="J76" s="72" t="str">
        <f>IFERROR(IF($G76="Erikasutuses pind (muu)",Eksplikatsioon!O76/SUM(Eksplikatsioon!$O76:'Eksplikatsioon'!$AG76),IF($G76="Erikasutuses pind (korrus)",IFERROR(SUMIFS($E:$E,$G:$G,"Ainukasutuses pind",$C:$C,"Üüritav pind",$H:$H,J$3,$A:$A,$A76)/SUMIFS($E:$E,$G:$G,"Ainukasutuses pind",$C:$C,"Üüritav pind",$A:$A,$A76),0),IF($G76="Erikasutuses pind (hoone)",IFERROR(SUMIFS($E:$E,$G:$G,"Ainukasutuses pind",$C:$C,"Üüritav pind",$H:$H,J$3)/SUMIFS($E:$E,$G:$G,"Ainukasutuses pind",$C:$C,"Üüritav pind"),0),""))),"")</f>
        <v/>
      </c>
      <c r="K76" s="72" t="str">
        <f>IFERROR(IF($G76="Erikasutuses pind (muu)",Eksplikatsioon!P76/SUM(Eksplikatsioon!$O76:'Eksplikatsioon'!$AG76),IF($G76="Erikasutuses pind (korrus)",IFERROR(SUMIFS($E:$E,$G:$G,"Ainukasutuses pind",$C:$C,"Üüritav pind",$H:$H,K$3,$A:$A,$A76)/SUMIFS($E:$E,$G:$G,"Ainukasutuses pind",$C:$C,"Üüritav pind",$A:$A,$A76),0),IF($G76="Erikasutuses pind (hoone)",IFERROR(SUMIFS($E:$E,$G:$G,"Ainukasutuses pind",$C:$C,"Üüritav pind",$H:$H,K$3)/SUMIFS($E:$E,$G:$G,"Ainukasutuses pind",$C:$C,"Üüritav pind"),0),""))),"")</f>
        <v/>
      </c>
      <c r="L76" s="72" t="str">
        <f>IFERROR(IF($G76="Erikasutuses pind (muu)",Eksplikatsioon!Q76/SUM(Eksplikatsioon!$O76:'Eksplikatsioon'!$AG76),IF($G76="Erikasutuses pind (korrus)",IFERROR(SUMIFS($E:$E,$G:$G,"Ainukasutuses pind",$C:$C,"Üüritav pind",$H:$H,L$3,$A:$A,$A76)/SUMIFS($E:$E,$G:$G,"Ainukasutuses pind",$C:$C,"Üüritav pind",$A:$A,$A76),0),IF($G76="Erikasutuses pind (hoone)",IFERROR(SUMIFS($E:$E,$G:$G,"Ainukasutuses pind",$C:$C,"Üüritav pind",$H:$H,L$3)/SUMIFS($E:$E,$G:$G,"Ainukasutuses pind",$C:$C,"Üüritav pind"),0),""))),"")</f>
        <v/>
      </c>
      <c r="M76" s="72" t="str">
        <f>IFERROR(IF($G76="Erikasutuses pind (muu)",Eksplikatsioon!R76/SUM(Eksplikatsioon!$O76:'Eksplikatsioon'!$AG76),IF($G76="Erikasutuses pind (korrus)",IFERROR(SUMIFS($E:$E,$G:$G,"Ainukasutuses pind",$C:$C,"Üüritav pind",$H:$H,M$3,$A:$A,$A76)/SUMIFS($E:$E,$G:$G,"Ainukasutuses pind",$C:$C,"Üüritav pind",$A:$A,$A76),0),IF($G76="Erikasutuses pind (hoone)",IFERROR(SUMIFS($E:$E,$G:$G,"Ainukasutuses pind",$C:$C,"Üüritav pind",$H:$H,M$3)/SUMIFS($E:$E,$G:$G,"Ainukasutuses pind",$C:$C,"Üüritav pind"),0),""))),"")</f>
        <v/>
      </c>
      <c r="N76" s="72" t="str">
        <f>IFERROR(IF($G76="Erikasutuses pind (muu)",Eksplikatsioon!S76/SUM(Eksplikatsioon!$O76:'Eksplikatsioon'!$AG76),IF($G76="Erikasutuses pind (korrus)",IFERROR(SUMIFS($E:$E,$G:$G,"Ainukasutuses pind",$C:$C,"Üüritav pind",$H:$H,N$3,$A:$A,$A76)/SUMIFS($E:$E,$G:$G,"Ainukasutuses pind",$C:$C,"Üüritav pind",$A:$A,$A76),0),IF($G76="Erikasutuses pind (hoone)",IFERROR(SUMIFS($E:$E,$G:$G,"Ainukasutuses pind",$C:$C,"Üüritav pind",$H:$H,N$3)/SUMIFS($E:$E,$G:$G,"Ainukasutuses pind",$C:$C,"Üüritav pind"),0),""))),"")</f>
        <v/>
      </c>
      <c r="O76" s="72" t="str">
        <f>IFERROR(IF($G76="Erikasutuses pind (muu)",Eksplikatsioon!T76/SUM(Eksplikatsioon!$O76:'Eksplikatsioon'!$AG76),IF($G76="Erikasutuses pind (korrus)",IFERROR(SUMIFS($E:$E,$G:$G,"Ainukasutuses pind",$C:$C,"Üüritav pind",$H:$H,O$3,$A:$A,$A76)/SUMIFS($E:$E,$G:$G,"Ainukasutuses pind",$C:$C,"Üüritav pind",$A:$A,$A76),0),IF($G76="Erikasutuses pind (hoone)",IFERROR(SUMIFS($E:$E,$G:$G,"Ainukasutuses pind",$C:$C,"Üüritav pind",$H:$H,O$3)/SUMIFS($E:$E,$G:$G,"Ainukasutuses pind",$C:$C,"Üüritav pind"),0),""))),"")</f>
        <v/>
      </c>
      <c r="P76" s="72" t="str">
        <f>IFERROR(IF($G76="Erikasutuses pind (muu)",Eksplikatsioon!U76/SUM(Eksplikatsioon!$O76:'Eksplikatsioon'!$AG76),IF($G76="Erikasutuses pind (korrus)",IFERROR(SUMIFS($E:$E,$G:$G,"Ainukasutuses pind",$C:$C,"Üüritav pind",$H:$H,P$3,$A:$A,$A76)/SUMIFS($E:$E,$G:$G,"Ainukasutuses pind",$C:$C,"Üüritav pind",$A:$A,$A76),0),IF($G76="Erikasutuses pind (hoone)",IFERROR(SUMIFS($E:$E,$G:$G,"Ainukasutuses pind",$C:$C,"Üüritav pind",$H:$H,P$3)/SUMIFS($E:$E,$G:$G,"Ainukasutuses pind",$C:$C,"Üüritav pind"),0),""))),"")</f>
        <v/>
      </c>
      <c r="Q76" s="72" t="str">
        <f>IFERROR(IF($G76="Erikasutuses pind (muu)",Eksplikatsioon!V76/SUM(Eksplikatsioon!$O76:'Eksplikatsioon'!$AG76),IF($G76="Erikasutuses pind (korrus)",IFERROR(SUMIFS($E:$E,$G:$G,"Ainukasutuses pind",$C:$C,"Üüritav pind",$H:$H,Q$3,$A:$A,$A76)/SUMIFS($E:$E,$G:$G,"Ainukasutuses pind",$C:$C,"Üüritav pind",$A:$A,$A76),0),IF($G76="Erikasutuses pind (hoone)",IFERROR(SUMIFS($E:$E,$G:$G,"Ainukasutuses pind",$C:$C,"Üüritav pind",$H:$H,Q$3)/SUMIFS($E:$E,$G:$G,"Ainukasutuses pind",$C:$C,"Üüritav pind"),0),""))),"")</f>
        <v/>
      </c>
      <c r="R76" s="72" t="str">
        <f>IFERROR(IF($G76="Erikasutuses pind (muu)",Eksplikatsioon!W76/SUM(Eksplikatsioon!$O76:'Eksplikatsioon'!$AG76),IF($G76="Erikasutuses pind (korrus)",IFERROR(SUMIFS($E:$E,$G:$G,"Ainukasutuses pind",$C:$C,"Üüritav pind",$H:$H,R$3,$A:$A,$A76)/SUMIFS($E:$E,$G:$G,"Ainukasutuses pind",$C:$C,"Üüritav pind",$A:$A,$A76),0),IF($G76="Erikasutuses pind (hoone)",IFERROR(SUMIFS($E:$E,$G:$G,"Ainukasutuses pind",$C:$C,"Üüritav pind",$H:$H,R$3)/SUMIFS($E:$E,$G:$G,"Ainukasutuses pind",$C:$C,"Üüritav pind"),0),""))),"")</f>
        <v/>
      </c>
      <c r="S76" s="72" t="str">
        <f>IFERROR(IF($G76="Erikasutuses pind (muu)",Eksplikatsioon!X76/SUM(Eksplikatsioon!$O76:'Eksplikatsioon'!$AG76),IF($G76="Erikasutuses pind (korrus)",IFERROR(SUMIFS($E:$E,$G:$G,"Ainukasutuses pind",$C:$C,"Üüritav pind",$H:$H,S$3,$A:$A,$A76)/SUMIFS($E:$E,$G:$G,"Ainukasutuses pind",$C:$C,"Üüritav pind",$A:$A,$A76),0),IF($G76="Erikasutuses pind (hoone)",IFERROR(SUMIFS($E:$E,$G:$G,"Ainukasutuses pind",$C:$C,"Üüritav pind",$H:$H,S$3)/SUMIFS($E:$E,$G:$G,"Ainukasutuses pind",$C:$C,"Üüritav pind"),0),""))),"")</f>
        <v/>
      </c>
      <c r="T76" s="72" t="str">
        <f>IFERROR(IF($G76="Erikasutuses pind (muu)",Eksplikatsioon!Y76/SUM(Eksplikatsioon!$O76:'Eksplikatsioon'!$AG76),IF($G76="Erikasutuses pind (korrus)",IFERROR(SUMIFS($E:$E,$G:$G,"Ainukasutuses pind",$C:$C,"Üüritav pind",$H:$H,T$3,$A:$A,$A76)/SUMIFS($E:$E,$G:$G,"Ainukasutuses pind",$C:$C,"Üüritav pind",$A:$A,$A76),0),IF($G76="Erikasutuses pind (hoone)",IFERROR(SUMIFS($E:$E,$G:$G,"Ainukasutuses pind",$C:$C,"Üüritav pind",$H:$H,T$3)/SUMIFS($E:$E,$G:$G,"Ainukasutuses pind",$C:$C,"Üüritav pind"),0),""))),"")</f>
        <v/>
      </c>
      <c r="U76" s="72" t="str">
        <f>IFERROR(IF($G76="Erikasutuses pind (muu)",Eksplikatsioon!Z76/SUM(Eksplikatsioon!$O76:'Eksplikatsioon'!$AG76),IF($G76="Erikasutuses pind (korrus)",IFERROR(SUMIFS($E:$E,$G:$G,"Ainukasutuses pind",$C:$C,"Üüritav pind",$H:$H,U$3,$A:$A,$A76)/SUMIFS($E:$E,$G:$G,"Ainukasutuses pind",$C:$C,"Üüritav pind",$A:$A,$A76),0),IF($G76="Erikasutuses pind (hoone)",IFERROR(SUMIFS($E:$E,$G:$G,"Ainukasutuses pind",$C:$C,"Üüritav pind",$H:$H,U$3)/SUMIFS($E:$E,$G:$G,"Ainukasutuses pind",$C:$C,"Üüritav pind"),0),""))),"")</f>
        <v/>
      </c>
      <c r="V76" s="72" t="str">
        <f>IFERROR(IF($G76="Erikasutuses pind (muu)",Eksplikatsioon!AA76/SUM(Eksplikatsioon!$O76:'Eksplikatsioon'!$AG76),IF($G76="Erikasutuses pind (korrus)",IFERROR(SUMIFS($E:$E,$G:$G,"Ainukasutuses pind",$C:$C,"Üüritav pind",$H:$H,V$3,$A:$A,$A76)/SUMIFS($E:$E,$G:$G,"Ainukasutuses pind",$C:$C,"Üüritav pind",$A:$A,$A76),0),IF($G76="Erikasutuses pind (hoone)",IFERROR(SUMIFS($E:$E,$G:$G,"Ainukasutuses pind",$C:$C,"Üüritav pind",$H:$H,V$3)/SUMIFS($E:$E,$G:$G,"Ainukasutuses pind",$C:$C,"Üüritav pind"),0),""))),"")</f>
        <v/>
      </c>
      <c r="W76" s="72" t="str">
        <f>IFERROR(IF($G76="Erikasutuses pind (muu)",Eksplikatsioon!AB76/SUM(Eksplikatsioon!$O76:'Eksplikatsioon'!$AG76),IF($G76="Erikasutuses pind (korrus)",IFERROR(SUMIFS($E:$E,$G:$G,"Ainukasutuses pind",$C:$C,"Üüritav pind",$H:$H,W$3,$A:$A,$A76)/SUMIFS($E:$E,$G:$G,"Ainukasutuses pind",$C:$C,"Üüritav pind",$A:$A,$A76),0),IF($G76="Erikasutuses pind (hoone)",IFERROR(SUMIFS($E:$E,$G:$G,"Ainukasutuses pind",$C:$C,"Üüritav pind",$H:$H,W$3)/SUMIFS($E:$E,$G:$G,"Ainukasutuses pind",$C:$C,"Üüritav pind"),0),""))),"")</f>
        <v/>
      </c>
      <c r="X76" s="72" t="str">
        <f>IFERROR(IF($G76="Erikasutuses pind (muu)",Eksplikatsioon!AC76/SUM(Eksplikatsioon!$O76:'Eksplikatsioon'!$AG76),IF($G76="Erikasutuses pind (korrus)",IFERROR(SUMIFS($E:$E,$G:$G,"Ainukasutuses pind",$C:$C,"Üüritav pind",$H:$H,X$3,$A:$A,$A76)/SUMIFS($E:$E,$G:$G,"Ainukasutuses pind",$C:$C,"Üüritav pind",$A:$A,$A76),0),IF($G76="Erikasutuses pind (hoone)",IFERROR(SUMIFS($E:$E,$G:$G,"Ainukasutuses pind",$C:$C,"Üüritav pind",$H:$H,X$3)/SUMIFS($E:$E,$G:$G,"Ainukasutuses pind",$C:$C,"Üüritav pind"),0),""))),"")</f>
        <v/>
      </c>
      <c r="Y76" s="72" t="str">
        <f>IFERROR(IF($G76="Erikasutuses pind (muu)",Eksplikatsioon!AD76/SUM(Eksplikatsioon!$O76:'Eksplikatsioon'!$AG76),IF($G76="Erikasutuses pind (korrus)",IFERROR(SUMIFS($E:$E,$G:$G,"Ainukasutuses pind",$C:$C,"Üüritav pind",$H:$H,Y$3,$A:$A,$A76)/SUMIFS($E:$E,$G:$G,"Ainukasutuses pind",$C:$C,"Üüritav pind",$A:$A,$A76),0),IF($G76="Erikasutuses pind (hoone)",IFERROR(SUMIFS($E:$E,$G:$G,"Ainukasutuses pind",$C:$C,"Üüritav pind",$H:$H,Y$3)/SUMIFS($E:$E,$G:$G,"Ainukasutuses pind",$C:$C,"Üüritav pind"),0),""))),"")</f>
        <v/>
      </c>
      <c r="Z76" s="72" t="str">
        <f>IFERROR(IF($G76="Erikasutuses pind (muu)",Eksplikatsioon!AE76/SUM(Eksplikatsioon!$O76:'Eksplikatsioon'!$AG76),IF($G76="Erikasutuses pind (korrus)",IFERROR(SUMIFS($E:$E,$G:$G,"Ainukasutuses pind",$C:$C,"Üüritav pind",$H:$H,Z$3,$A:$A,$A76)/SUMIFS($E:$E,$G:$G,"Ainukasutuses pind",$C:$C,"Üüritav pind",$A:$A,$A76),0),IF($G76="Erikasutuses pind (hoone)",IFERROR(SUMIFS($E:$E,$G:$G,"Ainukasutuses pind",$C:$C,"Üüritav pind",$H:$H,Z$3)/SUMIFS($E:$E,$G:$G,"Ainukasutuses pind",$C:$C,"Üüritav pind"),0),""))),"")</f>
        <v/>
      </c>
      <c r="AA76" s="72" t="str">
        <f>IFERROR(IF($G76="Erikasutuses pind (muu)",Eksplikatsioon!AF76/SUM(Eksplikatsioon!$O76:'Eksplikatsioon'!$AG76),IF($G76="Erikasutuses pind (korrus)",IFERROR(SUMIFS($E:$E,$G:$G,"Ainukasutuses pind",$C:$C,"Üüritav pind",$H:$H,AA$3,$A:$A,$A76)/SUMIFS($E:$E,$G:$G,"Ainukasutuses pind",$C:$C,"Üüritav pind",$A:$A,$A76),0),IF($G76="Erikasutuses pind (hoone)",IFERROR(SUMIFS($E:$E,$G:$G,"Ainukasutuses pind",$C:$C,"Üüritav pind",$H:$H,AA$3)/SUMIFS($E:$E,$G:$G,"Ainukasutuses pind",$C:$C,"Üüritav pind"),0),""))),"")</f>
        <v/>
      </c>
      <c r="AB76" s="72" t="str">
        <f>IFERROR(IF($G76="Erikasutuses pind (muu)",Eksplikatsioon!AG76/SUM(Eksplikatsioon!$O76:'Eksplikatsioon'!$AG76),IF($G76="Erikasutuses pind (korrus)",IFERROR(SUMIFS($E:$E,$G:$G,"Ainukasutuses pind",$C:$C,"Üüritav pind",$H:$H,AB$3,$A:$A,$A76)/SUMIFS($E:$E,$G:$G,"Ainukasutuses pind",$C:$C,"Üüritav pind",$A:$A,$A76),0),IF($G76="Erikasutuses pind (hoone)",IFERROR(SUMIFS($E:$E,$G:$G,"Ainukasutuses pind",$C:$C,"Üüritav pind",$H:$H,AB$3)/SUMIFS($E:$E,$G:$G,"Ainukasutuses pind",$C:$C,"Üüritav pind"),0),""))),"")</f>
        <v/>
      </c>
      <c r="AC76" s="72" t="str">
        <f>IFERROR(IF($G76="Erikasutuses pind (muu)",$E76*J76,IFERROR($E76*J76/SUM($J76:$AB76)*(Eksplikatsioon!O76)/SUMPRODUCT($J76:$AB76,Eksplikatsioon!$O76:$AG76),"")),"")</f>
        <v/>
      </c>
      <c r="AD76" s="72" t="str">
        <f>IFERROR(IF($G76="Erikasutuses pind (muu)",$E76*K76,IFERROR($E76*K76/SUM($J76:$AB76)*(Eksplikatsioon!P76)/SUMPRODUCT($J76:$AB76,Eksplikatsioon!$O76:$AG76),"")),"")</f>
        <v/>
      </c>
      <c r="AE76" s="72" t="str">
        <f>IFERROR(IF($G76="Erikasutuses pind (muu)",$E76*L76,IFERROR($E76*L76/SUM($J76:$AB76)*(Eksplikatsioon!Q76)/SUMPRODUCT($J76:$AB76,Eksplikatsioon!$O76:$AG76),"")),"")</f>
        <v/>
      </c>
      <c r="AF76" s="72" t="str">
        <f>IFERROR(IF($G76="Erikasutuses pind (muu)",$E76*M76,IFERROR($E76*M76/SUM($J76:$AB76)*(Eksplikatsioon!R76)/SUMPRODUCT($J76:$AB76,Eksplikatsioon!$O76:$AG76),"")),"")</f>
        <v/>
      </c>
      <c r="AG76" s="72" t="str">
        <f>IFERROR(IF($G76="Erikasutuses pind (muu)",$E76*N76,IFERROR($E76*N76/SUM($J76:$AB76)*(Eksplikatsioon!S76)/SUMPRODUCT($J76:$AB76,Eksplikatsioon!$O76:$AG76),"")),"")</f>
        <v/>
      </c>
      <c r="AH76" s="72" t="str">
        <f>IFERROR(IF($G76="Erikasutuses pind (muu)",$E76*O76,IFERROR($E76*O76/SUM($J76:$AB76)*(Eksplikatsioon!T76)/SUMPRODUCT($J76:$AB76,Eksplikatsioon!$O76:$AG76),"")),"")</f>
        <v/>
      </c>
      <c r="AI76" s="72" t="str">
        <f>IFERROR(IF($G76="Erikasutuses pind (muu)",$E76*P76,IFERROR($E76*P76/SUM($J76:$AB76)*(Eksplikatsioon!U76)/SUMPRODUCT($J76:$AB76,Eksplikatsioon!$O76:$AG76),"")),"")</f>
        <v/>
      </c>
      <c r="AJ76" s="72" t="str">
        <f>IFERROR(IF($G76="Erikasutuses pind (muu)",$E76*Q76,IFERROR($E76*Q76/SUM($J76:$AB76)*(Eksplikatsioon!V76)/SUMPRODUCT($J76:$AB76,Eksplikatsioon!$O76:$AG76),"")),"")</f>
        <v/>
      </c>
      <c r="AK76" s="72" t="str">
        <f>IFERROR(IF($G76="Erikasutuses pind (muu)",$E76*R76,IFERROR($E76*R76/SUM($J76:$AB76)*(Eksplikatsioon!W76)/SUMPRODUCT($J76:$AB76,Eksplikatsioon!$O76:$AG76),"")),"")</f>
        <v/>
      </c>
      <c r="AL76" s="72" t="str">
        <f>IFERROR(IF($G76="Erikasutuses pind (muu)",$E76*S76,IFERROR($E76*S76/SUM($J76:$AB76)*(Eksplikatsioon!X76)/SUMPRODUCT($J76:$AB76,Eksplikatsioon!$O76:$AG76),"")),"")</f>
        <v/>
      </c>
      <c r="AM76" s="72" t="str">
        <f>IFERROR(IF($G76="Erikasutuses pind (muu)",$E76*T76,IFERROR($E76*T76/SUM($J76:$AB76)*(Eksplikatsioon!Y76)/SUMPRODUCT($J76:$AB76,Eksplikatsioon!$O76:$AG76),"")),"")</f>
        <v/>
      </c>
      <c r="AN76" s="72" t="str">
        <f>IFERROR(IF($G76="Erikasutuses pind (muu)",$E76*U76,IFERROR($E76*U76/SUM($J76:$AB76)*(Eksplikatsioon!Z76)/SUMPRODUCT($J76:$AB76,Eksplikatsioon!$O76:$AG76),"")),"")</f>
        <v/>
      </c>
      <c r="AO76" s="72" t="str">
        <f>IFERROR(IF($G76="Erikasutuses pind (muu)",$E76*V76,IFERROR($E76*V76/SUM($J76:$AB76)*(Eksplikatsioon!AA76)/SUMPRODUCT($J76:$AB76,Eksplikatsioon!$O76:$AG76),"")),"")</f>
        <v/>
      </c>
      <c r="AP76" s="72" t="str">
        <f>IFERROR(IF($G76="Erikasutuses pind (muu)",$E76*W76,IFERROR($E76*W76/SUM($J76:$AB76)*(Eksplikatsioon!AB76)/SUMPRODUCT($J76:$AB76,Eksplikatsioon!$O76:$AG76),"")),"")</f>
        <v/>
      </c>
      <c r="AQ76" s="72" t="str">
        <f>IFERROR(IF($G76="Erikasutuses pind (muu)",$E76*X76,IFERROR($E76*X76/SUM($J76:$AB76)*(Eksplikatsioon!AC76)/SUMPRODUCT($J76:$AB76,Eksplikatsioon!$O76:$AG76),"")),"")</f>
        <v/>
      </c>
      <c r="AR76" s="72" t="str">
        <f>IFERROR(IF($G76="Erikasutuses pind (muu)",$E76*Y76,IFERROR($E76*Y76/SUM($J76:$AB76)*(Eksplikatsioon!AD76)/SUMPRODUCT($J76:$AB76,Eksplikatsioon!$O76:$AG76),"")),"")</f>
        <v/>
      </c>
      <c r="AS76" s="72" t="str">
        <f>IFERROR(IF($G76="Erikasutuses pind (muu)",$E76*Z76,IFERROR($E76*Z76/SUM($J76:$AB76)*(Eksplikatsioon!AE76)/SUMPRODUCT($J76:$AB76,Eksplikatsioon!$O76:$AG76),"")),"")</f>
        <v/>
      </c>
      <c r="AT76" s="72" t="str">
        <f>IFERROR(IF($G76="Erikasutuses pind (muu)",$E76*AA76,IFERROR($E76*AA76/SUM($J76:$AB76)*(Eksplikatsioon!AF76)/SUMPRODUCT($J76:$AB76,Eksplikatsioon!$O76:$AG76),"")),"")</f>
        <v/>
      </c>
      <c r="AU76" s="72" t="str">
        <f>IFERROR(IF($G76="Erikasutuses pind (muu)",$E76*AB76,IFERROR($E76*AB76/SUM($J76:$AB76)*(Eksplikatsioon!AG76)/SUMPRODUCT($J76:$AB76,Eksplikatsioon!$O76:$AG76),"")),"")</f>
        <v/>
      </c>
    </row>
    <row r="77" spans="1:47" x14ac:dyDescent="0.25">
      <c r="A77" s="71" t="str">
        <f>IF(Eksplikatsioon!A77=0,"",Eksplikatsioon!A77)</f>
        <v/>
      </c>
      <c r="B77" s="71" t="str">
        <f>IF(Eksplikatsioon!B77=0,"",Eksplikatsioon!B77)</f>
        <v/>
      </c>
      <c r="C77" s="71" t="str">
        <f>IF(Eksplikatsioon!C77=0,"",Eksplikatsioon!C77)</f>
        <v/>
      </c>
      <c r="D77" s="71" t="str">
        <f>IF(Eksplikatsioon!D77=0,"",Eksplikatsioon!D77)</f>
        <v/>
      </c>
      <c r="E77" s="71" t="str">
        <f>IF(Eksplikatsioon!F77=0,"",Eksplikatsioon!F77)</f>
        <v/>
      </c>
      <c r="F77" s="71" t="str">
        <f>IF(Eksplikatsioon!H77=0,"",Eksplikatsioon!H77)</f>
        <v/>
      </c>
      <c r="G77" s="71" t="str">
        <f>IF(Eksplikatsioon!J77=0,"",Eksplikatsioon!J77)</f>
        <v/>
      </c>
      <c r="H77" s="71" t="str">
        <f>IF(Eksplikatsioon!K77=0,"",Eksplikatsioon!K77)</f>
        <v/>
      </c>
      <c r="I77" s="71" t="str">
        <f>IF(Eksplikatsioon!L77=0,"",Eksplikatsioon!L77)</f>
        <v/>
      </c>
      <c r="J77" s="72" t="str">
        <f>IFERROR(IF($G77="Erikasutuses pind (muu)",Eksplikatsioon!O77/SUM(Eksplikatsioon!$O77:'Eksplikatsioon'!$AG77),IF($G77="Erikasutuses pind (korrus)",IFERROR(SUMIFS($E:$E,$G:$G,"Ainukasutuses pind",$C:$C,"Üüritav pind",$H:$H,J$3,$A:$A,$A77)/SUMIFS($E:$E,$G:$G,"Ainukasutuses pind",$C:$C,"Üüritav pind",$A:$A,$A77),0),IF($G77="Erikasutuses pind (hoone)",IFERROR(SUMIFS($E:$E,$G:$G,"Ainukasutuses pind",$C:$C,"Üüritav pind",$H:$H,J$3)/SUMIFS($E:$E,$G:$G,"Ainukasutuses pind",$C:$C,"Üüritav pind"),0),""))),"")</f>
        <v/>
      </c>
      <c r="K77" s="72" t="str">
        <f>IFERROR(IF($G77="Erikasutuses pind (muu)",Eksplikatsioon!P77/SUM(Eksplikatsioon!$O77:'Eksplikatsioon'!$AG77),IF($G77="Erikasutuses pind (korrus)",IFERROR(SUMIFS($E:$E,$G:$G,"Ainukasutuses pind",$C:$C,"Üüritav pind",$H:$H,K$3,$A:$A,$A77)/SUMIFS($E:$E,$G:$G,"Ainukasutuses pind",$C:$C,"Üüritav pind",$A:$A,$A77),0),IF($G77="Erikasutuses pind (hoone)",IFERROR(SUMIFS($E:$E,$G:$G,"Ainukasutuses pind",$C:$C,"Üüritav pind",$H:$H,K$3)/SUMIFS($E:$E,$G:$G,"Ainukasutuses pind",$C:$C,"Üüritav pind"),0),""))),"")</f>
        <v/>
      </c>
      <c r="L77" s="72" t="str">
        <f>IFERROR(IF($G77="Erikasutuses pind (muu)",Eksplikatsioon!Q77/SUM(Eksplikatsioon!$O77:'Eksplikatsioon'!$AG77),IF($G77="Erikasutuses pind (korrus)",IFERROR(SUMIFS($E:$E,$G:$G,"Ainukasutuses pind",$C:$C,"Üüritav pind",$H:$H,L$3,$A:$A,$A77)/SUMIFS($E:$E,$G:$G,"Ainukasutuses pind",$C:$C,"Üüritav pind",$A:$A,$A77),0),IF($G77="Erikasutuses pind (hoone)",IFERROR(SUMIFS($E:$E,$G:$G,"Ainukasutuses pind",$C:$C,"Üüritav pind",$H:$H,L$3)/SUMIFS($E:$E,$G:$G,"Ainukasutuses pind",$C:$C,"Üüritav pind"),0),""))),"")</f>
        <v/>
      </c>
      <c r="M77" s="72" t="str">
        <f>IFERROR(IF($G77="Erikasutuses pind (muu)",Eksplikatsioon!R77/SUM(Eksplikatsioon!$O77:'Eksplikatsioon'!$AG77),IF($G77="Erikasutuses pind (korrus)",IFERROR(SUMIFS($E:$E,$G:$G,"Ainukasutuses pind",$C:$C,"Üüritav pind",$H:$H,M$3,$A:$A,$A77)/SUMIFS($E:$E,$G:$G,"Ainukasutuses pind",$C:$C,"Üüritav pind",$A:$A,$A77),0),IF($G77="Erikasutuses pind (hoone)",IFERROR(SUMIFS($E:$E,$G:$G,"Ainukasutuses pind",$C:$C,"Üüritav pind",$H:$H,M$3)/SUMIFS($E:$E,$G:$G,"Ainukasutuses pind",$C:$C,"Üüritav pind"),0),""))),"")</f>
        <v/>
      </c>
      <c r="N77" s="72" t="str">
        <f>IFERROR(IF($G77="Erikasutuses pind (muu)",Eksplikatsioon!S77/SUM(Eksplikatsioon!$O77:'Eksplikatsioon'!$AG77),IF($G77="Erikasutuses pind (korrus)",IFERROR(SUMIFS($E:$E,$G:$G,"Ainukasutuses pind",$C:$C,"Üüritav pind",$H:$H,N$3,$A:$A,$A77)/SUMIFS($E:$E,$G:$G,"Ainukasutuses pind",$C:$C,"Üüritav pind",$A:$A,$A77),0),IF($G77="Erikasutuses pind (hoone)",IFERROR(SUMIFS($E:$E,$G:$G,"Ainukasutuses pind",$C:$C,"Üüritav pind",$H:$H,N$3)/SUMIFS($E:$E,$G:$G,"Ainukasutuses pind",$C:$C,"Üüritav pind"),0),""))),"")</f>
        <v/>
      </c>
      <c r="O77" s="72" t="str">
        <f>IFERROR(IF($G77="Erikasutuses pind (muu)",Eksplikatsioon!T77/SUM(Eksplikatsioon!$O77:'Eksplikatsioon'!$AG77),IF($G77="Erikasutuses pind (korrus)",IFERROR(SUMIFS($E:$E,$G:$G,"Ainukasutuses pind",$C:$C,"Üüritav pind",$H:$H,O$3,$A:$A,$A77)/SUMIFS($E:$E,$G:$G,"Ainukasutuses pind",$C:$C,"Üüritav pind",$A:$A,$A77),0),IF($G77="Erikasutuses pind (hoone)",IFERROR(SUMIFS($E:$E,$G:$G,"Ainukasutuses pind",$C:$C,"Üüritav pind",$H:$H,O$3)/SUMIFS($E:$E,$G:$G,"Ainukasutuses pind",$C:$C,"Üüritav pind"),0),""))),"")</f>
        <v/>
      </c>
      <c r="P77" s="72" t="str">
        <f>IFERROR(IF($G77="Erikasutuses pind (muu)",Eksplikatsioon!U77/SUM(Eksplikatsioon!$O77:'Eksplikatsioon'!$AG77),IF($G77="Erikasutuses pind (korrus)",IFERROR(SUMIFS($E:$E,$G:$G,"Ainukasutuses pind",$C:$C,"Üüritav pind",$H:$H,P$3,$A:$A,$A77)/SUMIFS($E:$E,$G:$G,"Ainukasutuses pind",$C:$C,"Üüritav pind",$A:$A,$A77),0),IF($G77="Erikasutuses pind (hoone)",IFERROR(SUMIFS($E:$E,$G:$G,"Ainukasutuses pind",$C:$C,"Üüritav pind",$H:$H,P$3)/SUMIFS($E:$E,$G:$G,"Ainukasutuses pind",$C:$C,"Üüritav pind"),0),""))),"")</f>
        <v/>
      </c>
      <c r="Q77" s="72" t="str">
        <f>IFERROR(IF($G77="Erikasutuses pind (muu)",Eksplikatsioon!V77/SUM(Eksplikatsioon!$O77:'Eksplikatsioon'!$AG77),IF($G77="Erikasutuses pind (korrus)",IFERROR(SUMIFS($E:$E,$G:$G,"Ainukasutuses pind",$C:$C,"Üüritav pind",$H:$H,Q$3,$A:$A,$A77)/SUMIFS($E:$E,$G:$G,"Ainukasutuses pind",$C:$C,"Üüritav pind",$A:$A,$A77),0),IF($G77="Erikasutuses pind (hoone)",IFERROR(SUMIFS($E:$E,$G:$G,"Ainukasutuses pind",$C:$C,"Üüritav pind",$H:$H,Q$3)/SUMIFS($E:$E,$G:$G,"Ainukasutuses pind",$C:$C,"Üüritav pind"),0),""))),"")</f>
        <v/>
      </c>
      <c r="R77" s="72" t="str">
        <f>IFERROR(IF($G77="Erikasutuses pind (muu)",Eksplikatsioon!W77/SUM(Eksplikatsioon!$O77:'Eksplikatsioon'!$AG77),IF($G77="Erikasutuses pind (korrus)",IFERROR(SUMIFS($E:$E,$G:$G,"Ainukasutuses pind",$C:$C,"Üüritav pind",$H:$H,R$3,$A:$A,$A77)/SUMIFS($E:$E,$G:$G,"Ainukasutuses pind",$C:$C,"Üüritav pind",$A:$A,$A77),0),IF($G77="Erikasutuses pind (hoone)",IFERROR(SUMIFS($E:$E,$G:$G,"Ainukasutuses pind",$C:$C,"Üüritav pind",$H:$H,R$3)/SUMIFS($E:$E,$G:$G,"Ainukasutuses pind",$C:$C,"Üüritav pind"),0),""))),"")</f>
        <v/>
      </c>
      <c r="S77" s="72" t="str">
        <f>IFERROR(IF($G77="Erikasutuses pind (muu)",Eksplikatsioon!X77/SUM(Eksplikatsioon!$O77:'Eksplikatsioon'!$AG77),IF($G77="Erikasutuses pind (korrus)",IFERROR(SUMIFS($E:$E,$G:$G,"Ainukasutuses pind",$C:$C,"Üüritav pind",$H:$H,S$3,$A:$A,$A77)/SUMIFS($E:$E,$G:$G,"Ainukasutuses pind",$C:$C,"Üüritav pind",$A:$A,$A77),0),IF($G77="Erikasutuses pind (hoone)",IFERROR(SUMIFS($E:$E,$G:$G,"Ainukasutuses pind",$C:$C,"Üüritav pind",$H:$H,S$3)/SUMIFS($E:$E,$G:$G,"Ainukasutuses pind",$C:$C,"Üüritav pind"),0),""))),"")</f>
        <v/>
      </c>
      <c r="T77" s="72" t="str">
        <f>IFERROR(IF($G77="Erikasutuses pind (muu)",Eksplikatsioon!Y77/SUM(Eksplikatsioon!$O77:'Eksplikatsioon'!$AG77),IF($G77="Erikasutuses pind (korrus)",IFERROR(SUMIFS($E:$E,$G:$G,"Ainukasutuses pind",$C:$C,"Üüritav pind",$H:$H,T$3,$A:$A,$A77)/SUMIFS($E:$E,$G:$G,"Ainukasutuses pind",$C:$C,"Üüritav pind",$A:$A,$A77),0),IF($G77="Erikasutuses pind (hoone)",IFERROR(SUMIFS($E:$E,$G:$G,"Ainukasutuses pind",$C:$C,"Üüritav pind",$H:$H,T$3)/SUMIFS($E:$E,$G:$G,"Ainukasutuses pind",$C:$C,"Üüritav pind"),0),""))),"")</f>
        <v/>
      </c>
      <c r="U77" s="72" t="str">
        <f>IFERROR(IF($G77="Erikasutuses pind (muu)",Eksplikatsioon!Z77/SUM(Eksplikatsioon!$O77:'Eksplikatsioon'!$AG77),IF($G77="Erikasutuses pind (korrus)",IFERROR(SUMIFS($E:$E,$G:$G,"Ainukasutuses pind",$C:$C,"Üüritav pind",$H:$H,U$3,$A:$A,$A77)/SUMIFS($E:$E,$G:$G,"Ainukasutuses pind",$C:$C,"Üüritav pind",$A:$A,$A77),0),IF($G77="Erikasutuses pind (hoone)",IFERROR(SUMIFS($E:$E,$G:$G,"Ainukasutuses pind",$C:$C,"Üüritav pind",$H:$H,U$3)/SUMIFS($E:$E,$G:$G,"Ainukasutuses pind",$C:$C,"Üüritav pind"),0),""))),"")</f>
        <v/>
      </c>
      <c r="V77" s="72" t="str">
        <f>IFERROR(IF($G77="Erikasutuses pind (muu)",Eksplikatsioon!AA77/SUM(Eksplikatsioon!$O77:'Eksplikatsioon'!$AG77),IF($G77="Erikasutuses pind (korrus)",IFERROR(SUMIFS($E:$E,$G:$G,"Ainukasutuses pind",$C:$C,"Üüritav pind",$H:$H,V$3,$A:$A,$A77)/SUMIFS($E:$E,$G:$G,"Ainukasutuses pind",$C:$C,"Üüritav pind",$A:$A,$A77),0),IF($G77="Erikasutuses pind (hoone)",IFERROR(SUMIFS($E:$E,$G:$G,"Ainukasutuses pind",$C:$C,"Üüritav pind",$H:$H,V$3)/SUMIFS($E:$E,$G:$G,"Ainukasutuses pind",$C:$C,"Üüritav pind"),0),""))),"")</f>
        <v/>
      </c>
      <c r="W77" s="72" t="str">
        <f>IFERROR(IF($G77="Erikasutuses pind (muu)",Eksplikatsioon!AB77/SUM(Eksplikatsioon!$O77:'Eksplikatsioon'!$AG77),IF($G77="Erikasutuses pind (korrus)",IFERROR(SUMIFS($E:$E,$G:$G,"Ainukasutuses pind",$C:$C,"Üüritav pind",$H:$H,W$3,$A:$A,$A77)/SUMIFS($E:$E,$G:$G,"Ainukasutuses pind",$C:$C,"Üüritav pind",$A:$A,$A77),0),IF($G77="Erikasutuses pind (hoone)",IFERROR(SUMIFS($E:$E,$G:$G,"Ainukasutuses pind",$C:$C,"Üüritav pind",$H:$H,W$3)/SUMIFS($E:$E,$G:$G,"Ainukasutuses pind",$C:$C,"Üüritav pind"),0),""))),"")</f>
        <v/>
      </c>
      <c r="X77" s="72" t="str">
        <f>IFERROR(IF($G77="Erikasutuses pind (muu)",Eksplikatsioon!AC77/SUM(Eksplikatsioon!$O77:'Eksplikatsioon'!$AG77),IF($G77="Erikasutuses pind (korrus)",IFERROR(SUMIFS($E:$E,$G:$G,"Ainukasutuses pind",$C:$C,"Üüritav pind",$H:$H,X$3,$A:$A,$A77)/SUMIFS($E:$E,$G:$G,"Ainukasutuses pind",$C:$C,"Üüritav pind",$A:$A,$A77),0),IF($G77="Erikasutuses pind (hoone)",IFERROR(SUMIFS($E:$E,$G:$G,"Ainukasutuses pind",$C:$C,"Üüritav pind",$H:$H,X$3)/SUMIFS($E:$E,$G:$G,"Ainukasutuses pind",$C:$C,"Üüritav pind"),0),""))),"")</f>
        <v/>
      </c>
      <c r="Y77" s="72" t="str">
        <f>IFERROR(IF($G77="Erikasutuses pind (muu)",Eksplikatsioon!AD77/SUM(Eksplikatsioon!$O77:'Eksplikatsioon'!$AG77),IF($G77="Erikasutuses pind (korrus)",IFERROR(SUMIFS($E:$E,$G:$G,"Ainukasutuses pind",$C:$C,"Üüritav pind",$H:$H,Y$3,$A:$A,$A77)/SUMIFS($E:$E,$G:$G,"Ainukasutuses pind",$C:$C,"Üüritav pind",$A:$A,$A77),0),IF($G77="Erikasutuses pind (hoone)",IFERROR(SUMIFS($E:$E,$G:$G,"Ainukasutuses pind",$C:$C,"Üüritav pind",$H:$H,Y$3)/SUMIFS($E:$E,$G:$G,"Ainukasutuses pind",$C:$C,"Üüritav pind"),0),""))),"")</f>
        <v/>
      </c>
      <c r="Z77" s="72" t="str">
        <f>IFERROR(IF($G77="Erikasutuses pind (muu)",Eksplikatsioon!AE77/SUM(Eksplikatsioon!$O77:'Eksplikatsioon'!$AG77),IF($G77="Erikasutuses pind (korrus)",IFERROR(SUMIFS($E:$E,$G:$G,"Ainukasutuses pind",$C:$C,"Üüritav pind",$H:$H,Z$3,$A:$A,$A77)/SUMIFS($E:$E,$G:$G,"Ainukasutuses pind",$C:$C,"Üüritav pind",$A:$A,$A77),0),IF($G77="Erikasutuses pind (hoone)",IFERROR(SUMIFS($E:$E,$G:$G,"Ainukasutuses pind",$C:$C,"Üüritav pind",$H:$H,Z$3)/SUMIFS($E:$E,$G:$G,"Ainukasutuses pind",$C:$C,"Üüritav pind"),0),""))),"")</f>
        <v/>
      </c>
      <c r="AA77" s="72" t="str">
        <f>IFERROR(IF($G77="Erikasutuses pind (muu)",Eksplikatsioon!AF77/SUM(Eksplikatsioon!$O77:'Eksplikatsioon'!$AG77),IF($G77="Erikasutuses pind (korrus)",IFERROR(SUMIFS($E:$E,$G:$G,"Ainukasutuses pind",$C:$C,"Üüritav pind",$H:$H,AA$3,$A:$A,$A77)/SUMIFS($E:$E,$G:$G,"Ainukasutuses pind",$C:$C,"Üüritav pind",$A:$A,$A77),0),IF($G77="Erikasutuses pind (hoone)",IFERROR(SUMIFS($E:$E,$G:$G,"Ainukasutuses pind",$C:$C,"Üüritav pind",$H:$H,AA$3)/SUMIFS($E:$E,$G:$G,"Ainukasutuses pind",$C:$C,"Üüritav pind"),0),""))),"")</f>
        <v/>
      </c>
      <c r="AB77" s="72" t="str">
        <f>IFERROR(IF($G77="Erikasutuses pind (muu)",Eksplikatsioon!AG77/SUM(Eksplikatsioon!$O77:'Eksplikatsioon'!$AG77),IF($G77="Erikasutuses pind (korrus)",IFERROR(SUMIFS($E:$E,$G:$G,"Ainukasutuses pind",$C:$C,"Üüritav pind",$H:$H,AB$3,$A:$A,$A77)/SUMIFS($E:$E,$G:$G,"Ainukasutuses pind",$C:$C,"Üüritav pind",$A:$A,$A77),0),IF($G77="Erikasutuses pind (hoone)",IFERROR(SUMIFS($E:$E,$G:$G,"Ainukasutuses pind",$C:$C,"Üüritav pind",$H:$H,AB$3)/SUMIFS($E:$E,$G:$G,"Ainukasutuses pind",$C:$C,"Üüritav pind"),0),""))),"")</f>
        <v/>
      </c>
      <c r="AC77" s="72" t="str">
        <f>IFERROR(IF($G77="Erikasutuses pind (muu)",$E77*J77,IFERROR($E77*J77/SUM($J77:$AB77)*(Eksplikatsioon!O77)/SUMPRODUCT($J77:$AB77,Eksplikatsioon!$O77:$AG77),"")),"")</f>
        <v/>
      </c>
      <c r="AD77" s="72" t="str">
        <f>IFERROR(IF($G77="Erikasutuses pind (muu)",$E77*K77,IFERROR($E77*K77/SUM($J77:$AB77)*(Eksplikatsioon!P77)/SUMPRODUCT($J77:$AB77,Eksplikatsioon!$O77:$AG77),"")),"")</f>
        <v/>
      </c>
      <c r="AE77" s="72" t="str">
        <f>IFERROR(IF($G77="Erikasutuses pind (muu)",$E77*L77,IFERROR($E77*L77/SUM($J77:$AB77)*(Eksplikatsioon!Q77)/SUMPRODUCT($J77:$AB77,Eksplikatsioon!$O77:$AG77),"")),"")</f>
        <v/>
      </c>
      <c r="AF77" s="72" t="str">
        <f>IFERROR(IF($G77="Erikasutuses pind (muu)",$E77*M77,IFERROR($E77*M77/SUM($J77:$AB77)*(Eksplikatsioon!R77)/SUMPRODUCT($J77:$AB77,Eksplikatsioon!$O77:$AG77),"")),"")</f>
        <v/>
      </c>
      <c r="AG77" s="72" t="str">
        <f>IFERROR(IF($G77="Erikasutuses pind (muu)",$E77*N77,IFERROR($E77*N77/SUM($J77:$AB77)*(Eksplikatsioon!S77)/SUMPRODUCT($J77:$AB77,Eksplikatsioon!$O77:$AG77),"")),"")</f>
        <v/>
      </c>
      <c r="AH77" s="72" t="str">
        <f>IFERROR(IF($G77="Erikasutuses pind (muu)",$E77*O77,IFERROR($E77*O77/SUM($J77:$AB77)*(Eksplikatsioon!T77)/SUMPRODUCT($J77:$AB77,Eksplikatsioon!$O77:$AG77),"")),"")</f>
        <v/>
      </c>
      <c r="AI77" s="72" t="str">
        <f>IFERROR(IF($G77="Erikasutuses pind (muu)",$E77*P77,IFERROR($E77*P77/SUM($J77:$AB77)*(Eksplikatsioon!U77)/SUMPRODUCT($J77:$AB77,Eksplikatsioon!$O77:$AG77),"")),"")</f>
        <v/>
      </c>
      <c r="AJ77" s="72" t="str">
        <f>IFERROR(IF($G77="Erikasutuses pind (muu)",$E77*Q77,IFERROR($E77*Q77/SUM($J77:$AB77)*(Eksplikatsioon!V77)/SUMPRODUCT($J77:$AB77,Eksplikatsioon!$O77:$AG77),"")),"")</f>
        <v/>
      </c>
      <c r="AK77" s="72" t="str">
        <f>IFERROR(IF($G77="Erikasutuses pind (muu)",$E77*R77,IFERROR($E77*R77/SUM($J77:$AB77)*(Eksplikatsioon!W77)/SUMPRODUCT($J77:$AB77,Eksplikatsioon!$O77:$AG77),"")),"")</f>
        <v/>
      </c>
      <c r="AL77" s="72" t="str">
        <f>IFERROR(IF($G77="Erikasutuses pind (muu)",$E77*S77,IFERROR($E77*S77/SUM($J77:$AB77)*(Eksplikatsioon!X77)/SUMPRODUCT($J77:$AB77,Eksplikatsioon!$O77:$AG77),"")),"")</f>
        <v/>
      </c>
      <c r="AM77" s="72" t="str">
        <f>IFERROR(IF($G77="Erikasutuses pind (muu)",$E77*T77,IFERROR($E77*T77/SUM($J77:$AB77)*(Eksplikatsioon!Y77)/SUMPRODUCT($J77:$AB77,Eksplikatsioon!$O77:$AG77),"")),"")</f>
        <v/>
      </c>
      <c r="AN77" s="72" t="str">
        <f>IFERROR(IF($G77="Erikasutuses pind (muu)",$E77*U77,IFERROR($E77*U77/SUM($J77:$AB77)*(Eksplikatsioon!Z77)/SUMPRODUCT($J77:$AB77,Eksplikatsioon!$O77:$AG77),"")),"")</f>
        <v/>
      </c>
      <c r="AO77" s="72" t="str">
        <f>IFERROR(IF($G77="Erikasutuses pind (muu)",$E77*V77,IFERROR($E77*V77/SUM($J77:$AB77)*(Eksplikatsioon!AA77)/SUMPRODUCT($J77:$AB77,Eksplikatsioon!$O77:$AG77),"")),"")</f>
        <v/>
      </c>
      <c r="AP77" s="72" t="str">
        <f>IFERROR(IF($G77="Erikasutuses pind (muu)",$E77*W77,IFERROR($E77*W77/SUM($J77:$AB77)*(Eksplikatsioon!AB77)/SUMPRODUCT($J77:$AB77,Eksplikatsioon!$O77:$AG77),"")),"")</f>
        <v/>
      </c>
      <c r="AQ77" s="72" t="str">
        <f>IFERROR(IF($G77="Erikasutuses pind (muu)",$E77*X77,IFERROR($E77*X77/SUM($J77:$AB77)*(Eksplikatsioon!AC77)/SUMPRODUCT($J77:$AB77,Eksplikatsioon!$O77:$AG77),"")),"")</f>
        <v/>
      </c>
      <c r="AR77" s="72" t="str">
        <f>IFERROR(IF($G77="Erikasutuses pind (muu)",$E77*Y77,IFERROR($E77*Y77/SUM($J77:$AB77)*(Eksplikatsioon!AD77)/SUMPRODUCT($J77:$AB77,Eksplikatsioon!$O77:$AG77),"")),"")</f>
        <v/>
      </c>
      <c r="AS77" s="72" t="str">
        <f>IFERROR(IF($G77="Erikasutuses pind (muu)",$E77*Z77,IFERROR($E77*Z77/SUM($J77:$AB77)*(Eksplikatsioon!AE77)/SUMPRODUCT($J77:$AB77,Eksplikatsioon!$O77:$AG77),"")),"")</f>
        <v/>
      </c>
      <c r="AT77" s="72" t="str">
        <f>IFERROR(IF($G77="Erikasutuses pind (muu)",$E77*AA77,IFERROR($E77*AA77/SUM($J77:$AB77)*(Eksplikatsioon!AF77)/SUMPRODUCT($J77:$AB77,Eksplikatsioon!$O77:$AG77),"")),"")</f>
        <v/>
      </c>
      <c r="AU77" s="72" t="str">
        <f>IFERROR(IF($G77="Erikasutuses pind (muu)",$E77*AB77,IFERROR($E77*AB77/SUM($J77:$AB77)*(Eksplikatsioon!AG77)/SUMPRODUCT($J77:$AB77,Eksplikatsioon!$O77:$AG77),"")),"")</f>
        <v/>
      </c>
    </row>
    <row r="78" spans="1:47" x14ac:dyDescent="0.25">
      <c r="A78" s="71" t="str">
        <f>IF(Eksplikatsioon!A78=0,"",Eksplikatsioon!A78)</f>
        <v/>
      </c>
      <c r="B78" s="71" t="str">
        <f>IF(Eksplikatsioon!B78=0,"",Eksplikatsioon!B78)</f>
        <v/>
      </c>
      <c r="C78" s="71" t="str">
        <f>IF(Eksplikatsioon!C78=0,"",Eksplikatsioon!C78)</f>
        <v/>
      </c>
      <c r="D78" s="71" t="str">
        <f>IF(Eksplikatsioon!D78=0,"",Eksplikatsioon!D78)</f>
        <v/>
      </c>
      <c r="E78" s="71" t="str">
        <f>IF(Eksplikatsioon!F78=0,"",Eksplikatsioon!F78)</f>
        <v/>
      </c>
      <c r="F78" s="71" t="str">
        <f>IF(Eksplikatsioon!H78=0,"",Eksplikatsioon!H78)</f>
        <v/>
      </c>
      <c r="G78" s="71" t="str">
        <f>IF(Eksplikatsioon!J78=0,"",Eksplikatsioon!J78)</f>
        <v/>
      </c>
      <c r="H78" s="71" t="str">
        <f>IF(Eksplikatsioon!K78=0,"",Eksplikatsioon!K78)</f>
        <v/>
      </c>
      <c r="I78" s="71" t="str">
        <f>IF(Eksplikatsioon!L78=0,"",Eksplikatsioon!L78)</f>
        <v/>
      </c>
      <c r="J78" s="72" t="str">
        <f>IFERROR(IF($G78="Erikasutuses pind (muu)",Eksplikatsioon!O78/SUM(Eksplikatsioon!$O78:'Eksplikatsioon'!$AG78),IF($G78="Erikasutuses pind (korrus)",IFERROR(SUMIFS($E:$E,$G:$G,"Ainukasutuses pind",$C:$C,"Üüritav pind",$H:$H,J$3,$A:$A,$A78)/SUMIFS($E:$E,$G:$G,"Ainukasutuses pind",$C:$C,"Üüritav pind",$A:$A,$A78),0),IF($G78="Erikasutuses pind (hoone)",IFERROR(SUMIFS($E:$E,$G:$G,"Ainukasutuses pind",$C:$C,"Üüritav pind",$H:$H,J$3)/SUMIFS($E:$E,$G:$G,"Ainukasutuses pind",$C:$C,"Üüritav pind"),0),""))),"")</f>
        <v/>
      </c>
      <c r="K78" s="72" t="str">
        <f>IFERROR(IF($G78="Erikasutuses pind (muu)",Eksplikatsioon!P78/SUM(Eksplikatsioon!$O78:'Eksplikatsioon'!$AG78),IF($G78="Erikasutuses pind (korrus)",IFERROR(SUMIFS($E:$E,$G:$G,"Ainukasutuses pind",$C:$C,"Üüritav pind",$H:$H,K$3,$A:$A,$A78)/SUMIFS($E:$E,$G:$G,"Ainukasutuses pind",$C:$C,"Üüritav pind",$A:$A,$A78),0),IF($G78="Erikasutuses pind (hoone)",IFERROR(SUMIFS($E:$E,$G:$G,"Ainukasutuses pind",$C:$C,"Üüritav pind",$H:$H,K$3)/SUMIFS($E:$E,$G:$G,"Ainukasutuses pind",$C:$C,"Üüritav pind"),0),""))),"")</f>
        <v/>
      </c>
      <c r="L78" s="72" t="str">
        <f>IFERROR(IF($G78="Erikasutuses pind (muu)",Eksplikatsioon!Q78/SUM(Eksplikatsioon!$O78:'Eksplikatsioon'!$AG78),IF($G78="Erikasutuses pind (korrus)",IFERROR(SUMIFS($E:$E,$G:$G,"Ainukasutuses pind",$C:$C,"Üüritav pind",$H:$H,L$3,$A:$A,$A78)/SUMIFS($E:$E,$G:$G,"Ainukasutuses pind",$C:$C,"Üüritav pind",$A:$A,$A78),0),IF($G78="Erikasutuses pind (hoone)",IFERROR(SUMIFS($E:$E,$G:$G,"Ainukasutuses pind",$C:$C,"Üüritav pind",$H:$H,L$3)/SUMIFS($E:$E,$G:$G,"Ainukasutuses pind",$C:$C,"Üüritav pind"),0),""))),"")</f>
        <v/>
      </c>
      <c r="M78" s="72" t="str">
        <f>IFERROR(IF($G78="Erikasutuses pind (muu)",Eksplikatsioon!R78/SUM(Eksplikatsioon!$O78:'Eksplikatsioon'!$AG78),IF($G78="Erikasutuses pind (korrus)",IFERROR(SUMIFS($E:$E,$G:$G,"Ainukasutuses pind",$C:$C,"Üüritav pind",$H:$H,M$3,$A:$A,$A78)/SUMIFS($E:$E,$G:$G,"Ainukasutuses pind",$C:$C,"Üüritav pind",$A:$A,$A78),0),IF($G78="Erikasutuses pind (hoone)",IFERROR(SUMIFS($E:$E,$G:$G,"Ainukasutuses pind",$C:$C,"Üüritav pind",$H:$H,M$3)/SUMIFS($E:$E,$G:$G,"Ainukasutuses pind",$C:$C,"Üüritav pind"),0),""))),"")</f>
        <v/>
      </c>
      <c r="N78" s="72" t="str">
        <f>IFERROR(IF($G78="Erikasutuses pind (muu)",Eksplikatsioon!S78/SUM(Eksplikatsioon!$O78:'Eksplikatsioon'!$AG78),IF($G78="Erikasutuses pind (korrus)",IFERROR(SUMIFS($E:$E,$G:$G,"Ainukasutuses pind",$C:$C,"Üüritav pind",$H:$H,N$3,$A:$A,$A78)/SUMIFS($E:$E,$G:$G,"Ainukasutuses pind",$C:$C,"Üüritav pind",$A:$A,$A78),0),IF($G78="Erikasutuses pind (hoone)",IFERROR(SUMIFS($E:$E,$G:$G,"Ainukasutuses pind",$C:$C,"Üüritav pind",$H:$H,N$3)/SUMIFS($E:$E,$G:$G,"Ainukasutuses pind",$C:$C,"Üüritav pind"),0),""))),"")</f>
        <v/>
      </c>
      <c r="O78" s="72" t="str">
        <f>IFERROR(IF($G78="Erikasutuses pind (muu)",Eksplikatsioon!T78/SUM(Eksplikatsioon!$O78:'Eksplikatsioon'!$AG78),IF($G78="Erikasutuses pind (korrus)",IFERROR(SUMIFS($E:$E,$G:$G,"Ainukasutuses pind",$C:$C,"Üüritav pind",$H:$H,O$3,$A:$A,$A78)/SUMIFS($E:$E,$G:$G,"Ainukasutuses pind",$C:$C,"Üüritav pind",$A:$A,$A78),0),IF($G78="Erikasutuses pind (hoone)",IFERROR(SUMIFS($E:$E,$G:$G,"Ainukasutuses pind",$C:$C,"Üüritav pind",$H:$H,O$3)/SUMIFS($E:$E,$G:$G,"Ainukasutuses pind",$C:$C,"Üüritav pind"),0),""))),"")</f>
        <v/>
      </c>
      <c r="P78" s="72" t="str">
        <f>IFERROR(IF($G78="Erikasutuses pind (muu)",Eksplikatsioon!U78/SUM(Eksplikatsioon!$O78:'Eksplikatsioon'!$AG78),IF($G78="Erikasutuses pind (korrus)",IFERROR(SUMIFS($E:$E,$G:$G,"Ainukasutuses pind",$C:$C,"Üüritav pind",$H:$H,P$3,$A:$A,$A78)/SUMIFS($E:$E,$G:$G,"Ainukasutuses pind",$C:$C,"Üüritav pind",$A:$A,$A78),0),IF($G78="Erikasutuses pind (hoone)",IFERROR(SUMIFS($E:$E,$G:$G,"Ainukasutuses pind",$C:$C,"Üüritav pind",$H:$H,P$3)/SUMIFS($E:$E,$G:$G,"Ainukasutuses pind",$C:$C,"Üüritav pind"),0),""))),"")</f>
        <v/>
      </c>
      <c r="Q78" s="72" t="str">
        <f>IFERROR(IF($G78="Erikasutuses pind (muu)",Eksplikatsioon!V78/SUM(Eksplikatsioon!$O78:'Eksplikatsioon'!$AG78),IF($G78="Erikasutuses pind (korrus)",IFERROR(SUMIFS($E:$E,$G:$G,"Ainukasutuses pind",$C:$C,"Üüritav pind",$H:$H,Q$3,$A:$A,$A78)/SUMIFS($E:$E,$G:$G,"Ainukasutuses pind",$C:$C,"Üüritav pind",$A:$A,$A78),0),IF($G78="Erikasutuses pind (hoone)",IFERROR(SUMIFS($E:$E,$G:$G,"Ainukasutuses pind",$C:$C,"Üüritav pind",$H:$H,Q$3)/SUMIFS($E:$E,$G:$G,"Ainukasutuses pind",$C:$C,"Üüritav pind"),0),""))),"")</f>
        <v/>
      </c>
      <c r="R78" s="72" t="str">
        <f>IFERROR(IF($G78="Erikasutuses pind (muu)",Eksplikatsioon!W78/SUM(Eksplikatsioon!$O78:'Eksplikatsioon'!$AG78),IF($G78="Erikasutuses pind (korrus)",IFERROR(SUMIFS($E:$E,$G:$G,"Ainukasutuses pind",$C:$C,"Üüritav pind",$H:$H,R$3,$A:$A,$A78)/SUMIFS($E:$E,$G:$G,"Ainukasutuses pind",$C:$C,"Üüritav pind",$A:$A,$A78),0),IF($G78="Erikasutuses pind (hoone)",IFERROR(SUMIFS($E:$E,$G:$G,"Ainukasutuses pind",$C:$C,"Üüritav pind",$H:$H,R$3)/SUMIFS($E:$E,$G:$G,"Ainukasutuses pind",$C:$C,"Üüritav pind"),0),""))),"")</f>
        <v/>
      </c>
      <c r="S78" s="72" t="str">
        <f>IFERROR(IF($G78="Erikasutuses pind (muu)",Eksplikatsioon!X78/SUM(Eksplikatsioon!$O78:'Eksplikatsioon'!$AG78),IF($G78="Erikasutuses pind (korrus)",IFERROR(SUMIFS($E:$E,$G:$G,"Ainukasutuses pind",$C:$C,"Üüritav pind",$H:$H,S$3,$A:$A,$A78)/SUMIFS($E:$E,$G:$G,"Ainukasutuses pind",$C:$C,"Üüritav pind",$A:$A,$A78),0),IF($G78="Erikasutuses pind (hoone)",IFERROR(SUMIFS($E:$E,$G:$G,"Ainukasutuses pind",$C:$C,"Üüritav pind",$H:$H,S$3)/SUMIFS($E:$E,$G:$G,"Ainukasutuses pind",$C:$C,"Üüritav pind"),0),""))),"")</f>
        <v/>
      </c>
      <c r="T78" s="72" t="str">
        <f>IFERROR(IF($G78="Erikasutuses pind (muu)",Eksplikatsioon!Y78/SUM(Eksplikatsioon!$O78:'Eksplikatsioon'!$AG78),IF($G78="Erikasutuses pind (korrus)",IFERROR(SUMIFS($E:$E,$G:$G,"Ainukasutuses pind",$C:$C,"Üüritav pind",$H:$H,T$3,$A:$A,$A78)/SUMIFS($E:$E,$G:$G,"Ainukasutuses pind",$C:$C,"Üüritav pind",$A:$A,$A78),0),IF($G78="Erikasutuses pind (hoone)",IFERROR(SUMIFS($E:$E,$G:$G,"Ainukasutuses pind",$C:$C,"Üüritav pind",$H:$H,T$3)/SUMIFS($E:$E,$G:$G,"Ainukasutuses pind",$C:$C,"Üüritav pind"),0),""))),"")</f>
        <v/>
      </c>
      <c r="U78" s="72" t="str">
        <f>IFERROR(IF($G78="Erikasutuses pind (muu)",Eksplikatsioon!Z78/SUM(Eksplikatsioon!$O78:'Eksplikatsioon'!$AG78),IF($G78="Erikasutuses pind (korrus)",IFERROR(SUMIFS($E:$E,$G:$G,"Ainukasutuses pind",$C:$C,"Üüritav pind",$H:$H,U$3,$A:$A,$A78)/SUMIFS($E:$E,$G:$G,"Ainukasutuses pind",$C:$C,"Üüritav pind",$A:$A,$A78),0),IF($G78="Erikasutuses pind (hoone)",IFERROR(SUMIFS($E:$E,$G:$G,"Ainukasutuses pind",$C:$C,"Üüritav pind",$H:$H,U$3)/SUMIFS($E:$E,$G:$G,"Ainukasutuses pind",$C:$C,"Üüritav pind"),0),""))),"")</f>
        <v/>
      </c>
      <c r="V78" s="72" t="str">
        <f>IFERROR(IF($G78="Erikasutuses pind (muu)",Eksplikatsioon!AA78/SUM(Eksplikatsioon!$O78:'Eksplikatsioon'!$AG78),IF($G78="Erikasutuses pind (korrus)",IFERROR(SUMIFS($E:$E,$G:$G,"Ainukasutuses pind",$C:$C,"Üüritav pind",$H:$H,V$3,$A:$A,$A78)/SUMIFS($E:$E,$G:$G,"Ainukasutuses pind",$C:$C,"Üüritav pind",$A:$A,$A78),0),IF($G78="Erikasutuses pind (hoone)",IFERROR(SUMIFS($E:$E,$G:$G,"Ainukasutuses pind",$C:$C,"Üüritav pind",$H:$H,V$3)/SUMIFS($E:$E,$G:$G,"Ainukasutuses pind",$C:$C,"Üüritav pind"),0),""))),"")</f>
        <v/>
      </c>
      <c r="W78" s="72" t="str">
        <f>IFERROR(IF($G78="Erikasutuses pind (muu)",Eksplikatsioon!AB78/SUM(Eksplikatsioon!$O78:'Eksplikatsioon'!$AG78),IF($G78="Erikasutuses pind (korrus)",IFERROR(SUMIFS($E:$E,$G:$G,"Ainukasutuses pind",$C:$C,"Üüritav pind",$H:$H,W$3,$A:$A,$A78)/SUMIFS($E:$E,$G:$G,"Ainukasutuses pind",$C:$C,"Üüritav pind",$A:$A,$A78),0),IF($G78="Erikasutuses pind (hoone)",IFERROR(SUMIFS($E:$E,$G:$G,"Ainukasutuses pind",$C:$C,"Üüritav pind",$H:$H,W$3)/SUMIFS($E:$E,$G:$G,"Ainukasutuses pind",$C:$C,"Üüritav pind"),0),""))),"")</f>
        <v/>
      </c>
      <c r="X78" s="72" t="str">
        <f>IFERROR(IF($G78="Erikasutuses pind (muu)",Eksplikatsioon!AC78/SUM(Eksplikatsioon!$O78:'Eksplikatsioon'!$AG78),IF($G78="Erikasutuses pind (korrus)",IFERROR(SUMIFS($E:$E,$G:$G,"Ainukasutuses pind",$C:$C,"Üüritav pind",$H:$H,X$3,$A:$A,$A78)/SUMIFS($E:$E,$G:$G,"Ainukasutuses pind",$C:$C,"Üüritav pind",$A:$A,$A78),0),IF($G78="Erikasutuses pind (hoone)",IFERROR(SUMIFS($E:$E,$G:$G,"Ainukasutuses pind",$C:$C,"Üüritav pind",$H:$H,X$3)/SUMIFS($E:$E,$G:$G,"Ainukasutuses pind",$C:$C,"Üüritav pind"),0),""))),"")</f>
        <v/>
      </c>
      <c r="Y78" s="72" t="str">
        <f>IFERROR(IF($G78="Erikasutuses pind (muu)",Eksplikatsioon!AD78/SUM(Eksplikatsioon!$O78:'Eksplikatsioon'!$AG78),IF($G78="Erikasutuses pind (korrus)",IFERROR(SUMIFS($E:$E,$G:$G,"Ainukasutuses pind",$C:$C,"Üüritav pind",$H:$H,Y$3,$A:$A,$A78)/SUMIFS($E:$E,$G:$G,"Ainukasutuses pind",$C:$C,"Üüritav pind",$A:$A,$A78),0),IF($G78="Erikasutuses pind (hoone)",IFERROR(SUMIFS($E:$E,$G:$G,"Ainukasutuses pind",$C:$C,"Üüritav pind",$H:$H,Y$3)/SUMIFS($E:$E,$G:$G,"Ainukasutuses pind",$C:$C,"Üüritav pind"),0),""))),"")</f>
        <v/>
      </c>
      <c r="Z78" s="72" t="str">
        <f>IFERROR(IF($G78="Erikasutuses pind (muu)",Eksplikatsioon!AE78/SUM(Eksplikatsioon!$O78:'Eksplikatsioon'!$AG78),IF($G78="Erikasutuses pind (korrus)",IFERROR(SUMIFS($E:$E,$G:$G,"Ainukasutuses pind",$C:$C,"Üüritav pind",$H:$H,Z$3,$A:$A,$A78)/SUMIFS($E:$E,$G:$G,"Ainukasutuses pind",$C:$C,"Üüritav pind",$A:$A,$A78),0),IF($G78="Erikasutuses pind (hoone)",IFERROR(SUMIFS($E:$E,$G:$G,"Ainukasutuses pind",$C:$C,"Üüritav pind",$H:$H,Z$3)/SUMIFS($E:$E,$G:$G,"Ainukasutuses pind",$C:$C,"Üüritav pind"),0),""))),"")</f>
        <v/>
      </c>
      <c r="AA78" s="72" t="str">
        <f>IFERROR(IF($G78="Erikasutuses pind (muu)",Eksplikatsioon!AF78/SUM(Eksplikatsioon!$O78:'Eksplikatsioon'!$AG78),IF($G78="Erikasutuses pind (korrus)",IFERROR(SUMIFS($E:$E,$G:$G,"Ainukasutuses pind",$C:$C,"Üüritav pind",$H:$H,AA$3,$A:$A,$A78)/SUMIFS($E:$E,$G:$G,"Ainukasutuses pind",$C:$C,"Üüritav pind",$A:$A,$A78),0),IF($G78="Erikasutuses pind (hoone)",IFERROR(SUMIFS($E:$E,$G:$G,"Ainukasutuses pind",$C:$C,"Üüritav pind",$H:$H,AA$3)/SUMIFS($E:$E,$G:$G,"Ainukasutuses pind",$C:$C,"Üüritav pind"),0),""))),"")</f>
        <v/>
      </c>
      <c r="AB78" s="72" t="str">
        <f>IFERROR(IF($G78="Erikasutuses pind (muu)",Eksplikatsioon!AG78/SUM(Eksplikatsioon!$O78:'Eksplikatsioon'!$AG78),IF($G78="Erikasutuses pind (korrus)",IFERROR(SUMIFS($E:$E,$G:$G,"Ainukasutuses pind",$C:$C,"Üüritav pind",$H:$H,AB$3,$A:$A,$A78)/SUMIFS($E:$E,$G:$G,"Ainukasutuses pind",$C:$C,"Üüritav pind",$A:$A,$A78),0),IF($G78="Erikasutuses pind (hoone)",IFERROR(SUMIFS($E:$E,$G:$G,"Ainukasutuses pind",$C:$C,"Üüritav pind",$H:$H,AB$3)/SUMIFS($E:$E,$G:$G,"Ainukasutuses pind",$C:$C,"Üüritav pind"),0),""))),"")</f>
        <v/>
      </c>
      <c r="AC78" s="72" t="str">
        <f>IFERROR(IF($G78="Erikasutuses pind (muu)",$E78*J78,IFERROR($E78*J78/SUM($J78:$AB78)*(Eksplikatsioon!O78)/SUMPRODUCT($J78:$AB78,Eksplikatsioon!$O78:$AG78),"")),"")</f>
        <v/>
      </c>
      <c r="AD78" s="72" t="str">
        <f>IFERROR(IF($G78="Erikasutuses pind (muu)",$E78*K78,IFERROR($E78*K78/SUM($J78:$AB78)*(Eksplikatsioon!P78)/SUMPRODUCT($J78:$AB78,Eksplikatsioon!$O78:$AG78),"")),"")</f>
        <v/>
      </c>
      <c r="AE78" s="72" t="str">
        <f>IFERROR(IF($G78="Erikasutuses pind (muu)",$E78*L78,IFERROR($E78*L78/SUM($J78:$AB78)*(Eksplikatsioon!Q78)/SUMPRODUCT($J78:$AB78,Eksplikatsioon!$O78:$AG78),"")),"")</f>
        <v/>
      </c>
      <c r="AF78" s="72" t="str">
        <f>IFERROR(IF($G78="Erikasutuses pind (muu)",$E78*M78,IFERROR($E78*M78/SUM($J78:$AB78)*(Eksplikatsioon!R78)/SUMPRODUCT($J78:$AB78,Eksplikatsioon!$O78:$AG78),"")),"")</f>
        <v/>
      </c>
      <c r="AG78" s="72" t="str">
        <f>IFERROR(IF($G78="Erikasutuses pind (muu)",$E78*N78,IFERROR($E78*N78/SUM($J78:$AB78)*(Eksplikatsioon!S78)/SUMPRODUCT($J78:$AB78,Eksplikatsioon!$O78:$AG78),"")),"")</f>
        <v/>
      </c>
      <c r="AH78" s="72" t="str">
        <f>IFERROR(IF($G78="Erikasutuses pind (muu)",$E78*O78,IFERROR($E78*O78/SUM($J78:$AB78)*(Eksplikatsioon!T78)/SUMPRODUCT($J78:$AB78,Eksplikatsioon!$O78:$AG78),"")),"")</f>
        <v/>
      </c>
      <c r="AI78" s="72" t="str">
        <f>IFERROR(IF($G78="Erikasutuses pind (muu)",$E78*P78,IFERROR($E78*P78/SUM($J78:$AB78)*(Eksplikatsioon!U78)/SUMPRODUCT($J78:$AB78,Eksplikatsioon!$O78:$AG78),"")),"")</f>
        <v/>
      </c>
      <c r="AJ78" s="72" t="str">
        <f>IFERROR(IF($G78="Erikasutuses pind (muu)",$E78*Q78,IFERROR($E78*Q78/SUM($J78:$AB78)*(Eksplikatsioon!V78)/SUMPRODUCT($J78:$AB78,Eksplikatsioon!$O78:$AG78),"")),"")</f>
        <v/>
      </c>
      <c r="AK78" s="72" t="str">
        <f>IFERROR(IF($G78="Erikasutuses pind (muu)",$E78*R78,IFERROR($E78*R78/SUM($J78:$AB78)*(Eksplikatsioon!W78)/SUMPRODUCT($J78:$AB78,Eksplikatsioon!$O78:$AG78),"")),"")</f>
        <v/>
      </c>
      <c r="AL78" s="72" t="str">
        <f>IFERROR(IF($G78="Erikasutuses pind (muu)",$E78*S78,IFERROR($E78*S78/SUM($J78:$AB78)*(Eksplikatsioon!X78)/SUMPRODUCT($J78:$AB78,Eksplikatsioon!$O78:$AG78),"")),"")</f>
        <v/>
      </c>
      <c r="AM78" s="72" t="str">
        <f>IFERROR(IF($G78="Erikasutuses pind (muu)",$E78*T78,IFERROR($E78*T78/SUM($J78:$AB78)*(Eksplikatsioon!Y78)/SUMPRODUCT($J78:$AB78,Eksplikatsioon!$O78:$AG78),"")),"")</f>
        <v/>
      </c>
      <c r="AN78" s="72" t="str">
        <f>IFERROR(IF($G78="Erikasutuses pind (muu)",$E78*U78,IFERROR($E78*U78/SUM($J78:$AB78)*(Eksplikatsioon!Z78)/SUMPRODUCT($J78:$AB78,Eksplikatsioon!$O78:$AG78),"")),"")</f>
        <v/>
      </c>
      <c r="AO78" s="72" t="str">
        <f>IFERROR(IF($G78="Erikasutuses pind (muu)",$E78*V78,IFERROR($E78*V78/SUM($J78:$AB78)*(Eksplikatsioon!AA78)/SUMPRODUCT($J78:$AB78,Eksplikatsioon!$O78:$AG78),"")),"")</f>
        <v/>
      </c>
      <c r="AP78" s="72" t="str">
        <f>IFERROR(IF($G78="Erikasutuses pind (muu)",$E78*W78,IFERROR($E78*W78/SUM($J78:$AB78)*(Eksplikatsioon!AB78)/SUMPRODUCT($J78:$AB78,Eksplikatsioon!$O78:$AG78),"")),"")</f>
        <v/>
      </c>
      <c r="AQ78" s="72" t="str">
        <f>IFERROR(IF($G78="Erikasutuses pind (muu)",$E78*X78,IFERROR($E78*X78/SUM($J78:$AB78)*(Eksplikatsioon!AC78)/SUMPRODUCT($J78:$AB78,Eksplikatsioon!$O78:$AG78),"")),"")</f>
        <v/>
      </c>
      <c r="AR78" s="72" t="str">
        <f>IFERROR(IF($G78="Erikasutuses pind (muu)",$E78*Y78,IFERROR($E78*Y78/SUM($J78:$AB78)*(Eksplikatsioon!AD78)/SUMPRODUCT($J78:$AB78,Eksplikatsioon!$O78:$AG78),"")),"")</f>
        <v/>
      </c>
      <c r="AS78" s="72" t="str">
        <f>IFERROR(IF($G78="Erikasutuses pind (muu)",$E78*Z78,IFERROR($E78*Z78/SUM($J78:$AB78)*(Eksplikatsioon!AE78)/SUMPRODUCT($J78:$AB78,Eksplikatsioon!$O78:$AG78),"")),"")</f>
        <v/>
      </c>
      <c r="AT78" s="72" t="str">
        <f>IFERROR(IF($G78="Erikasutuses pind (muu)",$E78*AA78,IFERROR($E78*AA78/SUM($J78:$AB78)*(Eksplikatsioon!AF78)/SUMPRODUCT($J78:$AB78,Eksplikatsioon!$O78:$AG78),"")),"")</f>
        <v/>
      </c>
      <c r="AU78" s="72" t="str">
        <f>IFERROR(IF($G78="Erikasutuses pind (muu)",$E78*AB78,IFERROR($E78*AB78/SUM($J78:$AB78)*(Eksplikatsioon!AG78)/SUMPRODUCT($J78:$AB78,Eksplikatsioon!$O78:$AG78),"")),"")</f>
        <v/>
      </c>
    </row>
    <row r="79" spans="1:47" x14ac:dyDescent="0.25">
      <c r="A79" s="71" t="str">
        <f>IF(Eksplikatsioon!A79=0,"",Eksplikatsioon!A79)</f>
        <v/>
      </c>
      <c r="B79" s="71" t="str">
        <f>IF(Eksplikatsioon!B79=0,"",Eksplikatsioon!B79)</f>
        <v/>
      </c>
      <c r="C79" s="71" t="str">
        <f>IF(Eksplikatsioon!C79=0,"",Eksplikatsioon!C79)</f>
        <v/>
      </c>
      <c r="D79" s="71" t="str">
        <f>IF(Eksplikatsioon!D79=0,"",Eksplikatsioon!D79)</f>
        <v/>
      </c>
      <c r="E79" s="71" t="str">
        <f>IF(Eksplikatsioon!F79=0,"",Eksplikatsioon!F79)</f>
        <v/>
      </c>
      <c r="F79" s="71" t="str">
        <f>IF(Eksplikatsioon!H79=0,"",Eksplikatsioon!H79)</f>
        <v/>
      </c>
      <c r="G79" s="71" t="str">
        <f>IF(Eksplikatsioon!J79=0,"",Eksplikatsioon!J79)</f>
        <v/>
      </c>
      <c r="H79" s="71" t="str">
        <f>IF(Eksplikatsioon!K79=0,"",Eksplikatsioon!K79)</f>
        <v/>
      </c>
      <c r="I79" s="71" t="str">
        <f>IF(Eksplikatsioon!L79=0,"",Eksplikatsioon!L79)</f>
        <v/>
      </c>
      <c r="J79" s="72" t="str">
        <f>IFERROR(IF($G79="Erikasutuses pind (muu)",Eksplikatsioon!O79/SUM(Eksplikatsioon!$O79:'Eksplikatsioon'!$AG79),IF($G79="Erikasutuses pind (korrus)",IFERROR(SUMIFS($E:$E,$G:$G,"Ainukasutuses pind",$C:$C,"Üüritav pind",$H:$H,J$3,$A:$A,$A79)/SUMIFS($E:$E,$G:$G,"Ainukasutuses pind",$C:$C,"Üüritav pind",$A:$A,$A79),0),IF($G79="Erikasutuses pind (hoone)",IFERROR(SUMIFS($E:$E,$G:$G,"Ainukasutuses pind",$C:$C,"Üüritav pind",$H:$H,J$3)/SUMIFS($E:$E,$G:$G,"Ainukasutuses pind",$C:$C,"Üüritav pind"),0),""))),"")</f>
        <v/>
      </c>
      <c r="K79" s="72" t="str">
        <f>IFERROR(IF($G79="Erikasutuses pind (muu)",Eksplikatsioon!P79/SUM(Eksplikatsioon!$O79:'Eksplikatsioon'!$AG79),IF($G79="Erikasutuses pind (korrus)",IFERROR(SUMIFS($E:$E,$G:$G,"Ainukasutuses pind",$C:$C,"Üüritav pind",$H:$H,K$3,$A:$A,$A79)/SUMIFS($E:$E,$G:$G,"Ainukasutuses pind",$C:$C,"Üüritav pind",$A:$A,$A79),0),IF($G79="Erikasutuses pind (hoone)",IFERROR(SUMIFS($E:$E,$G:$G,"Ainukasutuses pind",$C:$C,"Üüritav pind",$H:$H,K$3)/SUMIFS($E:$E,$G:$G,"Ainukasutuses pind",$C:$C,"Üüritav pind"),0),""))),"")</f>
        <v/>
      </c>
      <c r="L79" s="72" t="str">
        <f>IFERROR(IF($G79="Erikasutuses pind (muu)",Eksplikatsioon!Q79/SUM(Eksplikatsioon!$O79:'Eksplikatsioon'!$AG79),IF($G79="Erikasutuses pind (korrus)",IFERROR(SUMIFS($E:$E,$G:$G,"Ainukasutuses pind",$C:$C,"Üüritav pind",$H:$H,L$3,$A:$A,$A79)/SUMIFS($E:$E,$G:$G,"Ainukasutuses pind",$C:$C,"Üüritav pind",$A:$A,$A79),0),IF($G79="Erikasutuses pind (hoone)",IFERROR(SUMIFS($E:$E,$G:$G,"Ainukasutuses pind",$C:$C,"Üüritav pind",$H:$H,L$3)/SUMIFS($E:$E,$G:$G,"Ainukasutuses pind",$C:$C,"Üüritav pind"),0),""))),"")</f>
        <v/>
      </c>
      <c r="M79" s="72" t="str">
        <f>IFERROR(IF($G79="Erikasutuses pind (muu)",Eksplikatsioon!R79/SUM(Eksplikatsioon!$O79:'Eksplikatsioon'!$AG79),IF($G79="Erikasutuses pind (korrus)",IFERROR(SUMIFS($E:$E,$G:$G,"Ainukasutuses pind",$C:$C,"Üüritav pind",$H:$H,M$3,$A:$A,$A79)/SUMIFS($E:$E,$G:$G,"Ainukasutuses pind",$C:$C,"Üüritav pind",$A:$A,$A79),0),IF($G79="Erikasutuses pind (hoone)",IFERROR(SUMIFS($E:$E,$G:$G,"Ainukasutuses pind",$C:$C,"Üüritav pind",$H:$H,M$3)/SUMIFS($E:$E,$G:$G,"Ainukasutuses pind",$C:$C,"Üüritav pind"),0),""))),"")</f>
        <v/>
      </c>
      <c r="N79" s="72" t="str">
        <f>IFERROR(IF($G79="Erikasutuses pind (muu)",Eksplikatsioon!S79/SUM(Eksplikatsioon!$O79:'Eksplikatsioon'!$AG79),IF($G79="Erikasutuses pind (korrus)",IFERROR(SUMIFS($E:$E,$G:$G,"Ainukasutuses pind",$C:$C,"Üüritav pind",$H:$H,N$3,$A:$A,$A79)/SUMIFS($E:$E,$G:$G,"Ainukasutuses pind",$C:$C,"Üüritav pind",$A:$A,$A79),0),IF($G79="Erikasutuses pind (hoone)",IFERROR(SUMIFS($E:$E,$G:$G,"Ainukasutuses pind",$C:$C,"Üüritav pind",$H:$H,N$3)/SUMIFS($E:$E,$G:$G,"Ainukasutuses pind",$C:$C,"Üüritav pind"),0),""))),"")</f>
        <v/>
      </c>
      <c r="O79" s="72" t="str">
        <f>IFERROR(IF($G79="Erikasutuses pind (muu)",Eksplikatsioon!T79/SUM(Eksplikatsioon!$O79:'Eksplikatsioon'!$AG79),IF($G79="Erikasutuses pind (korrus)",IFERROR(SUMIFS($E:$E,$G:$G,"Ainukasutuses pind",$C:$C,"Üüritav pind",$H:$H,O$3,$A:$A,$A79)/SUMIFS($E:$E,$G:$G,"Ainukasutuses pind",$C:$C,"Üüritav pind",$A:$A,$A79),0),IF($G79="Erikasutuses pind (hoone)",IFERROR(SUMIFS($E:$E,$G:$G,"Ainukasutuses pind",$C:$C,"Üüritav pind",$H:$H,O$3)/SUMIFS($E:$E,$G:$G,"Ainukasutuses pind",$C:$C,"Üüritav pind"),0),""))),"")</f>
        <v/>
      </c>
      <c r="P79" s="72" t="str">
        <f>IFERROR(IF($G79="Erikasutuses pind (muu)",Eksplikatsioon!U79/SUM(Eksplikatsioon!$O79:'Eksplikatsioon'!$AG79),IF($G79="Erikasutuses pind (korrus)",IFERROR(SUMIFS($E:$E,$G:$G,"Ainukasutuses pind",$C:$C,"Üüritav pind",$H:$H,P$3,$A:$A,$A79)/SUMIFS($E:$E,$G:$G,"Ainukasutuses pind",$C:$C,"Üüritav pind",$A:$A,$A79),0),IF($G79="Erikasutuses pind (hoone)",IFERROR(SUMIFS($E:$E,$G:$G,"Ainukasutuses pind",$C:$C,"Üüritav pind",$H:$H,P$3)/SUMIFS($E:$E,$G:$G,"Ainukasutuses pind",$C:$C,"Üüritav pind"),0),""))),"")</f>
        <v/>
      </c>
      <c r="Q79" s="72" t="str">
        <f>IFERROR(IF($G79="Erikasutuses pind (muu)",Eksplikatsioon!V79/SUM(Eksplikatsioon!$O79:'Eksplikatsioon'!$AG79),IF($G79="Erikasutuses pind (korrus)",IFERROR(SUMIFS($E:$E,$G:$G,"Ainukasutuses pind",$C:$C,"Üüritav pind",$H:$H,Q$3,$A:$A,$A79)/SUMIFS($E:$E,$G:$G,"Ainukasutuses pind",$C:$C,"Üüritav pind",$A:$A,$A79),0),IF($G79="Erikasutuses pind (hoone)",IFERROR(SUMIFS($E:$E,$G:$G,"Ainukasutuses pind",$C:$C,"Üüritav pind",$H:$H,Q$3)/SUMIFS($E:$E,$G:$G,"Ainukasutuses pind",$C:$C,"Üüritav pind"),0),""))),"")</f>
        <v/>
      </c>
      <c r="R79" s="72" t="str">
        <f>IFERROR(IF($G79="Erikasutuses pind (muu)",Eksplikatsioon!W79/SUM(Eksplikatsioon!$O79:'Eksplikatsioon'!$AG79),IF($G79="Erikasutuses pind (korrus)",IFERROR(SUMIFS($E:$E,$G:$G,"Ainukasutuses pind",$C:$C,"Üüritav pind",$H:$H,R$3,$A:$A,$A79)/SUMIFS($E:$E,$G:$G,"Ainukasutuses pind",$C:$C,"Üüritav pind",$A:$A,$A79),0),IF($G79="Erikasutuses pind (hoone)",IFERROR(SUMIFS($E:$E,$G:$G,"Ainukasutuses pind",$C:$C,"Üüritav pind",$H:$H,R$3)/SUMIFS($E:$E,$G:$G,"Ainukasutuses pind",$C:$C,"Üüritav pind"),0),""))),"")</f>
        <v/>
      </c>
      <c r="S79" s="72" t="str">
        <f>IFERROR(IF($G79="Erikasutuses pind (muu)",Eksplikatsioon!X79/SUM(Eksplikatsioon!$O79:'Eksplikatsioon'!$AG79),IF($G79="Erikasutuses pind (korrus)",IFERROR(SUMIFS($E:$E,$G:$G,"Ainukasutuses pind",$C:$C,"Üüritav pind",$H:$H,S$3,$A:$A,$A79)/SUMIFS($E:$E,$G:$G,"Ainukasutuses pind",$C:$C,"Üüritav pind",$A:$A,$A79),0),IF($G79="Erikasutuses pind (hoone)",IFERROR(SUMIFS($E:$E,$G:$G,"Ainukasutuses pind",$C:$C,"Üüritav pind",$H:$H,S$3)/SUMIFS($E:$E,$G:$G,"Ainukasutuses pind",$C:$C,"Üüritav pind"),0),""))),"")</f>
        <v/>
      </c>
      <c r="T79" s="72" t="str">
        <f>IFERROR(IF($G79="Erikasutuses pind (muu)",Eksplikatsioon!Y79/SUM(Eksplikatsioon!$O79:'Eksplikatsioon'!$AG79),IF($G79="Erikasutuses pind (korrus)",IFERROR(SUMIFS($E:$E,$G:$G,"Ainukasutuses pind",$C:$C,"Üüritav pind",$H:$H,T$3,$A:$A,$A79)/SUMIFS($E:$E,$G:$G,"Ainukasutuses pind",$C:$C,"Üüritav pind",$A:$A,$A79),0),IF($G79="Erikasutuses pind (hoone)",IFERROR(SUMIFS($E:$E,$G:$G,"Ainukasutuses pind",$C:$C,"Üüritav pind",$H:$H,T$3)/SUMIFS($E:$E,$G:$G,"Ainukasutuses pind",$C:$C,"Üüritav pind"),0),""))),"")</f>
        <v/>
      </c>
      <c r="U79" s="72" t="str">
        <f>IFERROR(IF($G79="Erikasutuses pind (muu)",Eksplikatsioon!Z79/SUM(Eksplikatsioon!$O79:'Eksplikatsioon'!$AG79),IF($G79="Erikasutuses pind (korrus)",IFERROR(SUMIFS($E:$E,$G:$G,"Ainukasutuses pind",$C:$C,"Üüritav pind",$H:$H,U$3,$A:$A,$A79)/SUMIFS($E:$E,$G:$G,"Ainukasutuses pind",$C:$C,"Üüritav pind",$A:$A,$A79),0),IF($G79="Erikasutuses pind (hoone)",IFERROR(SUMIFS($E:$E,$G:$G,"Ainukasutuses pind",$C:$C,"Üüritav pind",$H:$H,U$3)/SUMIFS($E:$E,$G:$G,"Ainukasutuses pind",$C:$C,"Üüritav pind"),0),""))),"")</f>
        <v/>
      </c>
      <c r="V79" s="72" t="str">
        <f>IFERROR(IF($G79="Erikasutuses pind (muu)",Eksplikatsioon!AA79/SUM(Eksplikatsioon!$O79:'Eksplikatsioon'!$AG79),IF($G79="Erikasutuses pind (korrus)",IFERROR(SUMIFS($E:$E,$G:$G,"Ainukasutuses pind",$C:$C,"Üüritav pind",$H:$H,V$3,$A:$A,$A79)/SUMIFS($E:$E,$G:$G,"Ainukasutuses pind",$C:$C,"Üüritav pind",$A:$A,$A79),0),IF($G79="Erikasutuses pind (hoone)",IFERROR(SUMIFS($E:$E,$G:$G,"Ainukasutuses pind",$C:$C,"Üüritav pind",$H:$H,V$3)/SUMIFS($E:$E,$G:$G,"Ainukasutuses pind",$C:$C,"Üüritav pind"),0),""))),"")</f>
        <v/>
      </c>
      <c r="W79" s="72" t="str">
        <f>IFERROR(IF($G79="Erikasutuses pind (muu)",Eksplikatsioon!AB79/SUM(Eksplikatsioon!$O79:'Eksplikatsioon'!$AG79),IF($G79="Erikasutuses pind (korrus)",IFERROR(SUMIFS($E:$E,$G:$G,"Ainukasutuses pind",$C:$C,"Üüritav pind",$H:$H,W$3,$A:$A,$A79)/SUMIFS($E:$E,$G:$G,"Ainukasutuses pind",$C:$C,"Üüritav pind",$A:$A,$A79),0),IF($G79="Erikasutuses pind (hoone)",IFERROR(SUMIFS($E:$E,$G:$G,"Ainukasutuses pind",$C:$C,"Üüritav pind",$H:$H,W$3)/SUMIFS($E:$E,$G:$G,"Ainukasutuses pind",$C:$C,"Üüritav pind"),0),""))),"")</f>
        <v/>
      </c>
      <c r="X79" s="72" t="str">
        <f>IFERROR(IF($G79="Erikasutuses pind (muu)",Eksplikatsioon!AC79/SUM(Eksplikatsioon!$O79:'Eksplikatsioon'!$AG79),IF($G79="Erikasutuses pind (korrus)",IFERROR(SUMIFS($E:$E,$G:$G,"Ainukasutuses pind",$C:$C,"Üüritav pind",$H:$H,X$3,$A:$A,$A79)/SUMIFS($E:$E,$G:$G,"Ainukasutuses pind",$C:$C,"Üüritav pind",$A:$A,$A79),0),IF($G79="Erikasutuses pind (hoone)",IFERROR(SUMIFS($E:$E,$G:$G,"Ainukasutuses pind",$C:$C,"Üüritav pind",$H:$H,X$3)/SUMIFS($E:$E,$G:$G,"Ainukasutuses pind",$C:$C,"Üüritav pind"),0),""))),"")</f>
        <v/>
      </c>
      <c r="Y79" s="72" t="str">
        <f>IFERROR(IF($G79="Erikasutuses pind (muu)",Eksplikatsioon!AD79/SUM(Eksplikatsioon!$O79:'Eksplikatsioon'!$AG79),IF($G79="Erikasutuses pind (korrus)",IFERROR(SUMIFS($E:$E,$G:$G,"Ainukasutuses pind",$C:$C,"Üüritav pind",$H:$H,Y$3,$A:$A,$A79)/SUMIFS($E:$E,$G:$G,"Ainukasutuses pind",$C:$C,"Üüritav pind",$A:$A,$A79),0),IF($G79="Erikasutuses pind (hoone)",IFERROR(SUMIFS($E:$E,$G:$G,"Ainukasutuses pind",$C:$C,"Üüritav pind",$H:$H,Y$3)/SUMIFS($E:$E,$G:$G,"Ainukasutuses pind",$C:$C,"Üüritav pind"),0),""))),"")</f>
        <v/>
      </c>
      <c r="Z79" s="72" t="str">
        <f>IFERROR(IF($G79="Erikasutuses pind (muu)",Eksplikatsioon!AE79/SUM(Eksplikatsioon!$O79:'Eksplikatsioon'!$AG79),IF($G79="Erikasutuses pind (korrus)",IFERROR(SUMIFS($E:$E,$G:$G,"Ainukasutuses pind",$C:$C,"Üüritav pind",$H:$H,Z$3,$A:$A,$A79)/SUMIFS($E:$E,$G:$G,"Ainukasutuses pind",$C:$C,"Üüritav pind",$A:$A,$A79),0),IF($G79="Erikasutuses pind (hoone)",IFERROR(SUMIFS($E:$E,$G:$G,"Ainukasutuses pind",$C:$C,"Üüritav pind",$H:$H,Z$3)/SUMIFS($E:$E,$G:$G,"Ainukasutuses pind",$C:$C,"Üüritav pind"),0),""))),"")</f>
        <v/>
      </c>
      <c r="AA79" s="72" t="str">
        <f>IFERROR(IF($G79="Erikasutuses pind (muu)",Eksplikatsioon!AF79/SUM(Eksplikatsioon!$O79:'Eksplikatsioon'!$AG79),IF($G79="Erikasutuses pind (korrus)",IFERROR(SUMIFS($E:$E,$G:$G,"Ainukasutuses pind",$C:$C,"Üüritav pind",$H:$H,AA$3,$A:$A,$A79)/SUMIFS($E:$E,$G:$G,"Ainukasutuses pind",$C:$C,"Üüritav pind",$A:$A,$A79),0),IF($G79="Erikasutuses pind (hoone)",IFERROR(SUMIFS($E:$E,$G:$G,"Ainukasutuses pind",$C:$C,"Üüritav pind",$H:$H,AA$3)/SUMIFS($E:$E,$G:$G,"Ainukasutuses pind",$C:$C,"Üüritav pind"),0),""))),"")</f>
        <v/>
      </c>
      <c r="AB79" s="72" t="str">
        <f>IFERROR(IF($G79="Erikasutuses pind (muu)",Eksplikatsioon!AG79/SUM(Eksplikatsioon!$O79:'Eksplikatsioon'!$AG79),IF($G79="Erikasutuses pind (korrus)",IFERROR(SUMIFS($E:$E,$G:$G,"Ainukasutuses pind",$C:$C,"Üüritav pind",$H:$H,AB$3,$A:$A,$A79)/SUMIFS($E:$E,$G:$G,"Ainukasutuses pind",$C:$C,"Üüritav pind",$A:$A,$A79),0),IF($G79="Erikasutuses pind (hoone)",IFERROR(SUMIFS($E:$E,$G:$G,"Ainukasutuses pind",$C:$C,"Üüritav pind",$H:$H,AB$3)/SUMIFS($E:$E,$G:$G,"Ainukasutuses pind",$C:$C,"Üüritav pind"),0),""))),"")</f>
        <v/>
      </c>
      <c r="AC79" s="72" t="str">
        <f>IFERROR(IF($G79="Erikasutuses pind (muu)",$E79*J79,IFERROR($E79*J79/SUM($J79:$AB79)*(Eksplikatsioon!O79)/SUMPRODUCT($J79:$AB79,Eksplikatsioon!$O79:$AG79),"")),"")</f>
        <v/>
      </c>
      <c r="AD79" s="72" t="str">
        <f>IFERROR(IF($G79="Erikasutuses pind (muu)",$E79*K79,IFERROR($E79*K79/SUM($J79:$AB79)*(Eksplikatsioon!P79)/SUMPRODUCT($J79:$AB79,Eksplikatsioon!$O79:$AG79),"")),"")</f>
        <v/>
      </c>
      <c r="AE79" s="72" t="str">
        <f>IFERROR(IF($G79="Erikasutuses pind (muu)",$E79*L79,IFERROR($E79*L79/SUM($J79:$AB79)*(Eksplikatsioon!Q79)/SUMPRODUCT($J79:$AB79,Eksplikatsioon!$O79:$AG79),"")),"")</f>
        <v/>
      </c>
      <c r="AF79" s="72" t="str">
        <f>IFERROR(IF($G79="Erikasutuses pind (muu)",$E79*M79,IFERROR($E79*M79/SUM($J79:$AB79)*(Eksplikatsioon!R79)/SUMPRODUCT($J79:$AB79,Eksplikatsioon!$O79:$AG79),"")),"")</f>
        <v/>
      </c>
      <c r="AG79" s="72" t="str">
        <f>IFERROR(IF($G79="Erikasutuses pind (muu)",$E79*N79,IFERROR($E79*N79/SUM($J79:$AB79)*(Eksplikatsioon!S79)/SUMPRODUCT($J79:$AB79,Eksplikatsioon!$O79:$AG79),"")),"")</f>
        <v/>
      </c>
      <c r="AH79" s="72" t="str">
        <f>IFERROR(IF($G79="Erikasutuses pind (muu)",$E79*O79,IFERROR($E79*O79/SUM($J79:$AB79)*(Eksplikatsioon!T79)/SUMPRODUCT($J79:$AB79,Eksplikatsioon!$O79:$AG79),"")),"")</f>
        <v/>
      </c>
      <c r="AI79" s="72" t="str">
        <f>IFERROR(IF($G79="Erikasutuses pind (muu)",$E79*P79,IFERROR($E79*P79/SUM($J79:$AB79)*(Eksplikatsioon!U79)/SUMPRODUCT($J79:$AB79,Eksplikatsioon!$O79:$AG79),"")),"")</f>
        <v/>
      </c>
      <c r="AJ79" s="72" t="str">
        <f>IFERROR(IF($G79="Erikasutuses pind (muu)",$E79*Q79,IFERROR($E79*Q79/SUM($J79:$AB79)*(Eksplikatsioon!V79)/SUMPRODUCT($J79:$AB79,Eksplikatsioon!$O79:$AG79),"")),"")</f>
        <v/>
      </c>
      <c r="AK79" s="72" t="str">
        <f>IFERROR(IF($G79="Erikasutuses pind (muu)",$E79*R79,IFERROR($E79*R79/SUM($J79:$AB79)*(Eksplikatsioon!W79)/SUMPRODUCT($J79:$AB79,Eksplikatsioon!$O79:$AG79),"")),"")</f>
        <v/>
      </c>
      <c r="AL79" s="72" t="str">
        <f>IFERROR(IF($G79="Erikasutuses pind (muu)",$E79*S79,IFERROR($E79*S79/SUM($J79:$AB79)*(Eksplikatsioon!X79)/SUMPRODUCT($J79:$AB79,Eksplikatsioon!$O79:$AG79),"")),"")</f>
        <v/>
      </c>
      <c r="AM79" s="72" t="str">
        <f>IFERROR(IF($G79="Erikasutuses pind (muu)",$E79*T79,IFERROR($E79*T79/SUM($J79:$AB79)*(Eksplikatsioon!Y79)/SUMPRODUCT($J79:$AB79,Eksplikatsioon!$O79:$AG79),"")),"")</f>
        <v/>
      </c>
      <c r="AN79" s="72" t="str">
        <f>IFERROR(IF($G79="Erikasutuses pind (muu)",$E79*U79,IFERROR($E79*U79/SUM($J79:$AB79)*(Eksplikatsioon!Z79)/SUMPRODUCT($J79:$AB79,Eksplikatsioon!$O79:$AG79),"")),"")</f>
        <v/>
      </c>
      <c r="AO79" s="72" t="str">
        <f>IFERROR(IF($G79="Erikasutuses pind (muu)",$E79*V79,IFERROR($E79*V79/SUM($J79:$AB79)*(Eksplikatsioon!AA79)/SUMPRODUCT($J79:$AB79,Eksplikatsioon!$O79:$AG79),"")),"")</f>
        <v/>
      </c>
      <c r="AP79" s="72" t="str">
        <f>IFERROR(IF($G79="Erikasutuses pind (muu)",$E79*W79,IFERROR($E79*W79/SUM($J79:$AB79)*(Eksplikatsioon!AB79)/SUMPRODUCT($J79:$AB79,Eksplikatsioon!$O79:$AG79),"")),"")</f>
        <v/>
      </c>
      <c r="AQ79" s="72" t="str">
        <f>IFERROR(IF($G79="Erikasutuses pind (muu)",$E79*X79,IFERROR($E79*X79/SUM($J79:$AB79)*(Eksplikatsioon!AC79)/SUMPRODUCT($J79:$AB79,Eksplikatsioon!$O79:$AG79),"")),"")</f>
        <v/>
      </c>
      <c r="AR79" s="72" t="str">
        <f>IFERROR(IF($G79="Erikasutuses pind (muu)",$E79*Y79,IFERROR($E79*Y79/SUM($J79:$AB79)*(Eksplikatsioon!AD79)/SUMPRODUCT($J79:$AB79,Eksplikatsioon!$O79:$AG79),"")),"")</f>
        <v/>
      </c>
      <c r="AS79" s="72" t="str">
        <f>IFERROR(IF($G79="Erikasutuses pind (muu)",$E79*Z79,IFERROR($E79*Z79/SUM($J79:$AB79)*(Eksplikatsioon!AE79)/SUMPRODUCT($J79:$AB79,Eksplikatsioon!$O79:$AG79),"")),"")</f>
        <v/>
      </c>
      <c r="AT79" s="72" t="str">
        <f>IFERROR(IF($G79="Erikasutuses pind (muu)",$E79*AA79,IFERROR($E79*AA79/SUM($J79:$AB79)*(Eksplikatsioon!AF79)/SUMPRODUCT($J79:$AB79,Eksplikatsioon!$O79:$AG79),"")),"")</f>
        <v/>
      </c>
      <c r="AU79" s="72" t="str">
        <f>IFERROR(IF($G79="Erikasutuses pind (muu)",$E79*AB79,IFERROR($E79*AB79/SUM($J79:$AB79)*(Eksplikatsioon!AG79)/SUMPRODUCT($J79:$AB79,Eksplikatsioon!$O79:$AG79),"")),"")</f>
        <v/>
      </c>
    </row>
    <row r="80" spans="1:47" x14ac:dyDescent="0.25">
      <c r="A80" s="71" t="str">
        <f>IF(Eksplikatsioon!A80=0,"",Eksplikatsioon!A80)</f>
        <v/>
      </c>
      <c r="B80" s="71" t="str">
        <f>IF(Eksplikatsioon!B80=0,"",Eksplikatsioon!B80)</f>
        <v/>
      </c>
      <c r="C80" s="71" t="str">
        <f>IF(Eksplikatsioon!C80=0,"",Eksplikatsioon!C80)</f>
        <v/>
      </c>
      <c r="D80" s="71" t="str">
        <f>IF(Eksplikatsioon!D80=0,"",Eksplikatsioon!D80)</f>
        <v/>
      </c>
      <c r="E80" s="71" t="str">
        <f>IF(Eksplikatsioon!F80=0,"",Eksplikatsioon!F80)</f>
        <v/>
      </c>
      <c r="F80" s="71" t="str">
        <f>IF(Eksplikatsioon!H80=0,"",Eksplikatsioon!H80)</f>
        <v/>
      </c>
      <c r="G80" s="71" t="str">
        <f>IF(Eksplikatsioon!J80=0,"",Eksplikatsioon!J80)</f>
        <v/>
      </c>
      <c r="H80" s="71" t="str">
        <f>IF(Eksplikatsioon!K80=0,"",Eksplikatsioon!K80)</f>
        <v/>
      </c>
      <c r="I80" s="71" t="str">
        <f>IF(Eksplikatsioon!L80=0,"",Eksplikatsioon!L80)</f>
        <v/>
      </c>
      <c r="J80" s="72" t="str">
        <f>IFERROR(IF($G80="Erikasutuses pind (muu)",Eksplikatsioon!O80/SUM(Eksplikatsioon!$O80:'Eksplikatsioon'!$AG80),IF($G80="Erikasutuses pind (korrus)",IFERROR(SUMIFS($E:$E,$G:$G,"Ainukasutuses pind",$C:$C,"Üüritav pind",$H:$H,J$3,$A:$A,$A80)/SUMIFS($E:$E,$G:$G,"Ainukasutuses pind",$C:$C,"Üüritav pind",$A:$A,$A80),0),IF($G80="Erikasutuses pind (hoone)",IFERROR(SUMIFS($E:$E,$G:$G,"Ainukasutuses pind",$C:$C,"Üüritav pind",$H:$H,J$3)/SUMIFS($E:$E,$G:$G,"Ainukasutuses pind",$C:$C,"Üüritav pind"),0),""))),"")</f>
        <v/>
      </c>
      <c r="K80" s="72" t="str">
        <f>IFERROR(IF($G80="Erikasutuses pind (muu)",Eksplikatsioon!P80/SUM(Eksplikatsioon!$O80:'Eksplikatsioon'!$AG80),IF($G80="Erikasutuses pind (korrus)",IFERROR(SUMIFS($E:$E,$G:$G,"Ainukasutuses pind",$C:$C,"Üüritav pind",$H:$H,K$3,$A:$A,$A80)/SUMIFS($E:$E,$G:$G,"Ainukasutuses pind",$C:$C,"Üüritav pind",$A:$A,$A80),0),IF($G80="Erikasutuses pind (hoone)",IFERROR(SUMIFS($E:$E,$G:$G,"Ainukasutuses pind",$C:$C,"Üüritav pind",$H:$H,K$3)/SUMIFS($E:$E,$G:$G,"Ainukasutuses pind",$C:$C,"Üüritav pind"),0),""))),"")</f>
        <v/>
      </c>
      <c r="L80" s="72" t="str">
        <f>IFERROR(IF($G80="Erikasutuses pind (muu)",Eksplikatsioon!Q80/SUM(Eksplikatsioon!$O80:'Eksplikatsioon'!$AG80),IF($G80="Erikasutuses pind (korrus)",IFERROR(SUMIFS($E:$E,$G:$G,"Ainukasutuses pind",$C:$C,"Üüritav pind",$H:$H,L$3,$A:$A,$A80)/SUMIFS($E:$E,$G:$G,"Ainukasutuses pind",$C:$C,"Üüritav pind",$A:$A,$A80),0),IF($G80="Erikasutuses pind (hoone)",IFERROR(SUMIFS($E:$E,$G:$G,"Ainukasutuses pind",$C:$C,"Üüritav pind",$H:$H,L$3)/SUMIFS($E:$E,$G:$G,"Ainukasutuses pind",$C:$C,"Üüritav pind"),0),""))),"")</f>
        <v/>
      </c>
      <c r="M80" s="72" t="str">
        <f>IFERROR(IF($G80="Erikasutuses pind (muu)",Eksplikatsioon!R80/SUM(Eksplikatsioon!$O80:'Eksplikatsioon'!$AG80),IF($G80="Erikasutuses pind (korrus)",IFERROR(SUMIFS($E:$E,$G:$G,"Ainukasutuses pind",$C:$C,"Üüritav pind",$H:$H,M$3,$A:$A,$A80)/SUMIFS($E:$E,$G:$G,"Ainukasutuses pind",$C:$C,"Üüritav pind",$A:$A,$A80),0),IF($G80="Erikasutuses pind (hoone)",IFERROR(SUMIFS($E:$E,$G:$G,"Ainukasutuses pind",$C:$C,"Üüritav pind",$H:$H,M$3)/SUMIFS($E:$E,$G:$G,"Ainukasutuses pind",$C:$C,"Üüritav pind"),0),""))),"")</f>
        <v/>
      </c>
      <c r="N80" s="72" t="str">
        <f>IFERROR(IF($G80="Erikasutuses pind (muu)",Eksplikatsioon!S80/SUM(Eksplikatsioon!$O80:'Eksplikatsioon'!$AG80),IF($G80="Erikasutuses pind (korrus)",IFERROR(SUMIFS($E:$E,$G:$G,"Ainukasutuses pind",$C:$C,"Üüritav pind",$H:$H,N$3,$A:$A,$A80)/SUMIFS($E:$E,$G:$G,"Ainukasutuses pind",$C:$C,"Üüritav pind",$A:$A,$A80),0),IF($G80="Erikasutuses pind (hoone)",IFERROR(SUMIFS($E:$E,$G:$G,"Ainukasutuses pind",$C:$C,"Üüritav pind",$H:$H,N$3)/SUMIFS($E:$E,$G:$G,"Ainukasutuses pind",$C:$C,"Üüritav pind"),0),""))),"")</f>
        <v/>
      </c>
      <c r="O80" s="72" t="str">
        <f>IFERROR(IF($G80="Erikasutuses pind (muu)",Eksplikatsioon!T80/SUM(Eksplikatsioon!$O80:'Eksplikatsioon'!$AG80),IF($G80="Erikasutuses pind (korrus)",IFERROR(SUMIFS($E:$E,$G:$G,"Ainukasutuses pind",$C:$C,"Üüritav pind",$H:$H,O$3,$A:$A,$A80)/SUMIFS($E:$E,$G:$G,"Ainukasutuses pind",$C:$C,"Üüritav pind",$A:$A,$A80),0),IF($G80="Erikasutuses pind (hoone)",IFERROR(SUMIFS($E:$E,$G:$G,"Ainukasutuses pind",$C:$C,"Üüritav pind",$H:$H,O$3)/SUMIFS($E:$E,$G:$G,"Ainukasutuses pind",$C:$C,"Üüritav pind"),0),""))),"")</f>
        <v/>
      </c>
      <c r="P80" s="72" t="str">
        <f>IFERROR(IF($G80="Erikasutuses pind (muu)",Eksplikatsioon!U80/SUM(Eksplikatsioon!$O80:'Eksplikatsioon'!$AG80),IF($G80="Erikasutuses pind (korrus)",IFERROR(SUMIFS($E:$E,$G:$G,"Ainukasutuses pind",$C:$C,"Üüritav pind",$H:$H,P$3,$A:$A,$A80)/SUMIFS($E:$E,$G:$G,"Ainukasutuses pind",$C:$C,"Üüritav pind",$A:$A,$A80),0),IF($G80="Erikasutuses pind (hoone)",IFERROR(SUMIFS($E:$E,$G:$G,"Ainukasutuses pind",$C:$C,"Üüritav pind",$H:$H,P$3)/SUMIFS($E:$E,$G:$G,"Ainukasutuses pind",$C:$C,"Üüritav pind"),0),""))),"")</f>
        <v/>
      </c>
      <c r="Q80" s="72" t="str">
        <f>IFERROR(IF($G80="Erikasutuses pind (muu)",Eksplikatsioon!V80/SUM(Eksplikatsioon!$O80:'Eksplikatsioon'!$AG80),IF($G80="Erikasutuses pind (korrus)",IFERROR(SUMIFS($E:$E,$G:$G,"Ainukasutuses pind",$C:$C,"Üüritav pind",$H:$H,Q$3,$A:$A,$A80)/SUMIFS($E:$E,$G:$G,"Ainukasutuses pind",$C:$C,"Üüritav pind",$A:$A,$A80),0),IF($G80="Erikasutuses pind (hoone)",IFERROR(SUMIFS($E:$E,$G:$G,"Ainukasutuses pind",$C:$C,"Üüritav pind",$H:$H,Q$3)/SUMIFS($E:$E,$G:$G,"Ainukasutuses pind",$C:$C,"Üüritav pind"),0),""))),"")</f>
        <v/>
      </c>
      <c r="R80" s="72" t="str">
        <f>IFERROR(IF($G80="Erikasutuses pind (muu)",Eksplikatsioon!W80/SUM(Eksplikatsioon!$O80:'Eksplikatsioon'!$AG80),IF($G80="Erikasutuses pind (korrus)",IFERROR(SUMIFS($E:$E,$G:$G,"Ainukasutuses pind",$C:$C,"Üüritav pind",$H:$H,R$3,$A:$A,$A80)/SUMIFS($E:$E,$G:$G,"Ainukasutuses pind",$C:$C,"Üüritav pind",$A:$A,$A80),0),IF($G80="Erikasutuses pind (hoone)",IFERROR(SUMIFS($E:$E,$G:$G,"Ainukasutuses pind",$C:$C,"Üüritav pind",$H:$H,R$3)/SUMIFS($E:$E,$G:$G,"Ainukasutuses pind",$C:$C,"Üüritav pind"),0),""))),"")</f>
        <v/>
      </c>
      <c r="S80" s="72" t="str">
        <f>IFERROR(IF($G80="Erikasutuses pind (muu)",Eksplikatsioon!X80/SUM(Eksplikatsioon!$O80:'Eksplikatsioon'!$AG80),IF($G80="Erikasutuses pind (korrus)",IFERROR(SUMIFS($E:$E,$G:$G,"Ainukasutuses pind",$C:$C,"Üüritav pind",$H:$H,S$3,$A:$A,$A80)/SUMIFS($E:$E,$G:$G,"Ainukasutuses pind",$C:$C,"Üüritav pind",$A:$A,$A80),0),IF($G80="Erikasutuses pind (hoone)",IFERROR(SUMIFS($E:$E,$G:$G,"Ainukasutuses pind",$C:$C,"Üüritav pind",$H:$H,S$3)/SUMIFS($E:$E,$G:$G,"Ainukasutuses pind",$C:$C,"Üüritav pind"),0),""))),"")</f>
        <v/>
      </c>
      <c r="T80" s="72" t="str">
        <f>IFERROR(IF($G80="Erikasutuses pind (muu)",Eksplikatsioon!Y80/SUM(Eksplikatsioon!$O80:'Eksplikatsioon'!$AG80),IF($G80="Erikasutuses pind (korrus)",IFERROR(SUMIFS($E:$E,$G:$G,"Ainukasutuses pind",$C:$C,"Üüritav pind",$H:$H,T$3,$A:$A,$A80)/SUMIFS($E:$E,$G:$G,"Ainukasutuses pind",$C:$C,"Üüritav pind",$A:$A,$A80),0),IF($G80="Erikasutuses pind (hoone)",IFERROR(SUMIFS($E:$E,$G:$G,"Ainukasutuses pind",$C:$C,"Üüritav pind",$H:$H,T$3)/SUMIFS($E:$E,$G:$G,"Ainukasutuses pind",$C:$C,"Üüritav pind"),0),""))),"")</f>
        <v/>
      </c>
      <c r="U80" s="72" t="str">
        <f>IFERROR(IF($G80="Erikasutuses pind (muu)",Eksplikatsioon!Z80/SUM(Eksplikatsioon!$O80:'Eksplikatsioon'!$AG80),IF($G80="Erikasutuses pind (korrus)",IFERROR(SUMIFS($E:$E,$G:$G,"Ainukasutuses pind",$C:$C,"Üüritav pind",$H:$H,U$3,$A:$A,$A80)/SUMIFS($E:$E,$G:$G,"Ainukasutuses pind",$C:$C,"Üüritav pind",$A:$A,$A80),0),IF($G80="Erikasutuses pind (hoone)",IFERROR(SUMIFS($E:$E,$G:$G,"Ainukasutuses pind",$C:$C,"Üüritav pind",$H:$H,U$3)/SUMIFS($E:$E,$G:$G,"Ainukasutuses pind",$C:$C,"Üüritav pind"),0),""))),"")</f>
        <v/>
      </c>
      <c r="V80" s="72" t="str">
        <f>IFERROR(IF($G80="Erikasutuses pind (muu)",Eksplikatsioon!AA80/SUM(Eksplikatsioon!$O80:'Eksplikatsioon'!$AG80),IF($G80="Erikasutuses pind (korrus)",IFERROR(SUMIFS($E:$E,$G:$G,"Ainukasutuses pind",$C:$C,"Üüritav pind",$H:$H,V$3,$A:$A,$A80)/SUMIFS($E:$E,$G:$G,"Ainukasutuses pind",$C:$C,"Üüritav pind",$A:$A,$A80),0),IF($G80="Erikasutuses pind (hoone)",IFERROR(SUMIFS($E:$E,$G:$G,"Ainukasutuses pind",$C:$C,"Üüritav pind",$H:$H,V$3)/SUMIFS($E:$E,$G:$G,"Ainukasutuses pind",$C:$C,"Üüritav pind"),0),""))),"")</f>
        <v/>
      </c>
      <c r="W80" s="72" t="str">
        <f>IFERROR(IF($G80="Erikasutuses pind (muu)",Eksplikatsioon!AB80/SUM(Eksplikatsioon!$O80:'Eksplikatsioon'!$AG80),IF($G80="Erikasutuses pind (korrus)",IFERROR(SUMIFS($E:$E,$G:$G,"Ainukasutuses pind",$C:$C,"Üüritav pind",$H:$H,W$3,$A:$A,$A80)/SUMIFS($E:$E,$G:$G,"Ainukasutuses pind",$C:$C,"Üüritav pind",$A:$A,$A80),0),IF($G80="Erikasutuses pind (hoone)",IFERROR(SUMIFS($E:$E,$G:$G,"Ainukasutuses pind",$C:$C,"Üüritav pind",$H:$H,W$3)/SUMIFS($E:$E,$G:$G,"Ainukasutuses pind",$C:$C,"Üüritav pind"),0),""))),"")</f>
        <v/>
      </c>
      <c r="X80" s="72" t="str">
        <f>IFERROR(IF($G80="Erikasutuses pind (muu)",Eksplikatsioon!AC80/SUM(Eksplikatsioon!$O80:'Eksplikatsioon'!$AG80),IF($G80="Erikasutuses pind (korrus)",IFERROR(SUMIFS($E:$E,$G:$G,"Ainukasutuses pind",$C:$C,"Üüritav pind",$H:$H,X$3,$A:$A,$A80)/SUMIFS($E:$E,$G:$G,"Ainukasutuses pind",$C:$C,"Üüritav pind",$A:$A,$A80),0),IF($G80="Erikasutuses pind (hoone)",IFERROR(SUMIFS($E:$E,$G:$G,"Ainukasutuses pind",$C:$C,"Üüritav pind",$H:$H,X$3)/SUMIFS($E:$E,$G:$G,"Ainukasutuses pind",$C:$C,"Üüritav pind"),0),""))),"")</f>
        <v/>
      </c>
      <c r="Y80" s="72" t="str">
        <f>IFERROR(IF($G80="Erikasutuses pind (muu)",Eksplikatsioon!AD80/SUM(Eksplikatsioon!$O80:'Eksplikatsioon'!$AG80),IF($G80="Erikasutuses pind (korrus)",IFERROR(SUMIFS($E:$E,$G:$G,"Ainukasutuses pind",$C:$C,"Üüritav pind",$H:$H,Y$3,$A:$A,$A80)/SUMIFS($E:$E,$G:$G,"Ainukasutuses pind",$C:$C,"Üüritav pind",$A:$A,$A80),0),IF($G80="Erikasutuses pind (hoone)",IFERROR(SUMIFS($E:$E,$G:$G,"Ainukasutuses pind",$C:$C,"Üüritav pind",$H:$H,Y$3)/SUMIFS($E:$E,$G:$G,"Ainukasutuses pind",$C:$C,"Üüritav pind"),0),""))),"")</f>
        <v/>
      </c>
      <c r="Z80" s="72" t="str">
        <f>IFERROR(IF($G80="Erikasutuses pind (muu)",Eksplikatsioon!AE80/SUM(Eksplikatsioon!$O80:'Eksplikatsioon'!$AG80),IF($G80="Erikasutuses pind (korrus)",IFERROR(SUMIFS($E:$E,$G:$G,"Ainukasutuses pind",$C:$C,"Üüritav pind",$H:$H,Z$3,$A:$A,$A80)/SUMIFS($E:$E,$G:$G,"Ainukasutuses pind",$C:$C,"Üüritav pind",$A:$A,$A80),0),IF($G80="Erikasutuses pind (hoone)",IFERROR(SUMIFS($E:$E,$G:$G,"Ainukasutuses pind",$C:$C,"Üüritav pind",$H:$H,Z$3)/SUMIFS($E:$E,$G:$G,"Ainukasutuses pind",$C:$C,"Üüritav pind"),0),""))),"")</f>
        <v/>
      </c>
      <c r="AA80" s="72" t="str">
        <f>IFERROR(IF($G80="Erikasutuses pind (muu)",Eksplikatsioon!AF80/SUM(Eksplikatsioon!$O80:'Eksplikatsioon'!$AG80),IF($G80="Erikasutuses pind (korrus)",IFERROR(SUMIFS($E:$E,$G:$G,"Ainukasutuses pind",$C:$C,"Üüritav pind",$H:$H,AA$3,$A:$A,$A80)/SUMIFS($E:$E,$G:$G,"Ainukasutuses pind",$C:$C,"Üüritav pind",$A:$A,$A80),0),IF($G80="Erikasutuses pind (hoone)",IFERROR(SUMIFS($E:$E,$G:$G,"Ainukasutuses pind",$C:$C,"Üüritav pind",$H:$H,AA$3)/SUMIFS($E:$E,$G:$G,"Ainukasutuses pind",$C:$C,"Üüritav pind"),0),""))),"")</f>
        <v/>
      </c>
      <c r="AB80" s="72" t="str">
        <f>IFERROR(IF($G80="Erikasutuses pind (muu)",Eksplikatsioon!AG80/SUM(Eksplikatsioon!$O80:'Eksplikatsioon'!$AG80),IF($G80="Erikasutuses pind (korrus)",IFERROR(SUMIFS($E:$E,$G:$G,"Ainukasutuses pind",$C:$C,"Üüritav pind",$H:$H,AB$3,$A:$A,$A80)/SUMIFS($E:$E,$G:$G,"Ainukasutuses pind",$C:$C,"Üüritav pind",$A:$A,$A80),0),IF($G80="Erikasutuses pind (hoone)",IFERROR(SUMIFS($E:$E,$G:$G,"Ainukasutuses pind",$C:$C,"Üüritav pind",$H:$H,AB$3)/SUMIFS($E:$E,$G:$G,"Ainukasutuses pind",$C:$C,"Üüritav pind"),0),""))),"")</f>
        <v/>
      </c>
      <c r="AC80" s="72" t="str">
        <f>IFERROR(IF($G80="Erikasutuses pind (muu)",$E80*J80,IFERROR($E80*J80/SUM($J80:$AB80)*(Eksplikatsioon!O80)/SUMPRODUCT($J80:$AB80,Eksplikatsioon!$O80:$AG80),"")),"")</f>
        <v/>
      </c>
      <c r="AD80" s="72" t="str">
        <f>IFERROR(IF($G80="Erikasutuses pind (muu)",$E80*K80,IFERROR($E80*K80/SUM($J80:$AB80)*(Eksplikatsioon!P80)/SUMPRODUCT($J80:$AB80,Eksplikatsioon!$O80:$AG80),"")),"")</f>
        <v/>
      </c>
      <c r="AE80" s="72" t="str">
        <f>IFERROR(IF($G80="Erikasutuses pind (muu)",$E80*L80,IFERROR($E80*L80/SUM($J80:$AB80)*(Eksplikatsioon!Q80)/SUMPRODUCT($J80:$AB80,Eksplikatsioon!$O80:$AG80),"")),"")</f>
        <v/>
      </c>
      <c r="AF80" s="72" t="str">
        <f>IFERROR(IF($G80="Erikasutuses pind (muu)",$E80*M80,IFERROR($E80*M80/SUM($J80:$AB80)*(Eksplikatsioon!R80)/SUMPRODUCT($J80:$AB80,Eksplikatsioon!$O80:$AG80),"")),"")</f>
        <v/>
      </c>
      <c r="AG80" s="72" t="str">
        <f>IFERROR(IF($G80="Erikasutuses pind (muu)",$E80*N80,IFERROR($E80*N80/SUM($J80:$AB80)*(Eksplikatsioon!S80)/SUMPRODUCT($J80:$AB80,Eksplikatsioon!$O80:$AG80),"")),"")</f>
        <v/>
      </c>
      <c r="AH80" s="72" t="str">
        <f>IFERROR(IF($G80="Erikasutuses pind (muu)",$E80*O80,IFERROR($E80*O80/SUM($J80:$AB80)*(Eksplikatsioon!T80)/SUMPRODUCT($J80:$AB80,Eksplikatsioon!$O80:$AG80),"")),"")</f>
        <v/>
      </c>
      <c r="AI80" s="72" t="str">
        <f>IFERROR(IF($G80="Erikasutuses pind (muu)",$E80*P80,IFERROR($E80*P80/SUM($J80:$AB80)*(Eksplikatsioon!U80)/SUMPRODUCT($J80:$AB80,Eksplikatsioon!$O80:$AG80),"")),"")</f>
        <v/>
      </c>
      <c r="AJ80" s="72" t="str">
        <f>IFERROR(IF($G80="Erikasutuses pind (muu)",$E80*Q80,IFERROR($E80*Q80/SUM($J80:$AB80)*(Eksplikatsioon!V80)/SUMPRODUCT($J80:$AB80,Eksplikatsioon!$O80:$AG80),"")),"")</f>
        <v/>
      </c>
      <c r="AK80" s="72" t="str">
        <f>IFERROR(IF($G80="Erikasutuses pind (muu)",$E80*R80,IFERROR($E80*R80/SUM($J80:$AB80)*(Eksplikatsioon!W80)/SUMPRODUCT($J80:$AB80,Eksplikatsioon!$O80:$AG80),"")),"")</f>
        <v/>
      </c>
      <c r="AL80" s="72" t="str">
        <f>IFERROR(IF($G80="Erikasutuses pind (muu)",$E80*S80,IFERROR($E80*S80/SUM($J80:$AB80)*(Eksplikatsioon!X80)/SUMPRODUCT($J80:$AB80,Eksplikatsioon!$O80:$AG80),"")),"")</f>
        <v/>
      </c>
      <c r="AM80" s="72" t="str">
        <f>IFERROR(IF($G80="Erikasutuses pind (muu)",$E80*T80,IFERROR($E80*T80/SUM($J80:$AB80)*(Eksplikatsioon!Y80)/SUMPRODUCT($J80:$AB80,Eksplikatsioon!$O80:$AG80),"")),"")</f>
        <v/>
      </c>
      <c r="AN80" s="72" t="str">
        <f>IFERROR(IF($G80="Erikasutuses pind (muu)",$E80*U80,IFERROR($E80*U80/SUM($J80:$AB80)*(Eksplikatsioon!Z80)/SUMPRODUCT($J80:$AB80,Eksplikatsioon!$O80:$AG80),"")),"")</f>
        <v/>
      </c>
      <c r="AO80" s="72" t="str">
        <f>IFERROR(IF($G80="Erikasutuses pind (muu)",$E80*V80,IFERROR($E80*V80/SUM($J80:$AB80)*(Eksplikatsioon!AA80)/SUMPRODUCT($J80:$AB80,Eksplikatsioon!$O80:$AG80),"")),"")</f>
        <v/>
      </c>
      <c r="AP80" s="72" t="str">
        <f>IFERROR(IF($G80="Erikasutuses pind (muu)",$E80*W80,IFERROR($E80*W80/SUM($J80:$AB80)*(Eksplikatsioon!AB80)/SUMPRODUCT($J80:$AB80,Eksplikatsioon!$O80:$AG80),"")),"")</f>
        <v/>
      </c>
      <c r="AQ80" s="72" t="str">
        <f>IFERROR(IF($G80="Erikasutuses pind (muu)",$E80*X80,IFERROR($E80*X80/SUM($J80:$AB80)*(Eksplikatsioon!AC80)/SUMPRODUCT($J80:$AB80,Eksplikatsioon!$O80:$AG80),"")),"")</f>
        <v/>
      </c>
      <c r="AR80" s="72" t="str">
        <f>IFERROR(IF($G80="Erikasutuses pind (muu)",$E80*Y80,IFERROR($E80*Y80/SUM($J80:$AB80)*(Eksplikatsioon!AD80)/SUMPRODUCT($J80:$AB80,Eksplikatsioon!$O80:$AG80),"")),"")</f>
        <v/>
      </c>
      <c r="AS80" s="72" t="str">
        <f>IFERROR(IF($G80="Erikasutuses pind (muu)",$E80*Z80,IFERROR($E80*Z80/SUM($J80:$AB80)*(Eksplikatsioon!AE80)/SUMPRODUCT($J80:$AB80,Eksplikatsioon!$O80:$AG80),"")),"")</f>
        <v/>
      </c>
      <c r="AT80" s="72" t="str">
        <f>IFERROR(IF($G80="Erikasutuses pind (muu)",$E80*AA80,IFERROR($E80*AA80/SUM($J80:$AB80)*(Eksplikatsioon!AF80)/SUMPRODUCT($J80:$AB80,Eksplikatsioon!$O80:$AG80),"")),"")</f>
        <v/>
      </c>
      <c r="AU80" s="72" t="str">
        <f>IFERROR(IF($G80="Erikasutuses pind (muu)",$E80*AB80,IFERROR($E80*AB80/SUM($J80:$AB80)*(Eksplikatsioon!AG80)/SUMPRODUCT($J80:$AB80,Eksplikatsioon!$O80:$AG80),"")),"")</f>
        <v/>
      </c>
    </row>
    <row r="81" spans="1:47" x14ac:dyDescent="0.25">
      <c r="A81" s="71" t="str">
        <f>IF(Eksplikatsioon!A81=0,"",Eksplikatsioon!A81)</f>
        <v/>
      </c>
      <c r="B81" s="71" t="str">
        <f>IF(Eksplikatsioon!B81=0,"",Eksplikatsioon!B81)</f>
        <v/>
      </c>
      <c r="C81" s="71" t="str">
        <f>IF(Eksplikatsioon!C81=0,"",Eksplikatsioon!C81)</f>
        <v/>
      </c>
      <c r="D81" s="71" t="str">
        <f>IF(Eksplikatsioon!D81=0,"",Eksplikatsioon!D81)</f>
        <v/>
      </c>
      <c r="E81" s="71" t="str">
        <f>IF(Eksplikatsioon!F81=0,"",Eksplikatsioon!F81)</f>
        <v/>
      </c>
      <c r="F81" s="71" t="str">
        <f>IF(Eksplikatsioon!H81=0,"",Eksplikatsioon!H81)</f>
        <v/>
      </c>
      <c r="G81" s="71" t="str">
        <f>IF(Eksplikatsioon!J81=0,"",Eksplikatsioon!J81)</f>
        <v/>
      </c>
      <c r="H81" s="71" t="str">
        <f>IF(Eksplikatsioon!K81=0,"",Eksplikatsioon!K81)</f>
        <v/>
      </c>
      <c r="I81" s="71" t="str">
        <f>IF(Eksplikatsioon!L81=0,"",Eksplikatsioon!L81)</f>
        <v/>
      </c>
      <c r="J81" s="72" t="str">
        <f>IFERROR(IF($G81="Erikasutuses pind (muu)",Eksplikatsioon!O81/SUM(Eksplikatsioon!$O81:'Eksplikatsioon'!$AG81),IF($G81="Erikasutuses pind (korrus)",IFERROR(SUMIFS($E:$E,$G:$G,"Ainukasutuses pind",$C:$C,"Üüritav pind",$H:$H,J$3,$A:$A,$A81)/SUMIFS($E:$E,$G:$G,"Ainukasutuses pind",$C:$C,"Üüritav pind",$A:$A,$A81),0),IF($G81="Erikasutuses pind (hoone)",IFERROR(SUMIFS($E:$E,$G:$G,"Ainukasutuses pind",$C:$C,"Üüritav pind",$H:$H,J$3)/SUMIFS($E:$E,$G:$G,"Ainukasutuses pind",$C:$C,"Üüritav pind"),0),""))),"")</f>
        <v/>
      </c>
      <c r="K81" s="72" t="str">
        <f>IFERROR(IF($G81="Erikasutuses pind (muu)",Eksplikatsioon!P81/SUM(Eksplikatsioon!$O81:'Eksplikatsioon'!$AG81),IF($G81="Erikasutuses pind (korrus)",IFERROR(SUMIFS($E:$E,$G:$G,"Ainukasutuses pind",$C:$C,"Üüritav pind",$H:$H,K$3,$A:$A,$A81)/SUMIFS($E:$E,$G:$G,"Ainukasutuses pind",$C:$C,"Üüritav pind",$A:$A,$A81),0),IF($G81="Erikasutuses pind (hoone)",IFERROR(SUMIFS($E:$E,$G:$G,"Ainukasutuses pind",$C:$C,"Üüritav pind",$H:$H,K$3)/SUMIFS($E:$E,$G:$G,"Ainukasutuses pind",$C:$C,"Üüritav pind"),0),""))),"")</f>
        <v/>
      </c>
      <c r="L81" s="72" t="str">
        <f>IFERROR(IF($G81="Erikasutuses pind (muu)",Eksplikatsioon!Q81/SUM(Eksplikatsioon!$O81:'Eksplikatsioon'!$AG81),IF($G81="Erikasutuses pind (korrus)",IFERROR(SUMIFS($E:$E,$G:$G,"Ainukasutuses pind",$C:$C,"Üüritav pind",$H:$H,L$3,$A:$A,$A81)/SUMIFS($E:$E,$G:$G,"Ainukasutuses pind",$C:$C,"Üüritav pind",$A:$A,$A81),0),IF($G81="Erikasutuses pind (hoone)",IFERROR(SUMIFS($E:$E,$G:$G,"Ainukasutuses pind",$C:$C,"Üüritav pind",$H:$H,L$3)/SUMIFS($E:$E,$G:$G,"Ainukasutuses pind",$C:$C,"Üüritav pind"),0),""))),"")</f>
        <v/>
      </c>
      <c r="M81" s="72" t="str">
        <f>IFERROR(IF($G81="Erikasutuses pind (muu)",Eksplikatsioon!R81/SUM(Eksplikatsioon!$O81:'Eksplikatsioon'!$AG81),IF($G81="Erikasutuses pind (korrus)",IFERROR(SUMIFS($E:$E,$G:$G,"Ainukasutuses pind",$C:$C,"Üüritav pind",$H:$H,M$3,$A:$A,$A81)/SUMIFS($E:$E,$G:$G,"Ainukasutuses pind",$C:$C,"Üüritav pind",$A:$A,$A81),0),IF($G81="Erikasutuses pind (hoone)",IFERROR(SUMIFS($E:$E,$G:$G,"Ainukasutuses pind",$C:$C,"Üüritav pind",$H:$H,M$3)/SUMIFS($E:$E,$G:$G,"Ainukasutuses pind",$C:$C,"Üüritav pind"),0),""))),"")</f>
        <v/>
      </c>
      <c r="N81" s="72" t="str">
        <f>IFERROR(IF($G81="Erikasutuses pind (muu)",Eksplikatsioon!S81/SUM(Eksplikatsioon!$O81:'Eksplikatsioon'!$AG81),IF($G81="Erikasutuses pind (korrus)",IFERROR(SUMIFS($E:$E,$G:$G,"Ainukasutuses pind",$C:$C,"Üüritav pind",$H:$H,N$3,$A:$A,$A81)/SUMIFS($E:$E,$G:$G,"Ainukasutuses pind",$C:$C,"Üüritav pind",$A:$A,$A81),0),IF($G81="Erikasutuses pind (hoone)",IFERROR(SUMIFS($E:$E,$G:$G,"Ainukasutuses pind",$C:$C,"Üüritav pind",$H:$H,N$3)/SUMIFS($E:$E,$G:$G,"Ainukasutuses pind",$C:$C,"Üüritav pind"),0),""))),"")</f>
        <v/>
      </c>
      <c r="O81" s="72" t="str">
        <f>IFERROR(IF($G81="Erikasutuses pind (muu)",Eksplikatsioon!T81/SUM(Eksplikatsioon!$O81:'Eksplikatsioon'!$AG81),IF($G81="Erikasutuses pind (korrus)",IFERROR(SUMIFS($E:$E,$G:$G,"Ainukasutuses pind",$C:$C,"Üüritav pind",$H:$H,O$3,$A:$A,$A81)/SUMIFS($E:$E,$G:$G,"Ainukasutuses pind",$C:$C,"Üüritav pind",$A:$A,$A81),0),IF($G81="Erikasutuses pind (hoone)",IFERROR(SUMIFS($E:$E,$G:$G,"Ainukasutuses pind",$C:$C,"Üüritav pind",$H:$H,O$3)/SUMIFS($E:$E,$G:$G,"Ainukasutuses pind",$C:$C,"Üüritav pind"),0),""))),"")</f>
        <v/>
      </c>
      <c r="P81" s="72" t="str">
        <f>IFERROR(IF($G81="Erikasutuses pind (muu)",Eksplikatsioon!U81/SUM(Eksplikatsioon!$O81:'Eksplikatsioon'!$AG81),IF($G81="Erikasutuses pind (korrus)",IFERROR(SUMIFS($E:$E,$G:$G,"Ainukasutuses pind",$C:$C,"Üüritav pind",$H:$H,P$3,$A:$A,$A81)/SUMIFS($E:$E,$G:$G,"Ainukasutuses pind",$C:$C,"Üüritav pind",$A:$A,$A81),0),IF($G81="Erikasutuses pind (hoone)",IFERROR(SUMIFS($E:$E,$G:$G,"Ainukasutuses pind",$C:$C,"Üüritav pind",$H:$H,P$3)/SUMIFS($E:$E,$G:$G,"Ainukasutuses pind",$C:$C,"Üüritav pind"),0),""))),"")</f>
        <v/>
      </c>
      <c r="Q81" s="72" t="str">
        <f>IFERROR(IF($G81="Erikasutuses pind (muu)",Eksplikatsioon!V81/SUM(Eksplikatsioon!$O81:'Eksplikatsioon'!$AG81),IF($G81="Erikasutuses pind (korrus)",IFERROR(SUMIFS($E:$E,$G:$G,"Ainukasutuses pind",$C:$C,"Üüritav pind",$H:$H,Q$3,$A:$A,$A81)/SUMIFS($E:$E,$G:$G,"Ainukasutuses pind",$C:$C,"Üüritav pind",$A:$A,$A81),0),IF($G81="Erikasutuses pind (hoone)",IFERROR(SUMIFS($E:$E,$G:$G,"Ainukasutuses pind",$C:$C,"Üüritav pind",$H:$H,Q$3)/SUMIFS($E:$E,$G:$G,"Ainukasutuses pind",$C:$C,"Üüritav pind"),0),""))),"")</f>
        <v/>
      </c>
      <c r="R81" s="72" t="str">
        <f>IFERROR(IF($G81="Erikasutuses pind (muu)",Eksplikatsioon!W81/SUM(Eksplikatsioon!$O81:'Eksplikatsioon'!$AG81),IF($G81="Erikasutuses pind (korrus)",IFERROR(SUMIFS($E:$E,$G:$G,"Ainukasutuses pind",$C:$C,"Üüritav pind",$H:$H,R$3,$A:$A,$A81)/SUMIFS($E:$E,$G:$G,"Ainukasutuses pind",$C:$C,"Üüritav pind",$A:$A,$A81),0),IF($G81="Erikasutuses pind (hoone)",IFERROR(SUMIFS($E:$E,$G:$G,"Ainukasutuses pind",$C:$C,"Üüritav pind",$H:$H,R$3)/SUMIFS($E:$E,$G:$G,"Ainukasutuses pind",$C:$C,"Üüritav pind"),0),""))),"")</f>
        <v/>
      </c>
      <c r="S81" s="72" t="str">
        <f>IFERROR(IF($G81="Erikasutuses pind (muu)",Eksplikatsioon!X81/SUM(Eksplikatsioon!$O81:'Eksplikatsioon'!$AG81),IF($G81="Erikasutuses pind (korrus)",IFERROR(SUMIFS($E:$E,$G:$G,"Ainukasutuses pind",$C:$C,"Üüritav pind",$H:$H,S$3,$A:$A,$A81)/SUMIFS($E:$E,$G:$G,"Ainukasutuses pind",$C:$C,"Üüritav pind",$A:$A,$A81),0),IF($G81="Erikasutuses pind (hoone)",IFERROR(SUMIFS($E:$E,$G:$G,"Ainukasutuses pind",$C:$C,"Üüritav pind",$H:$H,S$3)/SUMIFS($E:$E,$G:$G,"Ainukasutuses pind",$C:$C,"Üüritav pind"),0),""))),"")</f>
        <v/>
      </c>
      <c r="T81" s="72" t="str">
        <f>IFERROR(IF($G81="Erikasutuses pind (muu)",Eksplikatsioon!Y81/SUM(Eksplikatsioon!$O81:'Eksplikatsioon'!$AG81),IF($G81="Erikasutuses pind (korrus)",IFERROR(SUMIFS($E:$E,$G:$G,"Ainukasutuses pind",$C:$C,"Üüritav pind",$H:$H,T$3,$A:$A,$A81)/SUMIFS($E:$E,$G:$G,"Ainukasutuses pind",$C:$C,"Üüritav pind",$A:$A,$A81),0),IF($G81="Erikasutuses pind (hoone)",IFERROR(SUMIFS($E:$E,$G:$G,"Ainukasutuses pind",$C:$C,"Üüritav pind",$H:$H,T$3)/SUMIFS($E:$E,$G:$G,"Ainukasutuses pind",$C:$C,"Üüritav pind"),0),""))),"")</f>
        <v/>
      </c>
      <c r="U81" s="72" t="str">
        <f>IFERROR(IF($G81="Erikasutuses pind (muu)",Eksplikatsioon!Z81/SUM(Eksplikatsioon!$O81:'Eksplikatsioon'!$AG81),IF($G81="Erikasutuses pind (korrus)",IFERROR(SUMIFS($E:$E,$G:$G,"Ainukasutuses pind",$C:$C,"Üüritav pind",$H:$H,U$3,$A:$A,$A81)/SUMIFS($E:$E,$G:$G,"Ainukasutuses pind",$C:$C,"Üüritav pind",$A:$A,$A81),0),IF($G81="Erikasutuses pind (hoone)",IFERROR(SUMIFS($E:$E,$G:$G,"Ainukasutuses pind",$C:$C,"Üüritav pind",$H:$H,U$3)/SUMIFS($E:$E,$G:$G,"Ainukasutuses pind",$C:$C,"Üüritav pind"),0),""))),"")</f>
        <v/>
      </c>
      <c r="V81" s="72" t="str">
        <f>IFERROR(IF($G81="Erikasutuses pind (muu)",Eksplikatsioon!AA81/SUM(Eksplikatsioon!$O81:'Eksplikatsioon'!$AG81),IF($G81="Erikasutuses pind (korrus)",IFERROR(SUMIFS($E:$E,$G:$G,"Ainukasutuses pind",$C:$C,"Üüritav pind",$H:$H,V$3,$A:$A,$A81)/SUMIFS($E:$E,$G:$G,"Ainukasutuses pind",$C:$C,"Üüritav pind",$A:$A,$A81),0),IF($G81="Erikasutuses pind (hoone)",IFERROR(SUMIFS($E:$E,$G:$G,"Ainukasutuses pind",$C:$C,"Üüritav pind",$H:$H,V$3)/SUMIFS($E:$E,$G:$G,"Ainukasutuses pind",$C:$C,"Üüritav pind"),0),""))),"")</f>
        <v/>
      </c>
      <c r="W81" s="72" t="str">
        <f>IFERROR(IF($G81="Erikasutuses pind (muu)",Eksplikatsioon!AB81/SUM(Eksplikatsioon!$O81:'Eksplikatsioon'!$AG81),IF($G81="Erikasutuses pind (korrus)",IFERROR(SUMIFS($E:$E,$G:$G,"Ainukasutuses pind",$C:$C,"Üüritav pind",$H:$H,W$3,$A:$A,$A81)/SUMIFS($E:$E,$G:$G,"Ainukasutuses pind",$C:$C,"Üüritav pind",$A:$A,$A81),0),IF($G81="Erikasutuses pind (hoone)",IFERROR(SUMIFS($E:$E,$G:$G,"Ainukasutuses pind",$C:$C,"Üüritav pind",$H:$H,W$3)/SUMIFS($E:$E,$G:$G,"Ainukasutuses pind",$C:$C,"Üüritav pind"),0),""))),"")</f>
        <v/>
      </c>
      <c r="X81" s="72" t="str">
        <f>IFERROR(IF($G81="Erikasutuses pind (muu)",Eksplikatsioon!AC81/SUM(Eksplikatsioon!$O81:'Eksplikatsioon'!$AG81),IF($G81="Erikasutuses pind (korrus)",IFERROR(SUMIFS($E:$E,$G:$G,"Ainukasutuses pind",$C:$C,"Üüritav pind",$H:$H,X$3,$A:$A,$A81)/SUMIFS($E:$E,$G:$G,"Ainukasutuses pind",$C:$C,"Üüritav pind",$A:$A,$A81),0),IF($G81="Erikasutuses pind (hoone)",IFERROR(SUMIFS($E:$E,$G:$G,"Ainukasutuses pind",$C:$C,"Üüritav pind",$H:$H,X$3)/SUMIFS($E:$E,$G:$G,"Ainukasutuses pind",$C:$C,"Üüritav pind"),0),""))),"")</f>
        <v/>
      </c>
      <c r="Y81" s="72" t="str">
        <f>IFERROR(IF($G81="Erikasutuses pind (muu)",Eksplikatsioon!AD81/SUM(Eksplikatsioon!$O81:'Eksplikatsioon'!$AG81),IF($G81="Erikasutuses pind (korrus)",IFERROR(SUMIFS($E:$E,$G:$G,"Ainukasutuses pind",$C:$C,"Üüritav pind",$H:$H,Y$3,$A:$A,$A81)/SUMIFS($E:$E,$G:$G,"Ainukasutuses pind",$C:$C,"Üüritav pind",$A:$A,$A81),0),IF($G81="Erikasutuses pind (hoone)",IFERROR(SUMIFS($E:$E,$G:$G,"Ainukasutuses pind",$C:$C,"Üüritav pind",$H:$H,Y$3)/SUMIFS($E:$E,$G:$G,"Ainukasutuses pind",$C:$C,"Üüritav pind"),0),""))),"")</f>
        <v/>
      </c>
      <c r="Z81" s="72" t="str">
        <f>IFERROR(IF($G81="Erikasutuses pind (muu)",Eksplikatsioon!AE81/SUM(Eksplikatsioon!$O81:'Eksplikatsioon'!$AG81),IF($G81="Erikasutuses pind (korrus)",IFERROR(SUMIFS($E:$E,$G:$G,"Ainukasutuses pind",$C:$C,"Üüritav pind",$H:$H,Z$3,$A:$A,$A81)/SUMIFS($E:$E,$G:$G,"Ainukasutuses pind",$C:$C,"Üüritav pind",$A:$A,$A81),0),IF($G81="Erikasutuses pind (hoone)",IFERROR(SUMIFS($E:$E,$G:$G,"Ainukasutuses pind",$C:$C,"Üüritav pind",$H:$H,Z$3)/SUMIFS($E:$E,$G:$G,"Ainukasutuses pind",$C:$C,"Üüritav pind"),0),""))),"")</f>
        <v/>
      </c>
      <c r="AA81" s="72" t="str">
        <f>IFERROR(IF($G81="Erikasutuses pind (muu)",Eksplikatsioon!AF81/SUM(Eksplikatsioon!$O81:'Eksplikatsioon'!$AG81),IF($G81="Erikasutuses pind (korrus)",IFERROR(SUMIFS($E:$E,$G:$G,"Ainukasutuses pind",$C:$C,"Üüritav pind",$H:$H,AA$3,$A:$A,$A81)/SUMIFS($E:$E,$G:$G,"Ainukasutuses pind",$C:$C,"Üüritav pind",$A:$A,$A81),0),IF($G81="Erikasutuses pind (hoone)",IFERROR(SUMIFS($E:$E,$G:$G,"Ainukasutuses pind",$C:$C,"Üüritav pind",$H:$H,AA$3)/SUMIFS($E:$E,$G:$G,"Ainukasutuses pind",$C:$C,"Üüritav pind"),0),""))),"")</f>
        <v/>
      </c>
      <c r="AB81" s="72" t="str">
        <f>IFERROR(IF($G81="Erikasutuses pind (muu)",Eksplikatsioon!AG81/SUM(Eksplikatsioon!$O81:'Eksplikatsioon'!$AG81),IF($G81="Erikasutuses pind (korrus)",IFERROR(SUMIFS($E:$E,$G:$G,"Ainukasutuses pind",$C:$C,"Üüritav pind",$H:$H,AB$3,$A:$A,$A81)/SUMIFS($E:$E,$G:$G,"Ainukasutuses pind",$C:$C,"Üüritav pind",$A:$A,$A81),0),IF($G81="Erikasutuses pind (hoone)",IFERROR(SUMIFS($E:$E,$G:$G,"Ainukasutuses pind",$C:$C,"Üüritav pind",$H:$H,AB$3)/SUMIFS($E:$E,$G:$G,"Ainukasutuses pind",$C:$C,"Üüritav pind"),0),""))),"")</f>
        <v/>
      </c>
      <c r="AC81" s="72" t="str">
        <f>IFERROR(IF($G81="Erikasutuses pind (muu)",$E81*J81,IFERROR($E81*J81/SUM($J81:$AB81)*(Eksplikatsioon!O81)/SUMPRODUCT($J81:$AB81,Eksplikatsioon!$O81:$AG81),"")),"")</f>
        <v/>
      </c>
      <c r="AD81" s="72" t="str">
        <f>IFERROR(IF($G81="Erikasutuses pind (muu)",$E81*K81,IFERROR($E81*K81/SUM($J81:$AB81)*(Eksplikatsioon!P81)/SUMPRODUCT($J81:$AB81,Eksplikatsioon!$O81:$AG81),"")),"")</f>
        <v/>
      </c>
      <c r="AE81" s="72" t="str">
        <f>IFERROR(IF($G81="Erikasutuses pind (muu)",$E81*L81,IFERROR($E81*L81/SUM($J81:$AB81)*(Eksplikatsioon!Q81)/SUMPRODUCT($J81:$AB81,Eksplikatsioon!$O81:$AG81),"")),"")</f>
        <v/>
      </c>
      <c r="AF81" s="72" t="str">
        <f>IFERROR(IF($G81="Erikasutuses pind (muu)",$E81*M81,IFERROR($E81*M81/SUM($J81:$AB81)*(Eksplikatsioon!R81)/SUMPRODUCT($J81:$AB81,Eksplikatsioon!$O81:$AG81),"")),"")</f>
        <v/>
      </c>
      <c r="AG81" s="72" t="str">
        <f>IFERROR(IF($G81="Erikasutuses pind (muu)",$E81*N81,IFERROR($E81*N81/SUM($J81:$AB81)*(Eksplikatsioon!S81)/SUMPRODUCT($J81:$AB81,Eksplikatsioon!$O81:$AG81),"")),"")</f>
        <v/>
      </c>
      <c r="AH81" s="72" t="str">
        <f>IFERROR(IF($G81="Erikasutuses pind (muu)",$E81*O81,IFERROR($E81*O81/SUM($J81:$AB81)*(Eksplikatsioon!T81)/SUMPRODUCT($J81:$AB81,Eksplikatsioon!$O81:$AG81),"")),"")</f>
        <v/>
      </c>
      <c r="AI81" s="72" t="str">
        <f>IFERROR(IF($G81="Erikasutuses pind (muu)",$E81*P81,IFERROR($E81*P81/SUM($J81:$AB81)*(Eksplikatsioon!U81)/SUMPRODUCT($J81:$AB81,Eksplikatsioon!$O81:$AG81),"")),"")</f>
        <v/>
      </c>
      <c r="AJ81" s="72" t="str">
        <f>IFERROR(IF($G81="Erikasutuses pind (muu)",$E81*Q81,IFERROR($E81*Q81/SUM($J81:$AB81)*(Eksplikatsioon!V81)/SUMPRODUCT($J81:$AB81,Eksplikatsioon!$O81:$AG81),"")),"")</f>
        <v/>
      </c>
      <c r="AK81" s="72" t="str">
        <f>IFERROR(IF($G81="Erikasutuses pind (muu)",$E81*R81,IFERROR($E81*R81/SUM($J81:$AB81)*(Eksplikatsioon!W81)/SUMPRODUCT($J81:$AB81,Eksplikatsioon!$O81:$AG81),"")),"")</f>
        <v/>
      </c>
      <c r="AL81" s="72" t="str">
        <f>IFERROR(IF($G81="Erikasutuses pind (muu)",$E81*S81,IFERROR($E81*S81/SUM($J81:$AB81)*(Eksplikatsioon!X81)/SUMPRODUCT($J81:$AB81,Eksplikatsioon!$O81:$AG81),"")),"")</f>
        <v/>
      </c>
      <c r="AM81" s="72" t="str">
        <f>IFERROR(IF($G81="Erikasutuses pind (muu)",$E81*T81,IFERROR($E81*T81/SUM($J81:$AB81)*(Eksplikatsioon!Y81)/SUMPRODUCT($J81:$AB81,Eksplikatsioon!$O81:$AG81),"")),"")</f>
        <v/>
      </c>
      <c r="AN81" s="72" t="str">
        <f>IFERROR(IF($G81="Erikasutuses pind (muu)",$E81*U81,IFERROR($E81*U81/SUM($J81:$AB81)*(Eksplikatsioon!Z81)/SUMPRODUCT($J81:$AB81,Eksplikatsioon!$O81:$AG81),"")),"")</f>
        <v/>
      </c>
      <c r="AO81" s="72" t="str">
        <f>IFERROR(IF($G81="Erikasutuses pind (muu)",$E81*V81,IFERROR($E81*V81/SUM($J81:$AB81)*(Eksplikatsioon!AA81)/SUMPRODUCT($J81:$AB81,Eksplikatsioon!$O81:$AG81),"")),"")</f>
        <v/>
      </c>
      <c r="AP81" s="72" t="str">
        <f>IFERROR(IF($G81="Erikasutuses pind (muu)",$E81*W81,IFERROR($E81*W81/SUM($J81:$AB81)*(Eksplikatsioon!AB81)/SUMPRODUCT($J81:$AB81,Eksplikatsioon!$O81:$AG81),"")),"")</f>
        <v/>
      </c>
      <c r="AQ81" s="72" t="str">
        <f>IFERROR(IF($G81="Erikasutuses pind (muu)",$E81*X81,IFERROR($E81*X81/SUM($J81:$AB81)*(Eksplikatsioon!AC81)/SUMPRODUCT($J81:$AB81,Eksplikatsioon!$O81:$AG81),"")),"")</f>
        <v/>
      </c>
      <c r="AR81" s="72" t="str">
        <f>IFERROR(IF($G81="Erikasutuses pind (muu)",$E81*Y81,IFERROR($E81*Y81/SUM($J81:$AB81)*(Eksplikatsioon!AD81)/SUMPRODUCT($J81:$AB81,Eksplikatsioon!$O81:$AG81),"")),"")</f>
        <v/>
      </c>
      <c r="AS81" s="72" t="str">
        <f>IFERROR(IF($G81="Erikasutuses pind (muu)",$E81*Z81,IFERROR($E81*Z81/SUM($J81:$AB81)*(Eksplikatsioon!AE81)/SUMPRODUCT($J81:$AB81,Eksplikatsioon!$O81:$AG81),"")),"")</f>
        <v/>
      </c>
      <c r="AT81" s="72" t="str">
        <f>IFERROR(IF($G81="Erikasutuses pind (muu)",$E81*AA81,IFERROR($E81*AA81/SUM($J81:$AB81)*(Eksplikatsioon!AF81)/SUMPRODUCT($J81:$AB81,Eksplikatsioon!$O81:$AG81),"")),"")</f>
        <v/>
      </c>
      <c r="AU81" s="72" t="str">
        <f>IFERROR(IF($G81="Erikasutuses pind (muu)",$E81*AB81,IFERROR($E81*AB81/SUM($J81:$AB81)*(Eksplikatsioon!AG81)/SUMPRODUCT($J81:$AB81,Eksplikatsioon!$O81:$AG81),"")),"")</f>
        <v/>
      </c>
    </row>
    <row r="82" spans="1:47" x14ac:dyDescent="0.25">
      <c r="A82" s="71" t="str">
        <f>IF(Eksplikatsioon!A82=0,"",Eksplikatsioon!A82)</f>
        <v/>
      </c>
      <c r="B82" s="71" t="str">
        <f>IF(Eksplikatsioon!B82=0,"",Eksplikatsioon!B82)</f>
        <v/>
      </c>
      <c r="C82" s="71" t="str">
        <f>IF(Eksplikatsioon!C82=0,"",Eksplikatsioon!C82)</f>
        <v/>
      </c>
      <c r="D82" s="71" t="str">
        <f>IF(Eksplikatsioon!D82=0,"",Eksplikatsioon!D82)</f>
        <v/>
      </c>
      <c r="E82" s="71" t="str">
        <f>IF(Eksplikatsioon!F82=0,"",Eksplikatsioon!F82)</f>
        <v/>
      </c>
      <c r="F82" s="71" t="str">
        <f>IF(Eksplikatsioon!H82=0,"",Eksplikatsioon!H82)</f>
        <v/>
      </c>
      <c r="G82" s="71" t="str">
        <f>IF(Eksplikatsioon!J82=0,"",Eksplikatsioon!J82)</f>
        <v/>
      </c>
      <c r="H82" s="71" t="str">
        <f>IF(Eksplikatsioon!K82=0,"",Eksplikatsioon!K82)</f>
        <v/>
      </c>
      <c r="I82" s="71" t="str">
        <f>IF(Eksplikatsioon!L82=0,"",Eksplikatsioon!L82)</f>
        <v/>
      </c>
      <c r="J82" s="72" t="str">
        <f>IFERROR(IF($G82="Erikasutuses pind (muu)",Eksplikatsioon!O82/SUM(Eksplikatsioon!$O82:'Eksplikatsioon'!$AG82),IF($G82="Erikasutuses pind (korrus)",IFERROR(SUMIFS($E:$E,$G:$G,"Ainukasutuses pind",$C:$C,"Üüritav pind",$H:$H,J$3,$A:$A,$A82)/SUMIFS($E:$E,$G:$G,"Ainukasutuses pind",$C:$C,"Üüritav pind",$A:$A,$A82),0),IF($G82="Erikasutuses pind (hoone)",IFERROR(SUMIFS($E:$E,$G:$G,"Ainukasutuses pind",$C:$C,"Üüritav pind",$H:$H,J$3)/SUMIFS($E:$E,$G:$G,"Ainukasutuses pind",$C:$C,"Üüritav pind"),0),""))),"")</f>
        <v/>
      </c>
      <c r="K82" s="72" t="str">
        <f>IFERROR(IF($G82="Erikasutuses pind (muu)",Eksplikatsioon!P82/SUM(Eksplikatsioon!$O82:'Eksplikatsioon'!$AG82),IF($G82="Erikasutuses pind (korrus)",IFERROR(SUMIFS($E:$E,$G:$G,"Ainukasutuses pind",$C:$C,"Üüritav pind",$H:$H,K$3,$A:$A,$A82)/SUMIFS($E:$E,$G:$G,"Ainukasutuses pind",$C:$C,"Üüritav pind",$A:$A,$A82),0),IF($G82="Erikasutuses pind (hoone)",IFERROR(SUMIFS($E:$E,$G:$G,"Ainukasutuses pind",$C:$C,"Üüritav pind",$H:$H,K$3)/SUMIFS($E:$E,$G:$G,"Ainukasutuses pind",$C:$C,"Üüritav pind"),0),""))),"")</f>
        <v/>
      </c>
      <c r="L82" s="72" t="str">
        <f>IFERROR(IF($G82="Erikasutuses pind (muu)",Eksplikatsioon!Q82/SUM(Eksplikatsioon!$O82:'Eksplikatsioon'!$AG82),IF($G82="Erikasutuses pind (korrus)",IFERROR(SUMIFS($E:$E,$G:$G,"Ainukasutuses pind",$C:$C,"Üüritav pind",$H:$H,L$3,$A:$A,$A82)/SUMIFS($E:$E,$G:$G,"Ainukasutuses pind",$C:$C,"Üüritav pind",$A:$A,$A82),0),IF($G82="Erikasutuses pind (hoone)",IFERROR(SUMIFS($E:$E,$G:$G,"Ainukasutuses pind",$C:$C,"Üüritav pind",$H:$H,L$3)/SUMIFS($E:$E,$G:$G,"Ainukasutuses pind",$C:$C,"Üüritav pind"),0),""))),"")</f>
        <v/>
      </c>
      <c r="M82" s="72" t="str">
        <f>IFERROR(IF($G82="Erikasutuses pind (muu)",Eksplikatsioon!R82/SUM(Eksplikatsioon!$O82:'Eksplikatsioon'!$AG82),IF($G82="Erikasutuses pind (korrus)",IFERROR(SUMIFS($E:$E,$G:$G,"Ainukasutuses pind",$C:$C,"Üüritav pind",$H:$H,M$3,$A:$A,$A82)/SUMIFS($E:$E,$G:$G,"Ainukasutuses pind",$C:$C,"Üüritav pind",$A:$A,$A82),0),IF($G82="Erikasutuses pind (hoone)",IFERROR(SUMIFS($E:$E,$G:$G,"Ainukasutuses pind",$C:$C,"Üüritav pind",$H:$H,M$3)/SUMIFS($E:$E,$G:$G,"Ainukasutuses pind",$C:$C,"Üüritav pind"),0),""))),"")</f>
        <v/>
      </c>
      <c r="N82" s="72" t="str">
        <f>IFERROR(IF($G82="Erikasutuses pind (muu)",Eksplikatsioon!S82/SUM(Eksplikatsioon!$O82:'Eksplikatsioon'!$AG82),IF($G82="Erikasutuses pind (korrus)",IFERROR(SUMIFS($E:$E,$G:$G,"Ainukasutuses pind",$C:$C,"Üüritav pind",$H:$H,N$3,$A:$A,$A82)/SUMIFS($E:$E,$G:$G,"Ainukasutuses pind",$C:$C,"Üüritav pind",$A:$A,$A82),0),IF($G82="Erikasutuses pind (hoone)",IFERROR(SUMIFS($E:$E,$G:$G,"Ainukasutuses pind",$C:$C,"Üüritav pind",$H:$H,N$3)/SUMIFS($E:$E,$G:$G,"Ainukasutuses pind",$C:$C,"Üüritav pind"),0),""))),"")</f>
        <v/>
      </c>
      <c r="O82" s="72" t="str">
        <f>IFERROR(IF($G82="Erikasutuses pind (muu)",Eksplikatsioon!T82/SUM(Eksplikatsioon!$O82:'Eksplikatsioon'!$AG82),IF($G82="Erikasutuses pind (korrus)",IFERROR(SUMIFS($E:$E,$G:$G,"Ainukasutuses pind",$C:$C,"Üüritav pind",$H:$H,O$3,$A:$A,$A82)/SUMIFS($E:$E,$G:$G,"Ainukasutuses pind",$C:$C,"Üüritav pind",$A:$A,$A82),0),IF($G82="Erikasutuses pind (hoone)",IFERROR(SUMIFS($E:$E,$G:$G,"Ainukasutuses pind",$C:$C,"Üüritav pind",$H:$H,O$3)/SUMIFS($E:$E,$G:$G,"Ainukasutuses pind",$C:$C,"Üüritav pind"),0),""))),"")</f>
        <v/>
      </c>
      <c r="P82" s="72" t="str">
        <f>IFERROR(IF($G82="Erikasutuses pind (muu)",Eksplikatsioon!U82/SUM(Eksplikatsioon!$O82:'Eksplikatsioon'!$AG82),IF($G82="Erikasutuses pind (korrus)",IFERROR(SUMIFS($E:$E,$G:$G,"Ainukasutuses pind",$C:$C,"Üüritav pind",$H:$H,P$3,$A:$A,$A82)/SUMIFS($E:$E,$G:$G,"Ainukasutuses pind",$C:$C,"Üüritav pind",$A:$A,$A82),0),IF($G82="Erikasutuses pind (hoone)",IFERROR(SUMIFS($E:$E,$G:$G,"Ainukasutuses pind",$C:$C,"Üüritav pind",$H:$H,P$3)/SUMIFS($E:$E,$G:$G,"Ainukasutuses pind",$C:$C,"Üüritav pind"),0),""))),"")</f>
        <v/>
      </c>
      <c r="Q82" s="72" t="str">
        <f>IFERROR(IF($G82="Erikasutuses pind (muu)",Eksplikatsioon!V82/SUM(Eksplikatsioon!$O82:'Eksplikatsioon'!$AG82),IF($G82="Erikasutuses pind (korrus)",IFERROR(SUMIFS($E:$E,$G:$G,"Ainukasutuses pind",$C:$C,"Üüritav pind",$H:$H,Q$3,$A:$A,$A82)/SUMIFS($E:$E,$G:$G,"Ainukasutuses pind",$C:$C,"Üüritav pind",$A:$A,$A82),0),IF($G82="Erikasutuses pind (hoone)",IFERROR(SUMIFS($E:$E,$G:$G,"Ainukasutuses pind",$C:$C,"Üüritav pind",$H:$H,Q$3)/SUMIFS($E:$E,$G:$G,"Ainukasutuses pind",$C:$C,"Üüritav pind"),0),""))),"")</f>
        <v/>
      </c>
      <c r="R82" s="72" t="str">
        <f>IFERROR(IF($G82="Erikasutuses pind (muu)",Eksplikatsioon!W82/SUM(Eksplikatsioon!$O82:'Eksplikatsioon'!$AG82),IF($G82="Erikasutuses pind (korrus)",IFERROR(SUMIFS($E:$E,$G:$G,"Ainukasutuses pind",$C:$C,"Üüritav pind",$H:$H,R$3,$A:$A,$A82)/SUMIFS($E:$E,$G:$G,"Ainukasutuses pind",$C:$C,"Üüritav pind",$A:$A,$A82),0),IF($G82="Erikasutuses pind (hoone)",IFERROR(SUMIFS($E:$E,$G:$G,"Ainukasutuses pind",$C:$C,"Üüritav pind",$H:$H,R$3)/SUMIFS($E:$E,$G:$G,"Ainukasutuses pind",$C:$C,"Üüritav pind"),0),""))),"")</f>
        <v/>
      </c>
      <c r="S82" s="72" t="str">
        <f>IFERROR(IF($G82="Erikasutuses pind (muu)",Eksplikatsioon!X82/SUM(Eksplikatsioon!$O82:'Eksplikatsioon'!$AG82),IF($G82="Erikasutuses pind (korrus)",IFERROR(SUMIFS($E:$E,$G:$G,"Ainukasutuses pind",$C:$C,"Üüritav pind",$H:$H,S$3,$A:$A,$A82)/SUMIFS($E:$E,$G:$G,"Ainukasutuses pind",$C:$C,"Üüritav pind",$A:$A,$A82),0),IF($G82="Erikasutuses pind (hoone)",IFERROR(SUMIFS($E:$E,$G:$G,"Ainukasutuses pind",$C:$C,"Üüritav pind",$H:$H,S$3)/SUMIFS($E:$E,$G:$G,"Ainukasutuses pind",$C:$C,"Üüritav pind"),0),""))),"")</f>
        <v/>
      </c>
      <c r="T82" s="72" t="str">
        <f>IFERROR(IF($G82="Erikasutuses pind (muu)",Eksplikatsioon!Y82/SUM(Eksplikatsioon!$O82:'Eksplikatsioon'!$AG82),IF($G82="Erikasutuses pind (korrus)",IFERROR(SUMIFS($E:$E,$G:$G,"Ainukasutuses pind",$C:$C,"Üüritav pind",$H:$H,T$3,$A:$A,$A82)/SUMIFS($E:$E,$G:$G,"Ainukasutuses pind",$C:$C,"Üüritav pind",$A:$A,$A82),0),IF($G82="Erikasutuses pind (hoone)",IFERROR(SUMIFS($E:$E,$G:$G,"Ainukasutuses pind",$C:$C,"Üüritav pind",$H:$H,T$3)/SUMIFS($E:$E,$G:$G,"Ainukasutuses pind",$C:$C,"Üüritav pind"),0),""))),"")</f>
        <v/>
      </c>
      <c r="U82" s="72" t="str">
        <f>IFERROR(IF($G82="Erikasutuses pind (muu)",Eksplikatsioon!Z82/SUM(Eksplikatsioon!$O82:'Eksplikatsioon'!$AG82),IF($G82="Erikasutuses pind (korrus)",IFERROR(SUMIFS($E:$E,$G:$G,"Ainukasutuses pind",$C:$C,"Üüritav pind",$H:$H,U$3,$A:$A,$A82)/SUMIFS($E:$E,$G:$G,"Ainukasutuses pind",$C:$C,"Üüritav pind",$A:$A,$A82),0),IF($G82="Erikasutuses pind (hoone)",IFERROR(SUMIFS($E:$E,$G:$G,"Ainukasutuses pind",$C:$C,"Üüritav pind",$H:$H,U$3)/SUMIFS($E:$E,$G:$G,"Ainukasutuses pind",$C:$C,"Üüritav pind"),0),""))),"")</f>
        <v/>
      </c>
      <c r="V82" s="72" t="str">
        <f>IFERROR(IF($G82="Erikasutuses pind (muu)",Eksplikatsioon!AA82/SUM(Eksplikatsioon!$O82:'Eksplikatsioon'!$AG82),IF($G82="Erikasutuses pind (korrus)",IFERROR(SUMIFS($E:$E,$G:$G,"Ainukasutuses pind",$C:$C,"Üüritav pind",$H:$H,V$3,$A:$A,$A82)/SUMIFS($E:$E,$G:$G,"Ainukasutuses pind",$C:$C,"Üüritav pind",$A:$A,$A82),0),IF($G82="Erikasutuses pind (hoone)",IFERROR(SUMIFS($E:$E,$G:$G,"Ainukasutuses pind",$C:$C,"Üüritav pind",$H:$H,V$3)/SUMIFS($E:$E,$G:$G,"Ainukasutuses pind",$C:$C,"Üüritav pind"),0),""))),"")</f>
        <v/>
      </c>
      <c r="W82" s="72" t="str">
        <f>IFERROR(IF($G82="Erikasutuses pind (muu)",Eksplikatsioon!AB82/SUM(Eksplikatsioon!$O82:'Eksplikatsioon'!$AG82),IF($G82="Erikasutuses pind (korrus)",IFERROR(SUMIFS($E:$E,$G:$G,"Ainukasutuses pind",$C:$C,"Üüritav pind",$H:$H,W$3,$A:$A,$A82)/SUMIFS($E:$E,$G:$G,"Ainukasutuses pind",$C:$C,"Üüritav pind",$A:$A,$A82),0),IF($G82="Erikasutuses pind (hoone)",IFERROR(SUMIFS($E:$E,$G:$G,"Ainukasutuses pind",$C:$C,"Üüritav pind",$H:$H,W$3)/SUMIFS($E:$E,$G:$G,"Ainukasutuses pind",$C:$C,"Üüritav pind"),0),""))),"")</f>
        <v/>
      </c>
      <c r="X82" s="72" t="str">
        <f>IFERROR(IF($G82="Erikasutuses pind (muu)",Eksplikatsioon!AC82/SUM(Eksplikatsioon!$O82:'Eksplikatsioon'!$AG82),IF($G82="Erikasutuses pind (korrus)",IFERROR(SUMIFS($E:$E,$G:$G,"Ainukasutuses pind",$C:$C,"Üüritav pind",$H:$H,X$3,$A:$A,$A82)/SUMIFS($E:$E,$G:$G,"Ainukasutuses pind",$C:$C,"Üüritav pind",$A:$A,$A82),0),IF($G82="Erikasutuses pind (hoone)",IFERROR(SUMIFS($E:$E,$G:$G,"Ainukasutuses pind",$C:$C,"Üüritav pind",$H:$H,X$3)/SUMIFS($E:$E,$G:$G,"Ainukasutuses pind",$C:$C,"Üüritav pind"),0),""))),"")</f>
        <v/>
      </c>
      <c r="Y82" s="72" t="str">
        <f>IFERROR(IF($G82="Erikasutuses pind (muu)",Eksplikatsioon!AD82/SUM(Eksplikatsioon!$O82:'Eksplikatsioon'!$AG82),IF($G82="Erikasutuses pind (korrus)",IFERROR(SUMIFS($E:$E,$G:$G,"Ainukasutuses pind",$C:$C,"Üüritav pind",$H:$H,Y$3,$A:$A,$A82)/SUMIFS($E:$E,$G:$G,"Ainukasutuses pind",$C:$C,"Üüritav pind",$A:$A,$A82),0),IF($G82="Erikasutuses pind (hoone)",IFERROR(SUMIFS($E:$E,$G:$G,"Ainukasutuses pind",$C:$C,"Üüritav pind",$H:$H,Y$3)/SUMIFS($E:$E,$G:$G,"Ainukasutuses pind",$C:$C,"Üüritav pind"),0),""))),"")</f>
        <v/>
      </c>
      <c r="Z82" s="72" t="str">
        <f>IFERROR(IF($G82="Erikasutuses pind (muu)",Eksplikatsioon!AE82/SUM(Eksplikatsioon!$O82:'Eksplikatsioon'!$AG82),IF($G82="Erikasutuses pind (korrus)",IFERROR(SUMIFS($E:$E,$G:$G,"Ainukasutuses pind",$C:$C,"Üüritav pind",$H:$H,Z$3,$A:$A,$A82)/SUMIFS($E:$E,$G:$G,"Ainukasutuses pind",$C:$C,"Üüritav pind",$A:$A,$A82),0),IF($G82="Erikasutuses pind (hoone)",IFERROR(SUMIFS($E:$E,$G:$G,"Ainukasutuses pind",$C:$C,"Üüritav pind",$H:$H,Z$3)/SUMIFS($E:$E,$G:$G,"Ainukasutuses pind",$C:$C,"Üüritav pind"),0),""))),"")</f>
        <v/>
      </c>
      <c r="AA82" s="72" t="str">
        <f>IFERROR(IF($G82="Erikasutuses pind (muu)",Eksplikatsioon!AF82/SUM(Eksplikatsioon!$O82:'Eksplikatsioon'!$AG82),IF($G82="Erikasutuses pind (korrus)",IFERROR(SUMIFS($E:$E,$G:$G,"Ainukasutuses pind",$C:$C,"Üüritav pind",$H:$H,AA$3,$A:$A,$A82)/SUMIFS($E:$E,$G:$G,"Ainukasutuses pind",$C:$C,"Üüritav pind",$A:$A,$A82),0),IF($G82="Erikasutuses pind (hoone)",IFERROR(SUMIFS($E:$E,$G:$G,"Ainukasutuses pind",$C:$C,"Üüritav pind",$H:$H,AA$3)/SUMIFS($E:$E,$G:$G,"Ainukasutuses pind",$C:$C,"Üüritav pind"),0),""))),"")</f>
        <v/>
      </c>
      <c r="AB82" s="72" t="str">
        <f>IFERROR(IF($G82="Erikasutuses pind (muu)",Eksplikatsioon!AG82/SUM(Eksplikatsioon!$O82:'Eksplikatsioon'!$AG82),IF($G82="Erikasutuses pind (korrus)",IFERROR(SUMIFS($E:$E,$G:$G,"Ainukasutuses pind",$C:$C,"Üüritav pind",$H:$H,AB$3,$A:$A,$A82)/SUMIFS($E:$E,$G:$G,"Ainukasutuses pind",$C:$C,"Üüritav pind",$A:$A,$A82),0),IF($G82="Erikasutuses pind (hoone)",IFERROR(SUMIFS($E:$E,$G:$G,"Ainukasutuses pind",$C:$C,"Üüritav pind",$H:$H,AB$3)/SUMIFS($E:$E,$G:$G,"Ainukasutuses pind",$C:$C,"Üüritav pind"),0),""))),"")</f>
        <v/>
      </c>
      <c r="AC82" s="72" t="str">
        <f>IFERROR(IF($G82="Erikasutuses pind (muu)",$E82*J82,IFERROR($E82*J82/SUM($J82:$AB82)*(Eksplikatsioon!O82)/SUMPRODUCT($J82:$AB82,Eksplikatsioon!$O82:$AG82),"")),"")</f>
        <v/>
      </c>
      <c r="AD82" s="72" t="str">
        <f>IFERROR(IF($G82="Erikasutuses pind (muu)",$E82*K82,IFERROR($E82*K82/SUM($J82:$AB82)*(Eksplikatsioon!P82)/SUMPRODUCT($J82:$AB82,Eksplikatsioon!$O82:$AG82),"")),"")</f>
        <v/>
      </c>
      <c r="AE82" s="72" t="str">
        <f>IFERROR(IF($G82="Erikasutuses pind (muu)",$E82*L82,IFERROR($E82*L82/SUM($J82:$AB82)*(Eksplikatsioon!Q82)/SUMPRODUCT($J82:$AB82,Eksplikatsioon!$O82:$AG82),"")),"")</f>
        <v/>
      </c>
      <c r="AF82" s="72" t="str">
        <f>IFERROR(IF($G82="Erikasutuses pind (muu)",$E82*M82,IFERROR($E82*M82/SUM($J82:$AB82)*(Eksplikatsioon!R82)/SUMPRODUCT($J82:$AB82,Eksplikatsioon!$O82:$AG82),"")),"")</f>
        <v/>
      </c>
      <c r="AG82" s="72" t="str">
        <f>IFERROR(IF($G82="Erikasutuses pind (muu)",$E82*N82,IFERROR($E82*N82/SUM($J82:$AB82)*(Eksplikatsioon!S82)/SUMPRODUCT($J82:$AB82,Eksplikatsioon!$O82:$AG82),"")),"")</f>
        <v/>
      </c>
      <c r="AH82" s="72" t="str">
        <f>IFERROR(IF($G82="Erikasutuses pind (muu)",$E82*O82,IFERROR($E82*O82/SUM($J82:$AB82)*(Eksplikatsioon!T82)/SUMPRODUCT($J82:$AB82,Eksplikatsioon!$O82:$AG82),"")),"")</f>
        <v/>
      </c>
      <c r="AI82" s="72" t="str">
        <f>IFERROR(IF($G82="Erikasutuses pind (muu)",$E82*P82,IFERROR($E82*P82/SUM($J82:$AB82)*(Eksplikatsioon!U82)/SUMPRODUCT($J82:$AB82,Eksplikatsioon!$O82:$AG82),"")),"")</f>
        <v/>
      </c>
      <c r="AJ82" s="72" t="str">
        <f>IFERROR(IF($G82="Erikasutuses pind (muu)",$E82*Q82,IFERROR($E82*Q82/SUM($J82:$AB82)*(Eksplikatsioon!V82)/SUMPRODUCT($J82:$AB82,Eksplikatsioon!$O82:$AG82),"")),"")</f>
        <v/>
      </c>
      <c r="AK82" s="72" t="str">
        <f>IFERROR(IF($G82="Erikasutuses pind (muu)",$E82*R82,IFERROR($E82*R82/SUM($J82:$AB82)*(Eksplikatsioon!W82)/SUMPRODUCT($J82:$AB82,Eksplikatsioon!$O82:$AG82),"")),"")</f>
        <v/>
      </c>
      <c r="AL82" s="72" t="str">
        <f>IFERROR(IF($G82="Erikasutuses pind (muu)",$E82*S82,IFERROR($E82*S82/SUM($J82:$AB82)*(Eksplikatsioon!X82)/SUMPRODUCT($J82:$AB82,Eksplikatsioon!$O82:$AG82),"")),"")</f>
        <v/>
      </c>
      <c r="AM82" s="72" t="str">
        <f>IFERROR(IF($G82="Erikasutuses pind (muu)",$E82*T82,IFERROR($E82*T82/SUM($J82:$AB82)*(Eksplikatsioon!Y82)/SUMPRODUCT($J82:$AB82,Eksplikatsioon!$O82:$AG82),"")),"")</f>
        <v/>
      </c>
      <c r="AN82" s="72" t="str">
        <f>IFERROR(IF($G82="Erikasutuses pind (muu)",$E82*U82,IFERROR($E82*U82/SUM($J82:$AB82)*(Eksplikatsioon!Z82)/SUMPRODUCT($J82:$AB82,Eksplikatsioon!$O82:$AG82),"")),"")</f>
        <v/>
      </c>
      <c r="AO82" s="72" t="str">
        <f>IFERROR(IF($G82="Erikasutuses pind (muu)",$E82*V82,IFERROR($E82*V82/SUM($J82:$AB82)*(Eksplikatsioon!AA82)/SUMPRODUCT($J82:$AB82,Eksplikatsioon!$O82:$AG82),"")),"")</f>
        <v/>
      </c>
      <c r="AP82" s="72" t="str">
        <f>IFERROR(IF($G82="Erikasutuses pind (muu)",$E82*W82,IFERROR($E82*W82/SUM($J82:$AB82)*(Eksplikatsioon!AB82)/SUMPRODUCT($J82:$AB82,Eksplikatsioon!$O82:$AG82),"")),"")</f>
        <v/>
      </c>
      <c r="AQ82" s="72" t="str">
        <f>IFERROR(IF($G82="Erikasutuses pind (muu)",$E82*X82,IFERROR($E82*X82/SUM($J82:$AB82)*(Eksplikatsioon!AC82)/SUMPRODUCT($J82:$AB82,Eksplikatsioon!$O82:$AG82),"")),"")</f>
        <v/>
      </c>
      <c r="AR82" s="72" t="str">
        <f>IFERROR(IF($G82="Erikasutuses pind (muu)",$E82*Y82,IFERROR($E82*Y82/SUM($J82:$AB82)*(Eksplikatsioon!AD82)/SUMPRODUCT($J82:$AB82,Eksplikatsioon!$O82:$AG82),"")),"")</f>
        <v/>
      </c>
      <c r="AS82" s="72" t="str">
        <f>IFERROR(IF($G82="Erikasutuses pind (muu)",$E82*Z82,IFERROR($E82*Z82/SUM($J82:$AB82)*(Eksplikatsioon!AE82)/SUMPRODUCT($J82:$AB82,Eksplikatsioon!$O82:$AG82),"")),"")</f>
        <v/>
      </c>
      <c r="AT82" s="72" t="str">
        <f>IFERROR(IF($G82="Erikasutuses pind (muu)",$E82*AA82,IFERROR($E82*AA82/SUM($J82:$AB82)*(Eksplikatsioon!AF82)/SUMPRODUCT($J82:$AB82,Eksplikatsioon!$O82:$AG82),"")),"")</f>
        <v/>
      </c>
      <c r="AU82" s="72" t="str">
        <f>IFERROR(IF($G82="Erikasutuses pind (muu)",$E82*AB82,IFERROR($E82*AB82/SUM($J82:$AB82)*(Eksplikatsioon!AG82)/SUMPRODUCT($J82:$AB82,Eksplikatsioon!$O82:$AG82),"")),"")</f>
        <v/>
      </c>
    </row>
    <row r="83" spans="1:47" x14ac:dyDescent="0.25">
      <c r="A83" s="71" t="str">
        <f>IF(Eksplikatsioon!A83=0,"",Eksplikatsioon!A83)</f>
        <v/>
      </c>
      <c r="B83" s="71" t="str">
        <f>IF(Eksplikatsioon!B83=0,"",Eksplikatsioon!B83)</f>
        <v/>
      </c>
      <c r="C83" s="71" t="str">
        <f>IF(Eksplikatsioon!C83=0,"",Eksplikatsioon!C83)</f>
        <v/>
      </c>
      <c r="D83" s="71" t="str">
        <f>IF(Eksplikatsioon!D83=0,"",Eksplikatsioon!D83)</f>
        <v/>
      </c>
      <c r="E83" s="71" t="str">
        <f>IF(Eksplikatsioon!F83=0,"",Eksplikatsioon!F83)</f>
        <v/>
      </c>
      <c r="F83" s="71" t="str">
        <f>IF(Eksplikatsioon!H83=0,"",Eksplikatsioon!H83)</f>
        <v/>
      </c>
      <c r="G83" s="71" t="str">
        <f>IF(Eksplikatsioon!J83=0,"",Eksplikatsioon!J83)</f>
        <v/>
      </c>
      <c r="H83" s="71" t="str">
        <f>IF(Eksplikatsioon!K83=0,"",Eksplikatsioon!K83)</f>
        <v/>
      </c>
      <c r="I83" s="71" t="str">
        <f>IF(Eksplikatsioon!L83=0,"",Eksplikatsioon!L83)</f>
        <v/>
      </c>
      <c r="J83" s="72" t="str">
        <f>IFERROR(IF($G83="Erikasutuses pind (muu)",Eksplikatsioon!O83/SUM(Eksplikatsioon!$O83:'Eksplikatsioon'!$AG83),IF($G83="Erikasutuses pind (korrus)",IFERROR(SUMIFS($E:$E,$G:$G,"Ainukasutuses pind",$C:$C,"Üüritav pind",$H:$H,J$3,$A:$A,$A83)/SUMIFS($E:$E,$G:$G,"Ainukasutuses pind",$C:$C,"Üüritav pind",$A:$A,$A83),0),IF($G83="Erikasutuses pind (hoone)",IFERROR(SUMIFS($E:$E,$G:$G,"Ainukasutuses pind",$C:$C,"Üüritav pind",$H:$H,J$3)/SUMIFS($E:$E,$G:$G,"Ainukasutuses pind",$C:$C,"Üüritav pind"),0),""))),"")</f>
        <v/>
      </c>
      <c r="K83" s="72" t="str">
        <f>IFERROR(IF($G83="Erikasutuses pind (muu)",Eksplikatsioon!P83/SUM(Eksplikatsioon!$O83:'Eksplikatsioon'!$AG83),IF($G83="Erikasutuses pind (korrus)",IFERROR(SUMIFS($E:$E,$G:$G,"Ainukasutuses pind",$C:$C,"Üüritav pind",$H:$H,K$3,$A:$A,$A83)/SUMIFS($E:$E,$G:$G,"Ainukasutuses pind",$C:$C,"Üüritav pind",$A:$A,$A83),0),IF($G83="Erikasutuses pind (hoone)",IFERROR(SUMIFS($E:$E,$G:$G,"Ainukasutuses pind",$C:$C,"Üüritav pind",$H:$H,K$3)/SUMIFS($E:$E,$G:$G,"Ainukasutuses pind",$C:$C,"Üüritav pind"),0),""))),"")</f>
        <v/>
      </c>
      <c r="L83" s="72" t="str">
        <f>IFERROR(IF($G83="Erikasutuses pind (muu)",Eksplikatsioon!Q83/SUM(Eksplikatsioon!$O83:'Eksplikatsioon'!$AG83),IF($G83="Erikasutuses pind (korrus)",IFERROR(SUMIFS($E:$E,$G:$G,"Ainukasutuses pind",$C:$C,"Üüritav pind",$H:$H,L$3,$A:$A,$A83)/SUMIFS($E:$E,$G:$G,"Ainukasutuses pind",$C:$C,"Üüritav pind",$A:$A,$A83),0),IF($G83="Erikasutuses pind (hoone)",IFERROR(SUMIFS($E:$E,$G:$G,"Ainukasutuses pind",$C:$C,"Üüritav pind",$H:$H,L$3)/SUMIFS($E:$E,$G:$G,"Ainukasutuses pind",$C:$C,"Üüritav pind"),0),""))),"")</f>
        <v/>
      </c>
      <c r="M83" s="72" t="str">
        <f>IFERROR(IF($G83="Erikasutuses pind (muu)",Eksplikatsioon!R83/SUM(Eksplikatsioon!$O83:'Eksplikatsioon'!$AG83),IF($G83="Erikasutuses pind (korrus)",IFERROR(SUMIFS($E:$E,$G:$G,"Ainukasutuses pind",$C:$C,"Üüritav pind",$H:$H,M$3,$A:$A,$A83)/SUMIFS($E:$E,$G:$G,"Ainukasutuses pind",$C:$C,"Üüritav pind",$A:$A,$A83),0),IF($G83="Erikasutuses pind (hoone)",IFERROR(SUMIFS($E:$E,$G:$G,"Ainukasutuses pind",$C:$C,"Üüritav pind",$H:$H,M$3)/SUMIFS($E:$E,$G:$G,"Ainukasutuses pind",$C:$C,"Üüritav pind"),0),""))),"")</f>
        <v/>
      </c>
      <c r="N83" s="72" t="str">
        <f>IFERROR(IF($G83="Erikasutuses pind (muu)",Eksplikatsioon!S83/SUM(Eksplikatsioon!$O83:'Eksplikatsioon'!$AG83),IF($G83="Erikasutuses pind (korrus)",IFERROR(SUMIFS($E:$E,$G:$G,"Ainukasutuses pind",$C:$C,"Üüritav pind",$H:$H,N$3,$A:$A,$A83)/SUMIFS($E:$E,$G:$G,"Ainukasutuses pind",$C:$C,"Üüritav pind",$A:$A,$A83),0),IF($G83="Erikasutuses pind (hoone)",IFERROR(SUMIFS($E:$E,$G:$G,"Ainukasutuses pind",$C:$C,"Üüritav pind",$H:$H,N$3)/SUMIFS($E:$E,$G:$G,"Ainukasutuses pind",$C:$C,"Üüritav pind"),0),""))),"")</f>
        <v/>
      </c>
      <c r="O83" s="72" t="str">
        <f>IFERROR(IF($G83="Erikasutuses pind (muu)",Eksplikatsioon!T83/SUM(Eksplikatsioon!$O83:'Eksplikatsioon'!$AG83),IF($G83="Erikasutuses pind (korrus)",IFERROR(SUMIFS($E:$E,$G:$G,"Ainukasutuses pind",$C:$C,"Üüritav pind",$H:$H,O$3,$A:$A,$A83)/SUMIFS($E:$E,$G:$G,"Ainukasutuses pind",$C:$C,"Üüritav pind",$A:$A,$A83),0),IF($G83="Erikasutuses pind (hoone)",IFERROR(SUMIFS($E:$E,$G:$G,"Ainukasutuses pind",$C:$C,"Üüritav pind",$H:$H,O$3)/SUMIFS($E:$E,$G:$G,"Ainukasutuses pind",$C:$C,"Üüritav pind"),0),""))),"")</f>
        <v/>
      </c>
      <c r="P83" s="72" t="str">
        <f>IFERROR(IF($G83="Erikasutuses pind (muu)",Eksplikatsioon!U83/SUM(Eksplikatsioon!$O83:'Eksplikatsioon'!$AG83),IF($G83="Erikasutuses pind (korrus)",IFERROR(SUMIFS($E:$E,$G:$G,"Ainukasutuses pind",$C:$C,"Üüritav pind",$H:$H,P$3,$A:$A,$A83)/SUMIFS($E:$E,$G:$G,"Ainukasutuses pind",$C:$C,"Üüritav pind",$A:$A,$A83),0),IF($G83="Erikasutuses pind (hoone)",IFERROR(SUMIFS($E:$E,$G:$G,"Ainukasutuses pind",$C:$C,"Üüritav pind",$H:$H,P$3)/SUMIFS($E:$E,$G:$G,"Ainukasutuses pind",$C:$C,"Üüritav pind"),0),""))),"")</f>
        <v/>
      </c>
      <c r="Q83" s="72" t="str">
        <f>IFERROR(IF($G83="Erikasutuses pind (muu)",Eksplikatsioon!V83/SUM(Eksplikatsioon!$O83:'Eksplikatsioon'!$AG83),IF($G83="Erikasutuses pind (korrus)",IFERROR(SUMIFS($E:$E,$G:$G,"Ainukasutuses pind",$C:$C,"Üüritav pind",$H:$H,Q$3,$A:$A,$A83)/SUMIFS($E:$E,$G:$G,"Ainukasutuses pind",$C:$C,"Üüritav pind",$A:$A,$A83),0),IF($G83="Erikasutuses pind (hoone)",IFERROR(SUMIFS($E:$E,$G:$G,"Ainukasutuses pind",$C:$C,"Üüritav pind",$H:$H,Q$3)/SUMIFS($E:$E,$G:$G,"Ainukasutuses pind",$C:$C,"Üüritav pind"),0),""))),"")</f>
        <v/>
      </c>
      <c r="R83" s="72" t="str">
        <f>IFERROR(IF($G83="Erikasutuses pind (muu)",Eksplikatsioon!W83/SUM(Eksplikatsioon!$O83:'Eksplikatsioon'!$AG83),IF($G83="Erikasutuses pind (korrus)",IFERROR(SUMIFS($E:$E,$G:$G,"Ainukasutuses pind",$C:$C,"Üüritav pind",$H:$H,R$3,$A:$A,$A83)/SUMIFS($E:$E,$G:$G,"Ainukasutuses pind",$C:$C,"Üüritav pind",$A:$A,$A83),0),IF($G83="Erikasutuses pind (hoone)",IFERROR(SUMIFS($E:$E,$G:$G,"Ainukasutuses pind",$C:$C,"Üüritav pind",$H:$H,R$3)/SUMIFS($E:$E,$G:$G,"Ainukasutuses pind",$C:$C,"Üüritav pind"),0),""))),"")</f>
        <v/>
      </c>
      <c r="S83" s="72" t="str">
        <f>IFERROR(IF($G83="Erikasutuses pind (muu)",Eksplikatsioon!X83/SUM(Eksplikatsioon!$O83:'Eksplikatsioon'!$AG83),IF($G83="Erikasutuses pind (korrus)",IFERROR(SUMIFS($E:$E,$G:$G,"Ainukasutuses pind",$C:$C,"Üüritav pind",$H:$H,S$3,$A:$A,$A83)/SUMIFS($E:$E,$G:$G,"Ainukasutuses pind",$C:$C,"Üüritav pind",$A:$A,$A83),0),IF($G83="Erikasutuses pind (hoone)",IFERROR(SUMIFS($E:$E,$G:$G,"Ainukasutuses pind",$C:$C,"Üüritav pind",$H:$H,S$3)/SUMIFS($E:$E,$G:$G,"Ainukasutuses pind",$C:$C,"Üüritav pind"),0),""))),"")</f>
        <v/>
      </c>
      <c r="T83" s="72" t="str">
        <f>IFERROR(IF($G83="Erikasutuses pind (muu)",Eksplikatsioon!Y83/SUM(Eksplikatsioon!$O83:'Eksplikatsioon'!$AG83),IF($G83="Erikasutuses pind (korrus)",IFERROR(SUMIFS($E:$E,$G:$G,"Ainukasutuses pind",$C:$C,"Üüritav pind",$H:$H,T$3,$A:$A,$A83)/SUMIFS($E:$E,$G:$G,"Ainukasutuses pind",$C:$C,"Üüritav pind",$A:$A,$A83),0),IF($G83="Erikasutuses pind (hoone)",IFERROR(SUMIFS($E:$E,$G:$G,"Ainukasutuses pind",$C:$C,"Üüritav pind",$H:$H,T$3)/SUMIFS($E:$E,$G:$G,"Ainukasutuses pind",$C:$C,"Üüritav pind"),0),""))),"")</f>
        <v/>
      </c>
      <c r="U83" s="72" t="str">
        <f>IFERROR(IF($G83="Erikasutuses pind (muu)",Eksplikatsioon!Z83/SUM(Eksplikatsioon!$O83:'Eksplikatsioon'!$AG83),IF($G83="Erikasutuses pind (korrus)",IFERROR(SUMIFS($E:$E,$G:$G,"Ainukasutuses pind",$C:$C,"Üüritav pind",$H:$H,U$3,$A:$A,$A83)/SUMIFS($E:$E,$G:$G,"Ainukasutuses pind",$C:$C,"Üüritav pind",$A:$A,$A83),0),IF($G83="Erikasutuses pind (hoone)",IFERROR(SUMIFS($E:$E,$G:$G,"Ainukasutuses pind",$C:$C,"Üüritav pind",$H:$H,U$3)/SUMIFS($E:$E,$G:$G,"Ainukasutuses pind",$C:$C,"Üüritav pind"),0),""))),"")</f>
        <v/>
      </c>
      <c r="V83" s="72" t="str">
        <f>IFERROR(IF($G83="Erikasutuses pind (muu)",Eksplikatsioon!AA83/SUM(Eksplikatsioon!$O83:'Eksplikatsioon'!$AG83),IF($G83="Erikasutuses pind (korrus)",IFERROR(SUMIFS($E:$E,$G:$G,"Ainukasutuses pind",$C:$C,"Üüritav pind",$H:$H,V$3,$A:$A,$A83)/SUMIFS($E:$E,$G:$G,"Ainukasutuses pind",$C:$C,"Üüritav pind",$A:$A,$A83),0),IF($G83="Erikasutuses pind (hoone)",IFERROR(SUMIFS($E:$E,$G:$G,"Ainukasutuses pind",$C:$C,"Üüritav pind",$H:$H,V$3)/SUMIFS($E:$E,$G:$G,"Ainukasutuses pind",$C:$C,"Üüritav pind"),0),""))),"")</f>
        <v/>
      </c>
      <c r="W83" s="72" t="str">
        <f>IFERROR(IF($G83="Erikasutuses pind (muu)",Eksplikatsioon!AB83/SUM(Eksplikatsioon!$O83:'Eksplikatsioon'!$AG83),IF($G83="Erikasutuses pind (korrus)",IFERROR(SUMIFS($E:$E,$G:$G,"Ainukasutuses pind",$C:$C,"Üüritav pind",$H:$H,W$3,$A:$A,$A83)/SUMIFS($E:$E,$G:$G,"Ainukasutuses pind",$C:$C,"Üüritav pind",$A:$A,$A83),0),IF($G83="Erikasutuses pind (hoone)",IFERROR(SUMIFS($E:$E,$G:$G,"Ainukasutuses pind",$C:$C,"Üüritav pind",$H:$H,W$3)/SUMIFS($E:$E,$G:$G,"Ainukasutuses pind",$C:$C,"Üüritav pind"),0),""))),"")</f>
        <v/>
      </c>
      <c r="X83" s="72" t="str">
        <f>IFERROR(IF($G83="Erikasutuses pind (muu)",Eksplikatsioon!AC83/SUM(Eksplikatsioon!$O83:'Eksplikatsioon'!$AG83),IF($G83="Erikasutuses pind (korrus)",IFERROR(SUMIFS($E:$E,$G:$G,"Ainukasutuses pind",$C:$C,"Üüritav pind",$H:$H,X$3,$A:$A,$A83)/SUMIFS($E:$E,$G:$G,"Ainukasutuses pind",$C:$C,"Üüritav pind",$A:$A,$A83),0),IF($G83="Erikasutuses pind (hoone)",IFERROR(SUMIFS($E:$E,$G:$G,"Ainukasutuses pind",$C:$C,"Üüritav pind",$H:$H,X$3)/SUMIFS($E:$E,$G:$G,"Ainukasutuses pind",$C:$C,"Üüritav pind"),0),""))),"")</f>
        <v/>
      </c>
      <c r="Y83" s="72" t="str">
        <f>IFERROR(IF($G83="Erikasutuses pind (muu)",Eksplikatsioon!AD83/SUM(Eksplikatsioon!$O83:'Eksplikatsioon'!$AG83),IF($G83="Erikasutuses pind (korrus)",IFERROR(SUMIFS($E:$E,$G:$G,"Ainukasutuses pind",$C:$C,"Üüritav pind",$H:$H,Y$3,$A:$A,$A83)/SUMIFS($E:$E,$G:$G,"Ainukasutuses pind",$C:$C,"Üüritav pind",$A:$A,$A83),0),IF($G83="Erikasutuses pind (hoone)",IFERROR(SUMIFS($E:$E,$G:$G,"Ainukasutuses pind",$C:$C,"Üüritav pind",$H:$H,Y$3)/SUMIFS($E:$E,$G:$G,"Ainukasutuses pind",$C:$C,"Üüritav pind"),0),""))),"")</f>
        <v/>
      </c>
      <c r="Z83" s="72" t="str">
        <f>IFERROR(IF($G83="Erikasutuses pind (muu)",Eksplikatsioon!AE83/SUM(Eksplikatsioon!$O83:'Eksplikatsioon'!$AG83),IF($G83="Erikasutuses pind (korrus)",IFERROR(SUMIFS($E:$E,$G:$G,"Ainukasutuses pind",$C:$C,"Üüritav pind",$H:$H,Z$3,$A:$A,$A83)/SUMIFS($E:$E,$G:$G,"Ainukasutuses pind",$C:$C,"Üüritav pind",$A:$A,$A83),0),IF($G83="Erikasutuses pind (hoone)",IFERROR(SUMIFS($E:$E,$G:$G,"Ainukasutuses pind",$C:$C,"Üüritav pind",$H:$H,Z$3)/SUMIFS($E:$E,$G:$G,"Ainukasutuses pind",$C:$C,"Üüritav pind"),0),""))),"")</f>
        <v/>
      </c>
      <c r="AA83" s="72" t="str">
        <f>IFERROR(IF($G83="Erikasutuses pind (muu)",Eksplikatsioon!AF83/SUM(Eksplikatsioon!$O83:'Eksplikatsioon'!$AG83),IF($G83="Erikasutuses pind (korrus)",IFERROR(SUMIFS($E:$E,$G:$G,"Ainukasutuses pind",$C:$C,"Üüritav pind",$H:$H,AA$3,$A:$A,$A83)/SUMIFS($E:$E,$G:$G,"Ainukasutuses pind",$C:$C,"Üüritav pind",$A:$A,$A83),0),IF($G83="Erikasutuses pind (hoone)",IFERROR(SUMIFS($E:$E,$G:$G,"Ainukasutuses pind",$C:$C,"Üüritav pind",$H:$H,AA$3)/SUMIFS($E:$E,$G:$G,"Ainukasutuses pind",$C:$C,"Üüritav pind"),0),""))),"")</f>
        <v/>
      </c>
      <c r="AB83" s="72" t="str">
        <f>IFERROR(IF($G83="Erikasutuses pind (muu)",Eksplikatsioon!AG83/SUM(Eksplikatsioon!$O83:'Eksplikatsioon'!$AG83),IF($G83="Erikasutuses pind (korrus)",IFERROR(SUMIFS($E:$E,$G:$G,"Ainukasutuses pind",$C:$C,"Üüritav pind",$H:$H,AB$3,$A:$A,$A83)/SUMIFS($E:$E,$G:$G,"Ainukasutuses pind",$C:$C,"Üüritav pind",$A:$A,$A83),0),IF($G83="Erikasutuses pind (hoone)",IFERROR(SUMIFS($E:$E,$G:$G,"Ainukasutuses pind",$C:$C,"Üüritav pind",$H:$H,AB$3)/SUMIFS($E:$E,$G:$G,"Ainukasutuses pind",$C:$C,"Üüritav pind"),0),""))),"")</f>
        <v/>
      </c>
      <c r="AC83" s="72" t="str">
        <f>IFERROR(IF($G83="Erikasutuses pind (muu)",$E83*J83,IFERROR($E83*J83/SUM($J83:$AB83)*(Eksplikatsioon!O83)/SUMPRODUCT($J83:$AB83,Eksplikatsioon!$O83:$AG83),"")),"")</f>
        <v/>
      </c>
      <c r="AD83" s="72" t="str">
        <f>IFERROR(IF($G83="Erikasutuses pind (muu)",$E83*K83,IFERROR($E83*K83/SUM($J83:$AB83)*(Eksplikatsioon!P83)/SUMPRODUCT($J83:$AB83,Eksplikatsioon!$O83:$AG83),"")),"")</f>
        <v/>
      </c>
      <c r="AE83" s="72" t="str">
        <f>IFERROR(IF($G83="Erikasutuses pind (muu)",$E83*L83,IFERROR($E83*L83/SUM($J83:$AB83)*(Eksplikatsioon!Q83)/SUMPRODUCT($J83:$AB83,Eksplikatsioon!$O83:$AG83),"")),"")</f>
        <v/>
      </c>
      <c r="AF83" s="72" t="str">
        <f>IFERROR(IF($G83="Erikasutuses pind (muu)",$E83*M83,IFERROR($E83*M83/SUM($J83:$AB83)*(Eksplikatsioon!R83)/SUMPRODUCT($J83:$AB83,Eksplikatsioon!$O83:$AG83),"")),"")</f>
        <v/>
      </c>
      <c r="AG83" s="72" t="str">
        <f>IFERROR(IF($G83="Erikasutuses pind (muu)",$E83*N83,IFERROR($E83*N83/SUM($J83:$AB83)*(Eksplikatsioon!S83)/SUMPRODUCT($J83:$AB83,Eksplikatsioon!$O83:$AG83),"")),"")</f>
        <v/>
      </c>
      <c r="AH83" s="72" t="str">
        <f>IFERROR(IF($G83="Erikasutuses pind (muu)",$E83*O83,IFERROR($E83*O83/SUM($J83:$AB83)*(Eksplikatsioon!T83)/SUMPRODUCT($J83:$AB83,Eksplikatsioon!$O83:$AG83),"")),"")</f>
        <v/>
      </c>
      <c r="AI83" s="72" t="str">
        <f>IFERROR(IF($G83="Erikasutuses pind (muu)",$E83*P83,IFERROR($E83*P83/SUM($J83:$AB83)*(Eksplikatsioon!U83)/SUMPRODUCT($J83:$AB83,Eksplikatsioon!$O83:$AG83),"")),"")</f>
        <v/>
      </c>
      <c r="AJ83" s="72" t="str">
        <f>IFERROR(IF($G83="Erikasutuses pind (muu)",$E83*Q83,IFERROR($E83*Q83/SUM($J83:$AB83)*(Eksplikatsioon!V83)/SUMPRODUCT($J83:$AB83,Eksplikatsioon!$O83:$AG83),"")),"")</f>
        <v/>
      </c>
      <c r="AK83" s="72" t="str">
        <f>IFERROR(IF($G83="Erikasutuses pind (muu)",$E83*R83,IFERROR($E83*R83/SUM($J83:$AB83)*(Eksplikatsioon!W83)/SUMPRODUCT($J83:$AB83,Eksplikatsioon!$O83:$AG83),"")),"")</f>
        <v/>
      </c>
      <c r="AL83" s="72" t="str">
        <f>IFERROR(IF($G83="Erikasutuses pind (muu)",$E83*S83,IFERROR($E83*S83/SUM($J83:$AB83)*(Eksplikatsioon!X83)/SUMPRODUCT($J83:$AB83,Eksplikatsioon!$O83:$AG83),"")),"")</f>
        <v/>
      </c>
      <c r="AM83" s="72" t="str">
        <f>IFERROR(IF($G83="Erikasutuses pind (muu)",$E83*T83,IFERROR($E83*T83/SUM($J83:$AB83)*(Eksplikatsioon!Y83)/SUMPRODUCT($J83:$AB83,Eksplikatsioon!$O83:$AG83),"")),"")</f>
        <v/>
      </c>
      <c r="AN83" s="72" t="str">
        <f>IFERROR(IF($G83="Erikasutuses pind (muu)",$E83*U83,IFERROR($E83*U83/SUM($J83:$AB83)*(Eksplikatsioon!Z83)/SUMPRODUCT($J83:$AB83,Eksplikatsioon!$O83:$AG83),"")),"")</f>
        <v/>
      </c>
      <c r="AO83" s="72" t="str">
        <f>IFERROR(IF($G83="Erikasutuses pind (muu)",$E83*V83,IFERROR($E83*V83/SUM($J83:$AB83)*(Eksplikatsioon!AA83)/SUMPRODUCT($J83:$AB83,Eksplikatsioon!$O83:$AG83),"")),"")</f>
        <v/>
      </c>
      <c r="AP83" s="72" t="str">
        <f>IFERROR(IF($G83="Erikasutuses pind (muu)",$E83*W83,IFERROR($E83*W83/SUM($J83:$AB83)*(Eksplikatsioon!AB83)/SUMPRODUCT($J83:$AB83,Eksplikatsioon!$O83:$AG83),"")),"")</f>
        <v/>
      </c>
      <c r="AQ83" s="72" t="str">
        <f>IFERROR(IF($G83="Erikasutuses pind (muu)",$E83*X83,IFERROR($E83*X83/SUM($J83:$AB83)*(Eksplikatsioon!AC83)/SUMPRODUCT($J83:$AB83,Eksplikatsioon!$O83:$AG83),"")),"")</f>
        <v/>
      </c>
      <c r="AR83" s="72" t="str">
        <f>IFERROR(IF($G83="Erikasutuses pind (muu)",$E83*Y83,IFERROR($E83*Y83/SUM($J83:$AB83)*(Eksplikatsioon!AD83)/SUMPRODUCT($J83:$AB83,Eksplikatsioon!$O83:$AG83),"")),"")</f>
        <v/>
      </c>
      <c r="AS83" s="72" t="str">
        <f>IFERROR(IF($G83="Erikasutuses pind (muu)",$E83*Z83,IFERROR($E83*Z83/SUM($J83:$AB83)*(Eksplikatsioon!AE83)/SUMPRODUCT($J83:$AB83,Eksplikatsioon!$O83:$AG83),"")),"")</f>
        <v/>
      </c>
      <c r="AT83" s="72" t="str">
        <f>IFERROR(IF($G83="Erikasutuses pind (muu)",$E83*AA83,IFERROR($E83*AA83/SUM($J83:$AB83)*(Eksplikatsioon!AF83)/SUMPRODUCT($J83:$AB83,Eksplikatsioon!$O83:$AG83),"")),"")</f>
        <v/>
      </c>
      <c r="AU83" s="72" t="str">
        <f>IFERROR(IF($G83="Erikasutuses pind (muu)",$E83*AB83,IFERROR($E83*AB83/SUM($J83:$AB83)*(Eksplikatsioon!AG83)/SUMPRODUCT($J83:$AB83,Eksplikatsioon!$O83:$AG83),"")),"")</f>
        <v/>
      </c>
    </row>
    <row r="84" spans="1:47" x14ac:dyDescent="0.25">
      <c r="A84" s="71" t="str">
        <f>IF(Eksplikatsioon!A84=0,"",Eksplikatsioon!A84)</f>
        <v/>
      </c>
      <c r="B84" s="71" t="str">
        <f>IF(Eksplikatsioon!B84=0,"",Eksplikatsioon!B84)</f>
        <v/>
      </c>
      <c r="C84" s="71" t="str">
        <f>IF(Eksplikatsioon!C84=0,"",Eksplikatsioon!C84)</f>
        <v/>
      </c>
      <c r="D84" s="71" t="str">
        <f>IF(Eksplikatsioon!D84=0,"",Eksplikatsioon!D84)</f>
        <v/>
      </c>
      <c r="E84" s="71" t="str">
        <f>IF(Eksplikatsioon!F84=0,"",Eksplikatsioon!F84)</f>
        <v/>
      </c>
      <c r="F84" s="71" t="str">
        <f>IF(Eksplikatsioon!H84=0,"",Eksplikatsioon!H84)</f>
        <v/>
      </c>
      <c r="G84" s="71" t="str">
        <f>IF(Eksplikatsioon!J84=0,"",Eksplikatsioon!J84)</f>
        <v/>
      </c>
      <c r="H84" s="71" t="str">
        <f>IF(Eksplikatsioon!K84=0,"",Eksplikatsioon!K84)</f>
        <v/>
      </c>
      <c r="I84" s="71" t="str">
        <f>IF(Eksplikatsioon!L84=0,"",Eksplikatsioon!L84)</f>
        <v/>
      </c>
      <c r="J84" s="72" t="str">
        <f>IFERROR(IF($G84="Erikasutuses pind (muu)",Eksplikatsioon!O84/SUM(Eksplikatsioon!$O84:'Eksplikatsioon'!$AG84),IF($G84="Erikasutuses pind (korrus)",IFERROR(SUMIFS($E:$E,$G:$G,"Ainukasutuses pind",$C:$C,"Üüritav pind",$H:$H,J$3,$A:$A,$A84)/SUMIFS($E:$E,$G:$G,"Ainukasutuses pind",$C:$C,"Üüritav pind",$A:$A,$A84),0),IF($G84="Erikasutuses pind (hoone)",IFERROR(SUMIFS($E:$E,$G:$G,"Ainukasutuses pind",$C:$C,"Üüritav pind",$H:$H,J$3)/SUMIFS($E:$E,$G:$G,"Ainukasutuses pind",$C:$C,"Üüritav pind"),0),""))),"")</f>
        <v/>
      </c>
      <c r="K84" s="72" t="str">
        <f>IFERROR(IF($G84="Erikasutuses pind (muu)",Eksplikatsioon!P84/SUM(Eksplikatsioon!$O84:'Eksplikatsioon'!$AG84),IF($G84="Erikasutuses pind (korrus)",IFERROR(SUMIFS($E:$E,$G:$G,"Ainukasutuses pind",$C:$C,"Üüritav pind",$H:$H,K$3,$A:$A,$A84)/SUMIFS($E:$E,$G:$G,"Ainukasutuses pind",$C:$C,"Üüritav pind",$A:$A,$A84),0),IF($G84="Erikasutuses pind (hoone)",IFERROR(SUMIFS($E:$E,$G:$G,"Ainukasutuses pind",$C:$C,"Üüritav pind",$H:$H,K$3)/SUMIFS($E:$E,$G:$G,"Ainukasutuses pind",$C:$C,"Üüritav pind"),0),""))),"")</f>
        <v/>
      </c>
      <c r="L84" s="72" t="str">
        <f>IFERROR(IF($G84="Erikasutuses pind (muu)",Eksplikatsioon!Q84/SUM(Eksplikatsioon!$O84:'Eksplikatsioon'!$AG84),IF($G84="Erikasutuses pind (korrus)",IFERROR(SUMIFS($E:$E,$G:$G,"Ainukasutuses pind",$C:$C,"Üüritav pind",$H:$H,L$3,$A:$A,$A84)/SUMIFS($E:$E,$G:$G,"Ainukasutuses pind",$C:$C,"Üüritav pind",$A:$A,$A84),0),IF($G84="Erikasutuses pind (hoone)",IFERROR(SUMIFS($E:$E,$G:$G,"Ainukasutuses pind",$C:$C,"Üüritav pind",$H:$H,L$3)/SUMIFS($E:$E,$G:$G,"Ainukasutuses pind",$C:$C,"Üüritav pind"),0),""))),"")</f>
        <v/>
      </c>
      <c r="M84" s="72" t="str">
        <f>IFERROR(IF($G84="Erikasutuses pind (muu)",Eksplikatsioon!R84/SUM(Eksplikatsioon!$O84:'Eksplikatsioon'!$AG84),IF($G84="Erikasutuses pind (korrus)",IFERROR(SUMIFS($E:$E,$G:$G,"Ainukasutuses pind",$C:$C,"Üüritav pind",$H:$H,M$3,$A:$A,$A84)/SUMIFS($E:$E,$G:$G,"Ainukasutuses pind",$C:$C,"Üüritav pind",$A:$A,$A84),0),IF($G84="Erikasutuses pind (hoone)",IFERROR(SUMIFS($E:$E,$G:$G,"Ainukasutuses pind",$C:$C,"Üüritav pind",$H:$H,M$3)/SUMIFS($E:$E,$G:$G,"Ainukasutuses pind",$C:$C,"Üüritav pind"),0),""))),"")</f>
        <v/>
      </c>
      <c r="N84" s="72" t="str">
        <f>IFERROR(IF($G84="Erikasutuses pind (muu)",Eksplikatsioon!S84/SUM(Eksplikatsioon!$O84:'Eksplikatsioon'!$AG84),IF($G84="Erikasutuses pind (korrus)",IFERROR(SUMIFS($E:$E,$G:$G,"Ainukasutuses pind",$C:$C,"Üüritav pind",$H:$H,N$3,$A:$A,$A84)/SUMIFS($E:$E,$G:$G,"Ainukasutuses pind",$C:$C,"Üüritav pind",$A:$A,$A84),0),IF($G84="Erikasutuses pind (hoone)",IFERROR(SUMIFS($E:$E,$G:$G,"Ainukasutuses pind",$C:$C,"Üüritav pind",$H:$H,N$3)/SUMIFS($E:$E,$G:$G,"Ainukasutuses pind",$C:$C,"Üüritav pind"),0),""))),"")</f>
        <v/>
      </c>
      <c r="O84" s="72" t="str">
        <f>IFERROR(IF($G84="Erikasutuses pind (muu)",Eksplikatsioon!T84/SUM(Eksplikatsioon!$O84:'Eksplikatsioon'!$AG84),IF($G84="Erikasutuses pind (korrus)",IFERROR(SUMIFS($E:$E,$G:$G,"Ainukasutuses pind",$C:$C,"Üüritav pind",$H:$H,O$3,$A:$A,$A84)/SUMIFS($E:$E,$G:$G,"Ainukasutuses pind",$C:$C,"Üüritav pind",$A:$A,$A84),0),IF($G84="Erikasutuses pind (hoone)",IFERROR(SUMIFS($E:$E,$G:$G,"Ainukasutuses pind",$C:$C,"Üüritav pind",$H:$H,O$3)/SUMIFS($E:$E,$G:$G,"Ainukasutuses pind",$C:$C,"Üüritav pind"),0),""))),"")</f>
        <v/>
      </c>
      <c r="P84" s="72" t="str">
        <f>IFERROR(IF($G84="Erikasutuses pind (muu)",Eksplikatsioon!U84/SUM(Eksplikatsioon!$O84:'Eksplikatsioon'!$AG84),IF($G84="Erikasutuses pind (korrus)",IFERROR(SUMIFS($E:$E,$G:$G,"Ainukasutuses pind",$C:$C,"Üüritav pind",$H:$H,P$3,$A:$A,$A84)/SUMIFS($E:$E,$G:$G,"Ainukasutuses pind",$C:$C,"Üüritav pind",$A:$A,$A84),0),IF($G84="Erikasutuses pind (hoone)",IFERROR(SUMIFS($E:$E,$G:$G,"Ainukasutuses pind",$C:$C,"Üüritav pind",$H:$H,P$3)/SUMIFS($E:$E,$G:$G,"Ainukasutuses pind",$C:$C,"Üüritav pind"),0),""))),"")</f>
        <v/>
      </c>
      <c r="Q84" s="72" t="str">
        <f>IFERROR(IF($G84="Erikasutuses pind (muu)",Eksplikatsioon!V84/SUM(Eksplikatsioon!$O84:'Eksplikatsioon'!$AG84),IF($G84="Erikasutuses pind (korrus)",IFERROR(SUMIFS($E:$E,$G:$G,"Ainukasutuses pind",$C:$C,"Üüritav pind",$H:$H,Q$3,$A:$A,$A84)/SUMIFS($E:$E,$G:$G,"Ainukasutuses pind",$C:$C,"Üüritav pind",$A:$A,$A84),0),IF($G84="Erikasutuses pind (hoone)",IFERROR(SUMIFS($E:$E,$G:$G,"Ainukasutuses pind",$C:$C,"Üüritav pind",$H:$H,Q$3)/SUMIFS($E:$E,$G:$G,"Ainukasutuses pind",$C:$C,"Üüritav pind"),0),""))),"")</f>
        <v/>
      </c>
      <c r="R84" s="72" t="str">
        <f>IFERROR(IF($G84="Erikasutuses pind (muu)",Eksplikatsioon!W84/SUM(Eksplikatsioon!$O84:'Eksplikatsioon'!$AG84),IF($G84="Erikasutuses pind (korrus)",IFERROR(SUMIFS($E:$E,$G:$G,"Ainukasutuses pind",$C:$C,"Üüritav pind",$H:$H,R$3,$A:$A,$A84)/SUMIFS($E:$E,$G:$G,"Ainukasutuses pind",$C:$C,"Üüritav pind",$A:$A,$A84),0),IF($G84="Erikasutuses pind (hoone)",IFERROR(SUMIFS($E:$E,$G:$G,"Ainukasutuses pind",$C:$C,"Üüritav pind",$H:$H,R$3)/SUMIFS($E:$E,$G:$G,"Ainukasutuses pind",$C:$C,"Üüritav pind"),0),""))),"")</f>
        <v/>
      </c>
      <c r="S84" s="72" t="str">
        <f>IFERROR(IF($G84="Erikasutuses pind (muu)",Eksplikatsioon!X84/SUM(Eksplikatsioon!$O84:'Eksplikatsioon'!$AG84),IF($G84="Erikasutuses pind (korrus)",IFERROR(SUMIFS($E:$E,$G:$G,"Ainukasutuses pind",$C:$C,"Üüritav pind",$H:$H,S$3,$A:$A,$A84)/SUMIFS($E:$E,$G:$G,"Ainukasutuses pind",$C:$C,"Üüritav pind",$A:$A,$A84),0),IF($G84="Erikasutuses pind (hoone)",IFERROR(SUMIFS($E:$E,$G:$G,"Ainukasutuses pind",$C:$C,"Üüritav pind",$H:$H,S$3)/SUMIFS($E:$E,$G:$G,"Ainukasutuses pind",$C:$C,"Üüritav pind"),0),""))),"")</f>
        <v/>
      </c>
      <c r="T84" s="72" t="str">
        <f>IFERROR(IF($G84="Erikasutuses pind (muu)",Eksplikatsioon!Y84/SUM(Eksplikatsioon!$O84:'Eksplikatsioon'!$AG84),IF($G84="Erikasutuses pind (korrus)",IFERROR(SUMIFS($E:$E,$G:$G,"Ainukasutuses pind",$C:$C,"Üüritav pind",$H:$H,T$3,$A:$A,$A84)/SUMIFS($E:$E,$G:$G,"Ainukasutuses pind",$C:$C,"Üüritav pind",$A:$A,$A84),0),IF($G84="Erikasutuses pind (hoone)",IFERROR(SUMIFS($E:$E,$G:$G,"Ainukasutuses pind",$C:$C,"Üüritav pind",$H:$H,T$3)/SUMIFS($E:$E,$G:$G,"Ainukasutuses pind",$C:$C,"Üüritav pind"),0),""))),"")</f>
        <v/>
      </c>
      <c r="U84" s="72" t="str">
        <f>IFERROR(IF($G84="Erikasutuses pind (muu)",Eksplikatsioon!Z84/SUM(Eksplikatsioon!$O84:'Eksplikatsioon'!$AG84),IF($G84="Erikasutuses pind (korrus)",IFERROR(SUMIFS($E:$E,$G:$G,"Ainukasutuses pind",$C:$C,"Üüritav pind",$H:$H,U$3,$A:$A,$A84)/SUMIFS($E:$E,$G:$G,"Ainukasutuses pind",$C:$C,"Üüritav pind",$A:$A,$A84),0),IF($G84="Erikasutuses pind (hoone)",IFERROR(SUMIFS($E:$E,$G:$G,"Ainukasutuses pind",$C:$C,"Üüritav pind",$H:$H,U$3)/SUMIFS($E:$E,$G:$G,"Ainukasutuses pind",$C:$C,"Üüritav pind"),0),""))),"")</f>
        <v/>
      </c>
      <c r="V84" s="72" t="str">
        <f>IFERROR(IF($G84="Erikasutuses pind (muu)",Eksplikatsioon!AA84/SUM(Eksplikatsioon!$O84:'Eksplikatsioon'!$AG84),IF($G84="Erikasutuses pind (korrus)",IFERROR(SUMIFS($E:$E,$G:$G,"Ainukasutuses pind",$C:$C,"Üüritav pind",$H:$H,V$3,$A:$A,$A84)/SUMIFS($E:$E,$G:$G,"Ainukasutuses pind",$C:$C,"Üüritav pind",$A:$A,$A84),0),IF($G84="Erikasutuses pind (hoone)",IFERROR(SUMIFS($E:$E,$G:$G,"Ainukasutuses pind",$C:$C,"Üüritav pind",$H:$H,V$3)/SUMIFS($E:$E,$G:$G,"Ainukasutuses pind",$C:$C,"Üüritav pind"),0),""))),"")</f>
        <v/>
      </c>
      <c r="W84" s="72" t="str">
        <f>IFERROR(IF($G84="Erikasutuses pind (muu)",Eksplikatsioon!AB84/SUM(Eksplikatsioon!$O84:'Eksplikatsioon'!$AG84),IF($G84="Erikasutuses pind (korrus)",IFERROR(SUMIFS($E:$E,$G:$G,"Ainukasutuses pind",$C:$C,"Üüritav pind",$H:$H,W$3,$A:$A,$A84)/SUMIFS($E:$E,$G:$G,"Ainukasutuses pind",$C:$C,"Üüritav pind",$A:$A,$A84),0),IF($G84="Erikasutuses pind (hoone)",IFERROR(SUMIFS($E:$E,$G:$G,"Ainukasutuses pind",$C:$C,"Üüritav pind",$H:$H,W$3)/SUMIFS($E:$E,$G:$G,"Ainukasutuses pind",$C:$C,"Üüritav pind"),0),""))),"")</f>
        <v/>
      </c>
      <c r="X84" s="72" t="str">
        <f>IFERROR(IF($G84="Erikasutuses pind (muu)",Eksplikatsioon!AC84/SUM(Eksplikatsioon!$O84:'Eksplikatsioon'!$AG84),IF($G84="Erikasutuses pind (korrus)",IFERROR(SUMIFS($E:$E,$G:$G,"Ainukasutuses pind",$C:$C,"Üüritav pind",$H:$H,X$3,$A:$A,$A84)/SUMIFS($E:$E,$G:$G,"Ainukasutuses pind",$C:$C,"Üüritav pind",$A:$A,$A84),0),IF($G84="Erikasutuses pind (hoone)",IFERROR(SUMIFS($E:$E,$G:$G,"Ainukasutuses pind",$C:$C,"Üüritav pind",$H:$H,X$3)/SUMIFS($E:$E,$G:$G,"Ainukasutuses pind",$C:$C,"Üüritav pind"),0),""))),"")</f>
        <v/>
      </c>
      <c r="Y84" s="72" t="str">
        <f>IFERROR(IF($G84="Erikasutuses pind (muu)",Eksplikatsioon!AD84/SUM(Eksplikatsioon!$O84:'Eksplikatsioon'!$AG84),IF($G84="Erikasutuses pind (korrus)",IFERROR(SUMIFS($E:$E,$G:$G,"Ainukasutuses pind",$C:$C,"Üüritav pind",$H:$H,Y$3,$A:$A,$A84)/SUMIFS($E:$E,$G:$G,"Ainukasutuses pind",$C:$C,"Üüritav pind",$A:$A,$A84),0),IF($G84="Erikasutuses pind (hoone)",IFERROR(SUMIFS($E:$E,$G:$G,"Ainukasutuses pind",$C:$C,"Üüritav pind",$H:$H,Y$3)/SUMIFS($E:$E,$G:$G,"Ainukasutuses pind",$C:$C,"Üüritav pind"),0),""))),"")</f>
        <v/>
      </c>
      <c r="Z84" s="72" t="str">
        <f>IFERROR(IF($G84="Erikasutuses pind (muu)",Eksplikatsioon!AE84/SUM(Eksplikatsioon!$O84:'Eksplikatsioon'!$AG84),IF($G84="Erikasutuses pind (korrus)",IFERROR(SUMIFS($E:$E,$G:$G,"Ainukasutuses pind",$C:$C,"Üüritav pind",$H:$H,Z$3,$A:$A,$A84)/SUMIFS($E:$E,$G:$G,"Ainukasutuses pind",$C:$C,"Üüritav pind",$A:$A,$A84),0),IF($G84="Erikasutuses pind (hoone)",IFERROR(SUMIFS($E:$E,$G:$G,"Ainukasutuses pind",$C:$C,"Üüritav pind",$H:$H,Z$3)/SUMIFS($E:$E,$G:$G,"Ainukasutuses pind",$C:$C,"Üüritav pind"),0),""))),"")</f>
        <v/>
      </c>
      <c r="AA84" s="72" t="str">
        <f>IFERROR(IF($G84="Erikasutuses pind (muu)",Eksplikatsioon!AF84/SUM(Eksplikatsioon!$O84:'Eksplikatsioon'!$AG84),IF($G84="Erikasutuses pind (korrus)",IFERROR(SUMIFS($E:$E,$G:$G,"Ainukasutuses pind",$C:$C,"Üüritav pind",$H:$H,AA$3,$A:$A,$A84)/SUMIFS($E:$E,$G:$G,"Ainukasutuses pind",$C:$C,"Üüritav pind",$A:$A,$A84),0),IF($G84="Erikasutuses pind (hoone)",IFERROR(SUMIFS($E:$E,$G:$G,"Ainukasutuses pind",$C:$C,"Üüritav pind",$H:$H,AA$3)/SUMIFS($E:$E,$G:$G,"Ainukasutuses pind",$C:$C,"Üüritav pind"),0),""))),"")</f>
        <v/>
      </c>
      <c r="AB84" s="72" t="str">
        <f>IFERROR(IF($G84="Erikasutuses pind (muu)",Eksplikatsioon!AG84/SUM(Eksplikatsioon!$O84:'Eksplikatsioon'!$AG84),IF($G84="Erikasutuses pind (korrus)",IFERROR(SUMIFS($E:$E,$G:$G,"Ainukasutuses pind",$C:$C,"Üüritav pind",$H:$H,AB$3,$A:$A,$A84)/SUMIFS($E:$E,$G:$G,"Ainukasutuses pind",$C:$C,"Üüritav pind",$A:$A,$A84),0),IF($G84="Erikasutuses pind (hoone)",IFERROR(SUMIFS($E:$E,$G:$G,"Ainukasutuses pind",$C:$C,"Üüritav pind",$H:$H,AB$3)/SUMIFS($E:$E,$G:$G,"Ainukasutuses pind",$C:$C,"Üüritav pind"),0),""))),"")</f>
        <v/>
      </c>
      <c r="AC84" s="72" t="str">
        <f>IFERROR(IF($G84="Erikasutuses pind (muu)",$E84*J84,IFERROR($E84*J84/SUM($J84:$AB84)*(Eksplikatsioon!O84)/SUMPRODUCT($J84:$AB84,Eksplikatsioon!$O84:$AG84),"")),"")</f>
        <v/>
      </c>
      <c r="AD84" s="72" t="str">
        <f>IFERROR(IF($G84="Erikasutuses pind (muu)",$E84*K84,IFERROR($E84*K84/SUM($J84:$AB84)*(Eksplikatsioon!P84)/SUMPRODUCT($J84:$AB84,Eksplikatsioon!$O84:$AG84),"")),"")</f>
        <v/>
      </c>
      <c r="AE84" s="72" t="str">
        <f>IFERROR(IF($G84="Erikasutuses pind (muu)",$E84*L84,IFERROR($E84*L84/SUM($J84:$AB84)*(Eksplikatsioon!Q84)/SUMPRODUCT($J84:$AB84,Eksplikatsioon!$O84:$AG84),"")),"")</f>
        <v/>
      </c>
      <c r="AF84" s="72" t="str">
        <f>IFERROR(IF($G84="Erikasutuses pind (muu)",$E84*M84,IFERROR($E84*M84/SUM($J84:$AB84)*(Eksplikatsioon!R84)/SUMPRODUCT($J84:$AB84,Eksplikatsioon!$O84:$AG84),"")),"")</f>
        <v/>
      </c>
      <c r="AG84" s="72" t="str">
        <f>IFERROR(IF($G84="Erikasutuses pind (muu)",$E84*N84,IFERROR($E84*N84/SUM($J84:$AB84)*(Eksplikatsioon!S84)/SUMPRODUCT($J84:$AB84,Eksplikatsioon!$O84:$AG84),"")),"")</f>
        <v/>
      </c>
      <c r="AH84" s="72" t="str">
        <f>IFERROR(IF($G84="Erikasutuses pind (muu)",$E84*O84,IFERROR($E84*O84/SUM($J84:$AB84)*(Eksplikatsioon!T84)/SUMPRODUCT($J84:$AB84,Eksplikatsioon!$O84:$AG84),"")),"")</f>
        <v/>
      </c>
      <c r="AI84" s="72" t="str">
        <f>IFERROR(IF($G84="Erikasutuses pind (muu)",$E84*P84,IFERROR($E84*P84/SUM($J84:$AB84)*(Eksplikatsioon!U84)/SUMPRODUCT($J84:$AB84,Eksplikatsioon!$O84:$AG84),"")),"")</f>
        <v/>
      </c>
      <c r="AJ84" s="72" t="str">
        <f>IFERROR(IF($G84="Erikasutuses pind (muu)",$E84*Q84,IFERROR($E84*Q84/SUM($J84:$AB84)*(Eksplikatsioon!V84)/SUMPRODUCT($J84:$AB84,Eksplikatsioon!$O84:$AG84),"")),"")</f>
        <v/>
      </c>
      <c r="AK84" s="72" t="str">
        <f>IFERROR(IF($G84="Erikasutuses pind (muu)",$E84*R84,IFERROR($E84*R84/SUM($J84:$AB84)*(Eksplikatsioon!W84)/SUMPRODUCT($J84:$AB84,Eksplikatsioon!$O84:$AG84),"")),"")</f>
        <v/>
      </c>
      <c r="AL84" s="72" t="str">
        <f>IFERROR(IF($G84="Erikasutuses pind (muu)",$E84*S84,IFERROR($E84*S84/SUM($J84:$AB84)*(Eksplikatsioon!X84)/SUMPRODUCT($J84:$AB84,Eksplikatsioon!$O84:$AG84),"")),"")</f>
        <v/>
      </c>
      <c r="AM84" s="72" t="str">
        <f>IFERROR(IF($G84="Erikasutuses pind (muu)",$E84*T84,IFERROR($E84*T84/SUM($J84:$AB84)*(Eksplikatsioon!Y84)/SUMPRODUCT($J84:$AB84,Eksplikatsioon!$O84:$AG84),"")),"")</f>
        <v/>
      </c>
      <c r="AN84" s="72" t="str">
        <f>IFERROR(IF($G84="Erikasutuses pind (muu)",$E84*U84,IFERROR($E84*U84/SUM($J84:$AB84)*(Eksplikatsioon!Z84)/SUMPRODUCT($J84:$AB84,Eksplikatsioon!$O84:$AG84),"")),"")</f>
        <v/>
      </c>
      <c r="AO84" s="72" t="str">
        <f>IFERROR(IF($G84="Erikasutuses pind (muu)",$E84*V84,IFERROR($E84*V84/SUM($J84:$AB84)*(Eksplikatsioon!AA84)/SUMPRODUCT($J84:$AB84,Eksplikatsioon!$O84:$AG84),"")),"")</f>
        <v/>
      </c>
      <c r="AP84" s="72" t="str">
        <f>IFERROR(IF($G84="Erikasutuses pind (muu)",$E84*W84,IFERROR($E84*W84/SUM($J84:$AB84)*(Eksplikatsioon!AB84)/SUMPRODUCT($J84:$AB84,Eksplikatsioon!$O84:$AG84),"")),"")</f>
        <v/>
      </c>
      <c r="AQ84" s="72" t="str">
        <f>IFERROR(IF($G84="Erikasutuses pind (muu)",$E84*X84,IFERROR($E84*X84/SUM($J84:$AB84)*(Eksplikatsioon!AC84)/SUMPRODUCT($J84:$AB84,Eksplikatsioon!$O84:$AG84),"")),"")</f>
        <v/>
      </c>
      <c r="AR84" s="72" t="str">
        <f>IFERROR(IF($G84="Erikasutuses pind (muu)",$E84*Y84,IFERROR($E84*Y84/SUM($J84:$AB84)*(Eksplikatsioon!AD84)/SUMPRODUCT($J84:$AB84,Eksplikatsioon!$O84:$AG84),"")),"")</f>
        <v/>
      </c>
      <c r="AS84" s="72" t="str">
        <f>IFERROR(IF($G84="Erikasutuses pind (muu)",$E84*Z84,IFERROR($E84*Z84/SUM($J84:$AB84)*(Eksplikatsioon!AE84)/SUMPRODUCT($J84:$AB84,Eksplikatsioon!$O84:$AG84),"")),"")</f>
        <v/>
      </c>
      <c r="AT84" s="72" t="str">
        <f>IFERROR(IF($G84="Erikasutuses pind (muu)",$E84*AA84,IFERROR($E84*AA84/SUM($J84:$AB84)*(Eksplikatsioon!AF84)/SUMPRODUCT($J84:$AB84,Eksplikatsioon!$O84:$AG84),"")),"")</f>
        <v/>
      </c>
      <c r="AU84" s="72" t="str">
        <f>IFERROR(IF($G84="Erikasutuses pind (muu)",$E84*AB84,IFERROR($E84*AB84/SUM($J84:$AB84)*(Eksplikatsioon!AG84)/SUMPRODUCT($J84:$AB84,Eksplikatsioon!$O84:$AG84),"")),"")</f>
        <v/>
      </c>
    </row>
    <row r="85" spans="1:47" x14ac:dyDescent="0.25">
      <c r="A85" s="71" t="str">
        <f>IF(Eksplikatsioon!A85=0,"",Eksplikatsioon!A85)</f>
        <v/>
      </c>
      <c r="B85" s="71" t="str">
        <f>IF(Eksplikatsioon!B85=0,"",Eksplikatsioon!B85)</f>
        <v/>
      </c>
      <c r="C85" s="71" t="str">
        <f>IF(Eksplikatsioon!C85=0,"",Eksplikatsioon!C85)</f>
        <v/>
      </c>
      <c r="D85" s="71" t="str">
        <f>IF(Eksplikatsioon!D85=0,"",Eksplikatsioon!D85)</f>
        <v/>
      </c>
      <c r="E85" s="71" t="str">
        <f>IF(Eksplikatsioon!F85=0,"",Eksplikatsioon!F85)</f>
        <v/>
      </c>
      <c r="F85" s="71" t="str">
        <f>IF(Eksplikatsioon!H85=0,"",Eksplikatsioon!H85)</f>
        <v/>
      </c>
      <c r="G85" s="71" t="str">
        <f>IF(Eksplikatsioon!J85=0,"",Eksplikatsioon!J85)</f>
        <v/>
      </c>
      <c r="H85" s="71" t="str">
        <f>IF(Eksplikatsioon!K85=0,"",Eksplikatsioon!K85)</f>
        <v/>
      </c>
      <c r="I85" s="71" t="str">
        <f>IF(Eksplikatsioon!L85=0,"",Eksplikatsioon!L85)</f>
        <v/>
      </c>
      <c r="J85" s="72" t="str">
        <f>IFERROR(IF($G85="Erikasutuses pind (muu)",Eksplikatsioon!O85/SUM(Eksplikatsioon!$O85:'Eksplikatsioon'!$AG85),IF($G85="Erikasutuses pind (korrus)",IFERROR(SUMIFS($E:$E,$G:$G,"Ainukasutuses pind",$C:$C,"Üüritav pind",$H:$H,J$3,$A:$A,$A85)/SUMIFS($E:$E,$G:$G,"Ainukasutuses pind",$C:$C,"Üüritav pind",$A:$A,$A85),0),IF($G85="Erikasutuses pind (hoone)",IFERROR(SUMIFS($E:$E,$G:$G,"Ainukasutuses pind",$C:$C,"Üüritav pind",$H:$H,J$3)/SUMIFS($E:$E,$G:$G,"Ainukasutuses pind",$C:$C,"Üüritav pind"),0),""))),"")</f>
        <v/>
      </c>
      <c r="K85" s="72" t="str">
        <f>IFERROR(IF($G85="Erikasutuses pind (muu)",Eksplikatsioon!P85/SUM(Eksplikatsioon!$O85:'Eksplikatsioon'!$AG85),IF($G85="Erikasutuses pind (korrus)",IFERROR(SUMIFS($E:$E,$G:$G,"Ainukasutuses pind",$C:$C,"Üüritav pind",$H:$H,K$3,$A:$A,$A85)/SUMIFS($E:$E,$G:$G,"Ainukasutuses pind",$C:$C,"Üüritav pind",$A:$A,$A85),0),IF($G85="Erikasutuses pind (hoone)",IFERROR(SUMIFS($E:$E,$G:$G,"Ainukasutuses pind",$C:$C,"Üüritav pind",$H:$H,K$3)/SUMIFS($E:$E,$G:$G,"Ainukasutuses pind",$C:$C,"Üüritav pind"),0),""))),"")</f>
        <v/>
      </c>
      <c r="L85" s="72" t="str">
        <f>IFERROR(IF($G85="Erikasutuses pind (muu)",Eksplikatsioon!Q85/SUM(Eksplikatsioon!$O85:'Eksplikatsioon'!$AG85),IF($G85="Erikasutuses pind (korrus)",IFERROR(SUMIFS($E:$E,$G:$G,"Ainukasutuses pind",$C:$C,"Üüritav pind",$H:$H,L$3,$A:$A,$A85)/SUMIFS($E:$E,$G:$G,"Ainukasutuses pind",$C:$C,"Üüritav pind",$A:$A,$A85),0),IF($G85="Erikasutuses pind (hoone)",IFERROR(SUMIFS($E:$E,$G:$G,"Ainukasutuses pind",$C:$C,"Üüritav pind",$H:$H,L$3)/SUMIFS($E:$E,$G:$G,"Ainukasutuses pind",$C:$C,"Üüritav pind"),0),""))),"")</f>
        <v/>
      </c>
      <c r="M85" s="72" t="str">
        <f>IFERROR(IF($G85="Erikasutuses pind (muu)",Eksplikatsioon!R85/SUM(Eksplikatsioon!$O85:'Eksplikatsioon'!$AG85),IF($G85="Erikasutuses pind (korrus)",IFERROR(SUMIFS($E:$E,$G:$G,"Ainukasutuses pind",$C:$C,"Üüritav pind",$H:$H,M$3,$A:$A,$A85)/SUMIFS($E:$E,$G:$G,"Ainukasutuses pind",$C:$C,"Üüritav pind",$A:$A,$A85),0),IF($G85="Erikasutuses pind (hoone)",IFERROR(SUMIFS($E:$E,$G:$G,"Ainukasutuses pind",$C:$C,"Üüritav pind",$H:$H,M$3)/SUMIFS($E:$E,$G:$G,"Ainukasutuses pind",$C:$C,"Üüritav pind"),0),""))),"")</f>
        <v/>
      </c>
      <c r="N85" s="72" t="str">
        <f>IFERROR(IF($G85="Erikasutuses pind (muu)",Eksplikatsioon!S85/SUM(Eksplikatsioon!$O85:'Eksplikatsioon'!$AG85),IF($G85="Erikasutuses pind (korrus)",IFERROR(SUMIFS($E:$E,$G:$G,"Ainukasutuses pind",$C:$C,"Üüritav pind",$H:$H,N$3,$A:$A,$A85)/SUMIFS($E:$E,$G:$G,"Ainukasutuses pind",$C:$C,"Üüritav pind",$A:$A,$A85),0),IF($G85="Erikasutuses pind (hoone)",IFERROR(SUMIFS($E:$E,$G:$G,"Ainukasutuses pind",$C:$C,"Üüritav pind",$H:$H,N$3)/SUMIFS($E:$E,$G:$G,"Ainukasutuses pind",$C:$C,"Üüritav pind"),0),""))),"")</f>
        <v/>
      </c>
      <c r="O85" s="72" t="str">
        <f>IFERROR(IF($G85="Erikasutuses pind (muu)",Eksplikatsioon!T85/SUM(Eksplikatsioon!$O85:'Eksplikatsioon'!$AG85),IF($G85="Erikasutuses pind (korrus)",IFERROR(SUMIFS($E:$E,$G:$G,"Ainukasutuses pind",$C:$C,"Üüritav pind",$H:$H,O$3,$A:$A,$A85)/SUMIFS($E:$E,$G:$G,"Ainukasutuses pind",$C:$C,"Üüritav pind",$A:$A,$A85),0),IF($G85="Erikasutuses pind (hoone)",IFERROR(SUMIFS($E:$E,$G:$G,"Ainukasutuses pind",$C:$C,"Üüritav pind",$H:$H,O$3)/SUMIFS($E:$E,$G:$G,"Ainukasutuses pind",$C:$C,"Üüritav pind"),0),""))),"")</f>
        <v/>
      </c>
      <c r="P85" s="72" t="str">
        <f>IFERROR(IF($G85="Erikasutuses pind (muu)",Eksplikatsioon!U85/SUM(Eksplikatsioon!$O85:'Eksplikatsioon'!$AG85),IF($G85="Erikasutuses pind (korrus)",IFERROR(SUMIFS($E:$E,$G:$G,"Ainukasutuses pind",$C:$C,"Üüritav pind",$H:$H,P$3,$A:$A,$A85)/SUMIFS($E:$E,$G:$G,"Ainukasutuses pind",$C:$C,"Üüritav pind",$A:$A,$A85),0),IF($G85="Erikasutuses pind (hoone)",IFERROR(SUMIFS($E:$E,$G:$G,"Ainukasutuses pind",$C:$C,"Üüritav pind",$H:$H,P$3)/SUMIFS($E:$E,$G:$G,"Ainukasutuses pind",$C:$C,"Üüritav pind"),0),""))),"")</f>
        <v/>
      </c>
      <c r="Q85" s="72" t="str">
        <f>IFERROR(IF($G85="Erikasutuses pind (muu)",Eksplikatsioon!V85/SUM(Eksplikatsioon!$O85:'Eksplikatsioon'!$AG85),IF($G85="Erikasutuses pind (korrus)",IFERROR(SUMIFS($E:$E,$G:$G,"Ainukasutuses pind",$C:$C,"Üüritav pind",$H:$H,Q$3,$A:$A,$A85)/SUMIFS($E:$E,$G:$G,"Ainukasutuses pind",$C:$C,"Üüritav pind",$A:$A,$A85),0),IF($G85="Erikasutuses pind (hoone)",IFERROR(SUMIFS($E:$E,$G:$G,"Ainukasutuses pind",$C:$C,"Üüritav pind",$H:$H,Q$3)/SUMIFS($E:$E,$G:$G,"Ainukasutuses pind",$C:$C,"Üüritav pind"),0),""))),"")</f>
        <v/>
      </c>
      <c r="R85" s="72" t="str">
        <f>IFERROR(IF($G85="Erikasutuses pind (muu)",Eksplikatsioon!W85/SUM(Eksplikatsioon!$O85:'Eksplikatsioon'!$AG85),IF($G85="Erikasutuses pind (korrus)",IFERROR(SUMIFS($E:$E,$G:$G,"Ainukasutuses pind",$C:$C,"Üüritav pind",$H:$H,R$3,$A:$A,$A85)/SUMIFS($E:$E,$G:$G,"Ainukasutuses pind",$C:$C,"Üüritav pind",$A:$A,$A85),0),IF($G85="Erikasutuses pind (hoone)",IFERROR(SUMIFS($E:$E,$G:$G,"Ainukasutuses pind",$C:$C,"Üüritav pind",$H:$H,R$3)/SUMIFS($E:$E,$G:$G,"Ainukasutuses pind",$C:$C,"Üüritav pind"),0),""))),"")</f>
        <v/>
      </c>
      <c r="S85" s="72" t="str">
        <f>IFERROR(IF($G85="Erikasutuses pind (muu)",Eksplikatsioon!X85/SUM(Eksplikatsioon!$O85:'Eksplikatsioon'!$AG85),IF($G85="Erikasutuses pind (korrus)",IFERROR(SUMIFS($E:$E,$G:$G,"Ainukasutuses pind",$C:$C,"Üüritav pind",$H:$H,S$3,$A:$A,$A85)/SUMIFS($E:$E,$G:$G,"Ainukasutuses pind",$C:$C,"Üüritav pind",$A:$A,$A85),0),IF($G85="Erikasutuses pind (hoone)",IFERROR(SUMIFS($E:$E,$G:$G,"Ainukasutuses pind",$C:$C,"Üüritav pind",$H:$H,S$3)/SUMIFS($E:$E,$G:$G,"Ainukasutuses pind",$C:$C,"Üüritav pind"),0),""))),"")</f>
        <v/>
      </c>
      <c r="T85" s="72" t="str">
        <f>IFERROR(IF($G85="Erikasutuses pind (muu)",Eksplikatsioon!Y85/SUM(Eksplikatsioon!$O85:'Eksplikatsioon'!$AG85),IF($G85="Erikasutuses pind (korrus)",IFERROR(SUMIFS($E:$E,$G:$G,"Ainukasutuses pind",$C:$C,"Üüritav pind",$H:$H,T$3,$A:$A,$A85)/SUMIFS($E:$E,$G:$G,"Ainukasutuses pind",$C:$C,"Üüritav pind",$A:$A,$A85),0),IF($G85="Erikasutuses pind (hoone)",IFERROR(SUMIFS($E:$E,$G:$G,"Ainukasutuses pind",$C:$C,"Üüritav pind",$H:$H,T$3)/SUMIFS($E:$E,$G:$G,"Ainukasutuses pind",$C:$C,"Üüritav pind"),0),""))),"")</f>
        <v/>
      </c>
      <c r="U85" s="72" t="str">
        <f>IFERROR(IF($G85="Erikasutuses pind (muu)",Eksplikatsioon!Z85/SUM(Eksplikatsioon!$O85:'Eksplikatsioon'!$AG85),IF($G85="Erikasutuses pind (korrus)",IFERROR(SUMIFS($E:$E,$G:$G,"Ainukasutuses pind",$C:$C,"Üüritav pind",$H:$H,U$3,$A:$A,$A85)/SUMIFS($E:$E,$G:$G,"Ainukasutuses pind",$C:$C,"Üüritav pind",$A:$A,$A85),0),IF($G85="Erikasutuses pind (hoone)",IFERROR(SUMIFS($E:$E,$G:$G,"Ainukasutuses pind",$C:$C,"Üüritav pind",$H:$H,U$3)/SUMIFS($E:$E,$G:$G,"Ainukasutuses pind",$C:$C,"Üüritav pind"),0),""))),"")</f>
        <v/>
      </c>
      <c r="V85" s="72" t="str">
        <f>IFERROR(IF($G85="Erikasutuses pind (muu)",Eksplikatsioon!AA85/SUM(Eksplikatsioon!$O85:'Eksplikatsioon'!$AG85),IF($G85="Erikasutuses pind (korrus)",IFERROR(SUMIFS($E:$E,$G:$G,"Ainukasutuses pind",$C:$C,"Üüritav pind",$H:$H,V$3,$A:$A,$A85)/SUMIFS($E:$E,$G:$G,"Ainukasutuses pind",$C:$C,"Üüritav pind",$A:$A,$A85),0),IF($G85="Erikasutuses pind (hoone)",IFERROR(SUMIFS($E:$E,$G:$G,"Ainukasutuses pind",$C:$C,"Üüritav pind",$H:$H,V$3)/SUMIFS($E:$E,$G:$G,"Ainukasutuses pind",$C:$C,"Üüritav pind"),0),""))),"")</f>
        <v/>
      </c>
      <c r="W85" s="72" t="str">
        <f>IFERROR(IF($G85="Erikasutuses pind (muu)",Eksplikatsioon!AB85/SUM(Eksplikatsioon!$O85:'Eksplikatsioon'!$AG85),IF($G85="Erikasutuses pind (korrus)",IFERROR(SUMIFS($E:$E,$G:$G,"Ainukasutuses pind",$C:$C,"Üüritav pind",$H:$H,W$3,$A:$A,$A85)/SUMIFS($E:$E,$G:$G,"Ainukasutuses pind",$C:$C,"Üüritav pind",$A:$A,$A85),0),IF($G85="Erikasutuses pind (hoone)",IFERROR(SUMIFS($E:$E,$G:$G,"Ainukasutuses pind",$C:$C,"Üüritav pind",$H:$H,W$3)/SUMIFS($E:$E,$G:$G,"Ainukasutuses pind",$C:$C,"Üüritav pind"),0),""))),"")</f>
        <v/>
      </c>
      <c r="X85" s="72" t="str">
        <f>IFERROR(IF($G85="Erikasutuses pind (muu)",Eksplikatsioon!AC85/SUM(Eksplikatsioon!$O85:'Eksplikatsioon'!$AG85),IF($G85="Erikasutuses pind (korrus)",IFERROR(SUMIFS($E:$E,$G:$G,"Ainukasutuses pind",$C:$C,"Üüritav pind",$H:$H,X$3,$A:$A,$A85)/SUMIFS($E:$E,$G:$G,"Ainukasutuses pind",$C:$C,"Üüritav pind",$A:$A,$A85),0),IF($G85="Erikasutuses pind (hoone)",IFERROR(SUMIFS($E:$E,$G:$G,"Ainukasutuses pind",$C:$C,"Üüritav pind",$H:$H,X$3)/SUMIFS($E:$E,$G:$G,"Ainukasutuses pind",$C:$C,"Üüritav pind"),0),""))),"")</f>
        <v/>
      </c>
      <c r="Y85" s="72" t="str">
        <f>IFERROR(IF($G85="Erikasutuses pind (muu)",Eksplikatsioon!AD85/SUM(Eksplikatsioon!$O85:'Eksplikatsioon'!$AG85),IF($G85="Erikasutuses pind (korrus)",IFERROR(SUMIFS($E:$E,$G:$G,"Ainukasutuses pind",$C:$C,"Üüritav pind",$H:$H,Y$3,$A:$A,$A85)/SUMIFS($E:$E,$G:$G,"Ainukasutuses pind",$C:$C,"Üüritav pind",$A:$A,$A85),0),IF($G85="Erikasutuses pind (hoone)",IFERROR(SUMIFS($E:$E,$G:$G,"Ainukasutuses pind",$C:$C,"Üüritav pind",$H:$H,Y$3)/SUMIFS($E:$E,$G:$G,"Ainukasutuses pind",$C:$C,"Üüritav pind"),0),""))),"")</f>
        <v/>
      </c>
      <c r="Z85" s="72" t="str">
        <f>IFERROR(IF($G85="Erikasutuses pind (muu)",Eksplikatsioon!AE85/SUM(Eksplikatsioon!$O85:'Eksplikatsioon'!$AG85),IF($G85="Erikasutuses pind (korrus)",IFERROR(SUMIFS($E:$E,$G:$G,"Ainukasutuses pind",$C:$C,"Üüritav pind",$H:$H,Z$3,$A:$A,$A85)/SUMIFS($E:$E,$G:$G,"Ainukasutuses pind",$C:$C,"Üüritav pind",$A:$A,$A85),0),IF($G85="Erikasutuses pind (hoone)",IFERROR(SUMIFS($E:$E,$G:$G,"Ainukasutuses pind",$C:$C,"Üüritav pind",$H:$H,Z$3)/SUMIFS($E:$E,$G:$G,"Ainukasutuses pind",$C:$C,"Üüritav pind"),0),""))),"")</f>
        <v/>
      </c>
      <c r="AA85" s="72" t="str">
        <f>IFERROR(IF($G85="Erikasutuses pind (muu)",Eksplikatsioon!AF85/SUM(Eksplikatsioon!$O85:'Eksplikatsioon'!$AG85),IF($G85="Erikasutuses pind (korrus)",IFERROR(SUMIFS($E:$E,$G:$G,"Ainukasutuses pind",$C:$C,"Üüritav pind",$H:$H,AA$3,$A:$A,$A85)/SUMIFS($E:$E,$G:$G,"Ainukasutuses pind",$C:$C,"Üüritav pind",$A:$A,$A85),0),IF($G85="Erikasutuses pind (hoone)",IFERROR(SUMIFS($E:$E,$G:$G,"Ainukasutuses pind",$C:$C,"Üüritav pind",$H:$H,AA$3)/SUMIFS($E:$E,$G:$G,"Ainukasutuses pind",$C:$C,"Üüritav pind"),0),""))),"")</f>
        <v/>
      </c>
      <c r="AB85" s="72" t="str">
        <f>IFERROR(IF($G85="Erikasutuses pind (muu)",Eksplikatsioon!AG85/SUM(Eksplikatsioon!$O85:'Eksplikatsioon'!$AG85),IF($G85="Erikasutuses pind (korrus)",IFERROR(SUMIFS($E:$E,$G:$G,"Ainukasutuses pind",$C:$C,"Üüritav pind",$H:$H,AB$3,$A:$A,$A85)/SUMIFS($E:$E,$G:$G,"Ainukasutuses pind",$C:$C,"Üüritav pind",$A:$A,$A85),0),IF($G85="Erikasutuses pind (hoone)",IFERROR(SUMIFS($E:$E,$G:$G,"Ainukasutuses pind",$C:$C,"Üüritav pind",$H:$H,AB$3)/SUMIFS($E:$E,$G:$G,"Ainukasutuses pind",$C:$C,"Üüritav pind"),0),""))),"")</f>
        <v/>
      </c>
      <c r="AC85" s="72" t="str">
        <f>IFERROR(IF($G85="Erikasutuses pind (muu)",$E85*J85,IFERROR($E85*J85/SUM($J85:$AB85)*(Eksplikatsioon!O85)/SUMPRODUCT($J85:$AB85,Eksplikatsioon!$O85:$AG85),"")),"")</f>
        <v/>
      </c>
      <c r="AD85" s="72" t="str">
        <f>IFERROR(IF($G85="Erikasutuses pind (muu)",$E85*K85,IFERROR($E85*K85/SUM($J85:$AB85)*(Eksplikatsioon!P85)/SUMPRODUCT($J85:$AB85,Eksplikatsioon!$O85:$AG85),"")),"")</f>
        <v/>
      </c>
      <c r="AE85" s="72" t="str">
        <f>IFERROR(IF($G85="Erikasutuses pind (muu)",$E85*L85,IFERROR($E85*L85/SUM($J85:$AB85)*(Eksplikatsioon!Q85)/SUMPRODUCT($J85:$AB85,Eksplikatsioon!$O85:$AG85),"")),"")</f>
        <v/>
      </c>
      <c r="AF85" s="72" t="str">
        <f>IFERROR(IF($G85="Erikasutuses pind (muu)",$E85*M85,IFERROR($E85*M85/SUM($J85:$AB85)*(Eksplikatsioon!R85)/SUMPRODUCT($J85:$AB85,Eksplikatsioon!$O85:$AG85),"")),"")</f>
        <v/>
      </c>
      <c r="AG85" s="72" t="str">
        <f>IFERROR(IF($G85="Erikasutuses pind (muu)",$E85*N85,IFERROR($E85*N85/SUM($J85:$AB85)*(Eksplikatsioon!S85)/SUMPRODUCT($J85:$AB85,Eksplikatsioon!$O85:$AG85),"")),"")</f>
        <v/>
      </c>
      <c r="AH85" s="72" t="str">
        <f>IFERROR(IF($G85="Erikasutuses pind (muu)",$E85*O85,IFERROR($E85*O85/SUM($J85:$AB85)*(Eksplikatsioon!T85)/SUMPRODUCT($J85:$AB85,Eksplikatsioon!$O85:$AG85),"")),"")</f>
        <v/>
      </c>
      <c r="AI85" s="72" t="str">
        <f>IFERROR(IF($G85="Erikasutuses pind (muu)",$E85*P85,IFERROR($E85*P85/SUM($J85:$AB85)*(Eksplikatsioon!U85)/SUMPRODUCT($J85:$AB85,Eksplikatsioon!$O85:$AG85),"")),"")</f>
        <v/>
      </c>
      <c r="AJ85" s="72" t="str">
        <f>IFERROR(IF($G85="Erikasutuses pind (muu)",$E85*Q85,IFERROR($E85*Q85/SUM($J85:$AB85)*(Eksplikatsioon!V85)/SUMPRODUCT($J85:$AB85,Eksplikatsioon!$O85:$AG85),"")),"")</f>
        <v/>
      </c>
      <c r="AK85" s="72" t="str">
        <f>IFERROR(IF($G85="Erikasutuses pind (muu)",$E85*R85,IFERROR($E85*R85/SUM($J85:$AB85)*(Eksplikatsioon!W85)/SUMPRODUCT($J85:$AB85,Eksplikatsioon!$O85:$AG85),"")),"")</f>
        <v/>
      </c>
      <c r="AL85" s="72" t="str">
        <f>IFERROR(IF($G85="Erikasutuses pind (muu)",$E85*S85,IFERROR($E85*S85/SUM($J85:$AB85)*(Eksplikatsioon!X85)/SUMPRODUCT($J85:$AB85,Eksplikatsioon!$O85:$AG85),"")),"")</f>
        <v/>
      </c>
      <c r="AM85" s="72" t="str">
        <f>IFERROR(IF($G85="Erikasutuses pind (muu)",$E85*T85,IFERROR($E85*T85/SUM($J85:$AB85)*(Eksplikatsioon!Y85)/SUMPRODUCT($J85:$AB85,Eksplikatsioon!$O85:$AG85),"")),"")</f>
        <v/>
      </c>
      <c r="AN85" s="72" t="str">
        <f>IFERROR(IF($G85="Erikasutuses pind (muu)",$E85*U85,IFERROR($E85*U85/SUM($J85:$AB85)*(Eksplikatsioon!Z85)/SUMPRODUCT($J85:$AB85,Eksplikatsioon!$O85:$AG85),"")),"")</f>
        <v/>
      </c>
      <c r="AO85" s="72" t="str">
        <f>IFERROR(IF($G85="Erikasutuses pind (muu)",$E85*V85,IFERROR($E85*V85/SUM($J85:$AB85)*(Eksplikatsioon!AA85)/SUMPRODUCT($J85:$AB85,Eksplikatsioon!$O85:$AG85),"")),"")</f>
        <v/>
      </c>
      <c r="AP85" s="72" t="str">
        <f>IFERROR(IF($G85="Erikasutuses pind (muu)",$E85*W85,IFERROR($E85*W85/SUM($J85:$AB85)*(Eksplikatsioon!AB85)/SUMPRODUCT($J85:$AB85,Eksplikatsioon!$O85:$AG85),"")),"")</f>
        <v/>
      </c>
      <c r="AQ85" s="72" t="str">
        <f>IFERROR(IF($G85="Erikasutuses pind (muu)",$E85*X85,IFERROR($E85*X85/SUM($J85:$AB85)*(Eksplikatsioon!AC85)/SUMPRODUCT($J85:$AB85,Eksplikatsioon!$O85:$AG85),"")),"")</f>
        <v/>
      </c>
      <c r="AR85" s="72" t="str">
        <f>IFERROR(IF($G85="Erikasutuses pind (muu)",$E85*Y85,IFERROR($E85*Y85/SUM($J85:$AB85)*(Eksplikatsioon!AD85)/SUMPRODUCT($J85:$AB85,Eksplikatsioon!$O85:$AG85),"")),"")</f>
        <v/>
      </c>
      <c r="AS85" s="72" t="str">
        <f>IFERROR(IF($G85="Erikasutuses pind (muu)",$E85*Z85,IFERROR($E85*Z85/SUM($J85:$AB85)*(Eksplikatsioon!AE85)/SUMPRODUCT($J85:$AB85,Eksplikatsioon!$O85:$AG85),"")),"")</f>
        <v/>
      </c>
      <c r="AT85" s="72" t="str">
        <f>IFERROR(IF($G85="Erikasutuses pind (muu)",$E85*AA85,IFERROR($E85*AA85/SUM($J85:$AB85)*(Eksplikatsioon!AF85)/SUMPRODUCT($J85:$AB85,Eksplikatsioon!$O85:$AG85),"")),"")</f>
        <v/>
      </c>
      <c r="AU85" s="72" t="str">
        <f>IFERROR(IF($G85="Erikasutuses pind (muu)",$E85*AB85,IFERROR($E85*AB85/SUM($J85:$AB85)*(Eksplikatsioon!AG85)/SUMPRODUCT($J85:$AB85,Eksplikatsioon!$O85:$AG85),"")),"")</f>
        <v/>
      </c>
    </row>
    <row r="86" spans="1:47" x14ac:dyDescent="0.25">
      <c r="A86" s="71" t="str">
        <f>IF(Eksplikatsioon!A86=0,"",Eksplikatsioon!A86)</f>
        <v/>
      </c>
      <c r="B86" s="71" t="str">
        <f>IF(Eksplikatsioon!B86=0,"",Eksplikatsioon!B86)</f>
        <v/>
      </c>
      <c r="C86" s="71" t="str">
        <f>IF(Eksplikatsioon!C86=0,"",Eksplikatsioon!C86)</f>
        <v/>
      </c>
      <c r="D86" s="71" t="str">
        <f>IF(Eksplikatsioon!D86=0,"",Eksplikatsioon!D86)</f>
        <v/>
      </c>
      <c r="E86" s="71" t="str">
        <f>IF(Eksplikatsioon!F86=0,"",Eksplikatsioon!F86)</f>
        <v/>
      </c>
      <c r="F86" s="71" t="str">
        <f>IF(Eksplikatsioon!H86=0,"",Eksplikatsioon!H86)</f>
        <v/>
      </c>
      <c r="G86" s="71" t="str">
        <f>IF(Eksplikatsioon!J86=0,"",Eksplikatsioon!J86)</f>
        <v/>
      </c>
      <c r="H86" s="71" t="str">
        <f>IF(Eksplikatsioon!K86=0,"",Eksplikatsioon!K86)</f>
        <v/>
      </c>
      <c r="I86" s="71" t="str">
        <f>IF(Eksplikatsioon!L86=0,"",Eksplikatsioon!L86)</f>
        <v/>
      </c>
      <c r="J86" s="72" t="str">
        <f>IFERROR(IF($G86="Erikasutuses pind (muu)",Eksplikatsioon!O86/SUM(Eksplikatsioon!$O86:'Eksplikatsioon'!$AG86),IF($G86="Erikasutuses pind (korrus)",IFERROR(SUMIFS($E:$E,$G:$G,"Ainukasutuses pind",$C:$C,"Üüritav pind",$H:$H,J$3,$A:$A,$A86)/SUMIFS($E:$E,$G:$G,"Ainukasutuses pind",$C:$C,"Üüritav pind",$A:$A,$A86),0),IF($G86="Erikasutuses pind (hoone)",IFERROR(SUMIFS($E:$E,$G:$G,"Ainukasutuses pind",$C:$C,"Üüritav pind",$H:$H,J$3)/SUMIFS($E:$E,$G:$G,"Ainukasutuses pind",$C:$C,"Üüritav pind"),0),""))),"")</f>
        <v/>
      </c>
      <c r="K86" s="72" t="str">
        <f>IFERROR(IF($G86="Erikasutuses pind (muu)",Eksplikatsioon!P86/SUM(Eksplikatsioon!$O86:'Eksplikatsioon'!$AG86),IF($G86="Erikasutuses pind (korrus)",IFERROR(SUMIFS($E:$E,$G:$G,"Ainukasutuses pind",$C:$C,"Üüritav pind",$H:$H,K$3,$A:$A,$A86)/SUMIFS($E:$E,$G:$G,"Ainukasutuses pind",$C:$C,"Üüritav pind",$A:$A,$A86),0),IF($G86="Erikasutuses pind (hoone)",IFERROR(SUMIFS($E:$E,$G:$G,"Ainukasutuses pind",$C:$C,"Üüritav pind",$H:$H,K$3)/SUMIFS($E:$E,$G:$G,"Ainukasutuses pind",$C:$C,"Üüritav pind"),0),""))),"")</f>
        <v/>
      </c>
      <c r="L86" s="72" t="str">
        <f>IFERROR(IF($G86="Erikasutuses pind (muu)",Eksplikatsioon!Q86/SUM(Eksplikatsioon!$O86:'Eksplikatsioon'!$AG86),IF($G86="Erikasutuses pind (korrus)",IFERROR(SUMIFS($E:$E,$G:$G,"Ainukasutuses pind",$C:$C,"Üüritav pind",$H:$H,L$3,$A:$A,$A86)/SUMIFS($E:$E,$G:$G,"Ainukasutuses pind",$C:$C,"Üüritav pind",$A:$A,$A86),0),IF($G86="Erikasutuses pind (hoone)",IFERROR(SUMIFS($E:$E,$G:$G,"Ainukasutuses pind",$C:$C,"Üüritav pind",$H:$H,L$3)/SUMIFS($E:$E,$G:$G,"Ainukasutuses pind",$C:$C,"Üüritav pind"),0),""))),"")</f>
        <v/>
      </c>
      <c r="M86" s="72" t="str">
        <f>IFERROR(IF($G86="Erikasutuses pind (muu)",Eksplikatsioon!R86/SUM(Eksplikatsioon!$O86:'Eksplikatsioon'!$AG86),IF($G86="Erikasutuses pind (korrus)",IFERROR(SUMIFS($E:$E,$G:$G,"Ainukasutuses pind",$C:$C,"Üüritav pind",$H:$H,M$3,$A:$A,$A86)/SUMIFS($E:$E,$G:$G,"Ainukasutuses pind",$C:$C,"Üüritav pind",$A:$A,$A86),0),IF($G86="Erikasutuses pind (hoone)",IFERROR(SUMIFS($E:$E,$G:$G,"Ainukasutuses pind",$C:$C,"Üüritav pind",$H:$H,M$3)/SUMIFS($E:$E,$G:$G,"Ainukasutuses pind",$C:$C,"Üüritav pind"),0),""))),"")</f>
        <v/>
      </c>
      <c r="N86" s="72" t="str">
        <f>IFERROR(IF($G86="Erikasutuses pind (muu)",Eksplikatsioon!S86/SUM(Eksplikatsioon!$O86:'Eksplikatsioon'!$AG86),IF($G86="Erikasutuses pind (korrus)",IFERROR(SUMIFS($E:$E,$G:$G,"Ainukasutuses pind",$C:$C,"Üüritav pind",$H:$H,N$3,$A:$A,$A86)/SUMIFS($E:$E,$G:$G,"Ainukasutuses pind",$C:$C,"Üüritav pind",$A:$A,$A86),0),IF($G86="Erikasutuses pind (hoone)",IFERROR(SUMIFS($E:$E,$G:$G,"Ainukasutuses pind",$C:$C,"Üüritav pind",$H:$H,N$3)/SUMIFS($E:$E,$G:$G,"Ainukasutuses pind",$C:$C,"Üüritav pind"),0),""))),"")</f>
        <v/>
      </c>
      <c r="O86" s="72" t="str">
        <f>IFERROR(IF($G86="Erikasutuses pind (muu)",Eksplikatsioon!T86/SUM(Eksplikatsioon!$O86:'Eksplikatsioon'!$AG86),IF($G86="Erikasutuses pind (korrus)",IFERROR(SUMIFS($E:$E,$G:$G,"Ainukasutuses pind",$C:$C,"Üüritav pind",$H:$H,O$3,$A:$A,$A86)/SUMIFS($E:$E,$G:$G,"Ainukasutuses pind",$C:$C,"Üüritav pind",$A:$A,$A86),0),IF($G86="Erikasutuses pind (hoone)",IFERROR(SUMIFS($E:$E,$G:$G,"Ainukasutuses pind",$C:$C,"Üüritav pind",$H:$H,O$3)/SUMIFS($E:$E,$G:$G,"Ainukasutuses pind",$C:$C,"Üüritav pind"),0),""))),"")</f>
        <v/>
      </c>
      <c r="P86" s="72" t="str">
        <f>IFERROR(IF($G86="Erikasutuses pind (muu)",Eksplikatsioon!U86/SUM(Eksplikatsioon!$O86:'Eksplikatsioon'!$AG86),IF($G86="Erikasutuses pind (korrus)",IFERROR(SUMIFS($E:$E,$G:$G,"Ainukasutuses pind",$C:$C,"Üüritav pind",$H:$H,P$3,$A:$A,$A86)/SUMIFS($E:$E,$G:$G,"Ainukasutuses pind",$C:$C,"Üüritav pind",$A:$A,$A86),0),IF($G86="Erikasutuses pind (hoone)",IFERROR(SUMIFS($E:$E,$G:$G,"Ainukasutuses pind",$C:$C,"Üüritav pind",$H:$H,P$3)/SUMIFS($E:$E,$G:$G,"Ainukasutuses pind",$C:$C,"Üüritav pind"),0),""))),"")</f>
        <v/>
      </c>
      <c r="Q86" s="72" t="str">
        <f>IFERROR(IF($G86="Erikasutuses pind (muu)",Eksplikatsioon!V86/SUM(Eksplikatsioon!$O86:'Eksplikatsioon'!$AG86),IF($G86="Erikasutuses pind (korrus)",IFERROR(SUMIFS($E:$E,$G:$G,"Ainukasutuses pind",$C:$C,"Üüritav pind",$H:$H,Q$3,$A:$A,$A86)/SUMIFS($E:$E,$G:$G,"Ainukasutuses pind",$C:$C,"Üüritav pind",$A:$A,$A86),0),IF($G86="Erikasutuses pind (hoone)",IFERROR(SUMIFS($E:$E,$G:$G,"Ainukasutuses pind",$C:$C,"Üüritav pind",$H:$H,Q$3)/SUMIFS($E:$E,$G:$G,"Ainukasutuses pind",$C:$C,"Üüritav pind"),0),""))),"")</f>
        <v/>
      </c>
      <c r="R86" s="72" t="str">
        <f>IFERROR(IF($G86="Erikasutuses pind (muu)",Eksplikatsioon!W86/SUM(Eksplikatsioon!$O86:'Eksplikatsioon'!$AG86),IF($G86="Erikasutuses pind (korrus)",IFERROR(SUMIFS($E:$E,$G:$G,"Ainukasutuses pind",$C:$C,"Üüritav pind",$H:$H,R$3,$A:$A,$A86)/SUMIFS($E:$E,$G:$G,"Ainukasutuses pind",$C:$C,"Üüritav pind",$A:$A,$A86),0),IF($G86="Erikasutuses pind (hoone)",IFERROR(SUMIFS($E:$E,$G:$G,"Ainukasutuses pind",$C:$C,"Üüritav pind",$H:$H,R$3)/SUMIFS($E:$E,$G:$G,"Ainukasutuses pind",$C:$C,"Üüritav pind"),0),""))),"")</f>
        <v/>
      </c>
      <c r="S86" s="72" t="str">
        <f>IFERROR(IF($G86="Erikasutuses pind (muu)",Eksplikatsioon!X86/SUM(Eksplikatsioon!$O86:'Eksplikatsioon'!$AG86),IF($G86="Erikasutuses pind (korrus)",IFERROR(SUMIFS($E:$E,$G:$G,"Ainukasutuses pind",$C:$C,"Üüritav pind",$H:$H,S$3,$A:$A,$A86)/SUMIFS($E:$E,$G:$G,"Ainukasutuses pind",$C:$C,"Üüritav pind",$A:$A,$A86),0),IF($G86="Erikasutuses pind (hoone)",IFERROR(SUMIFS($E:$E,$G:$G,"Ainukasutuses pind",$C:$C,"Üüritav pind",$H:$H,S$3)/SUMIFS($E:$E,$G:$G,"Ainukasutuses pind",$C:$C,"Üüritav pind"),0),""))),"")</f>
        <v/>
      </c>
      <c r="T86" s="72" t="str">
        <f>IFERROR(IF($G86="Erikasutuses pind (muu)",Eksplikatsioon!Y86/SUM(Eksplikatsioon!$O86:'Eksplikatsioon'!$AG86),IF($G86="Erikasutuses pind (korrus)",IFERROR(SUMIFS($E:$E,$G:$G,"Ainukasutuses pind",$C:$C,"Üüritav pind",$H:$H,T$3,$A:$A,$A86)/SUMIFS($E:$E,$G:$G,"Ainukasutuses pind",$C:$C,"Üüritav pind",$A:$A,$A86),0),IF($G86="Erikasutuses pind (hoone)",IFERROR(SUMIFS($E:$E,$G:$G,"Ainukasutuses pind",$C:$C,"Üüritav pind",$H:$H,T$3)/SUMIFS($E:$E,$G:$G,"Ainukasutuses pind",$C:$C,"Üüritav pind"),0),""))),"")</f>
        <v/>
      </c>
      <c r="U86" s="72" t="str">
        <f>IFERROR(IF($G86="Erikasutuses pind (muu)",Eksplikatsioon!Z86/SUM(Eksplikatsioon!$O86:'Eksplikatsioon'!$AG86),IF($G86="Erikasutuses pind (korrus)",IFERROR(SUMIFS($E:$E,$G:$G,"Ainukasutuses pind",$C:$C,"Üüritav pind",$H:$H,U$3,$A:$A,$A86)/SUMIFS($E:$E,$G:$G,"Ainukasutuses pind",$C:$C,"Üüritav pind",$A:$A,$A86),0),IF($G86="Erikasutuses pind (hoone)",IFERROR(SUMIFS($E:$E,$G:$G,"Ainukasutuses pind",$C:$C,"Üüritav pind",$H:$H,U$3)/SUMIFS($E:$E,$G:$G,"Ainukasutuses pind",$C:$C,"Üüritav pind"),0),""))),"")</f>
        <v/>
      </c>
      <c r="V86" s="72" t="str">
        <f>IFERROR(IF($G86="Erikasutuses pind (muu)",Eksplikatsioon!AA86/SUM(Eksplikatsioon!$O86:'Eksplikatsioon'!$AG86),IF($G86="Erikasutuses pind (korrus)",IFERROR(SUMIFS($E:$E,$G:$G,"Ainukasutuses pind",$C:$C,"Üüritav pind",$H:$H,V$3,$A:$A,$A86)/SUMIFS($E:$E,$G:$G,"Ainukasutuses pind",$C:$C,"Üüritav pind",$A:$A,$A86),0),IF($G86="Erikasutuses pind (hoone)",IFERROR(SUMIFS($E:$E,$G:$G,"Ainukasutuses pind",$C:$C,"Üüritav pind",$H:$H,V$3)/SUMIFS($E:$E,$G:$G,"Ainukasutuses pind",$C:$C,"Üüritav pind"),0),""))),"")</f>
        <v/>
      </c>
      <c r="W86" s="72" t="str">
        <f>IFERROR(IF($G86="Erikasutuses pind (muu)",Eksplikatsioon!AB86/SUM(Eksplikatsioon!$O86:'Eksplikatsioon'!$AG86),IF($G86="Erikasutuses pind (korrus)",IFERROR(SUMIFS($E:$E,$G:$G,"Ainukasutuses pind",$C:$C,"Üüritav pind",$H:$H,W$3,$A:$A,$A86)/SUMIFS($E:$E,$G:$G,"Ainukasutuses pind",$C:$C,"Üüritav pind",$A:$A,$A86),0),IF($G86="Erikasutuses pind (hoone)",IFERROR(SUMIFS($E:$E,$G:$G,"Ainukasutuses pind",$C:$C,"Üüritav pind",$H:$H,W$3)/SUMIFS($E:$E,$G:$G,"Ainukasutuses pind",$C:$C,"Üüritav pind"),0),""))),"")</f>
        <v/>
      </c>
      <c r="X86" s="72" t="str">
        <f>IFERROR(IF($G86="Erikasutuses pind (muu)",Eksplikatsioon!AC86/SUM(Eksplikatsioon!$O86:'Eksplikatsioon'!$AG86),IF($G86="Erikasutuses pind (korrus)",IFERROR(SUMIFS($E:$E,$G:$G,"Ainukasutuses pind",$C:$C,"Üüritav pind",$H:$H,X$3,$A:$A,$A86)/SUMIFS($E:$E,$G:$G,"Ainukasutuses pind",$C:$C,"Üüritav pind",$A:$A,$A86),0),IF($G86="Erikasutuses pind (hoone)",IFERROR(SUMIFS($E:$E,$G:$G,"Ainukasutuses pind",$C:$C,"Üüritav pind",$H:$H,X$3)/SUMIFS($E:$E,$G:$G,"Ainukasutuses pind",$C:$C,"Üüritav pind"),0),""))),"")</f>
        <v/>
      </c>
      <c r="Y86" s="72" t="str">
        <f>IFERROR(IF($G86="Erikasutuses pind (muu)",Eksplikatsioon!AD86/SUM(Eksplikatsioon!$O86:'Eksplikatsioon'!$AG86),IF($G86="Erikasutuses pind (korrus)",IFERROR(SUMIFS($E:$E,$G:$G,"Ainukasutuses pind",$C:$C,"Üüritav pind",$H:$H,Y$3,$A:$A,$A86)/SUMIFS($E:$E,$G:$G,"Ainukasutuses pind",$C:$C,"Üüritav pind",$A:$A,$A86),0),IF($G86="Erikasutuses pind (hoone)",IFERROR(SUMIFS($E:$E,$G:$G,"Ainukasutuses pind",$C:$C,"Üüritav pind",$H:$H,Y$3)/SUMIFS($E:$E,$G:$G,"Ainukasutuses pind",$C:$C,"Üüritav pind"),0),""))),"")</f>
        <v/>
      </c>
      <c r="Z86" s="72" t="str">
        <f>IFERROR(IF($G86="Erikasutuses pind (muu)",Eksplikatsioon!AE86/SUM(Eksplikatsioon!$O86:'Eksplikatsioon'!$AG86),IF($G86="Erikasutuses pind (korrus)",IFERROR(SUMIFS($E:$E,$G:$G,"Ainukasutuses pind",$C:$C,"Üüritav pind",$H:$H,Z$3,$A:$A,$A86)/SUMIFS($E:$E,$G:$G,"Ainukasutuses pind",$C:$C,"Üüritav pind",$A:$A,$A86),0),IF($G86="Erikasutuses pind (hoone)",IFERROR(SUMIFS($E:$E,$G:$G,"Ainukasutuses pind",$C:$C,"Üüritav pind",$H:$H,Z$3)/SUMIFS($E:$E,$G:$G,"Ainukasutuses pind",$C:$C,"Üüritav pind"),0),""))),"")</f>
        <v/>
      </c>
      <c r="AA86" s="72" t="str">
        <f>IFERROR(IF($G86="Erikasutuses pind (muu)",Eksplikatsioon!AF86/SUM(Eksplikatsioon!$O86:'Eksplikatsioon'!$AG86),IF($G86="Erikasutuses pind (korrus)",IFERROR(SUMIFS($E:$E,$G:$G,"Ainukasutuses pind",$C:$C,"Üüritav pind",$H:$H,AA$3,$A:$A,$A86)/SUMIFS($E:$E,$G:$G,"Ainukasutuses pind",$C:$C,"Üüritav pind",$A:$A,$A86),0),IF($G86="Erikasutuses pind (hoone)",IFERROR(SUMIFS($E:$E,$G:$G,"Ainukasutuses pind",$C:$C,"Üüritav pind",$H:$H,AA$3)/SUMIFS($E:$E,$G:$G,"Ainukasutuses pind",$C:$C,"Üüritav pind"),0),""))),"")</f>
        <v/>
      </c>
      <c r="AB86" s="72" t="str">
        <f>IFERROR(IF($G86="Erikasutuses pind (muu)",Eksplikatsioon!AG86/SUM(Eksplikatsioon!$O86:'Eksplikatsioon'!$AG86),IF($G86="Erikasutuses pind (korrus)",IFERROR(SUMIFS($E:$E,$G:$G,"Ainukasutuses pind",$C:$C,"Üüritav pind",$H:$H,AB$3,$A:$A,$A86)/SUMIFS($E:$E,$G:$G,"Ainukasutuses pind",$C:$C,"Üüritav pind",$A:$A,$A86),0),IF($G86="Erikasutuses pind (hoone)",IFERROR(SUMIFS($E:$E,$G:$G,"Ainukasutuses pind",$C:$C,"Üüritav pind",$H:$H,AB$3)/SUMIFS($E:$E,$G:$G,"Ainukasutuses pind",$C:$C,"Üüritav pind"),0),""))),"")</f>
        <v/>
      </c>
      <c r="AC86" s="72" t="str">
        <f>IFERROR(IF($G86="Erikasutuses pind (muu)",$E86*J86,IFERROR($E86*J86/SUM($J86:$AB86)*(Eksplikatsioon!O86)/SUMPRODUCT($J86:$AB86,Eksplikatsioon!$O86:$AG86),"")),"")</f>
        <v/>
      </c>
      <c r="AD86" s="72" t="str">
        <f>IFERROR(IF($G86="Erikasutuses pind (muu)",$E86*K86,IFERROR($E86*K86/SUM($J86:$AB86)*(Eksplikatsioon!P86)/SUMPRODUCT($J86:$AB86,Eksplikatsioon!$O86:$AG86),"")),"")</f>
        <v/>
      </c>
      <c r="AE86" s="72" t="str">
        <f>IFERROR(IF($G86="Erikasutuses pind (muu)",$E86*L86,IFERROR($E86*L86/SUM($J86:$AB86)*(Eksplikatsioon!Q86)/SUMPRODUCT($J86:$AB86,Eksplikatsioon!$O86:$AG86),"")),"")</f>
        <v/>
      </c>
      <c r="AF86" s="72" t="str">
        <f>IFERROR(IF($G86="Erikasutuses pind (muu)",$E86*M86,IFERROR($E86*M86/SUM($J86:$AB86)*(Eksplikatsioon!R86)/SUMPRODUCT($J86:$AB86,Eksplikatsioon!$O86:$AG86),"")),"")</f>
        <v/>
      </c>
      <c r="AG86" s="72" t="str">
        <f>IFERROR(IF($G86="Erikasutuses pind (muu)",$E86*N86,IFERROR($E86*N86/SUM($J86:$AB86)*(Eksplikatsioon!S86)/SUMPRODUCT($J86:$AB86,Eksplikatsioon!$O86:$AG86),"")),"")</f>
        <v/>
      </c>
      <c r="AH86" s="72" t="str">
        <f>IFERROR(IF($G86="Erikasutuses pind (muu)",$E86*O86,IFERROR($E86*O86/SUM($J86:$AB86)*(Eksplikatsioon!T86)/SUMPRODUCT($J86:$AB86,Eksplikatsioon!$O86:$AG86),"")),"")</f>
        <v/>
      </c>
      <c r="AI86" s="72" t="str">
        <f>IFERROR(IF($G86="Erikasutuses pind (muu)",$E86*P86,IFERROR($E86*P86/SUM($J86:$AB86)*(Eksplikatsioon!U86)/SUMPRODUCT($J86:$AB86,Eksplikatsioon!$O86:$AG86),"")),"")</f>
        <v/>
      </c>
      <c r="AJ86" s="72" t="str">
        <f>IFERROR(IF($G86="Erikasutuses pind (muu)",$E86*Q86,IFERROR($E86*Q86/SUM($J86:$AB86)*(Eksplikatsioon!V86)/SUMPRODUCT($J86:$AB86,Eksplikatsioon!$O86:$AG86),"")),"")</f>
        <v/>
      </c>
      <c r="AK86" s="72" t="str">
        <f>IFERROR(IF($G86="Erikasutuses pind (muu)",$E86*R86,IFERROR($E86*R86/SUM($J86:$AB86)*(Eksplikatsioon!W86)/SUMPRODUCT($J86:$AB86,Eksplikatsioon!$O86:$AG86),"")),"")</f>
        <v/>
      </c>
      <c r="AL86" s="72" t="str">
        <f>IFERROR(IF($G86="Erikasutuses pind (muu)",$E86*S86,IFERROR($E86*S86/SUM($J86:$AB86)*(Eksplikatsioon!X86)/SUMPRODUCT($J86:$AB86,Eksplikatsioon!$O86:$AG86),"")),"")</f>
        <v/>
      </c>
      <c r="AM86" s="72" t="str">
        <f>IFERROR(IF($G86="Erikasutuses pind (muu)",$E86*T86,IFERROR($E86*T86/SUM($J86:$AB86)*(Eksplikatsioon!Y86)/SUMPRODUCT($J86:$AB86,Eksplikatsioon!$O86:$AG86),"")),"")</f>
        <v/>
      </c>
      <c r="AN86" s="72" t="str">
        <f>IFERROR(IF($G86="Erikasutuses pind (muu)",$E86*U86,IFERROR($E86*U86/SUM($J86:$AB86)*(Eksplikatsioon!Z86)/SUMPRODUCT($J86:$AB86,Eksplikatsioon!$O86:$AG86),"")),"")</f>
        <v/>
      </c>
      <c r="AO86" s="72" t="str">
        <f>IFERROR(IF($G86="Erikasutuses pind (muu)",$E86*V86,IFERROR($E86*V86/SUM($J86:$AB86)*(Eksplikatsioon!AA86)/SUMPRODUCT($J86:$AB86,Eksplikatsioon!$O86:$AG86),"")),"")</f>
        <v/>
      </c>
      <c r="AP86" s="72" t="str">
        <f>IFERROR(IF($G86="Erikasutuses pind (muu)",$E86*W86,IFERROR($E86*W86/SUM($J86:$AB86)*(Eksplikatsioon!AB86)/SUMPRODUCT($J86:$AB86,Eksplikatsioon!$O86:$AG86),"")),"")</f>
        <v/>
      </c>
      <c r="AQ86" s="72" t="str">
        <f>IFERROR(IF($G86="Erikasutuses pind (muu)",$E86*X86,IFERROR($E86*X86/SUM($J86:$AB86)*(Eksplikatsioon!AC86)/SUMPRODUCT($J86:$AB86,Eksplikatsioon!$O86:$AG86),"")),"")</f>
        <v/>
      </c>
      <c r="AR86" s="72" t="str">
        <f>IFERROR(IF($G86="Erikasutuses pind (muu)",$E86*Y86,IFERROR($E86*Y86/SUM($J86:$AB86)*(Eksplikatsioon!AD86)/SUMPRODUCT($J86:$AB86,Eksplikatsioon!$O86:$AG86),"")),"")</f>
        <v/>
      </c>
      <c r="AS86" s="72" t="str">
        <f>IFERROR(IF($G86="Erikasutuses pind (muu)",$E86*Z86,IFERROR($E86*Z86/SUM($J86:$AB86)*(Eksplikatsioon!AE86)/SUMPRODUCT($J86:$AB86,Eksplikatsioon!$O86:$AG86),"")),"")</f>
        <v/>
      </c>
      <c r="AT86" s="72" t="str">
        <f>IFERROR(IF($G86="Erikasutuses pind (muu)",$E86*AA86,IFERROR($E86*AA86/SUM($J86:$AB86)*(Eksplikatsioon!AF86)/SUMPRODUCT($J86:$AB86,Eksplikatsioon!$O86:$AG86),"")),"")</f>
        <v/>
      </c>
      <c r="AU86" s="72" t="str">
        <f>IFERROR(IF($G86="Erikasutuses pind (muu)",$E86*AB86,IFERROR($E86*AB86/SUM($J86:$AB86)*(Eksplikatsioon!AG86)/SUMPRODUCT($J86:$AB86,Eksplikatsioon!$O86:$AG86),"")),"")</f>
        <v/>
      </c>
    </row>
    <row r="87" spans="1:47" x14ac:dyDescent="0.25">
      <c r="A87" s="71" t="str">
        <f>IF(Eksplikatsioon!A87=0,"",Eksplikatsioon!A87)</f>
        <v/>
      </c>
      <c r="B87" s="71" t="str">
        <f>IF(Eksplikatsioon!B87=0,"",Eksplikatsioon!B87)</f>
        <v/>
      </c>
      <c r="C87" s="71" t="str">
        <f>IF(Eksplikatsioon!C87=0,"",Eksplikatsioon!C87)</f>
        <v/>
      </c>
      <c r="D87" s="71" t="str">
        <f>IF(Eksplikatsioon!D87=0,"",Eksplikatsioon!D87)</f>
        <v/>
      </c>
      <c r="E87" s="71" t="str">
        <f>IF(Eksplikatsioon!F87=0,"",Eksplikatsioon!F87)</f>
        <v/>
      </c>
      <c r="F87" s="71" t="str">
        <f>IF(Eksplikatsioon!H87=0,"",Eksplikatsioon!H87)</f>
        <v/>
      </c>
      <c r="G87" s="71" t="str">
        <f>IF(Eksplikatsioon!J87=0,"",Eksplikatsioon!J87)</f>
        <v/>
      </c>
      <c r="H87" s="71" t="str">
        <f>IF(Eksplikatsioon!K87=0,"",Eksplikatsioon!K87)</f>
        <v/>
      </c>
      <c r="I87" s="71" t="str">
        <f>IF(Eksplikatsioon!L87=0,"",Eksplikatsioon!L87)</f>
        <v/>
      </c>
      <c r="J87" s="72" t="str">
        <f>IFERROR(IF($G87="Erikasutuses pind (muu)",Eksplikatsioon!O87/SUM(Eksplikatsioon!$O87:'Eksplikatsioon'!$AG87),IF($G87="Erikasutuses pind (korrus)",IFERROR(SUMIFS($E:$E,$G:$G,"Ainukasutuses pind",$C:$C,"Üüritav pind",$H:$H,J$3,$A:$A,$A87)/SUMIFS($E:$E,$G:$G,"Ainukasutuses pind",$C:$C,"Üüritav pind",$A:$A,$A87),0),IF($G87="Erikasutuses pind (hoone)",IFERROR(SUMIFS($E:$E,$G:$G,"Ainukasutuses pind",$C:$C,"Üüritav pind",$H:$H,J$3)/SUMIFS($E:$E,$G:$G,"Ainukasutuses pind",$C:$C,"Üüritav pind"),0),""))),"")</f>
        <v/>
      </c>
      <c r="K87" s="72" t="str">
        <f>IFERROR(IF($G87="Erikasutuses pind (muu)",Eksplikatsioon!P87/SUM(Eksplikatsioon!$O87:'Eksplikatsioon'!$AG87),IF($G87="Erikasutuses pind (korrus)",IFERROR(SUMIFS($E:$E,$G:$G,"Ainukasutuses pind",$C:$C,"Üüritav pind",$H:$H,K$3,$A:$A,$A87)/SUMIFS($E:$E,$G:$G,"Ainukasutuses pind",$C:$C,"Üüritav pind",$A:$A,$A87),0),IF($G87="Erikasutuses pind (hoone)",IFERROR(SUMIFS($E:$E,$G:$G,"Ainukasutuses pind",$C:$C,"Üüritav pind",$H:$H,K$3)/SUMIFS($E:$E,$G:$G,"Ainukasutuses pind",$C:$C,"Üüritav pind"),0),""))),"")</f>
        <v/>
      </c>
      <c r="L87" s="72" t="str">
        <f>IFERROR(IF($G87="Erikasutuses pind (muu)",Eksplikatsioon!Q87/SUM(Eksplikatsioon!$O87:'Eksplikatsioon'!$AG87),IF($G87="Erikasutuses pind (korrus)",IFERROR(SUMIFS($E:$E,$G:$G,"Ainukasutuses pind",$C:$C,"Üüritav pind",$H:$H,L$3,$A:$A,$A87)/SUMIFS($E:$E,$G:$G,"Ainukasutuses pind",$C:$C,"Üüritav pind",$A:$A,$A87),0),IF($G87="Erikasutuses pind (hoone)",IFERROR(SUMIFS($E:$E,$G:$G,"Ainukasutuses pind",$C:$C,"Üüritav pind",$H:$H,L$3)/SUMIFS($E:$E,$G:$G,"Ainukasutuses pind",$C:$C,"Üüritav pind"),0),""))),"")</f>
        <v/>
      </c>
      <c r="M87" s="72" t="str">
        <f>IFERROR(IF($G87="Erikasutuses pind (muu)",Eksplikatsioon!R87/SUM(Eksplikatsioon!$O87:'Eksplikatsioon'!$AG87),IF($G87="Erikasutuses pind (korrus)",IFERROR(SUMIFS($E:$E,$G:$G,"Ainukasutuses pind",$C:$C,"Üüritav pind",$H:$H,M$3,$A:$A,$A87)/SUMIFS($E:$E,$G:$G,"Ainukasutuses pind",$C:$C,"Üüritav pind",$A:$A,$A87),0),IF($G87="Erikasutuses pind (hoone)",IFERROR(SUMIFS($E:$E,$G:$G,"Ainukasutuses pind",$C:$C,"Üüritav pind",$H:$H,M$3)/SUMIFS($E:$E,$G:$G,"Ainukasutuses pind",$C:$C,"Üüritav pind"),0),""))),"")</f>
        <v/>
      </c>
      <c r="N87" s="72" t="str">
        <f>IFERROR(IF($G87="Erikasutuses pind (muu)",Eksplikatsioon!S87/SUM(Eksplikatsioon!$O87:'Eksplikatsioon'!$AG87),IF($G87="Erikasutuses pind (korrus)",IFERROR(SUMIFS($E:$E,$G:$G,"Ainukasutuses pind",$C:$C,"Üüritav pind",$H:$H,N$3,$A:$A,$A87)/SUMIFS($E:$E,$G:$G,"Ainukasutuses pind",$C:$C,"Üüritav pind",$A:$A,$A87),0),IF($G87="Erikasutuses pind (hoone)",IFERROR(SUMIFS($E:$E,$G:$G,"Ainukasutuses pind",$C:$C,"Üüritav pind",$H:$H,N$3)/SUMIFS($E:$E,$G:$G,"Ainukasutuses pind",$C:$C,"Üüritav pind"),0),""))),"")</f>
        <v/>
      </c>
      <c r="O87" s="72" t="str">
        <f>IFERROR(IF($G87="Erikasutuses pind (muu)",Eksplikatsioon!T87/SUM(Eksplikatsioon!$O87:'Eksplikatsioon'!$AG87),IF($G87="Erikasutuses pind (korrus)",IFERROR(SUMIFS($E:$E,$G:$G,"Ainukasutuses pind",$C:$C,"Üüritav pind",$H:$H,O$3,$A:$A,$A87)/SUMIFS($E:$E,$G:$G,"Ainukasutuses pind",$C:$C,"Üüritav pind",$A:$A,$A87),0),IF($G87="Erikasutuses pind (hoone)",IFERROR(SUMIFS($E:$E,$G:$G,"Ainukasutuses pind",$C:$C,"Üüritav pind",$H:$H,O$3)/SUMIFS($E:$E,$G:$G,"Ainukasutuses pind",$C:$C,"Üüritav pind"),0),""))),"")</f>
        <v/>
      </c>
      <c r="P87" s="72" t="str">
        <f>IFERROR(IF($G87="Erikasutuses pind (muu)",Eksplikatsioon!U87/SUM(Eksplikatsioon!$O87:'Eksplikatsioon'!$AG87),IF($G87="Erikasutuses pind (korrus)",IFERROR(SUMIFS($E:$E,$G:$G,"Ainukasutuses pind",$C:$C,"Üüritav pind",$H:$H,P$3,$A:$A,$A87)/SUMIFS($E:$E,$G:$G,"Ainukasutuses pind",$C:$C,"Üüritav pind",$A:$A,$A87),0),IF($G87="Erikasutuses pind (hoone)",IFERROR(SUMIFS($E:$E,$G:$G,"Ainukasutuses pind",$C:$C,"Üüritav pind",$H:$H,P$3)/SUMIFS($E:$E,$G:$G,"Ainukasutuses pind",$C:$C,"Üüritav pind"),0),""))),"")</f>
        <v/>
      </c>
      <c r="Q87" s="72" t="str">
        <f>IFERROR(IF($G87="Erikasutuses pind (muu)",Eksplikatsioon!V87/SUM(Eksplikatsioon!$O87:'Eksplikatsioon'!$AG87),IF($G87="Erikasutuses pind (korrus)",IFERROR(SUMIFS($E:$E,$G:$G,"Ainukasutuses pind",$C:$C,"Üüritav pind",$H:$H,Q$3,$A:$A,$A87)/SUMIFS($E:$E,$G:$G,"Ainukasutuses pind",$C:$C,"Üüritav pind",$A:$A,$A87),0),IF($G87="Erikasutuses pind (hoone)",IFERROR(SUMIFS($E:$E,$G:$G,"Ainukasutuses pind",$C:$C,"Üüritav pind",$H:$H,Q$3)/SUMIFS($E:$E,$G:$G,"Ainukasutuses pind",$C:$C,"Üüritav pind"),0),""))),"")</f>
        <v/>
      </c>
      <c r="R87" s="72" t="str">
        <f>IFERROR(IF($G87="Erikasutuses pind (muu)",Eksplikatsioon!W87/SUM(Eksplikatsioon!$O87:'Eksplikatsioon'!$AG87),IF($G87="Erikasutuses pind (korrus)",IFERROR(SUMIFS($E:$E,$G:$G,"Ainukasutuses pind",$C:$C,"Üüritav pind",$H:$H,R$3,$A:$A,$A87)/SUMIFS($E:$E,$G:$G,"Ainukasutuses pind",$C:$C,"Üüritav pind",$A:$A,$A87),0),IF($G87="Erikasutuses pind (hoone)",IFERROR(SUMIFS($E:$E,$G:$G,"Ainukasutuses pind",$C:$C,"Üüritav pind",$H:$H,R$3)/SUMIFS($E:$E,$G:$G,"Ainukasutuses pind",$C:$C,"Üüritav pind"),0),""))),"")</f>
        <v/>
      </c>
      <c r="S87" s="72" t="str">
        <f>IFERROR(IF($G87="Erikasutuses pind (muu)",Eksplikatsioon!X87/SUM(Eksplikatsioon!$O87:'Eksplikatsioon'!$AG87),IF($G87="Erikasutuses pind (korrus)",IFERROR(SUMIFS($E:$E,$G:$G,"Ainukasutuses pind",$C:$C,"Üüritav pind",$H:$H,S$3,$A:$A,$A87)/SUMIFS($E:$E,$G:$G,"Ainukasutuses pind",$C:$C,"Üüritav pind",$A:$A,$A87),0),IF($G87="Erikasutuses pind (hoone)",IFERROR(SUMIFS($E:$E,$G:$G,"Ainukasutuses pind",$C:$C,"Üüritav pind",$H:$H,S$3)/SUMIFS($E:$E,$G:$G,"Ainukasutuses pind",$C:$C,"Üüritav pind"),0),""))),"")</f>
        <v/>
      </c>
      <c r="T87" s="72" t="str">
        <f>IFERROR(IF($G87="Erikasutuses pind (muu)",Eksplikatsioon!Y87/SUM(Eksplikatsioon!$O87:'Eksplikatsioon'!$AG87),IF($G87="Erikasutuses pind (korrus)",IFERROR(SUMIFS($E:$E,$G:$G,"Ainukasutuses pind",$C:$C,"Üüritav pind",$H:$H,T$3,$A:$A,$A87)/SUMIFS($E:$E,$G:$G,"Ainukasutuses pind",$C:$C,"Üüritav pind",$A:$A,$A87),0),IF($G87="Erikasutuses pind (hoone)",IFERROR(SUMIFS($E:$E,$G:$G,"Ainukasutuses pind",$C:$C,"Üüritav pind",$H:$H,T$3)/SUMIFS($E:$E,$G:$G,"Ainukasutuses pind",$C:$C,"Üüritav pind"),0),""))),"")</f>
        <v/>
      </c>
      <c r="U87" s="72" t="str">
        <f>IFERROR(IF($G87="Erikasutuses pind (muu)",Eksplikatsioon!Z87/SUM(Eksplikatsioon!$O87:'Eksplikatsioon'!$AG87),IF($G87="Erikasutuses pind (korrus)",IFERROR(SUMIFS($E:$E,$G:$G,"Ainukasutuses pind",$C:$C,"Üüritav pind",$H:$H,U$3,$A:$A,$A87)/SUMIFS($E:$E,$G:$G,"Ainukasutuses pind",$C:$C,"Üüritav pind",$A:$A,$A87),0),IF($G87="Erikasutuses pind (hoone)",IFERROR(SUMIFS($E:$E,$G:$G,"Ainukasutuses pind",$C:$C,"Üüritav pind",$H:$H,U$3)/SUMIFS($E:$E,$G:$G,"Ainukasutuses pind",$C:$C,"Üüritav pind"),0),""))),"")</f>
        <v/>
      </c>
      <c r="V87" s="72" t="str">
        <f>IFERROR(IF($G87="Erikasutuses pind (muu)",Eksplikatsioon!AA87/SUM(Eksplikatsioon!$O87:'Eksplikatsioon'!$AG87),IF($G87="Erikasutuses pind (korrus)",IFERROR(SUMIFS($E:$E,$G:$G,"Ainukasutuses pind",$C:$C,"Üüritav pind",$H:$H,V$3,$A:$A,$A87)/SUMIFS($E:$E,$G:$G,"Ainukasutuses pind",$C:$C,"Üüritav pind",$A:$A,$A87),0),IF($G87="Erikasutuses pind (hoone)",IFERROR(SUMIFS($E:$E,$G:$G,"Ainukasutuses pind",$C:$C,"Üüritav pind",$H:$H,V$3)/SUMIFS($E:$E,$G:$G,"Ainukasutuses pind",$C:$C,"Üüritav pind"),0),""))),"")</f>
        <v/>
      </c>
      <c r="W87" s="72" t="str">
        <f>IFERROR(IF($G87="Erikasutuses pind (muu)",Eksplikatsioon!AB87/SUM(Eksplikatsioon!$O87:'Eksplikatsioon'!$AG87),IF($G87="Erikasutuses pind (korrus)",IFERROR(SUMIFS($E:$E,$G:$G,"Ainukasutuses pind",$C:$C,"Üüritav pind",$H:$H,W$3,$A:$A,$A87)/SUMIFS($E:$E,$G:$G,"Ainukasutuses pind",$C:$C,"Üüritav pind",$A:$A,$A87),0),IF($G87="Erikasutuses pind (hoone)",IFERROR(SUMIFS($E:$E,$G:$G,"Ainukasutuses pind",$C:$C,"Üüritav pind",$H:$H,W$3)/SUMIFS($E:$E,$G:$G,"Ainukasutuses pind",$C:$C,"Üüritav pind"),0),""))),"")</f>
        <v/>
      </c>
      <c r="X87" s="72" t="str">
        <f>IFERROR(IF($G87="Erikasutuses pind (muu)",Eksplikatsioon!AC87/SUM(Eksplikatsioon!$O87:'Eksplikatsioon'!$AG87),IF($G87="Erikasutuses pind (korrus)",IFERROR(SUMIFS($E:$E,$G:$G,"Ainukasutuses pind",$C:$C,"Üüritav pind",$H:$H,X$3,$A:$A,$A87)/SUMIFS($E:$E,$G:$G,"Ainukasutuses pind",$C:$C,"Üüritav pind",$A:$A,$A87),0),IF($G87="Erikasutuses pind (hoone)",IFERROR(SUMIFS($E:$E,$G:$G,"Ainukasutuses pind",$C:$C,"Üüritav pind",$H:$H,X$3)/SUMIFS($E:$E,$G:$G,"Ainukasutuses pind",$C:$C,"Üüritav pind"),0),""))),"")</f>
        <v/>
      </c>
      <c r="Y87" s="72" t="str">
        <f>IFERROR(IF($G87="Erikasutuses pind (muu)",Eksplikatsioon!AD87/SUM(Eksplikatsioon!$O87:'Eksplikatsioon'!$AG87),IF($G87="Erikasutuses pind (korrus)",IFERROR(SUMIFS($E:$E,$G:$G,"Ainukasutuses pind",$C:$C,"Üüritav pind",$H:$H,Y$3,$A:$A,$A87)/SUMIFS($E:$E,$G:$G,"Ainukasutuses pind",$C:$C,"Üüritav pind",$A:$A,$A87),0),IF($G87="Erikasutuses pind (hoone)",IFERROR(SUMIFS($E:$E,$G:$G,"Ainukasutuses pind",$C:$C,"Üüritav pind",$H:$H,Y$3)/SUMIFS($E:$E,$G:$G,"Ainukasutuses pind",$C:$C,"Üüritav pind"),0),""))),"")</f>
        <v/>
      </c>
      <c r="Z87" s="72" t="str">
        <f>IFERROR(IF($G87="Erikasutuses pind (muu)",Eksplikatsioon!AE87/SUM(Eksplikatsioon!$O87:'Eksplikatsioon'!$AG87),IF($G87="Erikasutuses pind (korrus)",IFERROR(SUMIFS($E:$E,$G:$G,"Ainukasutuses pind",$C:$C,"Üüritav pind",$H:$H,Z$3,$A:$A,$A87)/SUMIFS($E:$E,$G:$G,"Ainukasutuses pind",$C:$C,"Üüritav pind",$A:$A,$A87),0),IF($G87="Erikasutuses pind (hoone)",IFERROR(SUMIFS($E:$E,$G:$G,"Ainukasutuses pind",$C:$C,"Üüritav pind",$H:$H,Z$3)/SUMIFS($E:$E,$G:$G,"Ainukasutuses pind",$C:$C,"Üüritav pind"),0),""))),"")</f>
        <v/>
      </c>
      <c r="AA87" s="72" t="str">
        <f>IFERROR(IF($G87="Erikasutuses pind (muu)",Eksplikatsioon!AF87/SUM(Eksplikatsioon!$O87:'Eksplikatsioon'!$AG87),IF($G87="Erikasutuses pind (korrus)",IFERROR(SUMIFS($E:$E,$G:$G,"Ainukasutuses pind",$C:$C,"Üüritav pind",$H:$H,AA$3,$A:$A,$A87)/SUMIFS($E:$E,$G:$G,"Ainukasutuses pind",$C:$C,"Üüritav pind",$A:$A,$A87),0),IF($G87="Erikasutuses pind (hoone)",IFERROR(SUMIFS($E:$E,$G:$G,"Ainukasutuses pind",$C:$C,"Üüritav pind",$H:$H,AA$3)/SUMIFS($E:$E,$G:$G,"Ainukasutuses pind",$C:$C,"Üüritav pind"),0),""))),"")</f>
        <v/>
      </c>
      <c r="AB87" s="72" t="str">
        <f>IFERROR(IF($G87="Erikasutuses pind (muu)",Eksplikatsioon!AG87/SUM(Eksplikatsioon!$O87:'Eksplikatsioon'!$AG87),IF($G87="Erikasutuses pind (korrus)",IFERROR(SUMIFS($E:$E,$G:$G,"Ainukasutuses pind",$C:$C,"Üüritav pind",$H:$H,AB$3,$A:$A,$A87)/SUMIFS($E:$E,$G:$G,"Ainukasutuses pind",$C:$C,"Üüritav pind",$A:$A,$A87),0),IF($G87="Erikasutuses pind (hoone)",IFERROR(SUMIFS($E:$E,$G:$G,"Ainukasutuses pind",$C:$C,"Üüritav pind",$H:$H,AB$3)/SUMIFS($E:$E,$G:$G,"Ainukasutuses pind",$C:$C,"Üüritav pind"),0),""))),"")</f>
        <v/>
      </c>
      <c r="AC87" s="72" t="str">
        <f>IFERROR(IF($G87="Erikasutuses pind (muu)",$E87*J87,IFERROR($E87*J87/SUM($J87:$AB87)*(Eksplikatsioon!O87)/SUMPRODUCT($J87:$AB87,Eksplikatsioon!$O87:$AG87),"")),"")</f>
        <v/>
      </c>
      <c r="AD87" s="72" t="str">
        <f>IFERROR(IF($G87="Erikasutuses pind (muu)",$E87*K87,IFERROR($E87*K87/SUM($J87:$AB87)*(Eksplikatsioon!P87)/SUMPRODUCT($J87:$AB87,Eksplikatsioon!$O87:$AG87),"")),"")</f>
        <v/>
      </c>
      <c r="AE87" s="72" t="str">
        <f>IFERROR(IF($G87="Erikasutuses pind (muu)",$E87*L87,IFERROR($E87*L87/SUM($J87:$AB87)*(Eksplikatsioon!Q87)/SUMPRODUCT($J87:$AB87,Eksplikatsioon!$O87:$AG87),"")),"")</f>
        <v/>
      </c>
      <c r="AF87" s="72" t="str">
        <f>IFERROR(IF($G87="Erikasutuses pind (muu)",$E87*M87,IFERROR($E87*M87/SUM($J87:$AB87)*(Eksplikatsioon!R87)/SUMPRODUCT($J87:$AB87,Eksplikatsioon!$O87:$AG87),"")),"")</f>
        <v/>
      </c>
      <c r="AG87" s="72" t="str">
        <f>IFERROR(IF($G87="Erikasutuses pind (muu)",$E87*N87,IFERROR($E87*N87/SUM($J87:$AB87)*(Eksplikatsioon!S87)/SUMPRODUCT($J87:$AB87,Eksplikatsioon!$O87:$AG87),"")),"")</f>
        <v/>
      </c>
      <c r="AH87" s="72" t="str">
        <f>IFERROR(IF($G87="Erikasutuses pind (muu)",$E87*O87,IFERROR($E87*O87/SUM($J87:$AB87)*(Eksplikatsioon!T87)/SUMPRODUCT($J87:$AB87,Eksplikatsioon!$O87:$AG87),"")),"")</f>
        <v/>
      </c>
      <c r="AI87" s="72" t="str">
        <f>IFERROR(IF($G87="Erikasutuses pind (muu)",$E87*P87,IFERROR($E87*P87/SUM($J87:$AB87)*(Eksplikatsioon!U87)/SUMPRODUCT($J87:$AB87,Eksplikatsioon!$O87:$AG87),"")),"")</f>
        <v/>
      </c>
      <c r="AJ87" s="72" t="str">
        <f>IFERROR(IF($G87="Erikasutuses pind (muu)",$E87*Q87,IFERROR($E87*Q87/SUM($J87:$AB87)*(Eksplikatsioon!V87)/SUMPRODUCT($J87:$AB87,Eksplikatsioon!$O87:$AG87),"")),"")</f>
        <v/>
      </c>
      <c r="AK87" s="72" t="str">
        <f>IFERROR(IF($G87="Erikasutuses pind (muu)",$E87*R87,IFERROR($E87*R87/SUM($J87:$AB87)*(Eksplikatsioon!W87)/SUMPRODUCT($J87:$AB87,Eksplikatsioon!$O87:$AG87),"")),"")</f>
        <v/>
      </c>
      <c r="AL87" s="72" t="str">
        <f>IFERROR(IF($G87="Erikasutuses pind (muu)",$E87*S87,IFERROR($E87*S87/SUM($J87:$AB87)*(Eksplikatsioon!X87)/SUMPRODUCT($J87:$AB87,Eksplikatsioon!$O87:$AG87),"")),"")</f>
        <v/>
      </c>
      <c r="AM87" s="72" t="str">
        <f>IFERROR(IF($G87="Erikasutuses pind (muu)",$E87*T87,IFERROR($E87*T87/SUM($J87:$AB87)*(Eksplikatsioon!Y87)/SUMPRODUCT($J87:$AB87,Eksplikatsioon!$O87:$AG87),"")),"")</f>
        <v/>
      </c>
      <c r="AN87" s="72" t="str">
        <f>IFERROR(IF($G87="Erikasutuses pind (muu)",$E87*U87,IFERROR($E87*U87/SUM($J87:$AB87)*(Eksplikatsioon!Z87)/SUMPRODUCT($J87:$AB87,Eksplikatsioon!$O87:$AG87),"")),"")</f>
        <v/>
      </c>
      <c r="AO87" s="72" t="str">
        <f>IFERROR(IF($G87="Erikasutuses pind (muu)",$E87*V87,IFERROR($E87*V87/SUM($J87:$AB87)*(Eksplikatsioon!AA87)/SUMPRODUCT($J87:$AB87,Eksplikatsioon!$O87:$AG87),"")),"")</f>
        <v/>
      </c>
      <c r="AP87" s="72" t="str">
        <f>IFERROR(IF($G87="Erikasutuses pind (muu)",$E87*W87,IFERROR($E87*W87/SUM($J87:$AB87)*(Eksplikatsioon!AB87)/SUMPRODUCT($J87:$AB87,Eksplikatsioon!$O87:$AG87),"")),"")</f>
        <v/>
      </c>
      <c r="AQ87" s="72" t="str">
        <f>IFERROR(IF($G87="Erikasutuses pind (muu)",$E87*X87,IFERROR($E87*X87/SUM($J87:$AB87)*(Eksplikatsioon!AC87)/SUMPRODUCT($J87:$AB87,Eksplikatsioon!$O87:$AG87),"")),"")</f>
        <v/>
      </c>
      <c r="AR87" s="72" t="str">
        <f>IFERROR(IF($G87="Erikasutuses pind (muu)",$E87*Y87,IFERROR($E87*Y87/SUM($J87:$AB87)*(Eksplikatsioon!AD87)/SUMPRODUCT($J87:$AB87,Eksplikatsioon!$O87:$AG87),"")),"")</f>
        <v/>
      </c>
      <c r="AS87" s="72" t="str">
        <f>IFERROR(IF($G87="Erikasutuses pind (muu)",$E87*Z87,IFERROR($E87*Z87/SUM($J87:$AB87)*(Eksplikatsioon!AE87)/SUMPRODUCT($J87:$AB87,Eksplikatsioon!$O87:$AG87),"")),"")</f>
        <v/>
      </c>
      <c r="AT87" s="72" t="str">
        <f>IFERROR(IF($G87="Erikasutuses pind (muu)",$E87*AA87,IFERROR($E87*AA87/SUM($J87:$AB87)*(Eksplikatsioon!AF87)/SUMPRODUCT($J87:$AB87,Eksplikatsioon!$O87:$AG87),"")),"")</f>
        <v/>
      </c>
      <c r="AU87" s="72" t="str">
        <f>IFERROR(IF($G87="Erikasutuses pind (muu)",$E87*AB87,IFERROR($E87*AB87/SUM($J87:$AB87)*(Eksplikatsioon!AG87)/SUMPRODUCT($J87:$AB87,Eksplikatsioon!$O87:$AG87),"")),"")</f>
        <v/>
      </c>
    </row>
    <row r="88" spans="1:47" x14ac:dyDescent="0.25">
      <c r="A88" s="71" t="str">
        <f>IF(Eksplikatsioon!A88=0,"",Eksplikatsioon!A88)</f>
        <v/>
      </c>
      <c r="B88" s="71" t="str">
        <f>IF(Eksplikatsioon!B88=0,"",Eksplikatsioon!B88)</f>
        <v/>
      </c>
      <c r="C88" s="71" t="str">
        <f>IF(Eksplikatsioon!C88=0,"",Eksplikatsioon!C88)</f>
        <v/>
      </c>
      <c r="D88" s="71" t="str">
        <f>IF(Eksplikatsioon!D88=0,"",Eksplikatsioon!D88)</f>
        <v/>
      </c>
      <c r="E88" s="71" t="str">
        <f>IF(Eksplikatsioon!F88=0,"",Eksplikatsioon!F88)</f>
        <v/>
      </c>
      <c r="F88" s="71" t="str">
        <f>IF(Eksplikatsioon!H88=0,"",Eksplikatsioon!H88)</f>
        <v/>
      </c>
      <c r="G88" s="71" t="str">
        <f>IF(Eksplikatsioon!J88=0,"",Eksplikatsioon!J88)</f>
        <v/>
      </c>
      <c r="H88" s="71" t="str">
        <f>IF(Eksplikatsioon!K88=0,"",Eksplikatsioon!K88)</f>
        <v/>
      </c>
      <c r="I88" s="71" t="str">
        <f>IF(Eksplikatsioon!L88=0,"",Eksplikatsioon!L88)</f>
        <v/>
      </c>
      <c r="J88" s="72" t="str">
        <f>IFERROR(IF($G88="Erikasutuses pind (muu)",Eksplikatsioon!O88/SUM(Eksplikatsioon!$O88:'Eksplikatsioon'!$AG88),IF($G88="Erikasutuses pind (korrus)",IFERROR(SUMIFS($E:$E,$G:$G,"Ainukasutuses pind",$C:$C,"Üüritav pind",$H:$H,J$3,$A:$A,$A88)/SUMIFS($E:$E,$G:$G,"Ainukasutuses pind",$C:$C,"Üüritav pind",$A:$A,$A88),0),IF($G88="Erikasutuses pind (hoone)",IFERROR(SUMIFS($E:$E,$G:$G,"Ainukasutuses pind",$C:$C,"Üüritav pind",$H:$H,J$3)/SUMIFS($E:$E,$G:$G,"Ainukasutuses pind",$C:$C,"Üüritav pind"),0),""))),"")</f>
        <v/>
      </c>
      <c r="K88" s="72" t="str">
        <f>IFERROR(IF($G88="Erikasutuses pind (muu)",Eksplikatsioon!P88/SUM(Eksplikatsioon!$O88:'Eksplikatsioon'!$AG88),IF($G88="Erikasutuses pind (korrus)",IFERROR(SUMIFS($E:$E,$G:$G,"Ainukasutuses pind",$C:$C,"Üüritav pind",$H:$H,K$3,$A:$A,$A88)/SUMIFS($E:$E,$G:$G,"Ainukasutuses pind",$C:$C,"Üüritav pind",$A:$A,$A88),0),IF($G88="Erikasutuses pind (hoone)",IFERROR(SUMIFS($E:$E,$G:$G,"Ainukasutuses pind",$C:$C,"Üüritav pind",$H:$H,K$3)/SUMIFS($E:$E,$G:$G,"Ainukasutuses pind",$C:$C,"Üüritav pind"),0),""))),"")</f>
        <v/>
      </c>
      <c r="L88" s="72" t="str">
        <f>IFERROR(IF($G88="Erikasutuses pind (muu)",Eksplikatsioon!Q88/SUM(Eksplikatsioon!$O88:'Eksplikatsioon'!$AG88),IF($G88="Erikasutuses pind (korrus)",IFERROR(SUMIFS($E:$E,$G:$G,"Ainukasutuses pind",$C:$C,"Üüritav pind",$H:$H,L$3,$A:$A,$A88)/SUMIFS($E:$E,$G:$G,"Ainukasutuses pind",$C:$C,"Üüritav pind",$A:$A,$A88),0),IF($G88="Erikasutuses pind (hoone)",IFERROR(SUMIFS($E:$E,$G:$G,"Ainukasutuses pind",$C:$C,"Üüritav pind",$H:$H,L$3)/SUMIFS($E:$E,$G:$G,"Ainukasutuses pind",$C:$C,"Üüritav pind"),0),""))),"")</f>
        <v/>
      </c>
      <c r="M88" s="72" t="str">
        <f>IFERROR(IF($G88="Erikasutuses pind (muu)",Eksplikatsioon!R88/SUM(Eksplikatsioon!$O88:'Eksplikatsioon'!$AG88),IF($G88="Erikasutuses pind (korrus)",IFERROR(SUMIFS($E:$E,$G:$G,"Ainukasutuses pind",$C:$C,"Üüritav pind",$H:$H,M$3,$A:$A,$A88)/SUMIFS($E:$E,$G:$G,"Ainukasutuses pind",$C:$C,"Üüritav pind",$A:$A,$A88),0),IF($G88="Erikasutuses pind (hoone)",IFERROR(SUMIFS($E:$E,$G:$G,"Ainukasutuses pind",$C:$C,"Üüritav pind",$H:$H,M$3)/SUMIFS($E:$E,$G:$G,"Ainukasutuses pind",$C:$C,"Üüritav pind"),0),""))),"")</f>
        <v/>
      </c>
      <c r="N88" s="72" t="str">
        <f>IFERROR(IF($G88="Erikasutuses pind (muu)",Eksplikatsioon!S88/SUM(Eksplikatsioon!$O88:'Eksplikatsioon'!$AG88),IF($G88="Erikasutuses pind (korrus)",IFERROR(SUMIFS($E:$E,$G:$G,"Ainukasutuses pind",$C:$C,"Üüritav pind",$H:$H,N$3,$A:$A,$A88)/SUMIFS($E:$E,$G:$G,"Ainukasutuses pind",$C:$C,"Üüritav pind",$A:$A,$A88),0),IF($G88="Erikasutuses pind (hoone)",IFERROR(SUMIFS($E:$E,$G:$G,"Ainukasutuses pind",$C:$C,"Üüritav pind",$H:$H,N$3)/SUMIFS($E:$E,$G:$G,"Ainukasutuses pind",$C:$C,"Üüritav pind"),0),""))),"")</f>
        <v/>
      </c>
      <c r="O88" s="72" t="str">
        <f>IFERROR(IF($G88="Erikasutuses pind (muu)",Eksplikatsioon!T88/SUM(Eksplikatsioon!$O88:'Eksplikatsioon'!$AG88),IF($G88="Erikasutuses pind (korrus)",IFERROR(SUMIFS($E:$E,$G:$G,"Ainukasutuses pind",$C:$C,"Üüritav pind",$H:$H,O$3,$A:$A,$A88)/SUMIFS($E:$E,$G:$G,"Ainukasutuses pind",$C:$C,"Üüritav pind",$A:$A,$A88),0),IF($G88="Erikasutuses pind (hoone)",IFERROR(SUMIFS($E:$E,$G:$G,"Ainukasutuses pind",$C:$C,"Üüritav pind",$H:$H,O$3)/SUMIFS($E:$E,$G:$G,"Ainukasutuses pind",$C:$C,"Üüritav pind"),0),""))),"")</f>
        <v/>
      </c>
      <c r="P88" s="72" t="str">
        <f>IFERROR(IF($G88="Erikasutuses pind (muu)",Eksplikatsioon!U88/SUM(Eksplikatsioon!$O88:'Eksplikatsioon'!$AG88),IF($G88="Erikasutuses pind (korrus)",IFERROR(SUMIFS($E:$E,$G:$G,"Ainukasutuses pind",$C:$C,"Üüritav pind",$H:$H,P$3,$A:$A,$A88)/SUMIFS($E:$E,$G:$G,"Ainukasutuses pind",$C:$C,"Üüritav pind",$A:$A,$A88),0),IF($G88="Erikasutuses pind (hoone)",IFERROR(SUMIFS($E:$E,$G:$G,"Ainukasutuses pind",$C:$C,"Üüritav pind",$H:$H,P$3)/SUMIFS($E:$E,$G:$G,"Ainukasutuses pind",$C:$C,"Üüritav pind"),0),""))),"")</f>
        <v/>
      </c>
      <c r="Q88" s="72" t="str">
        <f>IFERROR(IF($G88="Erikasutuses pind (muu)",Eksplikatsioon!V88/SUM(Eksplikatsioon!$O88:'Eksplikatsioon'!$AG88),IF($G88="Erikasutuses pind (korrus)",IFERROR(SUMIFS($E:$E,$G:$G,"Ainukasutuses pind",$C:$C,"Üüritav pind",$H:$H,Q$3,$A:$A,$A88)/SUMIFS($E:$E,$G:$G,"Ainukasutuses pind",$C:$C,"Üüritav pind",$A:$A,$A88),0),IF($G88="Erikasutuses pind (hoone)",IFERROR(SUMIFS($E:$E,$G:$G,"Ainukasutuses pind",$C:$C,"Üüritav pind",$H:$H,Q$3)/SUMIFS($E:$E,$G:$G,"Ainukasutuses pind",$C:$C,"Üüritav pind"),0),""))),"")</f>
        <v/>
      </c>
      <c r="R88" s="72" t="str">
        <f>IFERROR(IF($G88="Erikasutuses pind (muu)",Eksplikatsioon!W88/SUM(Eksplikatsioon!$O88:'Eksplikatsioon'!$AG88),IF($G88="Erikasutuses pind (korrus)",IFERROR(SUMIFS($E:$E,$G:$G,"Ainukasutuses pind",$C:$C,"Üüritav pind",$H:$H,R$3,$A:$A,$A88)/SUMIFS($E:$E,$G:$G,"Ainukasutuses pind",$C:$C,"Üüritav pind",$A:$A,$A88),0),IF($G88="Erikasutuses pind (hoone)",IFERROR(SUMIFS($E:$E,$G:$G,"Ainukasutuses pind",$C:$C,"Üüritav pind",$H:$H,R$3)/SUMIFS($E:$E,$G:$G,"Ainukasutuses pind",$C:$C,"Üüritav pind"),0),""))),"")</f>
        <v/>
      </c>
      <c r="S88" s="72" t="str">
        <f>IFERROR(IF($G88="Erikasutuses pind (muu)",Eksplikatsioon!X88/SUM(Eksplikatsioon!$O88:'Eksplikatsioon'!$AG88),IF($G88="Erikasutuses pind (korrus)",IFERROR(SUMIFS($E:$E,$G:$G,"Ainukasutuses pind",$C:$C,"Üüritav pind",$H:$H,S$3,$A:$A,$A88)/SUMIFS($E:$E,$G:$G,"Ainukasutuses pind",$C:$C,"Üüritav pind",$A:$A,$A88),0),IF($G88="Erikasutuses pind (hoone)",IFERROR(SUMIFS($E:$E,$G:$G,"Ainukasutuses pind",$C:$C,"Üüritav pind",$H:$H,S$3)/SUMIFS($E:$E,$G:$G,"Ainukasutuses pind",$C:$C,"Üüritav pind"),0),""))),"")</f>
        <v/>
      </c>
      <c r="T88" s="72" t="str">
        <f>IFERROR(IF($G88="Erikasutuses pind (muu)",Eksplikatsioon!Y88/SUM(Eksplikatsioon!$O88:'Eksplikatsioon'!$AG88),IF($G88="Erikasutuses pind (korrus)",IFERROR(SUMIFS($E:$E,$G:$G,"Ainukasutuses pind",$C:$C,"Üüritav pind",$H:$H,T$3,$A:$A,$A88)/SUMIFS($E:$E,$G:$G,"Ainukasutuses pind",$C:$C,"Üüritav pind",$A:$A,$A88),0),IF($G88="Erikasutuses pind (hoone)",IFERROR(SUMIFS($E:$E,$G:$G,"Ainukasutuses pind",$C:$C,"Üüritav pind",$H:$H,T$3)/SUMIFS($E:$E,$G:$G,"Ainukasutuses pind",$C:$C,"Üüritav pind"),0),""))),"")</f>
        <v/>
      </c>
      <c r="U88" s="72" t="str">
        <f>IFERROR(IF($G88="Erikasutuses pind (muu)",Eksplikatsioon!Z88/SUM(Eksplikatsioon!$O88:'Eksplikatsioon'!$AG88),IF($G88="Erikasutuses pind (korrus)",IFERROR(SUMIFS($E:$E,$G:$G,"Ainukasutuses pind",$C:$C,"Üüritav pind",$H:$H,U$3,$A:$A,$A88)/SUMIFS($E:$E,$G:$G,"Ainukasutuses pind",$C:$C,"Üüritav pind",$A:$A,$A88),0),IF($G88="Erikasutuses pind (hoone)",IFERROR(SUMIFS($E:$E,$G:$G,"Ainukasutuses pind",$C:$C,"Üüritav pind",$H:$H,U$3)/SUMIFS($E:$E,$G:$G,"Ainukasutuses pind",$C:$C,"Üüritav pind"),0),""))),"")</f>
        <v/>
      </c>
      <c r="V88" s="72" t="str">
        <f>IFERROR(IF($G88="Erikasutuses pind (muu)",Eksplikatsioon!AA88/SUM(Eksplikatsioon!$O88:'Eksplikatsioon'!$AG88),IF($G88="Erikasutuses pind (korrus)",IFERROR(SUMIFS($E:$E,$G:$G,"Ainukasutuses pind",$C:$C,"Üüritav pind",$H:$H,V$3,$A:$A,$A88)/SUMIFS($E:$E,$G:$G,"Ainukasutuses pind",$C:$C,"Üüritav pind",$A:$A,$A88),0),IF($G88="Erikasutuses pind (hoone)",IFERROR(SUMIFS($E:$E,$G:$G,"Ainukasutuses pind",$C:$C,"Üüritav pind",$H:$H,V$3)/SUMIFS($E:$E,$G:$G,"Ainukasutuses pind",$C:$C,"Üüritav pind"),0),""))),"")</f>
        <v/>
      </c>
      <c r="W88" s="72" t="str">
        <f>IFERROR(IF($G88="Erikasutuses pind (muu)",Eksplikatsioon!AB88/SUM(Eksplikatsioon!$O88:'Eksplikatsioon'!$AG88),IF($G88="Erikasutuses pind (korrus)",IFERROR(SUMIFS($E:$E,$G:$G,"Ainukasutuses pind",$C:$C,"Üüritav pind",$H:$H,W$3,$A:$A,$A88)/SUMIFS($E:$E,$G:$G,"Ainukasutuses pind",$C:$C,"Üüritav pind",$A:$A,$A88),0),IF($G88="Erikasutuses pind (hoone)",IFERROR(SUMIFS($E:$E,$G:$G,"Ainukasutuses pind",$C:$C,"Üüritav pind",$H:$H,W$3)/SUMIFS($E:$E,$G:$G,"Ainukasutuses pind",$C:$C,"Üüritav pind"),0),""))),"")</f>
        <v/>
      </c>
      <c r="X88" s="72" t="str">
        <f>IFERROR(IF($G88="Erikasutuses pind (muu)",Eksplikatsioon!AC88/SUM(Eksplikatsioon!$O88:'Eksplikatsioon'!$AG88),IF($G88="Erikasutuses pind (korrus)",IFERROR(SUMIFS($E:$E,$G:$G,"Ainukasutuses pind",$C:$C,"Üüritav pind",$H:$H,X$3,$A:$A,$A88)/SUMIFS($E:$E,$G:$G,"Ainukasutuses pind",$C:$C,"Üüritav pind",$A:$A,$A88),0),IF($G88="Erikasutuses pind (hoone)",IFERROR(SUMIFS($E:$E,$G:$G,"Ainukasutuses pind",$C:$C,"Üüritav pind",$H:$H,X$3)/SUMIFS($E:$E,$G:$G,"Ainukasutuses pind",$C:$C,"Üüritav pind"),0),""))),"")</f>
        <v/>
      </c>
      <c r="Y88" s="72" t="str">
        <f>IFERROR(IF($G88="Erikasutuses pind (muu)",Eksplikatsioon!AD88/SUM(Eksplikatsioon!$O88:'Eksplikatsioon'!$AG88),IF($G88="Erikasutuses pind (korrus)",IFERROR(SUMIFS($E:$E,$G:$G,"Ainukasutuses pind",$C:$C,"Üüritav pind",$H:$H,Y$3,$A:$A,$A88)/SUMIFS($E:$E,$G:$G,"Ainukasutuses pind",$C:$C,"Üüritav pind",$A:$A,$A88),0),IF($G88="Erikasutuses pind (hoone)",IFERROR(SUMIFS($E:$E,$G:$G,"Ainukasutuses pind",$C:$C,"Üüritav pind",$H:$H,Y$3)/SUMIFS($E:$E,$G:$G,"Ainukasutuses pind",$C:$C,"Üüritav pind"),0),""))),"")</f>
        <v/>
      </c>
      <c r="Z88" s="72" t="str">
        <f>IFERROR(IF($G88="Erikasutuses pind (muu)",Eksplikatsioon!AE88/SUM(Eksplikatsioon!$O88:'Eksplikatsioon'!$AG88),IF($G88="Erikasutuses pind (korrus)",IFERROR(SUMIFS($E:$E,$G:$G,"Ainukasutuses pind",$C:$C,"Üüritav pind",$H:$H,Z$3,$A:$A,$A88)/SUMIFS($E:$E,$G:$G,"Ainukasutuses pind",$C:$C,"Üüritav pind",$A:$A,$A88),0),IF($G88="Erikasutuses pind (hoone)",IFERROR(SUMIFS($E:$E,$G:$G,"Ainukasutuses pind",$C:$C,"Üüritav pind",$H:$H,Z$3)/SUMIFS($E:$E,$G:$G,"Ainukasutuses pind",$C:$C,"Üüritav pind"),0),""))),"")</f>
        <v/>
      </c>
      <c r="AA88" s="72" t="str">
        <f>IFERROR(IF($G88="Erikasutuses pind (muu)",Eksplikatsioon!AF88/SUM(Eksplikatsioon!$O88:'Eksplikatsioon'!$AG88),IF($G88="Erikasutuses pind (korrus)",IFERROR(SUMIFS($E:$E,$G:$G,"Ainukasutuses pind",$C:$C,"Üüritav pind",$H:$H,AA$3,$A:$A,$A88)/SUMIFS($E:$E,$G:$G,"Ainukasutuses pind",$C:$C,"Üüritav pind",$A:$A,$A88),0),IF($G88="Erikasutuses pind (hoone)",IFERROR(SUMIFS($E:$E,$G:$G,"Ainukasutuses pind",$C:$C,"Üüritav pind",$H:$H,AA$3)/SUMIFS($E:$E,$G:$G,"Ainukasutuses pind",$C:$C,"Üüritav pind"),0),""))),"")</f>
        <v/>
      </c>
      <c r="AB88" s="72" t="str">
        <f>IFERROR(IF($G88="Erikasutuses pind (muu)",Eksplikatsioon!AG88/SUM(Eksplikatsioon!$O88:'Eksplikatsioon'!$AG88),IF($G88="Erikasutuses pind (korrus)",IFERROR(SUMIFS($E:$E,$G:$G,"Ainukasutuses pind",$C:$C,"Üüritav pind",$H:$H,AB$3,$A:$A,$A88)/SUMIFS($E:$E,$G:$G,"Ainukasutuses pind",$C:$C,"Üüritav pind",$A:$A,$A88),0),IF($G88="Erikasutuses pind (hoone)",IFERROR(SUMIFS($E:$E,$G:$G,"Ainukasutuses pind",$C:$C,"Üüritav pind",$H:$H,AB$3)/SUMIFS($E:$E,$G:$G,"Ainukasutuses pind",$C:$C,"Üüritav pind"),0),""))),"")</f>
        <v/>
      </c>
      <c r="AC88" s="72" t="str">
        <f>IFERROR(IF($G88="Erikasutuses pind (muu)",$E88*J88,IFERROR($E88*J88/SUM($J88:$AB88)*(Eksplikatsioon!O88)/SUMPRODUCT($J88:$AB88,Eksplikatsioon!$O88:$AG88),"")),"")</f>
        <v/>
      </c>
      <c r="AD88" s="72" t="str">
        <f>IFERROR(IF($G88="Erikasutuses pind (muu)",$E88*K88,IFERROR($E88*K88/SUM($J88:$AB88)*(Eksplikatsioon!P88)/SUMPRODUCT($J88:$AB88,Eksplikatsioon!$O88:$AG88),"")),"")</f>
        <v/>
      </c>
      <c r="AE88" s="72" t="str">
        <f>IFERROR(IF($G88="Erikasutuses pind (muu)",$E88*L88,IFERROR($E88*L88/SUM($J88:$AB88)*(Eksplikatsioon!Q88)/SUMPRODUCT($J88:$AB88,Eksplikatsioon!$O88:$AG88),"")),"")</f>
        <v/>
      </c>
      <c r="AF88" s="72" t="str">
        <f>IFERROR(IF($G88="Erikasutuses pind (muu)",$E88*M88,IFERROR($E88*M88/SUM($J88:$AB88)*(Eksplikatsioon!R88)/SUMPRODUCT($J88:$AB88,Eksplikatsioon!$O88:$AG88),"")),"")</f>
        <v/>
      </c>
      <c r="AG88" s="72" t="str">
        <f>IFERROR(IF($G88="Erikasutuses pind (muu)",$E88*N88,IFERROR($E88*N88/SUM($J88:$AB88)*(Eksplikatsioon!S88)/SUMPRODUCT($J88:$AB88,Eksplikatsioon!$O88:$AG88),"")),"")</f>
        <v/>
      </c>
      <c r="AH88" s="72" t="str">
        <f>IFERROR(IF($G88="Erikasutuses pind (muu)",$E88*O88,IFERROR($E88*O88/SUM($J88:$AB88)*(Eksplikatsioon!T88)/SUMPRODUCT($J88:$AB88,Eksplikatsioon!$O88:$AG88),"")),"")</f>
        <v/>
      </c>
      <c r="AI88" s="72" t="str">
        <f>IFERROR(IF($G88="Erikasutuses pind (muu)",$E88*P88,IFERROR($E88*P88/SUM($J88:$AB88)*(Eksplikatsioon!U88)/SUMPRODUCT($J88:$AB88,Eksplikatsioon!$O88:$AG88),"")),"")</f>
        <v/>
      </c>
      <c r="AJ88" s="72" t="str">
        <f>IFERROR(IF($G88="Erikasutuses pind (muu)",$E88*Q88,IFERROR($E88*Q88/SUM($J88:$AB88)*(Eksplikatsioon!V88)/SUMPRODUCT($J88:$AB88,Eksplikatsioon!$O88:$AG88),"")),"")</f>
        <v/>
      </c>
      <c r="AK88" s="72" t="str">
        <f>IFERROR(IF($G88="Erikasutuses pind (muu)",$E88*R88,IFERROR($E88*R88/SUM($J88:$AB88)*(Eksplikatsioon!W88)/SUMPRODUCT($J88:$AB88,Eksplikatsioon!$O88:$AG88),"")),"")</f>
        <v/>
      </c>
      <c r="AL88" s="72" t="str">
        <f>IFERROR(IF($G88="Erikasutuses pind (muu)",$E88*S88,IFERROR($E88*S88/SUM($J88:$AB88)*(Eksplikatsioon!X88)/SUMPRODUCT($J88:$AB88,Eksplikatsioon!$O88:$AG88),"")),"")</f>
        <v/>
      </c>
      <c r="AM88" s="72" t="str">
        <f>IFERROR(IF($G88="Erikasutuses pind (muu)",$E88*T88,IFERROR($E88*T88/SUM($J88:$AB88)*(Eksplikatsioon!Y88)/SUMPRODUCT($J88:$AB88,Eksplikatsioon!$O88:$AG88),"")),"")</f>
        <v/>
      </c>
      <c r="AN88" s="72" t="str">
        <f>IFERROR(IF($G88="Erikasutuses pind (muu)",$E88*U88,IFERROR($E88*U88/SUM($J88:$AB88)*(Eksplikatsioon!Z88)/SUMPRODUCT($J88:$AB88,Eksplikatsioon!$O88:$AG88),"")),"")</f>
        <v/>
      </c>
      <c r="AO88" s="72" t="str">
        <f>IFERROR(IF($G88="Erikasutuses pind (muu)",$E88*V88,IFERROR($E88*V88/SUM($J88:$AB88)*(Eksplikatsioon!AA88)/SUMPRODUCT($J88:$AB88,Eksplikatsioon!$O88:$AG88),"")),"")</f>
        <v/>
      </c>
      <c r="AP88" s="72" t="str">
        <f>IFERROR(IF($G88="Erikasutuses pind (muu)",$E88*W88,IFERROR($E88*W88/SUM($J88:$AB88)*(Eksplikatsioon!AB88)/SUMPRODUCT($J88:$AB88,Eksplikatsioon!$O88:$AG88),"")),"")</f>
        <v/>
      </c>
      <c r="AQ88" s="72" t="str">
        <f>IFERROR(IF($G88="Erikasutuses pind (muu)",$E88*X88,IFERROR($E88*X88/SUM($J88:$AB88)*(Eksplikatsioon!AC88)/SUMPRODUCT($J88:$AB88,Eksplikatsioon!$O88:$AG88),"")),"")</f>
        <v/>
      </c>
      <c r="AR88" s="72" t="str">
        <f>IFERROR(IF($G88="Erikasutuses pind (muu)",$E88*Y88,IFERROR($E88*Y88/SUM($J88:$AB88)*(Eksplikatsioon!AD88)/SUMPRODUCT($J88:$AB88,Eksplikatsioon!$O88:$AG88),"")),"")</f>
        <v/>
      </c>
      <c r="AS88" s="72" t="str">
        <f>IFERROR(IF($G88="Erikasutuses pind (muu)",$E88*Z88,IFERROR($E88*Z88/SUM($J88:$AB88)*(Eksplikatsioon!AE88)/SUMPRODUCT($J88:$AB88,Eksplikatsioon!$O88:$AG88),"")),"")</f>
        <v/>
      </c>
      <c r="AT88" s="72" t="str">
        <f>IFERROR(IF($G88="Erikasutuses pind (muu)",$E88*AA88,IFERROR($E88*AA88/SUM($J88:$AB88)*(Eksplikatsioon!AF88)/SUMPRODUCT($J88:$AB88,Eksplikatsioon!$O88:$AG88),"")),"")</f>
        <v/>
      </c>
      <c r="AU88" s="72" t="str">
        <f>IFERROR(IF($G88="Erikasutuses pind (muu)",$E88*AB88,IFERROR($E88*AB88/SUM($J88:$AB88)*(Eksplikatsioon!AG88)/SUMPRODUCT($J88:$AB88,Eksplikatsioon!$O88:$AG88),"")),"")</f>
        <v/>
      </c>
    </row>
    <row r="89" spans="1:47" x14ac:dyDescent="0.25">
      <c r="A89" s="71" t="str">
        <f>IF(Eksplikatsioon!A89=0,"",Eksplikatsioon!A89)</f>
        <v/>
      </c>
      <c r="B89" s="71" t="str">
        <f>IF(Eksplikatsioon!B89=0,"",Eksplikatsioon!B89)</f>
        <v/>
      </c>
      <c r="C89" s="71" t="str">
        <f>IF(Eksplikatsioon!C89=0,"",Eksplikatsioon!C89)</f>
        <v/>
      </c>
      <c r="D89" s="71" t="str">
        <f>IF(Eksplikatsioon!D89=0,"",Eksplikatsioon!D89)</f>
        <v/>
      </c>
      <c r="E89" s="71" t="str">
        <f>IF(Eksplikatsioon!F89=0,"",Eksplikatsioon!F89)</f>
        <v/>
      </c>
      <c r="F89" s="71" t="str">
        <f>IF(Eksplikatsioon!H89=0,"",Eksplikatsioon!H89)</f>
        <v/>
      </c>
      <c r="G89" s="71" t="str">
        <f>IF(Eksplikatsioon!J89=0,"",Eksplikatsioon!J89)</f>
        <v/>
      </c>
      <c r="H89" s="71" t="str">
        <f>IF(Eksplikatsioon!K89=0,"",Eksplikatsioon!K89)</f>
        <v/>
      </c>
      <c r="I89" s="71" t="str">
        <f>IF(Eksplikatsioon!L89=0,"",Eksplikatsioon!L89)</f>
        <v/>
      </c>
      <c r="J89" s="72" t="str">
        <f>IFERROR(IF($G89="Erikasutuses pind (muu)",Eksplikatsioon!O89/SUM(Eksplikatsioon!$O89:'Eksplikatsioon'!$AG89),IF($G89="Erikasutuses pind (korrus)",IFERROR(SUMIFS($E:$E,$G:$G,"Ainukasutuses pind",$C:$C,"Üüritav pind",$H:$H,J$3,$A:$A,$A89)/SUMIFS($E:$E,$G:$G,"Ainukasutuses pind",$C:$C,"Üüritav pind",$A:$A,$A89),0),IF($G89="Erikasutuses pind (hoone)",IFERROR(SUMIFS($E:$E,$G:$G,"Ainukasutuses pind",$C:$C,"Üüritav pind",$H:$H,J$3)/SUMIFS($E:$E,$G:$G,"Ainukasutuses pind",$C:$C,"Üüritav pind"),0),""))),"")</f>
        <v/>
      </c>
      <c r="K89" s="72" t="str">
        <f>IFERROR(IF($G89="Erikasutuses pind (muu)",Eksplikatsioon!P89/SUM(Eksplikatsioon!$O89:'Eksplikatsioon'!$AG89),IF($G89="Erikasutuses pind (korrus)",IFERROR(SUMIFS($E:$E,$G:$G,"Ainukasutuses pind",$C:$C,"Üüritav pind",$H:$H,K$3,$A:$A,$A89)/SUMIFS($E:$E,$G:$G,"Ainukasutuses pind",$C:$C,"Üüritav pind",$A:$A,$A89),0),IF($G89="Erikasutuses pind (hoone)",IFERROR(SUMIFS($E:$E,$G:$G,"Ainukasutuses pind",$C:$C,"Üüritav pind",$H:$H,K$3)/SUMIFS($E:$E,$G:$G,"Ainukasutuses pind",$C:$C,"Üüritav pind"),0),""))),"")</f>
        <v/>
      </c>
      <c r="L89" s="72" t="str">
        <f>IFERROR(IF($G89="Erikasutuses pind (muu)",Eksplikatsioon!Q89/SUM(Eksplikatsioon!$O89:'Eksplikatsioon'!$AG89),IF($G89="Erikasutuses pind (korrus)",IFERROR(SUMIFS($E:$E,$G:$G,"Ainukasutuses pind",$C:$C,"Üüritav pind",$H:$H,L$3,$A:$A,$A89)/SUMIFS($E:$E,$G:$G,"Ainukasutuses pind",$C:$C,"Üüritav pind",$A:$A,$A89),0),IF($G89="Erikasutuses pind (hoone)",IFERROR(SUMIFS($E:$E,$G:$G,"Ainukasutuses pind",$C:$C,"Üüritav pind",$H:$H,L$3)/SUMIFS($E:$E,$G:$G,"Ainukasutuses pind",$C:$C,"Üüritav pind"),0),""))),"")</f>
        <v/>
      </c>
      <c r="M89" s="72" t="str">
        <f>IFERROR(IF($G89="Erikasutuses pind (muu)",Eksplikatsioon!R89/SUM(Eksplikatsioon!$O89:'Eksplikatsioon'!$AG89),IF($G89="Erikasutuses pind (korrus)",IFERROR(SUMIFS($E:$E,$G:$G,"Ainukasutuses pind",$C:$C,"Üüritav pind",$H:$H,M$3,$A:$A,$A89)/SUMIFS($E:$E,$G:$G,"Ainukasutuses pind",$C:$C,"Üüritav pind",$A:$A,$A89),0),IF($G89="Erikasutuses pind (hoone)",IFERROR(SUMIFS($E:$E,$G:$G,"Ainukasutuses pind",$C:$C,"Üüritav pind",$H:$H,M$3)/SUMIFS($E:$E,$G:$G,"Ainukasutuses pind",$C:$C,"Üüritav pind"),0),""))),"")</f>
        <v/>
      </c>
      <c r="N89" s="72" t="str">
        <f>IFERROR(IF($G89="Erikasutuses pind (muu)",Eksplikatsioon!S89/SUM(Eksplikatsioon!$O89:'Eksplikatsioon'!$AG89),IF($G89="Erikasutuses pind (korrus)",IFERROR(SUMIFS($E:$E,$G:$G,"Ainukasutuses pind",$C:$C,"Üüritav pind",$H:$H,N$3,$A:$A,$A89)/SUMIFS($E:$E,$G:$G,"Ainukasutuses pind",$C:$C,"Üüritav pind",$A:$A,$A89),0),IF($G89="Erikasutuses pind (hoone)",IFERROR(SUMIFS($E:$E,$G:$G,"Ainukasutuses pind",$C:$C,"Üüritav pind",$H:$H,N$3)/SUMIFS($E:$E,$G:$G,"Ainukasutuses pind",$C:$C,"Üüritav pind"),0),""))),"")</f>
        <v/>
      </c>
      <c r="O89" s="72" t="str">
        <f>IFERROR(IF($G89="Erikasutuses pind (muu)",Eksplikatsioon!T89/SUM(Eksplikatsioon!$O89:'Eksplikatsioon'!$AG89),IF($G89="Erikasutuses pind (korrus)",IFERROR(SUMIFS($E:$E,$G:$G,"Ainukasutuses pind",$C:$C,"Üüritav pind",$H:$H,O$3,$A:$A,$A89)/SUMIFS($E:$E,$G:$G,"Ainukasutuses pind",$C:$C,"Üüritav pind",$A:$A,$A89),0),IF($G89="Erikasutuses pind (hoone)",IFERROR(SUMIFS($E:$E,$G:$G,"Ainukasutuses pind",$C:$C,"Üüritav pind",$H:$H,O$3)/SUMIFS($E:$E,$G:$G,"Ainukasutuses pind",$C:$C,"Üüritav pind"),0),""))),"")</f>
        <v/>
      </c>
      <c r="P89" s="72" t="str">
        <f>IFERROR(IF($G89="Erikasutuses pind (muu)",Eksplikatsioon!U89/SUM(Eksplikatsioon!$O89:'Eksplikatsioon'!$AG89),IF($G89="Erikasutuses pind (korrus)",IFERROR(SUMIFS($E:$E,$G:$G,"Ainukasutuses pind",$C:$C,"Üüritav pind",$H:$H,P$3,$A:$A,$A89)/SUMIFS($E:$E,$G:$G,"Ainukasutuses pind",$C:$C,"Üüritav pind",$A:$A,$A89),0),IF($G89="Erikasutuses pind (hoone)",IFERROR(SUMIFS($E:$E,$G:$G,"Ainukasutuses pind",$C:$C,"Üüritav pind",$H:$H,P$3)/SUMIFS($E:$E,$G:$G,"Ainukasutuses pind",$C:$C,"Üüritav pind"),0),""))),"")</f>
        <v/>
      </c>
      <c r="Q89" s="72" t="str">
        <f>IFERROR(IF($G89="Erikasutuses pind (muu)",Eksplikatsioon!V89/SUM(Eksplikatsioon!$O89:'Eksplikatsioon'!$AG89),IF($G89="Erikasutuses pind (korrus)",IFERROR(SUMIFS($E:$E,$G:$G,"Ainukasutuses pind",$C:$C,"Üüritav pind",$H:$H,Q$3,$A:$A,$A89)/SUMIFS($E:$E,$G:$G,"Ainukasutuses pind",$C:$C,"Üüritav pind",$A:$A,$A89),0),IF($G89="Erikasutuses pind (hoone)",IFERROR(SUMIFS($E:$E,$G:$G,"Ainukasutuses pind",$C:$C,"Üüritav pind",$H:$H,Q$3)/SUMIFS($E:$E,$G:$G,"Ainukasutuses pind",$C:$C,"Üüritav pind"),0),""))),"")</f>
        <v/>
      </c>
      <c r="R89" s="72" t="str">
        <f>IFERROR(IF($G89="Erikasutuses pind (muu)",Eksplikatsioon!W89/SUM(Eksplikatsioon!$O89:'Eksplikatsioon'!$AG89),IF($G89="Erikasutuses pind (korrus)",IFERROR(SUMIFS($E:$E,$G:$G,"Ainukasutuses pind",$C:$C,"Üüritav pind",$H:$H,R$3,$A:$A,$A89)/SUMIFS($E:$E,$G:$G,"Ainukasutuses pind",$C:$C,"Üüritav pind",$A:$A,$A89),0),IF($G89="Erikasutuses pind (hoone)",IFERROR(SUMIFS($E:$E,$G:$G,"Ainukasutuses pind",$C:$C,"Üüritav pind",$H:$H,R$3)/SUMIFS($E:$E,$G:$G,"Ainukasutuses pind",$C:$C,"Üüritav pind"),0),""))),"")</f>
        <v/>
      </c>
      <c r="S89" s="72" t="str">
        <f>IFERROR(IF($G89="Erikasutuses pind (muu)",Eksplikatsioon!X89/SUM(Eksplikatsioon!$O89:'Eksplikatsioon'!$AG89),IF($G89="Erikasutuses pind (korrus)",IFERROR(SUMIFS($E:$E,$G:$G,"Ainukasutuses pind",$C:$C,"Üüritav pind",$H:$H,S$3,$A:$A,$A89)/SUMIFS($E:$E,$G:$G,"Ainukasutuses pind",$C:$C,"Üüritav pind",$A:$A,$A89),0),IF($G89="Erikasutuses pind (hoone)",IFERROR(SUMIFS($E:$E,$G:$G,"Ainukasutuses pind",$C:$C,"Üüritav pind",$H:$H,S$3)/SUMIFS($E:$E,$G:$G,"Ainukasutuses pind",$C:$C,"Üüritav pind"),0),""))),"")</f>
        <v/>
      </c>
      <c r="T89" s="72" t="str">
        <f>IFERROR(IF($G89="Erikasutuses pind (muu)",Eksplikatsioon!Y89/SUM(Eksplikatsioon!$O89:'Eksplikatsioon'!$AG89),IF($G89="Erikasutuses pind (korrus)",IFERROR(SUMIFS($E:$E,$G:$G,"Ainukasutuses pind",$C:$C,"Üüritav pind",$H:$H,T$3,$A:$A,$A89)/SUMIFS($E:$E,$G:$G,"Ainukasutuses pind",$C:$C,"Üüritav pind",$A:$A,$A89),0),IF($G89="Erikasutuses pind (hoone)",IFERROR(SUMIFS($E:$E,$G:$G,"Ainukasutuses pind",$C:$C,"Üüritav pind",$H:$H,T$3)/SUMIFS($E:$E,$G:$G,"Ainukasutuses pind",$C:$C,"Üüritav pind"),0),""))),"")</f>
        <v/>
      </c>
      <c r="U89" s="72" t="str">
        <f>IFERROR(IF($G89="Erikasutuses pind (muu)",Eksplikatsioon!Z89/SUM(Eksplikatsioon!$O89:'Eksplikatsioon'!$AG89),IF($G89="Erikasutuses pind (korrus)",IFERROR(SUMIFS($E:$E,$G:$G,"Ainukasutuses pind",$C:$C,"Üüritav pind",$H:$H,U$3,$A:$A,$A89)/SUMIFS($E:$E,$G:$G,"Ainukasutuses pind",$C:$C,"Üüritav pind",$A:$A,$A89),0),IF($G89="Erikasutuses pind (hoone)",IFERROR(SUMIFS($E:$E,$G:$G,"Ainukasutuses pind",$C:$C,"Üüritav pind",$H:$H,U$3)/SUMIFS($E:$E,$G:$G,"Ainukasutuses pind",$C:$C,"Üüritav pind"),0),""))),"")</f>
        <v/>
      </c>
      <c r="V89" s="72" t="str">
        <f>IFERROR(IF($G89="Erikasutuses pind (muu)",Eksplikatsioon!AA89/SUM(Eksplikatsioon!$O89:'Eksplikatsioon'!$AG89),IF($G89="Erikasutuses pind (korrus)",IFERROR(SUMIFS($E:$E,$G:$G,"Ainukasutuses pind",$C:$C,"Üüritav pind",$H:$H,V$3,$A:$A,$A89)/SUMIFS($E:$E,$G:$G,"Ainukasutuses pind",$C:$C,"Üüritav pind",$A:$A,$A89),0),IF($G89="Erikasutuses pind (hoone)",IFERROR(SUMIFS($E:$E,$G:$G,"Ainukasutuses pind",$C:$C,"Üüritav pind",$H:$H,V$3)/SUMIFS($E:$E,$G:$G,"Ainukasutuses pind",$C:$C,"Üüritav pind"),0),""))),"")</f>
        <v/>
      </c>
      <c r="W89" s="72" t="str">
        <f>IFERROR(IF($G89="Erikasutuses pind (muu)",Eksplikatsioon!AB89/SUM(Eksplikatsioon!$O89:'Eksplikatsioon'!$AG89),IF($G89="Erikasutuses pind (korrus)",IFERROR(SUMIFS($E:$E,$G:$G,"Ainukasutuses pind",$C:$C,"Üüritav pind",$H:$H,W$3,$A:$A,$A89)/SUMIFS($E:$E,$G:$G,"Ainukasutuses pind",$C:$C,"Üüritav pind",$A:$A,$A89),0),IF($G89="Erikasutuses pind (hoone)",IFERROR(SUMIFS($E:$E,$G:$G,"Ainukasutuses pind",$C:$C,"Üüritav pind",$H:$H,W$3)/SUMIFS($E:$E,$G:$G,"Ainukasutuses pind",$C:$C,"Üüritav pind"),0),""))),"")</f>
        <v/>
      </c>
      <c r="X89" s="72" t="str">
        <f>IFERROR(IF($G89="Erikasutuses pind (muu)",Eksplikatsioon!AC89/SUM(Eksplikatsioon!$O89:'Eksplikatsioon'!$AG89),IF($G89="Erikasutuses pind (korrus)",IFERROR(SUMIFS($E:$E,$G:$G,"Ainukasutuses pind",$C:$C,"Üüritav pind",$H:$H,X$3,$A:$A,$A89)/SUMIFS($E:$E,$G:$G,"Ainukasutuses pind",$C:$C,"Üüritav pind",$A:$A,$A89),0),IF($G89="Erikasutuses pind (hoone)",IFERROR(SUMIFS($E:$E,$G:$G,"Ainukasutuses pind",$C:$C,"Üüritav pind",$H:$H,X$3)/SUMIFS($E:$E,$G:$G,"Ainukasutuses pind",$C:$C,"Üüritav pind"),0),""))),"")</f>
        <v/>
      </c>
      <c r="Y89" s="72" t="str">
        <f>IFERROR(IF($G89="Erikasutuses pind (muu)",Eksplikatsioon!AD89/SUM(Eksplikatsioon!$O89:'Eksplikatsioon'!$AG89),IF($G89="Erikasutuses pind (korrus)",IFERROR(SUMIFS($E:$E,$G:$G,"Ainukasutuses pind",$C:$C,"Üüritav pind",$H:$H,Y$3,$A:$A,$A89)/SUMIFS($E:$E,$G:$G,"Ainukasutuses pind",$C:$C,"Üüritav pind",$A:$A,$A89),0),IF($G89="Erikasutuses pind (hoone)",IFERROR(SUMIFS($E:$E,$G:$G,"Ainukasutuses pind",$C:$C,"Üüritav pind",$H:$H,Y$3)/SUMIFS($E:$E,$G:$G,"Ainukasutuses pind",$C:$C,"Üüritav pind"),0),""))),"")</f>
        <v/>
      </c>
      <c r="Z89" s="72" t="str">
        <f>IFERROR(IF($G89="Erikasutuses pind (muu)",Eksplikatsioon!AE89/SUM(Eksplikatsioon!$O89:'Eksplikatsioon'!$AG89),IF($G89="Erikasutuses pind (korrus)",IFERROR(SUMIFS($E:$E,$G:$G,"Ainukasutuses pind",$C:$C,"Üüritav pind",$H:$H,Z$3,$A:$A,$A89)/SUMIFS($E:$E,$G:$G,"Ainukasutuses pind",$C:$C,"Üüritav pind",$A:$A,$A89),0),IF($G89="Erikasutuses pind (hoone)",IFERROR(SUMIFS($E:$E,$G:$G,"Ainukasutuses pind",$C:$C,"Üüritav pind",$H:$H,Z$3)/SUMIFS($E:$E,$G:$G,"Ainukasutuses pind",$C:$C,"Üüritav pind"),0),""))),"")</f>
        <v/>
      </c>
      <c r="AA89" s="72" t="str">
        <f>IFERROR(IF($G89="Erikasutuses pind (muu)",Eksplikatsioon!AF89/SUM(Eksplikatsioon!$O89:'Eksplikatsioon'!$AG89),IF($G89="Erikasutuses pind (korrus)",IFERROR(SUMIFS($E:$E,$G:$G,"Ainukasutuses pind",$C:$C,"Üüritav pind",$H:$H,AA$3,$A:$A,$A89)/SUMIFS($E:$E,$G:$G,"Ainukasutuses pind",$C:$C,"Üüritav pind",$A:$A,$A89),0),IF($G89="Erikasutuses pind (hoone)",IFERROR(SUMIFS($E:$E,$G:$G,"Ainukasutuses pind",$C:$C,"Üüritav pind",$H:$H,AA$3)/SUMIFS($E:$E,$G:$G,"Ainukasutuses pind",$C:$C,"Üüritav pind"),0),""))),"")</f>
        <v/>
      </c>
      <c r="AB89" s="72" t="str">
        <f>IFERROR(IF($G89="Erikasutuses pind (muu)",Eksplikatsioon!AG89/SUM(Eksplikatsioon!$O89:'Eksplikatsioon'!$AG89),IF($G89="Erikasutuses pind (korrus)",IFERROR(SUMIFS($E:$E,$G:$G,"Ainukasutuses pind",$C:$C,"Üüritav pind",$H:$H,AB$3,$A:$A,$A89)/SUMIFS($E:$E,$G:$G,"Ainukasutuses pind",$C:$C,"Üüritav pind",$A:$A,$A89),0),IF($G89="Erikasutuses pind (hoone)",IFERROR(SUMIFS($E:$E,$G:$G,"Ainukasutuses pind",$C:$C,"Üüritav pind",$H:$H,AB$3)/SUMIFS($E:$E,$G:$G,"Ainukasutuses pind",$C:$C,"Üüritav pind"),0),""))),"")</f>
        <v/>
      </c>
      <c r="AC89" s="72" t="str">
        <f>IFERROR(IF($G89="Erikasutuses pind (muu)",$E89*J89,IFERROR($E89*J89/SUM($J89:$AB89)*(Eksplikatsioon!O89)/SUMPRODUCT($J89:$AB89,Eksplikatsioon!$O89:$AG89),"")),"")</f>
        <v/>
      </c>
      <c r="AD89" s="72" t="str">
        <f>IFERROR(IF($G89="Erikasutuses pind (muu)",$E89*K89,IFERROR($E89*K89/SUM($J89:$AB89)*(Eksplikatsioon!P89)/SUMPRODUCT($J89:$AB89,Eksplikatsioon!$O89:$AG89),"")),"")</f>
        <v/>
      </c>
      <c r="AE89" s="72" t="str">
        <f>IFERROR(IF($G89="Erikasutuses pind (muu)",$E89*L89,IFERROR($E89*L89/SUM($J89:$AB89)*(Eksplikatsioon!Q89)/SUMPRODUCT($J89:$AB89,Eksplikatsioon!$O89:$AG89),"")),"")</f>
        <v/>
      </c>
      <c r="AF89" s="72" t="str">
        <f>IFERROR(IF($G89="Erikasutuses pind (muu)",$E89*M89,IFERROR($E89*M89/SUM($J89:$AB89)*(Eksplikatsioon!R89)/SUMPRODUCT($J89:$AB89,Eksplikatsioon!$O89:$AG89),"")),"")</f>
        <v/>
      </c>
      <c r="AG89" s="72" t="str">
        <f>IFERROR(IF($G89="Erikasutuses pind (muu)",$E89*N89,IFERROR($E89*N89/SUM($J89:$AB89)*(Eksplikatsioon!S89)/SUMPRODUCT($J89:$AB89,Eksplikatsioon!$O89:$AG89),"")),"")</f>
        <v/>
      </c>
      <c r="AH89" s="72" t="str">
        <f>IFERROR(IF($G89="Erikasutuses pind (muu)",$E89*O89,IFERROR($E89*O89/SUM($J89:$AB89)*(Eksplikatsioon!T89)/SUMPRODUCT($J89:$AB89,Eksplikatsioon!$O89:$AG89),"")),"")</f>
        <v/>
      </c>
      <c r="AI89" s="72" t="str">
        <f>IFERROR(IF($G89="Erikasutuses pind (muu)",$E89*P89,IFERROR($E89*P89/SUM($J89:$AB89)*(Eksplikatsioon!U89)/SUMPRODUCT($J89:$AB89,Eksplikatsioon!$O89:$AG89),"")),"")</f>
        <v/>
      </c>
      <c r="AJ89" s="72" t="str">
        <f>IFERROR(IF($G89="Erikasutuses pind (muu)",$E89*Q89,IFERROR($E89*Q89/SUM($J89:$AB89)*(Eksplikatsioon!V89)/SUMPRODUCT($J89:$AB89,Eksplikatsioon!$O89:$AG89),"")),"")</f>
        <v/>
      </c>
      <c r="AK89" s="72" t="str">
        <f>IFERROR(IF($G89="Erikasutuses pind (muu)",$E89*R89,IFERROR($E89*R89/SUM($J89:$AB89)*(Eksplikatsioon!W89)/SUMPRODUCT($J89:$AB89,Eksplikatsioon!$O89:$AG89),"")),"")</f>
        <v/>
      </c>
      <c r="AL89" s="72" t="str">
        <f>IFERROR(IF($G89="Erikasutuses pind (muu)",$E89*S89,IFERROR($E89*S89/SUM($J89:$AB89)*(Eksplikatsioon!X89)/SUMPRODUCT($J89:$AB89,Eksplikatsioon!$O89:$AG89),"")),"")</f>
        <v/>
      </c>
      <c r="AM89" s="72" t="str">
        <f>IFERROR(IF($G89="Erikasutuses pind (muu)",$E89*T89,IFERROR($E89*T89/SUM($J89:$AB89)*(Eksplikatsioon!Y89)/SUMPRODUCT($J89:$AB89,Eksplikatsioon!$O89:$AG89),"")),"")</f>
        <v/>
      </c>
      <c r="AN89" s="72" t="str">
        <f>IFERROR(IF($G89="Erikasutuses pind (muu)",$E89*U89,IFERROR($E89*U89/SUM($J89:$AB89)*(Eksplikatsioon!Z89)/SUMPRODUCT($J89:$AB89,Eksplikatsioon!$O89:$AG89),"")),"")</f>
        <v/>
      </c>
      <c r="AO89" s="72" t="str">
        <f>IFERROR(IF($G89="Erikasutuses pind (muu)",$E89*V89,IFERROR($E89*V89/SUM($J89:$AB89)*(Eksplikatsioon!AA89)/SUMPRODUCT($J89:$AB89,Eksplikatsioon!$O89:$AG89),"")),"")</f>
        <v/>
      </c>
      <c r="AP89" s="72" t="str">
        <f>IFERROR(IF($G89="Erikasutuses pind (muu)",$E89*W89,IFERROR($E89*W89/SUM($J89:$AB89)*(Eksplikatsioon!AB89)/SUMPRODUCT($J89:$AB89,Eksplikatsioon!$O89:$AG89),"")),"")</f>
        <v/>
      </c>
      <c r="AQ89" s="72" t="str">
        <f>IFERROR(IF($G89="Erikasutuses pind (muu)",$E89*X89,IFERROR($E89*X89/SUM($J89:$AB89)*(Eksplikatsioon!AC89)/SUMPRODUCT($J89:$AB89,Eksplikatsioon!$O89:$AG89),"")),"")</f>
        <v/>
      </c>
      <c r="AR89" s="72" t="str">
        <f>IFERROR(IF($G89="Erikasutuses pind (muu)",$E89*Y89,IFERROR($E89*Y89/SUM($J89:$AB89)*(Eksplikatsioon!AD89)/SUMPRODUCT($J89:$AB89,Eksplikatsioon!$O89:$AG89),"")),"")</f>
        <v/>
      </c>
      <c r="AS89" s="72" t="str">
        <f>IFERROR(IF($G89="Erikasutuses pind (muu)",$E89*Z89,IFERROR($E89*Z89/SUM($J89:$AB89)*(Eksplikatsioon!AE89)/SUMPRODUCT($J89:$AB89,Eksplikatsioon!$O89:$AG89),"")),"")</f>
        <v/>
      </c>
      <c r="AT89" s="72" t="str">
        <f>IFERROR(IF($G89="Erikasutuses pind (muu)",$E89*AA89,IFERROR($E89*AA89/SUM($J89:$AB89)*(Eksplikatsioon!AF89)/SUMPRODUCT($J89:$AB89,Eksplikatsioon!$O89:$AG89),"")),"")</f>
        <v/>
      </c>
      <c r="AU89" s="72" t="str">
        <f>IFERROR(IF($G89="Erikasutuses pind (muu)",$E89*AB89,IFERROR($E89*AB89/SUM($J89:$AB89)*(Eksplikatsioon!AG89)/SUMPRODUCT($J89:$AB89,Eksplikatsioon!$O89:$AG89),"")),"")</f>
        <v/>
      </c>
    </row>
    <row r="90" spans="1:47" x14ac:dyDescent="0.25">
      <c r="A90" s="71" t="str">
        <f>IF(Eksplikatsioon!A90=0,"",Eksplikatsioon!A90)</f>
        <v/>
      </c>
      <c r="B90" s="71" t="str">
        <f>IF(Eksplikatsioon!B90=0,"",Eksplikatsioon!B90)</f>
        <v/>
      </c>
      <c r="C90" s="71" t="str">
        <f>IF(Eksplikatsioon!C90=0,"",Eksplikatsioon!C90)</f>
        <v/>
      </c>
      <c r="D90" s="71" t="str">
        <f>IF(Eksplikatsioon!D90=0,"",Eksplikatsioon!D90)</f>
        <v/>
      </c>
      <c r="E90" s="71" t="str">
        <f>IF(Eksplikatsioon!F90=0,"",Eksplikatsioon!F90)</f>
        <v/>
      </c>
      <c r="F90" s="71" t="str">
        <f>IF(Eksplikatsioon!H90=0,"",Eksplikatsioon!H90)</f>
        <v/>
      </c>
      <c r="G90" s="71" t="str">
        <f>IF(Eksplikatsioon!J90=0,"",Eksplikatsioon!J90)</f>
        <v/>
      </c>
      <c r="H90" s="71" t="str">
        <f>IF(Eksplikatsioon!K90=0,"",Eksplikatsioon!K90)</f>
        <v/>
      </c>
      <c r="I90" s="71" t="str">
        <f>IF(Eksplikatsioon!L90=0,"",Eksplikatsioon!L90)</f>
        <v/>
      </c>
      <c r="J90" s="72" t="str">
        <f>IFERROR(IF($G90="Erikasutuses pind (muu)",Eksplikatsioon!O90/SUM(Eksplikatsioon!$O90:'Eksplikatsioon'!$AG90),IF($G90="Erikasutuses pind (korrus)",IFERROR(SUMIFS($E:$E,$G:$G,"Ainukasutuses pind",$C:$C,"Üüritav pind",$H:$H,J$3,$A:$A,$A90)/SUMIFS($E:$E,$G:$G,"Ainukasutuses pind",$C:$C,"Üüritav pind",$A:$A,$A90),0),IF($G90="Erikasutuses pind (hoone)",IFERROR(SUMIFS($E:$E,$G:$G,"Ainukasutuses pind",$C:$C,"Üüritav pind",$H:$H,J$3)/SUMIFS($E:$E,$G:$G,"Ainukasutuses pind",$C:$C,"Üüritav pind"),0),""))),"")</f>
        <v/>
      </c>
      <c r="K90" s="72" t="str">
        <f>IFERROR(IF($G90="Erikasutuses pind (muu)",Eksplikatsioon!P90/SUM(Eksplikatsioon!$O90:'Eksplikatsioon'!$AG90),IF($G90="Erikasutuses pind (korrus)",IFERROR(SUMIFS($E:$E,$G:$G,"Ainukasutuses pind",$C:$C,"Üüritav pind",$H:$H,K$3,$A:$A,$A90)/SUMIFS($E:$E,$G:$G,"Ainukasutuses pind",$C:$C,"Üüritav pind",$A:$A,$A90),0),IF($G90="Erikasutuses pind (hoone)",IFERROR(SUMIFS($E:$E,$G:$G,"Ainukasutuses pind",$C:$C,"Üüritav pind",$H:$H,K$3)/SUMIFS($E:$E,$G:$G,"Ainukasutuses pind",$C:$C,"Üüritav pind"),0),""))),"")</f>
        <v/>
      </c>
      <c r="L90" s="72" t="str">
        <f>IFERROR(IF($G90="Erikasutuses pind (muu)",Eksplikatsioon!Q90/SUM(Eksplikatsioon!$O90:'Eksplikatsioon'!$AG90),IF($G90="Erikasutuses pind (korrus)",IFERROR(SUMIFS($E:$E,$G:$G,"Ainukasutuses pind",$C:$C,"Üüritav pind",$H:$H,L$3,$A:$A,$A90)/SUMIFS($E:$E,$G:$G,"Ainukasutuses pind",$C:$C,"Üüritav pind",$A:$A,$A90),0),IF($G90="Erikasutuses pind (hoone)",IFERROR(SUMIFS($E:$E,$G:$G,"Ainukasutuses pind",$C:$C,"Üüritav pind",$H:$H,L$3)/SUMIFS($E:$E,$G:$G,"Ainukasutuses pind",$C:$C,"Üüritav pind"),0),""))),"")</f>
        <v/>
      </c>
      <c r="M90" s="72" t="str">
        <f>IFERROR(IF($G90="Erikasutuses pind (muu)",Eksplikatsioon!R90/SUM(Eksplikatsioon!$O90:'Eksplikatsioon'!$AG90),IF($G90="Erikasutuses pind (korrus)",IFERROR(SUMIFS($E:$E,$G:$G,"Ainukasutuses pind",$C:$C,"Üüritav pind",$H:$H,M$3,$A:$A,$A90)/SUMIFS($E:$E,$G:$G,"Ainukasutuses pind",$C:$C,"Üüritav pind",$A:$A,$A90),0),IF($G90="Erikasutuses pind (hoone)",IFERROR(SUMIFS($E:$E,$G:$G,"Ainukasutuses pind",$C:$C,"Üüritav pind",$H:$H,M$3)/SUMIFS($E:$E,$G:$G,"Ainukasutuses pind",$C:$C,"Üüritav pind"),0),""))),"")</f>
        <v/>
      </c>
      <c r="N90" s="72" t="str">
        <f>IFERROR(IF($G90="Erikasutuses pind (muu)",Eksplikatsioon!S90/SUM(Eksplikatsioon!$O90:'Eksplikatsioon'!$AG90),IF($G90="Erikasutuses pind (korrus)",IFERROR(SUMIFS($E:$E,$G:$G,"Ainukasutuses pind",$C:$C,"Üüritav pind",$H:$H,N$3,$A:$A,$A90)/SUMIFS($E:$E,$G:$G,"Ainukasutuses pind",$C:$C,"Üüritav pind",$A:$A,$A90),0),IF($G90="Erikasutuses pind (hoone)",IFERROR(SUMIFS($E:$E,$G:$G,"Ainukasutuses pind",$C:$C,"Üüritav pind",$H:$H,N$3)/SUMIFS($E:$E,$G:$G,"Ainukasutuses pind",$C:$C,"Üüritav pind"),0),""))),"")</f>
        <v/>
      </c>
      <c r="O90" s="72" t="str">
        <f>IFERROR(IF($G90="Erikasutuses pind (muu)",Eksplikatsioon!T90/SUM(Eksplikatsioon!$O90:'Eksplikatsioon'!$AG90),IF($G90="Erikasutuses pind (korrus)",IFERROR(SUMIFS($E:$E,$G:$G,"Ainukasutuses pind",$C:$C,"Üüritav pind",$H:$H,O$3,$A:$A,$A90)/SUMIFS($E:$E,$G:$G,"Ainukasutuses pind",$C:$C,"Üüritav pind",$A:$A,$A90),0),IF($G90="Erikasutuses pind (hoone)",IFERROR(SUMIFS($E:$E,$G:$G,"Ainukasutuses pind",$C:$C,"Üüritav pind",$H:$H,O$3)/SUMIFS($E:$E,$G:$G,"Ainukasutuses pind",$C:$C,"Üüritav pind"),0),""))),"")</f>
        <v/>
      </c>
      <c r="P90" s="72" t="str">
        <f>IFERROR(IF($G90="Erikasutuses pind (muu)",Eksplikatsioon!U90/SUM(Eksplikatsioon!$O90:'Eksplikatsioon'!$AG90),IF($G90="Erikasutuses pind (korrus)",IFERROR(SUMIFS($E:$E,$G:$G,"Ainukasutuses pind",$C:$C,"Üüritav pind",$H:$H,P$3,$A:$A,$A90)/SUMIFS($E:$E,$G:$G,"Ainukasutuses pind",$C:$C,"Üüritav pind",$A:$A,$A90),0),IF($G90="Erikasutuses pind (hoone)",IFERROR(SUMIFS($E:$E,$G:$G,"Ainukasutuses pind",$C:$C,"Üüritav pind",$H:$H,P$3)/SUMIFS($E:$E,$G:$G,"Ainukasutuses pind",$C:$C,"Üüritav pind"),0),""))),"")</f>
        <v/>
      </c>
      <c r="Q90" s="72" t="str">
        <f>IFERROR(IF($G90="Erikasutuses pind (muu)",Eksplikatsioon!V90/SUM(Eksplikatsioon!$O90:'Eksplikatsioon'!$AG90),IF($G90="Erikasutuses pind (korrus)",IFERROR(SUMIFS($E:$E,$G:$G,"Ainukasutuses pind",$C:$C,"Üüritav pind",$H:$H,Q$3,$A:$A,$A90)/SUMIFS($E:$E,$G:$G,"Ainukasutuses pind",$C:$C,"Üüritav pind",$A:$A,$A90),0),IF($G90="Erikasutuses pind (hoone)",IFERROR(SUMIFS($E:$E,$G:$G,"Ainukasutuses pind",$C:$C,"Üüritav pind",$H:$H,Q$3)/SUMIFS($E:$E,$G:$G,"Ainukasutuses pind",$C:$C,"Üüritav pind"),0),""))),"")</f>
        <v/>
      </c>
      <c r="R90" s="72" t="str">
        <f>IFERROR(IF($G90="Erikasutuses pind (muu)",Eksplikatsioon!W90/SUM(Eksplikatsioon!$O90:'Eksplikatsioon'!$AG90),IF($G90="Erikasutuses pind (korrus)",IFERROR(SUMIFS($E:$E,$G:$G,"Ainukasutuses pind",$C:$C,"Üüritav pind",$H:$H,R$3,$A:$A,$A90)/SUMIFS($E:$E,$G:$G,"Ainukasutuses pind",$C:$C,"Üüritav pind",$A:$A,$A90),0),IF($G90="Erikasutuses pind (hoone)",IFERROR(SUMIFS($E:$E,$G:$G,"Ainukasutuses pind",$C:$C,"Üüritav pind",$H:$H,R$3)/SUMIFS($E:$E,$G:$G,"Ainukasutuses pind",$C:$C,"Üüritav pind"),0),""))),"")</f>
        <v/>
      </c>
      <c r="S90" s="72" t="str">
        <f>IFERROR(IF($G90="Erikasutuses pind (muu)",Eksplikatsioon!X90/SUM(Eksplikatsioon!$O90:'Eksplikatsioon'!$AG90),IF($G90="Erikasutuses pind (korrus)",IFERROR(SUMIFS($E:$E,$G:$G,"Ainukasutuses pind",$C:$C,"Üüritav pind",$H:$H,S$3,$A:$A,$A90)/SUMIFS($E:$E,$G:$G,"Ainukasutuses pind",$C:$C,"Üüritav pind",$A:$A,$A90),0),IF($G90="Erikasutuses pind (hoone)",IFERROR(SUMIFS($E:$E,$G:$G,"Ainukasutuses pind",$C:$C,"Üüritav pind",$H:$H,S$3)/SUMIFS($E:$E,$G:$G,"Ainukasutuses pind",$C:$C,"Üüritav pind"),0),""))),"")</f>
        <v/>
      </c>
      <c r="T90" s="72" t="str">
        <f>IFERROR(IF($G90="Erikasutuses pind (muu)",Eksplikatsioon!Y90/SUM(Eksplikatsioon!$O90:'Eksplikatsioon'!$AG90),IF($G90="Erikasutuses pind (korrus)",IFERROR(SUMIFS($E:$E,$G:$G,"Ainukasutuses pind",$C:$C,"Üüritav pind",$H:$H,T$3,$A:$A,$A90)/SUMIFS($E:$E,$G:$G,"Ainukasutuses pind",$C:$C,"Üüritav pind",$A:$A,$A90),0),IF($G90="Erikasutuses pind (hoone)",IFERROR(SUMIFS($E:$E,$G:$G,"Ainukasutuses pind",$C:$C,"Üüritav pind",$H:$H,T$3)/SUMIFS($E:$E,$G:$G,"Ainukasutuses pind",$C:$C,"Üüritav pind"),0),""))),"")</f>
        <v/>
      </c>
      <c r="U90" s="72" t="str">
        <f>IFERROR(IF($G90="Erikasutuses pind (muu)",Eksplikatsioon!Z90/SUM(Eksplikatsioon!$O90:'Eksplikatsioon'!$AG90),IF($G90="Erikasutuses pind (korrus)",IFERROR(SUMIFS($E:$E,$G:$G,"Ainukasutuses pind",$C:$C,"Üüritav pind",$H:$H,U$3,$A:$A,$A90)/SUMIFS($E:$E,$G:$G,"Ainukasutuses pind",$C:$C,"Üüritav pind",$A:$A,$A90),0),IF($G90="Erikasutuses pind (hoone)",IFERROR(SUMIFS($E:$E,$G:$G,"Ainukasutuses pind",$C:$C,"Üüritav pind",$H:$H,U$3)/SUMIFS($E:$E,$G:$G,"Ainukasutuses pind",$C:$C,"Üüritav pind"),0),""))),"")</f>
        <v/>
      </c>
      <c r="V90" s="72" t="str">
        <f>IFERROR(IF($G90="Erikasutuses pind (muu)",Eksplikatsioon!AA90/SUM(Eksplikatsioon!$O90:'Eksplikatsioon'!$AG90),IF($G90="Erikasutuses pind (korrus)",IFERROR(SUMIFS($E:$E,$G:$G,"Ainukasutuses pind",$C:$C,"Üüritav pind",$H:$H,V$3,$A:$A,$A90)/SUMIFS($E:$E,$G:$G,"Ainukasutuses pind",$C:$C,"Üüritav pind",$A:$A,$A90),0),IF($G90="Erikasutuses pind (hoone)",IFERROR(SUMIFS($E:$E,$G:$G,"Ainukasutuses pind",$C:$C,"Üüritav pind",$H:$H,V$3)/SUMIFS($E:$E,$G:$G,"Ainukasutuses pind",$C:$C,"Üüritav pind"),0),""))),"")</f>
        <v/>
      </c>
      <c r="W90" s="72" t="str">
        <f>IFERROR(IF($G90="Erikasutuses pind (muu)",Eksplikatsioon!AB90/SUM(Eksplikatsioon!$O90:'Eksplikatsioon'!$AG90),IF($G90="Erikasutuses pind (korrus)",IFERROR(SUMIFS($E:$E,$G:$G,"Ainukasutuses pind",$C:$C,"Üüritav pind",$H:$H,W$3,$A:$A,$A90)/SUMIFS($E:$E,$G:$G,"Ainukasutuses pind",$C:$C,"Üüritav pind",$A:$A,$A90),0),IF($G90="Erikasutuses pind (hoone)",IFERROR(SUMIFS($E:$E,$G:$G,"Ainukasutuses pind",$C:$C,"Üüritav pind",$H:$H,W$3)/SUMIFS($E:$E,$G:$G,"Ainukasutuses pind",$C:$C,"Üüritav pind"),0),""))),"")</f>
        <v/>
      </c>
      <c r="X90" s="72" t="str">
        <f>IFERROR(IF($G90="Erikasutuses pind (muu)",Eksplikatsioon!AC90/SUM(Eksplikatsioon!$O90:'Eksplikatsioon'!$AG90),IF($G90="Erikasutuses pind (korrus)",IFERROR(SUMIFS($E:$E,$G:$G,"Ainukasutuses pind",$C:$C,"Üüritav pind",$H:$H,X$3,$A:$A,$A90)/SUMIFS($E:$E,$G:$G,"Ainukasutuses pind",$C:$C,"Üüritav pind",$A:$A,$A90),0),IF($G90="Erikasutuses pind (hoone)",IFERROR(SUMIFS($E:$E,$G:$G,"Ainukasutuses pind",$C:$C,"Üüritav pind",$H:$H,X$3)/SUMIFS($E:$E,$G:$G,"Ainukasutuses pind",$C:$C,"Üüritav pind"),0),""))),"")</f>
        <v/>
      </c>
      <c r="Y90" s="72" t="str">
        <f>IFERROR(IF($G90="Erikasutuses pind (muu)",Eksplikatsioon!AD90/SUM(Eksplikatsioon!$O90:'Eksplikatsioon'!$AG90),IF($G90="Erikasutuses pind (korrus)",IFERROR(SUMIFS($E:$E,$G:$G,"Ainukasutuses pind",$C:$C,"Üüritav pind",$H:$H,Y$3,$A:$A,$A90)/SUMIFS($E:$E,$G:$G,"Ainukasutuses pind",$C:$C,"Üüritav pind",$A:$A,$A90),0),IF($G90="Erikasutuses pind (hoone)",IFERROR(SUMIFS($E:$E,$G:$G,"Ainukasutuses pind",$C:$C,"Üüritav pind",$H:$H,Y$3)/SUMIFS($E:$E,$G:$G,"Ainukasutuses pind",$C:$C,"Üüritav pind"),0),""))),"")</f>
        <v/>
      </c>
      <c r="Z90" s="72" t="str">
        <f>IFERROR(IF($G90="Erikasutuses pind (muu)",Eksplikatsioon!AE90/SUM(Eksplikatsioon!$O90:'Eksplikatsioon'!$AG90),IF($G90="Erikasutuses pind (korrus)",IFERROR(SUMIFS($E:$E,$G:$G,"Ainukasutuses pind",$C:$C,"Üüritav pind",$H:$H,Z$3,$A:$A,$A90)/SUMIFS($E:$E,$G:$G,"Ainukasutuses pind",$C:$C,"Üüritav pind",$A:$A,$A90),0),IF($G90="Erikasutuses pind (hoone)",IFERROR(SUMIFS($E:$E,$G:$G,"Ainukasutuses pind",$C:$C,"Üüritav pind",$H:$H,Z$3)/SUMIFS($E:$E,$G:$G,"Ainukasutuses pind",$C:$C,"Üüritav pind"),0),""))),"")</f>
        <v/>
      </c>
      <c r="AA90" s="72" t="str">
        <f>IFERROR(IF($G90="Erikasutuses pind (muu)",Eksplikatsioon!AF90/SUM(Eksplikatsioon!$O90:'Eksplikatsioon'!$AG90),IF($G90="Erikasutuses pind (korrus)",IFERROR(SUMIFS($E:$E,$G:$G,"Ainukasutuses pind",$C:$C,"Üüritav pind",$H:$H,AA$3,$A:$A,$A90)/SUMIFS($E:$E,$G:$G,"Ainukasutuses pind",$C:$C,"Üüritav pind",$A:$A,$A90),0),IF($G90="Erikasutuses pind (hoone)",IFERROR(SUMIFS($E:$E,$G:$G,"Ainukasutuses pind",$C:$C,"Üüritav pind",$H:$H,AA$3)/SUMIFS($E:$E,$G:$G,"Ainukasutuses pind",$C:$C,"Üüritav pind"),0),""))),"")</f>
        <v/>
      </c>
      <c r="AB90" s="72" t="str">
        <f>IFERROR(IF($G90="Erikasutuses pind (muu)",Eksplikatsioon!AG90/SUM(Eksplikatsioon!$O90:'Eksplikatsioon'!$AG90),IF($G90="Erikasutuses pind (korrus)",IFERROR(SUMIFS($E:$E,$G:$G,"Ainukasutuses pind",$C:$C,"Üüritav pind",$H:$H,AB$3,$A:$A,$A90)/SUMIFS($E:$E,$G:$G,"Ainukasutuses pind",$C:$C,"Üüritav pind",$A:$A,$A90),0),IF($G90="Erikasutuses pind (hoone)",IFERROR(SUMIFS($E:$E,$G:$G,"Ainukasutuses pind",$C:$C,"Üüritav pind",$H:$H,AB$3)/SUMIFS($E:$E,$G:$G,"Ainukasutuses pind",$C:$C,"Üüritav pind"),0),""))),"")</f>
        <v/>
      </c>
      <c r="AC90" s="72" t="str">
        <f>IFERROR(IF($G90="Erikasutuses pind (muu)",$E90*J90,IFERROR($E90*J90/SUM($J90:$AB90)*(Eksplikatsioon!O90)/SUMPRODUCT($J90:$AB90,Eksplikatsioon!$O90:$AG90),"")),"")</f>
        <v/>
      </c>
      <c r="AD90" s="72" t="str">
        <f>IFERROR(IF($G90="Erikasutuses pind (muu)",$E90*K90,IFERROR($E90*K90/SUM($J90:$AB90)*(Eksplikatsioon!P90)/SUMPRODUCT($J90:$AB90,Eksplikatsioon!$O90:$AG90),"")),"")</f>
        <v/>
      </c>
      <c r="AE90" s="72" t="str">
        <f>IFERROR(IF($G90="Erikasutuses pind (muu)",$E90*L90,IFERROR($E90*L90/SUM($J90:$AB90)*(Eksplikatsioon!Q90)/SUMPRODUCT($J90:$AB90,Eksplikatsioon!$O90:$AG90),"")),"")</f>
        <v/>
      </c>
      <c r="AF90" s="72" t="str">
        <f>IFERROR(IF($G90="Erikasutuses pind (muu)",$E90*M90,IFERROR($E90*M90/SUM($J90:$AB90)*(Eksplikatsioon!R90)/SUMPRODUCT($J90:$AB90,Eksplikatsioon!$O90:$AG90),"")),"")</f>
        <v/>
      </c>
      <c r="AG90" s="72" t="str">
        <f>IFERROR(IF($G90="Erikasutuses pind (muu)",$E90*N90,IFERROR($E90*N90/SUM($J90:$AB90)*(Eksplikatsioon!S90)/SUMPRODUCT($J90:$AB90,Eksplikatsioon!$O90:$AG90),"")),"")</f>
        <v/>
      </c>
      <c r="AH90" s="72" t="str">
        <f>IFERROR(IF($G90="Erikasutuses pind (muu)",$E90*O90,IFERROR($E90*O90/SUM($J90:$AB90)*(Eksplikatsioon!T90)/SUMPRODUCT($J90:$AB90,Eksplikatsioon!$O90:$AG90),"")),"")</f>
        <v/>
      </c>
      <c r="AI90" s="72" t="str">
        <f>IFERROR(IF($G90="Erikasutuses pind (muu)",$E90*P90,IFERROR($E90*P90/SUM($J90:$AB90)*(Eksplikatsioon!U90)/SUMPRODUCT($J90:$AB90,Eksplikatsioon!$O90:$AG90),"")),"")</f>
        <v/>
      </c>
      <c r="AJ90" s="72" t="str">
        <f>IFERROR(IF($G90="Erikasutuses pind (muu)",$E90*Q90,IFERROR($E90*Q90/SUM($J90:$AB90)*(Eksplikatsioon!V90)/SUMPRODUCT($J90:$AB90,Eksplikatsioon!$O90:$AG90),"")),"")</f>
        <v/>
      </c>
      <c r="AK90" s="72" t="str">
        <f>IFERROR(IF($G90="Erikasutuses pind (muu)",$E90*R90,IFERROR($E90*R90/SUM($J90:$AB90)*(Eksplikatsioon!W90)/SUMPRODUCT($J90:$AB90,Eksplikatsioon!$O90:$AG90),"")),"")</f>
        <v/>
      </c>
      <c r="AL90" s="72" t="str">
        <f>IFERROR(IF($G90="Erikasutuses pind (muu)",$E90*S90,IFERROR($E90*S90/SUM($J90:$AB90)*(Eksplikatsioon!X90)/SUMPRODUCT($J90:$AB90,Eksplikatsioon!$O90:$AG90),"")),"")</f>
        <v/>
      </c>
      <c r="AM90" s="72" t="str">
        <f>IFERROR(IF($G90="Erikasutuses pind (muu)",$E90*T90,IFERROR($E90*T90/SUM($J90:$AB90)*(Eksplikatsioon!Y90)/SUMPRODUCT($J90:$AB90,Eksplikatsioon!$O90:$AG90),"")),"")</f>
        <v/>
      </c>
      <c r="AN90" s="72" t="str">
        <f>IFERROR(IF($G90="Erikasutuses pind (muu)",$E90*U90,IFERROR($E90*U90/SUM($J90:$AB90)*(Eksplikatsioon!Z90)/SUMPRODUCT($J90:$AB90,Eksplikatsioon!$O90:$AG90),"")),"")</f>
        <v/>
      </c>
      <c r="AO90" s="72" t="str">
        <f>IFERROR(IF($G90="Erikasutuses pind (muu)",$E90*V90,IFERROR($E90*V90/SUM($J90:$AB90)*(Eksplikatsioon!AA90)/SUMPRODUCT($J90:$AB90,Eksplikatsioon!$O90:$AG90),"")),"")</f>
        <v/>
      </c>
      <c r="AP90" s="72" t="str">
        <f>IFERROR(IF($G90="Erikasutuses pind (muu)",$E90*W90,IFERROR($E90*W90/SUM($J90:$AB90)*(Eksplikatsioon!AB90)/SUMPRODUCT($J90:$AB90,Eksplikatsioon!$O90:$AG90),"")),"")</f>
        <v/>
      </c>
      <c r="AQ90" s="72" t="str">
        <f>IFERROR(IF($G90="Erikasutuses pind (muu)",$E90*X90,IFERROR($E90*X90/SUM($J90:$AB90)*(Eksplikatsioon!AC90)/SUMPRODUCT($J90:$AB90,Eksplikatsioon!$O90:$AG90),"")),"")</f>
        <v/>
      </c>
      <c r="AR90" s="72" t="str">
        <f>IFERROR(IF($G90="Erikasutuses pind (muu)",$E90*Y90,IFERROR($E90*Y90/SUM($J90:$AB90)*(Eksplikatsioon!AD90)/SUMPRODUCT($J90:$AB90,Eksplikatsioon!$O90:$AG90),"")),"")</f>
        <v/>
      </c>
      <c r="AS90" s="72" t="str">
        <f>IFERROR(IF($G90="Erikasutuses pind (muu)",$E90*Z90,IFERROR($E90*Z90/SUM($J90:$AB90)*(Eksplikatsioon!AE90)/SUMPRODUCT($J90:$AB90,Eksplikatsioon!$O90:$AG90),"")),"")</f>
        <v/>
      </c>
      <c r="AT90" s="72" t="str">
        <f>IFERROR(IF($G90="Erikasutuses pind (muu)",$E90*AA90,IFERROR($E90*AA90/SUM($J90:$AB90)*(Eksplikatsioon!AF90)/SUMPRODUCT($J90:$AB90,Eksplikatsioon!$O90:$AG90),"")),"")</f>
        <v/>
      </c>
      <c r="AU90" s="72" t="str">
        <f>IFERROR(IF($G90="Erikasutuses pind (muu)",$E90*AB90,IFERROR($E90*AB90/SUM($J90:$AB90)*(Eksplikatsioon!AG90)/SUMPRODUCT($J90:$AB90,Eksplikatsioon!$O90:$AG90),"")),"")</f>
        <v/>
      </c>
    </row>
    <row r="91" spans="1:47" x14ac:dyDescent="0.25">
      <c r="A91" s="71" t="str">
        <f>IF(Eksplikatsioon!A91=0,"",Eksplikatsioon!A91)</f>
        <v/>
      </c>
      <c r="B91" s="71" t="str">
        <f>IF(Eksplikatsioon!B91=0,"",Eksplikatsioon!B91)</f>
        <v/>
      </c>
      <c r="C91" s="71" t="str">
        <f>IF(Eksplikatsioon!C91=0,"",Eksplikatsioon!C91)</f>
        <v/>
      </c>
      <c r="D91" s="71" t="str">
        <f>IF(Eksplikatsioon!D91=0,"",Eksplikatsioon!D91)</f>
        <v/>
      </c>
      <c r="E91" s="71" t="str">
        <f>IF(Eksplikatsioon!F91=0,"",Eksplikatsioon!F91)</f>
        <v/>
      </c>
      <c r="F91" s="71" t="str">
        <f>IF(Eksplikatsioon!H91=0,"",Eksplikatsioon!H91)</f>
        <v/>
      </c>
      <c r="G91" s="71" t="str">
        <f>IF(Eksplikatsioon!J91=0,"",Eksplikatsioon!J91)</f>
        <v/>
      </c>
      <c r="H91" s="71" t="str">
        <f>IF(Eksplikatsioon!K91=0,"",Eksplikatsioon!K91)</f>
        <v/>
      </c>
      <c r="I91" s="71" t="str">
        <f>IF(Eksplikatsioon!L91=0,"",Eksplikatsioon!L91)</f>
        <v/>
      </c>
      <c r="J91" s="72" t="str">
        <f>IFERROR(IF($G91="Erikasutuses pind (muu)",Eksplikatsioon!O91/SUM(Eksplikatsioon!$O91:'Eksplikatsioon'!$AG91),IF($G91="Erikasutuses pind (korrus)",IFERROR(SUMIFS($E:$E,$G:$G,"Ainukasutuses pind",$C:$C,"Üüritav pind",$H:$H,J$3,$A:$A,$A91)/SUMIFS($E:$E,$G:$G,"Ainukasutuses pind",$C:$C,"Üüritav pind",$A:$A,$A91),0),IF($G91="Erikasutuses pind (hoone)",IFERROR(SUMIFS($E:$E,$G:$G,"Ainukasutuses pind",$C:$C,"Üüritav pind",$H:$H,J$3)/SUMIFS($E:$E,$G:$G,"Ainukasutuses pind",$C:$C,"Üüritav pind"),0),""))),"")</f>
        <v/>
      </c>
      <c r="K91" s="72" t="str">
        <f>IFERROR(IF($G91="Erikasutuses pind (muu)",Eksplikatsioon!P91/SUM(Eksplikatsioon!$O91:'Eksplikatsioon'!$AG91),IF($G91="Erikasutuses pind (korrus)",IFERROR(SUMIFS($E:$E,$G:$G,"Ainukasutuses pind",$C:$C,"Üüritav pind",$H:$H,K$3,$A:$A,$A91)/SUMIFS($E:$E,$G:$G,"Ainukasutuses pind",$C:$C,"Üüritav pind",$A:$A,$A91),0),IF($G91="Erikasutuses pind (hoone)",IFERROR(SUMIFS($E:$E,$G:$G,"Ainukasutuses pind",$C:$C,"Üüritav pind",$H:$H,K$3)/SUMIFS($E:$E,$G:$G,"Ainukasutuses pind",$C:$C,"Üüritav pind"),0),""))),"")</f>
        <v/>
      </c>
      <c r="L91" s="72" t="str">
        <f>IFERROR(IF($G91="Erikasutuses pind (muu)",Eksplikatsioon!Q91/SUM(Eksplikatsioon!$O91:'Eksplikatsioon'!$AG91),IF($G91="Erikasutuses pind (korrus)",IFERROR(SUMIFS($E:$E,$G:$G,"Ainukasutuses pind",$C:$C,"Üüritav pind",$H:$H,L$3,$A:$A,$A91)/SUMIFS($E:$E,$G:$G,"Ainukasutuses pind",$C:$C,"Üüritav pind",$A:$A,$A91),0),IF($G91="Erikasutuses pind (hoone)",IFERROR(SUMIFS($E:$E,$G:$G,"Ainukasutuses pind",$C:$C,"Üüritav pind",$H:$H,L$3)/SUMIFS($E:$E,$G:$G,"Ainukasutuses pind",$C:$C,"Üüritav pind"),0),""))),"")</f>
        <v/>
      </c>
      <c r="M91" s="72" t="str">
        <f>IFERROR(IF($G91="Erikasutuses pind (muu)",Eksplikatsioon!R91/SUM(Eksplikatsioon!$O91:'Eksplikatsioon'!$AG91),IF($G91="Erikasutuses pind (korrus)",IFERROR(SUMIFS($E:$E,$G:$G,"Ainukasutuses pind",$C:$C,"Üüritav pind",$H:$H,M$3,$A:$A,$A91)/SUMIFS($E:$E,$G:$G,"Ainukasutuses pind",$C:$C,"Üüritav pind",$A:$A,$A91),0),IF($G91="Erikasutuses pind (hoone)",IFERROR(SUMIFS($E:$E,$G:$G,"Ainukasutuses pind",$C:$C,"Üüritav pind",$H:$H,M$3)/SUMIFS($E:$E,$G:$G,"Ainukasutuses pind",$C:$C,"Üüritav pind"),0),""))),"")</f>
        <v/>
      </c>
      <c r="N91" s="72" t="str">
        <f>IFERROR(IF($G91="Erikasutuses pind (muu)",Eksplikatsioon!S91/SUM(Eksplikatsioon!$O91:'Eksplikatsioon'!$AG91),IF($G91="Erikasutuses pind (korrus)",IFERROR(SUMIFS($E:$E,$G:$G,"Ainukasutuses pind",$C:$C,"Üüritav pind",$H:$H,N$3,$A:$A,$A91)/SUMIFS($E:$E,$G:$G,"Ainukasutuses pind",$C:$C,"Üüritav pind",$A:$A,$A91),0),IF($G91="Erikasutuses pind (hoone)",IFERROR(SUMIFS($E:$E,$G:$G,"Ainukasutuses pind",$C:$C,"Üüritav pind",$H:$H,N$3)/SUMIFS($E:$E,$G:$G,"Ainukasutuses pind",$C:$C,"Üüritav pind"),0),""))),"")</f>
        <v/>
      </c>
      <c r="O91" s="72" t="str">
        <f>IFERROR(IF($G91="Erikasutuses pind (muu)",Eksplikatsioon!T91/SUM(Eksplikatsioon!$O91:'Eksplikatsioon'!$AG91),IF($G91="Erikasutuses pind (korrus)",IFERROR(SUMIFS($E:$E,$G:$G,"Ainukasutuses pind",$C:$C,"Üüritav pind",$H:$H,O$3,$A:$A,$A91)/SUMIFS($E:$E,$G:$G,"Ainukasutuses pind",$C:$C,"Üüritav pind",$A:$A,$A91),0),IF($G91="Erikasutuses pind (hoone)",IFERROR(SUMIFS($E:$E,$G:$G,"Ainukasutuses pind",$C:$C,"Üüritav pind",$H:$H,O$3)/SUMIFS($E:$E,$G:$G,"Ainukasutuses pind",$C:$C,"Üüritav pind"),0),""))),"")</f>
        <v/>
      </c>
      <c r="P91" s="72" t="str">
        <f>IFERROR(IF($G91="Erikasutuses pind (muu)",Eksplikatsioon!U91/SUM(Eksplikatsioon!$O91:'Eksplikatsioon'!$AG91),IF($G91="Erikasutuses pind (korrus)",IFERROR(SUMIFS($E:$E,$G:$G,"Ainukasutuses pind",$C:$C,"Üüritav pind",$H:$H,P$3,$A:$A,$A91)/SUMIFS($E:$E,$G:$G,"Ainukasutuses pind",$C:$C,"Üüritav pind",$A:$A,$A91),0),IF($G91="Erikasutuses pind (hoone)",IFERROR(SUMIFS($E:$E,$G:$G,"Ainukasutuses pind",$C:$C,"Üüritav pind",$H:$H,P$3)/SUMIFS($E:$E,$G:$G,"Ainukasutuses pind",$C:$C,"Üüritav pind"),0),""))),"")</f>
        <v/>
      </c>
      <c r="Q91" s="72" t="str">
        <f>IFERROR(IF($G91="Erikasutuses pind (muu)",Eksplikatsioon!V91/SUM(Eksplikatsioon!$O91:'Eksplikatsioon'!$AG91),IF($G91="Erikasutuses pind (korrus)",IFERROR(SUMIFS($E:$E,$G:$G,"Ainukasutuses pind",$C:$C,"Üüritav pind",$H:$H,Q$3,$A:$A,$A91)/SUMIFS($E:$E,$G:$G,"Ainukasutuses pind",$C:$C,"Üüritav pind",$A:$A,$A91),0),IF($G91="Erikasutuses pind (hoone)",IFERROR(SUMIFS($E:$E,$G:$G,"Ainukasutuses pind",$C:$C,"Üüritav pind",$H:$H,Q$3)/SUMIFS($E:$E,$G:$G,"Ainukasutuses pind",$C:$C,"Üüritav pind"),0),""))),"")</f>
        <v/>
      </c>
      <c r="R91" s="72" t="str">
        <f>IFERROR(IF($G91="Erikasutuses pind (muu)",Eksplikatsioon!W91/SUM(Eksplikatsioon!$O91:'Eksplikatsioon'!$AG91),IF($G91="Erikasutuses pind (korrus)",IFERROR(SUMIFS($E:$E,$G:$G,"Ainukasutuses pind",$C:$C,"Üüritav pind",$H:$H,R$3,$A:$A,$A91)/SUMIFS($E:$E,$G:$G,"Ainukasutuses pind",$C:$C,"Üüritav pind",$A:$A,$A91),0),IF($G91="Erikasutuses pind (hoone)",IFERROR(SUMIFS($E:$E,$G:$G,"Ainukasutuses pind",$C:$C,"Üüritav pind",$H:$H,R$3)/SUMIFS($E:$E,$G:$G,"Ainukasutuses pind",$C:$C,"Üüritav pind"),0),""))),"")</f>
        <v/>
      </c>
      <c r="S91" s="72" t="str">
        <f>IFERROR(IF($G91="Erikasutuses pind (muu)",Eksplikatsioon!X91/SUM(Eksplikatsioon!$O91:'Eksplikatsioon'!$AG91),IF($G91="Erikasutuses pind (korrus)",IFERROR(SUMIFS($E:$E,$G:$G,"Ainukasutuses pind",$C:$C,"Üüritav pind",$H:$H,S$3,$A:$A,$A91)/SUMIFS($E:$E,$G:$G,"Ainukasutuses pind",$C:$C,"Üüritav pind",$A:$A,$A91),0),IF($G91="Erikasutuses pind (hoone)",IFERROR(SUMIFS($E:$E,$G:$G,"Ainukasutuses pind",$C:$C,"Üüritav pind",$H:$H,S$3)/SUMIFS($E:$E,$G:$G,"Ainukasutuses pind",$C:$C,"Üüritav pind"),0),""))),"")</f>
        <v/>
      </c>
      <c r="T91" s="72" t="str">
        <f>IFERROR(IF($G91="Erikasutuses pind (muu)",Eksplikatsioon!Y91/SUM(Eksplikatsioon!$O91:'Eksplikatsioon'!$AG91),IF($G91="Erikasutuses pind (korrus)",IFERROR(SUMIFS($E:$E,$G:$G,"Ainukasutuses pind",$C:$C,"Üüritav pind",$H:$H,T$3,$A:$A,$A91)/SUMIFS($E:$E,$G:$G,"Ainukasutuses pind",$C:$C,"Üüritav pind",$A:$A,$A91),0),IF($G91="Erikasutuses pind (hoone)",IFERROR(SUMIFS($E:$E,$G:$G,"Ainukasutuses pind",$C:$C,"Üüritav pind",$H:$H,T$3)/SUMIFS($E:$E,$G:$G,"Ainukasutuses pind",$C:$C,"Üüritav pind"),0),""))),"")</f>
        <v/>
      </c>
      <c r="U91" s="72" t="str">
        <f>IFERROR(IF($G91="Erikasutuses pind (muu)",Eksplikatsioon!Z91/SUM(Eksplikatsioon!$O91:'Eksplikatsioon'!$AG91),IF($G91="Erikasutuses pind (korrus)",IFERROR(SUMIFS($E:$E,$G:$G,"Ainukasutuses pind",$C:$C,"Üüritav pind",$H:$H,U$3,$A:$A,$A91)/SUMIFS($E:$E,$G:$G,"Ainukasutuses pind",$C:$C,"Üüritav pind",$A:$A,$A91),0),IF($G91="Erikasutuses pind (hoone)",IFERROR(SUMIFS($E:$E,$G:$G,"Ainukasutuses pind",$C:$C,"Üüritav pind",$H:$H,U$3)/SUMIFS($E:$E,$G:$G,"Ainukasutuses pind",$C:$C,"Üüritav pind"),0),""))),"")</f>
        <v/>
      </c>
      <c r="V91" s="72" t="str">
        <f>IFERROR(IF($G91="Erikasutuses pind (muu)",Eksplikatsioon!AA91/SUM(Eksplikatsioon!$O91:'Eksplikatsioon'!$AG91),IF($G91="Erikasutuses pind (korrus)",IFERROR(SUMIFS($E:$E,$G:$G,"Ainukasutuses pind",$C:$C,"Üüritav pind",$H:$H,V$3,$A:$A,$A91)/SUMIFS($E:$E,$G:$G,"Ainukasutuses pind",$C:$C,"Üüritav pind",$A:$A,$A91),0),IF($G91="Erikasutuses pind (hoone)",IFERROR(SUMIFS($E:$E,$G:$G,"Ainukasutuses pind",$C:$C,"Üüritav pind",$H:$H,V$3)/SUMIFS($E:$E,$G:$G,"Ainukasutuses pind",$C:$C,"Üüritav pind"),0),""))),"")</f>
        <v/>
      </c>
      <c r="W91" s="72" t="str">
        <f>IFERROR(IF($G91="Erikasutuses pind (muu)",Eksplikatsioon!AB91/SUM(Eksplikatsioon!$O91:'Eksplikatsioon'!$AG91),IF($G91="Erikasutuses pind (korrus)",IFERROR(SUMIFS($E:$E,$G:$G,"Ainukasutuses pind",$C:$C,"Üüritav pind",$H:$H,W$3,$A:$A,$A91)/SUMIFS($E:$E,$G:$G,"Ainukasutuses pind",$C:$C,"Üüritav pind",$A:$A,$A91),0),IF($G91="Erikasutuses pind (hoone)",IFERROR(SUMIFS($E:$E,$G:$G,"Ainukasutuses pind",$C:$C,"Üüritav pind",$H:$H,W$3)/SUMIFS($E:$E,$G:$G,"Ainukasutuses pind",$C:$C,"Üüritav pind"),0),""))),"")</f>
        <v/>
      </c>
      <c r="X91" s="72" t="str">
        <f>IFERROR(IF($G91="Erikasutuses pind (muu)",Eksplikatsioon!AC91/SUM(Eksplikatsioon!$O91:'Eksplikatsioon'!$AG91),IF($G91="Erikasutuses pind (korrus)",IFERROR(SUMIFS($E:$E,$G:$G,"Ainukasutuses pind",$C:$C,"Üüritav pind",$H:$H,X$3,$A:$A,$A91)/SUMIFS($E:$E,$G:$G,"Ainukasutuses pind",$C:$C,"Üüritav pind",$A:$A,$A91),0),IF($G91="Erikasutuses pind (hoone)",IFERROR(SUMIFS($E:$E,$G:$G,"Ainukasutuses pind",$C:$C,"Üüritav pind",$H:$H,X$3)/SUMIFS($E:$E,$G:$G,"Ainukasutuses pind",$C:$C,"Üüritav pind"),0),""))),"")</f>
        <v/>
      </c>
      <c r="Y91" s="72" t="str">
        <f>IFERROR(IF($G91="Erikasutuses pind (muu)",Eksplikatsioon!AD91/SUM(Eksplikatsioon!$O91:'Eksplikatsioon'!$AG91),IF($G91="Erikasutuses pind (korrus)",IFERROR(SUMIFS($E:$E,$G:$G,"Ainukasutuses pind",$C:$C,"Üüritav pind",$H:$H,Y$3,$A:$A,$A91)/SUMIFS($E:$E,$G:$G,"Ainukasutuses pind",$C:$C,"Üüritav pind",$A:$A,$A91),0),IF($G91="Erikasutuses pind (hoone)",IFERROR(SUMIFS($E:$E,$G:$G,"Ainukasutuses pind",$C:$C,"Üüritav pind",$H:$H,Y$3)/SUMIFS($E:$E,$G:$G,"Ainukasutuses pind",$C:$C,"Üüritav pind"),0),""))),"")</f>
        <v/>
      </c>
      <c r="Z91" s="72" t="str">
        <f>IFERROR(IF($G91="Erikasutuses pind (muu)",Eksplikatsioon!AE91/SUM(Eksplikatsioon!$O91:'Eksplikatsioon'!$AG91),IF($G91="Erikasutuses pind (korrus)",IFERROR(SUMIFS($E:$E,$G:$G,"Ainukasutuses pind",$C:$C,"Üüritav pind",$H:$H,Z$3,$A:$A,$A91)/SUMIFS($E:$E,$G:$G,"Ainukasutuses pind",$C:$C,"Üüritav pind",$A:$A,$A91),0),IF($G91="Erikasutuses pind (hoone)",IFERROR(SUMIFS($E:$E,$G:$G,"Ainukasutuses pind",$C:$C,"Üüritav pind",$H:$H,Z$3)/SUMIFS($E:$E,$G:$G,"Ainukasutuses pind",$C:$C,"Üüritav pind"),0),""))),"")</f>
        <v/>
      </c>
      <c r="AA91" s="72" t="str">
        <f>IFERROR(IF($G91="Erikasutuses pind (muu)",Eksplikatsioon!AF91/SUM(Eksplikatsioon!$O91:'Eksplikatsioon'!$AG91),IF($G91="Erikasutuses pind (korrus)",IFERROR(SUMIFS($E:$E,$G:$G,"Ainukasutuses pind",$C:$C,"Üüritav pind",$H:$H,AA$3,$A:$A,$A91)/SUMIFS($E:$E,$G:$G,"Ainukasutuses pind",$C:$C,"Üüritav pind",$A:$A,$A91),0),IF($G91="Erikasutuses pind (hoone)",IFERROR(SUMIFS($E:$E,$G:$G,"Ainukasutuses pind",$C:$C,"Üüritav pind",$H:$H,AA$3)/SUMIFS($E:$E,$G:$G,"Ainukasutuses pind",$C:$C,"Üüritav pind"),0),""))),"")</f>
        <v/>
      </c>
      <c r="AB91" s="72" t="str">
        <f>IFERROR(IF($G91="Erikasutuses pind (muu)",Eksplikatsioon!AG91/SUM(Eksplikatsioon!$O91:'Eksplikatsioon'!$AG91),IF($G91="Erikasutuses pind (korrus)",IFERROR(SUMIFS($E:$E,$G:$G,"Ainukasutuses pind",$C:$C,"Üüritav pind",$H:$H,AB$3,$A:$A,$A91)/SUMIFS($E:$E,$G:$G,"Ainukasutuses pind",$C:$C,"Üüritav pind",$A:$A,$A91),0),IF($G91="Erikasutuses pind (hoone)",IFERROR(SUMIFS($E:$E,$G:$G,"Ainukasutuses pind",$C:$C,"Üüritav pind",$H:$H,AB$3)/SUMIFS($E:$E,$G:$G,"Ainukasutuses pind",$C:$C,"Üüritav pind"),0),""))),"")</f>
        <v/>
      </c>
      <c r="AC91" s="72" t="str">
        <f>IFERROR(IF($G91="Erikasutuses pind (muu)",$E91*J91,IFERROR($E91*J91/SUM($J91:$AB91)*(Eksplikatsioon!O91)/SUMPRODUCT($J91:$AB91,Eksplikatsioon!$O91:$AG91),"")),"")</f>
        <v/>
      </c>
      <c r="AD91" s="72" t="str">
        <f>IFERROR(IF($G91="Erikasutuses pind (muu)",$E91*K91,IFERROR($E91*K91/SUM($J91:$AB91)*(Eksplikatsioon!P91)/SUMPRODUCT($J91:$AB91,Eksplikatsioon!$O91:$AG91),"")),"")</f>
        <v/>
      </c>
      <c r="AE91" s="72" t="str">
        <f>IFERROR(IF($G91="Erikasutuses pind (muu)",$E91*L91,IFERROR($E91*L91/SUM($J91:$AB91)*(Eksplikatsioon!Q91)/SUMPRODUCT($J91:$AB91,Eksplikatsioon!$O91:$AG91),"")),"")</f>
        <v/>
      </c>
      <c r="AF91" s="72" t="str">
        <f>IFERROR(IF($G91="Erikasutuses pind (muu)",$E91*M91,IFERROR($E91*M91/SUM($J91:$AB91)*(Eksplikatsioon!R91)/SUMPRODUCT($J91:$AB91,Eksplikatsioon!$O91:$AG91),"")),"")</f>
        <v/>
      </c>
      <c r="AG91" s="72" t="str">
        <f>IFERROR(IF($G91="Erikasutuses pind (muu)",$E91*N91,IFERROR($E91*N91/SUM($J91:$AB91)*(Eksplikatsioon!S91)/SUMPRODUCT($J91:$AB91,Eksplikatsioon!$O91:$AG91),"")),"")</f>
        <v/>
      </c>
      <c r="AH91" s="72" t="str">
        <f>IFERROR(IF($G91="Erikasutuses pind (muu)",$E91*O91,IFERROR($E91*O91/SUM($J91:$AB91)*(Eksplikatsioon!T91)/SUMPRODUCT($J91:$AB91,Eksplikatsioon!$O91:$AG91),"")),"")</f>
        <v/>
      </c>
      <c r="AI91" s="72" t="str">
        <f>IFERROR(IF($G91="Erikasutuses pind (muu)",$E91*P91,IFERROR($E91*P91/SUM($J91:$AB91)*(Eksplikatsioon!U91)/SUMPRODUCT($J91:$AB91,Eksplikatsioon!$O91:$AG91),"")),"")</f>
        <v/>
      </c>
      <c r="AJ91" s="72" t="str">
        <f>IFERROR(IF($G91="Erikasutuses pind (muu)",$E91*Q91,IFERROR($E91*Q91/SUM($J91:$AB91)*(Eksplikatsioon!V91)/SUMPRODUCT($J91:$AB91,Eksplikatsioon!$O91:$AG91),"")),"")</f>
        <v/>
      </c>
      <c r="AK91" s="72" t="str">
        <f>IFERROR(IF($G91="Erikasutuses pind (muu)",$E91*R91,IFERROR($E91*R91/SUM($J91:$AB91)*(Eksplikatsioon!W91)/SUMPRODUCT($J91:$AB91,Eksplikatsioon!$O91:$AG91),"")),"")</f>
        <v/>
      </c>
      <c r="AL91" s="72" t="str">
        <f>IFERROR(IF($G91="Erikasutuses pind (muu)",$E91*S91,IFERROR($E91*S91/SUM($J91:$AB91)*(Eksplikatsioon!X91)/SUMPRODUCT($J91:$AB91,Eksplikatsioon!$O91:$AG91),"")),"")</f>
        <v/>
      </c>
      <c r="AM91" s="72" t="str">
        <f>IFERROR(IF($G91="Erikasutuses pind (muu)",$E91*T91,IFERROR($E91*T91/SUM($J91:$AB91)*(Eksplikatsioon!Y91)/SUMPRODUCT($J91:$AB91,Eksplikatsioon!$O91:$AG91),"")),"")</f>
        <v/>
      </c>
      <c r="AN91" s="72" t="str">
        <f>IFERROR(IF($G91="Erikasutuses pind (muu)",$E91*U91,IFERROR($E91*U91/SUM($J91:$AB91)*(Eksplikatsioon!Z91)/SUMPRODUCT($J91:$AB91,Eksplikatsioon!$O91:$AG91),"")),"")</f>
        <v/>
      </c>
      <c r="AO91" s="72" t="str">
        <f>IFERROR(IF($G91="Erikasutuses pind (muu)",$E91*V91,IFERROR($E91*V91/SUM($J91:$AB91)*(Eksplikatsioon!AA91)/SUMPRODUCT($J91:$AB91,Eksplikatsioon!$O91:$AG91),"")),"")</f>
        <v/>
      </c>
      <c r="AP91" s="72" t="str">
        <f>IFERROR(IF($G91="Erikasutuses pind (muu)",$E91*W91,IFERROR($E91*W91/SUM($J91:$AB91)*(Eksplikatsioon!AB91)/SUMPRODUCT($J91:$AB91,Eksplikatsioon!$O91:$AG91),"")),"")</f>
        <v/>
      </c>
      <c r="AQ91" s="72" t="str">
        <f>IFERROR(IF($G91="Erikasutuses pind (muu)",$E91*X91,IFERROR($E91*X91/SUM($J91:$AB91)*(Eksplikatsioon!AC91)/SUMPRODUCT($J91:$AB91,Eksplikatsioon!$O91:$AG91),"")),"")</f>
        <v/>
      </c>
      <c r="AR91" s="72" t="str">
        <f>IFERROR(IF($G91="Erikasutuses pind (muu)",$E91*Y91,IFERROR($E91*Y91/SUM($J91:$AB91)*(Eksplikatsioon!AD91)/SUMPRODUCT($J91:$AB91,Eksplikatsioon!$O91:$AG91),"")),"")</f>
        <v/>
      </c>
      <c r="AS91" s="72" t="str">
        <f>IFERROR(IF($G91="Erikasutuses pind (muu)",$E91*Z91,IFERROR($E91*Z91/SUM($J91:$AB91)*(Eksplikatsioon!AE91)/SUMPRODUCT($J91:$AB91,Eksplikatsioon!$O91:$AG91),"")),"")</f>
        <v/>
      </c>
      <c r="AT91" s="72" t="str">
        <f>IFERROR(IF($G91="Erikasutuses pind (muu)",$E91*AA91,IFERROR($E91*AA91/SUM($J91:$AB91)*(Eksplikatsioon!AF91)/SUMPRODUCT($J91:$AB91,Eksplikatsioon!$O91:$AG91),"")),"")</f>
        <v/>
      </c>
      <c r="AU91" s="72" t="str">
        <f>IFERROR(IF($G91="Erikasutuses pind (muu)",$E91*AB91,IFERROR($E91*AB91/SUM($J91:$AB91)*(Eksplikatsioon!AG91)/SUMPRODUCT($J91:$AB91,Eksplikatsioon!$O91:$AG91),"")),"")</f>
        <v/>
      </c>
    </row>
    <row r="92" spans="1:47" x14ac:dyDescent="0.25">
      <c r="A92" s="71" t="str">
        <f>IF(Eksplikatsioon!A92=0,"",Eksplikatsioon!A92)</f>
        <v/>
      </c>
      <c r="B92" s="71" t="str">
        <f>IF(Eksplikatsioon!B92=0,"",Eksplikatsioon!B92)</f>
        <v/>
      </c>
      <c r="C92" s="71" t="str">
        <f>IF(Eksplikatsioon!C92=0,"",Eksplikatsioon!C92)</f>
        <v/>
      </c>
      <c r="D92" s="71" t="str">
        <f>IF(Eksplikatsioon!D92=0,"",Eksplikatsioon!D92)</f>
        <v/>
      </c>
      <c r="E92" s="71" t="str">
        <f>IF(Eksplikatsioon!F92=0,"",Eksplikatsioon!F92)</f>
        <v/>
      </c>
      <c r="F92" s="71" t="str">
        <f>IF(Eksplikatsioon!H92=0,"",Eksplikatsioon!H92)</f>
        <v/>
      </c>
      <c r="G92" s="71" t="str">
        <f>IF(Eksplikatsioon!J92=0,"",Eksplikatsioon!J92)</f>
        <v/>
      </c>
      <c r="H92" s="71" t="str">
        <f>IF(Eksplikatsioon!K92=0,"",Eksplikatsioon!K92)</f>
        <v/>
      </c>
      <c r="I92" s="71" t="str">
        <f>IF(Eksplikatsioon!L92=0,"",Eksplikatsioon!L92)</f>
        <v/>
      </c>
      <c r="J92" s="72" t="str">
        <f>IFERROR(IF($G92="Erikasutuses pind (muu)",Eksplikatsioon!O92/SUM(Eksplikatsioon!$O92:'Eksplikatsioon'!$AG92),IF($G92="Erikasutuses pind (korrus)",IFERROR(SUMIFS($E:$E,$G:$G,"Ainukasutuses pind",$C:$C,"Üüritav pind",$H:$H,J$3,$A:$A,$A92)/SUMIFS($E:$E,$G:$G,"Ainukasutuses pind",$C:$C,"Üüritav pind",$A:$A,$A92),0),IF($G92="Erikasutuses pind (hoone)",IFERROR(SUMIFS($E:$E,$G:$G,"Ainukasutuses pind",$C:$C,"Üüritav pind",$H:$H,J$3)/SUMIFS($E:$E,$G:$G,"Ainukasutuses pind",$C:$C,"Üüritav pind"),0),""))),"")</f>
        <v/>
      </c>
      <c r="K92" s="72" t="str">
        <f>IFERROR(IF($G92="Erikasutuses pind (muu)",Eksplikatsioon!P92/SUM(Eksplikatsioon!$O92:'Eksplikatsioon'!$AG92),IF($G92="Erikasutuses pind (korrus)",IFERROR(SUMIFS($E:$E,$G:$G,"Ainukasutuses pind",$C:$C,"Üüritav pind",$H:$H,K$3,$A:$A,$A92)/SUMIFS($E:$E,$G:$G,"Ainukasutuses pind",$C:$C,"Üüritav pind",$A:$A,$A92),0),IF($G92="Erikasutuses pind (hoone)",IFERROR(SUMIFS($E:$E,$G:$G,"Ainukasutuses pind",$C:$C,"Üüritav pind",$H:$H,K$3)/SUMIFS($E:$E,$G:$G,"Ainukasutuses pind",$C:$C,"Üüritav pind"),0),""))),"")</f>
        <v/>
      </c>
      <c r="L92" s="72" t="str">
        <f>IFERROR(IF($G92="Erikasutuses pind (muu)",Eksplikatsioon!Q92/SUM(Eksplikatsioon!$O92:'Eksplikatsioon'!$AG92),IF($G92="Erikasutuses pind (korrus)",IFERROR(SUMIFS($E:$E,$G:$G,"Ainukasutuses pind",$C:$C,"Üüritav pind",$H:$H,L$3,$A:$A,$A92)/SUMIFS($E:$E,$G:$G,"Ainukasutuses pind",$C:$C,"Üüritav pind",$A:$A,$A92),0),IF($G92="Erikasutuses pind (hoone)",IFERROR(SUMIFS($E:$E,$G:$G,"Ainukasutuses pind",$C:$C,"Üüritav pind",$H:$H,L$3)/SUMIFS($E:$E,$G:$G,"Ainukasutuses pind",$C:$C,"Üüritav pind"),0),""))),"")</f>
        <v/>
      </c>
      <c r="M92" s="72" t="str">
        <f>IFERROR(IF($G92="Erikasutuses pind (muu)",Eksplikatsioon!R92/SUM(Eksplikatsioon!$O92:'Eksplikatsioon'!$AG92),IF($G92="Erikasutuses pind (korrus)",IFERROR(SUMIFS($E:$E,$G:$G,"Ainukasutuses pind",$C:$C,"Üüritav pind",$H:$H,M$3,$A:$A,$A92)/SUMIFS($E:$E,$G:$G,"Ainukasutuses pind",$C:$C,"Üüritav pind",$A:$A,$A92),0),IF($G92="Erikasutuses pind (hoone)",IFERROR(SUMIFS($E:$E,$G:$G,"Ainukasutuses pind",$C:$C,"Üüritav pind",$H:$H,M$3)/SUMIFS($E:$E,$G:$G,"Ainukasutuses pind",$C:$C,"Üüritav pind"),0),""))),"")</f>
        <v/>
      </c>
      <c r="N92" s="72" t="str">
        <f>IFERROR(IF($G92="Erikasutuses pind (muu)",Eksplikatsioon!S92/SUM(Eksplikatsioon!$O92:'Eksplikatsioon'!$AG92),IF($G92="Erikasutuses pind (korrus)",IFERROR(SUMIFS($E:$E,$G:$G,"Ainukasutuses pind",$C:$C,"Üüritav pind",$H:$H,N$3,$A:$A,$A92)/SUMIFS($E:$E,$G:$G,"Ainukasutuses pind",$C:$C,"Üüritav pind",$A:$A,$A92),0),IF($G92="Erikasutuses pind (hoone)",IFERROR(SUMIFS($E:$E,$G:$G,"Ainukasutuses pind",$C:$C,"Üüritav pind",$H:$H,N$3)/SUMIFS($E:$E,$G:$G,"Ainukasutuses pind",$C:$C,"Üüritav pind"),0),""))),"")</f>
        <v/>
      </c>
      <c r="O92" s="72" t="str">
        <f>IFERROR(IF($G92="Erikasutuses pind (muu)",Eksplikatsioon!T92/SUM(Eksplikatsioon!$O92:'Eksplikatsioon'!$AG92),IF($G92="Erikasutuses pind (korrus)",IFERROR(SUMIFS($E:$E,$G:$G,"Ainukasutuses pind",$C:$C,"Üüritav pind",$H:$H,O$3,$A:$A,$A92)/SUMIFS($E:$E,$G:$G,"Ainukasutuses pind",$C:$C,"Üüritav pind",$A:$A,$A92),0),IF($G92="Erikasutuses pind (hoone)",IFERROR(SUMIFS($E:$E,$G:$G,"Ainukasutuses pind",$C:$C,"Üüritav pind",$H:$H,O$3)/SUMIFS($E:$E,$G:$G,"Ainukasutuses pind",$C:$C,"Üüritav pind"),0),""))),"")</f>
        <v/>
      </c>
      <c r="P92" s="72" t="str">
        <f>IFERROR(IF($G92="Erikasutuses pind (muu)",Eksplikatsioon!U92/SUM(Eksplikatsioon!$O92:'Eksplikatsioon'!$AG92),IF($G92="Erikasutuses pind (korrus)",IFERROR(SUMIFS($E:$E,$G:$G,"Ainukasutuses pind",$C:$C,"Üüritav pind",$H:$H,P$3,$A:$A,$A92)/SUMIFS($E:$E,$G:$G,"Ainukasutuses pind",$C:$C,"Üüritav pind",$A:$A,$A92),0),IF($G92="Erikasutuses pind (hoone)",IFERROR(SUMIFS($E:$E,$G:$G,"Ainukasutuses pind",$C:$C,"Üüritav pind",$H:$H,P$3)/SUMIFS($E:$E,$G:$G,"Ainukasutuses pind",$C:$C,"Üüritav pind"),0),""))),"")</f>
        <v/>
      </c>
      <c r="Q92" s="72" t="str">
        <f>IFERROR(IF($G92="Erikasutuses pind (muu)",Eksplikatsioon!V92/SUM(Eksplikatsioon!$O92:'Eksplikatsioon'!$AG92),IF($G92="Erikasutuses pind (korrus)",IFERROR(SUMIFS($E:$E,$G:$G,"Ainukasutuses pind",$C:$C,"Üüritav pind",$H:$H,Q$3,$A:$A,$A92)/SUMIFS($E:$E,$G:$G,"Ainukasutuses pind",$C:$C,"Üüritav pind",$A:$A,$A92),0),IF($G92="Erikasutuses pind (hoone)",IFERROR(SUMIFS($E:$E,$G:$G,"Ainukasutuses pind",$C:$C,"Üüritav pind",$H:$H,Q$3)/SUMIFS($E:$E,$G:$G,"Ainukasutuses pind",$C:$C,"Üüritav pind"),0),""))),"")</f>
        <v/>
      </c>
      <c r="R92" s="72" t="str">
        <f>IFERROR(IF($G92="Erikasutuses pind (muu)",Eksplikatsioon!W92/SUM(Eksplikatsioon!$O92:'Eksplikatsioon'!$AG92),IF($G92="Erikasutuses pind (korrus)",IFERROR(SUMIFS($E:$E,$G:$G,"Ainukasutuses pind",$C:$C,"Üüritav pind",$H:$H,R$3,$A:$A,$A92)/SUMIFS($E:$E,$G:$G,"Ainukasutuses pind",$C:$C,"Üüritav pind",$A:$A,$A92),0),IF($G92="Erikasutuses pind (hoone)",IFERROR(SUMIFS($E:$E,$G:$G,"Ainukasutuses pind",$C:$C,"Üüritav pind",$H:$H,R$3)/SUMIFS($E:$E,$G:$G,"Ainukasutuses pind",$C:$C,"Üüritav pind"),0),""))),"")</f>
        <v/>
      </c>
      <c r="S92" s="72" t="str">
        <f>IFERROR(IF($G92="Erikasutuses pind (muu)",Eksplikatsioon!X92/SUM(Eksplikatsioon!$O92:'Eksplikatsioon'!$AG92),IF($G92="Erikasutuses pind (korrus)",IFERROR(SUMIFS($E:$E,$G:$G,"Ainukasutuses pind",$C:$C,"Üüritav pind",$H:$H,S$3,$A:$A,$A92)/SUMIFS($E:$E,$G:$G,"Ainukasutuses pind",$C:$C,"Üüritav pind",$A:$A,$A92),0),IF($G92="Erikasutuses pind (hoone)",IFERROR(SUMIFS($E:$E,$G:$G,"Ainukasutuses pind",$C:$C,"Üüritav pind",$H:$H,S$3)/SUMIFS($E:$E,$G:$G,"Ainukasutuses pind",$C:$C,"Üüritav pind"),0),""))),"")</f>
        <v/>
      </c>
      <c r="T92" s="72" t="str">
        <f>IFERROR(IF($G92="Erikasutuses pind (muu)",Eksplikatsioon!Y92/SUM(Eksplikatsioon!$O92:'Eksplikatsioon'!$AG92),IF($G92="Erikasutuses pind (korrus)",IFERROR(SUMIFS($E:$E,$G:$G,"Ainukasutuses pind",$C:$C,"Üüritav pind",$H:$H,T$3,$A:$A,$A92)/SUMIFS($E:$E,$G:$G,"Ainukasutuses pind",$C:$C,"Üüritav pind",$A:$A,$A92),0),IF($G92="Erikasutuses pind (hoone)",IFERROR(SUMIFS($E:$E,$G:$G,"Ainukasutuses pind",$C:$C,"Üüritav pind",$H:$H,T$3)/SUMIFS($E:$E,$G:$G,"Ainukasutuses pind",$C:$C,"Üüritav pind"),0),""))),"")</f>
        <v/>
      </c>
      <c r="U92" s="72" t="str">
        <f>IFERROR(IF($G92="Erikasutuses pind (muu)",Eksplikatsioon!Z92/SUM(Eksplikatsioon!$O92:'Eksplikatsioon'!$AG92),IF($G92="Erikasutuses pind (korrus)",IFERROR(SUMIFS($E:$E,$G:$G,"Ainukasutuses pind",$C:$C,"Üüritav pind",$H:$H,U$3,$A:$A,$A92)/SUMIFS($E:$E,$G:$G,"Ainukasutuses pind",$C:$C,"Üüritav pind",$A:$A,$A92),0),IF($G92="Erikasutuses pind (hoone)",IFERROR(SUMIFS($E:$E,$G:$G,"Ainukasutuses pind",$C:$C,"Üüritav pind",$H:$H,U$3)/SUMIFS($E:$E,$G:$G,"Ainukasutuses pind",$C:$C,"Üüritav pind"),0),""))),"")</f>
        <v/>
      </c>
      <c r="V92" s="72" t="str">
        <f>IFERROR(IF($G92="Erikasutuses pind (muu)",Eksplikatsioon!AA92/SUM(Eksplikatsioon!$O92:'Eksplikatsioon'!$AG92),IF($G92="Erikasutuses pind (korrus)",IFERROR(SUMIFS($E:$E,$G:$G,"Ainukasutuses pind",$C:$C,"Üüritav pind",$H:$H,V$3,$A:$A,$A92)/SUMIFS($E:$E,$G:$G,"Ainukasutuses pind",$C:$C,"Üüritav pind",$A:$A,$A92),0),IF($G92="Erikasutuses pind (hoone)",IFERROR(SUMIFS($E:$E,$G:$G,"Ainukasutuses pind",$C:$C,"Üüritav pind",$H:$H,V$3)/SUMIFS($E:$E,$G:$G,"Ainukasutuses pind",$C:$C,"Üüritav pind"),0),""))),"")</f>
        <v/>
      </c>
      <c r="W92" s="72" t="str">
        <f>IFERROR(IF($G92="Erikasutuses pind (muu)",Eksplikatsioon!AB92/SUM(Eksplikatsioon!$O92:'Eksplikatsioon'!$AG92),IF($G92="Erikasutuses pind (korrus)",IFERROR(SUMIFS($E:$E,$G:$G,"Ainukasutuses pind",$C:$C,"Üüritav pind",$H:$H,W$3,$A:$A,$A92)/SUMIFS($E:$E,$G:$G,"Ainukasutuses pind",$C:$C,"Üüritav pind",$A:$A,$A92),0),IF($G92="Erikasutuses pind (hoone)",IFERROR(SUMIFS($E:$E,$G:$G,"Ainukasutuses pind",$C:$C,"Üüritav pind",$H:$H,W$3)/SUMIFS($E:$E,$G:$G,"Ainukasutuses pind",$C:$C,"Üüritav pind"),0),""))),"")</f>
        <v/>
      </c>
      <c r="X92" s="72" t="str">
        <f>IFERROR(IF($G92="Erikasutuses pind (muu)",Eksplikatsioon!AC92/SUM(Eksplikatsioon!$O92:'Eksplikatsioon'!$AG92),IF($G92="Erikasutuses pind (korrus)",IFERROR(SUMIFS($E:$E,$G:$G,"Ainukasutuses pind",$C:$C,"Üüritav pind",$H:$H,X$3,$A:$A,$A92)/SUMIFS($E:$E,$G:$G,"Ainukasutuses pind",$C:$C,"Üüritav pind",$A:$A,$A92),0),IF($G92="Erikasutuses pind (hoone)",IFERROR(SUMIFS($E:$E,$G:$G,"Ainukasutuses pind",$C:$C,"Üüritav pind",$H:$H,X$3)/SUMIFS($E:$E,$G:$G,"Ainukasutuses pind",$C:$C,"Üüritav pind"),0),""))),"")</f>
        <v/>
      </c>
      <c r="Y92" s="72" t="str">
        <f>IFERROR(IF($G92="Erikasutuses pind (muu)",Eksplikatsioon!AD92/SUM(Eksplikatsioon!$O92:'Eksplikatsioon'!$AG92),IF($G92="Erikasutuses pind (korrus)",IFERROR(SUMIFS($E:$E,$G:$G,"Ainukasutuses pind",$C:$C,"Üüritav pind",$H:$H,Y$3,$A:$A,$A92)/SUMIFS($E:$E,$G:$G,"Ainukasutuses pind",$C:$C,"Üüritav pind",$A:$A,$A92),0),IF($G92="Erikasutuses pind (hoone)",IFERROR(SUMIFS($E:$E,$G:$G,"Ainukasutuses pind",$C:$C,"Üüritav pind",$H:$H,Y$3)/SUMIFS($E:$E,$G:$G,"Ainukasutuses pind",$C:$C,"Üüritav pind"),0),""))),"")</f>
        <v/>
      </c>
      <c r="Z92" s="72" t="str">
        <f>IFERROR(IF($G92="Erikasutuses pind (muu)",Eksplikatsioon!AE92/SUM(Eksplikatsioon!$O92:'Eksplikatsioon'!$AG92),IF($G92="Erikasutuses pind (korrus)",IFERROR(SUMIFS($E:$E,$G:$G,"Ainukasutuses pind",$C:$C,"Üüritav pind",$H:$H,Z$3,$A:$A,$A92)/SUMIFS($E:$E,$G:$G,"Ainukasutuses pind",$C:$C,"Üüritav pind",$A:$A,$A92),0),IF($G92="Erikasutuses pind (hoone)",IFERROR(SUMIFS($E:$E,$G:$G,"Ainukasutuses pind",$C:$C,"Üüritav pind",$H:$H,Z$3)/SUMIFS($E:$E,$G:$G,"Ainukasutuses pind",$C:$C,"Üüritav pind"),0),""))),"")</f>
        <v/>
      </c>
      <c r="AA92" s="72" t="str">
        <f>IFERROR(IF($G92="Erikasutuses pind (muu)",Eksplikatsioon!AF92/SUM(Eksplikatsioon!$O92:'Eksplikatsioon'!$AG92),IF($G92="Erikasutuses pind (korrus)",IFERROR(SUMIFS($E:$E,$G:$G,"Ainukasutuses pind",$C:$C,"Üüritav pind",$H:$H,AA$3,$A:$A,$A92)/SUMIFS($E:$E,$G:$G,"Ainukasutuses pind",$C:$C,"Üüritav pind",$A:$A,$A92),0),IF($G92="Erikasutuses pind (hoone)",IFERROR(SUMIFS($E:$E,$G:$G,"Ainukasutuses pind",$C:$C,"Üüritav pind",$H:$H,AA$3)/SUMIFS($E:$E,$G:$G,"Ainukasutuses pind",$C:$C,"Üüritav pind"),0),""))),"")</f>
        <v/>
      </c>
      <c r="AB92" s="72" t="str">
        <f>IFERROR(IF($G92="Erikasutuses pind (muu)",Eksplikatsioon!AG92/SUM(Eksplikatsioon!$O92:'Eksplikatsioon'!$AG92),IF($G92="Erikasutuses pind (korrus)",IFERROR(SUMIFS($E:$E,$G:$G,"Ainukasutuses pind",$C:$C,"Üüritav pind",$H:$H,AB$3,$A:$A,$A92)/SUMIFS($E:$E,$G:$G,"Ainukasutuses pind",$C:$C,"Üüritav pind",$A:$A,$A92),0),IF($G92="Erikasutuses pind (hoone)",IFERROR(SUMIFS($E:$E,$G:$G,"Ainukasutuses pind",$C:$C,"Üüritav pind",$H:$H,AB$3)/SUMIFS($E:$E,$G:$G,"Ainukasutuses pind",$C:$C,"Üüritav pind"),0),""))),"")</f>
        <v/>
      </c>
      <c r="AC92" s="72" t="str">
        <f>IFERROR(IF($G92="Erikasutuses pind (muu)",$E92*J92,IFERROR($E92*J92/SUM($J92:$AB92)*(Eksplikatsioon!O92)/SUMPRODUCT($J92:$AB92,Eksplikatsioon!$O92:$AG92),"")),"")</f>
        <v/>
      </c>
      <c r="AD92" s="72" t="str">
        <f>IFERROR(IF($G92="Erikasutuses pind (muu)",$E92*K92,IFERROR($E92*K92/SUM($J92:$AB92)*(Eksplikatsioon!P92)/SUMPRODUCT($J92:$AB92,Eksplikatsioon!$O92:$AG92),"")),"")</f>
        <v/>
      </c>
      <c r="AE92" s="72" t="str">
        <f>IFERROR(IF($G92="Erikasutuses pind (muu)",$E92*L92,IFERROR($E92*L92/SUM($J92:$AB92)*(Eksplikatsioon!Q92)/SUMPRODUCT($J92:$AB92,Eksplikatsioon!$O92:$AG92),"")),"")</f>
        <v/>
      </c>
      <c r="AF92" s="72" t="str">
        <f>IFERROR(IF($G92="Erikasutuses pind (muu)",$E92*M92,IFERROR($E92*M92/SUM($J92:$AB92)*(Eksplikatsioon!R92)/SUMPRODUCT($J92:$AB92,Eksplikatsioon!$O92:$AG92),"")),"")</f>
        <v/>
      </c>
      <c r="AG92" s="72" t="str">
        <f>IFERROR(IF($G92="Erikasutuses pind (muu)",$E92*N92,IFERROR($E92*N92/SUM($J92:$AB92)*(Eksplikatsioon!S92)/SUMPRODUCT($J92:$AB92,Eksplikatsioon!$O92:$AG92),"")),"")</f>
        <v/>
      </c>
      <c r="AH92" s="72" t="str">
        <f>IFERROR(IF($G92="Erikasutuses pind (muu)",$E92*O92,IFERROR($E92*O92/SUM($J92:$AB92)*(Eksplikatsioon!T92)/SUMPRODUCT($J92:$AB92,Eksplikatsioon!$O92:$AG92),"")),"")</f>
        <v/>
      </c>
      <c r="AI92" s="72" t="str">
        <f>IFERROR(IF($G92="Erikasutuses pind (muu)",$E92*P92,IFERROR($E92*P92/SUM($J92:$AB92)*(Eksplikatsioon!U92)/SUMPRODUCT($J92:$AB92,Eksplikatsioon!$O92:$AG92),"")),"")</f>
        <v/>
      </c>
      <c r="AJ92" s="72" t="str">
        <f>IFERROR(IF($G92="Erikasutuses pind (muu)",$E92*Q92,IFERROR($E92*Q92/SUM($J92:$AB92)*(Eksplikatsioon!V92)/SUMPRODUCT($J92:$AB92,Eksplikatsioon!$O92:$AG92),"")),"")</f>
        <v/>
      </c>
      <c r="AK92" s="72" t="str">
        <f>IFERROR(IF($G92="Erikasutuses pind (muu)",$E92*R92,IFERROR($E92*R92/SUM($J92:$AB92)*(Eksplikatsioon!W92)/SUMPRODUCT($J92:$AB92,Eksplikatsioon!$O92:$AG92),"")),"")</f>
        <v/>
      </c>
      <c r="AL92" s="72" t="str">
        <f>IFERROR(IF($G92="Erikasutuses pind (muu)",$E92*S92,IFERROR($E92*S92/SUM($J92:$AB92)*(Eksplikatsioon!X92)/SUMPRODUCT($J92:$AB92,Eksplikatsioon!$O92:$AG92),"")),"")</f>
        <v/>
      </c>
      <c r="AM92" s="72" t="str">
        <f>IFERROR(IF($G92="Erikasutuses pind (muu)",$E92*T92,IFERROR($E92*T92/SUM($J92:$AB92)*(Eksplikatsioon!Y92)/SUMPRODUCT($J92:$AB92,Eksplikatsioon!$O92:$AG92),"")),"")</f>
        <v/>
      </c>
      <c r="AN92" s="72" t="str">
        <f>IFERROR(IF($G92="Erikasutuses pind (muu)",$E92*U92,IFERROR($E92*U92/SUM($J92:$AB92)*(Eksplikatsioon!Z92)/SUMPRODUCT($J92:$AB92,Eksplikatsioon!$O92:$AG92),"")),"")</f>
        <v/>
      </c>
      <c r="AO92" s="72" t="str">
        <f>IFERROR(IF($G92="Erikasutuses pind (muu)",$E92*V92,IFERROR($E92*V92/SUM($J92:$AB92)*(Eksplikatsioon!AA92)/SUMPRODUCT($J92:$AB92,Eksplikatsioon!$O92:$AG92),"")),"")</f>
        <v/>
      </c>
      <c r="AP92" s="72" t="str">
        <f>IFERROR(IF($G92="Erikasutuses pind (muu)",$E92*W92,IFERROR($E92*W92/SUM($J92:$AB92)*(Eksplikatsioon!AB92)/SUMPRODUCT($J92:$AB92,Eksplikatsioon!$O92:$AG92),"")),"")</f>
        <v/>
      </c>
      <c r="AQ92" s="72" t="str">
        <f>IFERROR(IF($G92="Erikasutuses pind (muu)",$E92*X92,IFERROR($E92*X92/SUM($J92:$AB92)*(Eksplikatsioon!AC92)/SUMPRODUCT($J92:$AB92,Eksplikatsioon!$O92:$AG92),"")),"")</f>
        <v/>
      </c>
      <c r="AR92" s="72" t="str">
        <f>IFERROR(IF($G92="Erikasutuses pind (muu)",$E92*Y92,IFERROR($E92*Y92/SUM($J92:$AB92)*(Eksplikatsioon!AD92)/SUMPRODUCT($J92:$AB92,Eksplikatsioon!$O92:$AG92),"")),"")</f>
        <v/>
      </c>
      <c r="AS92" s="72" t="str">
        <f>IFERROR(IF($G92="Erikasutuses pind (muu)",$E92*Z92,IFERROR($E92*Z92/SUM($J92:$AB92)*(Eksplikatsioon!AE92)/SUMPRODUCT($J92:$AB92,Eksplikatsioon!$O92:$AG92),"")),"")</f>
        <v/>
      </c>
      <c r="AT92" s="72" t="str">
        <f>IFERROR(IF($G92="Erikasutuses pind (muu)",$E92*AA92,IFERROR($E92*AA92/SUM($J92:$AB92)*(Eksplikatsioon!AF92)/SUMPRODUCT($J92:$AB92,Eksplikatsioon!$O92:$AG92),"")),"")</f>
        <v/>
      </c>
      <c r="AU92" s="72" t="str">
        <f>IFERROR(IF($G92="Erikasutuses pind (muu)",$E92*AB92,IFERROR($E92*AB92/SUM($J92:$AB92)*(Eksplikatsioon!AG92)/SUMPRODUCT($J92:$AB92,Eksplikatsioon!$O92:$AG92),"")),"")</f>
        <v/>
      </c>
    </row>
    <row r="93" spans="1:47" x14ac:dyDescent="0.25">
      <c r="A93" s="71" t="str">
        <f>IF(Eksplikatsioon!A93=0,"",Eksplikatsioon!A93)</f>
        <v/>
      </c>
      <c r="B93" s="71" t="str">
        <f>IF(Eksplikatsioon!B93=0,"",Eksplikatsioon!B93)</f>
        <v/>
      </c>
      <c r="C93" s="71" t="str">
        <f>IF(Eksplikatsioon!C93=0,"",Eksplikatsioon!C93)</f>
        <v/>
      </c>
      <c r="D93" s="71" t="str">
        <f>IF(Eksplikatsioon!D93=0,"",Eksplikatsioon!D93)</f>
        <v/>
      </c>
      <c r="E93" s="71" t="str">
        <f>IF(Eksplikatsioon!F93=0,"",Eksplikatsioon!F93)</f>
        <v/>
      </c>
      <c r="F93" s="71" t="str">
        <f>IF(Eksplikatsioon!H93=0,"",Eksplikatsioon!H93)</f>
        <v/>
      </c>
      <c r="G93" s="71" t="str">
        <f>IF(Eksplikatsioon!J93=0,"",Eksplikatsioon!J93)</f>
        <v/>
      </c>
      <c r="H93" s="71" t="str">
        <f>IF(Eksplikatsioon!K93=0,"",Eksplikatsioon!K93)</f>
        <v/>
      </c>
      <c r="I93" s="71" t="str">
        <f>IF(Eksplikatsioon!L93=0,"",Eksplikatsioon!L93)</f>
        <v/>
      </c>
      <c r="J93" s="72" t="str">
        <f>IFERROR(IF($G93="Erikasutuses pind (muu)",Eksplikatsioon!O93/SUM(Eksplikatsioon!$O93:'Eksplikatsioon'!$AG93),IF($G93="Erikasutuses pind (korrus)",IFERROR(SUMIFS($E:$E,$G:$G,"Ainukasutuses pind",$C:$C,"Üüritav pind",$H:$H,J$3,$A:$A,$A93)/SUMIFS($E:$E,$G:$G,"Ainukasutuses pind",$C:$C,"Üüritav pind",$A:$A,$A93),0),IF($G93="Erikasutuses pind (hoone)",IFERROR(SUMIFS($E:$E,$G:$G,"Ainukasutuses pind",$C:$C,"Üüritav pind",$H:$H,J$3)/SUMIFS($E:$E,$G:$G,"Ainukasutuses pind",$C:$C,"Üüritav pind"),0),""))),"")</f>
        <v/>
      </c>
      <c r="K93" s="72" t="str">
        <f>IFERROR(IF($G93="Erikasutuses pind (muu)",Eksplikatsioon!P93/SUM(Eksplikatsioon!$O93:'Eksplikatsioon'!$AG93),IF($G93="Erikasutuses pind (korrus)",IFERROR(SUMIFS($E:$E,$G:$G,"Ainukasutuses pind",$C:$C,"Üüritav pind",$H:$H,K$3,$A:$A,$A93)/SUMIFS($E:$E,$G:$G,"Ainukasutuses pind",$C:$C,"Üüritav pind",$A:$A,$A93),0),IF($G93="Erikasutuses pind (hoone)",IFERROR(SUMIFS($E:$E,$G:$G,"Ainukasutuses pind",$C:$C,"Üüritav pind",$H:$H,K$3)/SUMIFS($E:$E,$G:$G,"Ainukasutuses pind",$C:$C,"Üüritav pind"),0),""))),"")</f>
        <v/>
      </c>
      <c r="L93" s="72" t="str">
        <f>IFERROR(IF($G93="Erikasutuses pind (muu)",Eksplikatsioon!Q93/SUM(Eksplikatsioon!$O93:'Eksplikatsioon'!$AG93),IF($G93="Erikasutuses pind (korrus)",IFERROR(SUMIFS($E:$E,$G:$G,"Ainukasutuses pind",$C:$C,"Üüritav pind",$H:$H,L$3,$A:$A,$A93)/SUMIFS($E:$E,$G:$G,"Ainukasutuses pind",$C:$C,"Üüritav pind",$A:$A,$A93),0),IF($G93="Erikasutuses pind (hoone)",IFERROR(SUMIFS($E:$E,$G:$G,"Ainukasutuses pind",$C:$C,"Üüritav pind",$H:$H,L$3)/SUMIFS($E:$E,$G:$G,"Ainukasutuses pind",$C:$C,"Üüritav pind"),0),""))),"")</f>
        <v/>
      </c>
      <c r="M93" s="72" t="str">
        <f>IFERROR(IF($G93="Erikasutuses pind (muu)",Eksplikatsioon!R93/SUM(Eksplikatsioon!$O93:'Eksplikatsioon'!$AG93),IF($G93="Erikasutuses pind (korrus)",IFERROR(SUMIFS($E:$E,$G:$G,"Ainukasutuses pind",$C:$C,"Üüritav pind",$H:$H,M$3,$A:$A,$A93)/SUMIFS($E:$E,$G:$G,"Ainukasutuses pind",$C:$C,"Üüritav pind",$A:$A,$A93),0),IF($G93="Erikasutuses pind (hoone)",IFERROR(SUMIFS($E:$E,$G:$G,"Ainukasutuses pind",$C:$C,"Üüritav pind",$H:$H,M$3)/SUMIFS($E:$E,$G:$G,"Ainukasutuses pind",$C:$C,"Üüritav pind"),0),""))),"")</f>
        <v/>
      </c>
      <c r="N93" s="72" t="str">
        <f>IFERROR(IF($G93="Erikasutuses pind (muu)",Eksplikatsioon!S93/SUM(Eksplikatsioon!$O93:'Eksplikatsioon'!$AG93),IF($G93="Erikasutuses pind (korrus)",IFERROR(SUMIFS($E:$E,$G:$G,"Ainukasutuses pind",$C:$C,"Üüritav pind",$H:$H,N$3,$A:$A,$A93)/SUMIFS($E:$E,$G:$G,"Ainukasutuses pind",$C:$C,"Üüritav pind",$A:$A,$A93),0),IF($G93="Erikasutuses pind (hoone)",IFERROR(SUMIFS($E:$E,$G:$G,"Ainukasutuses pind",$C:$C,"Üüritav pind",$H:$H,N$3)/SUMIFS($E:$E,$G:$G,"Ainukasutuses pind",$C:$C,"Üüritav pind"),0),""))),"")</f>
        <v/>
      </c>
      <c r="O93" s="72" t="str">
        <f>IFERROR(IF($G93="Erikasutuses pind (muu)",Eksplikatsioon!T93/SUM(Eksplikatsioon!$O93:'Eksplikatsioon'!$AG93),IF($G93="Erikasutuses pind (korrus)",IFERROR(SUMIFS($E:$E,$G:$G,"Ainukasutuses pind",$C:$C,"Üüritav pind",$H:$H,O$3,$A:$A,$A93)/SUMIFS($E:$E,$G:$G,"Ainukasutuses pind",$C:$C,"Üüritav pind",$A:$A,$A93),0),IF($G93="Erikasutuses pind (hoone)",IFERROR(SUMIFS($E:$E,$G:$G,"Ainukasutuses pind",$C:$C,"Üüritav pind",$H:$H,O$3)/SUMIFS($E:$E,$G:$G,"Ainukasutuses pind",$C:$C,"Üüritav pind"),0),""))),"")</f>
        <v/>
      </c>
      <c r="P93" s="72" t="str">
        <f>IFERROR(IF($G93="Erikasutuses pind (muu)",Eksplikatsioon!U93/SUM(Eksplikatsioon!$O93:'Eksplikatsioon'!$AG93),IF($G93="Erikasutuses pind (korrus)",IFERROR(SUMIFS($E:$E,$G:$G,"Ainukasutuses pind",$C:$C,"Üüritav pind",$H:$H,P$3,$A:$A,$A93)/SUMIFS($E:$E,$G:$G,"Ainukasutuses pind",$C:$C,"Üüritav pind",$A:$A,$A93),0),IF($G93="Erikasutuses pind (hoone)",IFERROR(SUMIFS($E:$E,$G:$G,"Ainukasutuses pind",$C:$C,"Üüritav pind",$H:$H,P$3)/SUMIFS($E:$E,$G:$G,"Ainukasutuses pind",$C:$C,"Üüritav pind"),0),""))),"")</f>
        <v/>
      </c>
      <c r="Q93" s="72" t="str">
        <f>IFERROR(IF($G93="Erikasutuses pind (muu)",Eksplikatsioon!V93/SUM(Eksplikatsioon!$O93:'Eksplikatsioon'!$AG93),IF($G93="Erikasutuses pind (korrus)",IFERROR(SUMIFS($E:$E,$G:$G,"Ainukasutuses pind",$C:$C,"Üüritav pind",$H:$H,Q$3,$A:$A,$A93)/SUMIFS($E:$E,$G:$G,"Ainukasutuses pind",$C:$C,"Üüritav pind",$A:$A,$A93),0),IF($G93="Erikasutuses pind (hoone)",IFERROR(SUMIFS($E:$E,$G:$G,"Ainukasutuses pind",$C:$C,"Üüritav pind",$H:$H,Q$3)/SUMIFS($E:$E,$G:$G,"Ainukasutuses pind",$C:$C,"Üüritav pind"),0),""))),"")</f>
        <v/>
      </c>
      <c r="R93" s="72" t="str">
        <f>IFERROR(IF($G93="Erikasutuses pind (muu)",Eksplikatsioon!W93/SUM(Eksplikatsioon!$O93:'Eksplikatsioon'!$AG93),IF($G93="Erikasutuses pind (korrus)",IFERROR(SUMIFS($E:$E,$G:$G,"Ainukasutuses pind",$C:$C,"Üüritav pind",$H:$H,R$3,$A:$A,$A93)/SUMIFS($E:$E,$G:$G,"Ainukasutuses pind",$C:$C,"Üüritav pind",$A:$A,$A93),0),IF($G93="Erikasutuses pind (hoone)",IFERROR(SUMIFS($E:$E,$G:$G,"Ainukasutuses pind",$C:$C,"Üüritav pind",$H:$H,R$3)/SUMIFS($E:$E,$G:$G,"Ainukasutuses pind",$C:$C,"Üüritav pind"),0),""))),"")</f>
        <v/>
      </c>
      <c r="S93" s="72" t="str">
        <f>IFERROR(IF($G93="Erikasutuses pind (muu)",Eksplikatsioon!X93/SUM(Eksplikatsioon!$O93:'Eksplikatsioon'!$AG93),IF($G93="Erikasutuses pind (korrus)",IFERROR(SUMIFS($E:$E,$G:$G,"Ainukasutuses pind",$C:$C,"Üüritav pind",$H:$H,S$3,$A:$A,$A93)/SUMIFS($E:$E,$G:$G,"Ainukasutuses pind",$C:$C,"Üüritav pind",$A:$A,$A93),0),IF($G93="Erikasutuses pind (hoone)",IFERROR(SUMIFS($E:$E,$G:$G,"Ainukasutuses pind",$C:$C,"Üüritav pind",$H:$H,S$3)/SUMIFS($E:$E,$G:$G,"Ainukasutuses pind",$C:$C,"Üüritav pind"),0),""))),"")</f>
        <v/>
      </c>
      <c r="T93" s="72" t="str">
        <f>IFERROR(IF($G93="Erikasutuses pind (muu)",Eksplikatsioon!Y93/SUM(Eksplikatsioon!$O93:'Eksplikatsioon'!$AG93),IF($G93="Erikasutuses pind (korrus)",IFERROR(SUMIFS($E:$E,$G:$G,"Ainukasutuses pind",$C:$C,"Üüritav pind",$H:$H,T$3,$A:$A,$A93)/SUMIFS($E:$E,$G:$G,"Ainukasutuses pind",$C:$C,"Üüritav pind",$A:$A,$A93),0),IF($G93="Erikasutuses pind (hoone)",IFERROR(SUMIFS($E:$E,$G:$G,"Ainukasutuses pind",$C:$C,"Üüritav pind",$H:$H,T$3)/SUMIFS($E:$E,$G:$G,"Ainukasutuses pind",$C:$C,"Üüritav pind"),0),""))),"")</f>
        <v/>
      </c>
      <c r="U93" s="72" t="str">
        <f>IFERROR(IF($G93="Erikasutuses pind (muu)",Eksplikatsioon!Z93/SUM(Eksplikatsioon!$O93:'Eksplikatsioon'!$AG93),IF($G93="Erikasutuses pind (korrus)",IFERROR(SUMIFS($E:$E,$G:$G,"Ainukasutuses pind",$C:$C,"Üüritav pind",$H:$H,U$3,$A:$A,$A93)/SUMIFS($E:$E,$G:$G,"Ainukasutuses pind",$C:$C,"Üüritav pind",$A:$A,$A93),0),IF($G93="Erikasutuses pind (hoone)",IFERROR(SUMIFS($E:$E,$G:$G,"Ainukasutuses pind",$C:$C,"Üüritav pind",$H:$H,U$3)/SUMIFS($E:$E,$G:$G,"Ainukasutuses pind",$C:$C,"Üüritav pind"),0),""))),"")</f>
        <v/>
      </c>
      <c r="V93" s="72" t="str">
        <f>IFERROR(IF($G93="Erikasutuses pind (muu)",Eksplikatsioon!AA93/SUM(Eksplikatsioon!$O93:'Eksplikatsioon'!$AG93),IF($G93="Erikasutuses pind (korrus)",IFERROR(SUMIFS($E:$E,$G:$G,"Ainukasutuses pind",$C:$C,"Üüritav pind",$H:$H,V$3,$A:$A,$A93)/SUMIFS($E:$E,$G:$G,"Ainukasutuses pind",$C:$C,"Üüritav pind",$A:$A,$A93),0),IF($G93="Erikasutuses pind (hoone)",IFERROR(SUMIFS($E:$E,$G:$G,"Ainukasutuses pind",$C:$C,"Üüritav pind",$H:$H,V$3)/SUMIFS($E:$E,$G:$G,"Ainukasutuses pind",$C:$C,"Üüritav pind"),0),""))),"")</f>
        <v/>
      </c>
      <c r="W93" s="72" t="str">
        <f>IFERROR(IF($G93="Erikasutuses pind (muu)",Eksplikatsioon!AB93/SUM(Eksplikatsioon!$O93:'Eksplikatsioon'!$AG93),IF($G93="Erikasutuses pind (korrus)",IFERROR(SUMIFS($E:$E,$G:$G,"Ainukasutuses pind",$C:$C,"Üüritav pind",$H:$H,W$3,$A:$A,$A93)/SUMIFS($E:$E,$G:$G,"Ainukasutuses pind",$C:$C,"Üüritav pind",$A:$A,$A93),0),IF($G93="Erikasutuses pind (hoone)",IFERROR(SUMIFS($E:$E,$G:$G,"Ainukasutuses pind",$C:$C,"Üüritav pind",$H:$H,W$3)/SUMIFS($E:$E,$G:$G,"Ainukasutuses pind",$C:$C,"Üüritav pind"),0),""))),"")</f>
        <v/>
      </c>
      <c r="X93" s="72" t="str">
        <f>IFERROR(IF($G93="Erikasutuses pind (muu)",Eksplikatsioon!AC93/SUM(Eksplikatsioon!$O93:'Eksplikatsioon'!$AG93),IF($G93="Erikasutuses pind (korrus)",IFERROR(SUMIFS($E:$E,$G:$G,"Ainukasutuses pind",$C:$C,"Üüritav pind",$H:$H,X$3,$A:$A,$A93)/SUMIFS($E:$E,$G:$G,"Ainukasutuses pind",$C:$C,"Üüritav pind",$A:$A,$A93),0),IF($G93="Erikasutuses pind (hoone)",IFERROR(SUMIFS($E:$E,$G:$G,"Ainukasutuses pind",$C:$C,"Üüritav pind",$H:$H,X$3)/SUMIFS($E:$E,$G:$G,"Ainukasutuses pind",$C:$C,"Üüritav pind"),0),""))),"")</f>
        <v/>
      </c>
      <c r="Y93" s="72" t="str">
        <f>IFERROR(IF($G93="Erikasutuses pind (muu)",Eksplikatsioon!AD93/SUM(Eksplikatsioon!$O93:'Eksplikatsioon'!$AG93),IF($G93="Erikasutuses pind (korrus)",IFERROR(SUMIFS($E:$E,$G:$G,"Ainukasutuses pind",$C:$C,"Üüritav pind",$H:$H,Y$3,$A:$A,$A93)/SUMIFS($E:$E,$G:$G,"Ainukasutuses pind",$C:$C,"Üüritav pind",$A:$A,$A93),0),IF($G93="Erikasutuses pind (hoone)",IFERROR(SUMIFS($E:$E,$G:$G,"Ainukasutuses pind",$C:$C,"Üüritav pind",$H:$H,Y$3)/SUMIFS($E:$E,$G:$G,"Ainukasutuses pind",$C:$C,"Üüritav pind"),0),""))),"")</f>
        <v/>
      </c>
      <c r="Z93" s="72" t="str">
        <f>IFERROR(IF($G93="Erikasutuses pind (muu)",Eksplikatsioon!AE93/SUM(Eksplikatsioon!$O93:'Eksplikatsioon'!$AG93),IF($G93="Erikasutuses pind (korrus)",IFERROR(SUMIFS($E:$E,$G:$G,"Ainukasutuses pind",$C:$C,"Üüritav pind",$H:$H,Z$3,$A:$A,$A93)/SUMIFS($E:$E,$G:$G,"Ainukasutuses pind",$C:$C,"Üüritav pind",$A:$A,$A93),0),IF($G93="Erikasutuses pind (hoone)",IFERROR(SUMIFS($E:$E,$G:$G,"Ainukasutuses pind",$C:$C,"Üüritav pind",$H:$H,Z$3)/SUMIFS($E:$E,$G:$G,"Ainukasutuses pind",$C:$C,"Üüritav pind"),0),""))),"")</f>
        <v/>
      </c>
      <c r="AA93" s="72" t="str">
        <f>IFERROR(IF($G93="Erikasutuses pind (muu)",Eksplikatsioon!AF93/SUM(Eksplikatsioon!$O93:'Eksplikatsioon'!$AG93),IF($G93="Erikasutuses pind (korrus)",IFERROR(SUMIFS($E:$E,$G:$G,"Ainukasutuses pind",$C:$C,"Üüritav pind",$H:$H,AA$3,$A:$A,$A93)/SUMIFS($E:$E,$G:$G,"Ainukasutuses pind",$C:$C,"Üüritav pind",$A:$A,$A93),0),IF($G93="Erikasutuses pind (hoone)",IFERROR(SUMIFS($E:$E,$G:$G,"Ainukasutuses pind",$C:$C,"Üüritav pind",$H:$H,AA$3)/SUMIFS($E:$E,$G:$G,"Ainukasutuses pind",$C:$C,"Üüritav pind"),0),""))),"")</f>
        <v/>
      </c>
      <c r="AB93" s="72" t="str">
        <f>IFERROR(IF($G93="Erikasutuses pind (muu)",Eksplikatsioon!AG93/SUM(Eksplikatsioon!$O93:'Eksplikatsioon'!$AG93),IF($G93="Erikasutuses pind (korrus)",IFERROR(SUMIFS($E:$E,$G:$G,"Ainukasutuses pind",$C:$C,"Üüritav pind",$H:$H,AB$3,$A:$A,$A93)/SUMIFS($E:$E,$G:$G,"Ainukasutuses pind",$C:$C,"Üüritav pind",$A:$A,$A93),0),IF($G93="Erikasutuses pind (hoone)",IFERROR(SUMIFS($E:$E,$G:$G,"Ainukasutuses pind",$C:$C,"Üüritav pind",$H:$H,AB$3)/SUMIFS($E:$E,$G:$G,"Ainukasutuses pind",$C:$C,"Üüritav pind"),0),""))),"")</f>
        <v/>
      </c>
      <c r="AC93" s="72" t="str">
        <f>IFERROR(IF($G93="Erikasutuses pind (muu)",$E93*J93,IFERROR($E93*J93/SUM($J93:$AB93)*(Eksplikatsioon!O93)/SUMPRODUCT($J93:$AB93,Eksplikatsioon!$O93:$AG93),"")),"")</f>
        <v/>
      </c>
      <c r="AD93" s="72" t="str">
        <f>IFERROR(IF($G93="Erikasutuses pind (muu)",$E93*K93,IFERROR($E93*K93/SUM($J93:$AB93)*(Eksplikatsioon!P93)/SUMPRODUCT($J93:$AB93,Eksplikatsioon!$O93:$AG93),"")),"")</f>
        <v/>
      </c>
      <c r="AE93" s="72" t="str">
        <f>IFERROR(IF($G93="Erikasutuses pind (muu)",$E93*L93,IFERROR($E93*L93/SUM($J93:$AB93)*(Eksplikatsioon!Q93)/SUMPRODUCT($J93:$AB93,Eksplikatsioon!$O93:$AG93),"")),"")</f>
        <v/>
      </c>
      <c r="AF93" s="72" t="str">
        <f>IFERROR(IF($G93="Erikasutuses pind (muu)",$E93*M93,IFERROR($E93*M93/SUM($J93:$AB93)*(Eksplikatsioon!R93)/SUMPRODUCT($J93:$AB93,Eksplikatsioon!$O93:$AG93),"")),"")</f>
        <v/>
      </c>
      <c r="AG93" s="72" t="str">
        <f>IFERROR(IF($G93="Erikasutuses pind (muu)",$E93*N93,IFERROR($E93*N93/SUM($J93:$AB93)*(Eksplikatsioon!S93)/SUMPRODUCT($J93:$AB93,Eksplikatsioon!$O93:$AG93),"")),"")</f>
        <v/>
      </c>
      <c r="AH93" s="72" t="str">
        <f>IFERROR(IF($G93="Erikasutuses pind (muu)",$E93*O93,IFERROR($E93*O93/SUM($J93:$AB93)*(Eksplikatsioon!T93)/SUMPRODUCT($J93:$AB93,Eksplikatsioon!$O93:$AG93),"")),"")</f>
        <v/>
      </c>
      <c r="AI93" s="72" t="str">
        <f>IFERROR(IF($G93="Erikasutuses pind (muu)",$E93*P93,IFERROR($E93*P93/SUM($J93:$AB93)*(Eksplikatsioon!U93)/SUMPRODUCT($J93:$AB93,Eksplikatsioon!$O93:$AG93),"")),"")</f>
        <v/>
      </c>
      <c r="AJ93" s="72" t="str">
        <f>IFERROR(IF($G93="Erikasutuses pind (muu)",$E93*Q93,IFERROR($E93*Q93/SUM($J93:$AB93)*(Eksplikatsioon!V93)/SUMPRODUCT($J93:$AB93,Eksplikatsioon!$O93:$AG93),"")),"")</f>
        <v/>
      </c>
      <c r="AK93" s="72" t="str">
        <f>IFERROR(IF($G93="Erikasutuses pind (muu)",$E93*R93,IFERROR($E93*R93/SUM($J93:$AB93)*(Eksplikatsioon!W93)/SUMPRODUCT($J93:$AB93,Eksplikatsioon!$O93:$AG93),"")),"")</f>
        <v/>
      </c>
      <c r="AL93" s="72" t="str">
        <f>IFERROR(IF($G93="Erikasutuses pind (muu)",$E93*S93,IFERROR($E93*S93/SUM($J93:$AB93)*(Eksplikatsioon!X93)/SUMPRODUCT($J93:$AB93,Eksplikatsioon!$O93:$AG93),"")),"")</f>
        <v/>
      </c>
      <c r="AM93" s="72" t="str">
        <f>IFERROR(IF($G93="Erikasutuses pind (muu)",$E93*T93,IFERROR($E93*T93/SUM($J93:$AB93)*(Eksplikatsioon!Y93)/SUMPRODUCT($J93:$AB93,Eksplikatsioon!$O93:$AG93),"")),"")</f>
        <v/>
      </c>
      <c r="AN93" s="72" t="str">
        <f>IFERROR(IF($G93="Erikasutuses pind (muu)",$E93*U93,IFERROR($E93*U93/SUM($J93:$AB93)*(Eksplikatsioon!Z93)/SUMPRODUCT($J93:$AB93,Eksplikatsioon!$O93:$AG93),"")),"")</f>
        <v/>
      </c>
      <c r="AO93" s="72" t="str">
        <f>IFERROR(IF($G93="Erikasutuses pind (muu)",$E93*V93,IFERROR($E93*V93/SUM($J93:$AB93)*(Eksplikatsioon!AA93)/SUMPRODUCT($J93:$AB93,Eksplikatsioon!$O93:$AG93),"")),"")</f>
        <v/>
      </c>
      <c r="AP93" s="72" t="str">
        <f>IFERROR(IF($G93="Erikasutuses pind (muu)",$E93*W93,IFERROR($E93*W93/SUM($J93:$AB93)*(Eksplikatsioon!AB93)/SUMPRODUCT($J93:$AB93,Eksplikatsioon!$O93:$AG93),"")),"")</f>
        <v/>
      </c>
      <c r="AQ93" s="72" t="str">
        <f>IFERROR(IF($G93="Erikasutuses pind (muu)",$E93*X93,IFERROR($E93*X93/SUM($J93:$AB93)*(Eksplikatsioon!AC93)/SUMPRODUCT($J93:$AB93,Eksplikatsioon!$O93:$AG93),"")),"")</f>
        <v/>
      </c>
      <c r="AR93" s="72" t="str">
        <f>IFERROR(IF($G93="Erikasutuses pind (muu)",$E93*Y93,IFERROR($E93*Y93/SUM($J93:$AB93)*(Eksplikatsioon!AD93)/SUMPRODUCT($J93:$AB93,Eksplikatsioon!$O93:$AG93),"")),"")</f>
        <v/>
      </c>
      <c r="AS93" s="72" t="str">
        <f>IFERROR(IF($G93="Erikasutuses pind (muu)",$E93*Z93,IFERROR($E93*Z93/SUM($J93:$AB93)*(Eksplikatsioon!AE93)/SUMPRODUCT($J93:$AB93,Eksplikatsioon!$O93:$AG93),"")),"")</f>
        <v/>
      </c>
      <c r="AT93" s="72" t="str">
        <f>IFERROR(IF($G93="Erikasutuses pind (muu)",$E93*AA93,IFERROR($E93*AA93/SUM($J93:$AB93)*(Eksplikatsioon!AF93)/SUMPRODUCT($J93:$AB93,Eksplikatsioon!$O93:$AG93),"")),"")</f>
        <v/>
      </c>
      <c r="AU93" s="72" t="str">
        <f>IFERROR(IF($G93="Erikasutuses pind (muu)",$E93*AB93,IFERROR($E93*AB93/SUM($J93:$AB93)*(Eksplikatsioon!AG93)/SUMPRODUCT($J93:$AB93,Eksplikatsioon!$O93:$AG93),"")),"")</f>
        <v/>
      </c>
    </row>
    <row r="94" spans="1:47" x14ac:dyDescent="0.25">
      <c r="A94" s="71" t="str">
        <f>IF(Eksplikatsioon!A94=0,"",Eksplikatsioon!A94)</f>
        <v/>
      </c>
      <c r="B94" s="71" t="str">
        <f>IF(Eksplikatsioon!B94=0,"",Eksplikatsioon!B94)</f>
        <v/>
      </c>
      <c r="C94" s="71" t="str">
        <f>IF(Eksplikatsioon!C94=0,"",Eksplikatsioon!C94)</f>
        <v/>
      </c>
      <c r="D94" s="71" t="str">
        <f>IF(Eksplikatsioon!D94=0,"",Eksplikatsioon!D94)</f>
        <v/>
      </c>
      <c r="E94" s="71" t="str">
        <f>IF(Eksplikatsioon!F94=0,"",Eksplikatsioon!F94)</f>
        <v/>
      </c>
      <c r="F94" s="71" t="str">
        <f>IF(Eksplikatsioon!H94=0,"",Eksplikatsioon!H94)</f>
        <v/>
      </c>
      <c r="G94" s="71" t="str">
        <f>IF(Eksplikatsioon!J94=0,"",Eksplikatsioon!J94)</f>
        <v/>
      </c>
      <c r="H94" s="71" t="str">
        <f>IF(Eksplikatsioon!K94=0,"",Eksplikatsioon!K94)</f>
        <v/>
      </c>
      <c r="I94" s="71" t="str">
        <f>IF(Eksplikatsioon!L94=0,"",Eksplikatsioon!L94)</f>
        <v/>
      </c>
      <c r="J94" s="72" t="str">
        <f>IFERROR(IF($G94="Erikasutuses pind (muu)",Eksplikatsioon!O94/SUM(Eksplikatsioon!$O94:'Eksplikatsioon'!$AG94),IF($G94="Erikasutuses pind (korrus)",IFERROR(SUMIFS($E:$E,$G:$G,"Ainukasutuses pind",$C:$C,"Üüritav pind",$H:$H,J$3,$A:$A,$A94)/SUMIFS($E:$E,$G:$G,"Ainukasutuses pind",$C:$C,"Üüritav pind",$A:$A,$A94),0),IF($G94="Erikasutuses pind (hoone)",IFERROR(SUMIFS($E:$E,$G:$G,"Ainukasutuses pind",$C:$C,"Üüritav pind",$H:$H,J$3)/SUMIFS($E:$E,$G:$G,"Ainukasutuses pind",$C:$C,"Üüritav pind"),0),""))),"")</f>
        <v/>
      </c>
      <c r="K94" s="72" t="str">
        <f>IFERROR(IF($G94="Erikasutuses pind (muu)",Eksplikatsioon!P94/SUM(Eksplikatsioon!$O94:'Eksplikatsioon'!$AG94),IF($G94="Erikasutuses pind (korrus)",IFERROR(SUMIFS($E:$E,$G:$G,"Ainukasutuses pind",$C:$C,"Üüritav pind",$H:$H,K$3,$A:$A,$A94)/SUMIFS($E:$E,$G:$G,"Ainukasutuses pind",$C:$C,"Üüritav pind",$A:$A,$A94),0),IF($G94="Erikasutuses pind (hoone)",IFERROR(SUMIFS($E:$E,$G:$G,"Ainukasutuses pind",$C:$C,"Üüritav pind",$H:$H,K$3)/SUMIFS($E:$E,$G:$G,"Ainukasutuses pind",$C:$C,"Üüritav pind"),0),""))),"")</f>
        <v/>
      </c>
      <c r="L94" s="72" t="str">
        <f>IFERROR(IF($G94="Erikasutuses pind (muu)",Eksplikatsioon!Q94/SUM(Eksplikatsioon!$O94:'Eksplikatsioon'!$AG94),IF($G94="Erikasutuses pind (korrus)",IFERROR(SUMIFS($E:$E,$G:$G,"Ainukasutuses pind",$C:$C,"Üüritav pind",$H:$H,L$3,$A:$A,$A94)/SUMIFS($E:$E,$G:$G,"Ainukasutuses pind",$C:$C,"Üüritav pind",$A:$A,$A94),0),IF($G94="Erikasutuses pind (hoone)",IFERROR(SUMIFS($E:$E,$G:$G,"Ainukasutuses pind",$C:$C,"Üüritav pind",$H:$H,L$3)/SUMIFS($E:$E,$G:$G,"Ainukasutuses pind",$C:$C,"Üüritav pind"),0),""))),"")</f>
        <v/>
      </c>
      <c r="M94" s="72" t="str">
        <f>IFERROR(IF($G94="Erikasutuses pind (muu)",Eksplikatsioon!R94/SUM(Eksplikatsioon!$O94:'Eksplikatsioon'!$AG94),IF($G94="Erikasutuses pind (korrus)",IFERROR(SUMIFS($E:$E,$G:$G,"Ainukasutuses pind",$C:$C,"Üüritav pind",$H:$H,M$3,$A:$A,$A94)/SUMIFS($E:$E,$G:$G,"Ainukasutuses pind",$C:$C,"Üüritav pind",$A:$A,$A94),0),IF($G94="Erikasutuses pind (hoone)",IFERROR(SUMIFS($E:$E,$G:$G,"Ainukasutuses pind",$C:$C,"Üüritav pind",$H:$H,M$3)/SUMIFS($E:$E,$G:$G,"Ainukasutuses pind",$C:$C,"Üüritav pind"),0),""))),"")</f>
        <v/>
      </c>
      <c r="N94" s="72" t="str">
        <f>IFERROR(IF($G94="Erikasutuses pind (muu)",Eksplikatsioon!S94/SUM(Eksplikatsioon!$O94:'Eksplikatsioon'!$AG94),IF($G94="Erikasutuses pind (korrus)",IFERROR(SUMIFS($E:$E,$G:$G,"Ainukasutuses pind",$C:$C,"Üüritav pind",$H:$H,N$3,$A:$A,$A94)/SUMIFS($E:$E,$G:$G,"Ainukasutuses pind",$C:$C,"Üüritav pind",$A:$A,$A94),0),IF($G94="Erikasutuses pind (hoone)",IFERROR(SUMIFS($E:$E,$G:$G,"Ainukasutuses pind",$C:$C,"Üüritav pind",$H:$H,N$3)/SUMIFS($E:$E,$G:$G,"Ainukasutuses pind",$C:$C,"Üüritav pind"),0),""))),"")</f>
        <v/>
      </c>
      <c r="O94" s="72" t="str">
        <f>IFERROR(IF($G94="Erikasutuses pind (muu)",Eksplikatsioon!T94/SUM(Eksplikatsioon!$O94:'Eksplikatsioon'!$AG94),IF($G94="Erikasutuses pind (korrus)",IFERROR(SUMIFS($E:$E,$G:$G,"Ainukasutuses pind",$C:$C,"Üüritav pind",$H:$H,O$3,$A:$A,$A94)/SUMIFS($E:$E,$G:$G,"Ainukasutuses pind",$C:$C,"Üüritav pind",$A:$A,$A94),0),IF($G94="Erikasutuses pind (hoone)",IFERROR(SUMIFS($E:$E,$G:$G,"Ainukasutuses pind",$C:$C,"Üüritav pind",$H:$H,O$3)/SUMIFS($E:$E,$G:$G,"Ainukasutuses pind",$C:$C,"Üüritav pind"),0),""))),"")</f>
        <v/>
      </c>
      <c r="P94" s="72" t="str">
        <f>IFERROR(IF($G94="Erikasutuses pind (muu)",Eksplikatsioon!U94/SUM(Eksplikatsioon!$O94:'Eksplikatsioon'!$AG94),IF($G94="Erikasutuses pind (korrus)",IFERROR(SUMIFS($E:$E,$G:$G,"Ainukasutuses pind",$C:$C,"Üüritav pind",$H:$H,P$3,$A:$A,$A94)/SUMIFS($E:$E,$G:$G,"Ainukasutuses pind",$C:$C,"Üüritav pind",$A:$A,$A94),0),IF($G94="Erikasutuses pind (hoone)",IFERROR(SUMIFS($E:$E,$G:$G,"Ainukasutuses pind",$C:$C,"Üüritav pind",$H:$H,P$3)/SUMIFS($E:$E,$G:$G,"Ainukasutuses pind",$C:$C,"Üüritav pind"),0),""))),"")</f>
        <v/>
      </c>
      <c r="Q94" s="72" t="str">
        <f>IFERROR(IF($G94="Erikasutuses pind (muu)",Eksplikatsioon!V94/SUM(Eksplikatsioon!$O94:'Eksplikatsioon'!$AG94),IF($G94="Erikasutuses pind (korrus)",IFERROR(SUMIFS($E:$E,$G:$G,"Ainukasutuses pind",$C:$C,"Üüritav pind",$H:$H,Q$3,$A:$A,$A94)/SUMIFS($E:$E,$G:$G,"Ainukasutuses pind",$C:$C,"Üüritav pind",$A:$A,$A94),0),IF($G94="Erikasutuses pind (hoone)",IFERROR(SUMIFS($E:$E,$G:$G,"Ainukasutuses pind",$C:$C,"Üüritav pind",$H:$H,Q$3)/SUMIFS($E:$E,$G:$G,"Ainukasutuses pind",$C:$C,"Üüritav pind"),0),""))),"")</f>
        <v/>
      </c>
      <c r="R94" s="72" t="str">
        <f>IFERROR(IF($G94="Erikasutuses pind (muu)",Eksplikatsioon!W94/SUM(Eksplikatsioon!$O94:'Eksplikatsioon'!$AG94),IF($G94="Erikasutuses pind (korrus)",IFERROR(SUMIFS($E:$E,$G:$G,"Ainukasutuses pind",$C:$C,"Üüritav pind",$H:$H,R$3,$A:$A,$A94)/SUMIFS($E:$E,$G:$G,"Ainukasutuses pind",$C:$C,"Üüritav pind",$A:$A,$A94),0),IF($G94="Erikasutuses pind (hoone)",IFERROR(SUMIFS($E:$E,$G:$G,"Ainukasutuses pind",$C:$C,"Üüritav pind",$H:$H,R$3)/SUMIFS($E:$E,$G:$G,"Ainukasutuses pind",$C:$C,"Üüritav pind"),0),""))),"")</f>
        <v/>
      </c>
      <c r="S94" s="72" t="str">
        <f>IFERROR(IF($G94="Erikasutuses pind (muu)",Eksplikatsioon!X94/SUM(Eksplikatsioon!$O94:'Eksplikatsioon'!$AG94),IF($G94="Erikasutuses pind (korrus)",IFERROR(SUMIFS($E:$E,$G:$G,"Ainukasutuses pind",$C:$C,"Üüritav pind",$H:$H,S$3,$A:$A,$A94)/SUMIFS($E:$E,$G:$G,"Ainukasutuses pind",$C:$C,"Üüritav pind",$A:$A,$A94),0),IF($G94="Erikasutuses pind (hoone)",IFERROR(SUMIFS($E:$E,$G:$G,"Ainukasutuses pind",$C:$C,"Üüritav pind",$H:$H,S$3)/SUMIFS($E:$E,$G:$G,"Ainukasutuses pind",$C:$C,"Üüritav pind"),0),""))),"")</f>
        <v/>
      </c>
      <c r="T94" s="72" t="str">
        <f>IFERROR(IF($G94="Erikasutuses pind (muu)",Eksplikatsioon!Y94/SUM(Eksplikatsioon!$O94:'Eksplikatsioon'!$AG94),IF($G94="Erikasutuses pind (korrus)",IFERROR(SUMIFS($E:$E,$G:$G,"Ainukasutuses pind",$C:$C,"Üüritav pind",$H:$H,T$3,$A:$A,$A94)/SUMIFS($E:$E,$G:$G,"Ainukasutuses pind",$C:$C,"Üüritav pind",$A:$A,$A94),0),IF($G94="Erikasutuses pind (hoone)",IFERROR(SUMIFS($E:$E,$G:$G,"Ainukasutuses pind",$C:$C,"Üüritav pind",$H:$H,T$3)/SUMIFS($E:$E,$G:$G,"Ainukasutuses pind",$C:$C,"Üüritav pind"),0),""))),"")</f>
        <v/>
      </c>
      <c r="U94" s="72" t="str">
        <f>IFERROR(IF($G94="Erikasutuses pind (muu)",Eksplikatsioon!Z94/SUM(Eksplikatsioon!$O94:'Eksplikatsioon'!$AG94),IF($G94="Erikasutuses pind (korrus)",IFERROR(SUMIFS($E:$E,$G:$G,"Ainukasutuses pind",$C:$C,"Üüritav pind",$H:$H,U$3,$A:$A,$A94)/SUMIFS($E:$E,$G:$G,"Ainukasutuses pind",$C:$C,"Üüritav pind",$A:$A,$A94),0),IF($G94="Erikasutuses pind (hoone)",IFERROR(SUMIFS($E:$E,$G:$G,"Ainukasutuses pind",$C:$C,"Üüritav pind",$H:$H,U$3)/SUMIFS($E:$E,$G:$G,"Ainukasutuses pind",$C:$C,"Üüritav pind"),0),""))),"")</f>
        <v/>
      </c>
      <c r="V94" s="72" t="str">
        <f>IFERROR(IF($G94="Erikasutuses pind (muu)",Eksplikatsioon!AA94/SUM(Eksplikatsioon!$O94:'Eksplikatsioon'!$AG94),IF($G94="Erikasutuses pind (korrus)",IFERROR(SUMIFS($E:$E,$G:$G,"Ainukasutuses pind",$C:$C,"Üüritav pind",$H:$H,V$3,$A:$A,$A94)/SUMIFS($E:$E,$G:$G,"Ainukasutuses pind",$C:$C,"Üüritav pind",$A:$A,$A94),0),IF($G94="Erikasutuses pind (hoone)",IFERROR(SUMIFS($E:$E,$G:$G,"Ainukasutuses pind",$C:$C,"Üüritav pind",$H:$H,V$3)/SUMIFS($E:$E,$G:$G,"Ainukasutuses pind",$C:$C,"Üüritav pind"),0),""))),"")</f>
        <v/>
      </c>
      <c r="W94" s="72" t="str">
        <f>IFERROR(IF($G94="Erikasutuses pind (muu)",Eksplikatsioon!AB94/SUM(Eksplikatsioon!$O94:'Eksplikatsioon'!$AG94),IF($G94="Erikasutuses pind (korrus)",IFERROR(SUMIFS($E:$E,$G:$G,"Ainukasutuses pind",$C:$C,"Üüritav pind",$H:$H,W$3,$A:$A,$A94)/SUMIFS($E:$E,$G:$G,"Ainukasutuses pind",$C:$C,"Üüritav pind",$A:$A,$A94),0),IF($G94="Erikasutuses pind (hoone)",IFERROR(SUMIFS($E:$E,$G:$G,"Ainukasutuses pind",$C:$C,"Üüritav pind",$H:$H,W$3)/SUMIFS($E:$E,$G:$G,"Ainukasutuses pind",$C:$C,"Üüritav pind"),0),""))),"")</f>
        <v/>
      </c>
      <c r="X94" s="72" t="str">
        <f>IFERROR(IF($G94="Erikasutuses pind (muu)",Eksplikatsioon!AC94/SUM(Eksplikatsioon!$O94:'Eksplikatsioon'!$AG94),IF($G94="Erikasutuses pind (korrus)",IFERROR(SUMIFS($E:$E,$G:$G,"Ainukasutuses pind",$C:$C,"Üüritav pind",$H:$H,X$3,$A:$A,$A94)/SUMIFS($E:$E,$G:$G,"Ainukasutuses pind",$C:$C,"Üüritav pind",$A:$A,$A94),0),IF($G94="Erikasutuses pind (hoone)",IFERROR(SUMIFS($E:$E,$G:$G,"Ainukasutuses pind",$C:$C,"Üüritav pind",$H:$H,X$3)/SUMIFS($E:$E,$G:$G,"Ainukasutuses pind",$C:$C,"Üüritav pind"),0),""))),"")</f>
        <v/>
      </c>
      <c r="Y94" s="72" t="str">
        <f>IFERROR(IF($G94="Erikasutuses pind (muu)",Eksplikatsioon!AD94/SUM(Eksplikatsioon!$O94:'Eksplikatsioon'!$AG94),IF($G94="Erikasutuses pind (korrus)",IFERROR(SUMIFS($E:$E,$G:$G,"Ainukasutuses pind",$C:$C,"Üüritav pind",$H:$H,Y$3,$A:$A,$A94)/SUMIFS($E:$E,$G:$G,"Ainukasutuses pind",$C:$C,"Üüritav pind",$A:$A,$A94),0),IF($G94="Erikasutuses pind (hoone)",IFERROR(SUMIFS($E:$E,$G:$G,"Ainukasutuses pind",$C:$C,"Üüritav pind",$H:$H,Y$3)/SUMIFS($E:$E,$G:$G,"Ainukasutuses pind",$C:$C,"Üüritav pind"),0),""))),"")</f>
        <v/>
      </c>
      <c r="Z94" s="72" t="str">
        <f>IFERROR(IF($G94="Erikasutuses pind (muu)",Eksplikatsioon!AE94/SUM(Eksplikatsioon!$O94:'Eksplikatsioon'!$AG94),IF($G94="Erikasutuses pind (korrus)",IFERROR(SUMIFS($E:$E,$G:$G,"Ainukasutuses pind",$C:$C,"Üüritav pind",$H:$H,Z$3,$A:$A,$A94)/SUMIFS($E:$E,$G:$G,"Ainukasutuses pind",$C:$C,"Üüritav pind",$A:$A,$A94),0),IF($G94="Erikasutuses pind (hoone)",IFERROR(SUMIFS($E:$E,$G:$G,"Ainukasutuses pind",$C:$C,"Üüritav pind",$H:$H,Z$3)/SUMIFS($E:$E,$G:$G,"Ainukasutuses pind",$C:$C,"Üüritav pind"),0),""))),"")</f>
        <v/>
      </c>
      <c r="AA94" s="72" t="str">
        <f>IFERROR(IF($G94="Erikasutuses pind (muu)",Eksplikatsioon!AF94/SUM(Eksplikatsioon!$O94:'Eksplikatsioon'!$AG94),IF($G94="Erikasutuses pind (korrus)",IFERROR(SUMIFS($E:$E,$G:$G,"Ainukasutuses pind",$C:$C,"Üüritav pind",$H:$H,AA$3,$A:$A,$A94)/SUMIFS($E:$E,$G:$G,"Ainukasutuses pind",$C:$C,"Üüritav pind",$A:$A,$A94),0),IF($G94="Erikasutuses pind (hoone)",IFERROR(SUMIFS($E:$E,$G:$G,"Ainukasutuses pind",$C:$C,"Üüritav pind",$H:$H,AA$3)/SUMIFS($E:$E,$G:$G,"Ainukasutuses pind",$C:$C,"Üüritav pind"),0),""))),"")</f>
        <v/>
      </c>
      <c r="AB94" s="72" t="str">
        <f>IFERROR(IF($G94="Erikasutuses pind (muu)",Eksplikatsioon!AG94/SUM(Eksplikatsioon!$O94:'Eksplikatsioon'!$AG94),IF($G94="Erikasutuses pind (korrus)",IFERROR(SUMIFS($E:$E,$G:$G,"Ainukasutuses pind",$C:$C,"Üüritav pind",$H:$H,AB$3,$A:$A,$A94)/SUMIFS($E:$E,$G:$G,"Ainukasutuses pind",$C:$C,"Üüritav pind",$A:$A,$A94),0),IF($G94="Erikasutuses pind (hoone)",IFERROR(SUMIFS($E:$E,$G:$G,"Ainukasutuses pind",$C:$C,"Üüritav pind",$H:$H,AB$3)/SUMIFS($E:$E,$G:$G,"Ainukasutuses pind",$C:$C,"Üüritav pind"),0),""))),"")</f>
        <v/>
      </c>
      <c r="AC94" s="72" t="str">
        <f>IFERROR(IF($G94="Erikasutuses pind (muu)",$E94*J94,IFERROR($E94*J94/SUM($J94:$AB94)*(Eksplikatsioon!O94)/SUMPRODUCT($J94:$AB94,Eksplikatsioon!$O94:$AG94),"")),"")</f>
        <v/>
      </c>
      <c r="AD94" s="72" t="str">
        <f>IFERROR(IF($G94="Erikasutuses pind (muu)",$E94*K94,IFERROR($E94*K94/SUM($J94:$AB94)*(Eksplikatsioon!P94)/SUMPRODUCT($J94:$AB94,Eksplikatsioon!$O94:$AG94),"")),"")</f>
        <v/>
      </c>
      <c r="AE94" s="72" t="str">
        <f>IFERROR(IF($G94="Erikasutuses pind (muu)",$E94*L94,IFERROR($E94*L94/SUM($J94:$AB94)*(Eksplikatsioon!Q94)/SUMPRODUCT($J94:$AB94,Eksplikatsioon!$O94:$AG94),"")),"")</f>
        <v/>
      </c>
      <c r="AF94" s="72" t="str">
        <f>IFERROR(IF($G94="Erikasutuses pind (muu)",$E94*M94,IFERROR($E94*M94/SUM($J94:$AB94)*(Eksplikatsioon!R94)/SUMPRODUCT($J94:$AB94,Eksplikatsioon!$O94:$AG94),"")),"")</f>
        <v/>
      </c>
      <c r="AG94" s="72" t="str">
        <f>IFERROR(IF($G94="Erikasutuses pind (muu)",$E94*N94,IFERROR($E94*N94/SUM($J94:$AB94)*(Eksplikatsioon!S94)/SUMPRODUCT($J94:$AB94,Eksplikatsioon!$O94:$AG94),"")),"")</f>
        <v/>
      </c>
      <c r="AH94" s="72" t="str">
        <f>IFERROR(IF($G94="Erikasutuses pind (muu)",$E94*O94,IFERROR($E94*O94/SUM($J94:$AB94)*(Eksplikatsioon!T94)/SUMPRODUCT($J94:$AB94,Eksplikatsioon!$O94:$AG94),"")),"")</f>
        <v/>
      </c>
      <c r="AI94" s="72" t="str">
        <f>IFERROR(IF($G94="Erikasutuses pind (muu)",$E94*P94,IFERROR($E94*P94/SUM($J94:$AB94)*(Eksplikatsioon!U94)/SUMPRODUCT($J94:$AB94,Eksplikatsioon!$O94:$AG94),"")),"")</f>
        <v/>
      </c>
      <c r="AJ94" s="72" t="str">
        <f>IFERROR(IF($G94="Erikasutuses pind (muu)",$E94*Q94,IFERROR($E94*Q94/SUM($J94:$AB94)*(Eksplikatsioon!V94)/SUMPRODUCT($J94:$AB94,Eksplikatsioon!$O94:$AG94),"")),"")</f>
        <v/>
      </c>
      <c r="AK94" s="72" t="str">
        <f>IFERROR(IF($G94="Erikasutuses pind (muu)",$E94*R94,IFERROR($E94*R94/SUM($J94:$AB94)*(Eksplikatsioon!W94)/SUMPRODUCT($J94:$AB94,Eksplikatsioon!$O94:$AG94),"")),"")</f>
        <v/>
      </c>
      <c r="AL94" s="72" t="str">
        <f>IFERROR(IF($G94="Erikasutuses pind (muu)",$E94*S94,IFERROR($E94*S94/SUM($J94:$AB94)*(Eksplikatsioon!X94)/SUMPRODUCT($J94:$AB94,Eksplikatsioon!$O94:$AG94),"")),"")</f>
        <v/>
      </c>
      <c r="AM94" s="72" t="str">
        <f>IFERROR(IF($G94="Erikasutuses pind (muu)",$E94*T94,IFERROR($E94*T94/SUM($J94:$AB94)*(Eksplikatsioon!Y94)/SUMPRODUCT($J94:$AB94,Eksplikatsioon!$O94:$AG94),"")),"")</f>
        <v/>
      </c>
      <c r="AN94" s="72" t="str">
        <f>IFERROR(IF($G94="Erikasutuses pind (muu)",$E94*U94,IFERROR($E94*U94/SUM($J94:$AB94)*(Eksplikatsioon!Z94)/SUMPRODUCT($J94:$AB94,Eksplikatsioon!$O94:$AG94),"")),"")</f>
        <v/>
      </c>
      <c r="AO94" s="72" t="str">
        <f>IFERROR(IF($G94="Erikasutuses pind (muu)",$E94*V94,IFERROR($E94*V94/SUM($J94:$AB94)*(Eksplikatsioon!AA94)/SUMPRODUCT($J94:$AB94,Eksplikatsioon!$O94:$AG94),"")),"")</f>
        <v/>
      </c>
      <c r="AP94" s="72" t="str">
        <f>IFERROR(IF($G94="Erikasutuses pind (muu)",$E94*W94,IFERROR($E94*W94/SUM($J94:$AB94)*(Eksplikatsioon!AB94)/SUMPRODUCT($J94:$AB94,Eksplikatsioon!$O94:$AG94),"")),"")</f>
        <v/>
      </c>
      <c r="AQ94" s="72" t="str">
        <f>IFERROR(IF($G94="Erikasutuses pind (muu)",$E94*X94,IFERROR($E94*X94/SUM($J94:$AB94)*(Eksplikatsioon!AC94)/SUMPRODUCT($J94:$AB94,Eksplikatsioon!$O94:$AG94),"")),"")</f>
        <v/>
      </c>
      <c r="AR94" s="72" t="str">
        <f>IFERROR(IF($G94="Erikasutuses pind (muu)",$E94*Y94,IFERROR($E94*Y94/SUM($J94:$AB94)*(Eksplikatsioon!AD94)/SUMPRODUCT($J94:$AB94,Eksplikatsioon!$O94:$AG94),"")),"")</f>
        <v/>
      </c>
      <c r="AS94" s="72" t="str">
        <f>IFERROR(IF($G94="Erikasutuses pind (muu)",$E94*Z94,IFERROR($E94*Z94/SUM($J94:$AB94)*(Eksplikatsioon!AE94)/SUMPRODUCT($J94:$AB94,Eksplikatsioon!$O94:$AG94),"")),"")</f>
        <v/>
      </c>
      <c r="AT94" s="72" t="str">
        <f>IFERROR(IF($G94="Erikasutuses pind (muu)",$E94*AA94,IFERROR($E94*AA94/SUM($J94:$AB94)*(Eksplikatsioon!AF94)/SUMPRODUCT($J94:$AB94,Eksplikatsioon!$O94:$AG94),"")),"")</f>
        <v/>
      </c>
      <c r="AU94" s="72" t="str">
        <f>IFERROR(IF($G94="Erikasutuses pind (muu)",$E94*AB94,IFERROR($E94*AB94/SUM($J94:$AB94)*(Eksplikatsioon!AG94)/SUMPRODUCT($J94:$AB94,Eksplikatsioon!$O94:$AG94),"")),"")</f>
        <v/>
      </c>
    </row>
    <row r="95" spans="1:47" x14ac:dyDescent="0.25">
      <c r="A95" s="71" t="str">
        <f>IF(Eksplikatsioon!A95=0,"",Eksplikatsioon!A95)</f>
        <v/>
      </c>
      <c r="B95" s="71" t="str">
        <f>IF(Eksplikatsioon!B95=0,"",Eksplikatsioon!B95)</f>
        <v/>
      </c>
      <c r="C95" s="71" t="str">
        <f>IF(Eksplikatsioon!C95=0,"",Eksplikatsioon!C95)</f>
        <v/>
      </c>
      <c r="D95" s="71" t="str">
        <f>IF(Eksplikatsioon!D95=0,"",Eksplikatsioon!D95)</f>
        <v/>
      </c>
      <c r="E95" s="71" t="str">
        <f>IF(Eksplikatsioon!F95=0,"",Eksplikatsioon!F95)</f>
        <v/>
      </c>
      <c r="F95" s="71" t="str">
        <f>IF(Eksplikatsioon!H95=0,"",Eksplikatsioon!H95)</f>
        <v/>
      </c>
      <c r="G95" s="71" t="str">
        <f>IF(Eksplikatsioon!J95=0,"",Eksplikatsioon!J95)</f>
        <v/>
      </c>
      <c r="H95" s="71" t="str">
        <f>IF(Eksplikatsioon!K95=0,"",Eksplikatsioon!K95)</f>
        <v/>
      </c>
      <c r="I95" s="71" t="str">
        <f>IF(Eksplikatsioon!L95=0,"",Eksplikatsioon!L95)</f>
        <v/>
      </c>
      <c r="J95" s="72" t="str">
        <f>IFERROR(IF($G95="Erikasutuses pind (muu)",Eksplikatsioon!O95/SUM(Eksplikatsioon!$O95:'Eksplikatsioon'!$AG95),IF($G95="Erikasutuses pind (korrus)",IFERROR(SUMIFS($E:$E,$G:$G,"Ainukasutuses pind",$C:$C,"Üüritav pind",$H:$H,J$3,$A:$A,$A95)/SUMIFS($E:$E,$G:$G,"Ainukasutuses pind",$C:$C,"Üüritav pind",$A:$A,$A95),0),IF($G95="Erikasutuses pind (hoone)",IFERROR(SUMIFS($E:$E,$G:$G,"Ainukasutuses pind",$C:$C,"Üüritav pind",$H:$H,J$3)/SUMIFS($E:$E,$G:$G,"Ainukasutuses pind",$C:$C,"Üüritav pind"),0),""))),"")</f>
        <v/>
      </c>
      <c r="K95" s="72" t="str">
        <f>IFERROR(IF($G95="Erikasutuses pind (muu)",Eksplikatsioon!P95/SUM(Eksplikatsioon!$O95:'Eksplikatsioon'!$AG95),IF($G95="Erikasutuses pind (korrus)",IFERROR(SUMIFS($E:$E,$G:$G,"Ainukasutuses pind",$C:$C,"Üüritav pind",$H:$H,K$3,$A:$A,$A95)/SUMIFS($E:$E,$G:$G,"Ainukasutuses pind",$C:$C,"Üüritav pind",$A:$A,$A95),0),IF($G95="Erikasutuses pind (hoone)",IFERROR(SUMIFS($E:$E,$G:$G,"Ainukasutuses pind",$C:$C,"Üüritav pind",$H:$H,K$3)/SUMIFS($E:$E,$G:$G,"Ainukasutuses pind",$C:$C,"Üüritav pind"),0),""))),"")</f>
        <v/>
      </c>
      <c r="L95" s="72" t="str">
        <f>IFERROR(IF($G95="Erikasutuses pind (muu)",Eksplikatsioon!Q95/SUM(Eksplikatsioon!$O95:'Eksplikatsioon'!$AG95),IF($G95="Erikasutuses pind (korrus)",IFERROR(SUMIFS($E:$E,$G:$G,"Ainukasutuses pind",$C:$C,"Üüritav pind",$H:$H,L$3,$A:$A,$A95)/SUMIFS($E:$E,$G:$G,"Ainukasutuses pind",$C:$C,"Üüritav pind",$A:$A,$A95),0),IF($G95="Erikasutuses pind (hoone)",IFERROR(SUMIFS($E:$E,$G:$G,"Ainukasutuses pind",$C:$C,"Üüritav pind",$H:$H,L$3)/SUMIFS($E:$E,$G:$G,"Ainukasutuses pind",$C:$C,"Üüritav pind"),0),""))),"")</f>
        <v/>
      </c>
      <c r="M95" s="72" t="str">
        <f>IFERROR(IF($G95="Erikasutuses pind (muu)",Eksplikatsioon!R95/SUM(Eksplikatsioon!$O95:'Eksplikatsioon'!$AG95),IF($G95="Erikasutuses pind (korrus)",IFERROR(SUMIFS($E:$E,$G:$G,"Ainukasutuses pind",$C:$C,"Üüritav pind",$H:$H,M$3,$A:$A,$A95)/SUMIFS($E:$E,$G:$G,"Ainukasutuses pind",$C:$C,"Üüritav pind",$A:$A,$A95),0),IF($G95="Erikasutuses pind (hoone)",IFERROR(SUMIFS($E:$E,$G:$G,"Ainukasutuses pind",$C:$C,"Üüritav pind",$H:$H,M$3)/SUMIFS($E:$E,$G:$G,"Ainukasutuses pind",$C:$C,"Üüritav pind"),0),""))),"")</f>
        <v/>
      </c>
      <c r="N95" s="72" t="str">
        <f>IFERROR(IF($G95="Erikasutuses pind (muu)",Eksplikatsioon!S95/SUM(Eksplikatsioon!$O95:'Eksplikatsioon'!$AG95),IF($G95="Erikasutuses pind (korrus)",IFERROR(SUMIFS($E:$E,$G:$G,"Ainukasutuses pind",$C:$C,"Üüritav pind",$H:$H,N$3,$A:$A,$A95)/SUMIFS($E:$E,$G:$G,"Ainukasutuses pind",$C:$C,"Üüritav pind",$A:$A,$A95),0),IF($G95="Erikasutuses pind (hoone)",IFERROR(SUMIFS($E:$E,$G:$G,"Ainukasutuses pind",$C:$C,"Üüritav pind",$H:$H,N$3)/SUMIFS($E:$E,$G:$G,"Ainukasutuses pind",$C:$C,"Üüritav pind"),0),""))),"")</f>
        <v/>
      </c>
      <c r="O95" s="72" t="str">
        <f>IFERROR(IF($G95="Erikasutuses pind (muu)",Eksplikatsioon!T95/SUM(Eksplikatsioon!$O95:'Eksplikatsioon'!$AG95),IF($G95="Erikasutuses pind (korrus)",IFERROR(SUMIFS($E:$E,$G:$G,"Ainukasutuses pind",$C:$C,"Üüritav pind",$H:$H,O$3,$A:$A,$A95)/SUMIFS($E:$E,$G:$G,"Ainukasutuses pind",$C:$C,"Üüritav pind",$A:$A,$A95),0),IF($G95="Erikasutuses pind (hoone)",IFERROR(SUMIFS($E:$E,$G:$G,"Ainukasutuses pind",$C:$C,"Üüritav pind",$H:$H,O$3)/SUMIFS($E:$E,$G:$G,"Ainukasutuses pind",$C:$C,"Üüritav pind"),0),""))),"")</f>
        <v/>
      </c>
      <c r="P95" s="72" t="str">
        <f>IFERROR(IF($G95="Erikasutuses pind (muu)",Eksplikatsioon!U95/SUM(Eksplikatsioon!$O95:'Eksplikatsioon'!$AG95),IF($G95="Erikasutuses pind (korrus)",IFERROR(SUMIFS($E:$E,$G:$G,"Ainukasutuses pind",$C:$C,"Üüritav pind",$H:$H,P$3,$A:$A,$A95)/SUMIFS($E:$E,$G:$G,"Ainukasutuses pind",$C:$C,"Üüritav pind",$A:$A,$A95),0),IF($G95="Erikasutuses pind (hoone)",IFERROR(SUMIFS($E:$E,$G:$G,"Ainukasutuses pind",$C:$C,"Üüritav pind",$H:$H,P$3)/SUMIFS($E:$E,$G:$G,"Ainukasutuses pind",$C:$C,"Üüritav pind"),0),""))),"")</f>
        <v/>
      </c>
      <c r="Q95" s="72" t="str">
        <f>IFERROR(IF($G95="Erikasutuses pind (muu)",Eksplikatsioon!V95/SUM(Eksplikatsioon!$O95:'Eksplikatsioon'!$AG95),IF($G95="Erikasutuses pind (korrus)",IFERROR(SUMIFS($E:$E,$G:$G,"Ainukasutuses pind",$C:$C,"Üüritav pind",$H:$H,Q$3,$A:$A,$A95)/SUMIFS($E:$E,$G:$G,"Ainukasutuses pind",$C:$C,"Üüritav pind",$A:$A,$A95),0),IF($G95="Erikasutuses pind (hoone)",IFERROR(SUMIFS($E:$E,$G:$G,"Ainukasutuses pind",$C:$C,"Üüritav pind",$H:$H,Q$3)/SUMIFS($E:$E,$G:$G,"Ainukasutuses pind",$C:$C,"Üüritav pind"),0),""))),"")</f>
        <v/>
      </c>
      <c r="R95" s="72" t="str">
        <f>IFERROR(IF($G95="Erikasutuses pind (muu)",Eksplikatsioon!W95/SUM(Eksplikatsioon!$O95:'Eksplikatsioon'!$AG95),IF($G95="Erikasutuses pind (korrus)",IFERROR(SUMIFS($E:$E,$G:$G,"Ainukasutuses pind",$C:$C,"Üüritav pind",$H:$H,R$3,$A:$A,$A95)/SUMIFS($E:$E,$G:$G,"Ainukasutuses pind",$C:$C,"Üüritav pind",$A:$A,$A95),0),IF($G95="Erikasutuses pind (hoone)",IFERROR(SUMIFS($E:$E,$G:$G,"Ainukasutuses pind",$C:$C,"Üüritav pind",$H:$H,R$3)/SUMIFS($E:$E,$G:$G,"Ainukasutuses pind",$C:$C,"Üüritav pind"),0),""))),"")</f>
        <v/>
      </c>
      <c r="S95" s="72" t="str">
        <f>IFERROR(IF($G95="Erikasutuses pind (muu)",Eksplikatsioon!X95/SUM(Eksplikatsioon!$O95:'Eksplikatsioon'!$AG95),IF($G95="Erikasutuses pind (korrus)",IFERROR(SUMIFS($E:$E,$G:$G,"Ainukasutuses pind",$C:$C,"Üüritav pind",$H:$H,S$3,$A:$A,$A95)/SUMIFS($E:$E,$G:$G,"Ainukasutuses pind",$C:$C,"Üüritav pind",$A:$A,$A95),0),IF($G95="Erikasutuses pind (hoone)",IFERROR(SUMIFS($E:$E,$G:$G,"Ainukasutuses pind",$C:$C,"Üüritav pind",$H:$H,S$3)/SUMIFS($E:$E,$G:$G,"Ainukasutuses pind",$C:$C,"Üüritav pind"),0),""))),"")</f>
        <v/>
      </c>
      <c r="T95" s="72" t="str">
        <f>IFERROR(IF($G95="Erikasutuses pind (muu)",Eksplikatsioon!Y95/SUM(Eksplikatsioon!$O95:'Eksplikatsioon'!$AG95),IF($G95="Erikasutuses pind (korrus)",IFERROR(SUMIFS($E:$E,$G:$G,"Ainukasutuses pind",$C:$C,"Üüritav pind",$H:$H,T$3,$A:$A,$A95)/SUMIFS($E:$E,$G:$G,"Ainukasutuses pind",$C:$C,"Üüritav pind",$A:$A,$A95),0),IF($G95="Erikasutuses pind (hoone)",IFERROR(SUMIFS($E:$E,$G:$G,"Ainukasutuses pind",$C:$C,"Üüritav pind",$H:$H,T$3)/SUMIFS($E:$E,$G:$G,"Ainukasutuses pind",$C:$C,"Üüritav pind"),0),""))),"")</f>
        <v/>
      </c>
      <c r="U95" s="72" t="str">
        <f>IFERROR(IF($G95="Erikasutuses pind (muu)",Eksplikatsioon!Z95/SUM(Eksplikatsioon!$O95:'Eksplikatsioon'!$AG95),IF($G95="Erikasutuses pind (korrus)",IFERROR(SUMIFS($E:$E,$G:$G,"Ainukasutuses pind",$C:$C,"Üüritav pind",$H:$H,U$3,$A:$A,$A95)/SUMIFS($E:$E,$G:$G,"Ainukasutuses pind",$C:$C,"Üüritav pind",$A:$A,$A95),0),IF($G95="Erikasutuses pind (hoone)",IFERROR(SUMIFS($E:$E,$G:$G,"Ainukasutuses pind",$C:$C,"Üüritav pind",$H:$H,U$3)/SUMIFS($E:$E,$G:$G,"Ainukasutuses pind",$C:$C,"Üüritav pind"),0),""))),"")</f>
        <v/>
      </c>
      <c r="V95" s="72" t="str">
        <f>IFERROR(IF($G95="Erikasutuses pind (muu)",Eksplikatsioon!AA95/SUM(Eksplikatsioon!$O95:'Eksplikatsioon'!$AG95),IF($G95="Erikasutuses pind (korrus)",IFERROR(SUMIFS($E:$E,$G:$G,"Ainukasutuses pind",$C:$C,"Üüritav pind",$H:$H,V$3,$A:$A,$A95)/SUMIFS($E:$E,$G:$G,"Ainukasutuses pind",$C:$C,"Üüritav pind",$A:$A,$A95),0),IF($G95="Erikasutuses pind (hoone)",IFERROR(SUMIFS($E:$E,$G:$G,"Ainukasutuses pind",$C:$C,"Üüritav pind",$H:$H,V$3)/SUMIFS($E:$E,$G:$G,"Ainukasutuses pind",$C:$C,"Üüritav pind"),0),""))),"")</f>
        <v/>
      </c>
      <c r="W95" s="72" t="str">
        <f>IFERROR(IF($G95="Erikasutuses pind (muu)",Eksplikatsioon!AB95/SUM(Eksplikatsioon!$O95:'Eksplikatsioon'!$AG95),IF($G95="Erikasutuses pind (korrus)",IFERROR(SUMIFS($E:$E,$G:$G,"Ainukasutuses pind",$C:$C,"Üüritav pind",$H:$H,W$3,$A:$A,$A95)/SUMIFS($E:$E,$G:$G,"Ainukasutuses pind",$C:$C,"Üüritav pind",$A:$A,$A95),0),IF($G95="Erikasutuses pind (hoone)",IFERROR(SUMIFS($E:$E,$G:$G,"Ainukasutuses pind",$C:$C,"Üüritav pind",$H:$H,W$3)/SUMIFS($E:$E,$G:$G,"Ainukasutuses pind",$C:$C,"Üüritav pind"),0),""))),"")</f>
        <v/>
      </c>
      <c r="X95" s="72" t="str">
        <f>IFERROR(IF($G95="Erikasutuses pind (muu)",Eksplikatsioon!AC95/SUM(Eksplikatsioon!$O95:'Eksplikatsioon'!$AG95),IF($G95="Erikasutuses pind (korrus)",IFERROR(SUMIFS($E:$E,$G:$G,"Ainukasutuses pind",$C:$C,"Üüritav pind",$H:$H,X$3,$A:$A,$A95)/SUMIFS($E:$E,$G:$G,"Ainukasutuses pind",$C:$C,"Üüritav pind",$A:$A,$A95),0),IF($G95="Erikasutuses pind (hoone)",IFERROR(SUMIFS($E:$E,$G:$G,"Ainukasutuses pind",$C:$C,"Üüritav pind",$H:$H,X$3)/SUMIFS($E:$E,$G:$G,"Ainukasutuses pind",$C:$C,"Üüritav pind"),0),""))),"")</f>
        <v/>
      </c>
      <c r="Y95" s="72" t="str">
        <f>IFERROR(IF($G95="Erikasutuses pind (muu)",Eksplikatsioon!AD95/SUM(Eksplikatsioon!$O95:'Eksplikatsioon'!$AG95),IF($G95="Erikasutuses pind (korrus)",IFERROR(SUMIFS($E:$E,$G:$G,"Ainukasutuses pind",$C:$C,"Üüritav pind",$H:$H,Y$3,$A:$A,$A95)/SUMIFS($E:$E,$G:$G,"Ainukasutuses pind",$C:$C,"Üüritav pind",$A:$A,$A95),0),IF($G95="Erikasutuses pind (hoone)",IFERROR(SUMIFS($E:$E,$G:$G,"Ainukasutuses pind",$C:$C,"Üüritav pind",$H:$H,Y$3)/SUMIFS($E:$E,$G:$G,"Ainukasutuses pind",$C:$C,"Üüritav pind"),0),""))),"")</f>
        <v/>
      </c>
      <c r="Z95" s="72" t="str">
        <f>IFERROR(IF($G95="Erikasutuses pind (muu)",Eksplikatsioon!AE95/SUM(Eksplikatsioon!$O95:'Eksplikatsioon'!$AG95),IF($G95="Erikasutuses pind (korrus)",IFERROR(SUMIFS($E:$E,$G:$G,"Ainukasutuses pind",$C:$C,"Üüritav pind",$H:$H,Z$3,$A:$A,$A95)/SUMIFS($E:$E,$G:$G,"Ainukasutuses pind",$C:$C,"Üüritav pind",$A:$A,$A95),0),IF($G95="Erikasutuses pind (hoone)",IFERROR(SUMIFS($E:$E,$G:$G,"Ainukasutuses pind",$C:$C,"Üüritav pind",$H:$H,Z$3)/SUMIFS($E:$E,$G:$G,"Ainukasutuses pind",$C:$C,"Üüritav pind"),0),""))),"")</f>
        <v/>
      </c>
      <c r="AA95" s="72" t="str">
        <f>IFERROR(IF($G95="Erikasutuses pind (muu)",Eksplikatsioon!AF95/SUM(Eksplikatsioon!$O95:'Eksplikatsioon'!$AG95),IF($G95="Erikasutuses pind (korrus)",IFERROR(SUMIFS($E:$E,$G:$G,"Ainukasutuses pind",$C:$C,"Üüritav pind",$H:$H,AA$3,$A:$A,$A95)/SUMIFS($E:$E,$G:$G,"Ainukasutuses pind",$C:$C,"Üüritav pind",$A:$A,$A95),0),IF($G95="Erikasutuses pind (hoone)",IFERROR(SUMIFS($E:$E,$G:$G,"Ainukasutuses pind",$C:$C,"Üüritav pind",$H:$H,AA$3)/SUMIFS($E:$E,$G:$G,"Ainukasutuses pind",$C:$C,"Üüritav pind"),0),""))),"")</f>
        <v/>
      </c>
      <c r="AB95" s="72" t="str">
        <f>IFERROR(IF($G95="Erikasutuses pind (muu)",Eksplikatsioon!AG95/SUM(Eksplikatsioon!$O95:'Eksplikatsioon'!$AG95),IF($G95="Erikasutuses pind (korrus)",IFERROR(SUMIFS($E:$E,$G:$G,"Ainukasutuses pind",$C:$C,"Üüritav pind",$H:$H,AB$3,$A:$A,$A95)/SUMIFS($E:$E,$G:$G,"Ainukasutuses pind",$C:$C,"Üüritav pind",$A:$A,$A95),0),IF($G95="Erikasutuses pind (hoone)",IFERROR(SUMIFS($E:$E,$G:$G,"Ainukasutuses pind",$C:$C,"Üüritav pind",$H:$H,AB$3)/SUMIFS($E:$E,$G:$G,"Ainukasutuses pind",$C:$C,"Üüritav pind"),0),""))),"")</f>
        <v/>
      </c>
      <c r="AC95" s="72" t="str">
        <f>IFERROR(IF($G95="Erikasutuses pind (muu)",$E95*J95,IFERROR($E95*J95/SUM($J95:$AB95)*(Eksplikatsioon!O95)/SUMPRODUCT($J95:$AB95,Eksplikatsioon!$O95:$AG95),"")),"")</f>
        <v/>
      </c>
      <c r="AD95" s="72" t="str">
        <f>IFERROR(IF($G95="Erikasutuses pind (muu)",$E95*K95,IFERROR($E95*K95/SUM($J95:$AB95)*(Eksplikatsioon!P95)/SUMPRODUCT($J95:$AB95,Eksplikatsioon!$O95:$AG95),"")),"")</f>
        <v/>
      </c>
      <c r="AE95" s="72" t="str">
        <f>IFERROR(IF($G95="Erikasutuses pind (muu)",$E95*L95,IFERROR($E95*L95/SUM($J95:$AB95)*(Eksplikatsioon!Q95)/SUMPRODUCT($J95:$AB95,Eksplikatsioon!$O95:$AG95),"")),"")</f>
        <v/>
      </c>
      <c r="AF95" s="72" t="str">
        <f>IFERROR(IF($G95="Erikasutuses pind (muu)",$E95*M95,IFERROR($E95*M95/SUM($J95:$AB95)*(Eksplikatsioon!R95)/SUMPRODUCT($J95:$AB95,Eksplikatsioon!$O95:$AG95),"")),"")</f>
        <v/>
      </c>
      <c r="AG95" s="72" t="str">
        <f>IFERROR(IF($G95="Erikasutuses pind (muu)",$E95*N95,IFERROR($E95*N95/SUM($J95:$AB95)*(Eksplikatsioon!S95)/SUMPRODUCT($J95:$AB95,Eksplikatsioon!$O95:$AG95),"")),"")</f>
        <v/>
      </c>
      <c r="AH95" s="72" t="str">
        <f>IFERROR(IF($G95="Erikasutuses pind (muu)",$E95*O95,IFERROR($E95*O95/SUM($J95:$AB95)*(Eksplikatsioon!T95)/SUMPRODUCT($J95:$AB95,Eksplikatsioon!$O95:$AG95),"")),"")</f>
        <v/>
      </c>
      <c r="AI95" s="72" t="str">
        <f>IFERROR(IF($G95="Erikasutuses pind (muu)",$E95*P95,IFERROR($E95*P95/SUM($J95:$AB95)*(Eksplikatsioon!U95)/SUMPRODUCT($J95:$AB95,Eksplikatsioon!$O95:$AG95),"")),"")</f>
        <v/>
      </c>
      <c r="AJ95" s="72" t="str">
        <f>IFERROR(IF($G95="Erikasutuses pind (muu)",$E95*Q95,IFERROR($E95*Q95/SUM($J95:$AB95)*(Eksplikatsioon!V95)/SUMPRODUCT($J95:$AB95,Eksplikatsioon!$O95:$AG95),"")),"")</f>
        <v/>
      </c>
      <c r="AK95" s="72" t="str">
        <f>IFERROR(IF($G95="Erikasutuses pind (muu)",$E95*R95,IFERROR($E95*R95/SUM($J95:$AB95)*(Eksplikatsioon!W95)/SUMPRODUCT($J95:$AB95,Eksplikatsioon!$O95:$AG95),"")),"")</f>
        <v/>
      </c>
      <c r="AL95" s="72" t="str">
        <f>IFERROR(IF($G95="Erikasutuses pind (muu)",$E95*S95,IFERROR($E95*S95/SUM($J95:$AB95)*(Eksplikatsioon!X95)/SUMPRODUCT($J95:$AB95,Eksplikatsioon!$O95:$AG95),"")),"")</f>
        <v/>
      </c>
      <c r="AM95" s="72" t="str">
        <f>IFERROR(IF($G95="Erikasutuses pind (muu)",$E95*T95,IFERROR($E95*T95/SUM($J95:$AB95)*(Eksplikatsioon!Y95)/SUMPRODUCT($J95:$AB95,Eksplikatsioon!$O95:$AG95),"")),"")</f>
        <v/>
      </c>
      <c r="AN95" s="72" t="str">
        <f>IFERROR(IF($G95="Erikasutuses pind (muu)",$E95*U95,IFERROR($E95*U95/SUM($J95:$AB95)*(Eksplikatsioon!Z95)/SUMPRODUCT($J95:$AB95,Eksplikatsioon!$O95:$AG95),"")),"")</f>
        <v/>
      </c>
      <c r="AO95" s="72" t="str">
        <f>IFERROR(IF($G95="Erikasutuses pind (muu)",$E95*V95,IFERROR($E95*V95/SUM($J95:$AB95)*(Eksplikatsioon!AA95)/SUMPRODUCT($J95:$AB95,Eksplikatsioon!$O95:$AG95),"")),"")</f>
        <v/>
      </c>
      <c r="AP95" s="72" t="str">
        <f>IFERROR(IF($G95="Erikasutuses pind (muu)",$E95*W95,IFERROR($E95*W95/SUM($J95:$AB95)*(Eksplikatsioon!AB95)/SUMPRODUCT($J95:$AB95,Eksplikatsioon!$O95:$AG95),"")),"")</f>
        <v/>
      </c>
      <c r="AQ95" s="72" t="str">
        <f>IFERROR(IF($G95="Erikasutuses pind (muu)",$E95*X95,IFERROR($E95*X95/SUM($J95:$AB95)*(Eksplikatsioon!AC95)/SUMPRODUCT($J95:$AB95,Eksplikatsioon!$O95:$AG95),"")),"")</f>
        <v/>
      </c>
      <c r="AR95" s="72" t="str">
        <f>IFERROR(IF($G95="Erikasutuses pind (muu)",$E95*Y95,IFERROR($E95*Y95/SUM($J95:$AB95)*(Eksplikatsioon!AD95)/SUMPRODUCT($J95:$AB95,Eksplikatsioon!$O95:$AG95),"")),"")</f>
        <v/>
      </c>
      <c r="AS95" s="72" t="str">
        <f>IFERROR(IF($G95="Erikasutuses pind (muu)",$E95*Z95,IFERROR($E95*Z95/SUM($J95:$AB95)*(Eksplikatsioon!AE95)/SUMPRODUCT($J95:$AB95,Eksplikatsioon!$O95:$AG95),"")),"")</f>
        <v/>
      </c>
      <c r="AT95" s="72" t="str">
        <f>IFERROR(IF($G95="Erikasutuses pind (muu)",$E95*AA95,IFERROR($E95*AA95/SUM($J95:$AB95)*(Eksplikatsioon!AF95)/SUMPRODUCT($J95:$AB95,Eksplikatsioon!$O95:$AG95),"")),"")</f>
        <v/>
      </c>
      <c r="AU95" s="72" t="str">
        <f>IFERROR(IF($G95="Erikasutuses pind (muu)",$E95*AB95,IFERROR($E95*AB95/SUM($J95:$AB95)*(Eksplikatsioon!AG95)/SUMPRODUCT($J95:$AB95,Eksplikatsioon!$O95:$AG95),"")),"")</f>
        <v/>
      </c>
    </row>
    <row r="96" spans="1:47" x14ac:dyDescent="0.25">
      <c r="A96" s="71" t="str">
        <f>IF(Eksplikatsioon!A96=0,"",Eksplikatsioon!A96)</f>
        <v/>
      </c>
      <c r="B96" s="71" t="str">
        <f>IF(Eksplikatsioon!B96=0,"",Eksplikatsioon!B96)</f>
        <v/>
      </c>
      <c r="C96" s="71" t="str">
        <f>IF(Eksplikatsioon!C96=0,"",Eksplikatsioon!C96)</f>
        <v/>
      </c>
      <c r="D96" s="71" t="str">
        <f>IF(Eksplikatsioon!D96=0,"",Eksplikatsioon!D96)</f>
        <v/>
      </c>
      <c r="E96" s="71" t="str">
        <f>IF(Eksplikatsioon!F96=0,"",Eksplikatsioon!F96)</f>
        <v/>
      </c>
      <c r="F96" s="71" t="str">
        <f>IF(Eksplikatsioon!H96=0,"",Eksplikatsioon!H96)</f>
        <v/>
      </c>
      <c r="G96" s="71" t="str">
        <f>IF(Eksplikatsioon!J96=0,"",Eksplikatsioon!J96)</f>
        <v/>
      </c>
      <c r="H96" s="71" t="str">
        <f>IF(Eksplikatsioon!K96=0,"",Eksplikatsioon!K96)</f>
        <v/>
      </c>
      <c r="I96" s="71" t="str">
        <f>IF(Eksplikatsioon!L96=0,"",Eksplikatsioon!L96)</f>
        <v/>
      </c>
      <c r="J96" s="72" t="str">
        <f>IFERROR(IF($G96="Erikasutuses pind (muu)",Eksplikatsioon!O96/SUM(Eksplikatsioon!$O96:'Eksplikatsioon'!$AG96),IF($G96="Erikasutuses pind (korrus)",IFERROR(SUMIFS($E:$E,$G:$G,"Ainukasutuses pind",$C:$C,"Üüritav pind",$H:$H,J$3,$A:$A,$A96)/SUMIFS($E:$E,$G:$G,"Ainukasutuses pind",$C:$C,"Üüritav pind",$A:$A,$A96),0),IF($G96="Erikasutuses pind (hoone)",IFERROR(SUMIFS($E:$E,$G:$G,"Ainukasutuses pind",$C:$C,"Üüritav pind",$H:$H,J$3)/SUMIFS($E:$E,$G:$G,"Ainukasutuses pind",$C:$C,"Üüritav pind"),0),""))),"")</f>
        <v/>
      </c>
      <c r="K96" s="72" t="str">
        <f>IFERROR(IF($G96="Erikasutuses pind (muu)",Eksplikatsioon!P96/SUM(Eksplikatsioon!$O96:'Eksplikatsioon'!$AG96),IF($G96="Erikasutuses pind (korrus)",IFERROR(SUMIFS($E:$E,$G:$G,"Ainukasutuses pind",$C:$C,"Üüritav pind",$H:$H,K$3,$A:$A,$A96)/SUMIFS($E:$E,$G:$G,"Ainukasutuses pind",$C:$C,"Üüritav pind",$A:$A,$A96),0),IF($G96="Erikasutuses pind (hoone)",IFERROR(SUMIFS($E:$E,$G:$G,"Ainukasutuses pind",$C:$C,"Üüritav pind",$H:$H,K$3)/SUMIFS($E:$E,$G:$G,"Ainukasutuses pind",$C:$C,"Üüritav pind"),0),""))),"")</f>
        <v/>
      </c>
      <c r="L96" s="72" t="str">
        <f>IFERROR(IF($G96="Erikasutuses pind (muu)",Eksplikatsioon!Q96/SUM(Eksplikatsioon!$O96:'Eksplikatsioon'!$AG96),IF($G96="Erikasutuses pind (korrus)",IFERROR(SUMIFS($E:$E,$G:$G,"Ainukasutuses pind",$C:$C,"Üüritav pind",$H:$H,L$3,$A:$A,$A96)/SUMIFS($E:$E,$G:$G,"Ainukasutuses pind",$C:$C,"Üüritav pind",$A:$A,$A96),0),IF($G96="Erikasutuses pind (hoone)",IFERROR(SUMIFS($E:$E,$G:$G,"Ainukasutuses pind",$C:$C,"Üüritav pind",$H:$H,L$3)/SUMIFS($E:$E,$G:$G,"Ainukasutuses pind",$C:$C,"Üüritav pind"),0),""))),"")</f>
        <v/>
      </c>
      <c r="M96" s="72" t="str">
        <f>IFERROR(IF($G96="Erikasutuses pind (muu)",Eksplikatsioon!R96/SUM(Eksplikatsioon!$O96:'Eksplikatsioon'!$AG96),IF($G96="Erikasutuses pind (korrus)",IFERROR(SUMIFS($E:$E,$G:$G,"Ainukasutuses pind",$C:$C,"Üüritav pind",$H:$H,M$3,$A:$A,$A96)/SUMIFS($E:$E,$G:$G,"Ainukasutuses pind",$C:$C,"Üüritav pind",$A:$A,$A96),0),IF($G96="Erikasutuses pind (hoone)",IFERROR(SUMIFS($E:$E,$G:$G,"Ainukasutuses pind",$C:$C,"Üüritav pind",$H:$H,M$3)/SUMIFS($E:$E,$G:$G,"Ainukasutuses pind",$C:$C,"Üüritav pind"),0),""))),"")</f>
        <v/>
      </c>
      <c r="N96" s="72" t="str">
        <f>IFERROR(IF($G96="Erikasutuses pind (muu)",Eksplikatsioon!S96/SUM(Eksplikatsioon!$O96:'Eksplikatsioon'!$AG96),IF($G96="Erikasutuses pind (korrus)",IFERROR(SUMIFS($E:$E,$G:$G,"Ainukasutuses pind",$C:$C,"Üüritav pind",$H:$H,N$3,$A:$A,$A96)/SUMIFS($E:$E,$G:$G,"Ainukasutuses pind",$C:$C,"Üüritav pind",$A:$A,$A96),0),IF($G96="Erikasutuses pind (hoone)",IFERROR(SUMIFS($E:$E,$G:$G,"Ainukasutuses pind",$C:$C,"Üüritav pind",$H:$H,N$3)/SUMIFS($E:$E,$G:$G,"Ainukasutuses pind",$C:$C,"Üüritav pind"),0),""))),"")</f>
        <v/>
      </c>
      <c r="O96" s="72" t="str">
        <f>IFERROR(IF($G96="Erikasutuses pind (muu)",Eksplikatsioon!T96/SUM(Eksplikatsioon!$O96:'Eksplikatsioon'!$AG96),IF($G96="Erikasutuses pind (korrus)",IFERROR(SUMIFS($E:$E,$G:$G,"Ainukasutuses pind",$C:$C,"Üüritav pind",$H:$H,O$3,$A:$A,$A96)/SUMIFS($E:$E,$G:$G,"Ainukasutuses pind",$C:$C,"Üüritav pind",$A:$A,$A96),0),IF($G96="Erikasutuses pind (hoone)",IFERROR(SUMIFS($E:$E,$G:$G,"Ainukasutuses pind",$C:$C,"Üüritav pind",$H:$H,O$3)/SUMIFS($E:$E,$G:$G,"Ainukasutuses pind",$C:$C,"Üüritav pind"),0),""))),"")</f>
        <v/>
      </c>
      <c r="P96" s="72" t="str">
        <f>IFERROR(IF($G96="Erikasutuses pind (muu)",Eksplikatsioon!U96/SUM(Eksplikatsioon!$O96:'Eksplikatsioon'!$AG96),IF($G96="Erikasutuses pind (korrus)",IFERROR(SUMIFS($E:$E,$G:$G,"Ainukasutuses pind",$C:$C,"Üüritav pind",$H:$H,P$3,$A:$A,$A96)/SUMIFS($E:$E,$G:$G,"Ainukasutuses pind",$C:$C,"Üüritav pind",$A:$A,$A96),0),IF($G96="Erikasutuses pind (hoone)",IFERROR(SUMIFS($E:$E,$G:$G,"Ainukasutuses pind",$C:$C,"Üüritav pind",$H:$H,P$3)/SUMIFS($E:$E,$G:$G,"Ainukasutuses pind",$C:$C,"Üüritav pind"),0),""))),"")</f>
        <v/>
      </c>
      <c r="Q96" s="72" t="str">
        <f>IFERROR(IF($G96="Erikasutuses pind (muu)",Eksplikatsioon!V96/SUM(Eksplikatsioon!$O96:'Eksplikatsioon'!$AG96),IF($G96="Erikasutuses pind (korrus)",IFERROR(SUMIFS($E:$E,$G:$G,"Ainukasutuses pind",$C:$C,"Üüritav pind",$H:$H,Q$3,$A:$A,$A96)/SUMIFS($E:$E,$G:$G,"Ainukasutuses pind",$C:$C,"Üüritav pind",$A:$A,$A96),0),IF($G96="Erikasutuses pind (hoone)",IFERROR(SUMIFS($E:$E,$G:$G,"Ainukasutuses pind",$C:$C,"Üüritav pind",$H:$H,Q$3)/SUMIFS($E:$E,$G:$G,"Ainukasutuses pind",$C:$C,"Üüritav pind"),0),""))),"")</f>
        <v/>
      </c>
      <c r="R96" s="72" t="str">
        <f>IFERROR(IF($G96="Erikasutuses pind (muu)",Eksplikatsioon!W96/SUM(Eksplikatsioon!$O96:'Eksplikatsioon'!$AG96),IF($G96="Erikasutuses pind (korrus)",IFERROR(SUMIFS($E:$E,$G:$G,"Ainukasutuses pind",$C:$C,"Üüritav pind",$H:$H,R$3,$A:$A,$A96)/SUMIFS($E:$E,$G:$G,"Ainukasutuses pind",$C:$C,"Üüritav pind",$A:$A,$A96),0),IF($G96="Erikasutuses pind (hoone)",IFERROR(SUMIFS($E:$E,$G:$G,"Ainukasutuses pind",$C:$C,"Üüritav pind",$H:$H,R$3)/SUMIFS($E:$E,$G:$G,"Ainukasutuses pind",$C:$C,"Üüritav pind"),0),""))),"")</f>
        <v/>
      </c>
      <c r="S96" s="72" t="str">
        <f>IFERROR(IF($G96="Erikasutuses pind (muu)",Eksplikatsioon!X96/SUM(Eksplikatsioon!$O96:'Eksplikatsioon'!$AG96),IF($G96="Erikasutuses pind (korrus)",IFERROR(SUMIFS($E:$E,$G:$G,"Ainukasutuses pind",$C:$C,"Üüritav pind",$H:$H,S$3,$A:$A,$A96)/SUMIFS($E:$E,$G:$G,"Ainukasutuses pind",$C:$C,"Üüritav pind",$A:$A,$A96),0),IF($G96="Erikasutuses pind (hoone)",IFERROR(SUMIFS($E:$E,$G:$G,"Ainukasutuses pind",$C:$C,"Üüritav pind",$H:$H,S$3)/SUMIFS($E:$E,$G:$G,"Ainukasutuses pind",$C:$C,"Üüritav pind"),0),""))),"")</f>
        <v/>
      </c>
      <c r="T96" s="72" t="str">
        <f>IFERROR(IF($G96="Erikasutuses pind (muu)",Eksplikatsioon!Y96/SUM(Eksplikatsioon!$O96:'Eksplikatsioon'!$AG96),IF($G96="Erikasutuses pind (korrus)",IFERROR(SUMIFS($E:$E,$G:$G,"Ainukasutuses pind",$C:$C,"Üüritav pind",$H:$H,T$3,$A:$A,$A96)/SUMIFS($E:$E,$G:$G,"Ainukasutuses pind",$C:$C,"Üüritav pind",$A:$A,$A96),0),IF($G96="Erikasutuses pind (hoone)",IFERROR(SUMIFS($E:$E,$G:$G,"Ainukasutuses pind",$C:$C,"Üüritav pind",$H:$H,T$3)/SUMIFS($E:$E,$G:$G,"Ainukasutuses pind",$C:$C,"Üüritav pind"),0),""))),"")</f>
        <v/>
      </c>
      <c r="U96" s="72" t="str">
        <f>IFERROR(IF($G96="Erikasutuses pind (muu)",Eksplikatsioon!Z96/SUM(Eksplikatsioon!$O96:'Eksplikatsioon'!$AG96),IF($G96="Erikasutuses pind (korrus)",IFERROR(SUMIFS($E:$E,$G:$G,"Ainukasutuses pind",$C:$C,"Üüritav pind",$H:$H,U$3,$A:$A,$A96)/SUMIFS($E:$E,$G:$G,"Ainukasutuses pind",$C:$C,"Üüritav pind",$A:$A,$A96),0),IF($G96="Erikasutuses pind (hoone)",IFERROR(SUMIFS($E:$E,$G:$G,"Ainukasutuses pind",$C:$C,"Üüritav pind",$H:$H,U$3)/SUMIFS($E:$E,$G:$G,"Ainukasutuses pind",$C:$C,"Üüritav pind"),0),""))),"")</f>
        <v/>
      </c>
      <c r="V96" s="72" t="str">
        <f>IFERROR(IF($G96="Erikasutuses pind (muu)",Eksplikatsioon!AA96/SUM(Eksplikatsioon!$O96:'Eksplikatsioon'!$AG96),IF($G96="Erikasutuses pind (korrus)",IFERROR(SUMIFS($E:$E,$G:$G,"Ainukasutuses pind",$C:$C,"Üüritav pind",$H:$H,V$3,$A:$A,$A96)/SUMIFS($E:$E,$G:$G,"Ainukasutuses pind",$C:$C,"Üüritav pind",$A:$A,$A96),0),IF($G96="Erikasutuses pind (hoone)",IFERROR(SUMIFS($E:$E,$G:$G,"Ainukasutuses pind",$C:$C,"Üüritav pind",$H:$H,V$3)/SUMIFS($E:$E,$G:$G,"Ainukasutuses pind",$C:$C,"Üüritav pind"),0),""))),"")</f>
        <v/>
      </c>
      <c r="W96" s="72" t="str">
        <f>IFERROR(IF($G96="Erikasutuses pind (muu)",Eksplikatsioon!AB96/SUM(Eksplikatsioon!$O96:'Eksplikatsioon'!$AG96),IF($G96="Erikasutuses pind (korrus)",IFERROR(SUMIFS($E:$E,$G:$G,"Ainukasutuses pind",$C:$C,"Üüritav pind",$H:$H,W$3,$A:$A,$A96)/SUMIFS($E:$E,$G:$G,"Ainukasutuses pind",$C:$C,"Üüritav pind",$A:$A,$A96),0),IF($G96="Erikasutuses pind (hoone)",IFERROR(SUMIFS($E:$E,$G:$G,"Ainukasutuses pind",$C:$C,"Üüritav pind",$H:$H,W$3)/SUMIFS($E:$E,$G:$G,"Ainukasutuses pind",$C:$C,"Üüritav pind"),0),""))),"")</f>
        <v/>
      </c>
      <c r="X96" s="72" t="str">
        <f>IFERROR(IF($G96="Erikasutuses pind (muu)",Eksplikatsioon!AC96/SUM(Eksplikatsioon!$O96:'Eksplikatsioon'!$AG96),IF($G96="Erikasutuses pind (korrus)",IFERROR(SUMIFS($E:$E,$G:$G,"Ainukasutuses pind",$C:$C,"Üüritav pind",$H:$H,X$3,$A:$A,$A96)/SUMIFS($E:$E,$G:$G,"Ainukasutuses pind",$C:$C,"Üüritav pind",$A:$A,$A96),0),IF($G96="Erikasutuses pind (hoone)",IFERROR(SUMIFS($E:$E,$G:$G,"Ainukasutuses pind",$C:$C,"Üüritav pind",$H:$H,X$3)/SUMIFS($E:$E,$G:$G,"Ainukasutuses pind",$C:$C,"Üüritav pind"),0),""))),"")</f>
        <v/>
      </c>
      <c r="Y96" s="72" t="str">
        <f>IFERROR(IF($G96="Erikasutuses pind (muu)",Eksplikatsioon!AD96/SUM(Eksplikatsioon!$O96:'Eksplikatsioon'!$AG96),IF($G96="Erikasutuses pind (korrus)",IFERROR(SUMIFS($E:$E,$G:$G,"Ainukasutuses pind",$C:$C,"Üüritav pind",$H:$H,Y$3,$A:$A,$A96)/SUMIFS($E:$E,$G:$G,"Ainukasutuses pind",$C:$C,"Üüritav pind",$A:$A,$A96),0),IF($G96="Erikasutuses pind (hoone)",IFERROR(SUMIFS($E:$E,$G:$G,"Ainukasutuses pind",$C:$C,"Üüritav pind",$H:$H,Y$3)/SUMIFS($E:$E,$G:$G,"Ainukasutuses pind",$C:$C,"Üüritav pind"),0),""))),"")</f>
        <v/>
      </c>
      <c r="Z96" s="72" t="str">
        <f>IFERROR(IF($G96="Erikasutuses pind (muu)",Eksplikatsioon!AE96/SUM(Eksplikatsioon!$O96:'Eksplikatsioon'!$AG96),IF($G96="Erikasutuses pind (korrus)",IFERROR(SUMIFS($E:$E,$G:$G,"Ainukasutuses pind",$C:$C,"Üüritav pind",$H:$H,Z$3,$A:$A,$A96)/SUMIFS($E:$E,$G:$G,"Ainukasutuses pind",$C:$C,"Üüritav pind",$A:$A,$A96),0),IF($G96="Erikasutuses pind (hoone)",IFERROR(SUMIFS($E:$E,$G:$G,"Ainukasutuses pind",$C:$C,"Üüritav pind",$H:$H,Z$3)/SUMIFS($E:$E,$G:$G,"Ainukasutuses pind",$C:$C,"Üüritav pind"),0),""))),"")</f>
        <v/>
      </c>
      <c r="AA96" s="72" t="str">
        <f>IFERROR(IF($G96="Erikasutuses pind (muu)",Eksplikatsioon!AF96/SUM(Eksplikatsioon!$O96:'Eksplikatsioon'!$AG96),IF($G96="Erikasutuses pind (korrus)",IFERROR(SUMIFS($E:$E,$G:$G,"Ainukasutuses pind",$C:$C,"Üüritav pind",$H:$H,AA$3,$A:$A,$A96)/SUMIFS($E:$E,$G:$G,"Ainukasutuses pind",$C:$C,"Üüritav pind",$A:$A,$A96),0),IF($G96="Erikasutuses pind (hoone)",IFERROR(SUMIFS($E:$E,$G:$G,"Ainukasutuses pind",$C:$C,"Üüritav pind",$H:$H,AA$3)/SUMIFS($E:$E,$G:$G,"Ainukasutuses pind",$C:$C,"Üüritav pind"),0),""))),"")</f>
        <v/>
      </c>
      <c r="AB96" s="72" t="str">
        <f>IFERROR(IF($G96="Erikasutuses pind (muu)",Eksplikatsioon!AG96/SUM(Eksplikatsioon!$O96:'Eksplikatsioon'!$AG96),IF($G96="Erikasutuses pind (korrus)",IFERROR(SUMIFS($E:$E,$G:$G,"Ainukasutuses pind",$C:$C,"Üüritav pind",$H:$H,AB$3,$A:$A,$A96)/SUMIFS($E:$E,$G:$G,"Ainukasutuses pind",$C:$C,"Üüritav pind",$A:$A,$A96),0),IF($G96="Erikasutuses pind (hoone)",IFERROR(SUMIFS($E:$E,$G:$G,"Ainukasutuses pind",$C:$C,"Üüritav pind",$H:$H,AB$3)/SUMIFS($E:$E,$G:$G,"Ainukasutuses pind",$C:$C,"Üüritav pind"),0),""))),"")</f>
        <v/>
      </c>
      <c r="AC96" s="72" t="str">
        <f>IFERROR(IF($G96="Erikasutuses pind (muu)",$E96*J96,IFERROR($E96*J96/SUM($J96:$AB96)*(Eksplikatsioon!O96)/SUMPRODUCT($J96:$AB96,Eksplikatsioon!$O96:$AG96),"")),"")</f>
        <v/>
      </c>
      <c r="AD96" s="72" t="str">
        <f>IFERROR(IF($G96="Erikasutuses pind (muu)",$E96*K96,IFERROR($E96*K96/SUM($J96:$AB96)*(Eksplikatsioon!P96)/SUMPRODUCT($J96:$AB96,Eksplikatsioon!$O96:$AG96),"")),"")</f>
        <v/>
      </c>
      <c r="AE96" s="72" t="str">
        <f>IFERROR(IF($G96="Erikasutuses pind (muu)",$E96*L96,IFERROR($E96*L96/SUM($J96:$AB96)*(Eksplikatsioon!Q96)/SUMPRODUCT($J96:$AB96,Eksplikatsioon!$O96:$AG96),"")),"")</f>
        <v/>
      </c>
      <c r="AF96" s="72" t="str">
        <f>IFERROR(IF($G96="Erikasutuses pind (muu)",$E96*M96,IFERROR($E96*M96/SUM($J96:$AB96)*(Eksplikatsioon!R96)/SUMPRODUCT($J96:$AB96,Eksplikatsioon!$O96:$AG96),"")),"")</f>
        <v/>
      </c>
      <c r="AG96" s="72" t="str">
        <f>IFERROR(IF($G96="Erikasutuses pind (muu)",$E96*N96,IFERROR($E96*N96/SUM($J96:$AB96)*(Eksplikatsioon!S96)/SUMPRODUCT($J96:$AB96,Eksplikatsioon!$O96:$AG96),"")),"")</f>
        <v/>
      </c>
      <c r="AH96" s="72" t="str">
        <f>IFERROR(IF($G96="Erikasutuses pind (muu)",$E96*O96,IFERROR($E96*O96/SUM($J96:$AB96)*(Eksplikatsioon!T96)/SUMPRODUCT($J96:$AB96,Eksplikatsioon!$O96:$AG96),"")),"")</f>
        <v/>
      </c>
      <c r="AI96" s="72" t="str">
        <f>IFERROR(IF($G96="Erikasutuses pind (muu)",$E96*P96,IFERROR($E96*P96/SUM($J96:$AB96)*(Eksplikatsioon!U96)/SUMPRODUCT($J96:$AB96,Eksplikatsioon!$O96:$AG96),"")),"")</f>
        <v/>
      </c>
      <c r="AJ96" s="72" t="str">
        <f>IFERROR(IF($G96="Erikasutuses pind (muu)",$E96*Q96,IFERROR($E96*Q96/SUM($J96:$AB96)*(Eksplikatsioon!V96)/SUMPRODUCT($J96:$AB96,Eksplikatsioon!$O96:$AG96),"")),"")</f>
        <v/>
      </c>
      <c r="AK96" s="72" t="str">
        <f>IFERROR(IF($G96="Erikasutuses pind (muu)",$E96*R96,IFERROR($E96*R96/SUM($J96:$AB96)*(Eksplikatsioon!W96)/SUMPRODUCT($J96:$AB96,Eksplikatsioon!$O96:$AG96),"")),"")</f>
        <v/>
      </c>
      <c r="AL96" s="72" t="str">
        <f>IFERROR(IF($G96="Erikasutuses pind (muu)",$E96*S96,IFERROR($E96*S96/SUM($J96:$AB96)*(Eksplikatsioon!X96)/SUMPRODUCT($J96:$AB96,Eksplikatsioon!$O96:$AG96),"")),"")</f>
        <v/>
      </c>
      <c r="AM96" s="72" t="str">
        <f>IFERROR(IF($G96="Erikasutuses pind (muu)",$E96*T96,IFERROR($E96*T96/SUM($J96:$AB96)*(Eksplikatsioon!Y96)/SUMPRODUCT($J96:$AB96,Eksplikatsioon!$O96:$AG96),"")),"")</f>
        <v/>
      </c>
      <c r="AN96" s="72" t="str">
        <f>IFERROR(IF($G96="Erikasutuses pind (muu)",$E96*U96,IFERROR($E96*U96/SUM($J96:$AB96)*(Eksplikatsioon!Z96)/SUMPRODUCT($J96:$AB96,Eksplikatsioon!$O96:$AG96),"")),"")</f>
        <v/>
      </c>
      <c r="AO96" s="72" t="str">
        <f>IFERROR(IF($G96="Erikasutuses pind (muu)",$E96*V96,IFERROR($E96*V96/SUM($J96:$AB96)*(Eksplikatsioon!AA96)/SUMPRODUCT($J96:$AB96,Eksplikatsioon!$O96:$AG96),"")),"")</f>
        <v/>
      </c>
      <c r="AP96" s="72" t="str">
        <f>IFERROR(IF($G96="Erikasutuses pind (muu)",$E96*W96,IFERROR($E96*W96/SUM($J96:$AB96)*(Eksplikatsioon!AB96)/SUMPRODUCT($J96:$AB96,Eksplikatsioon!$O96:$AG96),"")),"")</f>
        <v/>
      </c>
      <c r="AQ96" s="72" t="str">
        <f>IFERROR(IF($G96="Erikasutuses pind (muu)",$E96*X96,IFERROR($E96*X96/SUM($J96:$AB96)*(Eksplikatsioon!AC96)/SUMPRODUCT($J96:$AB96,Eksplikatsioon!$O96:$AG96),"")),"")</f>
        <v/>
      </c>
      <c r="AR96" s="72" t="str">
        <f>IFERROR(IF($G96="Erikasutuses pind (muu)",$E96*Y96,IFERROR($E96*Y96/SUM($J96:$AB96)*(Eksplikatsioon!AD96)/SUMPRODUCT($J96:$AB96,Eksplikatsioon!$O96:$AG96),"")),"")</f>
        <v/>
      </c>
      <c r="AS96" s="72" t="str">
        <f>IFERROR(IF($G96="Erikasutuses pind (muu)",$E96*Z96,IFERROR($E96*Z96/SUM($J96:$AB96)*(Eksplikatsioon!AE96)/SUMPRODUCT($J96:$AB96,Eksplikatsioon!$O96:$AG96),"")),"")</f>
        <v/>
      </c>
      <c r="AT96" s="72" t="str">
        <f>IFERROR(IF($G96="Erikasutuses pind (muu)",$E96*AA96,IFERROR($E96*AA96/SUM($J96:$AB96)*(Eksplikatsioon!AF96)/SUMPRODUCT($J96:$AB96,Eksplikatsioon!$O96:$AG96),"")),"")</f>
        <v/>
      </c>
      <c r="AU96" s="72" t="str">
        <f>IFERROR(IF($G96="Erikasutuses pind (muu)",$E96*AB96,IFERROR($E96*AB96/SUM($J96:$AB96)*(Eksplikatsioon!AG96)/SUMPRODUCT($J96:$AB96,Eksplikatsioon!$O96:$AG96),"")),"")</f>
        <v/>
      </c>
    </row>
    <row r="97" spans="1:47" x14ac:dyDescent="0.25">
      <c r="A97" s="71" t="str">
        <f>IF(Eksplikatsioon!A97=0,"",Eksplikatsioon!A97)</f>
        <v/>
      </c>
      <c r="B97" s="71" t="str">
        <f>IF(Eksplikatsioon!B97=0,"",Eksplikatsioon!B97)</f>
        <v/>
      </c>
      <c r="C97" s="71" t="str">
        <f>IF(Eksplikatsioon!C97=0,"",Eksplikatsioon!C97)</f>
        <v/>
      </c>
      <c r="D97" s="71" t="str">
        <f>IF(Eksplikatsioon!D97=0,"",Eksplikatsioon!D97)</f>
        <v/>
      </c>
      <c r="E97" s="71" t="str">
        <f>IF(Eksplikatsioon!F97=0,"",Eksplikatsioon!F97)</f>
        <v/>
      </c>
      <c r="F97" s="71" t="str">
        <f>IF(Eksplikatsioon!H97=0,"",Eksplikatsioon!H97)</f>
        <v/>
      </c>
      <c r="G97" s="71" t="str">
        <f>IF(Eksplikatsioon!J97=0,"",Eksplikatsioon!J97)</f>
        <v/>
      </c>
      <c r="H97" s="71" t="str">
        <f>IF(Eksplikatsioon!K97=0,"",Eksplikatsioon!K97)</f>
        <v/>
      </c>
      <c r="I97" s="71" t="str">
        <f>IF(Eksplikatsioon!L97=0,"",Eksplikatsioon!L97)</f>
        <v/>
      </c>
      <c r="J97" s="72" t="str">
        <f>IFERROR(IF($G97="Erikasutuses pind (muu)",Eksplikatsioon!O97/SUM(Eksplikatsioon!$O97:'Eksplikatsioon'!$AG97),IF($G97="Erikasutuses pind (korrus)",IFERROR(SUMIFS($E:$E,$G:$G,"Ainukasutuses pind",$C:$C,"Üüritav pind",$H:$H,J$3,$A:$A,$A97)/SUMIFS($E:$E,$G:$G,"Ainukasutuses pind",$C:$C,"Üüritav pind",$A:$A,$A97),0),IF($G97="Erikasutuses pind (hoone)",IFERROR(SUMIFS($E:$E,$G:$G,"Ainukasutuses pind",$C:$C,"Üüritav pind",$H:$H,J$3)/SUMIFS($E:$E,$G:$G,"Ainukasutuses pind",$C:$C,"Üüritav pind"),0),""))),"")</f>
        <v/>
      </c>
      <c r="K97" s="72" t="str">
        <f>IFERROR(IF($G97="Erikasutuses pind (muu)",Eksplikatsioon!P97/SUM(Eksplikatsioon!$O97:'Eksplikatsioon'!$AG97),IF($G97="Erikasutuses pind (korrus)",IFERROR(SUMIFS($E:$E,$G:$G,"Ainukasutuses pind",$C:$C,"Üüritav pind",$H:$H,K$3,$A:$A,$A97)/SUMIFS($E:$E,$G:$G,"Ainukasutuses pind",$C:$C,"Üüritav pind",$A:$A,$A97),0),IF($G97="Erikasutuses pind (hoone)",IFERROR(SUMIFS($E:$E,$G:$G,"Ainukasutuses pind",$C:$C,"Üüritav pind",$H:$H,K$3)/SUMIFS($E:$E,$G:$G,"Ainukasutuses pind",$C:$C,"Üüritav pind"),0),""))),"")</f>
        <v/>
      </c>
      <c r="L97" s="72" t="str">
        <f>IFERROR(IF($G97="Erikasutuses pind (muu)",Eksplikatsioon!Q97/SUM(Eksplikatsioon!$O97:'Eksplikatsioon'!$AG97),IF($G97="Erikasutuses pind (korrus)",IFERROR(SUMIFS($E:$E,$G:$G,"Ainukasutuses pind",$C:$C,"Üüritav pind",$H:$H,L$3,$A:$A,$A97)/SUMIFS($E:$E,$G:$G,"Ainukasutuses pind",$C:$C,"Üüritav pind",$A:$A,$A97),0),IF($G97="Erikasutuses pind (hoone)",IFERROR(SUMIFS($E:$E,$G:$G,"Ainukasutuses pind",$C:$C,"Üüritav pind",$H:$H,L$3)/SUMIFS($E:$E,$G:$G,"Ainukasutuses pind",$C:$C,"Üüritav pind"),0),""))),"")</f>
        <v/>
      </c>
      <c r="M97" s="72" t="str">
        <f>IFERROR(IF($G97="Erikasutuses pind (muu)",Eksplikatsioon!R97/SUM(Eksplikatsioon!$O97:'Eksplikatsioon'!$AG97),IF($G97="Erikasutuses pind (korrus)",IFERROR(SUMIFS($E:$E,$G:$G,"Ainukasutuses pind",$C:$C,"Üüritav pind",$H:$H,M$3,$A:$A,$A97)/SUMIFS($E:$E,$G:$G,"Ainukasutuses pind",$C:$C,"Üüritav pind",$A:$A,$A97),0),IF($G97="Erikasutuses pind (hoone)",IFERROR(SUMIFS($E:$E,$G:$G,"Ainukasutuses pind",$C:$C,"Üüritav pind",$H:$H,M$3)/SUMIFS($E:$E,$G:$G,"Ainukasutuses pind",$C:$C,"Üüritav pind"),0),""))),"")</f>
        <v/>
      </c>
      <c r="N97" s="72" t="str">
        <f>IFERROR(IF($G97="Erikasutuses pind (muu)",Eksplikatsioon!S97/SUM(Eksplikatsioon!$O97:'Eksplikatsioon'!$AG97),IF($G97="Erikasutuses pind (korrus)",IFERROR(SUMIFS($E:$E,$G:$G,"Ainukasutuses pind",$C:$C,"Üüritav pind",$H:$H,N$3,$A:$A,$A97)/SUMIFS($E:$E,$G:$G,"Ainukasutuses pind",$C:$C,"Üüritav pind",$A:$A,$A97),0),IF($G97="Erikasutuses pind (hoone)",IFERROR(SUMIFS($E:$E,$G:$G,"Ainukasutuses pind",$C:$C,"Üüritav pind",$H:$H,N$3)/SUMIFS($E:$E,$G:$G,"Ainukasutuses pind",$C:$C,"Üüritav pind"),0),""))),"")</f>
        <v/>
      </c>
      <c r="O97" s="72" t="str">
        <f>IFERROR(IF($G97="Erikasutuses pind (muu)",Eksplikatsioon!T97/SUM(Eksplikatsioon!$O97:'Eksplikatsioon'!$AG97),IF($G97="Erikasutuses pind (korrus)",IFERROR(SUMIFS($E:$E,$G:$G,"Ainukasutuses pind",$C:$C,"Üüritav pind",$H:$H,O$3,$A:$A,$A97)/SUMIFS($E:$E,$G:$G,"Ainukasutuses pind",$C:$C,"Üüritav pind",$A:$A,$A97),0),IF($G97="Erikasutuses pind (hoone)",IFERROR(SUMIFS($E:$E,$G:$G,"Ainukasutuses pind",$C:$C,"Üüritav pind",$H:$H,O$3)/SUMIFS($E:$E,$G:$G,"Ainukasutuses pind",$C:$C,"Üüritav pind"),0),""))),"")</f>
        <v/>
      </c>
      <c r="P97" s="72" t="str">
        <f>IFERROR(IF($G97="Erikasutuses pind (muu)",Eksplikatsioon!U97/SUM(Eksplikatsioon!$O97:'Eksplikatsioon'!$AG97),IF($G97="Erikasutuses pind (korrus)",IFERROR(SUMIFS($E:$E,$G:$G,"Ainukasutuses pind",$C:$C,"Üüritav pind",$H:$H,P$3,$A:$A,$A97)/SUMIFS($E:$E,$G:$G,"Ainukasutuses pind",$C:$C,"Üüritav pind",$A:$A,$A97),0),IF($G97="Erikasutuses pind (hoone)",IFERROR(SUMIFS($E:$E,$G:$G,"Ainukasutuses pind",$C:$C,"Üüritav pind",$H:$H,P$3)/SUMIFS($E:$E,$G:$G,"Ainukasutuses pind",$C:$C,"Üüritav pind"),0),""))),"")</f>
        <v/>
      </c>
      <c r="Q97" s="72" t="str">
        <f>IFERROR(IF($G97="Erikasutuses pind (muu)",Eksplikatsioon!V97/SUM(Eksplikatsioon!$O97:'Eksplikatsioon'!$AG97),IF($G97="Erikasutuses pind (korrus)",IFERROR(SUMIFS($E:$E,$G:$G,"Ainukasutuses pind",$C:$C,"Üüritav pind",$H:$H,Q$3,$A:$A,$A97)/SUMIFS($E:$E,$G:$G,"Ainukasutuses pind",$C:$C,"Üüritav pind",$A:$A,$A97),0),IF($G97="Erikasutuses pind (hoone)",IFERROR(SUMIFS($E:$E,$G:$G,"Ainukasutuses pind",$C:$C,"Üüritav pind",$H:$H,Q$3)/SUMIFS($E:$E,$G:$G,"Ainukasutuses pind",$C:$C,"Üüritav pind"),0),""))),"")</f>
        <v/>
      </c>
      <c r="R97" s="72" t="str">
        <f>IFERROR(IF($G97="Erikasutuses pind (muu)",Eksplikatsioon!W97/SUM(Eksplikatsioon!$O97:'Eksplikatsioon'!$AG97),IF($G97="Erikasutuses pind (korrus)",IFERROR(SUMIFS($E:$E,$G:$G,"Ainukasutuses pind",$C:$C,"Üüritav pind",$H:$H,R$3,$A:$A,$A97)/SUMIFS($E:$E,$G:$G,"Ainukasutuses pind",$C:$C,"Üüritav pind",$A:$A,$A97),0),IF($G97="Erikasutuses pind (hoone)",IFERROR(SUMIFS($E:$E,$G:$G,"Ainukasutuses pind",$C:$C,"Üüritav pind",$H:$H,R$3)/SUMIFS($E:$E,$G:$G,"Ainukasutuses pind",$C:$C,"Üüritav pind"),0),""))),"")</f>
        <v/>
      </c>
      <c r="S97" s="72" t="str">
        <f>IFERROR(IF($G97="Erikasutuses pind (muu)",Eksplikatsioon!X97/SUM(Eksplikatsioon!$O97:'Eksplikatsioon'!$AG97),IF($G97="Erikasutuses pind (korrus)",IFERROR(SUMIFS($E:$E,$G:$G,"Ainukasutuses pind",$C:$C,"Üüritav pind",$H:$H,S$3,$A:$A,$A97)/SUMIFS($E:$E,$G:$G,"Ainukasutuses pind",$C:$C,"Üüritav pind",$A:$A,$A97),0),IF($G97="Erikasutuses pind (hoone)",IFERROR(SUMIFS($E:$E,$G:$G,"Ainukasutuses pind",$C:$C,"Üüritav pind",$H:$H,S$3)/SUMIFS($E:$E,$G:$G,"Ainukasutuses pind",$C:$C,"Üüritav pind"),0),""))),"")</f>
        <v/>
      </c>
      <c r="T97" s="72" t="str">
        <f>IFERROR(IF($G97="Erikasutuses pind (muu)",Eksplikatsioon!Y97/SUM(Eksplikatsioon!$O97:'Eksplikatsioon'!$AG97),IF($G97="Erikasutuses pind (korrus)",IFERROR(SUMIFS($E:$E,$G:$G,"Ainukasutuses pind",$C:$C,"Üüritav pind",$H:$H,T$3,$A:$A,$A97)/SUMIFS($E:$E,$G:$G,"Ainukasutuses pind",$C:$C,"Üüritav pind",$A:$A,$A97),0),IF($G97="Erikasutuses pind (hoone)",IFERROR(SUMIFS($E:$E,$G:$G,"Ainukasutuses pind",$C:$C,"Üüritav pind",$H:$H,T$3)/SUMIFS($E:$E,$G:$G,"Ainukasutuses pind",$C:$C,"Üüritav pind"),0),""))),"")</f>
        <v/>
      </c>
      <c r="U97" s="72" t="str">
        <f>IFERROR(IF($G97="Erikasutuses pind (muu)",Eksplikatsioon!Z97/SUM(Eksplikatsioon!$O97:'Eksplikatsioon'!$AG97),IF($G97="Erikasutuses pind (korrus)",IFERROR(SUMIFS($E:$E,$G:$G,"Ainukasutuses pind",$C:$C,"Üüritav pind",$H:$H,U$3,$A:$A,$A97)/SUMIFS($E:$E,$G:$G,"Ainukasutuses pind",$C:$C,"Üüritav pind",$A:$A,$A97),0),IF($G97="Erikasutuses pind (hoone)",IFERROR(SUMIFS($E:$E,$G:$G,"Ainukasutuses pind",$C:$C,"Üüritav pind",$H:$H,U$3)/SUMIFS($E:$E,$G:$G,"Ainukasutuses pind",$C:$C,"Üüritav pind"),0),""))),"")</f>
        <v/>
      </c>
      <c r="V97" s="72" t="str">
        <f>IFERROR(IF($G97="Erikasutuses pind (muu)",Eksplikatsioon!AA97/SUM(Eksplikatsioon!$O97:'Eksplikatsioon'!$AG97),IF($G97="Erikasutuses pind (korrus)",IFERROR(SUMIFS($E:$E,$G:$G,"Ainukasutuses pind",$C:$C,"Üüritav pind",$H:$H,V$3,$A:$A,$A97)/SUMIFS($E:$E,$G:$G,"Ainukasutuses pind",$C:$C,"Üüritav pind",$A:$A,$A97),0),IF($G97="Erikasutuses pind (hoone)",IFERROR(SUMIFS($E:$E,$G:$G,"Ainukasutuses pind",$C:$C,"Üüritav pind",$H:$H,V$3)/SUMIFS($E:$E,$G:$G,"Ainukasutuses pind",$C:$C,"Üüritav pind"),0),""))),"")</f>
        <v/>
      </c>
      <c r="W97" s="72" t="str">
        <f>IFERROR(IF($G97="Erikasutuses pind (muu)",Eksplikatsioon!AB97/SUM(Eksplikatsioon!$O97:'Eksplikatsioon'!$AG97),IF($G97="Erikasutuses pind (korrus)",IFERROR(SUMIFS($E:$E,$G:$G,"Ainukasutuses pind",$C:$C,"Üüritav pind",$H:$H,W$3,$A:$A,$A97)/SUMIFS($E:$E,$G:$G,"Ainukasutuses pind",$C:$C,"Üüritav pind",$A:$A,$A97),0),IF($G97="Erikasutuses pind (hoone)",IFERROR(SUMIFS($E:$E,$G:$G,"Ainukasutuses pind",$C:$C,"Üüritav pind",$H:$H,W$3)/SUMIFS($E:$E,$G:$G,"Ainukasutuses pind",$C:$C,"Üüritav pind"),0),""))),"")</f>
        <v/>
      </c>
      <c r="X97" s="72" t="str">
        <f>IFERROR(IF($G97="Erikasutuses pind (muu)",Eksplikatsioon!AC97/SUM(Eksplikatsioon!$O97:'Eksplikatsioon'!$AG97),IF($G97="Erikasutuses pind (korrus)",IFERROR(SUMIFS($E:$E,$G:$G,"Ainukasutuses pind",$C:$C,"Üüritav pind",$H:$H,X$3,$A:$A,$A97)/SUMIFS($E:$E,$G:$G,"Ainukasutuses pind",$C:$C,"Üüritav pind",$A:$A,$A97),0),IF($G97="Erikasutuses pind (hoone)",IFERROR(SUMIFS($E:$E,$G:$G,"Ainukasutuses pind",$C:$C,"Üüritav pind",$H:$H,X$3)/SUMIFS($E:$E,$G:$G,"Ainukasutuses pind",$C:$C,"Üüritav pind"),0),""))),"")</f>
        <v/>
      </c>
      <c r="Y97" s="72" t="str">
        <f>IFERROR(IF($G97="Erikasutuses pind (muu)",Eksplikatsioon!AD97/SUM(Eksplikatsioon!$O97:'Eksplikatsioon'!$AG97),IF($G97="Erikasutuses pind (korrus)",IFERROR(SUMIFS($E:$E,$G:$G,"Ainukasutuses pind",$C:$C,"Üüritav pind",$H:$H,Y$3,$A:$A,$A97)/SUMIFS($E:$E,$G:$G,"Ainukasutuses pind",$C:$C,"Üüritav pind",$A:$A,$A97),0),IF($G97="Erikasutuses pind (hoone)",IFERROR(SUMIFS($E:$E,$G:$G,"Ainukasutuses pind",$C:$C,"Üüritav pind",$H:$H,Y$3)/SUMIFS($E:$E,$G:$G,"Ainukasutuses pind",$C:$C,"Üüritav pind"),0),""))),"")</f>
        <v/>
      </c>
      <c r="Z97" s="72" t="str">
        <f>IFERROR(IF($G97="Erikasutuses pind (muu)",Eksplikatsioon!AE97/SUM(Eksplikatsioon!$O97:'Eksplikatsioon'!$AG97),IF($G97="Erikasutuses pind (korrus)",IFERROR(SUMIFS($E:$E,$G:$G,"Ainukasutuses pind",$C:$C,"Üüritav pind",$H:$H,Z$3,$A:$A,$A97)/SUMIFS($E:$E,$G:$G,"Ainukasutuses pind",$C:$C,"Üüritav pind",$A:$A,$A97),0),IF($G97="Erikasutuses pind (hoone)",IFERROR(SUMIFS($E:$E,$G:$G,"Ainukasutuses pind",$C:$C,"Üüritav pind",$H:$H,Z$3)/SUMIFS($E:$E,$G:$G,"Ainukasutuses pind",$C:$C,"Üüritav pind"),0),""))),"")</f>
        <v/>
      </c>
      <c r="AA97" s="72" t="str">
        <f>IFERROR(IF($G97="Erikasutuses pind (muu)",Eksplikatsioon!AF97/SUM(Eksplikatsioon!$O97:'Eksplikatsioon'!$AG97),IF($G97="Erikasutuses pind (korrus)",IFERROR(SUMIFS($E:$E,$G:$G,"Ainukasutuses pind",$C:$C,"Üüritav pind",$H:$H,AA$3,$A:$A,$A97)/SUMIFS($E:$E,$G:$G,"Ainukasutuses pind",$C:$C,"Üüritav pind",$A:$A,$A97),0),IF($G97="Erikasutuses pind (hoone)",IFERROR(SUMIFS($E:$E,$G:$G,"Ainukasutuses pind",$C:$C,"Üüritav pind",$H:$H,AA$3)/SUMIFS($E:$E,$G:$G,"Ainukasutuses pind",$C:$C,"Üüritav pind"),0),""))),"")</f>
        <v/>
      </c>
      <c r="AB97" s="72" t="str">
        <f>IFERROR(IF($G97="Erikasutuses pind (muu)",Eksplikatsioon!AG97/SUM(Eksplikatsioon!$O97:'Eksplikatsioon'!$AG97),IF($G97="Erikasutuses pind (korrus)",IFERROR(SUMIFS($E:$E,$G:$G,"Ainukasutuses pind",$C:$C,"Üüritav pind",$H:$H,AB$3,$A:$A,$A97)/SUMIFS($E:$E,$G:$G,"Ainukasutuses pind",$C:$C,"Üüritav pind",$A:$A,$A97),0),IF($G97="Erikasutuses pind (hoone)",IFERROR(SUMIFS($E:$E,$G:$G,"Ainukasutuses pind",$C:$C,"Üüritav pind",$H:$H,AB$3)/SUMIFS($E:$E,$G:$G,"Ainukasutuses pind",$C:$C,"Üüritav pind"),0),""))),"")</f>
        <v/>
      </c>
      <c r="AC97" s="72" t="str">
        <f>IFERROR(IF($G97="Erikasutuses pind (muu)",$E97*J97,IFERROR($E97*J97/SUM($J97:$AB97)*(Eksplikatsioon!O97)/SUMPRODUCT($J97:$AB97,Eksplikatsioon!$O97:$AG97),"")),"")</f>
        <v/>
      </c>
      <c r="AD97" s="72" t="str">
        <f>IFERROR(IF($G97="Erikasutuses pind (muu)",$E97*K97,IFERROR($E97*K97/SUM($J97:$AB97)*(Eksplikatsioon!P97)/SUMPRODUCT($J97:$AB97,Eksplikatsioon!$O97:$AG97),"")),"")</f>
        <v/>
      </c>
      <c r="AE97" s="72" t="str">
        <f>IFERROR(IF($G97="Erikasutuses pind (muu)",$E97*L97,IFERROR($E97*L97/SUM($J97:$AB97)*(Eksplikatsioon!Q97)/SUMPRODUCT($J97:$AB97,Eksplikatsioon!$O97:$AG97),"")),"")</f>
        <v/>
      </c>
      <c r="AF97" s="72" t="str">
        <f>IFERROR(IF($G97="Erikasutuses pind (muu)",$E97*M97,IFERROR($E97*M97/SUM($J97:$AB97)*(Eksplikatsioon!R97)/SUMPRODUCT($J97:$AB97,Eksplikatsioon!$O97:$AG97),"")),"")</f>
        <v/>
      </c>
      <c r="AG97" s="72" t="str">
        <f>IFERROR(IF($G97="Erikasutuses pind (muu)",$E97*N97,IFERROR($E97*N97/SUM($J97:$AB97)*(Eksplikatsioon!S97)/SUMPRODUCT($J97:$AB97,Eksplikatsioon!$O97:$AG97),"")),"")</f>
        <v/>
      </c>
      <c r="AH97" s="72" t="str">
        <f>IFERROR(IF($G97="Erikasutuses pind (muu)",$E97*O97,IFERROR($E97*O97/SUM($J97:$AB97)*(Eksplikatsioon!T97)/SUMPRODUCT($J97:$AB97,Eksplikatsioon!$O97:$AG97),"")),"")</f>
        <v/>
      </c>
      <c r="AI97" s="72" t="str">
        <f>IFERROR(IF($G97="Erikasutuses pind (muu)",$E97*P97,IFERROR($E97*P97/SUM($J97:$AB97)*(Eksplikatsioon!U97)/SUMPRODUCT($J97:$AB97,Eksplikatsioon!$O97:$AG97),"")),"")</f>
        <v/>
      </c>
      <c r="AJ97" s="72" t="str">
        <f>IFERROR(IF($G97="Erikasutuses pind (muu)",$E97*Q97,IFERROR($E97*Q97/SUM($J97:$AB97)*(Eksplikatsioon!V97)/SUMPRODUCT($J97:$AB97,Eksplikatsioon!$O97:$AG97),"")),"")</f>
        <v/>
      </c>
      <c r="AK97" s="72" t="str">
        <f>IFERROR(IF($G97="Erikasutuses pind (muu)",$E97*R97,IFERROR($E97*R97/SUM($J97:$AB97)*(Eksplikatsioon!W97)/SUMPRODUCT($J97:$AB97,Eksplikatsioon!$O97:$AG97),"")),"")</f>
        <v/>
      </c>
      <c r="AL97" s="72" t="str">
        <f>IFERROR(IF($G97="Erikasutuses pind (muu)",$E97*S97,IFERROR($E97*S97/SUM($J97:$AB97)*(Eksplikatsioon!X97)/SUMPRODUCT($J97:$AB97,Eksplikatsioon!$O97:$AG97),"")),"")</f>
        <v/>
      </c>
      <c r="AM97" s="72" t="str">
        <f>IFERROR(IF($G97="Erikasutuses pind (muu)",$E97*T97,IFERROR($E97*T97/SUM($J97:$AB97)*(Eksplikatsioon!Y97)/SUMPRODUCT($J97:$AB97,Eksplikatsioon!$O97:$AG97),"")),"")</f>
        <v/>
      </c>
      <c r="AN97" s="72" t="str">
        <f>IFERROR(IF($G97="Erikasutuses pind (muu)",$E97*U97,IFERROR($E97*U97/SUM($J97:$AB97)*(Eksplikatsioon!Z97)/SUMPRODUCT($J97:$AB97,Eksplikatsioon!$O97:$AG97),"")),"")</f>
        <v/>
      </c>
      <c r="AO97" s="72" t="str">
        <f>IFERROR(IF($G97="Erikasutuses pind (muu)",$E97*V97,IFERROR($E97*V97/SUM($J97:$AB97)*(Eksplikatsioon!AA97)/SUMPRODUCT($J97:$AB97,Eksplikatsioon!$O97:$AG97),"")),"")</f>
        <v/>
      </c>
      <c r="AP97" s="72" t="str">
        <f>IFERROR(IF($G97="Erikasutuses pind (muu)",$E97*W97,IFERROR($E97*W97/SUM($J97:$AB97)*(Eksplikatsioon!AB97)/SUMPRODUCT($J97:$AB97,Eksplikatsioon!$O97:$AG97),"")),"")</f>
        <v/>
      </c>
      <c r="AQ97" s="72" t="str">
        <f>IFERROR(IF($G97="Erikasutuses pind (muu)",$E97*X97,IFERROR($E97*X97/SUM($J97:$AB97)*(Eksplikatsioon!AC97)/SUMPRODUCT($J97:$AB97,Eksplikatsioon!$O97:$AG97),"")),"")</f>
        <v/>
      </c>
      <c r="AR97" s="72" t="str">
        <f>IFERROR(IF($G97="Erikasutuses pind (muu)",$E97*Y97,IFERROR($E97*Y97/SUM($J97:$AB97)*(Eksplikatsioon!AD97)/SUMPRODUCT($J97:$AB97,Eksplikatsioon!$O97:$AG97),"")),"")</f>
        <v/>
      </c>
      <c r="AS97" s="72" t="str">
        <f>IFERROR(IF($G97="Erikasutuses pind (muu)",$E97*Z97,IFERROR($E97*Z97/SUM($J97:$AB97)*(Eksplikatsioon!AE97)/SUMPRODUCT($J97:$AB97,Eksplikatsioon!$O97:$AG97),"")),"")</f>
        <v/>
      </c>
      <c r="AT97" s="72" t="str">
        <f>IFERROR(IF($G97="Erikasutuses pind (muu)",$E97*AA97,IFERROR($E97*AA97/SUM($J97:$AB97)*(Eksplikatsioon!AF97)/SUMPRODUCT($J97:$AB97,Eksplikatsioon!$O97:$AG97),"")),"")</f>
        <v/>
      </c>
      <c r="AU97" s="72" t="str">
        <f>IFERROR(IF($G97="Erikasutuses pind (muu)",$E97*AB97,IFERROR($E97*AB97/SUM($J97:$AB97)*(Eksplikatsioon!AG97)/SUMPRODUCT($J97:$AB97,Eksplikatsioon!$O97:$AG97),"")),"")</f>
        <v/>
      </c>
    </row>
    <row r="98" spans="1:47" x14ac:dyDescent="0.25">
      <c r="A98" s="71" t="str">
        <f>IF(Eksplikatsioon!A98=0,"",Eksplikatsioon!A98)</f>
        <v/>
      </c>
      <c r="B98" s="71" t="str">
        <f>IF(Eksplikatsioon!B98=0,"",Eksplikatsioon!B98)</f>
        <v/>
      </c>
      <c r="C98" s="71" t="str">
        <f>IF(Eksplikatsioon!C98=0,"",Eksplikatsioon!C98)</f>
        <v/>
      </c>
      <c r="D98" s="71" t="str">
        <f>IF(Eksplikatsioon!D98=0,"",Eksplikatsioon!D98)</f>
        <v/>
      </c>
      <c r="E98" s="71" t="str">
        <f>IF(Eksplikatsioon!F98=0,"",Eksplikatsioon!F98)</f>
        <v/>
      </c>
      <c r="F98" s="71" t="str">
        <f>IF(Eksplikatsioon!H98=0,"",Eksplikatsioon!H98)</f>
        <v/>
      </c>
      <c r="G98" s="71" t="str">
        <f>IF(Eksplikatsioon!J98=0,"",Eksplikatsioon!J98)</f>
        <v/>
      </c>
      <c r="H98" s="71" t="str">
        <f>IF(Eksplikatsioon!K98=0,"",Eksplikatsioon!K98)</f>
        <v/>
      </c>
      <c r="I98" s="71" t="str">
        <f>IF(Eksplikatsioon!L98=0,"",Eksplikatsioon!L98)</f>
        <v/>
      </c>
      <c r="J98" s="72" t="str">
        <f>IFERROR(IF($G98="Erikasutuses pind (muu)",Eksplikatsioon!O98/SUM(Eksplikatsioon!$O98:'Eksplikatsioon'!$AG98),IF($G98="Erikasutuses pind (korrus)",IFERROR(SUMIFS($E:$E,$G:$G,"Ainukasutuses pind",$C:$C,"Üüritav pind",$H:$H,J$3,$A:$A,$A98)/SUMIFS($E:$E,$G:$G,"Ainukasutuses pind",$C:$C,"Üüritav pind",$A:$A,$A98),0),IF($G98="Erikasutuses pind (hoone)",IFERROR(SUMIFS($E:$E,$G:$G,"Ainukasutuses pind",$C:$C,"Üüritav pind",$H:$H,J$3)/SUMIFS($E:$E,$G:$G,"Ainukasutuses pind",$C:$C,"Üüritav pind"),0),""))),"")</f>
        <v/>
      </c>
      <c r="K98" s="72" t="str">
        <f>IFERROR(IF($G98="Erikasutuses pind (muu)",Eksplikatsioon!P98/SUM(Eksplikatsioon!$O98:'Eksplikatsioon'!$AG98),IF($G98="Erikasutuses pind (korrus)",IFERROR(SUMIFS($E:$E,$G:$G,"Ainukasutuses pind",$C:$C,"Üüritav pind",$H:$H,K$3,$A:$A,$A98)/SUMIFS($E:$E,$G:$G,"Ainukasutuses pind",$C:$C,"Üüritav pind",$A:$A,$A98),0),IF($G98="Erikasutuses pind (hoone)",IFERROR(SUMIFS($E:$E,$G:$G,"Ainukasutuses pind",$C:$C,"Üüritav pind",$H:$H,K$3)/SUMIFS($E:$E,$G:$G,"Ainukasutuses pind",$C:$C,"Üüritav pind"),0),""))),"")</f>
        <v/>
      </c>
      <c r="L98" s="72" t="str">
        <f>IFERROR(IF($G98="Erikasutuses pind (muu)",Eksplikatsioon!Q98/SUM(Eksplikatsioon!$O98:'Eksplikatsioon'!$AG98),IF($G98="Erikasutuses pind (korrus)",IFERROR(SUMIFS($E:$E,$G:$G,"Ainukasutuses pind",$C:$C,"Üüritav pind",$H:$H,L$3,$A:$A,$A98)/SUMIFS($E:$E,$G:$G,"Ainukasutuses pind",$C:$C,"Üüritav pind",$A:$A,$A98),0),IF($G98="Erikasutuses pind (hoone)",IFERROR(SUMIFS($E:$E,$G:$G,"Ainukasutuses pind",$C:$C,"Üüritav pind",$H:$H,L$3)/SUMIFS($E:$E,$G:$G,"Ainukasutuses pind",$C:$C,"Üüritav pind"),0),""))),"")</f>
        <v/>
      </c>
      <c r="M98" s="72" t="str">
        <f>IFERROR(IF($G98="Erikasutuses pind (muu)",Eksplikatsioon!R98/SUM(Eksplikatsioon!$O98:'Eksplikatsioon'!$AG98),IF($G98="Erikasutuses pind (korrus)",IFERROR(SUMIFS($E:$E,$G:$G,"Ainukasutuses pind",$C:$C,"Üüritav pind",$H:$H,M$3,$A:$A,$A98)/SUMIFS($E:$E,$G:$G,"Ainukasutuses pind",$C:$C,"Üüritav pind",$A:$A,$A98),0),IF($G98="Erikasutuses pind (hoone)",IFERROR(SUMIFS($E:$E,$G:$G,"Ainukasutuses pind",$C:$C,"Üüritav pind",$H:$H,M$3)/SUMIFS($E:$E,$G:$G,"Ainukasutuses pind",$C:$C,"Üüritav pind"),0),""))),"")</f>
        <v/>
      </c>
      <c r="N98" s="72" t="str">
        <f>IFERROR(IF($G98="Erikasutuses pind (muu)",Eksplikatsioon!S98/SUM(Eksplikatsioon!$O98:'Eksplikatsioon'!$AG98),IF($G98="Erikasutuses pind (korrus)",IFERROR(SUMIFS($E:$E,$G:$G,"Ainukasutuses pind",$C:$C,"Üüritav pind",$H:$H,N$3,$A:$A,$A98)/SUMIFS($E:$E,$G:$G,"Ainukasutuses pind",$C:$C,"Üüritav pind",$A:$A,$A98),0),IF($G98="Erikasutuses pind (hoone)",IFERROR(SUMIFS($E:$E,$G:$G,"Ainukasutuses pind",$C:$C,"Üüritav pind",$H:$H,N$3)/SUMIFS($E:$E,$G:$G,"Ainukasutuses pind",$C:$C,"Üüritav pind"),0),""))),"")</f>
        <v/>
      </c>
      <c r="O98" s="72" t="str">
        <f>IFERROR(IF($G98="Erikasutuses pind (muu)",Eksplikatsioon!T98/SUM(Eksplikatsioon!$O98:'Eksplikatsioon'!$AG98),IF($G98="Erikasutuses pind (korrus)",IFERROR(SUMIFS($E:$E,$G:$G,"Ainukasutuses pind",$C:$C,"Üüritav pind",$H:$H,O$3,$A:$A,$A98)/SUMIFS($E:$E,$G:$G,"Ainukasutuses pind",$C:$C,"Üüritav pind",$A:$A,$A98),0),IF($G98="Erikasutuses pind (hoone)",IFERROR(SUMIFS($E:$E,$G:$G,"Ainukasutuses pind",$C:$C,"Üüritav pind",$H:$H,O$3)/SUMIFS($E:$E,$G:$G,"Ainukasutuses pind",$C:$C,"Üüritav pind"),0),""))),"")</f>
        <v/>
      </c>
      <c r="P98" s="72" t="str">
        <f>IFERROR(IF($G98="Erikasutuses pind (muu)",Eksplikatsioon!U98/SUM(Eksplikatsioon!$O98:'Eksplikatsioon'!$AG98),IF($G98="Erikasutuses pind (korrus)",IFERROR(SUMIFS($E:$E,$G:$G,"Ainukasutuses pind",$C:$C,"Üüritav pind",$H:$H,P$3,$A:$A,$A98)/SUMIFS($E:$E,$G:$G,"Ainukasutuses pind",$C:$C,"Üüritav pind",$A:$A,$A98),0),IF($G98="Erikasutuses pind (hoone)",IFERROR(SUMIFS($E:$E,$G:$G,"Ainukasutuses pind",$C:$C,"Üüritav pind",$H:$H,P$3)/SUMIFS($E:$E,$G:$G,"Ainukasutuses pind",$C:$C,"Üüritav pind"),0),""))),"")</f>
        <v/>
      </c>
      <c r="Q98" s="72" t="str">
        <f>IFERROR(IF($G98="Erikasutuses pind (muu)",Eksplikatsioon!V98/SUM(Eksplikatsioon!$O98:'Eksplikatsioon'!$AG98),IF($G98="Erikasutuses pind (korrus)",IFERROR(SUMIFS($E:$E,$G:$G,"Ainukasutuses pind",$C:$C,"Üüritav pind",$H:$H,Q$3,$A:$A,$A98)/SUMIFS($E:$E,$G:$G,"Ainukasutuses pind",$C:$C,"Üüritav pind",$A:$A,$A98),0),IF($G98="Erikasutuses pind (hoone)",IFERROR(SUMIFS($E:$E,$G:$G,"Ainukasutuses pind",$C:$C,"Üüritav pind",$H:$H,Q$3)/SUMIFS($E:$E,$G:$G,"Ainukasutuses pind",$C:$C,"Üüritav pind"),0),""))),"")</f>
        <v/>
      </c>
      <c r="R98" s="72" t="str">
        <f>IFERROR(IF($G98="Erikasutuses pind (muu)",Eksplikatsioon!W98/SUM(Eksplikatsioon!$O98:'Eksplikatsioon'!$AG98),IF($G98="Erikasutuses pind (korrus)",IFERROR(SUMIFS($E:$E,$G:$G,"Ainukasutuses pind",$C:$C,"Üüritav pind",$H:$H,R$3,$A:$A,$A98)/SUMIFS($E:$E,$G:$G,"Ainukasutuses pind",$C:$C,"Üüritav pind",$A:$A,$A98),0),IF($G98="Erikasutuses pind (hoone)",IFERROR(SUMIFS($E:$E,$G:$G,"Ainukasutuses pind",$C:$C,"Üüritav pind",$H:$H,R$3)/SUMIFS($E:$E,$G:$G,"Ainukasutuses pind",$C:$C,"Üüritav pind"),0),""))),"")</f>
        <v/>
      </c>
      <c r="S98" s="72" t="str">
        <f>IFERROR(IF($G98="Erikasutuses pind (muu)",Eksplikatsioon!X98/SUM(Eksplikatsioon!$O98:'Eksplikatsioon'!$AG98),IF($G98="Erikasutuses pind (korrus)",IFERROR(SUMIFS($E:$E,$G:$G,"Ainukasutuses pind",$C:$C,"Üüritav pind",$H:$H,S$3,$A:$A,$A98)/SUMIFS($E:$E,$G:$G,"Ainukasutuses pind",$C:$C,"Üüritav pind",$A:$A,$A98),0),IF($G98="Erikasutuses pind (hoone)",IFERROR(SUMIFS($E:$E,$G:$G,"Ainukasutuses pind",$C:$C,"Üüritav pind",$H:$H,S$3)/SUMIFS($E:$E,$G:$G,"Ainukasutuses pind",$C:$C,"Üüritav pind"),0),""))),"")</f>
        <v/>
      </c>
      <c r="T98" s="72" t="str">
        <f>IFERROR(IF($G98="Erikasutuses pind (muu)",Eksplikatsioon!Y98/SUM(Eksplikatsioon!$O98:'Eksplikatsioon'!$AG98),IF($G98="Erikasutuses pind (korrus)",IFERROR(SUMIFS($E:$E,$G:$G,"Ainukasutuses pind",$C:$C,"Üüritav pind",$H:$H,T$3,$A:$A,$A98)/SUMIFS($E:$E,$G:$G,"Ainukasutuses pind",$C:$C,"Üüritav pind",$A:$A,$A98),0),IF($G98="Erikasutuses pind (hoone)",IFERROR(SUMIFS($E:$E,$G:$G,"Ainukasutuses pind",$C:$C,"Üüritav pind",$H:$H,T$3)/SUMIFS($E:$E,$G:$G,"Ainukasutuses pind",$C:$C,"Üüritav pind"),0),""))),"")</f>
        <v/>
      </c>
      <c r="U98" s="72" t="str">
        <f>IFERROR(IF($G98="Erikasutuses pind (muu)",Eksplikatsioon!Z98/SUM(Eksplikatsioon!$O98:'Eksplikatsioon'!$AG98),IF($G98="Erikasutuses pind (korrus)",IFERROR(SUMIFS($E:$E,$G:$G,"Ainukasutuses pind",$C:$C,"Üüritav pind",$H:$H,U$3,$A:$A,$A98)/SUMIFS($E:$E,$G:$G,"Ainukasutuses pind",$C:$C,"Üüritav pind",$A:$A,$A98),0),IF($G98="Erikasutuses pind (hoone)",IFERROR(SUMIFS($E:$E,$G:$G,"Ainukasutuses pind",$C:$C,"Üüritav pind",$H:$H,U$3)/SUMIFS($E:$E,$G:$G,"Ainukasutuses pind",$C:$C,"Üüritav pind"),0),""))),"")</f>
        <v/>
      </c>
      <c r="V98" s="72" t="str">
        <f>IFERROR(IF($G98="Erikasutuses pind (muu)",Eksplikatsioon!AA98/SUM(Eksplikatsioon!$O98:'Eksplikatsioon'!$AG98),IF($G98="Erikasutuses pind (korrus)",IFERROR(SUMIFS($E:$E,$G:$G,"Ainukasutuses pind",$C:$C,"Üüritav pind",$H:$H,V$3,$A:$A,$A98)/SUMIFS($E:$E,$G:$G,"Ainukasutuses pind",$C:$C,"Üüritav pind",$A:$A,$A98),0),IF($G98="Erikasutuses pind (hoone)",IFERROR(SUMIFS($E:$E,$G:$G,"Ainukasutuses pind",$C:$C,"Üüritav pind",$H:$H,V$3)/SUMIFS($E:$E,$G:$G,"Ainukasutuses pind",$C:$C,"Üüritav pind"),0),""))),"")</f>
        <v/>
      </c>
      <c r="W98" s="72" t="str">
        <f>IFERROR(IF($G98="Erikasutuses pind (muu)",Eksplikatsioon!AB98/SUM(Eksplikatsioon!$O98:'Eksplikatsioon'!$AG98),IF($G98="Erikasutuses pind (korrus)",IFERROR(SUMIFS($E:$E,$G:$G,"Ainukasutuses pind",$C:$C,"Üüritav pind",$H:$H,W$3,$A:$A,$A98)/SUMIFS($E:$E,$G:$G,"Ainukasutuses pind",$C:$C,"Üüritav pind",$A:$A,$A98),0),IF($G98="Erikasutuses pind (hoone)",IFERROR(SUMIFS($E:$E,$G:$G,"Ainukasutuses pind",$C:$C,"Üüritav pind",$H:$H,W$3)/SUMIFS($E:$E,$G:$G,"Ainukasutuses pind",$C:$C,"Üüritav pind"),0),""))),"")</f>
        <v/>
      </c>
      <c r="X98" s="72" t="str">
        <f>IFERROR(IF($G98="Erikasutuses pind (muu)",Eksplikatsioon!AC98/SUM(Eksplikatsioon!$O98:'Eksplikatsioon'!$AG98),IF($G98="Erikasutuses pind (korrus)",IFERROR(SUMIFS($E:$E,$G:$G,"Ainukasutuses pind",$C:$C,"Üüritav pind",$H:$H,X$3,$A:$A,$A98)/SUMIFS($E:$E,$G:$G,"Ainukasutuses pind",$C:$C,"Üüritav pind",$A:$A,$A98),0),IF($G98="Erikasutuses pind (hoone)",IFERROR(SUMIFS($E:$E,$G:$G,"Ainukasutuses pind",$C:$C,"Üüritav pind",$H:$H,X$3)/SUMIFS($E:$E,$G:$G,"Ainukasutuses pind",$C:$C,"Üüritav pind"),0),""))),"")</f>
        <v/>
      </c>
      <c r="Y98" s="72" t="str">
        <f>IFERROR(IF($G98="Erikasutuses pind (muu)",Eksplikatsioon!AD98/SUM(Eksplikatsioon!$O98:'Eksplikatsioon'!$AG98),IF($G98="Erikasutuses pind (korrus)",IFERROR(SUMIFS($E:$E,$G:$G,"Ainukasutuses pind",$C:$C,"Üüritav pind",$H:$H,Y$3,$A:$A,$A98)/SUMIFS($E:$E,$G:$G,"Ainukasutuses pind",$C:$C,"Üüritav pind",$A:$A,$A98),0),IF($G98="Erikasutuses pind (hoone)",IFERROR(SUMIFS($E:$E,$G:$G,"Ainukasutuses pind",$C:$C,"Üüritav pind",$H:$H,Y$3)/SUMIFS($E:$E,$G:$G,"Ainukasutuses pind",$C:$C,"Üüritav pind"),0),""))),"")</f>
        <v/>
      </c>
      <c r="Z98" s="72" t="str">
        <f>IFERROR(IF($G98="Erikasutuses pind (muu)",Eksplikatsioon!AE98/SUM(Eksplikatsioon!$O98:'Eksplikatsioon'!$AG98),IF($G98="Erikasutuses pind (korrus)",IFERROR(SUMIFS($E:$E,$G:$G,"Ainukasutuses pind",$C:$C,"Üüritav pind",$H:$H,Z$3,$A:$A,$A98)/SUMIFS($E:$E,$G:$G,"Ainukasutuses pind",$C:$C,"Üüritav pind",$A:$A,$A98),0),IF($G98="Erikasutuses pind (hoone)",IFERROR(SUMIFS($E:$E,$G:$G,"Ainukasutuses pind",$C:$C,"Üüritav pind",$H:$H,Z$3)/SUMIFS($E:$E,$G:$G,"Ainukasutuses pind",$C:$C,"Üüritav pind"),0),""))),"")</f>
        <v/>
      </c>
      <c r="AA98" s="72" t="str">
        <f>IFERROR(IF($G98="Erikasutuses pind (muu)",Eksplikatsioon!AF98/SUM(Eksplikatsioon!$O98:'Eksplikatsioon'!$AG98),IF($G98="Erikasutuses pind (korrus)",IFERROR(SUMIFS($E:$E,$G:$G,"Ainukasutuses pind",$C:$C,"Üüritav pind",$H:$H,AA$3,$A:$A,$A98)/SUMIFS($E:$E,$G:$G,"Ainukasutuses pind",$C:$C,"Üüritav pind",$A:$A,$A98),0),IF($G98="Erikasutuses pind (hoone)",IFERROR(SUMIFS($E:$E,$G:$G,"Ainukasutuses pind",$C:$C,"Üüritav pind",$H:$H,AA$3)/SUMIFS($E:$E,$G:$G,"Ainukasutuses pind",$C:$C,"Üüritav pind"),0),""))),"")</f>
        <v/>
      </c>
      <c r="AB98" s="72" t="str">
        <f>IFERROR(IF($G98="Erikasutuses pind (muu)",Eksplikatsioon!AG98/SUM(Eksplikatsioon!$O98:'Eksplikatsioon'!$AG98),IF($G98="Erikasutuses pind (korrus)",IFERROR(SUMIFS($E:$E,$G:$G,"Ainukasutuses pind",$C:$C,"Üüritav pind",$H:$H,AB$3,$A:$A,$A98)/SUMIFS($E:$E,$G:$G,"Ainukasutuses pind",$C:$C,"Üüritav pind",$A:$A,$A98),0),IF($G98="Erikasutuses pind (hoone)",IFERROR(SUMIFS($E:$E,$G:$G,"Ainukasutuses pind",$C:$C,"Üüritav pind",$H:$H,AB$3)/SUMIFS($E:$E,$G:$G,"Ainukasutuses pind",$C:$C,"Üüritav pind"),0),""))),"")</f>
        <v/>
      </c>
      <c r="AC98" s="72" t="str">
        <f>IFERROR(IF($G98="Erikasutuses pind (muu)",$E98*J98,IFERROR($E98*J98/SUM($J98:$AB98)*(Eksplikatsioon!O98)/SUMPRODUCT($J98:$AB98,Eksplikatsioon!$O98:$AG98),"")),"")</f>
        <v/>
      </c>
      <c r="AD98" s="72" t="str">
        <f>IFERROR(IF($G98="Erikasutuses pind (muu)",$E98*K98,IFERROR($E98*K98/SUM($J98:$AB98)*(Eksplikatsioon!P98)/SUMPRODUCT($J98:$AB98,Eksplikatsioon!$O98:$AG98),"")),"")</f>
        <v/>
      </c>
      <c r="AE98" s="72" t="str">
        <f>IFERROR(IF($G98="Erikasutuses pind (muu)",$E98*L98,IFERROR($E98*L98/SUM($J98:$AB98)*(Eksplikatsioon!Q98)/SUMPRODUCT($J98:$AB98,Eksplikatsioon!$O98:$AG98),"")),"")</f>
        <v/>
      </c>
      <c r="AF98" s="72" t="str">
        <f>IFERROR(IF($G98="Erikasutuses pind (muu)",$E98*M98,IFERROR($E98*M98/SUM($J98:$AB98)*(Eksplikatsioon!R98)/SUMPRODUCT($J98:$AB98,Eksplikatsioon!$O98:$AG98),"")),"")</f>
        <v/>
      </c>
      <c r="AG98" s="72" t="str">
        <f>IFERROR(IF($G98="Erikasutuses pind (muu)",$E98*N98,IFERROR($E98*N98/SUM($J98:$AB98)*(Eksplikatsioon!S98)/SUMPRODUCT($J98:$AB98,Eksplikatsioon!$O98:$AG98),"")),"")</f>
        <v/>
      </c>
      <c r="AH98" s="72" t="str">
        <f>IFERROR(IF($G98="Erikasutuses pind (muu)",$E98*O98,IFERROR($E98*O98/SUM($J98:$AB98)*(Eksplikatsioon!T98)/SUMPRODUCT($J98:$AB98,Eksplikatsioon!$O98:$AG98),"")),"")</f>
        <v/>
      </c>
      <c r="AI98" s="72" t="str">
        <f>IFERROR(IF($G98="Erikasutuses pind (muu)",$E98*P98,IFERROR($E98*P98/SUM($J98:$AB98)*(Eksplikatsioon!U98)/SUMPRODUCT($J98:$AB98,Eksplikatsioon!$O98:$AG98),"")),"")</f>
        <v/>
      </c>
      <c r="AJ98" s="72" t="str">
        <f>IFERROR(IF($G98="Erikasutuses pind (muu)",$E98*Q98,IFERROR($E98*Q98/SUM($J98:$AB98)*(Eksplikatsioon!V98)/SUMPRODUCT($J98:$AB98,Eksplikatsioon!$O98:$AG98),"")),"")</f>
        <v/>
      </c>
      <c r="AK98" s="72" t="str">
        <f>IFERROR(IF($G98="Erikasutuses pind (muu)",$E98*R98,IFERROR($E98*R98/SUM($J98:$AB98)*(Eksplikatsioon!W98)/SUMPRODUCT($J98:$AB98,Eksplikatsioon!$O98:$AG98),"")),"")</f>
        <v/>
      </c>
      <c r="AL98" s="72" t="str">
        <f>IFERROR(IF($G98="Erikasutuses pind (muu)",$E98*S98,IFERROR($E98*S98/SUM($J98:$AB98)*(Eksplikatsioon!X98)/SUMPRODUCT($J98:$AB98,Eksplikatsioon!$O98:$AG98),"")),"")</f>
        <v/>
      </c>
      <c r="AM98" s="72" t="str">
        <f>IFERROR(IF($G98="Erikasutuses pind (muu)",$E98*T98,IFERROR($E98*T98/SUM($J98:$AB98)*(Eksplikatsioon!Y98)/SUMPRODUCT($J98:$AB98,Eksplikatsioon!$O98:$AG98),"")),"")</f>
        <v/>
      </c>
      <c r="AN98" s="72" t="str">
        <f>IFERROR(IF($G98="Erikasutuses pind (muu)",$E98*U98,IFERROR($E98*U98/SUM($J98:$AB98)*(Eksplikatsioon!Z98)/SUMPRODUCT($J98:$AB98,Eksplikatsioon!$O98:$AG98),"")),"")</f>
        <v/>
      </c>
      <c r="AO98" s="72" t="str">
        <f>IFERROR(IF($G98="Erikasutuses pind (muu)",$E98*V98,IFERROR($E98*V98/SUM($J98:$AB98)*(Eksplikatsioon!AA98)/SUMPRODUCT($J98:$AB98,Eksplikatsioon!$O98:$AG98),"")),"")</f>
        <v/>
      </c>
      <c r="AP98" s="72" t="str">
        <f>IFERROR(IF($G98="Erikasutuses pind (muu)",$E98*W98,IFERROR($E98*W98/SUM($J98:$AB98)*(Eksplikatsioon!AB98)/SUMPRODUCT($J98:$AB98,Eksplikatsioon!$O98:$AG98),"")),"")</f>
        <v/>
      </c>
      <c r="AQ98" s="72" t="str">
        <f>IFERROR(IF($G98="Erikasutuses pind (muu)",$E98*X98,IFERROR($E98*X98/SUM($J98:$AB98)*(Eksplikatsioon!AC98)/SUMPRODUCT($J98:$AB98,Eksplikatsioon!$O98:$AG98),"")),"")</f>
        <v/>
      </c>
      <c r="AR98" s="72" t="str">
        <f>IFERROR(IF($G98="Erikasutuses pind (muu)",$E98*Y98,IFERROR($E98*Y98/SUM($J98:$AB98)*(Eksplikatsioon!AD98)/SUMPRODUCT($J98:$AB98,Eksplikatsioon!$O98:$AG98),"")),"")</f>
        <v/>
      </c>
      <c r="AS98" s="72" t="str">
        <f>IFERROR(IF($G98="Erikasutuses pind (muu)",$E98*Z98,IFERROR($E98*Z98/SUM($J98:$AB98)*(Eksplikatsioon!AE98)/SUMPRODUCT($J98:$AB98,Eksplikatsioon!$O98:$AG98),"")),"")</f>
        <v/>
      </c>
      <c r="AT98" s="72" t="str">
        <f>IFERROR(IF($G98="Erikasutuses pind (muu)",$E98*AA98,IFERROR($E98*AA98/SUM($J98:$AB98)*(Eksplikatsioon!AF98)/SUMPRODUCT($J98:$AB98,Eksplikatsioon!$O98:$AG98),"")),"")</f>
        <v/>
      </c>
      <c r="AU98" s="72" t="str">
        <f>IFERROR(IF($G98="Erikasutuses pind (muu)",$E98*AB98,IFERROR($E98*AB98/SUM($J98:$AB98)*(Eksplikatsioon!AG98)/SUMPRODUCT($J98:$AB98,Eksplikatsioon!$O98:$AG98),"")),"")</f>
        <v/>
      </c>
    </row>
    <row r="99" spans="1:47" x14ac:dyDescent="0.25">
      <c r="A99" s="71" t="str">
        <f>IF(Eksplikatsioon!A99=0,"",Eksplikatsioon!A99)</f>
        <v/>
      </c>
      <c r="B99" s="71" t="str">
        <f>IF(Eksplikatsioon!B99=0,"",Eksplikatsioon!B99)</f>
        <v/>
      </c>
      <c r="C99" s="71" t="str">
        <f>IF(Eksplikatsioon!C99=0,"",Eksplikatsioon!C99)</f>
        <v/>
      </c>
      <c r="D99" s="71" t="str">
        <f>IF(Eksplikatsioon!D99=0,"",Eksplikatsioon!D99)</f>
        <v/>
      </c>
      <c r="E99" s="71" t="str">
        <f>IF(Eksplikatsioon!F99=0,"",Eksplikatsioon!F99)</f>
        <v/>
      </c>
      <c r="F99" s="71" t="str">
        <f>IF(Eksplikatsioon!H99=0,"",Eksplikatsioon!H99)</f>
        <v/>
      </c>
      <c r="G99" s="71" t="str">
        <f>IF(Eksplikatsioon!J99=0,"",Eksplikatsioon!J99)</f>
        <v/>
      </c>
      <c r="H99" s="71" t="str">
        <f>IF(Eksplikatsioon!K99=0,"",Eksplikatsioon!K99)</f>
        <v/>
      </c>
      <c r="I99" s="71" t="str">
        <f>IF(Eksplikatsioon!L99=0,"",Eksplikatsioon!L99)</f>
        <v/>
      </c>
      <c r="J99" s="72" t="str">
        <f>IFERROR(IF($G99="Erikasutuses pind (muu)",Eksplikatsioon!O99/SUM(Eksplikatsioon!$O99:'Eksplikatsioon'!$AG99),IF($G99="Erikasutuses pind (korrus)",IFERROR(SUMIFS($E:$E,$G:$G,"Ainukasutuses pind",$C:$C,"Üüritav pind",$H:$H,J$3,$A:$A,$A99)/SUMIFS($E:$E,$G:$G,"Ainukasutuses pind",$C:$C,"Üüritav pind",$A:$A,$A99),0),IF($G99="Erikasutuses pind (hoone)",IFERROR(SUMIFS($E:$E,$G:$G,"Ainukasutuses pind",$C:$C,"Üüritav pind",$H:$H,J$3)/SUMIFS($E:$E,$G:$G,"Ainukasutuses pind",$C:$C,"Üüritav pind"),0),""))),"")</f>
        <v/>
      </c>
      <c r="K99" s="72" t="str">
        <f>IFERROR(IF($G99="Erikasutuses pind (muu)",Eksplikatsioon!P99/SUM(Eksplikatsioon!$O99:'Eksplikatsioon'!$AG99),IF($G99="Erikasutuses pind (korrus)",IFERROR(SUMIFS($E:$E,$G:$G,"Ainukasutuses pind",$C:$C,"Üüritav pind",$H:$H,K$3,$A:$A,$A99)/SUMIFS($E:$E,$G:$G,"Ainukasutuses pind",$C:$C,"Üüritav pind",$A:$A,$A99),0),IF($G99="Erikasutuses pind (hoone)",IFERROR(SUMIFS($E:$E,$G:$G,"Ainukasutuses pind",$C:$C,"Üüritav pind",$H:$H,K$3)/SUMIFS($E:$E,$G:$G,"Ainukasutuses pind",$C:$C,"Üüritav pind"),0),""))),"")</f>
        <v/>
      </c>
      <c r="L99" s="72" t="str">
        <f>IFERROR(IF($G99="Erikasutuses pind (muu)",Eksplikatsioon!Q99/SUM(Eksplikatsioon!$O99:'Eksplikatsioon'!$AG99),IF($G99="Erikasutuses pind (korrus)",IFERROR(SUMIFS($E:$E,$G:$G,"Ainukasutuses pind",$C:$C,"Üüritav pind",$H:$H,L$3,$A:$A,$A99)/SUMIFS($E:$E,$G:$G,"Ainukasutuses pind",$C:$C,"Üüritav pind",$A:$A,$A99),0),IF($G99="Erikasutuses pind (hoone)",IFERROR(SUMIFS($E:$E,$G:$G,"Ainukasutuses pind",$C:$C,"Üüritav pind",$H:$H,L$3)/SUMIFS($E:$E,$G:$G,"Ainukasutuses pind",$C:$C,"Üüritav pind"),0),""))),"")</f>
        <v/>
      </c>
      <c r="M99" s="72" t="str">
        <f>IFERROR(IF($G99="Erikasutuses pind (muu)",Eksplikatsioon!R99/SUM(Eksplikatsioon!$O99:'Eksplikatsioon'!$AG99),IF($G99="Erikasutuses pind (korrus)",IFERROR(SUMIFS($E:$E,$G:$G,"Ainukasutuses pind",$C:$C,"Üüritav pind",$H:$H,M$3,$A:$A,$A99)/SUMIFS($E:$E,$G:$G,"Ainukasutuses pind",$C:$C,"Üüritav pind",$A:$A,$A99),0),IF($G99="Erikasutuses pind (hoone)",IFERROR(SUMIFS($E:$E,$G:$G,"Ainukasutuses pind",$C:$C,"Üüritav pind",$H:$H,M$3)/SUMIFS($E:$E,$G:$G,"Ainukasutuses pind",$C:$C,"Üüritav pind"),0),""))),"")</f>
        <v/>
      </c>
      <c r="N99" s="72" t="str">
        <f>IFERROR(IF($G99="Erikasutuses pind (muu)",Eksplikatsioon!S99/SUM(Eksplikatsioon!$O99:'Eksplikatsioon'!$AG99),IF($G99="Erikasutuses pind (korrus)",IFERROR(SUMIFS($E:$E,$G:$G,"Ainukasutuses pind",$C:$C,"Üüritav pind",$H:$H,N$3,$A:$A,$A99)/SUMIFS($E:$E,$G:$G,"Ainukasutuses pind",$C:$C,"Üüritav pind",$A:$A,$A99),0),IF($G99="Erikasutuses pind (hoone)",IFERROR(SUMIFS($E:$E,$G:$G,"Ainukasutuses pind",$C:$C,"Üüritav pind",$H:$H,N$3)/SUMIFS($E:$E,$G:$G,"Ainukasutuses pind",$C:$C,"Üüritav pind"),0),""))),"")</f>
        <v/>
      </c>
      <c r="O99" s="72" t="str">
        <f>IFERROR(IF($G99="Erikasutuses pind (muu)",Eksplikatsioon!T99/SUM(Eksplikatsioon!$O99:'Eksplikatsioon'!$AG99),IF($G99="Erikasutuses pind (korrus)",IFERROR(SUMIFS($E:$E,$G:$G,"Ainukasutuses pind",$C:$C,"Üüritav pind",$H:$H,O$3,$A:$A,$A99)/SUMIFS($E:$E,$G:$G,"Ainukasutuses pind",$C:$C,"Üüritav pind",$A:$A,$A99),0),IF($G99="Erikasutuses pind (hoone)",IFERROR(SUMIFS($E:$E,$G:$G,"Ainukasutuses pind",$C:$C,"Üüritav pind",$H:$H,O$3)/SUMIFS($E:$E,$G:$G,"Ainukasutuses pind",$C:$C,"Üüritav pind"),0),""))),"")</f>
        <v/>
      </c>
      <c r="P99" s="72" t="str">
        <f>IFERROR(IF($G99="Erikasutuses pind (muu)",Eksplikatsioon!U99/SUM(Eksplikatsioon!$O99:'Eksplikatsioon'!$AG99),IF($G99="Erikasutuses pind (korrus)",IFERROR(SUMIFS($E:$E,$G:$G,"Ainukasutuses pind",$C:$C,"Üüritav pind",$H:$H,P$3,$A:$A,$A99)/SUMIFS($E:$E,$G:$G,"Ainukasutuses pind",$C:$C,"Üüritav pind",$A:$A,$A99),0),IF($G99="Erikasutuses pind (hoone)",IFERROR(SUMIFS($E:$E,$G:$G,"Ainukasutuses pind",$C:$C,"Üüritav pind",$H:$H,P$3)/SUMIFS($E:$E,$G:$G,"Ainukasutuses pind",$C:$C,"Üüritav pind"),0),""))),"")</f>
        <v/>
      </c>
      <c r="Q99" s="72" t="str">
        <f>IFERROR(IF($G99="Erikasutuses pind (muu)",Eksplikatsioon!V99/SUM(Eksplikatsioon!$O99:'Eksplikatsioon'!$AG99),IF($G99="Erikasutuses pind (korrus)",IFERROR(SUMIFS($E:$E,$G:$G,"Ainukasutuses pind",$C:$C,"Üüritav pind",$H:$H,Q$3,$A:$A,$A99)/SUMIFS($E:$E,$G:$G,"Ainukasutuses pind",$C:$C,"Üüritav pind",$A:$A,$A99),0),IF($G99="Erikasutuses pind (hoone)",IFERROR(SUMIFS($E:$E,$G:$G,"Ainukasutuses pind",$C:$C,"Üüritav pind",$H:$H,Q$3)/SUMIFS($E:$E,$G:$G,"Ainukasutuses pind",$C:$C,"Üüritav pind"),0),""))),"")</f>
        <v/>
      </c>
      <c r="R99" s="72" t="str">
        <f>IFERROR(IF($G99="Erikasutuses pind (muu)",Eksplikatsioon!W99/SUM(Eksplikatsioon!$O99:'Eksplikatsioon'!$AG99),IF($G99="Erikasutuses pind (korrus)",IFERROR(SUMIFS($E:$E,$G:$G,"Ainukasutuses pind",$C:$C,"Üüritav pind",$H:$H,R$3,$A:$A,$A99)/SUMIFS($E:$E,$G:$G,"Ainukasutuses pind",$C:$C,"Üüritav pind",$A:$A,$A99),0),IF($G99="Erikasutuses pind (hoone)",IFERROR(SUMIFS($E:$E,$G:$G,"Ainukasutuses pind",$C:$C,"Üüritav pind",$H:$H,R$3)/SUMIFS($E:$E,$G:$G,"Ainukasutuses pind",$C:$C,"Üüritav pind"),0),""))),"")</f>
        <v/>
      </c>
      <c r="S99" s="72" t="str">
        <f>IFERROR(IF($G99="Erikasutuses pind (muu)",Eksplikatsioon!X99/SUM(Eksplikatsioon!$O99:'Eksplikatsioon'!$AG99),IF($G99="Erikasutuses pind (korrus)",IFERROR(SUMIFS($E:$E,$G:$G,"Ainukasutuses pind",$C:$C,"Üüritav pind",$H:$H,S$3,$A:$A,$A99)/SUMIFS($E:$E,$G:$G,"Ainukasutuses pind",$C:$C,"Üüritav pind",$A:$A,$A99),0),IF($G99="Erikasutuses pind (hoone)",IFERROR(SUMIFS($E:$E,$G:$G,"Ainukasutuses pind",$C:$C,"Üüritav pind",$H:$H,S$3)/SUMIFS($E:$E,$G:$G,"Ainukasutuses pind",$C:$C,"Üüritav pind"),0),""))),"")</f>
        <v/>
      </c>
      <c r="T99" s="72" t="str">
        <f>IFERROR(IF($G99="Erikasutuses pind (muu)",Eksplikatsioon!Y99/SUM(Eksplikatsioon!$O99:'Eksplikatsioon'!$AG99),IF($G99="Erikasutuses pind (korrus)",IFERROR(SUMIFS($E:$E,$G:$G,"Ainukasutuses pind",$C:$C,"Üüritav pind",$H:$H,T$3,$A:$A,$A99)/SUMIFS($E:$E,$G:$G,"Ainukasutuses pind",$C:$C,"Üüritav pind",$A:$A,$A99),0),IF($G99="Erikasutuses pind (hoone)",IFERROR(SUMIFS($E:$E,$G:$G,"Ainukasutuses pind",$C:$C,"Üüritav pind",$H:$H,T$3)/SUMIFS($E:$E,$G:$G,"Ainukasutuses pind",$C:$C,"Üüritav pind"),0),""))),"")</f>
        <v/>
      </c>
      <c r="U99" s="72" t="str">
        <f>IFERROR(IF($G99="Erikasutuses pind (muu)",Eksplikatsioon!Z99/SUM(Eksplikatsioon!$O99:'Eksplikatsioon'!$AG99),IF($G99="Erikasutuses pind (korrus)",IFERROR(SUMIFS($E:$E,$G:$G,"Ainukasutuses pind",$C:$C,"Üüritav pind",$H:$H,U$3,$A:$A,$A99)/SUMIFS($E:$E,$G:$G,"Ainukasutuses pind",$C:$C,"Üüritav pind",$A:$A,$A99),0),IF($G99="Erikasutuses pind (hoone)",IFERROR(SUMIFS($E:$E,$G:$G,"Ainukasutuses pind",$C:$C,"Üüritav pind",$H:$H,U$3)/SUMIFS($E:$E,$G:$G,"Ainukasutuses pind",$C:$C,"Üüritav pind"),0),""))),"")</f>
        <v/>
      </c>
      <c r="V99" s="72" t="str">
        <f>IFERROR(IF($G99="Erikasutuses pind (muu)",Eksplikatsioon!AA99/SUM(Eksplikatsioon!$O99:'Eksplikatsioon'!$AG99),IF($G99="Erikasutuses pind (korrus)",IFERROR(SUMIFS($E:$E,$G:$G,"Ainukasutuses pind",$C:$C,"Üüritav pind",$H:$H,V$3,$A:$A,$A99)/SUMIFS($E:$E,$G:$G,"Ainukasutuses pind",$C:$C,"Üüritav pind",$A:$A,$A99),0),IF($G99="Erikasutuses pind (hoone)",IFERROR(SUMIFS($E:$E,$G:$G,"Ainukasutuses pind",$C:$C,"Üüritav pind",$H:$H,V$3)/SUMIFS($E:$E,$G:$G,"Ainukasutuses pind",$C:$C,"Üüritav pind"),0),""))),"")</f>
        <v/>
      </c>
      <c r="W99" s="72" t="str">
        <f>IFERROR(IF($G99="Erikasutuses pind (muu)",Eksplikatsioon!AB99/SUM(Eksplikatsioon!$O99:'Eksplikatsioon'!$AG99),IF($G99="Erikasutuses pind (korrus)",IFERROR(SUMIFS($E:$E,$G:$G,"Ainukasutuses pind",$C:$C,"Üüritav pind",$H:$H,W$3,$A:$A,$A99)/SUMIFS($E:$E,$G:$G,"Ainukasutuses pind",$C:$C,"Üüritav pind",$A:$A,$A99),0),IF($G99="Erikasutuses pind (hoone)",IFERROR(SUMIFS($E:$E,$G:$G,"Ainukasutuses pind",$C:$C,"Üüritav pind",$H:$H,W$3)/SUMIFS($E:$E,$G:$G,"Ainukasutuses pind",$C:$C,"Üüritav pind"),0),""))),"")</f>
        <v/>
      </c>
      <c r="X99" s="72" t="str">
        <f>IFERROR(IF($G99="Erikasutuses pind (muu)",Eksplikatsioon!AC99/SUM(Eksplikatsioon!$O99:'Eksplikatsioon'!$AG99),IF($G99="Erikasutuses pind (korrus)",IFERROR(SUMIFS($E:$E,$G:$G,"Ainukasutuses pind",$C:$C,"Üüritav pind",$H:$H,X$3,$A:$A,$A99)/SUMIFS($E:$E,$G:$G,"Ainukasutuses pind",$C:$C,"Üüritav pind",$A:$A,$A99),0),IF($G99="Erikasutuses pind (hoone)",IFERROR(SUMIFS($E:$E,$G:$G,"Ainukasutuses pind",$C:$C,"Üüritav pind",$H:$H,X$3)/SUMIFS($E:$E,$G:$G,"Ainukasutuses pind",$C:$C,"Üüritav pind"),0),""))),"")</f>
        <v/>
      </c>
      <c r="Y99" s="72" t="str">
        <f>IFERROR(IF($G99="Erikasutuses pind (muu)",Eksplikatsioon!AD99/SUM(Eksplikatsioon!$O99:'Eksplikatsioon'!$AG99),IF($G99="Erikasutuses pind (korrus)",IFERROR(SUMIFS($E:$E,$G:$G,"Ainukasutuses pind",$C:$C,"Üüritav pind",$H:$H,Y$3,$A:$A,$A99)/SUMIFS($E:$E,$G:$G,"Ainukasutuses pind",$C:$C,"Üüritav pind",$A:$A,$A99),0),IF($G99="Erikasutuses pind (hoone)",IFERROR(SUMIFS($E:$E,$G:$G,"Ainukasutuses pind",$C:$C,"Üüritav pind",$H:$H,Y$3)/SUMIFS($E:$E,$G:$G,"Ainukasutuses pind",$C:$C,"Üüritav pind"),0),""))),"")</f>
        <v/>
      </c>
      <c r="Z99" s="72" t="str">
        <f>IFERROR(IF($G99="Erikasutuses pind (muu)",Eksplikatsioon!AE99/SUM(Eksplikatsioon!$O99:'Eksplikatsioon'!$AG99),IF($G99="Erikasutuses pind (korrus)",IFERROR(SUMIFS($E:$E,$G:$G,"Ainukasutuses pind",$C:$C,"Üüritav pind",$H:$H,Z$3,$A:$A,$A99)/SUMIFS($E:$E,$G:$G,"Ainukasutuses pind",$C:$C,"Üüritav pind",$A:$A,$A99),0),IF($G99="Erikasutuses pind (hoone)",IFERROR(SUMIFS($E:$E,$G:$G,"Ainukasutuses pind",$C:$C,"Üüritav pind",$H:$H,Z$3)/SUMIFS($E:$E,$G:$G,"Ainukasutuses pind",$C:$C,"Üüritav pind"),0),""))),"")</f>
        <v/>
      </c>
      <c r="AA99" s="72" t="str">
        <f>IFERROR(IF($G99="Erikasutuses pind (muu)",Eksplikatsioon!AF99/SUM(Eksplikatsioon!$O99:'Eksplikatsioon'!$AG99),IF($G99="Erikasutuses pind (korrus)",IFERROR(SUMIFS($E:$E,$G:$G,"Ainukasutuses pind",$C:$C,"Üüritav pind",$H:$H,AA$3,$A:$A,$A99)/SUMIFS($E:$E,$G:$G,"Ainukasutuses pind",$C:$C,"Üüritav pind",$A:$A,$A99),0),IF($G99="Erikasutuses pind (hoone)",IFERROR(SUMIFS($E:$E,$G:$G,"Ainukasutuses pind",$C:$C,"Üüritav pind",$H:$H,AA$3)/SUMIFS($E:$E,$G:$G,"Ainukasutuses pind",$C:$C,"Üüritav pind"),0),""))),"")</f>
        <v/>
      </c>
      <c r="AB99" s="72" t="str">
        <f>IFERROR(IF($G99="Erikasutuses pind (muu)",Eksplikatsioon!AG99/SUM(Eksplikatsioon!$O99:'Eksplikatsioon'!$AG99),IF($G99="Erikasutuses pind (korrus)",IFERROR(SUMIFS($E:$E,$G:$G,"Ainukasutuses pind",$C:$C,"Üüritav pind",$H:$H,AB$3,$A:$A,$A99)/SUMIFS($E:$E,$G:$G,"Ainukasutuses pind",$C:$C,"Üüritav pind",$A:$A,$A99),0),IF($G99="Erikasutuses pind (hoone)",IFERROR(SUMIFS($E:$E,$G:$G,"Ainukasutuses pind",$C:$C,"Üüritav pind",$H:$H,AB$3)/SUMIFS($E:$E,$G:$G,"Ainukasutuses pind",$C:$C,"Üüritav pind"),0),""))),"")</f>
        <v/>
      </c>
      <c r="AC99" s="72" t="str">
        <f>IFERROR(IF($G99="Erikasutuses pind (muu)",$E99*J99,IFERROR($E99*J99/SUM($J99:$AB99)*(Eksplikatsioon!O99)/SUMPRODUCT($J99:$AB99,Eksplikatsioon!$O99:$AG99),"")),"")</f>
        <v/>
      </c>
      <c r="AD99" s="72" t="str">
        <f>IFERROR(IF($G99="Erikasutuses pind (muu)",$E99*K99,IFERROR($E99*K99/SUM($J99:$AB99)*(Eksplikatsioon!P99)/SUMPRODUCT($J99:$AB99,Eksplikatsioon!$O99:$AG99),"")),"")</f>
        <v/>
      </c>
      <c r="AE99" s="72" t="str">
        <f>IFERROR(IF($G99="Erikasutuses pind (muu)",$E99*L99,IFERROR($E99*L99/SUM($J99:$AB99)*(Eksplikatsioon!Q99)/SUMPRODUCT($J99:$AB99,Eksplikatsioon!$O99:$AG99),"")),"")</f>
        <v/>
      </c>
      <c r="AF99" s="72" t="str">
        <f>IFERROR(IF($G99="Erikasutuses pind (muu)",$E99*M99,IFERROR($E99*M99/SUM($J99:$AB99)*(Eksplikatsioon!R99)/SUMPRODUCT($J99:$AB99,Eksplikatsioon!$O99:$AG99),"")),"")</f>
        <v/>
      </c>
      <c r="AG99" s="72" t="str">
        <f>IFERROR(IF($G99="Erikasutuses pind (muu)",$E99*N99,IFERROR($E99*N99/SUM($J99:$AB99)*(Eksplikatsioon!S99)/SUMPRODUCT($J99:$AB99,Eksplikatsioon!$O99:$AG99),"")),"")</f>
        <v/>
      </c>
      <c r="AH99" s="72" t="str">
        <f>IFERROR(IF($G99="Erikasutuses pind (muu)",$E99*O99,IFERROR($E99*O99/SUM($J99:$AB99)*(Eksplikatsioon!T99)/SUMPRODUCT($J99:$AB99,Eksplikatsioon!$O99:$AG99),"")),"")</f>
        <v/>
      </c>
      <c r="AI99" s="72" t="str">
        <f>IFERROR(IF($G99="Erikasutuses pind (muu)",$E99*P99,IFERROR($E99*P99/SUM($J99:$AB99)*(Eksplikatsioon!U99)/SUMPRODUCT($J99:$AB99,Eksplikatsioon!$O99:$AG99),"")),"")</f>
        <v/>
      </c>
      <c r="AJ99" s="72" t="str">
        <f>IFERROR(IF($G99="Erikasutuses pind (muu)",$E99*Q99,IFERROR($E99*Q99/SUM($J99:$AB99)*(Eksplikatsioon!V99)/SUMPRODUCT($J99:$AB99,Eksplikatsioon!$O99:$AG99),"")),"")</f>
        <v/>
      </c>
      <c r="AK99" s="72" t="str">
        <f>IFERROR(IF($G99="Erikasutuses pind (muu)",$E99*R99,IFERROR($E99*R99/SUM($J99:$AB99)*(Eksplikatsioon!W99)/SUMPRODUCT($J99:$AB99,Eksplikatsioon!$O99:$AG99),"")),"")</f>
        <v/>
      </c>
      <c r="AL99" s="72" t="str">
        <f>IFERROR(IF($G99="Erikasutuses pind (muu)",$E99*S99,IFERROR($E99*S99/SUM($J99:$AB99)*(Eksplikatsioon!X99)/SUMPRODUCT($J99:$AB99,Eksplikatsioon!$O99:$AG99),"")),"")</f>
        <v/>
      </c>
      <c r="AM99" s="72" t="str">
        <f>IFERROR(IF($G99="Erikasutuses pind (muu)",$E99*T99,IFERROR($E99*T99/SUM($J99:$AB99)*(Eksplikatsioon!Y99)/SUMPRODUCT($J99:$AB99,Eksplikatsioon!$O99:$AG99),"")),"")</f>
        <v/>
      </c>
      <c r="AN99" s="72" t="str">
        <f>IFERROR(IF($G99="Erikasutuses pind (muu)",$E99*U99,IFERROR($E99*U99/SUM($J99:$AB99)*(Eksplikatsioon!Z99)/SUMPRODUCT($J99:$AB99,Eksplikatsioon!$O99:$AG99),"")),"")</f>
        <v/>
      </c>
      <c r="AO99" s="72" t="str">
        <f>IFERROR(IF($G99="Erikasutuses pind (muu)",$E99*V99,IFERROR($E99*V99/SUM($J99:$AB99)*(Eksplikatsioon!AA99)/SUMPRODUCT($J99:$AB99,Eksplikatsioon!$O99:$AG99),"")),"")</f>
        <v/>
      </c>
      <c r="AP99" s="72" t="str">
        <f>IFERROR(IF($G99="Erikasutuses pind (muu)",$E99*W99,IFERROR($E99*W99/SUM($J99:$AB99)*(Eksplikatsioon!AB99)/SUMPRODUCT($J99:$AB99,Eksplikatsioon!$O99:$AG99),"")),"")</f>
        <v/>
      </c>
      <c r="AQ99" s="72" t="str">
        <f>IFERROR(IF($G99="Erikasutuses pind (muu)",$E99*X99,IFERROR($E99*X99/SUM($J99:$AB99)*(Eksplikatsioon!AC99)/SUMPRODUCT($J99:$AB99,Eksplikatsioon!$O99:$AG99),"")),"")</f>
        <v/>
      </c>
      <c r="AR99" s="72" t="str">
        <f>IFERROR(IF($G99="Erikasutuses pind (muu)",$E99*Y99,IFERROR($E99*Y99/SUM($J99:$AB99)*(Eksplikatsioon!AD99)/SUMPRODUCT($J99:$AB99,Eksplikatsioon!$O99:$AG99),"")),"")</f>
        <v/>
      </c>
      <c r="AS99" s="72" t="str">
        <f>IFERROR(IF($G99="Erikasutuses pind (muu)",$E99*Z99,IFERROR($E99*Z99/SUM($J99:$AB99)*(Eksplikatsioon!AE99)/SUMPRODUCT($J99:$AB99,Eksplikatsioon!$O99:$AG99),"")),"")</f>
        <v/>
      </c>
      <c r="AT99" s="72" t="str">
        <f>IFERROR(IF($G99="Erikasutuses pind (muu)",$E99*AA99,IFERROR($E99*AA99/SUM($J99:$AB99)*(Eksplikatsioon!AF99)/SUMPRODUCT($J99:$AB99,Eksplikatsioon!$O99:$AG99),"")),"")</f>
        <v/>
      </c>
      <c r="AU99" s="72" t="str">
        <f>IFERROR(IF($G99="Erikasutuses pind (muu)",$E99*AB99,IFERROR($E99*AB99/SUM($J99:$AB99)*(Eksplikatsioon!AG99)/SUMPRODUCT($J99:$AB99,Eksplikatsioon!$O99:$AG99),"")),"")</f>
        <v/>
      </c>
    </row>
    <row r="100" spans="1:47" x14ac:dyDescent="0.25">
      <c r="A100" s="71" t="str">
        <f>IF(Eksplikatsioon!A100=0,"",Eksplikatsioon!A100)</f>
        <v/>
      </c>
      <c r="B100" s="71" t="str">
        <f>IF(Eksplikatsioon!B100=0,"",Eksplikatsioon!B100)</f>
        <v/>
      </c>
      <c r="C100" s="71" t="str">
        <f>IF(Eksplikatsioon!C100=0,"",Eksplikatsioon!C100)</f>
        <v/>
      </c>
      <c r="D100" s="71" t="str">
        <f>IF(Eksplikatsioon!D100=0,"",Eksplikatsioon!D100)</f>
        <v/>
      </c>
      <c r="E100" s="71" t="str">
        <f>IF(Eksplikatsioon!F100=0,"",Eksplikatsioon!F100)</f>
        <v/>
      </c>
      <c r="F100" s="71" t="str">
        <f>IF(Eksplikatsioon!H100=0,"",Eksplikatsioon!H100)</f>
        <v/>
      </c>
      <c r="G100" s="71" t="str">
        <f>IF(Eksplikatsioon!J100=0,"",Eksplikatsioon!J100)</f>
        <v/>
      </c>
      <c r="H100" s="71" t="str">
        <f>IF(Eksplikatsioon!K100=0,"",Eksplikatsioon!K100)</f>
        <v/>
      </c>
      <c r="I100" s="71" t="str">
        <f>IF(Eksplikatsioon!L100=0,"",Eksplikatsioon!L100)</f>
        <v/>
      </c>
      <c r="J100" s="72" t="str">
        <f>IFERROR(IF($G100="Erikasutuses pind (muu)",Eksplikatsioon!O100/SUM(Eksplikatsioon!$O100:'Eksplikatsioon'!$AG100),IF($G100="Erikasutuses pind (korrus)",IFERROR(SUMIFS($E:$E,$G:$G,"Ainukasutuses pind",$C:$C,"Üüritav pind",$H:$H,J$3,$A:$A,$A100)/SUMIFS($E:$E,$G:$G,"Ainukasutuses pind",$C:$C,"Üüritav pind",$A:$A,$A100),0),IF($G100="Erikasutuses pind (hoone)",IFERROR(SUMIFS($E:$E,$G:$G,"Ainukasutuses pind",$C:$C,"Üüritav pind",$H:$H,J$3)/SUMIFS($E:$E,$G:$G,"Ainukasutuses pind",$C:$C,"Üüritav pind"),0),""))),"")</f>
        <v/>
      </c>
      <c r="K100" s="72" t="str">
        <f>IFERROR(IF($G100="Erikasutuses pind (muu)",Eksplikatsioon!P100/SUM(Eksplikatsioon!$O100:'Eksplikatsioon'!$AG100),IF($G100="Erikasutuses pind (korrus)",IFERROR(SUMIFS($E:$E,$G:$G,"Ainukasutuses pind",$C:$C,"Üüritav pind",$H:$H,K$3,$A:$A,$A100)/SUMIFS($E:$E,$G:$G,"Ainukasutuses pind",$C:$C,"Üüritav pind",$A:$A,$A100),0),IF($G100="Erikasutuses pind (hoone)",IFERROR(SUMIFS($E:$E,$G:$G,"Ainukasutuses pind",$C:$C,"Üüritav pind",$H:$H,K$3)/SUMIFS($E:$E,$G:$G,"Ainukasutuses pind",$C:$C,"Üüritav pind"),0),""))),"")</f>
        <v/>
      </c>
      <c r="L100" s="72" t="str">
        <f>IFERROR(IF($G100="Erikasutuses pind (muu)",Eksplikatsioon!Q100/SUM(Eksplikatsioon!$O100:'Eksplikatsioon'!$AG100),IF($G100="Erikasutuses pind (korrus)",IFERROR(SUMIFS($E:$E,$G:$G,"Ainukasutuses pind",$C:$C,"Üüritav pind",$H:$H,L$3,$A:$A,$A100)/SUMIFS($E:$E,$G:$G,"Ainukasutuses pind",$C:$C,"Üüritav pind",$A:$A,$A100),0),IF($G100="Erikasutuses pind (hoone)",IFERROR(SUMIFS($E:$E,$G:$G,"Ainukasutuses pind",$C:$C,"Üüritav pind",$H:$H,L$3)/SUMIFS($E:$E,$G:$G,"Ainukasutuses pind",$C:$C,"Üüritav pind"),0),""))),"")</f>
        <v/>
      </c>
      <c r="M100" s="72" t="str">
        <f>IFERROR(IF($G100="Erikasutuses pind (muu)",Eksplikatsioon!R100/SUM(Eksplikatsioon!$O100:'Eksplikatsioon'!$AG100),IF($G100="Erikasutuses pind (korrus)",IFERROR(SUMIFS($E:$E,$G:$G,"Ainukasutuses pind",$C:$C,"Üüritav pind",$H:$H,M$3,$A:$A,$A100)/SUMIFS($E:$E,$G:$G,"Ainukasutuses pind",$C:$C,"Üüritav pind",$A:$A,$A100),0),IF($G100="Erikasutuses pind (hoone)",IFERROR(SUMIFS($E:$E,$G:$G,"Ainukasutuses pind",$C:$C,"Üüritav pind",$H:$H,M$3)/SUMIFS($E:$E,$G:$G,"Ainukasutuses pind",$C:$C,"Üüritav pind"),0),""))),"")</f>
        <v/>
      </c>
      <c r="N100" s="72" t="str">
        <f>IFERROR(IF($G100="Erikasutuses pind (muu)",Eksplikatsioon!S100/SUM(Eksplikatsioon!$O100:'Eksplikatsioon'!$AG100),IF($G100="Erikasutuses pind (korrus)",IFERROR(SUMIFS($E:$E,$G:$G,"Ainukasutuses pind",$C:$C,"Üüritav pind",$H:$H,N$3,$A:$A,$A100)/SUMIFS($E:$E,$G:$G,"Ainukasutuses pind",$C:$C,"Üüritav pind",$A:$A,$A100),0),IF($G100="Erikasutuses pind (hoone)",IFERROR(SUMIFS($E:$E,$G:$G,"Ainukasutuses pind",$C:$C,"Üüritav pind",$H:$H,N$3)/SUMIFS($E:$E,$G:$G,"Ainukasutuses pind",$C:$C,"Üüritav pind"),0),""))),"")</f>
        <v/>
      </c>
      <c r="O100" s="72" t="str">
        <f>IFERROR(IF($G100="Erikasutuses pind (muu)",Eksplikatsioon!T100/SUM(Eksplikatsioon!$O100:'Eksplikatsioon'!$AG100),IF($G100="Erikasutuses pind (korrus)",IFERROR(SUMIFS($E:$E,$G:$G,"Ainukasutuses pind",$C:$C,"Üüritav pind",$H:$H,O$3,$A:$A,$A100)/SUMIFS($E:$E,$G:$G,"Ainukasutuses pind",$C:$C,"Üüritav pind",$A:$A,$A100),0),IF($G100="Erikasutuses pind (hoone)",IFERROR(SUMIFS($E:$E,$G:$G,"Ainukasutuses pind",$C:$C,"Üüritav pind",$H:$H,O$3)/SUMIFS($E:$E,$G:$G,"Ainukasutuses pind",$C:$C,"Üüritav pind"),0),""))),"")</f>
        <v/>
      </c>
      <c r="P100" s="72" t="str">
        <f>IFERROR(IF($G100="Erikasutuses pind (muu)",Eksplikatsioon!U100/SUM(Eksplikatsioon!$O100:'Eksplikatsioon'!$AG100),IF($G100="Erikasutuses pind (korrus)",IFERROR(SUMIFS($E:$E,$G:$G,"Ainukasutuses pind",$C:$C,"Üüritav pind",$H:$H,P$3,$A:$A,$A100)/SUMIFS($E:$E,$G:$G,"Ainukasutuses pind",$C:$C,"Üüritav pind",$A:$A,$A100),0),IF($G100="Erikasutuses pind (hoone)",IFERROR(SUMIFS($E:$E,$G:$G,"Ainukasutuses pind",$C:$C,"Üüritav pind",$H:$H,P$3)/SUMIFS($E:$E,$G:$G,"Ainukasutuses pind",$C:$C,"Üüritav pind"),0),""))),"")</f>
        <v/>
      </c>
      <c r="Q100" s="72" t="str">
        <f>IFERROR(IF($G100="Erikasutuses pind (muu)",Eksplikatsioon!V100/SUM(Eksplikatsioon!$O100:'Eksplikatsioon'!$AG100),IF($G100="Erikasutuses pind (korrus)",IFERROR(SUMIFS($E:$E,$G:$G,"Ainukasutuses pind",$C:$C,"Üüritav pind",$H:$H,Q$3,$A:$A,$A100)/SUMIFS($E:$E,$G:$G,"Ainukasutuses pind",$C:$C,"Üüritav pind",$A:$A,$A100),0),IF($G100="Erikasutuses pind (hoone)",IFERROR(SUMIFS($E:$E,$G:$G,"Ainukasutuses pind",$C:$C,"Üüritav pind",$H:$H,Q$3)/SUMIFS($E:$E,$G:$G,"Ainukasutuses pind",$C:$C,"Üüritav pind"),0),""))),"")</f>
        <v/>
      </c>
      <c r="R100" s="72" t="str">
        <f>IFERROR(IF($G100="Erikasutuses pind (muu)",Eksplikatsioon!W100/SUM(Eksplikatsioon!$O100:'Eksplikatsioon'!$AG100),IF($G100="Erikasutuses pind (korrus)",IFERROR(SUMIFS($E:$E,$G:$G,"Ainukasutuses pind",$C:$C,"Üüritav pind",$H:$H,R$3,$A:$A,$A100)/SUMIFS($E:$E,$G:$G,"Ainukasutuses pind",$C:$C,"Üüritav pind",$A:$A,$A100),0),IF($G100="Erikasutuses pind (hoone)",IFERROR(SUMIFS($E:$E,$G:$G,"Ainukasutuses pind",$C:$C,"Üüritav pind",$H:$H,R$3)/SUMIFS($E:$E,$G:$G,"Ainukasutuses pind",$C:$C,"Üüritav pind"),0),""))),"")</f>
        <v/>
      </c>
      <c r="S100" s="72" t="str">
        <f>IFERROR(IF($G100="Erikasutuses pind (muu)",Eksplikatsioon!X100/SUM(Eksplikatsioon!$O100:'Eksplikatsioon'!$AG100),IF($G100="Erikasutuses pind (korrus)",IFERROR(SUMIFS($E:$E,$G:$G,"Ainukasutuses pind",$C:$C,"Üüritav pind",$H:$H,S$3,$A:$A,$A100)/SUMIFS($E:$E,$G:$G,"Ainukasutuses pind",$C:$C,"Üüritav pind",$A:$A,$A100),0),IF($G100="Erikasutuses pind (hoone)",IFERROR(SUMIFS($E:$E,$G:$G,"Ainukasutuses pind",$C:$C,"Üüritav pind",$H:$H,S$3)/SUMIFS($E:$E,$G:$G,"Ainukasutuses pind",$C:$C,"Üüritav pind"),0),""))),"")</f>
        <v/>
      </c>
      <c r="T100" s="72" t="str">
        <f>IFERROR(IF($G100="Erikasutuses pind (muu)",Eksplikatsioon!Y100/SUM(Eksplikatsioon!$O100:'Eksplikatsioon'!$AG100),IF($G100="Erikasutuses pind (korrus)",IFERROR(SUMIFS($E:$E,$G:$G,"Ainukasutuses pind",$C:$C,"Üüritav pind",$H:$H,T$3,$A:$A,$A100)/SUMIFS($E:$E,$G:$G,"Ainukasutuses pind",$C:$C,"Üüritav pind",$A:$A,$A100),0),IF($G100="Erikasutuses pind (hoone)",IFERROR(SUMIFS($E:$E,$G:$G,"Ainukasutuses pind",$C:$C,"Üüritav pind",$H:$H,T$3)/SUMIFS($E:$E,$G:$G,"Ainukasutuses pind",$C:$C,"Üüritav pind"),0),""))),"")</f>
        <v/>
      </c>
      <c r="U100" s="72" t="str">
        <f>IFERROR(IF($G100="Erikasutuses pind (muu)",Eksplikatsioon!Z100/SUM(Eksplikatsioon!$O100:'Eksplikatsioon'!$AG100),IF($G100="Erikasutuses pind (korrus)",IFERROR(SUMIFS($E:$E,$G:$G,"Ainukasutuses pind",$C:$C,"Üüritav pind",$H:$H,U$3,$A:$A,$A100)/SUMIFS($E:$E,$G:$G,"Ainukasutuses pind",$C:$C,"Üüritav pind",$A:$A,$A100),0),IF($G100="Erikasutuses pind (hoone)",IFERROR(SUMIFS($E:$E,$G:$G,"Ainukasutuses pind",$C:$C,"Üüritav pind",$H:$H,U$3)/SUMIFS($E:$E,$G:$G,"Ainukasutuses pind",$C:$C,"Üüritav pind"),0),""))),"")</f>
        <v/>
      </c>
      <c r="V100" s="72" t="str">
        <f>IFERROR(IF($G100="Erikasutuses pind (muu)",Eksplikatsioon!AA100/SUM(Eksplikatsioon!$O100:'Eksplikatsioon'!$AG100),IF($G100="Erikasutuses pind (korrus)",IFERROR(SUMIFS($E:$E,$G:$G,"Ainukasutuses pind",$C:$C,"Üüritav pind",$H:$H,V$3,$A:$A,$A100)/SUMIFS($E:$E,$G:$G,"Ainukasutuses pind",$C:$C,"Üüritav pind",$A:$A,$A100),0),IF($G100="Erikasutuses pind (hoone)",IFERROR(SUMIFS($E:$E,$G:$G,"Ainukasutuses pind",$C:$C,"Üüritav pind",$H:$H,V$3)/SUMIFS($E:$E,$G:$G,"Ainukasutuses pind",$C:$C,"Üüritav pind"),0),""))),"")</f>
        <v/>
      </c>
      <c r="W100" s="72" t="str">
        <f>IFERROR(IF($G100="Erikasutuses pind (muu)",Eksplikatsioon!AB100/SUM(Eksplikatsioon!$O100:'Eksplikatsioon'!$AG100),IF($G100="Erikasutuses pind (korrus)",IFERROR(SUMIFS($E:$E,$G:$G,"Ainukasutuses pind",$C:$C,"Üüritav pind",$H:$H,W$3,$A:$A,$A100)/SUMIFS($E:$E,$G:$G,"Ainukasutuses pind",$C:$C,"Üüritav pind",$A:$A,$A100),0),IF($G100="Erikasutuses pind (hoone)",IFERROR(SUMIFS($E:$E,$G:$G,"Ainukasutuses pind",$C:$C,"Üüritav pind",$H:$H,W$3)/SUMIFS($E:$E,$G:$G,"Ainukasutuses pind",$C:$C,"Üüritav pind"),0),""))),"")</f>
        <v/>
      </c>
      <c r="X100" s="72" t="str">
        <f>IFERROR(IF($G100="Erikasutuses pind (muu)",Eksplikatsioon!AC100/SUM(Eksplikatsioon!$O100:'Eksplikatsioon'!$AG100),IF($G100="Erikasutuses pind (korrus)",IFERROR(SUMIFS($E:$E,$G:$G,"Ainukasutuses pind",$C:$C,"Üüritav pind",$H:$H,X$3,$A:$A,$A100)/SUMIFS($E:$E,$G:$G,"Ainukasutuses pind",$C:$C,"Üüritav pind",$A:$A,$A100),0),IF($G100="Erikasutuses pind (hoone)",IFERROR(SUMIFS($E:$E,$G:$G,"Ainukasutuses pind",$C:$C,"Üüritav pind",$H:$H,X$3)/SUMIFS($E:$E,$G:$G,"Ainukasutuses pind",$C:$C,"Üüritav pind"),0),""))),"")</f>
        <v/>
      </c>
      <c r="Y100" s="72" t="str">
        <f>IFERROR(IF($G100="Erikasutuses pind (muu)",Eksplikatsioon!AD100/SUM(Eksplikatsioon!$O100:'Eksplikatsioon'!$AG100),IF($G100="Erikasutuses pind (korrus)",IFERROR(SUMIFS($E:$E,$G:$G,"Ainukasutuses pind",$C:$C,"Üüritav pind",$H:$H,Y$3,$A:$A,$A100)/SUMIFS($E:$E,$G:$G,"Ainukasutuses pind",$C:$C,"Üüritav pind",$A:$A,$A100),0),IF($G100="Erikasutuses pind (hoone)",IFERROR(SUMIFS($E:$E,$G:$G,"Ainukasutuses pind",$C:$C,"Üüritav pind",$H:$H,Y$3)/SUMIFS($E:$E,$G:$G,"Ainukasutuses pind",$C:$C,"Üüritav pind"),0),""))),"")</f>
        <v/>
      </c>
      <c r="Z100" s="72" t="str">
        <f>IFERROR(IF($G100="Erikasutuses pind (muu)",Eksplikatsioon!AE100/SUM(Eksplikatsioon!$O100:'Eksplikatsioon'!$AG100),IF($G100="Erikasutuses pind (korrus)",IFERROR(SUMIFS($E:$E,$G:$G,"Ainukasutuses pind",$C:$C,"Üüritav pind",$H:$H,Z$3,$A:$A,$A100)/SUMIFS($E:$E,$G:$G,"Ainukasutuses pind",$C:$C,"Üüritav pind",$A:$A,$A100),0),IF($G100="Erikasutuses pind (hoone)",IFERROR(SUMIFS($E:$E,$G:$G,"Ainukasutuses pind",$C:$C,"Üüritav pind",$H:$H,Z$3)/SUMIFS($E:$E,$G:$G,"Ainukasutuses pind",$C:$C,"Üüritav pind"),0),""))),"")</f>
        <v/>
      </c>
      <c r="AA100" s="72" t="str">
        <f>IFERROR(IF($G100="Erikasutuses pind (muu)",Eksplikatsioon!AF100/SUM(Eksplikatsioon!$O100:'Eksplikatsioon'!$AG100),IF($G100="Erikasutuses pind (korrus)",IFERROR(SUMIFS($E:$E,$G:$G,"Ainukasutuses pind",$C:$C,"Üüritav pind",$H:$H,AA$3,$A:$A,$A100)/SUMIFS($E:$E,$G:$G,"Ainukasutuses pind",$C:$C,"Üüritav pind",$A:$A,$A100),0),IF($G100="Erikasutuses pind (hoone)",IFERROR(SUMIFS($E:$E,$G:$G,"Ainukasutuses pind",$C:$C,"Üüritav pind",$H:$H,AA$3)/SUMIFS($E:$E,$G:$G,"Ainukasutuses pind",$C:$C,"Üüritav pind"),0),""))),"")</f>
        <v/>
      </c>
      <c r="AB100" s="72" t="str">
        <f>IFERROR(IF($G100="Erikasutuses pind (muu)",Eksplikatsioon!AG100/SUM(Eksplikatsioon!$O100:'Eksplikatsioon'!$AG100),IF($G100="Erikasutuses pind (korrus)",IFERROR(SUMIFS($E:$E,$G:$G,"Ainukasutuses pind",$C:$C,"Üüritav pind",$H:$H,AB$3,$A:$A,$A100)/SUMIFS($E:$E,$G:$G,"Ainukasutuses pind",$C:$C,"Üüritav pind",$A:$A,$A100),0),IF($G100="Erikasutuses pind (hoone)",IFERROR(SUMIFS($E:$E,$G:$G,"Ainukasutuses pind",$C:$C,"Üüritav pind",$H:$H,AB$3)/SUMIFS($E:$E,$G:$G,"Ainukasutuses pind",$C:$C,"Üüritav pind"),0),""))),"")</f>
        <v/>
      </c>
      <c r="AC100" s="72" t="str">
        <f>IFERROR(IF($G100="Erikasutuses pind (muu)",$E100*J100,IFERROR($E100*J100/SUM($J100:$AB100)*(Eksplikatsioon!O100)/SUMPRODUCT($J100:$AB100,Eksplikatsioon!$O100:$AG100),"")),"")</f>
        <v/>
      </c>
      <c r="AD100" s="72" t="str">
        <f>IFERROR(IF($G100="Erikasutuses pind (muu)",$E100*K100,IFERROR($E100*K100/SUM($J100:$AB100)*(Eksplikatsioon!P100)/SUMPRODUCT($J100:$AB100,Eksplikatsioon!$O100:$AG100),"")),"")</f>
        <v/>
      </c>
      <c r="AE100" s="72" t="str">
        <f>IFERROR(IF($G100="Erikasutuses pind (muu)",$E100*L100,IFERROR($E100*L100/SUM($J100:$AB100)*(Eksplikatsioon!Q100)/SUMPRODUCT($J100:$AB100,Eksplikatsioon!$O100:$AG100),"")),"")</f>
        <v/>
      </c>
      <c r="AF100" s="72" t="str">
        <f>IFERROR(IF($G100="Erikasutuses pind (muu)",$E100*M100,IFERROR($E100*M100/SUM($J100:$AB100)*(Eksplikatsioon!R100)/SUMPRODUCT($J100:$AB100,Eksplikatsioon!$O100:$AG100),"")),"")</f>
        <v/>
      </c>
      <c r="AG100" s="72" t="str">
        <f>IFERROR(IF($G100="Erikasutuses pind (muu)",$E100*N100,IFERROR($E100*N100/SUM($J100:$AB100)*(Eksplikatsioon!S100)/SUMPRODUCT($J100:$AB100,Eksplikatsioon!$O100:$AG100),"")),"")</f>
        <v/>
      </c>
      <c r="AH100" s="72" t="str">
        <f>IFERROR(IF($G100="Erikasutuses pind (muu)",$E100*O100,IFERROR($E100*O100/SUM($J100:$AB100)*(Eksplikatsioon!T100)/SUMPRODUCT($J100:$AB100,Eksplikatsioon!$O100:$AG100),"")),"")</f>
        <v/>
      </c>
      <c r="AI100" s="72" t="str">
        <f>IFERROR(IF($G100="Erikasutuses pind (muu)",$E100*P100,IFERROR($E100*P100/SUM($J100:$AB100)*(Eksplikatsioon!U100)/SUMPRODUCT($J100:$AB100,Eksplikatsioon!$O100:$AG100),"")),"")</f>
        <v/>
      </c>
      <c r="AJ100" s="72" t="str">
        <f>IFERROR(IF($G100="Erikasutuses pind (muu)",$E100*Q100,IFERROR($E100*Q100/SUM($J100:$AB100)*(Eksplikatsioon!V100)/SUMPRODUCT($J100:$AB100,Eksplikatsioon!$O100:$AG100),"")),"")</f>
        <v/>
      </c>
      <c r="AK100" s="72" t="str">
        <f>IFERROR(IF($G100="Erikasutuses pind (muu)",$E100*R100,IFERROR($E100*R100/SUM($J100:$AB100)*(Eksplikatsioon!W100)/SUMPRODUCT($J100:$AB100,Eksplikatsioon!$O100:$AG100),"")),"")</f>
        <v/>
      </c>
      <c r="AL100" s="72" t="str">
        <f>IFERROR(IF($G100="Erikasutuses pind (muu)",$E100*S100,IFERROR($E100*S100/SUM($J100:$AB100)*(Eksplikatsioon!X100)/SUMPRODUCT($J100:$AB100,Eksplikatsioon!$O100:$AG100),"")),"")</f>
        <v/>
      </c>
      <c r="AM100" s="72" t="str">
        <f>IFERROR(IF($G100="Erikasutuses pind (muu)",$E100*T100,IFERROR($E100*T100/SUM($J100:$AB100)*(Eksplikatsioon!Y100)/SUMPRODUCT($J100:$AB100,Eksplikatsioon!$O100:$AG100),"")),"")</f>
        <v/>
      </c>
      <c r="AN100" s="72" t="str">
        <f>IFERROR(IF($G100="Erikasutuses pind (muu)",$E100*U100,IFERROR($E100*U100/SUM($J100:$AB100)*(Eksplikatsioon!Z100)/SUMPRODUCT($J100:$AB100,Eksplikatsioon!$O100:$AG100),"")),"")</f>
        <v/>
      </c>
      <c r="AO100" s="72" t="str">
        <f>IFERROR(IF($G100="Erikasutuses pind (muu)",$E100*V100,IFERROR($E100*V100/SUM($J100:$AB100)*(Eksplikatsioon!AA100)/SUMPRODUCT($J100:$AB100,Eksplikatsioon!$O100:$AG100),"")),"")</f>
        <v/>
      </c>
      <c r="AP100" s="72" t="str">
        <f>IFERROR(IF($G100="Erikasutuses pind (muu)",$E100*W100,IFERROR($E100*W100/SUM($J100:$AB100)*(Eksplikatsioon!AB100)/SUMPRODUCT($J100:$AB100,Eksplikatsioon!$O100:$AG100),"")),"")</f>
        <v/>
      </c>
      <c r="AQ100" s="72" t="str">
        <f>IFERROR(IF($G100="Erikasutuses pind (muu)",$E100*X100,IFERROR($E100*X100/SUM($J100:$AB100)*(Eksplikatsioon!AC100)/SUMPRODUCT($J100:$AB100,Eksplikatsioon!$O100:$AG100),"")),"")</f>
        <v/>
      </c>
      <c r="AR100" s="72" t="str">
        <f>IFERROR(IF($G100="Erikasutuses pind (muu)",$E100*Y100,IFERROR($E100*Y100/SUM($J100:$AB100)*(Eksplikatsioon!AD100)/SUMPRODUCT($J100:$AB100,Eksplikatsioon!$O100:$AG100),"")),"")</f>
        <v/>
      </c>
      <c r="AS100" s="72" t="str">
        <f>IFERROR(IF($G100="Erikasutuses pind (muu)",$E100*Z100,IFERROR($E100*Z100/SUM($J100:$AB100)*(Eksplikatsioon!AE100)/SUMPRODUCT($J100:$AB100,Eksplikatsioon!$O100:$AG100),"")),"")</f>
        <v/>
      </c>
      <c r="AT100" s="72" t="str">
        <f>IFERROR(IF($G100="Erikasutuses pind (muu)",$E100*AA100,IFERROR($E100*AA100/SUM($J100:$AB100)*(Eksplikatsioon!AF100)/SUMPRODUCT($J100:$AB100,Eksplikatsioon!$O100:$AG100),"")),"")</f>
        <v/>
      </c>
      <c r="AU100" s="72" t="str">
        <f>IFERROR(IF($G100="Erikasutuses pind (muu)",$E100*AB100,IFERROR($E100*AB100/SUM($J100:$AB100)*(Eksplikatsioon!AG100)/SUMPRODUCT($J100:$AB100,Eksplikatsioon!$O100:$AG100),"")),"")</f>
        <v/>
      </c>
    </row>
    <row r="101" spans="1:47" x14ac:dyDescent="0.25">
      <c r="A101" s="71" t="str">
        <f>IF(Eksplikatsioon!A101=0,"",Eksplikatsioon!A101)</f>
        <v/>
      </c>
      <c r="B101" s="71" t="str">
        <f>IF(Eksplikatsioon!B101=0,"",Eksplikatsioon!B101)</f>
        <v/>
      </c>
      <c r="C101" s="71" t="str">
        <f>IF(Eksplikatsioon!C101=0,"",Eksplikatsioon!C101)</f>
        <v/>
      </c>
      <c r="D101" s="71" t="str">
        <f>IF(Eksplikatsioon!D101=0,"",Eksplikatsioon!D101)</f>
        <v/>
      </c>
      <c r="E101" s="71" t="str">
        <f>IF(Eksplikatsioon!F101=0,"",Eksplikatsioon!F101)</f>
        <v/>
      </c>
      <c r="F101" s="71" t="str">
        <f>IF(Eksplikatsioon!H101=0,"",Eksplikatsioon!H101)</f>
        <v/>
      </c>
      <c r="G101" s="71" t="str">
        <f>IF(Eksplikatsioon!J101=0,"",Eksplikatsioon!J101)</f>
        <v/>
      </c>
      <c r="H101" s="71" t="str">
        <f>IF(Eksplikatsioon!K101=0,"",Eksplikatsioon!K101)</f>
        <v/>
      </c>
      <c r="I101" s="71" t="str">
        <f>IF(Eksplikatsioon!L101=0,"",Eksplikatsioon!L101)</f>
        <v/>
      </c>
      <c r="J101" s="72" t="str">
        <f>IFERROR(IF($G101="Erikasutuses pind (muu)",Eksplikatsioon!O101/SUM(Eksplikatsioon!$O101:'Eksplikatsioon'!$AG101),IF($G101="Erikasutuses pind (korrus)",IFERROR(SUMIFS($E:$E,$G:$G,"Ainukasutuses pind",$C:$C,"Üüritav pind",$H:$H,J$3,$A:$A,$A101)/SUMIFS($E:$E,$G:$G,"Ainukasutuses pind",$C:$C,"Üüritav pind",$A:$A,$A101),0),IF($G101="Erikasutuses pind (hoone)",IFERROR(SUMIFS($E:$E,$G:$G,"Ainukasutuses pind",$C:$C,"Üüritav pind",$H:$H,J$3)/SUMIFS($E:$E,$G:$G,"Ainukasutuses pind",$C:$C,"Üüritav pind"),0),""))),"")</f>
        <v/>
      </c>
      <c r="K101" s="72" t="str">
        <f>IFERROR(IF($G101="Erikasutuses pind (muu)",Eksplikatsioon!P101/SUM(Eksplikatsioon!$O101:'Eksplikatsioon'!$AG101),IF($G101="Erikasutuses pind (korrus)",IFERROR(SUMIFS($E:$E,$G:$G,"Ainukasutuses pind",$C:$C,"Üüritav pind",$H:$H,K$3,$A:$A,$A101)/SUMIFS($E:$E,$G:$G,"Ainukasutuses pind",$C:$C,"Üüritav pind",$A:$A,$A101),0),IF($G101="Erikasutuses pind (hoone)",IFERROR(SUMIFS($E:$E,$G:$G,"Ainukasutuses pind",$C:$C,"Üüritav pind",$H:$H,K$3)/SUMIFS($E:$E,$G:$G,"Ainukasutuses pind",$C:$C,"Üüritav pind"),0),""))),"")</f>
        <v/>
      </c>
      <c r="L101" s="72" t="str">
        <f>IFERROR(IF($G101="Erikasutuses pind (muu)",Eksplikatsioon!Q101/SUM(Eksplikatsioon!$O101:'Eksplikatsioon'!$AG101),IF($G101="Erikasutuses pind (korrus)",IFERROR(SUMIFS($E:$E,$G:$G,"Ainukasutuses pind",$C:$C,"Üüritav pind",$H:$H,L$3,$A:$A,$A101)/SUMIFS($E:$E,$G:$G,"Ainukasutuses pind",$C:$C,"Üüritav pind",$A:$A,$A101),0),IF($G101="Erikasutuses pind (hoone)",IFERROR(SUMIFS($E:$E,$G:$G,"Ainukasutuses pind",$C:$C,"Üüritav pind",$H:$H,L$3)/SUMIFS($E:$E,$G:$G,"Ainukasutuses pind",$C:$C,"Üüritav pind"),0),""))),"")</f>
        <v/>
      </c>
      <c r="M101" s="72" t="str">
        <f>IFERROR(IF($G101="Erikasutuses pind (muu)",Eksplikatsioon!R101/SUM(Eksplikatsioon!$O101:'Eksplikatsioon'!$AG101),IF($G101="Erikasutuses pind (korrus)",IFERROR(SUMIFS($E:$E,$G:$G,"Ainukasutuses pind",$C:$C,"Üüritav pind",$H:$H,M$3,$A:$A,$A101)/SUMIFS($E:$E,$G:$G,"Ainukasutuses pind",$C:$C,"Üüritav pind",$A:$A,$A101),0),IF($G101="Erikasutuses pind (hoone)",IFERROR(SUMIFS($E:$E,$G:$G,"Ainukasutuses pind",$C:$C,"Üüritav pind",$H:$H,M$3)/SUMIFS($E:$E,$G:$G,"Ainukasutuses pind",$C:$C,"Üüritav pind"),0),""))),"")</f>
        <v/>
      </c>
      <c r="N101" s="72" t="str">
        <f>IFERROR(IF($G101="Erikasutuses pind (muu)",Eksplikatsioon!S101/SUM(Eksplikatsioon!$O101:'Eksplikatsioon'!$AG101),IF($G101="Erikasutuses pind (korrus)",IFERROR(SUMIFS($E:$E,$G:$G,"Ainukasutuses pind",$C:$C,"Üüritav pind",$H:$H,N$3,$A:$A,$A101)/SUMIFS($E:$E,$G:$G,"Ainukasutuses pind",$C:$C,"Üüritav pind",$A:$A,$A101),0),IF($G101="Erikasutuses pind (hoone)",IFERROR(SUMIFS($E:$E,$G:$G,"Ainukasutuses pind",$C:$C,"Üüritav pind",$H:$H,N$3)/SUMIFS($E:$E,$G:$G,"Ainukasutuses pind",$C:$C,"Üüritav pind"),0),""))),"")</f>
        <v/>
      </c>
      <c r="O101" s="72" t="str">
        <f>IFERROR(IF($G101="Erikasutuses pind (muu)",Eksplikatsioon!T101/SUM(Eksplikatsioon!$O101:'Eksplikatsioon'!$AG101),IF($G101="Erikasutuses pind (korrus)",IFERROR(SUMIFS($E:$E,$G:$G,"Ainukasutuses pind",$C:$C,"Üüritav pind",$H:$H,O$3,$A:$A,$A101)/SUMIFS($E:$E,$G:$G,"Ainukasutuses pind",$C:$C,"Üüritav pind",$A:$A,$A101),0),IF($G101="Erikasutuses pind (hoone)",IFERROR(SUMIFS($E:$E,$G:$G,"Ainukasutuses pind",$C:$C,"Üüritav pind",$H:$H,O$3)/SUMIFS($E:$E,$G:$G,"Ainukasutuses pind",$C:$C,"Üüritav pind"),0),""))),"")</f>
        <v/>
      </c>
      <c r="P101" s="72" t="str">
        <f>IFERROR(IF($G101="Erikasutuses pind (muu)",Eksplikatsioon!U101/SUM(Eksplikatsioon!$O101:'Eksplikatsioon'!$AG101),IF($G101="Erikasutuses pind (korrus)",IFERROR(SUMIFS($E:$E,$G:$G,"Ainukasutuses pind",$C:$C,"Üüritav pind",$H:$H,P$3,$A:$A,$A101)/SUMIFS($E:$E,$G:$G,"Ainukasutuses pind",$C:$C,"Üüritav pind",$A:$A,$A101),0),IF($G101="Erikasutuses pind (hoone)",IFERROR(SUMIFS($E:$E,$G:$G,"Ainukasutuses pind",$C:$C,"Üüritav pind",$H:$H,P$3)/SUMIFS($E:$E,$G:$G,"Ainukasutuses pind",$C:$C,"Üüritav pind"),0),""))),"")</f>
        <v/>
      </c>
      <c r="Q101" s="72" t="str">
        <f>IFERROR(IF($G101="Erikasutuses pind (muu)",Eksplikatsioon!V101/SUM(Eksplikatsioon!$O101:'Eksplikatsioon'!$AG101),IF($G101="Erikasutuses pind (korrus)",IFERROR(SUMIFS($E:$E,$G:$G,"Ainukasutuses pind",$C:$C,"Üüritav pind",$H:$H,Q$3,$A:$A,$A101)/SUMIFS($E:$E,$G:$G,"Ainukasutuses pind",$C:$C,"Üüritav pind",$A:$A,$A101),0),IF($G101="Erikasutuses pind (hoone)",IFERROR(SUMIFS($E:$E,$G:$G,"Ainukasutuses pind",$C:$C,"Üüritav pind",$H:$H,Q$3)/SUMIFS($E:$E,$G:$G,"Ainukasutuses pind",$C:$C,"Üüritav pind"),0),""))),"")</f>
        <v/>
      </c>
      <c r="R101" s="72" t="str">
        <f>IFERROR(IF($G101="Erikasutuses pind (muu)",Eksplikatsioon!W101/SUM(Eksplikatsioon!$O101:'Eksplikatsioon'!$AG101),IF($G101="Erikasutuses pind (korrus)",IFERROR(SUMIFS($E:$E,$G:$G,"Ainukasutuses pind",$C:$C,"Üüritav pind",$H:$H,R$3,$A:$A,$A101)/SUMIFS($E:$E,$G:$G,"Ainukasutuses pind",$C:$C,"Üüritav pind",$A:$A,$A101),0),IF($G101="Erikasutuses pind (hoone)",IFERROR(SUMIFS($E:$E,$G:$G,"Ainukasutuses pind",$C:$C,"Üüritav pind",$H:$H,R$3)/SUMIFS($E:$E,$G:$G,"Ainukasutuses pind",$C:$C,"Üüritav pind"),0),""))),"")</f>
        <v/>
      </c>
      <c r="S101" s="72" t="str">
        <f>IFERROR(IF($G101="Erikasutuses pind (muu)",Eksplikatsioon!X101/SUM(Eksplikatsioon!$O101:'Eksplikatsioon'!$AG101),IF($G101="Erikasutuses pind (korrus)",IFERROR(SUMIFS($E:$E,$G:$G,"Ainukasutuses pind",$C:$C,"Üüritav pind",$H:$H,S$3,$A:$A,$A101)/SUMIFS($E:$E,$G:$G,"Ainukasutuses pind",$C:$C,"Üüritav pind",$A:$A,$A101),0),IF($G101="Erikasutuses pind (hoone)",IFERROR(SUMIFS($E:$E,$G:$G,"Ainukasutuses pind",$C:$C,"Üüritav pind",$H:$H,S$3)/SUMIFS($E:$E,$G:$G,"Ainukasutuses pind",$C:$C,"Üüritav pind"),0),""))),"")</f>
        <v/>
      </c>
      <c r="T101" s="72" t="str">
        <f>IFERROR(IF($G101="Erikasutuses pind (muu)",Eksplikatsioon!Y101/SUM(Eksplikatsioon!$O101:'Eksplikatsioon'!$AG101),IF($G101="Erikasutuses pind (korrus)",IFERROR(SUMIFS($E:$E,$G:$G,"Ainukasutuses pind",$C:$C,"Üüritav pind",$H:$H,T$3,$A:$A,$A101)/SUMIFS($E:$E,$G:$G,"Ainukasutuses pind",$C:$C,"Üüritav pind",$A:$A,$A101),0),IF($G101="Erikasutuses pind (hoone)",IFERROR(SUMIFS($E:$E,$G:$G,"Ainukasutuses pind",$C:$C,"Üüritav pind",$H:$H,T$3)/SUMIFS($E:$E,$G:$G,"Ainukasutuses pind",$C:$C,"Üüritav pind"),0),""))),"")</f>
        <v/>
      </c>
      <c r="U101" s="72" t="str">
        <f>IFERROR(IF($G101="Erikasutuses pind (muu)",Eksplikatsioon!Z101/SUM(Eksplikatsioon!$O101:'Eksplikatsioon'!$AG101),IF($G101="Erikasutuses pind (korrus)",IFERROR(SUMIFS($E:$E,$G:$G,"Ainukasutuses pind",$C:$C,"Üüritav pind",$H:$H,U$3,$A:$A,$A101)/SUMIFS($E:$E,$G:$G,"Ainukasutuses pind",$C:$C,"Üüritav pind",$A:$A,$A101),0),IF($G101="Erikasutuses pind (hoone)",IFERROR(SUMIFS($E:$E,$G:$G,"Ainukasutuses pind",$C:$C,"Üüritav pind",$H:$H,U$3)/SUMIFS($E:$E,$G:$G,"Ainukasutuses pind",$C:$C,"Üüritav pind"),0),""))),"")</f>
        <v/>
      </c>
      <c r="V101" s="72" t="str">
        <f>IFERROR(IF($G101="Erikasutuses pind (muu)",Eksplikatsioon!AA101/SUM(Eksplikatsioon!$O101:'Eksplikatsioon'!$AG101),IF($G101="Erikasutuses pind (korrus)",IFERROR(SUMIFS($E:$E,$G:$G,"Ainukasutuses pind",$C:$C,"Üüritav pind",$H:$H,V$3,$A:$A,$A101)/SUMIFS($E:$E,$G:$G,"Ainukasutuses pind",$C:$C,"Üüritav pind",$A:$A,$A101),0),IF($G101="Erikasutuses pind (hoone)",IFERROR(SUMIFS($E:$E,$G:$G,"Ainukasutuses pind",$C:$C,"Üüritav pind",$H:$H,V$3)/SUMIFS($E:$E,$G:$G,"Ainukasutuses pind",$C:$C,"Üüritav pind"),0),""))),"")</f>
        <v/>
      </c>
      <c r="W101" s="72" t="str">
        <f>IFERROR(IF($G101="Erikasutuses pind (muu)",Eksplikatsioon!AB101/SUM(Eksplikatsioon!$O101:'Eksplikatsioon'!$AG101),IF($G101="Erikasutuses pind (korrus)",IFERROR(SUMIFS($E:$E,$G:$G,"Ainukasutuses pind",$C:$C,"Üüritav pind",$H:$H,W$3,$A:$A,$A101)/SUMIFS($E:$E,$G:$G,"Ainukasutuses pind",$C:$C,"Üüritav pind",$A:$A,$A101),0),IF($G101="Erikasutuses pind (hoone)",IFERROR(SUMIFS($E:$E,$G:$G,"Ainukasutuses pind",$C:$C,"Üüritav pind",$H:$H,W$3)/SUMIFS($E:$E,$G:$G,"Ainukasutuses pind",$C:$C,"Üüritav pind"),0),""))),"")</f>
        <v/>
      </c>
      <c r="X101" s="72" t="str">
        <f>IFERROR(IF($G101="Erikasutuses pind (muu)",Eksplikatsioon!AC101/SUM(Eksplikatsioon!$O101:'Eksplikatsioon'!$AG101),IF($G101="Erikasutuses pind (korrus)",IFERROR(SUMIFS($E:$E,$G:$G,"Ainukasutuses pind",$C:$C,"Üüritav pind",$H:$H,X$3,$A:$A,$A101)/SUMIFS($E:$E,$G:$G,"Ainukasutuses pind",$C:$C,"Üüritav pind",$A:$A,$A101),0),IF($G101="Erikasutuses pind (hoone)",IFERROR(SUMIFS($E:$E,$G:$G,"Ainukasutuses pind",$C:$C,"Üüritav pind",$H:$H,X$3)/SUMIFS($E:$E,$G:$G,"Ainukasutuses pind",$C:$C,"Üüritav pind"),0),""))),"")</f>
        <v/>
      </c>
      <c r="Y101" s="72" t="str">
        <f>IFERROR(IF($G101="Erikasutuses pind (muu)",Eksplikatsioon!AD101/SUM(Eksplikatsioon!$O101:'Eksplikatsioon'!$AG101),IF($G101="Erikasutuses pind (korrus)",IFERROR(SUMIFS($E:$E,$G:$G,"Ainukasutuses pind",$C:$C,"Üüritav pind",$H:$H,Y$3,$A:$A,$A101)/SUMIFS($E:$E,$G:$G,"Ainukasutuses pind",$C:$C,"Üüritav pind",$A:$A,$A101),0),IF($G101="Erikasutuses pind (hoone)",IFERROR(SUMIFS($E:$E,$G:$G,"Ainukasutuses pind",$C:$C,"Üüritav pind",$H:$H,Y$3)/SUMIFS($E:$E,$G:$G,"Ainukasutuses pind",$C:$C,"Üüritav pind"),0),""))),"")</f>
        <v/>
      </c>
      <c r="Z101" s="72" t="str">
        <f>IFERROR(IF($G101="Erikasutuses pind (muu)",Eksplikatsioon!AE101/SUM(Eksplikatsioon!$O101:'Eksplikatsioon'!$AG101),IF($G101="Erikasutuses pind (korrus)",IFERROR(SUMIFS($E:$E,$G:$G,"Ainukasutuses pind",$C:$C,"Üüritav pind",$H:$H,Z$3,$A:$A,$A101)/SUMIFS($E:$E,$G:$G,"Ainukasutuses pind",$C:$C,"Üüritav pind",$A:$A,$A101),0),IF($G101="Erikasutuses pind (hoone)",IFERROR(SUMIFS($E:$E,$G:$G,"Ainukasutuses pind",$C:$C,"Üüritav pind",$H:$H,Z$3)/SUMIFS($E:$E,$G:$G,"Ainukasutuses pind",$C:$C,"Üüritav pind"),0),""))),"")</f>
        <v/>
      </c>
      <c r="AA101" s="72" t="str">
        <f>IFERROR(IF($G101="Erikasutuses pind (muu)",Eksplikatsioon!AF101/SUM(Eksplikatsioon!$O101:'Eksplikatsioon'!$AG101),IF($G101="Erikasutuses pind (korrus)",IFERROR(SUMIFS($E:$E,$G:$G,"Ainukasutuses pind",$C:$C,"Üüritav pind",$H:$H,AA$3,$A:$A,$A101)/SUMIFS($E:$E,$G:$G,"Ainukasutuses pind",$C:$C,"Üüritav pind",$A:$A,$A101),0),IF($G101="Erikasutuses pind (hoone)",IFERROR(SUMIFS($E:$E,$G:$G,"Ainukasutuses pind",$C:$C,"Üüritav pind",$H:$H,AA$3)/SUMIFS($E:$E,$G:$G,"Ainukasutuses pind",$C:$C,"Üüritav pind"),0),""))),"")</f>
        <v/>
      </c>
      <c r="AB101" s="72" t="str">
        <f>IFERROR(IF($G101="Erikasutuses pind (muu)",Eksplikatsioon!AG101/SUM(Eksplikatsioon!$O101:'Eksplikatsioon'!$AG101),IF($G101="Erikasutuses pind (korrus)",IFERROR(SUMIFS($E:$E,$G:$G,"Ainukasutuses pind",$C:$C,"Üüritav pind",$H:$H,AB$3,$A:$A,$A101)/SUMIFS($E:$E,$G:$G,"Ainukasutuses pind",$C:$C,"Üüritav pind",$A:$A,$A101),0),IF($G101="Erikasutuses pind (hoone)",IFERROR(SUMIFS($E:$E,$G:$G,"Ainukasutuses pind",$C:$C,"Üüritav pind",$H:$H,AB$3)/SUMIFS($E:$E,$G:$G,"Ainukasutuses pind",$C:$C,"Üüritav pind"),0),""))),"")</f>
        <v/>
      </c>
      <c r="AC101" s="72" t="str">
        <f>IFERROR(IF($G101="Erikasutuses pind (muu)",$E101*J101,IFERROR($E101*J101/SUM($J101:$AB101)*(Eksplikatsioon!O101)/SUMPRODUCT($J101:$AB101,Eksplikatsioon!$O101:$AG101),"")),"")</f>
        <v/>
      </c>
      <c r="AD101" s="72" t="str">
        <f>IFERROR(IF($G101="Erikasutuses pind (muu)",$E101*K101,IFERROR($E101*K101/SUM($J101:$AB101)*(Eksplikatsioon!P101)/SUMPRODUCT($J101:$AB101,Eksplikatsioon!$O101:$AG101),"")),"")</f>
        <v/>
      </c>
      <c r="AE101" s="72" t="str">
        <f>IFERROR(IF($G101="Erikasutuses pind (muu)",$E101*L101,IFERROR($E101*L101/SUM($J101:$AB101)*(Eksplikatsioon!Q101)/SUMPRODUCT($J101:$AB101,Eksplikatsioon!$O101:$AG101),"")),"")</f>
        <v/>
      </c>
      <c r="AF101" s="72" t="str">
        <f>IFERROR(IF($G101="Erikasutuses pind (muu)",$E101*M101,IFERROR($E101*M101/SUM($J101:$AB101)*(Eksplikatsioon!R101)/SUMPRODUCT($J101:$AB101,Eksplikatsioon!$O101:$AG101),"")),"")</f>
        <v/>
      </c>
      <c r="AG101" s="72" t="str">
        <f>IFERROR(IF($G101="Erikasutuses pind (muu)",$E101*N101,IFERROR($E101*N101/SUM($J101:$AB101)*(Eksplikatsioon!S101)/SUMPRODUCT($J101:$AB101,Eksplikatsioon!$O101:$AG101),"")),"")</f>
        <v/>
      </c>
      <c r="AH101" s="72" t="str">
        <f>IFERROR(IF($G101="Erikasutuses pind (muu)",$E101*O101,IFERROR($E101*O101/SUM($J101:$AB101)*(Eksplikatsioon!T101)/SUMPRODUCT($J101:$AB101,Eksplikatsioon!$O101:$AG101),"")),"")</f>
        <v/>
      </c>
      <c r="AI101" s="72" t="str">
        <f>IFERROR(IF($G101="Erikasutuses pind (muu)",$E101*P101,IFERROR($E101*P101/SUM($J101:$AB101)*(Eksplikatsioon!U101)/SUMPRODUCT($J101:$AB101,Eksplikatsioon!$O101:$AG101),"")),"")</f>
        <v/>
      </c>
      <c r="AJ101" s="72" t="str">
        <f>IFERROR(IF($G101="Erikasutuses pind (muu)",$E101*Q101,IFERROR($E101*Q101/SUM($J101:$AB101)*(Eksplikatsioon!V101)/SUMPRODUCT($J101:$AB101,Eksplikatsioon!$O101:$AG101),"")),"")</f>
        <v/>
      </c>
      <c r="AK101" s="72" t="str">
        <f>IFERROR(IF($G101="Erikasutuses pind (muu)",$E101*R101,IFERROR($E101*R101/SUM($J101:$AB101)*(Eksplikatsioon!W101)/SUMPRODUCT($J101:$AB101,Eksplikatsioon!$O101:$AG101),"")),"")</f>
        <v/>
      </c>
      <c r="AL101" s="72" t="str">
        <f>IFERROR(IF($G101="Erikasutuses pind (muu)",$E101*S101,IFERROR($E101*S101/SUM($J101:$AB101)*(Eksplikatsioon!X101)/SUMPRODUCT($J101:$AB101,Eksplikatsioon!$O101:$AG101),"")),"")</f>
        <v/>
      </c>
      <c r="AM101" s="72" t="str">
        <f>IFERROR(IF($G101="Erikasutuses pind (muu)",$E101*T101,IFERROR($E101*T101/SUM($J101:$AB101)*(Eksplikatsioon!Y101)/SUMPRODUCT($J101:$AB101,Eksplikatsioon!$O101:$AG101),"")),"")</f>
        <v/>
      </c>
      <c r="AN101" s="72" t="str">
        <f>IFERROR(IF($G101="Erikasutuses pind (muu)",$E101*U101,IFERROR($E101*U101/SUM($J101:$AB101)*(Eksplikatsioon!Z101)/SUMPRODUCT($J101:$AB101,Eksplikatsioon!$O101:$AG101),"")),"")</f>
        <v/>
      </c>
      <c r="AO101" s="72" t="str">
        <f>IFERROR(IF($G101="Erikasutuses pind (muu)",$E101*V101,IFERROR($E101*V101/SUM($J101:$AB101)*(Eksplikatsioon!AA101)/SUMPRODUCT($J101:$AB101,Eksplikatsioon!$O101:$AG101),"")),"")</f>
        <v/>
      </c>
      <c r="AP101" s="72" t="str">
        <f>IFERROR(IF($G101="Erikasutuses pind (muu)",$E101*W101,IFERROR($E101*W101/SUM($J101:$AB101)*(Eksplikatsioon!AB101)/SUMPRODUCT($J101:$AB101,Eksplikatsioon!$O101:$AG101),"")),"")</f>
        <v/>
      </c>
      <c r="AQ101" s="72" t="str">
        <f>IFERROR(IF($G101="Erikasutuses pind (muu)",$E101*X101,IFERROR($E101*X101/SUM($J101:$AB101)*(Eksplikatsioon!AC101)/SUMPRODUCT($J101:$AB101,Eksplikatsioon!$O101:$AG101),"")),"")</f>
        <v/>
      </c>
      <c r="AR101" s="72" t="str">
        <f>IFERROR(IF($G101="Erikasutuses pind (muu)",$E101*Y101,IFERROR($E101*Y101/SUM($J101:$AB101)*(Eksplikatsioon!AD101)/SUMPRODUCT($J101:$AB101,Eksplikatsioon!$O101:$AG101),"")),"")</f>
        <v/>
      </c>
      <c r="AS101" s="72" t="str">
        <f>IFERROR(IF($G101="Erikasutuses pind (muu)",$E101*Z101,IFERROR($E101*Z101/SUM($J101:$AB101)*(Eksplikatsioon!AE101)/SUMPRODUCT($J101:$AB101,Eksplikatsioon!$O101:$AG101),"")),"")</f>
        <v/>
      </c>
      <c r="AT101" s="72" t="str">
        <f>IFERROR(IF($G101="Erikasutuses pind (muu)",$E101*AA101,IFERROR($E101*AA101/SUM($J101:$AB101)*(Eksplikatsioon!AF101)/SUMPRODUCT($J101:$AB101,Eksplikatsioon!$O101:$AG101),"")),"")</f>
        <v/>
      </c>
      <c r="AU101" s="72" t="str">
        <f>IFERROR(IF($G101="Erikasutuses pind (muu)",$E101*AB101,IFERROR($E101*AB101/SUM($J101:$AB101)*(Eksplikatsioon!AG101)/SUMPRODUCT($J101:$AB101,Eksplikatsioon!$O101:$AG101),"")),"")</f>
        <v/>
      </c>
    </row>
    <row r="102" spans="1:47" x14ac:dyDescent="0.25">
      <c r="A102" s="71" t="str">
        <f>IF(Eksplikatsioon!A102=0,"",Eksplikatsioon!A102)</f>
        <v/>
      </c>
      <c r="B102" s="71" t="str">
        <f>IF(Eksplikatsioon!B102=0,"",Eksplikatsioon!B102)</f>
        <v/>
      </c>
      <c r="C102" s="71" t="str">
        <f>IF(Eksplikatsioon!C102=0,"",Eksplikatsioon!C102)</f>
        <v/>
      </c>
      <c r="D102" s="71" t="str">
        <f>IF(Eksplikatsioon!D102=0,"",Eksplikatsioon!D102)</f>
        <v/>
      </c>
      <c r="E102" s="71" t="str">
        <f>IF(Eksplikatsioon!F102=0,"",Eksplikatsioon!F102)</f>
        <v/>
      </c>
      <c r="F102" s="71" t="str">
        <f>IF(Eksplikatsioon!H102=0,"",Eksplikatsioon!H102)</f>
        <v/>
      </c>
      <c r="G102" s="71" t="str">
        <f>IF(Eksplikatsioon!J102=0,"",Eksplikatsioon!J102)</f>
        <v/>
      </c>
      <c r="H102" s="71" t="str">
        <f>IF(Eksplikatsioon!K102=0,"",Eksplikatsioon!K102)</f>
        <v/>
      </c>
      <c r="I102" s="71" t="str">
        <f>IF(Eksplikatsioon!L102=0,"",Eksplikatsioon!L102)</f>
        <v/>
      </c>
      <c r="J102" s="72" t="str">
        <f>IFERROR(IF($G102="Erikasutuses pind (muu)",Eksplikatsioon!O102/SUM(Eksplikatsioon!$O102:'Eksplikatsioon'!$AG102),IF($G102="Erikasutuses pind (korrus)",IFERROR(SUMIFS($E:$E,$G:$G,"Ainukasutuses pind",$C:$C,"Üüritav pind",$H:$H,J$3,$A:$A,$A102)/SUMIFS($E:$E,$G:$G,"Ainukasutuses pind",$C:$C,"Üüritav pind",$A:$A,$A102),0),IF($G102="Erikasutuses pind (hoone)",IFERROR(SUMIFS($E:$E,$G:$G,"Ainukasutuses pind",$C:$C,"Üüritav pind",$H:$H,J$3)/SUMIFS($E:$E,$G:$G,"Ainukasutuses pind",$C:$C,"Üüritav pind"),0),""))),"")</f>
        <v/>
      </c>
      <c r="K102" s="72" t="str">
        <f>IFERROR(IF($G102="Erikasutuses pind (muu)",Eksplikatsioon!P102/SUM(Eksplikatsioon!$O102:'Eksplikatsioon'!$AG102),IF($G102="Erikasutuses pind (korrus)",IFERROR(SUMIFS($E:$E,$G:$G,"Ainukasutuses pind",$C:$C,"Üüritav pind",$H:$H,K$3,$A:$A,$A102)/SUMIFS($E:$E,$G:$G,"Ainukasutuses pind",$C:$C,"Üüritav pind",$A:$A,$A102),0),IF($G102="Erikasutuses pind (hoone)",IFERROR(SUMIFS($E:$E,$G:$G,"Ainukasutuses pind",$C:$C,"Üüritav pind",$H:$H,K$3)/SUMIFS($E:$E,$G:$G,"Ainukasutuses pind",$C:$C,"Üüritav pind"),0),""))),"")</f>
        <v/>
      </c>
      <c r="L102" s="72" t="str">
        <f>IFERROR(IF($G102="Erikasutuses pind (muu)",Eksplikatsioon!Q102/SUM(Eksplikatsioon!$O102:'Eksplikatsioon'!$AG102),IF($G102="Erikasutuses pind (korrus)",IFERROR(SUMIFS($E:$E,$G:$G,"Ainukasutuses pind",$C:$C,"Üüritav pind",$H:$H,L$3,$A:$A,$A102)/SUMIFS($E:$E,$G:$G,"Ainukasutuses pind",$C:$C,"Üüritav pind",$A:$A,$A102),0),IF($G102="Erikasutuses pind (hoone)",IFERROR(SUMIFS($E:$E,$G:$G,"Ainukasutuses pind",$C:$C,"Üüritav pind",$H:$H,L$3)/SUMIFS($E:$E,$G:$G,"Ainukasutuses pind",$C:$C,"Üüritav pind"),0),""))),"")</f>
        <v/>
      </c>
      <c r="M102" s="72" t="str">
        <f>IFERROR(IF($G102="Erikasutuses pind (muu)",Eksplikatsioon!R102/SUM(Eksplikatsioon!$O102:'Eksplikatsioon'!$AG102),IF($G102="Erikasutuses pind (korrus)",IFERROR(SUMIFS($E:$E,$G:$G,"Ainukasutuses pind",$C:$C,"Üüritav pind",$H:$H,M$3,$A:$A,$A102)/SUMIFS($E:$E,$G:$G,"Ainukasutuses pind",$C:$C,"Üüritav pind",$A:$A,$A102),0),IF($G102="Erikasutuses pind (hoone)",IFERROR(SUMIFS($E:$E,$G:$G,"Ainukasutuses pind",$C:$C,"Üüritav pind",$H:$H,M$3)/SUMIFS($E:$E,$G:$G,"Ainukasutuses pind",$C:$C,"Üüritav pind"),0),""))),"")</f>
        <v/>
      </c>
      <c r="N102" s="72" t="str">
        <f>IFERROR(IF($G102="Erikasutuses pind (muu)",Eksplikatsioon!S102/SUM(Eksplikatsioon!$O102:'Eksplikatsioon'!$AG102),IF($G102="Erikasutuses pind (korrus)",IFERROR(SUMIFS($E:$E,$G:$G,"Ainukasutuses pind",$C:$C,"Üüritav pind",$H:$H,N$3,$A:$A,$A102)/SUMIFS($E:$E,$G:$G,"Ainukasutuses pind",$C:$C,"Üüritav pind",$A:$A,$A102),0),IF($G102="Erikasutuses pind (hoone)",IFERROR(SUMIFS($E:$E,$G:$G,"Ainukasutuses pind",$C:$C,"Üüritav pind",$H:$H,N$3)/SUMIFS($E:$E,$G:$G,"Ainukasutuses pind",$C:$C,"Üüritav pind"),0),""))),"")</f>
        <v/>
      </c>
      <c r="O102" s="72" t="str">
        <f>IFERROR(IF($G102="Erikasutuses pind (muu)",Eksplikatsioon!T102/SUM(Eksplikatsioon!$O102:'Eksplikatsioon'!$AG102),IF($G102="Erikasutuses pind (korrus)",IFERROR(SUMIFS($E:$E,$G:$G,"Ainukasutuses pind",$C:$C,"Üüritav pind",$H:$H,O$3,$A:$A,$A102)/SUMIFS($E:$E,$G:$G,"Ainukasutuses pind",$C:$C,"Üüritav pind",$A:$A,$A102),0),IF($G102="Erikasutuses pind (hoone)",IFERROR(SUMIFS($E:$E,$G:$G,"Ainukasutuses pind",$C:$C,"Üüritav pind",$H:$H,O$3)/SUMIFS($E:$E,$G:$G,"Ainukasutuses pind",$C:$C,"Üüritav pind"),0),""))),"")</f>
        <v/>
      </c>
      <c r="P102" s="72" t="str">
        <f>IFERROR(IF($G102="Erikasutuses pind (muu)",Eksplikatsioon!U102/SUM(Eksplikatsioon!$O102:'Eksplikatsioon'!$AG102),IF($G102="Erikasutuses pind (korrus)",IFERROR(SUMIFS($E:$E,$G:$G,"Ainukasutuses pind",$C:$C,"Üüritav pind",$H:$H,P$3,$A:$A,$A102)/SUMIFS($E:$E,$G:$G,"Ainukasutuses pind",$C:$C,"Üüritav pind",$A:$A,$A102),0),IF($G102="Erikasutuses pind (hoone)",IFERROR(SUMIFS($E:$E,$G:$G,"Ainukasutuses pind",$C:$C,"Üüritav pind",$H:$H,P$3)/SUMIFS($E:$E,$G:$G,"Ainukasutuses pind",$C:$C,"Üüritav pind"),0),""))),"")</f>
        <v/>
      </c>
      <c r="Q102" s="72" t="str">
        <f>IFERROR(IF($G102="Erikasutuses pind (muu)",Eksplikatsioon!V102/SUM(Eksplikatsioon!$O102:'Eksplikatsioon'!$AG102),IF($G102="Erikasutuses pind (korrus)",IFERROR(SUMIFS($E:$E,$G:$G,"Ainukasutuses pind",$C:$C,"Üüritav pind",$H:$H,Q$3,$A:$A,$A102)/SUMIFS($E:$E,$G:$G,"Ainukasutuses pind",$C:$C,"Üüritav pind",$A:$A,$A102),0),IF($G102="Erikasutuses pind (hoone)",IFERROR(SUMIFS($E:$E,$G:$G,"Ainukasutuses pind",$C:$C,"Üüritav pind",$H:$H,Q$3)/SUMIFS($E:$E,$G:$G,"Ainukasutuses pind",$C:$C,"Üüritav pind"),0),""))),"")</f>
        <v/>
      </c>
      <c r="R102" s="72" t="str">
        <f>IFERROR(IF($G102="Erikasutuses pind (muu)",Eksplikatsioon!W102/SUM(Eksplikatsioon!$O102:'Eksplikatsioon'!$AG102),IF($G102="Erikasutuses pind (korrus)",IFERROR(SUMIFS($E:$E,$G:$G,"Ainukasutuses pind",$C:$C,"Üüritav pind",$H:$H,R$3,$A:$A,$A102)/SUMIFS($E:$E,$G:$G,"Ainukasutuses pind",$C:$C,"Üüritav pind",$A:$A,$A102),0),IF($G102="Erikasutuses pind (hoone)",IFERROR(SUMIFS($E:$E,$G:$G,"Ainukasutuses pind",$C:$C,"Üüritav pind",$H:$H,R$3)/SUMIFS($E:$E,$G:$G,"Ainukasutuses pind",$C:$C,"Üüritav pind"),0),""))),"")</f>
        <v/>
      </c>
      <c r="S102" s="72" t="str">
        <f>IFERROR(IF($G102="Erikasutuses pind (muu)",Eksplikatsioon!X102/SUM(Eksplikatsioon!$O102:'Eksplikatsioon'!$AG102),IF($G102="Erikasutuses pind (korrus)",IFERROR(SUMIFS($E:$E,$G:$G,"Ainukasutuses pind",$C:$C,"Üüritav pind",$H:$H,S$3,$A:$A,$A102)/SUMIFS($E:$E,$G:$G,"Ainukasutuses pind",$C:$C,"Üüritav pind",$A:$A,$A102),0),IF($G102="Erikasutuses pind (hoone)",IFERROR(SUMIFS($E:$E,$G:$G,"Ainukasutuses pind",$C:$C,"Üüritav pind",$H:$H,S$3)/SUMIFS($E:$E,$G:$G,"Ainukasutuses pind",$C:$C,"Üüritav pind"),0),""))),"")</f>
        <v/>
      </c>
      <c r="T102" s="72" t="str">
        <f>IFERROR(IF($G102="Erikasutuses pind (muu)",Eksplikatsioon!Y102/SUM(Eksplikatsioon!$O102:'Eksplikatsioon'!$AG102),IF($G102="Erikasutuses pind (korrus)",IFERROR(SUMIFS($E:$E,$G:$G,"Ainukasutuses pind",$C:$C,"Üüritav pind",$H:$H,T$3,$A:$A,$A102)/SUMIFS($E:$E,$G:$G,"Ainukasutuses pind",$C:$C,"Üüritav pind",$A:$A,$A102),0),IF($G102="Erikasutuses pind (hoone)",IFERROR(SUMIFS($E:$E,$G:$G,"Ainukasutuses pind",$C:$C,"Üüritav pind",$H:$H,T$3)/SUMIFS($E:$E,$G:$G,"Ainukasutuses pind",$C:$C,"Üüritav pind"),0),""))),"")</f>
        <v/>
      </c>
      <c r="U102" s="72" t="str">
        <f>IFERROR(IF($G102="Erikasutuses pind (muu)",Eksplikatsioon!Z102/SUM(Eksplikatsioon!$O102:'Eksplikatsioon'!$AG102),IF($G102="Erikasutuses pind (korrus)",IFERROR(SUMIFS($E:$E,$G:$G,"Ainukasutuses pind",$C:$C,"Üüritav pind",$H:$H,U$3,$A:$A,$A102)/SUMIFS($E:$E,$G:$G,"Ainukasutuses pind",$C:$C,"Üüritav pind",$A:$A,$A102),0),IF($G102="Erikasutuses pind (hoone)",IFERROR(SUMIFS($E:$E,$G:$G,"Ainukasutuses pind",$C:$C,"Üüritav pind",$H:$H,U$3)/SUMIFS($E:$E,$G:$G,"Ainukasutuses pind",$C:$C,"Üüritav pind"),0),""))),"")</f>
        <v/>
      </c>
      <c r="V102" s="72" t="str">
        <f>IFERROR(IF($G102="Erikasutuses pind (muu)",Eksplikatsioon!AA102/SUM(Eksplikatsioon!$O102:'Eksplikatsioon'!$AG102),IF($G102="Erikasutuses pind (korrus)",IFERROR(SUMIFS($E:$E,$G:$G,"Ainukasutuses pind",$C:$C,"Üüritav pind",$H:$H,V$3,$A:$A,$A102)/SUMIFS($E:$E,$G:$G,"Ainukasutuses pind",$C:$C,"Üüritav pind",$A:$A,$A102),0),IF($G102="Erikasutuses pind (hoone)",IFERROR(SUMIFS($E:$E,$G:$G,"Ainukasutuses pind",$C:$C,"Üüritav pind",$H:$H,V$3)/SUMIFS($E:$E,$G:$G,"Ainukasutuses pind",$C:$C,"Üüritav pind"),0),""))),"")</f>
        <v/>
      </c>
      <c r="W102" s="72" t="str">
        <f>IFERROR(IF($G102="Erikasutuses pind (muu)",Eksplikatsioon!AB102/SUM(Eksplikatsioon!$O102:'Eksplikatsioon'!$AG102),IF($G102="Erikasutuses pind (korrus)",IFERROR(SUMIFS($E:$E,$G:$G,"Ainukasutuses pind",$C:$C,"Üüritav pind",$H:$H,W$3,$A:$A,$A102)/SUMIFS($E:$E,$G:$G,"Ainukasutuses pind",$C:$C,"Üüritav pind",$A:$A,$A102),0),IF($G102="Erikasutuses pind (hoone)",IFERROR(SUMIFS($E:$E,$G:$G,"Ainukasutuses pind",$C:$C,"Üüritav pind",$H:$H,W$3)/SUMIFS($E:$E,$G:$G,"Ainukasutuses pind",$C:$C,"Üüritav pind"),0),""))),"")</f>
        <v/>
      </c>
      <c r="X102" s="72" t="str">
        <f>IFERROR(IF($G102="Erikasutuses pind (muu)",Eksplikatsioon!AC102/SUM(Eksplikatsioon!$O102:'Eksplikatsioon'!$AG102),IF($G102="Erikasutuses pind (korrus)",IFERROR(SUMIFS($E:$E,$G:$G,"Ainukasutuses pind",$C:$C,"Üüritav pind",$H:$H,X$3,$A:$A,$A102)/SUMIFS($E:$E,$G:$G,"Ainukasutuses pind",$C:$C,"Üüritav pind",$A:$A,$A102),0),IF($G102="Erikasutuses pind (hoone)",IFERROR(SUMIFS($E:$E,$G:$G,"Ainukasutuses pind",$C:$C,"Üüritav pind",$H:$H,X$3)/SUMIFS($E:$E,$G:$G,"Ainukasutuses pind",$C:$C,"Üüritav pind"),0),""))),"")</f>
        <v/>
      </c>
      <c r="Y102" s="72" t="str">
        <f>IFERROR(IF($G102="Erikasutuses pind (muu)",Eksplikatsioon!AD102/SUM(Eksplikatsioon!$O102:'Eksplikatsioon'!$AG102),IF($G102="Erikasutuses pind (korrus)",IFERROR(SUMIFS($E:$E,$G:$G,"Ainukasutuses pind",$C:$C,"Üüritav pind",$H:$H,Y$3,$A:$A,$A102)/SUMIFS($E:$E,$G:$G,"Ainukasutuses pind",$C:$C,"Üüritav pind",$A:$A,$A102),0),IF($G102="Erikasutuses pind (hoone)",IFERROR(SUMIFS($E:$E,$G:$G,"Ainukasutuses pind",$C:$C,"Üüritav pind",$H:$H,Y$3)/SUMIFS($E:$E,$G:$G,"Ainukasutuses pind",$C:$C,"Üüritav pind"),0),""))),"")</f>
        <v/>
      </c>
      <c r="Z102" s="72" t="str">
        <f>IFERROR(IF($G102="Erikasutuses pind (muu)",Eksplikatsioon!AE102/SUM(Eksplikatsioon!$O102:'Eksplikatsioon'!$AG102),IF($G102="Erikasutuses pind (korrus)",IFERROR(SUMIFS($E:$E,$G:$G,"Ainukasutuses pind",$C:$C,"Üüritav pind",$H:$H,Z$3,$A:$A,$A102)/SUMIFS($E:$E,$G:$G,"Ainukasutuses pind",$C:$C,"Üüritav pind",$A:$A,$A102),0),IF($G102="Erikasutuses pind (hoone)",IFERROR(SUMIFS($E:$E,$G:$G,"Ainukasutuses pind",$C:$C,"Üüritav pind",$H:$H,Z$3)/SUMIFS($E:$E,$G:$G,"Ainukasutuses pind",$C:$C,"Üüritav pind"),0),""))),"")</f>
        <v/>
      </c>
      <c r="AA102" s="72" t="str">
        <f>IFERROR(IF($G102="Erikasutuses pind (muu)",Eksplikatsioon!AF102/SUM(Eksplikatsioon!$O102:'Eksplikatsioon'!$AG102),IF($G102="Erikasutuses pind (korrus)",IFERROR(SUMIFS($E:$E,$G:$G,"Ainukasutuses pind",$C:$C,"Üüritav pind",$H:$H,AA$3,$A:$A,$A102)/SUMIFS($E:$E,$G:$G,"Ainukasutuses pind",$C:$C,"Üüritav pind",$A:$A,$A102),0),IF($G102="Erikasutuses pind (hoone)",IFERROR(SUMIFS($E:$E,$G:$G,"Ainukasutuses pind",$C:$C,"Üüritav pind",$H:$H,AA$3)/SUMIFS($E:$E,$G:$G,"Ainukasutuses pind",$C:$C,"Üüritav pind"),0),""))),"")</f>
        <v/>
      </c>
      <c r="AB102" s="72" t="str">
        <f>IFERROR(IF($G102="Erikasutuses pind (muu)",Eksplikatsioon!AG102/SUM(Eksplikatsioon!$O102:'Eksplikatsioon'!$AG102),IF($G102="Erikasutuses pind (korrus)",IFERROR(SUMIFS($E:$E,$G:$G,"Ainukasutuses pind",$C:$C,"Üüritav pind",$H:$H,AB$3,$A:$A,$A102)/SUMIFS($E:$E,$G:$G,"Ainukasutuses pind",$C:$C,"Üüritav pind",$A:$A,$A102),0),IF($G102="Erikasutuses pind (hoone)",IFERROR(SUMIFS($E:$E,$G:$G,"Ainukasutuses pind",$C:$C,"Üüritav pind",$H:$H,AB$3)/SUMIFS($E:$E,$G:$G,"Ainukasutuses pind",$C:$C,"Üüritav pind"),0),""))),"")</f>
        <v/>
      </c>
      <c r="AC102" s="72" t="str">
        <f>IFERROR(IF($G102="Erikasutuses pind (muu)",$E102*J102,IFERROR($E102*J102/SUM($J102:$AB102)*(Eksplikatsioon!O102)/SUMPRODUCT($J102:$AB102,Eksplikatsioon!$O102:$AG102),"")),"")</f>
        <v/>
      </c>
      <c r="AD102" s="72" t="str">
        <f>IFERROR(IF($G102="Erikasutuses pind (muu)",$E102*K102,IFERROR($E102*K102/SUM($J102:$AB102)*(Eksplikatsioon!P102)/SUMPRODUCT($J102:$AB102,Eksplikatsioon!$O102:$AG102),"")),"")</f>
        <v/>
      </c>
      <c r="AE102" s="72" t="str">
        <f>IFERROR(IF($G102="Erikasutuses pind (muu)",$E102*L102,IFERROR($E102*L102/SUM($J102:$AB102)*(Eksplikatsioon!Q102)/SUMPRODUCT($J102:$AB102,Eksplikatsioon!$O102:$AG102),"")),"")</f>
        <v/>
      </c>
      <c r="AF102" s="72" t="str">
        <f>IFERROR(IF($G102="Erikasutuses pind (muu)",$E102*M102,IFERROR($E102*M102/SUM($J102:$AB102)*(Eksplikatsioon!R102)/SUMPRODUCT($J102:$AB102,Eksplikatsioon!$O102:$AG102),"")),"")</f>
        <v/>
      </c>
      <c r="AG102" s="72" t="str">
        <f>IFERROR(IF($G102="Erikasutuses pind (muu)",$E102*N102,IFERROR($E102*N102/SUM($J102:$AB102)*(Eksplikatsioon!S102)/SUMPRODUCT($J102:$AB102,Eksplikatsioon!$O102:$AG102),"")),"")</f>
        <v/>
      </c>
      <c r="AH102" s="72" t="str">
        <f>IFERROR(IF($G102="Erikasutuses pind (muu)",$E102*O102,IFERROR($E102*O102/SUM($J102:$AB102)*(Eksplikatsioon!T102)/SUMPRODUCT($J102:$AB102,Eksplikatsioon!$O102:$AG102),"")),"")</f>
        <v/>
      </c>
      <c r="AI102" s="72" t="str">
        <f>IFERROR(IF($G102="Erikasutuses pind (muu)",$E102*P102,IFERROR($E102*P102/SUM($J102:$AB102)*(Eksplikatsioon!U102)/SUMPRODUCT($J102:$AB102,Eksplikatsioon!$O102:$AG102),"")),"")</f>
        <v/>
      </c>
      <c r="AJ102" s="72" t="str">
        <f>IFERROR(IF($G102="Erikasutuses pind (muu)",$E102*Q102,IFERROR($E102*Q102/SUM($J102:$AB102)*(Eksplikatsioon!V102)/SUMPRODUCT($J102:$AB102,Eksplikatsioon!$O102:$AG102),"")),"")</f>
        <v/>
      </c>
      <c r="AK102" s="72" t="str">
        <f>IFERROR(IF($G102="Erikasutuses pind (muu)",$E102*R102,IFERROR($E102*R102/SUM($J102:$AB102)*(Eksplikatsioon!W102)/SUMPRODUCT($J102:$AB102,Eksplikatsioon!$O102:$AG102),"")),"")</f>
        <v/>
      </c>
      <c r="AL102" s="72" t="str">
        <f>IFERROR(IF($G102="Erikasutuses pind (muu)",$E102*S102,IFERROR($E102*S102/SUM($J102:$AB102)*(Eksplikatsioon!X102)/SUMPRODUCT($J102:$AB102,Eksplikatsioon!$O102:$AG102),"")),"")</f>
        <v/>
      </c>
      <c r="AM102" s="72" t="str">
        <f>IFERROR(IF($G102="Erikasutuses pind (muu)",$E102*T102,IFERROR($E102*T102/SUM($J102:$AB102)*(Eksplikatsioon!Y102)/SUMPRODUCT($J102:$AB102,Eksplikatsioon!$O102:$AG102),"")),"")</f>
        <v/>
      </c>
      <c r="AN102" s="72" t="str">
        <f>IFERROR(IF($G102="Erikasutuses pind (muu)",$E102*U102,IFERROR($E102*U102/SUM($J102:$AB102)*(Eksplikatsioon!Z102)/SUMPRODUCT($J102:$AB102,Eksplikatsioon!$O102:$AG102),"")),"")</f>
        <v/>
      </c>
      <c r="AO102" s="72" t="str">
        <f>IFERROR(IF($G102="Erikasutuses pind (muu)",$E102*V102,IFERROR($E102*V102/SUM($J102:$AB102)*(Eksplikatsioon!AA102)/SUMPRODUCT($J102:$AB102,Eksplikatsioon!$O102:$AG102),"")),"")</f>
        <v/>
      </c>
      <c r="AP102" s="72" t="str">
        <f>IFERROR(IF($G102="Erikasutuses pind (muu)",$E102*W102,IFERROR($E102*W102/SUM($J102:$AB102)*(Eksplikatsioon!AB102)/SUMPRODUCT($J102:$AB102,Eksplikatsioon!$O102:$AG102),"")),"")</f>
        <v/>
      </c>
      <c r="AQ102" s="72" t="str">
        <f>IFERROR(IF($G102="Erikasutuses pind (muu)",$E102*X102,IFERROR($E102*X102/SUM($J102:$AB102)*(Eksplikatsioon!AC102)/SUMPRODUCT($J102:$AB102,Eksplikatsioon!$O102:$AG102),"")),"")</f>
        <v/>
      </c>
      <c r="AR102" s="72" t="str">
        <f>IFERROR(IF($G102="Erikasutuses pind (muu)",$E102*Y102,IFERROR($E102*Y102/SUM($J102:$AB102)*(Eksplikatsioon!AD102)/SUMPRODUCT($J102:$AB102,Eksplikatsioon!$O102:$AG102),"")),"")</f>
        <v/>
      </c>
      <c r="AS102" s="72" t="str">
        <f>IFERROR(IF($G102="Erikasutuses pind (muu)",$E102*Z102,IFERROR($E102*Z102/SUM($J102:$AB102)*(Eksplikatsioon!AE102)/SUMPRODUCT($J102:$AB102,Eksplikatsioon!$O102:$AG102),"")),"")</f>
        <v/>
      </c>
      <c r="AT102" s="72" t="str">
        <f>IFERROR(IF($G102="Erikasutuses pind (muu)",$E102*AA102,IFERROR($E102*AA102/SUM($J102:$AB102)*(Eksplikatsioon!AF102)/SUMPRODUCT($J102:$AB102,Eksplikatsioon!$O102:$AG102),"")),"")</f>
        <v/>
      </c>
      <c r="AU102" s="72" t="str">
        <f>IFERROR(IF($G102="Erikasutuses pind (muu)",$E102*AB102,IFERROR($E102*AB102/SUM($J102:$AB102)*(Eksplikatsioon!AG102)/SUMPRODUCT($J102:$AB102,Eksplikatsioon!$O102:$AG102),"")),"")</f>
        <v/>
      </c>
    </row>
    <row r="103" spans="1:47" x14ac:dyDescent="0.25">
      <c r="A103" s="71" t="str">
        <f>IF(Eksplikatsioon!A103=0,"",Eksplikatsioon!A103)</f>
        <v/>
      </c>
      <c r="B103" s="71" t="str">
        <f>IF(Eksplikatsioon!B103=0,"",Eksplikatsioon!B103)</f>
        <v/>
      </c>
      <c r="C103" s="71" t="str">
        <f>IF(Eksplikatsioon!C103=0,"",Eksplikatsioon!C103)</f>
        <v/>
      </c>
      <c r="D103" s="71" t="str">
        <f>IF(Eksplikatsioon!D103=0,"",Eksplikatsioon!D103)</f>
        <v/>
      </c>
      <c r="E103" s="71" t="str">
        <f>IF(Eksplikatsioon!F103=0,"",Eksplikatsioon!F103)</f>
        <v/>
      </c>
      <c r="F103" s="71" t="str">
        <f>IF(Eksplikatsioon!H103=0,"",Eksplikatsioon!H103)</f>
        <v/>
      </c>
      <c r="G103" s="71" t="str">
        <f>IF(Eksplikatsioon!J103=0,"",Eksplikatsioon!J103)</f>
        <v/>
      </c>
      <c r="H103" s="71" t="str">
        <f>IF(Eksplikatsioon!K103=0,"",Eksplikatsioon!K103)</f>
        <v/>
      </c>
      <c r="I103" s="71" t="str">
        <f>IF(Eksplikatsioon!L103=0,"",Eksplikatsioon!L103)</f>
        <v/>
      </c>
      <c r="J103" s="72" t="str">
        <f>IFERROR(IF($G103="Erikasutuses pind (muu)",Eksplikatsioon!O103/SUM(Eksplikatsioon!$O103:'Eksplikatsioon'!$AG103),IF($G103="Erikasutuses pind (korrus)",IFERROR(SUMIFS($E:$E,$G:$G,"Ainukasutuses pind",$C:$C,"Üüritav pind",$H:$H,J$3,$A:$A,$A103)/SUMIFS($E:$E,$G:$G,"Ainukasutuses pind",$C:$C,"Üüritav pind",$A:$A,$A103),0),IF($G103="Erikasutuses pind (hoone)",IFERROR(SUMIFS($E:$E,$G:$G,"Ainukasutuses pind",$C:$C,"Üüritav pind",$H:$H,J$3)/SUMIFS($E:$E,$G:$G,"Ainukasutuses pind",$C:$C,"Üüritav pind"),0),""))),"")</f>
        <v/>
      </c>
      <c r="K103" s="72" t="str">
        <f>IFERROR(IF($G103="Erikasutuses pind (muu)",Eksplikatsioon!P103/SUM(Eksplikatsioon!$O103:'Eksplikatsioon'!$AG103),IF($G103="Erikasutuses pind (korrus)",IFERROR(SUMIFS($E:$E,$G:$G,"Ainukasutuses pind",$C:$C,"Üüritav pind",$H:$H,K$3,$A:$A,$A103)/SUMIFS($E:$E,$G:$G,"Ainukasutuses pind",$C:$C,"Üüritav pind",$A:$A,$A103),0),IF($G103="Erikasutuses pind (hoone)",IFERROR(SUMIFS($E:$E,$G:$G,"Ainukasutuses pind",$C:$C,"Üüritav pind",$H:$H,K$3)/SUMIFS($E:$E,$G:$G,"Ainukasutuses pind",$C:$C,"Üüritav pind"),0),""))),"")</f>
        <v/>
      </c>
      <c r="L103" s="72" t="str">
        <f>IFERROR(IF($G103="Erikasutuses pind (muu)",Eksplikatsioon!Q103/SUM(Eksplikatsioon!$O103:'Eksplikatsioon'!$AG103),IF($G103="Erikasutuses pind (korrus)",IFERROR(SUMIFS($E:$E,$G:$G,"Ainukasutuses pind",$C:$C,"Üüritav pind",$H:$H,L$3,$A:$A,$A103)/SUMIFS($E:$E,$G:$G,"Ainukasutuses pind",$C:$C,"Üüritav pind",$A:$A,$A103),0),IF($G103="Erikasutuses pind (hoone)",IFERROR(SUMIFS($E:$E,$G:$G,"Ainukasutuses pind",$C:$C,"Üüritav pind",$H:$H,L$3)/SUMIFS($E:$E,$G:$G,"Ainukasutuses pind",$C:$C,"Üüritav pind"),0),""))),"")</f>
        <v/>
      </c>
      <c r="M103" s="72" t="str">
        <f>IFERROR(IF($G103="Erikasutuses pind (muu)",Eksplikatsioon!R103/SUM(Eksplikatsioon!$O103:'Eksplikatsioon'!$AG103),IF($G103="Erikasutuses pind (korrus)",IFERROR(SUMIFS($E:$E,$G:$G,"Ainukasutuses pind",$C:$C,"Üüritav pind",$H:$H,M$3,$A:$A,$A103)/SUMIFS($E:$E,$G:$G,"Ainukasutuses pind",$C:$C,"Üüritav pind",$A:$A,$A103),0),IF($G103="Erikasutuses pind (hoone)",IFERROR(SUMIFS($E:$E,$G:$G,"Ainukasutuses pind",$C:$C,"Üüritav pind",$H:$H,M$3)/SUMIFS($E:$E,$G:$G,"Ainukasutuses pind",$C:$C,"Üüritav pind"),0),""))),"")</f>
        <v/>
      </c>
      <c r="N103" s="72" t="str">
        <f>IFERROR(IF($G103="Erikasutuses pind (muu)",Eksplikatsioon!S103/SUM(Eksplikatsioon!$O103:'Eksplikatsioon'!$AG103),IF($G103="Erikasutuses pind (korrus)",IFERROR(SUMIFS($E:$E,$G:$G,"Ainukasutuses pind",$C:$C,"Üüritav pind",$H:$H,N$3,$A:$A,$A103)/SUMIFS($E:$E,$G:$G,"Ainukasutuses pind",$C:$C,"Üüritav pind",$A:$A,$A103),0),IF($G103="Erikasutuses pind (hoone)",IFERROR(SUMIFS($E:$E,$G:$G,"Ainukasutuses pind",$C:$C,"Üüritav pind",$H:$H,N$3)/SUMIFS($E:$E,$G:$G,"Ainukasutuses pind",$C:$C,"Üüritav pind"),0),""))),"")</f>
        <v/>
      </c>
      <c r="O103" s="72" t="str">
        <f>IFERROR(IF($G103="Erikasutuses pind (muu)",Eksplikatsioon!T103/SUM(Eksplikatsioon!$O103:'Eksplikatsioon'!$AG103),IF($G103="Erikasutuses pind (korrus)",IFERROR(SUMIFS($E:$E,$G:$G,"Ainukasutuses pind",$C:$C,"Üüritav pind",$H:$H,O$3,$A:$A,$A103)/SUMIFS($E:$E,$G:$G,"Ainukasutuses pind",$C:$C,"Üüritav pind",$A:$A,$A103),0),IF($G103="Erikasutuses pind (hoone)",IFERROR(SUMIFS($E:$E,$G:$G,"Ainukasutuses pind",$C:$C,"Üüritav pind",$H:$H,O$3)/SUMIFS($E:$E,$G:$G,"Ainukasutuses pind",$C:$C,"Üüritav pind"),0),""))),"")</f>
        <v/>
      </c>
      <c r="P103" s="72" t="str">
        <f>IFERROR(IF($G103="Erikasutuses pind (muu)",Eksplikatsioon!U103/SUM(Eksplikatsioon!$O103:'Eksplikatsioon'!$AG103),IF($G103="Erikasutuses pind (korrus)",IFERROR(SUMIFS($E:$E,$G:$G,"Ainukasutuses pind",$C:$C,"Üüritav pind",$H:$H,P$3,$A:$A,$A103)/SUMIFS($E:$E,$G:$G,"Ainukasutuses pind",$C:$C,"Üüritav pind",$A:$A,$A103),0),IF($G103="Erikasutuses pind (hoone)",IFERROR(SUMIFS($E:$E,$G:$G,"Ainukasutuses pind",$C:$C,"Üüritav pind",$H:$H,P$3)/SUMIFS($E:$E,$G:$G,"Ainukasutuses pind",$C:$C,"Üüritav pind"),0),""))),"")</f>
        <v/>
      </c>
      <c r="Q103" s="72" t="str">
        <f>IFERROR(IF($G103="Erikasutuses pind (muu)",Eksplikatsioon!V103/SUM(Eksplikatsioon!$O103:'Eksplikatsioon'!$AG103),IF($G103="Erikasutuses pind (korrus)",IFERROR(SUMIFS($E:$E,$G:$G,"Ainukasutuses pind",$C:$C,"Üüritav pind",$H:$H,Q$3,$A:$A,$A103)/SUMIFS($E:$E,$G:$G,"Ainukasutuses pind",$C:$C,"Üüritav pind",$A:$A,$A103),0),IF($G103="Erikasutuses pind (hoone)",IFERROR(SUMIFS($E:$E,$G:$G,"Ainukasutuses pind",$C:$C,"Üüritav pind",$H:$H,Q$3)/SUMIFS($E:$E,$G:$G,"Ainukasutuses pind",$C:$C,"Üüritav pind"),0),""))),"")</f>
        <v/>
      </c>
      <c r="R103" s="72" t="str">
        <f>IFERROR(IF($G103="Erikasutuses pind (muu)",Eksplikatsioon!W103/SUM(Eksplikatsioon!$O103:'Eksplikatsioon'!$AG103),IF($G103="Erikasutuses pind (korrus)",IFERROR(SUMIFS($E:$E,$G:$G,"Ainukasutuses pind",$C:$C,"Üüritav pind",$H:$H,R$3,$A:$A,$A103)/SUMIFS($E:$E,$G:$G,"Ainukasutuses pind",$C:$C,"Üüritav pind",$A:$A,$A103),0),IF($G103="Erikasutuses pind (hoone)",IFERROR(SUMIFS($E:$E,$G:$G,"Ainukasutuses pind",$C:$C,"Üüritav pind",$H:$H,R$3)/SUMIFS($E:$E,$G:$G,"Ainukasutuses pind",$C:$C,"Üüritav pind"),0),""))),"")</f>
        <v/>
      </c>
      <c r="S103" s="72" t="str">
        <f>IFERROR(IF($G103="Erikasutuses pind (muu)",Eksplikatsioon!X103/SUM(Eksplikatsioon!$O103:'Eksplikatsioon'!$AG103),IF($G103="Erikasutuses pind (korrus)",IFERROR(SUMIFS($E:$E,$G:$G,"Ainukasutuses pind",$C:$C,"Üüritav pind",$H:$H,S$3,$A:$A,$A103)/SUMIFS($E:$E,$G:$G,"Ainukasutuses pind",$C:$C,"Üüritav pind",$A:$A,$A103),0),IF($G103="Erikasutuses pind (hoone)",IFERROR(SUMIFS($E:$E,$G:$G,"Ainukasutuses pind",$C:$C,"Üüritav pind",$H:$H,S$3)/SUMIFS($E:$E,$G:$G,"Ainukasutuses pind",$C:$C,"Üüritav pind"),0),""))),"")</f>
        <v/>
      </c>
      <c r="T103" s="72" t="str">
        <f>IFERROR(IF($G103="Erikasutuses pind (muu)",Eksplikatsioon!Y103/SUM(Eksplikatsioon!$O103:'Eksplikatsioon'!$AG103),IF($G103="Erikasutuses pind (korrus)",IFERROR(SUMIFS($E:$E,$G:$G,"Ainukasutuses pind",$C:$C,"Üüritav pind",$H:$H,T$3,$A:$A,$A103)/SUMIFS($E:$E,$G:$G,"Ainukasutuses pind",$C:$C,"Üüritav pind",$A:$A,$A103),0),IF($G103="Erikasutuses pind (hoone)",IFERROR(SUMIFS($E:$E,$G:$G,"Ainukasutuses pind",$C:$C,"Üüritav pind",$H:$H,T$3)/SUMIFS($E:$E,$G:$G,"Ainukasutuses pind",$C:$C,"Üüritav pind"),0),""))),"")</f>
        <v/>
      </c>
      <c r="U103" s="72" t="str">
        <f>IFERROR(IF($G103="Erikasutuses pind (muu)",Eksplikatsioon!Z103/SUM(Eksplikatsioon!$O103:'Eksplikatsioon'!$AG103),IF($G103="Erikasutuses pind (korrus)",IFERROR(SUMIFS($E:$E,$G:$G,"Ainukasutuses pind",$C:$C,"Üüritav pind",$H:$H,U$3,$A:$A,$A103)/SUMIFS($E:$E,$G:$G,"Ainukasutuses pind",$C:$C,"Üüritav pind",$A:$A,$A103),0),IF($G103="Erikasutuses pind (hoone)",IFERROR(SUMIFS($E:$E,$G:$G,"Ainukasutuses pind",$C:$C,"Üüritav pind",$H:$H,U$3)/SUMIFS($E:$E,$G:$G,"Ainukasutuses pind",$C:$C,"Üüritav pind"),0),""))),"")</f>
        <v/>
      </c>
      <c r="V103" s="72" t="str">
        <f>IFERROR(IF($G103="Erikasutuses pind (muu)",Eksplikatsioon!AA103/SUM(Eksplikatsioon!$O103:'Eksplikatsioon'!$AG103),IF($G103="Erikasutuses pind (korrus)",IFERROR(SUMIFS($E:$E,$G:$G,"Ainukasutuses pind",$C:$C,"Üüritav pind",$H:$H,V$3,$A:$A,$A103)/SUMIFS($E:$E,$G:$G,"Ainukasutuses pind",$C:$C,"Üüritav pind",$A:$A,$A103),0),IF($G103="Erikasutuses pind (hoone)",IFERROR(SUMIFS($E:$E,$G:$G,"Ainukasutuses pind",$C:$C,"Üüritav pind",$H:$H,V$3)/SUMIFS($E:$E,$G:$G,"Ainukasutuses pind",$C:$C,"Üüritav pind"),0),""))),"")</f>
        <v/>
      </c>
      <c r="W103" s="72" t="str">
        <f>IFERROR(IF($G103="Erikasutuses pind (muu)",Eksplikatsioon!AB103/SUM(Eksplikatsioon!$O103:'Eksplikatsioon'!$AG103),IF($G103="Erikasutuses pind (korrus)",IFERROR(SUMIFS($E:$E,$G:$G,"Ainukasutuses pind",$C:$C,"Üüritav pind",$H:$H,W$3,$A:$A,$A103)/SUMIFS($E:$E,$G:$G,"Ainukasutuses pind",$C:$C,"Üüritav pind",$A:$A,$A103),0),IF($G103="Erikasutuses pind (hoone)",IFERROR(SUMIFS($E:$E,$G:$G,"Ainukasutuses pind",$C:$C,"Üüritav pind",$H:$H,W$3)/SUMIFS($E:$E,$G:$G,"Ainukasutuses pind",$C:$C,"Üüritav pind"),0),""))),"")</f>
        <v/>
      </c>
      <c r="X103" s="72" t="str">
        <f>IFERROR(IF($G103="Erikasutuses pind (muu)",Eksplikatsioon!AC103/SUM(Eksplikatsioon!$O103:'Eksplikatsioon'!$AG103),IF($G103="Erikasutuses pind (korrus)",IFERROR(SUMIFS($E:$E,$G:$G,"Ainukasutuses pind",$C:$C,"Üüritav pind",$H:$H,X$3,$A:$A,$A103)/SUMIFS($E:$E,$G:$G,"Ainukasutuses pind",$C:$C,"Üüritav pind",$A:$A,$A103),0),IF($G103="Erikasutuses pind (hoone)",IFERROR(SUMIFS($E:$E,$G:$G,"Ainukasutuses pind",$C:$C,"Üüritav pind",$H:$H,X$3)/SUMIFS($E:$E,$G:$G,"Ainukasutuses pind",$C:$C,"Üüritav pind"),0),""))),"")</f>
        <v/>
      </c>
      <c r="Y103" s="72" t="str">
        <f>IFERROR(IF($G103="Erikasutuses pind (muu)",Eksplikatsioon!AD103/SUM(Eksplikatsioon!$O103:'Eksplikatsioon'!$AG103),IF($G103="Erikasutuses pind (korrus)",IFERROR(SUMIFS($E:$E,$G:$G,"Ainukasutuses pind",$C:$C,"Üüritav pind",$H:$H,Y$3,$A:$A,$A103)/SUMIFS($E:$E,$G:$G,"Ainukasutuses pind",$C:$C,"Üüritav pind",$A:$A,$A103),0),IF($G103="Erikasutuses pind (hoone)",IFERROR(SUMIFS($E:$E,$G:$G,"Ainukasutuses pind",$C:$C,"Üüritav pind",$H:$H,Y$3)/SUMIFS($E:$E,$G:$G,"Ainukasutuses pind",$C:$C,"Üüritav pind"),0),""))),"")</f>
        <v/>
      </c>
      <c r="Z103" s="72" t="str">
        <f>IFERROR(IF($G103="Erikasutuses pind (muu)",Eksplikatsioon!AE103/SUM(Eksplikatsioon!$O103:'Eksplikatsioon'!$AG103),IF($G103="Erikasutuses pind (korrus)",IFERROR(SUMIFS($E:$E,$G:$G,"Ainukasutuses pind",$C:$C,"Üüritav pind",$H:$H,Z$3,$A:$A,$A103)/SUMIFS($E:$E,$G:$G,"Ainukasutuses pind",$C:$C,"Üüritav pind",$A:$A,$A103),0),IF($G103="Erikasutuses pind (hoone)",IFERROR(SUMIFS($E:$E,$G:$G,"Ainukasutuses pind",$C:$C,"Üüritav pind",$H:$H,Z$3)/SUMIFS($E:$E,$G:$G,"Ainukasutuses pind",$C:$C,"Üüritav pind"),0),""))),"")</f>
        <v/>
      </c>
      <c r="AA103" s="72" t="str">
        <f>IFERROR(IF($G103="Erikasutuses pind (muu)",Eksplikatsioon!AF103/SUM(Eksplikatsioon!$O103:'Eksplikatsioon'!$AG103),IF($G103="Erikasutuses pind (korrus)",IFERROR(SUMIFS($E:$E,$G:$G,"Ainukasutuses pind",$C:$C,"Üüritav pind",$H:$H,AA$3,$A:$A,$A103)/SUMIFS($E:$E,$G:$G,"Ainukasutuses pind",$C:$C,"Üüritav pind",$A:$A,$A103),0),IF($G103="Erikasutuses pind (hoone)",IFERROR(SUMIFS($E:$E,$G:$G,"Ainukasutuses pind",$C:$C,"Üüritav pind",$H:$H,AA$3)/SUMIFS($E:$E,$G:$G,"Ainukasutuses pind",$C:$C,"Üüritav pind"),0),""))),"")</f>
        <v/>
      </c>
      <c r="AB103" s="72" t="str">
        <f>IFERROR(IF($G103="Erikasutuses pind (muu)",Eksplikatsioon!AG103/SUM(Eksplikatsioon!$O103:'Eksplikatsioon'!$AG103),IF($G103="Erikasutuses pind (korrus)",IFERROR(SUMIFS($E:$E,$G:$G,"Ainukasutuses pind",$C:$C,"Üüritav pind",$H:$H,AB$3,$A:$A,$A103)/SUMIFS($E:$E,$G:$G,"Ainukasutuses pind",$C:$C,"Üüritav pind",$A:$A,$A103),0),IF($G103="Erikasutuses pind (hoone)",IFERROR(SUMIFS($E:$E,$G:$G,"Ainukasutuses pind",$C:$C,"Üüritav pind",$H:$H,AB$3)/SUMIFS($E:$E,$G:$G,"Ainukasutuses pind",$C:$C,"Üüritav pind"),0),""))),"")</f>
        <v/>
      </c>
      <c r="AC103" s="72" t="str">
        <f>IFERROR(IF($G103="Erikasutuses pind (muu)",$E103*J103,IFERROR($E103*J103/SUM($J103:$AB103)*(Eksplikatsioon!O103)/SUMPRODUCT($J103:$AB103,Eksplikatsioon!$O103:$AG103),"")),"")</f>
        <v/>
      </c>
      <c r="AD103" s="72" t="str">
        <f>IFERROR(IF($G103="Erikasutuses pind (muu)",$E103*K103,IFERROR($E103*K103/SUM($J103:$AB103)*(Eksplikatsioon!P103)/SUMPRODUCT($J103:$AB103,Eksplikatsioon!$O103:$AG103),"")),"")</f>
        <v/>
      </c>
      <c r="AE103" s="72" t="str">
        <f>IFERROR(IF($G103="Erikasutuses pind (muu)",$E103*L103,IFERROR($E103*L103/SUM($J103:$AB103)*(Eksplikatsioon!Q103)/SUMPRODUCT($J103:$AB103,Eksplikatsioon!$O103:$AG103),"")),"")</f>
        <v/>
      </c>
      <c r="AF103" s="72" t="str">
        <f>IFERROR(IF($G103="Erikasutuses pind (muu)",$E103*M103,IFERROR($E103*M103/SUM($J103:$AB103)*(Eksplikatsioon!R103)/SUMPRODUCT($J103:$AB103,Eksplikatsioon!$O103:$AG103),"")),"")</f>
        <v/>
      </c>
      <c r="AG103" s="72" t="str">
        <f>IFERROR(IF($G103="Erikasutuses pind (muu)",$E103*N103,IFERROR($E103*N103/SUM($J103:$AB103)*(Eksplikatsioon!S103)/SUMPRODUCT($J103:$AB103,Eksplikatsioon!$O103:$AG103),"")),"")</f>
        <v/>
      </c>
      <c r="AH103" s="72" t="str">
        <f>IFERROR(IF($G103="Erikasutuses pind (muu)",$E103*O103,IFERROR($E103*O103/SUM($J103:$AB103)*(Eksplikatsioon!T103)/SUMPRODUCT($J103:$AB103,Eksplikatsioon!$O103:$AG103),"")),"")</f>
        <v/>
      </c>
      <c r="AI103" s="72" t="str">
        <f>IFERROR(IF($G103="Erikasutuses pind (muu)",$E103*P103,IFERROR($E103*P103/SUM($J103:$AB103)*(Eksplikatsioon!U103)/SUMPRODUCT($J103:$AB103,Eksplikatsioon!$O103:$AG103),"")),"")</f>
        <v/>
      </c>
      <c r="AJ103" s="72" t="str">
        <f>IFERROR(IF($G103="Erikasutuses pind (muu)",$E103*Q103,IFERROR($E103*Q103/SUM($J103:$AB103)*(Eksplikatsioon!V103)/SUMPRODUCT($J103:$AB103,Eksplikatsioon!$O103:$AG103),"")),"")</f>
        <v/>
      </c>
      <c r="AK103" s="72" t="str">
        <f>IFERROR(IF($G103="Erikasutuses pind (muu)",$E103*R103,IFERROR($E103*R103/SUM($J103:$AB103)*(Eksplikatsioon!W103)/SUMPRODUCT($J103:$AB103,Eksplikatsioon!$O103:$AG103),"")),"")</f>
        <v/>
      </c>
      <c r="AL103" s="72" t="str">
        <f>IFERROR(IF($G103="Erikasutuses pind (muu)",$E103*S103,IFERROR($E103*S103/SUM($J103:$AB103)*(Eksplikatsioon!X103)/SUMPRODUCT($J103:$AB103,Eksplikatsioon!$O103:$AG103),"")),"")</f>
        <v/>
      </c>
      <c r="AM103" s="72" t="str">
        <f>IFERROR(IF($G103="Erikasutuses pind (muu)",$E103*T103,IFERROR($E103*T103/SUM($J103:$AB103)*(Eksplikatsioon!Y103)/SUMPRODUCT($J103:$AB103,Eksplikatsioon!$O103:$AG103),"")),"")</f>
        <v/>
      </c>
      <c r="AN103" s="72" t="str">
        <f>IFERROR(IF($G103="Erikasutuses pind (muu)",$E103*U103,IFERROR($E103*U103/SUM($J103:$AB103)*(Eksplikatsioon!Z103)/SUMPRODUCT($J103:$AB103,Eksplikatsioon!$O103:$AG103),"")),"")</f>
        <v/>
      </c>
      <c r="AO103" s="72" t="str">
        <f>IFERROR(IF($G103="Erikasutuses pind (muu)",$E103*V103,IFERROR($E103*V103/SUM($J103:$AB103)*(Eksplikatsioon!AA103)/SUMPRODUCT($J103:$AB103,Eksplikatsioon!$O103:$AG103),"")),"")</f>
        <v/>
      </c>
      <c r="AP103" s="72" t="str">
        <f>IFERROR(IF($G103="Erikasutuses pind (muu)",$E103*W103,IFERROR($E103*W103/SUM($J103:$AB103)*(Eksplikatsioon!AB103)/SUMPRODUCT($J103:$AB103,Eksplikatsioon!$O103:$AG103),"")),"")</f>
        <v/>
      </c>
      <c r="AQ103" s="72" t="str">
        <f>IFERROR(IF($G103="Erikasutuses pind (muu)",$E103*X103,IFERROR($E103*X103/SUM($J103:$AB103)*(Eksplikatsioon!AC103)/SUMPRODUCT($J103:$AB103,Eksplikatsioon!$O103:$AG103),"")),"")</f>
        <v/>
      </c>
      <c r="AR103" s="72" t="str">
        <f>IFERROR(IF($G103="Erikasutuses pind (muu)",$E103*Y103,IFERROR($E103*Y103/SUM($J103:$AB103)*(Eksplikatsioon!AD103)/SUMPRODUCT($J103:$AB103,Eksplikatsioon!$O103:$AG103),"")),"")</f>
        <v/>
      </c>
      <c r="AS103" s="72" t="str">
        <f>IFERROR(IF($G103="Erikasutuses pind (muu)",$E103*Z103,IFERROR($E103*Z103/SUM($J103:$AB103)*(Eksplikatsioon!AE103)/SUMPRODUCT($J103:$AB103,Eksplikatsioon!$O103:$AG103),"")),"")</f>
        <v/>
      </c>
      <c r="AT103" s="72" t="str">
        <f>IFERROR(IF($G103="Erikasutuses pind (muu)",$E103*AA103,IFERROR($E103*AA103/SUM($J103:$AB103)*(Eksplikatsioon!AF103)/SUMPRODUCT($J103:$AB103,Eksplikatsioon!$O103:$AG103),"")),"")</f>
        <v/>
      </c>
      <c r="AU103" s="72" t="str">
        <f>IFERROR(IF($G103="Erikasutuses pind (muu)",$E103*AB103,IFERROR($E103*AB103/SUM($J103:$AB103)*(Eksplikatsioon!AG103)/SUMPRODUCT($J103:$AB103,Eksplikatsioon!$O103:$AG103),"")),"")</f>
        <v/>
      </c>
    </row>
    <row r="104" spans="1:47" x14ac:dyDescent="0.25">
      <c r="A104" s="71" t="str">
        <f>IF(Eksplikatsioon!A104=0,"",Eksplikatsioon!A104)</f>
        <v/>
      </c>
      <c r="B104" s="71" t="str">
        <f>IF(Eksplikatsioon!B104=0,"",Eksplikatsioon!B104)</f>
        <v/>
      </c>
      <c r="C104" s="71" t="str">
        <f>IF(Eksplikatsioon!C104=0,"",Eksplikatsioon!C104)</f>
        <v/>
      </c>
      <c r="D104" s="71" t="str">
        <f>IF(Eksplikatsioon!D104=0,"",Eksplikatsioon!D104)</f>
        <v/>
      </c>
      <c r="E104" s="71" t="str">
        <f>IF(Eksplikatsioon!F104=0,"",Eksplikatsioon!F104)</f>
        <v/>
      </c>
      <c r="F104" s="71" t="str">
        <f>IF(Eksplikatsioon!H104=0,"",Eksplikatsioon!H104)</f>
        <v/>
      </c>
      <c r="G104" s="71" t="str">
        <f>IF(Eksplikatsioon!J104=0,"",Eksplikatsioon!J104)</f>
        <v/>
      </c>
      <c r="H104" s="71" t="str">
        <f>IF(Eksplikatsioon!K104=0,"",Eksplikatsioon!K104)</f>
        <v/>
      </c>
      <c r="I104" s="71" t="str">
        <f>IF(Eksplikatsioon!L104=0,"",Eksplikatsioon!L104)</f>
        <v/>
      </c>
      <c r="J104" s="72" t="str">
        <f>IFERROR(IF($G104="Erikasutuses pind (muu)",Eksplikatsioon!O104/SUM(Eksplikatsioon!$O104:'Eksplikatsioon'!$AG104),IF($G104="Erikasutuses pind (korrus)",IFERROR(SUMIFS($E:$E,$G:$G,"Ainukasutuses pind",$C:$C,"Üüritav pind",$H:$H,J$3,$A:$A,$A104)/SUMIFS($E:$E,$G:$G,"Ainukasutuses pind",$C:$C,"Üüritav pind",$A:$A,$A104),0),IF($G104="Erikasutuses pind (hoone)",IFERROR(SUMIFS($E:$E,$G:$G,"Ainukasutuses pind",$C:$C,"Üüritav pind",$H:$H,J$3)/SUMIFS($E:$E,$G:$G,"Ainukasutuses pind",$C:$C,"Üüritav pind"),0),""))),"")</f>
        <v/>
      </c>
      <c r="K104" s="72" t="str">
        <f>IFERROR(IF($G104="Erikasutuses pind (muu)",Eksplikatsioon!P104/SUM(Eksplikatsioon!$O104:'Eksplikatsioon'!$AG104),IF($G104="Erikasutuses pind (korrus)",IFERROR(SUMIFS($E:$E,$G:$G,"Ainukasutuses pind",$C:$C,"Üüritav pind",$H:$H,K$3,$A:$A,$A104)/SUMIFS($E:$E,$G:$G,"Ainukasutuses pind",$C:$C,"Üüritav pind",$A:$A,$A104),0),IF($G104="Erikasutuses pind (hoone)",IFERROR(SUMIFS($E:$E,$G:$G,"Ainukasutuses pind",$C:$C,"Üüritav pind",$H:$H,K$3)/SUMIFS($E:$E,$G:$G,"Ainukasutuses pind",$C:$C,"Üüritav pind"),0),""))),"")</f>
        <v/>
      </c>
      <c r="L104" s="72" t="str">
        <f>IFERROR(IF($G104="Erikasutuses pind (muu)",Eksplikatsioon!Q104/SUM(Eksplikatsioon!$O104:'Eksplikatsioon'!$AG104),IF($G104="Erikasutuses pind (korrus)",IFERROR(SUMIFS($E:$E,$G:$G,"Ainukasutuses pind",$C:$C,"Üüritav pind",$H:$H,L$3,$A:$A,$A104)/SUMIFS($E:$E,$G:$G,"Ainukasutuses pind",$C:$C,"Üüritav pind",$A:$A,$A104),0),IF($G104="Erikasutuses pind (hoone)",IFERROR(SUMIFS($E:$E,$G:$G,"Ainukasutuses pind",$C:$C,"Üüritav pind",$H:$H,L$3)/SUMIFS($E:$E,$G:$G,"Ainukasutuses pind",$C:$C,"Üüritav pind"),0),""))),"")</f>
        <v/>
      </c>
      <c r="M104" s="72" t="str">
        <f>IFERROR(IF($G104="Erikasutuses pind (muu)",Eksplikatsioon!R104/SUM(Eksplikatsioon!$O104:'Eksplikatsioon'!$AG104),IF($G104="Erikasutuses pind (korrus)",IFERROR(SUMIFS($E:$E,$G:$G,"Ainukasutuses pind",$C:$C,"Üüritav pind",$H:$H,M$3,$A:$A,$A104)/SUMIFS($E:$E,$G:$G,"Ainukasutuses pind",$C:$C,"Üüritav pind",$A:$A,$A104),0),IF($G104="Erikasutuses pind (hoone)",IFERROR(SUMIFS($E:$E,$G:$G,"Ainukasutuses pind",$C:$C,"Üüritav pind",$H:$H,M$3)/SUMIFS($E:$E,$G:$G,"Ainukasutuses pind",$C:$C,"Üüritav pind"),0),""))),"")</f>
        <v/>
      </c>
      <c r="N104" s="72" t="str">
        <f>IFERROR(IF($G104="Erikasutuses pind (muu)",Eksplikatsioon!S104/SUM(Eksplikatsioon!$O104:'Eksplikatsioon'!$AG104),IF($G104="Erikasutuses pind (korrus)",IFERROR(SUMIFS($E:$E,$G:$G,"Ainukasutuses pind",$C:$C,"Üüritav pind",$H:$H,N$3,$A:$A,$A104)/SUMIFS($E:$E,$G:$G,"Ainukasutuses pind",$C:$C,"Üüritav pind",$A:$A,$A104),0),IF($G104="Erikasutuses pind (hoone)",IFERROR(SUMIFS($E:$E,$G:$G,"Ainukasutuses pind",$C:$C,"Üüritav pind",$H:$H,N$3)/SUMIFS($E:$E,$G:$G,"Ainukasutuses pind",$C:$C,"Üüritav pind"),0),""))),"")</f>
        <v/>
      </c>
      <c r="O104" s="72" t="str">
        <f>IFERROR(IF($G104="Erikasutuses pind (muu)",Eksplikatsioon!T104/SUM(Eksplikatsioon!$O104:'Eksplikatsioon'!$AG104),IF($G104="Erikasutuses pind (korrus)",IFERROR(SUMIFS($E:$E,$G:$G,"Ainukasutuses pind",$C:$C,"Üüritav pind",$H:$H,O$3,$A:$A,$A104)/SUMIFS($E:$E,$G:$G,"Ainukasutuses pind",$C:$C,"Üüritav pind",$A:$A,$A104),0),IF($G104="Erikasutuses pind (hoone)",IFERROR(SUMIFS($E:$E,$G:$G,"Ainukasutuses pind",$C:$C,"Üüritav pind",$H:$H,O$3)/SUMIFS($E:$E,$G:$G,"Ainukasutuses pind",$C:$C,"Üüritav pind"),0),""))),"")</f>
        <v/>
      </c>
      <c r="P104" s="72" t="str">
        <f>IFERROR(IF($G104="Erikasutuses pind (muu)",Eksplikatsioon!U104/SUM(Eksplikatsioon!$O104:'Eksplikatsioon'!$AG104),IF($G104="Erikasutuses pind (korrus)",IFERROR(SUMIFS($E:$E,$G:$G,"Ainukasutuses pind",$C:$C,"Üüritav pind",$H:$H,P$3,$A:$A,$A104)/SUMIFS($E:$E,$G:$G,"Ainukasutuses pind",$C:$C,"Üüritav pind",$A:$A,$A104),0),IF($G104="Erikasutuses pind (hoone)",IFERROR(SUMIFS($E:$E,$G:$G,"Ainukasutuses pind",$C:$C,"Üüritav pind",$H:$H,P$3)/SUMIFS($E:$E,$G:$G,"Ainukasutuses pind",$C:$C,"Üüritav pind"),0),""))),"")</f>
        <v/>
      </c>
      <c r="Q104" s="72" t="str">
        <f>IFERROR(IF($G104="Erikasutuses pind (muu)",Eksplikatsioon!V104/SUM(Eksplikatsioon!$O104:'Eksplikatsioon'!$AG104),IF($G104="Erikasutuses pind (korrus)",IFERROR(SUMIFS($E:$E,$G:$G,"Ainukasutuses pind",$C:$C,"Üüritav pind",$H:$H,Q$3,$A:$A,$A104)/SUMIFS($E:$E,$G:$G,"Ainukasutuses pind",$C:$C,"Üüritav pind",$A:$A,$A104),0),IF($G104="Erikasutuses pind (hoone)",IFERROR(SUMIFS($E:$E,$G:$G,"Ainukasutuses pind",$C:$C,"Üüritav pind",$H:$H,Q$3)/SUMIFS($E:$E,$G:$G,"Ainukasutuses pind",$C:$C,"Üüritav pind"),0),""))),"")</f>
        <v/>
      </c>
      <c r="R104" s="72" t="str">
        <f>IFERROR(IF($G104="Erikasutuses pind (muu)",Eksplikatsioon!W104/SUM(Eksplikatsioon!$O104:'Eksplikatsioon'!$AG104),IF($G104="Erikasutuses pind (korrus)",IFERROR(SUMIFS($E:$E,$G:$G,"Ainukasutuses pind",$C:$C,"Üüritav pind",$H:$H,R$3,$A:$A,$A104)/SUMIFS($E:$E,$G:$G,"Ainukasutuses pind",$C:$C,"Üüritav pind",$A:$A,$A104),0),IF($G104="Erikasutuses pind (hoone)",IFERROR(SUMIFS($E:$E,$G:$G,"Ainukasutuses pind",$C:$C,"Üüritav pind",$H:$H,R$3)/SUMIFS($E:$E,$G:$G,"Ainukasutuses pind",$C:$C,"Üüritav pind"),0),""))),"")</f>
        <v/>
      </c>
      <c r="S104" s="72" t="str">
        <f>IFERROR(IF($G104="Erikasutuses pind (muu)",Eksplikatsioon!X104/SUM(Eksplikatsioon!$O104:'Eksplikatsioon'!$AG104),IF($G104="Erikasutuses pind (korrus)",IFERROR(SUMIFS($E:$E,$G:$G,"Ainukasutuses pind",$C:$C,"Üüritav pind",$H:$H,S$3,$A:$A,$A104)/SUMIFS($E:$E,$G:$G,"Ainukasutuses pind",$C:$C,"Üüritav pind",$A:$A,$A104),0),IF($G104="Erikasutuses pind (hoone)",IFERROR(SUMIFS($E:$E,$G:$G,"Ainukasutuses pind",$C:$C,"Üüritav pind",$H:$H,S$3)/SUMIFS($E:$E,$G:$G,"Ainukasutuses pind",$C:$C,"Üüritav pind"),0),""))),"")</f>
        <v/>
      </c>
      <c r="T104" s="72" t="str">
        <f>IFERROR(IF($G104="Erikasutuses pind (muu)",Eksplikatsioon!Y104/SUM(Eksplikatsioon!$O104:'Eksplikatsioon'!$AG104),IF($G104="Erikasutuses pind (korrus)",IFERROR(SUMIFS($E:$E,$G:$G,"Ainukasutuses pind",$C:$C,"Üüritav pind",$H:$H,T$3,$A:$A,$A104)/SUMIFS($E:$E,$G:$G,"Ainukasutuses pind",$C:$C,"Üüritav pind",$A:$A,$A104),0),IF($G104="Erikasutuses pind (hoone)",IFERROR(SUMIFS($E:$E,$G:$G,"Ainukasutuses pind",$C:$C,"Üüritav pind",$H:$H,T$3)/SUMIFS($E:$E,$G:$G,"Ainukasutuses pind",$C:$C,"Üüritav pind"),0),""))),"")</f>
        <v/>
      </c>
      <c r="U104" s="72" t="str">
        <f>IFERROR(IF($G104="Erikasutuses pind (muu)",Eksplikatsioon!Z104/SUM(Eksplikatsioon!$O104:'Eksplikatsioon'!$AG104),IF($G104="Erikasutuses pind (korrus)",IFERROR(SUMIFS($E:$E,$G:$G,"Ainukasutuses pind",$C:$C,"Üüritav pind",$H:$H,U$3,$A:$A,$A104)/SUMIFS($E:$E,$G:$G,"Ainukasutuses pind",$C:$C,"Üüritav pind",$A:$A,$A104),0),IF($G104="Erikasutuses pind (hoone)",IFERROR(SUMIFS($E:$E,$G:$G,"Ainukasutuses pind",$C:$C,"Üüritav pind",$H:$H,U$3)/SUMIFS($E:$E,$G:$G,"Ainukasutuses pind",$C:$C,"Üüritav pind"),0),""))),"")</f>
        <v/>
      </c>
      <c r="V104" s="72" t="str">
        <f>IFERROR(IF($G104="Erikasutuses pind (muu)",Eksplikatsioon!AA104/SUM(Eksplikatsioon!$O104:'Eksplikatsioon'!$AG104),IF($G104="Erikasutuses pind (korrus)",IFERROR(SUMIFS($E:$E,$G:$G,"Ainukasutuses pind",$C:$C,"Üüritav pind",$H:$H,V$3,$A:$A,$A104)/SUMIFS($E:$E,$G:$G,"Ainukasutuses pind",$C:$C,"Üüritav pind",$A:$A,$A104),0),IF($G104="Erikasutuses pind (hoone)",IFERROR(SUMIFS($E:$E,$G:$G,"Ainukasutuses pind",$C:$C,"Üüritav pind",$H:$H,V$3)/SUMIFS($E:$E,$G:$G,"Ainukasutuses pind",$C:$C,"Üüritav pind"),0),""))),"")</f>
        <v/>
      </c>
      <c r="W104" s="72" t="str">
        <f>IFERROR(IF($G104="Erikasutuses pind (muu)",Eksplikatsioon!AB104/SUM(Eksplikatsioon!$O104:'Eksplikatsioon'!$AG104),IF($G104="Erikasutuses pind (korrus)",IFERROR(SUMIFS($E:$E,$G:$G,"Ainukasutuses pind",$C:$C,"Üüritav pind",$H:$H,W$3,$A:$A,$A104)/SUMIFS($E:$E,$G:$G,"Ainukasutuses pind",$C:$C,"Üüritav pind",$A:$A,$A104),0),IF($G104="Erikasutuses pind (hoone)",IFERROR(SUMIFS($E:$E,$G:$G,"Ainukasutuses pind",$C:$C,"Üüritav pind",$H:$H,W$3)/SUMIFS($E:$E,$G:$G,"Ainukasutuses pind",$C:$C,"Üüritav pind"),0),""))),"")</f>
        <v/>
      </c>
      <c r="X104" s="72" t="str">
        <f>IFERROR(IF($G104="Erikasutuses pind (muu)",Eksplikatsioon!AC104/SUM(Eksplikatsioon!$O104:'Eksplikatsioon'!$AG104),IF($G104="Erikasutuses pind (korrus)",IFERROR(SUMIFS($E:$E,$G:$G,"Ainukasutuses pind",$C:$C,"Üüritav pind",$H:$H,X$3,$A:$A,$A104)/SUMIFS($E:$E,$G:$G,"Ainukasutuses pind",$C:$C,"Üüritav pind",$A:$A,$A104),0),IF($G104="Erikasutuses pind (hoone)",IFERROR(SUMIFS($E:$E,$G:$G,"Ainukasutuses pind",$C:$C,"Üüritav pind",$H:$H,X$3)/SUMIFS($E:$E,$G:$G,"Ainukasutuses pind",$C:$C,"Üüritav pind"),0),""))),"")</f>
        <v/>
      </c>
      <c r="Y104" s="72" t="str">
        <f>IFERROR(IF($G104="Erikasutuses pind (muu)",Eksplikatsioon!AD104/SUM(Eksplikatsioon!$O104:'Eksplikatsioon'!$AG104),IF($G104="Erikasutuses pind (korrus)",IFERROR(SUMIFS($E:$E,$G:$G,"Ainukasutuses pind",$C:$C,"Üüritav pind",$H:$H,Y$3,$A:$A,$A104)/SUMIFS($E:$E,$G:$G,"Ainukasutuses pind",$C:$C,"Üüritav pind",$A:$A,$A104),0),IF($G104="Erikasutuses pind (hoone)",IFERROR(SUMIFS($E:$E,$G:$G,"Ainukasutuses pind",$C:$C,"Üüritav pind",$H:$H,Y$3)/SUMIFS($E:$E,$G:$G,"Ainukasutuses pind",$C:$C,"Üüritav pind"),0),""))),"")</f>
        <v/>
      </c>
      <c r="Z104" s="72" t="str">
        <f>IFERROR(IF($G104="Erikasutuses pind (muu)",Eksplikatsioon!AE104/SUM(Eksplikatsioon!$O104:'Eksplikatsioon'!$AG104),IF($G104="Erikasutuses pind (korrus)",IFERROR(SUMIFS($E:$E,$G:$G,"Ainukasutuses pind",$C:$C,"Üüritav pind",$H:$H,Z$3,$A:$A,$A104)/SUMIFS($E:$E,$G:$G,"Ainukasutuses pind",$C:$C,"Üüritav pind",$A:$A,$A104),0),IF($G104="Erikasutuses pind (hoone)",IFERROR(SUMIFS($E:$E,$G:$G,"Ainukasutuses pind",$C:$C,"Üüritav pind",$H:$H,Z$3)/SUMIFS($E:$E,$G:$G,"Ainukasutuses pind",$C:$C,"Üüritav pind"),0),""))),"")</f>
        <v/>
      </c>
      <c r="AA104" s="72" t="str">
        <f>IFERROR(IF($G104="Erikasutuses pind (muu)",Eksplikatsioon!AF104/SUM(Eksplikatsioon!$O104:'Eksplikatsioon'!$AG104),IF($G104="Erikasutuses pind (korrus)",IFERROR(SUMIFS($E:$E,$G:$G,"Ainukasutuses pind",$C:$C,"Üüritav pind",$H:$H,AA$3,$A:$A,$A104)/SUMIFS($E:$E,$G:$G,"Ainukasutuses pind",$C:$C,"Üüritav pind",$A:$A,$A104),0),IF($G104="Erikasutuses pind (hoone)",IFERROR(SUMIFS($E:$E,$G:$G,"Ainukasutuses pind",$C:$C,"Üüritav pind",$H:$H,AA$3)/SUMIFS($E:$E,$G:$G,"Ainukasutuses pind",$C:$C,"Üüritav pind"),0),""))),"")</f>
        <v/>
      </c>
      <c r="AB104" s="72" t="str">
        <f>IFERROR(IF($G104="Erikasutuses pind (muu)",Eksplikatsioon!AG104/SUM(Eksplikatsioon!$O104:'Eksplikatsioon'!$AG104),IF($G104="Erikasutuses pind (korrus)",IFERROR(SUMIFS($E:$E,$G:$G,"Ainukasutuses pind",$C:$C,"Üüritav pind",$H:$H,AB$3,$A:$A,$A104)/SUMIFS($E:$E,$G:$G,"Ainukasutuses pind",$C:$C,"Üüritav pind",$A:$A,$A104),0),IF($G104="Erikasutuses pind (hoone)",IFERROR(SUMIFS($E:$E,$G:$G,"Ainukasutuses pind",$C:$C,"Üüritav pind",$H:$H,AB$3)/SUMIFS($E:$E,$G:$G,"Ainukasutuses pind",$C:$C,"Üüritav pind"),0),""))),"")</f>
        <v/>
      </c>
      <c r="AC104" s="72" t="str">
        <f>IFERROR(IF($G104="Erikasutuses pind (muu)",$E104*J104,IFERROR($E104*J104/SUM($J104:$AB104)*(Eksplikatsioon!O104)/SUMPRODUCT($J104:$AB104,Eksplikatsioon!$O104:$AG104),"")),"")</f>
        <v/>
      </c>
      <c r="AD104" s="72" t="str">
        <f>IFERROR(IF($G104="Erikasutuses pind (muu)",$E104*K104,IFERROR($E104*K104/SUM($J104:$AB104)*(Eksplikatsioon!P104)/SUMPRODUCT($J104:$AB104,Eksplikatsioon!$O104:$AG104),"")),"")</f>
        <v/>
      </c>
      <c r="AE104" s="72" t="str">
        <f>IFERROR(IF($G104="Erikasutuses pind (muu)",$E104*L104,IFERROR($E104*L104/SUM($J104:$AB104)*(Eksplikatsioon!Q104)/SUMPRODUCT($J104:$AB104,Eksplikatsioon!$O104:$AG104),"")),"")</f>
        <v/>
      </c>
      <c r="AF104" s="72" t="str">
        <f>IFERROR(IF($G104="Erikasutuses pind (muu)",$E104*M104,IFERROR($E104*M104/SUM($J104:$AB104)*(Eksplikatsioon!R104)/SUMPRODUCT($J104:$AB104,Eksplikatsioon!$O104:$AG104),"")),"")</f>
        <v/>
      </c>
      <c r="AG104" s="72" t="str">
        <f>IFERROR(IF($G104="Erikasutuses pind (muu)",$E104*N104,IFERROR($E104*N104/SUM($J104:$AB104)*(Eksplikatsioon!S104)/SUMPRODUCT($J104:$AB104,Eksplikatsioon!$O104:$AG104),"")),"")</f>
        <v/>
      </c>
      <c r="AH104" s="72" t="str">
        <f>IFERROR(IF($G104="Erikasutuses pind (muu)",$E104*O104,IFERROR($E104*O104/SUM($J104:$AB104)*(Eksplikatsioon!T104)/SUMPRODUCT($J104:$AB104,Eksplikatsioon!$O104:$AG104),"")),"")</f>
        <v/>
      </c>
      <c r="AI104" s="72" t="str">
        <f>IFERROR(IF($G104="Erikasutuses pind (muu)",$E104*P104,IFERROR($E104*P104/SUM($J104:$AB104)*(Eksplikatsioon!U104)/SUMPRODUCT($J104:$AB104,Eksplikatsioon!$O104:$AG104),"")),"")</f>
        <v/>
      </c>
      <c r="AJ104" s="72" t="str">
        <f>IFERROR(IF($G104="Erikasutuses pind (muu)",$E104*Q104,IFERROR($E104*Q104/SUM($J104:$AB104)*(Eksplikatsioon!V104)/SUMPRODUCT($J104:$AB104,Eksplikatsioon!$O104:$AG104),"")),"")</f>
        <v/>
      </c>
      <c r="AK104" s="72" t="str">
        <f>IFERROR(IF($G104="Erikasutuses pind (muu)",$E104*R104,IFERROR($E104*R104/SUM($J104:$AB104)*(Eksplikatsioon!W104)/SUMPRODUCT($J104:$AB104,Eksplikatsioon!$O104:$AG104),"")),"")</f>
        <v/>
      </c>
      <c r="AL104" s="72" t="str">
        <f>IFERROR(IF($G104="Erikasutuses pind (muu)",$E104*S104,IFERROR($E104*S104/SUM($J104:$AB104)*(Eksplikatsioon!X104)/SUMPRODUCT($J104:$AB104,Eksplikatsioon!$O104:$AG104),"")),"")</f>
        <v/>
      </c>
      <c r="AM104" s="72" t="str">
        <f>IFERROR(IF($G104="Erikasutuses pind (muu)",$E104*T104,IFERROR($E104*T104/SUM($J104:$AB104)*(Eksplikatsioon!Y104)/SUMPRODUCT($J104:$AB104,Eksplikatsioon!$O104:$AG104),"")),"")</f>
        <v/>
      </c>
      <c r="AN104" s="72" t="str">
        <f>IFERROR(IF($G104="Erikasutuses pind (muu)",$E104*U104,IFERROR($E104*U104/SUM($J104:$AB104)*(Eksplikatsioon!Z104)/SUMPRODUCT($J104:$AB104,Eksplikatsioon!$O104:$AG104),"")),"")</f>
        <v/>
      </c>
      <c r="AO104" s="72" t="str">
        <f>IFERROR(IF($G104="Erikasutuses pind (muu)",$E104*V104,IFERROR($E104*V104/SUM($J104:$AB104)*(Eksplikatsioon!AA104)/SUMPRODUCT($J104:$AB104,Eksplikatsioon!$O104:$AG104),"")),"")</f>
        <v/>
      </c>
      <c r="AP104" s="72" t="str">
        <f>IFERROR(IF($G104="Erikasutuses pind (muu)",$E104*W104,IFERROR($E104*W104/SUM($J104:$AB104)*(Eksplikatsioon!AB104)/SUMPRODUCT($J104:$AB104,Eksplikatsioon!$O104:$AG104),"")),"")</f>
        <v/>
      </c>
      <c r="AQ104" s="72" t="str">
        <f>IFERROR(IF($G104="Erikasutuses pind (muu)",$E104*X104,IFERROR($E104*X104/SUM($J104:$AB104)*(Eksplikatsioon!AC104)/SUMPRODUCT($J104:$AB104,Eksplikatsioon!$O104:$AG104),"")),"")</f>
        <v/>
      </c>
      <c r="AR104" s="72" t="str">
        <f>IFERROR(IF($G104="Erikasutuses pind (muu)",$E104*Y104,IFERROR($E104*Y104/SUM($J104:$AB104)*(Eksplikatsioon!AD104)/SUMPRODUCT($J104:$AB104,Eksplikatsioon!$O104:$AG104),"")),"")</f>
        <v/>
      </c>
      <c r="AS104" s="72" t="str">
        <f>IFERROR(IF($G104="Erikasutuses pind (muu)",$E104*Z104,IFERROR($E104*Z104/SUM($J104:$AB104)*(Eksplikatsioon!AE104)/SUMPRODUCT($J104:$AB104,Eksplikatsioon!$O104:$AG104),"")),"")</f>
        <v/>
      </c>
      <c r="AT104" s="72" t="str">
        <f>IFERROR(IF($G104="Erikasutuses pind (muu)",$E104*AA104,IFERROR($E104*AA104/SUM($J104:$AB104)*(Eksplikatsioon!AF104)/SUMPRODUCT($J104:$AB104,Eksplikatsioon!$O104:$AG104),"")),"")</f>
        <v/>
      </c>
      <c r="AU104" s="72" t="str">
        <f>IFERROR(IF($G104="Erikasutuses pind (muu)",$E104*AB104,IFERROR($E104*AB104/SUM($J104:$AB104)*(Eksplikatsioon!AG104)/SUMPRODUCT($J104:$AB104,Eksplikatsioon!$O104:$AG104),"")),"")</f>
        <v/>
      </c>
    </row>
    <row r="105" spans="1:47" x14ac:dyDescent="0.25">
      <c r="A105" s="71" t="str">
        <f>IF(Eksplikatsioon!A105=0,"",Eksplikatsioon!A105)</f>
        <v/>
      </c>
      <c r="B105" s="71" t="str">
        <f>IF(Eksplikatsioon!B105=0,"",Eksplikatsioon!B105)</f>
        <v/>
      </c>
      <c r="C105" s="71" t="str">
        <f>IF(Eksplikatsioon!C105=0,"",Eksplikatsioon!C105)</f>
        <v/>
      </c>
      <c r="D105" s="71" t="str">
        <f>IF(Eksplikatsioon!D105=0,"",Eksplikatsioon!D105)</f>
        <v/>
      </c>
      <c r="E105" s="71" t="str">
        <f>IF(Eksplikatsioon!F105=0,"",Eksplikatsioon!F105)</f>
        <v/>
      </c>
      <c r="F105" s="71" t="str">
        <f>IF(Eksplikatsioon!H105=0,"",Eksplikatsioon!H105)</f>
        <v/>
      </c>
      <c r="G105" s="71" t="str">
        <f>IF(Eksplikatsioon!J105=0,"",Eksplikatsioon!J105)</f>
        <v/>
      </c>
      <c r="H105" s="71" t="str">
        <f>IF(Eksplikatsioon!K105=0,"",Eksplikatsioon!K105)</f>
        <v/>
      </c>
      <c r="I105" s="71" t="str">
        <f>IF(Eksplikatsioon!L105=0,"",Eksplikatsioon!L105)</f>
        <v/>
      </c>
      <c r="J105" s="72" t="str">
        <f>IFERROR(IF($G105="Erikasutuses pind (muu)",Eksplikatsioon!O105/SUM(Eksplikatsioon!$O105:'Eksplikatsioon'!$AG105),IF($G105="Erikasutuses pind (korrus)",IFERROR(SUMIFS($E:$E,$G:$G,"Ainukasutuses pind",$C:$C,"Üüritav pind",$H:$H,J$3,$A:$A,$A105)/SUMIFS($E:$E,$G:$G,"Ainukasutuses pind",$C:$C,"Üüritav pind",$A:$A,$A105),0),IF($G105="Erikasutuses pind (hoone)",IFERROR(SUMIFS($E:$E,$G:$G,"Ainukasutuses pind",$C:$C,"Üüritav pind",$H:$H,J$3)/SUMIFS($E:$E,$G:$G,"Ainukasutuses pind",$C:$C,"Üüritav pind"),0),""))),"")</f>
        <v/>
      </c>
      <c r="K105" s="72" t="str">
        <f>IFERROR(IF($G105="Erikasutuses pind (muu)",Eksplikatsioon!P105/SUM(Eksplikatsioon!$O105:'Eksplikatsioon'!$AG105),IF($G105="Erikasutuses pind (korrus)",IFERROR(SUMIFS($E:$E,$G:$G,"Ainukasutuses pind",$C:$C,"Üüritav pind",$H:$H,K$3,$A:$A,$A105)/SUMIFS($E:$E,$G:$G,"Ainukasutuses pind",$C:$C,"Üüritav pind",$A:$A,$A105),0),IF($G105="Erikasutuses pind (hoone)",IFERROR(SUMIFS($E:$E,$G:$G,"Ainukasutuses pind",$C:$C,"Üüritav pind",$H:$H,K$3)/SUMIFS($E:$E,$G:$G,"Ainukasutuses pind",$C:$C,"Üüritav pind"),0),""))),"")</f>
        <v/>
      </c>
      <c r="L105" s="72" t="str">
        <f>IFERROR(IF($G105="Erikasutuses pind (muu)",Eksplikatsioon!Q105/SUM(Eksplikatsioon!$O105:'Eksplikatsioon'!$AG105),IF($G105="Erikasutuses pind (korrus)",IFERROR(SUMIFS($E:$E,$G:$G,"Ainukasutuses pind",$C:$C,"Üüritav pind",$H:$H,L$3,$A:$A,$A105)/SUMIFS($E:$E,$G:$G,"Ainukasutuses pind",$C:$C,"Üüritav pind",$A:$A,$A105),0),IF($G105="Erikasutuses pind (hoone)",IFERROR(SUMIFS($E:$E,$G:$G,"Ainukasutuses pind",$C:$C,"Üüritav pind",$H:$H,L$3)/SUMIFS($E:$E,$G:$G,"Ainukasutuses pind",$C:$C,"Üüritav pind"),0),""))),"")</f>
        <v/>
      </c>
      <c r="M105" s="72" t="str">
        <f>IFERROR(IF($G105="Erikasutuses pind (muu)",Eksplikatsioon!R105/SUM(Eksplikatsioon!$O105:'Eksplikatsioon'!$AG105),IF($G105="Erikasutuses pind (korrus)",IFERROR(SUMIFS($E:$E,$G:$G,"Ainukasutuses pind",$C:$C,"Üüritav pind",$H:$H,M$3,$A:$A,$A105)/SUMIFS($E:$E,$G:$G,"Ainukasutuses pind",$C:$C,"Üüritav pind",$A:$A,$A105),0),IF($G105="Erikasutuses pind (hoone)",IFERROR(SUMIFS($E:$E,$G:$G,"Ainukasutuses pind",$C:$C,"Üüritav pind",$H:$H,M$3)/SUMIFS($E:$E,$G:$G,"Ainukasutuses pind",$C:$C,"Üüritav pind"),0),""))),"")</f>
        <v/>
      </c>
      <c r="N105" s="72" t="str">
        <f>IFERROR(IF($G105="Erikasutuses pind (muu)",Eksplikatsioon!S105/SUM(Eksplikatsioon!$O105:'Eksplikatsioon'!$AG105),IF($G105="Erikasutuses pind (korrus)",IFERROR(SUMIFS($E:$E,$G:$G,"Ainukasutuses pind",$C:$C,"Üüritav pind",$H:$H,N$3,$A:$A,$A105)/SUMIFS($E:$E,$G:$G,"Ainukasutuses pind",$C:$C,"Üüritav pind",$A:$A,$A105),0),IF($G105="Erikasutuses pind (hoone)",IFERROR(SUMIFS($E:$E,$G:$G,"Ainukasutuses pind",$C:$C,"Üüritav pind",$H:$H,N$3)/SUMIFS($E:$E,$G:$G,"Ainukasutuses pind",$C:$C,"Üüritav pind"),0),""))),"")</f>
        <v/>
      </c>
      <c r="O105" s="72" t="str">
        <f>IFERROR(IF($G105="Erikasutuses pind (muu)",Eksplikatsioon!T105/SUM(Eksplikatsioon!$O105:'Eksplikatsioon'!$AG105),IF($G105="Erikasutuses pind (korrus)",IFERROR(SUMIFS($E:$E,$G:$G,"Ainukasutuses pind",$C:$C,"Üüritav pind",$H:$H,O$3,$A:$A,$A105)/SUMIFS($E:$E,$G:$G,"Ainukasutuses pind",$C:$C,"Üüritav pind",$A:$A,$A105),0),IF($G105="Erikasutuses pind (hoone)",IFERROR(SUMIFS($E:$E,$G:$G,"Ainukasutuses pind",$C:$C,"Üüritav pind",$H:$H,O$3)/SUMIFS($E:$E,$G:$G,"Ainukasutuses pind",$C:$C,"Üüritav pind"),0),""))),"")</f>
        <v/>
      </c>
      <c r="P105" s="72" t="str">
        <f>IFERROR(IF($G105="Erikasutuses pind (muu)",Eksplikatsioon!U105/SUM(Eksplikatsioon!$O105:'Eksplikatsioon'!$AG105),IF($G105="Erikasutuses pind (korrus)",IFERROR(SUMIFS($E:$E,$G:$G,"Ainukasutuses pind",$C:$C,"Üüritav pind",$H:$H,P$3,$A:$A,$A105)/SUMIFS($E:$E,$G:$G,"Ainukasutuses pind",$C:$C,"Üüritav pind",$A:$A,$A105),0),IF($G105="Erikasutuses pind (hoone)",IFERROR(SUMIFS($E:$E,$G:$G,"Ainukasutuses pind",$C:$C,"Üüritav pind",$H:$H,P$3)/SUMIFS($E:$E,$G:$G,"Ainukasutuses pind",$C:$C,"Üüritav pind"),0),""))),"")</f>
        <v/>
      </c>
      <c r="Q105" s="72" t="str">
        <f>IFERROR(IF($G105="Erikasutuses pind (muu)",Eksplikatsioon!V105/SUM(Eksplikatsioon!$O105:'Eksplikatsioon'!$AG105),IF($G105="Erikasutuses pind (korrus)",IFERROR(SUMIFS($E:$E,$G:$G,"Ainukasutuses pind",$C:$C,"Üüritav pind",$H:$H,Q$3,$A:$A,$A105)/SUMIFS($E:$E,$G:$G,"Ainukasutuses pind",$C:$C,"Üüritav pind",$A:$A,$A105),0),IF($G105="Erikasutuses pind (hoone)",IFERROR(SUMIFS($E:$E,$G:$G,"Ainukasutuses pind",$C:$C,"Üüritav pind",$H:$H,Q$3)/SUMIFS($E:$E,$G:$G,"Ainukasutuses pind",$C:$C,"Üüritav pind"),0),""))),"")</f>
        <v/>
      </c>
      <c r="R105" s="72" t="str">
        <f>IFERROR(IF($G105="Erikasutuses pind (muu)",Eksplikatsioon!W105/SUM(Eksplikatsioon!$O105:'Eksplikatsioon'!$AG105),IF($G105="Erikasutuses pind (korrus)",IFERROR(SUMIFS($E:$E,$G:$G,"Ainukasutuses pind",$C:$C,"Üüritav pind",$H:$H,R$3,$A:$A,$A105)/SUMIFS($E:$E,$G:$G,"Ainukasutuses pind",$C:$C,"Üüritav pind",$A:$A,$A105),0),IF($G105="Erikasutuses pind (hoone)",IFERROR(SUMIFS($E:$E,$G:$G,"Ainukasutuses pind",$C:$C,"Üüritav pind",$H:$H,R$3)/SUMIFS($E:$E,$G:$G,"Ainukasutuses pind",$C:$C,"Üüritav pind"),0),""))),"")</f>
        <v/>
      </c>
      <c r="S105" s="72" t="str">
        <f>IFERROR(IF($G105="Erikasutuses pind (muu)",Eksplikatsioon!X105/SUM(Eksplikatsioon!$O105:'Eksplikatsioon'!$AG105),IF($G105="Erikasutuses pind (korrus)",IFERROR(SUMIFS($E:$E,$G:$G,"Ainukasutuses pind",$C:$C,"Üüritav pind",$H:$H,S$3,$A:$A,$A105)/SUMIFS($E:$E,$G:$G,"Ainukasutuses pind",$C:$C,"Üüritav pind",$A:$A,$A105),0),IF($G105="Erikasutuses pind (hoone)",IFERROR(SUMIFS($E:$E,$G:$G,"Ainukasutuses pind",$C:$C,"Üüritav pind",$H:$H,S$3)/SUMIFS($E:$E,$G:$G,"Ainukasutuses pind",$C:$C,"Üüritav pind"),0),""))),"")</f>
        <v/>
      </c>
      <c r="T105" s="72" t="str">
        <f>IFERROR(IF($G105="Erikasutuses pind (muu)",Eksplikatsioon!Y105/SUM(Eksplikatsioon!$O105:'Eksplikatsioon'!$AG105),IF($G105="Erikasutuses pind (korrus)",IFERROR(SUMIFS($E:$E,$G:$G,"Ainukasutuses pind",$C:$C,"Üüritav pind",$H:$H,T$3,$A:$A,$A105)/SUMIFS($E:$E,$G:$G,"Ainukasutuses pind",$C:$C,"Üüritav pind",$A:$A,$A105),0),IF($G105="Erikasutuses pind (hoone)",IFERROR(SUMIFS($E:$E,$G:$G,"Ainukasutuses pind",$C:$C,"Üüritav pind",$H:$H,T$3)/SUMIFS($E:$E,$G:$G,"Ainukasutuses pind",$C:$C,"Üüritav pind"),0),""))),"")</f>
        <v/>
      </c>
      <c r="U105" s="72" t="str">
        <f>IFERROR(IF($G105="Erikasutuses pind (muu)",Eksplikatsioon!Z105/SUM(Eksplikatsioon!$O105:'Eksplikatsioon'!$AG105),IF($G105="Erikasutuses pind (korrus)",IFERROR(SUMIFS($E:$E,$G:$G,"Ainukasutuses pind",$C:$C,"Üüritav pind",$H:$H,U$3,$A:$A,$A105)/SUMIFS($E:$E,$G:$G,"Ainukasutuses pind",$C:$C,"Üüritav pind",$A:$A,$A105),0),IF($G105="Erikasutuses pind (hoone)",IFERROR(SUMIFS($E:$E,$G:$G,"Ainukasutuses pind",$C:$C,"Üüritav pind",$H:$H,U$3)/SUMIFS($E:$E,$G:$G,"Ainukasutuses pind",$C:$C,"Üüritav pind"),0),""))),"")</f>
        <v/>
      </c>
      <c r="V105" s="72" t="str">
        <f>IFERROR(IF($G105="Erikasutuses pind (muu)",Eksplikatsioon!AA105/SUM(Eksplikatsioon!$O105:'Eksplikatsioon'!$AG105),IF($G105="Erikasutuses pind (korrus)",IFERROR(SUMIFS($E:$E,$G:$G,"Ainukasutuses pind",$C:$C,"Üüritav pind",$H:$H,V$3,$A:$A,$A105)/SUMIFS($E:$E,$G:$G,"Ainukasutuses pind",$C:$C,"Üüritav pind",$A:$A,$A105),0),IF($G105="Erikasutuses pind (hoone)",IFERROR(SUMIFS($E:$E,$G:$G,"Ainukasutuses pind",$C:$C,"Üüritav pind",$H:$H,V$3)/SUMIFS($E:$E,$G:$G,"Ainukasutuses pind",$C:$C,"Üüritav pind"),0),""))),"")</f>
        <v/>
      </c>
      <c r="W105" s="72" t="str">
        <f>IFERROR(IF($G105="Erikasutuses pind (muu)",Eksplikatsioon!AB105/SUM(Eksplikatsioon!$O105:'Eksplikatsioon'!$AG105),IF($G105="Erikasutuses pind (korrus)",IFERROR(SUMIFS($E:$E,$G:$G,"Ainukasutuses pind",$C:$C,"Üüritav pind",$H:$H,W$3,$A:$A,$A105)/SUMIFS($E:$E,$G:$G,"Ainukasutuses pind",$C:$C,"Üüritav pind",$A:$A,$A105),0),IF($G105="Erikasutuses pind (hoone)",IFERROR(SUMIFS($E:$E,$G:$G,"Ainukasutuses pind",$C:$C,"Üüritav pind",$H:$H,W$3)/SUMIFS($E:$E,$G:$G,"Ainukasutuses pind",$C:$C,"Üüritav pind"),0),""))),"")</f>
        <v/>
      </c>
      <c r="X105" s="72" t="str">
        <f>IFERROR(IF($G105="Erikasutuses pind (muu)",Eksplikatsioon!AC105/SUM(Eksplikatsioon!$O105:'Eksplikatsioon'!$AG105),IF($G105="Erikasutuses pind (korrus)",IFERROR(SUMIFS($E:$E,$G:$G,"Ainukasutuses pind",$C:$C,"Üüritav pind",$H:$H,X$3,$A:$A,$A105)/SUMIFS($E:$E,$G:$G,"Ainukasutuses pind",$C:$C,"Üüritav pind",$A:$A,$A105),0),IF($G105="Erikasutuses pind (hoone)",IFERROR(SUMIFS($E:$E,$G:$G,"Ainukasutuses pind",$C:$C,"Üüritav pind",$H:$H,X$3)/SUMIFS($E:$E,$G:$G,"Ainukasutuses pind",$C:$C,"Üüritav pind"),0),""))),"")</f>
        <v/>
      </c>
      <c r="Y105" s="72" t="str">
        <f>IFERROR(IF($G105="Erikasutuses pind (muu)",Eksplikatsioon!AD105/SUM(Eksplikatsioon!$O105:'Eksplikatsioon'!$AG105),IF($G105="Erikasutuses pind (korrus)",IFERROR(SUMIFS($E:$E,$G:$G,"Ainukasutuses pind",$C:$C,"Üüritav pind",$H:$H,Y$3,$A:$A,$A105)/SUMIFS($E:$E,$G:$G,"Ainukasutuses pind",$C:$C,"Üüritav pind",$A:$A,$A105),0),IF($G105="Erikasutuses pind (hoone)",IFERROR(SUMIFS($E:$E,$G:$G,"Ainukasutuses pind",$C:$C,"Üüritav pind",$H:$H,Y$3)/SUMIFS($E:$E,$G:$G,"Ainukasutuses pind",$C:$C,"Üüritav pind"),0),""))),"")</f>
        <v/>
      </c>
      <c r="Z105" s="72" t="str">
        <f>IFERROR(IF($G105="Erikasutuses pind (muu)",Eksplikatsioon!AE105/SUM(Eksplikatsioon!$O105:'Eksplikatsioon'!$AG105),IF($G105="Erikasutuses pind (korrus)",IFERROR(SUMIFS($E:$E,$G:$G,"Ainukasutuses pind",$C:$C,"Üüritav pind",$H:$H,Z$3,$A:$A,$A105)/SUMIFS($E:$E,$G:$G,"Ainukasutuses pind",$C:$C,"Üüritav pind",$A:$A,$A105),0),IF($G105="Erikasutuses pind (hoone)",IFERROR(SUMIFS($E:$E,$G:$G,"Ainukasutuses pind",$C:$C,"Üüritav pind",$H:$H,Z$3)/SUMIFS($E:$E,$G:$G,"Ainukasutuses pind",$C:$C,"Üüritav pind"),0),""))),"")</f>
        <v/>
      </c>
      <c r="AA105" s="72" t="str">
        <f>IFERROR(IF($G105="Erikasutuses pind (muu)",Eksplikatsioon!AF105/SUM(Eksplikatsioon!$O105:'Eksplikatsioon'!$AG105),IF($G105="Erikasutuses pind (korrus)",IFERROR(SUMIFS($E:$E,$G:$G,"Ainukasutuses pind",$C:$C,"Üüritav pind",$H:$H,AA$3,$A:$A,$A105)/SUMIFS($E:$E,$G:$G,"Ainukasutuses pind",$C:$C,"Üüritav pind",$A:$A,$A105),0),IF($G105="Erikasutuses pind (hoone)",IFERROR(SUMIFS($E:$E,$G:$G,"Ainukasutuses pind",$C:$C,"Üüritav pind",$H:$H,AA$3)/SUMIFS($E:$E,$G:$G,"Ainukasutuses pind",$C:$C,"Üüritav pind"),0),""))),"")</f>
        <v/>
      </c>
      <c r="AB105" s="72" t="str">
        <f>IFERROR(IF($G105="Erikasutuses pind (muu)",Eksplikatsioon!AG105/SUM(Eksplikatsioon!$O105:'Eksplikatsioon'!$AG105),IF($G105="Erikasutuses pind (korrus)",IFERROR(SUMIFS($E:$E,$G:$G,"Ainukasutuses pind",$C:$C,"Üüritav pind",$H:$H,AB$3,$A:$A,$A105)/SUMIFS($E:$E,$G:$G,"Ainukasutuses pind",$C:$C,"Üüritav pind",$A:$A,$A105),0),IF($G105="Erikasutuses pind (hoone)",IFERROR(SUMIFS($E:$E,$G:$G,"Ainukasutuses pind",$C:$C,"Üüritav pind",$H:$H,AB$3)/SUMIFS($E:$E,$G:$G,"Ainukasutuses pind",$C:$C,"Üüritav pind"),0),""))),"")</f>
        <v/>
      </c>
      <c r="AC105" s="72" t="str">
        <f>IFERROR(IF($G105="Erikasutuses pind (muu)",$E105*J105,IFERROR($E105*J105/SUM($J105:$AB105)*(Eksplikatsioon!O105)/SUMPRODUCT($J105:$AB105,Eksplikatsioon!$O105:$AG105),"")),"")</f>
        <v/>
      </c>
      <c r="AD105" s="72" t="str">
        <f>IFERROR(IF($G105="Erikasutuses pind (muu)",$E105*K105,IFERROR($E105*K105/SUM($J105:$AB105)*(Eksplikatsioon!P105)/SUMPRODUCT($J105:$AB105,Eksplikatsioon!$O105:$AG105),"")),"")</f>
        <v/>
      </c>
      <c r="AE105" s="72" t="str">
        <f>IFERROR(IF($G105="Erikasutuses pind (muu)",$E105*L105,IFERROR($E105*L105/SUM($J105:$AB105)*(Eksplikatsioon!Q105)/SUMPRODUCT($J105:$AB105,Eksplikatsioon!$O105:$AG105),"")),"")</f>
        <v/>
      </c>
      <c r="AF105" s="72" t="str">
        <f>IFERROR(IF($G105="Erikasutuses pind (muu)",$E105*M105,IFERROR($E105*M105/SUM($J105:$AB105)*(Eksplikatsioon!R105)/SUMPRODUCT($J105:$AB105,Eksplikatsioon!$O105:$AG105),"")),"")</f>
        <v/>
      </c>
      <c r="AG105" s="72" t="str">
        <f>IFERROR(IF($G105="Erikasutuses pind (muu)",$E105*N105,IFERROR($E105*N105/SUM($J105:$AB105)*(Eksplikatsioon!S105)/SUMPRODUCT($J105:$AB105,Eksplikatsioon!$O105:$AG105),"")),"")</f>
        <v/>
      </c>
      <c r="AH105" s="72" t="str">
        <f>IFERROR(IF($G105="Erikasutuses pind (muu)",$E105*O105,IFERROR($E105*O105/SUM($J105:$AB105)*(Eksplikatsioon!T105)/SUMPRODUCT($J105:$AB105,Eksplikatsioon!$O105:$AG105),"")),"")</f>
        <v/>
      </c>
      <c r="AI105" s="72" t="str">
        <f>IFERROR(IF($G105="Erikasutuses pind (muu)",$E105*P105,IFERROR($E105*P105/SUM($J105:$AB105)*(Eksplikatsioon!U105)/SUMPRODUCT($J105:$AB105,Eksplikatsioon!$O105:$AG105),"")),"")</f>
        <v/>
      </c>
      <c r="AJ105" s="72" t="str">
        <f>IFERROR(IF($G105="Erikasutuses pind (muu)",$E105*Q105,IFERROR($E105*Q105/SUM($J105:$AB105)*(Eksplikatsioon!V105)/SUMPRODUCT($J105:$AB105,Eksplikatsioon!$O105:$AG105),"")),"")</f>
        <v/>
      </c>
      <c r="AK105" s="72" t="str">
        <f>IFERROR(IF($G105="Erikasutuses pind (muu)",$E105*R105,IFERROR($E105*R105/SUM($J105:$AB105)*(Eksplikatsioon!W105)/SUMPRODUCT($J105:$AB105,Eksplikatsioon!$O105:$AG105),"")),"")</f>
        <v/>
      </c>
      <c r="AL105" s="72" t="str">
        <f>IFERROR(IF($G105="Erikasutuses pind (muu)",$E105*S105,IFERROR($E105*S105/SUM($J105:$AB105)*(Eksplikatsioon!X105)/SUMPRODUCT($J105:$AB105,Eksplikatsioon!$O105:$AG105),"")),"")</f>
        <v/>
      </c>
      <c r="AM105" s="72" t="str">
        <f>IFERROR(IF($G105="Erikasutuses pind (muu)",$E105*T105,IFERROR($E105*T105/SUM($J105:$AB105)*(Eksplikatsioon!Y105)/SUMPRODUCT($J105:$AB105,Eksplikatsioon!$O105:$AG105),"")),"")</f>
        <v/>
      </c>
      <c r="AN105" s="72" t="str">
        <f>IFERROR(IF($G105="Erikasutuses pind (muu)",$E105*U105,IFERROR($E105*U105/SUM($J105:$AB105)*(Eksplikatsioon!Z105)/SUMPRODUCT($J105:$AB105,Eksplikatsioon!$O105:$AG105),"")),"")</f>
        <v/>
      </c>
      <c r="AO105" s="72" t="str">
        <f>IFERROR(IF($G105="Erikasutuses pind (muu)",$E105*V105,IFERROR($E105*V105/SUM($J105:$AB105)*(Eksplikatsioon!AA105)/SUMPRODUCT($J105:$AB105,Eksplikatsioon!$O105:$AG105),"")),"")</f>
        <v/>
      </c>
      <c r="AP105" s="72" t="str">
        <f>IFERROR(IF($G105="Erikasutuses pind (muu)",$E105*W105,IFERROR($E105*W105/SUM($J105:$AB105)*(Eksplikatsioon!AB105)/SUMPRODUCT($J105:$AB105,Eksplikatsioon!$O105:$AG105),"")),"")</f>
        <v/>
      </c>
      <c r="AQ105" s="72" t="str">
        <f>IFERROR(IF($G105="Erikasutuses pind (muu)",$E105*X105,IFERROR($E105*X105/SUM($J105:$AB105)*(Eksplikatsioon!AC105)/SUMPRODUCT($J105:$AB105,Eksplikatsioon!$O105:$AG105),"")),"")</f>
        <v/>
      </c>
      <c r="AR105" s="72" t="str">
        <f>IFERROR(IF($G105="Erikasutuses pind (muu)",$E105*Y105,IFERROR($E105*Y105/SUM($J105:$AB105)*(Eksplikatsioon!AD105)/SUMPRODUCT($J105:$AB105,Eksplikatsioon!$O105:$AG105),"")),"")</f>
        <v/>
      </c>
      <c r="AS105" s="72" t="str">
        <f>IFERROR(IF($G105="Erikasutuses pind (muu)",$E105*Z105,IFERROR($E105*Z105/SUM($J105:$AB105)*(Eksplikatsioon!AE105)/SUMPRODUCT($J105:$AB105,Eksplikatsioon!$O105:$AG105),"")),"")</f>
        <v/>
      </c>
      <c r="AT105" s="72" t="str">
        <f>IFERROR(IF($G105="Erikasutuses pind (muu)",$E105*AA105,IFERROR($E105*AA105/SUM($J105:$AB105)*(Eksplikatsioon!AF105)/SUMPRODUCT($J105:$AB105,Eksplikatsioon!$O105:$AG105),"")),"")</f>
        <v/>
      </c>
      <c r="AU105" s="72" t="str">
        <f>IFERROR(IF($G105="Erikasutuses pind (muu)",$E105*AB105,IFERROR($E105*AB105/SUM($J105:$AB105)*(Eksplikatsioon!AG105)/SUMPRODUCT($J105:$AB105,Eksplikatsioon!$O105:$AG105),"")),"")</f>
        <v/>
      </c>
    </row>
    <row r="106" spans="1:47" x14ac:dyDescent="0.25">
      <c r="A106" s="71" t="str">
        <f>IF(Eksplikatsioon!A106=0,"",Eksplikatsioon!A106)</f>
        <v/>
      </c>
      <c r="B106" s="71" t="str">
        <f>IF(Eksplikatsioon!B106=0,"",Eksplikatsioon!B106)</f>
        <v/>
      </c>
      <c r="C106" s="71" t="str">
        <f>IF(Eksplikatsioon!C106=0,"",Eksplikatsioon!C106)</f>
        <v/>
      </c>
      <c r="D106" s="71" t="str">
        <f>IF(Eksplikatsioon!D106=0,"",Eksplikatsioon!D106)</f>
        <v/>
      </c>
      <c r="E106" s="71" t="str">
        <f>IF(Eksplikatsioon!F106=0,"",Eksplikatsioon!F106)</f>
        <v/>
      </c>
      <c r="F106" s="71" t="str">
        <f>IF(Eksplikatsioon!H106=0,"",Eksplikatsioon!H106)</f>
        <v/>
      </c>
      <c r="G106" s="71" t="str">
        <f>IF(Eksplikatsioon!J106=0,"",Eksplikatsioon!J106)</f>
        <v/>
      </c>
      <c r="H106" s="71" t="str">
        <f>IF(Eksplikatsioon!K106=0,"",Eksplikatsioon!K106)</f>
        <v/>
      </c>
      <c r="I106" s="71" t="str">
        <f>IF(Eksplikatsioon!L106=0,"",Eksplikatsioon!L106)</f>
        <v/>
      </c>
      <c r="J106" s="72" t="str">
        <f>IFERROR(IF($G106="Erikasutuses pind (muu)",Eksplikatsioon!O106/SUM(Eksplikatsioon!$O106:'Eksplikatsioon'!$AG106),IF($G106="Erikasutuses pind (korrus)",IFERROR(SUMIFS($E:$E,$G:$G,"Ainukasutuses pind",$C:$C,"Üüritav pind",$H:$H,J$3,$A:$A,$A106)/SUMIFS($E:$E,$G:$G,"Ainukasutuses pind",$C:$C,"Üüritav pind",$A:$A,$A106),0),IF($G106="Erikasutuses pind (hoone)",IFERROR(SUMIFS($E:$E,$G:$G,"Ainukasutuses pind",$C:$C,"Üüritav pind",$H:$H,J$3)/SUMIFS($E:$E,$G:$G,"Ainukasutuses pind",$C:$C,"Üüritav pind"),0),""))),"")</f>
        <v/>
      </c>
      <c r="K106" s="72" t="str">
        <f>IFERROR(IF($G106="Erikasutuses pind (muu)",Eksplikatsioon!P106/SUM(Eksplikatsioon!$O106:'Eksplikatsioon'!$AG106),IF($G106="Erikasutuses pind (korrus)",IFERROR(SUMIFS($E:$E,$G:$G,"Ainukasutuses pind",$C:$C,"Üüritav pind",$H:$H,K$3,$A:$A,$A106)/SUMIFS($E:$E,$G:$G,"Ainukasutuses pind",$C:$C,"Üüritav pind",$A:$A,$A106),0),IF($G106="Erikasutuses pind (hoone)",IFERROR(SUMIFS($E:$E,$G:$G,"Ainukasutuses pind",$C:$C,"Üüritav pind",$H:$H,K$3)/SUMIFS($E:$E,$G:$G,"Ainukasutuses pind",$C:$C,"Üüritav pind"),0),""))),"")</f>
        <v/>
      </c>
      <c r="L106" s="72" t="str">
        <f>IFERROR(IF($G106="Erikasutuses pind (muu)",Eksplikatsioon!Q106/SUM(Eksplikatsioon!$O106:'Eksplikatsioon'!$AG106),IF($G106="Erikasutuses pind (korrus)",IFERROR(SUMIFS($E:$E,$G:$G,"Ainukasutuses pind",$C:$C,"Üüritav pind",$H:$H,L$3,$A:$A,$A106)/SUMIFS($E:$E,$G:$G,"Ainukasutuses pind",$C:$C,"Üüritav pind",$A:$A,$A106),0),IF($G106="Erikasutuses pind (hoone)",IFERROR(SUMIFS($E:$E,$G:$G,"Ainukasutuses pind",$C:$C,"Üüritav pind",$H:$H,L$3)/SUMIFS($E:$E,$G:$G,"Ainukasutuses pind",$C:$C,"Üüritav pind"),0),""))),"")</f>
        <v/>
      </c>
      <c r="M106" s="72" t="str">
        <f>IFERROR(IF($G106="Erikasutuses pind (muu)",Eksplikatsioon!R106/SUM(Eksplikatsioon!$O106:'Eksplikatsioon'!$AG106),IF($G106="Erikasutuses pind (korrus)",IFERROR(SUMIFS($E:$E,$G:$G,"Ainukasutuses pind",$C:$C,"Üüritav pind",$H:$H,M$3,$A:$A,$A106)/SUMIFS($E:$E,$G:$G,"Ainukasutuses pind",$C:$C,"Üüritav pind",$A:$A,$A106),0),IF($G106="Erikasutuses pind (hoone)",IFERROR(SUMIFS($E:$E,$G:$G,"Ainukasutuses pind",$C:$C,"Üüritav pind",$H:$H,M$3)/SUMIFS($E:$E,$G:$G,"Ainukasutuses pind",$C:$C,"Üüritav pind"),0),""))),"")</f>
        <v/>
      </c>
      <c r="N106" s="72" t="str">
        <f>IFERROR(IF($G106="Erikasutuses pind (muu)",Eksplikatsioon!S106/SUM(Eksplikatsioon!$O106:'Eksplikatsioon'!$AG106),IF($G106="Erikasutuses pind (korrus)",IFERROR(SUMIFS($E:$E,$G:$G,"Ainukasutuses pind",$C:$C,"Üüritav pind",$H:$H,N$3,$A:$A,$A106)/SUMIFS($E:$E,$G:$G,"Ainukasutuses pind",$C:$C,"Üüritav pind",$A:$A,$A106),0),IF($G106="Erikasutuses pind (hoone)",IFERROR(SUMIFS($E:$E,$G:$G,"Ainukasutuses pind",$C:$C,"Üüritav pind",$H:$H,N$3)/SUMIFS($E:$E,$G:$G,"Ainukasutuses pind",$C:$C,"Üüritav pind"),0),""))),"")</f>
        <v/>
      </c>
      <c r="O106" s="72" t="str">
        <f>IFERROR(IF($G106="Erikasutuses pind (muu)",Eksplikatsioon!T106/SUM(Eksplikatsioon!$O106:'Eksplikatsioon'!$AG106),IF($G106="Erikasutuses pind (korrus)",IFERROR(SUMIFS($E:$E,$G:$G,"Ainukasutuses pind",$C:$C,"Üüritav pind",$H:$H,O$3,$A:$A,$A106)/SUMIFS($E:$E,$G:$G,"Ainukasutuses pind",$C:$C,"Üüritav pind",$A:$A,$A106),0),IF($G106="Erikasutuses pind (hoone)",IFERROR(SUMIFS($E:$E,$G:$G,"Ainukasutuses pind",$C:$C,"Üüritav pind",$H:$H,O$3)/SUMIFS($E:$E,$G:$G,"Ainukasutuses pind",$C:$C,"Üüritav pind"),0),""))),"")</f>
        <v/>
      </c>
      <c r="P106" s="72" t="str">
        <f>IFERROR(IF($G106="Erikasutuses pind (muu)",Eksplikatsioon!U106/SUM(Eksplikatsioon!$O106:'Eksplikatsioon'!$AG106),IF($G106="Erikasutuses pind (korrus)",IFERROR(SUMIFS($E:$E,$G:$G,"Ainukasutuses pind",$C:$C,"Üüritav pind",$H:$H,P$3,$A:$A,$A106)/SUMIFS($E:$E,$G:$G,"Ainukasutuses pind",$C:$C,"Üüritav pind",$A:$A,$A106),0),IF($G106="Erikasutuses pind (hoone)",IFERROR(SUMIFS($E:$E,$G:$G,"Ainukasutuses pind",$C:$C,"Üüritav pind",$H:$H,P$3)/SUMIFS($E:$E,$G:$G,"Ainukasutuses pind",$C:$C,"Üüritav pind"),0),""))),"")</f>
        <v/>
      </c>
      <c r="Q106" s="72" t="str">
        <f>IFERROR(IF($G106="Erikasutuses pind (muu)",Eksplikatsioon!V106/SUM(Eksplikatsioon!$O106:'Eksplikatsioon'!$AG106),IF($G106="Erikasutuses pind (korrus)",IFERROR(SUMIFS($E:$E,$G:$G,"Ainukasutuses pind",$C:$C,"Üüritav pind",$H:$H,Q$3,$A:$A,$A106)/SUMIFS($E:$E,$G:$G,"Ainukasutuses pind",$C:$C,"Üüritav pind",$A:$A,$A106),0),IF($G106="Erikasutuses pind (hoone)",IFERROR(SUMIFS($E:$E,$G:$G,"Ainukasutuses pind",$C:$C,"Üüritav pind",$H:$H,Q$3)/SUMIFS($E:$E,$G:$G,"Ainukasutuses pind",$C:$C,"Üüritav pind"),0),""))),"")</f>
        <v/>
      </c>
      <c r="R106" s="72" t="str">
        <f>IFERROR(IF($G106="Erikasutuses pind (muu)",Eksplikatsioon!W106/SUM(Eksplikatsioon!$O106:'Eksplikatsioon'!$AG106),IF($G106="Erikasutuses pind (korrus)",IFERROR(SUMIFS($E:$E,$G:$G,"Ainukasutuses pind",$C:$C,"Üüritav pind",$H:$H,R$3,$A:$A,$A106)/SUMIFS($E:$E,$G:$G,"Ainukasutuses pind",$C:$C,"Üüritav pind",$A:$A,$A106),0),IF($G106="Erikasutuses pind (hoone)",IFERROR(SUMIFS($E:$E,$G:$G,"Ainukasutuses pind",$C:$C,"Üüritav pind",$H:$H,R$3)/SUMIFS($E:$E,$G:$G,"Ainukasutuses pind",$C:$C,"Üüritav pind"),0),""))),"")</f>
        <v/>
      </c>
      <c r="S106" s="72" t="str">
        <f>IFERROR(IF($G106="Erikasutuses pind (muu)",Eksplikatsioon!X106/SUM(Eksplikatsioon!$O106:'Eksplikatsioon'!$AG106),IF($G106="Erikasutuses pind (korrus)",IFERROR(SUMIFS($E:$E,$G:$G,"Ainukasutuses pind",$C:$C,"Üüritav pind",$H:$H,S$3,$A:$A,$A106)/SUMIFS($E:$E,$G:$G,"Ainukasutuses pind",$C:$C,"Üüritav pind",$A:$A,$A106),0),IF($G106="Erikasutuses pind (hoone)",IFERROR(SUMIFS($E:$E,$G:$G,"Ainukasutuses pind",$C:$C,"Üüritav pind",$H:$H,S$3)/SUMIFS($E:$E,$G:$G,"Ainukasutuses pind",$C:$C,"Üüritav pind"),0),""))),"")</f>
        <v/>
      </c>
      <c r="T106" s="72" t="str">
        <f>IFERROR(IF($G106="Erikasutuses pind (muu)",Eksplikatsioon!Y106/SUM(Eksplikatsioon!$O106:'Eksplikatsioon'!$AG106),IF($G106="Erikasutuses pind (korrus)",IFERROR(SUMIFS($E:$E,$G:$G,"Ainukasutuses pind",$C:$C,"Üüritav pind",$H:$H,T$3,$A:$A,$A106)/SUMIFS($E:$E,$G:$G,"Ainukasutuses pind",$C:$C,"Üüritav pind",$A:$A,$A106),0),IF($G106="Erikasutuses pind (hoone)",IFERROR(SUMIFS($E:$E,$G:$G,"Ainukasutuses pind",$C:$C,"Üüritav pind",$H:$H,T$3)/SUMIFS($E:$E,$G:$G,"Ainukasutuses pind",$C:$C,"Üüritav pind"),0),""))),"")</f>
        <v/>
      </c>
      <c r="U106" s="72" t="str">
        <f>IFERROR(IF($G106="Erikasutuses pind (muu)",Eksplikatsioon!Z106/SUM(Eksplikatsioon!$O106:'Eksplikatsioon'!$AG106),IF($G106="Erikasutuses pind (korrus)",IFERROR(SUMIFS($E:$E,$G:$G,"Ainukasutuses pind",$C:$C,"Üüritav pind",$H:$H,U$3,$A:$A,$A106)/SUMIFS($E:$E,$G:$G,"Ainukasutuses pind",$C:$C,"Üüritav pind",$A:$A,$A106),0),IF($G106="Erikasutuses pind (hoone)",IFERROR(SUMIFS($E:$E,$G:$G,"Ainukasutuses pind",$C:$C,"Üüritav pind",$H:$H,U$3)/SUMIFS($E:$E,$G:$G,"Ainukasutuses pind",$C:$C,"Üüritav pind"),0),""))),"")</f>
        <v/>
      </c>
      <c r="V106" s="72" t="str">
        <f>IFERROR(IF($G106="Erikasutuses pind (muu)",Eksplikatsioon!AA106/SUM(Eksplikatsioon!$O106:'Eksplikatsioon'!$AG106),IF($G106="Erikasutuses pind (korrus)",IFERROR(SUMIFS($E:$E,$G:$G,"Ainukasutuses pind",$C:$C,"Üüritav pind",$H:$H,V$3,$A:$A,$A106)/SUMIFS($E:$E,$G:$G,"Ainukasutuses pind",$C:$C,"Üüritav pind",$A:$A,$A106),0),IF($G106="Erikasutuses pind (hoone)",IFERROR(SUMIFS($E:$E,$G:$G,"Ainukasutuses pind",$C:$C,"Üüritav pind",$H:$H,V$3)/SUMIFS($E:$E,$G:$G,"Ainukasutuses pind",$C:$C,"Üüritav pind"),0),""))),"")</f>
        <v/>
      </c>
      <c r="W106" s="72" t="str">
        <f>IFERROR(IF($G106="Erikasutuses pind (muu)",Eksplikatsioon!AB106/SUM(Eksplikatsioon!$O106:'Eksplikatsioon'!$AG106),IF($G106="Erikasutuses pind (korrus)",IFERROR(SUMIFS($E:$E,$G:$G,"Ainukasutuses pind",$C:$C,"Üüritav pind",$H:$H,W$3,$A:$A,$A106)/SUMIFS($E:$E,$G:$G,"Ainukasutuses pind",$C:$C,"Üüritav pind",$A:$A,$A106),0),IF($G106="Erikasutuses pind (hoone)",IFERROR(SUMIFS($E:$E,$G:$G,"Ainukasutuses pind",$C:$C,"Üüritav pind",$H:$H,W$3)/SUMIFS($E:$E,$G:$G,"Ainukasutuses pind",$C:$C,"Üüritav pind"),0),""))),"")</f>
        <v/>
      </c>
      <c r="X106" s="72" t="str">
        <f>IFERROR(IF($G106="Erikasutuses pind (muu)",Eksplikatsioon!AC106/SUM(Eksplikatsioon!$O106:'Eksplikatsioon'!$AG106),IF($G106="Erikasutuses pind (korrus)",IFERROR(SUMIFS($E:$E,$G:$G,"Ainukasutuses pind",$C:$C,"Üüritav pind",$H:$H,X$3,$A:$A,$A106)/SUMIFS($E:$E,$G:$G,"Ainukasutuses pind",$C:$C,"Üüritav pind",$A:$A,$A106),0),IF($G106="Erikasutuses pind (hoone)",IFERROR(SUMIFS($E:$E,$G:$G,"Ainukasutuses pind",$C:$C,"Üüritav pind",$H:$H,X$3)/SUMIFS($E:$E,$G:$G,"Ainukasutuses pind",$C:$C,"Üüritav pind"),0),""))),"")</f>
        <v/>
      </c>
      <c r="Y106" s="72" t="str">
        <f>IFERROR(IF($G106="Erikasutuses pind (muu)",Eksplikatsioon!AD106/SUM(Eksplikatsioon!$O106:'Eksplikatsioon'!$AG106),IF($G106="Erikasutuses pind (korrus)",IFERROR(SUMIFS($E:$E,$G:$G,"Ainukasutuses pind",$C:$C,"Üüritav pind",$H:$H,Y$3,$A:$A,$A106)/SUMIFS($E:$E,$G:$G,"Ainukasutuses pind",$C:$C,"Üüritav pind",$A:$A,$A106),0),IF($G106="Erikasutuses pind (hoone)",IFERROR(SUMIFS($E:$E,$G:$G,"Ainukasutuses pind",$C:$C,"Üüritav pind",$H:$H,Y$3)/SUMIFS($E:$E,$G:$G,"Ainukasutuses pind",$C:$C,"Üüritav pind"),0),""))),"")</f>
        <v/>
      </c>
      <c r="Z106" s="72" t="str">
        <f>IFERROR(IF($G106="Erikasutuses pind (muu)",Eksplikatsioon!AE106/SUM(Eksplikatsioon!$O106:'Eksplikatsioon'!$AG106),IF($G106="Erikasutuses pind (korrus)",IFERROR(SUMIFS($E:$E,$G:$G,"Ainukasutuses pind",$C:$C,"Üüritav pind",$H:$H,Z$3,$A:$A,$A106)/SUMIFS($E:$E,$G:$G,"Ainukasutuses pind",$C:$C,"Üüritav pind",$A:$A,$A106),0),IF($G106="Erikasutuses pind (hoone)",IFERROR(SUMIFS($E:$E,$G:$G,"Ainukasutuses pind",$C:$C,"Üüritav pind",$H:$H,Z$3)/SUMIFS($E:$E,$G:$G,"Ainukasutuses pind",$C:$C,"Üüritav pind"),0),""))),"")</f>
        <v/>
      </c>
      <c r="AA106" s="72" t="str">
        <f>IFERROR(IF($G106="Erikasutuses pind (muu)",Eksplikatsioon!AF106/SUM(Eksplikatsioon!$O106:'Eksplikatsioon'!$AG106),IF($G106="Erikasutuses pind (korrus)",IFERROR(SUMIFS($E:$E,$G:$G,"Ainukasutuses pind",$C:$C,"Üüritav pind",$H:$H,AA$3,$A:$A,$A106)/SUMIFS($E:$E,$G:$G,"Ainukasutuses pind",$C:$C,"Üüritav pind",$A:$A,$A106),0),IF($G106="Erikasutuses pind (hoone)",IFERROR(SUMIFS($E:$E,$G:$G,"Ainukasutuses pind",$C:$C,"Üüritav pind",$H:$H,AA$3)/SUMIFS($E:$E,$G:$G,"Ainukasutuses pind",$C:$C,"Üüritav pind"),0),""))),"")</f>
        <v/>
      </c>
      <c r="AB106" s="72" t="str">
        <f>IFERROR(IF($G106="Erikasutuses pind (muu)",Eksplikatsioon!AG106/SUM(Eksplikatsioon!$O106:'Eksplikatsioon'!$AG106),IF($G106="Erikasutuses pind (korrus)",IFERROR(SUMIFS($E:$E,$G:$G,"Ainukasutuses pind",$C:$C,"Üüritav pind",$H:$H,AB$3,$A:$A,$A106)/SUMIFS($E:$E,$G:$G,"Ainukasutuses pind",$C:$C,"Üüritav pind",$A:$A,$A106),0),IF($G106="Erikasutuses pind (hoone)",IFERROR(SUMIFS($E:$E,$G:$G,"Ainukasutuses pind",$C:$C,"Üüritav pind",$H:$H,AB$3)/SUMIFS($E:$E,$G:$G,"Ainukasutuses pind",$C:$C,"Üüritav pind"),0),""))),"")</f>
        <v/>
      </c>
      <c r="AC106" s="72" t="str">
        <f>IFERROR(IF($G106="Erikasutuses pind (muu)",$E106*J106,IFERROR($E106*J106/SUM($J106:$AB106)*(Eksplikatsioon!O106)/SUMPRODUCT($J106:$AB106,Eksplikatsioon!$O106:$AG106),"")),"")</f>
        <v/>
      </c>
      <c r="AD106" s="72" t="str">
        <f>IFERROR(IF($G106="Erikasutuses pind (muu)",$E106*K106,IFERROR($E106*K106/SUM($J106:$AB106)*(Eksplikatsioon!P106)/SUMPRODUCT($J106:$AB106,Eksplikatsioon!$O106:$AG106),"")),"")</f>
        <v/>
      </c>
      <c r="AE106" s="72" t="str">
        <f>IFERROR(IF($G106="Erikasutuses pind (muu)",$E106*L106,IFERROR($E106*L106/SUM($J106:$AB106)*(Eksplikatsioon!Q106)/SUMPRODUCT($J106:$AB106,Eksplikatsioon!$O106:$AG106),"")),"")</f>
        <v/>
      </c>
      <c r="AF106" s="72" t="str">
        <f>IFERROR(IF($G106="Erikasutuses pind (muu)",$E106*M106,IFERROR($E106*M106/SUM($J106:$AB106)*(Eksplikatsioon!R106)/SUMPRODUCT($J106:$AB106,Eksplikatsioon!$O106:$AG106),"")),"")</f>
        <v/>
      </c>
      <c r="AG106" s="72" t="str">
        <f>IFERROR(IF($G106="Erikasutuses pind (muu)",$E106*N106,IFERROR($E106*N106/SUM($J106:$AB106)*(Eksplikatsioon!S106)/SUMPRODUCT($J106:$AB106,Eksplikatsioon!$O106:$AG106),"")),"")</f>
        <v/>
      </c>
      <c r="AH106" s="72" t="str">
        <f>IFERROR(IF($G106="Erikasutuses pind (muu)",$E106*O106,IFERROR($E106*O106/SUM($J106:$AB106)*(Eksplikatsioon!T106)/SUMPRODUCT($J106:$AB106,Eksplikatsioon!$O106:$AG106),"")),"")</f>
        <v/>
      </c>
      <c r="AI106" s="72" t="str">
        <f>IFERROR(IF($G106="Erikasutuses pind (muu)",$E106*P106,IFERROR($E106*P106/SUM($J106:$AB106)*(Eksplikatsioon!U106)/SUMPRODUCT($J106:$AB106,Eksplikatsioon!$O106:$AG106),"")),"")</f>
        <v/>
      </c>
      <c r="AJ106" s="72" t="str">
        <f>IFERROR(IF($G106="Erikasutuses pind (muu)",$E106*Q106,IFERROR($E106*Q106/SUM($J106:$AB106)*(Eksplikatsioon!V106)/SUMPRODUCT($J106:$AB106,Eksplikatsioon!$O106:$AG106),"")),"")</f>
        <v/>
      </c>
      <c r="AK106" s="72" t="str">
        <f>IFERROR(IF($G106="Erikasutuses pind (muu)",$E106*R106,IFERROR($E106*R106/SUM($J106:$AB106)*(Eksplikatsioon!W106)/SUMPRODUCT($J106:$AB106,Eksplikatsioon!$O106:$AG106),"")),"")</f>
        <v/>
      </c>
      <c r="AL106" s="72" t="str">
        <f>IFERROR(IF($G106="Erikasutuses pind (muu)",$E106*S106,IFERROR($E106*S106/SUM($J106:$AB106)*(Eksplikatsioon!X106)/SUMPRODUCT($J106:$AB106,Eksplikatsioon!$O106:$AG106),"")),"")</f>
        <v/>
      </c>
      <c r="AM106" s="72" t="str">
        <f>IFERROR(IF($G106="Erikasutuses pind (muu)",$E106*T106,IFERROR($E106*T106/SUM($J106:$AB106)*(Eksplikatsioon!Y106)/SUMPRODUCT($J106:$AB106,Eksplikatsioon!$O106:$AG106),"")),"")</f>
        <v/>
      </c>
      <c r="AN106" s="72" t="str">
        <f>IFERROR(IF($G106="Erikasutuses pind (muu)",$E106*U106,IFERROR($E106*U106/SUM($J106:$AB106)*(Eksplikatsioon!Z106)/SUMPRODUCT($J106:$AB106,Eksplikatsioon!$O106:$AG106),"")),"")</f>
        <v/>
      </c>
      <c r="AO106" s="72" t="str">
        <f>IFERROR(IF($G106="Erikasutuses pind (muu)",$E106*V106,IFERROR($E106*V106/SUM($J106:$AB106)*(Eksplikatsioon!AA106)/SUMPRODUCT($J106:$AB106,Eksplikatsioon!$O106:$AG106),"")),"")</f>
        <v/>
      </c>
      <c r="AP106" s="72" t="str">
        <f>IFERROR(IF($G106="Erikasutuses pind (muu)",$E106*W106,IFERROR($E106*W106/SUM($J106:$AB106)*(Eksplikatsioon!AB106)/SUMPRODUCT($J106:$AB106,Eksplikatsioon!$O106:$AG106),"")),"")</f>
        <v/>
      </c>
      <c r="AQ106" s="72" t="str">
        <f>IFERROR(IF($G106="Erikasutuses pind (muu)",$E106*X106,IFERROR($E106*X106/SUM($J106:$AB106)*(Eksplikatsioon!AC106)/SUMPRODUCT($J106:$AB106,Eksplikatsioon!$O106:$AG106),"")),"")</f>
        <v/>
      </c>
      <c r="AR106" s="72" t="str">
        <f>IFERROR(IF($G106="Erikasutuses pind (muu)",$E106*Y106,IFERROR($E106*Y106/SUM($J106:$AB106)*(Eksplikatsioon!AD106)/SUMPRODUCT($J106:$AB106,Eksplikatsioon!$O106:$AG106),"")),"")</f>
        <v/>
      </c>
      <c r="AS106" s="72" t="str">
        <f>IFERROR(IF($G106="Erikasutuses pind (muu)",$E106*Z106,IFERROR($E106*Z106/SUM($J106:$AB106)*(Eksplikatsioon!AE106)/SUMPRODUCT($J106:$AB106,Eksplikatsioon!$O106:$AG106),"")),"")</f>
        <v/>
      </c>
      <c r="AT106" s="72" t="str">
        <f>IFERROR(IF($G106="Erikasutuses pind (muu)",$E106*AA106,IFERROR($E106*AA106/SUM($J106:$AB106)*(Eksplikatsioon!AF106)/SUMPRODUCT($J106:$AB106,Eksplikatsioon!$O106:$AG106),"")),"")</f>
        <v/>
      </c>
      <c r="AU106" s="72" t="str">
        <f>IFERROR(IF($G106="Erikasutuses pind (muu)",$E106*AB106,IFERROR($E106*AB106/SUM($J106:$AB106)*(Eksplikatsioon!AG106)/SUMPRODUCT($J106:$AB106,Eksplikatsioon!$O106:$AG106),"")),"")</f>
        <v/>
      </c>
    </row>
    <row r="107" spans="1:47" x14ac:dyDescent="0.25">
      <c r="A107" s="71" t="str">
        <f>IF(Eksplikatsioon!A107=0,"",Eksplikatsioon!A107)</f>
        <v/>
      </c>
      <c r="B107" s="71" t="str">
        <f>IF(Eksplikatsioon!B107=0,"",Eksplikatsioon!B107)</f>
        <v/>
      </c>
      <c r="C107" s="71" t="str">
        <f>IF(Eksplikatsioon!C107=0,"",Eksplikatsioon!C107)</f>
        <v/>
      </c>
      <c r="D107" s="71" t="str">
        <f>IF(Eksplikatsioon!D107=0,"",Eksplikatsioon!D107)</f>
        <v/>
      </c>
      <c r="E107" s="71" t="str">
        <f>IF(Eksplikatsioon!F107=0,"",Eksplikatsioon!F107)</f>
        <v/>
      </c>
      <c r="F107" s="71" t="str">
        <f>IF(Eksplikatsioon!H107=0,"",Eksplikatsioon!H107)</f>
        <v/>
      </c>
      <c r="G107" s="71" t="str">
        <f>IF(Eksplikatsioon!J107=0,"",Eksplikatsioon!J107)</f>
        <v/>
      </c>
      <c r="H107" s="71" t="str">
        <f>IF(Eksplikatsioon!K107=0,"",Eksplikatsioon!K107)</f>
        <v/>
      </c>
      <c r="I107" s="71" t="str">
        <f>IF(Eksplikatsioon!L107=0,"",Eksplikatsioon!L107)</f>
        <v/>
      </c>
      <c r="J107" s="72" t="str">
        <f>IFERROR(IF($G107="Erikasutuses pind (muu)",Eksplikatsioon!O107/SUM(Eksplikatsioon!$O107:'Eksplikatsioon'!$AG107),IF($G107="Erikasutuses pind (korrus)",IFERROR(SUMIFS($E:$E,$G:$G,"Ainukasutuses pind",$C:$C,"Üüritav pind",$H:$H,J$3,$A:$A,$A107)/SUMIFS($E:$E,$G:$G,"Ainukasutuses pind",$C:$C,"Üüritav pind",$A:$A,$A107),0),IF($G107="Erikasutuses pind (hoone)",IFERROR(SUMIFS($E:$E,$G:$G,"Ainukasutuses pind",$C:$C,"Üüritav pind",$H:$H,J$3)/SUMIFS($E:$E,$G:$G,"Ainukasutuses pind",$C:$C,"Üüritav pind"),0),""))),"")</f>
        <v/>
      </c>
      <c r="K107" s="72" t="str">
        <f>IFERROR(IF($G107="Erikasutuses pind (muu)",Eksplikatsioon!P107/SUM(Eksplikatsioon!$O107:'Eksplikatsioon'!$AG107),IF($G107="Erikasutuses pind (korrus)",IFERROR(SUMIFS($E:$E,$G:$G,"Ainukasutuses pind",$C:$C,"Üüritav pind",$H:$H,K$3,$A:$A,$A107)/SUMIFS($E:$E,$G:$G,"Ainukasutuses pind",$C:$C,"Üüritav pind",$A:$A,$A107),0),IF($G107="Erikasutuses pind (hoone)",IFERROR(SUMIFS($E:$E,$G:$G,"Ainukasutuses pind",$C:$C,"Üüritav pind",$H:$H,K$3)/SUMIFS($E:$E,$G:$G,"Ainukasutuses pind",$C:$C,"Üüritav pind"),0),""))),"")</f>
        <v/>
      </c>
      <c r="L107" s="72" t="str">
        <f>IFERROR(IF($G107="Erikasutuses pind (muu)",Eksplikatsioon!Q107/SUM(Eksplikatsioon!$O107:'Eksplikatsioon'!$AG107),IF($G107="Erikasutuses pind (korrus)",IFERROR(SUMIFS($E:$E,$G:$G,"Ainukasutuses pind",$C:$C,"Üüritav pind",$H:$H,L$3,$A:$A,$A107)/SUMIFS($E:$E,$G:$G,"Ainukasutuses pind",$C:$C,"Üüritav pind",$A:$A,$A107),0),IF($G107="Erikasutuses pind (hoone)",IFERROR(SUMIFS($E:$E,$G:$G,"Ainukasutuses pind",$C:$C,"Üüritav pind",$H:$H,L$3)/SUMIFS($E:$E,$G:$G,"Ainukasutuses pind",$C:$C,"Üüritav pind"),0),""))),"")</f>
        <v/>
      </c>
      <c r="M107" s="72" t="str">
        <f>IFERROR(IF($G107="Erikasutuses pind (muu)",Eksplikatsioon!R107/SUM(Eksplikatsioon!$O107:'Eksplikatsioon'!$AG107),IF($G107="Erikasutuses pind (korrus)",IFERROR(SUMIFS($E:$E,$G:$G,"Ainukasutuses pind",$C:$C,"Üüritav pind",$H:$H,M$3,$A:$A,$A107)/SUMIFS($E:$E,$G:$G,"Ainukasutuses pind",$C:$C,"Üüritav pind",$A:$A,$A107),0),IF($G107="Erikasutuses pind (hoone)",IFERROR(SUMIFS($E:$E,$G:$G,"Ainukasutuses pind",$C:$C,"Üüritav pind",$H:$H,M$3)/SUMIFS($E:$E,$G:$G,"Ainukasutuses pind",$C:$C,"Üüritav pind"),0),""))),"")</f>
        <v/>
      </c>
      <c r="N107" s="72" t="str">
        <f>IFERROR(IF($G107="Erikasutuses pind (muu)",Eksplikatsioon!S107/SUM(Eksplikatsioon!$O107:'Eksplikatsioon'!$AG107),IF($G107="Erikasutuses pind (korrus)",IFERROR(SUMIFS($E:$E,$G:$G,"Ainukasutuses pind",$C:$C,"Üüritav pind",$H:$H,N$3,$A:$A,$A107)/SUMIFS($E:$E,$G:$G,"Ainukasutuses pind",$C:$C,"Üüritav pind",$A:$A,$A107),0),IF($G107="Erikasutuses pind (hoone)",IFERROR(SUMIFS($E:$E,$G:$G,"Ainukasutuses pind",$C:$C,"Üüritav pind",$H:$H,N$3)/SUMIFS($E:$E,$G:$G,"Ainukasutuses pind",$C:$C,"Üüritav pind"),0),""))),"")</f>
        <v/>
      </c>
      <c r="O107" s="72" t="str">
        <f>IFERROR(IF($G107="Erikasutuses pind (muu)",Eksplikatsioon!T107/SUM(Eksplikatsioon!$O107:'Eksplikatsioon'!$AG107),IF($G107="Erikasutuses pind (korrus)",IFERROR(SUMIFS($E:$E,$G:$G,"Ainukasutuses pind",$C:$C,"Üüritav pind",$H:$H,O$3,$A:$A,$A107)/SUMIFS($E:$E,$G:$G,"Ainukasutuses pind",$C:$C,"Üüritav pind",$A:$A,$A107),0),IF($G107="Erikasutuses pind (hoone)",IFERROR(SUMIFS($E:$E,$G:$G,"Ainukasutuses pind",$C:$C,"Üüritav pind",$H:$H,O$3)/SUMIFS($E:$E,$G:$G,"Ainukasutuses pind",$C:$C,"Üüritav pind"),0),""))),"")</f>
        <v/>
      </c>
      <c r="P107" s="72" t="str">
        <f>IFERROR(IF($G107="Erikasutuses pind (muu)",Eksplikatsioon!U107/SUM(Eksplikatsioon!$O107:'Eksplikatsioon'!$AG107),IF($G107="Erikasutuses pind (korrus)",IFERROR(SUMIFS($E:$E,$G:$G,"Ainukasutuses pind",$C:$C,"Üüritav pind",$H:$H,P$3,$A:$A,$A107)/SUMIFS($E:$E,$G:$G,"Ainukasutuses pind",$C:$C,"Üüritav pind",$A:$A,$A107),0),IF($G107="Erikasutuses pind (hoone)",IFERROR(SUMIFS($E:$E,$G:$G,"Ainukasutuses pind",$C:$C,"Üüritav pind",$H:$H,P$3)/SUMIFS($E:$E,$G:$G,"Ainukasutuses pind",$C:$C,"Üüritav pind"),0),""))),"")</f>
        <v/>
      </c>
      <c r="Q107" s="72" t="str">
        <f>IFERROR(IF($G107="Erikasutuses pind (muu)",Eksplikatsioon!V107/SUM(Eksplikatsioon!$O107:'Eksplikatsioon'!$AG107),IF($G107="Erikasutuses pind (korrus)",IFERROR(SUMIFS($E:$E,$G:$G,"Ainukasutuses pind",$C:$C,"Üüritav pind",$H:$H,Q$3,$A:$A,$A107)/SUMIFS($E:$E,$G:$G,"Ainukasutuses pind",$C:$C,"Üüritav pind",$A:$A,$A107),0),IF($G107="Erikasutuses pind (hoone)",IFERROR(SUMIFS($E:$E,$G:$G,"Ainukasutuses pind",$C:$C,"Üüritav pind",$H:$H,Q$3)/SUMIFS($E:$E,$G:$G,"Ainukasutuses pind",$C:$C,"Üüritav pind"),0),""))),"")</f>
        <v/>
      </c>
      <c r="R107" s="72" t="str">
        <f>IFERROR(IF($G107="Erikasutuses pind (muu)",Eksplikatsioon!W107/SUM(Eksplikatsioon!$O107:'Eksplikatsioon'!$AG107),IF($G107="Erikasutuses pind (korrus)",IFERROR(SUMIFS($E:$E,$G:$G,"Ainukasutuses pind",$C:$C,"Üüritav pind",$H:$H,R$3,$A:$A,$A107)/SUMIFS($E:$E,$G:$G,"Ainukasutuses pind",$C:$C,"Üüritav pind",$A:$A,$A107),0),IF($G107="Erikasutuses pind (hoone)",IFERROR(SUMIFS($E:$E,$G:$G,"Ainukasutuses pind",$C:$C,"Üüritav pind",$H:$H,R$3)/SUMIFS($E:$E,$G:$G,"Ainukasutuses pind",$C:$C,"Üüritav pind"),0),""))),"")</f>
        <v/>
      </c>
      <c r="S107" s="72" t="str">
        <f>IFERROR(IF($G107="Erikasutuses pind (muu)",Eksplikatsioon!X107/SUM(Eksplikatsioon!$O107:'Eksplikatsioon'!$AG107),IF($G107="Erikasutuses pind (korrus)",IFERROR(SUMIFS($E:$E,$G:$G,"Ainukasutuses pind",$C:$C,"Üüritav pind",$H:$H,S$3,$A:$A,$A107)/SUMIFS($E:$E,$G:$G,"Ainukasutuses pind",$C:$C,"Üüritav pind",$A:$A,$A107),0),IF($G107="Erikasutuses pind (hoone)",IFERROR(SUMIFS($E:$E,$G:$G,"Ainukasutuses pind",$C:$C,"Üüritav pind",$H:$H,S$3)/SUMIFS($E:$E,$G:$G,"Ainukasutuses pind",$C:$C,"Üüritav pind"),0),""))),"")</f>
        <v/>
      </c>
      <c r="T107" s="72" t="str">
        <f>IFERROR(IF($G107="Erikasutuses pind (muu)",Eksplikatsioon!Y107/SUM(Eksplikatsioon!$O107:'Eksplikatsioon'!$AG107),IF($G107="Erikasutuses pind (korrus)",IFERROR(SUMIFS($E:$E,$G:$G,"Ainukasutuses pind",$C:$C,"Üüritav pind",$H:$H,T$3,$A:$A,$A107)/SUMIFS($E:$E,$G:$G,"Ainukasutuses pind",$C:$C,"Üüritav pind",$A:$A,$A107),0),IF($G107="Erikasutuses pind (hoone)",IFERROR(SUMIFS($E:$E,$G:$G,"Ainukasutuses pind",$C:$C,"Üüritav pind",$H:$H,T$3)/SUMIFS($E:$E,$G:$G,"Ainukasutuses pind",$C:$C,"Üüritav pind"),0),""))),"")</f>
        <v/>
      </c>
      <c r="U107" s="72" t="str">
        <f>IFERROR(IF($G107="Erikasutuses pind (muu)",Eksplikatsioon!Z107/SUM(Eksplikatsioon!$O107:'Eksplikatsioon'!$AG107),IF($G107="Erikasutuses pind (korrus)",IFERROR(SUMIFS($E:$E,$G:$G,"Ainukasutuses pind",$C:$C,"Üüritav pind",$H:$H,U$3,$A:$A,$A107)/SUMIFS($E:$E,$G:$G,"Ainukasutuses pind",$C:$C,"Üüritav pind",$A:$A,$A107),0),IF($G107="Erikasutuses pind (hoone)",IFERROR(SUMIFS($E:$E,$G:$G,"Ainukasutuses pind",$C:$C,"Üüritav pind",$H:$H,U$3)/SUMIFS($E:$E,$G:$G,"Ainukasutuses pind",$C:$C,"Üüritav pind"),0),""))),"")</f>
        <v/>
      </c>
      <c r="V107" s="72" t="str">
        <f>IFERROR(IF($G107="Erikasutuses pind (muu)",Eksplikatsioon!AA107/SUM(Eksplikatsioon!$O107:'Eksplikatsioon'!$AG107),IF($G107="Erikasutuses pind (korrus)",IFERROR(SUMIFS($E:$E,$G:$G,"Ainukasutuses pind",$C:$C,"Üüritav pind",$H:$H,V$3,$A:$A,$A107)/SUMIFS($E:$E,$G:$G,"Ainukasutuses pind",$C:$C,"Üüritav pind",$A:$A,$A107),0),IF($G107="Erikasutuses pind (hoone)",IFERROR(SUMIFS($E:$E,$G:$G,"Ainukasutuses pind",$C:$C,"Üüritav pind",$H:$H,V$3)/SUMIFS($E:$E,$G:$G,"Ainukasutuses pind",$C:$C,"Üüritav pind"),0),""))),"")</f>
        <v/>
      </c>
      <c r="W107" s="72" t="str">
        <f>IFERROR(IF($G107="Erikasutuses pind (muu)",Eksplikatsioon!AB107/SUM(Eksplikatsioon!$O107:'Eksplikatsioon'!$AG107),IF($G107="Erikasutuses pind (korrus)",IFERROR(SUMIFS($E:$E,$G:$G,"Ainukasutuses pind",$C:$C,"Üüritav pind",$H:$H,W$3,$A:$A,$A107)/SUMIFS($E:$E,$G:$G,"Ainukasutuses pind",$C:$C,"Üüritav pind",$A:$A,$A107),0),IF($G107="Erikasutuses pind (hoone)",IFERROR(SUMIFS($E:$E,$G:$G,"Ainukasutuses pind",$C:$C,"Üüritav pind",$H:$H,W$3)/SUMIFS($E:$E,$G:$G,"Ainukasutuses pind",$C:$C,"Üüritav pind"),0),""))),"")</f>
        <v/>
      </c>
      <c r="X107" s="72" t="str">
        <f>IFERROR(IF($G107="Erikasutuses pind (muu)",Eksplikatsioon!AC107/SUM(Eksplikatsioon!$O107:'Eksplikatsioon'!$AG107),IF($G107="Erikasutuses pind (korrus)",IFERROR(SUMIFS($E:$E,$G:$G,"Ainukasutuses pind",$C:$C,"Üüritav pind",$H:$H,X$3,$A:$A,$A107)/SUMIFS($E:$E,$G:$G,"Ainukasutuses pind",$C:$C,"Üüritav pind",$A:$A,$A107),0),IF($G107="Erikasutuses pind (hoone)",IFERROR(SUMIFS($E:$E,$G:$G,"Ainukasutuses pind",$C:$C,"Üüritav pind",$H:$H,X$3)/SUMIFS($E:$E,$G:$G,"Ainukasutuses pind",$C:$C,"Üüritav pind"),0),""))),"")</f>
        <v/>
      </c>
      <c r="Y107" s="72" t="str">
        <f>IFERROR(IF($G107="Erikasutuses pind (muu)",Eksplikatsioon!AD107/SUM(Eksplikatsioon!$O107:'Eksplikatsioon'!$AG107),IF($G107="Erikasutuses pind (korrus)",IFERROR(SUMIFS($E:$E,$G:$G,"Ainukasutuses pind",$C:$C,"Üüritav pind",$H:$H,Y$3,$A:$A,$A107)/SUMIFS($E:$E,$G:$G,"Ainukasutuses pind",$C:$C,"Üüritav pind",$A:$A,$A107),0),IF($G107="Erikasutuses pind (hoone)",IFERROR(SUMIFS($E:$E,$G:$G,"Ainukasutuses pind",$C:$C,"Üüritav pind",$H:$H,Y$3)/SUMIFS($E:$E,$G:$G,"Ainukasutuses pind",$C:$C,"Üüritav pind"),0),""))),"")</f>
        <v/>
      </c>
      <c r="Z107" s="72" t="str">
        <f>IFERROR(IF($G107="Erikasutuses pind (muu)",Eksplikatsioon!AE107/SUM(Eksplikatsioon!$O107:'Eksplikatsioon'!$AG107),IF($G107="Erikasutuses pind (korrus)",IFERROR(SUMIFS($E:$E,$G:$G,"Ainukasutuses pind",$C:$C,"Üüritav pind",$H:$H,Z$3,$A:$A,$A107)/SUMIFS($E:$E,$G:$G,"Ainukasutuses pind",$C:$C,"Üüritav pind",$A:$A,$A107),0),IF($G107="Erikasutuses pind (hoone)",IFERROR(SUMIFS($E:$E,$G:$G,"Ainukasutuses pind",$C:$C,"Üüritav pind",$H:$H,Z$3)/SUMIFS($E:$E,$G:$G,"Ainukasutuses pind",$C:$C,"Üüritav pind"),0),""))),"")</f>
        <v/>
      </c>
      <c r="AA107" s="72" t="str">
        <f>IFERROR(IF($G107="Erikasutuses pind (muu)",Eksplikatsioon!AF107/SUM(Eksplikatsioon!$O107:'Eksplikatsioon'!$AG107),IF($G107="Erikasutuses pind (korrus)",IFERROR(SUMIFS($E:$E,$G:$G,"Ainukasutuses pind",$C:$C,"Üüritav pind",$H:$H,AA$3,$A:$A,$A107)/SUMIFS($E:$E,$G:$G,"Ainukasutuses pind",$C:$C,"Üüritav pind",$A:$A,$A107),0),IF($G107="Erikasutuses pind (hoone)",IFERROR(SUMIFS($E:$E,$G:$G,"Ainukasutuses pind",$C:$C,"Üüritav pind",$H:$H,AA$3)/SUMIFS($E:$E,$G:$G,"Ainukasutuses pind",$C:$C,"Üüritav pind"),0),""))),"")</f>
        <v/>
      </c>
      <c r="AB107" s="72" t="str">
        <f>IFERROR(IF($G107="Erikasutuses pind (muu)",Eksplikatsioon!AG107/SUM(Eksplikatsioon!$O107:'Eksplikatsioon'!$AG107),IF($G107="Erikasutuses pind (korrus)",IFERROR(SUMIFS($E:$E,$G:$G,"Ainukasutuses pind",$C:$C,"Üüritav pind",$H:$H,AB$3,$A:$A,$A107)/SUMIFS($E:$E,$G:$G,"Ainukasutuses pind",$C:$C,"Üüritav pind",$A:$A,$A107),0),IF($G107="Erikasutuses pind (hoone)",IFERROR(SUMIFS($E:$E,$G:$G,"Ainukasutuses pind",$C:$C,"Üüritav pind",$H:$H,AB$3)/SUMIFS($E:$E,$G:$G,"Ainukasutuses pind",$C:$C,"Üüritav pind"),0),""))),"")</f>
        <v/>
      </c>
      <c r="AC107" s="72" t="str">
        <f>IFERROR(IF($G107="Erikasutuses pind (muu)",$E107*J107,IFERROR($E107*J107/SUM($J107:$AB107)*(Eksplikatsioon!O107)/SUMPRODUCT($J107:$AB107,Eksplikatsioon!$O107:$AG107),"")),"")</f>
        <v/>
      </c>
      <c r="AD107" s="72" t="str">
        <f>IFERROR(IF($G107="Erikasutuses pind (muu)",$E107*K107,IFERROR($E107*K107/SUM($J107:$AB107)*(Eksplikatsioon!P107)/SUMPRODUCT($J107:$AB107,Eksplikatsioon!$O107:$AG107),"")),"")</f>
        <v/>
      </c>
      <c r="AE107" s="72" t="str">
        <f>IFERROR(IF($G107="Erikasutuses pind (muu)",$E107*L107,IFERROR($E107*L107/SUM($J107:$AB107)*(Eksplikatsioon!Q107)/SUMPRODUCT($J107:$AB107,Eksplikatsioon!$O107:$AG107),"")),"")</f>
        <v/>
      </c>
      <c r="AF107" s="72" t="str">
        <f>IFERROR(IF($G107="Erikasutuses pind (muu)",$E107*M107,IFERROR($E107*M107/SUM($J107:$AB107)*(Eksplikatsioon!R107)/SUMPRODUCT($J107:$AB107,Eksplikatsioon!$O107:$AG107),"")),"")</f>
        <v/>
      </c>
      <c r="AG107" s="72" t="str">
        <f>IFERROR(IF($G107="Erikasutuses pind (muu)",$E107*N107,IFERROR($E107*N107/SUM($J107:$AB107)*(Eksplikatsioon!S107)/SUMPRODUCT($J107:$AB107,Eksplikatsioon!$O107:$AG107),"")),"")</f>
        <v/>
      </c>
      <c r="AH107" s="72" t="str">
        <f>IFERROR(IF($G107="Erikasutuses pind (muu)",$E107*O107,IFERROR($E107*O107/SUM($J107:$AB107)*(Eksplikatsioon!T107)/SUMPRODUCT($J107:$AB107,Eksplikatsioon!$O107:$AG107),"")),"")</f>
        <v/>
      </c>
      <c r="AI107" s="72" t="str">
        <f>IFERROR(IF($G107="Erikasutuses pind (muu)",$E107*P107,IFERROR($E107*P107/SUM($J107:$AB107)*(Eksplikatsioon!U107)/SUMPRODUCT($J107:$AB107,Eksplikatsioon!$O107:$AG107),"")),"")</f>
        <v/>
      </c>
      <c r="AJ107" s="72" t="str">
        <f>IFERROR(IF($G107="Erikasutuses pind (muu)",$E107*Q107,IFERROR($E107*Q107/SUM($J107:$AB107)*(Eksplikatsioon!V107)/SUMPRODUCT($J107:$AB107,Eksplikatsioon!$O107:$AG107),"")),"")</f>
        <v/>
      </c>
      <c r="AK107" s="72" t="str">
        <f>IFERROR(IF($G107="Erikasutuses pind (muu)",$E107*R107,IFERROR($E107*R107/SUM($J107:$AB107)*(Eksplikatsioon!W107)/SUMPRODUCT($J107:$AB107,Eksplikatsioon!$O107:$AG107),"")),"")</f>
        <v/>
      </c>
      <c r="AL107" s="72" t="str">
        <f>IFERROR(IF($G107="Erikasutuses pind (muu)",$E107*S107,IFERROR($E107*S107/SUM($J107:$AB107)*(Eksplikatsioon!X107)/SUMPRODUCT($J107:$AB107,Eksplikatsioon!$O107:$AG107),"")),"")</f>
        <v/>
      </c>
      <c r="AM107" s="72" t="str">
        <f>IFERROR(IF($G107="Erikasutuses pind (muu)",$E107*T107,IFERROR($E107*T107/SUM($J107:$AB107)*(Eksplikatsioon!Y107)/SUMPRODUCT($J107:$AB107,Eksplikatsioon!$O107:$AG107),"")),"")</f>
        <v/>
      </c>
      <c r="AN107" s="72" t="str">
        <f>IFERROR(IF($G107="Erikasutuses pind (muu)",$E107*U107,IFERROR($E107*U107/SUM($J107:$AB107)*(Eksplikatsioon!Z107)/SUMPRODUCT($J107:$AB107,Eksplikatsioon!$O107:$AG107),"")),"")</f>
        <v/>
      </c>
      <c r="AO107" s="72" t="str">
        <f>IFERROR(IF($G107="Erikasutuses pind (muu)",$E107*V107,IFERROR($E107*V107/SUM($J107:$AB107)*(Eksplikatsioon!AA107)/SUMPRODUCT($J107:$AB107,Eksplikatsioon!$O107:$AG107),"")),"")</f>
        <v/>
      </c>
      <c r="AP107" s="72" t="str">
        <f>IFERROR(IF($G107="Erikasutuses pind (muu)",$E107*W107,IFERROR($E107*W107/SUM($J107:$AB107)*(Eksplikatsioon!AB107)/SUMPRODUCT($J107:$AB107,Eksplikatsioon!$O107:$AG107),"")),"")</f>
        <v/>
      </c>
      <c r="AQ107" s="72" t="str">
        <f>IFERROR(IF($G107="Erikasutuses pind (muu)",$E107*X107,IFERROR($E107*X107/SUM($J107:$AB107)*(Eksplikatsioon!AC107)/SUMPRODUCT($J107:$AB107,Eksplikatsioon!$O107:$AG107),"")),"")</f>
        <v/>
      </c>
      <c r="AR107" s="72" t="str">
        <f>IFERROR(IF($G107="Erikasutuses pind (muu)",$E107*Y107,IFERROR($E107*Y107/SUM($J107:$AB107)*(Eksplikatsioon!AD107)/SUMPRODUCT($J107:$AB107,Eksplikatsioon!$O107:$AG107),"")),"")</f>
        <v/>
      </c>
      <c r="AS107" s="72" t="str">
        <f>IFERROR(IF($G107="Erikasutuses pind (muu)",$E107*Z107,IFERROR($E107*Z107/SUM($J107:$AB107)*(Eksplikatsioon!AE107)/SUMPRODUCT($J107:$AB107,Eksplikatsioon!$O107:$AG107),"")),"")</f>
        <v/>
      </c>
      <c r="AT107" s="72" t="str">
        <f>IFERROR(IF($G107="Erikasutuses pind (muu)",$E107*AA107,IFERROR($E107*AA107/SUM($J107:$AB107)*(Eksplikatsioon!AF107)/SUMPRODUCT($J107:$AB107,Eksplikatsioon!$O107:$AG107),"")),"")</f>
        <v/>
      </c>
      <c r="AU107" s="72" t="str">
        <f>IFERROR(IF($G107="Erikasutuses pind (muu)",$E107*AB107,IFERROR($E107*AB107/SUM($J107:$AB107)*(Eksplikatsioon!AG107)/SUMPRODUCT($J107:$AB107,Eksplikatsioon!$O107:$AG107),"")),"")</f>
        <v/>
      </c>
    </row>
    <row r="108" spans="1:47" x14ac:dyDescent="0.25">
      <c r="A108" s="71" t="str">
        <f>IF(Eksplikatsioon!A108=0,"",Eksplikatsioon!A108)</f>
        <v/>
      </c>
      <c r="B108" s="71" t="str">
        <f>IF(Eksplikatsioon!B108=0,"",Eksplikatsioon!B108)</f>
        <v/>
      </c>
      <c r="C108" s="71" t="str">
        <f>IF(Eksplikatsioon!C108=0,"",Eksplikatsioon!C108)</f>
        <v/>
      </c>
      <c r="D108" s="71" t="str">
        <f>IF(Eksplikatsioon!D108=0,"",Eksplikatsioon!D108)</f>
        <v/>
      </c>
      <c r="E108" s="71" t="str">
        <f>IF(Eksplikatsioon!F108=0,"",Eksplikatsioon!F108)</f>
        <v/>
      </c>
      <c r="F108" s="71" t="str">
        <f>IF(Eksplikatsioon!H108=0,"",Eksplikatsioon!H108)</f>
        <v/>
      </c>
      <c r="G108" s="71" t="str">
        <f>IF(Eksplikatsioon!J108=0,"",Eksplikatsioon!J108)</f>
        <v/>
      </c>
      <c r="H108" s="71" t="str">
        <f>IF(Eksplikatsioon!K108=0,"",Eksplikatsioon!K108)</f>
        <v/>
      </c>
      <c r="I108" s="71" t="str">
        <f>IF(Eksplikatsioon!L108=0,"",Eksplikatsioon!L108)</f>
        <v/>
      </c>
      <c r="J108" s="72" t="str">
        <f>IFERROR(IF($G108="Erikasutuses pind (muu)",Eksplikatsioon!O108/SUM(Eksplikatsioon!$O108:'Eksplikatsioon'!$AG108),IF($G108="Erikasutuses pind (korrus)",IFERROR(SUMIFS($E:$E,$G:$G,"Ainukasutuses pind",$C:$C,"Üüritav pind",$H:$H,J$3,$A:$A,$A108)/SUMIFS($E:$E,$G:$G,"Ainukasutuses pind",$C:$C,"Üüritav pind",$A:$A,$A108),0),IF($G108="Erikasutuses pind (hoone)",IFERROR(SUMIFS($E:$E,$G:$G,"Ainukasutuses pind",$C:$C,"Üüritav pind",$H:$H,J$3)/SUMIFS($E:$E,$G:$G,"Ainukasutuses pind",$C:$C,"Üüritav pind"),0),""))),"")</f>
        <v/>
      </c>
      <c r="K108" s="72" t="str">
        <f>IFERROR(IF($G108="Erikasutuses pind (muu)",Eksplikatsioon!P108/SUM(Eksplikatsioon!$O108:'Eksplikatsioon'!$AG108),IF($G108="Erikasutuses pind (korrus)",IFERROR(SUMIFS($E:$E,$G:$G,"Ainukasutuses pind",$C:$C,"Üüritav pind",$H:$H,K$3,$A:$A,$A108)/SUMIFS($E:$E,$G:$G,"Ainukasutuses pind",$C:$C,"Üüritav pind",$A:$A,$A108),0),IF($G108="Erikasutuses pind (hoone)",IFERROR(SUMIFS($E:$E,$G:$G,"Ainukasutuses pind",$C:$C,"Üüritav pind",$H:$H,K$3)/SUMIFS($E:$E,$G:$G,"Ainukasutuses pind",$C:$C,"Üüritav pind"),0),""))),"")</f>
        <v/>
      </c>
      <c r="L108" s="72" t="str">
        <f>IFERROR(IF($G108="Erikasutuses pind (muu)",Eksplikatsioon!Q108/SUM(Eksplikatsioon!$O108:'Eksplikatsioon'!$AG108),IF($G108="Erikasutuses pind (korrus)",IFERROR(SUMIFS($E:$E,$G:$G,"Ainukasutuses pind",$C:$C,"Üüritav pind",$H:$H,L$3,$A:$A,$A108)/SUMIFS($E:$E,$G:$G,"Ainukasutuses pind",$C:$C,"Üüritav pind",$A:$A,$A108),0),IF($G108="Erikasutuses pind (hoone)",IFERROR(SUMIFS($E:$E,$G:$G,"Ainukasutuses pind",$C:$C,"Üüritav pind",$H:$H,L$3)/SUMIFS($E:$E,$G:$G,"Ainukasutuses pind",$C:$C,"Üüritav pind"),0),""))),"")</f>
        <v/>
      </c>
      <c r="M108" s="72" t="str">
        <f>IFERROR(IF($G108="Erikasutuses pind (muu)",Eksplikatsioon!R108/SUM(Eksplikatsioon!$O108:'Eksplikatsioon'!$AG108),IF($G108="Erikasutuses pind (korrus)",IFERROR(SUMIFS($E:$E,$G:$G,"Ainukasutuses pind",$C:$C,"Üüritav pind",$H:$H,M$3,$A:$A,$A108)/SUMIFS($E:$E,$G:$G,"Ainukasutuses pind",$C:$C,"Üüritav pind",$A:$A,$A108),0),IF($G108="Erikasutuses pind (hoone)",IFERROR(SUMIFS($E:$E,$G:$G,"Ainukasutuses pind",$C:$C,"Üüritav pind",$H:$H,M$3)/SUMIFS($E:$E,$G:$G,"Ainukasutuses pind",$C:$C,"Üüritav pind"),0),""))),"")</f>
        <v/>
      </c>
      <c r="N108" s="72" t="str">
        <f>IFERROR(IF($G108="Erikasutuses pind (muu)",Eksplikatsioon!S108/SUM(Eksplikatsioon!$O108:'Eksplikatsioon'!$AG108),IF($G108="Erikasutuses pind (korrus)",IFERROR(SUMIFS($E:$E,$G:$G,"Ainukasutuses pind",$C:$C,"Üüritav pind",$H:$H,N$3,$A:$A,$A108)/SUMIFS($E:$E,$G:$G,"Ainukasutuses pind",$C:$C,"Üüritav pind",$A:$A,$A108),0),IF($G108="Erikasutuses pind (hoone)",IFERROR(SUMIFS($E:$E,$G:$G,"Ainukasutuses pind",$C:$C,"Üüritav pind",$H:$H,N$3)/SUMIFS($E:$E,$G:$G,"Ainukasutuses pind",$C:$C,"Üüritav pind"),0),""))),"")</f>
        <v/>
      </c>
      <c r="O108" s="72" t="str">
        <f>IFERROR(IF($G108="Erikasutuses pind (muu)",Eksplikatsioon!T108/SUM(Eksplikatsioon!$O108:'Eksplikatsioon'!$AG108),IF($G108="Erikasutuses pind (korrus)",IFERROR(SUMIFS($E:$E,$G:$G,"Ainukasutuses pind",$C:$C,"Üüritav pind",$H:$H,O$3,$A:$A,$A108)/SUMIFS($E:$E,$G:$G,"Ainukasutuses pind",$C:$C,"Üüritav pind",$A:$A,$A108),0),IF($G108="Erikasutuses pind (hoone)",IFERROR(SUMIFS($E:$E,$G:$G,"Ainukasutuses pind",$C:$C,"Üüritav pind",$H:$H,O$3)/SUMIFS($E:$E,$G:$G,"Ainukasutuses pind",$C:$C,"Üüritav pind"),0),""))),"")</f>
        <v/>
      </c>
      <c r="P108" s="72" t="str">
        <f>IFERROR(IF($G108="Erikasutuses pind (muu)",Eksplikatsioon!U108/SUM(Eksplikatsioon!$O108:'Eksplikatsioon'!$AG108),IF($G108="Erikasutuses pind (korrus)",IFERROR(SUMIFS($E:$E,$G:$G,"Ainukasutuses pind",$C:$C,"Üüritav pind",$H:$H,P$3,$A:$A,$A108)/SUMIFS($E:$E,$G:$G,"Ainukasutuses pind",$C:$C,"Üüritav pind",$A:$A,$A108),0),IF($G108="Erikasutuses pind (hoone)",IFERROR(SUMIFS($E:$E,$G:$G,"Ainukasutuses pind",$C:$C,"Üüritav pind",$H:$H,P$3)/SUMIFS($E:$E,$G:$G,"Ainukasutuses pind",$C:$C,"Üüritav pind"),0),""))),"")</f>
        <v/>
      </c>
      <c r="Q108" s="72" t="str">
        <f>IFERROR(IF($G108="Erikasutuses pind (muu)",Eksplikatsioon!V108/SUM(Eksplikatsioon!$O108:'Eksplikatsioon'!$AG108),IF($G108="Erikasutuses pind (korrus)",IFERROR(SUMIFS($E:$E,$G:$G,"Ainukasutuses pind",$C:$C,"Üüritav pind",$H:$H,Q$3,$A:$A,$A108)/SUMIFS($E:$E,$G:$G,"Ainukasutuses pind",$C:$C,"Üüritav pind",$A:$A,$A108),0),IF($G108="Erikasutuses pind (hoone)",IFERROR(SUMIFS($E:$E,$G:$G,"Ainukasutuses pind",$C:$C,"Üüritav pind",$H:$H,Q$3)/SUMIFS($E:$E,$G:$G,"Ainukasutuses pind",$C:$C,"Üüritav pind"),0),""))),"")</f>
        <v/>
      </c>
      <c r="R108" s="72" t="str">
        <f>IFERROR(IF($G108="Erikasutuses pind (muu)",Eksplikatsioon!W108/SUM(Eksplikatsioon!$O108:'Eksplikatsioon'!$AG108),IF($G108="Erikasutuses pind (korrus)",IFERROR(SUMIFS($E:$E,$G:$G,"Ainukasutuses pind",$C:$C,"Üüritav pind",$H:$H,R$3,$A:$A,$A108)/SUMIFS($E:$E,$G:$G,"Ainukasutuses pind",$C:$C,"Üüritav pind",$A:$A,$A108),0),IF($G108="Erikasutuses pind (hoone)",IFERROR(SUMIFS($E:$E,$G:$G,"Ainukasutuses pind",$C:$C,"Üüritav pind",$H:$H,R$3)/SUMIFS($E:$E,$G:$G,"Ainukasutuses pind",$C:$C,"Üüritav pind"),0),""))),"")</f>
        <v/>
      </c>
      <c r="S108" s="72" t="str">
        <f>IFERROR(IF($G108="Erikasutuses pind (muu)",Eksplikatsioon!X108/SUM(Eksplikatsioon!$O108:'Eksplikatsioon'!$AG108),IF($G108="Erikasutuses pind (korrus)",IFERROR(SUMIFS($E:$E,$G:$G,"Ainukasutuses pind",$C:$C,"Üüritav pind",$H:$H,S$3,$A:$A,$A108)/SUMIFS($E:$E,$G:$G,"Ainukasutuses pind",$C:$C,"Üüritav pind",$A:$A,$A108),0),IF($G108="Erikasutuses pind (hoone)",IFERROR(SUMIFS($E:$E,$G:$G,"Ainukasutuses pind",$C:$C,"Üüritav pind",$H:$H,S$3)/SUMIFS($E:$E,$G:$G,"Ainukasutuses pind",$C:$C,"Üüritav pind"),0),""))),"")</f>
        <v/>
      </c>
      <c r="T108" s="72" t="str">
        <f>IFERROR(IF($G108="Erikasutuses pind (muu)",Eksplikatsioon!Y108/SUM(Eksplikatsioon!$O108:'Eksplikatsioon'!$AG108),IF($G108="Erikasutuses pind (korrus)",IFERROR(SUMIFS($E:$E,$G:$G,"Ainukasutuses pind",$C:$C,"Üüritav pind",$H:$H,T$3,$A:$A,$A108)/SUMIFS($E:$E,$G:$G,"Ainukasutuses pind",$C:$C,"Üüritav pind",$A:$A,$A108),0),IF($G108="Erikasutuses pind (hoone)",IFERROR(SUMIFS($E:$E,$G:$G,"Ainukasutuses pind",$C:$C,"Üüritav pind",$H:$H,T$3)/SUMIFS($E:$E,$G:$G,"Ainukasutuses pind",$C:$C,"Üüritav pind"),0),""))),"")</f>
        <v/>
      </c>
      <c r="U108" s="72" t="str">
        <f>IFERROR(IF($G108="Erikasutuses pind (muu)",Eksplikatsioon!Z108/SUM(Eksplikatsioon!$O108:'Eksplikatsioon'!$AG108),IF($G108="Erikasutuses pind (korrus)",IFERROR(SUMIFS($E:$E,$G:$G,"Ainukasutuses pind",$C:$C,"Üüritav pind",$H:$H,U$3,$A:$A,$A108)/SUMIFS($E:$E,$G:$G,"Ainukasutuses pind",$C:$C,"Üüritav pind",$A:$A,$A108),0),IF($G108="Erikasutuses pind (hoone)",IFERROR(SUMIFS($E:$E,$G:$G,"Ainukasutuses pind",$C:$C,"Üüritav pind",$H:$H,U$3)/SUMIFS($E:$E,$G:$G,"Ainukasutuses pind",$C:$C,"Üüritav pind"),0),""))),"")</f>
        <v/>
      </c>
      <c r="V108" s="72" t="str">
        <f>IFERROR(IF($G108="Erikasutuses pind (muu)",Eksplikatsioon!AA108/SUM(Eksplikatsioon!$O108:'Eksplikatsioon'!$AG108),IF($G108="Erikasutuses pind (korrus)",IFERROR(SUMIFS($E:$E,$G:$G,"Ainukasutuses pind",$C:$C,"Üüritav pind",$H:$H,V$3,$A:$A,$A108)/SUMIFS($E:$E,$G:$G,"Ainukasutuses pind",$C:$C,"Üüritav pind",$A:$A,$A108),0),IF($G108="Erikasutuses pind (hoone)",IFERROR(SUMIFS($E:$E,$G:$G,"Ainukasutuses pind",$C:$C,"Üüritav pind",$H:$H,V$3)/SUMIFS($E:$E,$G:$G,"Ainukasutuses pind",$C:$C,"Üüritav pind"),0),""))),"")</f>
        <v/>
      </c>
      <c r="W108" s="72" t="str">
        <f>IFERROR(IF($G108="Erikasutuses pind (muu)",Eksplikatsioon!AB108/SUM(Eksplikatsioon!$O108:'Eksplikatsioon'!$AG108),IF($G108="Erikasutuses pind (korrus)",IFERROR(SUMIFS($E:$E,$G:$G,"Ainukasutuses pind",$C:$C,"Üüritav pind",$H:$H,W$3,$A:$A,$A108)/SUMIFS($E:$E,$G:$G,"Ainukasutuses pind",$C:$C,"Üüritav pind",$A:$A,$A108),0),IF($G108="Erikasutuses pind (hoone)",IFERROR(SUMIFS($E:$E,$G:$G,"Ainukasutuses pind",$C:$C,"Üüritav pind",$H:$H,W$3)/SUMIFS($E:$E,$G:$G,"Ainukasutuses pind",$C:$C,"Üüritav pind"),0),""))),"")</f>
        <v/>
      </c>
      <c r="X108" s="72" t="str">
        <f>IFERROR(IF($G108="Erikasutuses pind (muu)",Eksplikatsioon!AC108/SUM(Eksplikatsioon!$O108:'Eksplikatsioon'!$AG108),IF($G108="Erikasutuses pind (korrus)",IFERROR(SUMIFS($E:$E,$G:$G,"Ainukasutuses pind",$C:$C,"Üüritav pind",$H:$H,X$3,$A:$A,$A108)/SUMIFS($E:$E,$G:$G,"Ainukasutuses pind",$C:$C,"Üüritav pind",$A:$A,$A108),0),IF($G108="Erikasutuses pind (hoone)",IFERROR(SUMIFS($E:$E,$G:$G,"Ainukasutuses pind",$C:$C,"Üüritav pind",$H:$H,X$3)/SUMIFS($E:$E,$G:$G,"Ainukasutuses pind",$C:$C,"Üüritav pind"),0),""))),"")</f>
        <v/>
      </c>
      <c r="Y108" s="72" t="str">
        <f>IFERROR(IF($G108="Erikasutuses pind (muu)",Eksplikatsioon!AD108/SUM(Eksplikatsioon!$O108:'Eksplikatsioon'!$AG108),IF($G108="Erikasutuses pind (korrus)",IFERROR(SUMIFS($E:$E,$G:$G,"Ainukasutuses pind",$C:$C,"Üüritav pind",$H:$H,Y$3,$A:$A,$A108)/SUMIFS($E:$E,$G:$G,"Ainukasutuses pind",$C:$C,"Üüritav pind",$A:$A,$A108),0),IF($G108="Erikasutuses pind (hoone)",IFERROR(SUMIFS($E:$E,$G:$G,"Ainukasutuses pind",$C:$C,"Üüritav pind",$H:$H,Y$3)/SUMIFS($E:$E,$G:$G,"Ainukasutuses pind",$C:$C,"Üüritav pind"),0),""))),"")</f>
        <v/>
      </c>
      <c r="Z108" s="72" t="str">
        <f>IFERROR(IF($G108="Erikasutuses pind (muu)",Eksplikatsioon!AE108/SUM(Eksplikatsioon!$O108:'Eksplikatsioon'!$AG108),IF($G108="Erikasutuses pind (korrus)",IFERROR(SUMIFS($E:$E,$G:$G,"Ainukasutuses pind",$C:$C,"Üüritav pind",$H:$H,Z$3,$A:$A,$A108)/SUMIFS($E:$E,$G:$G,"Ainukasutuses pind",$C:$C,"Üüritav pind",$A:$A,$A108),0),IF($G108="Erikasutuses pind (hoone)",IFERROR(SUMIFS($E:$E,$G:$G,"Ainukasutuses pind",$C:$C,"Üüritav pind",$H:$H,Z$3)/SUMIFS($E:$E,$G:$G,"Ainukasutuses pind",$C:$C,"Üüritav pind"),0),""))),"")</f>
        <v/>
      </c>
      <c r="AA108" s="72" t="str">
        <f>IFERROR(IF($G108="Erikasutuses pind (muu)",Eksplikatsioon!AF108/SUM(Eksplikatsioon!$O108:'Eksplikatsioon'!$AG108),IF($G108="Erikasutuses pind (korrus)",IFERROR(SUMIFS($E:$E,$G:$G,"Ainukasutuses pind",$C:$C,"Üüritav pind",$H:$H,AA$3,$A:$A,$A108)/SUMIFS($E:$E,$G:$G,"Ainukasutuses pind",$C:$C,"Üüritav pind",$A:$A,$A108),0),IF($G108="Erikasutuses pind (hoone)",IFERROR(SUMIFS($E:$E,$G:$G,"Ainukasutuses pind",$C:$C,"Üüritav pind",$H:$H,AA$3)/SUMIFS($E:$E,$G:$G,"Ainukasutuses pind",$C:$C,"Üüritav pind"),0),""))),"")</f>
        <v/>
      </c>
      <c r="AB108" s="72" t="str">
        <f>IFERROR(IF($G108="Erikasutuses pind (muu)",Eksplikatsioon!AG108/SUM(Eksplikatsioon!$O108:'Eksplikatsioon'!$AG108),IF($G108="Erikasutuses pind (korrus)",IFERROR(SUMIFS($E:$E,$G:$G,"Ainukasutuses pind",$C:$C,"Üüritav pind",$H:$H,AB$3,$A:$A,$A108)/SUMIFS($E:$E,$G:$G,"Ainukasutuses pind",$C:$C,"Üüritav pind",$A:$A,$A108),0),IF($G108="Erikasutuses pind (hoone)",IFERROR(SUMIFS($E:$E,$G:$G,"Ainukasutuses pind",$C:$C,"Üüritav pind",$H:$H,AB$3)/SUMIFS($E:$E,$G:$G,"Ainukasutuses pind",$C:$C,"Üüritav pind"),0),""))),"")</f>
        <v/>
      </c>
      <c r="AC108" s="72" t="str">
        <f>IFERROR(IF($G108="Erikasutuses pind (muu)",$E108*J108,IFERROR($E108*J108/SUM($J108:$AB108)*(Eksplikatsioon!O108)/SUMPRODUCT($J108:$AB108,Eksplikatsioon!$O108:$AG108),"")),"")</f>
        <v/>
      </c>
      <c r="AD108" s="72" t="str">
        <f>IFERROR(IF($G108="Erikasutuses pind (muu)",$E108*K108,IFERROR($E108*K108/SUM($J108:$AB108)*(Eksplikatsioon!P108)/SUMPRODUCT($J108:$AB108,Eksplikatsioon!$O108:$AG108),"")),"")</f>
        <v/>
      </c>
      <c r="AE108" s="72" t="str">
        <f>IFERROR(IF($G108="Erikasutuses pind (muu)",$E108*L108,IFERROR($E108*L108/SUM($J108:$AB108)*(Eksplikatsioon!Q108)/SUMPRODUCT($J108:$AB108,Eksplikatsioon!$O108:$AG108),"")),"")</f>
        <v/>
      </c>
      <c r="AF108" s="72" t="str">
        <f>IFERROR(IF($G108="Erikasutuses pind (muu)",$E108*M108,IFERROR($E108*M108/SUM($J108:$AB108)*(Eksplikatsioon!R108)/SUMPRODUCT($J108:$AB108,Eksplikatsioon!$O108:$AG108),"")),"")</f>
        <v/>
      </c>
      <c r="AG108" s="72" t="str">
        <f>IFERROR(IF($G108="Erikasutuses pind (muu)",$E108*N108,IFERROR($E108*N108/SUM($J108:$AB108)*(Eksplikatsioon!S108)/SUMPRODUCT($J108:$AB108,Eksplikatsioon!$O108:$AG108),"")),"")</f>
        <v/>
      </c>
      <c r="AH108" s="72" t="str">
        <f>IFERROR(IF($G108="Erikasutuses pind (muu)",$E108*O108,IFERROR($E108*O108/SUM($J108:$AB108)*(Eksplikatsioon!T108)/SUMPRODUCT($J108:$AB108,Eksplikatsioon!$O108:$AG108),"")),"")</f>
        <v/>
      </c>
      <c r="AI108" s="72" t="str">
        <f>IFERROR(IF($G108="Erikasutuses pind (muu)",$E108*P108,IFERROR($E108*P108/SUM($J108:$AB108)*(Eksplikatsioon!U108)/SUMPRODUCT($J108:$AB108,Eksplikatsioon!$O108:$AG108),"")),"")</f>
        <v/>
      </c>
      <c r="AJ108" s="72" t="str">
        <f>IFERROR(IF($G108="Erikasutuses pind (muu)",$E108*Q108,IFERROR($E108*Q108/SUM($J108:$AB108)*(Eksplikatsioon!V108)/SUMPRODUCT($J108:$AB108,Eksplikatsioon!$O108:$AG108),"")),"")</f>
        <v/>
      </c>
      <c r="AK108" s="72" t="str">
        <f>IFERROR(IF($G108="Erikasutuses pind (muu)",$E108*R108,IFERROR($E108*R108/SUM($J108:$AB108)*(Eksplikatsioon!W108)/SUMPRODUCT($J108:$AB108,Eksplikatsioon!$O108:$AG108),"")),"")</f>
        <v/>
      </c>
      <c r="AL108" s="72" t="str">
        <f>IFERROR(IF($G108="Erikasutuses pind (muu)",$E108*S108,IFERROR($E108*S108/SUM($J108:$AB108)*(Eksplikatsioon!X108)/SUMPRODUCT($J108:$AB108,Eksplikatsioon!$O108:$AG108),"")),"")</f>
        <v/>
      </c>
      <c r="AM108" s="72" t="str">
        <f>IFERROR(IF($G108="Erikasutuses pind (muu)",$E108*T108,IFERROR($E108*T108/SUM($J108:$AB108)*(Eksplikatsioon!Y108)/SUMPRODUCT($J108:$AB108,Eksplikatsioon!$O108:$AG108),"")),"")</f>
        <v/>
      </c>
      <c r="AN108" s="72" t="str">
        <f>IFERROR(IF($G108="Erikasutuses pind (muu)",$E108*U108,IFERROR($E108*U108/SUM($J108:$AB108)*(Eksplikatsioon!Z108)/SUMPRODUCT($J108:$AB108,Eksplikatsioon!$O108:$AG108),"")),"")</f>
        <v/>
      </c>
      <c r="AO108" s="72" t="str">
        <f>IFERROR(IF($G108="Erikasutuses pind (muu)",$E108*V108,IFERROR($E108*V108/SUM($J108:$AB108)*(Eksplikatsioon!AA108)/SUMPRODUCT($J108:$AB108,Eksplikatsioon!$O108:$AG108),"")),"")</f>
        <v/>
      </c>
      <c r="AP108" s="72" t="str">
        <f>IFERROR(IF($G108="Erikasutuses pind (muu)",$E108*W108,IFERROR($E108*W108/SUM($J108:$AB108)*(Eksplikatsioon!AB108)/SUMPRODUCT($J108:$AB108,Eksplikatsioon!$O108:$AG108),"")),"")</f>
        <v/>
      </c>
      <c r="AQ108" s="72" t="str">
        <f>IFERROR(IF($G108="Erikasutuses pind (muu)",$E108*X108,IFERROR($E108*X108/SUM($J108:$AB108)*(Eksplikatsioon!AC108)/SUMPRODUCT($J108:$AB108,Eksplikatsioon!$O108:$AG108),"")),"")</f>
        <v/>
      </c>
      <c r="AR108" s="72" t="str">
        <f>IFERROR(IF($G108="Erikasutuses pind (muu)",$E108*Y108,IFERROR($E108*Y108/SUM($J108:$AB108)*(Eksplikatsioon!AD108)/SUMPRODUCT($J108:$AB108,Eksplikatsioon!$O108:$AG108),"")),"")</f>
        <v/>
      </c>
      <c r="AS108" s="72" t="str">
        <f>IFERROR(IF($G108="Erikasutuses pind (muu)",$E108*Z108,IFERROR($E108*Z108/SUM($J108:$AB108)*(Eksplikatsioon!AE108)/SUMPRODUCT($J108:$AB108,Eksplikatsioon!$O108:$AG108),"")),"")</f>
        <v/>
      </c>
      <c r="AT108" s="72" t="str">
        <f>IFERROR(IF($G108="Erikasutuses pind (muu)",$E108*AA108,IFERROR($E108*AA108/SUM($J108:$AB108)*(Eksplikatsioon!AF108)/SUMPRODUCT($J108:$AB108,Eksplikatsioon!$O108:$AG108),"")),"")</f>
        <v/>
      </c>
      <c r="AU108" s="72" t="str">
        <f>IFERROR(IF($G108="Erikasutuses pind (muu)",$E108*AB108,IFERROR($E108*AB108/SUM($J108:$AB108)*(Eksplikatsioon!AG108)/SUMPRODUCT($J108:$AB108,Eksplikatsioon!$O108:$AG108),"")),"")</f>
        <v/>
      </c>
    </row>
    <row r="109" spans="1:47" x14ac:dyDescent="0.25">
      <c r="A109" s="71" t="str">
        <f>IF(Eksplikatsioon!A109=0,"",Eksplikatsioon!A109)</f>
        <v/>
      </c>
      <c r="B109" s="71" t="str">
        <f>IF(Eksplikatsioon!B109=0,"",Eksplikatsioon!B109)</f>
        <v/>
      </c>
      <c r="C109" s="71" t="str">
        <f>IF(Eksplikatsioon!C109=0,"",Eksplikatsioon!C109)</f>
        <v/>
      </c>
      <c r="D109" s="71" t="str">
        <f>IF(Eksplikatsioon!D109=0,"",Eksplikatsioon!D109)</f>
        <v/>
      </c>
      <c r="E109" s="71" t="str">
        <f>IF(Eksplikatsioon!F109=0,"",Eksplikatsioon!F109)</f>
        <v/>
      </c>
      <c r="F109" s="71" t="str">
        <f>IF(Eksplikatsioon!H109=0,"",Eksplikatsioon!H109)</f>
        <v/>
      </c>
      <c r="G109" s="71" t="str">
        <f>IF(Eksplikatsioon!J109=0,"",Eksplikatsioon!J109)</f>
        <v/>
      </c>
      <c r="H109" s="71" t="str">
        <f>IF(Eksplikatsioon!K109=0,"",Eksplikatsioon!K109)</f>
        <v/>
      </c>
      <c r="I109" s="71" t="str">
        <f>IF(Eksplikatsioon!L109=0,"",Eksplikatsioon!L109)</f>
        <v/>
      </c>
      <c r="J109" s="72" t="str">
        <f>IFERROR(IF($G109="Erikasutuses pind (muu)",Eksplikatsioon!O109/SUM(Eksplikatsioon!$O109:'Eksplikatsioon'!$AG109),IF($G109="Erikasutuses pind (korrus)",IFERROR(SUMIFS($E:$E,$G:$G,"Ainukasutuses pind",$C:$C,"Üüritav pind",$H:$H,J$3,$A:$A,$A109)/SUMIFS($E:$E,$G:$G,"Ainukasutuses pind",$C:$C,"Üüritav pind",$A:$A,$A109),0),IF($G109="Erikasutuses pind (hoone)",IFERROR(SUMIFS($E:$E,$G:$G,"Ainukasutuses pind",$C:$C,"Üüritav pind",$H:$H,J$3)/SUMIFS($E:$E,$G:$G,"Ainukasutuses pind",$C:$C,"Üüritav pind"),0),""))),"")</f>
        <v/>
      </c>
      <c r="K109" s="72" t="str">
        <f>IFERROR(IF($G109="Erikasutuses pind (muu)",Eksplikatsioon!P109/SUM(Eksplikatsioon!$O109:'Eksplikatsioon'!$AG109),IF($G109="Erikasutuses pind (korrus)",IFERROR(SUMIFS($E:$E,$G:$G,"Ainukasutuses pind",$C:$C,"Üüritav pind",$H:$H,K$3,$A:$A,$A109)/SUMIFS($E:$E,$G:$G,"Ainukasutuses pind",$C:$C,"Üüritav pind",$A:$A,$A109),0),IF($G109="Erikasutuses pind (hoone)",IFERROR(SUMIFS($E:$E,$G:$G,"Ainukasutuses pind",$C:$C,"Üüritav pind",$H:$H,K$3)/SUMIFS($E:$E,$G:$G,"Ainukasutuses pind",$C:$C,"Üüritav pind"),0),""))),"")</f>
        <v/>
      </c>
      <c r="L109" s="72" t="str">
        <f>IFERROR(IF($G109="Erikasutuses pind (muu)",Eksplikatsioon!Q109/SUM(Eksplikatsioon!$O109:'Eksplikatsioon'!$AG109),IF($G109="Erikasutuses pind (korrus)",IFERROR(SUMIFS($E:$E,$G:$G,"Ainukasutuses pind",$C:$C,"Üüritav pind",$H:$H,L$3,$A:$A,$A109)/SUMIFS($E:$E,$G:$G,"Ainukasutuses pind",$C:$C,"Üüritav pind",$A:$A,$A109),0),IF($G109="Erikasutuses pind (hoone)",IFERROR(SUMIFS($E:$E,$G:$G,"Ainukasutuses pind",$C:$C,"Üüritav pind",$H:$H,L$3)/SUMIFS($E:$E,$G:$G,"Ainukasutuses pind",$C:$C,"Üüritav pind"),0),""))),"")</f>
        <v/>
      </c>
      <c r="M109" s="72" t="str">
        <f>IFERROR(IF($G109="Erikasutuses pind (muu)",Eksplikatsioon!R109/SUM(Eksplikatsioon!$O109:'Eksplikatsioon'!$AG109),IF($G109="Erikasutuses pind (korrus)",IFERROR(SUMIFS($E:$E,$G:$G,"Ainukasutuses pind",$C:$C,"Üüritav pind",$H:$H,M$3,$A:$A,$A109)/SUMIFS($E:$E,$G:$G,"Ainukasutuses pind",$C:$C,"Üüritav pind",$A:$A,$A109),0),IF($G109="Erikasutuses pind (hoone)",IFERROR(SUMIFS($E:$E,$G:$G,"Ainukasutuses pind",$C:$C,"Üüritav pind",$H:$H,M$3)/SUMIFS($E:$E,$G:$G,"Ainukasutuses pind",$C:$C,"Üüritav pind"),0),""))),"")</f>
        <v/>
      </c>
      <c r="N109" s="72" t="str">
        <f>IFERROR(IF($G109="Erikasutuses pind (muu)",Eksplikatsioon!S109/SUM(Eksplikatsioon!$O109:'Eksplikatsioon'!$AG109),IF($G109="Erikasutuses pind (korrus)",IFERROR(SUMIFS($E:$E,$G:$G,"Ainukasutuses pind",$C:$C,"Üüritav pind",$H:$H,N$3,$A:$A,$A109)/SUMIFS($E:$E,$G:$G,"Ainukasutuses pind",$C:$C,"Üüritav pind",$A:$A,$A109),0),IF($G109="Erikasutuses pind (hoone)",IFERROR(SUMIFS($E:$E,$G:$G,"Ainukasutuses pind",$C:$C,"Üüritav pind",$H:$H,N$3)/SUMIFS($E:$E,$G:$G,"Ainukasutuses pind",$C:$C,"Üüritav pind"),0),""))),"")</f>
        <v/>
      </c>
      <c r="O109" s="72" t="str">
        <f>IFERROR(IF($G109="Erikasutuses pind (muu)",Eksplikatsioon!T109/SUM(Eksplikatsioon!$O109:'Eksplikatsioon'!$AG109),IF($G109="Erikasutuses pind (korrus)",IFERROR(SUMIFS($E:$E,$G:$G,"Ainukasutuses pind",$C:$C,"Üüritav pind",$H:$H,O$3,$A:$A,$A109)/SUMIFS($E:$E,$G:$G,"Ainukasutuses pind",$C:$C,"Üüritav pind",$A:$A,$A109),0),IF($G109="Erikasutuses pind (hoone)",IFERROR(SUMIFS($E:$E,$G:$G,"Ainukasutuses pind",$C:$C,"Üüritav pind",$H:$H,O$3)/SUMIFS($E:$E,$G:$G,"Ainukasutuses pind",$C:$C,"Üüritav pind"),0),""))),"")</f>
        <v/>
      </c>
      <c r="P109" s="72" t="str">
        <f>IFERROR(IF($G109="Erikasutuses pind (muu)",Eksplikatsioon!U109/SUM(Eksplikatsioon!$O109:'Eksplikatsioon'!$AG109),IF($G109="Erikasutuses pind (korrus)",IFERROR(SUMIFS($E:$E,$G:$G,"Ainukasutuses pind",$C:$C,"Üüritav pind",$H:$H,P$3,$A:$A,$A109)/SUMIFS($E:$E,$G:$G,"Ainukasutuses pind",$C:$C,"Üüritav pind",$A:$A,$A109),0),IF($G109="Erikasutuses pind (hoone)",IFERROR(SUMIFS($E:$E,$G:$G,"Ainukasutuses pind",$C:$C,"Üüritav pind",$H:$H,P$3)/SUMIFS($E:$E,$G:$G,"Ainukasutuses pind",$C:$C,"Üüritav pind"),0),""))),"")</f>
        <v/>
      </c>
      <c r="Q109" s="72" t="str">
        <f>IFERROR(IF($G109="Erikasutuses pind (muu)",Eksplikatsioon!V109/SUM(Eksplikatsioon!$O109:'Eksplikatsioon'!$AG109),IF($G109="Erikasutuses pind (korrus)",IFERROR(SUMIFS($E:$E,$G:$G,"Ainukasutuses pind",$C:$C,"Üüritav pind",$H:$H,Q$3,$A:$A,$A109)/SUMIFS($E:$E,$G:$G,"Ainukasutuses pind",$C:$C,"Üüritav pind",$A:$A,$A109),0),IF($G109="Erikasutuses pind (hoone)",IFERROR(SUMIFS($E:$E,$G:$G,"Ainukasutuses pind",$C:$C,"Üüritav pind",$H:$H,Q$3)/SUMIFS($E:$E,$G:$G,"Ainukasutuses pind",$C:$C,"Üüritav pind"),0),""))),"")</f>
        <v/>
      </c>
      <c r="R109" s="72" t="str">
        <f>IFERROR(IF($G109="Erikasutuses pind (muu)",Eksplikatsioon!W109/SUM(Eksplikatsioon!$O109:'Eksplikatsioon'!$AG109),IF($G109="Erikasutuses pind (korrus)",IFERROR(SUMIFS($E:$E,$G:$G,"Ainukasutuses pind",$C:$C,"Üüritav pind",$H:$H,R$3,$A:$A,$A109)/SUMIFS($E:$E,$G:$G,"Ainukasutuses pind",$C:$C,"Üüritav pind",$A:$A,$A109),0),IF($G109="Erikasutuses pind (hoone)",IFERROR(SUMIFS($E:$E,$G:$G,"Ainukasutuses pind",$C:$C,"Üüritav pind",$H:$H,R$3)/SUMIFS($E:$E,$G:$G,"Ainukasutuses pind",$C:$C,"Üüritav pind"),0),""))),"")</f>
        <v/>
      </c>
      <c r="S109" s="72" t="str">
        <f>IFERROR(IF($G109="Erikasutuses pind (muu)",Eksplikatsioon!X109/SUM(Eksplikatsioon!$O109:'Eksplikatsioon'!$AG109),IF($G109="Erikasutuses pind (korrus)",IFERROR(SUMIFS($E:$E,$G:$G,"Ainukasutuses pind",$C:$C,"Üüritav pind",$H:$H,S$3,$A:$A,$A109)/SUMIFS($E:$E,$G:$G,"Ainukasutuses pind",$C:$C,"Üüritav pind",$A:$A,$A109),0),IF($G109="Erikasutuses pind (hoone)",IFERROR(SUMIFS($E:$E,$G:$G,"Ainukasutuses pind",$C:$C,"Üüritav pind",$H:$H,S$3)/SUMIFS($E:$E,$G:$G,"Ainukasutuses pind",$C:$C,"Üüritav pind"),0),""))),"")</f>
        <v/>
      </c>
      <c r="T109" s="72" t="str">
        <f>IFERROR(IF($G109="Erikasutuses pind (muu)",Eksplikatsioon!Y109/SUM(Eksplikatsioon!$O109:'Eksplikatsioon'!$AG109),IF($G109="Erikasutuses pind (korrus)",IFERROR(SUMIFS($E:$E,$G:$G,"Ainukasutuses pind",$C:$C,"Üüritav pind",$H:$H,T$3,$A:$A,$A109)/SUMIFS($E:$E,$G:$G,"Ainukasutuses pind",$C:$C,"Üüritav pind",$A:$A,$A109),0),IF($G109="Erikasutuses pind (hoone)",IFERROR(SUMIFS($E:$E,$G:$G,"Ainukasutuses pind",$C:$C,"Üüritav pind",$H:$H,T$3)/SUMIFS($E:$E,$G:$G,"Ainukasutuses pind",$C:$C,"Üüritav pind"),0),""))),"")</f>
        <v/>
      </c>
      <c r="U109" s="72" t="str">
        <f>IFERROR(IF($G109="Erikasutuses pind (muu)",Eksplikatsioon!Z109/SUM(Eksplikatsioon!$O109:'Eksplikatsioon'!$AG109),IF($G109="Erikasutuses pind (korrus)",IFERROR(SUMIFS($E:$E,$G:$G,"Ainukasutuses pind",$C:$C,"Üüritav pind",$H:$H,U$3,$A:$A,$A109)/SUMIFS($E:$E,$G:$G,"Ainukasutuses pind",$C:$C,"Üüritav pind",$A:$A,$A109),0),IF($G109="Erikasutuses pind (hoone)",IFERROR(SUMIFS($E:$E,$G:$G,"Ainukasutuses pind",$C:$C,"Üüritav pind",$H:$H,U$3)/SUMIFS($E:$E,$G:$G,"Ainukasutuses pind",$C:$C,"Üüritav pind"),0),""))),"")</f>
        <v/>
      </c>
      <c r="V109" s="72" t="str">
        <f>IFERROR(IF($G109="Erikasutuses pind (muu)",Eksplikatsioon!AA109/SUM(Eksplikatsioon!$O109:'Eksplikatsioon'!$AG109),IF($G109="Erikasutuses pind (korrus)",IFERROR(SUMIFS($E:$E,$G:$G,"Ainukasutuses pind",$C:$C,"Üüritav pind",$H:$H,V$3,$A:$A,$A109)/SUMIFS($E:$E,$G:$G,"Ainukasutuses pind",$C:$C,"Üüritav pind",$A:$A,$A109),0),IF($G109="Erikasutuses pind (hoone)",IFERROR(SUMIFS($E:$E,$G:$G,"Ainukasutuses pind",$C:$C,"Üüritav pind",$H:$H,V$3)/SUMIFS($E:$E,$G:$G,"Ainukasutuses pind",$C:$C,"Üüritav pind"),0),""))),"")</f>
        <v/>
      </c>
      <c r="W109" s="72" t="str">
        <f>IFERROR(IF($G109="Erikasutuses pind (muu)",Eksplikatsioon!AB109/SUM(Eksplikatsioon!$O109:'Eksplikatsioon'!$AG109),IF($G109="Erikasutuses pind (korrus)",IFERROR(SUMIFS($E:$E,$G:$G,"Ainukasutuses pind",$C:$C,"Üüritav pind",$H:$H,W$3,$A:$A,$A109)/SUMIFS($E:$E,$G:$G,"Ainukasutuses pind",$C:$C,"Üüritav pind",$A:$A,$A109),0),IF($G109="Erikasutuses pind (hoone)",IFERROR(SUMIFS($E:$E,$G:$G,"Ainukasutuses pind",$C:$C,"Üüritav pind",$H:$H,W$3)/SUMIFS($E:$E,$G:$G,"Ainukasutuses pind",$C:$C,"Üüritav pind"),0),""))),"")</f>
        <v/>
      </c>
      <c r="X109" s="72" t="str">
        <f>IFERROR(IF($G109="Erikasutuses pind (muu)",Eksplikatsioon!AC109/SUM(Eksplikatsioon!$O109:'Eksplikatsioon'!$AG109),IF($G109="Erikasutuses pind (korrus)",IFERROR(SUMIFS($E:$E,$G:$G,"Ainukasutuses pind",$C:$C,"Üüritav pind",$H:$H,X$3,$A:$A,$A109)/SUMIFS($E:$E,$G:$G,"Ainukasutuses pind",$C:$C,"Üüritav pind",$A:$A,$A109),0),IF($G109="Erikasutuses pind (hoone)",IFERROR(SUMIFS($E:$E,$G:$G,"Ainukasutuses pind",$C:$C,"Üüritav pind",$H:$H,X$3)/SUMIFS($E:$E,$G:$G,"Ainukasutuses pind",$C:$C,"Üüritav pind"),0),""))),"")</f>
        <v/>
      </c>
      <c r="Y109" s="72" t="str">
        <f>IFERROR(IF($G109="Erikasutuses pind (muu)",Eksplikatsioon!AD109/SUM(Eksplikatsioon!$O109:'Eksplikatsioon'!$AG109),IF($G109="Erikasutuses pind (korrus)",IFERROR(SUMIFS($E:$E,$G:$G,"Ainukasutuses pind",$C:$C,"Üüritav pind",$H:$H,Y$3,$A:$A,$A109)/SUMIFS($E:$E,$G:$G,"Ainukasutuses pind",$C:$C,"Üüritav pind",$A:$A,$A109),0),IF($G109="Erikasutuses pind (hoone)",IFERROR(SUMIFS($E:$E,$G:$G,"Ainukasutuses pind",$C:$C,"Üüritav pind",$H:$H,Y$3)/SUMIFS($E:$E,$G:$G,"Ainukasutuses pind",$C:$C,"Üüritav pind"),0),""))),"")</f>
        <v/>
      </c>
      <c r="Z109" s="72" t="str">
        <f>IFERROR(IF($G109="Erikasutuses pind (muu)",Eksplikatsioon!AE109/SUM(Eksplikatsioon!$O109:'Eksplikatsioon'!$AG109),IF($G109="Erikasutuses pind (korrus)",IFERROR(SUMIFS($E:$E,$G:$G,"Ainukasutuses pind",$C:$C,"Üüritav pind",$H:$H,Z$3,$A:$A,$A109)/SUMIFS($E:$E,$G:$G,"Ainukasutuses pind",$C:$C,"Üüritav pind",$A:$A,$A109),0),IF($G109="Erikasutuses pind (hoone)",IFERROR(SUMIFS($E:$E,$G:$G,"Ainukasutuses pind",$C:$C,"Üüritav pind",$H:$H,Z$3)/SUMIFS($E:$E,$G:$G,"Ainukasutuses pind",$C:$C,"Üüritav pind"),0),""))),"")</f>
        <v/>
      </c>
      <c r="AA109" s="72" t="str">
        <f>IFERROR(IF($G109="Erikasutuses pind (muu)",Eksplikatsioon!AF109/SUM(Eksplikatsioon!$O109:'Eksplikatsioon'!$AG109),IF($G109="Erikasutuses pind (korrus)",IFERROR(SUMIFS($E:$E,$G:$G,"Ainukasutuses pind",$C:$C,"Üüritav pind",$H:$H,AA$3,$A:$A,$A109)/SUMIFS($E:$E,$G:$G,"Ainukasutuses pind",$C:$C,"Üüritav pind",$A:$A,$A109),0),IF($G109="Erikasutuses pind (hoone)",IFERROR(SUMIFS($E:$E,$G:$G,"Ainukasutuses pind",$C:$C,"Üüritav pind",$H:$H,AA$3)/SUMIFS($E:$E,$G:$G,"Ainukasutuses pind",$C:$C,"Üüritav pind"),0),""))),"")</f>
        <v/>
      </c>
      <c r="AB109" s="72" t="str">
        <f>IFERROR(IF($G109="Erikasutuses pind (muu)",Eksplikatsioon!AG109/SUM(Eksplikatsioon!$O109:'Eksplikatsioon'!$AG109),IF($G109="Erikasutuses pind (korrus)",IFERROR(SUMIFS($E:$E,$G:$G,"Ainukasutuses pind",$C:$C,"Üüritav pind",$H:$H,AB$3,$A:$A,$A109)/SUMIFS($E:$E,$G:$G,"Ainukasutuses pind",$C:$C,"Üüritav pind",$A:$A,$A109),0),IF($G109="Erikasutuses pind (hoone)",IFERROR(SUMIFS($E:$E,$G:$G,"Ainukasutuses pind",$C:$C,"Üüritav pind",$H:$H,AB$3)/SUMIFS($E:$E,$G:$G,"Ainukasutuses pind",$C:$C,"Üüritav pind"),0),""))),"")</f>
        <v/>
      </c>
      <c r="AC109" s="72" t="str">
        <f>IFERROR(IF($G109="Erikasutuses pind (muu)",$E109*J109,IFERROR($E109*J109/SUM($J109:$AB109)*(Eksplikatsioon!O109)/SUMPRODUCT($J109:$AB109,Eksplikatsioon!$O109:$AG109),"")),"")</f>
        <v/>
      </c>
      <c r="AD109" s="72" t="str">
        <f>IFERROR(IF($G109="Erikasutuses pind (muu)",$E109*K109,IFERROR($E109*K109/SUM($J109:$AB109)*(Eksplikatsioon!P109)/SUMPRODUCT($J109:$AB109,Eksplikatsioon!$O109:$AG109),"")),"")</f>
        <v/>
      </c>
      <c r="AE109" s="72" t="str">
        <f>IFERROR(IF($G109="Erikasutuses pind (muu)",$E109*L109,IFERROR($E109*L109/SUM($J109:$AB109)*(Eksplikatsioon!Q109)/SUMPRODUCT($J109:$AB109,Eksplikatsioon!$O109:$AG109),"")),"")</f>
        <v/>
      </c>
      <c r="AF109" s="72" t="str">
        <f>IFERROR(IF($G109="Erikasutuses pind (muu)",$E109*M109,IFERROR($E109*M109/SUM($J109:$AB109)*(Eksplikatsioon!R109)/SUMPRODUCT($J109:$AB109,Eksplikatsioon!$O109:$AG109),"")),"")</f>
        <v/>
      </c>
      <c r="AG109" s="72" t="str">
        <f>IFERROR(IF($G109="Erikasutuses pind (muu)",$E109*N109,IFERROR($E109*N109/SUM($J109:$AB109)*(Eksplikatsioon!S109)/SUMPRODUCT($J109:$AB109,Eksplikatsioon!$O109:$AG109),"")),"")</f>
        <v/>
      </c>
      <c r="AH109" s="72" t="str">
        <f>IFERROR(IF($G109="Erikasutuses pind (muu)",$E109*O109,IFERROR($E109*O109/SUM($J109:$AB109)*(Eksplikatsioon!T109)/SUMPRODUCT($J109:$AB109,Eksplikatsioon!$O109:$AG109),"")),"")</f>
        <v/>
      </c>
      <c r="AI109" s="72" t="str">
        <f>IFERROR(IF($G109="Erikasutuses pind (muu)",$E109*P109,IFERROR($E109*P109/SUM($J109:$AB109)*(Eksplikatsioon!U109)/SUMPRODUCT($J109:$AB109,Eksplikatsioon!$O109:$AG109),"")),"")</f>
        <v/>
      </c>
      <c r="AJ109" s="72" t="str">
        <f>IFERROR(IF($G109="Erikasutuses pind (muu)",$E109*Q109,IFERROR($E109*Q109/SUM($J109:$AB109)*(Eksplikatsioon!V109)/SUMPRODUCT($J109:$AB109,Eksplikatsioon!$O109:$AG109),"")),"")</f>
        <v/>
      </c>
      <c r="AK109" s="72" t="str">
        <f>IFERROR(IF($G109="Erikasutuses pind (muu)",$E109*R109,IFERROR($E109*R109/SUM($J109:$AB109)*(Eksplikatsioon!W109)/SUMPRODUCT($J109:$AB109,Eksplikatsioon!$O109:$AG109),"")),"")</f>
        <v/>
      </c>
      <c r="AL109" s="72" t="str">
        <f>IFERROR(IF($G109="Erikasutuses pind (muu)",$E109*S109,IFERROR($E109*S109/SUM($J109:$AB109)*(Eksplikatsioon!X109)/SUMPRODUCT($J109:$AB109,Eksplikatsioon!$O109:$AG109),"")),"")</f>
        <v/>
      </c>
      <c r="AM109" s="72" t="str">
        <f>IFERROR(IF($G109="Erikasutuses pind (muu)",$E109*T109,IFERROR($E109*T109/SUM($J109:$AB109)*(Eksplikatsioon!Y109)/SUMPRODUCT($J109:$AB109,Eksplikatsioon!$O109:$AG109),"")),"")</f>
        <v/>
      </c>
      <c r="AN109" s="72" t="str">
        <f>IFERROR(IF($G109="Erikasutuses pind (muu)",$E109*U109,IFERROR($E109*U109/SUM($J109:$AB109)*(Eksplikatsioon!Z109)/SUMPRODUCT($J109:$AB109,Eksplikatsioon!$O109:$AG109),"")),"")</f>
        <v/>
      </c>
      <c r="AO109" s="72" t="str">
        <f>IFERROR(IF($G109="Erikasutuses pind (muu)",$E109*V109,IFERROR($E109*V109/SUM($J109:$AB109)*(Eksplikatsioon!AA109)/SUMPRODUCT($J109:$AB109,Eksplikatsioon!$O109:$AG109),"")),"")</f>
        <v/>
      </c>
      <c r="AP109" s="72" t="str">
        <f>IFERROR(IF($G109="Erikasutuses pind (muu)",$E109*W109,IFERROR($E109*W109/SUM($J109:$AB109)*(Eksplikatsioon!AB109)/SUMPRODUCT($J109:$AB109,Eksplikatsioon!$O109:$AG109),"")),"")</f>
        <v/>
      </c>
      <c r="AQ109" s="72" t="str">
        <f>IFERROR(IF($G109="Erikasutuses pind (muu)",$E109*X109,IFERROR($E109*X109/SUM($J109:$AB109)*(Eksplikatsioon!AC109)/SUMPRODUCT($J109:$AB109,Eksplikatsioon!$O109:$AG109),"")),"")</f>
        <v/>
      </c>
      <c r="AR109" s="72" t="str">
        <f>IFERROR(IF($G109="Erikasutuses pind (muu)",$E109*Y109,IFERROR($E109*Y109/SUM($J109:$AB109)*(Eksplikatsioon!AD109)/SUMPRODUCT($J109:$AB109,Eksplikatsioon!$O109:$AG109),"")),"")</f>
        <v/>
      </c>
      <c r="AS109" s="72" t="str">
        <f>IFERROR(IF($G109="Erikasutuses pind (muu)",$E109*Z109,IFERROR($E109*Z109/SUM($J109:$AB109)*(Eksplikatsioon!AE109)/SUMPRODUCT($J109:$AB109,Eksplikatsioon!$O109:$AG109),"")),"")</f>
        <v/>
      </c>
      <c r="AT109" s="72" t="str">
        <f>IFERROR(IF($G109="Erikasutuses pind (muu)",$E109*AA109,IFERROR($E109*AA109/SUM($J109:$AB109)*(Eksplikatsioon!AF109)/SUMPRODUCT($J109:$AB109,Eksplikatsioon!$O109:$AG109),"")),"")</f>
        <v/>
      </c>
      <c r="AU109" s="72" t="str">
        <f>IFERROR(IF($G109="Erikasutuses pind (muu)",$E109*AB109,IFERROR($E109*AB109/SUM($J109:$AB109)*(Eksplikatsioon!AG109)/SUMPRODUCT($J109:$AB109,Eksplikatsioon!$O109:$AG109),"")),"")</f>
        <v/>
      </c>
    </row>
    <row r="110" spans="1:47" x14ac:dyDescent="0.25">
      <c r="A110" s="71" t="str">
        <f>IF(Eksplikatsioon!A110=0,"",Eksplikatsioon!A110)</f>
        <v/>
      </c>
      <c r="B110" s="71" t="str">
        <f>IF(Eksplikatsioon!B110=0,"",Eksplikatsioon!B110)</f>
        <v/>
      </c>
      <c r="C110" s="71" t="str">
        <f>IF(Eksplikatsioon!C110=0,"",Eksplikatsioon!C110)</f>
        <v/>
      </c>
      <c r="D110" s="71" t="str">
        <f>IF(Eksplikatsioon!D110=0,"",Eksplikatsioon!D110)</f>
        <v/>
      </c>
      <c r="E110" s="71" t="str">
        <f>IF(Eksplikatsioon!F110=0,"",Eksplikatsioon!F110)</f>
        <v/>
      </c>
      <c r="F110" s="71" t="str">
        <f>IF(Eksplikatsioon!H110=0,"",Eksplikatsioon!H110)</f>
        <v/>
      </c>
      <c r="G110" s="71" t="str">
        <f>IF(Eksplikatsioon!J110=0,"",Eksplikatsioon!J110)</f>
        <v/>
      </c>
      <c r="H110" s="71" t="str">
        <f>IF(Eksplikatsioon!K110=0,"",Eksplikatsioon!K110)</f>
        <v/>
      </c>
      <c r="I110" s="71" t="str">
        <f>IF(Eksplikatsioon!L110=0,"",Eksplikatsioon!L110)</f>
        <v/>
      </c>
      <c r="J110" s="72" t="str">
        <f>IFERROR(IF($G110="Erikasutuses pind (muu)",Eksplikatsioon!O110/SUM(Eksplikatsioon!$O110:'Eksplikatsioon'!$AG110),IF($G110="Erikasutuses pind (korrus)",IFERROR(SUMIFS($E:$E,$G:$G,"Ainukasutuses pind",$C:$C,"Üüritav pind",$H:$H,J$3,$A:$A,$A110)/SUMIFS($E:$E,$G:$G,"Ainukasutuses pind",$C:$C,"Üüritav pind",$A:$A,$A110),0),IF($G110="Erikasutuses pind (hoone)",IFERROR(SUMIFS($E:$E,$G:$G,"Ainukasutuses pind",$C:$C,"Üüritav pind",$H:$H,J$3)/SUMIFS($E:$E,$G:$G,"Ainukasutuses pind",$C:$C,"Üüritav pind"),0),""))),"")</f>
        <v/>
      </c>
      <c r="K110" s="72" t="str">
        <f>IFERROR(IF($G110="Erikasutuses pind (muu)",Eksplikatsioon!P110/SUM(Eksplikatsioon!$O110:'Eksplikatsioon'!$AG110),IF($G110="Erikasutuses pind (korrus)",IFERROR(SUMIFS($E:$E,$G:$G,"Ainukasutuses pind",$C:$C,"Üüritav pind",$H:$H,K$3,$A:$A,$A110)/SUMIFS($E:$E,$G:$G,"Ainukasutuses pind",$C:$C,"Üüritav pind",$A:$A,$A110),0),IF($G110="Erikasutuses pind (hoone)",IFERROR(SUMIFS($E:$E,$G:$G,"Ainukasutuses pind",$C:$C,"Üüritav pind",$H:$H,K$3)/SUMIFS($E:$E,$G:$G,"Ainukasutuses pind",$C:$C,"Üüritav pind"),0),""))),"")</f>
        <v/>
      </c>
      <c r="L110" s="72" t="str">
        <f>IFERROR(IF($G110="Erikasutuses pind (muu)",Eksplikatsioon!Q110/SUM(Eksplikatsioon!$O110:'Eksplikatsioon'!$AG110),IF($G110="Erikasutuses pind (korrus)",IFERROR(SUMIFS($E:$E,$G:$G,"Ainukasutuses pind",$C:$C,"Üüritav pind",$H:$H,L$3,$A:$A,$A110)/SUMIFS($E:$E,$G:$G,"Ainukasutuses pind",$C:$C,"Üüritav pind",$A:$A,$A110),0),IF($G110="Erikasutuses pind (hoone)",IFERROR(SUMIFS($E:$E,$G:$G,"Ainukasutuses pind",$C:$C,"Üüritav pind",$H:$H,L$3)/SUMIFS($E:$E,$G:$G,"Ainukasutuses pind",$C:$C,"Üüritav pind"),0),""))),"")</f>
        <v/>
      </c>
      <c r="M110" s="72" t="str">
        <f>IFERROR(IF($G110="Erikasutuses pind (muu)",Eksplikatsioon!R110/SUM(Eksplikatsioon!$O110:'Eksplikatsioon'!$AG110),IF($G110="Erikasutuses pind (korrus)",IFERROR(SUMIFS($E:$E,$G:$G,"Ainukasutuses pind",$C:$C,"Üüritav pind",$H:$H,M$3,$A:$A,$A110)/SUMIFS($E:$E,$G:$G,"Ainukasutuses pind",$C:$C,"Üüritav pind",$A:$A,$A110),0),IF($G110="Erikasutuses pind (hoone)",IFERROR(SUMIFS($E:$E,$G:$G,"Ainukasutuses pind",$C:$C,"Üüritav pind",$H:$H,M$3)/SUMIFS($E:$E,$G:$G,"Ainukasutuses pind",$C:$C,"Üüritav pind"),0),""))),"")</f>
        <v/>
      </c>
      <c r="N110" s="72" t="str">
        <f>IFERROR(IF($G110="Erikasutuses pind (muu)",Eksplikatsioon!S110/SUM(Eksplikatsioon!$O110:'Eksplikatsioon'!$AG110),IF($G110="Erikasutuses pind (korrus)",IFERROR(SUMIFS($E:$E,$G:$G,"Ainukasutuses pind",$C:$C,"Üüritav pind",$H:$H,N$3,$A:$A,$A110)/SUMIFS($E:$E,$G:$G,"Ainukasutuses pind",$C:$C,"Üüritav pind",$A:$A,$A110),0),IF($G110="Erikasutuses pind (hoone)",IFERROR(SUMIFS($E:$E,$G:$G,"Ainukasutuses pind",$C:$C,"Üüritav pind",$H:$H,N$3)/SUMIFS($E:$E,$G:$G,"Ainukasutuses pind",$C:$C,"Üüritav pind"),0),""))),"")</f>
        <v/>
      </c>
      <c r="O110" s="72" t="str">
        <f>IFERROR(IF($G110="Erikasutuses pind (muu)",Eksplikatsioon!T110/SUM(Eksplikatsioon!$O110:'Eksplikatsioon'!$AG110),IF($G110="Erikasutuses pind (korrus)",IFERROR(SUMIFS($E:$E,$G:$G,"Ainukasutuses pind",$C:$C,"Üüritav pind",$H:$H,O$3,$A:$A,$A110)/SUMIFS($E:$E,$G:$G,"Ainukasutuses pind",$C:$C,"Üüritav pind",$A:$A,$A110),0),IF($G110="Erikasutuses pind (hoone)",IFERROR(SUMIFS($E:$E,$G:$G,"Ainukasutuses pind",$C:$C,"Üüritav pind",$H:$H,O$3)/SUMIFS($E:$E,$G:$G,"Ainukasutuses pind",$C:$C,"Üüritav pind"),0),""))),"")</f>
        <v/>
      </c>
      <c r="P110" s="72" t="str">
        <f>IFERROR(IF($G110="Erikasutuses pind (muu)",Eksplikatsioon!U110/SUM(Eksplikatsioon!$O110:'Eksplikatsioon'!$AG110),IF($G110="Erikasutuses pind (korrus)",IFERROR(SUMIFS($E:$E,$G:$G,"Ainukasutuses pind",$C:$C,"Üüritav pind",$H:$H,P$3,$A:$A,$A110)/SUMIFS($E:$E,$G:$G,"Ainukasutuses pind",$C:$C,"Üüritav pind",$A:$A,$A110),0),IF($G110="Erikasutuses pind (hoone)",IFERROR(SUMIFS($E:$E,$G:$G,"Ainukasutuses pind",$C:$C,"Üüritav pind",$H:$H,P$3)/SUMIFS($E:$E,$G:$G,"Ainukasutuses pind",$C:$C,"Üüritav pind"),0),""))),"")</f>
        <v/>
      </c>
      <c r="Q110" s="72" t="str">
        <f>IFERROR(IF($G110="Erikasutuses pind (muu)",Eksplikatsioon!V110/SUM(Eksplikatsioon!$O110:'Eksplikatsioon'!$AG110),IF($G110="Erikasutuses pind (korrus)",IFERROR(SUMIFS($E:$E,$G:$G,"Ainukasutuses pind",$C:$C,"Üüritav pind",$H:$H,Q$3,$A:$A,$A110)/SUMIFS($E:$E,$G:$G,"Ainukasutuses pind",$C:$C,"Üüritav pind",$A:$A,$A110),0),IF($G110="Erikasutuses pind (hoone)",IFERROR(SUMIFS($E:$E,$G:$G,"Ainukasutuses pind",$C:$C,"Üüritav pind",$H:$H,Q$3)/SUMIFS($E:$E,$G:$G,"Ainukasutuses pind",$C:$C,"Üüritav pind"),0),""))),"")</f>
        <v/>
      </c>
      <c r="R110" s="72" t="str">
        <f>IFERROR(IF($G110="Erikasutuses pind (muu)",Eksplikatsioon!W110/SUM(Eksplikatsioon!$O110:'Eksplikatsioon'!$AG110),IF($G110="Erikasutuses pind (korrus)",IFERROR(SUMIFS($E:$E,$G:$G,"Ainukasutuses pind",$C:$C,"Üüritav pind",$H:$H,R$3,$A:$A,$A110)/SUMIFS($E:$E,$G:$G,"Ainukasutuses pind",$C:$C,"Üüritav pind",$A:$A,$A110),0),IF($G110="Erikasutuses pind (hoone)",IFERROR(SUMIFS($E:$E,$G:$G,"Ainukasutuses pind",$C:$C,"Üüritav pind",$H:$H,R$3)/SUMIFS($E:$E,$G:$G,"Ainukasutuses pind",$C:$C,"Üüritav pind"),0),""))),"")</f>
        <v/>
      </c>
      <c r="S110" s="72" t="str">
        <f>IFERROR(IF($G110="Erikasutuses pind (muu)",Eksplikatsioon!X110/SUM(Eksplikatsioon!$O110:'Eksplikatsioon'!$AG110),IF($G110="Erikasutuses pind (korrus)",IFERROR(SUMIFS($E:$E,$G:$G,"Ainukasutuses pind",$C:$C,"Üüritav pind",$H:$H,S$3,$A:$A,$A110)/SUMIFS($E:$E,$G:$G,"Ainukasutuses pind",$C:$C,"Üüritav pind",$A:$A,$A110),0),IF($G110="Erikasutuses pind (hoone)",IFERROR(SUMIFS($E:$E,$G:$G,"Ainukasutuses pind",$C:$C,"Üüritav pind",$H:$H,S$3)/SUMIFS($E:$E,$G:$G,"Ainukasutuses pind",$C:$C,"Üüritav pind"),0),""))),"")</f>
        <v/>
      </c>
      <c r="T110" s="72" t="str">
        <f>IFERROR(IF($G110="Erikasutuses pind (muu)",Eksplikatsioon!Y110/SUM(Eksplikatsioon!$O110:'Eksplikatsioon'!$AG110),IF($G110="Erikasutuses pind (korrus)",IFERROR(SUMIFS($E:$E,$G:$G,"Ainukasutuses pind",$C:$C,"Üüritav pind",$H:$H,T$3,$A:$A,$A110)/SUMIFS($E:$E,$G:$G,"Ainukasutuses pind",$C:$C,"Üüritav pind",$A:$A,$A110),0),IF($G110="Erikasutuses pind (hoone)",IFERROR(SUMIFS($E:$E,$G:$G,"Ainukasutuses pind",$C:$C,"Üüritav pind",$H:$H,T$3)/SUMIFS($E:$E,$G:$G,"Ainukasutuses pind",$C:$C,"Üüritav pind"),0),""))),"")</f>
        <v/>
      </c>
      <c r="U110" s="72" t="str">
        <f>IFERROR(IF($G110="Erikasutuses pind (muu)",Eksplikatsioon!Z110/SUM(Eksplikatsioon!$O110:'Eksplikatsioon'!$AG110),IF($G110="Erikasutuses pind (korrus)",IFERROR(SUMIFS($E:$E,$G:$G,"Ainukasutuses pind",$C:$C,"Üüritav pind",$H:$H,U$3,$A:$A,$A110)/SUMIFS($E:$E,$G:$G,"Ainukasutuses pind",$C:$C,"Üüritav pind",$A:$A,$A110),0),IF($G110="Erikasutuses pind (hoone)",IFERROR(SUMIFS($E:$E,$G:$G,"Ainukasutuses pind",$C:$C,"Üüritav pind",$H:$H,U$3)/SUMIFS($E:$E,$G:$G,"Ainukasutuses pind",$C:$C,"Üüritav pind"),0),""))),"")</f>
        <v/>
      </c>
      <c r="V110" s="72" t="str">
        <f>IFERROR(IF($G110="Erikasutuses pind (muu)",Eksplikatsioon!AA110/SUM(Eksplikatsioon!$O110:'Eksplikatsioon'!$AG110),IF($G110="Erikasutuses pind (korrus)",IFERROR(SUMIFS($E:$E,$G:$G,"Ainukasutuses pind",$C:$C,"Üüritav pind",$H:$H,V$3,$A:$A,$A110)/SUMIFS($E:$E,$G:$G,"Ainukasutuses pind",$C:$C,"Üüritav pind",$A:$A,$A110),0),IF($G110="Erikasutuses pind (hoone)",IFERROR(SUMIFS($E:$E,$G:$G,"Ainukasutuses pind",$C:$C,"Üüritav pind",$H:$H,V$3)/SUMIFS($E:$E,$G:$G,"Ainukasutuses pind",$C:$C,"Üüritav pind"),0),""))),"")</f>
        <v/>
      </c>
      <c r="W110" s="72" t="str">
        <f>IFERROR(IF($G110="Erikasutuses pind (muu)",Eksplikatsioon!AB110/SUM(Eksplikatsioon!$O110:'Eksplikatsioon'!$AG110),IF($G110="Erikasutuses pind (korrus)",IFERROR(SUMIFS($E:$E,$G:$G,"Ainukasutuses pind",$C:$C,"Üüritav pind",$H:$H,W$3,$A:$A,$A110)/SUMIFS($E:$E,$G:$G,"Ainukasutuses pind",$C:$C,"Üüritav pind",$A:$A,$A110),0),IF($G110="Erikasutuses pind (hoone)",IFERROR(SUMIFS($E:$E,$G:$G,"Ainukasutuses pind",$C:$C,"Üüritav pind",$H:$H,W$3)/SUMIFS($E:$E,$G:$G,"Ainukasutuses pind",$C:$C,"Üüritav pind"),0),""))),"")</f>
        <v/>
      </c>
      <c r="X110" s="72" t="str">
        <f>IFERROR(IF($G110="Erikasutuses pind (muu)",Eksplikatsioon!AC110/SUM(Eksplikatsioon!$O110:'Eksplikatsioon'!$AG110),IF($G110="Erikasutuses pind (korrus)",IFERROR(SUMIFS($E:$E,$G:$G,"Ainukasutuses pind",$C:$C,"Üüritav pind",$H:$H,X$3,$A:$A,$A110)/SUMIFS($E:$E,$G:$G,"Ainukasutuses pind",$C:$C,"Üüritav pind",$A:$A,$A110),0),IF($G110="Erikasutuses pind (hoone)",IFERROR(SUMIFS($E:$E,$G:$G,"Ainukasutuses pind",$C:$C,"Üüritav pind",$H:$H,X$3)/SUMIFS($E:$E,$G:$G,"Ainukasutuses pind",$C:$C,"Üüritav pind"),0),""))),"")</f>
        <v/>
      </c>
      <c r="Y110" s="72" t="str">
        <f>IFERROR(IF($G110="Erikasutuses pind (muu)",Eksplikatsioon!AD110/SUM(Eksplikatsioon!$O110:'Eksplikatsioon'!$AG110),IF($G110="Erikasutuses pind (korrus)",IFERROR(SUMIFS($E:$E,$G:$G,"Ainukasutuses pind",$C:$C,"Üüritav pind",$H:$H,Y$3,$A:$A,$A110)/SUMIFS($E:$E,$G:$G,"Ainukasutuses pind",$C:$C,"Üüritav pind",$A:$A,$A110),0),IF($G110="Erikasutuses pind (hoone)",IFERROR(SUMIFS($E:$E,$G:$G,"Ainukasutuses pind",$C:$C,"Üüritav pind",$H:$H,Y$3)/SUMIFS($E:$E,$G:$G,"Ainukasutuses pind",$C:$C,"Üüritav pind"),0),""))),"")</f>
        <v/>
      </c>
      <c r="Z110" s="72" t="str">
        <f>IFERROR(IF($G110="Erikasutuses pind (muu)",Eksplikatsioon!AE110/SUM(Eksplikatsioon!$O110:'Eksplikatsioon'!$AG110),IF($G110="Erikasutuses pind (korrus)",IFERROR(SUMIFS($E:$E,$G:$G,"Ainukasutuses pind",$C:$C,"Üüritav pind",$H:$H,Z$3,$A:$A,$A110)/SUMIFS($E:$E,$G:$G,"Ainukasutuses pind",$C:$C,"Üüritav pind",$A:$A,$A110),0),IF($G110="Erikasutuses pind (hoone)",IFERROR(SUMIFS($E:$E,$G:$G,"Ainukasutuses pind",$C:$C,"Üüritav pind",$H:$H,Z$3)/SUMIFS($E:$E,$G:$G,"Ainukasutuses pind",$C:$C,"Üüritav pind"),0),""))),"")</f>
        <v/>
      </c>
      <c r="AA110" s="72" t="str">
        <f>IFERROR(IF($G110="Erikasutuses pind (muu)",Eksplikatsioon!AF110/SUM(Eksplikatsioon!$O110:'Eksplikatsioon'!$AG110),IF($G110="Erikasutuses pind (korrus)",IFERROR(SUMIFS($E:$E,$G:$G,"Ainukasutuses pind",$C:$C,"Üüritav pind",$H:$H,AA$3,$A:$A,$A110)/SUMIFS($E:$E,$G:$G,"Ainukasutuses pind",$C:$C,"Üüritav pind",$A:$A,$A110),0),IF($G110="Erikasutuses pind (hoone)",IFERROR(SUMIFS($E:$E,$G:$G,"Ainukasutuses pind",$C:$C,"Üüritav pind",$H:$H,AA$3)/SUMIFS($E:$E,$G:$G,"Ainukasutuses pind",$C:$C,"Üüritav pind"),0),""))),"")</f>
        <v/>
      </c>
      <c r="AB110" s="72" t="str">
        <f>IFERROR(IF($G110="Erikasutuses pind (muu)",Eksplikatsioon!AG110/SUM(Eksplikatsioon!$O110:'Eksplikatsioon'!$AG110),IF($G110="Erikasutuses pind (korrus)",IFERROR(SUMIFS($E:$E,$G:$G,"Ainukasutuses pind",$C:$C,"Üüritav pind",$H:$H,AB$3,$A:$A,$A110)/SUMIFS($E:$E,$G:$G,"Ainukasutuses pind",$C:$C,"Üüritav pind",$A:$A,$A110),0),IF($G110="Erikasutuses pind (hoone)",IFERROR(SUMIFS($E:$E,$G:$G,"Ainukasutuses pind",$C:$C,"Üüritav pind",$H:$H,AB$3)/SUMIFS($E:$E,$G:$G,"Ainukasutuses pind",$C:$C,"Üüritav pind"),0),""))),"")</f>
        <v/>
      </c>
      <c r="AC110" s="72" t="str">
        <f>IFERROR(IF($G110="Erikasutuses pind (muu)",$E110*J110,IFERROR($E110*J110/SUM($J110:$AB110)*(Eksplikatsioon!O110)/SUMPRODUCT($J110:$AB110,Eksplikatsioon!$O110:$AG110),"")),"")</f>
        <v/>
      </c>
      <c r="AD110" s="72" t="str">
        <f>IFERROR(IF($G110="Erikasutuses pind (muu)",$E110*K110,IFERROR($E110*K110/SUM($J110:$AB110)*(Eksplikatsioon!P110)/SUMPRODUCT($J110:$AB110,Eksplikatsioon!$O110:$AG110),"")),"")</f>
        <v/>
      </c>
      <c r="AE110" s="72" t="str">
        <f>IFERROR(IF($G110="Erikasutuses pind (muu)",$E110*L110,IFERROR($E110*L110/SUM($J110:$AB110)*(Eksplikatsioon!Q110)/SUMPRODUCT($J110:$AB110,Eksplikatsioon!$O110:$AG110),"")),"")</f>
        <v/>
      </c>
      <c r="AF110" s="72" t="str">
        <f>IFERROR(IF($G110="Erikasutuses pind (muu)",$E110*M110,IFERROR($E110*M110/SUM($J110:$AB110)*(Eksplikatsioon!R110)/SUMPRODUCT($J110:$AB110,Eksplikatsioon!$O110:$AG110),"")),"")</f>
        <v/>
      </c>
      <c r="AG110" s="72" t="str">
        <f>IFERROR(IF($G110="Erikasutuses pind (muu)",$E110*N110,IFERROR($E110*N110/SUM($J110:$AB110)*(Eksplikatsioon!S110)/SUMPRODUCT($J110:$AB110,Eksplikatsioon!$O110:$AG110),"")),"")</f>
        <v/>
      </c>
      <c r="AH110" s="72" t="str">
        <f>IFERROR(IF($G110="Erikasutuses pind (muu)",$E110*O110,IFERROR($E110*O110/SUM($J110:$AB110)*(Eksplikatsioon!T110)/SUMPRODUCT($J110:$AB110,Eksplikatsioon!$O110:$AG110),"")),"")</f>
        <v/>
      </c>
      <c r="AI110" s="72" t="str">
        <f>IFERROR(IF($G110="Erikasutuses pind (muu)",$E110*P110,IFERROR($E110*P110/SUM($J110:$AB110)*(Eksplikatsioon!U110)/SUMPRODUCT($J110:$AB110,Eksplikatsioon!$O110:$AG110),"")),"")</f>
        <v/>
      </c>
      <c r="AJ110" s="72" t="str">
        <f>IFERROR(IF($G110="Erikasutuses pind (muu)",$E110*Q110,IFERROR($E110*Q110/SUM($J110:$AB110)*(Eksplikatsioon!V110)/SUMPRODUCT($J110:$AB110,Eksplikatsioon!$O110:$AG110),"")),"")</f>
        <v/>
      </c>
      <c r="AK110" s="72" t="str">
        <f>IFERROR(IF($G110="Erikasutuses pind (muu)",$E110*R110,IFERROR($E110*R110/SUM($J110:$AB110)*(Eksplikatsioon!W110)/SUMPRODUCT($J110:$AB110,Eksplikatsioon!$O110:$AG110),"")),"")</f>
        <v/>
      </c>
      <c r="AL110" s="72" t="str">
        <f>IFERROR(IF($G110="Erikasutuses pind (muu)",$E110*S110,IFERROR($E110*S110/SUM($J110:$AB110)*(Eksplikatsioon!X110)/SUMPRODUCT($J110:$AB110,Eksplikatsioon!$O110:$AG110),"")),"")</f>
        <v/>
      </c>
      <c r="AM110" s="72" t="str">
        <f>IFERROR(IF($G110="Erikasutuses pind (muu)",$E110*T110,IFERROR($E110*T110/SUM($J110:$AB110)*(Eksplikatsioon!Y110)/SUMPRODUCT($J110:$AB110,Eksplikatsioon!$O110:$AG110),"")),"")</f>
        <v/>
      </c>
      <c r="AN110" s="72" t="str">
        <f>IFERROR(IF($G110="Erikasutuses pind (muu)",$E110*U110,IFERROR($E110*U110/SUM($J110:$AB110)*(Eksplikatsioon!Z110)/SUMPRODUCT($J110:$AB110,Eksplikatsioon!$O110:$AG110),"")),"")</f>
        <v/>
      </c>
      <c r="AO110" s="72" t="str">
        <f>IFERROR(IF($G110="Erikasutuses pind (muu)",$E110*V110,IFERROR($E110*V110/SUM($J110:$AB110)*(Eksplikatsioon!AA110)/SUMPRODUCT($J110:$AB110,Eksplikatsioon!$O110:$AG110),"")),"")</f>
        <v/>
      </c>
      <c r="AP110" s="72" t="str">
        <f>IFERROR(IF($G110="Erikasutuses pind (muu)",$E110*W110,IFERROR($E110*W110/SUM($J110:$AB110)*(Eksplikatsioon!AB110)/SUMPRODUCT($J110:$AB110,Eksplikatsioon!$O110:$AG110),"")),"")</f>
        <v/>
      </c>
      <c r="AQ110" s="72" t="str">
        <f>IFERROR(IF($G110="Erikasutuses pind (muu)",$E110*X110,IFERROR($E110*X110/SUM($J110:$AB110)*(Eksplikatsioon!AC110)/SUMPRODUCT($J110:$AB110,Eksplikatsioon!$O110:$AG110),"")),"")</f>
        <v/>
      </c>
      <c r="AR110" s="72" t="str">
        <f>IFERROR(IF($G110="Erikasutuses pind (muu)",$E110*Y110,IFERROR($E110*Y110/SUM($J110:$AB110)*(Eksplikatsioon!AD110)/SUMPRODUCT($J110:$AB110,Eksplikatsioon!$O110:$AG110),"")),"")</f>
        <v/>
      </c>
      <c r="AS110" s="72" t="str">
        <f>IFERROR(IF($G110="Erikasutuses pind (muu)",$E110*Z110,IFERROR($E110*Z110/SUM($J110:$AB110)*(Eksplikatsioon!AE110)/SUMPRODUCT($J110:$AB110,Eksplikatsioon!$O110:$AG110),"")),"")</f>
        <v/>
      </c>
      <c r="AT110" s="72" t="str">
        <f>IFERROR(IF($G110="Erikasutuses pind (muu)",$E110*AA110,IFERROR($E110*AA110/SUM($J110:$AB110)*(Eksplikatsioon!AF110)/SUMPRODUCT($J110:$AB110,Eksplikatsioon!$O110:$AG110),"")),"")</f>
        <v/>
      </c>
      <c r="AU110" s="72" t="str">
        <f>IFERROR(IF($G110="Erikasutuses pind (muu)",$E110*AB110,IFERROR($E110*AB110/SUM($J110:$AB110)*(Eksplikatsioon!AG110)/SUMPRODUCT($J110:$AB110,Eksplikatsioon!$O110:$AG110),"")),"")</f>
        <v/>
      </c>
    </row>
    <row r="111" spans="1:47" x14ac:dyDescent="0.25">
      <c r="A111" s="71" t="str">
        <f>IF(Eksplikatsioon!A111=0,"",Eksplikatsioon!A111)</f>
        <v/>
      </c>
      <c r="B111" s="71" t="str">
        <f>IF(Eksplikatsioon!B111=0,"",Eksplikatsioon!B111)</f>
        <v/>
      </c>
      <c r="C111" s="71" t="str">
        <f>IF(Eksplikatsioon!C111=0,"",Eksplikatsioon!C111)</f>
        <v/>
      </c>
      <c r="D111" s="71" t="str">
        <f>IF(Eksplikatsioon!D111=0,"",Eksplikatsioon!D111)</f>
        <v/>
      </c>
      <c r="E111" s="71" t="str">
        <f>IF(Eksplikatsioon!F111=0,"",Eksplikatsioon!F111)</f>
        <v/>
      </c>
      <c r="F111" s="71" t="str">
        <f>IF(Eksplikatsioon!H111=0,"",Eksplikatsioon!H111)</f>
        <v/>
      </c>
      <c r="G111" s="71" t="str">
        <f>IF(Eksplikatsioon!J111=0,"",Eksplikatsioon!J111)</f>
        <v/>
      </c>
      <c r="H111" s="71" t="str">
        <f>IF(Eksplikatsioon!K111=0,"",Eksplikatsioon!K111)</f>
        <v/>
      </c>
      <c r="I111" s="71" t="str">
        <f>IF(Eksplikatsioon!L111=0,"",Eksplikatsioon!L111)</f>
        <v/>
      </c>
      <c r="J111" s="72" t="str">
        <f>IFERROR(IF($G111="Erikasutuses pind (muu)",Eksplikatsioon!O111/SUM(Eksplikatsioon!$O111:'Eksplikatsioon'!$AG111),IF($G111="Erikasutuses pind (korrus)",IFERROR(SUMIFS($E:$E,$G:$G,"Ainukasutuses pind",$C:$C,"Üüritav pind",$H:$H,J$3,$A:$A,$A111)/SUMIFS($E:$E,$G:$G,"Ainukasutuses pind",$C:$C,"Üüritav pind",$A:$A,$A111),0),IF($G111="Erikasutuses pind (hoone)",IFERROR(SUMIFS($E:$E,$G:$G,"Ainukasutuses pind",$C:$C,"Üüritav pind",$H:$H,J$3)/SUMIFS($E:$E,$G:$G,"Ainukasutuses pind",$C:$C,"Üüritav pind"),0),""))),"")</f>
        <v/>
      </c>
      <c r="K111" s="72" t="str">
        <f>IFERROR(IF($G111="Erikasutuses pind (muu)",Eksplikatsioon!P111/SUM(Eksplikatsioon!$O111:'Eksplikatsioon'!$AG111),IF($G111="Erikasutuses pind (korrus)",IFERROR(SUMIFS($E:$E,$G:$G,"Ainukasutuses pind",$C:$C,"Üüritav pind",$H:$H,K$3,$A:$A,$A111)/SUMIFS($E:$E,$G:$G,"Ainukasutuses pind",$C:$C,"Üüritav pind",$A:$A,$A111),0),IF($G111="Erikasutuses pind (hoone)",IFERROR(SUMIFS($E:$E,$G:$G,"Ainukasutuses pind",$C:$C,"Üüritav pind",$H:$H,K$3)/SUMIFS($E:$E,$G:$G,"Ainukasutuses pind",$C:$C,"Üüritav pind"),0),""))),"")</f>
        <v/>
      </c>
      <c r="L111" s="72" t="str">
        <f>IFERROR(IF($G111="Erikasutuses pind (muu)",Eksplikatsioon!Q111/SUM(Eksplikatsioon!$O111:'Eksplikatsioon'!$AG111),IF($G111="Erikasutuses pind (korrus)",IFERROR(SUMIFS($E:$E,$G:$G,"Ainukasutuses pind",$C:$C,"Üüritav pind",$H:$H,L$3,$A:$A,$A111)/SUMIFS($E:$E,$G:$G,"Ainukasutuses pind",$C:$C,"Üüritav pind",$A:$A,$A111),0),IF($G111="Erikasutuses pind (hoone)",IFERROR(SUMIFS($E:$E,$G:$G,"Ainukasutuses pind",$C:$C,"Üüritav pind",$H:$H,L$3)/SUMIFS($E:$E,$G:$G,"Ainukasutuses pind",$C:$C,"Üüritav pind"),0),""))),"")</f>
        <v/>
      </c>
      <c r="M111" s="72" t="str">
        <f>IFERROR(IF($G111="Erikasutuses pind (muu)",Eksplikatsioon!R111/SUM(Eksplikatsioon!$O111:'Eksplikatsioon'!$AG111),IF($G111="Erikasutuses pind (korrus)",IFERROR(SUMIFS($E:$E,$G:$G,"Ainukasutuses pind",$C:$C,"Üüritav pind",$H:$H,M$3,$A:$A,$A111)/SUMIFS($E:$E,$G:$G,"Ainukasutuses pind",$C:$C,"Üüritav pind",$A:$A,$A111),0),IF($G111="Erikasutuses pind (hoone)",IFERROR(SUMIFS($E:$E,$G:$G,"Ainukasutuses pind",$C:$C,"Üüritav pind",$H:$H,M$3)/SUMIFS($E:$E,$G:$G,"Ainukasutuses pind",$C:$C,"Üüritav pind"),0),""))),"")</f>
        <v/>
      </c>
      <c r="N111" s="72" t="str">
        <f>IFERROR(IF($G111="Erikasutuses pind (muu)",Eksplikatsioon!S111/SUM(Eksplikatsioon!$O111:'Eksplikatsioon'!$AG111),IF($G111="Erikasutuses pind (korrus)",IFERROR(SUMIFS($E:$E,$G:$G,"Ainukasutuses pind",$C:$C,"Üüritav pind",$H:$H,N$3,$A:$A,$A111)/SUMIFS($E:$E,$G:$G,"Ainukasutuses pind",$C:$C,"Üüritav pind",$A:$A,$A111),0),IF($G111="Erikasutuses pind (hoone)",IFERROR(SUMIFS($E:$E,$G:$G,"Ainukasutuses pind",$C:$C,"Üüritav pind",$H:$H,N$3)/SUMIFS($E:$E,$G:$G,"Ainukasutuses pind",$C:$C,"Üüritav pind"),0),""))),"")</f>
        <v/>
      </c>
      <c r="O111" s="72" t="str">
        <f>IFERROR(IF($G111="Erikasutuses pind (muu)",Eksplikatsioon!T111/SUM(Eksplikatsioon!$O111:'Eksplikatsioon'!$AG111),IF($G111="Erikasutuses pind (korrus)",IFERROR(SUMIFS($E:$E,$G:$G,"Ainukasutuses pind",$C:$C,"Üüritav pind",$H:$H,O$3,$A:$A,$A111)/SUMIFS($E:$E,$G:$G,"Ainukasutuses pind",$C:$C,"Üüritav pind",$A:$A,$A111),0),IF($G111="Erikasutuses pind (hoone)",IFERROR(SUMIFS($E:$E,$G:$G,"Ainukasutuses pind",$C:$C,"Üüritav pind",$H:$H,O$3)/SUMIFS($E:$E,$G:$G,"Ainukasutuses pind",$C:$C,"Üüritav pind"),0),""))),"")</f>
        <v/>
      </c>
      <c r="P111" s="72" t="str">
        <f>IFERROR(IF($G111="Erikasutuses pind (muu)",Eksplikatsioon!U111/SUM(Eksplikatsioon!$O111:'Eksplikatsioon'!$AG111),IF($G111="Erikasutuses pind (korrus)",IFERROR(SUMIFS($E:$E,$G:$G,"Ainukasutuses pind",$C:$C,"Üüritav pind",$H:$H,P$3,$A:$A,$A111)/SUMIFS($E:$E,$G:$G,"Ainukasutuses pind",$C:$C,"Üüritav pind",$A:$A,$A111),0),IF($G111="Erikasutuses pind (hoone)",IFERROR(SUMIFS($E:$E,$G:$G,"Ainukasutuses pind",$C:$C,"Üüritav pind",$H:$H,P$3)/SUMIFS($E:$E,$G:$G,"Ainukasutuses pind",$C:$C,"Üüritav pind"),0),""))),"")</f>
        <v/>
      </c>
      <c r="Q111" s="72" t="str">
        <f>IFERROR(IF($G111="Erikasutuses pind (muu)",Eksplikatsioon!V111/SUM(Eksplikatsioon!$O111:'Eksplikatsioon'!$AG111),IF($G111="Erikasutuses pind (korrus)",IFERROR(SUMIFS($E:$E,$G:$G,"Ainukasutuses pind",$C:$C,"Üüritav pind",$H:$H,Q$3,$A:$A,$A111)/SUMIFS($E:$E,$G:$G,"Ainukasutuses pind",$C:$C,"Üüritav pind",$A:$A,$A111),0),IF($G111="Erikasutuses pind (hoone)",IFERROR(SUMIFS($E:$E,$G:$G,"Ainukasutuses pind",$C:$C,"Üüritav pind",$H:$H,Q$3)/SUMIFS($E:$E,$G:$G,"Ainukasutuses pind",$C:$C,"Üüritav pind"),0),""))),"")</f>
        <v/>
      </c>
      <c r="R111" s="72" t="str">
        <f>IFERROR(IF($G111="Erikasutuses pind (muu)",Eksplikatsioon!W111/SUM(Eksplikatsioon!$O111:'Eksplikatsioon'!$AG111),IF($G111="Erikasutuses pind (korrus)",IFERROR(SUMIFS($E:$E,$G:$G,"Ainukasutuses pind",$C:$C,"Üüritav pind",$H:$H,R$3,$A:$A,$A111)/SUMIFS($E:$E,$G:$G,"Ainukasutuses pind",$C:$C,"Üüritav pind",$A:$A,$A111),0),IF($G111="Erikasutuses pind (hoone)",IFERROR(SUMIFS($E:$E,$G:$G,"Ainukasutuses pind",$C:$C,"Üüritav pind",$H:$H,R$3)/SUMIFS($E:$E,$G:$G,"Ainukasutuses pind",$C:$C,"Üüritav pind"),0),""))),"")</f>
        <v/>
      </c>
      <c r="S111" s="72" t="str">
        <f>IFERROR(IF($G111="Erikasutuses pind (muu)",Eksplikatsioon!X111/SUM(Eksplikatsioon!$O111:'Eksplikatsioon'!$AG111),IF($G111="Erikasutuses pind (korrus)",IFERROR(SUMIFS($E:$E,$G:$G,"Ainukasutuses pind",$C:$C,"Üüritav pind",$H:$H,S$3,$A:$A,$A111)/SUMIFS($E:$E,$G:$G,"Ainukasutuses pind",$C:$C,"Üüritav pind",$A:$A,$A111),0),IF($G111="Erikasutuses pind (hoone)",IFERROR(SUMIFS($E:$E,$G:$G,"Ainukasutuses pind",$C:$C,"Üüritav pind",$H:$H,S$3)/SUMIFS($E:$E,$G:$G,"Ainukasutuses pind",$C:$C,"Üüritav pind"),0),""))),"")</f>
        <v/>
      </c>
      <c r="T111" s="72" t="str">
        <f>IFERROR(IF($G111="Erikasutuses pind (muu)",Eksplikatsioon!Y111/SUM(Eksplikatsioon!$O111:'Eksplikatsioon'!$AG111),IF($G111="Erikasutuses pind (korrus)",IFERROR(SUMIFS($E:$E,$G:$G,"Ainukasutuses pind",$C:$C,"Üüritav pind",$H:$H,T$3,$A:$A,$A111)/SUMIFS($E:$E,$G:$G,"Ainukasutuses pind",$C:$C,"Üüritav pind",$A:$A,$A111),0),IF($G111="Erikasutuses pind (hoone)",IFERROR(SUMIFS($E:$E,$G:$G,"Ainukasutuses pind",$C:$C,"Üüritav pind",$H:$H,T$3)/SUMIFS($E:$E,$G:$G,"Ainukasutuses pind",$C:$C,"Üüritav pind"),0),""))),"")</f>
        <v/>
      </c>
      <c r="U111" s="72" t="str">
        <f>IFERROR(IF($G111="Erikasutuses pind (muu)",Eksplikatsioon!Z111/SUM(Eksplikatsioon!$O111:'Eksplikatsioon'!$AG111),IF($G111="Erikasutuses pind (korrus)",IFERROR(SUMIFS($E:$E,$G:$G,"Ainukasutuses pind",$C:$C,"Üüritav pind",$H:$H,U$3,$A:$A,$A111)/SUMIFS($E:$E,$G:$G,"Ainukasutuses pind",$C:$C,"Üüritav pind",$A:$A,$A111),0),IF($G111="Erikasutuses pind (hoone)",IFERROR(SUMIFS($E:$E,$G:$G,"Ainukasutuses pind",$C:$C,"Üüritav pind",$H:$H,U$3)/SUMIFS($E:$E,$G:$G,"Ainukasutuses pind",$C:$C,"Üüritav pind"),0),""))),"")</f>
        <v/>
      </c>
      <c r="V111" s="72" t="str">
        <f>IFERROR(IF($G111="Erikasutuses pind (muu)",Eksplikatsioon!AA111/SUM(Eksplikatsioon!$O111:'Eksplikatsioon'!$AG111),IF($G111="Erikasutuses pind (korrus)",IFERROR(SUMIFS($E:$E,$G:$G,"Ainukasutuses pind",$C:$C,"Üüritav pind",$H:$H,V$3,$A:$A,$A111)/SUMIFS($E:$E,$G:$G,"Ainukasutuses pind",$C:$C,"Üüritav pind",$A:$A,$A111),0),IF($G111="Erikasutuses pind (hoone)",IFERROR(SUMIFS($E:$E,$G:$G,"Ainukasutuses pind",$C:$C,"Üüritav pind",$H:$H,V$3)/SUMIFS($E:$E,$G:$G,"Ainukasutuses pind",$C:$C,"Üüritav pind"),0),""))),"")</f>
        <v/>
      </c>
      <c r="W111" s="72" t="str">
        <f>IFERROR(IF($G111="Erikasutuses pind (muu)",Eksplikatsioon!AB111/SUM(Eksplikatsioon!$O111:'Eksplikatsioon'!$AG111),IF($G111="Erikasutuses pind (korrus)",IFERROR(SUMIFS($E:$E,$G:$G,"Ainukasutuses pind",$C:$C,"Üüritav pind",$H:$H,W$3,$A:$A,$A111)/SUMIFS($E:$E,$G:$G,"Ainukasutuses pind",$C:$C,"Üüritav pind",$A:$A,$A111),0),IF($G111="Erikasutuses pind (hoone)",IFERROR(SUMIFS($E:$E,$G:$G,"Ainukasutuses pind",$C:$C,"Üüritav pind",$H:$H,W$3)/SUMIFS($E:$E,$G:$G,"Ainukasutuses pind",$C:$C,"Üüritav pind"),0),""))),"")</f>
        <v/>
      </c>
      <c r="X111" s="72" t="str">
        <f>IFERROR(IF($G111="Erikasutuses pind (muu)",Eksplikatsioon!AC111/SUM(Eksplikatsioon!$O111:'Eksplikatsioon'!$AG111),IF($G111="Erikasutuses pind (korrus)",IFERROR(SUMIFS($E:$E,$G:$G,"Ainukasutuses pind",$C:$C,"Üüritav pind",$H:$H,X$3,$A:$A,$A111)/SUMIFS($E:$E,$G:$G,"Ainukasutuses pind",$C:$C,"Üüritav pind",$A:$A,$A111),0),IF($G111="Erikasutuses pind (hoone)",IFERROR(SUMIFS($E:$E,$G:$G,"Ainukasutuses pind",$C:$C,"Üüritav pind",$H:$H,X$3)/SUMIFS($E:$E,$G:$G,"Ainukasutuses pind",$C:$C,"Üüritav pind"),0),""))),"")</f>
        <v/>
      </c>
      <c r="Y111" s="72" t="str">
        <f>IFERROR(IF($G111="Erikasutuses pind (muu)",Eksplikatsioon!AD111/SUM(Eksplikatsioon!$O111:'Eksplikatsioon'!$AG111),IF($G111="Erikasutuses pind (korrus)",IFERROR(SUMIFS($E:$E,$G:$G,"Ainukasutuses pind",$C:$C,"Üüritav pind",$H:$H,Y$3,$A:$A,$A111)/SUMIFS($E:$E,$G:$G,"Ainukasutuses pind",$C:$C,"Üüritav pind",$A:$A,$A111),0),IF($G111="Erikasutuses pind (hoone)",IFERROR(SUMIFS($E:$E,$G:$G,"Ainukasutuses pind",$C:$C,"Üüritav pind",$H:$H,Y$3)/SUMIFS($E:$E,$G:$G,"Ainukasutuses pind",$C:$C,"Üüritav pind"),0),""))),"")</f>
        <v/>
      </c>
      <c r="Z111" s="72" t="str">
        <f>IFERROR(IF($G111="Erikasutuses pind (muu)",Eksplikatsioon!AE111/SUM(Eksplikatsioon!$O111:'Eksplikatsioon'!$AG111),IF($G111="Erikasutuses pind (korrus)",IFERROR(SUMIFS($E:$E,$G:$G,"Ainukasutuses pind",$C:$C,"Üüritav pind",$H:$H,Z$3,$A:$A,$A111)/SUMIFS($E:$E,$G:$G,"Ainukasutuses pind",$C:$C,"Üüritav pind",$A:$A,$A111),0),IF($G111="Erikasutuses pind (hoone)",IFERROR(SUMIFS($E:$E,$G:$G,"Ainukasutuses pind",$C:$C,"Üüritav pind",$H:$H,Z$3)/SUMIFS($E:$E,$G:$G,"Ainukasutuses pind",$C:$C,"Üüritav pind"),0),""))),"")</f>
        <v/>
      </c>
      <c r="AA111" s="72" t="str">
        <f>IFERROR(IF($G111="Erikasutuses pind (muu)",Eksplikatsioon!AF111/SUM(Eksplikatsioon!$O111:'Eksplikatsioon'!$AG111),IF($G111="Erikasutuses pind (korrus)",IFERROR(SUMIFS($E:$E,$G:$G,"Ainukasutuses pind",$C:$C,"Üüritav pind",$H:$H,AA$3,$A:$A,$A111)/SUMIFS($E:$E,$G:$G,"Ainukasutuses pind",$C:$C,"Üüritav pind",$A:$A,$A111),0),IF($G111="Erikasutuses pind (hoone)",IFERROR(SUMIFS($E:$E,$G:$G,"Ainukasutuses pind",$C:$C,"Üüritav pind",$H:$H,AA$3)/SUMIFS($E:$E,$G:$G,"Ainukasutuses pind",$C:$C,"Üüritav pind"),0),""))),"")</f>
        <v/>
      </c>
      <c r="AB111" s="72" t="str">
        <f>IFERROR(IF($G111="Erikasutuses pind (muu)",Eksplikatsioon!AG111/SUM(Eksplikatsioon!$O111:'Eksplikatsioon'!$AG111),IF($G111="Erikasutuses pind (korrus)",IFERROR(SUMIFS($E:$E,$G:$G,"Ainukasutuses pind",$C:$C,"Üüritav pind",$H:$H,AB$3,$A:$A,$A111)/SUMIFS($E:$E,$G:$G,"Ainukasutuses pind",$C:$C,"Üüritav pind",$A:$A,$A111),0),IF($G111="Erikasutuses pind (hoone)",IFERROR(SUMIFS($E:$E,$G:$G,"Ainukasutuses pind",$C:$C,"Üüritav pind",$H:$H,AB$3)/SUMIFS($E:$E,$G:$G,"Ainukasutuses pind",$C:$C,"Üüritav pind"),0),""))),"")</f>
        <v/>
      </c>
      <c r="AC111" s="72" t="str">
        <f>IFERROR(IF($G111="Erikasutuses pind (muu)",$E111*J111,IFERROR($E111*J111/SUM($J111:$AB111)*(Eksplikatsioon!O111)/SUMPRODUCT($J111:$AB111,Eksplikatsioon!$O111:$AG111),"")),"")</f>
        <v/>
      </c>
      <c r="AD111" s="72" t="str">
        <f>IFERROR(IF($G111="Erikasutuses pind (muu)",$E111*K111,IFERROR($E111*K111/SUM($J111:$AB111)*(Eksplikatsioon!P111)/SUMPRODUCT($J111:$AB111,Eksplikatsioon!$O111:$AG111),"")),"")</f>
        <v/>
      </c>
      <c r="AE111" s="72" t="str">
        <f>IFERROR(IF($G111="Erikasutuses pind (muu)",$E111*L111,IFERROR($E111*L111/SUM($J111:$AB111)*(Eksplikatsioon!Q111)/SUMPRODUCT($J111:$AB111,Eksplikatsioon!$O111:$AG111),"")),"")</f>
        <v/>
      </c>
      <c r="AF111" s="72" t="str">
        <f>IFERROR(IF($G111="Erikasutuses pind (muu)",$E111*M111,IFERROR($E111*M111/SUM($J111:$AB111)*(Eksplikatsioon!R111)/SUMPRODUCT($J111:$AB111,Eksplikatsioon!$O111:$AG111),"")),"")</f>
        <v/>
      </c>
      <c r="AG111" s="72" t="str">
        <f>IFERROR(IF($G111="Erikasutuses pind (muu)",$E111*N111,IFERROR($E111*N111/SUM($J111:$AB111)*(Eksplikatsioon!S111)/SUMPRODUCT($J111:$AB111,Eksplikatsioon!$O111:$AG111),"")),"")</f>
        <v/>
      </c>
      <c r="AH111" s="72" t="str">
        <f>IFERROR(IF($G111="Erikasutuses pind (muu)",$E111*O111,IFERROR($E111*O111/SUM($J111:$AB111)*(Eksplikatsioon!T111)/SUMPRODUCT($J111:$AB111,Eksplikatsioon!$O111:$AG111),"")),"")</f>
        <v/>
      </c>
      <c r="AI111" s="72" t="str">
        <f>IFERROR(IF($G111="Erikasutuses pind (muu)",$E111*P111,IFERROR($E111*P111/SUM($J111:$AB111)*(Eksplikatsioon!U111)/SUMPRODUCT($J111:$AB111,Eksplikatsioon!$O111:$AG111),"")),"")</f>
        <v/>
      </c>
      <c r="AJ111" s="72" t="str">
        <f>IFERROR(IF($G111="Erikasutuses pind (muu)",$E111*Q111,IFERROR($E111*Q111/SUM($J111:$AB111)*(Eksplikatsioon!V111)/SUMPRODUCT($J111:$AB111,Eksplikatsioon!$O111:$AG111),"")),"")</f>
        <v/>
      </c>
      <c r="AK111" s="72" t="str">
        <f>IFERROR(IF($G111="Erikasutuses pind (muu)",$E111*R111,IFERROR($E111*R111/SUM($J111:$AB111)*(Eksplikatsioon!W111)/SUMPRODUCT($J111:$AB111,Eksplikatsioon!$O111:$AG111),"")),"")</f>
        <v/>
      </c>
      <c r="AL111" s="72" t="str">
        <f>IFERROR(IF($G111="Erikasutuses pind (muu)",$E111*S111,IFERROR($E111*S111/SUM($J111:$AB111)*(Eksplikatsioon!X111)/SUMPRODUCT($J111:$AB111,Eksplikatsioon!$O111:$AG111),"")),"")</f>
        <v/>
      </c>
      <c r="AM111" s="72" t="str">
        <f>IFERROR(IF($G111="Erikasutuses pind (muu)",$E111*T111,IFERROR($E111*T111/SUM($J111:$AB111)*(Eksplikatsioon!Y111)/SUMPRODUCT($J111:$AB111,Eksplikatsioon!$O111:$AG111),"")),"")</f>
        <v/>
      </c>
      <c r="AN111" s="72" t="str">
        <f>IFERROR(IF($G111="Erikasutuses pind (muu)",$E111*U111,IFERROR($E111*U111/SUM($J111:$AB111)*(Eksplikatsioon!Z111)/SUMPRODUCT($J111:$AB111,Eksplikatsioon!$O111:$AG111),"")),"")</f>
        <v/>
      </c>
      <c r="AO111" s="72" t="str">
        <f>IFERROR(IF($G111="Erikasutuses pind (muu)",$E111*V111,IFERROR($E111*V111/SUM($J111:$AB111)*(Eksplikatsioon!AA111)/SUMPRODUCT($J111:$AB111,Eksplikatsioon!$O111:$AG111),"")),"")</f>
        <v/>
      </c>
      <c r="AP111" s="72" t="str">
        <f>IFERROR(IF($G111="Erikasutuses pind (muu)",$E111*W111,IFERROR($E111*W111/SUM($J111:$AB111)*(Eksplikatsioon!AB111)/SUMPRODUCT($J111:$AB111,Eksplikatsioon!$O111:$AG111),"")),"")</f>
        <v/>
      </c>
      <c r="AQ111" s="72" t="str">
        <f>IFERROR(IF($G111="Erikasutuses pind (muu)",$E111*X111,IFERROR($E111*X111/SUM($J111:$AB111)*(Eksplikatsioon!AC111)/SUMPRODUCT($J111:$AB111,Eksplikatsioon!$O111:$AG111),"")),"")</f>
        <v/>
      </c>
      <c r="AR111" s="72" t="str">
        <f>IFERROR(IF($G111="Erikasutuses pind (muu)",$E111*Y111,IFERROR($E111*Y111/SUM($J111:$AB111)*(Eksplikatsioon!AD111)/SUMPRODUCT($J111:$AB111,Eksplikatsioon!$O111:$AG111),"")),"")</f>
        <v/>
      </c>
      <c r="AS111" s="72" t="str">
        <f>IFERROR(IF($G111="Erikasutuses pind (muu)",$E111*Z111,IFERROR($E111*Z111/SUM($J111:$AB111)*(Eksplikatsioon!AE111)/SUMPRODUCT($J111:$AB111,Eksplikatsioon!$O111:$AG111),"")),"")</f>
        <v/>
      </c>
      <c r="AT111" s="72" t="str">
        <f>IFERROR(IF($G111="Erikasutuses pind (muu)",$E111*AA111,IFERROR($E111*AA111/SUM($J111:$AB111)*(Eksplikatsioon!AF111)/SUMPRODUCT($J111:$AB111,Eksplikatsioon!$O111:$AG111),"")),"")</f>
        <v/>
      </c>
      <c r="AU111" s="72" t="str">
        <f>IFERROR(IF($G111="Erikasutuses pind (muu)",$E111*AB111,IFERROR($E111*AB111/SUM($J111:$AB111)*(Eksplikatsioon!AG111)/SUMPRODUCT($J111:$AB111,Eksplikatsioon!$O111:$AG111),"")),"")</f>
        <v/>
      </c>
    </row>
    <row r="112" spans="1:47" x14ac:dyDescent="0.25">
      <c r="A112" s="71" t="str">
        <f>IF(Eksplikatsioon!A112=0,"",Eksplikatsioon!A112)</f>
        <v/>
      </c>
      <c r="B112" s="71" t="str">
        <f>IF(Eksplikatsioon!B112=0,"",Eksplikatsioon!B112)</f>
        <v/>
      </c>
      <c r="C112" s="71" t="str">
        <f>IF(Eksplikatsioon!C112=0,"",Eksplikatsioon!C112)</f>
        <v/>
      </c>
      <c r="D112" s="71" t="str">
        <f>IF(Eksplikatsioon!D112=0,"",Eksplikatsioon!D112)</f>
        <v/>
      </c>
      <c r="E112" s="71" t="str">
        <f>IF(Eksplikatsioon!F112=0,"",Eksplikatsioon!F112)</f>
        <v/>
      </c>
      <c r="F112" s="71" t="str">
        <f>IF(Eksplikatsioon!H112=0,"",Eksplikatsioon!H112)</f>
        <v/>
      </c>
      <c r="G112" s="71" t="str">
        <f>IF(Eksplikatsioon!J112=0,"",Eksplikatsioon!J112)</f>
        <v/>
      </c>
      <c r="H112" s="71" t="str">
        <f>IF(Eksplikatsioon!K112=0,"",Eksplikatsioon!K112)</f>
        <v/>
      </c>
      <c r="I112" s="71" t="str">
        <f>IF(Eksplikatsioon!L112=0,"",Eksplikatsioon!L112)</f>
        <v/>
      </c>
      <c r="J112" s="72" t="str">
        <f>IFERROR(IF($G112="Erikasutuses pind (muu)",Eksplikatsioon!O112/SUM(Eksplikatsioon!$O112:'Eksplikatsioon'!$AG112),IF($G112="Erikasutuses pind (korrus)",IFERROR(SUMIFS($E:$E,$G:$G,"Ainukasutuses pind",$C:$C,"Üüritav pind",$H:$H,J$3,$A:$A,$A112)/SUMIFS($E:$E,$G:$G,"Ainukasutuses pind",$C:$C,"Üüritav pind",$A:$A,$A112),0),IF($G112="Erikasutuses pind (hoone)",IFERROR(SUMIFS($E:$E,$G:$G,"Ainukasutuses pind",$C:$C,"Üüritav pind",$H:$H,J$3)/SUMIFS($E:$E,$G:$G,"Ainukasutuses pind",$C:$C,"Üüritav pind"),0),""))),"")</f>
        <v/>
      </c>
      <c r="K112" s="72" t="str">
        <f>IFERROR(IF($G112="Erikasutuses pind (muu)",Eksplikatsioon!P112/SUM(Eksplikatsioon!$O112:'Eksplikatsioon'!$AG112),IF($G112="Erikasutuses pind (korrus)",IFERROR(SUMIFS($E:$E,$G:$G,"Ainukasutuses pind",$C:$C,"Üüritav pind",$H:$H,K$3,$A:$A,$A112)/SUMIFS($E:$E,$G:$G,"Ainukasutuses pind",$C:$C,"Üüritav pind",$A:$A,$A112),0),IF($G112="Erikasutuses pind (hoone)",IFERROR(SUMIFS($E:$E,$G:$G,"Ainukasutuses pind",$C:$C,"Üüritav pind",$H:$H,K$3)/SUMIFS($E:$E,$G:$G,"Ainukasutuses pind",$C:$C,"Üüritav pind"),0),""))),"")</f>
        <v/>
      </c>
      <c r="L112" s="72" t="str">
        <f>IFERROR(IF($G112="Erikasutuses pind (muu)",Eksplikatsioon!Q112/SUM(Eksplikatsioon!$O112:'Eksplikatsioon'!$AG112),IF($G112="Erikasutuses pind (korrus)",IFERROR(SUMIFS($E:$E,$G:$G,"Ainukasutuses pind",$C:$C,"Üüritav pind",$H:$H,L$3,$A:$A,$A112)/SUMIFS($E:$E,$G:$G,"Ainukasutuses pind",$C:$C,"Üüritav pind",$A:$A,$A112),0),IF($G112="Erikasutuses pind (hoone)",IFERROR(SUMIFS($E:$E,$G:$G,"Ainukasutuses pind",$C:$C,"Üüritav pind",$H:$H,L$3)/SUMIFS($E:$E,$G:$G,"Ainukasutuses pind",$C:$C,"Üüritav pind"),0),""))),"")</f>
        <v/>
      </c>
      <c r="M112" s="72" t="str">
        <f>IFERROR(IF($G112="Erikasutuses pind (muu)",Eksplikatsioon!R112/SUM(Eksplikatsioon!$O112:'Eksplikatsioon'!$AG112),IF($G112="Erikasutuses pind (korrus)",IFERROR(SUMIFS($E:$E,$G:$G,"Ainukasutuses pind",$C:$C,"Üüritav pind",$H:$H,M$3,$A:$A,$A112)/SUMIFS($E:$E,$G:$G,"Ainukasutuses pind",$C:$C,"Üüritav pind",$A:$A,$A112),0),IF($G112="Erikasutuses pind (hoone)",IFERROR(SUMIFS($E:$E,$G:$G,"Ainukasutuses pind",$C:$C,"Üüritav pind",$H:$H,M$3)/SUMIFS($E:$E,$G:$G,"Ainukasutuses pind",$C:$C,"Üüritav pind"),0),""))),"")</f>
        <v/>
      </c>
      <c r="N112" s="72" t="str">
        <f>IFERROR(IF($G112="Erikasutuses pind (muu)",Eksplikatsioon!S112/SUM(Eksplikatsioon!$O112:'Eksplikatsioon'!$AG112),IF($G112="Erikasutuses pind (korrus)",IFERROR(SUMIFS($E:$E,$G:$G,"Ainukasutuses pind",$C:$C,"Üüritav pind",$H:$H,N$3,$A:$A,$A112)/SUMIFS($E:$E,$G:$G,"Ainukasutuses pind",$C:$C,"Üüritav pind",$A:$A,$A112),0),IF($G112="Erikasutuses pind (hoone)",IFERROR(SUMIFS($E:$E,$G:$G,"Ainukasutuses pind",$C:$C,"Üüritav pind",$H:$H,N$3)/SUMIFS($E:$E,$G:$G,"Ainukasutuses pind",$C:$C,"Üüritav pind"),0),""))),"")</f>
        <v/>
      </c>
      <c r="O112" s="72" t="str">
        <f>IFERROR(IF($G112="Erikasutuses pind (muu)",Eksplikatsioon!T112/SUM(Eksplikatsioon!$O112:'Eksplikatsioon'!$AG112),IF($G112="Erikasutuses pind (korrus)",IFERROR(SUMIFS($E:$E,$G:$G,"Ainukasutuses pind",$C:$C,"Üüritav pind",$H:$H,O$3,$A:$A,$A112)/SUMIFS($E:$E,$G:$G,"Ainukasutuses pind",$C:$C,"Üüritav pind",$A:$A,$A112),0),IF($G112="Erikasutuses pind (hoone)",IFERROR(SUMIFS($E:$E,$G:$G,"Ainukasutuses pind",$C:$C,"Üüritav pind",$H:$H,O$3)/SUMIFS($E:$E,$G:$G,"Ainukasutuses pind",$C:$C,"Üüritav pind"),0),""))),"")</f>
        <v/>
      </c>
      <c r="P112" s="72" t="str">
        <f>IFERROR(IF($G112="Erikasutuses pind (muu)",Eksplikatsioon!U112/SUM(Eksplikatsioon!$O112:'Eksplikatsioon'!$AG112),IF($G112="Erikasutuses pind (korrus)",IFERROR(SUMIFS($E:$E,$G:$G,"Ainukasutuses pind",$C:$C,"Üüritav pind",$H:$H,P$3,$A:$A,$A112)/SUMIFS($E:$E,$G:$G,"Ainukasutuses pind",$C:$C,"Üüritav pind",$A:$A,$A112),0),IF($G112="Erikasutuses pind (hoone)",IFERROR(SUMIFS($E:$E,$G:$G,"Ainukasutuses pind",$C:$C,"Üüritav pind",$H:$H,P$3)/SUMIFS($E:$E,$G:$G,"Ainukasutuses pind",$C:$C,"Üüritav pind"),0),""))),"")</f>
        <v/>
      </c>
      <c r="Q112" s="72" t="str">
        <f>IFERROR(IF($G112="Erikasutuses pind (muu)",Eksplikatsioon!V112/SUM(Eksplikatsioon!$O112:'Eksplikatsioon'!$AG112),IF($G112="Erikasutuses pind (korrus)",IFERROR(SUMIFS($E:$E,$G:$G,"Ainukasutuses pind",$C:$C,"Üüritav pind",$H:$H,Q$3,$A:$A,$A112)/SUMIFS($E:$E,$G:$G,"Ainukasutuses pind",$C:$C,"Üüritav pind",$A:$A,$A112),0),IF($G112="Erikasutuses pind (hoone)",IFERROR(SUMIFS($E:$E,$G:$G,"Ainukasutuses pind",$C:$C,"Üüritav pind",$H:$H,Q$3)/SUMIFS($E:$E,$G:$G,"Ainukasutuses pind",$C:$C,"Üüritav pind"),0),""))),"")</f>
        <v/>
      </c>
      <c r="R112" s="72" t="str">
        <f>IFERROR(IF($G112="Erikasutuses pind (muu)",Eksplikatsioon!W112/SUM(Eksplikatsioon!$O112:'Eksplikatsioon'!$AG112),IF($G112="Erikasutuses pind (korrus)",IFERROR(SUMIFS($E:$E,$G:$G,"Ainukasutuses pind",$C:$C,"Üüritav pind",$H:$H,R$3,$A:$A,$A112)/SUMIFS($E:$E,$G:$G,"Ainukasutuses pind",$C:$C,"Üüritav pind",$A:$A,$A112),0),IF($G112="Erikasutuses pind (hoone)",IFERROR(SUMIFS($E:$E,$G:$G,"Ainukasutuses pind",$C:$C,"Üüritav pind",$H:$H,R$3)/SUMIFS($E:$E,$G:$G,"Ainukasutuses pind",$C:$C,"Üüritav pind"),0),""))),"")</f>
        <v/>
      </c>
      <c r="S112" s="72" t="str">
        <f>IFERROR(IF($G112="Erikasutuses pind (muu)",Eksplikatsioon!X112/SUM(Eksplikatsioon!$O112:'Eksplikatsioon'!$AG112),IF($G112="Erikasutuses pind (korrus)",IFERROR(SUMIFS($E:$E,$G:$G,"Ainukasutuses pind",$C:$C,"Üüritav pind",$H:$H,S$3,$A:$A,$A112)/SUMIFS($E:$E,$G:$G,"Ainukasutuses pind",$C:$C,"Üüritav pind",$A:$A,$A112),0),IF($G112="Erikasutuses pind (hoone)",IFERROR(SUMIFS($E:$E,$G:$G,"Ainukasutuses pind",$C:$C,"Üüritav pind",$H:$H,S$3)/SUMIFS($E:$E,$G:$G,"Ainukasutuses pind",$C:$C,"Üüritav pind"),0),""))),"")</f>
        <v/>
      </c>
      <c r="T112" s="72" t="str">
        <f>IFERROR(IF($G112="Erikasutuses pind (muu)",Eksplikatsioon!Y112/SUM(Eksplikatsioon!$O112:'Eksplikatsioon'!$AG112),IF($G112="Erikasutuses pind (korrus)",IFERROR(SUMIFS($E:$E,$G:$G,"Ainukasutuses pind",$C:$C,"Üüritav pind",$H:$H,T$3,$A:$A,$A112)/SUMIFS($E:$E,$G:$G,"Ainukasutuses pind",$C:$C,"Üüritav pind",$A:$A,$A112),0),IF($G112="Erikasutuses pind (hoone)",IFERROR(SUMIFS($E:$E,$G:$G,"Ainukasutuses pind",$C:$C,"Üüritav pind",$H:$H,T$3)/SUMIFS($E:$E,$G:$G,"Ainukasutuses pind",$C:$C,"Üüritav pind"),0),""))),"")</f>
        <v/>
      </c>
      <c r="U112" s="72" t="str">
        <f>IFERROR(IF($G112="Erikasutuses pind (muu)",Eksplikatsioon!Z112/SUM(Eksplikatsioon!$O112:'Eksplikatsioon'!$AG112),IF($G112="Erikasutuses pind (korrus)",IFERROR(SUMIFS($E:$E,$G:$G,"Ainukasutuses pind",$C:$C,"Üüritav pind",$H:$H,U$3,$A:$A,$A112)/SUMIFS($E:$E,$G:$G,"Ainukasutuses pind",$C:$C,"Üüritav pind",$A:$A,$A112),0),IF($G112="Erikasutuses pind (hoone)",IFERROR(SUMIFS($E:$E,$G:$G,"Ainukasutuses pind",$C:$C,"Üüritav pind",$H:$H,U$3)/SUMIFS($E:$E,$G:$G,"Ainukasutuses pind",$C:$C,"Üüritav pind"),0),""))),"")</f>
        <v/>
      </c>
      <c r="V112" s="72" t="str">
        <f>IFERROR(IF($G112="Erikasutuses pind (muu)",Eksplikatsioon!AA112/SUM(Eksplikatsioon!$O112:'Eksplikatsioon'!$AG112),IF($G112="Erikasutuses pind (korrus)",IFERROR(SUMIFS($E:$E,$G:$G,"Ainukasutuses pind",$C:$C,"Üüritav pind",$H:$H,V$3,$A:$A,$A112)/SUMIFS($E:$E,$G:$G,"Ainukasutuses pind",$C:$C,"Üüritav pind",$A:$A,$A112),0),IF($G112="Erikasutuses pind (hoone)",IFERROR(SUMIFS($E:$E,$G:$G,"Ainukasutuses pind",$C:$C,"Üüritav pind",$H:$H,V$3)/SUMIFS($E:$E,$G:$G,"Ainukasutuses pind",$C:$C,"Üüritav pind"),0),""))),"")</f>
        <v/>
      </c>
      <c r="W112" s="72" t="str">
        <f>IFERROR(IF($G112="Erikasutuses pind (muu)",Eksplikatsioon!AB112/SUM(Eksplikatsioon!$O112:'Eksplikatsioon'!$AG112),IF($G112="Erikasutuses pind (korrus)",IFERROR(SUMIFS($E:$E,$G:$G,"Ainukasutuses pind",$C:$C,"Üüritav pind",$H:$H,W$3,$A:$A,$A112)/SUMIFS($E:$E,$G:$G,"Ainukasutuses pind",$C:$C,"Üüritav pind",$A:$A,$A112),0),IF($G112="Erikasutuses pind (hoone)",IFERROR(SUMIFS($E:$E,$G:$G,"Ainukasutuses pind",$C:$C,"Üüritav pind",$H:$H,W$3)/SUMIFS($E:$E,$G:$G,"Ainukasutuses pind",$C:$C,"Üüritav pind"),0),""))),"")</f>
        <v/>
      </c>
      <c r="X112" s="72" t="str">
        <f>IFERROR(IF($G112="Erikasutuses pind (muu)",Eksplikatsioon!AC112/SUM(Eksplikatsioon!$O112:'Eksplikatsioon'!$AG112),IF($G112="Erikasutuses pind (korrus)",IFERROR(SUMIFS($E:$E,$G:$G,"Ainukasutuses pind",$C:$C,"Üüritav pind",$H:$H,X$3,$A:$A,$A112)/SUMIFS($E:$E,$G:$G,"Ainukasutuses pind",$C:$C,"Üüritav pind",$A:$A,$A112),0),IF($G112="Erikasutuses pind (hoone)",IFERROR(SUMIFS($E:$E,$G:$G,"Ainukasutuses pind",$C:$C,"Üüritav pind",$H:$H,X$3)/SUMIFS($E:$E,$G:$G,"Ainukasutuses pind",$C:$C,"Üüritav pind"),0),""))),"")</f>
        <v/>
      </c>
      <c r="Y112" s="72" t="str">
        <f>IFERROR(IF($G112="Erikasutuses pind (muu)",Eksplikatsioon!AD112/SUM(Eksplikatsioon!$O112:'Eksplikatsioon'!$AG112),IF($G112="Erikasutuses pind (korrus)",IFERROR(SUMIFS($E:$E,$G:$G,"Ainukasutuses pind",$C:$C,"Üüritav pind",$H:$H,Y$3,$A:$A,$A112)/SUMIFS($E:$E,$G:$G,"Ainukasutuses pind",$C:$C,"Üüritav pind",$A:$A,$A112),0),IF($G112="Erikasutuses pind (hoone)",IFERROR(SUMIFS($E:$E,$G:$G,"Ainukasutuses pind",$C:$C,"Üüritav pind",$H:$H,Y$3)/SUMIFS($E:$E,$G:$G,"Ainukasutuses pind",$C:$C,"Üüritav pind"),0),""))),"")</f>
        <v/>
      </c>
      <c r="Z112" s="72" t="str">
        <f>IFERROR(IF($G112="Erikasutuses pind (muu)",Eksplikatsioon!AE112/SUM(Eksplikatsioon!$O112:'Eksplikatsioon'!$AG112),IF($G112="Erikasutuses pind (korrus)",IFERROR(SUMIFS($E:$E,$G:$G,"Ainukasutuses pind",$C:$C,"Üüritav pind",$H:$H,Z$3,$A:$A,$A112)/SUMIFS($E:$E,$G:$G,"Ainukasutuses pind",$C:$C,"Üüritav pind",$A:$A,$A112),0),IF($G112="Erikasutuses pind (hoone)",IFERROR(SUMIFS($E:$E,$G:$G,"Ainukasutuses pind",$C:$C,"Üüritav pind",$H:$H,Z$3)/SUMIFS($E:$E,$G:$G,"Ainukasutuses pind",$C:$C,"Üüritav pind"),0),""))),"")</f>
        <v/>
      </c>
      <c r="AA112" s="72" t="str">
        <f>IFERROR(IF($G112="Erikasutuses pind (muu)",Eksplikatsioon!AF112/SUM(Eksplikatsioon!$O112:'Eksplikatsioon'!$AG112),IF($G112="Erikasutuses pind (korrus)",IFERROR(SUMIFS($E:$E,$G:$G,"Ainukasutuses pind",$C:$C,"Üüritav pind",$H:$H,AA$3,$A:$A,$A112)/SUMIFS($E:$E,$G:$G,"Ainukasutuses pind",$C:$C,"Üüritav pind",$A:$A,$A112),0),IF($G112="Erikasutuses pind (hoone)",IFERROR(SUMIFS($E:$E,$G:$G,"Ainukasutuses pind",$C:$C,"Üüritav pind",$H:$H,AA$3)/SUMIFS($E:$E,$G:$G,"Ainukasutuses pind",$C:$C,"Üüritav pind"),0),""))),"")</f>
        <v/>
      </c>
      <c r="AB112" s="72" t="str">
        <f>IFERROR(IF($G112="Erikasutuses pind (muu)",Eksplikatsioon!AG112/SUM(Eksplikatsioon!$O112:'Eksplikatsioon'!$AG112),IF($G112="Erikasutuses pind (korrus)",IFERROR(SUMIFS($E:$E,$G:$G,"Ainukasutuses pind",$C:$C,"Üüritav pind",$H:$H,AB$3,$A:$A,$A112)/SUMIFS($E:$E,$G:$G,"Ainukasutuses pind",$C:$C,"Üüritav pind",$A:$A,$A112),0),IF($G112="Erikasutuses pind (hoone)",IFERROR(SUMIFS($E:$E,$G:$G,"Ainukasutuses pind",$C:$C,"Üüritav pind",$H:$H,AB$3)/SUMIFS($E:$E,$G:$G,"Ainukasutuses pind",$C:$C,"Üüritav pind"),0),""))),"")</f>
        <v/>
      </c>
      <c r="AC112" s="72" t="str">
        <f>IFERROR(IF($G112="Erikasutuses pind (muu)",$E112*J112,IFERROR($E112*J112/SUM($J112:$AB112)*(Eksplikatsioon!O112)/SUMPRODUCT($J112:$AB112,Eksplikatsioon!$O112:$AG112),"")),"")</f>
        <v/>
      </c>
      <c r="AD112" s="72" t="str">
        <f>IFERROR(IF($G112="Erikasutuses pind (muu)",$E112*K112,IFERROR($E112*K112/SUM($J112:$AB112)*(Eksplikatsioon!P112)/SUMPRODUCT($J112:$AB112,Eksplikatsioon!$O112:$AG112),"")),"")</f>
        <v/>
      </c>
      <c r="AE112" s="72" t="str">
        <f>IFERROR(IF($G112="Erikasutuses pind (muu)",$E112*L112,IFERROR($E112*L112/SUM($J112:$AB112)*(Eksplikatsioon!Q112)/SUMPRODUCT($J112:$AB112,Eksplikatsioon!$O112:$AG112),"")),"")</f>
        <v/>
      </c>
      <c r="AF112" s="72" t="str">
        <f>IFERROR(IF($G112="Erikasutuses pind (muu)",$E112*M112,IFERROR($E112*M112/SUM($J112:$AB112)*(Eksplikatsioon!R112)/SUMPRODUCT($J112:$AB112,Eksplikatsioon!$O112:$AG112),"")),"")</f>
        <v/>
      </c>
      <c r="AG112" s="72" t="str">
        <f>IFERROR(IF($G112="Erikasutuses pind (muu)",$E112*N112,IFERROR($E112*N112/SUM($J112:$AB112)*(Eksplikatsioon!S112)/SUMPRODUCT($J112:$AB112,Eksplikatsioon!$O112:$AG112),"")),"")</f>
        <v/>
      </c>
      <c r="AH112" s="72" t="str">
        <f>IFERROR(IF($G112="Erikasutuses pind (muu)",$E112*O112,IFERROR($E112*O112/SUM($J112:$AB112)*(Eksplikatsioon!T112)/SUMPRODUCT($J112:$AB112,Eksplikatsioon!$O112:$AG112),"")),"")</f>
        <v/>
      </c>
      <c r="AI112" s="72" t="str">
        <f>IFERROR(IF($G112="Erikasutuses pind (muu)",$E112*P112,IFERROR($E112*P112/SUM($J112:$AB112)*(Eksplikatsioon!U112)/SUMPRODUCT($J112:$AB112,Eksplikatsioon!$O112:$AG112),"")),"")</f>
        <v/>
      </c>
      <c r="AJ112" s="72" t="str">
        <f>IFERROR(IF($G112="Erikasutuses pind (muu)",$E112*Q112,IFERROR($E112*Q112/SUM($J112:$AB112)*(Eksplikatsioon!V112)/SUMPRODUCT($J112:$AB112,Eksplikatsioon!$O112:$AG112),"")),"")</f>
        <v/>
      </c>
      <c r="AK112" s="72" t="str">
        <f>IFERROR(IF($G112="Erikasutuses pind (muu)",$E112*R112,IFERROR($E112*R112/SUM($J112:$AB112)*(Eksplikatsioon!W112)/SUMPRODUCT($J112:$AB112,Eksplikatsioon!$O112:$AG112),"")),"")</f>
        <v/>
      </c>
      <c r="AL112" s="72" t="str">
        <f>IFERROR(IF($G112="Erikasutuses pind (muu)",$E112*S112,IFERROR($E112*S112/SUM($J112:$AB112)*(Eksplikatsioon!X112)/SUMPRODUCT($J112:$AB112,Eksplikatsioon!$O112:$AG112),"")),"")</f>
        <v/>
      </c>
      <c r="AM112" s="72" t="str">
        <f>IFERROR(IF($G112="Erikasutuses pind (muu)",$E112*T112,IFERROR($E112*T112/SUM($J112:$AB112)*(Eksplikatsioon!Y112)/SUMPRODUCT($J112:$AB112,Eksplikatsioon!$O112:$AG112),"")),"")</f>
        <v/>
      </c>
      <c r="AN112" s="72" t="str">
        <f>IFERROR(IF($G112="Erikasutuses pind (muu)",$E112*U112,IFERROR($E112*U112/SUM($J112:$AB112)*(Eksplikatsioon!Z112)/SUMPRODUCT($J112:$AB112,Eksplikatsioon!$O112:$AG112),"")),"")</f>
        <v/>
      </c>
      <c r="AO112" s="72" t="str">
        <f>IFERROR(IF($G112="Erikasutuses pind (muu)",$E112*V112,IFERROR($E112*V112/SUM($J112:$AB112)*(Eksplikatsioon!AA112)/SUMPRODUCT($J112:$AB112,Eksplikatsioon!$O112:$AG112),"")),"")</f>
        <v/>
      </c>
      <c r="AP112" s="72" t="str">
        <f>IFERROR(IF($G112="Erikasutuses pind (muu)",$E112*W112,IFERROR($E112*W112/SUM($J112:$AB112)*(Eksplikatsioon!AB112)/SUMPRODUCT($J112:$AB112,Eksplikatsioon!$O112:$AG112),"")),"")</f>
        <v/>
      </c>
      <c r="AQ112" s="72" t="str">
        <f>IFERROR(IF($G112="Erikasutuses pind (muu)",$E112*X112,IFERROR($E112*X112/SUM($J112:$AB112)*(Eksplikatsioon!AC112)/SUMPRODUCT($J112:$AB112,Eksplikatsioon!$O112:$AG112),"")),"")</f>
        <v/>
      </c>
      <c r="AR112" s="72" t="str">
        <f>IFERROR(IF($G112="Erikasutuses pind (muu)",$E112*Y112,IFERROR($E112*Y112/SUM($J112:$AB112)*(Eksplikatsioon!AD112)/SUMPRODUCT($J112:$AB112,Eksplikatsioon!$O112:$AG112),"")),"")</f>
        <v/>
      </c>
      <c r="AS112" s="72" t="str">
        <f>IFERROR(IF($G112="Erikasutuses pind (muu)",$E112*Z112,IFERROR($E112*Z112/SUM($J112:$AB112)*(Eksplikatsioon!AE112)/SUMPRODUCT($J112:$AB112,Eksplikatsioon!$O112:$AG112),"")),"")</f>
        <v/>
      </c>
      <c r="AT112" s="72" t="str">
        <f>IFERROR(IF($G112="Erikasutuses pind (muu)",$E112*AA112,IFERROR($E112*AA112/SUM($J112:$AB112)*(Eksplikatsioon!AF112)/SUMPRODUCT($J112:$AB112,Eksplikatsioon!$O112:$AG112),"")),"")</f>
        <v/>
      </c>
      <c r="AU112" s="72" t="str">
        <f>IFERROR(IF($G112="Erikasutuses pind (muu)",$E112*AB112,IFERROR($E112*AB112/SUM($J112:$AB112)*(Eksplikatsioon!AG112)/SUMPRODUCT($J112:$AB112,Eksplikatsioon!$O112:$AG112),"")),"")</f>
        <v/>
      </c>
    </row>
    <row r="113" spans="1:47" x14ac:dyDescent="0.25">
      <c r="A113" s="71" t="str">
        <f>IF(Eksplikatsioon!A113=0,"",Eksplikatsioon!A113)</f>
        <v/>
      </c>
      <c r="B113" s="71" t="str">
        <f>IF(Eksplikatsioon!B113=0,"",Eksplikatsioon!B113)</f>
        <v/>
      </c>
      <c r="C113" s="71" t="str">
        <f>IF(Eksplikatsioon!C113=0,"",Eksplikatsioon!C113)</f>
        <v/>
      </c>
      <c r="D113" s="71" t="str">
        <f>IF(Eksplikatsioon!D113=0,"",Eksplikatsioon!D113)</f>
        <v/>
      </c>
      <c r="E113" s="71" t="str">
        <f>IF(Eksplikatsioon!F113=0,"",Eksplikatsioon!F113)</f>
        <v/>
      </c>
      <c r="F113" s="71" t="str">
        <f>IF(Eksplikatsioon!H113=0,"",Eksplikatsioon!H113)</f>
        <v/>
      </c>
      <c r="G113" s="71" t="str">
        <f>IF(Eksplikatsioon!J113=0,"",Eksplikatsioon!J113)</f>
        <v/>
      </c>
      <c r="H113" s="71" t="str">
        <f>IF(Eksplikatsioon!K113=0,"",Eksplikatsioon!K113)</f>
        <v/>
      </c>
      <c r="I113" s="71" t="str">
        <f>IF(Eksplikatsioon!L113=0,"",Eksplikatsioon!L113)</f>
        <v/>
      </c>
      <c r="J113" s="72" t="str">
        <f>IFERROR(IF($G113="Erikasutuses pind (muu)",Eksplikatsioon!O113/SUM(Eksplikatsioon!$O113:'Eksplikatsioon'!$AG113),IF($G113="Erikasutuses pind (korrus)",IFERROR(SUMIFS($E:$E,$G:$G,"Ainukasutuses pind",$C:$C,"Üüritav pind",$H:$H,J$3,$A:$A,$A113)/SUMIFS($E:$E,$G:$G,"Ainukasutuses pind",$C:$C,"Üüritav pind",$A:$A,$A113),0),IF($G113="Erikasutuses pind (hoone)",IFERROR(SUMIFS($E:$E,$G:$G,"Ainukasutuses pind",$C:$C,"Üüritav pind",$H:$H,J$3)/SUMIFS($E:$E,$G:$G,"Ainukasutuses pind",$C:$C,"Üüritav pind"),0),""))),"")</f>
        <v/>
      </c>
      <c r="K113" s="72" t="str">
        <f>IFERROR(IF($G113="Erikasutuses pind (muu)",Eksplikatsioon!P113/SUM(Eksplikatsioon!$O113:'Eksplikatsioon'!$AG113),IF($G113="Erikasutuses pind (korrus)",IFERROR(SUMIFS($E:$E,$G:$G,"Ainukasutuses pind",$C:$C,"Üüritav pind",$H:$H,K$3,$A:$A,$A113)/SUMIFS($E:$E,$G:$G,"Ainukasutuses pind",$C:$C,"Üüritav pind",$A:$A,$A113),0),IF($G113="Erikasutuses pind (hoone)",IFERROR(SUMIFS($E:$E,$G:$G,"Ainukasutuses pind",$C:$C,"Üüritav pind",$H:$H,K$3)/SUMIFS($E:$E,$G:$G,"Ainukasutuses pind",$C:$C,"Üüritav pind"),0),""))),"")</f>
        <v/>
      </c>
      <c r="L113" s="72" t="str">
        <f>IFERROR(IF($G113="Erikasutuses pind (muu)",Eksplikatsioon!Q113/SUM(Eksplikatsioon!$O113:'Eksplikatsioon'!$AG113),IF($G113="Erikasutuses pind (korrus)",IFERROR(SUMIFS($E:$E,$G:$G,"Ainukasutuses pind",$C:$C,"Üüritav pind",$H:$H,L$3,$A:$A,$A113)/SUMIFS($E:$E,$G:$G,"Ainukasutuses pind",$C:$C,"Üüritav pind",$A:$A,$A113),0),IF($G113="Erikasutuses pind (hoone)",IFERROR(SUMIFS($E:$E,$G:$G,"Ainukasutuses pind",$C:$C,"Üüritav pind",$H:$H,L$3)/SUMIFS($E:$E,$G:$G,"Ainukasutuses pind",$C:$C,"Üüritav pind"),0),""))),"")</f>
        <v/>
      </c>
      <c r="M113" s="72" t="str">
        <f>IFERROR(IF($G113="Erikasutuses pind (muu)",Eksplikatsioon!R113/SUM(Eksplikatsioon!$O113:'Eksplikatsioon'!$AG113),IF($G113="Erikasutuses pind (korrus)",IFERROR(SUMIFS($E:$E,$G:$G,"Ainukasutuses pind",$C:$C,"Üüritav pind",$H:$H,M$3,$A:$A,$A113)/SUMIFS($E:$E,$G:$G,"Ainukasutuses pind",$C:$C,"Üüritav pind",$A:$A,$A113),0),IF($G113="Erikasutuses pind (hoone)",IFERROR(SUMIFS($E:$E,$G:$G,"Ainukasutuses pind",$C:$C,"Üüritav pind",$H:$H,M$3)/SUMIFS($E:$E,$G:$G,"Ainukasutuses pind",$C:$C,"Üüritav pind"),0),""))),"")</f>
        <v/>
      </c>
      <c r="N113" s="72" t="str">
        <f>IFERROR(IF($G113="Erikasutuses pind (muu)",Eksplikatsioon!S113/SUM(Eksplikatsioon!$O113:'Eksplikatsioon'!$AG113),IF($G113="Erikasutuses pind (korrus)",IFERROR(SUMIFS($E:$E,$G:$G,"Ainukasutuses pind",$C:$C,"Üüritav pind",$H:$H,N$3,$A:$A,$A113)/SUMIFS($E:$E,$G:$G,"Ainukasutuses pind",$C:$C,"Üüritav pind",$A:$A,$A113),0),IF($G113="Erikasutuses pind (hoone)",IFERROR(SUMIFS($E:$E,$G:$G,"Ainukasutuses pind",$C:$C,"Üüritav pind",$H:$H,N$3)/SUMIFS($E:$E,$G:$G,"Ainukasutuses pind",$C:$C,"Üüritav pind"),0),""))),"")</f>
        <v/>
      </c>
      <c r="O113" s="72" t="str">
        <f>IFERROR(IF($G113="Erikasutuses pind (muu)",Eksplikatsioon!T113/SUM(Eksplikatsioon!$O113:'Eksplikatsioon'!$AG113),IF($G113="Erikasutuses pind (korrus)",IFERROR(SUMIFS($E:$E,$G:$G,"Ainukasutuses pind",$C:$C,"Üüritav pind",$H:$H,O$3,$A:$A,$A113)/SUMIFS($E:$E,$G:$G,"Ainukasutuses pind",$C:$C,"Üüritav pind",$A:$A,$A113),0),IF($G113="Erikasutuses pind (hoone)",IFERROR(SUMIFS($E:$E,$G:$G,"Ainukasutuses pind",$C:$C,"Üüritav pind",$H:$H,O$3)/SUMIFS($E:$E,$G:$G,"Ainukasutuses pind",$C:$C,"Üüritav pind"),0),""))),"")</f>
        <v/>
      </c>
      <c r="P113" s="72" t="str">
        <f>IFERROR(IF($G113="Erikasutuses pind (muu)",Eksplikatsioon!U113/SUM(Eksplikatsioon!$O113:'Eksplikatsioon'!$AG113),IF($G113="Erikasutuses pind (korrus)",IFERROR(SUMIFS($E:$E,$G:$G,"Ainukasutuses pind",$C:$C,"Üüritav pind",$H:$H,P$3,$A:$A,$A113)/SUMIFS($E:$E,$G:$G,"Ainukasutuses pind",$C:$C,"Üüritav pind",$A:$A,$A113),0),IF($G113="Erikasutuses pind (hoone)",IFERROR(SUMIFS($E:$E,$G:$G,"Ainukasutuses pind",$C:$C,"Üüritav pind",$H:$H,P$3)/SUMIFS($E:$E,$G:$G,"Ainukasutuses pind",$C:$C,"Üüritav pind"),0),""))),"")</f>
        <v/>
      </c>
      <c r="Q113" s="72" t="str">
        <f>IFERROR(IF($G113="Erikasutuses pind (muu)",Eksplikatsioon!V113/SUM(Eksplikatsioon!$O113:'Eksplikatsioon'!$AG113),IF($G113="Erikasutuses pind (korrus)",IFERROR(SUMIFS($E:$E,$G:$G,"Ainukasutuses pind",$C:$C,"Üüritav pind",$H:$H,Q$3,$A:$A,$A113)/SUMIFS($E:$E,$G:$G,"Ainukasutuses pind",$C:$C,"Üüritav pind",$A:$A,$A113),0),IF($G113="Erikasutuses pind (hoone)",IFERROR(SUMIFS($E:$E,$G:$G,"Ainukasutuses pind",$C:$C,"Üüritav pind",$H:$H,Q$3)/SUMIFS($E:$E,$G:$G,"Ainukasutuses pind",$C:$C,"Üüritav pind"),0),""))),"")</f>
        <v/>
      </c>
      <c r="R113" s="72" t="str">
        <f>IFERROR(IF($G113="Erikasutuses pind (muu)",Eksplikatsioon!W113/SUM(Eksplikatsioon!$O113:'Eksplikatsioon'!$AG113),IF($G113="Erikasutuses pind (korrus)",IFERROR(SUMIFS($E:$E,$G:$G,"Ainukasutuses pind",$C:$C,"Üüritav pind",$H:$H,R$3,$A:$A,$A113)/SUMIFS($E:$E,$G:$G,"Ainukasutuses pind",$C:$C,"Üüritav pind",$A:$A,$A113),0),IF($G113="Erikasutuses pind (hoone)",IFERROR(SUMIFS($E:$E,$G:$G,"Ainukasutuses pind",$C:$C,"Üüritav pind",$H:$H,R$3)/SUMIFS($E:$E,$G:$G,"Ainukasutuses pind",$C:$C,"Üüritav pind"),0),""))),"")</f>
        <v/>
      </c>
      <c r="S113" s="72" t="str">
        <f>IFERROR(IF($G113="Erikasutuses pind (muu)",Eksplikatsioon!X113/SUM(Eksplikatsioon!$O113:'Eksplikatsioon'!$AG113),IF($G113="Erikasutuses pind (korrus)",IFERROR(SUMIFS($E:$E,$G:$G,"Ainukasutuses pind",$C:$C,"Üüritav pind",$H:$H,S$3,$A:$A,$A113)/SUMIFS($E:$E,$G:$G,"Ainukasutuses pind",$C:$C,"Üüritav pind",$A:$A,$A113),0),IF($G113="Erikasutuses pind (hoone)",IFERROR(SUMIFS($E:$E,$G:$G,"Ainukasutuses pind",$C:$C,"Üüritav pind",$H:$H,S$3)/SUMIFS($E:$E,$G:$G,"Ainukasutuses pind",$C:$C,"Üüritav pind"),0),""))),"")</f>
        <v/>
      </c>
      <c r="T113" s="72" t="str">
        <f>IFERROR(IF($G113="Erikasutuses pind (muu)",Eksplikatsioon!Y113/SUM(Eksplikatsioon!$O113:'Eksplikatsioon'!$AG113),IF($G113="Erikasutuses pind (korrus)",IFERROR(SUMIFS($E:$E,$G:$G,"Ainukasutuses pind",$C:$C,"Üüritav pind",$H:$H,T$3,$A:$A,$A113)/SUMIFS($E:$E,$G:$G,"Ainukasutuses pind",$C:$C,"Üüritav pind",$A:$A,$A113),0),IF($G113="Erikasutuses pind (hoone)",IFERROR(SUMIFS($E:$E,$G:$G,"Ainukasutuses pind",$C:$C,"Üüritav pind",$H:$H,T$3)/SUMIFS($E:$E,$G:$G,"Ainukasutuses pind",$C:$C,"Üüritav pind"),0),""))),"")</f>
        <v/>
      </c>
      <c r="U113" s="72" t="str">
        <f>IFERROR(IF($G113="Erikasutuses pind (muu)",Eksplikatsioon!Z113/SUM(Eksplikatsioon!$O113:'Eksplikatsioon'!$AG113),IF($G113="Erikasutuses pind (korrus)",IFERROR(SUMIFS($E:$E,$G:$G,"Ainukasutuses pind",$C:$C,"Üüritav pind",$H:$H,U$3,$A:$A,$A113)/SUMIFS($E:$E,$G:$G,"Ainukasutuses pind",$C:$C,"Üüritav pind",$A:$A,$A113),0),IF($G113="Erikasutuses pind (hoone)",IFERROR(SUMIFS($E:$E,$G:$G,"Ainukasutuses pind",$C:$C,"Üüritav pind",$H:$H,U$3)/SUMIFS($E:$E,$G:$G,"Ainukasutuses pind",$C:$C,"Üüritav pind"),0),""))),"")</f>
        <v/>
      </c>
      <c r="V113" s="72" t="str">
        <f>IFERROR(IF($G113="Erikasutuses pind (muu)",Eksplikatsioon!AA113/SUM(Eksplikatsioon!$O113:'Eksplikatsioon'!$AG113),IF($G113="Erikasutuses pind (korrus)",IFERROR(SUMIFS($E:$E,$G:$G,"Ainukasutuses pind",$C:$C,"Üüritav pind",$H:$H,V$3,$A:$A,$A113)/SUMIFS($E:$E,$G:$G,"Ainukasutuses pind",$C:$C,"Üüritav pind",$A:$A,$A113),0),IF($G113="Erikasutuses pind (hoone)",IFERROR(SUMIFS($E:$E,$G:$G,"Ainukasutuses pind",$C:$C,"Üüritav pind",$H:$H,V$3)/SUMIFS($E:$E,$G:$G,"Ainukasutuses pind",$C:$C,"Üüritav pind"),0),""))),"")</f>
        <v/>
      </c>
      <c r="W113" s="72" t="str">
        <f>IFERROR(IF($G113="Erikasutuses pind (muu)",Eksplikatsioon!AB113/SUM(Eksplikatsioon!$O113:'Eksplikatsioon'!$AG113),IF($G113="Erikasutuses pind (korrus)",IFERROR(SUMIFS($E:$E,$G:$G,"Ainukasutuses pind",$C:$C,"Üüritav pind",$H:$H,W$3,$A:$A,$A113)/SUMIFS($E:$E,$G:$G,"Ainukasutuses pind",$C:$C,"Üüritav pind",$A:$A,$A113),0),IF($G113="Erikasutuses pind (hoone)",IFERROR(SUMIFS($E:$E,$G:$G,"Ainukasutuses pind",$C:$C,"Üüritav pind",$H:$H,W$3)/SUMIFS($E:$E,$G:$G,"Ainukasutuses pind",$C:$C,"Üüritav pind"),0),""))),"")</f>
        <v/>
      </c>
      <c r="X113" s="72" t="str">
        <f>IFERROR(IF($G113="Erikasutuses pind (muu)",Eksplikatsioon!AC113/SUM(Eksplikatsioon!$O113:'Eksplikatsioon'!$AG113),IF($G113="Erikasutuses pind (korrus)",IFERROR(SUMIFS($E:$E,$G:$G,"Ainukasutuses pind",$C:$C,"Üüritav pind",$H:$H,X$3,$A:$A,$A113)/SUMIFS($E:$E,$G:$G,"Ainukasutuses pind",$C:$C,"Üüritav pind",$A:$A,$A113),0),IF($G113="Erikasutuses pind (hoone)",IFERROR(SUMIFS($E:$E,$G:$G,"Ainukasutuses pind",$C:$C,"Üüritav pind",$H:$H,X$3)/SUMIFS($E:$E,$G:$G,"Ainukasutuses pind",$C:$C,"Üüritav pind"),0),""))),"")</f>
        <v/>
      </c>
      <c r="Y113" s="72" t="str">
        <f>IFERROR(IF($G113="Erikasutuses pind (muu)",Eksplikatsioon!AD113/SUM(Eksplikatsioon!$O113:'Eksplikatsioon'!$AG113),IF($G113="Erikasutuses pind (korrus)",IFERROR(SUMIFS($E:$E,$G:$G,"Ainukasutuses pind",$C:$C,"Üüritav pind",$H:$H,Y$3,$A:$A,$A113)/SUMIFS($E:$E,$G:$G,"Ainukasutuses pind",$C:$C,"Üüritav pind",$A:$A,$A113),0),IF($G113="Erikasutuses pind (hoone)",IFERROR(SUMIFS($E:$E,$G:$G,"Ainukasutuses pind",$C:$C,"Üüritav pind",$H:$H,Y$3)/SUMIFS($E:$E,$G:$G,"Ainukasutuses pind",$C:$C,"Üüritav pind"),0),""))),"")</f>
        <v/>
      </c>
      <c r="Z113" s="72" t="str">
        <f>IFERROR(IF($G113="Erikasutuses pind (muu)",Eksplikatsioon!AE113/SUM(Eksplikatsioon!$O113:'Eksplikatsioon'!$AG113),IF($G113="Erikasutuses pind (korrus)",IFERROR(SUMIFS($E:$E,$G:$G,"Ainukasutuses pind",$C:$C,"Üüritav pind",$H:$H,Z$3,$A:$A,$A113)/SUMIFS($E:$E,$G:$G,"Ainukasutuses pind",$C:$C,"Üüritav pind",$A:$A,$A113),0),IF($G113="Erikasutuses pind (hoone)",IFERROR(SUMIFS($E:$E,$G:$G,"Ainukasutuses pind",$C:$C,"Üüritav pind",$H:$H,Z$3)/SUMIFS($E:$E,$G:$G,"Ainukasutuses pind",$C:$C,"Üüritav pind"),0),""))),"")</f>
        <v/>
      </c>
      <c r="AA113" s="72" t="str">
        <f>IFERROR(IF($G113="Erikasutuses pind (muu)",Eksplikatsioon!AF113/SUM(Eksplikatsioon!$O113:'Eksplikatsioon'!$AG113),IF($G113="Erikasutuses pind (korrus)",IFERROR(SUMIFS($E:$E,$G:$G,"Ainukasutuses pind",$C:$C,"Üüritav pind",$H:$H,AA$3,$A:$A,$A113)/SUMIFS($E:$E,$G:$G,"Ainukasutuses pind",$C:$C,"Üüritav pind",$A:$A,$A113),0),IF($G113="Erikasutuses pind (hoone)",IFERROR(SUMIFS($E:$E,$G:$G,"Ainukasutuses pind",$C:$C,"Üüritav pind",$H:$H,AA$3)/SUMIFS($E:$E,$G:$G,"Ainukasutuses pind",$C:$C,"Üüritav pind"),0),""))),"")</f>
        <v/>
      </c>
      <c r="AB113" s="72" t="str">
        <f>IFERROR(IF($G113="Erikasutuses pind (muu)",Eksplikatsioon!AG113/SUM(Eksplikatsioon!$O113:'Eksplikatsioon'!$AG113),IF($G113="Erikasutuses pind (korrus)",IFERROR(SUMIFS($E:$E,$G:$G,"Ainukasutuses pind",$C:$C,"Üüritav pind",$H:$H,AB$3,$A:$A,$A113)/SUMIFS($E:$E,$G:$G,"Ainukasutuses pind",$C:$C,"Üüritav pind",$A:$A,$A113),0),IF($G113="Erikasutuses pind (hoone)",IFERROR(SUMIFS($E:$E,$G:$G,"Ainukasutuses pind",$C:$C,"Üüritav pind",$H:$H,AB$3)/SUMIFS($E:$E,$G:$G,"Ainukasutuses pind",$C:$C,"Üüritav pind"),0),""))),"")</f>
        <v/>
      </c>
      <c r="AC113" s="72" t="str">
        <f>IFERROR(IF($G113="Erikasutuses pind (muu)",$E113*J113,IFERROR($E113*J113/SUM($J113:$AB113)*(Eksplikatsioon!O113)/SUMPRODUCT($J113:$AB113,Eksplikatsioon!$O113:$AG113),"")),"")</f>
        <v/>
      </c>
      <c r="AD113" s="72" t="str">
        <f>IFERROR(IF($G113="Erikasutuses pind (muu)",$E113*K113,IFERROR($E113*K113/SUM($J113:$AB113)*(Eksplikatsioon!P113)/SUMPRODUCT($J113:$AB113,Eksplikatsioon!$O113:$AG113),"")),"")</f>
        <v/>
      </c>
      <c r="AE113" s="72" t="str">
        <f>IFERROR(IF($G113="Erikasutuses pind (muu)",$E113*L113,IFERROR($E113*L113/SUM($J113:$AB113)*(Eksplikatsioon!Q113)/SUMPRODUCT($J113:$AB113,Eksplikatsioon!$O113:$AG113),"")),"")</f>
        <v/>
      </c>
      <c r="AF113" s="72" t="str">
        <f>IFERROR(IF($G113="Erikasutuses pind (muu)",$E113*M113,IFERROR($E113*M113/SUM($J113:$AB113)*(Eksplikatsioon!R113)/SUMPRODUCT($J113:$AB113,Eksplikatsioon!$O113:$AG113),"")),"")</f>
        <v/>
      </c>
      <c r="AG113" s="72" t="str">
        <f>IFERROR(IF($G113="Erikasutuses pind (muu)",$E113*N113,IFERROR($E113*N113/SUM($J113:$AB113)*(Eksplikatsioon!S113)/SUMPRODUCT($J113:$AB113,Eksplikatsioon!$O113:$AG113),"")),"")</f>
        <v/>
      </c>
      <c r="AH113" s="72" t="str">
        <f>IFERROR(IF($G113="Erikasutuses pind (muu)",$E113*O113,IFERROR($E113*O113/SUM($J113:$AB113)*(Eksplikatsioon!T113)/SUMPRODUCT($J113:$AB113,Eksplikatsioon!$O113:$AG113),"")),"")</f>
        <v/>
      </c>
      <c r="AI113" s="72" t="str">
        <f>IFERROR(IF($G113="Erikasutuses pind (muu)",$E113*P113,IFERROR($E113*P113/SUM($J113:$AB113)*(Eksplikatsioon!U113)/SUMPRODUCT($J113:$AB113,Eksplikatsioon!$O113:$AG113),"")),"")</f>
        <v/>
      </c>
      <c r="AJ113" s="72" t="str">
        <f>IFERROR(IF($G113="Erikasutuses pind (muu)",$E113*Q113,IFERROR($E113*Q113/SUM($J113:$AB113)*(Eksplikatsioon!V113)/SUMPRODUCT($J113:$AB113,Eksplikatsioon!$O113:$AG113),"")),"")</f>
        <v/>
      </c>
      <c r="AK113" s="72" t="str">
        <f>IFERROR(IF($G113="Erikasutuses pind (muu)",$E113*R113,IFERROR($E113*R113/SUM($J113:$AB113)*(Eksplikatsioon!W113)/SUMPRODUCT($J113:$AB113,Eksplikatsioon!$O113:$AG113),"")),"")</f>
        <v/>
      </c>
      <c r="AL113" s="72" t="str">
        <f>IFERROR(IF($G113="Erikasutuses pind (muu)",$E113*S113,IFERROR($E113*S113/SUM($J113:$AB113)*(Eksplikatsioon!X113)/SUMPRODUCT($J113:$AB113,Eksplikatsioon!$O113:$AG113),"")),"")</f>
        <v/>
      </c>
      <c r="AM113" s="72" t="str">
        <f>IFERROR(IF($G113="Erikasutuses pind (muu)",$E113*T113,IFERROR($E113*T113/SUM($J113:$AB113)*(Eksplikatsioon!Y113)/SUMPRODUCT($J113:$AB113,Eksplikatsioon!$O113:$AG113),"")),"")</f>
        <v/>
      </c>
      <c r="AN113" s="72" t="str">
        <f>IFERROR(IF($G113="Erikasutuses pind (muu)",$E113*U113,IFERROR($E113*U113/SUM($J113:$AB113)*(Eksplikatsioon!Z113)/SUMPRODUCT($J113:$AB113,Eksplikatsioon!$O113:$AG113),"")),"")</f>
        <v/>
      </c>
      <c r="AO113" s="72" t="str">
        <f>IFERROR(IF($G113="Erikasutuses pind (muu)",$E113*V113,IFERROR($E113*V113/SUM($J113:$AB113)*(Eksplikatsioon!AA113)/SUMPRODUCT($J113:$AB113,Eksplikatsioon!$O113:$AG113),"")),"")</f>
        <v/>
      </c>
      <c r="AP113" s="72" t="str">
        <f>IFERROR(IF($G113="Erikasutuses pind (muu)",$E113*W113,IFERROR($E113*W113/SUM($J113:$AB113)*(Eksplikatsioon!AB113)/SUMPRODUCT($J113:$AB113,Eksplikatsioon!$O113:$AG113),"")),"")</f>
        <v/>
      </c>
      <c r="AQ113" s="72" t="str">
        <f>IFERROR(IF($G113="Erikasutuses pind (muu)",$E113*X113,IFERROR($E113*X113/SUM($J113:$AB113)*(Eksplikatsioon!AC113)/SUMPRODUCT($J113:$AB113,Eksplikatsioon!$O113:$AG113),"")),"")</f>
        <v/>
      </c>
      <c r="AR113" s="72" t="str">
        <f>IFERROR(IF($G113="Erikasutuses pind (muu)",$E113*Y113,IFERROR($E113*Y113/SUM($J113:$AB113)*(Eksplikatsioon!AD113)/SUMPRODUCT($J113:$AB113,Eksplikatsioon!$O113:$AG113),"")),"")</f>
        <v/>
      </c>
      <c r="AS113" s="72" t="str">
        <f>IFERROR(IF($G113="Erikasutuses pind (muu)",$E113*Z113,IFERROR($E113*Z113/SUM($J113:$AB113)*(Eksplikatsioon!AE113)/SUMPRODUCT($J113:$AB113,Eksplikatsioon!$O113:$AG113),"")),"")</f>
        <v/>
      </c>
      <c r="AT113" s="72" t="str">
        <f>IFERROR(IF($G113="Erikasutuses pind (muu)",$E113*AA113,IFERROR($E113*AA113/SUM($J113:$AB113)*(Eksplikatsioon!AF113)/SUMPRODUCT($J113:$AB113,Eksplikatsioon!$O113:$AG113),"")),"")</f>
        <v/>
      </c>
      <c r="AU113" s="72" t="str">
        <f>IFERROR(IF($G113="Erikasutuses pind (muu)",$E113*AB113,IFERROR($E113*AB113/SUM($J113:$AB113)*(Eksplikatsioon!AG113)/SUMPRODUCT($J113:$AB113,Eksplikatsioon!$O113:$AG113),"")),"")</f>
        <v/>
      </c>
    </row>
    <row r="114" spans="1:47" x14ac:dyDescent="0.25">
      <c r="A114" s="71" t="str">
        <f>IF(Eksplikatsioon!A114=0,"",Eksplikatsioon!A114)</f>
        <v/>
      </c>
      <c r="B114" s="71" t="str">
        <f>IF(Eksplikatsioon!B114=0,"",Eksplikatsioon!B114)</f>
        <v/>
      </c>
      <c r="C114" s="71" t="str">
        <f>IF(Eksplikatsioon!C114=0,"",Eksplikatsioon!C114)</f>
        <v/>
      </c>
      <c r="D114" s="71" t="str">
        <f>IF(Eksplikatsioon!D114=0,"",Eksplikatsioon!D114)</f>
        <v/>
      </c>
      <c r="E114" s="71" t="str">
        <f>IF(Eksplikatsioon!F114=0,"",Eksplikatsioon!F114)</f>
        <v/>
      </c>
      <c r="F114" s="71" t="str">
        <f>IF(Eksplikatsioon!H114=0,"",Eksplikatsioon!H114)</f>
        <v/>
      </c>
      <c r="G114" s="71" t="str">
        <f>IF(Eksplikatsioon!J114=0,"",Eksplikatsioon!J114)</f>
        <v/>
      </c>
      <c r="H114" s="71" t="str">
        <f>IF(Eksplikatsioon!K114=0,"",Eksplikatsioon!K114)</f>
        <v/>
      </c>
      <c r="I114" s="71" t="str">
        <f>IF(Eksplikatsioon!L114=0,"",Eksplikatsioon!L114)</f>
        <v/>
      </c>
      <c r="J114" s="72" t="str">
        <f>IFERROR(IF($G114="Erikasutuses pind (muu)",Eksplikatsioon!O114/SUM(Eksplikatsioon!$O114:'Eksplikatsioon'!$AG114),IF($G114="Erikasutuses pind (korrus)",IFERROR(SUMIFS($E:$E,$G:$G,"Ainukasutuses pind",$C:$C,"Üüritav pind",$H:$H,J$3,$A:$A,$A114)/SUMIFS($E:$E,$G:$G,"Ainukasutuses pind",$C:$C,"Üüritav pind",$A:$A,$A114),0),IF($G114="Erikasutuses pind (hoone)",IFERROR(SUMIFS($E:$E,$G:$G,"Ainukasutuses pind",$C:$C,"Üüritav pind",$H:$H,J$3)/SUMIFS($E:$E,$G:$G,"Ainukasutuses pind",$C:$C,"Üüritav pind"),0),""))),"")</f>
        <v/>
      </c>
      <c r="K114" s="72" t="str">
        <f>IFERROR(IF($G114="Erikasutuses pind (muu)",Eksplikatsioon!P114/SUM(Eksplikatsioon!$O114:'Eksplikatsioon'!$AG114),IF($G114="Erikasutuses pind (korrus)",IFERROR(SUMIFS($E:$E,$G:$G,"Ainukasutuses pind",$C:$C,"Üüritav pind",$H:$H,K$3,$A:$A,$A114)/SUMIFS($E:$E,$G:$G,"Ainukasutuses pind",$C:$C,"Üüritav pind",$A:$A,$A114),0),IF($G114="Erikasutuses pind (hoone)",IFERROR(SUMIFS($E:$E,$G:$G,"Ainukasutuses pind",$C:$C,"Üüritav pind",$H:$H,K$3)/SUMIFS($E:$E,$G:$G,"Ainukasutuses pind",$C:$C,"Üüritav pind"),0),""))),"")</f>
        <v/>
      </c>
      <c r="L114" s="72" t="str">
        <f>IFERROR(IF($G114="Erikasutuses pind (muu)",Eksplikatsioon!Q114/SUM(Eksplikatsioon!$O114:'Eksplikatsioon'!$AG114),IF($G114="Erikasutuses pind (korrus)",IFERROR(SUMIFS($E:$E,$G:$G,"Ainukasutuses pind",$C:$C,"Üüritav pind",$H:$H,L$3,$A:$A,$A114)/SUMIFS($E:$E,$G:$G,"Ainukasutuses pind",$C:$C,"Üüritav pind",$A:$A,$A114),0),IF($G114="Erikasutuses pind (hoone)",IFERROR(SUMIFS($E:$E,$G:$G,"Ainukasutuses pind",$C:$C,"Üüritav pind",$H:$H,L$3)/SUMIFS($E:$E,$G:$G,"Ainukasutuses pind",$C:$C,"Üüritav pind"),0),""))),"")</f>
        <v/>
      </c>
      <c r="M114" s="72" t="str">
        <f>IFERROR(IF($G114="Erikasutuses pind (muu)",Eksplikatsioon!R114/SUM(Eksplikatsioon!$O114:'Eksplikatsioon'!$AG114),IF($G114="Erikasutuses pind (korrus)",IFERROR(SUMIFS($E:$E,$G:$G,"Ainukasutuses pind",$C:$C,"Üüritav pind",$H:$H,M$3,$A:$A,$A114)/SUMIFS($E:$E,$G:$G,"Ainukasutuses pind",$C:$C,"Üüritav pind",$A:$A,$A114),0),IF($G114="Erikasutuses pind (hoone)",IFERROR(SUMIFS($E:$E,$G:$G,"Ainukasutuses pind",$C:$C,"Üüritav pind",$H:$H,M$3)/SUMIFS($E:$E,$G:$G,"Ainukasutuses pind",$C:$C,"Üüritav pind"),0),""))),"")</f>
        <v/>
      </c>
      <c r="N114" s="72" t="str">
        <f>IFERROR(IF($G114="Erikasutuses pind (muu)",Eksplikatsioon!S114/SUM(Eksplikatsioon!$O114:'Eksplikatsioon'!$AG114),IF($G114="Erikasutuses pind (korrus)",IFERROR(SUMIFS($E:$E,$G:$G,"Ainukasutuses pind",$C:$C,"Üüritav pind",$H:$H,N$3,$A:$A,$A114)/SUMIFS($E:$E,$G:$G,"Ainukasutuses pind",$C:$C,"Üüritav pind",$A:$A,$A114),0),IF($G114="Erikasutuses pind (hoone)",IFERROR(SUMIFS($E:$E,$G:$G,"Ainukasutuses pind",$C:$C,"Üüritav pind",$H:$H,N$3)/SUMIFS($E:$E,$G:$G,"Ainukasutuses pind",$C:$C,"Üüritav pind"),0),""))),"")</f>
        <v/>
      </c>
      <c r="O114" s="72" t="str">
        <f>IFERROR(IF($G114="Erikasutuses pind (muu)",Eksplikatsioon!T114/SUM(Eksplikatsioon!$O114:'Eksplikatsioon'!$AG114),IF($G114="Erikasutuses pind (korrus)",IFERROR(SUMIFS($E:$E,$G:$G,"Ainukasutuses pind",$C:$C,"Üüritav pind",$H:$H,O$3,$A:$A,$A114)/SUMIFS($E:$E,$G:$G,"Ainukasutuses pind",$C:$C,"Üüritav pind",$A:$A,$A114),0),IF($G114="Erikasutuses pind (hoone)",IFERROR(SUMIFS($E:$E,$G:$G,"Ainukasutuses pind",$C:$C,"Üüritav pind",$H:$H,O$3)/SUMIFS($E:$E,$G:$G,"Ainukasutuses pind",$C:$C,"Üüritav pind"),0),""))),"")</f>
        <v/>
      </c>
      <c r="P114" s="72" t="str">
        <f>IFERROR(IF($G114="Erikasutuses pind (muu)",Eksplikatsioon!U114/SUM(Eksplikatsioon!$O114:'Eksplikatsioon'!$AG114),IF($G114="Erikasutuses pind (korrus)",IFERROR(SUMIFS($E:$E,$G:$G,"Ainukasutuses pind",$C:$C,"Üüritav pind",$H:$H,P$3,$A:$A,$A114)/SUMIFS($E:$E,$G:$G,"Ainukasutuses pind",$C:$C,"Üüritav pind",$A:$A,$A114),0),IF($G114="Erikasutuses pind (hoone)",IFERROR(SUMIFS($E:$E,$G:$G,"Ainukasutuses pind",$C:$C,"Üüritav pind",$H:$H,P$3)/SUMIFS($E:$E,$G:$G,"Ainukasutuses pind",$C:$C,"Üüritav pind"),0),""))),"")</f>
        <v/>
      </c>
      <c r="Q114" s="72" t="str">
        <f>IFERROR(IF($G114="Erikasutuses pind (muu)",Eksplikatsioon!V114/SUM(Eksplikatsioon!$O114:'Eksplikatsioon'!$AG114),IF($G114="Erikasutuses pind (korrus)",IFERROR(SUMIFS($E:$E,$G:$G,"Ainukasutuses pind",$C:$C,"Üüritav pind",$H:$H,Q$3,$A:$A,$A114)/SUMIFS($E:$E,$G:$G,"Ainukasutuses pind",$C:$C,"Üüritav pind",$A:$A,$A114),0),IF($G114="Erikasutuses pind (hoone)",IFERROR(SUMIFS($E:$E,$G:$G,"Ainukasutuses pind",$C:$C,"Üüritav pind",$H:$H,Q$3)/SUMIFS($E:$E,$G:$G,"Ainukasutuses pind",$C:$C,"Üüritav pind"),0),""))),"")</f>
        <v/>
      </c>
      <c r="R114" s="72" t="str">
        <f>IFERROR(IF($G114="Erikasutuses pind (muu)",Eksplikatsioon!W114/SUM(Eksplikatsioon!$O114:'Eksplikatsioon'!$AG114),IF($G114="Erikasutuses pind (korrus)",IFERROR(SUMIFS($E:$E,$G:$G,"Ainukasutuses pind",$C:$C,"Üüritav pind",$H:$H,R$3,$A:$A,$A114)/SUMIFS($E:$E,$G:$G,"Ainukasutuses pind",$C:$C,"Üüritav pind",$A:$A,$A114),0),IF($G114="Erikasutuses pind (hoone)",IFERROR(SUMIFS($E:$E,$G:$G,"Ainukasutuses pind",$C:$C,"Üüritav pind",$H:$H,R$3)/SUMIFS($E:$E,$G:$G,"Ainukasutuses pind",$C:$C,"Üüritav pind"),0),""))),"")</f>
        <v/>
      </c>
      <c r="S114" s="72" t="str">
        <f>IFERROR(IF($G114="Erikasutuses pind (muu)",Eksplikatsioon!X114/SUM(Eksplikatsioon!$O114:'Eksplikatsioon'!$AG114),IF($G114="Erikasutuses pind (korrus)",IFERROR(SUMIFS($E:$E,$G:$G,"Ainukasutuses pind",$C:$C,"Üüritav pind",$H:$H,S$3,$A:$A,$A114)/SUMIFS($E:$E,$G:$G,"Ainukasutuses pind",$C:$C,"Üüritav pind",$A:$A,$A114),0),IF($G114="Erikasutuses pind (hoone)",IFERROR(SUMIFS($E:$E,$G:$G,"Ainukasutuses pind",$C:$C,"Üüritav pind",$H:$H,S$3)/SUMIFS($E:$E,$G:$G,"Ainukasutuses pind",$C:$C,"Üüritav pind"),0),""))),"")</f>
        <v/>
      </c>
      <c r="T114" s="72" t="str">
        <f>IFERROR(IF($G114="Erikasutuses pind (muu)",Eksplikatsioon!Y114/SUM(Eksplikatsioon!$O114:'Eksplikatsioon'!$AG114),IF($G114="Erikasutuses pind (korrus)",IFERROR(SUMIFS($E:$E,$G:$G,"Ainukasutuses pind",$C:$C,"Üüritav pind",$H:$H,T$3,$A:$A,$A114)/SUMIFS($E:$E,$G:$G,"Ainukasutuses pind",$C:$C,"Üüritav pind",$A:$A,$A114),0),IF($G114="Erikasutuses pind (hoone)",IFERROR(SUMIFS($E:$E,$G:$G,"Ainukasutuses pind",$C:$C,"Üüritav pind",$H:$H,T$3)/SUMIFS($E:$E,$G:$G,"Ainukasutuses pind",$C:$C,"Üüritav pind"),0),""))),"")</f>
        <v/>
      </c>
      <c r="U114" s="72" t="str">
        <f>IFERROR(IF($G114="Erikasutuses pind (muu)",Eksplikatsioon!Z114/SUM(Eksplikatsioon!$O114:'Eksplikatsioon'!$AG114),IF($G114="Erikasutuses pind (korrus)",IFERROR(SUMIFS($E:$E,$G:$G,"Ainukasutuses pind",$C:$C,"Üüritav pind",$H:$H,U$3,$A:$A,$A114)/SUMIFS($E:$E,$G:$G,"Ainukasutuses pind",$C:$C,"Üüritav pind",$A:$A,$A114),0),IF($G114="Erikasutuses pind (hoone)",IFERROR(SUMIFS($E:$E,$G:$G,"Ainukasutuses pind",$C:$C,"Üüritav pind",$H:$H,U$3)/SUMIFS($E:$E,$G:$G,"Ainukasutuses pind",$C:$C,"Üüritav pind"),0),""))),"")</f>
        <v/>
      </c>
      <c r="V114" s="72" t="str">
        <f>IFERROR(IF($G114="Erikasutuses pind (muu)",Eksplikatsioon!AA114/SUM(Eksplikatsioon!$O114:'Eksplikatsioon'!$AG114),IF($G114="Erikasutuses pind (korrus)",IFERROR(SUMIFS($E:$E,$G:$G,"Ainukasutuses pind",$C:$C,"Üüritav pind",$H:$H,V$3,$A:$A,$A114)/SUMIFS($E:$E,$G:$G,"Ainukasutuses pind",$C:$C,"Üüritav pind",$A:$A,$A114),0),IF($G114="Erikasutuses pind (hoone)",IFERROR(SUMIFS($E:$E,$G:$G,"Ainukasutuses pind",$C:$C,"Üüritav pind",$H:$H,V$3)/SUMIFS($E:$E,$G:$G,"Ainukasutuses pind",$C:$C,"Üüritav pind"),0),""))),"")</f>
        <v/>
      </c>
      <c r="W114" s="72" t="str">
        <f>IFERROR(IF($G114="Erikasutuses pind (muu)",Eksplikatsioon!AB114/SUM(Eksplikatsioon!$O114:'Eksplikatsioon'!$AG114),IF($G114="Erikasutuses pind (korrus)",IFERROR(SUMIFS($E:$E,$G:$G,"Ainukasutuses pind",$C:$C,"Üüritav pind",$H:$H,W$3,$A:$A,$A114)/SUMIFS($E:$E,$G:$G,"Ainukasutuses pind",$C:$C,"Üüritav pind",$A:$A,$A114),0),IF($G114="Erikasutuses pind (hoone)",IFERROR(SUMIFS($E:$E,$G:$G,"Ainukasutuses pind",$C:$C,"Üüritav pind",$H:$H,W$3)/SUMIFS($E:$E,$G:$G,"Ainukasutuses pind",$C:$C,"Üüritav pind"),0),""))),"")</f>
        <v/>
      </c>
      <c r="X114" s="72" t="str">
        <f>IFERROR(IF($G114="Erikasutuses pind (muu)",Eksplikatsioon!AC114/SUM(Eksplikatsioon!$O114:'Eksplikatsioon'!$AG114),IF($G114="Erikasutuses pind (korrus)",IFERROR(SUMIFS($E:$E,$G:$G,"Ainukasutuses pind",$C:$C,"Üüritav pind",$H:$H,X$3,$A:$A,$A114)/SUMIFS($E:$E,$G:$G,"Ainukasutuses pind",$C:$C,"Üüritav pind",$A:$A,$A114),0),IF($G114="Erikasutuses pind (hoone)",IFERROR(SUMIFS($E:$E,$G:$G,"Ainukasutuses pind",$C:$C,"Üüritav pind",$H:$H,X$3)/SUMIFS($E:$E,$G:$G,"Ainukasutuses pind",$C:$C,"Üüritav pind"),0),""))),"")</f>
        <v/>
      </c>
      <c r="Y114" s="72" t="str">
        <f>IFERROR(IF($G114="Erikasutuses pind (muu)",Eksplikatsioon!AD114/SUM(Eksplikatsioon!$O114:'Eksplikatsioon'!$AG114),IF($G114="Erikasutuses pind (korrus)",IFERROR(SUMIFS($E:$E,$G:$G,"Ainukasutuses pind",$C:$C,"Üüritav pind",$H:$H,Y$3,$A:$A,$A114)/SUMIFS($E:$E,$G:$G,"Ainukasutuses pind",$C:$C,"Üüritav pind",$A:$A,$A114),0),IF($G114="Erikasutuses pind (hoone)",IFERROR(SUMIFS($E:$E,$G:$G,"Ainukasutuses pind",$C:$C,"Üüritav pind",$H:$H,Y$3)/SUMIFS($E:$E,$G:$G,"Ainukasutuses pind",$C:$C,"Üüritav pind"),0),""))),"")</f>
        <v/>
      </c>
      <c r="Z114" s="72" t="str">
        <f>IFERROR(IF($G114="Erikasutuses pind (muu)",Eksplikatsioon!AE114/SUM(Eksplikatsioon!$O114:'Eksplikatsioon'!$AG114),IF($G114="Erikasutuses pind (korrus)",IFERROR(SUMIFS($E:$E,$G:$G,"Ainukasutuses pind",$C:$C,"Üüritav pind",$H:$H,Z$3,$A:$A,$A114)/SUMIFS($E:$E,$G:$G,"Ainukasutuses pind",$C:$C,"Üüritav pind",$A:$A,$A114),0),IF($G114="Erikasutuses pind (hoone)",IFERROR(SUMIFS($E:$E,$G:$G,"Ainukasutuses pind",$C:$C,"Üüritav pind",$H:$H,Z$3)/SUMIFS($E:$E,$G:$G,"Ainukasutuses pind",$C:$C,"Üüritav pind"),0),""))),"")</f>
        <v/>
      </c>
      <c r="AA114" s="72" t="str">
        <f>IFERROR(IF($G114="Erikasutuses pind (muu)",Eksplikatsioon!AF114/SUM(Eksplikatsioon!$O114:'Eksplikatsioon'!$AG114),IF($G114="Erikasutuses pind (korrus)",IFERROR(SUMIFS($E:$E,$G:$G,"Ainukasutuses pind",$C:$C,"Üüritav pind",$H:$H,AA$3,$A:$A,$A114)/SUMIFS($E:$E,$G:$G,"Ainukasutuses pind",$C:$C,"Üüritav pind",$A:$A,$A114),0),IF($G114="Erikasutuses pind (hoone)",IFERROR(SUMIFS($E:$E,$G:$G,"Ainukasutuses pind",$C:$C,"Üüritav pind",$H:$H,AA$3)/SUMIFS($E:$E,$G:$G,"Ainukasutuses pind",$C:$C,"Üüritav pind"),0),""))),"")</f>
        <v/>
      </c>
      <c r="AB114" s="72" t="str">
        <f>IFERROR(IF($G114="Erikasutuses pind (muu)",Eksplikatsioon!AG114/SUM(Eksplikatsioon!$O114:'Eksplikatsioon'!$AG114),IF($G114="Erikasutuses pind (korrus)",IFERROR(SUMIFS($E:$E,$G:$G,"Ainukasutuses pind",$C:$C,"Üüritav pind",$H:$H,AB$3,$A:$A,$A114)/SUMIFS($E:$E,$G:$G,"Ainukasutuses pind",$C:$C,"Üüritav pind",$A:$A,$A114),0),IF($G114="Erikasutuses pind (hoone)",IFERROR(SUMIFS($E:$E,$G:$G,"Ainukasutuses pind",$C:$C,"Üüritav pind",$H:$H,AB$3)/SUMIFS($E:$E,$G:$G,"Ainukasutuses pind",$C:$C,"Üüritav pind"),0),""))),"")</f>
        <v/>
      </c>
      <c r="AC114" s="72" t="str">
        <f>IFERROR(IF($G114="Erikasutuses pind (muu)",$E114*J114,IFERROR($E114*J114/SUM($J114:$AB114)*(Eksplikatsioon!O114)/SUMPRODUCT($J114:$AB114,Eksplikatsioon!$O114:$AG114),"")),"")</f>
        <v/>
      </c>
      <c r="AD114" s="72" t="str">
        <f>IFERROR(IF($G114="Erikasutuses pind (muu)",$E114*K114,IFERROR($E114*K114/SUM($J114:$AB114)*(Eksplikatsioon!P114)/SUMPRODUCT($J114:$AB114,Eksplikatsioon!$O114:$AG114),"")),"")</f>
        <v/>
      </c>
      <c r="AE114" s="72" t="str">
        <f>IFERROR(IF($G114="Erikasutuses pind (muu)",$E114*L114,IFERROR($E114*L114/SUM($J114:$AB114)*(Eksplikatsioon!Q114)/SUMPRODUCT($J114:$AB114,Eksplikatsioon!$O114:$AG114),"")),"")</f>
        <v/>
      </c>
      <c r="AF114" s="72" t="str">
        <f>IFERROR(IF($G114="Erikasutuses pind (muu)",$E114*M114,IFERROR($E114*M114/SUM($J114:$AB114)*(Eksplikatsioon!R114)/SUMPRODUCT($J114:$AB114,Eksplikatsioon!$O114:$AG114),"")),"")</f>
        <v/>
      </c>
      <c r="AG114" s="72" t="str">
        <f>IFERROR(IF($G114="Erikasutuses pind (muu)",$E114*N114,IFERROR($E114*N114/SUM($J114:$AB114)*(Eksplikatsioon!S114)/SUMPRODUCT($J114:$AB114,Eksplikatsioon!$O114:$AG114),"")),"")</f>
        <v/>
      </c>
      <c r="AH114" s="72" t="str">
        <f>IFERROR(IF($G114="Erikasutuses pind (muu)",$E114*O114,IFERROR($E114*O114/SUM($J114:$AB114)*(Eksplikatsioon!T114)/SUMPRODUCT($J114:$AB114,Eksplikatsioon!$O114:$AG114),"")),"")</f>
        <v/>
      </c>
      <c r="AI114" s="72" t="str">
        <f>IFERROR(IF($G114="Erikasutuses pind (muu)",$E114*P114,IFERROR($E114*P114/SUM($J114:$AB114)*(Eksplikatsioon!U114)/SUMPRODUCT($J114:$AB114,Eksplikatsioon!$O114:$AG114),"")),"")</f>
        <v/>
      </c>
      <c r="AJ114" s="72" t="str">
        <f>IFERROR(IF($G114="Erikasutuses pind (muu)",$E114*Q114,IFERROR($E114*Q114/SUM($J114:$AB114)*(Eksplikatsioon!V114)/SUMPRODUCT($J114:$AB114,Eksplikatsioon!$O114:$AG114),"")),"")</f>
        <v/>
      </c>
      <c r="AK114" s="72" t="str">
        <f>IFERROR(IF($G114="Erikasutuses pind (muu)",$E114*R114,IFERROR($E114*R114/SUM($J114:$AB114)*(Eksplikatsioon!W114)/SUMPRODUCT($J114:$AB114,Eksplikatsioon!$O114:$AG114),"")),"")</f>
        <v/>
      </c>
      <c r="AL114" s="72" t="str">
        <f>IFERROR(IF($G114="Erikasutuses pind (muu)",$E114*S114,IFERROR($E114*S114/SUM($J114:$AB114)*(Eksplikatsioon!X114)/SUMPRODUCT($J114:$AB114,Eksplikatsioon!$O114:$AG114),"")),"")</f>
        <v/>
      </c>
      <c r="AM114" s="72" t="str">
        <f>IFERROR(IF($G114="Erikasutuses pind (muu)",$E114*T114,IFERROR($E114*T114/SUM($J114:$AB114)*(Eksplikatsioon!Y114)/SUMPRODUCT($J114:$AB114,Eksplikatsioon!$O114:$AG114),"")),"")</f>
        <v/>
      </c>
      <c r="AN114" s="72" t="str">
        <f>IFERROR(IF($G114="Erikasutuses pind (muu)",$E114*U114,IFERROR($E114*U114/SUM($J114:$AB114)*(Eksplikatsioon!Z114)/SUMPRODUCT($J114:$AB114,Eksplikatsioon!$O114:$AG114),"")),"")</f>
        <v/>
      </c>
      <c r="AO114" s="72" t="str">
        <f>IFERROR(IF($G114="Erikasutuses pind (muu)",$E114*V114,IFERROR($E114*V114/SUM($J114:$AB114)*(Eksplikatsioon!AA114)/SUMPRODUCT($J114:$AB114,Eksplikatsioon!$O114:$AG114),"")),"")</f>
        <v/>
      </c>
      <c r="AP114" s="72" t="str">
        <f>IFERROR(IF($G114="Erikasutuses pind (muu)",$E114*W114,IFERROR($E114*W114/SUM($J114:$AB114)*(Eksplikatsioon!AB114)/SUMPRODUCT($J114:$AB114,Eksplikatsioon!$O114:$AG114),"")),"")</f>
        <v/>
      </c>
      <c r="AQ114" s="72" t="str">
        <f>IFERROR(IF($G114="Erikasutuses pind (muu)",$E114*X114,IFERROR($E114*X114/SUM($J114:$AB114)*(Eksplikatsioon!AC114)/SUMPRODUCT($J114:$AB114,Eksplikatsioon!$O114:$AG114),"")),"")</f>
        <v/>
      </c>
      <c r="AR114" s="72" t="str">
        <f>IFERROR(IF($G114="Erikasutuses pind (muu)",$E114*Y114,IFERROR($E114*Y114/SUM($J114:$AB114)*(Eksplikatsioon!AD114)/SUMPRODUCT($J114:$AB114,Eksplikatsioon!$O114:$AG114),"")),"")</f>
        <v/>
      </c>
      <c r="AS114" s="72" t="str">
        <f>IFERROR(IF($G114="Erikasutuses pind (muu)",$E114*Z114,IFERROR($E114*Z114/SUM($J114:$AB114)*(Eksplikatsioon!AE114)/SUMPRODUCT($J114:$AB114,Eksplikatsioon!$O114:$AG114),"")),"")</f>
        <v/>
      </c>
      <c r="AT114" s="72" t="str">
        <f>IFERROR(IF($G114="Erikasutuses pind (muu)",$E114*AA114,IFERROR($E114*AA114/SUM($J114:$AB114)*(Eksplikatsioon!AF114)/SUMPRODUCT($J114:$AB114,Eksplikatsioon!$O114:$AG114),"")),"")</f>
        <v/>
      </c>
      <c r="AU114" s="72" t="str">
        <f>IFERROR(IF($G114="Erikasutuses pind (muu)",$E114*AB114,IFERROR($E114*AB114/SUM($J114:$AB114)*(Eksplikatsioon!AG114)/SUMPRODUCT($J114:$AB114,Eksplikatsioon!$O114:$AG114),"")),"")</f>
        <v/>
      </c>
    </row>
    <row r="115" spans="1:47" x14ac:dyDescent="0.25">
      <c r="A115" s="71" t="str">
        <f>IF(Eksplikatsioon!A115=0,"",Eksplikatsioon!A115)</f>
        <v/>
      </c>
      <c r="B115" s="71" t="str">
        <f>IF(Eksplikatsioon!B115=0,"",Eksplikatsioon!B115)</f>
        <v/>
      </c>
      <c r="C115" s="71" t="str">
        <f>IF(Eksplikatsioon!C115=0,"",Eksplikatsioon!C115)</f>
        <v/>
      </c>
      <c r="D115" s="71" t="str">
        <f>IF(Eksplikatsioon!D115=0,"",Eksplikatsioon!D115)</f>
        <v/>
      </c>
      <c r="E115" s="71" t="str">
        <f>IF(Eksplikatsioon!F115=0,"",Eksplikatsioon!F115)</f>
        <v/>
      </c>
      <c r="F115" s="71" t="str">
        <f>IF(Eksplikatsioon!H115=0,"",Eksplikatsioon!H115)</f>
        <v/>
      </c>
      <c r="G115" s="71" t="str">
        <f>IF(Eksplikatsioon!J115=0,"",Eksplikatsioon!J115)</f>
        <v/>
      </c>
      <c r="H115" s="71" t="str">
        <f>IF(Eksplikatsioon!K115=0,"",Eksplikatsioon!K115)</f>
        <v/>
      </c>
      <c r="I115" s="71" t="str">
        <f>IF(Eksplikatsioon!L115=0,"",Eksplikatsioon!L115)</f>
        <v/>
      </c>
      <c r="J115" s="72" t="str">
        <f>IFERROR(IF($G115="Erikasutuses pind (muu)",Eksplikatsioon!O115/SUM(Eksplikatsioon!$O115:'Eksplikatsioon'!$AG115),IF($G115="Erikasutuses pind (korrus)",IFERROR(SUMIFS($E:$E,$G:$G,"Ainukasutuses pind",$C:$C,"Üüritav pind",$H:$H,J$3,$A:$A,$A115)/SUMIFS($E:$E,$G:$G,"Ainukasutuses pind",$C:$C,"Üüritav pind",$A:$A,$A115),0),IF($G115="Erikasutuses pind (hoone)",IFERROR(SUMIFS($E:$E,$G:$G,"Ainukasutuses pind",$C:$C,"Üüritav pind",$H:$H,J$3)/SUMIFS($E:$E,$G:$G,"Ainukasutuses pind",$C:$C,"Üüritav pind"),0),""))),"")</f>
        <v/>
      </c>
      <c r="K115" s="72" t="str">
        <f>IFERROR(IF($G115="Erikasutuses pind (muu)",Eksplikatsioon!P115/SUM(Eksplikatsioon!$O115:'Eksplikatsioon'!$AG115),IF($G115="Erikasutuses pind (korrus)",IFERROR(SUMIFS($E:$E,$G:$G,"Ainukasutuses pind",$C:$C,"Üüritav pind",$H:$H,K$3,$A:$A,$A115)/SUMIFS($E:$E,$G:$G,"Ainukasutuses pind",$C:$C,"Üüritav pind",$A:$A,$A115),0),IF($G115="Erikasutuses pind (hoone)",IFERROR(SUMIFS($E:$E,$G:$G,"Ainukasutuses pind",$C:$C,"Üüritav pind",$H:$H,K$3)/SUMIFS($E:$E,$G:$G,"Ainukasutuses pind",$C:$C,"Üüritav pind"),0),""))),"")</f>
        <v/>
      </c>
      <c r="L115" s="72" t="str">
        <f>IFERROR(IF($G115="Erikasutuses pind (muu)",Eksplikatsioon!Q115/SUM(Eksplikatsioon!$O115:'Eksplikatsioon'!$AG115),IF($G115="Erikasutuses pind (korrus)",IFERROR(SUMIFS($E:$E,$G:$G,"Ainukasutuses pind",$C:$C,"Üüritav pind",$H:$H,L$3,$A:$A,$A115)/SUMIFS($E:$E,$G:$G,"Ainukasutuses pind",$C:$C,"Üüritav pind",$A:$A,$A115),0),IF($G115="Erikasutuses pind (hoone)",IFERROR(SUMIFS($E:$E,$G:$G,"Ainukasutuses pind",$C:$C,"Üüritav pind",$H:$H,L$3)/SUMIFS($E:$E,$G:$G,"Ainukasutuses pind",$C:$C,"Üüritav pind"),0),""))),"")</f>
        <v/>
      </c>
      <c r="M115" s="72" t="str">
        <f>IFERROR(IF($G115="Erikasutuses pind (muu)",Eksplikatsioon!R115/SUM(Eksplikatsioon!$O115:'Eksplikatsioon'!$AG115),IF($G115="Erikasutuses pind (korrus)",IFERROR(SUMIFS($E:$E,$G:$G,"Ainukasutuses pind",$C:$C,"Üüritav pind",$H:$H,M$3,$A:$A,$A115)/SUMIFS($E:$E,$G:$G,"Ainukasutuses pind",$C:$C,"Üüritav pind",$A:$A,$A115),0),IF($G115="Erikasutuses pind (hoone)",IFERROR(SUMIFS($E:$E,$G:$G,"Ainukasutuses pind",$C:$C,"Üüritav pind",$H:$H,M$3)/SUMIFS($E:$E,$G:$G,"Ainukasutuses pind",$C:$C,"Üüritav pind"),0),""))),"")</f>
        <v/>
      </c>
      <c r="N115" s="72" t="str">
        <f>IFERROR(IF($G115="Erikasutuses pind (muu)",Eksplikatsioon!S115/SUM(Eksplikatsioon!$O115:'Eksplikatsioon'!$AG115),IF($G115="Erikasutuses pind (korrus)",IFERROR(SUMIFS($E:$E,$G:$G,"Ainukasutuses pind",$C:$C,"Üüritav pind",$H:$H,N$3,$A:$A,$A115)/SUMIFS($E:$E,$G:$G,"Ainukasutuses pind",$C:$C,"Üüritav pind",$A:$A,$A115),0),IF($G115="Erikasutuses pind (hoone)",IFERROR(SUMIFS($E:$E,$G:$G,"Ainukasutuses pind",$C:$C,"Üüritav pind",$H:$H,N$3)/SUMIFS($E:$E,$G:$G,"Ainukasutuses pind",$C:$C,"Üüritav pind"),0),""))),"")</f>
        <v/>
      </c>
      <c r="O115" s="72" t="str">
        <f>IFERROR(IF($G115="Erikasutuses pind (muu)",Eksplikatsioon!T115/SUM(Eksplikatsioon!$O115:'Eksplikatsioon'!$AG115),IF($G115="Erikasutuses pind (korrus)",IFERROR(SUMIFS($E:$E,$G:$G,"Ainukasutuses pind",$C:$C,"Üüritav pind",$H:$H,O$3,$A:$A,$A115)/SUMIFS($E:$E,$G:$G,"Ainukasutuses pind",$C:$C,"Üüritav pind",$A:$A,$A115),0),IF($G115="Erikasutuses pind (hoone)",IFERROR(SUMIFS($E:$E,$G:$G,"Ainukasutuses pind",$C:$C,"Üüritav pind",$H:$H,O$3)/SUMIFS($E:$E,$G:$G,"Ainukasutuses pind",$C:$C,"Üüritav pind"),0),""))),"")</f>
        <v/>
      </c>
      <c r="P115" s="72" t="str">
        <f>IFERROR(IF($G115="Erikasutuses pind (muu)",Eksplikatsioon!U115/SUM(Eksplikatsioon!$O115:'Eksplikatsioon'!$AG115),IF($G115="Erikasutuses pind (korrus)",IFERROR(SUMIFS($E:$E,$G:$G,"Ainukasutuses pind",$C:$C,"Üüritav pind",$H:$H,P$3,$A:$A,$A115)/SUMIFS($E:$E,$G:$G,"Ainukasutuses pind",$C:$C,"Üüritav pind",$A:$A,$A115),0),IF($G115="Erikasutuses pind (hoone)",IFERROR(SUMIFS($E:$E,$G:$G,"Ainukasutuses pind",$C:$C,"Üüritav pind",$H:$H,P$3)/SUMIFS($E:$E,$G:$G,"Ainukasutuses pind",$C:$C,"Üüritav pind"),0),""))),"")</f>
        <v/>
      </c>
      <c r="Q115" s="72" t="str">
        <f>IFERROR(IF($G115="Erikasutuses pind (muu)",Eksplikatsioon!V115/SUM(Eksplikatsioon!$O115:'Eksplikatsioon'!$AG115),IF($G115="Erikasutuses pind (korrus)",IFERROR(SUMIFS($E:$E,$G:$G,"Ainukasutuses pind",$C:$C,"Üüritav pind",$H:$H,Q$3,$A:$A,$A115)/SUMIFS($E:$E,$G:$G,"Ainukasutuses pind",$C:$C,"Üüritav pind",$A:$A,$A115),0),IF($G115="Erikasutuses pind (hoone)",IFERROR(SUMIFS($E:$E,$G:$G,"Ainukasutuses pind",$C:$C,"Üüritav pind",$H:$H,Q$3)/SUMIFS($E:$E,$G:$G,"Ainukasutuses pind",$C:$C,"Üüritav pind"),0),""))),"")</f>
        <v/>
      </c>
      <c r="R115" s="72" t="str">
        <f>IFERROR(IF($G115="Erikasutuses pind (muu)",Eksplikatsioon!W115/SUM(Eksplikatsioon!$O115:'Eksplikatsioon'!$AG115),IF($G115="Erikasutuses pind (korrus)",IFERROR(SUMIFS($E:$E,$G:$G,"Ainukasutuses pind",$C:$C,"Üüritav pind",$H:$H,R$3,$A:$A,$A115)/SUMIFS($E:$E,$G:$G,"Ainukasutuses pind",$C:$C,"Üüritav pind",$A:$A,$A115),0),IF($G115="Erikasutuses pind (hoone)",IFERROR(SUMIFS($E:$E,$G:$G,"Ainukasutuses pind",$C:$C,"Üüritav pind",$H:$H,R$3)/SUMIFS($E:$E,$G:$G,"Ainukasutuses pind",$C:$C,"Üüritav pind"),0),""))),"")</f>
        <v/>
      </c>
      <c r="S115" s="72" t="str">
        <f>IFERROR(IF($G115="Erikasutuses pind (muu)",Eksplikatsioon!X115/SUM(Eksplikatsioon!$O115:'Eksplikatsioon'!$AG115),IF($G115="Erikasutuses pind (korrus)",IFERROR(SUMIFS($E:$E,$G:$G,"Ainukasutuses pind",$C:$C,"Üüritav pind",$H:$H,S$3,$A:$A,$A115)/SUMIFS($E:$E,$G:$G,"Ainukasutuses pind",$C:$C,"Üüritav pind",$A:$A,$A115),0),IF($G115="Erikasutuses pind (hoone)",IFERROR(SUMIFS($E:$E,$G:$G,"Ainukasutuses pind",$C:$C,"Üüritav pind",$H:$H,S$3)/SUMIFS($E:$E,$G:$G,"Ainukasutuses pind",$C:$C,"Üüritav pind"),0),""))),"")</f>
        <v/>
      </c>
      <c r="T115" s="72" t="str">
        <f>IFERROR(IF($G115="Erikasutuses pind (muu)",Eksplikatsioon!Y115/SUM(Eksplikatsioon!$O115:'Eksplikatsioon'!$AG115),IF($G115="Erikasutuses pind (korrus)",IFERROR(SUMIFS($E:$E,$G:$G,"Ainukasutuses pind",$C:$C,"Üüritav pind",$H:$H,T$3,$A:$A,$A115)/SUMIFS($E:$E,$G:$G,"Ainukasutuses pind",$C:$C,"Üüritav pind",$A:$A,$A115),0),IF($G115="Erikasutuses pind (hoone)",IFERROR(SUMIFS($E:$E,$G:$G,"Ainukasutuses pind",$C:$C,"Üüritav pind",$H:$H,T$3)/SUMIFS($E:$E,$G:$G,"Ainukasutuses pind",$C:$C,"Üüritav pind"),0),""))),"")</f>
        <v/>
      </c>
      <c r="U115" s="72" t="str">
        <f>IFERROR(IF($G115="Erikasutuses pind (muu)",Eksplikatsioon!Z115/SUM(Eksplikatsioon!$O115:'Eksplikatsioon'!$AG115),IF($G115="Erikasutuses pind (korrus)",IFERROR(SUMIFS($E:$E,$G:$G,"Ainukasutuses pind",$C:$C,"Üüritav pind",$H:$H,U$3,$A:$A,$A115)/SUMIFS($E:$E,$G:$G,"Ainukasutuses pind",$C:$C,"Üüritav pind",$A:$A,$A115),0),IF($G115="Erikasutuses pind (hoone)",IFERROR(SUMIFS($E:$E,$G:$G,"Ainukasutuses pind",$C:$C,"Üüritav pind",$H:$H,U$3)/SUMIFS($E:$E,$G:$G,"Ainukasutuses pind",$C:$C,"Üüritav pind"),0),""))),"")</f>
        <v/>
      </c>
      <c r="V115" s="72" t="str">
        <f>IFERROR(IF($G115="Erikasutuses pind (muu)",Eksplikatsioon!AA115/SUM(Eksplikatsioon!$O115:'Eksplikatsioon'!$AG115),IF($G115="Erikasutuses pind (korrus)",IFERROR(SUMIFS($E:$E,$G:$G,"Ainukasutuses pind",$C:$C,"Üüritav pind",$H:$H,V$3,$A:$A,$A115)/SUMIFS($E:$E,$G:$G,"Ainukasutuses pind",$C:$C,"Üüritav pind",$A:$A,$A115),0),IF($G115="Erikasutuses pind (hoone)",IFERROR(SUMIFS($E:$E,$G:$G,"Ainukasutuses pind",$C:$C,"Üüritav pind",$H:$H,V$3)/SUMIFS($E:$E,$G:$G,"Ainukasutuses pind",$C:$C,"Üüritav pind"),0),""))),"")</f>
        <v/>
      </c>
      <c r="W115" s="72" t="str">
        <f>IFERROR(IF($G115="Erikasutuses pind (muu)",Eksplikatsioon!AB115/SUM(Eksplikatsioon!$O115:'Eksplikatsioon'!$AG115),IF($G115="Erikasutuses pind (korrus)",IFERROR(SUMIFS($E:$E,$G:$G,"Ainukasutuses pind",$C:$C,"Üüritav pind",$H:$H,W$3,$A:$A,$A115)/SUMIFS($E:$E,$G:$G,"Ainukasutuses pind",$C:$C,"Üüritav pind",$A:$A,$A115),0),IF($G115="Erikasutuses pind (hoone)",IFERROR(SUMIFS($E:$E,$G:$G,"Ainukasutuses pind",$C:$C,"Üüritav pind",$H:$H,W$3)/SUMIFS($E:$E,$G:$G,"Ainukasutuses pind",$C:$C,"Üüritav pind"),0),""))),"")</f>
        <v/>
      </c>
      <c r="X115" s="72" t="str">
        <f>IFERROR(IF($G115="Erikasutuses pind (muu)",Eksplikatsioon!AC115/SUM(Eksplikatsioon!$O115:'Eksplikatsioon'!$AG115),IF($G115="Erikasutuses pind (korrus)",IFERROR(SUMIFS($E:$E,$G:$G,"Ainukasutuses pind",$C:$C,"Üüritav pind",$H:$H,X$3,$A:$A,$A115)/SUMIFS($E:$E,$G:$G,"Ainukasutuses pind",$C:$C,"Üüritav pind",$A:$A,$A115),0),IF($G115="Erikasutuses pind (hoone)",IFERROR(SUMIFS($E:$E,$G:$G,"Ainukasutuses pind",$C:$C,"Üüritav pind",$H:$H,X$3)/SUMIFS($E:$E,$G:$G,"Ainukasutuses pind",$C:$C,"Üüritav pind"),0),""))),"")</f>
        <v/>
      </c>
      <c r="Y115" s="72" t="str">
        <f>IFERROR(IF($G115="Erikasutuses pind (muu)",Eksplikatsioon!AD115/SUM(Eksplikatsioon!$O115:'Eksplikatsioon'!$AG115),IF($G115="Erikasutuses pind (korrus)",IFERROR(SUMIFS($E:$E,$G:$G,"Ainukasutuses pind",$C:$C,"Üüritav pind",$H:$H,Y$3,$A:$A,$A115)/SUMIFS($E:$E,$G:$G,"Ainukasutuses pind",$C:$C,"Üüritav pind",$A:$A,$A115),0),IF($G115="Erikasutuses pind (hoone)",IFERROR(SUMIFS($E:$E,$G:$G,"Ainukasutuses pind",$C:$C,"Üüritav pind",$H:$H,Y$3)/SUMIFS($E:$E,$G:$G,"Ainukasutuses pind",$C:$C,"Üüritav pind"),0),""))),"")</f>
        <v/>
      </c>
      <c r="Z115" s="72" t="str">
        <f>IFERROR(IF($G115="Erikasutuses pind (muu)",Eksplikatsioon!AE115/SUM(Eksplikatsioon!$O115:'Eksplikatsioon'!$AG115),IF($G115="Erikasutuses pind (korrus)",IFERROR(SUMIFS($E:$E,$G:$G,"Ainukasutuses pind",$C:$C,"Üüritav pind",$H:$H,Z$3,$A:$A,$A115)/SUMIFS($E:$E,$G:$G,"Ainukasutuses pind",$C:$C,"Üüritav pind",$A:$A,$A115),0),IF($G115="Erikasutuses pind (hoone)",IFERROR(SUMIFS($E:$E,$G:$G,"Ainukasutuses pind",$C:$C,"Üüritav pind",$H:$H,Z$3)/SUMIFS($E:$E,$G:$G,"Ainukasutuses pind",$C:$C,"Üüritav pind"),0),""))),"")</f>
        <v/>
      </c>
      <c r="AA115" s="72" t="str">
        <f>IFERROR(IF($G115="Erikasutuses pind (muu)",Eksplikatsioon!AF115/SUM(Eksplikatsioon!$O115:'Eksplikatsioon'!$AG115),IF($G115="Erikasutuses pind (korrus)",IFERROR(SUMIFS($E:$E,$G:$G,"Ainukasutuses pind",$C:$C,"Üüritav pind",$H:$H,AA$3,$A:$A,$A115)/SUMIFS($E:$E,$G:$G,"Ainukasutuses pind",$C:$C,"Üüritav pind",$A:$A,$A115),0),IF($G115="Erikasutuses pind (hoone)",IFERROR(SUMIFS($E:$E,$G:$G,"Ainukasutuses pind",$C:$C,"Üüritav pind",$H:$H,AA$3)/SUMIFS($E:$E,$G:$G,"Ainukasutuses pind",$C:$C,"Üüritav pind"),0),""))),"")</f>
        <v/>
      </c>
      <c r="AB115" s="72" t="str">
        <f>IFERROR(IF($G115="Erikasutuses pind (muu)",Eksplikatsioon!AG115/SUM(Eksplikatsioon!$O115:'Eksplikatsioon'!$AG115),IF($G115="Erikasutuses pind (korrus)",IFERROR(SUMIFS($E:$E,$G:$G,"Ainukasutuses pind",$C:$C,"Üüritav pind",$H:$H,AB$3,$A:$A,$A115)/SUMIFS($E:$E,$G:$G,"Ainukasutuses pind",$C:$C,"Üüritav pind",$A:$A,$A115),0),IF($G115="Erikasutuses pind (hoone)",IFERROR(SUMIFS($E:$E,$G:$G,"Ainukasutuses pind",$C:$C,"Üüritav pind",$H:$H,AB$3)/SUMIFS($E:$E,$G:$G,"Ainukasutuses pind",$C:$C,"Üüritav pind"),0),""))),"")</f>
        <v/>
      </c>
      <c r="AC115" s="72" t="str">
        <f>IFERROR(IF($G115="Erikasutuses pind (muu)",$E115*J115,IFERROR($E115*J115/SUM($J115:$AB115)*(Eksplikatsioon!O115)/SUMPRODUCT($J115:$AB115,Eksplikatsioon!$O115:$AG115),"")),"")</f>
        <v/>
      </c>
      <c r="AD115" s="72" t="str">
        <f>IFERROR(IF($G115="Erikasutuses pind (muu)",$E115*K115,IFERROR($E115*K115/SUM($J115:$AB115)*(Eksplikatsioon!P115)/SUMPRODUCT($J115:$AB115,Eksplikatsioon!$O115:$AG115),"")),"")</f>
        <v/>
      </c>
      <c r="AE115" s="72" t="str">
        <f>IFERROR(IF($G115="Erikasutuses pind (muu)",$E115*L115,IFERROR($E115*L115/SUM($J115:$AB115)*(Eksplikatsioon!Q115)/SUMPRODUCT($J115:$AB115,Eksplikatsioon!$O115:$AG115),"")),"")</f>
        <v/>
      </c>
      <c r="AF115" s="72" t="str">
        <f>IFERROR(IF($G115="Erikasutuses pind (muu)",$E115*M115,IFERROR($E115*M115/SUM($J115:$AB115)*(Eksplikatsioon!R115)/SUMPRODUCT($J115:$AB115,Eksplikatsioon!$O115:$AG115),"")),"")</f>
        <v/>
      </c>
      <c r="AG115" s="72" t="str">
        <f>IFERROR(IF($G115="Erikasutuses pind (muu)",$E115*N115,IFERROR($E115*N115/SUM($J115:$AB115)*(Eksplikatsioon!S115)/SUMPRODUCT($J115:$AB115,Eksplikatsioon!$O115:$AG115),"")),"")</f>
        <v/>
      </c>
      <c r="AH115" s="72" t="str">
        <f>IFERROR(IF($G115="Erikasutuses pind (muu)",$E115*O115,IFERROR($E115*O115/SUM($J115:$AB115)*(Eksplikatsioon!T115)/SUMPRODUCT($J115:$AB115,Eksplikatsioon!$O115:$AG115),"")),"")</f>
        <v/>
      </c>
      <c r="AI115" s="72" t="str">
        <f>IFERROR(IF($G115="Erikasutuses pind (muu)",$E115*P115,IFERROR($E115*P115/SUM($J115:$AB115)*(Eksplikatsioon!U115)/SUMPRODUCT($J115:$AB115,Eksplikatsioon!$O115:$AG115),"")),"")</f>
        <v/>
      </c>
      <c r="AJ115" s="72" t="str">
        <f>IFERROR(IF($G115="Erikasutuses pind (muu)",$E115*Q115,IFERROR($E115*Q115/SUM($J115:$AB115)*(Eksplikatsioon!V115)/SUMPRODUCT($J115:$AB115,Eksplikatsioon!$O115:$AG115),"")),"")</f>
        <v/>
      </c>
      <c r="AK115" s="72" t="str">
        <f>IFERROR(IF($G115="Erikasutuses pind (muu)",$E115*R115,IFERROR($E115*R115/SUM($J115:$AB115)*(Eksplikatsioon!W115)/SUMPRODUCT($J115:$AB115,Eksplikatsioon!$O115:$AG115),"")),"")</f>
        <v/>
      </c>
      <c r="AL115" s="72" t="str">
        <f>IFERROR(IF($G115="Erikasutuses pind (muu)",$E115*S115,IFERROR($E115*S115/SUM($J115:$AB115)*(Eksplikatsioon!X115)/SUMPRODUCT($J115:$AB115,Eksplikatsioon!$O115:$AG115),"")),"")</f>
        <v/>
      </c>
      <c r="AM115" s="72" t="str">
        <f>IFERROR(IF($G115="Erikasutuses pind (muu)",$E115*T115,IFERROR($E115*T115/SUM($J115:$AB115)*(Eksplikatsioon!Y115)/SUMPRODUCT($J115:$AB115,Eksplikatsioon!$O115:$AG115),"")),"")</f>
        <v/>
      </c>
      <c r="AN115" s="72" t="str">
        <f>IFERROR(IF($G115="Erikasutuses pind (muu)",$E115*U115,IFERROR($E115*U115/SUM($J115:$AB115)*(Eksplikatsioon!Z115)/SUMPRODUCT($J115:$AB115,Eksplikatsioon!$O115:$AG115),"")),"")</f>
        <v/>
      </c>
      <c r="AO115" s="72" t="str">
        <f>IFERROR(IF($G115="Erikasutuses pind (muu)",$E115*V115,IFERROR($E115*V115/SUM($J115:$AB115)*(Eksplikatsioon!AA115)/SUMPRODUCT($J115:$AB115,Eksplikatsioon!$O115:$AG115),"")),"")</f>
        <v/>
      </c>
      <c r="AP115" s="72" t="str">
        <f>IFERROR(IF($G115="Erikasutuses pind (muu)",$E115*W115,IFERROR($E115*W115/SUM($J115:$AB115)*(Eksplikatsioon!AB115)/SUMPRODUCT($J115:$AB115,Eksplikatsioon!$O115:$AG115),"")),"")</f>
        <v/>
      </c>
      <c r="AQ115" s="72" t="str">
        <f>IFERROR(IF($G115="Erikasutuses pind (muu)",$E115*X115,IFERROR($E115*X115/SUM($J115:$AB115)*(Eksplikatsioon!AC115)/SUMPRODUCT($J115:$AB115,Eksplikatsioon!$O115:$AG115),"")),"")</f>
        <v/>
      </c>
      <c r="AR115" s="72" t="str">
        <f>IFERROR(IF($G115="Erikasutuses pind (muu)",$E115*Y115,IFERROR($E115*Y115/SUM($J115:$AB115)*(Eksplikatsioon!AD115)/SUMPRODUCT($J115:$AB115,Eksplikatsioon!$O115:$AG115),"")),"")</f>
        <v/>
      </c>
      <c r="AS115" s="72" t="str">
        <f>IFERROR(IF($G115="Erikasutuses pind (muu)",$E115*Z115,IFERROR($E115*Z115/SUM($J115:$AB115)*(Eksplikatsioon!AE115)/SUMPRODUCT($J115:$AB115,Eksplikatsioon!$O115:$AG115),"")),"")</f>
        <v/>
      </c>
      <c r="AT115" s="72" t="str">
        <f>IFERROR(IF($G115="Erikasutuses pind (muu)",$E115*AA115,IFERROR($E115*AA115/SUM($J115:$AB115)*(Eksplikatsioon!AF115)/SUMPRODUCT($J115:$AB115,Eksplikatsioon!$O115:$AG115),"")),"")</f>
        <v/>
      </c>
      <c r="AU115" s="72" t="str">
        <f>IFERROR(IF($G115="Erikasutuses pind (muu)",$E115*AB115,IFERROR($E115*AB115/SUM($J115:$AB115)*(Eksplikatsioon!AG115)/SUMPRODUCT($J115:$AB115,Eksplikatsioon!$O115:$AG115),"")),"")</f>
        <v/>
      </c>
    </row>
    <row r="116" spans="1:47" x14ac:dyDescent="0.25">
      <c r="A116" s="71" t="str">
        <f>IF(Eksplikatsioon!A116=0,"",Eksplikatsioon!A116)</f>
        <v/>
      </c>
      <c r="B116" s="71" t="str">
        <f>IF(Eksplikatsioon!B116=0,"",Eksplikatsioon!B116)</f>
        <v/>
      </c>
      <c r="C116" s="71" t="str">
        <f>IF(Eksplikatsioon!C116=0,"",Eksplikatsioon!C116)</f>
        <v/>
      </c>
      <c r="D116" s="71" t="str">
        <f>IF(Eksplikatsioon!D116=0,"",Eksplikatsioon!D116)</f>
        <v/>
      </c>
      <c r="E116" s="71" t="str">
        <f>IF(Eksplikatsioon!F116=0,"",Eksplikatsioon!F116)</f>
        <v/>
      </c>
      <c r="F116" s="71" t="str">
        <f>IF(Eksplikatsioon!H116=0,"",Eksplikatsioon!H116)</f>
        <v/>
      </c>
      <c r="G116" s="71" t="str">
        <f>IF(Eksplikatsioon!J116=0,"",Eksplikatsioon!J116)</f>
        <v/>
      </c>
      <c r="H116" s="71" t="str">
        <f>IF(Eksplikatsioon!K116=0,"",Eksplikatsioon!K116)</f>
        <v/>
      </c>
      <c r="I116" s="71" t="str">
        <f>IF(Eksplikatsioon!L116=0,"",Eksplikatsioon!L116)</f>
        <v/>
      </c>
      <c r="J116" s="72" t="str">
        <f>IFERROR(IF($G116="Erikasutuses pind (muu)",Eksplikatsioon!O116/SUM(Eksplikatsioon!$O116:'Eksplikatsioon'!$AG116),IF($G116="Erikasutuses pind (korrus)",IFERROR(SUMIFS($E:$E,$G:$G,"Ainukasutuses pind",$C:$C,"Üüritav pind",$H:$H,J$3,$A:$A,$A116)/SUMIFS($E:$E,$G:$G,"Ainukasutuses pind",$C:$C,"Üüritav pind",$A:$A,$A116),0),IF($G116="Erikasutuses pind (hoone)",IFERROR(SUMIFS($E:$E,$G:$G,"Ainukasutuses pind",$C:$C,"Üüritav pind",$H:$H,J$3)/SUMIFS($E:$E,$G:$G,"Ainukasutuses pind",$C:$C,"Üüritav pind"),0),""))),"")</f>
        <v/>
      </c>
      <c r="K116" s="72" t="str">
        <f>IFERROR(IF($G116="Erikasutuses pind (muu)",Eksplikatsioon!P116/SUM(Eksplikatsioon!$O116:'Eksplikatsioon'!$AG116),IF($G116="Erikasutuses pind (korrus)",IFERROR(SUMIFS($E:$E,$G:$G,"Ainukasutuses pind",$C:$C,"Üüritav pind",$H:$H,K$3,$A:$A,$A116)/SUMIFS($E:$E,$G:$G,"Ainukasutuses pind",$C:$C,"Üüritav pind",$A:$A,$A116),0),IF($G116="Erikasutuses pind (hoone)",IFERROR(SUMIFS($E:$E,$G:$G,"Ainukasutuses pind",$C:$C,"Üüritav pind",$H:$H,K$3)/SUMIFS($E:$E,$G:$G,"Ainukasutuses pind",$C:$C,"Üüritav pind"),0),""))),"")</f>
        <v/>
      </c>
      <c r="L116" s="72" t="str">
        <f>IFERROR(IF($G116="Erikasutuses pind (muu)",Eksplikatsioon!Q116/SUM(Eksplikatsioon!$O116:'Eksplikatsioon'!$AG116),IF($G116="Erikasutuses pind (korrus)",IFERROR(SUMIFS($E:$E,$G:$G,"Ainukasutuses pind",$C:$C,"Üüritav pind",$H:$H,L$3,$A:$A,$A116)/SUMIFS($E:$E,$G:$G,"Ainukasutuses pind",$C:$C,"Üüritav pind",$A:$A,$A116),0),IF($G116="Erikasutuses pind (hoone)",IFERROR(SUMIFS($E:$E,$G:$G,"Ainukasutuses pind",$C:$C,"Üüritav pind",$H:$H,L$3)/SUMIFS($E:$E,$G:$G,"Ainukasutuses pind",$C:$C,"Üüritav pind"),0),""))),"")</f>
        <v/>
      </c>
      <c r="M116" s="72" t="str">
        <f>IFERROR(IF($G116="Erikasutuses pind (muu)",Eksplikatsioon!R116/SUM(Eksplikatsioon!$O116:'Eksplikatsioon'!$AG116),IF($G116="Erikasutuses pind (korrus)",IFERROR(SUMIFS($E:$E,$G:$G,"Ainukasutuses pind",$C:$C,"Üüritav pind",$H:$H,M$3,$A:$A,$A116)/SUMIFS($E:$E,$G:$G,"Ainukasutuses pind",$C:$C,"Üüritav pind",$A:$A,$A116),0),IF($G116="Erikasutuses pind (hoone)",IFERROR(SUMIFS($E:$E,$G:$G,"Ainukasutuses pind",$C:$C,"Üüritav pind",$H:$H,M$3)/SUMIFS($E:$E,$G:$G,"Ainukasutuses pind",$C:$C,"Üüritav pind"),0),""))),"")</f>
        <v/>
      </c>
      <c r="N116" s="72" t="str">
        <f>IFERROR(IF($G116="Erikasutuses pind (muu)",Eksplikatsioon!S116/SUM(Eksplikatsioon!$O116:'Eksplikatsioon'!$AG116),IF($G116="Erikasutuses pind (korrus)",IFERROR(SUMIFS($E:$E,$G:$G,"Ainukasutuses pind",$C:$C,"Üüritav pind",$H:$H,N$3,$A:$A,$A116)/SUMIFS($E:$E,$G:$G,"Ainukasutuses pind",$C:$C,"Üüritav pind",$A:$A,$A116),0),IF($G116="Erikasutuses pind (hoone)",IFERROR(SUMIFS($E:$E,$G:$G,"Ainukasutuses pind",$C:$C,"Üüritav pind",$H:$H,N$3)/SUMIFS($E:$E,$G:$G,"Ainukasutuses pind",$C:$C,"Üüritav pind"),0),""))),"")</f>
        <v/>
      </c>
      <c r="O116" s="72" t="str">
        <f>IFERROR(IF($G116="Erikasutuses pind (muu)",Eksplikatsioon!T116/SUM(Eksplikatsioon!$O116:'Eksplikatsioon'!$AG116),IF($G116="Erikasutuses pind (korrus)",IFERROR(SUMIFS($E:$E,$G:$G,"Ainukasutuses pind",$C:$C,"Üüritav pind",$H:$H,O$3,$A:$A,$A116)/SUMIFS($E:$E,$G:$G,"Ainukasutuses pind",$C:$C,"Üüritav pind",$A:$A,$A116),0),IF($G116="Erikasutuses pind (hoone)",IFERROR(SUMIFS($E:$E,$G:$G,"Ainukasutuses pind",$C:$C,"Üüritav pind",$H:$H,O$3)/SUMIFS($E:$E,$G:$G,"Ainukasutuses pind",$C:$C,"Üüritav pind"),0),""))),"")</f>
        <v/>
      </c>
      <c r="P116" s="72" t="str">
        <f>IFERROR(IF($G116="Erikasutuses pind (muu)",Eksplikatsioon!U116/SUM(Eksplikatsioon!$O116:'Eksplikatsioon'!$AG116),IF($G116="Erikasutuses pind (korrus)",IFERROR(SUMIFS($E:$E,$G:$G,"Ainukasutuses pind",$C:$C,"Üüritav pind",$H:$H,P$3,$A:$A,$A116)/SUMIFS($E:$E,$G:$G,"Ainukasutuses pind",$C:$C,"Üüritav pind",$A:$A,$A116),0),IF($G116="Erikasutuses pind (hoone)",IFERROR(SUMIFS($E:$E,$G:$G,"Ainukasutuses pind",$C:$C,"Üüritav pind",$H:$H,P$3)/SUMIFS($E:$E,$G:$G,"Ainukasutuses pind",$C:$C,"Üüritav pind"),0),""))),"")</f>
        <v/>
      </c>
      <c r="Q116" s="72" t="str">
        <f>IFERROR(IF($G116="Erikasutuses pind (muu)",Eksplikatsioon!V116/SUM(Eksplikatsioon!$O116:'Eksplikatsioon'!$AG116),IF($G116="Erikasutuses pind (korrus)",IFERROR(SUMIFS($E:$E,$G:$G,"Ainukasutuses pind",$C:$C,"Üüritav pind",$H:$H,Q$3,$A:$A,$A116)/SUMIFS($E:$E,$G:$G,"Ainukasutuses pind",$C:$C,"Üüritav pind",$A:$A,$A116),0),IF($G116="Erikasutuses pind (hoone)",IFERROR(SUMIFS($E:$E,$G:$G,"Ainukasutuses pind",$C:$C,"Üüritav pind",$H:$H,Q$3)/SUMIFS($E:$E,$G:$G,"Ainukasutuses pind",$C:$C,"Üüritav pind"),0),""))),"")</f>
        <v/>
      </c>
      <c r="R116" s="72" t="str">
        <f>IFERROR(IF($G116="Erikasutuses pind (muu)",Eksplikatsioon!W116/SUM(Eksplikatsioon!$O116:'Eksplikatsioon'!$AG116),IF($G116="Erikasutuses pind (korrus)",IFERROR(SUMIFS($E:$E,$G:$G,"Ainukasutuses pind",$C:$C,"Üüritav pind",$H:$H,R$3,$A:$A,$A116)/SUMIFS($E:$E,$G:$G,"Ainukasutuses pind",$C:$C,"Üüritav pind",$A:$A,$A116),0),IF($G116="Erikasutuses pind (hoone)",IFERROR(SUMIFS($E:$E,$G:$G,"Ainukasutuses pind",$C:$C,"Üüritav pind",$H:$H,R$3)/SUMIFS($E:$E,$G:$G,"Ainukasutuses pind",$C:$C,"Üüritav pind"),0),""))),"")</f>
        <v/>
      </c>
      <c r="S116" s="72" t="str">
        <f>IFERROR(IF($G116="Erikasutuses pind (muu)",Eksplikatsioon!X116/SUM(Eksplikatsioon!$O116:'Eksplikatsioon'!$AG116),IF($G116="Erikasutuses pind (korrus)",IFERROR(SUMIFS($E:$E,$G:$G,"Ainukasutuses pind",$C:$C,"Üüritav pind",$H:$H,S$3,$A:$A,$A116)/SUMIFS($E:$E,$G:$G,"Ainukasutuses pind",$C:$C,"Üüritav pind",$A:$A,$A116),0),IF($G116="Erikasutuses pind (hoone)",IFERROR(SUMIFS($E:$E,$G:$G,"Ainukasutuses pind",$C:$C,"Üüritav pind",$H:$H,S$3)/SUMIFS($E:$E,$G:$G,"Ainukasutuses pind",$C:$C,"Üüritav pind"),0),""))),"")</f>
        <v/>
      </c>
      <c r="T116" s="72" t="str">
        <f>IFERROR(IF($G116="Erikasutuses pind (muu)",Eksplikatsioon!Y116/SUM(Eksplikatsioon!$O116:'Eksplikatsioon'!$AG116),IF($G116="Erikasutuses pind (korrus)",IFERROR(SUMIFS($E:$E,$G:$G,"Ainukasutuses pind",$C:$C,"Üüritav pind",$H:$H,T$3,$A:$A,$A116)/SUMIFS($E:$E,$G:$G,"Ainukasutuses pind",$C:$C,"Üüritav pind",$A:$A,$A116),0),IF($G116="Erikasutuses pind (hoone)",IFERROR(SUMIFS($E:$E,$G:$G,"Ainukasutuses pind",$C:$C,"Üüritav pind",$H:$H,T$3)/SUMIFS($E:$E,$G:$G,"Ainukasutuses pind",$C:$C,"Üüritav pind"),0),""))),"")</f>
        <v/>
      </c>
      <c r="U116" s="72" t="str">
        <f>IFERROR(IF($G116="Erikasutuses pind (muu)",Eksplikatsioon!Z116/SUM(Eksplikatsioon!$O116:'Eksplikatsioon'!$AG116),IF($G116="Erikasutuses pind (korrus)",IFERROR(SUMIFS($E:$E,$G:$G,"Ainukasutuses pind",$C:$C,"Üüritav pind",$H:$H,U$3,$A:$A,$A116)/SUMIFS($E:$E,$G:$G,"Ainukasutuses pind",$C:$C,"Üüritav pind",$A:$A,$A116),0),IF($G116="Erikasutuses pind (hoone)",IFERROR(SUMIFS($E:$E,$G:$G,"Ainukasutuses pind",$C:$C,"Üüritav pind",$H:$H,U$3)/SUMIFS($E:$E,$G:$G,"Ainukasutuses pind",$C:$C,"Üüritav pind"),0),""))),"")</f>
        <v/>
      </c>
      <c r="V116" s="72" t="str">
        <f>IFERROR(IF($G116="Erikasutuses pind (muu)",Eksplikatsioon!AA116/SUM(Eksplikatsioon!$O116:'Eksplikatsioon'!$AG116),IF($G116="Erikasutuses pind (korrus)",IFERROR(SUMIFS($E:$E,$G:$G,"Ainukasutuses pind",$C:$C,"Üüritav pind",$H:$H,V$3,$A:$A,$A116)/SUMIFS($E:$E,$G:$G,"Ainukasutuses pind",$C:$C,"Üüritav pind",$A:$A,$A116),0),IF($G116="Erikasutuses pind (hoone)",IFERROR(SUMIFS($E:$E,$G:$G,"Ainukasutuses pind",$C:$C,"Üüritav pind",$H:$H,V$3)/SUMIFS($E:$E,$G:$G,"Ainukasutuses pind",$C:$C,"Üüritav pind"),0),""))),"")</f>
        <v/>
      </c>
      <c r="W116" s="72" t="str">
        <f>IFERROR(IF($G116="Erikasutuses pind (muu)",Eksplikatsioon!AB116/SUM(Eksplikatsioon!$O116:'Eksplikatsioon'!$AG116),IF($G116="Erikasutuses pind (korrus)",IFERROR(SUMIFS($E:$E,$G:$G,"Ainukasutuses pind",$C:$C,"Üüritav pind",$H:$H,W$3,$A:$A,$A116)/SUMIFS($E:$E,$G:$G,"Ainukasutuses pind",$C:$C,"Üüritav pind",$A:$A,$A116),0),IF($G116="Erikasutuses pind (hoone)",IFERROR(SUMIFS($E:$E,$G:$G,"Ainukasutuses pind",$C:$C,"Üüritav pind",$H:$H,W$3)/SUMIFS($E:$E,$G:$G,"Ainukasutuses pind",$C:$C,"Üüritav pind"),0),""))),"")</f>
        <v/>
      </c>
      <c r="X116" s="72" t="str">
        <f>IFERROR(IF($G116="Erikasutuses pind (muu)",Eksplikatsioon!AC116/SUM(Eksplikatsioon!$O116:'Eksplikatsioon'!$AG116),IF($G116="Erikasutuses pind (korrus)",IFERROR(SUMIFS($E:$E,$G:$G,"Ainukasutuses pind",$C:$C,"Üüritav pind",$H:$H,X$3,$A:$A,$A116)/SUMIFS($E:$E,$G:$G,"Ainukasutuses pind",$C:$C,"Üüritav pind",$A:$A,$A116),0),IF($G116="Erikasutuses pind (hoone)",IFERROR(SUMIFS($E:$E,$G:$G,"Ainukasutuses pind",$C:$C,"Üüritav pind",$H:$H,X$3)/SUMIFS($E:$E,$G:$G,"Ainukasutuses pind",$C:$C,"Üüritav pind"),0),""))),"")</f>
        <v/>
      </c>
      <c r="Y116" s="72" t="str">
        <f>IFERROR(IF($G116="Erikasutuses pind (muu)",Eksplikatsioon!AD116/SUM(Eksplikatsioon!$O116:'Eksplikatsioon'!$AG116),IF($G116="Erikasutuses pind (korrus)",IFERROR(SUMIFS($E:$E,$G:$G,"Ainukasutuses pind",$C:$C,"Üüritav pind",$H:$H,Y$3,$A:$A,$A116)/SUMIFS($E:$E,$G:$G,"Ainukasutuses pind",$C:$C,"Üüritav pind",$A:$A,$A116),0),IF($G116="Erikasutuses pind (hoone)",IFERROR(SUMIFS($E:$E,$G:$G,"Ainukasutuses pind",$C:$C,"Üüritav pind",$H:$H,Y$3)/SUMIFS($E:$E,$G:$G,"Ainukasutuses pind",$C:$C,"Üüritav pind"),0),""))),"")</f>
        <v/>
      </c>
      <c r="Z116" s="72" t="str">
        <f>IFERROR(IF($G116="Erikasutuses pind (muu)",Eksplikatsioon!AE116/SUM(Eksplikatsioon!$O116:'Eksplikatsioon'!$AG116),IF($G116="Erikasutuses pind (korrus)",IFERROR(SUMIFS($E:$E,$G:$G,"Ainukasutuses pind",$C:$C,"Üüritav pind",$H:$H,Z$3,$A:$A,$A116)/SUMIFS($E:$E,$G:$G,"Ainukasutuses pind",$C:$C,"Üüritav pind",$A:$A,$A116),0),IF($G116="Erikasutuses pind (hoone)",IFERROR(SUMIFS($E:$E,$G:$G,"Ainukasutuses pind",$C:$C,"Üüritav pind",$H:$H,Z$3)/SUMIFS($E:$E,$G:$G,"Ainukasutuses pind",$C:$C,"Üüritav pind"),0),""))),"")</f>
        <v/>
      </c>
      <c r="AA116" s="72" t="str">
        <f>IFERROR(IF($G116="Erikasutuses pind (muu)",Eksplikatsioon!AF116/SUM(Eksplikatsioon!$O116:'Eksplikatsioon'!$AG116),IF($G116="Erikasutuses pind (korrus)",IFERROR(SUMIFS($E:$E,$G:$G,"Ainukasutuses pind",$C:$C,"Üüritav pind",$H:$H,AA$3,$A:$A,$A116)/SUMIFS($E:$E,$G:$G,"Ainukasutuses pind",$C:$C,"Üüritav pind",$A:$A,$A116),0),IF($G116="Erikasutuses pind (hoone)",IFERROR(SUMIFS($E:$E,$G:$G,"Ainukasutuses pind",$C:$C,"Üüritav pind",$H:$H,AA$3)/SUMIFS($E:$E,$G:$G,"Ainukasutuses pind",$C:$C,"Üüritav pind"),0),""))),"")</f>
        <v/>
      </c>
      <c r="AB116" s="72" t="str">
        <f>IFERROR(IF($G116="Erikasutuses pind (muu)",Eksplikatsioon!AG116/SUM(Eksplikatsioon!$O116:'Eksplikatsioon'!$AG116),IF($G116="Erikasutuses pind (korrus)",IFERROR(SUMIFS($E:$E,$G:$G,"Ainukasutuses pind",$C:$C,"Üüritav pind",$H:$H,AB$3,$A:$A,$A116)/SUMIFS($E:$E,$G:$G,"Ainukasutuses pind",$C:$C,"Üüritav pind",$A:$A,$A116),0),IF($G116="Erikasutuses pind (hoone)",IFERROR(SUMIFS($E:$E,$G:$G,"Ainukasutuses pind",$C:$C,"Üüritav pind",$H:$H,AB$3)/SUMIFS($E:$E,$G:$G,"Ainukasutuses pind",$C:$C,"Üüritav pind"),0),""))),"")</f>
        <v/>
      </c>
      <c r="AC116" s="72" t="str">
        <f>IFERROR(IF($G116="Erikasutuses pind (muu)",$E116*J116,IFERROR($E116*J116/SUM($J116:$AB116)*(Eksplikatsioon!O116)/SUMPRODUCT($J116:$AB116,Eksplikatsioon!$O116:$AG116),"")),"")</f>
        <v/>
      </c>
      <c r="AD116" s="72" t="str">
        <f>IFERROR(IF($G116="Erikasutuses pind (muu)",$E116*K116,IFERROR($E116*K116/SUM($J116:$AB116)*(Eksplikatsioon!P116)/SUMPRODUCT($J116:$AB116,Eksplikatsioon!$O116:$AG116),"")),"")</f>
        <v/>
      </c>
      <c r="AE116" s="72" t="str">
        <f>IFERROR(IF($G116="Erikasutuses pind (muu)",$E116*L116,IFERROR($E116*L116/SUM($J116:$AB116)*(Eksplikatsioon!Q116)/SUMPRODUCT($J116:$AB116,Eksplikatsioon!$O116:$AG116),"")),"")</f>
        <v/>
      </c>
      <c r="AF116" s="72" t="str">
        <f>IFERROR(IF($G116="Erikasutuses pind (muu)",$E116*M116,IFERROR($E116*M116/SUM($J116:$AB116)*(Eksplikatsioon!R116)/SUMPRODUCT($J116:$AB116,Eksplikatsioon!$O116:$AG116),"")),"")</f>
        <v/>
      </c>
      <c r="AG116" s="72" t="str">
        <f>IFERROR(IF($G116="Erikasutuses pind (muu)",$E116*N116,IFERROR($E116*N116/SUM($J116:$AB116)*(Eksplikatsioon!S116)/SUMPRODUCT($J116:$AB116,Eksplikatsioon!$O116:$AG116),"")),"")</f>
        <v/>
      </c>
      <c r="AH116" s="72" t="str">
        <f>IFERROR(IF($G116="Erikasutuses pind (muu)",$E116*O116,IFERROR($E116*O116/SUM($J116:$AB116)*(Eksplikatsioon!T116)/SUMPRODUCT($J116:$AB116,Eksplikatsioon!$O116:$AG116),"")),"")</f>
        <v/>
      </c>
      <c r="AI116" s="72" t="str">
        <f>IFERROR(IF($G116="Erikasutuses pind (muu)",$E116*P116,IFERROR($E116*P116/SUM($J116:$AB116)*(Eksplikatsioon!U116)/SUMPRODUCT($J116:$AB116,Eksplikatsioon!$O116:$AG116),"")),"")</f>
        <v/>
      </c>
      <c r="AJ116" s="72" t="str">
        <f>IFERROR(IF($G116="Erikasutuses pind (muu)",$E116*Q116,IFERROR($E116*Q116/SUM($J116:$AB116)*(Eksplikatsioon!V116)/SUMPRODUCT($J116:$AB116,Eksplikatsioon!$O116:$AG116),"")),"")</f>
        <v/>
      </c>
      <c r="AK116" s="72" t="str">
        <f>IFERROR(IF($G116="Erikasutuses pind (muu)",$E116*R116,IFERROR($E116*R116/SUM($J116:$AB116)*(Eksplikatsioon!W116)/SUMPRODUCT($J116:$AB116,Eksplikatsioon!$O116:$AG116),"")),"")</f>
        <v/>
      </c>
      <c r="AL116" s="72" t="str">
        <f>IFERROR(IF($G116="Erikasutuses pind (muu)",$E116*S116,IFERROR($E116*S116/SUM($J116:$AB116)*(Eksplikatsioon!X116)/SUMPRODUCT($J116:$AB116,Eksplikatsioon!$O116:$AG116),"")),"")</f>
        <v/>
      </c>
      <c r="AM116" s="72" t="str">
        <f>IFERROR(IF($G116="Erikasutuses pind (muu)",$E116*T116,IFERROR($E116*T116/SUM($J116:$AB116)*(Eksplikatsioon!Y116)/SUMPRODUCT($J116:$AB116,Eksplikatsioon!$O116:$AG116),"")),"")</f>
        <v/>
      </c>
      <c r="AN116" s="72" t="str">
        <f>IFERROR(IF($G116="Erikasutuses pind (muu)",$E116*U116,IFERROR($E116*U116/SUM($J116:$AB116)*(Eksplikatsioon!Z116)/SUMPRODUCT($J116:$AB116,Eksplikatsioon!$O116:$AG116),"")),"")</f>
        <v/>
      </c>
      <c r="AO116" s="72" t="str">
        <f>IFERROR(IF($G116="Erikasutuses pind (muu)",$E116*V116,IFERROR($E116*V116/SUM($J116:$AB116)*(Eksplikatsioon!AA116)/SUMPRODUCT($J116:$AB116,Eksplikatsioon!$O116:$AG116),"")),"")</f>
        <v/>
      </c>
      <c r="AP116" s="72" t="str">
        <f>IFERROR(IF($G116="Erikasutuses pind (muu)",$E116*W116,IFERROR($E116*W116/SUM($J116:$AB116)*(Eksplikatsioon!AB116)/SUMPRODUCT($J116:$AB116,Eksplikatsioon!$O116:$AG116),"")),"")</f>
        <v/>
      </c>
      <c r="AQ116" s="72" t="str">
        <f>IFERROR(IF($G116="Erikasutuses pind (muu)",$E116*X116,IFERROR($E116*X116/SUM($J116:$AB116)*(Eksplikatsioon!AC116)/SUMPRODUCT($J116:$AB116,Eksplikatsioon!$O116:$AG116),"")),"")</f>
        <v/>
      </c>
      <c r="AR116" s="72" t="str">
        <f>IFERROR(IF($G116="Erikasutuses pind (muu)",$E116*Y116,IFERROR($E116*Y116/SUM($J116:$AB116)*(Eksplikatsioon!AD116)/SUMPRODUCT($J116:$AB116,Eksplikatsioon!$O116:$AG116),"")),"")</f>
        <v/>
      </c>
      <c r="AS116" s="72" t="str">
        <f>IFERROR(IF($G116="Erikasutuses pind (muu)",$E116*Z116,IFERROR($E116*Z116/SUM($J116:$AB116)*(Eksplikatsioon!AE116)/SUMPRODUCT($J116:$AB116,Eksplikatsioon!$O116:$AG116),"")),"")</f>
        <v/>
      </c>
      <c r="AT116" s="72" t="str">
        <f>IFERROR(IF($G116="Erikasutuses pind (muu)",$E116*AA116,IFERROR($E116*AA116/SUM($J116:$AB116)*(Eksplikatsioon!AF116)/SUMPRODUCT($J116:$AB116,Eksplikatsioon!$O116:$AG116),"")),"")</f>
        <v/>
      </c>
      <c r="AU116" s="72" t="str">
        <f>IFERROR(IF($G116="Erikasutuses pind (muu)",$E116*AB116,IFERROR($E116*AB116/SUM($J116:$AB116)*(Eksplikatsioon!AG116)/SUMPRODUCT($J116:$AB116,Eksplikatsioon!$O116:$AG116),"")),"")</f>
        <v/>
      </c>
    </row>
    <row r="117" spans="1:47" x14ac:dyDescent="0.25">
      <c r="A117" s="71" t="str">
        <f>IF(Eksplikatsioon!A117=0,"",Eksplikatsioon!A117)</f>
        <v/>
      </c>
      <c r="B117" s="71" t="str">
        <f>IF(Eksplikatsioon!B117=0,"",Eksplikatsioon!B117)</f>
        <v/>
      </c>
      <c r="C117" s="71" t="str">
        <f>IF(Eksplikatsioon!C117=0,"",Eksplikatsioon!C117)</f>
        <v/>
      </c>
      <c r="D117" s="71" t="str">
        <f>IF(Eksplikatsioon!D117=0,"",Eksplikatsioon!D117)</f>
        <v/>
      </c>
      <c r="E117" s="71" t="str">
        <f>IF(Eksplikatsioon!F117=0,"",Eksplikatsioon!F117)</f>
        <v/>
      </c>
      <c r="F117" s="71" t="str">
        <f>IF(Eksplikatsioon!H117=0,"",Eksplikatsioon!H117)</f>
        <v/>
      </c>
      <c r="G117" s="71" t="str">
        <f>IF(Eksplikatsioon!J117=0,"",Eksplikatsioon!J117)</f>
        <v/>
      </c>
      <c r="H117" s="71" t="str">
        <f>IF(Eksplikatsioon!K117=0,"",Eksplikatsioon!K117)</f>
        <v/>
      </c>
      <c r="I117" s="71" t="str">
        <f>IF(Eksplikatsioon!L117=0,"",Eksplikatsioon!L117)</f>
        <v/>
      </c>
      <c r="J117" s="72" t="str">
        <f>IFERROR(IF($G117="Erikasutuses pind (muu)",Eksplikatsioon!O117/SUM(Eksplikatsioon!$O117:'Eksplikatsioon'!$AG117),IF($G117="Erikasutuses pind (korrus)",IFERROR(SUMIFS($E:$E,$G:$G,"Ainukasutuses pind",$C:$C,"Üüritav pind",$H:$H,J$3,$A:$A,$A117)/SUMIFS($E:$E,$G:$G,"Ainukasutuses pind",$C:$C,"Üüritav pind",$A:$A,$A117),0),IF($G117="Erikasutuses pind (hoone)",IFERROR(SUMIFS($E:$E,$G:$G,"Ainukasutuses pind",$C:$C,"Üüritav pind",$H:$H,J$3)/SUMIFS($E:$E,$G:$G,"Ainukasutuses pind",$C:$C,"Üüritav pind"),0),""))),"")</f>
        <v/>
      </c>
      <c r="K117" s="72" t="str">
        <f>IFERROR(IF($G117="Erikasutuses pind (muu)",Eksplikatsioon!P117/SUM(Eksplikatsioon!$O117:'Eksplikatsioon'!$AG117),IF($G117="Erikasutuses pind (korrus)",IFERROR(SUMIFS($E:$E,$G:$G,"Ainukasutuses pind",$C:$C,"Üüritav pind",$H:$H,K$3,$A:$A,$A117)/SUMIFS($E:$E,$G:$G,"Ainukasutuses pind",$C:$C,"Üüritav pind",$A:$A,$A117),0),IF($G117="Erikasutuses pind (hoone)",IFERROR(SUMIFS($E:$E,$G:$G,"Ainukasutuses pind",$C:$C,"Üüritav pind",$H:$H,K$3)/SUMIFS($E:$E,$G:$G,"Ainukasutuses pind",$C:$C,"Üüritav pind"),0),""))),"")</f>
        <v/>
      </c>
      <c r="L117" s="72" t="str">
        <f>IFERROR(IF($G117="Erikasutuses pind (muu)",Eksplikatsioon!Q117/SUM(Eksplikatsioon!$O117:'Eksplikatsioon'!$AG117),IF($G117="Erikasutuses pind (korrus)",IFERROR(SUMIFS($E:$E,$G:$G,"Ainukasutuses pind",$C:$C,"Üüritav pind",$H:$H,L$3,$A:$A,$A117)/SUMIFS($E:$E,$G:$G,"Ainukasutuses pind",$C:$C,"Üüritav pind",$A:$A,$A117),0),IF($G117="Erikasutuses pind (hoone)",IFERROR(SUMIFS($E:$E,$G:$G,"Ainukasutuses pind",$C:$C,"Üüritav pind",$H:$H,L$3)/SUMIFS($E:$E,$G:$G,"Ainukasutuses pind",$C:$C,"Üüritav pind"),0),""))),"")</f>
        <v/>
      </c>
      <c r="M117" s="72" t="str">
        <f>IFERROR(IF($G117="Erikasutuses pind (muu)",Eksplikatsioon!R117/SUM(Eksplikatsioon!$O117:'Eksplikatsioon'!$AG117),IF($G117="Erikasutuses pind (korrus)",IFERROR(SUMIFS($E:$E,$G:$G,"Ainukasutuses pind",$C:$C,"Üüritav pind",$H:$H,M$3,$A:$A,$A117)/SUMIFS($E:$E,$G:$G,"Ainukasutuses pind",$C:$C,"Üüritav pind",$A:$A,$A117),0),IF($G117="Erikasutuses pind (hoone)",IFERROR(SUMIFS($E:$E,$G:$G,"Ainukasutuses pind",$C:$C,"Üüritav pind",$H:$H,M$3)/SUMIFS($E:$E,$G:$G,"Ainukasutuses pind",$C:$C,"Üüritav pind"),0),""))),"")</f>
        <v/>
      </c>
      <c r="N117" s="72" t="str">
        <f>IFERROR(IF($G117="Erikasutuses pind (muu)",Eksplikatsioon!S117/SUM(Eksplikatsioon!$O117:'Eksplikatsioon'!$AG117),IF($G117="Erikasutuses pind (korrus)",IFERROR(SUMIFS($E:$E,$G:$G,"Ainukasutuses pind",$C:$C,"Üüritav pind",$H:$H,N$3,$A:$A,$A117)/SUMIFS($E:$E,$G:$G,"Ainukasutuses pind",$C:$C,"Üüritav pind",$A:$A,$A117),0),IF($G117="Erikasutuses pind (hoone)",IFERROR(SUMIFS($E:$E,$G:$G,"Ainukasutuses pind",$C:$C,"Üüritav pind",$H:$H,N$3)/SUMIFS($E:$E,$G:$G,"Ainukasutuses pind",$C:$C,"Üüritav pind"),0),""))),"")</f>
        <v/>
      </c>
      <c r="O117" s="72" t="str">
        <f>IFERROR(IF($G117="Erikasutuses pind (muu)",Eksplikatsioon!T117/SUM(Eksplikatsioon!$O117:'Eksplikatsioon'!$AG117),IF($G117="Erikasutuses pind (korrus)",IFERROR(SUMIFS($E:$E,$G:$G,"Ainukasutuses pind",$C:$C,"Üüritav pind",$H:$H,O$3,$A:$A,$A117)/SUMIFS($E:$E,$G:$G,"Ainukasutuses pind",$C:$C,"Üüritav pind",$A:$A,$A117),0),IF($G117="Erikasutuses pind (hoone)",IFERROR(SUMIFS($E:$E,$G:$G,"Ainukasutuses pind",$C:$C,"Üüritav pind",$H:$H,O$3)/SUMIFS($E:$E,$G:$G,"Ainukasutuses pind",$C:$C,"Üüritav pind"),0),""))),"")</f>
        <v/>
      </c>
      <c r="P117" s="72" t="str">
        <f>IFERROR(IF($G117="Erikasutuses pind (muu)",Eksplikatsioon!U117/SUM(Eksplikatsioon!$O117:'Eksplikatsioon'!$AG117),IF($G117="Erikasutuses pind (korrus)",IFERROR(SUMIFS($E:$E,$G:$G,"Ainukasutuses pind",$C:$C,"Üüritav pind",$H:$H,P$3,$A:$A,$A117)/SUMIFS($E:$E,$G:$G,"Ainukasutuses pind",$C:$C,"Üüritav pind",$A:$A,$A117),0),IF($G117="Erikasutuses pind (hoone)",IFERROR(SUMIFS($E:$E,$G:$G,"Ainukasutuses pind",$C:$C,"Üüritav pind",$H:$H,P$3)/SUMIFS($E:$E,$G:$G,"Ainukasutuses pind",$C:$C,"Üüritav pind"),0),""))),"")</f>
        <v/>
      </c>
      <c r="Q117" s="72" t="str">
        <f>IFERROR(IF($G117="Erikasutuses pind (muu)",Eksplikatsioon!V117/SUM(Eksplikatsioon!$O117:'Eksplikatsioon'!$AG117),IF($G117="Erikasutuses pind (korrus)",IFERROR(SUMIFS($E:$E,$G:$G,"Ainukasutuses pind",$C:$C,"Üüritav pind",$H:$H,Q$3,$A:$A,$A117)/SUMIFS($E:$E,$G:$G,"Ainukasutuses pind",$C:$C,"Üüritav pind",$A:$A,$A117),0),IF($G117="Erikasutuses pind (hoone)",IFERROR(SUMIFS($E:$E,$G:$G,"Ainukasutuses pind",$C:$C,"Üüritav pind",$H:$H,Q$3)/SUMIFS($E:$E,$G:$G,"Ainukasutuses pind",$C:$C,"Üüritav pind"),0),""))),"")</f>
        <v/>
      </c>
      <c r="R117" s="72" t="str">
        <f>IFERROR(IF($G117="Erikasutuses pind (muu)",Eksplikatsioon!W117/SUM(Eksplikatsioon!$O117:'Eksplikatsioon'!$AG117),IF($G117="Erikasutuses pind (korrus)",IFERROR(SUMIFS($E:$E,$G:$G,"Ainukasutuses pind",$C:$C,"Üüritav pind",$H:$H,R$3,$A:$A,$A117)/SUMIFS($E:$E,$G:$G,"Ainukasutuses pind",$C:$C,"Üüritav pind",$A:$A,$A117),0),IF($G117="Erikasutuses pind (hoone)",IFERROR(SUMIFS($E:$E,$G:$G,"Ainukasutuses pind",$C:$C,"Üüritav pind",$H:$H,R$3)/SUMIFS($E:$E,$G:$G,"Ainukasutuses pind",$C:$C,"Üüritav pind"),0),""))),"")</f>
        <v/>
      </c>
      <c r="S117" s="72" t="str">
        <f>IFERROR(IF($G117="Erikasutuses pind (muu)",Eksplikatsioon!X117/SUM(Eksplikatsioon!$O117:'Eksplikatsioon'!$AG117),IF($G117="Erikasutuses pind (korrus)",IFERROR(SUMIFS($E:$E,$G:$G,"Ainukasutuses pind",$C:$C,"Üüritav pind",$H:$H,S$3,$A:$A,$A117)/SUMIFS($E:$E,$G:$G,"Ainukasutuses pind",$C:$C,"Üüritav pind",$A:$A,$A117),0),IF($G117="Erikasutuses pind (hoone)",IFERROR(SUMIFS($E:$E,$G:$G,"Ainukasutuses pind",$C:$C,"Üüritav pind",$H:$H,S$3)/SUMIFS($E:$E,$G:$G,"Ainukasutuses pind",$C:$C,"Üüritav pind"),0),""))),"")</f>
        <v/>
      </c>
      <c r="T117" s="72" t="str">
        <f>IFERROR(IF($G117="Erikasutuses pind (muu)",Eksplikatsioon!Y117/SUM(Eksplikatsioon!$O117:'Eksplikatsioon'!$AG117),IF($G117="Erikasutuses pind (korrus)",IFERROR(SUMIFS($E:$E,$G:$G,"Ainukasutuses pind",$C:$C,"Üüritav pind",$H:$H,T$3,$A:$A,$A117)/SUMIFS($E:$E,$G:$G,"Ainukasutuses pind",$C:$C,"Üüritav pind",$A:$A,$A117),0),IF($G117="Erikasutuses pind (hoone)",IFERROR(SUMIFS($E:$E,$G:$G,"Ainukasutuses pind",$C:$C,"Üüritav pind",$H:$H,T$3)/SUMIFS($E:$E,$G:$G,"Ainukasutuses pind",$C:$C,"Üüritav pind"),0),""))),"")</f>
        <v/>
      </c>
      <c r="U117" s="72" t="str">
        <f>IFERROR(IF($G117="Erikasutuses pind (muu)",Eksplikatsioon!Z117/SUM(Eksplikatsioon!$O117:'Eksplikatsioon'!$AG117),IF($G117="Erikasutuses pind (korrus)",IFERROR(SUMIFS($E:$E,$G:$G,"Ainukasutuses pind",$C:$C,"Üüritav pind",$H:$H,U$3,$A:$A,$A117)/SUMIFS($E:$E,$G:$G,"Ainukasutuses pind",$C:$C,"Üüritav pind",$A:$A,$A117),0),IF($G117="Erikasutuses pind (hoone)",IFERROR(SUMIFS($E:$E,$G:$G,"Ainukasutuses pind",$C:$C,"Üüritav pind",$H:$H,U$3)/SUMIFS($E:$E,$G:$G,"Ainukasutuses pind",$C:$C,"Üüritav pind"),0),""))),"")</f>
        <v/>
      </c>
      <c r="V117" s="72" t="str">
        <f>IFERROR(IF($G117="Erikasutuses pind (muu)",Eksplikatsioon!AA117/SUM(Eksplikatsioon!$O117:'Eksplikatsioon'!$AG117),IF($G117="Erikasutuses pind (korrus)",IFERROR(SUMIFS($E:$E,$G:$G,"Ainukasutuses pind",$C:$C,"Üüritav pind",$H:$H,V$3,$A:$A,$A117)/SUMIFS($E:$E,$G:$G,"Ainukasutuses pind",$C:$C,"Üüritav pind",$A:$A,$A117),0),IF($G117="Erikasutuses pind (hoone)",IFERROR(SUMIFS($E:$E,$G:$G,"Ainukasutuses pind",$C:$C,"Üüritav pind",$H:$H,V$3)/SUMIFS($E:$E,$G:$G,"Ainukasutuses pind",$C:$C,"Üüritav pind"),0),""))),"")</f>
        <v/>
      </c>
      <c r="W117" s="72" t="str">
        <f>IFERROR(IF($G117="Erikasutuses pind (muu)",Eksplikatsioon!AB117/SUM(Eksplikatsioon!$O117:'Eksplikatsioon'!$AG117),IF($G117="Erikasutuses pind (korrus)",IFERROR(SUMIFS($E:$E,$G:$G,"Ainukasutuses pind",$C:$C,"Üüritav pind",$H:$H,W$3,$A:$A,$A117)/SUMIFS($E:$E,$G:$G,"Ainukasutuses pind",$C:$C,"Üüritav pind",$A:$A,$A117),0),IF($G117="Erikasutuses pind (hoone)",IFERROR(SUMIFS($E:$E,$G:$G,"Ainukasutuses pind",$C:$C,"Üüritav pind",$H:$H,W$3)/SUMIFS($E:$E,$G:$G,"Ainukasutuses pind",$C:$C,"Üüritav pind"),0),""))),"")</f>
        <v/>
      </c>
      <c r="X117" s="72" t="str">
        <f>IFERROR(IF($G117="Erikasutuses pind (muu)",Eksplikatsioon!AC117/SUM(Eksplikatsioon!$O117:'Eksplikatsioon'!$AG117),IF($G117="Erikasutuses pind (korrus)",IFERROR(SUMIFS($E:$E,$G:$G,"Ainukasutuses pind",$C:$C,"Üüritav pind",$H:$H,X$3,$A:$A,$A117)/SUMIFS($E:$E,$G:$G,"Ainukasutuses pind",$C:$C,"Üüritav pind",$A:$A,$A117),0),IF($G117="Erikasutuses pind (hoone)",IFERROR(SUMIFS($E:$E,$G:$G,"Ainukasutuses pind",$C:$C,"Üüritav pind",$H:$H,X$3)/SUMIFS($E:$E,$G:$G,"Ainukasutuses pind",$C:$C,"Üüritav pind"),0),""))),"")</f>
        <v/>
      </c>
      <c r="Y117" s="72" t="str">
        <f>IFERROR(IF($G117="Erikasutuses pind (muu)",Eksplikatsioon!AD117/SUM(Eksplikatsioon!$O117:'Eksplikatsioon'!$AG117),IF($G117="Erikasutuses pind (korrus)",IFERROR(SUMIFS($E:$E,$G:$G,"Ainukasutuses pind",$C:$C,"Üüritav pind",$H:$H,Y$3,$A:$A,$A117)/SUMIFS($E:$E,$G:$G,"Ainukasutuses pind",$C:$C,"Üüritav pind",$A:$A,$A117),0),IF($G117="Erikasutuses pind (hoone)",IFERROR(SUMIFS($E:$E,$G:$G,"Ainukasutuses pind",$C:$C,"Üüritav pind",$H:$H,Y$3)/SUMIFS($E:$E,$G:$G,"Ainukasutuses pind",$C:$C,"Üüritav pind"),0),""))),"")</f>
        <v/>
      </c>
      <c r="Z117" s="72" t="str">
        <f>IFERROR(IF($G117="Erikasutuses pind (muu)",Eksplikatsioon!AE117/SUM(Eksplikatsioon!$O117:'Eksplikatsioon'!$AG117),IF($G117="Erikasutuses pind (korrus)",IFERROR(SUMIFS($E:$E,$G:$G,"Ainukasutuses pind",$C:$C,"Üüritav pind",$H:$H,Z$3,$A:$A,$A117)/SUMIFS($E:$E,$G:$G,"Ainukasutuses pind",$C:$C,"Üüritav pind",$A:$A,$A117),0),IF($G117="Erikasutuses pind (hoone)",IFERROR(SUMIFS($E:$E,$G:$G,"Ainukasutuses pind",$C:$C,"Üüritav pind",$H:$H,Z$3)/SUMIFS($E:$E,$G:$G,"Ainukasutuses pind",$C:$C,"Üüritav pind"),0),""))),"")</f>
        <v/>
      </c>
      <c r="AA117" s="72" t="str">
        <f>IFERROR(IF($G117="Erikasutuses pind (muu)",Eksplikatsioon!AF117/SUM(Eksplikatsioon!$O117:'Eksplikatsioon'!$AG117),IF($G117="Erikasutuses pind (korrus)",IFERROR(SUMIFS($E:$E,$G:$G,"Ainukasutuses pind",$C:$C,"Üüritav pind",$H:$H,AA$3,$A:$A,$A117)/SUMIFS($E:$E,$G:$G,"Ainukasutuses pind",$C:$C,"Üüritav pind",$A:$A,$A117),0),IF($G117="Erikasutuses pind (hoone)",IFERROR(SUMIFS($E:$E,$G:$G,"Ainukasutuses pind",$C:$C,"Üüritav pind",$H:$H,AA$3)/SUMIFS($E:$E,$G:$G,"Ainukasutuses pind",$C:$C,"Üüritav pind"),0),""))),"")</f>
        <v/>
      </c>
      <c r="AB117" s="72" t="str">
        <f>IFERROR(IF($G117="Erikasutuses pind (muu)",Eksplikatsioon!AG117/SUM(Eksplikatsioon!$O117:'Eksplikatsioon'!$AG117),IF($G117="Erikasutuses pind (korrus)",IFERROR(SUMIFS($E:$E,$G:$G,"Ainukasutuses pind",$C:$C,"Üüritav pind",$H:$H,AB$3,$A:$A,$A117)/SUMIFS($E:$E,$G:$G,"Ainukasutuses pind",$C:$C,"Üüritav pind",$A:$A,$A117),0),IF($G117="Erikasutuses pind (hoone)",IFERROR(SUMIFS($E:$E,$G:$G,"Ainukasutuses pind",$C:$C,"Üüritav pind",$H:$H,AB$3)/SUMIFS($E:$E,$G:$G,"Ainukasutuses pind",$C:$C,"Üüritav pind"),0),""))),"")</f>
        <v/>
      </c>
      <c r="AC117" s="72" t="str">
        <f>IFERROR(IF($G117="Erikasutuses pind (muu)",$E117*J117,IFERROR($E117*J117/SUM($J117:$AB117)*(Eksplikatsioon!O117)/SUMPRODUCT($J117:$AB117,Eksplikatsioon!$O117:$AG117),"")),"")</f>
        <v/>
      </c>
      <c r="AD117" s="72" t="str">
        <f>IFERROR(IF($G117="Erikasutuses pind (muu)",$E117*K117,IFERROR($E117*K117/SUM($J117:$AB117)*(Eksplikatsioon!P117)/SUMPRODUCT($J117:$AB117,Eksplikatsioon!$O117:$AG117),"")),"")</f>
        <v/>
      </c>
      <c r="AE117" s="72" t="str">
        <f>IFERROR(IF($G117="Erikasutuses pind (muu)",$E117*L117,IFERROR($E117*L117/SUM($J117:$AB117)*(Eksplikatsioon!Q117)/SUMPRODUCT($J117:$AB117,Eksplikatsioon!$O117:$AG117),"")),"")</f>
        <v/>
      </c>
      <c r="AF117" s="72" t="str">
        <f>IFERROR(IF($G117="Erikasutuses pind (muu)",$E117*M117,IFERROR($E117*M117/SUM($J117:$AB117)*(Eksplikatsioon!R117)/SUMPRODUCT($J117:$AB117,Eksplikatsioon!$O117:$AG117),"")),"")</f>
        <v/>
      </c>
      <c r="AG117" s="72" t="str">
        <f>IFERROR(IF($G117="Erikasutuses pind (muu)",$E117*N117,IFERROR($E117*N117/SUM($J117:$AB117)*(Eksplikatsioon!S117)/SUMPRODUCT($J117:$AB117,Eksplikatsioon!$O117:$AG117),"")),"")</f>
        <v/>
      </c>
      <c r="AH117" s="72" t="str">
        <f>IFERROR(IF($G117="Erikasutuses pind (muu)",$E117*O117,IFERROR($E117*O117/SUM($J117:$AB117)*(Eksplikatsioon!T117)/SUMPRODUCT($J117:$AB117,Eksplikatsioon!$O117:$AG117),"")),"")</f>
        <v/>
      </c>
      <c r="AI117" s="72" t="str">
        <f>IFERROR(IF($G117="Erikasutuses pind (muu)",$E117*P117,IFERROR($E117*P117/SUM($J117:$AB117)*(Eksplikatsioon!U117)/SUMPRODUCT($J117:$AB117,Eksplikatsioon!$O117:$AG117),"")),"")</f>
        <v/>
      </c>
      <c r="AJ117" s="72" t="str">
        <f>IFERROR(IF($G117="Erikasutuses pind (muu)",$E117*Q117,IFERROR($E117*Q117/SUM($J117:$AB117)*(Eksplikatsioon!V117)/SUMPRODUCT($J117:$AB117,Eksplikatsioon!$O117:$AG117),"")),"")</f>
        <v/>
      </c>
      <c r="AK117" s="72" t="str">
        <f>IFERROR(IF($G117="Erikasutuses pind (muu)",$E117*R117,IFERROR($E117*R117/SUM($J117:$AB117)*(Eksplikatsioon!W117)/SUMPRODUCT($J117:$AB117,Eksplikatsioon!$O117:$AG117),"")),"")</f>
        <v/>
      </c>
      <c r="AL117" s="72" t="str">
        <f>IFERROR(IF($G117="Erikasutuses pind (muu)",$E117*S117,IFERROR($E117*S117/SUM($J117:$AB117)*(Eksplikatsioon!X117)/SUMPRODUCT($J117:$AB117,Eksplikatsioon!$O117:$AG117),"")),"")</f>
        <v/>
      </c>
      <c r="AM117" s="72" t="str">
        <f>IFERROR(IF($G117="Erikasutuses pind (muu)",$E117*T117,IFERROR($E117*T117/SUM($J117:$AB117)*(Eksplikatsioon!Y117)/SUMPRODUCT($J117:$AB117,Eksplikatsioon!$O117:$AG117),"")),"")</f>
        <v/>
      </c>
      <c r="AN117" s="72" t="str">
        <f>IFERROR(IF($G117="Erikasutuses pind (muu)",$E117*U117,IFERROR($E117*U117/SUM($J117:$AB117)*(Eksplikatsioon!Z117)/SUMPRODUCT($J117:$AB117,Eksplikatsioon!$O117:$AG117),"")),"")</f>
        <v/>
      </c>
      <c r="AO117" s="72" t="str">
        <f>IFERROR(IF($G117="Erikasutuses pind (muu)",$E117*V117,IFERROR($E117*V117/SUM($J117:$AB117)*(Eksplikatsioon!AA117)/SUMPRODUCT($J117:$AB117,Eksplikatsioon!$O117:$AG117),"")),"")</f>
        <v/>
      </c>
      <c r="AP117" s="72" t="str">
        <f>IFERROR(IF($G117="Erikasutuses pind (muu)",$E117*W117,IFERROR($E117*W117/SUM($J117:$AB117)*(Eksplikatsioon!AB117)/SUMPRODUCT($J117:$AB117,Eksplikatsioon!$O117:$AG117),"")),"")</f>
        <v/>
      </c>
      <c r="AQ117" s="72" t="str">
        <f>IFERROR(IF($G117="Erikasutuses pind (muu)",$E117*X117,IFERROR($E117*X117/SUM($J117:$AB117)*(Eksplikatsioon!AC117)/SUMPRODUCT($J117:$AB117,Eksplikatsioon!$O117:$AG117),"")),"")</f>
        <v/>
      </c>
      <c r="AR117" s="72" t="str">
        <f>IFERROR(IF($G117="Erikasutuses pind (muu)",$E117*Y117,IFERROR($E117*Y117/SUM($J117:$AB117)*(Eksplikatsioon!AD117)/SUMPRODUCT($J117:$AB117,Eksplikatsioon!$O117:$AG117),"")),"")</f>
        <v/>
      </c>
      <c r="AS117" s="72" t="str">
        <f>IFERROR(IF($G117="Erikasutuses pind (muu)",$E117*Z117,IFERROR($E117*Z117/SUM($J117:$AB117)*(Eksplikatsioon!AE117)/SUMPRODUCT($J117:$AB117,Eksplikatsioon!$O117:$AG117),"")),"")</f>
        <v/>
      </c>
      <c r="AT117" s="72" t="str">
        <f>IFERROR(IF($G117="Erikasutuses pind (muu)",$E117*AA117,IFERROR($E117*AA117/SUM($J117:$AB117)*(Eksplikatsioon!AF117)/SUMPRODUCT($J117:$AB117,Eksplikatsioon!$O117:$AG117),"")),"")</f>
        <v/>
      </c>
      <c r="AU117" s="72" t="str">
        <f>IFERROR(IF($G117="Erikasutuses pind (muu)",$E117*AB117,IFERROR($E117*AB117/SUM($J117:$AB117)*(Eksplikatsioon!AG117)/SUMPRODUCT($J117:$AB117,Eksplikatsioon!$O117:$AG117),"")),"")</f>
        <v/>
      </c>
    </row>
    <row r="118" spans="1:47" x14ac:dyDescent="0.25">
      <c r="A118" s="71" t="str">
        <f>IF(Eksplikatsioon!A118=0,"",Eksplikatsioon!A118)</f>
        <v/>
      </c>
      <c r="B118" s="71" t="str">
        <f>IF(Eksplikatsioon!B118=0,"",Eksplikatsioon!B118)</f>
        <v/>
      </c>
      <c r="C118" s="71" t="str">
        <f>IF(Eksplikatsioon!C118=0,"",Eksplikatsioon!C118)</f>
        <v/>
      </c>
      <c r="D118" s="71" t="str">
        <f>IF(Eksplikatsioon!D118=0,"",Eksplikatsioon!D118)</f>
        <v/>
      </c>
      <c r="E118" s="71" t="str">
        <f>IF(Eksplikatsioon!F118=0,"",Eksplikatsioon!F118)</f>
        <v/>
      </c>
      <c r="F118" s="71" t="str">
        <f>IF(Eksplikatsioon!H118=0,"",Eksplikatsioon!H118)</f>
        <v/>
      </c>
      <c r="G118" s="71" t="str">
        <f>IF(Eksplikatsioon!J118=0,"",Eksplikatsioon!J118)</f>
        <v/>
      </c>
      <c r="H118" s="71" t="str">
        <f>IF(Eksplikatsioon!K118=0,"",Eksplikatsioon!K118)</f>
        <v/>
      </c>
      <c r="I118" s="71" t="str">
        <f>IF(Eksplikatsioon!L118=0,"",Eksplikatsioon!L118)</f>
        <v/>
      </c>
      <c r="J118" s="72" t="str">
        <f>IFERROR(IF($G118="Erikasutuses pind (muu)",Eksplikatsioon!O118/SUM(Eksplikatsioon!$O118:'Eksplikatsioon'!$AG118),IF($G118="Erikasutuses pind (korrus)",IFERROR(SUMIFS($E:$E,$G:$G,"Ainukasutuses pind",$C:$C,"Üüritav pind",$H:$H,J$3,$A:$A,$A118)/SUMIFS($E:$E,$G:$G,"Ainukasutuses pind",$C:$C,"Üüritav pind",$A:$A,$A118),0),IF($G118="Erikasutuses pind (hoone)",IFERROR(SUMIFS($E:$E,$G:$G,"Ainukasutuses pind",$C:$C,"Üüritav pind",$H:$H,J$3)/SUMIFS($E:$E,$G:$G,"Ainukasutuses pind",$C:$C,"Üüritav pind"),0),""))),"")</f>
        <v/>
      </c>
      <c r="K118" s="72" t="str">
        <f>IFERROR(IF($G118="Erikasutuses pind (muu)",Eksplikatsioon!P118/SUM(Eksplikatsioon!$O118:'Eksplikatsioon'!$AG118),IF($G118="Erikasutuses pind (korrus)",IFERROR(SUMIFS($E:$E,$G:$G,"Ainukasutuses pind",$C:$C,"Üüritav pind",$H:$H,K$3,$A:$A,$A118)/SUMIFS($E:$E,$G:$G,"Ainukasutuses pind",$C:$C,"Üüritav pind",$A:$A,$A118),0),IF($G118="Erikasutuses pind (hoone)",IFERROR(SUMIFS($E:$E,$G:$G,"Ainukasutuses pind",$C:$C,"Üüritav pind",$H:$H,K$3)/SUMIFS($E:$E,$G:$G,"Ainukasutuses pind",$C:$C,"Üüritav pind"),0),""))),"")</f>
        <v/>
      </c>
      <c r="L118" s="72" t="str">
        <f>IFERROR(IF($G118="Erikasutuses pind (muu)",Eksplikatsioon!Q118/SUM(Eksplikatsioon!$O118:'Eksplikatsioon'!$AG118),IF($G118="Erikasutuses pind (korrus)",IFERROR(SUMIFS($E:$E,$G:$G,"Ainukasutuses pind",$C:$C,"Üüritav pind",$H:$H,L$3,$A:$A,$A118)/SUMIFS($E:$E,$G:$G,"Ainukasutuses pind",$C:$C,"Üüritav pind",$A:$A,$A118),0),IF($G118="Erikasutuses pind (hoone)",IFERROR(SUMIFS($E:$E,$G:$G,"Ainukasutuses pind",$C:$C,"Üüritav pind",$H:$H,L$3)/SUMIFS($E:$E,$G:$G,"Ainukasutuses pind",$C:$C,"Üüritav pind"),0),""))),"")</f>
        <v/>
      </c>
      <c r="M118" s="72" t="str">
        <f>IFERROR(IF($G118="Erikasutuses pind (muu)",Eksplikatsioon!R118/SUM(Eksplikatsioon!$O118:'Eksplikatsioon'!$AG118),IF($G118="Erikasutuses pind (korrus)",IFERROR(SUMIFS($E:$E,$G:$G,"Ainukasutuses pind",$C:$C,"Üüritav pind",$H:$H,M$3,$A:$A,$A118)/SUMIFS($E:$E,$G:$G,"Ainukasutuses pind",$C:$C,"Üüritav pind",$A:$A,$A118),0),IF($G118="Erikasutuses pind (hoone)",IFERROR(SUMIFS($E:$E,$G:$G,"Ainukasutuses pind",$C:$C,"Üüritav pind",$H:$H,M$3)/SUMIFS($E:$E,$G:$G,"Ainukasutuses pind",$C:$C,"Üüritav pind"),0),""))),"")</f>
        <v/>
      </c>
      <c r="N118" s="72" t="str">
        <f>IFERROR(IF($G118="Erikasutuses pind (muu)",Eksplikatsioon!S118/SUM(Eksplikatsioon!$O118:'Eksplikatsioon'!$AG118),IF($G118="Erikasutuses pind (korrus)",IFERROR(SUMIFS($E:$E,$G:$G,"Ainukasutuses pind",$C:$C,"Üüritav pind",$H:$H,N$3,$A:$A,$A118)/SUMIFS($E:$E,$G:$G,"Ainukasutuses pind",$C:$C,"Üüritav pind",$A:$A,$A118),0),IF($G118="Erikasutuses pind (hoone)",IFERROR(SUMIFS($E:$E,$G:$G,"Ainukasutuses pind",$C:$C,"Üüritav pind",$H:$H,N$3)/SUMIFS($E:$E,$G:$G,"Ainukasutuses pind",$C:$C,"Üüritav pind"),0),""))),"")</f>
        <v/>
      </c>
      <c r="O118" s="72" t="str">
        <f>IFERROR(IF($G118="Erikasutuses pind (muu)",Eksplikatsioon!T118/SUM(Eksplikatsioon!$O118:'Eksplikatsioon'!$AG118),IF($G118="Erikasutuses pind (korrus)",IFERROR(SUMIFS($E:$E,$G:$G,"Ainukasutuses pind",$C:$C,"Üüritav pind",$H:$H,O$3,$A:$A,$A118)/SUMIFS($E:$E,$G:$G,"Ainukasutuses pind",$C:$C,"Üüritav pind",$A:$A,$A118),0),IF($G118="Erikasutuses pind (hoone)",IFERROR(SUMIFS($E:$E,$G:$G,"Ainukasutuses pind",$C:$C,"Üüritav pind",$H:$H,O$3)/SUMIFS($E:$E,$G:$G,"Ainukasutuses pind",$C:$C,"Üüritav pind"),0),""))),"")</f>
        <v/>
      </c>
      <c r="P118" s="72" t="str">
        <f>IFERROR(IF($G118="Erikasutuses pind (muu)",Eksplikatsioon!U118/SUM(Eksplikatsioon!$O118:'Eksplikatsioon'!$AG118),IF($G118="Erikasutuses pind (korrus)",IFERROR(SUMIFS($E:$E,$G:$G,"Ainukasutuses pind",$C:$C,"Üüritav pind",$H:$H,P$3,$A:$A,$A118)/SUMIFS($E:$E,$G:$G,"Ainukasutuses pind",$C:$C,"Üüritav pind",$A:$A,$A118),0),IF($G118="Erikasutuses pind (hoone)",IFERROR(SUMIFS($E:$E,$G:$G,"Ainukasutuses pind",$C:$C,"Üüritav pind",$H:$H,P$3)/SUMIFS($E:$E,$G:$G,"Ainukasutuses pind",$C:$C,"Üüritav pind"),0),""))),"")</f>
        <v/>
      </c>
      <c r="Q118" s="72" t="str">
        <f>IFERROR(IF($G118="Erikasutuses pind (muu)",Eksplikatsioon!V118/SUM(Eksplikatsioon!$O118:'Eksplikatsioon'!$AG118),IF($G118="Erikasutuses pind (korrus)",IFERROR(SUMIFS($E:$E,$G:$G,"Ainukasutuses pind",$C:$C,"Üüritav pind",$H:$H,Q$3,$A:$A,$A118)/SUMIFS($E:$E,$G:$G,"Ainukasutuses pind",$C:$C,"Üüritav pind",$A:$A,$A118),0),IF($G118="Erikasutuses pind (hoone)",IFERROR(SUMIFS($E:$E,$G:$G,"Ainukasutuses pind",$C:$C,"Üüritav pind",$H:$H,Q$3)/SUMIFS($E:$E,$G:$G,"Ainukasutuses pind",$C:$C,"Üüritav pind"),0),""))),"")</f>
        <v/>
      </c>
      <c r="R118" s="72" t="str">
        <f>IFERROR(IF($G118="Erikasutuses pind (muu)",Eksplikatsioon!W118/SUM(Eksplikatsioon!$O118:'Eksplikatsioon'!$AG118),IF($G118="Erikasutuses pind (korrus)",IFERROR(SUMIFS($E:$E,$G:$G,"Ainukasutuses pind",$C:$C,"Üüritav pind",$H:$H,R$3,$A:$A,$A118)/SUMIFS($E:$E,$G:$G,"Ainukasutuses pind",$C:$C,"Üüritav pind",$A:$A,$A118),0),IF($G118="Erikasutuses pind (hoone)",IFERROR(SUMIFS($E:$E,$G:$G,"Ainukasutuses pind",$C:$C,"Üüritav pind",$H:$H,R$3)/SUMIFS($E:$E,$G:$G,"Ainukasutuses pind",$C:$C,"Üüritav pind"),0),""))),"")</f>
        <v/>
      </c>
      <c r="S118" s="72" t="str">
        <f>IFERROR(IF($G118="Erikasutuses pind (muu)",Eksplikatsioon!X118/SUM(Eksplikatsioon!$O118:'Eksplikatsioon'!$AG118),IF($G118="Erikasutuses pind (korrus)",IFERROR(SUMIFS($E:$E,$G:$G,"Ainukasutuses pind",$C:$C,"Üüritav pind",$H:$H,S$3,$A:$A,$A118)/SUMIFS($E:$E,$G:$G,"Ainukasutuses pind",$C:$C,"Üüritav pind",$A:$A,$A118),0),IF($G118="Erikasutuses pind (hoone)",IFERROR(SUMIFS($E:$E,$G:$G,"Ainukasutuses pind",$C:$C,"Üüritav pind",$H:$H,S$3)/SUMIFS($E:$E,$G:$G,"Ainukasutuses pind",$C:$C,"Üüritav pind"),0),""))),"")</f>
        <v/>
      </c>
      <c r="T118" s="72" t="str">
        <f>IFERROR(IF($G118="Erikasutuses pind (muu)",Eksplikatsioon!Y118/SUM(Eksplikatsioon!$O118:'Eksplikatsioon'!$AG118),IF($G118="Erikasutuses pind (korrus)",IFERROR(SUMIFS($E:$E,$G:$G,"Ainukasutuses pind",$C:$C,"Üüritav pind",$H:$H,T$3,$A:$A,$A118)/SUMIFS($E:$E,$G:$G,"Ainukasutuses pind",$C:$C,"Üüritav pind",$A:$A,$A118),0),IF($G118="Erikasutuses pind (hoone)",IFERROR(SUMIFS($E:$E,$G:$G,"Ainukasutuses pind",$C:$C,"Üüritav pind",$H:$H,T$3)/SUMIFS($E:$E,$G:$G,"Ainukasutuses pind",$C:$C,"Üüritav pind"),0),""))),"")</f>
        <v/>
      </c>
      <c r="U118" s="72" t="str">
        <f>IFERROR(IF($G118="Erikasutuses pind (muu)",Eksplikatsioon!Z118/SUM(Eksplikatsioon!$O118:'Eksplikatsioon'!$AG118),IF($G118="Erikasutuses pind (korrus)",IFERROR(SUMIFS($E:$E,$G:$G,"Ainukasutuses pind",$C:$C,"Üüritav pind",$H:$H,U$3,$A:$A,$A118)/SUMIFS($E:$E,$G:$G,"Ainukasutuses pind",$C:$C,"Üüritav pind",$A:$A,$A118),0),IF($G118="Erikasutuses pind (hoone)",IFERROR(SUMIFS($E:$E,$G:$G,"Ainukasutuses pind",$C:$C,"Üüritav pind",$H:$H,U$3)/SUMIFS($E:$E,$G:$G,"Ainukasutuses pind",$C:$C,"Üüritav pind"),0),""))),"")</f>
        <v/>
      </c>
      <c r="V118" s="72" t="str">
        <f>IFERROR(IF($G118="Erikasutuses pind (muu)",Eksplikatsioon!AA118/SUM(Eksplikatsioon!$O118:'Eksplikatsioon'!$AG118),IF($G118="Erikasutuses pind (korrus)",IFERROR(SUMIFS($E:$E,$G:$G,"Ainukasutuses pind",$C:$C,"Üüritav pind",$H:$H,V$3,$A:$A,$A118)/SUMIFS($E:$E,$G:$G,"Ainukasutuses pind",$C:$C,"Üüritav pind",$A:$A,$A118),0),IF($G118="Erikasutuses pind (hoone)",IFERROR(SUMIFS($E:$E,$G:$G,"Ainukasutuses pind",$C:$C,"Üüritav pind",$H:$H,V$3)/SUMIFS($E:$E,$G:$G,"Ainukasutuses pind",$C:$C,"Üüritav pind"),0),""))),"")</f>
        <v/>
      </c>
      <c r="W118" s="72" t="str">
        <f>IFERROR(IF($G118="Erikasutuses pind (muu)",Eksplikatsioon!AB118/SUM(Eksplikatsioon!$O118:'Eksplikatsioon'!$AG118),IF($G118="Erikasutuses pind (korrus)",IFERROR(SUMIFS($E:$E,$G:$G,"Ainukasutuses pind",$C:$C,"Üüritav pind",$H:$H,W$3,$A:$A,$A118)/SUMIFS($E:$E,$G:$G,"Ainukasutuses pind",$C:$C,"Üüritav pind",$A:$A,$A118),0),IF($G118="Erikasutuses pind (hoone)",IFERROR(SUMIFS($E:$E,$G:$G,"Ainukasutuses pind",$C:$C,"Üüritav pind",$H:$H,W$3)/SUMIFS($E:$E,$G:$G,"Ainukasutuses pind",$C:$C,"Üüritav pind"),0),""))),"")</f>
        <v/>
      </c>
      <c r="X118" s="72" t="str">
        <f>IFERROR(IF($G118="Erikasutuses pind (muu)",Eksplikatsioon!AC118/SUM(Eksplikatsioon!$O118:'Eksplikatsioon'!$AG118),IF($G118="Erikasutuses pind (korrus)",IFERROR(SUMIFS($E:$E,$G:$G,"Ainukasutuses pind",$C:$C,"Üüritav pind",$H:$H,X$3,$A:$A,$A118)/SUMIFS($E:$E,$G:$G,"Ainukasutuses pind",$C:$C,"Üüritav pind",$A:$A,$A118),0),IF($G118="Erikasutuses pind (hoone)",IFERROR(SUMIFS($E:$E,$G:$G,"Ainukasutuses pind",$C:$C,"Üüritav pind",$H:$H,X$3)/SUMIFS($E:$E,$G:$G,"Ainukasutuses pind",$C:$C,"Üüritav pind"),0),""))),"")</f>
        <v/>
      </c>
      <c r="Y118" s="72" t="str">
        <f>IFERROR(IF($G118="Erikasutuses pind (muu)",Eksplikatsioon!AD118/SUM(Eksplikatsioon!$O118:'Eksplikatsioon'!$AG118),IF($G118="Erikasutuses pind (korrus)",IFERROR(SUMIFS($E:$E,$G:$G,"Ainukasutuses pind",$C:$C,"Üüritav pind",$H:$H,Y$3,$A:$A,$A118)/SUMIFS($E:$E,$G:$G,"Ainukasutuses pind",$C:$C,"Üüritav pind",$A:$A,$A118),0),IF($G118="Erikasutuses pind (hoone)",IFERROR(SUMIFS($E:$E,$G:$G,"Ainukasutuses pind",$C:$C,"Üüritav pind",$H:$H,Y$3)/SUMIFS($E:$E,$G:$G,"Ainukasutuses pind",$C:$C,"Üüritav pind"),0),""))),"")</f>
        <v/>
      </c>
      <c r="Z118" s="72" t="str">
        <f>IFERROR(IF($G118="Erikasutuses pind (muu)",Eksplikatsioon!AE118/SUM(Eksplikatsioon!$O118:'Eksplikatsioon'!$AG118),IF($G118="Erikasutuses pind (korrus)",IFERROR(SUMIFS($E:$E,$G:$G,"Ainukasutuses pind",$C:$C,"Üüritav pind",$H:$H,Z$3,$A:$A,$A118)/SUMIFS($E:$E,$G:$G,"Ainukasutuses pind",$C:$C,"Üüritav pind",$A:$A,$A118),0),IF($G118="Erikasutuses pind (hoone)",IFERROR(SUMIFS($E:$E,$G:$G,"Ainukasutuses pind",$C:$C,"Üüritav pind",$H:$H,Z$3)/SUMIFS($E:$E,$G:$G,"Ainukasutuses pind",$C:$C,"Üüritav pind"),0),""))),"")</f>
        <v/>
      </c>
      <c r="AA118" s="72" t="str">
        <f>IFERROR(IF($G118="Erikasutuses pind (muu)",Eksplikatsioon!AF118/SUM(Eksplikatsioon!$O118:'Eksplikatsioon'!$AG118),IF($G118="Erikasutuses pind (korrus)",IFERROR(SUMIFS($E:$E,$G:$G,"Ainukasutuses pind",$C:$C,"Üüritav pind",$H:$H,AA$3,$A:$A,$A118)/SUMIFS($E:$E,$G:$G,"Ainukasutuses pind",$C:$C,"Üüritav pind",$A:$A,$A118),0),IF($G118="Erikasutuses pind (hoone)",IFERROR(SUMIFS($E:$E,$G:$G,"Ainukasutuses pind",$C:$C,"Üüritav pind",$H:$H,AA$3)/SUMIFS($E:$E,$G:$G,"Ainukasutuses pind",$C:$C,"Üüritav pind"),0),""))),"")</f>
        <v/>
      </c>
      <c r="AB118" s="72" t="str">
        <f>IFERROR(IF($G118="Erikasutuses pind (muu)",Eksplikatsioon!AG118/SUM(Eksplikatsioon!$O118:'Eksplikatsioon'!$AG118),IF($G118="Erikasutuses pind (korrus)",IFERROR(SUMIFS($E:$E,$G:$G,"Ainukasutuses pind",$C:$C,"Üüritav pind",$H:$H,AB$3,$A:$A,$A118)/SUMIFS($E:$E,$G:$G,"Ainukasutuses pind",$C:$C,"Üüritav pind",$A:$A,$A118),0),IF($G118="Erikasutuses pind (hoone)",IFERROR(SUMIFS($E:$E,$G:$G,"Ainukasutuses pind",$C:$C,"Üüritav pind",$H:$H,AB$3)/SUMIFS($E:$E,$G:$G,"Ainukasutuses pind",$C:$C,"Üüritav pind"),0),""))),"")</f>
        <v/>
      </c>
      <c r="AC118" s="72" t="str">
        <f>IFERROR(IF($G118="Erikasutuses pind (muu)",$E118*J118,IFERROR($E118*J118/SUM($J118:$AB118)*(Eksplikatsioon!O118)/SUMPRODUCT($J118:$AB118,Eksplikatsioon!$O118:$AG118),"")),"")</f>
        <v/>
      </c>
      <c r="AD118" s="72" t="str">
        <f>IFERROR(IF($G118="Erikasutuses pind (muu)",$E118*K118,IFERROR($E118*K118/SUM($J118:$AB118)*(Eksplikatsioon!P118)/SUMPRODUCT($J118:$AB118,Eksplikatsioon!$O118:$AG118),"")),"")</f>
        <v/>
      </c>
      <c r="AE118" s="72" t="str">
        <f>IFERROR(IF($G118="Erikasutuses pind (muu)",$E118*L118,IFERROR($E118*L118/SUM($J118:$AB118)*(Eksplikatsioon!Q118)/SUMPRODUCT($J118:$AB118,Eksplikatsioon!$O118:$AG118),"")),"")</f>
        <v/>
      </c>
      <c r="AF118" s="72" t="str">
        <f>IFERROR(IF($G118="Erikasutuses pind (muu)",$E118*M118,IFERROR($E118*M118/SUM($J118:$AB118)*(Eksplikatsioon!R118)/SUMPRODUCT($J118:$AB118,Eksplikatsioon!$O118:$AG118),"")),"")</f>
        <v/>
      </c>
      <c r="AG118" s="72" t="str">
        <f>IFERROR(IF($G118="Erikasutuses pind (muu)",$E118*N118,IFERROR($E118*N118/SUM($J118:$AB118)*(Eksplikatsioon!S118)/SUMPRODUCT($J118:$AB118,Eksplikatsioon!$O118:$AG118),"")),"")</f>
        <v/>
      </c>
      <c r="AH118" s="72" t="str">
        <f>IFERROR(IF($G118="Erikasutuses pind (muu)",$E118*O118,IFERROR($E118*O118/SUM($J118:$AB118)*(Eksplikatsioon!T118)/SUMPRODUCT($J118:$AB118,Eksplikatsioon!$O118:$AG118),"")),"")</f>
        <v/>
      </c>
      <c r="AI118" s="72" t="str">
        <f>IFERROR(IF($G118="Erikasutuses pind (muu)",$E118*P118,IFERROR($E118*P118/SUM($J118:$AB118)*(Eksplikatsioon!U118)/SUMPRODUCT($J118:$AB118,Eksplikatsioon!$O118:$AG118),"")),"")</f>
        <v/>
      </c>
      <c r="AJ118" s="72" t="str">
        <f>IFERROR(IF($G118="Erikasutuses pind (muu)",$E118*Q118,IFERROR($E118*Q118/SUM($J118:$AB118)*(Eksplikatsioon!V118)/SUMPRODUCT($J118:$AB118,Eksplikatsioon!$O118:$AG118),"")),"")</f>
        <v/>
      </c>
      <c r="AK118" s="72" t="str">
        <f>IFERROR(IF($G118="Erikasutuses pind (muu)",$E118*R118,IFERROR($E118*R118/SUM($J118:$AB118)*(Eksplikatsioon!W118)/SUMPRODUCT($J118:$AB118,Eksplikatsioon!$O118:$AG118),"")),"")</f>
        <v/>
      </c>
      <c r="AL118" s="72" t="str">
        <f>IFERROR(IF($G118="Erikasutuses pind (muu)",$E118*S118,IFERROR($E118*S118/SUM($J118:$AB118)*(Eksplikatsioon!X118)/SUMPRODUCT($J118:$AB118,Eksplikatsioon!$O118:$AG118),"")),"")</f>
        <v/>
      </c>
      <c r="AM118" s="72" t="str">
        <f>IFERROR(IF($G118="Erikasutuses pind (muu)",$E118*T118,IFERROR($E118*T118/SUM($J118:$AB118)*(Eksplikatsioon!Y118)/SUMPRODUCT($J118:$AB118,Eksplikatsioon!$O118:$AG118),"")),"")</f>
        <v/>
      </c>
      <c r="AN118" s="72" t="str">
        <f>IFERROR(IF($G118="Erikasutuses pind (muu)",$E118*U118,IFERROR($E118*U118/SUM($J118:$AB118)*(Eksplikatsioon!Z118)/SUMPRODUCT($J118:$AB118,Eksplikatsioon!$O118:$AG118),"")),"")</f>
        <v/>
      </c>
      <c r="AO118" s="72" t="str">
        <f>IFERROR(IF($G118="Erikasutuses pind (muu)",$E118*V118,IFERROR($E118*V118/SUM($J118:$AB118)*(Eksplikatsioon!AA118)/SUMPRODUCT($J118:$AB118,Eksplikatsioon!$O118:$AG118),"")),"")</f>
        <v/>
      </c>
      <c r="AP118" s="72" t="str">
        <f>IFERROR(IF($G118="Erikasutuses pind (muu)",$E118*W118,IFERROR($E118*W118/SUM($J118:$AB118)*(Eksplikatsioon!AB118)/SUMPRODUCT($J118:$AB118,Eksplikatsioon!$O118:$AG118),"")),"")</f>
        <v/>
      </c>
      <c r="AQ118" s="72" t="str">
        <f>IFERROR(IF($G118="Erikasutuses pind (muu)",$E118*X118,IFERROR($E118*X118/SUM($J118:$AB118)*(Eksplikatsioon!AC118)/SUMPRODUCT($J118:$AB118,Eksplikatsioon!$O118:$AG118),"")),"")</f>
        <v/>
      </c>
      <c r="AR118" s="72" t="str">
        <f>IFERROR(IF($G118="Erikasutuses pind (muu)",$E118*Y118,IFERROR($E118*Y118/SUM($J118:$AB118)*(Eksplikatsioon!AD118)/SUMPRODUCT($J118:$AB118,Eksplikatsioon!$O118:$AG118),"")),"")</f>
        <v/>
      </c>
      <c r="AS118" s="72" t="str">
        <f>IFERROR(IF($G118="Erikasutuses pind (muu)",$E118*Z118,IFERROR($E118*Z118/SUM($J118:$AB118)*(Eksplikatsioon!AE118)/SUMPRODUCT($J118:$AB118,Eksplikatsioon!$O118:$AG118),"")),"")</f>
        <v/>
      </c>
      <c r="AT118" s="72" t="str">
        <f>IFERROR(IF($G118="Erikasutuses pind (muu)",$E118*AA118,IFERROR($E118*AA118/SUM($J118:$AB118)*(Eksplikatsioon!AF118)/SUMPRODUCT($J118:$AB118,Eksplikatsioon!$O118:$AG118),"")),"")</f>
        <v/>
      </c>
      <c r="AU118" s="72" t="str">
        <f>IFERROR(IF($G118="Erikasutuses pind (muu)",$E118*AB118,IFERROR($E118*AB118/SUM($J118:$AB118)*(Eksplikatsioon!AG118)/SUMPRODUCT($J118:$AB118,Eksplikatsioon!$O118:$AG118),"")),"")</f>
        <v/>
      </c>
    </row>
    <row r="119" spans="1:47" x14ac:dyDescent="0.25">
      <c r="A119" s="71" t="str">
        <f>IF(Eksplikatsioon!A119=0,"",Eksplikatsioon!A119)</f>
        <v/>
      </c>
      <c r="B119" s="71" t="str">
        <f>IF(Eksplikatsioon!B119=0,"",Eksplikatsioon!B119)</f>
        <v/>
      </c>
      <c r="C119" s="71" t="str">
        <f>IF(Eksplikatsioon!C119=0,"",Eksplikatsioon!C119)</f>
        <v/>
      </c>
      <c r="D119" s="71" t="str">
        <f>IF(Eksplikatsioon!D119=0,"",Eksplikatsioon!D119)</f>
        <v/>
      </c>
      <c r="E119" s="71" t="str">
        <f>IF(Eksplikatsioon!F119=0,"",Eksplikatsioon!F119)</f>
        <v/>
      </c>
      <c r="F119" s="71" t="str">
        <f>IF(Eksplikatsioon!H119=0,"",Eksplikatsioon!H119)</f>
        <v/>
      </c>
      <c r="G119" s="71" t="str">
        <f>IF(Eksplikatsioon!J119=0,"",Eksplikatsioon!J119)</f>
        <v/>
      </c>
      <c r="H119" s="71" t="str">
        <f>IF(Eksplikatsioon!K119=0,"",Eksplikatsioon!K119)</f>
        <v/>
      </c>
      <c r="I119" s="71" t="str">
        <f>IF(Eksplikatsioon!L119=0,"",Eksplikatsioon!L119)</f>
        <v/>
      </c>
      <c r="J119" s="72" t="str">
        <f>IFERROR(IF($G119="Erikasutuses pind (muu)",Eksplikatsioon!O119/SUM(Eksplikatsioon!$O119:'Eksplikatsioon'!$AG119),IF($G119="Erikasutuses pind (korrus)",IFERROR(SUMIFS($E:$E,$G:$G,"Ainukasutuses pind",$C:$C,"Üüritav pind",$H:$H,J$3,$A:$A,$A119)/SUMIFS($E:$E,$G:$G,"Ainukasutuses pind",$C:$C,"Üüritav pind",$A:$A,$A119),0),IF($G119="Erikasutuses pind (hoone)",IFERROR(SUMIFS($E:$E,$G:$G,"Ainukasutuses pind",$C:$C,"Üüritav pind",$H:$H,J$3)/SUMIFS($E:$E,$G:$G,"Ainukasutuses pind",$C:$C,"Üüritav pind"),0),""))),"")</f>
        <v/>
      </c>
      <c r="K119" s="72" t="str">
        <f>IFERROR(IF($G119="Erikasutuses pind (muu)",Eksplikatsioon!P119/SUM(Eksplikatsioon!$O119:'Eksplikatsioon'!$AG119),IF($G119="Erikasutuses pind (korrus)",IFERROR(SUMIFS($E:$E,$G:$G,"Ainukasutuses pind",$C:$C,"Üüritav pind",$H:$H,K$3,$A:$A,$A119)/SUMIFS($E:$E,$G:$G,"Ainukasutuses pind",$C:$C,"Üüritav pind",$A:$A,$A119),0),IF($G119="Erikasutuses pind (hoone)",IFERROR(SUMIFS($E:$E,$G:$G,"Ainukasutuses pind",$C:$C,"Üüritav pind",$H:$H,K$3)/SUMIFS($E:$E,$G:$G,"Ainukasutuses pind",$C:$C,"Üüritav pind"),0),""))),"")</f>
        <v/>
      </c>
      <c r="L119" s="72" t="str">
        <f>IFERROR(IF($G119="Erikasutuses pind (muu)",Eksplikatsioon!Q119/SUM(Eksplikatsioon!$O119:'Eksplikatsioon'!$AG119),IF($G119="Erikasutuses pind (korrus)",IFERROR(SUMIFS($E:$E,$G:$G,"Ainukasutuses pind",$C:$C,"Üüritav pind",$H:$H,L$3,$A:$A,$A119)/SUMIFS($E:$E,$G:$G,"Ainukasutuses pind",$C:$C,"Üüritav pind",$A:$A,$A119),0),IF($G119="Erikasutuses pind (hoone)",IFERROR(SUMIFS($E:$E,$G:$G,"Ainukasutuses pind",$C:$C,"Üüritav pind",$H:$H,L$3)/SUMIFS($E:$E,$G:$G,"Ainukasutuses pind",$C:$C,"Üüritav pind"),0),""))),"")</f>
        <v/>
      </c>
      <c r="M119" s="72" t="str">
        <f>IFERROR(IF($G119="Erikasutuses pind (muu)",Eksplikatsioon!R119/SUM(Eksplikatsioon!$O119:'Eksplikatsioon'!$AG119),IF($G119="Erikasutuses pind (korrus)",IFERROR(SUMIFS($E:$E,$G:$G,"Ainukasutuses pind",$C:$C,"Üüritav pind",$H:$H,M$3,$A:$A,$A119)/SUMIFS($E:$E,$G:$G,"Ainukasutuses pind",$C:$C,"Üüritav pind",$A:$A,$A119),0),IF($G119="Erikasutuses pind (hoone)",IFERROR(SUMIFS($E:$E,$G:$G,"Ainukasutuses pind",$C:$C,"Üüritav pind",$H:$H,M$3)/SUMIFS($E:$E,$G:$G,"Ainukasutuses pind",$C:$C,"Üüritav pind"),0),""))),"")</f>
        <v/>
      </c>
      <c r="N119" s="72" t="str">
        <f>IFERROR(IF($G119="Erikasutuses pind (muu)",Eksplikatsioon!S119/SUM(Eksplikatsioon!$O119:'Eksplikatsioon'!$AG119),IF($G119="Erikasutuses pind (korrus)",IFERROR(SUMIFS($E:$E,$G:$G,"Ainukasutuses pind",$C:$C,"Üüritav pind",$H:$H,N$3,$A:$A,$A119)/SUMIFS($E:$E,$G:$G,"Ainukasutuses pind",$C:$C,"Üüritav pind",$A:$A,$A119),0),IF($G119="Erikasutuses pind (hoone)",IFERROR(SUMIFS($E:$E,$G:$G,"Ainukasutuses pind",$C:$C,"Üüritav pind",$H:$H,N$3)/SUMIFS($E:$E,$G:$G,"Ainukasutuses pind",$C:$C,"Üüritav pind"),0),""))),"")</f>
        <v/>
      </c>
      <c r="O119" s="72" t="str">
        <f>IFERROR(IF($G119="Erikasutuses pind (muu)",Eksplikatsioon!T119/SUM(Eksplikatsioon!$O119:'Eksplikatsioon'!$AG119),IF($G119="Erikasutuses pind (korrus)",IFERROR(SUMIFS($E:$E,$G:$G,"Ainukasutuses pind",$C:$C,"Üüritav pind",$H:$H,O$3,$A:$A,$A119)/SUMIFS($E:$E,$G:$G,"Ainukasutuses pind",$C:$C,"Üüritav pind",$A:$A,$A119),0),IF($G119="Erikasutuses pind (hoone)",IFERROR(SUMIFS($E:$E,$G:$G,"Ainukasutuses pind",$C:$C,"Üüritav pind",$H:$H,O$3)/SUMIFS($E:$E,$G:$G,"Ainukasutuses pind",$C:$C,"Üüritav pind"),0),""))),"")</f>
        <v/>
      </c>
      <c r="P119" s="72" t="str">
        <f>IFERROR(IF($G119="Erikasutuses pind (muu)",Eksplikatsioon!U119/SUM(Eksplikatsioon!$O119:'Eksplikatsioon'!$AG119),IF($G119="Erikasutuses pind (korrus)",IFERROR(SUMIFS($E:$E,$G:$G,"Ainukasutuses pind",$C:$C,"Üüritav pind",$H:$H,P$3,$A:$A,$A119)/SUMIFS($E:$E,$G:$G,"Ainukasutuses pind",$C:$C,"Üüritav pind",$A:$A,$A119),0),IF($G119="Erikasutuses pind (hoone)",IFERROR(SUMIFS($E:$E,$G:$G,"Ainukasutuses pind",$C:$C,"Üüritav pind",$H:$H,P$3)/SUMIFS($E:$E,$G:$G,"Ainukasutuses pind",$C:$C,"Üüritav pind"),0),""))),"")</f>
        <v/>
      </c>
      <c r="Q119" s="72" t="str">
        <f>IFERROR(IF($G119="Erikasutuses pind (muu)",Eksplikatsioon!V119/SUM(Eksplikatsioon!$O119:'Eksplikatsioon'!$AG119),IF($G119="Erikasutuses pind (korrus)",IFERROR(SUMIFS($E:$E,$G:$G,"Ainukasutuses pind",$C:$C,"Üüritav pind",$H:$H,Q$3,$A:$A,$A119)/SUMIFS($E:$E,$G:$G,"Ainukasutuses pind",$C:$C,"Üüritav pind",$A:$A,$A119),0),IF($G119="Erikasutuses pind (hoone)",IFERROR(SUMIFS($E:$E,$G:$G,"Ainukasutuses pind",$C:$C,"Üüritav pind",$H:$H,Q$3)/SUMIFS($E:$E,$G:$G,"Ainukasutuses pind",$C:$C,"Üüritav pind"),0),""))),"")</f>
        <v/>
      </c>
      <c r="R119" s="72" t="str">
        <f>IFERROR(IF($G119="Erikasutuses pind (muu)",Eksplikatsioon!W119/SUM(Eksplikatsioon!$O119:'Eksplikatsioon'!$AG119),IF($G119="Erikasutuses pind (korrus)",IFERROR(SUMIFS($E:$E,$G:$G,"Ainukasutuses pind",$C:$C,"Üüritav pind",$H:$H,R$3,$A:$A,$A119)/SUMIFS($E:$E,$G:$G,"Ainukasutuses pind",$C:$C,"Üüritav pind",$A:$A,$A119),0),IF($G119="Erikasutuses pind (hoone)",IFERROR(SUMIFS($E:$E,$G:$G,"Ainukasutuses pind",$C:$C,"Üüritav pind",$H:$H,R$3)/SUMIFS($E:$E,$G:$G,"Ainukasutuses pind",$C:$C,"Üüritav pind"),0),""))),"")</f>
        <v/>
      </c>
      <c r="S119" s="72" t="str">
        <f>IFERROR(IF($G119="Erikasutuses pind (muu)",Eksplikatsioon!X119/SUM(Eksplikatsioon!$O119:'Eksplikatsioon'!$AG119),IF($G119="Erikasutuses pind (korrus)",IFERROR(SUMIFS($E:$E,$G:$G,"Ainukasutuses pind",$C:$C,"Üüritav pind",$H:$H,S$3,$A:$A,$A119)/SUMIFS($E:$E,$G:$G,"Ainukasutuses pind",$C:$C,"Üüritav pind",$A:$A,$A119),0),IF($G119="Erikasutuses pind (hoone)",IFERROR(SUMIFS($E:$E,$G:$G,"Ainukasutuses pind",$C:$C,"Üüritav pind",$H:$H,S$3)/SUMIFS($E:$E,$G:$G,"Ainukasutuses pind",$C:$C,"Üüritav pind"),0),""))),"")</f>
        <v/>
      </c>
      <c r="T119" s="72" t="str">
        <f>IFERROR(IF($G119="Erikasutuses pind (muu)",Eksplikatsioon!Y119/SUM(Eksplikatsioon!$O119:'Eksplikatsioon'!$AG119),IF($G119="Erikasutuses pind (korrus)",IFERROR(SUMIFS($E:$E,$G:$G,"Ainukasutuses pind",$C:$C,"Üüritav pind",$H:$H,T$3,$A:$A,$A119)/SUMIFS($E:$E,$G:$G,"Ainukasutuses pind",$C:$C,"Üüritav pind",$A:$A,$A119),0),IF($G119="Erikasutuses pind (hoone)",IFERROR(SUMIFS($E:$E,$G:$G,"Ainukasutuses pind",$C:$C,"Üüritav pind",$H:$H,T$3)/SUMIFS($E:$E,$G:$G,"Ainukasutuses pind",$C:$C,"Üüritav pind"),0),""))),"")</f>
        <v/>
      </c>
      <c r="U119" s="72" t="str">
        <f>IFERROR(IF($G119="Erikasutuses pind (muu)",Eksplikatsioon!Z119/SUM(Eksplikatsioon!$O119:'Eksplikatsioon'!$AG119),IF($G119="Erikasutuses pind (korrus)",IFERROR(SUMIFS($E:$E,$G:$G,"Ainukasutuses pind",$C:$C,"Üüritav pind",$H:$H,U$3,$A:$A,$A119)/SUMIFS($E:$E,$G:$G,"Ainukasutuses pind",$C:$C,"Üüritav pind",$A:$A,$A119),0),IF($G119="Erikasutuses pind (hoone)",IFERROR(SUMIFS($E:$E,$G:$G,"Ainukasutuses pind",$C:$C,"Üüritav pind",$H:$H,U$3)/SUMIFS($E:$E,$G:$G,"Ainukasutuses pind",$C:$C,"Üüritav pind"),0),""))),"")</f>
        <v/>
      </c>
      <c r="V119" s="72" t="str">
        <f>IFERROR(IF($G119="Erikasutuses pind (muu)",Eksplikatsioon!AA119/SUM(Eksplikatsioon!$O119:'Eksplikatsioon'!$AG119),IF($G119="Erikasutuses pind (korrus)",IFERROR(SUMIFS($E:$E,$G:$G,"Ainukasutuses pind",$C:$C,"Üüritav pind",$H:$H,V$3,$A:$A,$A119)/SUMIFS($E:$E,$G:$G,"Ainukasutuses pind",$C:$C,"Üüritav pind",$A:$A,$A119),0),IF($G119="Erikasutuses pind (hoone)",IFERROR(SUMIFS($E:$E,$G:$G,"Ainukasutuses pind",$C:$C,"Üüritav pind",$H:$H,V$3)/SUMIFS($E:$E,$G:$G,"Ainukasutuses pind",$C:$C,"Üüritav pind"),0),""))),"")</f>
        <v/>
      </c>
      <c r="W119" s="72" t="str">
        <f>IFERROR(IF($G119="Erikasutuses pind (muu)",Eksplikatsioon!AB119/SUM(Eksplikatsioon!$O119:'Eksplikatsioon'!$AG119),IF($G119="Erikasutuses pind (korrus)",IFERROR(SUMIFS($E:$E,$G:$G,"Ainukasutuses pind",$C:$C,"Üüritav pind",$H:$H,W$3,$A:$A,$A119)/SUMIFS($E:$E,$G:$G,"Ainukasutuses pind",$C:$C,"Üüritav pind",$A:$A,$A119),0),IF($G119="Erikasutuses pind (hoone)",IFERROR(SUMIFS($E:$E,$G:$G,"Ainukasutuses pind",$C:$C,"Üüritav pind",$H:$H,W$3)/SUMIFS($E:$E,$G:$G,"Ainukasutuses pind",$C:$C,"Üüritav pind"),0),""))),"")</f>
        <v/>
      </c>
      <c r="X119" s="72" t="str">
        <f>IFERROR(IF($G119="Erikasutuses pind (muu)",Eksplikatsioon!AC119/SUM(Eksplikatsioon!$O119:'Eksplikatsioon'!$AG119),IF($G119="Erikasutuses pind (korrus)",IFERROR(SUMIFS($E:$E,$G:$G,"Ainukasutuses pind",$C:$C,"Üüritav pind",$H:$H,X$3,$A:$A,$A119)/SUMIFS($E:$E,$G:$G,"Ainukasutuses pind",$C:$C,"Üüritav pind",$A:$A,$A119),0),IF($G119="Erikasutuses pind (hoone)",IFERROR(SUMIFS($E:$E,$G:$G,"Ainukasutuses pind",$C:$C,"Üüritav pind",$H:$H,X$3)/SUMIFS($E:$E,$G:$G,"Ainukasutuses pind",$C:$C,"Üüritav pind"),0),""))),"")</f>
        <v/>
      </c>
      <c r="Y119" s="72" t="str">
        <f>IFERROR(IF($G119="Erikasutuses pind (muu)",Eksplikatsioon!AD119/SUM(Eksplikatsioon!$O119:'Eksplikatsioon'!$AG119),IF($G119="Erikasutuses pind (korrus)",IFERROR(SUMIFS($E:$E,$G:$G,"Ainukasutuses pind",$C:$C,"Üüritav pind",$H:$H,Y$3,$A:$A,$A119)/SUMIFS($E:$E,$G:$G,"Ainukasutuses pind",$C:$C,"Üüritav pind",$A:$A,$A119),0),IF($G119="Erikasutuses pind (hoone)",IFERROR(SUMIFS($E:$E,$G:$G,"Ainukasutuses pind",$C:$C,"Üüritav pind",$H:$H,Y$3)/SUMIFS($E:$E,$G:$G,"Ainukasutuses pind",$C:$C,"Üüritav pind"),0),""))),"")</f>
        <v/>
      </c>
      <c r="Z119" s="72" t="str">
        <f>IFERROR(IF($G119="Erikasutuses pind (muu)",Eksplikatsioon!AE119/SUM(Eksplikatsioon!$O119:'Eksplikatsioon'!$AG119),IF($G119="Erikasutuses pind (korrus)",IFERROR(SUMIFS($E:$E,$G:$G,"Ainukasutuses pind",$C:$C,"Üüritav pind",$H:$H,Z$3,$A:$A,$A119)/SUMIFS($E:$E,$G:$G,"Ainukasutuses pind",$C:$C,"Üüritav pind",$A:$A,$A119),0),IF($G119="Erikasutuses pind (hoone)",IFERROR(SUMIFS($E:$E,$G:$G,"Ainukasutuses pind",$C:$C,"Üüritav pind",$H:$H,Z$3)/SUMIFS($E:$E,$G:$G,"Ainukasutuses pind",$C:$C,"Üüritav pind"),0),""))),"")</f>
        <v/>
      </c>
      <c r="AA119" s="72" t="str">
        <f>IFERROR(IF($G119="Erikasutuses pind (muu)",Eksplikatsioon!AF119/SUM(Eksplikatsioon!$O119:'Eksplikatsioon'!$AG119),IF($G119="Erikasutuses pind (korrus)",IFERROR(SUMIFS($E:$E,$G:$G,"Ainukasutuses pind",$C:$C,"Üüritav pind",$H:$H,AA$3,$A:$A,$A119)/SUMIFS($E:$E,$G:$G,"Ainukasutuses pind",$C:$C,"Üüritav pind",$A:$A,$A119),0),IF($G119="Erikasutuses pind (hoone)",IFERROR(SUMIFS($E:$E,$G:$G,"Ainukasutuses pind",$C:$C,"Üüritav pind",$H:$H,AA$3)/SUMIFS($E:$E,$G:$G,"Ainukasutuses pind",$C:$C,"Üüritav pind"),0),""))),"")</f>
        <v/>
      </c>
      <c r="AB119" s="72" t="str">
        <f>IFERROR(IF($G119="Erikasutuses pind (muu)",Eksplikatsioon!AG119/SUM(Eksplikatsioon!$O119:'Eksplikatsioon'!$AG119),IF($G119="Erikasutuses pind (korrus)",IFERROR(SUMIFS($E:$E,$G:$G,"Ainukasutuses pind",$C:$C,"Üüritav pind",$H:$H,AB$3,$A:$A,$A119)/SUMIFS($E:$E,$G:$G,"Ainukasutuses pind",$C:$C,"Üüritav pind",$A:$A,$A119),0),IF($G119="Erikasutuses pind (hoone)",IFERROR(SUMIFS($E:$E,$G:$G,"Ainukasutuses pind",$C:$C,"Üüritav pind",$H:$H,AB$3)/SUMIFS($E:$E,$G:$G,"Ainukasutuses pind",$C:$C,"Üüritav pind"),0),""))),"")</f>
        <v/>
      </c>
      <c r="AC119" s="72" t="str">
        <f>IFERROR(IF($G119="Erikasutuses pind (muu)",$E119*J119,IFERROR($E119*J119/SUM($J119:$AB119)*(Eksplikatsioon!O119)/SUMPRODUCT($J119:$AB119,Eksplikatsioon!$O119:$AG119),"")),"")</f>
        <v/>
      </c>
      <c r="AD119" s="72" t="str">
        <f>IFERROR(IF($G119="Erikasutuses pind (muu)",$E119*K119,IFERROR($E119*K119/SUM($J119:$AB119)*(Eksplikatsioon!P119)/SUMPRODUCT($J119:$AB119,Eksplikatsioon!$O119:$AG119),"")),"")</f>
        <v/>
      </c>
      <c r="AE119" s="72" t="str">
        <f>IFERROR(IF($G119="Erikasutuses pind (muu)",$E119*L119,IFERROR($E119*L119/SUM($J119:$AB119)*(Eksplikatsioon!Q119)/SUMPRODUCT($J119:$AB119,Eksplikatsioon!$O119:$AG119),"")),"")</f>
        <v/>
      </c>
      <c r="AF119" s="72" t="str">
        <f>IFERROR(IF($G119="Erikasutuses pind (muu)",$E119*M119,IFERROR($E119*M119/SUM($J119:$AB119)*(Eksplikatsioon!R119)/SUMPRODUCT($J119:$AB119,Eksplikatsioon!$O119:$AG119),"")),"")</f>
        <v/>
      </c>
      <c r="AG119" s="72" t="str">
        <f>IFERROR(IF($G119="Erikasutuses pind (muu)",$E119*N119,IFERROR($E119*N119/SUM($J119:$AB119)*(Eksplikatsioon!S119)/SUMPRODUCT($J119:$AB119,Eksplikatsioon!$O119:$AG119),"")),"")</f>
        <v/>
      </c>
      <c r="AH119" s="72" t="str">
        <f>IFERROR(IF($G119="Erikasutuses pind (muu)",$E119*O119,IFERROR($E119*O119/SUM($J119:$AB119)*(Eksplikatsioon!T119)/SUMPRODUCT($J119:$AB119,Eksplikatsioon!$O119:$AG119),"")),"")</f>
        <v/>
      </c>
      <c r="AI119" s="72" t="str">
        <f>IFERROR(IF($G119="Erikasutuses pind (muu)",$E119*P119,IFERROR($E119*P119/SUM($J119:$AB119)*(Eksplikatsioon!U119)/SUMPRODUCT($J119:$AB119,Eksplikatsioon!$O119:$AG119),"")),"")</f>
        <v/>
      </c>
      <c r="AJ119" s="72" t="str">
        <f>IFERROR(IF($G119="Erikasutuses pind (muu)",$E119*Q119,IFERROR($E119*Q119/SUM($J119:$AB119)*(Eksplikatsioon!V119)/SUMPRODUCT($J119:$AB119,Eksplikatsioon!$O119:$AG119),"")),"")</f>
        <v/>
      </c>
      <c r="AK119" s="72" t="str">
        <f>IFERROR(IF($G119="Erikasutuses pind (muu)",$E119*R119,IFERROR($E119*R119/SUM($J119:$AB119)*(Eksplikatsioon!W119)/SUMPRODUCT($J119:$AB119,Eksplikatsioon!$O119:$AG119),"")),"")</f>
        <v/>
      </c>
      <c r="AL119" s="72" t="str">
        <f>IFERROR(IF($G119="Erikasutuses pind (muu)",$E119*S119,IFERROR($E119*S119/SUM($J119:$AB119)*(Eksplikatsioon!X119)/SUMPRODUCT($J119:$AB119,Eksplikatsioon!$O119:$AG119),"")),"")</f>
        <v/>
      </c>
      <c r="AM119" s="72" t="str">
        <f>IFERROR(IF($G119="Erikasutuses pind (muu)",$E119*T119,IFERROR($E119*T119/SUM($J119:$AB119)*(Eksplikatsioon!Y119)/SUMPRODUCT($J119:$AB119,Eksplikatsioon!$O119:$AG119),"")),"")</f>
        <v/>
      </c>
      <c r="AN119" s="72" t="str">
        <f>IFERROR(IF($G119="Erikasutuses pind (muu)",$E119*U119,IFERROR($E119*U119/SUM($J119:$AB119)*(Eksplikatsioon!Z119)/SUMPRODUCT($J119:$AB119,Eksplikatsioon!$O119:$AG119),"")),"")</f>
        <v/>
      </c>
      <c r="AO119" s="72" t="str">
        <f>IFERROR(IF($G119="Erikasutuses pind (muu)",$E119*V119,IFERROR($E119*V119/SUM($J119:$AB119)*(Eksplikatsioon!AA119)/SUMPRODUCT($J119:$AB119,Eksplikatsioon!$O119:$AG119),"")),"")</f>
        <v/>
      </c>
      <c r="AP119" s="72" t="str">
        <f>IFERROR(IF($G119="Erikasutuses pind (muu)",$E119*W119,IFERROR($E119*W119/SUM($J119:$AB119)*(Eksplikatsioon!AB119)/SUMPRODUCT($J119:$AB119,Eksplikatsioon!$O119:$AG119),"")),"")</f>
        <v/>
      </c>
      <c r="AQ119" s="72" t="str">
        <f>IFERROR(IF($G119="Erikasutuses pind (muu)",$E119*X119,IFERROR($E119*X119/SUM($J119:$AB119)*(Eksplikatsioon!AC119)/SUMPRODUCT($J119:$AB119,Eksplikatsioon!$O119:$AG119),"")),"")</f>
        <v/>
      </c>
      <c r="AR119" s="72" t="str">
        <f>IFERROR(IF($G119="Erikasutuses pind (muu)",$E119*Y119,IFERROR($E119*Y119/SUM($J119:$AB119)*(Eksplikatsioon!AD119)/SUMPRODUCT($J119:$AB119,Eksplikatsioon!$O119:$AG119),"")),"")</f>
        <v/>
      </c>
      <c r="AS119" s="72" t="str">
        <f>IFERROR(IF($G119="Erikasutuses pind (muu)",$E119*Z119,IFERROR($E119*Z119/SUM($J119:$AB119)*(Eksplikatsioon!AE119)/SUMPRODUCT($J119:$AB119,Eksplikatsioon!$O119:$AG119),"")),"")</f>
        <v/>
      </c>
      <c r="AT119" s="72" t="str">
        <f>IFERROR(IF($G119="Erikasutuses pind (muu)",$E119*AA119,IFERROR($E119*AA119/SUM($J119:$AB119)*(Eksplikatsioon!AF119)/SUMPRODUCT($J119:$AB119,Eksplikatsioon!$O119:$AG119),"")),"")</f>
        <v/>
      </c>
      <c r="AU119" s="72" t="str">
        <f>IFERROR(IF($G119="Erikasutuses pind (muu)",$E119*AB119,IFERROR($E119*AB119/SUM($J119:$AB119)*(Eksplikatsioon!AG119)/SUMPRODUCT($J119:$AB119,Eksplikatsioon!$O119:$AG119),"")),"")</f>
        <v/>
      </c>
    </row>
    <row r="120" spans="1:47" x14ac:dyDescent="0.25">
      <c r="A120" s="71" t="str">
        <f>IF(Eksplikatsioon!A120=0,"",Eksplikatsioon!A120)</f>
        <v/>
      </c>
      <c r="B120" s="71" t="str">
        <f>IF(Eksplikatsioon!B120=0,"",Eksplikatsioon!B120)</f>
        <v/>
      </c>
      <c r="C120" s="71" t="str">
        <f>IF(Eksplikatsioon!C120=0,"",Eksplikatsioon!C120)</f>
        <v/>
      </c>
      <c r="D120" s="71" t="str">
        <f>IF(Eksplikatsioon!D120=0,"",Eksplikatsioon!D120)</f>
        <v/>
      </c>
      <c r="E120" s="71" t="str">
        <f>IF(Eksplikatsioon!F120=0,"",Eksplikatsioon!F120)</f>
        <v/>
      </c>
      <c r="F120" s="71" t="str">
        <f>IF(Eksplikatsioon!H120=0,"",Eksplikatsioon!H120)</f>
        <v/>
      </c>
      <c r="G120" s="71" t="str">
        <f>IF(Eksplikatsioon!J120=0,"",Eksplikatsioon!J120)</f>
        <v/>
      </c>
      <c r="H120" s="71" t="str">
        <f>IF(Eksplikatsioon!K120=0,"",Eksplikatsioon!K120)</f>
        <v/>
      </c>
      <c r="I120" s="71" t="str">
        <f>IF(Eksplikatsioon!L120=0,"",Eksplikatsioon!L120)</f>
        <v/>
      </c>
      <c r="J120" s="72" t="str">
        <f>IFERROR(IF($G120="Erikasutuses pind (muu)",Eksplikatsioon!O120/SUM(Eksplikatsioon!$O120:'Eksplikatsioon'!$AG120),IF($G120="Erikasutuses pind (korrus)",IFERROR(SUMIFS($E:$E,$G:$G,"Ainukasutuses pind",$C:$C,"Üüritav pind",$H:$H,J$3,$A:$A,$A120)/SUMIFS($E:$E,$G:$G,"Ainukasutuses pind",$C:$C,"Üüritav pind",$A:$A,$A120),0),IF($G120="Erikasutuses pind (hoone)",IFERROR(SUMIFS($E:$E,$G:$G,"Ainukasutuses pind",$C:$C,"Üüritav pind",$H:$H,J$3)/SUMIFS($E:$E,$G:$G,"Ainukasutuses pind",$C:$C,"Üüritav pind"),0),""))),"")</f>
        <v/>
      </c>
      <c r="K120" s="72" t="str">
        <f>IFERROR(IF($G120="Erikasutuses pind (muu)",Eksplikatsioon!P120/SUM(Eksplikatsioon!$O120:'Eksplikatsioon'!$AG120),IF($G120="Erikasutuses pind (korrus)",IFERROR(SUMIFS($E:$E,$G:$G,"Ainukasutuses pind",$C:$C,"Üüritav pind",$H:$H,K$3,$A:$A,$A120)/SUMIFS($E:$E,$G:$G,"Ainukasutuses pind",$C:$C,"Üüritav pind",$A:$A,$A120),0),IF($G120="Erikasutuses pind (hoone)",IFERROR(SUMIFS($E:$E,$G:$G,"Ainukasutuses pind",$C:$C,"Üüritav pind",$H:$H,K$3)/SUMIFS($E:$E,$G:$G,"Ainukasutuses pind",$C:$C,"Üüritav pind"),0),""))),"")</f>
        <v/>
      </c>
      <c r="L120" s="72" t="str">
        <f>IFERROR(IF($G120="Erikasutuses pind (muu)",Eksplikatsioon!Q120/SUM(Eksplikatsioon!$O120:'Eksplikatsioon'!$AG120),IF($G120="Erikasutuses pind (korrus)",IFERROR(SUMIFS($E:$E,$G:$G,"Ainukasutuses pind",$C:$C,"Üüritav pind",$H:$H,L$3,$A:$A,$A120)/SUMIFS($E:$E,$G:$G,"Ainukasutuses pind",$C:$C,"Üüritav pind",$A:$A,$A120),0),IF($G120="Erikasutuses pind (hoone)",IFERROR(SUMIFS($E:$E,$G:$G,"Ainukasutuses pind",$C:$C,"Üüritav pind",$H:$H,L$3)/SUMIFS($E:$E,$G:$G,"Ainukasutuses pind",$C:$C,"Üüritav pind"),0),""))),"")</f>
        <v/>
      </c>
      <c r="M120" s="72" t="str">
        <f>IFERROR(IF($G120="Erikasutuses pind (muu)",Eksplikatsioon!R120/SUM(Eksplikatsioon!$O120:'Eksplikatsioon'!$AG120),IF($G120="Erikasutuses pind (korrus)",IFERROR(SUMIFS($E:$E,$G:$G,"Ainukasutuses pind",$C:$C,"Üüritav pind",$H:$H,M$3,$A:$A,$A120)/SUMIFS($E:$E,$G:$G,"Ainukasutuses pind",$C:$C,"Üüritav pind",$A:$A,$A120),0),IF($G120="Erikasutuses pind (hoone)",IFERROR(SUMIFS($E:$E,$G:$G,"Ainukasutuses pind",$C:$C,"Üüritav pind",$H:$H,M$3)/SUMIFS($E:$E,$G:$G,"Ainukasutuses pind",$C:$C,"Üüritav pind"),0),""))),"")</f>
        <v/>
      </c>
      <c r="N120" s="72" t="str">
        <f>IFERROR(IF($G120="Erikasutuses pind (muu)",Eksplikatsioon!S120/SUM(Eksplikatsioon!$O120:'Eksplikatsioon'!$AG120),IF($G120="Erikasutuses pind (korrus)",IFERROR(SUMIFS($E:$E,$G:$G,"Ainukasutuses pind",$C:$C,"Üüritav pind",$H:$H,N$3,$A:$A,$A120)/SUMIFS($E:$E,$G:$G,"Ainukasutuses pind",$C:$C,"Üüritav pind",$A:$A,$A120),0),IF($G120="Erikasutuses pind (hoone)",IFERROR(SUMIFS($E:$E,$G:$G,"Ainukasutuses pind",$C:$C,"Üüritav pind",$H:$H,N$3)/SUMIFS($E:$E,$G:$G,"Ainukasutuses pind",$C:$C,"Üüritav pind"),0),""))),"")</f>
        <v/>
      </c>
      <c r="O120" s="72" t="str">
        <f>IFERROR(IF($G120="Erikasutuses pind (muu)",Eksplikatsioon!T120/SUM(Eksplikatsioon!$O120:'Eksplikatsioon'!$AG120),IF($G120="Erikasutuses pind (korrus)",IFERROR(SUMIFS($E:$E,$G:$G,"Ainukasutuses pind",$C:$C,"Üüritav pind",$H:$H,O$3,$A:$A,$A120)/SUMIFS($E:$E,$G:$G,"Ainukasutuses pind",$C:$C,"Üüritav pind",$A:$A,$A120),0),IF($G120="Erikasutuses pind (hoone)",IFERROR(SUMIFS($E:$E,$G:$G,"Ainukasutuses pind",$C:$C,"Üüritav pind",$H:$H,O$3)/SUMIFS($E:$E,$G:$G,"Ainukasutuses pind",$C:$C,"Üüritav pind"),0),""))),"")</f>
        <v/>
      </c>
      <c r="P120" s="72" t="str">
        <f>IFERROR(IF($G120="Erikasutuses pind (muu)",Eksplikatsioon!U120/SUM(Eksplikatsioon!$O120:'Eksplikatsioon'!$AG120),IF($G120="Erikasutuses pind (korrus)",IFERROR(SUMIFS($E:$E,$G:$G,"Ainukasutuses pind",$C:$C,"Üüritav pind",$H:$H,P$3,$A:$A,$A120)/SUMIFS($E:$E,$G:$G,"Ainukasutuses pind",$C:$C,"Üüritav pind",$A:$A,$A120),0),IF($G120="Erikasutuses pind (hoone)",IFERROR(SUMIFS($E:$E,$G:$G,"Ainukasutuses pind",$C:$C,"Üüritav pind",$H:$H,P$3)/SUMIFS($E:$E,$G:$G,"Ainukasutuses pind",$C:$C,"Üüritav pind"),0),""))),"")</f>
        <v/>
      </c>
      <c r="Q120" s="72" t="str">
        <f>IFERROR(IF($G120="Erikasutuses pind (muu)",Eksplikatsioon!V120/SUM(Eksplikatsioon!$O120:'Eksplikatsioon'!$AG120),IF($G120="Erikasutuses pind (korrus)",IFERROR(SUMIFS($E:$E,$G:$G,"Ainukasutuses pind",$C:$C,"Üüritav pind",$H:$H,Q$3,$A:$A,$A120)/SUMIFS($E:$E,$G:$G,"Ainukasutuses pind",$C:$C,"Üüritav pind",$A:$A,$A120),0),IF($G120="Erikasutuses pind (hoone)",IFERROR(SUMIFS($E:$E,$G:$G,"Ainukasutuses pind",$C:$C,"Üüritav pind",$H:$H,Q$3)/SUMIFS($E:$E,$G:$G,"Ainukasutuses pind",$C:$C,"Üüritav pind"),0),""))),"")</f>
        <v/>
      </c>
      <c r="R120" s="72" t="str">
        <f>IFERROR(IF($G120="Erikasutuses pind (muu)",Eksplikatsioon!W120/SUM(Eksplikatsioon!$O120:'Eksplikatsioon'!$AG120),IF($G120="Erikasutuses pind (korrus)",IFERROR(SUMIFS($E:$E,$G:$G,"Ainukasutuses pind",$C:$C,"Üüritav pind",$H:$H,R$3,$A:$A,$A120)/SUMIFS($E:$E,$G:$G,"Ainukasutuses pind",$C:$C,"Üüritav pind",$A:$A,$A120),0),IF($G120="Erikasutuses pind (hoone)",IFERROR(SUMIFS($E:$E,$G:$G,"Ainukasutuses pind",$C:$C,"Üüritav pind",$H:$H,R$3)/SUMIFS($E:$E,$G:$G,"Ainukasutuses pind",$C:$C,"Üüritav pind"),0),""))),"")</f>
        <v/>
      </c>
      <c r="S120" s="72" t="str">
        <f>IFERROR(IF($G120="Erikasutuses pind (muu)",Eksplikatsioon!X120/SUM(Eksplikatsioon!$O120:'Eksplikatsioon'!$AG120),IF($G120="Erikasutuses pind (korrus)",IFERROR(SUMIFS($E:$E,$G:$G,"Ainukasutuses pind",$C:$C,"Üüritav pind",$H:$H,S$3,$A:$A,$A120)/SUMIFS($E:$E,$G:$G,"Ainukasutuses pind",$C:$C,"Üüritav pind",$A:$A,$A120),0),IF($G120="Erikasutuses pind (hoone)",IFERROR(SUMIFS($E:$E,$G:$G,"Ainukasutuses pind",$C:$C,"Üüritav pind",$H:$H,S$3)/SUMIFS($E:$E,$G:$G,"Ainukasutuses pind",$C:$C,"Üüritav pind"),0),""))),"")</f>
        <v/>
      </c>
      <c r="T120" s="72" t="str">
        <f>IFERROR(IF($G120="Erikasutuses pind (muu)",Eksplikatsioon!Y120/SUM(Eksplikatsioon!$O120:'Eksplikatsioon'!$AG120),IF($G120="Erikasutuses pind (korrus)",IFERROR(SUMIFS($E:$E,$G:$G,"Ainukasutuses pind",$C:$C,"Üüritav pind",$H:$H,T$3,$A:$A,$A120)/SUMIFS($E:$E,$G:$G,"Ainukasutuses pind",$C:$C,"Üüritav pind",$A:$A,$A120),0),IF($G120="Erikasutuses pind (hoone)",IFERROR(SUMIFS($E:$E,$G:$G,"Ainukasutuses pind",$C:$C,"Üüritav pind",$H:$H,T$3)/SUMIFS($E:$E,$G:$G,"Ainukasutuses pind",$C:$C,"Üüritav pind"),0),""))),"")</f>
        <v/>
      </c>
      <c r="U120" s="72" t="str">
        <f>IFERROR(IF($G120="Erikasutuses pind (muu)",Eksplikatsioon!Z120/SUM(Eksplikatsioon!$O120:'Eksplikatsioon'!$AG120),IF($G120="Erikasutuses pind (korrus)",IFERROR(SUMIFS($E:$E,$G:$G,"Ainukasutuses pind",$C:$C,"Üüritav pind",$H:$H,U$3,$A:$A,$A120)/SUMIFS($E:$E,$G:$G,"Ainukasutuses pind",$C:$C,"Üüritav pind",$A:$A,$A120),0),IF($G120="Erikasutuses pind (hoone)",IFERROR(SUMIFS($E:$E,$G:$G,"Ainukasutuses pind",$C:$C,"Üüritav pind",$H:$H,U$3)/SUMIFS($E:$E,$G:$G,"Ainukasutuses pind",$C:$C,"Üüritav pind"),0),""))),"")</f>
        <v/>
      </c>
      <c r="V120" s="72" t="str">
        <f>IFERROR(IF($G120="Erikasutuses pind (muu)",Eksplikatsioon!AA120/SUM(Eksplikatsioon!$O120:'Eksplikatsioon'!$AG120),IF($G120="Erikasutuses pind (korrus)",IFERROR(SUMIFS($E:$E,$G:$G,"Ainukasutuses pind",$C:$C,"Üüritav pind",$H:$H,V$3,$A:$A,$A120)/SUMIFS($E:$E,$G:$G,"Ainukasutuses pind",$C:$C,"Üüritav pind",$A:$A,$A120),0),IF($G120="Erikasutuses pind (hoone)",IFERROR(SUMIFS($E:$E,$G:$G,"Ainukasutuses pind",$C:$C,"Üüritav pind",$H:$H,V$3)/SUMIFS($E:$E,$G:$G,"Ainukasutuses pind",$C:$C,"Üüritav pind"),0),""))),"")</f>
        <v/>
      </c>
      <c r="W120" s="72" t="str">
        <f>IFERROR(IF($G120="Erikasutuses pind (muu)",Eksplikatsioon!AB120/SUM(Eksplikatsioon!$O120:'Eksplikatsioon'!$AG120),IF($G120="Erikasutuses pind (korrus)",IFERROR(SUMIFS($E:$E,$G:$G,"Ainukasutuses pind",$C:$C,"Üüritav pind",$H:$H,W$3,$A:$A,$A120)/SUMIFS($E:$E,$G:$G,"Ainukasutuses pind",$C:$C,"Üüritav pind",$A:$A,$A120),0),IF($G120="Erikasutuses pind (hoone)",IFERROR(SUMIFS($E:$E,$G:$G,"Ainukasutuses pind",$C:$C,"Üüritav pind",$H:$H,W$3)/SUMIFS($E:$E,$G:$G,"Ainukasutuses pind",$C:$C,"Üüritav pind"),0),""))),"")</f>
        <v/>
      </c>
      <c r="X120" s="72" t="str">
        <f>IFERROR(IF($G120="Erikasutuses pind (muu)",Eksplikatsioon!AC120/SUM(Eksplikatsioon!$O120:'Eksplikatsioon'!$AG120),IF($G120="Erikasutuses pind (korrus)",IFERROR(SUMIFS($E:$E,$G:$G,"Ainukasutuses pind",$C:$C,"Üüritav pind",$H:$H,X$3,$A:$A,$A120)/SUMIFS($E:$E,$G:$G,"Ainukasutuses pind",$C:$C,"Üüritav pind",$A:$A,$A120),0),IF($G120="Erikasutuses pind (hoone)",IFERROR(SUMIFS($E:$E,$G:$G,"Ainukasutuses pind",$C:$C,"Üüritav pind",$H:$H,X$3)/SUMIFS($E:$E,$G:$G,"Ainukasutuses pind",$C:$C,"Üüritav pind"),0),""))),"")</f>
        <v/>
      </c>
      <c r="Y120" s="72" t="str">
        <f>IFERROR(IF($G120="Erikasutuses pind (muu)",Eksplikatsioon!AD120/SUM(Eksplikatsioon!$O120:'Eksplikatsioon'!$AG120),IF($G120="Erikasutuses pind (korrus)",IFERROR(SUMIFS($E:$E,$G:$G,"Ainukasutuses pind",$C:$C,"Üüritav pind",$H:$H,Y$3,$A:$A,$A120)/SUMIFS($E:$E,$G:$G,"Ainukasutuses pind",$C:$C,"Üüritav pind",$A:$A,$A120),0),IF($G120="Erikasutuses pind (hoone)",IFERROR(SUMIFS($E:$E,$G:$G,"Ainukasutuses pind",$C:$C,"Üüritav pind",$H:$H,Y$3)/SUMIFS($E:$E,$G:$G,"Ainukasutuses pind",$C:$C,"Üüritav pind"),0),""))),"")</f>
        <v/>
      </c>
      <c r="Z120" s="72" t="str">
        <f>IFERROR(IF($G120="Erikasutuses pind (muu)",Eksplikatsioon!AE120/SUM(Eksplikatsioon!$O120:'Eksplikatsioon'!$AG120),IF($G120="Erikasutuses pind (korrus)",IFERROR(SUMIFS($E:$E,$G:$G,"Ainukasutuses pind",$C:$C,"Üüritav pind",$H:$H,Z$3,$A:$A,$A120)/SUMIFS($E:$E,$G:$G,"Ainukasutuses pind",$C:$C,"Üüritav pind",$A:$A,$A120),0),IF($G120="Erikasutuses pind (hoone)",IFERROR(SUMIFS($E:$E,$G:$G,"Ainukasutuses pind",$C:$C,"Üüritav pind",$H:$H,Z$3)/SUMIFS($E:$E,$G:$G,"Ainukasutuses pind",$C:$C,"Üüritav pind"),0),""))),"")</f>
        <v/>
      </c>
      <c r="AA120" s="72" t="str">
        <f>IFERROR(IF($G120="Erikasutuses pind (muu)",Eksplikatsioon!AF120/SUM(Eksplikatsioon!$O120:'Eksplikatsioon'!$AG120),IF($G120="Erikasutuses pind (korrus)",IFERROR(SUMIFS($E:$E,$G:$G,"Ainukasutuses pind",$C:$C,"Üüritav pind",$H:$H,AA$3,$A:$A,$A120)/SUMIFS($E:$E,$G:$G,"Ainukasutuses pind",$C:$C,"Üüritav pind",$A:$A,$A120),0),IF($G120="Erikasutuses pind (hoone)",IFERROR(SUMIFS($E:$E,$G:$G,"Ainukasutuses pind",$C:$C,"Üüritav pind",$H:$H,AA$3)/SUMIFS($E:$E,$G:$G,"Ainukasutuses pind",$C:$C,"Üüritav pind"),0),""))),"")</f>
        <v/>
      </c>
      <c r="AB120" s="72" t="str">
        <f>IFERROR(IF($G120="Erikasutuses pind (muu)",Eksplikatsioon!AG120/SUM(Eksplikatsioon!$O120:'Eksplikatsioon'!$AG120),IF($G120="Erikasutuses pind (korrus)",IFERROR(SUMIFS($E:$E,$G:$G,"Ainukasutuses pind",$C:$C,"Üüritav pind",$H:$H,AB$3,$A:$A,$A120)/SUMIFS($E:$E,$G:$G,"Ainukasutuses pind",$C:$C,"Üüritav pind",$A:$A,$A120),0),IF($G120="Erikasutuses pind (hoone)",IFERROR(SUMIFS($E:$E,$G:$G,"Ainukasutuses pind",$C:$C,"Üüritav pind",$H:$H,AB$3)/SUMIFS($E:$E,$G:$G,"Ainukasutuses pind",$C:$C,"Üüritav pind"),0),""))),"")</f>
        <v/>
      </c>
      <c r="AC120" s="72" t="str">
        <f>IFERROR(IF($G120="Erikasutuses pind (muu)",$E120*J120,IFERROR($E120*J120/SUM($J120:$AB120)*(Eksplikatsioon!O120)/SUMPRODUCT($J120:$AB120,Eksplikatsioon!$O120:$AG120),"")),"")</f>
        <v/>
      </c>
      <c r="AD120" s="72" t="str">
        <f>IFERROR(IF($G120="Erikasutuses pind (muu)",$E120*K120,IFERROR($E120*K120/SUM($J120:$AB120)*(Eksplikatsioon!P120)/SUMPRODUCT($J120:$AB120,Eksplikatsioon!$O120:$AG120),"")),"")</f>
        <v/>
      </c>
      <c r="AE120" s="72" t="str">
        <f>IFERROR(IF($G120="Erikasutuses pind (muu)",$E120*L120,IFERROR($E120*L120/SUM($J120:$AB120)*(Eksplikatsioon!Q120)/SUMPRODUCT($J120:$AB120,Eksplikatsioon!$O120:$AG120),"")),"")</f>
        <v/>
      </c>
      <c r="AF120" s="72" t="str">
        <f>IFERROR(IF($G120="Erikasutuses pind (muu)",$E120*M120,IFERROR($E120*M120/SUM($J120:$AB120)*(Eksplikatsioon!R120)/SUMPRODUCT($J120:$AB120,Eksplikatsioon!$O120:$AG120),"")),"")</f>
        <v/>
      </c>
      <c r="AG120" s="72" t="str">
        <f>IFERROR(IF($G120="Erikasutuses pind (muu)",$E120*N120,IFERROR($E120*N120/SUM($J120:$AB120)*(Eksplikatsioon!S120)/SUMPRODUCT($J120:$AB120,Eksplikatsioon!$O120:$AG120),"")),"")</f>
        <v/>
      </c>
      <c r="AH120" s="72" t="str">
        <f>IFERROR(IF($G120="Erikasutuses pind (muu)",$E120*O120,IFERROR($E120*O120/SUM($J120:$AB120)*(Eksplikatsioon!T120)/SUMPRODUCT($J120:$AB120,Eksplikatsioon!$O120:$AG120),"")),"")</f>
        <v/>
      </c>
      <c r="AI120" s="72" t="str">
        <f>IFERROR(IF($G120="Erikasutuses pind (muu)",$E120*P120,IFERROR($E120*P120/SUM($J120:$AB120)*(Eksplikatsioon!U120)/SUMPRODUCT($J120:$AB120,Eksplikatsioon!$O120:$AG120),"")),"")</f>
        <v/>
      </c>
      <c r="AJ120" s="72" t="str">
        <f>IFERROR(IF($G120="Erikasutuses pind (muu)",$E120*Q120,IFERROR($E120*Q120/SUM($J120:$AB120)*(Eksplikatsioon!V120)/SUMPRODUCT($J120:$AB120,Eksplikatsioon!$O120:$AG120),"")),"")</f>
        <v/>
      </c>
      <c r="AK120" s="72" t="str">
        <f>IFERROR(IF($G120="Erikasutuses pind (muu)",$E120*R120,IFERROR($E120*R120/SUM($J120:$AB120)*(Eksplikatsioon!W120)/SUMPRODUCT($J120:$AB120,Eksplikatsioon!$O120:$AG120),"")),"")</f>
        <v/>
      </c>
      <c r="AL120" s="72" t="str">
        <f>IFERROR(IF($G120="Erikasutuses pind (muu)",$E120*S120,IFERROR($E120*S120/SUM($J120:$AB120)*(Eksplikatsioon!X120)/SUMPRODUCT($J120:$AB120,Eksplikatsioon!$O120:$AG120),"")),"")</f>
        <v/>
      </c>
      <c r="AM120" s="72" t="str">
        <f>IFERROR(IF($G120="Erikasutuses pind (muu)",$E120*T120,IFERROR($E120*T120/SUM($J120:$AB120)*(Eksplikatsioon!Y120)/SUMPRODUCT($J120:$AB120,Eksplikatsioon!$O120:$AG120),"")),"")</f>
        <v/>
      </c>
      <c r="AN120" s="72" t="str">
        <f>IFERROR(IF($G120="Erikasutuses pind (muu)",$E120*U120,IFERROR($E120*U120/SUM($J120:$AB120)*(Eksplikatsioon!Z120)/SUMPRODUCT($J120:$AB120,Eksplikatsioon!$O120:$AG120),"")),"")</f>
        <v/>
      </c>
      <c r="AO120" s="72" t="str">
        <f>IFERROR(IF($G120="Erikasutuses pind (muu)",$E120*V120,IFERROR($E120*V120/SUM($J120:$AB120)*(Eksplikatsioon!AA120)/SUMPRODUCT($J120:$AB120,Eksplikatsioon!$O120:$AG120),"")),"")</f>
        <v/>
      </c>
      <c r="AP120" s="72" t="str">
        <f>IFERROR(IF($G120="Erikasutuses pind (muu)",$E120*W120,IFERROR($E120*W120/SUM($J120:$AB120)*(Eksplikatsioon!AB120)/SUMPRODUCT($J120:$AB120,Eksplikatsioon!$O120:$AG120),"")),"")</f>
        <v/>
      </c>
      <c r="AQ120" s="72" t="str">
        <f>IFERROR(IF($G120="Erikasutuses pind (muu)",$E120*X120,IFERROR($E120*X120/SUM($J120:$AB120)*(Eksplikatsioon!AC120)/SUMPRODUCT($J120:$AB120,Eksplikatsioon!$O120:$AG120),"")),"")</f>
        <v/>
      </c>
      <c r="AR120" s="72" t="str">
        <f>IFERROR(IF($G120="Erikasutuses pind (muu)",$E120*Y120,IFERROR($E120*Y120/SUM($J120:$AB120)*(Eksplikatsioon!AD120)/SUMPRODUCT($J120:$AB120,Eksplikatsioon!$O120:$AG120),"")),"")</f>
        <v/>
      </c>
      <c r="AS120" s="72" t="str">
        <f>IFERROR(IF($G120="Erikasutuses pind (muu)",$E120*Z120,IFERROR($E120*Z120/SUM($J120:$AB120)*(Eksplikatsioon!AE120)/SUMPRODUCT($J120:$AB120,Eksplikatsioon!$O120:$AG120),"")),"")</f>
        <v/>
      </c>
      <c r="AT120" s="72" t="str">
        <f>IFERROR(IF($G120="Erikasutuses pind (muu)",$E120*AA120,IFERROR($E120*AA120/SUM($J120:$AB120)*(Eksplikatsioon!AF120)/SUMPRODUCT($J120:$AB120,Eksplikatsioon!$O120:$AG120),"")),"")</f>
        <v/>
      </c>
      <c r="AU120" s="72" t="str">
        <f>IFERROR(IF($G120="Erikasutuses pind (muu)",$E120*AB120,IFERROR($E120*AB120/SUM($J120:$AB120)*(Eksplikatsioon!AG120)/SUMPRODUCT($J120:$AB120,Eksplikatsioon!$O120:$AG120),"")),"")</f>
        <v/>
      </c>
    </row>
    <row r="121" spans="1:47" x14ac:dyDescent="0.25">
      <c r="A121" s="71" t="str">
        <f>IF(Eksplikatsioon!A121=0,"",Eksplikatsioon!A121)</f>
        <v/>
      </c>
      <c r="B121" s="71" t="str">
        <f>IF(Eksplikatsioon!B121=0,"",Eksplikatsioon!B121)</f>
        <v/>
      </c>
      <c r="C121" s="71" t="str">
        <f>IF(Eksplikatsioon!C121=0,"",Eksplikatsioon!C121)</f>
        <v/>
      </c>
      <c r="D121" s="71" t="str">
        <f>IF(Eksplikatsioon!D121=0,"",Eksplikatsioon!D121)</f>
        <v/>
      </c>
      <c r="E121" s="71" t="str">
        <f>IF(Eksplikatsioon!F121=0,"",Eksplikatsioon!F121)</f>
        <v/>
      </c>
      <c r="F121" s="71" t="str">
        <f>IF(Eksplikatsioon!H121=0,"",Eksplikatsioon!H121)</f>
        <v/>
      </c>
      <c r="G121" s="71" t="str">
        <f>IF(Eksplikatsioon!J121=0,"",Eksplikatsioon!J121)</f>
        <v/>
      </c>
      <c r="H121" s="71" t="str">
        <f>IF(Eksplikatsioon!K121=0,"",Eksplikatsioon!K121)</f>
        <v/>
      </c>
      <c r="I121" s="71" t="str">
        <f>IF(Eksplikatsioon!L121=0,"",Eksplikatsioon!L121)</f>
        <v/>
      </c>
      <c r="J121" s="72" t="str">
        <f>IFERROR(IF($G121="Erikasutuses pind (muu)",Eksplikatsioon!O121/SUM(Eksplikatsioon!$O121:'Eksplikatsioon'!$AG121),IF($G121="Erikasutuses pind (korrus)",IFERROR(SUMIFS($E:$E,$G:$G,"Ainukasutuses pind",$C:$C,"Üüritav pind",$H:$H,J$3,$A:$A,$A121)/SUMIFS($E:$E,$G:$G,"Ainukasutuses pind",$C:$C,"Üüritav pind",$A:$A,$A121),0),IF($G121="Erikasutuses pind (hoone)",IFERROR(SUMIFS($E:$E,$G:$G,"Ainukasutuses pind",$C:$C,"Üüritav pind",$H:$H,J$3)/SUMIFS($E:$E,$G:$G,"Ainukasutuses pind",$C:$C,"Üüritav pind"),0),""))),"")</f>
        <v/>
      </c>
      <c r="K121" s="72" t="str">
        <f>IFERROR(IF($G121="Erikasutuses pind (muu)",Eksplikatsioon!P121/SUM(Eksplikatsioon!$O121:'Eksplikatsioon'!$AG121),IF($G121="Erikasutuses pind (korrus)",IFERROR(SUMIFS($E:$E,$G:$G,"Ainukasutuses pind",$C:$C,"Üüritav pind",$H:$H,K$3,$A:$A,$A121)/SUMIFS($E:$E,$G:$G,"Ainukasutuses pind",$C:$C,"Üüritav pind",$A:$A,$A121),0),IF($G121="Erikasutuses pind (hoone)",IFERROR(SUMIFS($E:$E,$G:$G,"Ainukasutuses pind",$C:$C,"Üüritav pind",$H:$H,K$3)/SUMIFS($E:$E,$G:$G,"Ainukasutuses pind",$C:$C,"Üüritav pind"),0),""))),"")</f>
        <v/>
      </c>
      <c r="L121" s="72" t="str">
        <f>IFERROR(IF($G121="Erikasutuses pind (muu)",Eksplikatsioon!Q121/SUM(Eksplikatsioon!$O121:'Eksplikatsioon'!$AG121),IF($G121="Erikasutuses pind (korrus)",IFERROR(SUMIFS($E:$E,$G:$G,"Ainukasutuses pind",$C:$C,"Üüritav pind",$H:$H,L$3,$A:$A,$A121)/SUMIFS($E:$E,$G:$G,"Ainukasutuses pind",$C:$C,"Üüritav pind",$A:$A,$A121),0),IF($G121="Erikasutuses pind (hoone)",IFERROR(SUMIFS($E:$E,$G:$G,"Ainukasutuses pind",$C:$C,"Üüritav pind",$H:$H,L$3)/SUMIFS($E:$E,$G:$G,"Ainukasutuses pind",$C:$C,"Üüritav pind"),0),""))),"")</f>
        <v/>
      </c>
      <c r="M121" s="72" t="str">
        <f>IFERROR(IF($G121="Erikasutuses pind (muu)",Eksplikatsioon!R121/SUM(Eksplikatsioon!$O121:'Eksplikatsioon'!$AG121),IF($G121="Erikasutuses pind (korrus)",IFERROR(SUMIFS($E:$E,$G:$G,"Ainukasutuses pind",$C:$C,"Üüritav pind",$H:$H,M$3,$A:$A,$A121)/SUMIFS($E:$E,$G:$G,"Ainukasutuses pind",$C:$C,"Üüritav pind",$A:$A,$A121),0),IF($G121="Erikasutuses pind (hoone)",IFERROR(SUMIFS($E:$E,$G:$G,"Ainukasutuses pind",$C:$C,"Üüritav pind",$H:$H,M$3)/SUMIFS($E:$E,$G:$G,"Ainukasutuses pind",$C:$C,"Üüritav pind"),0),""))),"")</f>
        <v/>
      </c>
      <c r="N121" s="72" t="str">
        <f>IFERROR(IF($G121="Erikasutuses pind (muu)",Eksplikatsioon!S121/SUM(Eksplikatsioon!$O121:'Eksplikatsioon'!$AG121),IF($G121="Erikasutuses pind (korrus)",IFERROR(SUMIFS($E:$E,$G:$G,"Ainukasutuses pind",$C:$C,"Üüritav pind",$H:$H,N$3,$A:$A,$A121)/SUMIFS($E:$E,$G:$G,"Ainukasutuses pind",$C:$C,"Üüritav pind",$A:$A,$A121),0),IF($G121="Erikasutuses pind (hoone)",IFERROR(SUMIFS($E:$E,$G:$G,"Ainukasutuses pind",$C:$C,"Üüritav pind",$H:$H,N$3)/SUMIFS($E:$E,$G:$G,"Ainukasutuses pind",$C:$C,"Üüritav pind"),0),""))),"")</f>
        <v/>
      </c>
      <c r="O121" s="72" t="str">
        <f>IFERROR(IF($G121="Erikasutuses pind (muu)",Eksplikatsioon!T121/SUM(Eksplikatsioon!$O121:'Eksplikatsioon'!$AG121),IF($G121="Erikasutuses pind (korrus)",IFERROR(SUMIFS($E:$E,$G:$G,"Ainukasutuses pind",$C:$C,"Üüritav pind",$H:$H,O$3,$A:$A,$A121)/SUMIFS($E:$E,$G:$G,"Ainukasutuses pind",$C:$C,"Üüritav pind",$A:$A,$A121),0),IF($G121="Erikasutuses pind (hoone)",IFERROR(SUMIFS($E:$E,$G:$G,"Ainukasutuses pind",$C:$C,"Üüritav pind",$H:$H,O$3)/SUMIFS($E:$E,$G:$G,"Ainukasutuses pind",$C:$C,"Üüritav pind"),0),""))),"")</f>
        <v/>
      </c>
      <c r="P121" s="72" t="str">
        <f>IFERROR(IF($G121="Erikasutuses pind (muu)",Eksplikatsioon!U121/SUM(Eksplikatsioon!$O121:'Eksplikatsioon'!$AG121),IF($G121="Erikasutuses pind (korrus)",IFERROR(SUMIFS($E:$E,$G:$G,"Ainukasutuses pind",$C:$C,"Üüritav pind",$H:$H,P$3,$A:$A,$A121)/SUMIFS($E:$E,$G:$G,"Ainukasutuses pind",$C:$C,"Üüritav pind",$A:$A,$A121),0),IF($G121="Erikasutuses pind (hoone)",IFERROR(SUMIFS($E:$E,$G:$G,"Ainukasutuses pind",$C:$C,"Üüritav pind",$H:$H,P$3)/SUMIFS($E:$E,$G:$G,"Ainukasutuses pind",$C:$C,"Üüritav pind"),0),""))),"")</f>
        <v/>
      </c>
      <c r="Q121" s="72" t="str">
        <f>IFERROR(IF($G121="Erikasutuses pind (muu)",Eksplikatsioon!V121/SUM(Eksplikatsioon!$O121:'Eksplikatsioon'!$AG121),IF($G121="Erikasutuses pind (korrus)",IFERROR(SUMIFS($E:$E,$G:$G,"Ainukasutuses pind",$C:$C,"Üüritav pind",$H:$H,Q$3,$A:$A,$A121)/SUMIFS($E:$E,$G:$G,"Ainukasutuses pind",$C:$C,"Üüritav pind",$A:$A,$A121),0),IF($G121="Erikasutuses pind (hoone)",IFERROR(SUMIFS($E:$E,$G:$G,"Ainukasutuses pind",$C:$C,"Üüritav pind",$H:$H,Q$3)/SUMIFS($E:$E,$G:$G,"Ainukasutuses pind",$C:$C,"Üüritav pind"),0),""))),"")</f>
        <v/>
      </c>
      <c r="R121" s="72" t="str">
        <f>IFERROR(IF($G121="Erikasutuses pind (muu)",Eksplikatsioon!W121/SUM(Eksplikatsioon!$O121:'Eksplikatsioon'!$AG121),IF($G121="Erikasutuses pind (korrus)",IFERROR(SUMIFS($E:$E,$G:$G,"Ainukasutuses pind",$C:$C,"Üüritav pind",$H:$H,R$3,$A:$A,$A121)/SUMIFS($E:$E,$G:$G,"Ainukasutuses pind",$C:$C,"Üüritav pind",$A:$A,$A121),0),IF($G121="Erikasutuses pind (hoone)",IFERROR(SUMIFS($E:$E,$G:$G,"Ainukasutuses pind",$C:$C,"Üüritav pind",$H:$H,R$3)/SUMIFS($E:$E,$G:$G,"Ainukasutuses pind",$C:$C,"Üüritav pind"),0),""))),"")</f>
        <v/>
      </c>
      <c r="S121" s="72" t="str">
        <f>IFERROR(IF($G121="Erikasutuses pind (muu)",Eksplikatsioon!X121/SUM(Eksplikatsioon!$O121:'Eksplikatsioon'!$AG121),IF($G121="Erikasutuses pind (korrus)",IFERROR(SUMIFS($E:$E,$G:$G,"Ainukasutuses pind",$C:$C,"Üüritav pind",$H:$H,S$3,$A:$A,$A121)/SUMIFS($E:$E,$G:$G,"Ainukasutuses pind",$C:$C,"Üüritav pind",$A:$A,$A121),0),IF($G121="Erikasutuses pind (hoone)",IFERROR(SUMIFS($E:$E,$G:$G,"Ainukasutuses pind",$C:$C,"Üüritav pind",$H:$H,S$3)/SUMIFS($E:$E,$G:$G,"Ainukasutuses pind",$C:$C,"Üüritav pind"),0),""))),"")</f>
        <v/>
      </c>
      <c r="T121" s="72" t="str">
        <f>IFERROR(IF($G121="Erikasutuses pind (muu)",Eksplikatsioon!Y121/SUM(Eksplikatsioon!$O121:'Eksplikatsioon'!$AG121),IF($G121="Erikasutuses pind (korrus)",IFERROR(SUMIFS($E:$E,$G:$G,"Ainukasutuses pind",$C:$C,"Üüritav pind",$H:$H,T$3,$A:$A,$A121)/SUMIFS($E:$E,$G:$G,"Ainukasutuses pind",$C:$C,"Üüritav pind",$A:$A,$A121),0),IF($G121="Erikasutuses pind (hoone)",IFERROR(SUMIFS($E:$E,$G:$G,"Ainukasutuses pind",$C:$C,"Üüritav pind",$H:$H,T$3)/SUMIFS($E:$E,$G:$G,"Ainukasutuses pind",$C:$C,"Üüritav pind"),0),""))),"")</f>
        <v/>
      </c>
      <c r="U121" s="72" t="str">
        <f>IFERROR(IF($G121="Erikasutuses pind (muu)",Eksplikatsioon!Z121/SUM(Eksplikatsioon!$O121:'Eksplikatsioon'!$AG121),IF($G121="Erikasutuses pind (korrus)",IFERROR(SUMIFS($E:$E,$G:$G,"Ainukasutuses pind",$C:$C,"Üüritav pind",$H:$H,U$3,$A:$A,$A121)/SUMIFS($E:$E,$G:$G,"Ainukasutuses pind",$C:$C,"Üüritav pind",$A:$A,$A121),0),IF($G121="Erikasutuses pind (hoone)",IFERROR(SUMIFS($E:$E,$G:$G,"Ainukasutuses pind",$C:$C,"Üüritav pind",$H:$H,U$3)/SUMIFS($E:$E,$G:$G,"Ainukasutuses pind",$C:$C,"Üüritav pind"),0),""))),"")</f>
        <v/>
      </c>
      <c r="V121" s="72" t="str">
        <f>IFERROR(IF($G121="Erikasutuses pind (muu)",Eksplikatsioon!AA121/SUM(Eksplikatsioon!$O121:'Eksplikatsioon'!$AG121),IF($G121="Erikasutuses pind (korrus)",IFERROR(SUMIFS($E:$E,$G:$G,"Ainukasutuses pind",$C:$C,"Üüritav pind",$H:$H,V$3,$A:$A,$A121)/SUMIFS($E:$E,$G:$G,"Ainukasutuses pind",$C:$C,"Üüritav pind",$A:$A,$A121),0),IF($G121="Erikasutuses pind (hoone)",IFERROR(SUMIFS($E:$E,$G:$G,"Ainukasutuses pind",$C:$C,"Üüritav pind",$H:$H,V$3)/SUMIFS($E:$E,$G:$G,"Ainukasutuses pind",$C:$C,"Üüritav pind"),0),""))),"")</f>
        <v/>
      </c>
      <c r="W121" s="72" t="str">
        <f>IFERROR(IF($G121="Erikasutuses pind (muu)",Eksplikatsioon!AB121/SUM(Eksplikatsioon!$O121:'Eksplikatsioon'!$AG121),IF($G121="Erikasutuses pind (korrus)",IFERROR(SUMIFS($E:$E,$G:$G,"Ainukasutuses pind",$C:$C,"Üüritav pind",$H:$H,W$3,$A:$A,$A121)/SUMIFS($E:$E,$G:$G,"Ainukasutuses pind",$C:$C,"Üüritav pind",$A:$A,$A121),0),IF($G121="Erikasutuses pind (hoone)",IFERROR(SUMIFS($E:$E,$G:$G,"Ainukasutuses pind",$C:$C,"Üüritav pind",$H:$H,W$3)/SUMIFS($E:$E,$G:$G,"Ainukasutuses pind",$C:$C,"Üüritav pind"),0),""))),"")</f>
        <v/>
      </c>
      <c r="X121" s="72" t="str">
        <f>IFERROR(IF($G121="Erikasutuses pind (muu)",Eksplikatsioon!AC121/SUM(Eksplikatsioon!$O121:'Eksplikatsioon'!$AG121),IF($G121="Erikasutuses pind (korrus)",IFERROR(SUMIFS($E:$E,$G:$G,"Ainukasutuses pind",$C:$C,"Üüritav pind",$H:$H,X$3,$A:$A,$A121)/SUMIFS($E:$E,$G:$G,"Ainukasutuses pind",$C:$C,"Üüritav pind",$A:$A,$A121),0),IF($G121="Erikasutuses pind (hoone)",IFERROR(SUMIFS($E:$E,$G:$G,"Ainukasutuses pind",$C:$C,"Üüritav pind",$H:$H,X$3)/SUMIFS($E:$E,$G:$G,"Ainukasutuses pind",$C:$C,"Üüritav pind"),0),""))),"")</f>
        <v/>
      </c>
      <c r="Y121" s="72" t="str">
        <f>IFERROR(IF($G121="Erikasutuses pind (muu)",Eksplikatsioon!AD121/SUM(Eksplikatsioon!$O121:'Eksplikatsioon'!$AG121),IF($G121="Erikasutuses pind (korrus)",IFERROR(SUMIFS($E:$E,$G:$G,"Ainukasutuses pind",$C:$C,"Üüritav pind",$H:$H,Y$3,$A:$A,$A121)/SUMIFS($E:$E,$G:$G,"Ainukasutuses pind",$C:$C,"Üüritav pind",$A:$A,$A121),0),IF($G121="Erikasutuses pind (hoone)",IFERROR(SUMIFS($E:$E,$G:$G,"Ainukasutuses pind",$C:$C,"Üüritav pind",$H:$H,Y$3)/SUMIFS($E:$E,$G:$G,"Ainukasutuses pind",$C:$C,"Üüritav pind"),0),""))),"")</f>
        <v/>
      </c>
      <c r="Z121" s="72" t="str">
        <f>IFERROR(IF($G121="Erikasutuses pind (muu)",Eksplikatsioon!AE121/SUM(Eksplikatsioon!$O121:'Eksplikatsioon'!$AG121),IF($G121="Erikasutuses pind (korrus)",IFERROR(SUMIFS($E:$E,$G:$G,"Ainukasutuses pind",$C:$C,"Üüritav pind",$H:$H,Z$3,$A:$A,$A121)/SUMIFS($E:$E,$G:$G,"Ainukasutuses pind",$C:$C,"Üüritav pind",$A:$A,$A121),0),IF($G121="Erikasutuses pind (hoone)",IFERROR(SUMIFS($E:$E,$G:$G,"Ainukasutuses pind",$C:$C,"Üüritav pind",$H:$H,Z$3)/SUMIFS($E:$E,$G:$G,"Ainukasutuses pind",$C:$C,"Üüritav pind"),0),""))),"")</f>
        <v/>
      </c>
      <c r="AA121" s="72" t="str">
        <f>IFERROR(IF($G121="Erikasutuses pind (muu)",Eksplikatsioon!AF121/SUM(Eksplikatsioon!$O121:'Eksplikatsioon'!$AG121),IF($G121="Erikasutuses pind (korrus)",IFERROR(SUMIFS($E:$E,$G:$G,"Ainukasutuses pind",$C:$C,"Üüritav pind",$H:$H,AA$3,$A:$A,$A121)/SUMIFS($E:$E,$G:$G,"Ainukasutuses pind",$C:$C,"Üüritav pind",$A:$A,$A121),0),IF($G121="Erikasutuses pind (hoone)",IFERROR(SUMIFS($E:$E,$G:$G,"Ainukasutuses pind",$C:$C,"Üüritav pind",$H:$H,AA$3)/SUMIFS($E:$E,$G:$G,"Ainukasutuses pind",$C:$C,"Üüritav pind"),0),""))),"")</f>
        <v/>
      </c>
      <c r="AB121" s="72" t="str">
        <f>IFERROR(IF($G121="Erikasutuses pind (muu)",Eksplikatsioon!AG121/SUM(Eksplikatsioon!$O121:'Eksplikatsioon'!$AG121),IF($G121="Erikasutuses pind (korrus)",IFERROR(SUMIFS($E:$E,$G:$G,"Ainukasutuses pind",$C:$C,"Üüritav pind",$H:$H,AB$3,$A:$A,$A121)/SUMIFS($E:$E,$G:$G,"Ainukasutuses pind",$C:$C,"Üüritav pind",$A:$A,$A121),0),IF($G121="Erikasutuses pind (hoone)",IFERROR(SUMIFS($E:$E,$G:$G,"Ainukasutuses pind",$C:$C,"Üüritav pind",$H:$H,AB$3)/SUMIFS($E:$E,$G:$G,"Ainukasutuses pind",$C:$C,"Üüritav pind"),0),""))),"")</f>
        <v/>
      </c>
      <c r="AC121" s="72" t="str">
        <f>IFERROR(IF($G121="Erikasutuses pind (muu)",$E121*J121,IFERROR($E121*J121/SUM($J121:$AB121)*(Eksplikatsioon!O121)/SUMPRODUCT($J121:$AB121,Eksplikatsioon!$O121:$AG121),"")),"")</f>
        <v/>
      </c>
      <c r="AD121" s="72" t="str">
        <f>IFERROR(IF($G121="Erikasutuses pind (muu)",$E121*K121,IFERROR($E121*K121/SUM($J121:$AB121)*(Eksplikatsioon!P121)/SUMPRODUCT($J121:$AB121,Eksplikatsioon!$O121:$AG121),"")),"")</f>
        <v/>
      </c>
      <c r="AE121" s="72" t="str">
        <f>IFERROR(IF($G121="Erikasutuses pind (muu)",$E121*L121,IFERROR($E121*L121/SUM($J121:$AB121)*(Eksplikatsioon!Q121)/SUMPRODUCT($J121:$AB121,Eksplikatsioon!$O121:$AG121),"")),"")</f>
        <v/>
      </c>
      <c r="AF121" s="72" t="str">
        <f>IFERROR(IF($G121="Erikasutuses pind (muu)",$E121*M121,IFERROR($E121*M121/SUM($J121:$AB121)*(Eksplikatsioon!R121)/SUMPRODUCT($J121:$AB121,Eksplikatsioon!$O121:$AG121),"")),"")</f>
        <v/>
      </c>
      <c r="AG121" s="72" t="str">
        <f>IFERROR(IF($G121="Erikasutuses pind (muu)",$E121*N121,IFERROR($E121*N121/SUM($J121:$AB121)*(Eksplikatsioon!S121)/SUMPRODUCT($J121:$AB121,Eksplikatsioon!$O121:$AG121),"")),"")</f>
        <v/>
      </c>
      <c r="AH121" s="72" t="str">
        <f>IFERROR(IF($G121="Erikasutuses pind (muu)",$E121*O121,IFERROR($E121*O121/SUM($J121:$AB121)*(Eksplikatsioon!T121)/SUMPRODUCT($J121:$AB121,Eksplikatsioon!$O121:$AG121),"")),"")</f>
        <v/>
      </c>
      <c r="AI121" s="72" t="str">
        <f>IFERROR(IF($G121="Erikasutuses pind (muu)",$E121*P121,IFERROR($E121*P121/SUM($J121:$AB121)*(Eksplikatsioon!U121)/SUMPRODUCT($J121:$AB121,Eksplikatsioon!$O121:$AG121),"")),"")</f>
        <v/>
      </c>
      <c r="AJ121" s="72" t="str">
        <f>IFERROR(IF($G121="Erikasutuses pind (muu)",$E121*Q121,IFERROR($E121*Q121/SUM($J121:$AB121)*(Eksplikatsioon!V121)/SUMPRODUCT($J121:$AB121,Eksplikatsioon!$O121:$AG121),"")),"")</f>
        <v/>
      </c>
      <c r="AK121" s="72" t="str">
        <f>IFERROR(IF($G121="Erikasutuses pind (muu)",$E121*R121,IFERROR($E121*R121/SUM($J121:$AB121)*(Eksplikatsioon!W121)/SUMPRODUCT($J121:$AB121,Eksplikatsioon!$O121:$AG121),"")),"")</f>
        <v/>
      </c>
      <c r="AL121" s="72" t="str">
        <f>IFERROR(IF($G121="Erikasutuses pind (muu)",$E121*S121,IFERROR($E121*S121/SUM($J121:$AB121)*(Eksplikatsioon!X121)/SUMPRODUCT($J121:$AB121,Eksplikatsioon!$O121:$AG121),"")),"")</f>
        <v/>
      </c>
      <c r="AM121" s="72" t="str">
        <f>IFERROR(IF($G121="Erikasutuses pind (muu)",$E121*T121,IFERROR($E121*T121/SUM($J121:$AB121)*(Eksplikatsioon!Y121)/SUMPRODUCT($J121:$AB121,Eksplikatsioon!$O121:$AG121),"")),"")</f>
        <v/>
      </c>
      <c r="AN121" s="72" t="str">
        <f>IFERROR(IF($G121="Erikasutuses pind (muu)",$E121*U121,IFERROR($E121*U121/SUM($J121:$AB121)*(Eksplikatsioon!Z121)/SUMPRODUCT($J121:$AB121,Eksplikatsioon!$O121:$AG121),"")),"")</f>
        <v/>
      </c>
      <c r="AO121" s="72" t="str">
        <f>IFERROR(IF($G121="Erikasutuses pind (muu)",$E121*V121,IFERROR($E121*V121/SUM($J121:$AB121)*(Eksplikatsioon!AA121)/SUMPRODUCT($J121:$AB121,Eksplikatsioon!$O121:$AG121),"")),"")</f>
        <v/>
      </c>
      <c r="AP121" s="72" t="str">
        <f>IFERROR(IF($G121="Erikasutuses pind (muu)",$E121*W121,IFERROR($E121*W121/SUM($J121:$AB121)*(Eksplikatsioon!AB121)/SUMPRODUCT($J121:$AB121,Eksplikatsioon!$O121:$AG121),"")),"")</f>
        <v/>
      </c>
      <c r="AQ121" s="72" t="str">
        <f>IFERROR(IF($G121="Erikasutuses pind (muu)",$E121*X121,IFERROR($E121*X121/SUM($J121:$AB121)*(Eksplikatsioon!AC121)/SUMPRODUCT($J121:$AB121,Eksplikatsioon!$O121:$AG121),"")),"")</f>
        <v/>
      </c>
      <c r="AR121" s="72" t="str">
        <f>IFERROR(IF($G121="Erikasutuses pind (muu)",$E121*Y121,IFERROR($E121*Y121/SUM($J121:$AB121)*(Eksplikatsioon!AD121)/SUMPRODUCT($J121:$AB121,Eksplikatsioon!$O121:$AG121),"")),"")</f>
        <v/>
      </c>
      <c r="AS121" s="72" t="str">
        <f>IFERROR(IF($G121="Erikasutuses pind (muu)",$E121*Z121,IFERROR($E121*Z121/SUM($J121:$AB121)*(Eksplikatsioon!AE121)/SUMPRODUCT($J121:$AB121,Eksplikatsioon!$O121:$AG121),"")),"")</f>
        <v/>
      </c>
      <c r="AT121" s="72" t="str">
        <f>IFERROR(IF($G121="Erikasutuses pind (muu)",$E121*AA121,IFERROR($E121*AA121/SUM($J121:$AB121)*(Eksplikatsioon!AF121)/SUMPRODUCT($J121:$AB121,Eksplikatsioon!$O121:$AG121),"")),"")</f>
        <v/>
      </c>
      <c r="AU121" s="72" t="str">
        <f>IFERROR(IF($G121="Erikasutuses pind (muu)",$E121*AB121,IFERROR($E121*AB121/SUM($J121:$AB121)*(Eksplikatsioon!AG121)/SUMPRODUCT($J121:$AB121,Eksplikatsioon!$O121:$AG121),"")),"")</f>
        <v/>
      </c>
    </row>
    <row r="122" spans="1:47" x14ac:dyDescent="0.25">
      <c r="A122" s="71" t="str">
        <f>IF(Eksplikatsioon!A122=0,"",Eksplikatsioon!A122)</f>
        <v/>
      </c>
      <c r="B122" s="71" t="str">
        <f>IF(Eksplikatsioon!B122=0,"",Eksplikatsioon!B122)</f>
        <v/>
      </c>
      <c r="C122" s="71" t="str">
        <f>IF(Eksplikatsioon!C122=0,"",Eksplikatsioon!C122)</f>
        <v/>
      </c>
      <c r="D122" s="71" t="str">
        <f>IF(Eksplikatsioon!D122=0,"",Eksplikatsioon!D122)</f>
        <v/>
      </c>
      <c r="E122" s="71" t="str">
        <f>IF(Eksplikatsioon!F122=0,"",Eksplikatsioon!F122)</f>
        <v/>
      </c>
      <c r="F122" s="71" t="str">
        <f>IF(Eksplikatsioon!H122=0,"",Eksplikatsioon!H122)</f>
        <v/>
      </c>
      <c r="G122" s="71" t="str">
        <f>IF(Eksplikatsioon!J122=0,"",Eksplikatsioon!J122)</f>
        <v/>
      </c>
      <c r="H122" s="71" t="str">
        <f>IF(Eksplikatsioon!K122=0,"",Eksplikatsioon!K122)</f>
        <v/>
      </c>
      <c r="I122" s="71" t="str">
        <f>IF(Eksplikatsioon!L122=0,"",Eksplikatsioon!L122)</f>
        <v/>
      </c>
      <c r="J122" s="72" t="str">
        <f>IFERROR(IF($G122="Erikasutuses pind (muu)",Eksplikatsioon!O122/SUM(Eksplikatsioon!$O122:'Eksplikatsioon'!$AG122),IF($G122="Erikasutuses pind (korrus)",IFERROR(SUMIFS($E:$E,$G:$G,"Ainukasutuses pind",$C:$C,"Üüritav pind",$H:$H,J$3,$A:$A,$A122)/SUMIFS($E:$E,$G:$G,"Ainukasutuses pind",$C:$C,"Üüritav pind",$A:$A,$A122),0),IF($G122="Erikasutuses pind (hoone)",IFERROR(SUMIFS($E:$E,$G:$G,"Ainukasutuses pind",$C:$C,"Üüritav pind",$H:$H,J$3)/SUMIFS($E:$E,$G:$G,"Ainukasutuses pind",$C:$C,"Üüritav pind"),0),""))),"")</f>
        <v/>
      </c>
      <c r="K122" s="72" t="str">
        <f>IFERROR(IF($G122="Erikasutuses pind (muu)",Eksplikatsioon!P122/SUM(Eksplikatsioon!$O122:'Eksplikatsioon'!$AG122),IF($G122="Erikasutuses pind (korrus)",IFERROR(SUMIFS($E:$E,$G:$G,"Ainukasutuses pind",$C:$C,"Üüritav pind",$H:$H,K$3,$A:$A,$A122)/SUMIFS($E:$E,$G:$G,"Ainukasutuses pind",$C:$C,"Üüritav pind",$A:$A,$A122),0),IF($G122="Erikasutuses pind (hoone)",IFERROR(SUMIFS($E:$E,$G:$G,"Ainukasutuses pind",$C:$C,"Üüritav pind",$H:$H,K$3)/SUMIFS($E:$E,$G:$G,"Ainukasutuses pind",$C:$C,"Üüritav pind"),0),""))),"")</f>
        <v/>
      </c>
      <c r="L122" s="72" t="str">
        <f>IFERROR(IF($G122="Erikasutuses pind (muu)",Eksplikatsioon!Q122/SUM(Eksplikatsioon!$O122:'Eksplikatsioon'!$AG122),IF($G122="Erikasutuses pind (korrus)",IFERROR(SUMIFS($E:$E,$G:$G,"Ainukasutuses pind",$C:$C,"Üüritav pind",$H:$H,L$3,$A:$A,$A122)/SUMIFS($E:$E,$G:$G,"Ainukasutuses pind",$C:$C,"Üüritav pind",$A:$A,$A122),0),IF($G122="Erikasutuses pind (hoone)",IFERROR(SUMIFS($E:$E,$G:$G,"Ainukasutuses pind",$C:$C,"Üüritav pind",$H:$H,L$3)/SUMIFS($E:$E,$G:$G,"Ainukasutuses pind",$C:$C,"Üüritav pind"),0),""))),"")</f>
        <v/>
      </c>
      <c r="M122" s="72" t="str">
        <f>IFERROR(IF($G122="Erikasutuses pind (muu)",Eksplikatsioon!R122/SUM(Eksplikatsioon!$O122:'Eksplikatsioon'!$AG122),IF($G122="Erikasutuses pind (korrus)",IFERROR(SUMIFS($E:$E,$G:$G,"Ainukasutuses pind",$C:$C,"Üüritav pind",$H:$H,M$3,$A:$A,$A122)/SUMIFS($E:$E,$G:$G,"Ainukasutuses pind",$C:$C,"Üüritav pind",$A:$A,$A122),0),IF($G122="Erikasutuses pind (hoone)",IFERROR(SUMIFS($E:$E,$G:$G,"Ainukasutuses pind",$C:$C,"Üüritav pind",$H:$H,M$3)/SUMIFS($E:$E,$G:$G,"Ainukasutuses pind",$C:$C,"Üüritav pind"),0),""))),"")</f>
        <v/>
      </c>
      <c r="N122" s="72" t="str">
        <f>IFERROR(IF($G122="Erikasutuses pind (muu)",Eksplikatsioon!S122/SUM(Eksplikatsioon!$O122:'Eksplikatsioon'!$AG122),IF($G122="Erikasutuses pind (korrus)",IFERROR(SUMIFS($E:$E,$G:$G,"Ainukasutuses pind",$C:$C,"Üüritav pind",$H:$H,N$3,$A:$A,$A122)/SUMIFS($E:$E,$G:$G,"Ainukasutuses pind",$C:$C,"Üüritav pind",$A:$A,$A122),0),IF($G122="Erikasutuses pind (hoone)",IFERROR(SUMIFS($E:$E,$G:$G,"Ainukasutuses pind",$C:$C,"Üüritav pind",$H:$H,N$3)/SUMIFS($E:$E,$G:$G,"Ainukasutuses pind",$C:$C,"Üüritav pind"),0),""))),"")</f>
        <v/>
      </c>
      <c r="O122" s="72" t="str">
        <f>IFERROR(IF($G122="Erikasutuses pind (muu)",Eksplikatsioon!T122/SUM(Eksplikatsioon!$O122:'Eksplikatsioon'!$AG122),IF($G122="Erikasutuses pind (korrus)",IFERROR(SUMIFS($E:$E,$G:$G,"Ainukasutuses pind",$C:$C,"Üüritav pind",$H:$H,O$3,$A:$A,$A122)/SUMIFS($E:$E,$G:$G,"Ainukasutuses pind",$C:$C,"Üüritav pind",$A:$A,$A122),0),IF($G122="Erikasutuses pind (hoone)",IFERROR(SUMIFS($E:$E,$G:$G,"Ainukasutuses pind",$C:$C,"Üüritav pind",$H:$H,O$3)/SUMIFS($E:$E,$G:$G,"Ainukasutuses pind",$C:$C,"Üüritav pind"),0),""))),"")</f>
        <v/>
      </c>
      <c r="P122" s="72" t="str">
        <f>IFERROR(IF($G122="Erikasutuses pind (muu)",Eksplikatsioon!U122/SUM(Eksplikatsioon!$O122:'Eksplikatsioon'!$AG122),IF($G122="Erikasutuses pind (korrus)",IFERROR(SUMIFS($E:$E,$G:$G,"Ainukasutuses pind",$C:$C,"Üüritav pind",$H:$H,P$3,$A:$A,$A122)/SUMIFS($E:$E,$G:$G,"Ainukasutuses pind",$C:$C,"Üüritav pind",$A:$A,$A122),0),IF($G122="Erikasutuses pind (hoone)",IFERROR(SUMIFS($E:$E,$G:$G,"Ainukasutuses pind",$C:$C,"Üüritav pind",$H:$H,P$3)/SUMIFS($E:$E,$G:$G,"Ainukasutuses pind",$C:$C,"Üüritav pind"),0),""))),"")</f>
        <v/>
      </c>
      <c r="Q122" s="72" t="str">
        <f>IFERROR(IF($G122="Erikasutuses pind (muu)",Eksplikatsioon!V122/SUM(Eksplikatsioon!$O122:'Eksplikatsioon'!$AG122),IF($G122="Erikasutuses pind (korrus)",IFERROR(SUMIFS($E:$E,$G:$G,"Ainukasutuses pind",$C:$C,"Üüritav pind",$H:$H,Q$3,$A:$A,$A122)/SUMIFS($E:$E,$G:$G,"Ainukasutuses pind",$C:$C,"Üüritav pind",$A:$A,$A122),0),IF($G122="Erikasutuses pind (hoone)",IFERROR(SUMIFS($E:$E,$G:$G,"Ainukasutuses pind",$C:$C,"Üüritav pind",$H:$H,Q$3)/SUMIFS($E:$E,$G:$G,"Ainukasutuses pind",$C:$C,"Üüritav pind"),0),""))),"")</f>
        <v/>
      </c>
      <c r="R122" s="72" t="str">
        <f>IFERROR(IF($G122="Erikasutuses pind (muu)",Eksplikatsioon!W122/SUM(Eksplikatsioon!$O122:'Eksplikatsioon'!$AG122),IF($G122="Erikasutuses pind (korrus)",IFERROR(SUMIFS($E:$E,$G:$G,"Ainukasutuses pind",$C:$C,"Üüritav pind",$H:$H,R$3,$A:$A,$A122)/SUMIFS($E:$E,$G:$G,"Ainukasutuses pind",$C:$C,"Üüritav pind",$A:$A,$A122),0),IF($G122="Erikasutuses pind (hoone)",IFERROR(SUMIFS($E:$E,$G:$G,"Ainukasutuses pind",$C:$C,"Üüritav pind",$H:$H,R$3)/SUMIFS($E:$E,$G:$G,"Ainukasutuses pind",$C:$C,"Üüritav pind"),0),""))),"")</f>
        <v/>
      </c>
      <c r="S122" s="72" t="str">
        <f>IFERROR(IF($G122="Erikasutuses pind (muu)",Eksplikatsioon!X122/SUM(Eksplikatsioon!$O122:'Eksplikatsioon'!$AG122),IF($G122="Erikasutuses pind (korrus)",IFERROR(SUMIFS($E:$E,$G:$G,"Ainukasutuses pind",$C:$C,"Üüritav pind",$H:$H,S$3,$A:$A,$A122)/SUMIFS($E:$E,$G:$G,"Ainukasutuses pind",$C:$C,"Üüritav pind",$A:$A,$A122),0),IF($G122="Erikasutuses pind (hoone)",IFERROR(SUMIFS($E:$E,$G:$G,"Ainukasutuses pind",$C:$C,"Üüritav pind",$H:$H,S$3)/SUMIFS($E:$E,$G:$G,"Ainukasutuses pind",$C:$C,"Üüritav pind"),0),""))),"")</f>
        <v/>
      </c>
      <c r="T122" s="72" t="str">
        <f>IFERROR(IF($G122="Erikasutuses pind (muu)",Eksplikatsioon!Y122/SUM(Eksplikatsioon!$O122:'Eksplikatsioon'!$AG122),IF($G122="Erikasutuses pind (korrus)",IFERROR(SUMIFS($E:$E,$G:$G,"Ainukasutuses pind",$C:$C,"Üüritav pind",$H:$H,T$3,$A:$A,$A122)/SUMIFS($E:$E,$G:$G,"Ainukasutuses pind",$C:$C,"Üüritav pind",$A:$A,$A122),0),IF($G122="Erikasutuses pind (hoone)",IFERROR(SUMIFS($E:$E,$G:$G,"Ainukasutuses pind",$C:$C,"Üüritav pind",$H:$H,T$3)/SUMIFS($E:$E,$G:$G,"Ainukasutuses pind",$C:$C,"Üüritav pind"),0),""))),"")</f>
        <v/>
      </c>
      <c r="U122" s="72" t="str">
        <f>IFERROR(IF($G122="Erikasutuses pind (muu)",Eksplikatsioon!Z122/SUM(Eksplikatsioon!$O122:'Eksplikatsioon'!$AG122),IF($G122="Erikasutuses pind (korrus)",IFERROR(SUMIFS($E:$E,$G:$G,"Ainukasutuses pind",$C:$C,"Üüritav pind",$H:$H,U$3,$A:$A,$A122)/SUMIFS($E:$E,$G:$G,"Ainukasutuses pind",$C:$C,"Üüritav pind",$A:$A,$A122),0),IF($G122="Erikasutuses pind (hoone)",IFERROR(SUMIFS($E:$E,$G:$G,"Ainukasutuses pind",$C:$C,"Üüritav pind",$H:$H,U$3)/SUMIFS($E:$E,$G:$G,"Ainukasutuses pind",$C:$C,"Üüritav pind"),0),""))),"")</f>
        <v/>
      </c>
      <c r="V122" s="72" t="str">
        <f>IFERROR(IF($G122="Erikasutuses pind (muu)",Eksplikatsioon!AA122/SUM(Eksplikatsioon!$O122:'Eksplikatsioon'!$AG122),IF($G122="Erikasutuses pind (korrus)",IFERROR(SUMIFS($E:$E,$G:$G,"Ainukasutuses pind",$C:$C,"Üüritav pind",$H:$H,V$3,$A:$A,$A122)/SUMIFS($E:$E,$G:$G,"Ainukasutuses pind",$C:$C,"Üüritav pind",$A:$A,$A122),0),IF($G122="Erikasutuses pind (hoone)",IFERROR(SUMIFS($E:$E,$G:$G,"Ainukasutuses pind",$C:$C,"Üüritav pind",$H:$H,V$3)/SUMIFS($E:$E,$G:$G,"Ainukasutuses pind",$C:$C,"Üüritav pind"),0),""))),"")</f>
        <v/>
      </c>
      <c r="W122" s="72" t="str">
        <f>IFERROR(IF($G122="Erikasutuses pind (muu)",Eksplikatsioon!AB122/SUM(Eksplikatsioon!$O122:'Eksplikatsioon'!$AG122),IF($G122="Erikasutuses pind (korrus)",IFERROR(SUMIFS($E:$E,$G:$G,"Ainukasutuses pind",$C:$C,"Üüritav pind",$H:$H,W$3,$A:$A,$A122)/SUMIFS($E:$E,$G:$G,"Ainukasutuses pind",$C:$C,"Üüritav pind",$A:$A,$A122),0),IF($G122="Erikasutuses pind (hoone)",IFERROR(SUMIFS($E:$E,$G:$G,"Ainukasutuses pind",$C:$C,"Üüritav pind",$H:$H,W$3)/SUMIFS($E:$E,$G:$G,"Ainukasutuses pind",$C:$C,"Üüritav pind"),0),""))),"")</f>
        <v/>
      </c>
      <c r="X122" s="72" t="str">
        <f>IFERROR(IF($G122="Erikasutuses pind (muu)",Eksplikatsioon!AC122/SUM(Eksplikatsioon!$O122:'Eksplikatsioon'!$AG122),IF($G122="Erikasutuses pind (korrus)",IFERROR(SUMIFS($E:$E,$G:$G,"Ainukasutuses pind",$C:$C,"Üüritav pind",$H:$H,X$3,$A:$A,$A122)/SUMIFS($E:$E,$G:$G,"Ainukasutuses pind",$C:$C,"Üüritav pind",$A:$A,$A122),0),IF($G122="Erikasutuses pind (hoone)",IFERROR(SUMIFS($E:$E,$G:$G,"Ainukasutuses pind",$C:$C,"Üüritav pind",$H:$H,X$3)/SUMIFS($E:$E,$G:$G,"Ainukasutuses pind",$C:$C,"Üüritav pind"),0),""))),"")</f>
        <v/>
      </c>
      <c r="Y122" s="72" t="str">
        <f>IFERROR(IF($G122="Erikasutuses pind (muu)",Eksplikatsioon!AD122/SUM(Eksplikatsioon!$O122:'Eksplikatsioon'!$AG122),IF($G122="Erikasutuses pind (korrus)",IFERROR(SUMIFS($E:$E,$G:$G,"Ainukasutuses pind",$C:$C,"Üüritav pind",$H:$H,Y$3,$A:$A,$A122)/SUMIFS($E:$E,$G:$G,"Ainukasutuses pind",$C:$C,"Üüritav pind",$A:$A,$A122),0),IF($G122="Erikasutuses pind (hoone)",IFERROR(SUMIFS($E:$E,$G:$G,"Ainukasutuses pind",$C:$C,"Üüritav pind",$H:$H,Y$3)/SUMIFS($E:$E,$G:$G,"Ainukasutuses pind",$C:$C,"Üüritav pind"),0),""))),"")</f>
        <v/>
      </c>
      <c r="Z122" s="72" t="str">
        <f>IFERROR(IF($G122="Erikasutuses pind (muu)",Eksplikatsioon!AE122/SUM(Eksplikatsioon!$O122:'Eksplikatsioon'!$AG122),IF($G122="Erikasutuses pind (korrus)",IFERROR(SUMIFS($E:$E,$G:$G,"Ainukasutuses pind",$C:$C,"Üüritav pind",$H:$H,Z$3,$A:$A,$A122)/SUMIFS($E:$E,$G:$G,"Ainukasutuses pind",$C:$C,"Üüritav pind",$A:$A,$A122),0),IF($G122="Erikasutuses pind (hoone)",IFERROR(SUMIFS($E:$E,$G:$G,"Ainukasutuses pind",$C:$C,"Üüritav pind",$H:$H,Z$3)/SUMIFS($E:$E,$G:$G,"Ainukasutuses pind",$C:$C,"Üüritav pind"),0),""))),"")</f>
        <v/>
      </c>
      <c r="AA122" s="72" t="str">
        <f>IFERROR(IF($G122="Erikasutuses pind (muu)",Eksplikatsioon!AF122/SUM(Eksplikatsioon!$O122:'Eksplikatsioon'!$AG122),IF($G122="Erikasutuses pind (korrus)",IFERROR(SUMIFS($E:$E,$G:$G,"Ainukasutuses pind",$C:$C,"Üüritav pind",$H:$H,AA$3,$A:$A,$A122)/SUMIFS($E:$E,$G:$G,"Ainukasutuses pind",$C:$C,"Üüritav pind",$A:$A,$A122),0),IF($G122="Erikasutuses pind (hoone)",IFERROR(SUMIFS($E:$E,$G:$G,"Ainukasutuses pind",$C:$C,"Üüritav pind",$H:$H,AA$3)/SUMIFS($E:$E,$G:$G,"Ainukasutuses pind",$C:$C,"Üüritav pind"),0),""))),"")</f>
        <v/>
      </c>
      <c r="AB122" s="72" t="str">
        <f>IFERROR(IF($G122="Erikasutuses pind (muu)",Eksplikatsioon!AG122/SUM(Eksplikatsioon!$O122:'Eksplikatsioon'!$AG122),IF($G122="Erikasutuses pind (korrus)",IFERROR(SUMIFS($E:$E,$G:$G,"Ainukasutuses pind",$C:$C,"Üüritav pind",$H:$H,AB$3,$A:$A,$A122)/SUMIFS($E:$E,$G:$G,"Ainukasutuses pind",$C:$C,"Üüritav pind",$A:$A,$A122),0),IF($G122="Erikasutuses pind (hoone)",IFERROR(SUMIFS($E:$E,$G:$G,"Ainukasutuses pind",$C:$C,"Üüritav pind",$H:$H,AB$3)/SUMIFS($E:$E,$G:$G,"Ainukasutuses pind",$C:$C,"Üüritav pind"),0),""))),"")</f>
        <v/>
      </c>
      <c r="AC122" s="72" t="str">
        <f>IFERROR(IF($G122="Erikasutuses pind (muu)",$E122*J122,IFERROR($E122*J122/SUM($J122:$AB122)*(Eksplikatsioon!O122)/SUMPRODUCT($J122:$AB122,Eksplikatsioon!$O122:$AG122),"")),"")</f>
        <v/>
      </c>
      <c r="AD122" s="72" t="str">
        <f>IFERROR(IF($G122="Erikasutuses pind (muu)",$E122*K122,IFERROR($E122*K122/SUM($J122:$AB122)*(Eksplikatsioon!P122)/SUMPRODUCT($J122:$AB122,Eksplikatsioon!$O122:$AG122),"")),"")</f>
        <v/>
      </c>
      <c r="AE122" s="72" t="str">
        <f>IFERROR(IF($G122="Erikasutuses pind (muu)",$E122*L122,IFERROR($E122*L122/SUM($J122:$AB122)*(Eksplikatsioon!Q122)/SUMPRODUCT($J122:$AB122,Eksplikatsioon!$O122:$AG122),"")),"")</f>
        <v/>
      </c>
      <c r="AF122" s="72" t="str">
        <f>IFERROR(IF($G122="Erikasutuses pind (muu)",$E122*M122,IFERROR($E122*M122/SUM($J122:$AB122)*(Eksplikatsioon!R122)/SUMPRODUCT($J122:$AB122,Eksplikatsioon!$O122:$AG122),"")),"")</f>
        <v/>
      </c>
      <c r="AG122" s="72" t="str">
        <f>IFERROR(IF($G122="Erikasutuses pind (muu)",$E122*N122,IFERROR($E122*N122/SUM($J122:$AB122)*(Eksplikatsioon!S122)/SUMPRODUCT($J122:$AB122,Eksplikatsioon!$O122:$AG122),"")),"")</f>
        <v/>
      </c>
      <c r="AH122" s="72" t="str">
        <f>IFERROR(IF($G122="Erikasutuses pind (muu)",$E122*O122,IFERROR($E122*O122/SUM($J122:$AB122)*(Eksplikatsioon!T122)/SUMPRODUCT($J122:$AB122,Eksplikatsioon!$O122:$AG122),"")),"")</f>
        <v/>
      </c>
      <c r="AI122" s="72" t="str">
        <f>IFERROR(IF($G122="Erikasutuses pind (muu)",$E122*P122,IFERROR($E122*P122/SUM($J122:$AB122)*(Eksplikatsioon!U122)/SUMPRODUCT($J122:$AB122,Eksplikatsioon!$O122:$AG122),"")),"")</f>
        <v/>
      </c>
      <c r="AJ122" s="72" t="str">
        <f>IFERROR(IF($G122="Erikasutuses pind (muu)",$E122*Q122,IFERROR($E122*Q122/SUM($J122:$AB122)*(Eksplikatsioon!V122)/SUMPRODUCT($J122:$AB122,Eksplikatsioon!$O122:$AG122),"")),"")</f>
        <v/>
      </c>
      <c r="AK122" s="72" t="str">
        <f>IFERROR(IF($G122="Erikasutuses pind (muu)",$E122*R122,IFERROR($E122*R122/SUM($J122:$AB122)*(Eksplikatsioon!W122)/SUMPRODUCT($J122:$AB122,Eksplikatsioon!$O122:$AG122),"")),"")</f>
        <v/>
      </c>
      <c r="AL122" s="72" t="str">
        <f>IFERROR(IF($G122="Erikasutuses pind (muu)",$E122*S122,IFERROR($E122*S122/SUM($J122:$AB122)*(Eksplikatsioon!X122)/SUMPRODUCT($J122:$AB122,Eksplikatsioon!$O122:$AG122),"")),"")</f>
        <v/>
      </c>
      <c r="AM122" s="72" t="str">
        <f>IFERROR(IF($G122="Erikasutuses pind (muu)",$E122*T122,IFERROR($E122*T122/SUM($J122:$AB122)*(Eksplikatsioon!Y122)/SUMPRODUCT($J122:$AB122,Eksplikatsioon!$O122:$AG122),"")),"")</f>
        <v/>
      </c>
      <c r="AN122" s="72" t="str">
        <f>IFERROR(IF($G122="Erikasutuses pind (muu)",$E122*U122,IFERROR($E122*U122/SUM($J122:$AB122)*(Eksplikatsioon!Z122)/SUMPRODUCT($J122:$AB122,Eksplikatsioon!$O122:$AG122),"")),"")</f>
        <v/>
      </c>
      <c r="AO122" s="72" t="str">
        <f>IFERROR(IF($G122="Erikasutuses pind (muu)",$E122*V122,IFERROR($E122*V122/SUM($J122:$AB122)*(Eksplikatsioon!AA122)/SUMPRODUCT($J122:$AB122,Eksplikatsioon!$O122:$AG122),"")),"")</f>
        <v/>
      </c>
      <c r="AP122" s="72" t="str">
        <f>IFERROR(IF($G122="Erikasutuses pind (muu)",$E122*W122,IFERROR($E122*W122/SUM($J122:$AB122)*(Eksplikatsioon!AB122)/SUMPRODUCT($J122:$AB122,Eksplikatsioon!$O122:$AG122),"")),"")</f>
        <v/>
      </c>
      <c r="AQ122" s="72" t="str">
        <f>IFERROR(IF($G122="Erikasutuses pind (muu)",$E122*X122,IFERROR($E122*X122/SUM($J122:$AB122)*(Eksplikatsioon!AC122)/SUMPRODUCT($J122:$AB122,Eksplikatsioon!$O122:$AG122),"")),"")</f>
        <v/>
      </c>
      <c r="AR122" s="72" t="str">
        <f>IFERROR(IF($G122="Erikasutuses pind (muu)",$E122*Y122,IFERROR($E122*Y122/SUM($J122:$AB122)*(Eksplikatsioon!AD122)/SUMPRODUCT($J122:$AB122,Eksplikatsioon!$O122:$AG122),"")),"")</f>
        <v/>
      </c>
      <c r="AS122" s="72" t="str">
        <f>IFERROR(IF($G122="Erikasutuses pind (muu)",$E122*Z122,IFERROR($E122*Z122/SUM($J122:$AB122)*(Eksplikatsioon!AE122)/SUMPRODUCT($J122:$AB122,Eksplikatsioon!$O122:$AG122),"")),"")</f>
        <v/>
      </c>
      <c r="AT122" s="72" t="str">
        <f>IFERROR(IF($G122="Erikasutuses pind (muu)",$E122*AA122,IFERROR($E122*AA122/SUM($J122:$AB122)*(Eksplikatsioon!AF122)/SUMPRODUCT($J122:$AB122,Eksplikatsioon!$O122:$AG122),"")),"")</f>
        <v/>
      </c>
      <c r="AU122" s="72" t="str">
        <f>IFERROR(IF($G122="Erikasutuses pind (muu)",$E122*AB122,IFERROR($E122*AB122/SUM($J122:$AB122)*(Eksplikatsioon!AG122)/SUMPRODUCT($J122:$AB122,Eksplikatsioon!$O122:$AG122),"")),"")</f>
        <v/>
      </c>
    </row>
    <row r="123" spans="1:47" x14ac:dyDescent="0.25">
      <c r="A123" s="71" t="str">
        <f>IF(Eksplikatsioon!A123=0,"",Eksplikatsioon!A123)</f>
        <v/>
      </c>
      <c r="B123" s="71" t="str">
        <f>IF(Eksplikatsioon!B123=0,"",Eksplikatsioon!B123)</f>
        <v/>
      </c>
      <c r="C123" s="71" t="str">
        <f>IF(Eksplikatsioon!C123=0,"",Eksplikatsioon!C123)</f>
        <v/>
      </c>
      <c r="D123" s="71" t="str">
        <f>IF(Eksplikatsioon!D123=0,"",Eksplikatsioon!D123)</f>
        <v/>
      </c>
      <c r="E123" s="71" t="str">
        <f>IF(Eksplikatsioon!F123=0,"",Eksplikatsioon!F123)</f>
        <v/>
      </c>
      <c r="F123" s="71" t="str">
        <f>IF(Eksplikatsioon!H123=0,"",Eksplikatsioon!H123)</f>
        <v/>
      </c>
      <c r="G123" s="71" t="str">
        <f>IF(Eksplikatsioon!J123=0,"",Eksplikatsioon!J123)</f>
        <v/>
      </c>
      <c r="H123" s="71" t="str">
        <f>IF(Eksplikatsioon!K123=0,"",Eksplikatsioon!K123)</f>
        <v/>
      </c>
      <c r="I123" s="71" t="str">
        <f>IF(Eksplikatsioon!L123=0,"",Eksplikatsioon!L123)</f>
        <v/>
      </c>
      <c r="J123" s="72" t="str">
        <f>IFERROR(IF($G123="Erikasutuses pind (muu)",Eksplikatsioon!O123/SUM(Eksplikatsioon!$O123:'Eksplikatsioon'!$AG123),IF($G123="Erikasutuses pind (korrus)",IFERROR(SUMIFS($E:$E,$G:$G,"Ainukasutuses pind",$C:$C,"Üüritav pind",$H:$H,J$3,$A:$A,$A123)/SUMIFS($E:$E,$G:$G,"Ainukasutuses pind",$C:$C,"Üüritav pind",$A:$A,$A123),0),IF($G123="Erikasutuses pind (hoone)",IFERROR(SUMIFS($E:$E,$G:$G,"Ainukasutuses pind",$C:$C,"Üüritav pind",$H:$H,J$3)/SUMIFS($E:$E,$G:$G,"Ainukasutuses pind",$C:$C,"Üüritav pind"),0),""))),"")</f>
        <v/>
      </c>
      <c r="K123" s="72" t="str">
        <f>IFERROR(IF($G123="Erikasutuses pind (muu)",Eksplikatsioon!P123/SUM(Eksplikatsioon!$O123:'Eksplikatsioon'!$AG123),IF($G123="Erikasutuses pind (korrus)",IFERROR(SUMIFS($E:$E,$G:$G,"Ainukasutuses pind",$C:$C,"Üüritav pind",$H:$H,K$3,$A:$A,$A123)/SUMIFS($E:$E,$G:$G,"Ainukasutuses pind",$C:$C,"Üüritav pind",$A:$A,$A123),0),IF($G123="Erikasutuses pind (hoone)",IFERROR(SUMIFS($E:$E,$G:$G,"Ainukasutuses pind",$C:$C,"Üüritav pind",$H:$H,K$3)/SUMIFS($E:$E,$G:$G,"Ainukasutuses pind",$C:$C,"Üüritav pind"),0),""))),"")</f>
        <v/>
      </c>
      <c r="L123" s="72" t="str">
        <f>IFERROR(IF($G123="Erikasutuses pind (muu)",Eksplikatsioon!Q123/SUM(Eksplikatsioon!$O123:'Eksplikatsioon'!$AG123),IF($G123="Erikasutuses pind (korrus)",IFERROR(SUMIFS($E:$E,$G:$G,"Ainukasutuses pind",$C:$C,"Üüritav pind",$H:$H,L$3,$A:$A,$A123)/SUMIFS($E:$E,$G:$G,"Ainukasutuses pind",$C:$C,"Üüritav pind",$A:$A,$A123),0),IF($G123="Erikasutuses pind (hoone)",IFERROR(SUMIFS($E:$E,$G:$G,"Ainukasutuses pind",$C:$C,"Üüritav pind",$H:$H,L$3)/SUMIFS($E:$E,$G:$G,"Ainukasutuses pind",$C:$C,"Üüritav pind"),0),""))),"")</f>
        <v/>
      </c>
      <c r="M123" s="72" t="str">
        <f>IFERROR(IF($G123="Erikasutuses pind (muu)",Eksplikatsioon!R123/SUM(Eksplikatsioon!$O123:'Eksplikatsioon'!$AG123),IF($G123="Erikasutuses pind (korrus)",IFERROR(SUMIFS($E:$E,$G:$G,"Ainukasutuses pind",$C:$C,"Üüritav pind",$H:$H,M$3,$A:$A,$A123)/SUMIFS($E:$E,$G:$G,"Ainukasutuses pind",$C:$C,"Üüritav pind",$A:$A,$A123),0),IF($G123="Erikasutuses pind (hoone)",IFERROR(SUMIFS($E:$E,$G:$G,"Ainukasutuses pind",$C:$C,"Üüritav pind",$H:$H,M$3)/SUMIFS($E:$E,$G:$G,"Ainukasutuses pind",$C:$C,"Üüritav pind"),0),""))),"")</f>
        <v/>
      </c>
      <c r="N123" s="72" t="str">
        <f>IFERROR(IF($G123="Erikasutuses pind (muu)",Eksplikatsioon!S123/SUM(Eksplikatsioon!$O123:'Eksplikatsioon'!$AG123),IF($G123="Erikasutuses pind (korrus)",IFERROR(SUMIFS($E:$E,$G:$G,"Ainukasutuses pind",$C:$C,"Üüritav pind",$H:$H,N$3,$A:$A,$A123)/SUMIFS($E:$E,$G:$G,"Ainukasutuses pind",$C:$C,"Üüritav pind",$A:$A,$A123),0),IF($G123="Erikasutuses pind (hoone)",IFERROR(SUMIFS($E:$E,$G:$G,"Ainukasutuses pind",$C:$C,"Üüritav pind",$H:$H,N$3)/SUMIFS($E:$E,$G:$G,"Ainukasutuses pind",$C:$C,"Üüritav pind"),0),""))),"")</f>
        <v/>
      </c>
      <c r="O123" s="72" t="str">
        <f>IFERROR(IF($G123="Erikasutuses pind (muu)",Eksplikatsioon!T123/SUM(Eksplikatsioon!$O123:'Eksplikatsioon'!$AG123),IF($G123="Erikasutuses pind (korrus)",IFERROR(SUMIFS($E:$E,$G:$G,"Ainukasutuses pind",$C:$C,"Üüritav pind",$H:$H,O$3,$A:$A,$A123)/SUMIFS($E:$E,$G:$G,"Ainukasutuses pind",$C:$C,"Üüritav pind",$A:$A,$A123),0),IF($G123="Erikasutuses pind (hoone)",IFERROR(SUMIFS($E:$E,$G:$G,"Ainukasutuses pind",$C:$C,"Üüritav pind",$H:$H,O$3)/SUMIFS($E:$E,$G:$G,"Ainukasutuses pind",$C:$C,"Üüritav pind"),0),""))),"")</f>
        <v/>
      </c>
      <c r="P123" s="72" t="str">
        <f>IFERROR(IF($G123="Erikasutuses pind (muu)",Eksplikatsioon!U123/SUM(Eksplikatsioon!$O123:'Eksplikatsioon'!$AG123),IF($G123="Erikasutuses pind (korrus)",IFERROR(SUMIFS($E:$E,$G:$G,"Ainukasutuses pind",$C:$C,"Üüritav pind",$H:$H,P$3,$A:$A,$A123)/SUMIFS($E:$E,$G:$G,"Ainukasutuses pind",$C:$C,"Üüritav pind",$A:$A,$A123),0),IF($G123="Erikasutuses pind (hoone)",IFERROR(SUMIFS($E:$E,$G:$G,"Ainukasutuses pind",$C:$C,"Üüritav pind",$H:$H,P$3)/SUMIFS($E:$E,$G:$G,"Ainukasutuses pind",$C:$C,"Üüritav pind"),0),""))),"")</f>
        <v/>
      </c>
      <c r="Q123" s="72" t="str">
        <f>IFERROR(IF($G123="Erikasutuses pind (muu)",Eksplikatsioon!V123/SUM(Eksplikatsioon!$O123:'Eksplikatsioon'!$AG123),IF($G123="Erikasutuses pind (korrus)",IFERROR(SUMIFS($E:$E,$G:$G,"Ainukasutuses pind",$C:$C,"Üüritav pind",$H:$H,Q$3,$A:$A,$A123)/SUMIFS($E:$E,$G:$G,"Ainukasutuses pind",$C:$C,"Üüritav pind",$A:$A,$A123),0),IF($G123="Erikasutuses pind (hoone)",IFERROR(SUMIFS($E:$E,$G:$G,"Ainukasutuses pind",$C:$C,"Üüritav pind",$H:$H,Q$3)/SUMIFS($E:$E,$G:$G,"Ainukasutuses pind",$C:$C,"Üüritav pind"),0),""))),"")</f>
        <v/>
      </c>
      <c r="R123" s="72" t="str">
        <f>IFERROR(IF($G123="Erikasutuses pind (muu)",Eksplikatsioon!W123/SUM(Eksplikatsioon!$O123:'Eksplikatsioon'!$AG123),IF($G123="Erikasutuses pind (korrus)",IFERROR(SUMIFS($E:$E,$G:$G,"Ainukasutuses pind",$C:$C,"Üüritav pind",$H:$H,R$3,$A:$A,$A123)/SUMIFS($E:$E,$G:$G,"Ainukasutuses pind",$C:$C,"Üüritav pind",$A:$A,$A123),0),IF($G123="Erikasutuses pind (hoone)",IFERROR(SUMIFS($E:$E,$G:$G,"Ainukasutuses pind",$C:$C,"Üüritav pind",$H:$H,R$3)/SUMIFS($E:$E,$G:$G,"Ainukasutuses pind",$C:$C,"Üüritav pind"),0),""))),"")</f>
        <v/>
      </c>
      <c r="S123" s="72" t="str">
        <f>IFERROR(IF($G123="Erikasutuses pind (muu)",Eksplikatsioon!X123/SUM(Eksplikatsioon!$O123:'Eksplikatsioon'!$AG123),IF($G123="Erikasutuses pind (korrus)",IFERROR(SUMIFS($E:$E,$G:$G,"Ainukasutuses pind",$C:$C,"Üüritav pind",$H:$H,S$3,$A:$A,$A123)/SUMIFS($E:$E,$G:$G,"Ainukasutuses pind",$C:$C,"Üüritav pind",$A:$A,$A123),0),IF($G123="Erikasutuses pind (hoone)",IFERROR(SUMIFS($E:$E,$G:$G,"Ainukasutuses pind",$C:$C,"Üüritav pind",$H:$H,S$3)/SUMIFS($E:$E,$G:$G,"Ainukasutuses pind",$C:$C,"Üüritav pind"),0),""))),"")</f>
        <v/>
      </c>
      <c r="T123" s="72" t="str">
        <f>IFERROR(IF($G123="Erikasutuses pind (muu)",Eksplikatsioon!Y123/SUM(Eksplikatsioon!$O123:'Eksplikatsioon'!$AG123),IF($G123="Erikasutuses pind (korrus)",IFERROR(SUMIFS($E:$E,$G:$G,"Ainukasutuses pind",$C:$C,"Üüritav pind",$H:$H,T$3,$A:$A,$A123)/SUMIFS($E:$E,$G:$G,"Ainukasutuses pind",$C:$C,"Üüritav pind",$A:$A,$A123),0),IF($G123="Erikasutuses pind (hoone)",IFERROR(SUMIFS($E:$E,$G:$G,"Ainukasutuses pind",$C:$C,"Üüritav pind",$H:$H,T$3)/SUMIFS($E:$E,$G:$G,"Ainukasutuses pind",$C:$C,"Üüritav pind"),0),""))),"")</f>
        <v/>
      </c>
      <c r="U123" s="72" t="str">
        <f>IFERROR(IF($G123="Erikasutuses pind (muu)",Eksplikatsioon!Z123/SUM(Eksplikatsioon!$O123:'Eksplikatsioon'!$AG123),IF($G123="Erikasutuses pind (korrus)",IFERROR(SUMIFS($E:$E,$G:$G,"Ainukasutuses pind",$C:$C,"Üüritav pind",$H:$H,U$3,$A:$A,$A123)/SUMIFS($E:$E,$G:$G,"Ainukasutuses pind",$C:$C,"Üüritav pind",$A:$A,$A123),0),IF($G123="Erikasutuses pind (hoone)",IFERROR(SUMIFS($E:$E,$G:$G,"Ainukasutuses pind",$C:$C,"Üüritav pind",$H:$H,U$3)/SUMIFS($E:$E,$G:$G,"Ainukasutuses pind",$C:$C,"Üüritav pind"),0),""))),"")</f>
        <v/>
      </c>
      <c r="V123" s="72" t="str">
        <f>IFERROR(IF($G123="Erikasutuses pind (muu)",Eksplikatsioon!AA123/SUM(Eksplikatsioon!$O123:'Eksplikatsioon'!$AG123),IF($G123="Erikasutuses pind (korrus)",IFERROR(SUMIFS($E:$E,$G:$G,"Ainukasutuses pind",$C:$C,"Üüritav pind",$H:$H,V$3,$A:$A,$A123)/SUMIFS($E:$E,$G:$G,"Ainukasutuses pind",$C:$C,"Üüritav pind",$A:$A,$A123),0),IF($G123="Erikasutuses pind (hoone)",IFERROR(SUMIFS($E:$E,$G:$G,"Ainukasutuses pind",$C:$C,"Üüritav pind",$H:$H,V$3)/SUMIFS($E:$E,$G:$G,"Ainukasutuses pind",$C:$C,"Üüritav pind"),0),""))),"")</f>
        <v/>
      </c>
      <c r="W123" s="72" t="str">
        <f>IFERROR(IF($G123="Erikasutuses pind (muu)",Eksplikatsioon!AB123/SUM(Eksplikatsioon!$O123:'Eksplikatsioon'!$AG123),IF($G123="Erikasutuses pind (korrus)",IFERROR(SUMIFS($E:$E,$G:$G,"Ainukasutuses pind",$C:$C,"Üüritav pind",$H:$H,W$3,$A:$A,$A123)/SUMIFS($E:$E,$G:$G,"Ainukasutuses pind",$C:$C,"Üüritav pind",$A:$A,$A123),0),IF($G123="Erikasutuses pind (hoone)",IFERROR(SUMIFS($E:$E,$G:$G,"Ainukasutuses pind",$C:$C,"Üüritav pind",$H:$H,W$3)/SUMIFS($E:$E,$G:$G,"Ainukasutuses pind",$C:$C,"Üüritav pind"),0),""))),"")</f>
        <v/>
      </c>
      <c r="X123" s="72" t="str">
        <f>IFERROR(IF($G123="Erikasutuses pind (muu)",Eksplikatsioon!AC123/SUM(Eksplikatsioon!$O123:'Eksplikatsioon'!$AG123),IF($G123="Erikasutuses pind (korrus)",IFERROR(SUMIFS($E:$E,$G:$G,"Ainukasutuses pind",$C:$C,"Üüritav pind",$H:$H,X$3,$A:$A,$A123)/SUMIFS($E:$E,$G:$G,"Ainukasutuses pind",$C:$C,"Üüritav pind",$A:$A,$A123),0),IF($G123="Erikasutuses pind (hoone)",IFERROR(SUMIFS($E:$E,$G:$G,"Ainukasutuses pind",$C:$C,"Üüritav pind",$H:$H,X$3)/SUMIFS($E:$E,$G:$G,"Ainukasutuses pind",$C:$C,"Üüritav pind"),0),""))),"")</f>
        <v/>
      </c>
      <c r="Y123" s="72" t="str">
        <f>IFERROR(IF($G123="Erikasutuses pind (muu)",Eksplikatsioon!AD123/SUM(Eksplikatsioon!$O123:'Eksplikatsioon'!$AG123),IF($G123="Erikasutuses pind (korrus)",IFERROR(SUMIFS($E:$E,$G:$G,"Ainukasutuses pind",$C:$C,"Üüritav pind",$H:$H,Y$3,$A:$A,$A123)/SUMIFS($E:$E,$G:$G,"Ainukasutuses pind",$C:$C,"Üüritav pind",$A:$A,$A123),0),IF($G123="Erikasutuses pind (hoone)",IFERROR(SUMIFS($E:$E,$G:$G,"Ainukasutuses pind",$C:$C,"Üüritav pind",$H:$H,Y$3)/SUMIFS($E:$E,$G:$G,"Ainukasutuses pind",$C:$C,"Üüritav pind"),0),""))),"")</f>
        <v/>
      </c>
      <c r="Z123" s="72" t="str">
        <f>IFERROR(IF($G123="Erikasutuses pind (muu)",Eksplikatsioon!AE123/SUM(Eksplikatsioon!$O123:'Eksplikatsioon'!$AG123),IF($G123="Erikasutuses pind (korrus)",IFERROR(SUMIFS($E:$E,$G:$G,"Ainukasutuses pind",$C:$C,"Üüritav pind",$H:$H,Z$3,$A:$A,$A123)/SUMIFS($E:$E,$G:$G,"Ainukasutuses pind",$C:$C,"Üüritav pind",$A:$A,$A123),0),IF($G123="Erikasutuses pind (hoone)",IFERROR(SUMIFS($E:$E,$G:$G,"Ainukasutuses pind",$C:$C,"Üüritav pind",$H:$H,Z$3)/SUMIFS($E:$E,$G:$G,"Ainukasutuses pind",$C:$C,"Üüritav pind"),0),""))),"")</f>
        <v/>
      </c>
      <c r="AA123" s="72" t="str">
        <f>IFERROR(IF($G123="Erikasutuses pind (muu)",Eksplikatsioon!AF123/SUM(Eksplikatsioon!$O123:'Eksplikatsioon'!$AG123),IF($G123="Erikasutuses pind (korrus)",IFERROR(SUMIFS($E:$E,$G:$G,"Ainukasutuses pind",$C:$C,"Üüritav pind",$H:$H,AA$3,$A:$A,$A123)/SUMIFS($E:$E,$G:$G,"Ainukasutuses pind",$C:$C,"Üüritav pind",$A:$A,$A123),0),IF($G123="Erikasutuses pind (hoone)",IFERROR(SUMIFS($E:$E,$G:$G,"Ainukasutuses pind",$C:$C,"Üüritav pind",$H:$H,AA$3)/SUMIFS($E:$E,$G:$G,"Ainukasutuses pind",$C:$C,"Üüritav pind"),0),""))),"")</f>
        <v/>
      </c>
      <c r="AB123" s="72" t="str">
        <f>IFERROR(IF($G123="Erikasutuses pind (muu)",Eksplikatsioon!AG123/SUM(Eksplikatsioon!$O123:'Eksplikatsioon'!$AG123),IF($G123="Erikasutuses pind (korrus)",IFERROR(SUMIFS($E:$E,$G:$G,"Ainukasutuses pind",$C:$C,"Üüritav pind",$H:$H,AB$3,$A:$A,$A123)/SUMIFS($E:$E,$G:$G,"Ainukasutuses pind",$C:$C,"Üüritav pind",$A:$A,$A123),0),IF($G123="Erikasutuses pind (hoone)",IFERROR(SUMIFS($E:$E,$G:$G,"Ainukasutuses pind",$C:$C,"Üüritav pind",$H:$H,AB$3)/SUMIFS($E:$E,$G:$G,"Ainukasutuses pind",$C:$C,"Üüritav pind"),0),""))),"")</f>
        <v/>
      </c>
      <c r="AC123" s="72" t="str">
        <f>IFERROR(IF($G123="Erikasutuses pind (muu)",$E123*J123,IFERROR($E123*J123/SUM($J123:$AB123)*(Eksplikatsioon!O123)/SUMPRODUCT($J123:$AB123,Eksplikatsioon!$O123:$AG123),"")),"")</f>
        <v/>
      </c>
      <c r="AD123" s="72" t="str">
        <f>IFERROR(IF($G123="Erikasutuses pind (muu)",$E123*K123,IFERROR($E123*K123/SUM($J123:$AB123)*(Eksplikatsioon!P123)/SUMPRODUCT($J123:$AB123,Eksplikatsioon!$O123:$AG123),"")),"")</f>
        <v/>
      </c>
      <c r="AE123" s="72" t="str">
        <f>IFERROR(IF($G123="Erikasutuses pind (muu)",$E123*L123,IFERROR($E123*L123/SUM($J123:$AB123)*(Eksplikatsioon!Q123)/SUMPRODUCT($J123:$AB123,Eksplikatsioon!$O123:$AG123),"")),"")</f>
        <v/>
      </c>
      <c r="AF123" s="72" t="str">
        <f>IFERROR(IF($G123="Erikasutuses pind (muu)",$E123*M123,IFERROR($E123*M123/SUM($J123:$AB123)*(Eksplikatsioon!R123)/SUMPRODUCT($J123:$AB123,Eksplikatsioon!$O123:$AG123),"")),"")</f>
        <v/>
      </c>
      <c r="AG123" s="72" t="str">
        <f>IFERROR(IF($G123="Erikasutuses pind (muu)",$E123*N123,IFERROR($E123*N123/SUM($J123:$AB123)*(Eksplikatsioon!S123)/SUMPRODUCT($J123:$AB123,Eksplikatsioon!$O123:$AG123),"")),"")</f>
        <v/>
      </c>
      <c r="AH123" s="72" t="str">
        <f>IFERROR(IF($G123="Erikasutuses pind (muu)",$E123*O123,IFERROR($E123*O123/SUM($J123:$AB123)*(Eksplikatsioon!T123)/SUMPRODUCT($J123:$AB123,Eksplikatsioon!$O123:$AG123),"")),"")</f>
        <v/>
      </c>
      <c r="AI123" s="72" t="str">
        <f>IFERROR(IF($G123="Erikasutuses pind (muu)",$E123*P123,IFERROR($E123*P123/SUM($J123:$AB123)*(Eksplikatsioon!U123)/SUMPRODUCT($J123:$AB123,Eksplikatsioon!$O123:$AG123),"")),"")</f>
        <v/>
      </c>
      <c r="AJ123" s="72" t="str">
        <f>IFERROR(IF($G123="Erikasutuses pind (muu)",$E123*Q123,IFERROR($E123*Q123/SUM($J123:$AB123)*(Eksplikatsioon!V123)/SUMPRODUCT($J123:$AB123,Eksplikatsioon!$O123:$AG123),"")),"")</f>
        <v/>
      </c>
      <c r="AK123" s="72" t="str">
        <f>IFERROR(IF($G123="Erikasutuses pind (muu)",$E123*R123,IFERROR($E123*R123/SUM($J123:$AB123)*(Eksplikatsioon!W123)/SUMPRODUCT($J123:$AB123,Eksplikatsioon!$O123:$AG123),"")),"")</f>
        <v/>
      </c>
      <c r="AL123" s="72" t="str">
        <f>IFERROR(IF($G123="Erikasutuses pind (muu)",$E123*S123,IFERROR($E123*S123/SUM($J123:$AB123)*(Eksplikatsioon!X123)/SUMPRODUCT($J123:$AB123,Eksplikatsioon!$O123:$AG123),"")),"")</f>
        <v/>
      </c>
      <c r="AM123" s="72" t="str">
        <f>IFERROR(IF($G123="Erikasutuses pind (muu)",$E123*T123,IFERROR($E123*T123/SUM($J123:$AB123)*(Eksplikatsioon!Y123)/SUMPRODUCT($J123:$AB123,Eksplikatsioon!$O123:$AG123),"")),"")</f>
        <v/>
      </c>
      <c r="AN123" s="72" t="str">
        <f>IFERROR(IF($G123="Erikasutuses pind (muu)",$E123*U123,IFERROR($E123*U123/SUM($J123:$AB123)*(Eksplikatsioon!Z123)/SUMPRODUCT($J123:$AB123,Eksplikatsioon!$O123:$AG123),"")),"")</f>
        <v/>
      </c>
      <c r="AO123" s="72" t="str">
        <f>IFERROR(IF($G123="Erikasutuses pind (muu)",$E123*V123,IFERROR($E123*V123/SUM($J123:$AB123)*(Eksplikatsioon!AA123)/SUMPRODUCT($J123:$AB123,Eksplikatsioon!$O123:$AG123),"")),"")</f>
        <v/>
      </c>
      <c r="AP123" s="72" t="str">
        <f>IFERROR(IF($G123="Erikasutuses pind (muu)",$E123*W123,IFERROR($E123*W123/SUM($J123:$AB123)*(Eksplikatsioon!AB123)/SUMPRODUCT($J123:$AB123,Eksplikatsioon!$O123:$AG123),"")),"")</f>
        <v/>
      </c>
      <c r="AQ123" s="72" t="str">
        <f>IFERROR(IF($G123="Erikasutuses pind (muu)",$E123*X123,IFERROR($E123*X123/SUM($J123:$AB123)*(Eksplikatsioon!AC123)/SUMPRODUCT($J123:$AB123,Eksplikatsioon!$O123:$AG123),"")),"")</f>
        <v/>
      </c>
      <c r="AR123" s="72" t="str">
        <f>IFERROR(IF($G123="Erikasutuses pind (muu)",$E123*Y123,IFERROR($E123*Y123/SUM($J123:$AB123)*(Eksplikatsioon!AD123)/SUMPRODUCT($J123:$AB123,Eksplikatsioon!$O123:$AG123),"")),"")</f>
        <v/>
      </c>
      <c r="AS123" s="72" t="str">
        <f>IFERROR(IF($G123="Erikasutuses pind (muu)",$E123*Z123,IFERROR($E123*Z123/SUM($J123:$AB123)*(Eksplikatsioon!AE123)/SUMPRODUCT($J123:$AB123,Eksplikatsioon!$O123:$AG123),"")),"")</f>
        <v/>
      </c>
      <c r="AT123" s="72" t="str">
        <f>IFERROR(IF($G123="Erikasutuses pind (muu)",$E123*AA123,IFERROR($E123*AA123/SUM($J123:$AB123)*(Eksplikatsioon!AF123)/SUMPRODUCT($J123:$AB123,Eksplikatsioon!$O123:$AG123),"")),"")</f>
        <v/>
      </c>
      <c r="AU123" s="72" t="str">
        <f>IFERROR(IF($G123="Erikasutuses pind (muu)",$E123*AB123,IFERROR($E123*AB123/SUM($J123:$AB123)*(Eksplikatsioon!AG123)/SUMPRODUCT($J123:$AB123,Eksplikatsioon!$O123:$AG123),"")),"")</f>
        <v/>
      </c>
    </row>
    <row r="124" spans="1:47" x14ac:dyDescent="0.25">
      <c r="A124" s="71" t="str">
        <f>IF(Eksplikatsioon!A124=0,"",Eksplikatsioon!A124)</f>
        <v/>
      </c>
      <c r="B124" s="71" t="str">
        <f>IF(Eksplikatsioon!B124=0,"",Eksplikatsioon!B124)</f>
        <v/>
      </c>
      <c r="C124" s="71" t="str">
        <f>IF(Eksplikatsioon!C124=0,"",Eksplikatsioon!C124)</f>
        <v/>
      </c>
      <c r="D124" s="71" t="str">
        <f>IF(Eksplikatsioon!D124=0,"",Eksplikatsioon!D124)</f>
        <v/>
      </c>
      <c r="E124" s="71" t="str">
        <f>IF(Eksplikatsioon!F124=0,"",Eksplikatsioon!F124)</f>
        <v/>
      </c>
      <c r="F124" s="71" t="str">
        <f>IF(Eksplikatsioon!H124=0,"",Eksplikatsioon!H124)</f>
        <v/>
      </c>
      <c r="G124" s="71" t="str">
        <f>IF(Eksplikatsioon!J124=0,"",Eksplikatsioon!J124)</f>
        <v/>
      </c>
      <c r="H124" s="71" t="str">
        <f>IF(Eksplikatsioon!K124=0,"",Eksplikatsioon!K124)</f>
        <v/>
      </c>
      <c r="I124" s="71" t="str">
        <f>IF(Eksplikatsioon!L124=0,"",Eksplikatsioon!L124)</f>
        <v/>
      </c>
      <c r="J124" s="72" t="str">
        <f>IFERROR(IF($G124="Erikasutuses pind (muu)",Eksplikatsioon!O124/SUM(Eksplikatsioon!$O124:'Eksplikatsioon'!$AG124),IF($G124="Erikasutuses pind (korrus)",IFERROR(SUMIFS($E:$E,$G:$G,"Ainukasutuses pind",$C:$C,"Üüritav pind",$H:$H,J$3,$A:$A,$A124)/SUMIFS($E:$E,$G:$G,"Ainukasutuses pind",$C:$C,"Üüritav pind",$A:$A,$A124),0),IF($G124="Erikasutuses pind (hoone)",IFERROR(SUMIFS($E:$E,$G:$G,"Ainukasutuses pind",$C:$C,"Üüritav pind",$H:$H,J$3)/SUMIFS($E:$E,$G:$G,"Ainukasutuses pind",$C:$C,"Üüritav pind"),0),""))),"")</f>
        <v/>
      </c>
      <c r="K124" s="72" t="str">
        <f>IFERROR(IF($G124="Erikasutuses pind (muu)",Eksplikatsioon!P124/SUM(Eksplikatsioon!$O124:'Eksplikatsioon'!$AG124),IF($G124="Erikasutuses pind (korrus)",IFERROR(SUMIFS($E:$E,$G:$G,"Ainukasutuses pind",$C:$C,"Üüritav pind",$H:$H,K$3,$A:$A,$A124)/SUMIFS($E:$E,$G:$G,"Ainukasutuses pind",$C:$C,"Üüritav pind",$A:$A,$A124),0),IF($G124="Erikasutuses pind (hoone)",IFERROR(SUMIFS($E:$E,$G:$G,"Ainukasutuses pind",$C:$C,"Üüritav pind",$H:$H,K$3)/SUMIFS($E:$E,$G:$G,"Ainukasutuses pind",$C:$C,"Üüritav pind"),0),""))),"")</f>
        <v/>
      </c>
      <c r="L124" s="72" t="str">
        <f>IFERROR(IF($G124="Erikasutuses pind (muu)",Eksplikatsioon!Q124/SUM(Eksplikatsioon!$O124:'Eksplikatsioon'!$AG124),IF($G124="Erikasutuses pind (korrus)",IFERROR(SUMIFS($E:$E,$G:$G,"Ainukasutuses pind",$C:$C,"Üüritav pind",$H:$H,L$3,$A:$A,$A124)/SUMIFS($E:$E,$G:$G,"Ainukasutuses pind",$C:$C,"Üüritav pind",$A:$A,$A124),0),IF($G124="Erikasutuses pind (hoone)",IFERROR(SUMIFS($E:$E,$G:$G,"Ainukasutuses pind",$C:$C,"Üüritav pind",$H:$H,L$3)/SUMIFS($E:$E,$G:$G,"Ainukasutuses pind",$C:$C,"Üüritav pind"),0),""))),"")</f>
        <v/>
      </c>
      <c r="M124" s="72" t="str">
        <f>IFERROR(IF($G124="Erikasutuses pind (muu)",Eksplikatsioon!R124/SUM(Eksplikatsioon!$O124:'Eksplikatsioon'!$AG124),IF($G124="Erikasutuses pind (korrus)",IFERROR(SUMIFS($E:$E,$G:$G,"Ainukasutuses pind",$C:$C,"Üüritav pind",$H:$H,M$3,$A:$A,$A124)/SUMIFS($E:$E,$G:$G,"Ainukasutuses pind",$C:$C,"Üüritav pind",$A:$A,$A124),0),IF($G124="Erikasutuses pind (hoone)",IFERROR(SUMIFS($E:$E,$G:$G,"Ainukasutuses pind",$C:$C,"Üüritav pind",$H:$H,M$3)/SUMIFS($E:$E,$G:$G,"Ainukasutuses pind",$C:$C,"Üüritav pind"),0),""))),"")</f>
        <v/>
      </c>
      <c r="N124" s="72" t="str">
        <f>IFERROR(IF($G124="Erikasutuses pind (muu)",Eksplikatsioon!S124/SUM(Eksplikatsioon!$O124:'Eksplikatsioon'!$AG124),IF($G124="Erikasutuses pind (korrus)",IFERROR(SUMIFS($E:$E,$G:$G,"Ainukasutuses pind",$C:$C,"Üüritav pind",$H:$H,N$3,$A:$A,$A124)/SUMIFS($E:$E,$G:$G,"Ainukasutuses pind",$C:$C,"Üüritav pind",$A:$A,$A124),0),IF($G124="Erikasutuses pind (hoone)",IFERROR(SUMIFS($E:$E,$G:$G,"Ainukasutuses pind",$C:$C,"Üüritav pind",$H:$H,N$3)/SUMIFS($E:$E,$G:$G,"Ainukasutuses pind",$C:$C,"Üüritav pind"),0),""))),"")</f>
        <v/>
      </c>
      <c r="O124" s="72" t="str">
        <f>IFERROR(IF($G124="Erikasutuses pind (muu)",Eksplikatsioon!T124/SUM(Eksplikatsioon!$O124:'Eksplikatsioon'!$AG124),IF($G124="Erikasutuses pind (korrus)",IFERROR(SUMIFS($E:$E,$G:$G,"Ainukasutuses pind",$C:$C,"Üüritav pind",$H:$H,O$3,$A:$A,$A124)/SUMIFS($E:$E,$G:$G,"Ainukasutuses pind",$C:$C,"Üüritav pind",$A:$A,$A124),0),IF($G124="Erikasutuses pind (hoone)",IFERROR(SUMIFS($E:$E,$G:$G,"Ainukasutuses pind",$C:$C,"Üüritav pind",$H:$H,O$3)/SUMIFS($E:$E,$G:$G,"Ainukasutuses pind",$C:$C,"Üüritav pind"),0),""))),"")</f>
        <v/>
      </c>
      <c r="P124" s="72" t="str">
        <f>IFERROR(IF($G124="Erikasutuses pind (muu)",Eksplikatsioon!U124/SUM(Eksplikatsioon!$O124:'Eksplikatsioon'!$AG124),IF($G124="Erikasutuses pind (korrus)",IFERROR(SUMIFS($E:$E,$G:$G,"Ainukasutuses pind",$C:$C,"Üüritav pind",$H:$H,P$3,$A:$A,$A124)/SUMIFS($E:$E,$G:$G,"Ainukasutuses pind",$C:$C,"Üüritav pind",$A:$A,$A124),0),IF($G124="Erikasutuses pind (hoone)",IFERROR(SUMIFS($E:$E,$G:$G,"Ainukasutuses pind",$C:$C,"Üüritav pind",$H:$H,P$3)/SUMIFS($E:$E,$G:$G,"Ainukasutuses pind",$C:$C,"Üüritav pind"),0),""))),"")</f>
        <v/>
      </c>
      <c r="Q124" s="72" t="str">
        <f>IFERROR(IF($G124="Erikasutuses pind (muu)",Eksplikatsioon!V124/SUM(Eksplikatsioon!$O124:'Eksplikatsioon'!$AG124),IF($G124="Erikasutuses pind (korrus)",IFERROR(SUMIFS($E:$E,$G:$G,"Ainukasutuses pind",$C:$C,"Üüritav pind",$H:$H,Q$3,$A:$A,$A124)/SUMIFS($E:$E,$G:$G,"Ainukasutuses pind",$C:$C,"Üüritav pind",$A:$A,$A124),0),IF($G124="Erikasutuses pind (hoone)",IFERROR(SUMIFS($E:$E,$G:$G,"Ainukasutuses pind",$C:$C,"Üüritav pind",$H:$H,Q$3)/SUMIFS($E:$E,$G:$G,"Ainukasutuses pind",$C:$C,"Üüritav pind"),0),""))),"")</f>
        <v/>
      </c>
      <c r="R124" s="72" t="str">
        <f>IFERROR(IF($G124="Erikasutuses pind (muu)",Eksplikatsioon!W124/SUM(Eksplikatsioon!$O124:'Eksplikatsioon'!$AG124),IF($G124="Erikasutuses pind (korrus)",IFERROR(SUMIFS($E:$E,$G:$G,"Ainukasutuses pind",$C:$C,"Üüritav pind",$H:$H,R$3,$A:$A,$A124)/SUMIFS($E:$E,$G:$G,"Ainukasutuses pind",$C:$C,"Üüritav pind",$A:$A,$A124),0),IF($G124="Erikasutuses pind (hoone)",IFERROR(SUMIFS($E:$E,$G:$G,"Ainukasutuses pind",$C:$C,"Üüritav pind",$H:$H,R$3)/SUMIFS($E:$E,$G:$G,"Ainukasutuses pind",$C:$C,"Üüritav pind"),0),""))),"")</f>
        <v/>
      </c>
      <c r="S124" s="72" t="str">
        <f>IFERROR(IF($G124="Erikasutuses pind (muu)",Eksplikatsioon!X124/SUM(Eksplikatsioon!$O124:'Eksplikatsioon'!$AG124),IF($G124="Erikasutuses pind (korrus)",IFERROR(SUMIFS($E:$E,$G:$G,"Ainukasutuses pind",$C:$C,"Üüritav pind",$H:$H,S$3,$A:$A,$A124)/SUMIFS($E:$E,$G:$G,"Ainukasutuses pind",$C:$C,"Üüritav pind",$A:$A,$A124),0),IF($G124="Erikasutuses pind (hoone)",IFERROR(SUMIFS($E:$E,$G:$G,"Ainukasutuses pind",$C:$C,"Üüritav pind",$H:$H,S$3)/SUMIFS($E:$E,$G:$G,"Ainukasutuses pind",$C:$C,"Üüritav pind"),0),""))),"")</f>
        <v/>
      </c>
      <c r="T124" s="72" t="str">
        <f>IFERROR(IF($G124="Erikasutuses pind (muu)",Eksplikatsioon!Y124/SUM(Eksplikatsioon!$O124:'Eksplikatsioon'!$AG124),IF($G124="Erikasutuses pind (korrus)",IFERROR(SUMIFS($E:$E,$G:$G,"Ainukasutuses pind",$C:$C,"Üüritav pind",$H:$H,T$3,$A:$A,$A124)/SUMIFS($E:$E,$G:$G,"Ainukasutuses pind",$C:$C,"Üüritav pind",$A:$A,$A124),0),IF($G124="Erikasutuses pind (hoone)",IFERROR(SUMIFS($E:$E,$G:$G,"Ainukasutuses pind",$C:$C,"Üüritav pind",$H:$H,T$3)/SUMIFS($E:$E,$G:$G,"Ainukasutuses pind",$C:$C,"Üüritav pind"),0),""))),"")</f>
        <v/>
      </c>
      <c r="U124" s="72" t="str">
        <f>IFERROR(IF($G124="Erikasutuses pind (muu)",Eksplikatsioon!Z124/SUM(Eksplikatsioon!$O124:'Eksplikatsioon'!$AG124),IF($G124="Erikasutuses pind (korrus)",IFERROR(SUMIFS($E:$E,$G:$G,"Ainukasutuses pind",$C:$C,"Üüritav pind",$H:$H,U$3,$A:$A,$A124)/SUMIFS($E:$E,$G:$G,"Ainukasutuses pind",$C:$C,"Üüritav pind",$A:$A,$A124),0),IF($G124="Erikasutuses pind (hoone)",IFERROR(SUMIFS($E:$E,$G:$G,"Ainukasutuses pind",$C:$C,"Üüritav pind",$H:$H,U$3)/SUMIFS($E:$E,$G:$G,"Ainukasutuses pind",$C:$C,"Üüritav pind"),0),""))),"")</f>
        <v/>
      </c>
      <c r="V124" s="72" t="str">
        <f>IFERROR(IF($G124="Erikasutuses pind (muu)",Eksplikatsioon!AA124/SUM(Eksplikatsioon!$O124:'Eksplikatsioon'!$AG124),IF($G124="Erikasutuses pind (korrus)",IFERROR(SUMIFS($E:$E,$G:$G,"Ainukasutuses pind",$C:$C,"Üüritav pind",$H:$H,V$3,$A:$A,$A124)/SUMIFS($E:$E,$G:$G,"Ainukasutuses pind",$C:$C,"Üüritav pind",$A:$A,$A124),0),IF($G124="Erikasutuses pind (hoone)",IFERROR(SUMIFS($E:$E,$G:$G,"Ainukasutuses pind",$C:$C,"Üüritav pind",$H:$H,V$3)/SUMIFS($E:$E,$G:$G,"Ainukasutuses pind",$C:$C,"Üüritav pind"),0),""))),"")</f>
        <v/>
      </c>
      <c r="W124" s="72" t="str">
        <f>IFERROR(IF($G124="Erikasutuses pind (muu)",Eksplikatsioon!AB124/SUM(Eksplikatsioon!$O124:'Eksplikatsioon'!$AG124),IF($G124="Erikasutuses pind (korrus)",IFERROR(SUMIFS($E:$E,$G:$G,"Ainukasutuses pind",$C:$C,"Üüritav pind",$H:$H,W$3,$A:$A,$A124)/SUMIFS($E:$E,$G:$G,"Ainukasutuses pind",$C:$C,"Üüritav pind",$A:$A,$A124),0),IF($G124="Erikasutuses pind (hoone)",IFERROR(SUMIFS($E:$E,$G:$G,"Ainukasutuses pind",$C:$C,"Üüritav pind",$H:$H,W$3)/SUMIFS($E:$E,$G:$G,"Ainukasutuses pind",$C:$C,"Üüritav pind"),0),""))),"")</f>
        <v/>
      </c>
      <c r="X124" s="72" t="str">
        <f>IFERROR(IF($G124="Erikasutuses pind (muu)",Eksplikatsioon!AC124/SUM(Eksplikatsioon!$O124:'Eksplikatsioon'!$AG124),IF($G124="Erikasutuses pind (korrus)",IFERROR(SUMIFS($E:$E,$G:$G,"Ainukasutuses pind",$C:$C,"Üüritav pind",$H:$H,X$3,$A:$A,$A124)/SUMIFS($E:$E,$G:$G,"Ainukasutuses pind",$C:$C,"Üüritav pind",$A:$A,$A124),0),IF($G124="Erikasutuses pind (hoone)",IFERROR(SUMIFS($E:$E,$G:$G,"Ainukasutuses pind",$C:$C,"Üüritav pind",$H:$H,X$3)/SUMIFS($E:$E,$G:$G,"Ainukasutuses pind",$C:$C,"Üüritav pind"),0),""))),"")</f>
        <v/>
      </c>
      <c r="Y124" s="72" t="str">
        <f>IFERROR(IF($G124="Erikasutuses pind (muu)",Eksplikatsioon!AD124/SUM(Eksplikatsioon!$O124:'Eksplikatsioon'!$AG124),IF($G124="Erikasutuses pind (korrus)",IFERROR(SUMIFS($E:$E,$G:$G,"Ainukasutuses pind",$C:$C,"Üüritav pind",$H:$H,Y$3,$A:$A,$A124)/SUMIFS($E:$E,$G:$G,"Ainukasutuses pind",$C:$C,"Üüritav pind",$A:$A,$A124),0),IF($G124="Erikasutuses pind (hoone)",IFERROR(SUMIFS($E:$E,$G:$G,"Ainukasutuses pind",$C:$C,"Üüritav pind",$H:$H,Y$3)/SUMIFS($E:$E,$G:$G,"Ainukasutuses pind",$C:$C,"Üüritav pind"),0),""))),"")</f>
        <v/>
      </c>
      <c r="Z124" s="72" t="str">
        <f>IFERROR(IF($G124="Erikasutuses pind (muu)",Eksplikatsioon!AE124/SUM(Eksplikatsioon!$O124:'Eksplikatsioon'!$AG124),IF($G124="Erikasutuses pind (korrus)",IFERROR(SUMIFS($E:$E,$G:$G,"Ainukasutuses pind",$C:$C,"Üüritav pind",$H:$H,Z$3,$A:$A,$A124)/SUMIFS($E:$E,$G:$G,"Ainukasutuses pind",$C:$C,"Üüritav pind",$A:$A,$A124),0),IF($G124="Erikasutuses pind (hoone)",IFERROR(SUMIFS($E:$E,$G:$G,"Ainukasutuses pind",$C:$C,"Üüritav pind",$H:$H,Z$3)/SUMIFS($E:$E,$G:$G,"Ainukasutuses pind",$C:$C,"Üüritav pind"),0),""))),"")</f>
        <v/>
      </c>
      <c r="AA124" s="72" t="str">
        <f>IFERROR(IF($G124="Erikasutuses pind (muu)",Eksplikatsioon!AF124/SUM(Eksplikatsioon!$O124:'Eksplikatsioon'!$AG124),IF($G124="Erikasutuses pind (korrus)",IFERROR(SUMIFS($E:$E,$G:$G,"Ainukasutuses pind",$C:$C,"Üüritav pind",$H:$H,AA$3,$A:$A,$A124)/SUMIFS($E:$E,$G:$G,"Ainukasutuses pind",$C:$C,"Üüritav pind",$A:$A,$A124),0),IF($G124="Erikasutuses pind (hoone)",IFERROR(SUMIFS($E:$E,$G:$G,"Ainukasutuses pind",$C:$C,"Üüritav pind",$H:$H,AA$3)/SUMIFS($E:$E,$G:$G,"Ainukasutuses pind",$C:$C,"Üüritav pind"),0),""))),"")</f>
        <v/>
      </c>
      <c r="AB124" s="72" t="str">
        <f>IFERROR(IF($G124="Erikasutuses pind (muu)",Eksplikatsioon!AG124/SUM(Eksplikatsioon!$O124:'Eksplikatsioon'!$AG124),IF($G124="Erikasutuses pind (korrus)",IFERROR(SUMIFS($E:$E,$G:$G,"Ainukasutuses pind",$C:$C,"Üüritav pind",$H:$H,AB$3,$A:$A,$A124)/SUMIFS($E:$E,$G:$G,"Ainukasutuses pind",$C:$C,"Üüritav pind",$A:$A,$A124),0),IF($G124="Erikasutuses pind (hoone)",IFERROR(SUMIFS($E:$E,$G:$G,"Ainukasutuses pind",$C:$C,"Üüritav pind",$H:$H,AB$3)/SUMIFS($E:$E,$G:$G,"Ainukasutuses pind",$C:$C,"Üüritav pind"),0),""))),"")</f>
        <v/>
      </c>
      <c r="AC124" s="72" t="str">
        <f>IFERROR(IF($G124="Erikasutuses pind (muu)",$E124*J124,IFERROR($E124*J124/SUM($J124:$AB124)*(Eksplikatsioon!O124)/SUMPRODUCT($J124:$AB124,Eksplikatsioon!$O124:$AG124),"")),"")</f>
        <v/>
      </c>
      <c r="AD124" s="72" t="str">
        <f>IFERROR(IF($G124="Erikasutuses pind (muu)",$E124*K124,IFERROR($E124*K124/SUM($J124:$AB124)*(Eksplikatsioon!P124)/SUMPRODUCT($J124:$AB124,Eksplikatsioon!$O124:$AG124),"")),"")</f>
        <v/>
      </c>
      <c r="AE124" s="72" t="str">
        <f>IFERROR(IF($G124="Erikasutuses pind (muu)",$E124*L124,IFERROR($E124*L124/SUM($J124:$AB124)*(Eksplikatsioon!Q124)/SUMPRODUCT($J124:$AB124,Eksplikatsioon!$O124:$AG124),"")),"")</f>
        <v/>
      </c>
      <c r="AF124" s="72" t="str">
        <f>IFERROR(IF($G124="Erikasutuses pind (muu)",$E124*M124,IFERROR($E124*M124/SUM($J124:$AB124)*(Eksplikatsioon!R124)/SUMPRODUCT($J124:$AB124,Eksplikatsioon!$O124:$AG124),"")),"")</f>
        <v/>
      </c>
      <c r="AG124" s="72" t="str">
        <f>IFERROR(IF($G124="Erikasutuses pind (muu)",$E124*N124,IFERROR($E124*N124/SUM($J124:$AB124)*(Eksplikatsioon!S124)/SUMPRODUCT($J124:$AB124,Eksplikatsioon!$O124:$AG124),"")),"")</f>
        <v/>
      </c>
      <c r="AH124" s="72" t="str">
        <f>IFERROR(IF($G124="Erikasutuses pind (muu)",$E124*O124,IFERROR($E124*O124/SUM($J124:$AB124)*(Eksplikatsioon!T124)/SUMPRODUCT($J124:$AB124,Eksplikatsioon!$O124:$AG124),"")),"")</f>
        <v/>
      </c>
      <c r="AI124" s="72" t="str">
        <f>IFERROR(IF($G124="Erikasutuses pind (muu)",$E124*P124,IFERROR($E124*P124/SUM($J124:$AB124)*(Eksplikatsioon!U124)/SUMPRODUCT($J124:$AB124,Eksplikatsioon!$O124:$AG124),"")),"")</f>
        <v/>
      </c>
      <c r="AJ124" s="72" t="str">
        <f>IFERROR(IF($G124="Erikasutuses pind (muu)",$E124*Q124,IFERROR($E124*Q124/SUM($J124:$AB124)*(Eksplikatsioon!V124)/SUMPRODUCT($J124:$AB124,Eksplikatsioon!$O124:$AG124),"")),"")</f>
        <v/>
      </c>
      <c r="AK124" s="72" t="str">
        <f>IFERROR(IF($G124="Erikasutuses pind (muu)",$E124*R124,IFERROR($E124*R124/SUM($J124:$AB124)*(Eksplikatsioon!W124)/SUMPRODUCT($J124:$AB124,Eksplikatsioon!$O124:$AG124),"")),"")</f>
        <v/>
      </c>
      <c r="AL124" s="72" t="str">
        <f>IFERROR(IF($G124="Erikasutuses pind (muu)",$E124*S124,IFERROR($E124*S124/SUM($J124:$AB124)*(Eksplikatsioon!X124)/SUMPRODUCT($J124:$AB124,Eksplikatsioon!$O124:$AG124),"")),"")</f>
        <v/>
      </c>
      <c r="AM124" s="72" t="str">
        <f>IFERROR(IF($G124="Erikasutuses pind (muu)",$E124*T124,IFERROR($E124*T124/SUM($J124:$AB124)*(Eksplikatsioon!Y124)/SUMPRODUCT($J124:$AB124,Eksplikatsioon!$O124:$AG124),"")),"")</f>
        <v/>
      </c>
      <c r="AN124" s="72" t="str">
        <f>IFERROR(IF($G124="Erikasutuses pind (muu)",$E124*U124,IFERROR($E124*U124/SUM($J124:$AB124)*(Eksplikatsioon!Z124)/SUMPRODUCT($J124:$AB124,Eksplikatsioon!$O124:$AG124),"")),"")</f>
        <v/>
      </c>
      <c r="AO124" s="72" t="str">
        <f>IFERROR(IF($G124="Erikasutuses pind (muu)",$E124*V124,IFERROR($E124*V124/SUM($J124:$AB124)*(Eksplikatsioon!AA124)/SUMPRODUCT($J124:$AB124,Eksplikatsioon!$O124:$AG124),"")),"")</f>
        <v/>
      </c>
      <c r="AP124" s="72" t="str">
        <f>IFERROR(IF($G124="Erikasutuses pind (muu)",$E124*W124,IFERROR($E124*W124/SUM($J124:$AB124)*(Eksplikatsioon!AB124)/SUMPRODUCT($J124:$AB124,Eksplikatsioon!$O124:$AG124),"")),"")</f>
        <v/>
      </c>
      <c r="AQ124" s="72" t="str">
        <f>IFERROR(IF($G124="Erikasutuses pind (muu)",$E124*X124,IFERROR($E124*X124/SUM($J124:$AB124)*(Eksplikatsioon!AC124)/SUMPRODUCT($J124:$AB124,Eksplikatsioon!$O124:$AG124),"")),"")</f>
        <v/>
      </c>
      <c r="AR124" s="72" t="str">
        <f>IFERROR(IF($G124="Erikasutuses pind (muu)",$E124*Y124,IFERROR($E124*Y124/SUM($J124:$AB124)*(Eksplikatsioon!AD124)/SUMPRODUCT($J124:$AB124,Eksplikatsioon!$O124:$AG124),"")),"")</f>
        <v/>
      </c>
      <c r="AS124" s="72" t="str">
        <f>IFERROR(IF($G124="Erikasutuses pind (muu)",$E124*Z124,IFERROR($E124*Z124/SUM($J124:$AB124)*(Eksplikatsioon!AE124)/SUMPRODUCT($J124:$AB124,Eksplikatsioon!$O124:$AG124),"")),"")</f>
        <v/>
      </c>
      <c r="AT124" s="72" t="str">
        <f>IFERROR(IF($G124="Erikasutuses pind (muu)",$E124*AA124,IFERROR($E124*AA124/SUM($J124:$AB124)*(Eksplikatsioon!AF124)/SUMPRODUCT($J124:$AB124,Eksplikatsioon!$O124:$AG124),"")),"")</f>
        <v/>
      </c>
      <c r="AU124" s="72" t="str">
        <f>IFERROR(IF($G124="Erikasutuses pind (muu)",$E124*AB124,IFERROR($E124*AB124/SUM($J124:$AB124)*(Eksplikatsioon!AG124)/SUMPRODUCT($J124:$AB124,Eksplikatsioon!$O124:$AG124),"")),"")</f>
        <v/>
      </c>
    </row>
    <row r="125" spans="1:47" x14ac:dyDescent="0.25">
      <c r="A125" s="71" t="str">
        <f>IF(Eksplikatsioon!A125=0,"",Eksplikatsioon!A125)</f>
        <v/>
      </c>
      <c r="B125" s="71" t="str">
        <f>IF(Eksplikatsioon!B125=0,"",Eksplikatsioon!B125)</f>
        <v/>
      </c>
      <c r="C125" s="71" t="str">
        <f>IF(Eksplikatsioon!C125=0,"",Eksplikatsioon!C125)</f>
        <v/>
      </c>
      <c r="D125" s="71" t="str">
        <f>IF(Eksplikatsioon!D125=0,"",Eksplikatsioon!D125)</f>
        <v/>
      </c>
      <c r="E125" s="71" t="str">
        <f>IF(Eksplikatsioon!F125=0,"",Eksplikatsioon!F125)</f>
        <v/>
      </c>
      <c r="F125" s="71" t="str">
        <f>IF(Eksplikatsioon!H125=0,"",Eksplikatsioon!H125)</f>
        <v/>
      </c>
      <c r="G125" s="71" t="str">
        <f>IF(Eksplikatsioon!J125=0,"",Eksplikatsioon!J125)</f>
        <v/>
      </c>
      <c r="H125" s="71" t="str">
        <f>IF(Eksplikatsioon!K125=0,"",Eksplikatsioon!K125)</f>
        <v/>
      </c>
      <c r="I125" s="71" t="str">
        <f>IF(Eksplikatsioon!L125=0,"",Eksplikatsioon!L125)</f>
        <v/>
      </c>
      <c r="J125" s="72" t="str">
        <f>IFERROR(IF($G125="Erikasutuses pind (muu)",Eksplikatsioon!O125/SUM(Eksplikatsioon!$O125:'Eksplikatsioon'!$AG125),IF($G125="Erikasutuses pind (korrus)",IFERROR(SUMIFS($E:$E,$G:$G,"Ainukasutuses pind",$C:$C,"Üüritav pind",$H:$H,J$3,$A:$A,$A125)/SUMIFS($E:$E,$G:$G,"Ainukasutuses pind",$C:$C,"Üüritav pind",$A:$A,$A125),0),IF($G125="Erikasutuses pind (hoone)",IFERROR(SUMIFS($E:$E,$G:$G,"Ainukasutuses pind",$C:$C,"Üüritav pind",$H:$H,J$3)/SUMIFS($E:$E,$G:$G,"Ainukasutuses pind",$C:$C,"Üüritav pind"),0),""))),"")</f>
        <v/>
      </c>
      <c r="K125" s="72" t="str">
        <f>IFERROR(IF($G125="Erikasutuses pind (muu)",Eksplikatsioon!P125/SUM(Eksplikatsioon!$O125:'Eksplikatsioon'!$AG125),IF($G125="Erikasutuses pind (korrus)",IFERROR(SUMIFS($E:$E,$G:$G,"Ainukasutuses pind",$C:$C,"Üüritav pind",$H:$H,K$3,$A:$A,$A125)/SUMIFS($E:$E,$G:$G,"Ainukasutuses pind",$C:$C,"Üüritav pind",$A:$A,$A125),0),IF($G125="Erikasutuses pind (hoone)",IFERROR(SUMIFS($E:$E,$G:$G,"Ainukasutuses pind",$C:$C,"Üüritav pind",$H:$H,K$3)/SUMIFS($E:$E,$G:$G,"Ainukasutuses pind",$C:$C,"Üüritav pind"),0),""))),"")</f>
        <v/>
      </c>
      <c r="L125" s="72" t="str">
        <f>IFERROR(IF($G125="Erikasutuses pind (muu)",Eksplikatsioon!Q125/SUM(Eksplikatsioon!$O125:'Eksplikatsioon'!$AG125),IF($G125="Erikasutuses pind (korrus)",IFERROR(SUMIFS($E:$E,$G:$G,"Ainukasutuses pind",$C:$C,"Üüritav pind",$H:$H,L$3,$A:$A,$A125)/SUMIFS($E:$E,$G:$G,"Ainukasutuses pind",$C:$C,"Üüritav pind",$A:$A,$A125),0),IF($G125="Erikasutuses pind (hoone)",IFERROR(SUMIFS($E:$E,$G:$G,"Ainukasutuses pind",$C:$C,"Üüritav pind",$H:$H,L$3)/SUMIFS($E:$E,$G:$G,"Ainukasutuses pind",$C:$C,"Üüritav pind"),0),""))),"")</f>
        <v/>
      </c>
      <c r="M125" s="72" t="str">
        <f>IFERROR(IF($G125="Erikasutuses pind (muu)",Eksplikatsioon!R125/SUM(Eksplikatsioon!$O125:'Eksplikatsioon'!$AG125),IF($G125="Erikasutuses pind (korrus)",IFERROR(SUMIFS($E:$E,$G:$G,"Ainukasutuses pind",$C:$C,"Üüritav pind",$H:$H,M$3,$A:$A,$A125)/SUMIFS($E:$E,$G:$G,"Ainukasutuses pind",$C:$C,"Üüritav pind",$A:$A,$A125),0),IF($G125="Erikasutuses pind (hoone)",IFERROR(SUMIFS($E:$E,$G:$G,"Ainukasutuses pind",$C:$C,"Üüritav pind",$H:$H,M$3)/SUMIFS($E:$E,$G:$G,"Ainukasutuses pind",$C:$C,"Üüritav pind"),0),""))),"")</f>
        <v/>
      </c>
      <c r="N125" s="72" t="str">
        <f>IFERROR(IF($G125="Erikasutuses pind (muu)",Eksplikatsioon!S125/SUM(Eksplikatsioon!$O125:'Eksplikatsioon'!$AG125),IF($G125="Erikasutuses pind (korrus)",IFERROR(SUMIFS($E:$E,$G:$G,"Ainukasutuses pind",$C:$C,"Üüritav pind",$H:$H,N$3,$A:$A,$A125)/SUMIFS($E:$E,$G:$G,"Ainukasutuses pind",$C:$C,"Üüritav pind",$A:$A,$A125),0),IF($G125="Erikasutuses pind (hoone)",IFERROR(SUMIFS($E:$E,$G:$G,"Ainukasutuses pind",$C:$C,"Üüritav pind",$H:$H,N$3)/SUMIFS($E:$E,$G:$G,"Ainukasutuses pind",$C:$C,"Üüritav pind"),0),""))),"")</f>
        <v/>
      </c>
      <c r="O125" s="72" t="str">
        <f>IFERROR(IF($G125="Erikasutuses pind (muu)",Eksplikatsioon!T125/SUM(Eksplikatsioon!$O125:'Eksplikatsioon'!$AG125),IF($G125="Erikasutuses pind (korrus)",IFERROR(SUMIFS($E:$E,$G:$G,"Ainukasutuses pind",$C:$C,"Üüritav pind",$H:$H,O$3,$A:$A,$A125)/SUMIFS($E:$E,$G:$G,"Ainukasutuses pind",$C:$C,"Üüritav pind",$A:$A,$A125),0),IF($G125="Erikasutuses pind (hoone)",IFERROR(SUMIFS($E:$E,$G:$G,"Ainukasutuses pind",$C:$C,"Üüritav pind",$H:$H,O$3)/SUMIFS($E:$E,$G:$G,"Ainukasutuses pind",$C:$C,"Üüritav pind"),0),""))),"")</f>
        <v/>
      </c>
      <c r="P125" s="72" t="str">
        <f>IFERROR(IF($G125="Erikasutuses pind (muu)",Eksplikatsioon!U125/SUM(Eksplikatsioon!$O125:'Eksplikatsioon'!$AG125),IF($G125="Erikasutuses pind (korrus)",IFERROR(SUMIFS($E:$E,$G:$G,"Ainukasutuses pind",$C:$C,"Üüritav pind",$H:$H,P$3,$A:$A,$A125)/SUMIFS($E:$E,$G:$G,"Ainukasutuses pind",$C:$C,"Üüritav pind",$A:$A,$A125),0),IF($G125="Erikasutuses pind (hoone)",IFERROR(SUMIFS($E:$E,$G:$G,"Ainukasutuses pind",$C:$C,"Üüritav pind",$H:$H,P$3)/SUMIFS($E:$E,$G:$G,"Ainukasutuses pind",$C:$C,"Üüritav pind"),0),""))),"")</f>
        <v/>
      </c>
      <c r="Q125" s="72" t="str">
        <f>IFERROR(IF($G125="Erikasutuses pind (muu)",Eksplikatsioon!V125/SUM(Eksplikatsioon!$O125:'Eksplikatsioon'!$AG125),IF($G125="Erikasutuses pind (korrus)",IFERROR(SUMIFS($E:$E,$G:$G,"Ainukasutuses pind",$C:$C,"Üüritav pind",$H:$H,Q$3,$A:$A,$A125)/SUMIFS($E:$E,$G:$G,"Ainukasutuses pind",$C:$C,"Üüritav pind",$A:$A,$A125),0),IF($G125="Erikasutuses pind (hoone)",IFERROR(SUMIFS($E:$E,$G:$G,"Ainukasutuses pind",$C:$C,"Üüritav pind",$H:$H,Q$3)/SUMIFS($E:$E,$G:$G,"Ainukasutuses pind",$C:$C,"Üüritav pind"),0),""))),"")</f>
        <v/>
      </c>
      <c r="R125" s="72" t="str">
        <f>IFERROR(IF($G125="Erikasutuses pind (muu)",Eksplikatsioon!W125/SUM(Eksplikatsioon!$O125:'Eksplikatsioon'!$AG125),IF($G125="Erikasutuses pind (korrus)",IFERROR(SUMIFS($E:$E,$G:$G,"Ainukasutuses pind",$C:$C,"Üüritav pind",$H:$H,R$3,$A:$A,$A125)/SUMIFS($E:$E,$G:$G,"Ainukasutuses pind",$C:$C,"Üüritav pind",$A:$A,$A125),0),IF($G125="Erikasutuses pind (hoone)",IFERROR(SUMIFS($E:$E,$G:$G,"Ainukasutuses pind",$C:$C,"Üüritav pind",$H:$H,R$3)/SUMIFS($E:$E,$G:$G,"Ainukasutuses pind",$C:$C,"Üüritav pind"),0),""))),"")</f>
        <v/>
      </c>
      <c r="S125" s="72" t="str">
        <f>IFERROR(IF($G125="Erikasutuses pind (muu)",Eksplikatsioon!X125/SUM(Eksplikatsioon!$O125:'Eksplikatsioon'!$AG125),IF($G125="Erikasutuses pind (korrus)",IFERROR(SUMIFS($E:$E,$G:$G,"Ainukasutuses pind",$C:$C,"Üüritav pind",$H:$H,S$3,$A:$A,$A125)/SUMIFS($E:$E,$G:$G,"Ainukasutuses pind",$C:$C,"Üüritav pind",$A:$A,$A125),0),IF($G125="Erikasutuses pind (hoone)",IFERROR(SUMIFS($E:$E,$G:$G,"Ainukasutuses pind",$C:$C,"Üüritav pind",$H:$H,S$3)/SUMIFS($E:$E,$G:$G,"Ainukasutuses pind",$C:$C,"Üüritav pind"),0),""))),"")</f>
        <v/>
      </c>
      <c r="T125" s="72" t="str">
        <f>IFERROR(IF($G125="Erikasutuses pind (muu)",Eksplikatsioon!Y125/SUM(Eksplikatsioon!$O125:'Eksplikatsioon'!$AG125),IF($G125="Erikasutuses pind (korrus)",IFERROR(SUMIFS($E:$E,$G:$G,"Ainukasutuses pind",$C:$C,"Üüritav pind",$H:$H,T$3,$A:$A,$A125)/SUMIFS($E:$E,$G:$G,"Ainukasutuses pind",$C:$C,"Üüritav pind",$A:$A,$A125),0),IF($G125="Erikasutuses pind (hoone)",IFERROR(SUMIFS($E:$E,$G:$G,"Ainukasutuses pind",$C:$C,"Üüritav pind",$H:$H,T$3)/SUMIFS($E:$E,$G:$G,"Ainukasutuses pind",$C:$C,"Üüritav pind"),0),""))),"")</f>
        <v/>
      </c>
      <c r="U125" s="72" t="str">
        <f>IFERROR(IF($G125="Erikasutuses pind (muu)",Eksplikatsioon!Z125/SUM(Eksplikatsioon!$O125:'Eksplikatsioon'!$AG125),IF($G125="Erikasutuses pind (korrus)",IFERROR(SUMIFS($E:$E,$G:$G,"Ainukasutuses pind",$C:$C,"Üüritav pind",$H:$H,U$3,$A:$A,$A125)/SUMIFS($E:$E,$G:$G,"Ainukasutuses pind",$C:$C,"Üüritav pind",$A:$A,$A125),0),IF($G125="Erikasutuses pind (hoone)",IFERROR(SUMIFS($E:$E,$G:$G,"Ainukasutuses pind",$C:$C,"Üüritav pind",$H:$H,U$3)/SUMIFS($E:$E,$G:$G,"Ainukasutuses pind",$C:$C,"Üüritav pind"),0),""))),"")</f>
        <v/>
      </c>
      <c r="V125" s="72" t="str">
        <f>IFERROR(IF($G125="Erikasutuses pind (muu)",Eksplikatsioon!AA125/SUM(Eksplikatsioon!$O125:'Eksplikatsioon'!$AG125),IF($G125="Erikasutuses pind (korrus)",IFERROR(SUMIFS($E:$E,$G:$G,"Ainukasutuses pind",$C:$C,"Üüritav pind",$H:$H,V$3,$A:$A,$A125)/SUMIFS($E:$E,$G:$G,"Ainukasutuses pind",$C:$C,"Üüritav pind",$A:$A,$A125),0),IF($G125="Erikasutuses pind (hoone)",IFERROR(SUMIFS($E:$E,$G:$G,"Ainukasutuses pind",$C:$C,"Üüritav pind",$H:$H,V$3)/SUMIFS($E:$E,$G:$G,"Ainukasutuses pind",$C:$C,"Üüritav pind"),0),""))),"")</f>
        <v/>
      </c>
      <c r="W125" s="72" t="str">
        <f>IFERROR(IF($G125="Erikasutuses pind (muu)",Eksplikatsioon!AB125/SUM(Eksplikatsioon!$O125:'Eksplikatsioon'!$AG125),IF($G125="Erikasutuses pind (korrus)",IFERROR(SUMIFS($E:$E,$G:$G,"Ainukasutuses pind",$C:$C,"Üüritav pind",$H:$H,W$3,$A:$A,$A125)/SUMIFS($E:$E,$G:$G,"Ainukasutuses pind",$C:$C,"Üüritav pind",$A:$A,$A125),0),IF($G125="Erikasutuses pind (hoone)",IFERROR(SUMIFS($E:$E,$G:$G,"Ainukasutuses pind",$C:$C,"Üüritav pind",$H:$H,W$3)/SUMIFS($E:$E,$G:$G,"Ainukasutuses pind",$C:$C,"Üüritav pind"),0),""))),"")</f>
        <v/>
      </c>
      <c r="X125" s="72" t="str">
        <f>IFERROR(IF($G125="Erikasutuses pind (muu)",Eksplikatsioon!AC125/SUM(Eksplikatsioon!$O125:'Eksplikatsioon'!$AG125),IF($G125="Erikasutuses pind (korrus)",IFERROR(SUMIFS($E:$E,$G:$G,"Ainukasutuses pind",$C:$C,"Üüritav pind",$H:$H,X$3,$A:$A,$A125)/SUMIFS($E:$E,$G:$G,"Ainukasutuses pind",$C:$C,"Üüritav pind",$A:$A,$A125),0),IF($G125="Erikasutuses pind (hoone)",IFERROR(SUMIFS($E:$E,$G:$G,"Ainukasutuses pind",$C:$C,"Üüritav pind",$H:$H,X$3)/SUMIFS($E:$E,$G:$G,"Ainukasutuses pind",$C:$C,"Üüritav pind"),0),""))),"")</f>
        <v/>
      </c>
      <c r="Y125" s="72" t="str">
        <f>IFERROR(IF($G125="Erikasutuses pind (muu)",Eksplikatsioon!AD125/SUM(Eksplikatsioon!$O125:'Eksplikatsioon'!$AG125),IF($G125="Erikasutuses pind (korrus)",IFERROR(SUMIFS($E:$E,$G:$G,"Ainukasutuses pind",$C:$C,"Üüritav pind",$H:$H,Y$3,$A:$A,$A125)/SUMIFS($E:$E,$G:$G,"Ainukasutuses pind",$C:$C,"Üüritav pind",$A:$A,$A125),0),IF($G125="Erikasutuses pind (hoone)",IFERROR(SUMIFS($E:$E,$G:$G,"Ainukasutuses pind",$C:$C,"Üüritav pind",$H:$H,Y$3)/SUMIFS($E:$E,$G:$G,"Ainukasutuses pind",$C:$C,"Üüritav pind"),0),""))),"")</f>
        <v/>
      </c>
      <c r="Z125" s="72" t="str">
        <f>IFERROR(IF($G125="Erikasutuses pind (muu)",Eksplikatsioon!AE125/SUM(Eksplikatsioon!$O125:'Eksplikatsioon'!$AG125),IF($G125="Erikasutuses pind (korrus)",IFERROR(SUMIFS($E:$E,$G:$G,"Ainukasutuses pind",$C:$C,"Üüritav pind",$H:$H,Z$3,$A:$A,$A125)/SUMIFS($E:$E,$G:$G,"Ainukasutuses pind",$C:$C,"Üüritav pind",$A:$A,$A125),0),IF($G125="Erikasutuses pind (hoone)",IFERROR(SUMIFS($E:$E,$G:$G,"Ainukasutuses pind",$C:$C,"Üüritav pind",$H:$H,Z$3)/SUMIFS($E:$E,$G:$G,"Ainukasutuses pind",$C:$C,"Üüritav pind"),0),""))),"")</f>
        <v/>
      </c>
      <c r="AA125" s="72" t="str">
        <f>IFERROR(IF($G125="Erikasutuses pind (muu)",Eksplikatsioon!AF125/SUM(Eksplikatsioon!$O125:'Eksplikatsioon'!$AG125),IF($G125="Erikasutuses pind (korrus)",IFERROR(SUMIFS($E:$E,$G:$G,"Ainukasutuses pind",$C:$C,"Üüritav pind",$H:$H,AA$3,$A:$A,$A125)/SUMIFS($E:$E,$G:$G,"Ainukasutuses pind",$C:$C,"Üüritav pind",$A:$A,$A125),0),IF($G125="Erikasutuses pind (hoone)",IFERROR(SUMIFS($E:$E,$G:$G,"Ainukasutuses pind",$C:$C,"Üüritav pind",$H:$H,AA$3)/SUMIFS($E:$E,$G:$G,"Ainukasutuses pind",$C:$C,"Üüritav pind"),0),""))),"")</f>
        <v/>
      </c>
      <c r="AB125" s="72" t="str">
        <f>IFERROR(IF($G125="Erikasutuses pind (muu)",Eksplikatsioon!AG125/SUM(Eksplikatsioon!$O125:'Eksplikatsioon'!$AG125),IF($G125="Erikasutuses pind (korrus)",IFERROR(SUMIFS($E:$E,$G:$G,"Ainukasutuses pind",$C:$C,"Üüritav pind",$H:$H,AB$3,$A:$A,$A125)/SUMIFS($E:$E,$G:$G,"Ainukasutuses pind",$C:$C,"Üüritav pind",$A:$A,$A125),0),IF($G125="Erikasutuses pind (hoone)",IFERROR(SUMIFS($E:$E,$G:$G,"Ainukasutuses pind",$C:$C,"Üüritav pind",$H:$H,AB$3)/SUMIFS($E:$E,$G:$G,"Ainukasutuses pind",$C:$C,"Üüritav pind"),0),""))),"")</f>
        <v/>
      </c>
      <c r="AC125" s="72" t="str">
        <f>IFERROR(IF($G125="Erikasutuses pind (muu)",$E125*J125,IFERROR($E125*J125/SUM($J125:$AB125)*(Eksplikatsioon!O125)/SUMPRODUCT($J125:$AB125,Eksplikatsioon!$O125:$AG125),"")),"")</f>
        <v/>
      </c>
      <c r="AD125" s="72" t="str">
        <f>IFERROR(IF($G125="Erikasutuses pind (muu)",$E125*K125,IFERROR($E125*K125/SUM($J125:$AB125)*(Eksplikatsioon!P125)/SUMPRODUCT($J125:$AB125,Eksplikatsioon!$O125:$AG125),"")),"")</f>
        <v/>
      </c>
      <c r="AE125" s="72" t="str">
        <f>IFERROR(IF($G125="Erikasutuses pind (muu)",$E125*L125,IFERROR($E125*L125/SUM($J125:$AB125)*(Eksplikatsioon!Q125)/SUMPRODUCT($J125:$AB125,Eksplikatsioon!$O125:$AG125),"")),"")</f>
        <v/>
      </c>
      <c r="AF125" s="72" t="str">
        <f>IFERROR(IF($G125="Erikasutuses pind (muu)",$E125*M125,IFERROR($E125*M125/SUM($J125:$AB125)*(Eksplikatsioon!R125)/SUMPRODUCT($J125:$AB125,Eksplikatsioon!$O125:$AG125),"")),"")</f>
        <v/>
      </c>
      <c r="AG125" s="72" t="str">
        <f>IFERROR(IF($G125="Erikasutuses pind (muu)",$E125*N125,IFERROR($E125*N125/SUM($J125:$AB125)*(Eksplikatsioon!S125)/SUMPRODUCT($J125:$AB125,Eksplikatsioon!$O125:$AG125),"")),"")</f>
        <v/>
      </c>
      <c r="AH125" s="72" t="str">
        <f>IFERROR(IF($G125="Erikasutuses pind (muu)",$E125*O125,IFERROR($E125*O125/SUM($J125:$AB125)*(Eksplikatsioon!T125)/SUMPRODUCT($J125:$AB125,Eksplikatsioon!$O125:$AG125),"")),"")</f>
        <v/>
      </c>
      <c r="AI125" s="72" t="str">
        <f>IFERROR(IF($G125="Erikasutuses pind (muu)",$E125*P125,IFERROR($E125*P125/SUM($J125:$AB125)*(Eksplikatsioon!U125)/SUMPRODUCT($J125:$AB125,Eksplikatsioon!$O125:$AG125),"")),"")</f>
        <v/>
      </c>
      <c r="AJ125" s="72" t="str">
        <f>IFERROR(IF($G125="Erikasutuses pind (muu)",$E125*Q125,IFERROR($E125*Q125/SUM($J125:$AB125)*(Eksplikatsioon!V125)/SUMPRODUCT($J125:$AB125,Eksplikatsioon!$O125:$AG125),"")),"")</f>
        <v/>
      </c>
      <c r="AK125" s="72" t="str">
        <f>IFERROR(IF($G125="Erikasutuses pind (muu)",$E125*R125,IFERROR($E125*R125/SUM($J125:$AB125)*(Eksplikatsioon!W125)/SUMPRODUCT($J125:$AB125,Eksplikatsioon!$O125:$AG125),"")),"")</f>
        <v/>
      </c>
      <c r="AL125" s="72" t="str">
        <f>IFERROR(IF($G125="Erikasutuses pind (muu)",$E125*S125,IFERROR($E125*S125/SUM($J125:$AB125)*(Eksplikatsioon!X125)/SUMPRODUCT($J125:$AB125,Eksplikatsioon!$O125:$AG125),"")),"")</f>
        <v/>
      </c>
      <c r="AM125" s="72" t="str">
        <f>IFERROR(IF($G125="Erikasutuses pind (muu)",$E125*T125,IFERROR($E125*T125/SUM($J125:$AB125)*(Eksplikatsioon!Y125)/SUMPRODUCT($J125:$AB125,Eksplikatsioon!$O125:$AG125),"")),"")</f>
        <v/>
      </c>
      <c r="AN125" s="72" t="str">
        <f>IFERROR(IF($G125="Erikasutuses pind (muu)",$E125*U125,IFERROR($E125*U125/SUM($J125:$AB125)*(Eksplikatsioon!Z125)/SUMPRODUCT($J125:$AB125,Eksplikatsioon!$O125:$AG125),"")),"")</f>
        <v/>
      </c>
      <c r="AO125" s="72" t="str">
        <f>IFERROR(IF($G125="Erikasutuses pind (muu)",$E125*V125,IFERROR($E125*V125/SUM($J125:$AB125)*(Eksplikatsioon!AA125)/SUMPRODUCT($J125:$AB125,Eksplikatsioon!$O125:$AG125),"")),"")</f>
        <v/>
      </c>
      <c r="AP125" s="72" t="str">
        <f>IFERROR(IF($G125="Erikasutuses pind (muu)",$E125*W125,IFERROR($E125*W125/SUM($J125:$AB125)*(Eksplikatsioon!AB125)/SUMPRODUCT($J125:$AB125,Eksplikatsioon!$O125:$AG125),"")),"")</f>
        <v/>
      </c>
      <c r="AQ125" s="72" t="str">
        <f>IFERROR(IF($G125="Erikasutuses pind (muu)",$E125*X125,IFERROR($E125*X125/SUM($J125:$AB125)*(Eksplikatsioon!AC125)/SUMPRODUCT($J125:$AB125,Eksplikatsioon!$O125:$AG125),"")),"")</f>
        <v/>
      </c>
      <c r="AR125" s="72" t="str">
        <f>IFERROR(IF($G125="Erikasutuses pind (muu)",$E125*Y125,IFERROR($E125*Y125/SUM($J125:$AB125)*(Eksplikatsioon!AD125)/SUMPRODUCT($J125:$AB125,Eksplikatsioon!$O125:$AG125),"")),"")</f>
        <v/>
      </c>
      <c r="AS125" s="72" t="str">
        <f>IFERROR(IF($G125="Erikasutuses pind (muu)",$E125*Z125,IFERROR($E125*Z125/SUM($J125:$AB125)*(Eksplikatsioon!AE125)/SUMPRODUCT($J125:$AB125,Eksplikatsioon!$O125:$AG125),"")),"")</f>
        <v/>
      </c>
      <c r="AT125" s="72" t="str">
        <f>IFERROR(IF($G125="Erikasutuses pind (muu)",$E125*AA125,IFERROR($E125*AA125/SUM($J125:$AB125)*(Eksplikatsioon!AF125)/SUMPRODUCT($J125:$AB125,Eksplikatsioon!$O125:$AG125),"")),"")</f>
        <v/>
      </c>
      <c r="AU125" s="72" t="str">
        <f>IFERROR(IF($G125="Erikasutuses pind (muu)",$E125*AB125,IFERROR($E125*AB125/SUM($J125:$AB125)*(Eksplikatsioon!AG125)/SUMPRODUCT($J125:$AB125,Eksplikatsioon!$O125:$AG125),"")),"")</f>
        <v/>
      </c>
    </row>
    <row r="126" spans="1:47" x14ac:dyDescent="0.25">
      <c r="A126" s="71" t="str">
        <f>IF(Eksplikatsioon!A126=0,"",Eksplikatsioon!A126)</f>
        <v/>
      </c>
      <c r="B126" s="71" t="str">
        <f>IF(Eksplikatsioon!B126=0,"",Eksplikatsioon!B126)</f>
        <v/>
      </c>
      <c r="C126" s="71" t="str">
        <f>IF(Eksplikatsioon!C126=0,"",Eksplikatsioon!C126)</f>
        <v/>
      </c>
      <c r="D126" s="71" t="str">
        <f>IF(Eksplikatsioon!D126=0,"",Eksplikatsioon!D126)</f>
        <v/>
      </c>
      <c r="E126" s="71" t="str">
        <f>IF(Eksplikatsioon!F126=0,"",Eksplikatsioon!F126)</f>
        <v/>
      </c>
      <c r="F126" s="71" t="str">
        <f>IF(Eksplikatsioon!H126=0,"",Eksplikatsioon!H126)</f>
        <v/>
      </c>
      <c r="G126" s="71" t="str">
        <f>IF(Eksplikatsioon!J126=0,"",Eksplikatsioon!J126)</f>
        <v/>
      </c>
      <c r="H126" s="71" t="str">
        <f>IF(Eksplikatsioon!K126=0,"",Eksplikatsioon!K126)</f>
        <v/>
      </c>
      <c r="I126" s="71" t="str">
        <f>IF(Eksplikatsioon!L126=0,"",Eksplikatsioon!L126)</f>
        <v/>
      </c>
      <c r="J126" s="72" t="str">
        <f>IFERROR(IF($G126="Erikasutuses pind (muu)",Eksplikatsioon!O126/SUM(Eksplikatsioon!$O126:'Eksplikatsioon'!$AG126),IF($G126="Erikasutuses pind (korrus)",IFERROR(SUMIFS($E:$E,$G:$G,"Ainukasutuses pind",$C:$C,"Üüritav pind",$H:$H,J$3,$A:$A,$A126)/SUMIFS($E:$E,$G:$G,"Ainukasutuses pind",$C:$C,"Üüritav pind",$A:$A,$A126),0),IF($G126="Erikasutuses pind (hoone)",IFERROR(SUMIFS($E:$E,$G:$G,"Ainukasutuses pind",$C:$C,"Üüritav pind",$H:$H,J$3)/SUMIFS($E:$E,$G:$G,"Ainukasutuses pind",$C:$C,"Üüritav pind"),0),""))),"")</f>
        <v/>
      </c>
      <c r="K126" s="72" t="str">
        <f>IFERROR(IF($G126="Erikasutuses pind (muu)",Eksplikatsioon!P126/SUM(Eksplikatsioon!$O126:'Eksplikatsioon'!$AG126),IF($G126="Erikasutuses pind (korrus)",IFERROR(SUMIFS($E:$E,$G:$G,"Ainukasutuses pind",$C:$C,"Üüritav pind",$H:$H,K$3,$A:$A,$A126)/SUMIFS($E:$E,$G:$G,"Ainukasutuses pind",$C:$C,"Üüritav pind",$A:$A,$A126),0),IF($G126="Erikasutuses pind (hoone)",IFERROR(SUMIFS($E:$E,$G:$G,"Ainukasutuses pind",$C:$C,"Üüritav pind",$H:$H,K$3)/SUMIFS($E:$E,$G:$G,"Ainukasutuses pind",$C:$C,"Üüritav pind"),0),""))),"")</f>
        <v/>
      </c>
      <c r="L126" s="72" t="str">
        <f>IFERROR(IF($G126="Erikasutuses pind (muu)",Eksplikatsioon!Q126/SUM(Eksplikatsioon!$O126:'Eksplikatsioon'!$AG126),IF($G126="Erikasutuses pind (korrus)",IFERROR(SUMIFS($E:$E,$G:$G,"Ainukasutuses pind",$C:$C,"Üüritav pind",$H:$H,L$3,$A:$A,$A126)/SUMIFS($E:$E,$G:$G,"Ainukasutuses pind",$C:$C,"Üüritav pind",$A:$A,$A126),0),IF($G126="Erikasutuses pind (hoone)",IFERROR(SUMIFS($E:$E,$G:$G,"Ainukasutuses pind",$C:$C,"Üüritav pind",$H:$H,L$3)/SUMIFS($E:$E,$G:$G,"Ainukasutuses pind",$C:$C,"Üüritav pind"),0),""))),"")</f>
        <v/>
      </c>
      <c r="M126" s="72" t="str">
        <f>IFERROR(IF($G126="Erikasutuses pind (muu)",Eksplikatsioon!R126/SUM(Eksplikatsioon!$O126:'Eksplikatsioon'!$AG126),IF($G126="Erikasutuses pind (korrus)",IFERROR(SUMIFS($E:$E,$G:$G,"Ainukasutuses pind",$C:$C,"Üüritav pind",$H:$H,M$3,$A:$A,$A126)/SUMIFS($E:$E,$G:$G,"Ainukasutuses pind",$C:$C,"Üüritav pind",$A:$A,$A126),0),IF($G126="Erikasutuses pind (hoone)",IFERROR(SUMIFS($E:$E,$G:$G,"Ainukasutuses pind",$C:$C,"Üüritav pind",$H:$H,M$3)/SUMIFS($E:$E,$G:$G,"Ainukasutuses pind",$C:$C,"Üüritav pind"),0),""))),"")</f>
        <v/>
      </c>
      <c r="N126" s="72" t="str">
        <f>IFERROR(IF($G126="Erikasutuses pind (muu)",Eksplikatsioon!S126/SUM(Eksplikatsioon!$O126:'Eksplikatsioon'!$AG126),IF($G126="Erikasutuses pind (korrus)",IFERROR(SUMIFS($E:$E,$G:$G,"Ainukasutuses pind",$C:$C,"Üüritav pind",$H:$H,N$3,$A:$A,$A126)/SUMIFS($E:$E,$G:$G,"Ainukasutuses pind",$C:$C,"Üüritav pind",$A:$A,$A126),0),IF($G126="Erikasutuses pind (hoone)",IFERROR(SUMIFS($E:$E,$G:$G,"Ainukasutuses pind",$C:$C,"Üüritav pind",$H:$H,N$3)/SUMIFS($E:$E,$G:$G,"Ainukasutuses pind",$C:$C,"Üüritav pind"),0),""))),"")</f>
        <v/>
      </c>
      <c r="O126" s="72" t="str">
        <f>IFERROR(IF($G126="Erikasutuses pind (muu)",Eksplikatsioon!T126/SUM(Eksplikatsioon!$O126:'Eksplikatsioon'!$AG126),IF($G126="Erikasutuses pind (korrus)",IFERROR(SUMIFS($E:$E,$G:$G,"Ainukasutuses pind",$C:$C,"Üüritav pind",$H:$H,O$3,$A:$A,$A126)/SUMIFS($E:$E,$G:$G,"Ainukasutuses pind",$C:$C,"Üüritav pind",$A:$A,$A126),0),IF($G126="Erikasutuses pind (hoone)",IFERROR(SUMIFS($E:$E,$G:$G,"Ainukasutuses pind",$C:$C,"Üüritav pind",$H:$H,O$3)/SUMIFS($E:$E,$G:$G,"Ainukasutuses pind",$C:$C,"Üüritav pind"),0),""))),"")</f>
        <v/>
      </c>
      <c r="P126" s="72" t="str">
        <f>IFERROR(IF($G126="Erikasutuses pind (muu)",Eksplikatsioon!U126/SUM(Eksplikatsioon!$O126:'Eksplikatsioon'!$AG126),IF($G126="Erikasutuses pind (korrus)",IFERROR(SUMIFS($E:$E,$G:$G,"Ainukasutuses pind",$C:$C,"Üüritav pind",$H:$H,P$3,$A:$A,$A126)/SUMIFS($E:$E,$G:$G,"Ainukasutuses pind",$C:$C,"Üüritav pind",$A:$A,$A126),0),IF($G126="Erikasutuses pind (hoone)",IFERROR(SUMIFS($E:$E,$G:$G,"Ainukasutuses pind",$C:$C,"Üüritav pind",$H:$H,P$3)/SUMIFS($E:$E,$G:$G,"Ainukasutuses pind",$C:$C,"Üüritav pind"),0),""))),"")</f>
        <v/>
      </c>
      <c r="Q126" s="72" t="str">
        <f>IFERROR(IF($G126="Erikasutuses pind (muu)",Eksplikatsioon!V126/SUM(Eksplikatsioon!$O126:'Eksplikatsioon'!$AG126),IF($G126="Erikasutuses pind (korrus)",IFERROR(SUMIFS($E:$E,$G:$G,"Ainukasutuses pind",$C:$C,"Üüritav pind",$H:$H,Q$3,$A:$A,$A126)/SUMIFS($E:$E,$G:$G,"Ainukasutuses pind",$C:$C,"Üüritav pind",$A:$A,$A126),0),IF($G126="Erikasutuses pind (hoone)",IFERROR(SUMIFS($E:$E,$G:$G,"Ainukasutuses pind",$C:$C,"Üüritav pind",$H:$H,Q$3)/SUMIFS($E:$E,$G:$G,"Ainukasutuses pind",$C:$C,"Üüritav pind"),0),""))),"")</f>
        <v/>
      </c>
      <c r="R126" s="72" t="str">
        <f>IFERROR(IF($G126="Erikasutuses pind (muu)",Eksplikatsioon!W126/SUM(Eksplikatsioon!$O126:'Eksplikatsioon'!$AG126),IF($G126="Erikasutuses pind (korrus)",IFERROR(SUMIFS($E:$E,$G:$G,"Ainukasutuses pind",$C:$C,"Üüritav pind",$H:$H,R$3,$A:$A,$A126)/SUMIFS($E:$E,$G:$G,"Ainukasutuses pind",$C:$C,"Üüritav pind",$A:$A,$A126),0),IF($G126="Erikasutuses pind (hoone)",IFERROR(SUMIFS($E:$E,$G:$G,"Ainukasutuses pind",$C:$C,"Üüritav pind",$H:$H,R$3)/SUMIFS($E:$E,$G:$G,"Ainukasutuses pind",$C:$C,"Üüritav pind"),0),""))),"")</f>
        <v/>
      </c>
      <c r="S126" s="72" t="str">
        <f>IFERROR(IF($G126="Erikasutuses pind (muu)",Eksplikatsioon!X126/SUM(Eksplikatsioon!$O126:'Eksplikatsioon'!$AG126),IF($G126="Erikasutuses pind (korrus)",IFERROR(SUMIFS($E:$E,$G:$G,"Ainukasutuses pind",$C:$C,"Üüritav pind",$H:$H,S$3,$A:$A,$A126)/SUMIFS($E:$E,$G:$G,"Ainukasutuses pind",$C:$C,"Üüritav pind",$A:$A,$A126),0),IF($G126="Erikasutuses pind (hoone)",IFERROR(SUMIFS($E:$E,$G:$G,"Ainukasutuses pind",$C:$C,"Üüritav pind",$H:$H,S$3)/SUMIFS($E:$E,$G:$G,"Ainukasutuses pind",$C:$C,"Üüritav pind"),0),""))),"")</f>
        <v/>
      </c>
      <c r="T126" s="72" t="str">
        <f>IFERROR(IF($G126="Erikasutuses pind (muu)",Eksplikatsioon!Y126/SUM(Eksplikatsioon!$O126:'Eksplikatsioon'!$AG126),IF($G126="Erikasutuses pind (korrus)",IFERROR(SUMIFS($E:$E,$G:$G,"Ainukasutuses pind",$C:$C,"Üüritav pind",$H:$H,T$3,$A:$A,$A126)/SUMIFS($E:$E,$G:$G,"Ainukasutuses pind",$C:$C,"Üüritav pind",$A:$A,$A126),0),IF($G126="Erikasutuses pind (hoone)",IFERROR(SUMIFS($E:$E,$G:$G,"Ainukasutuses pind",$C:$C,"Üüritav pind",$H:$H,T$3)/SUMIFS($E:$E,$G:$G,"Ainukasutuses pind",$C:$C,"Üüritav pind"),0),""))),"")</f>
        <v/>
      </c>
      <c r="U126" s="72" t="str">
        <f>IFERROR(IF($G126="Erikasutuses pind (muu)",Eksplikatsioon!Z126/SUM(Eksplikatsioon!$O126:'Eksplikatsioon'!$AG126),IF($G126="Erikasutuses pind (korrus)",IFERROR(SUMIFS($E:$E,$G:$G,"Ainukasutuses pind",$C:$C,"Üüritav pind",$H:$H,U$3,$A:$A,$A126)/SUMIFS($E:$E,$G:$G,"Ainukasutuses pind",$C:$C,"Üüritav pind",$A:$A,$A126),0),IF($G126="Erikasutuses pind (hoone)",IFERROR(SUMIFS($E:$E,$G:$G,"Ainukasutuses pind",$C:$C,"Üüritav pind",$H:$H,U$3)/SUMIFS($E:$E,$G:$G,"Ainukasutuses pind",$C:$C,"Üüritav pind"),0),""))),"")</f>
        <v/>
      </c>
      <c r="V126" s="72" t="str">
        <f>IFERROR(IF($G126="Erikasutuses pind (muu)",Eksplikatsioon!AA126/SUM(Eksplikatsioon!$O126:'Eksplikatsioon'!$AG126),IF($G126="Erikasutuses pind (korrus)",IFERROR(SUMIFS($E:$E,$G:$G,"Ainukasutuses pind",$C:$C,"Üüritav pind",$H:$H,V$3,$A:$A,$A126)/SUMIFS($E:$E,$G:$G,"Ainukasutuses pind",$C:$C,"Üüritav pind",$A:$A,$A126),0),IF($G126="Erikasutuses pind (hoone)",IFERROR(SUMIFS($E:$E,$G:$G,"Ainukasutuses pind",$C:$C,"Üüritav pind",$H:$H,V$3)/SUMIFS($E:$E,$G:$G,"Ainukasutuses pind",$C:$C,"Üüritav pind"),0),""))),"")</f>
        <v/>
      </c>
      <c r="W126" s="72" t="str">
        <f>IFERROR(IF($G126="Erikasutuses pind (muu)",Eksplikatsioon!AB126/SUM(Eksplikatsioon!$O126:'Eksplikatsioon'!$AG126),IF($G126="Erikasutuses pind (korrus)",IFERROR(SUMIFS($E:$E,$G:$G,"Ainukasutuses pind",$C:$C,"Üüritav pind",$H:$H,W$3,$A:$A,$A126)/SUMIFS($E:$E,$G:$G,"Ainukasutuses pind",$C:$C,"Üüritav pind",$A:$A,$A126),0),IF($G126="Erikasutuses pind (hoone)",IFERROR(SUMIFS($E:$E,$G:$G,"Ainukasutuses pind",$C:$C,"Üüritav pind",$H:$H,W$3)/SUMIFS($E:$E,$G:$G,"Ainukasutuses pind",$C:$C,"Üüritav pind"),0),""))),"")</f>
        <v/>
      </c>
      <c r="X126" s="72" t="str">
        <f>IFERROR(IF($G126="Erikasutuses pind (muu)",Eksplikatsioon!AC126/SUM(Eksplikatsioon!$O126:'Eksplikatsioon'!$AG126),IF($G126="Erikasutuses pind (korrus)",IFERROR(SUMIFS($E:$E,$G:$G,"Ainukasutuses pind",$C:$C,"Üüritav pind",$H:$H,X$3,$A:$A,$A126)/SUMIFS($E:$E,$G:$G,"Ainukasutuses pind",$C:$C,"Üüritav pind",$A:$A,$A126),0),IF($G126="Erikasutuses pind (hoone)",IFERROR(SUMIFS($E:$E,$G:$G,"Ainukasutuses pind",$C:$C,"Üüritav pind",$H:$H,X$3)/SUMIFS($E:$E,$G:$G,"Ainukasutuses pind",$C:$C,"Üüritav pind"),0),""))),"")</f>
        <v/>
      </c>
      <c r="Y126" s="72" t="str">
        <f>IFERROR(IF($G126="Erikasutuses pind (muu)",Eksplikatsioon!AD126/SUM(Eksplikatsioon!$O126:'Eksplikatsioon'!$AG126),IF($G126="Erikasutuses pind (korrus)",IFERROR(SUMIFS($E:$E,$G:$G,"Ainukasutuses pind",$C:$C,"Üüritav pind",$H:$H,Y$3,$A:$A,$A126)/SUMIFS($E:$E,$G:$G,"Ainukasutuses pind",$C:$C,"Üüritav pind",$A:$A,$A126),0),IF($G126="Erikasutuses pind (hoone)",IFERROR(SUMIFS($E:$E,$G:$G,"Ainukasutuses pind",$C:$C,"Üüritav pind",$H:$H,Y$3)/SUMIFS($E:$E,$G:$G,"Ainukasutuses pind",$C:$C,"Üüritav pind"),0),""))),"")</f>
        <v/>
      </c>
      <c r="Z126" s="72" t="str">
        <f>IFERROR(IF($G126="Erikasutuses pind (muu)",Eksplikatsioon!AE126/SUM(Eksplikatsioon!$O126:'Eksplikatsioon'!$AG126),IF($G126="Erikasutuses pind (korrus)",IFERROR(SUMIFS($E:$E,$G:$G,"Ainukasutuses pind",$C:$C,"Üüritav pind",$H:$H,Z$3,$A:$A,$A126)/SUMIFS($E:$E,$G:$G,"Ainukasutuses pind",$C:$C,"Üüritav pind",$A:$A,$A126),0),IF($G126="Erikasutuses pind (hoone)",IFERROR(SUMIFS($E:$E,$G:$G,"Ainukasutuses pind",$C:$C,"Üüritav pind",$H:$H,Z$3)/SUMIFS($E:$E,$G:$G,"Ainukasutuses pind",$C:$C,"Üüritav pind"),0),""))),"")</f>
        <v/>
      </c>
      <c r="AA126" s="72" t="str">
        <f>IFERROR(IF($G126="Erikasutuses pind (muu)",Eksplikatsioon!AF126/SUM(Eksplikatsioon!$O126:'Eksplikatsioon'!$AG126),IF($G126="Erikasutuses pind (korrus)",IFERROR(SUMIFS($E:$E,$G:$G,"Ainukasutuses pind",$C:$C,"Üüritav pind",$H:$H,AA$3,$A:$A,$A126)/SUMIFS($E:$E,$G:$G,"Ainukasutuses pind",$C:$C,"Üüritav pind",$A:$A,$A126),0),IF($G126="Erikasutuses pind (hoone)",IFERROR(SUMIFS($E:$E,$G:$G,"Ainukasutuses pind",$C:$C,"Üüritav pind",$H:$H,AA$3)/SUMIFS($E:$E,$G:$G,"Ainukasutuses pind",$C:$C,"Üüritav pind"),0),""))),"")</f>
        <v/>
      </c>
      <c r="AB126" s="72" t="str">
        <f>IFERROR(IF($G126="Erikasutuses pind (muu)",Eksplikatsioon!AG126/SUM(Eksplikatsioon!$O126:'Eksplikatsioon'!$AG126),IF($G126="Erikasutuses pind (korrus)",IFERROR(SUMIFS($E:$E,$G:$G,"Ainukasutuses pind",$C:$C,"Üüritav pind",$H:$H,AB$3,$A:$A,$A126)/SUMIFS($E:$E,$G:$G,"Ainukasutuses pind",$C:$C,"Üüritav pind",$A:$A,$A126),0),IF($G126="Erikasutuses pind (hoone)",IFERROR(SUMIFS($E:$E,$G:$G,"Ainukasutuses pind",$C:$C,"Üüritav pind",$H:$H,AB$3)/SUMIFS($E:$E,$G:$G,"Ainukasutuses pind",$C:$C,"Üüritav pind"),0),""))),"")</f>
        <v/>
      </c>
      <c r="AC126" s="72" t="str">
        <f>IFERROR(IF($G126="Erikasutuses pind (muu)",$E126*J126,IFERROR($E126*J126/SUM($J126:$AB126)*(Eksplikatsioon!O126)/SUMPRODUCT($J126:$AB126,Eksplikatsioon!$O126:$AG126),"")),"")</f>
        <v/>
      </c>
      <c r="AD126" s="72" t="str">
        <f>IFERROR(IF($G126="Erikasutuses pind (muu)",$E126*K126,IFERROR($E126*K126/SUM($J126:$AB126)*(Eksplikatsioon!P126)/SUMPRODUCT($J126:$AB126,Eksplikatsioon!$O126:$AG126),"")),"")</f>
        <v/>
      </c>
      <c r="AE126" s="72" t="str">
        <f>IFERROR(IF($G126="Erikasutuses pind (muu)",$E126*L126,IFERROR($E126*L126/SUM($J126:$AB126)*(Eksplikatsioon!Q126)/SUMPRODUCT($J126:$AB126,Eksplikatsioon!$O126:$AG126),"")),"")</f>
        <v/>
      </c>
      <c r="AF126" s="72" t="str">
        <f>IFERROR(IF($G126="Erikasutuses pind (muu)",$E126*M126,IFERROR($E126*M126/SUM($J126:$AB126)*(Eksplikatsioon!R126)/SUMPRODUCT($J126:$AB126,Eksplikatsioon!$O126:$AG126),"")),"")</f>
        <v/>
      </c>
      <c r="AG126" s="72" t="str">
        <f>IFERROR(IF($G126="Erikasutuses pind (muu)",$E126*N126,IFERROR($E126*N126/SUM($J126:$AB126)*(Eksplikatsioon!S126)/SUMPRODUCT($J126:$AB126,Eksplikatsioon!$O126:$AG126),"")),"")</f>
        <v/>
      </c>
      <c r="AH126" s="72" t="str">
        <f>IFERROR(IF($G126="Erikasutuses pind (muu)",$E126*O126,IFERROR($E126*O126/SUM($J126:$AB126)*(Eksplikatsioon!T126)/SUMPRODUCT($J126:$AB126,Eksplikatsioon!$O126:$AG126),"")),"")</f>
        <v/>
      </c>
      <c r="AI126" s="72" t="str">
        <f>IFERROR(IF($G126="Erikasutuses pind (muu)",$E126*P126,IFERROR($E126*P126/SUM($J126:$AB126)*(Eksplikatsioon!U126)/SUMPRODUCT($J126:$AB126,Eksplikatsioon!$O126:$AG126),"")),"")</f>
        <v/>
      </c>
      <c r="AJ126" s="72" t="str">
        <f>IFERROR(IF($G126="Erikasutuses pind (muu)",$E126*Q126,IFERROR($E126*Q126/SUM($J126:$AB126)*(Eksplikatsioon!V126)/SUMPRODUCT($J126:$AB126,Eksplikatsioon!$O126:$AG126),"")),"")</f>
        <v/>
      </c>
      <c r="AK126" s="72" t="str">
        <f>IFERROR(IF($G126="Erikasutuses pind (muu)",$E126*R126,IFERROR($E126*R126/SUM($J126:$AB126)*(Eksplikatsioon!W126)/SUMPRODUCT($J126:$AB126,Eksplikatsioon!$O126:$AG126),"")),"")</f>
        <v/>
      </c>
      <c r="AL126" s="72" t="str">
        <f>IFERROR(IF($G126="Erikasutuses pind (muu)",$E126*S126,IFERROR($E126*S126/SUM($J126:$AB126)*(Eksplikatsioon!X126)/SUMPRODUCT($J126:$AB126,Eksplikatsioon!$O126:$AG126),"")),"")</f>
        <v/>
      </c>
      <c r="AM126" s="72" t="str">
        <f>IFERROR(IF($G126="Erikasutuses pind (muu)",$E126*T126,IFERROR($E126*T126/SUM($J126:$AB126)*(Eksplikatsioon!Y126)/SUMPRODUCT($J126:$AB126,Eksplikatsioon!$O126:$AG126),"")),"")</f>
        <v/>
      </c>
      <c r="AN126" s="72" t="str">
        <f>IFERROR(IF($G126="Erikasutuses pind (muu)",$E126*U126,IFERROR($E126*U126/SUM($J126:$AB126)*(Eksplikatsioon!Z126)/SUMPRODUCT($J126:$AB126,Eksplikatsioon!$O126:$AG126),"")),"")</f>
        <v/>
      </c>
      <c r="AO126" s="72" t="str">
        <f>IFERROR(IF($G126="Erikasutuses pind (muu)",$E126*V126,IFERROR($E126*V126/SUM($J126:$AB126)*(Eksplikatsioon!AA126)/SUMPRODUCT($J126:$AB126,Eksplikatsioon!$O126:$AG126),"")),"")</f>
        <v/>
      </c>
      <c r="AP126" s="72" t="str">
        <f>IFERROR(IF($G126="Erikasutuses pind (muu)",$E126*W126,IFERROR($E126*W126/SUM($J126:$AB126)*(Eksplikatsioon!AB126)/SUMPRODUCT($J126:$AB126,Eksplikatsioon!$O126:$AG126),"")),"")</f>
        <v/>
      </c>
      <c r="AQ126" s="72" t="str">
        <f>IFERROR(IF($G126="Erikasutuses pind (muu)",$E126*X126,IFERROR($E126*X126/SUM($J126:$AB126)*(Eksplikatsioon!AC126)/SUMPRODUCT($J126:$AB126,Eksplikatsioon!$O126:$AG126),"")),"")</f>
        <v/>
      </c>
      <c r="AR126" s="72" t="str">
        <f>IFERROR(IF($G126="Erikasutuses pind (muu)",$E126*Y126,IFERROR($E126*Y126/SUM($J126:$AB126)*(Eksplikatsioon!AD126)/SUMPRODUCT($J126:$AB126,Eksplikatsioon!$O126:$AG126),"")),"")</f>
        <v/>
      </c>
      <c r="AS126" s="72" t="str">
        <f>IFERROR(IF($G126="Erikasutuses pind (muu)",$E126*Z126,IFERROR($E126*Z126/SUM($J126:$AB126)*(Eksplikatsioon!AE126)/SUMPRODUCT($J126:$AB126,Eksplikatsioon!$O126:$AG126),"")),"")</f>
        <v/>
      </c>
      <c r="AT126" s="72" t="str">
        <f>IFERROR(IF($G126="Erikasutuses pind (muu)",$E126*AA126,IFERROR($E126*AA126/SUM($J126:$AB126)*(Eksplikatsioon!AF126)/SUMPRODUCT($J126:$AB126,Eksplikatsioon!$O126:$AG126),"")),"")</f>
        <v/>
      </c>
      <c r="AU126" s="72" t="str">
        <f>IFERROR(IF($G126="Erikasutuses pind (muu)",$E126*AB126,IFERROR($E126*AB126/SUM($J126:$AB126)*(Eksplikatsioon!AG126)/SUMPRODUCT($J126:$AB126,Eksplikatsioon!$O126:$AG126),"")),"")</f>
        <v/>
      </c>
    </row>
    <row r="127" spans="1:47" x14ac:dyDescent="0.25">
      <c r="A127" s="71" t="str">
        <f>IF(Eksplikatsioon!A127=0,"",Eksplikatsioon!A127)</f>
        <v/>
      </c>
      <c r="B127" s="71" t="str">
        <f>IF(Eksplikatsioon!B127=0,"",Eksplikatsioon!B127)</f>
        <v/>
      </c>
      <c r="C127" s="71" t="str">
        <f>IF(Eksplikatsioon!C127=0,"",Eksplikatsioon!C127)</f>
        <v/>
      </c>
      <c r="D127" s="71" t="str">
        <f>IF(Eksplikatsioon!D127=0,"",Eksplikatsioon!D127)</f>
        <v/>
      </c>
      <c r="E127" s="71" t="str">
        <f>IF(Eksplikatsioon!F127=0,"",Eksplikatsioon!F127)</f>
        <v/>
      </c>
      <c r="F127" s="71" t="str">
        <f>IF(Eksplikatsioon!H127=0,"",Eksplikatsioon!H127)</f>
        <v/>
      </c>
      <c r="G127" s="71" t="str">
        <f>IF(Eksplikatsioon!J127=0,"",Eksplikatsioon!J127)</f>
        <v/>
      </c>
      <c r="H127" s="71" t="str">
        <f>IF(Eksplikatsioon!K127=0,"",Eksplikatsioon!K127)</f>
        <v/>
      </c>
      <c r="I127" s="71" t="str">
        <f>IF(Eksplikatsioon!L127=0,"",Eksplikatsioon!L127)</f>
        <v/>
      </c>
      <c r="J127" s="72" t="str">
        <f>IFERROR(IF($G127="Erikasutuses pind (muu)",Eksplikatsioon!O127/SUM(Eksplikatsioon!$O127:'Eksplikatsioon'!$AG127),IF($G127="Erikasutuses pind (korrus)",IFERROR(SUMIFS($E:$E,$G:$G,"Ainukasutuses pind",$C:$C,"Üüritav pind",$H:$H,J$3,$A:$A,$A127)/SUMIFS($E:$E,$G:$G,"Ainukasutuses pind",$C:$C,"Üüritav pind",$A:$A,$A127),0),IF($G127="Erikasutuses pind (hoone)",IFERROR(SUMIFS($E:$E,$G:$G,"Ainukasutuses pind",$C:$C,"Üüritav pind",$H:$H,J$3)/SUMIFS($E:$E,$G:$G,"Ainukasutuses pind",$C:$C,"Üüritav pind"),0),""))),"")</f>
        <v/>
      </c>
      <c r="K127" s="72" t="str">
        <f>IFERROR(IF($G127="Erikasutuses pind (muu)",Eksplikatsioon!P127/SUM(Eksplikatsioon!$O127:'Eksplikatsioon'!$AG127),IF($G127="Erikasutuses pind (korrus)",IFERROR(SUMIFS($E:$E,$G:$G,"Ainukasutuses pind",$C:$C,"Üüritav pind",$H:$H,K$3,$A:$A,$A127)/SUMIFS($E:$E,$G:$G,"Ainukasutuses pind",$C:$C,"Üüritav pind",$A:$A,$A127),0),IF($G127="Erikasutuses pind (hoone)",IFERROR(SUMIFS($E:$E,$G:$G,"Ainukasutuses pind",$C:$C,"Üüritav pind",$H:$H,K$3)/SUMIFS($E:$E,$G:$G,"Ainukasutuses pind",$C:$C,"Üüritav pind"),0),""))),"")</f>
        <v/>
      </c>
      <c r="L127" s="72" t="str">
        <f>IFERROR(IF($G127="Erikasutuses pind (muu)",Eksplikatsioon!Q127/SUM(Eksplikatsioon!$O127:'Eksplikatsioon'!$AG127),IF($G127="Erikasutuses pind (korrus)",IFERROR(SUMIFS($E:$E,$G:$G,"Ainukasutuses pind",$C:$C,"Üüritav pind",$H:$H,L$3,$A:$A,$A127)/SUMIFS($E:$E,$G:$G,"Ainukasutuses pind",$C:$C,"Üüritav pind",$A:$A,$A127),0),IF($G127="Erikasutuses pind (hoone)",IFERROR(SUMIFS($E:$E,$G:$G,"Ainukasutuses pind",$C:$C,"Üüritav pind",$H:$H,L$3)/SUMIFS($E:$E,$G:$G,"Ainukasutuses pind",$C:$C,"Üüritav pind"),0),""))),"")</f>
        <v/>
      </c>
      <c r="M127" s="72" t="str">
        <f>IFERROR(IF($G127="Erikasutuses pind (muu)",Eksplikatsioon!R127/SUM(Eksplikatsioon!$O127:'Eksplikatsioon'!$AG127),IF($G127="Erikasutuses pind (korrus)",IFERROR(SUMIFS($E:$E,$G:$G,"Ainukasutuses pind",$C:$C,"Üüritav pind",$H:$H,M$3,$A:$A,$A127)/SUMIFS($E:$E,$G:$G,"Ainukasutuses pind",$C:$C,"Üüritav pind",$A:$A,$A127),0),IF($G127="Erikasutuses pind (hoone)",IFERROR(SUMIFS($E:$E,$G:$G,"Ainukasutuses pind",$C:$C,"Üüritav pind",$H:$H,M$3)/SUMIFS($E:$E,$G:$G,"Ainukasutuses pind",$C:$C,"Üüritav pind"),0),""))),"")</f>
        <v/>
      </c>
      <c r="N127" s="72" t="str">
        <f>IFERROR(IF($G127="Erikasutuses pind (muu)",Eksplikatsioon!S127/SUM(Eksplikatsioon!$O127:'Eksplikatsioon'!$AG127),IF($G127="Erikasutuses pind (korrus)",IFERROR(SUMIFS($E:$E,$G:$G,"Ainukasutuses pind",$C:$C,"Üüritav pind",$H:$H,N$3,$A:$A,$A127)/SUMIFS($E:$E,$G:$G,"Ainukasutuses pind",$C:$C,"Üüritav pind",$A:$A,$A127),0),IF($G127="Erikasutuses pind (hoone)",IFERROR(SUMIFS($E:$E,$G:$G,"Ainukasutuses pind",$C:$C,"Üüritav pind",$H:$H,N$3)/SUMIFS($E:$E,$G:$G,"Ainukasutuses pind",$C:$C,"Üüritav pind"),0),""))),"")</f>
        <v/>
      </c>
      <c r="O127" s="72" t="str">
        <f>IFERROR(IF($G127="Erikasutuses pind (muu)",Eksplikatsioon!T127/SUM(Eksplikatsioon!$O127:'Eksplikatsioon'!$AG127),IF($G127="Erikasutuses pind (korrus)",IFERROR(SUMIFS($E:$E,$G:$G,"Ainukasutuses pind",$C:$C,"Üüritav pind",$H:$H,O$3,$A:$A,$A127)/SUMIFS($E:$E,$G:$G,"Ainukasutuses pind",$C:$C,"Üüritav pind",$A:$A,$A127),0),IF($G127="Erikasutuses pind (hoone)",IFERROR(SUMIFS($E:$E,$G:$G,"Ainukasutuses pind",$C:$C,"Üüritav pind",$H:$H,O$3)/SUMIFS($E:$E,$G:$G,"Ainukasutuses pind",$C:$C,"Üüritav pind"),0),""))),"")</f>
        <v/>
      </c>
      <c r="P127" s="72" t="str">
        <f>IFERROR(IF($G127="Erikasutuses pind (muu)",Eksplikatsioon!U127/SUM(Eksplikatsioon!$O127:'Eksplikatsioon'!$AG127),IF($G127="Erikasutuses pind (korrus)",IFERROR(SUMIFS($E:$E,$G:$G,"Ainukasutuses pind",$C:$C,"Üüritav pind",$H:$H,P$3,$A:$A,$A127)/SUMIFS($E:$E,$G:$G,"Ainukasutuses pind",$C:$C,"Üüritav pind",$A:$A,$A127),0),IF($G127="Erikasutuses pind (hoone)",IFERROR(SUMIFS($E:$E,$G:$G,"Ainukasutuses pind",$C:$C,"Üüritav pind",$H:$H,P$3)/SUMIFS($E:$E,$G:$G,"Ainukasutuses pind",$C:$C,"Üüritav pind"),0),""))),"")</f>
        <v/>
      </c>
      <c r="Q127" s="72" t="str">
        <f>IFERROR(IF($G127="Erikasutuses pind (muu)",Eksplikatsioon!V127/SUM(Eksplikatsioon!$O127:'Eksplikatsioon'!$AG127),IF($G127="Erikasutuses pind (korrus)",IFERROR(SUMIFS($E:$E,$G:$G,"Ainukasutuses pind",$C:$C,"Üüritav pind",$H:$H,Q$3,$A:$A,$A127)/SUMIFS($E:$E,$G:$G,"Ainukasutuses pind",$C:$C,"Üüritav pind",$A:$A,$A127),0),IF($G127="Erikasutuses pind (hoone)",IFERROR(SUMIFS($E:$E,$G:$G,"Ainukasutuses pind",$C:$C,"Üüritav pind",$H:$H,Q$3)/SUMIFS($E:$E,$G:$G,"Ainukasutuses pind",$C:$C,"Üüritav pind"),0),""))),"")</f>
        <v/>
      </c>
      <c r="R127" s="72" t="str">
        <f>IFERROR(IF($G127="Erikasutuses pind (muu)",Eksplikatsioon!W127/SUM(Eksplikatsioon!$O127:'Eksplikatsioon'!$AG127),IF($G127="Erikasutuses pind (korrus)",IFERROR(SUMIFS($E:$E,$G:$G,"Ainukasutuses pind",$C:$C,"Üüritav pind",$H:$H,R$3,$A:$A,$A127)/SUMIFS($E:$E,$G:$G,"Ainukasutuses pind",$C:$C,"Üüritav pind",$A:$A,$A127),0),IF($G127="Erikasutuses pind (hoone)",IFERROR(SUMIFS($E:$E,$G:$G,"Ainukasutuses pind",$C:$C,"Üüritav pind",$H:$H,R$3)/SUMIFS($E:$E,$G:$G,"Ainukasutuses pind",$C:$C,"Üüritav pind"),0),""))),"")</f>
        <v/>
      </c>
      <c r="S127" s="72" t="str">
        <f>IFERROR(IF($G127="Erikasutuses pind (muu)",Eksplikatsioon!X127/SUM(Eksplikatsioon!$O127:'Eksplikatsioon'!$AG127),IF($G127="Erikasutuses pind (korrus)",IFERROR(SUMIFS($E:$E,$G:$G,"Ainukasutuses pind",$C:$C,"Üüritav pind",$H:$H,S$3,$A:$A,$A127)/SUMIFS($E:$E,$G:$G,"Ainukasutuses pind",$C:$C,"Üüritav pind",$A:$A,$A127),0),IF($G127="Erikasutuses pind (hoone)",IFERROR(SUMIFS($E:$E,$G:$G,"Ainukasutuses pind",$C:$C,"Üüritav pind",$H:$H,S$3)/SUMIFS($E:$E,$G:$G,"Ainukasutuses pind",$C:$C,"Üüritav pind"),0),""))),"")</f>
        <v/>
      </c>
      <c r="T127" s="72" t="str">
        <f>IFERROR(IF($G127="Erikasutuses pind (muu)",Eksplikatsioon!Y127/SUM(Eksplikatsioon!$O127:'Eksplikatsioon'!$AG127),IF($G127="Erikasutuses pind (korrus)",IFERROR(SUMIFS($E:$E,$G:$G,"Ainukasutuses pind",$C:$C,"Üüritav pind",$H:$H,T$3,$A:$A,$A127)/SUMIFS($E:$E,$G:$G,"Ainukasutuses pind",$C:$C,"Üüritav pind",$A:$A,$A127),0),IF($G127="Erikasutuses pind (hoone)",IFERROR(SUMIFS($E:$E,$G:$G,"Ainukasutuses pind",$C:$C,"Üüritav pind",$H:$H,T$3)/SUMIFS($E:$E,$G:$G,"Ainukasutuses pind",$C:$C,"Üüritav pind"),0),""))),"")</f>
        <v/>
      </c>
      <c r="U127" s="72" t="str">
        <f>IFERROR(IF($G127="Erikasutuses pind (muu)",Eksplikatsioon!Z127/SUM(Eksplikatsioon!$O127:'Eksplikatsioon'!$AG127),IF($G127="Erikasutuses pind (korrus)",IFERROR(SUMIFS($E:$E,$G:$G,"Ainukasutuses pind",$C:$C,"Üüritav pind",$H:$H,U$3,$A:$A,$A127)/SUMIFS($E:$E,$G:$G,"Ainukasutuses pind",$C:$C,"Üüritav pind",$A:$A,$A127),0),IF($G127="Erikasutuses pind (hoone)",IFERROR(SUMIFS($E:$E,$G:$G,"Ainukasutuses pind",$C:$C,"Üüritav pind",$H:$H,U$3)/SUMIFS($E:$E,$G:$G,"Ainukasutuses pind",$C:$C,"Üüritav pind"),0),""))),"")</f>
        <v/>
      </c>
      <c r="V127" s="72" t="str">
        <f>IFERROR(IF($G127="Erikasutuses pind (muu)",Eksplikatsioon!AA127/SUM(Eksplikatsioon!$O127:'Eksplikatsioon'!$AG127),IF($G127="Erikasutuses pind (korrus)",IFERROR(SUMIFS($E:$E,$G:$G,"Ainukasutuses pind",$C:$C,"Üüritav pind",$H:$H,V$3,$A:$A,$A127)/SUMIFS($E:$E,$G:$G,"Ainukasutuses pind",$C:$C,"Üüritav pind",$A:$A,$A127),0),IF($G127="Erikasutuses pind (hoone)",IFERROR(SUMIFS($E:$E,$G:$G,"Ainukasutuses pind",$C:$C,"Üüritav pind",$H:$H,V$3)/SUMIFS($E:$E,$G:$G,"Ainukasutuses pind",$C:$C,"Üüritav pind"),0),""))),"")</f>
        <v/>
      </c>
      <c r="W127" s="72" t="str">
        <f>IFERROR(IF($G127="Erikasutuses pind (muu)",Eksplikatsioon!AB127/SUM(Eksplikatsioon!$O127:'Eksplikatsioon'!$AG127),IF($G127="Erikasutuses pind (korrus)",IFERROR(SUMIFS($E:$E,$G:$G,"Ainukasutuses pind",$C:$C,"Üüritav pind",$H:$H,W$3,$A:$A,$A127)/SUMIFS($E:$E,$G:$G,"Ainukasutuses pind",$C:$C,"Üüritav pind",$A:$A,$A127),0),IF($G127="Erikasutuses pind (hoone)",IFERROR(SUMIFS($E:$E,$G:$G,"Ainukasutuses pind",$C:$C,"Üüritav pind",$H:$H,W$3)/SUMIFS($E:$E,$G:$G,"Ainukasutuses pind",$C:$C,"Üüritav pind"),0),""))),"")</f>
        <v/>
      </c>
      <c r="X127" s="72" t="str">
        <f>IFERROR(IF($G127="Erikasutuses pind (muu)",Eksplikatsioon!AC127/SUM(Eksplikatsioon!$O127:'Eksplikatsioon'!$AG127),IF($G127="Erikasutuses pind (korrus)",IFERROR(SUMIFS($E:$E,$G:$G,"Ainukasutuses pind",$C:$C,"Üüritav pind",$H:$H,X$3,$A:$A,$A127)/SUMIFS($E:$E,$G:$G,"Ainukasutuses pind",$C:$C,"Üüritav pind",$A:$A,$A127),0),IF($G127="Erikasutuses pind (hoone)",IFERROR(SUMIFS($E:$E,$G:$G,"Ainukasutuses pind",$C:$C,"Üüritav pind",$H:$H,X$3)/SUMIFS($E:$E,$G:$G,"Ainukasutuses pind",$C:$C,"Üüritav pind"),0),""))),"")</f>
        <v/>
      </c>
      <c r="Y127" s="72" t="str">
        <f>IFERROR(IF($G127="Erikasutuses pind (muu)",Eksplikatsioon!AD127/SUM(Eksplikatsioon!$O127:'Eksplikatsioon'!$AG127),IF($G127="Erikasutuses pind (korrus)",IFERROR(SUMIFS($E:$E,$G:$G,"Ainukasutuses pind",$C:$C,"Üüritav pind",$H:$H,Y$3,$A:$A,$A127)/SUMIFS($E:$E,$G:$G,"Ainukasutuses pind",$C:$C,"Üüritav pind",$A:$A,$A127),0),IF($G127="Erikasutuses pind (hoone)",IFERROR(SUMIFS($E:$E,$G:$G,"Ainukasutuses pind",$C:$C,"Üüritav pind",$H:$H,Y$3)/SUMIFS($E:$E,$G:$G,"Ainukasutuses pind",$C:$C,"Üüritav pind"),0),""))),"")</f>
        <v/>
      </c>
      <c r="Z127" s="72" t="str">
        <f>IFERROR(IF($G127="Erikasutuses pind (muu)",Eksplikatsioon!AE127/SUM(Eksplikatsioon!$O127:'Eksplikatsioon'!$AG127),IF($G127="Erikasutuses pind (korrus)",IFERROR(SUMIFS($E:$E,$G:$G,"Ainukasutuses pind",$C:$C,"Üüritav pind",$H:$H,Z$3,$A:$A,$A127)/SUMIFS($E:$E,$G:$G,"Ainukasutuses pind",$C:$C,"Üüritav pind",$A:$A,$A127),0),IF($G127="Erikasutuses pind (hoone)",IFERROR(SUMIFS($E:$E,$G:$G,"Ainukasutuses pind",$C:$C,"Üüritav pind",$H:$H,Z$3)/SUMIFS($E:$E,$G:$G,"Ainukasutuses pind",$C:$C,"Üüritav pind"),0),""))),"")</f>
        <v/>
      </c>
      <c r="AA127" s="72" t="str">
        <f>IFERROR(IF($G127="Erikasutuses pind (muu)",Eksplikatsioon!AF127/SUM(Eksplikatsioon!$O127:'Eksplikatsioon'!$AG127),IF($G127="Erikasutuses pind (korrus)",IFERROR(SUMIFS($E:$E,$G:$G,"Ainukasutuses pind",$C:$C,"Üüritav pind",$H:$H,AA$3,$A:$A,$A127)/SUMIFS($E:$E,$G:$G,"Ainukasutuses pind",$C:$C,"Üüritav pind",$A:$A,$A127),0),IF($G127="Erikasutuses pind (hoone)",IFERROR(SUMIFS($E:$E,$G:$G,"Ainukasutuses pind",$C:$C,"Üüritav pind",$H:$H,AA$3)/SUMIFS($E:$E,$G:$G,"Ainukasutuses pind",$C:$C,"Üüritav pind"),0),""))),"")</f>
        <v/>
      </c>
      <c r="AB127" s="72" t="str">
        <f>IFERROR(IF($G127="Erikasutuses pind (muu)",Eksplikatsioon!AG127/SUM(Eksplikatsioon!$O127:'Eksplikatsioon'!$AG127),IF($G127="Erikasutuses pind (korrus)",IFERROR(SUMIFS($E:$E,$G:$G,"Ainukasutuses pind",$C:$C,"Üüritav pind",$H:$H,AB$3,$A:$A,$A127)/SUMIFS($E:$E,$G:$G,"Ainukasutuses pind",$C:$C,"Üüritav pind",$A:$A,$A127),0),IF($G127="Erikasutuses pind (hoone)",IFERROR(SUMIFS($E:$E,$G:$G,"Ainukasutuses pind",$C:$C,"Üüritav pind",$H:$H,AB$3)/SUMIFS($E:$E,$G:$G,"Ainukasutuses pind",$C:$C,"Üüritav pind"),0),""))),"")</f>
        <v/>
      </c>
      <c r="AC127" s="72" t="str">
        <f>IFERROR(IF($G127="Erikasutuses pind (muu)",$E127*J127,IFERROR($E127*J127/SUM($J127:$AB127)*(Eksplikatsioon!O127)/SUMPRODUCT($J127:$AB127,Eksplikatsioon!$O127:$AG127),"")),"")</f>
        <v/>
      </c>
      <c r="AD127" s="72" t="str">
        <f>IFERROR(IF($G127="Erikasutuses pind (muu)",$E127*K127,IFERROR($E127*K127/SUM($J127:$AB127)*(Eksplikatsioon!P127)/SUMPRODUCT($J127:$AB127,Eksplikatsioon!$O127:$AG127),"")),"")</f>
        <v/>
      </c>
      <c r="AE127" s="72" t="str">
        <f>IFERROR(IF($G127="Erikasutuses pind (muu)",$E127*L127,IFERROR($E127*L127/SUM($J127:$AB127)*(Eksplikatsioon!Q127)/SUMPRODUCT($J127:$AB127,Eksplikatsioon!$O127:$AG127),"")),"")</f>
        <v/>
      </c>
      <c r="AF127" s="72" t="str">
        <f>IFERROR(IF($G127="Erikasutuses pind (muu)",$E127*M127,IFERROR($E127*M127/SUM($J127:$AB127)*(Eksplikatsioon!R127)/SUMPRODUCT($J127:$AB127,Eksplikatsioon!$O127:$AG127),"")),"")</f>
        <v/>
      </c>
      <c r="AG127" s="72" t="str">
        <f>IFERROR(IF($G127="Erikasutuses pind (muu)",$E127*N127,IFERROR($E127*N127/SUM($J127:$AB127)*(Eksplikatsioon!S127)/SUMPRODUCT($J127:$AB127,Eksplikatsioon!$O127:$AG127),"")),"")</f>
        <v/>
      </c>
      <c r="AH127" s="72" t="str">
        <f>IFERROR(IF($G127="Erikasutuses pind (muu)",$E127*O127,IFERROR($E127*O127/SUM($J127:$AB127)*(Eksplikatsioon!T127)/SUMPRODUCT($J127:$AB127,Eksplikatsioon!$O127:$AG127),"")),"")</f>
        <v/>
      </c>
      <c r="AI127" s="72" t="str">
        <f>IFERROR(IF($G127="Erikasutuses pind (muu)",$E127*P127,IFERROR($E127*P127/SUM($J127:$AB127)*(Eksplikatsioon!U127)/SUMPRODUCT($J127:$AB127,Eksplikatsioon!$O127:$AG127),"")),"")</f>
        <v/>
      </c>
      <c r="AJ127" s="72" t="str">
        <f>IFERROR(IF($G127="Erikasutuses pind (muu)",$E127*Q127,IFERROR($E127*Q127/SUM($J127:$AB127)*(Eksplikatsioon!V127)/SUMPRODUCT($J127:$AB127,Eksplikatsioon!$O127:$AG127),"")),"")</f>
        <v/>
      </c>
      <c r="AK127" s="72" t="str">
        <f>IFERROR(IF($G127="Erikasutuses pind (muu)",$E127*R127,IFERROR($E127*R127/SUM($J127:$AB127)*(Eksplikatsioon!W127)/SUMPRODUCT($J127:$AB127,Eksplikatsioon!$O127:$AG127),"")),"")</f>
        <v/>
      </c>
      <c r="AL127" s="72" t="str">
        <f>IFERROR(IF($G127="Erikasutuses pind (muu)",$E127*S127,IFERROR($E127*S127/SUM($J127:$AB127)*(Eksplikatsioon!X127)/SUMPRODUCT($J127:$AB127,Eksplikatsioon!$O127:$AG127),"")),"")</f>
        <v/>
      </c>
      <c r="AM127" s="72" t="str">
        <f>IFERROR(IF($G127="Erikasutuses pind (muu)",$E127*T127,IFERROR($E127*T127/SUM($J127:$AB127)*(Eksplikatsioon!Y127)/SUMPRODUCT($J127:$AB127,Eksplikatsioon!$O127:$AG127),"")),"")</f>
        <v/>
      </c>
      <c r="AN127" s="72" t="str">
        <f>IFERROR(IF($G127="Erikasutuses pind (muu)",$E127*U127,IFERROR($E127*U127/SUM($J127:$AB127)*(Eksplikatsioon!Z127)/SUMPRODUCT($J127:$AB127,Eksplikatsioon!$O127:$AG127),"")),"")</f>
        <v/>
      </c>
      <c r="AO127" s="72" t="str">
        <f>IFERROR(IF($G127="Erikasutuses pind (muu)",$E127*V127,IFERROR($E127*V127/SUM($J127:$AB127)*(Eksplikatsioon!AA127)/SUMPRODUCT($J127:$AB127,Eksplikatsioon!$O127:$AG127),"")),"")</f>
        <v/>
      </c>
      <c r="AP127" s="72" t="str">
        <f>IFERROR(IF($G127="Erikasutuses pind (muu)",$E127*W127,IFERROR($E127*W127/SUM($J127:$AB127)*(Eksplikatsioon!AB127)/SUMPRODUCT($J127:$AB127,Eksplikatsioon!$O127:$AG127),"")),"")</f>
        <v/>
      </c>
      <c r="AQ127" s="72" t="str">
        <f>IFERROR(IF($G127="Erikasutuses pind (muu)",$E127*X127,IFERROR($E127*X127/SUM($J127:$AB127)*(Eksplikatsioon!AC127)/SUMPRODUCT($J127:$AB127,Eksplikatsioon!$O127:$AG127),"")),"")</f>
        <v/>
      </c>
      <c r="AR127" s="72" t="str">
        <f>IFERROR(IF($G127="Erikasutuses pind (muu)",$E127*Y127,IFERROR($E127*Y127/SUM($J127:$AB127)*(Eksplikatsioon!AD127)/SUMPRODUCT($J127:$AB127,Eksplikatsioon!$O127:$AG127),"")),"")</f>
        <v/>
      </c>
      <c r="AS127" s="72" t="str">
        <f>IFERROR(IF($G127="Erikasutuses pind (muu)",$E127*Z127,IFERROR($E127*Z127/SUM($J127:$AB127)*(Eksplikatsioon!AE127)/SUMPRODUCT($J127:$AB127,Eksplikatsioon!$O127:$AG127),"")),"")</f>
        <v/>
      </c>
      <c r="AT127" s="72" t="str">
        <f>IFERROR(IF($G127="Erikasutuses pind (muu)",$E127*AA127,IFERROR($E127*AA127/SUM($J127:$AB127)*(Eksplikatsioon!AF127)/SUMPRODUCT($J127:$AB127,Eksplikatsioon!$O127:$AG127),"")),"")</f>
        <v/>
      </c>
      <c r="AU127" s="72" t="str">
        <f>IFERROR(IF($G127="Erikasutuses pind (muu)",$E127*AB127,IFERROR($E127*AB127/SUM($J127:$AB127)*(Eksplikatsioon!AG127)/SUMPRODUCT($J127:$AB127,Eksplikatsioon!$O127:$AG127),"")),"")</f>
        <v/>
      </c>
    </row>
    <row r="128" spans="1:47" x14ac:dyDescent="0.25">
      <c r="A128" s="71" t="str">
        <f>IF(Eksplikatsioon!A128=0,"",Eksplikatsioon!A128)</f>
        <v/>
      </c>
      <c r="B128" s="71" t="str">
        <f>IF(Eksplikatsioon!B128=0,"",Eksplikatsioon!B128)</f>
        <v/>
      </c>
      <c r="C128" s="71" t="str">
        <f>IF(Eksplikatsioon!C128=0,"",Eksplikatsioon!C128)</f>
        <v/>
      </c>
      <c r="D128" s="71" t="str">
        <f>IF(Eksplikatsioon!D128=0,"",Eksplikatsioon!D128)</f>
        <v/>
      </c>
      <c r="E128" s="71" t="str">
        <f>IF(Eksplikatsioon!F128=0,"",Eksplikatsioon!F128)</f>
        <v/>
      </c>
      <c r="F128" s="71" t="str">
        <f>IF(Eksplikatsioon!H128=0,"",Eksplikatsioon!H128)</f>
        <v/>
      </c>
      <c r="G128" s="71" t="str">
        <f>IF(Eksplikatsioon!J128=0,"",Eksplikatsioon!J128)</f>
        <v/>
      </c>
      <c r="H128" s="71" t="str">
        <f>IF(Eksplikatsioon!K128=0,"",Eksplikatsioon!K128)</f>
        <v/>
      </c>
      <c r="I128" s="71" t="str">
        <f>IF(Eksplikatsioon!L128=0,"",Eksplikatsioon!L128)</f>
        <v/>
      </c>
      <c r="J128" s="72" t="str">
        <f>IFERROR(IF($G128="Erikasutuses pind (muu)",Eksplikatsioon!O128/SUM(Eksplikatsioon!$O128:'Eksplikatsioon'!$AG128),IF($G128="Erikasutuses pind (korrus)",IFERROR(SUMIFS($E:$E,$G:$G,"Ainukasutuses pind",$C:$C,"Üüritav pind",$H:$H,J$3,$A:$A,$A128)/SUMIFS($E:$E,$G:$G,"Ainukasutuses pind",$C:$C,"Üüritav pind",$A:$A,$A128),0),IF($G128="Erikasutuses pind (hoone)",IFERROR(SUMIFS($E:$E,$G:$G,"Ainukasutuses pind",$C:$C,"Üüritav pind",$H:$H,J$3)/SUMIFS($E:$E,$G:$G,"Ainukasutuses pind",$C:$C,"Üüritav pind"),0),""))),"")</f>
        <v/>
      </c>
      <c r="K128" s="72" t="str">
        <f>IFERROR(IF($G128="Erikasutuses pind (muu)",Eksplikatsioon!P128/SUM(Eksplikatsioon!$O128:'Eksplikatsioon'!$AG128),IF($G128="Erikasutuses pind (korrus)",IFERROR(SUMIFS($E:$E,$G:$G,"Ainukasutuses pind",$C:$C,"Üüritav pind",$H:$H,K$3,$A:$A,$A128)/SUMIFS($E:$E,$G:$G,"Ainukasutuses pind",$C:$C,"Üüritav pind",$A:$A,$A128),0),IF($G128="Erikasutuses pind (hoone)",IFERROR(SUMIFS($E:$E,$G:$G,"Ainukasutuses pind",$C:$C,"Üüritav pind",$H:$H,K$3)/SUMIFS($E:$E,$G:$G,"Ainukasutuses pind",$C:$C,"Üüritav pind"),0),""))),"")</f>
        <v/>
      </c>
      <c r="L128" s="72" t="str">
        <f>IFERROR(IF($G128="Erikasutuses pind (muu)",Eksplikatsioon!Q128/SUM(Eksplikatsioon!$O128:'Eksplikatsioon'!$AG128),IF($G128="Erikasutuses pind (korrus)",IFERROR(SUMIFS($E:$E,$G:$G,"Ainukasutuses pind",$C:$C,"Üüritav pind",$H:$H,L$3,$A:$A,$A128)/SUMIFS($E:$E,$G:$G,"Ainukasutuses pind",$C:$C,"Üüritav pind",$A:$A,$A128),0),IF($G128="Erikasutuses pind (hoone)",IFERROR(SUMIFS($E:$E,$G:$G,"Ainukasutuses pind",$C:$C,"Üüritav pind",$H:$H,L$3)/SUMIFS($E:$E,$G:$G,"Ainukasutuses pind",$C:$C,"Üüritav pind"),0),""))),"")</f>
        <v/>
      </c>
      <c r="M128" s="72" t="str">
        <f>IFERROR(IF($G128="Erikasutuses pind (muu)",Eksplikatsioon!R128/SUM(Eksplikatsioon!$O128:'Eksplikatsioon'!$AG128),IF($G128="Erikasutuses pind (korrus)",IFERROR(SUMIFS($E:$E,$G:$G,"Ainukasutuses pind",$C:$C,"Üüritav pind",$H:$H,M$3,$A:$A,$A128)/SUMIFS($E:$E,$G:$G,"Ainukasutuses pind",$C:$C,"Üüritav pind",$A:$A,$A128),0),IF($G128="Erikasutuses pind (hoone)",IFERROR(SUMIFS($E:$E,$G:$G,"Ainukasutuses pind",$C:$C,"Üüritav pind",$H:$H,M$3)/SUMIFS($E:$E,$G:$G,"Ainukasutuses pind",$C:$C,"Üüritav pind"),0),""))),"")</f>
        <v/>
      </c>
      <c r="N128" s="72" t="str">
        <f>IFERROR(IF($G128="Erikasutuses pind (muu)",Eksplikatsioon!S128/SUM(Eksplikatsioon!$O128:'Eksplikatsioon'!$AG128),IF($G128="Erikasutuses pind (korrus)",IFERROR(SUMIFS($E:$E,$G:$G,"Ainukasutuses pind",$C:$C,"Üüritav pind",$H:$H,N$3,$A:$A,$A128)/SUMIFS($E:$E,$G:$G,"Ainukasutuses pind",$C:$C,"Üüritav pind",$A:$A,$A128),0),IF($G128="Erikasutuses pind (hoone)",IFERROR(SUMIFS($E:$E,$G:$G,"Ainukasutuses pind",$C:$C,"Üüritav pind",$H:$H,N$3)/SUMIFS($E:$E,$G:$G,"Ainukasutuses pind",$C:$C,"Üüritav pind"),0),""))),"")</f>
        <v/>
      </c>
      <c r="O128" s="72" t="str">
        <f>IFERROR(IF($G128="Erikasutuses pind (muu)",Eksplikatsioon!T128/SUM(Eksplikatsioon!$O128:'Eksplikatsioon'!$AG128),IF($G128="Erikasutuses pind (korrus)",IFERROR(SUMIFS($E:$E,$G:$G,"Ainukasutuses pind",$C:$C,"Üüritav pind",$H:$H,O$3,$A:$A,$A128)/SUMIFS($E:$E,$G:$G,"Ainukasutuses pind",$C:$C,"Üüritav pind",$A:$A,$A128),0),IF($G128="Erikasutuses pind (hoone)",IFERROR(SUMIFS($E:$E,$G:$G,"Ainukasutuses pind",$C:$C,"Üüritav pind",$H:$H,O$3)/SUMIFS($E:$E,$G:$G,"Ainukasutuses pind",$C:$C,"Üüritav pind"),0),""))),"")</f>
        <v/>
      </c>
      <c r="P128" s="72" t="str">
        <f>IFERROR(IF($G128="Erikasutuses pind (muu)",Eksplikatsioon!U128/SUM(Eksplikatsioon!$O128:'Eksplikatsioon'!$AG128),IF($G128="Erikasutuses pind (korrus)",IFERROR(SUMIFS($E:$E,$G:$G,"Ainukasutuses pind",$C:$C,"Üüritav pind",$H:$H,P$3,$A:$A,$A128)/SUMIFS($E:$E,$G:$G,"Ainukasutuses pind",$C:$C,"Üüritav pind",$A:$A,$A128),0),IF($G128="Erikasutuses pind (hoone)",IFERROR(SUMIFS($E:$E,$G:$G,"Ainukasutuses pind",$C:$C,"Üüritav pind",$H:$H,P$3)/SUMIFS($E:$E,$G:$G,"Ainukasutuses pind",$C:$C,"Üüritav pind"),0),""))),"")</f>
        <v/>
      </c>
      <c r="Q128" s="72" t="str">
        <f>IFERROR(IF($G128="Erikasutuses pind (muu)",Eksplikatsioon!V128/SUM(Eksplikatsioon!$O128:'Eksplikatsioon'!$AG128),IF($G128="Erikasutuses pind (korrus)",IFERROR(SUMIFS($E:$E,$G:$G,"Ainukasutuses pind",$C:$C,"Üüritav pind",$H:$H,Q$3,$A:$A,$A128)/SUMIFS($E:$E,$G:$G,"Ainukasutuses pind",$C:$C,"Üüritav pind",$A:$A,$A128),0),IF($G128="Erikasutuses pind (hoone)",IFERROR(SUMIFS($E:$E,$G:$G,"Ainukasutuses pind",$C:$C,"Üüritav pind",$H:$H,Q$3)/SUMIFS($E:$E,$G:$G,"Ainukasutuses pind",$C:$C,"Üüritav pind"),0),""))),"")</f>
        <v/>
      </c>
      <c r="R128" s="72" t="str">
        <f>IFERROR(IF($G128="Erikasutuses pind (muu)",Eksplikatsioon!W128/SUM(Eksplikatsioon!$O128:'Eksplikatsioon'!$AG128),IF($G128="Erikasutuses pind (korrus)",IFERROR(SUMIFS($E:$E,$G:$G,"Ainukasutuses pind",$C:$C,"Üüritav pind",$H:$H,R$3,$A:$A,$A128)/SUMIFS($E:$E,$G:$G,"Ainukasutuses pind",$C:$C,"Üüritav pind",$A:$A,$A128),0),IF($G128="Erikasutuses pind (hoone)",IFERROR(SUMIFS($E:$E,$G:$G,"Ainukasutuses pind",$C:$C,"Üüritav pind",$H:$H,R$3)/SUMIFS($E:$E,$G:$G,"Ainukasutuses pind",$C:$C,"Üüritav pind"),0),""))),"")</f>
        <v/>
      </c>
      <c r="S128" s="72" t="str">
        <f>IFERROR(IF($G128="Erikasutuses pind (muu)",Eksplikatsioon!X128/SUM(Eksplikatsioon!$O128:'Eksplikatsioon'!$AG128),IF($G128="Erikasutuses pind (korrus)",IFERROR(SUMIFS($E:$E,$G:$G,"Ainukasutuses pind",$C:$C,"Üüritav pind",$H:$H,S$3,$A:$A,$A128)/SUMIFS($E:$E,$G:$G,"Ainukasutuses pind",$C:$C,"Üüritav pind",$A:$A,$A128),0),IF($G128="Erikasutuses pind (hoone)",IFERROR(SUMIFS($E:$E,$G:$G,"Ainukasutuses pind",$C:$C,"Üüritav pind",$H:$H,S$3)/SUMIFS($E:$E,$G:$G,"Ainukasutuses pind",$C:$C,"Üüritav pind"),0),""))),"")</f>
        <v/>
      </c>
      <c r="T128" s="72" t="str">
        <f>IFERROR(IF($G128="Erikasutuses pind (muu)",Eksplikatsioon!Y128/SUM(Eksplikatsioon!$O128:'Eksplikatsioon'!$AG128),IF($G128="Erikasutuses pind (korrus)",IFERROR(SUMIFS($E:$E,$G:$G,"Ainukasutuses pind",$C:$C,"Üüritav pind",$H:$H,T$3,$A:$A,$A128)/SUMIFS($E:$E,$G:$G,"Ainukasutuses pind",$C:$C,"Üüritav pind",$A:$A,$A128),0),IF($G128="Erikasutuses pind (hoone)",IFERROR(SUMIFS($E:$E,$G:$G,"Ainukasutuses pind",$C:$C,"Üüritav pind",$H:$H,T$3)/SUMIFS($E:$E,$G:$G,"Ainukasutuses pind",$C:$C,"Üüritav pind"),0),""))),"")</f>
        <v/>
      </c>
      <c r="U128" s="72" t="str">
        <f>IFERROR(IF($G128="Erikasutuses pind (muu)",Eksplikatsioon!Z128/SUM(Eksplikatsioon!$O128:'Eksplikatsioon'!$AG128),IF($G128="Erikasutuses pind (korrus)",IFERROR(SUMIFS($E:$E,$G:$G,"Ainukasutuses pind",$C:$C,"Üüritav pind",$H:$H,U$3,$A:$A,$A128)/SUMIFS($E:$E,$G:$G,"Ainukasutuses pind",$C:$C,"Üüritav pind",$A:$A,$A128),0),IF($G128="Erikasutuses pind (hoone)",IFERROR(SUMIFS($E:$E,$G:$G,"Ainukasutuses pind",$C:$C,"Üüritav pind",$H:$H,U$3)/SUMIFS($E:$E,$G:$G,"Ainukasutuses pind",$C:$C,"Üüritav pind"),0),""))),"")</f>
        <v/>
      </c>
      <c r="V128" s="72" t="str">
        <f>IFERROR(IF($G128="Erikasutuses pind (muu)",Eksplikatsioon!AA128/SUM(Eksplikatsioon!$O128:'Eksplikatsioon'!$AG128),IF($G128="Erikasutuses pind (korrus)",IFERROR(SUMIFS($E:$E,$G:$G,"Ainukasutuses pind",$C:$C,"Üüritav pind",$H:$H,V$3,$A:$A,$A128)/SUMIFS($E:$E,$G:$G,"Ainukasutuses pind",$C:$C,"Üüritav pind",$A:$A,$A128),0),IF($G128="Erikasutuses pind (hoone)",IFERROR(SUMIFS($E:$E,$G:$G,"Ainukasutuses pind",$C:$C,"Üüritav pind",$H:$H,V$3)/SUMIFS($E:$E,$G:$G,"Ainukasutuses pind",$C:$C,"Üüritav pind"),0),""))),"")</f>
        <v/>
      </c>
      <c r="W128" s="72" t="str">
        <f>IFERROR(IF($G128="Erikasutuses pind (muu)",Eksplikatsioon!AB128/SUM(Eksplikatsioon!$O128:'Eksplikatsioon'!$AG128),IF($G128="Erikasutuses pind (korrus)",IFERROR(SUMIFS($E:$E,$G:$G,"Ainukasutuses pind",$C:$C,"Üüritav pind",$H:$H,W$3,$A:$A,$A128)/SUMIFS($E:$E,$G:$G,"Ainukasutuses pind",$C:$C,"Üüritav pind",$A:$A,$A128),0),IF($G128="Erikasutuses pind (hoone)",IFERROR(SUMIFS($E:$E,$G:$G,"Ainukasutuses pind",$C:$C,"Üüritav pind",$H:$H,W$3)/SUMIFS($E:$E,$G:$G,"Ainukasutuses pind",$C:$C,"Üüritav pind"),0),""))),"")</f>
        <v/>
      </c>
      <c r="X128" s="72" t="str">
        <f>IFERROR(IF($G128="Erikasutuses pind (muu)",Eksplikatsioon!AC128/SUM(Eksplikatsioon!$O128:'Eksplikatsioon'!$AG128),IF($G128="Erikasutuses pind (korrus)",IFERROR(SUMIFS($E:$E,$G:$G,"Ainukasutuses pind",$C:$C,"Üüritav pind",$H:$H,X$3,$A:$A,$A128)/SUMIFS($E:$E,$G:$G,"Ainukasutuses pind",$C:$C,"Üüritav pind",$A:$A,$A128),0),IF($G128="Erikasutuses pind (hoone)",IFERROR(SUMIFS($E:$E,$G:$G,"Ainukasutuses pind",$C:$C,"Üüritav pind",$H:$H,X$3)/SUMIFS($E:$E,$G:$G,"Ainukasutuses pind",$C:$C,"Üüritav pind"),0),""))),"")</f>
        <v/>
      </c>
      <c r="Y128" s="72" t="str">
        <f>IFERROR(IF($G128="Erikasutuses pind (muu)",Eksplikatsioon!AD128/SUM(Eksplikatsioon!$O128:'Eksplikatsioon'!$AG128),IF($G128="Erikasutuses pind (korrus)",IFERROR(SUMIFS($E:$E,$G:$G,"Ainukasutuses pind",$C:$C,"Üüritav pind",$H:$H,Y$3,$A:$A,$A128)/SUMIFS($E:$E,$G:$G,"Ainukasutuses pind",$C:$C,"Üüritav pind",$A:$A,$A128),0),IF($G128="Erikasutuses pind (hoone)",IFERROR(SUMIFS($E:$E,$G:$G,"Ainukasutuses pind",$C:$C,"Üüritav pind",$H:$H,Y$3)/SUMIFS($E:$E,$G:$G,"Ainukasutuses pind",$C:$C,"Üüritav pind"),0),""))),"")</f>
        <v/>
      </c>
      <c r="Z128" s="72" t="str">
        <f>IFERROR(IF($G128="Erikasutuses pind (muu)",Eksplikatsioon!AE128/SUM(Eksplikatsioon!$O128:'Eksplikatsioon'!$AG128),IF($G128="Erikasutuses pind (korrus)",IFERROR(SUMIFS($E:$E,$G:$G,"Ainukasutuses pind",$C:$C,"Üüritav pind",$H:$H,Z$3,$A:$A,$A128)/SUMIFS($E:$E,$G:$G,"Ainukasutuses pind",$C:$C,"Üüritav pind",$A:$A,$A128),0),IF($G128="Erikasutuses pind (hoone)",IFERROR(SUMIFS($E:$E,$G:$G,"Ainukasutuses pind",$C:$C,"Üüritav pind",$H:$H,Z$3)/SUMIFS($E:$E,$G:$G,"Ainukasutuses pind",$C:$C,"Üüritav pind"),0),""))),"")</f>
        <v/>
      </c>
      <c r="AA128" s="72" t="str">
        <f>IFERROR(IF($G128="Erikasutuses pind (muu)",Eksplikatsioon!AF128/SUM(Eksplikatsioon!$O128:'Eksplikatsioon'!$AG128),IF($G128="Erikasutuses pind (korrus)",IFERROR(SUMIFS($E:$E,$G:$G,"Ainukasutuses pind",$C:$C,"Üüritav pind",$H:$H,AA$3,$A:$A,$A128)/SUMIFS($E:$E,$G:$G,"Ainukasutuses pind",$C:$C,"Üüritav pind",$A:$A,$A128),0),IF($G128="Erikasutuses pind (hoone)",IFERROR(SUMIFS($E:$E,$G:$G,"Ainukasutuses pind",$C:$C,"Üüritav pind",$H:$H,AA$3)/SUMIFS($E:$E,$G:$G,"Ainukasutuses pind",$C:$C,"Üüritav pind"),0),""))),"")</f>
        <v/>
      </c>
      <c r="AB128" s="72" t="str">
        <f>IFERROR(IF($G128="Erikasutuses pind (muu)",Eksplikatsioon!AG128/SUM(Eksplikatsioon!$O128:'Eksplikatsioon'!$AG128),IF($G128="Erikasutuses pind (korrus)",IFERROR(SUMIFS($E:$E,$G:$G,"Ainukasutuses pind",$C:$C,"Üüritav pind",$H:$H,AB$3,$A:$A,$A128)/SUMIFS($E:$E,$G:$G,"Ainukasutuses pind",$C:$C,"Üüritav pind",$A:$A,$A128),0),IF($G128="Erikasutuses pind (hoone)",IFERROR(SUMIFS($E:$E,$G:$G,"Ainukasutuses pind",$C:$C,"Üüritav pind",$H:$H,AB$3)/SUMIFS($E:$E,$G:$G,"Ainukasutuses pind",$C:$C,"Üüritav pind"),0),""))),"")</f>
        <v/>
      </c>
      <c r="AC128" s="72" t="str">
        <f>IFERROR(IF($G128="Erikasutuses pind (muu)",$E128*J128,IFERROR($E128*J128/SUM($J128:$AB128)*(Eksplikatsioon!O128)/SUMPRODUCT($J128:$AB128,Eksplikatsioon!$O128:$AG128),"")),"")</f>
        <v/>
      </c>
      <c r="AD128" s="72" t="str">
        <f>IFERROR(IF($G128="Erikasutuses pind (muu)",$E128*K128,IFERROR($E128*K128/SUM($J128:$AB128)*(Eksplikatsioon!P128)/SUMPRODUCT($J128:$AB128,Eksplikatsioon!$O128:$AG128),"")),"")</f>
        <v/>
      </c>
      <c r="AE128" s="72" t="str">
        <f>IFERROR(IF($G128="Erikasutuses pind (muu)",$E128*L128,IFERROR($E128*L128/SUM($J128:$AB128)*(Eksplikatsioon!Q128)/SUMPRODUCT($J128:$AB128,Eksplikatsioon!$O128:$AG128),"")),"")</f>
        <v/>
      </c>
      <c r="AF128" s="72" t="str">
        <f>IFERROR(IF($G128="Erikasutuses pind (muu)",$E128*M128,IFERROR($E128*M128/SUM($J128:$AB128)*(Eksplikatsioon!R128)/SUMPRODUCT($J128:$AB128,Eksplikatsioon!$O128:$AG128),"")),"")</f>
        <v/>
      </c>
      <c r="AG128" s="72" t="str">
        <f>IFERROR(IF($G128="Erikasutuses pind (muu)",$E128*N128,IFERROR($E128*N128/SUM($J128:$AB128)*(Eksplikatsioon!S128)/SUMPRODUCT($J128:$AB128,Eksplikatsioon!$O128:$AG128),"")),"")</f>
        <v/>
      </c>
      <c r="AH128" s="72" t="str">
        <f>IFERROR(IF($G128="Erikasutuses pind (muu)",$E128*O128,IFERROR($E128*O128/SUM($J128:$AB128)*(Eksplikatsioon!T128)/SUMPRODUCT($J128:$AB128,Eksplikatsioon!$O128:$AG128),"")),"")</f>
        <v/>
      </c>
      <c r="AI128" s="72" t="str">
        <f>IFERROR(IF($G128="Erikasutuses pind (muu)",$E128*P128,IFERROR($E128*P128/SUM($J128:$AB128)*(Eksplikatsioon!U128)/SUMPRODUCT($J128:$AB128,Eksplikatsioon!$O128:$AG128),"")),"")</f>
        <v/>
      </c>
      <c r="AJ128" s="72" t="str">
        <f>IFERROR(IF($G128="Erikasutuses pind (muu)",$E128*Q128,IFERROR($E128*Q128/SUM($J128:$AB128)*(Eksplikatsioon!V128)/SUMPRODUCT($J128:$AB128,Eksplikatsioon!$O128:$AG128),"")),"")</f>
        <v/>
      </c>
      <c r="AK128" s="72" t="str">
        <f>IFERROR(IF($G128="Erikasutuses pind (muu)",$E128*R128,IFERROR($E128*R128/SUM($J128:$AB128)*(Eksplikatsioon!W128)/SUMPRODUCT($J128:$AB128,Eksplikatsioon!$O128:$AG128),"")),"")</f>
        <v/>
      </c>
      <c r="AL128" s="72" t="str">
        <f>IFERROR(IF($G128="Erikasutuses pind (muu)",$E128*S128,IFERROR($E128*S128/SUM($J128:$AB128)*(Eksplikatsioon!X128)/SUMPRODUCT($J128:$AB128,Eksplikatsioon!$O128:$AG128),"")),"")</f>
        <v/>
      </c>
      <c r="AM128" s="72" t="str">
        <f>IFERROR(IF($G128="Erikasutuses pind (muu)",$E128*T128,IFERROR($E128*T128/SUM($J128:$AB128)*(Eksplikatsioon!Y128)/SUMPRODUCT($J128:$AB128,Eksplikatsioon!$O128:$AG128),"")),"")</f>
        <v/>
      </c>
      <c r="AN128" s="72" t="str">
        <f>IFERROR(IF($G128="Erikasutuses pind (muu)",$E128*U128,IFERROR($E128*U128/SUM($J128:$AB128)*(Eksplikatsioon!Z128)/SUMPRODUCT($J128:$AB128,Eksplikatsioon!$O128:$AG128),"")),"")</f>
        <v/>
      </c>
      <c r="AO128" s="72" t="str">
        <f>IFERROR(IF($G128="Erikasutuses pind (muu)",$E128*V128,IFERROR($E128*V128/SUM($J128:$AB128)*(Eksplikatsioon!AA128)/SUMPRODUCT($J128:$AB128,Eksplikatsioon!$O128:$AG128),"")),"")</f>
        <v/>
      </c>
      <c r="AP128" s="72" t="str">
        <f>IFERROR(IF($G128="Erikasutuses pind (muu)",$E128*W128,IFERROR($E128*W128/SUM($J128:$AB128)*(Eksplikatsioon!AB128)/SUMPRODUCT($J128:$AB128,Eksplikatsioon!$O128:$AG128),"")),"")</f>
        <v/>
      </c>
      <c r="AQ128" s="72" t="str">
        <f>IFERROR(IF($G128="Erikasutuses pind (muu)",$E128*X128,IFERROR($E128*X128/SUM($J128:$AB128)*(Eksplikatsioon!AC128)/SUMPRODUCT($J128:$AB128,Eksplikatsioon!$O128:$AG128),"")),"")</f>
        <v/>
      </c>
      <c r="AR128" s="72" t="str">
        <f>IFERROR(IF($G128="Erikasutuses pind (muu)",$E128*Y128,IFERROR($E128*Y128/SUM($J128:$AB128)*(Eksplikatsioon!AD128)/SUMPRODUCT($J128:$AB128,Eksplikatsioon!$O128:$AG128),"")),"")</f>
        <v/>
      </c>
      <c r="AS128" s="72" t="str">
        <f>IFERROR(IF($G128="Erikasutuses pind (muu)",$E128*Z128,IFERROR($E128*Z128/SUM($J128:$AB128)*(Eksplikatsioon!AE128)/SUMPRODUCT($J128:$AB128,Eksplikatsioon!$O128:$AG128),"")),"")</f>
        <v/>
      </c>
      <c r="AT128" s="72" t="str">
        <f>IFERROR(IF($G128="Erikasutuses pind (muu)",$E128*AA128,IFERROR($E128*AA128/SUM($J128:$AB128)*(Eksplikatsioon!AF128)/SUMPRODUCT($J128:$AB128,Eksplikatsioon!$O128:$AG128),"")),"")</f>
        <v/>
      </c>
      <c r="AU128" s="72" t="str">
        <f>IFERROR(IF($G128="Erikasutuses pind (muu)",$E128*AB128,IFERROR($E128*AB128/SUM($J128:$AB128)*(Eksplikatsioon!AG128)/SUMPRODUCT($J128:$AB128,Eksplikatsioon!$O128:$AG128),"")),"")</f>
        <v/>
      </c>
    </row>
    <row r="129" spans="1:47" x14ac:dyDescent="0.25">
      <c r="A129" s="71" t="str">
        <f>IF(Eksplikatsioon!A129=0,"",Eksplikatsioon!A129)</f>
        <v/>
      </c>
      <c r="B129" s="71" t="str">
        <f>IF(Eksplikatsioon!B129=0,"",Eksplikatsioon!B129)</f>
        <v/>
      </c>
      <c r="C129" s="71" t="str">
        <f>IF(Eksplikatsioon!C129=0,"",Eksplikatsioon!C129)</f>
        <v/>
      </c>
      <c r="D129" s="71" t="str">
        <f>IF(Eksplikatsioon!D129=0,"",Eksplikatsioon!D129)</f>
        <v/>
      </c>
      <c r="E129" s="71" t="str">
        <f>IF(Eksplikatsioon!F129=0,"",Eksplikatsioon!F129)</f>
        <v/>
      </c>
      <c r="F129" s="71" t="str">
        <f>IF(Eksplikatsioon!H129=0,"",Eksplikatsioon!H129)</f>
        <v/>
      </c>
      <c r="G129" s="71" t="str">
        <f>IF(Eksplikatsioon!J129=0,"",Eksplikatsioon!J129)</f>
        <v/>
      </c>
      <c r="H129" s="71" t="str">
        <f>IF(Eksplikatsioon!K129=0,"",Eksplikatsioon!K129)</f>
        <v/>
      </c>
      <c r="I129" s="71" t="str">
        <f>IF(Eksplikatsioon!L129=0,"",Eksplikatsioon!L129)</f>
        <v/>
      </c>
      <c r="J129" s="72" t="str">
        <f>IFERROR(IF($G129="Erikasutuses pind (muu)",Eksplikatsioon!O129/SUM(Eksplikatsioon!$O129:'Eksplikatsioon'!$AG129),IF($G129="Erikasutuses pind (korrus)",IFERROR(SUMIFS($E:$E,$G:$G,"Ainukasutuses pind",$C:$C,"Üüritav pind",$H:$H,J$3,$A:$A,$A129)/SUMIFS($E:$E,$G:$G,"Ainukasutuses pind",$C:$C,"Üüritav pind",$A:$A,$A129),0),IF($G129="Erikasutuses pind (hoone)",IFERROR(SUMIFS($E:$E,$G:$G,"Ainukasutuses pind",$C:$C,"Üüritav pind",$H:$H,J$3)/SUMIFS($E:$E,$G:$G,"Ainukasutuses pind",$C:$C,"Üüritav pind"),0),""))),"")</f>
        <v/>
      </c>
      <c r="K129" s="72" t="str">
        <f>IFERROR(IF($G129="Erikasutuses pind (muu)",Eksplikatsioon!P129/SUM(Eksplikatsioon!$O129:'Eksplikatsioon'!$AG129),IF($G129="Erikasutuses pind (korrus)",IFERROR(SUMIFS($E:$E,$G:$G,"Ainukasutuses pind",$C:$C,"Üüritav pind",$H:$H,K$3,$A:$A,$A129)/SUMIFS($E:$E,$G:$G,"Ainukasutuses pind",$C:$C,"Üüritav pind",$A:$A,$A129),0),IF($G129="Erikasutuses pind (hoone)",IFERROR(SUMIFS($E:$E,$G:$G,"Ainukasutuses pind",$C:$C,"Üüritav pind",$H:$H,K$3)/SUMIFS($E:$E,$G:$G,"Ainukasutuses pind",$C:$C,"Üüritav pind"),0),""))),"")</f>
        <v/>
      </c>
      <c r="L129" s="72" t="str">
        <f>IFERROR(IF($G129="Erikasutuses pind (muu)",Eksplikatsioon!Q129/SUM(Eksplikatsioon!$O129:'Eksplikatsioon'!$AG129),IF($G129="Erikasutuses pind (korrus)",IFERROR(SUMIFS($E:$E,$G:$G,"Ainukasutuses pind",$C:$C,"Üüritav pind",$H:$H,L$3,$A:$A,$A129)/SUMIFS($E:$E,$G:$G,"Ainukasutuses pind",$C:$C,"Üüritav pind",$A:$A,$A129),0),IF($G129="Erikasutuses pind (hoone)",IFERROR(SUMIFS($E:$E,$G:$G,"Ainukasutuses pind",$C:$C,"Üüritav pind",$H:$H,L$3)/SUMIFS($E:$E,$G:$G,"Ainukasutuses pind",$C:$C,"Üüritav pind"),0),""))),"")</f>
        <v/>
      </c>
      <c r="M129" s="72" t="str">
        <f>IFERROR(IF($G129="Erikasutuses pind (muu)",Eksplikatsioon!R129/SUM(Eksplikatsioon!$O129:'Eksplikatsioon'!$AG129),IF($G129="Erikasutuses pind (korrus)",IFERROR(SUMIFS($E:$E,$G:$G,"Ainukasutuses pind",$C:$C,"Üüritav pind",$H:$H,M$3,$A:$A,$A129)/SUMIFS($E:$E,$G:$G,"Ainukasutuses pind",$C:$C,"Üüritav pind",$A:$A,$A129),0),IF($G129="Erikasutuses pind (hoone)",IFERROR(SUMIFS($E:$E,$G:$G,"Ainukasutuses pind",$C:$C,"Üüritav pind",$H:$H,M$3)/SUMIFS($E:$E,$G:$G,"Ainukasutuses pind",$C:$C,"Üüritav pind"),0),""))),"")</f>
        <v/>
      </c>
      <c r="N129" s="72" t="str">
        <f>IFERROR(IF($G129="Erikasutuses pind (muu)",Eksplikatsioon!S129/SUM(Eksplikatsioon!$O129:'Eksplikatsioon'!$AG129),IF($G129="Erikasutuses pind (korrus)",IFERROR(SUMIFS($E:$E,$G:$G,"Ainukasutuses pind",$C:$C,"Üüritav pind",$H:$H,N$3,$A:$A,$A129)/SUMIFS($E:$E,$G:$G,"Ainukasutuses pind",$C:$C,"Üüritav pind",$A:$A,$A129),0),IF($G129="Erikasutuses pind (hoone)",IFERROR(SUMIFS($E:$E,$G:$G,"Ainukasutuses pind",$C:$C,"Üüritav pind",$H:$H,N$3)/SUMIFS($E:$E,$G:$G,"Ainukasutuses pind",$C:$C,"Üüritav pind"),0),""))),"")</f>
        <v/>
      </c>
      <c r="O129" s="72" t="str">
        <f>IFERROR(IF($G129="Erikasutuses pind (muu)",Eksplikatsioon!T129/SUM(Eksplikatsioon!$O129:'Eksplikatsioon'!$AG129),IF($G129="Erikasutuses pind (korrus)",IFERROR(SUMIFS($E:$E,$G:$G,"Ainukasutuses pind",$C:$C,"Üüritav pind",$H:$H,O$3,$A:$A,$A129)/SUMIFS($E:$E,$G:$G,"Ainukasutuses pind",$C:$C,"Üüritav pind",$A:$A,$A129),0),IF($G129="Erikasutuses pind (hoone)",IFERROR(SUMIFS($E:$E,$G:$G,"Ainukasutuses pind",$C:$C,"Üüritav pind",$H:$H,O$3)/SUMIFS($E:$E,$G:$G,"Ainukasutuses pind",$C:$C,"Üüritav pind"),0),""))),"")</f>
        <v/>
      </c>
      <c r="P129" s="72" t="str">
        <f>IFERROR(IF($G129="Erikasutuses pind (muu)",Eksplikatsioon!U129/SUM(Eksplikatsioon!$O129:'Eksplikatsioon'!$AG129),IF($G129="Erikasutuses pind (korrus)",IFERROR(SUMIFS($E:$E,$G:$G,"Ainukasutuses pind",$C:$C,"Üüritav pind",$H:$H,P$3,$A:$A,$A129)/SUMIFS($E:$E,$G:$G,"Ainukasutuses pind",$C:$C,"Üüritav pind",$A:$A,$A129),0),IF($G129="Erikasutuses pind (hoone)",IFERROR(SUMIFS($E:$E,$G:$G,"Ainukasutuses pind",$C:$C,"Üüritav pind",$H:$H,P$3)/SUMIFS($E:$E,$G:$G,"Ainukasutuses pind",$C:$C,"Üüritav pind"),0),""))),"")</f>
        <v/>
      </c>
      <c r="Q129" s="72" t="str">
        <f>IFERROR(IF($G129="Erikasutuses pind (muu)",Eksplikatsioon!V129/SUM(Eksplikatsioon!$O129:'Eksplikatsioon'!$AG129),IF($G129="Erikasutuses pind (korrus)",IFERROR(SUMIFS($E:$E,$G:$G,"Ainukasutuses pind",$C:$C,"Üüritav pind",$H:$H,Q$3,$A:$A,$A129)/SUMIFS($E:$E,$G:$G,"Ainukasutuses pind",$C:$C,"Üüritav pind",$A:$A,$A129),0),IF($G129="Erikasutuses pind (hoone)",IFERROR(SUMIFS($E:$E,$G:$G,"Ainukasutuses pind",$C:$C,"Üüritav pind",$H:$H,Q$3)/SUMIFS($E:$E,$G:$G,"Ainukasutuses pind",$C:$C,"Üüritav pind"),0),""))),"")</f>
        <v/>
      </c>
      <c r="R129" s="72" t="str">
        <f>IFERROR(IF($G129="Erikasutuses pind (muu)",Eksplikatsioon!W129/SUM(Eksplikatsioon!$O129:'Eksplikatsioon'!$AG129),IF($G129="Erikasutuses pind (korrus)",IFERROR(SUMIFS($E:$E,$G:$G,"Ainukasutuses pind",$C:$C,"Üüritav pind",$H:$H,R$3,$A:$A,$A129)/SUMIFS($E:$E,$G:$G,"Ainukasutuses pind",$C:$C,"Üüritav pind",$A:$A,$A129),0),IF($G129="Erikasutuses pind (hoone)",IFERROR(SUMIFS($E:$E,$G:$G,"Ainukasutuses pind",$C:$C,"Üüritav pind",$H:$H,R$3)/SUMIFS($E:$E,$G:$G,"Ainukasutuses pind",$C:$C,"Üüritav pind"),0),""))),"")</f>
        <v/>
      </c>
      <c r="S129" s="72" t="str">
        <f>IFERROR(IF($G129="Erikasutuses pind (muu)",Eksplikatsioon!X129/SUM(Eksplikatsioon!$O129:'Eksplikatsioon'!$AG129),IF($G129="Erikasutuses pind (korrus)",IFERROR(SUMIFS($E:$E,$G:$G,"Ainukasutuses pind",$C:$C,"Üüritav pind",$H:$H,S$3,$A:$A,$A129)/SUMIFS($E:$E,$G:$G,"Ainukasutuses pind",$C:$C,"Üüritav pind",$A:$A,$A129),0),IF($G129="Erikasutuses pind (hoone)",IFERROR(SUMIFS($E:$E,$G:$G,"Ainukasutuses pind",$C:$C,"Üüritav pind",$H:$H,S$3)/SUMIFS($E:$E,$G:$G,"Ainukasutuses pind",$C:$C,"Üüritav pind"),0),""))),"")</f>
        <v/>
      </c>
      <c r="T129" s="72" t="str">
        <f>IFERROR(IF($G129="Erikasutuses pind (muu)",Eksplikatsioon!Y129/SUM(Eksplikatsioon!$O129:'Eksplikatsioon'!$AG129),IF($G129="Erikasutuses pind (korrus)",IFERROR(SUMIFS($E:$E,$G:$G,"Ainukasutuses pind",$C:$C,"Üüritav pind",$H:$H,T$3,$A:$A,$A129)/SUMIFS($E:$E,$G:$G,"Ainukasutuses pind",$C:$C,"Üüritav pind",$A:$A,$A129),0),IF($G129="Erikasutuses pind (hoone)",IFERROR(SUMIFS($E:$E,$G:$G,"Ainukasutuses pind",$C:$C,"Üüritav pind",$H:$H,T$3)/SUMIFS($E:$E,$G:$G,"Ainukasutuses pind",$C:$C,"Üüritav pind"),0),""))),"")</f>
        <v/>
      </c>
      <c r="U129" s="72" t="str">
        <f>IFERROR(IF($G129="Erikasutuses pind (muu)",Eksplikatsioon!Z129/SUM(Eksplikatsioon!$O129:'Eksplikatsioon'!$AG129),IF($G129="Erikasutuses pind (korrus)",IFERROR(SUMIFS($E:$E,$G:$G,"Ainukasutuses pind",$C:$C,"Üüritav pind",$H:$H,U$3,$A:$A,$A129)/SUMIFS($E:$E,$G:$G,"Ainukasutuses pind",$C:$C,"Üüritav pind",$A:$A,$A129),0),IF($G129="Erikasutuses pind (hoone)",IFERROR(SUMIFS($E:$E,$G:$G,"Ainukasutuses pind",$C:$C,"Üüritav pind",$H:$H,U$3)/SUMIFS($E:$E,$G:$G,"Ainukasutuses pind",$C:$C,"Üüritav pind"),0),""))),"")</f>
        <v/>
      </c>
      <c r="V129" s="72" t="str">
        <f>IFERROR(IF($G129="Erikasutuses pind (muu)",Eksplikatsioon!AA129/SUM(Eksplikatsioon!$O129:'Eksplikatsioon'!$AG129),IF($G129="Erikasutuses pind (korrus)",IFERROR(SUMIFS($E:$E,$G:$G,"Ainukasutuses pind",$C:$C,"Üüritav pind",$H:$H,V$3,$A:$A,$A129)/SUMIFS($E:$E,$G:$G,"Ainukasutuses pind",$C:$C,"Üüritav pind",$A:$A,$A129),0),IF($G129="Erikasutuses pind (hoone)",IFERROR(SUMIFS($E:$E,$G:$G,"Ainukasutuses pind",$C:$C,"Üüritav pind",$H:$H,V$3)/SUMIFS($E:$E,$G:$G,"Ainukasutuses pind",$C:$C,"Üüritav pind"),0),""))),"")</f>
        <v/>
      </c>
      <c r="W129" s="72" t="str">
        <f>IFERROR(IF($G129="Erikasutuses pind (muu)",Eksplikatsioon!AB129/SUM(Eksplikatsioon!$O129:'Eksplikatsioon'!$AG129),IF($G129="Erikasutuses pind (korrus)",IFERROR(SUMIFS($E:$E,$G:$G,"Ainukasutuses pind",$C:$C,"Üüritav pind",$H:$H,W$3,$A:$A,$A129)/SUMIFS($E:$E,$G:$G,"Ainukasutuses pind",$C:$C,"Üüritav pind",$A:$A,$A129),0),IF($G129="Erikasutuses pind (hoone)",IFERROR(SUMIFS($E:$E,$G:$G,"Ainukasutuses pind",$C:$C,"Üüritav pind",$H:$H,W$3)/SUMIFS($E:$E,$G:$G,"Ainukasutuses pind",$C:$C,"Üüritav pind"),0),""))),"")</f>
        <v/>
      </c>
      <c r="X129" s="72" t="str">
        <f>IFERROR(IF($G129="Erikasutuses pind (muu)",Eksplikatsioon!AC129/SUM(Eksplikatsioon!$O129:'Eksplikatsioon'!$AG129),IF($G129="Erikasutuses pind (korrus)",IFERROR(SUMIFS($E:$E,$G:$G,"Ainukasutuses pind",$C:$C,"Üüritav pind",$H:$H,X$3,$A:$A,$A129)/SUMIFS($E:$E,$G:$G,"Ainukasutuses pind",$C:$C,"Üüritav pind",$A:$A,$A129),0),IF($G129="Erikasutuses pind (hoone)",IFERROR(SUMIFS($E:$E,$G:$G,"Ainukasutuses pind",$C:$C,"Üüritav pind",$H:$H,X$3)/SUMIFS($E:$E,$G:$G,"Ainukasutuses pind",$C:$C,"Üüritav pind"),0),""))),"")</f>
        <v/>
      </c>
      <c r="Y129" s="72" t="str">
        <f>IFERROR(IF($G129="Erikasutuses pind (muu)",Eksplikatsioon!AD129/SUM(Eksplikatsioon!$O129:'Eksplikatsioon'!$AG129),IF($G129="Erikasutuses pind (korrus)",IFERROR(SUMIFS($E:$E,$G:$G,"Ainukasutuses pind",$C:$C,"Üüritav pind",$H:$H,Y$3,$A:$A,$A129)/SUMIFS($E:$E,$G:$G,"Ainukasutuses pind",$C:$C,"Üüritav pind",$A:$A,$A129),0),IF($G129="Erikasutuses pind (hoone)",IFERROR(SUMIFS($E:$E,$G:$G,"Ainukasutuses pind",$C:$C,"Üüritav pind",$H:$H,Y$3)/SUMIFS($E:$E,$G:$G,"Ainukasutuses pind",$C:$C,"Üüritav pind"),0),""))),"")</f>
        <v/>
      </c>
      <c r="Z129" s="72" t="str">
        <f>IFERROR(IF($G129="Erikasutuses pind (muu)",Eksplikatsioon!AE129/SUM(Eksplikatsioon!$O129:'Eksplikatsioon'!$AG129),IF($G129="Erikasutuses pind (korrus)",IFERROR(SUMIFS($E:$E,$G:$G,"Ainukasutuses pind",$C:$C,"Üüritav pind",$H:$H,Z$3,$A:$A,$A129)/SUMIFS($E:$E,$G:$G,"Ainukasutuses pind",$C:$C,"Üüritav pind",$A:$A,$A129),0),IF($G129="Erikasutuses pind (hoone)",IFERROR(SUMIFS($E:$E,$G:$G,"Ainukasutuses pind",$C:$C,"Üüritav pind",$H:$H,Z$3)/SUMIFS($E:$E,$G:$G,"Ainukasutuses pind",$C:$C,"Üüritav pind"),0),""))),"")</f>
        <v/>
      </c>
      <c r="AA129" s="72" t="str">
        <f>IFERROR(IF($G129="Erikasutuses pind (muu)",Eksplikatsioon!AF129/SUM(Eksplikatsioon!$O129:'Eksplikatsioon'!$AG129),IF($G129="Erikasutuses pind (korrus)",IFERROR(SUMIFS($E:$E,$G:$G,"Ainukasutuses pind",$C:$C,"Üüritav pind",$H:$H,AA$3,$A:$A,$A129)/SUMIFS($E:$E,$G:$G,"Ainukasutuses pind",$C:$C,"Üüritav pind",$A:$A,$A129),0),IF($G129="Erikasutuses pind (hoone)",IFERROR(SUMIFS($E:$E,$G:$G,"Ainukasutuses pind",$C:$C,"Üüritav pind",$H:$H,AA$3)/SUMIFS($E:$E,$G:$G,"Ainukasutuses pind",$C:$C,"Üüritav pind"),0),""))),"")</f>
        <v/>
      </c>
      <c r="AB129" s="72" t="str">
        <f>IFERROR(IF($G129="Erikasutuses pind (muu)",Eksplikatsioon!AG129/SUM(Eksplikatsioon!$O129:'Eksplikatsioon'!$AG129),IF($G129="Erikasutuses pind (korrus)",IFERROR(SUMIFS($E:$E,$G:$G,"Ainukasutuses pind",$C:$C,"Üüritav pind",$H:$H,AB$3,$A:$A,$A129)/SUMIFS($E:$E,$G:$G,"Ainukasutuses pind",$C:$C,"Üüritav pind",$A:$A,$A129),0),IF($G129="Erikasutuses pind (hoone)",IFERROR(SUMIFS($E:$E,$G:$G,"Ainukasutuses pind",$C:$C,"Üüritav pind",$H:$H,AB$3)/SUMIFS($E:$E,$G:$G,"Ainukasutuses pind",$C:$C,"Üüritav pind"),0),""))),"")</f>
        <v/>
      </c>
      <c r="AC129" s="72" t="str">
        <f>IFERROR(IF($G129="Erikasutuses pind (muu)",$E129*J129,IFERROR($E129*J129/SUM($J129:$AB129)*(Eksplikatsioon!O129)/SUMPRODUCT($J129:$AB129,Eksplikatsioon!$O129:$AG129),"")),"")</f>
        <v/>
      </c>
      <c r="AD129" s="72" t="str">
        <f>IFERROR(IF($G129="Erikasutuses pind (muu)",$E129*K129,IFERROR($E129*K129/SUM($J129:$AB129)*(Eksplikatsioon!P129)/SUMPRODUCT($J129:$AB129,Eksplikatsioon!$O129:$AG129),"")),"")</f>
        <v/>
      </c>
      <c r="AE129" s="72" t="str">
        <f>IFERROR(IF($G129="Erikasutuses pind (muu)",$E129*L129,IFERROR($E129*L129/SUM($J129:$AB129)*(Eksplikatsioon!Q129)/SUMPRODUCT($J129:$AB129,Eksplikatsioon!$O129:$AG129),"")),"")</f>
        <v/>
      </c>
      <c r="AF129" s="72" t="str">
        <f>IFERROR(IF($G129="Erikasutuses pind (muu)",$E129*M129,IFERROR($E129*M129/SUM($J129:$AB129)*(Eksplikatsioon!R129)/SUMPRODUCT($J129:$AB129,Eksplikatsioon!$O129:$AG129),"")),"")</f>
        <v/>
      </c>
      <c r="AG129" s="72" t="str">
        <f>IFERROR(IF($G129="Erikasutuses pind (muu)",$E129*N129,IFERROR($E129*N129/SUM($J129:$AB129)*(Eksplikatsioon!S129)/SUMPRODUCT($J129:$AB129,Eksplikatsioon!$O129:$AG129),"")),"")</f>
        <v/>
      </c>
      <c r="AH129" s="72" t="str">
        <f>IFERROR(IF($G129="Erikasutuses pind (muu)",$E129*O129,IFERROR($E129*O129/SUM($J129:$AB129)*(Eksplikatsioon!T129)/SUMPRODUCT($J129:$AB129,Eksplikatsioon!$O129:$AG129),"")),"")</f>
        <v/>
      </c>
      <c r="AI129" s="72" t="str">
        <f>IFERROR(IF($G129="Erikasutuses pind (muu)",$E129*P129,IFERROR($E129*P129/SUM($J129:$AB129)*(Eksplikatsioon!U129)/SUMPRODUCT($J129:$AB129,Eksplikatsioon!$O129:$AG129),"")),"")</f>
        <v/>
      </c>
      <c r="AJ129" s="72" t="str">
        <f>IFERROR(IF($G129="Erikasutuses pind (muu)",$E129*Q129,IFERROR($E129*Q129/SUM($J129:$AB129)*(Eksplikatsioon!V129)/SUMPRODUCT($J129:$AB129,Eksplikatsioon!$O129:$AG129),"")),"")</f>
        <v/>
      </c>
      <c r="AK129" s="72" t="str">
        <f>IFERROR(IF($G129="Erikasutuses pind (muu)",$E129*R129,IFERROR($E129*R129/SUM($J129:$AB129)*(Eksplikatsioon!W129)/SUMPRODUCT($J129:$AB129,Eksplikatsioon!$O129:$AG129),"")),"")</f>
        <v/>
      </c>
      <c r="AL129" s="72" t="str">
        <f>IFERROR(IF($G129="Erikasutuses pind (muu)",$E129*S129,IFERROR($E129*S129/SUM($J129:$AB129)*(Eksplikatsioon!X129)/SUMPRODUCT($J129:$AB129,Eksplikatsioon!$O129:$AG129),"")),"")</f>
        <v/>
      </c>
      <c r="AM129" s="72" t="str">
        <f>IFERROR(IF($G129="Erikasutuses pind (muu)",$E129*T129,IFERROR($E129*T129/SUM($J129:$AB129)*(Eksplikatsioon!Y129)/SUMPRODUCT($J129:$AB129,Eksplikatsioon!$O129:$AG129),"")),"")</f>
        <v/>
      </c>
      <c r="AN129" s="72" t="str">
        <f>IFERROR(IF($G129="Erikasutuses pind (muu)",$E129*U129,IFERROR($E129*U129/SUM($J129:$AB129)*(Eksplikatsioon!Z129)/SUMPRODUCT($J129:$AB129,Eksplikatsioon!$O129:$AG129),"")),"")</f>
        <v/>
      </c>
      <c r="AO129" s="72" t="str">
        <f>IFERROR(IF($G129="Erikasutuses pind (muu)",$E129*V129,IFERROR($E129*V129/SUM($J129:$AB129)*(Eksplikatsioon!AA129)/SUMPRODUCT($J129:$AB129,Eksplikatsioon!$O129:$AG129),"")),"")</f>
        <v/>
      </c>
      <c r="AP129" s="72" t="str">
        <f>IFERROR(IF($G129="Erikasutuses pind (muu)",$E129*W129,IFERROR($E129*W129/SUM($J129:$AB129)*(Eksplikatsioon!AB129)/SUMPRODUCT($J129:$AB129,Eksplikatsioon!$O129:$AG129),"")),"")</f>
        <v/>
      </c>
      <c r="AQ129" s="72" t="str">
        <f>IFERROR(IF($G129="Erikasutuses pind (muu)",$E129*X129,IFERROR($E129*X129/SUM($J129:$AB129)*(Eksplikatsioon!AC129)/SUMPRODUCT($J129:$AB129,Eksplikatsioon!$O129:$AG129),"")),"")</f>
        <v/>
      </c>
      <c r="AR129" s="72" t="str">
        <f>IFERROR(IF($G129="Erikasutuses pind (muu)",$E129*Y129,IFERROR($E129*Y129/SUM($J129:$AB129)*(Eksplikatsioon!AD129)/SUMPRODUCT($J129:$AB129,Eksplikatsioon!$O129:$AG129),"")),"")</f>
        <v/>
      </c>
      <c r="AS129" s="72" t="str">
        <f>IFERROR(IF($G129="Erikasutuses pind (muu)",$E129*Z129,IFERROR($E129*Z129/SUM($J129:$AB129)*(Eksplikatsioon!AE129)/SUMPRODUCT($J129:$AB129,Eksplikatsioon!$O129:$AG129),"")),"")</f>
        <v/>
      </c>
      <c r="AT129" s="72" t="str">
        <f>IFERROR(IF($G129="Erikasutuses pind (muu)",$E129*AA129,IFERROR($E129*AA129/SUM($J129:$AB129)*(Eksplikatsioon!AF129)/SUMPRODUCT($J129:$AB129,Eksplikatsioon!$O129:$AG129),"")),"")</f>
        <v/>
      </c>
      <c r="AU129" s="72" t="str">
        <f>IFERROR(IF($G129="Erikasutuses pind (muu)",$E129*AB129,IFERROR($E129*AB129/SUM($J129:$AB129)*(Eksplikatsioon!AG129)/SUMPRODUCT($J129:$AB129,Eksplikatsioon!$O129:$AG129),"")),"")</f>
        <v/>
      </c>
    </row>
    <row r="130" spans="1:47" x14ac:dyDescent="0.25">
      <c r="A130" s="71" t="str">
        <f>IF(Eksplikatsioon!A130=0,"",Eksplikatsioon!A130)</f>
        <v/>
      </c>
      <c r="B130" s="71" t="str">
        <f>IF(Eksplikatsioon!B130=0,"",Eksplikatsioon!B130)</f>
        <v/>
      </c>
      <c r="C130" s="71" t="str">
        <f>IF(Eksplikatsioon!C130=0,"",Eksplikatsioon!C130)</f>
        <v/>
      </c>
      <c r="D130" s="71" t="str">
        <f>IF(Eksplikatsioon!D130=0,"",Eksplikatsioon!D130)</f>
        <v/>
      </c>
      <c r="E130" s="71" t="str">
        <f>IF(Eksplikatsioon!F130=0,"",Eksplikatsioon!F130)</f>
        <v/>
      </c>
      <c r="F130" s="71" t="str">
        <f>IF(Eksplikatsioon!H130=0,"",Eksplikatsioon!H130)</f>
        <v/>
      </c>
      <c r="G130" s="71" t="str">
        <f>IF(Eksplikatsioon!J130=0,"",Eksplikatsioon!J130)</f>
        <v/>
      </c>
      <c r="H130" s="71" t="str">
        <f>IF(Eksplikatsioon!K130=0,"",Eksplikatsioon!K130)</f>
        <v/>
      </c>
      <c r="I130" s="71" t="str">
        <f>IF(Eksplikatsioon!L130=0,"",Eksplikatsioon!L130)</f>
        <v/>
      </c>
      <c r="J130" s="72" t="str">
        <f>IFERROR(IF($G130="Erikasutuses pind (muu)",Eksplikatsioon!O130/SUM(Eksplikatsioon!$O130:'Eksplikatsioon'!$AG130),IF($G130="Erikasutuses pind (korrus)",IFERROR(SUMIFS($E:$E,$G:$G,"Ainukasutuses pind",$C:$C,"Üüritav pind",$H:$H,J$3,$A:$A,$A130)/SUMIFS($E:$E,$G:$G,"Ainukasutuses pind",$C:$C,"Üüritav pind",$A:$A,$A130),0),IF($G130="Erikasutuses pind (hoone)",IFERROR(SUMIFS($E:$E,$G:$G,"Ainukasutuses pind",$C:$C,"Üüritav pind",$H:$H,J$3)/SUMIFS($E:$E,$G:$G,"Ainukasutuses pind",$C:$C,"Üüritav pind"),0),""))),"")</f>
        <v/>
      </c>
      <c r="K130" s="72" t="str">
        <f>IFERROR(IF($G130="Erikasutuses pind (muu)",Eksplikatsioon!P130/SUM(Eksplikatsioon!$O130:'Eksplikatsioon'!$AG130),IF($G130="Erikasutuses pind (korrus)",IFERROR(SUMIFS($E:$E,$G:$G,"Ainukasutuses pind",$C:$C,"Üüritav pind",$H:$H,K$3,$A:$A,$A130)/SUMIFS($E:$E,$G:$G,"Ainukasutuses pind",$C:$C,"Üüritav pind",$A:$A,$A130),0),IF($G130="Erikasutuses pind (hoone)",IFERROR(SUMIFS($E:$E,$G:$G,"Ainukasutuses pind",$C:$C,"Üüritav pind",$H:$H,K$3)/SUMIFS($E:$E,$G:$G,"Ainukasutuses pind",$C:$C,"Üüritav pind"),0),""))),"")</f>
        <v/>
      </c>
      <c r="L130" s="72" t="str">
        <f>IFERROR(IF($G130="Erikasutuses pind (muu)",Eksplikatsioon!Q130/SUM(Eksplikatsioon!$O130:'Eksplikatsioon'!$AG130),IF($G130="Erikasutuses pind (korrus)",IFERROR(SUMIFS($E:$E,$G:$G,"Ainukasutuses pind",$C:$C,"Üüritav pind",$H:$H,L$3,$A:$A,$A130)/SUMIFS($E:$E,$G:$G,"Ainukasutuses pind",$C:$C,"Üüritav pind",$A:$A,$A130),0),IF($G130="Erikasutuses pind (hoone)",IFERROR(SUMIFS($E:$E,$G:$G,"Ainukasutuses pind",$C:$C,"Üüritav pind",$H:$H,L$3)/SUMIFS($E:$E,$G:$G,"Ainukasutuses pind",$C:$C,"Üüritav pind"),0),""))),"")</f>
        <v/>
      </c>
      <c r="M130" s="72" t="str">
        <f>IFERROR(IF($G130="Erikasutuses pind (muu)",Eksplikatsioon!R130/SUM(Eksplikatsioon!$O130:'Eksplikatsioon'!$AG130),IF($G130="Erikasutuses pind (korrus)",IFERROR(SUMIFS($E:$E,$G:$G,"Ainukasutuses pind",$C:$C,"Üüritav pind",$H:$H,M$3,$A:$A,$A130)/SUMIFS($E:$E,$G:$G,"Ainukasutuses pind",$C:$C,"Üüritav pind",$A:$A,$A130),0),IF($G130="Erikasutuses pind (hoone)",IFERROR(SUMIFS($E:$E,$G:$G,"Ainukasutuses pind",$C:$C,"Üüritav pind",$H:$H,M$3)/SUMIFS($E:$E,$G:$G,"Ainukasutuses pind",$C:$C,"Üüritav pind"),0),""))),"")</f>
        <v/>
      </c>
      <c r="N130" s="72" t="str">
        <f>IFERROR(IF($G130="Erikasutuses pind (muu)",Eksplikatsioon!S130/SUM(Eksplikatsioon!$O130:'Eksplikatsioon'!$AG130),IF($G130="Erikasutuses pind (korrus)",IFERROR(SUMIFS($E:$E,$G:$G,"Ainukasutuses pind",$C:$C,"Üüritav pind",$H:$H,N$3,$A:$A,$A130)/SUMIFS($E:$E,$G:$G,"Ainukasutuses pind",$C:$C,"Üüritav pind",$A:$A,$A130),0),IF($G130="Erikasutuses pind (hoone)",IFERROR(SUMIFS($E:$E,$G:$G,"Ainukasutuses pind",$C:$C,"Üüritav pind",$H:$H,N$3)/SUMIFS($E:$E,$G:$G,"Ainukasutuses pind",$C:$C,"Üüritav pind"),0),""))),"")</f>
        <v/>
      </c>
      <c r="O130" s="72" t="str">
        <f>IFERROR(IF($G130="Erikasutuses pind (muu)",Eksplikatsioon!T130/SUM(Eksplikatsioon!$O130:'Eksplikatsioon'!$AG130),IF($G130="Erikasutuses pind (korrus)",IFERROR(SUMIFS($E:$E,$G:$G,"Ainukasutuses pind",$C:$C,"Üüritav pind",$H:$H,O$3,$A:$A,$A130)/SUMIFS($E:$E,$G:$G,"Ainukasutuses pind",$C:$C,"Üüritav pind",$A:$A,$A130),0),IF($G130="Erikasutuses pind (hoone)",IFERROR(SUMIFS($E:$E,$G:$G,"Ainukasutuses pind",$C:$C,"Üüritav pind",$H:$H,O$3)/SUMIFS($E:$E,$G:$G,"Ainukasutuses pind",$C:$C,"Üüritav pind"),0),""))),"")</f>
        <v/>
      </c>
      <c r="P130" s="72" t="str">
        <f>IFERROR(IF($G130="Erikasutuses pind (muu)",Eksplikatsioon!U130/SUM(Eksplikatsioon!$O130:'Eksplikatsioon'!$AG130),IF($G130="Erikasutuses pind (korrus)",IFERROR(SUMIFS($E:$E,$G:$G,"Ainukasutuses pind",$C:$C,"Üüritav pind",$H:$H,P$3,$A:$A,$A130)/SUMIFS($E:$E,$G:$G,"Ainukasutuses pind",$C:$C,"Üüritav pind",$A:$A,$A130),0),IF($G130="Erikasutuses pind (hoone)",IFERROR(SUMIFS($E:$E,$G:$G,"Ainukasutuses pind",$C:$C,"Üüritav pind",$H:$H,P$3)/SUMIFS($E:$E,$G:$G,"Ainukasutuses pind",$C:$C,"Üüritav pind"),0),""))),"")</f>
        <v/>
      </c>
      <c r="Q130" s="72" t="str">
        <f>IFERROR(IF($G130="Erikasutuses pind (muu)",Eksplikatsioon!V130/SUM(Eksplikatsioon!$O130:'Eksplikatsioon'!$AG130),IF($G130="Erikasutuses pind (korrus)",IFERROR(SUMIFS($E:$E,$G:$G,"Ainukasutuses pind",$C:$C,"Üüritav pind",$H:$H,Q$3,$A:$A,$A130)/SUMIFS($E:$E,$G:$G,"Ainukasutuses pind",$C:$C,"Üüritav pind",$A:$A,$A130),0),IF($G130="Erikasutuses pind (hoone)",IFERROR(SUMIFS($E:$E,$G:$G,"Ainukasutuses pind",$C:$C,"Üüritav pind",$H:$H,Q$3)/SUMIFS($E:$E,$G:$G,"Ainukasutuses pind",$C:$C,"Üüritav pind"),0),""))),"")</f>
        <v/>
      </c>
      <c r="R130" s="72" t="str">
        <f>IFERROR(IF($G130="Erikasutuses pind (muu)",Eksplikatsioon!W130/SUM(Eksplikatsioon!$O130:'Eksplikatsioon'!$AG130),IF($G130="Erikasutuses pind (korrus)",IFERROR(SUMIFS($E:$E,$G:$G,"Ainukasutuses pind",$C:$C,"Üüritav pind",$H:$H,R$3,$A:$A,$A130)/SUMIFS($E:$E,$G:$G,"Ainukasutuses pind",$C:$C,"Üüritav pind",$A:$A,$A130),0),IF($G130="Erikasutuses pind (hoone)",IFERROR(SUMIFS($E:$E,$G:$G,"Ainukasutuses pind",$C:$C,"Üüritav pind",$H:$H,R$3)/SUMIFS($E:$E,$G:$G,"Ainukasutuses pind",$C:$C,"Üüritav pind"),0),""))),"")</f>
        <v/>
      </c>
      <c r="S130" s="72" t="str">
        <f>IFERROR(IF($G130="Erikasutuses pind (muu)",Eksplikatsioon!X130/SUM(Eksplikatsioon!$O130:'Eksplikatsioon'!$AG130),IF($G130="Erikasutuses pind (korrus)",IFERROR(SUMIFS($E:$E,$G:$G,"Ainukasutuses pind",$C:$C,"Üüritav pind",$H:$H,S$3,$A:$A,$A130)/SUMIFS($E:$E,$G:$G,"Ainukasutuses pind",$C:$C,"Üüritav pind",$A:$A,$A130),0),IF($G130="Erikasutuses pind (hoone)",IFERROR(SUMIFS($E:$E,$G:$G,"Ainukasutuses pind",$C:$C,"Üüritav pind",$H:$H,S$3)/SUMIFS($E:$E,$G:$G,"Ainukasutuses pind",$C:$C,"Üüritav pind"),0),""))),"")</f>
        <v/>
      </c>
      <c r="T130" s="72" t="str">
        <f>IFERROR(IF($G130="Erikasutuses pind (muu)",Eksplikatsioon!Y130/SUM(Eksplikatsioon!$O130:'Eksplikatsioon'!$AG130),IF($G130="Erikasutuses pind (korrus)",IFERROR(SUMIFS($E:$E,$G:$G,"Ainukasutuses pind",$C:$C,"Üüritav pind",$H:$H,T$3,$A:$A,$A130)/SUMIFS($E:$E,$G:$G,"Ainukasutuses pind",$C:$C,"Üüritav pind",$A:$A,$A130),0),IF($G130="Erikasutuses pind (hoone)",IFERROR(SUMIFS($E:$E,$G:$G,"Ainukasutuses pind",$C:$C,"Üüritav pind",$H:$H,T$3)/SUMIFS($E:$E,$G:$G,"Ainukasutuses pind",$C:$C,"Üüritav pind"),0),""))),"")</f>
        <v/>
      </c>
      <c r="U130" s="72" t="str">
        <f>IFERROR(IF($G130="Erikasutuses pind (muu)",Eksplikatsioon!Z130/SUM(Eksplikatsioon!$O130:'Eksplikatsioon'!$AG130),IF($G130="Erikasutuses pind (korrus)",IFERROR(SUMIFS($E:$E,$G:$G,"Ainukasutuses pind",$C:$C,"Üüritav pind",$H:$H,U$3,$A:$A,$A130)/SUMIFS($E:$E,$G:$G,"Ainukasutuses pind",$C:$C,"Üüritav pind",$A:$A,$A130),0),IF($G130="Erikasutuses pind (hoone)",IFERROR(SUMIFS($E:$E,$G:$G,"Ainukasutuses pind",$C:$C,"Üüritav pind",$H:$H,U$3)/SUMIFS($E:$E,$G:$G,"Ainukasutuses pind",$C:$C,"Üüritav pind"),0),""))),"")</f>
        <v/>
      </c>
      <c r="V130" s="72" t="str">
        <f>IFERROR(IF($G130="Erikasutuses pind (muu)",Eksplikatsioon!AA130/SUM(Eksplikatsioon!$O130:'Eksplikatsioon'!$AG130),IF($G130="Erikasutuses pind (korrus)",IFERROR(SUMIFS($E:$E,$G:$G,"Ainukasutuses pind",$C:$C,"Üüritav pind",$H:$H,V$3,$A:$A,$A130)/SUMIFS($E:$E,$G:$G,"Ainukasutuses pind",$C:$C,"Üüritav pind",$A:$A,$A130),0),IF($G130="Erikasutuses pind (hoone)",IFERROR(SUMIFS($E:$E,$G:$G,"Ainukasutuses pind",$C:$C,"Üüritav pind",$H:$H,V$3)/SUMIFS($E:$E,$G:$G,"Ainukasutuses pind",$C:$C,"Üüritav pind"),0),""))),"")</f>
        <v/>
      </c>
      <c r="W130" s="72" t="str">
        <f>IFERROR(IF($G130="Erikasutuses pind (muu)",Eksplikatsioon!AB130/SUM(Eksplikatsioon!$O130:'Eksplikatsioon'!$AG130),IF($G130="Erikasutuses pind (korrus)",IFERROR(SUMIFS($E:$E,$G:$G,"Ainukasutuses pind",$C:$C,"Üüritav pind",$H:$H,W$3,$A:$A,$A130)/SUMIFS($E:$E,$G:$G,"Ainukasutuses pind",$C:$C,"Üüritav pind",$A:$A,$A130),0),IF($G130="Erikasutuses pind (hoone)",IFERROR(SUMIFS($E:$E,$G:$G,"Ainukasutuses pind",$C:$C,"Üüritav pind",$H:$H,W$3)/SUMIFS($E:$E,$G:$G,"Ainukasutuses pind",$C:$C,"Üüritav pind"),0),""))),"")</f>
        <v/>
      </c>
      <c r="X130" s="72" t="str">
        <f>IFERROR(IF($G130="Erikasutuses pind (muu)",Eksplikatsioon!AC130/SUM(Eksplikatsioon!$O130:'Eksplikatsioon'!$AG130),IF($G130="Erikasutuses pind (korrus)",IFERROR(SUMIFS($E:$E,$G:$G,"Ainukasutuses pind",$C:$C,"Üüritav pind",$H:$H,X$3,$A:$A,$A130)/SUMIFS($E:$E,$G:$G,"Ainukasutuses pind",$C:$C,"Üüritav pind",$A:$A,$A130),0),IF($G130="Erikasutuses pind (hoone)",IFERROR(SUMIFS($E:$E,$G:$G,"Ainukasutuses pind",$C:$C,"Üüritav pind",$H:$H,X$3)/SUMIFS($E:$E,$G:$G,"Ainukasutuses pind",$C:$C,"Üüritav pind"),0),""))),"")</f>
        <v/>
      </c>
      <c r="Y130" s="72" t="str">
        <f>IFERROR(IF($G130="Erikasutuses pind (muu)",Eksplikatsioon!AD130/SUM(Eksplikatsioon!$O130:'Eksplikatsioon'!$AG130),IF($G130="Erikasutuses pind (korrus)",IFERROR(SUMIFS($E:$E,$G:$G,"Ainukasutuses pind",$C:$C,"Üüritav pind",$H:$H,Y$3,$A:$A,$A130)/SUMIFS($E:$E,$G:$G,"Ainukasutuses pind",$C:$C,"Üüritav pind",$A:$A,$A130),0),IF($G130="Erikasutuses pind (hoone)",IFERROR(SUMIFS($E:$E,$G:$G,"Ainukasutuses pind",$C:$C,"Üüritav pind",$H:$H,Y$3)/SUMIFS($E:$E,$G:$G,"Ainukasutuses pind",$C:$C,"Üüritav pind"),0),""))),"")</f>
        <v/>
      </c>
      <c r="Z130" s="72" t="str">
        <f>IFERROR(IF($G130="Erikasutuses pind (muu)",Eksplikatsioon!AE130/SUM(Eksplikatsioon!$O130:'Eksplikatsioon'!$AG130),IF($G130="Erikasutuses pind (korrus)",IFERROR(SUMIFS($E:$E,$G:$G,"Ainukasutuses pind",$C:$C,"Üüritav pind",$H:$H,Z$3,$A:$A,$A130)/SUMIFS($E:$E,$G:$G,"Ainukasutuses pind",$C:$C,"Üüritav pind",$A:$A,$A130),0),IF($G130="Erikasutuses pind (hoone)",IFERROR(SUMIFS($E:$E,$G:$G,"Ainukasutuses pind",$C:$C,"Üüritav pind",$H:$H,Z$3)/SUMIFS($E:$E,$G:$G,"Ainukasutuses pind",$C:$C,"Üüritav pind"),0),""))),"")</f>
        <v/>
      </c>
      <c r="AA130" s="72" t="str">
        <f>IFERROR(IF($G130="Erikasutuses pind (muu)",Eksplikatsioon!AF130/SUM(Eksplikatsioon!$O130:'Eksplikatsioon'!$AG130),IF($G130="Erikasutuses pind (korrus)",IFERROR(SUMIFS($E:$E,$G:$G,"Ainukasutuses pind",$C:$C,"Üüritav pind",$H:$H,AA$3,$A:$A,$A130)/SUMIFS($E:$E,$G:$G,"Ainukasutuses pind",$C:$C,"Üüritav pind",$A:$A,$A130),0),IF($G130="Erikasutuses pind (hoone)",IFERROR(SUMIFS($E:$E,$G:$G,"Ainukasutuses pind",$C:$C,"Üüritav pind",$H:$H,AA$3)/SUMIFS($E:$E,$G:$G,"Ainukasutuses pind",$C:$C,"Üüritav pind"),0),""))),"")</f>
        <v/>
      </c>
      <c r="AB130" s="72" t="str">
        <f>IFERROR(IF($G130="Erikasutuses pind (muu)",Eksplikatsioon!AG130/SUM(Eksplikatsioon!$O130:'Eksplikatsioon'!$AG130),IF($G130="Erikasutuses pind (korrus)",IFERROR(SUMIFS($E:$E,$G:$G,"Ainukasutuses pind",$C:$C,"Üüritav pind",$H:$H,AB$3,$A:$A,$A130)/SUMIFS($E:$E,$G:$G,"Ainukasutuses pind",$C:$C,"Üüritav pind",$A:$A,$A130),0),IF($G130="Erikasutuses pind (hoone)",IFERROR(SUMIFS($E:$E,$G:$G,"Ainukasutuses pind",$C:$C,"Üüritav pind",$H:$H,AB$3)/SUMIFS($E:$E,$G:$G,"Ainukasutuses pind",$C:$C,"Üüritav pind"),0),""))),"")</f>
        <v/>
      </c>
      <c r="AC130" s="72" t="str">
        <f>IFERROR(IF($G130="Erikasutuses pind (muu)",$E130*J130,IFERROR($E130*J130/SUM($J130:$AB130)*(Eksplikatsioon!O130)/SUMPRODUCT($J130:$AB130,Eksplikatsioon!$O130:$AG130),"")),"")</f>
        <v/>
      </c>
      <c r="AD130" s="72" t="str">
        <f>IFERROR(IF($G130="Erikasutuses pind (muu)",$E130*K130,IFERROR($E130*K130/SUM($J130:$AB130)*(Eksplikatsioon!P130)/SUMPRODUCT($J130:$AB130,Eksplikatsioon!$O130:$AG130),"")),"")</f>
        <v/>
      </c>
      <c r="AE130" s="72" t="str">
        <f>IFERROR(IF($G130="Erikasutuses pind (muu)",$E130*L130,IFERROR($E130*L130/SUM($J130:$AB130)*(Eksplikatsioon!Q130)/SUMPRODUCT($J130:$AB130,Eksplikatsioon!$O130:$AG130),"")),"")</f>
        <v/>
      </c>
      <c r="AF130" s="72" t="str">
        <f>IFERROR(IF($G130="Erikasutuses pind (muu)",$E130*M130,IFERROR($E130*M130/SUM($J130:$AB130)*(Eksplikatsioon!R130)/SUMPRODUCT($J130:$AB130,Eksplikatsioon!$O130:$AG130),"")),"")</f>
        <v/>
      </c>
      <c r="AG130" s="72" t="str">
        <f>IFERROR(IF($G130="Erikasutuses pind (muu)",$E130*N130,IFERROR($E130*N130/SUM($J130:$AB130)*(Eksplikatsioon!S130)/SUMPRODUCT($J130:$AB130,Eksplikatsioon!$O130:$AG130),"")),"")</f>
        <v/>
      </c>
      <c r="AH130" s="72" t="str">
        <f>IFERROR(IF($G130="Erikasutuses pind (muu)",$E130*O130,IFERROR($E130*O130/SUM($J130:$AB130)*(Eksplikatsioon!T130)/SUMPRODUCT($J130:$AB130,Eksplikatsioon!$O130:$AG130),"")),"")</f>
        <v/>
      </c>
      <c r="AI130" s="72" t="str">
        <f>IFERROR(IF($G130="Erikasutuses pind (muu)",$E130*P130,IFERROR($E130*P130/SUM($J130:$AB130)*(Eksplikatsioon!U130)/SUMPRODUCT($J130:$AB130,Eksplikatsioon!$O130:$AG130),"")),"")</f>
        <v/>
      </c>
      <c r="AJ130" s="72" t="str">
        <f>IFERROR(IF($G130="Erikasutuses pind (muu)",$E130*Q130,IFERROR($E130*Q130/SUM($J130:$AB130)*(Eksplikatsioon!V130)/SUMPRODUCT($J130:$AB130,Eksplikatsioon!$O130:$AG130),"")),"")</f>
        <v/>
      </c>
      <c r="AK130" s="72" t="str">
        <f>IFERROR(IF($G130="Erikasutuses pind (muu)",$E130*R130,IFERROR($E130*R130/SUM($J130:$AB130)*(Eksplikatsioon!W130)/SUMPRODUCT($J130:$AB130,Eksplikatsioon!$O130:$AG130),"")),"")</f>
        <v/>
      </c>
      <c r="AL130" s="72" t="str">
        <f>IFERROR(IF($G130="Erikasutuses pind (muu)",$E130*S130,IFERROR($E130*S130/SUM($J130:$AB130)*(Eksplikatsioon!X130)/SUMPRODUCT($J130:$AB130,Eksplikatsioon!$O130:$AG130),"")),"")</f>
        <v/>
      </c>
      <c r="AM130" s="72" t="str">
        <f>IFERROR(IF($G130="Erikasutuses pind (muu)",$E130*T130,IFERROR($E130*T130/SUM($J130:$AB130)*(Eksplikatsioon!Y130)/SUMPRODUCT($J130:$AB130,Eksplikatsioon!$O130:$AG130),"")),"")</f>
        <v/>
      </c>
      <c r="AN130" s="72" t="str">
        <f>IFERROR(IF($G130="Erikasutuses pind (muu)",$E130*U130,IFERROR($E130*U130/SUM($J130:$AB130)*(Eksplikatsioon!Z130)/SUMPRODUCT($J130:$AB130,Eksplikatsioon!$O130:$AG130),"")),"")</f>
        <v/>
      </c>
      <c r="AO130" s="72" t="str">
        <f>IFERROR(IF($G130="Erikasutuses pind (muu)",$E130*V130,IFERROR($E130*V130/SUM($J130:$AB130)*(Eksplikatsioon!AA130)/SUMPRODUCT($J130:$AB130,Eksplikatsioon!$O130:$AG130),"")),"")</f>
        <v/>
      </c>
      <c r="AP130" s="72" t="str">
        <f>IFERROR(IF($G130="Erikasutuses pind (muu)",$E130*W130,IFERROR($E130*W130/SUM($J130:$AB130)*(Eksplikatsioon!AB130)/SUMPRODUCT($J130:$AB130,Eksplikatsioon!$O130:$AG130),"")),"")</f>
        <v/>
      </c>
      <c r="AQ130" s="72" t="str">
        <f>IFERROR(IF($G130="Erikasutuses pind (muu)",$E130*X130,IFERROR($E130*X130/SUM($J130:$AB130)*(Eksplikatsioon!AC130)/SUMPRODUCT($J130:$AB130,Eksplikatsioon!$O130:$AG130),"")),"")</f>
        <v/>
      </c>
      <c r="AR130" s="72" t="str">
        <f>IFERROR(IF($G130="Erikasutuses pind (muu)",$E130*Y130,IFERROR($E130*Y130/SUM($J130:$AB130)*(Eksplikatsioon!AD130)/SUMPRODUCT($J130:$AB130,Eksplikatsioon!$O130:$AG130),"")),"")</f>
        <v/>
      </c>
      <c r="AS130" s="72" t="str">
        <f>IFERROR(IF($G130="Erikasutuses pind (muu)",$E130*Z130,IFERROR($E130*Z130/SUM($J130:$AB130)*(Eksplikatsioon!AE130)/SUMPRODUCT($J130:$AB130,Eksplikatsioon!$O130:$AG130),"")),"")</f>
        <v/>
      </c>
      <c r="AT130" s="72" t="str">
        <f>IFERROR(IF($G130="Erikasutuses pind (muu)",$E130*AA130,IFERROR($E130*AA130/SUM($J130:$AB130)*(Eksplikatsioon!AF130)/SUMPRODUCT($J130:$AB130,Eksplikatsioon!$O130:$AG130),"")),"")</f>
        <v/>
      </c>
      <c r="AU130" s="72" t="str">
        <f>IFERROR(IF($G130="Erikasutuses pind (muu)",$E130*AB130,IFERROR($E130*AB130/SUM($J130:$AB130)*(Eksplikatsioon!AG130)/SUMPRODUCT($J130:$AB130,Eksplikatsioon!$O130:$AG130),"")),"")</f>
        <v/>
      </c>
    </row>
    <row r="131" spans="1:47" x14ac:dyDescent="0.25">
      <c r="A131" s="71" t="str">
        <f>IF(Eksplikatsioon!A131=0,"",Eksplikatsioon!A131)</f>
        <v/>
      </c>
      <c r="B131" s="71" t="str">
        <f>IF(Eksplikatsioon!B131=0,"",Eksplikatsioon!B131)</f>
        <v/>
      </c>
      <c r="C131" s="71" t="str">
        <f>IF(Eksplikatsioon!C131=0,"",Eksplikatsioon!C131)</f>
        <v/>
      </c>
      <c r="D131" s="71" t="str">
        <f>IF(Eksplikatsioon!D131=0,"",Eksplikatsioon!D131)</f>
        <v/>
      </c>
      <c r="E131" s="71" t="str">
        <f>IF(Eksplikatsioon!F131=0,"",Eksplikatsioon!F131)</f>
        <v/>
      </c>
      <c r="F131" s="71" t="str">
        <f>IF(Eksplikatsioon!H131=0,"",Eksplikatsioon!H131)</f>
        <v/>
      </c>
      <c r="G131" s="71" t="str">
        <f>IF(Eksplikatsioon!J131=0,"",Eksplikatsioon!J131)</f>
        <v/>
      </c>
      <c r="H131" s="71" t="str">
        <f>IF(Eksplikatsioon!K131=0,"",Eksplikatsioon!K131)</f>
        <v/>
      </c>
      <c r="I131" s="71" t="str">
        <f>IF(Eksplikatsioon!L131=0,"",Eksplikatsioon!L131)</f>
        <v/>
      </c>
      <c r="J131" s="72" t="str">
        <f>IFERROR(IF($G131="Erikasutuses pind (muu)",Eksplikatsioon!O131/SUM(Eksplikatsioon!$O131:'Eksplikatsioon'!$AG131),IF($G131="Erikasutuses pind (korrus)",IFERROR(SUMIFS($E:$E,$G:$G,"Ainukasutuses pind",$C:$C,"Üüritav pind",$H:$H,J$3,$A:$A,$A131)/SUMIFS($E:$E,$G:$G,"Ainukasutuses pind",$C:$C,"Üüritav pind",$A:$A,$A131),0),IF($G131="Erikasutuses pind (hoone)",IFERROR(SUMIFS($E:$E,$G:$G,"Ainukasutuses pind",$C:$C,"Üüritav pind",$H:$H,J$3)/SUMIFS($E:$E,$G:$G,"Ainukasutuses pind",$C:$C,"Üüritav pind"),0),""))),"")</f>
        <v/>
      </c>
      <c r="K131" s="72" t="str">
        <f>IFERROR(IF($G131="Erikasutuses pind (muu)",Eksplikatsioon!P131/SUM(Eksplikatsioon!$O131:'Eksplikatsioon'!$AG131),IF($G131="Erikasutuses pind (korrus)",IFERROR(SUMIFS($E:$E,$G:$G,"Ainukasutuses pind",$C:$C,"Üüritav pind",$H:$H,K$3,$A:$A,$A131)/SUMIFS($E:$E,$G:$G,"Ainukasutuses pind",$C:$C,"Üüritav pind",$A:$A,$A131),0),IF($G131="Erikasutuses pind (hoone)",IFERROR(SUMIFS($E:$E,$G:$G,"Ainukasutuses pind",$C:$C,"Üüritav pind",$H:$H,K$3)/SUMIFS($E:$E,$G:$G,"Ainukasutuses pind",$C:$C,"Üüritav pind"),0),""))),"")</f>
        <v/>
      </c>
      <c r="L131" s="72" t="str">
        <f>IFERROR(IF($G131="Erikasutuses pind (muu)",Eksplikatsioon!Q131/SUM(Eksplikatsioon!$O131:'Eksplikatsioon'!$AG131),IF($G131="Erikasutuses pind (korrus)",IFERROR(SUMIFS($E:$E,$G:$G,"Ainukasutuses pind",$C:$C,"Üüritav pind",$H:$H,L$3,$A:$A,$A131)/SUMIFS($E:$E,$G:$G,"Ainukasutuses pind",$C:$C,"Üüritav pind",$A:$A,$A131),0),IF($G131="Erikasutuses pind (hoone)",IFERROR(SUMIFS($E:$E,$G:$G,"Ainukasutuses pind",$C:$C,"Üüritav pind",$H:$H,L$3)/SUMIFS($E:$E,$G:$G,"Ainukasutuses pind",$C:$C,"Üüritav pind"),0),""))),"")</f>
        <v/>
      </c>
      <c r="M131" s="72" t="str">
        <f>IFERROR(IF($G131="Erikasutuses pind (muu)",Eksplikatsioon!R131/SUM(Eksplikatsioon!$O131:'Eksplikatsioon'!$AG131),IF($G131="Erikasutuses pind (korrus)",IFERROR(SUMIFS($E:$E,$G:$G,"Ainukasutuses pind",$C:$C,"Üüritav pind",$H:$H,M$3,$A:$A,$A131)/SUMIFS($E:$E,$G:$G,"Ainukasutuses pind",$C:$C,"Üüritav pind",$A:$A,$A131),0),IF($G131="Erikasutuses pind (hoone)",IFERROR(SUMIFS($E:$E,$G:$G,"Ainukasutuses pind",$C:$C,"Üüritav pind",$H:$H,M$3)/SUMIFS($E:$E,$G:$G,"Ainukasutuses pind",$C:$C,"Üüritav pind"),0),""))),"")</f>
        <v/>
      </c>
      <c r="N131" s="72" t="str">
        <f>IFERROR(IF($G131="Erikasutuses pind (muu)",Eksplikatsioon!S131/SUM(Eksplikatsioon!$O131:'Eksplikatsioon'!$AG131),IF($G131="Erikasutuses pind (korrus)",IFERROR(SUMIFS($E:$E,$G:$G,"Ainukasutuses pind",$C:$C,"Üüritav pind",$H:$H,N$3,$A:$A,$A131)/SUMIFS($E:$E,$G:$G,"Ainukasutuses pind",$C:$C,"Üüritav pind",$A:$A,$A131),0),IF($G131="Erikasutuses pind (hoone)",IFERROR(SUMIFS($E:$E,$G:$G,"Ainukasutuses pind",$C:$C,"Üüritav pind",$H:$H,N$3)/SUMIFS($E:$E,$G:$G,"Ainukasutuses pind",$C:$C,"Üüritav pind"),0),""))),"")</f>
        <v/>
      </c>
      <c r="O131" s="72" t="str">
        <f>IFERROR(IF($G131="Erikasutuses pind (muu)",Eksplikatsioon!T131/SUM(Eksplikatsioon!$O131:'Eksplikatsioon'!$AG131),IF($G131="Erikasutuses pind (korrus)",IFERROR(SUMIFS($E:$E,$G:$G,"Ainukasutuses pind",$C:$C,"Üüritav pind",$H:$H,O$3,$A:$A,$A131)/SUMIFS($E:$E,$G:$G,"Ainukasutuses pind",$C:$C,"Üüritav pind",$A:$A,$A131),0),IF($G131="Erikasutuses pind (hoone)",IFERROR(SUMIFS($E:$E,$G:$G,"Ainukasutuses pind",$C:$C,"Üüritav pind",$H:$H,O$3)/SUMIFS($E:$E,$G:$G,"Ainukasutuses pind",$C:$C,"Üüritav pind"),0),""))),"")</f>
        <v/>
      </c>
      <c r="P131" s="72" t="str">
        <f>IFERROR(IF($G131="Erikasutuses pind (muu)",Eksplikatsioon!U131/SUM(Eksplikatsioon!$O131:'Eksplikatsioon'!$AG131),IF($G131="Erikasutuses pind (korrus)",IFERROR(SUMIFS($E:$E,$G:$G,"Ainukasutuses pind",$C:$C,"Üüritav pind",$H:$H,P$3,$A:$A,$A131)/SUMIFS($E:$E,$G:$G,"Ainukasutuses pind",$C:$C,"Üüritav pind",$A:$A,$A131),0),IF($G131="Erikasutuses pind (hoone)",IFERROR(SUMIFS($E:$E,$G:$G,"Ainukasutuses pind",$C:$C,"Üüritav pind",$H:$H,P$3)/SUMIFS($E:$E,$G:$G,"Ainukasutuses pind",$C:$C,"Üüritav pind"),0),""))),"")</f>
        <v/>
      </c>
      <c r="Q131" s="72" t="str">
        <f>IFERROR(IF($G131="Erikasutuses pind (muu)",Eksplikatsioon!V131/SUM(Eksplikatsioon!$O131:'Eksplikatsioon'!$AG131),IF($G131="Erikasutuses pind (korrus)",IFERROR(SUMIFS($E:$E,$G:$G,"Ainukasutuses pind",$C:$C,"Üüritav pind",$H:$H,Q$3,$A:$A,$A131)/SUMIFS($E:$E,$G:$G,"Ainukasutuses pind",$C:$C,"Üüritav pind",$A:$A,$A131),0),IF($G131="Erikasutuses pind (hoone)",IFERROR(SUMIFS($E:$E,$G:$G,"Ainukasutuses pind",$C:$C,"Üüritav pind",$H:$H,Q$3)/SUMIFS($E:$E,$G:$G,"Ainukasutuses pind",$C:$C,"Üüritav pind"),0),""))),"")</f>
        <v/>
      </c>
      <c r="R131" s="72" t="str">
        <f>IFERROR(IF($G131="Erikasutuses pind (muu)",Eksplikatsioon!W131/SUM(Eksplikatsioon!$O131:'Eksplikatsioon'!$AG131),IF($G131="Erikasutuses pind (korrus)",IFERROR(SUMIFS($E:$E,$G:$G,"Ainukasutuses pind",$C:$C,"Üüritav pind",$H:$H,R$3,$A:$A,$A131)/SUMIFS($E:$E,$G:$G,"Ainukasutuses pind",$C:$C,"Üüritav pind",$A:$A,$A131),0),IF($G131="Erikasutuses pind (hoone)",IFERROR(SUMIFS($E:$E,$G:$G,"Ainukasutuses pind",$C:$C,"Üüritav pind",$H:$H,R$3)/SUMIFS($E:$E,$G:$G,"Ainukasutuses pind",$C:$C,"Üüritav pind"),0),""))),"")</f>
        <v/>
      </c>
      <c r="S131" s="72" t="str">
        <f>IFERROR(IF($G131="Erikasutuses pind (muu)",Eksplikatsioon!X131/SUM(Eksplikatsioon!$O131:'Eksplikatsioon'!$AG131),IF($G131="Erikasutuses pind (korrus)",IFERROR(SUMIFS($E:$E,$G:$G,"Ainukasutuses pind",$C:$C,"Üüritav pind",$H:$H,S$3,$A:$A,$A131)/SUMIFS($E:$E,$G:$G,"Ainukasutuses pind",$C:$C,"Üüritav pind",$A:$A,$A131),0),IF($G131="Erikasutuses pind (hoone)",IFERROR(SUMIFS($E:$E,$G:$G,"Ainukasutuses pind",$C:$C,"Üüritav pind",$H:$H,S$3)/SUMIFS($E:$E,$G:$G,"Ainukasutuses pind",$C:$C,"Üüritav pind"),0),""))),"")</f>
        <v/>
      </c>
      <c r="T131" s="72" t="str">
        <f>IFERROR(IF($G131="Erikasutuses pind (muu)",Eksplikatsioon!Y131/SUM(Eksplikatsioon!$O131:'Eksplikatsioon'!$AG131),IF($G131="Erikasutuses pind (korrus)",IFERROR(SUMIFS($E:$E,$G:$G,"Ainukasutuses pind",$C:$C,"Üüritav pind",$H:$H,T$3,$A:$A,$A131)/SUMIFS($E:$E,$G:$G,"Ainukasutuses pind",$C:$C,"Üüritav pind",$A:$A,$A131),0),IF($G131="Erikasutuses pind (hoone)",IFERROR(SUMIFS($E:$E,$G:$G,"Ainukasutuses pind",$C:$C,"Üüritav pind",$H:$H,T$3)/SUMIFS($E:$E,$G:$G,"Ainukasutuses pind",$C:$C,"Üüritav pind"),0),""))),"")</f>
        <v/>
      </c>
      <c r="U131" s="72" t="str">
        <f>IFERROR(IF($G131="Erikasutuses pind (muu)",Eksplikatsioon!Z131/SUM(Eksplikatsioon!$O131:'Eksplikatsioon'!$AG131),IF($G131="Erikasutuses pind (korrus)",IFERROR(SUMIFS($E:$E,$G:$G,"Ainukasutuses pind",$C:$C,"Üüritav pind",$H:$H,U$3,$A:$A,$A131)/SUMIFS($E:$E,$G:$G,"Ainukasutuses pind",$C:$C,"Üüritav pind",$A:$A,$A131),0),IF($G131="Erikasutuses pind (hoone)",IFERROR(SUMIFS($E:$E,$G:$G,"Ainukasutuses pind",$C:$C,"Üüritav pind",$H:$H,U$3)/SUMIFS($E:$E,$G:$G,"Ainukasutuses pind",$C:$C,"Üüritav pind"),0),""))),"")</f>
        <v/>
      </c>
      <c r="V131" s="72" t="str">
        <f>IFERROR(IF($G131="Erikasutuses pind (muu)",Eksplikatsioon!AA131/SUM(Eksplikatsioon!$O131:'Eksplikatsioon'!$AG131),IF($G131="Erikasutuses pind (korrus)",IFERROR(SUMIFS($E:$E,$G:$G,"Ainukasutuses pind",$C:$C,"Üüritav pind",$H:$H,V$3,$A:$A,$A131)/SUMIFS($E:$E,$G:$G,"Ainukasutuses pind",$C:$C,"Üüritav pind",$A:$A,$A131),0),IF($G131="Erikasutuses pind (hoone)",IFERROR(SUMIFS($E:$E,$G:$G,"Ainukasutuses pind",$C:$C,"Üüritav pind",$H:$H,V$3)/SUMIFS($E:$E,$G:$G,"Ainukasutuses pind",$C:$C,"Üüritav pind"),0),""))),"")</f>
        <v/>
      </c>
      <c r="W131" s="72" t="str">
        <f>IFERROR(IF($G131="Erikasutuses pind (muu)",Eksplikatsioon!AB131/SUM(Eksplikatsioon!$O131:'Eksplikatsioon'!$AG131),IF($G131="Erikasutuses pind (korrus)",IFERROR(SUMIFS($E:$E,$G:$G,"Ainukasutuses pind",$C:$C,"Üüritav pind",$H:$H,W$3,$A:$A,$A131)/SUMIFS($E:$E,$G:$G,"Ainukasutuses pind",$C:$C,"Üüritav pind",$A:$A,$A131),0),IF($G131="Erikasutuses pind (hoone)",IFERROR(SUMIFS($E:$E,$G:$G,"Ainukasutuses pind",$C:$C,"Üüritav pind",$H:$H,W$3)/SUMIFS($E:$E,$G:$G,"Ainukasutuses pind",$C:$C,"Üüritav pind"),0),""))),"")</f>
        <v/>
      </c>
      <c r="X131" s="72" t="str">
        <f>IFERROR(IF($G131="Erikasutuses pind (muu)",Eksplikatsioon!AC131/SUM(Eksplikatsioon!$O131:'Eksplikatsioon'!$AG131),IF($G131="Erikasutuses pind (korrus)",IFERROR(SUMIFS($E:$E,$G:$G,"Ainukasutuses pind",$C:$C,"Üüritav pind",$H:$H,X$3,$A:$A,$A131)/SUMIFS($E:$E,$G:$G,"Ainukasutuses pind",$C:$C,"Üüritav pind",$A:$A,$A131),0),IF($G131="Erikasutuses pind (hoone)",IFERROR(SUMIFS($E:$E,$G:$G,"Ainukasutuses pind",$C:$C,"Üüritav pind",$H:$H,X$3)/SUMIFS($E:$E,$G:$G,"Ainukasutuses pind",$C:$C,"Üüritav pind"),0),""))),"")</f>
        <v/>
      </c>
      <c r="Y131" s="72" t="str">
        <f>IFERROR(IF($G131="Erikasutuses pind (muu)",Eksplikatsioon!AD131/SUM(Eksplikatsioon!$O131:'Eksplikatsioon'!$AG131),IF($G131="Erikasutuses pind (korrus)",IFERROR(SUMIFS($E:$E,$G:$G,"Ainukasutuses pind",$C:$C,"Üüritav pind",$H:$H,Y$3,$A:$A,$A131)/SUMIFS($E:$E,$G:$G,"Ainukasutuses pind",$C:$C,"Üüritav pind",$A:$A,$A131),0),IF($G131="Erikasutuses pind (hoone)",IFERROR(SUMIFS($E:$E,$G:$G,"Ainukasutuses pind",$C:$C,"Üüritav pind",$H:$H,Y$3)/SUMIFS($E:$E,$G:$G,"Ainukasutuses pind",$C:$C,"Üüritav pind"),0),""))),"")</f>
        <v/>
      </c>
      <c r="Z131" s="72" t="str">
        <f>IFERROR(IF($G131="Erikasutuses pind (muu)",Eksplikatsioon!AE131/SUM(Eksplikatsioon!$O131:'Eksplikatsioon'!$AG131),IF($G131="Erikasutuses pind (korrus)",IFERROR(SUMIFS($E:$E,$G:$G,"Ainukasutuses pind",$C:$C,"Üüritav pind",$H:$H,Z$3,$A:$A,$A131)/SUMIFS($E:$E,$G:$G,"Ainukasutuses pind",$C:$C,"Üüritav pind",$A:$A,$A131),0),IF($G131="Erikasutuses pind (hoone)",IFERROR(SUMIFS($E:$E,$G:$G,"Ainukasutuses pind",$C:$C,"Üüritav pind",$H:$H,Z$3)/SUMIFS($E:$E,$G:$G,"Ainukasutuses pind",$C:$C,"Üüritav pind"),0),""))),"")</f>
        <v/>
      </c>
      <c r="AA131" s="72" t="str">
        <f>IFERROR(IF($G131="Erikasutuses pind (muu)",Eksplikatsioon!AF131/SUM(Eksplikatsioon!$O131:'Eksplikatsioon'!$AG131),IF($G131="Erikasutuses pind (korrus)",IFERROR(SUMIFS($E:$E,$G:$G,"Ainukasutuses pind",$C:$C,"Üüritav pind",$H:$H,AA$3,$A:$A,$A131)/SUMIFS($E:$E,$G:$G,"Ainukasutuses pind",$C:$C,"Üüritav pind",$A:$A,$A131),0),IF($G131="Erikasutuses pind (hoone)",IFERROR(SUMIFS($E:$E,$G:$G,"Ainukasutuses pind",$C:$C,"Üüritav pind",$H:$H,AA$3)/SUMIFS($E:$E,$G:$G,"Ainukasutuses pind",$C:$C,"Üüritav pind"),0),""))),"")</f>
        <v/>
      </c>
      <c r="AB131" s="72" t="str">
        <f>IFERROR(IF($G131="Erikasutuses pind (muu)",Eksplikatsioon!AG131/SUM(Eksplikatsioon!$O131:'Eksplikatsioon'!$AG131),IF($G131="Erikasutuses pind (korrus)",IFERROR(SUMIFS($E:$E,$G:$G,"Ainukasutuses pind",$C:$C,"Üüritav pind",$H:$H,AB$3,$A:$A,$A131)/SUMIFS($E:$E,$G:$G,"Ainukasutuses pind",$C:$C,"Üüritav pind",$A:$A,$A131),0),IF($G131="Erikasutuses pind (hoone)",IFERROR(SUMIFS($E:$E,$G:$G,"Ainukasutuses pind",$C:$C,"Üüritav pind",$H:$H,AB$3)/SUMIFS($E:$E,$G:$G,"Ainukasutuses pind",$C:$C,"Üüritav pind"),0),""))),"")</f>
        <v/>
      </c>
      <c r="AC131" s="72" t="str">
        <f>IFERROR(IF($G131="Erikasutuses pind (muu)",$E131*J131,IFERROR($E131*J131/SUM($J131:$AB131)*(Eksplikatsioon!O131)/SUMPRODUCT($J131:$AB131,Eksplikatsioon!$O131:$AG131),"")),"")</f>
        <v/>
      </c>
      <c r="AD131" s="72" t="str">
        <f>IFERROR(IF($G131="Erikasutuses pind (muu)",$E131*K131,IFERROR($E131*K131/SUM($J131:$AB131)*(Eksplikatsioon!P131)/SUMPRODUCT($J131:$AB131,Eksplikatsioon!$O131:$AG131),"")),"")</f>
        <v/>
      </c>
      <c r="AE131" s="72" t="str">
        <f>IFERROR(IF($G131="Erikasutuses pind (muu)",$E131*L131,IFERROR($E131*L131/SUM($J131:$AB131)*(Eksplikatsioon!Q131)/SUMPRODUCT($J131:$AB131,Eksplikatsioon!$O131:$AG131),"")),"")</f>
        <v/>
      </c>
      <c r="AF131" s="72" t="str">
        <f>IFERROR(IF($G131="Erikasutuses pind (muu)",$E131*M131,IFERROR($E131*M131/SUM($J131:$AB131)*(Eksplikatsioon!R131)/SUMPRODUCT($J131:$AB131,Eksplikatsioon!$O131:$AG131),"")),"")</f>
        <v/>
      </c>
      <c r="AG131" s="72" t="str">
        <f>IFERROR(IF($G131="Erikasutuses pind (muu)",$E131*N131,IFERROR($E131*N131/SUM($J131:$AB131)*(Eksplikatsioon!S131)/SUMPRODUCT($J131:$AB131,Eksplikatsioon!$O131:$AG131),"")),"")</f>
        <v/>
      </c>
      <c r="AH131" s="72" t="str">
        <f>IFERROR(IF($G131="Erikasutuses pind (muu)",$E131*O131,IFERROR($E131*O131/SUM($J131:$AB131)*(Eksplikatsioon!T131)/SUMPRODUCT($J131:$AB131,Eksplikatsioon!$O131:$AG131),"")),"")</f>
        <v/>
      </c>
      <c r="AI131" s="72" t="str">
        <f>IFERROR(IF($G131="Erikasutuses pind (muu)",$E131*P131,IFERROR($E131*P131/SUM($J131:$AB131)*(Eksplikatsioon!U131)/SUMPRODUCT($J131:$AB131,Eksplikatsioon!$O131:$AG131),"")),"")</f>
        <v/>
      </c>
      <c r="AJ131" s="72" t="str">
        <f>IFERROR(IF($G131="Erikasutuses pind (muu)",$E131*Q131,IFERROR($E131*Q131/SUM($J131:$AB131)*(Eksplikatsioon!V131)/SUMPRODUCT($J131:$AB131,Eksplikatsioon!$O131:$AG131),"")),"")</f>
        <v/>
      </c>
      <c r="AK131" s="72" t="str">
        <f>IFERROR(IF($G131="Erikasutuses pind (muu)",$E131*R131,IFERROR($E131*R131/SUM($J131:$AB131)*(Eksplikatsioon!W131)/SUMPRODUCT($J131:$AB131,Eksplikatsioon!$O131:$AG131),"")),"")</f>
        <v/>
      </c>
      <c r="AL131" s="72" t="str">
        <f>IFERROR(IF($G131="Erikasutuses pind (muu)",$E131*S131,IFERROR($E131*S131/SUM($J131:$AB131)*(Eksplikatsioon!X131)/SUMPRODUCT($J131:$AB131,Eksplikatsioon!$O131:$AG131),"")),"")</f>
        <v/>
      </c>
      <c r="AM131" s="72" t="str">
        <f>IFERROR(IF($G131="Erikasutuses pind (muu)",$E131*T131,IFERROR($E131*T131/SUM($J131:$AB131)*(Eksplikatsioon!Y131)/SUMPRODUCT($J131:$AB131,Eksplikatsioon!$O131:$AG131),"")),"")</f>
        <v/>
      </c>
      <c r="AN131" s="72" t="str">
        <f>IFERROR(IF($G131="Erikasutuses pind (muu)",$E131*U131,IFERROR($E131*U131/SUM($J131:$AB131)*(Eksplikatsioon!Z131)/SUMPRODUCT($J131:$AB131,Eksplikatsioon!$O131:$AG131),"")),"")</f>
        <v/>
      </c>
      <c r="AO131" s="72" t="str">
        <f>IFERROR(IF($G131="Erikasutuses pind (muu)",$E131*V131,IFERROR($E131*V131/SUM($J131:$AB131)*(Eksplikatsioon!AA131)/SUMPRODUCT($J131:$AB131,Eksplikatsioon!$O131:$AG131),"")),"")</f>
        <v/>
      </c>
      <c r="AP131" s="72" t="str">
        <f>IFERROR(IF($G131="Erikasutuses pind (muu)",$E131*W131,IFERROR($E131*W131/SUM($J131:$AB131)*(Eksplikatsioon!AB131)/SUMPRODUCT($J131:$AB131,Eksplikatsioon!$O131:$AG131),"")),"")</f>
        <v/>
      </c>
      <c r="AQ131" s="72" t="str">
        <f>IFERROR(IF($G131="Erikasutuses pind (muu)",$E131*X131,IFERROR($E131*X131/SUM($J131:$AB131)*(Eksplikatsioon!AC131)/SUMPRODUCT($J131:$AB131,Eksplikatsioon!$O131:$AG131),"")),"")</f>
        <v/>
      </c>
      <c r="AR131" s="72" t="str">
        <f>IFERROR(IF($G131="Erikasutuses pind (muu)",$E131*Y131,IFERROR($E131*Y131/SUM($J131:$AB131)*(Eksplikatsioon!AD131)/SUMPRODUCT($J131:$AB131,Eksplikatsioon!$O131:$AG131),"")),"")</f>
        <v/>
      </c>
      <c r="AS131" s="72" t="str">
        <f>IFERROR(IF($G131="Erikasutuses pind (muu)",$E131*Z131,IFERROR($E131*Z131/SUM($J131:$AB131)*(Eksplikatsioon!AE131)/SUMPRODUCT($J131:$AB131,Eksplikatsioon!$O131:$AG131),"")),"")</f>
        <v/>
      </c>
      <c r="AT131" s="72" t="str">
        <f>IFERROR(IF($G131="Erikasutuses pind (muu)",$E131*AA131,IFERROR($E131*AA131/SUM($J131:$AB131)*(Eksplikatsioon!AF131)/SUMPRODUCT($J131:$AB131,Eksplikatsioon!$O131:$AG131),"")),"")</f>
        <v/>
      </c>
      <c r="AU131" s="72" t="str">
        <f>IFERROR(IF($G131="Erikasutuses pind (muu)",$E131*AB131,IFERROR($E131*AB131/SUM($J131:$AB131)*(Eksplikatsioon!AG131)/SUMPRODUCT($J131:$AB131,Eksplikatsioon!$O131:$AG131),"")),"")</f>
        <v/>
      </c>
    </row>
    <row r="132" spans="1:47" x14ac:dyDescent="0.25">
      <c r="A132" s="71" t="str">
        <f>IF(Eksplikatsioon!A132=0,"",Eksplikatsioon!A132)</f>
        <v/>
      </c>
      <c r="B132" s="71" t="str">
        <f>IF(Eksplikatsioon!B132=0,"",Eksplikatsioon!B132)</f>
        <v/>
      </c>
      <c r="C132" s="71" t="str">
        <f>IF(Eksplikatsioon!C132=0,"",Eksplikatsioon!C132)</f>
        <v/>
      </c>
      <c r="D132" s="71" t="str">
        <f>IF(Eksplikatsioon!D132=0,"",Eksplikatsioon!D132)</f>
        <v/>
      </c>
      <c r="E132" s="71" t="str">
        <f>IF(Eksplikatsioon!F132=0,"",Eksplikatsioon!F132)</f>
        <v/>
      </c>
      <c r="F132" s="71" t="str">
        <f>IF(Eksplikatsioon!H132=0,"",Eksplikatsioon!H132)</f>
        <v/>
      </c>
      <c r="G132" s="71" t="str">
        <f>IF(Eksplikatsioon!J132=0,"",Eksplikatsioon!J132)</f>
        <v/>
      </c>
      <c r="H132" s="71" t="str">
        <f>IF(Eksplikatsioon!K132=0,"",Eksplikatsioon!K132)</f>
        <v/>
      </c>
      <c r="I132" s="71" t="str">
        <f>IF(Eksplikatsioon!L132=0,"",Eksplikatsioon!L132)</f>
        <v/>
      </c>
      <c r="J132" s="72" t="str">
        <f>IFERROR(IF($G132="Erikasutuses pind (muu)",Eksplikatsioon!O132/SUM(Eksplikatsioon!$O132:'Eksplikatsioon'!$AG132),IF($G132="Erikasutuses pind (korrus)",IFERROR(SUMIFS($E:$E,$G:$G,"Ainukasutuses pind",$C:$C,"Üüritav pind",$H:$H,J$3,$A:$A,$A132)/SUMIFS($E:$E,$G:$G,"Ainukasutuses pind",$C:$C,"Üüritav pind",$A:$A,$A132),0),IF($G132="Erikasutuses pind (hoone)",IFERROR(SUMIFS($E:$E,$G:$G,"Ainukasutuses pind",$C:$C,"Üüritav pind",$H:$H,J$3)/SUMIFS($E:$E,$G:$G,"Ainukasutuses pind",$C:$C,"Üüritav pind"),0),""))),"")</f>
        <v/>
      </c>
      <c r="K132" s="72" t="str">
        <f>IFERROR(IF($G132="Erikasutuses pind (muu)",Eksplikatsioon!P132/SUM(Eksplikatsioon!$O132:'Eksplikatsioon'!$AG132),IF($G132="Erikasutuses pind (korrus)",IFERROR(SUMIFS($E:$E,$G:$G,"Ainukasutuses pind",$C:$C,"Üüritav pind",$H:$H,K$3,$A:$A,$A132)/SUMIFS($E:$E,$G:$G,"Ainukasutuses pind",$C:$C,"Üüritav pind",$A:$A,$A132),0),IF($G132="Erikasutuses pind (hoone)",IFERROR(SUMIFS($E:$E,$G:$G,"Ainukasutuses pind",$C:$C,"Üüritav pind",$H:$H,K$3)/SUMIFS($E:$E,$G:$G,"Ainukasutuses pind",$C:$C,"Üüritav pind"),0),""))),"")</f>
        <v/>
      </c>
      <c r="L132" s="72" t="str">
        <f>IFERROR(IF($G132="Erikasutuses pind (muu)",Eksplikatsioon!Q132/SUM(Eksplikatsioon!$O132:'Eksplikatsioon'!$AG132),IF($G132="Erikasutuses pind (korrus)",IFERROR(SUMIFS($E:$E,$G:$G,"Ainukasutuses pind",$C:$C,"Üüritav pind",$H:$H,L$3,$A:$A,$A132)/SUMIFS($E:$E,$G:$G,"Ainukasutuses pind",$C:$C,"Üüritav pind",$A:$A,$A132),0),IF($G132="Erikasutuses pind (hoone)",IFERROR(SUMIFS($E:$E,$G:$G,"Ainukasutuses pind",$C:$C,"Üüritav pind",$H:$H,L$3)/SUMIFS($E:$E,$G:$G,"Ainukasutuses pind",$C:$C,"Üüritav pind"),0),""))),"")</f>
        <v/>
      </c>
      <c r="M132" s="72" t="str">
        <f>IFERROR(IF($G132="Erikasutuses pind (muu)",Eksplikatsioon!R132/SUM(Eksplikatsioon!$O132:'Eksplikatsioon'!$AG132),IF($G132="Erikasutuses pind (korrus)",IFERROR(SUMIFS($E:$E,$G:$G,"Ainukasutuses pind",$C:$C,"Üüritav pind",$H:$H,M$3,$A:$A,$A132)/SUMIFS($E:$E,$G:$G,"Ainukasutuses pind",$C:$C,"Üüritav pind",$A:$A,$A132),0),IF($G132="Erikasutuses pind (hoone)",IFERROR(SUMIFS($E:$E,$G:$G,"Ainukasutuses pind",$C:$C,"Üüritav pind",$H:$H,M$3)/SUMIFS($E:$E,$G:$G,"Ainukasutuses pind",$C:$C,"Üüritav pind"),0),""))),"")</f>
        <v/>
      </c>
      <c r="N132" s="72" t="str">
        <f>IFERROR(IF($G132="Erikasutuses pind (muu)",Eksplikatsioon!S132/SUM(Eksplikatsioon!$O132:'Eksplikatsioon'!$AG132),IF($G132="Erikasutuses pind (korrus)",IFERROR(SUMIFS($E:$E,$G:$G,"Ainukasutuses pind",$C:$C,"Üüritav pind",$H:$H,N$3,$A:$A,$A132)/SUMIFS($E:$E,$G:$G,"Ainukasutuses pind",$C:$C,"Üüritav pind",$A:$A,$A132),0),IF($G132="Erikasutuses pind (hoone)",IFERROR(SUMIFS($E:$E,$G:$G,"Ainukasutuses pind",$C:$C,"Üüritav pind",$H:$H,N$3)/SUMIFS($E:$E,$G:$G,"Ainukasutuses pind",$C:$C,"Üüritav pind"),0),""))),"")</f>
        <v/>
      </c>
      <c r="O132" s="72" t="str">
        <f>IFERROR(IF($G132="Erikasutuses pind (muu)",Eksplikatsioon!T132/SUM(Eksplikatsioon!$O132:'Eksplikatsioon'!$AG132),IF($G132="Erikasutuses pind (korrus)",IFERROR(SUMIFS($E:$E,$G:$G,"Ainukasutuses pind",$C:$C,"Üüritav pind",$H:$H,O$3,$A:$A,$A132)/SUMIFS($E:$E,$G:$G,"Ainukasutuses pind",$C:$C,"Üüritav pind",$A:$A,$A132),0),IF($G132="Erikasutuses pind (hoone)",IFERROR(SUMIFS($E:$E,$G:$G,"Ainukasutuses pind",$C:$C,"Üüritav pind",$H:$H,O$3)/SUMIFS($E:$E,$G:$G,"Ainukasutuses pind",$C:$C,"Üüritav pind"),0),""))),"")</f>
        <v/>
      </c>
      <c r="P132" s="72" t="str">
        <f>IFERROR(IF($G132="Erikasutuses pind (muu)",Eksplikatsioon!U132/SUM(Eksplikatsioon!$O132:'Eksplikatsioon'!$AG132),IF($G132="Erikasutuses pind (korrus)",IFERROR(SUMIFS($E:$E,$G:$G,"Ainukasutuses pind",$C:$C,"Üüritav pind",$H:$H,P$3,$A:$A,$A132)/SUMIFS($E:$E,$G:$G,"Ainukasutuses pind",$C:$C,"Üüritav pind",$A:$A,$A132),0),IF($G132="Erikasutuses pind (hoone)",IFERROR(SUMIFS($E:$E,$G:$G,"Ainukasutuses pind",$C:$C,"Üüritav pind",$H:$H,P$3)/SUMIFS($E:$E,$G:$G,"Ainukasutuses pind",$C:$C,"Üüritav pind"),0),""))),"")</f>
        <v/>
      </c>
      <c r="Q132" s="72" t="str">
        <f>IFERROR(IF($G132="Erikasutuses pind (muu)",Eksplikatsioon!V132/SUM(Eksplikatsioon!$O132:'Eksplikatsioon'!$AG132),IF($G132="Erikasutuses pind (korrus)",IFERROR(SUMIFS($E:$E,$G:$G,"Ainukasutuses pind",$C:$C,"Üüritav pind",$H:$H,Q$3,$A:$A,$A132)/SUMIFS($E:$E,$G:$G,"Ainukasutuses pind",$C:$C,"Üüritav pind",$A:$A,$A132),0),IF($G132="Erikasutuses pind (hoone)",IFERROR(SUMIFS($E:$E,$G:$G,"Ainukasutuses pind",$C:$C,"Üüritav pind",$H:$H,Q$3)/SUMIFS($E:$E,$G:$G,"Ainukasutuses pind",$C:$C,"Üüritav pind"),0),""))),"")</f>
        <v/>
      </c>
      <c r="R132" s="72" t="str">
        <f>IFERROR(IF($G132="Erikasutuses pind (muu)",Eksplikatsioon!W132/SUM(Eksplikatsioon!$O132:'Eksplikatsioon'!$AG132),IF($G132="Erikasutuses pind (korrus)",IFERROR(SUMIFS($E:$E,$G:$G,"Ainukasutuses pind",$C:$C,"Üüritav pind",$H:$H,R$3,$A:$A,$A132)/SUMIFS($E:$E,$G:$G,"Ainukasutuses pind",$C:$C,"Üüritav pind",$A:$A,$A132),0),IF($G132="Erikasutuses pind (hoone)",IFERROR(SUMIFS($E:$E,$G:$G,"Ainukasutuses pind",$C:$C,"Üüritav pind",$H:$H,R$3)/SUMIFS($E:$E,$G:$G,"Ainukasutuses pind",$C:$C,"Üüritav pind"),0),""))),"")</f>
        <v/>
      </c>
      <c r="S132" s="72" t="str">
        <f>IFERROR(IF($G132="Erikasutuses pind (muu)",Eksplikatsioon!X132/SUM(Eksplikatsioon!$O132:'Eksplikatsioon'!$AG132),IF($G132="Erikasutuses pind (korrus)",IFERROR(SUMIFS($E:$E,$G:$G,"Ainukasutuses pind",$C:$C,"Üüritav pind",$H:$H,S$3,$A:$A,$A132)/SUMIFS($E:$E,$G:$G,"Ainukasutuses pind",$C:$C,"Üüritav pind",$A:$A,$A132),0),IF($G132="Erikasutuses pind (hoone)",IFERROR(SUMIFS($E:$E,$G:$G,"Ainukasutuses pind",$C:$C,"Üüritav pind",$H:$H,S$3)/SUMIFS($E:$E,$G:$G,"Ainukasutuses pind",$C:$C,"Üüritav pind"),0),""))),"")</f>
        <v/>
      </c>
      <c r="T132" s="72" t="str">
        <f>IFERROR(IF($G132="Erikasutuses pind (muu)",Eksplikatsioon!Y132/SUM(Eksplikatsioon!$O132:'Eksplikatsioon'!$AG132),IF($G132="Erikasutuses pind (korrus)",IFERROR(SUMIFS($E:$E,$G:$G,"Ainukasutuses pind",$C:$C,"Üüritav pind",$H:$H,T$3,$A:$A,$A132)/SUMIFS($E:$E,$G:$G,"Ainukasutuses pind",$C:$C,"Üüritav pind",$A:$A,$A132),0),IF($G132="Erikasutuses pind (hoone)",IFERROR(SUMIFS($E:$E,$G:$G,"Ainukasutuses pind",$C:$C,"Üüritav pind",$H:$H,T$3)/SUMIFS($E:$E,$G:$G,"Ainukasutuses pind",$C:$C,"Üüritav pind"),0),""))),"")</f>
        <v/>
      </c>
      <c r="U132" s="72" t="str">
        <f>IFERROR(IF($G132="Erikasutuses pind (muu)",Eksplikatsioon!Z132/SUM(Eksplikatsioon!$O132:'Eksplikatsioon'!$AG132),IF($G132="Erikasutuses pind (korrus)",IFERROR(SUMIFS($E:$E,$G:$G,"Ainukasutuses pind",$C:$C,"Üüritav pind",$H:$H,U$3,$A:$A,$A132)/SUMIFS($E:$E,$G:$G,"Ainukasutuses pind",$C:$C,"Üüritav pind",$A:$A,$A132),0),IF($G132="Erikasutuses pind (hoone)",IFERROR(SUMIFS($E:$E,$G:$G,"Ainukasutuses pind",$C:$C,"Üüritav pind",$H:$H,U$3)/SUMIFS($E:$E,$G:$G,"Ainukasutuses pind",$C:$C,"Üüritav pind"),0),""))),"")</f>
        <v/>
      </c>
      <c r="V132" s="72" t="str">
        <f>IFERROR(IF($G132="Erikasutuses pind (muu)",Eksplikatsioon!AA132/SUM(Eksplikatsioon!$O132:'Eksplikatsioon'!$AG132),IF($G132="Erikasutuses pind (korrus)",IFERROR(SUMIFS($E:$E,$G:$G,"Ainukasutuses pind",$C:$C,"Üüritav pind",$H:$H,V$3,$A:$A,$A132)/SUMIFS($E:$E,$G:$G,"Ainukasutuses pind",$C:$C,"Üüritav pind",$A:$A,$A132),0),IF($G132="Erikasutuses pind (hoone)",IFERROR(SUMIFS($E:$E,$G:$G,"Ainukasutuses pind",$C:$C,"Üüritav pind",$H:$H,V$3)/SUMIFS($E:$E,$G:$G,"Ainukasutuses pind",$C:$C,"Üüritav pind"),0),""))),"")</f>
        <v/>
      </c>
      <c r="W132" s="72" t="str">
        <f>IFERROR(IF($G132="Erikasutuses pind (muu)",Eksplikatsioon!AB132/SUM(Eksplikatsioon!$O132:'Eksplikatsioon'!$AG132),IF($G132="Erikasutuses pind (korrus)",IFERROR(SUMIFS($E:$E,$G:$G,"Ainukasutuses pind",$C:$C,"Üüritav pind",$H:$H,W$3,$A:$A,$A132)/SUMIFS($E:$E,$G:$G,"Ainukasutuses pind",$C:$C,"Üüritav pind",$A:$A,$A132),0),IF($G132="Erikasutuses pind (hoone)",IFERROR(SUMIFS($E:$E,$G:$G,"Ainukasutuses pind",$C:$C,"Üüritav pind",$H:$H,W$3)/SUMIFS($E:$E,$G:$G,"Ainukasutuses pind",$C:$C,"Üüritav pind"),0),""))),"")</f>
        <v/>
      </c>
      <c r="X132" s="72" t="str">
        <f>IFERROR(IF($G132="Erikasutuses pind (muu)",Eksplikatsioon!AC132/SUM(Eksplikatsioon!$O132:'Eksplikatsioon'!$AG132),IF($G132="Erikasutuses pind (korrus)",IFERROR(SUMIFS($E:$E,$G:$G,"Ainukasutuses pind",$C:$C,"Üüritav pind",$H:$H,X$3,$A:$A,$A132)/SUMIFS($E:$E,$G:$G,"Ainukasutuses pind",$C:$C,"Üüritav pind",$A:$A,$A132),0),IF($G132="Erikasutuses pind (hoone)",IFERROR(SUMIFS($E:$E,$G:$G,"Ainukasutuses pind",$C:$C,"Üüritav pind",$H:$H,X$3)/SUMIFS($E:$E,$G:$G,"Ainukasutuses pind",$C:$C,"Üüritav pind"),0),""))),"")</f>
        <v/>
      </c>
      <c r="Y132" s="72" t="str">
        <f>IFERROR(IF($G132="Erikasutuses pind (muu)",Eksplikatsioon!AD132/SUM(Eksplikatsioon!$O132:'Eksplikatsioon'!$AG132),IF($G132="Erikasutuses pind (korrus)",IFERROR(SUMIFS($E:$E,$G:$G,"Ainukasutuses pind",$C:$C,"Üüritav pind",$H:$H,Y$3,$A:$A,$A132)/SUMIFS($E:$E,$G:$G,"Ainukasutuses pind",$C:$C,"Üüritav pind",$A:$A,$A132),0),IF($G132="Erikasutuses pind (hoone)",IFERROR(SUMIFS($E:$E,$G:$G,"Ainukasutuses pind",$C:$C,"Üüritav pind",$H:$H,Y$3)/SUMIFS($E:$E,$G:$G,"Ainukasutuses pind",$C:$C,"Üüritav pind"),0),""))),"")</f>
        <v/>
      </c>
      <c r="Z132" s="72" t="str">
        <f>IFERROR(IF($G132="Erikasutuses pind (muu)",Eksplikatsioon!AE132/SUM(Eksplikatsioon!$O132:'Eksplikatsioon'!$AG132),IF($G132="Erikasutuses pind (korrus)",IFERROR(SUMIFS($E:$E,$G:$G,"Ainukasutuses pind",$C:$C,"Üüritav pind",$H:$H,Z$3,$A:$A,$A132)/SUMIFS($E:$E,$G:$G,"Ainukasutuses pind",$C:$C,"Üüritav pind",$A:$A,$A132),0),IF($G132="Erikasutuses pind (hoone)",IFERROR(SUMIFS($E:$E,$G:$G,"Ainukasutuses pind",$C:$C,"Üüritav pind",$H:$H,Z$3)/SUMIFS($E:$E,$G:$G,"Ainukasutuses pind",$C:$C,"Üüritav pind"),0),""))),"")</f>
        <v/>
      </c>
      <c r="AA132" s="72" t="str">
        <f>IFERROR(IF($G132="Erikasutuses pind (muu)",Eksplikatsioon!AF132/SUM(Eksplikatsioon!$O132:'Eksplikatsioon'!$AG132),IF($G132="Erikasutuses pind (korrus)",IFERROR(SUMIFS($E:$E,$G:$G,"Ainukasutuses pind",$C:$C,"Üüritav pind",$H:$H,AA$3,$A:$A,$A132)/SUMIFS($E:$E,$G:$G,"Ainukasutuses pind",$C:$C,"Üüritav pind",$A:$A,$A132),0),IF($G132="Erikasutuses pind (hoone)",IFERROR(SUMIFS($E:$E,$G:$G,"Ainukasutuses pind",$C:$C,"Üüritav pind",$H:$H,AA$3)/SUMIFS($E:$E,$G:$G,"Ainukasutuses pind",$C:$C,"Üüritav pind"),0),""))),"")</f>
        <v/>
      </c>
      <c r="AB132" s="72" t="str">
        <f>IFERROR(IF($G132="Erikasutuses pind (muu)",Eksplikatsioon!AG132/SUM(Eksplikatsioon!$O132:'Eksplikatsioon'!$AG132),IF($G132="Erikasutuses pind (korrus)",IFERROR(SUMIFS($E:$E,$G:$G,"Ainukasutuses pind",$C:$C,"Üüritav pind",$H:$H,AB$3,$A:$A,$A132)/SUMIFS($E:$E,$G:$G,"Ainukasutuses pind",$C:$C,"Üüritav pind",$A:$A,$A132),0),IF($G132="Erikasutuses pind (hoone)",IFERROR(SUMIFS($E:$E,$G:$G,"Ainukasutuses pind",$C:$C,"Üüritav pind",$H:$H,AB$3)/SUMIFS($E:$E,$G:$G,"Ainukasutuses pind",$C:$C,"Üüritav pind"),0),""))),"")</f>
        <v/>
      </c>
      <c r="AC132" s="72" t="str">
        <f>IFERROR(IF($G132="Erikasutuses pind (muu)",$E132*J132,IFERROR($E132*J132/SUM($J132:$AB132)*(Eksplikatsioon!O132)/SUMPRODUCT($J132:$AB132,Eksplikatsioon!$O132:$AG132),"")),"")</f>
        <v/>
      </c>
      <c r="AD132" s="72" t="str">
        <f>IFERROR(IF($G132="Erikasutuses pind (muu)",$E132*K132,IFERROR($E132*K132/SUM($J132:$AB132)*(Eksplikatsioon!P132)/SUMPRODUCT($J132:$AB132,Eksplikatsioon!$O132:$AG132),"")),"")</f>
        <v/>
      </c>
      <c r="AE132" s="72" t="str">
        <f>IFERROR(IF($G132="Erikasutuses pind (muu)",$E132*L132,IFERROR($E132*L132/SUM($J132:$AB132)*(Eksplikatsioon!Q132)/SUMPRODUCT($J132:$AB132,Eksplikatsioon!$O132:$AG132),"")),"")</f>
        <v/>
      </c>
      <c r="AF132" s="72" t="str">
        <f>IFERROR(IF($G132="Erikasutuses pind (muu)",$E132*M132,IFERROR($E132*M132/SUM($J132:$AB132)*(Eksplikatsioon!R132)/SUMPRODUCT($J132:$AB132,Eksplikatsioon!$O132:$AG132),"")),"")</f>
        <v/>
      </c>
      <c r="AG132" s="72" t="str">
        <f>IFERROR(IF($G132="Erikasutuses pind (muu)",$E132*N132,IFERROR($E132*N132/SUM($J132:$AB132)*(Eksplikatsioon!S132)/SUMPRODUCT($J132:$AB132,Eksplikatsioon!$O132:$AG132),"")),"")</f>
        <v/>
      </c>
      <c r="AH132" s="72" t="str">
        <f>IFERROR(IF($G132="Erikasutuses pind (muu)",$E132*O132,IFERROR($E132*O132/SUM($J132:$AB132)*(Eksplikatsioon!T132)/SUMPRODUCT($J132:$AB132,Eksplikatsioon!$O132:$AG132),"")),"")</f>
        <v/>
      </c>
      <c r="AI132" s="72" t="str">
        <f>IFERROR(IF($G132="Erikasutuses pind (muu)",$E132*P132,IFERROR($E132*P132/SUM($J132:$AB132)*(Eksplikatsioon!U132)/SUMPRODUCT($J132:$AB132,Eksplikatsioon!$O132:$AG132),"")),"")</f>
        <v/>
      </c>
      <c r="AJ132" s="72" t="str">
        <f>IFERROR(IF($G132="Erikasutuses pind (muu)",$E132*Q132,IFERROR($E132*Q132/SUM($J132:$AB132)*(Eksplikatsioon!V132)/SUMPRODUCT($J132:$AB132,Eksplikatsioon!$O132:$AG132),"")),"")</f>
        <v/>
      </c>
      <c r="AK132" s="72" t="str">
        <f>IFERROR(IF($G132="Erikasutuses pind (muu)",$E132*R132,IFERROR($E132*R132/SUM($J132:$AB132)*(Eksplikatsioon!W132)/SUMPRODUCT($J132:$AB132,Eksplikatsioon!$O132:$AG132),"")),"")</f>
        <v/>
      </c>
      <c r="AL132" s="72" t="str">
        <f>IFERROR(IF($G132="Erikasutuses pind (muu)",$E132*S132,IFERROR($E132*S132/SUM($J132:$AB132)*(Eksplikatsioon!X132)/SUMPRODUCT($J132:$AB132,Eksplikatsioon!$O132:$AG132),"")),"")</f>
        <v/>
      </c>
      <c r="AM132" s="72" t="str">
        <f>IFERROR(IF($G132="Erikasutuses pind (muu)",$E132*T132,IFERROR($E132*T132/SUM($J132:$AB132)*(Eksplikatsioon!Y132)/SUMPRODUCT($J132:$AB132,Eksplikatsioon!$O132:$AG132),"")),"")</f>
        <v/>
      </c>
      <c r="AN132" s="72" t="str">
        <f>IFERROR(IF($G132="Erikasutuses pind (muu)",$E132*U132,IFERROR($E132*U132/SUM($J132:$AB132)*(Eksplikatsioon!Z132)/SUMPRODUCT($J132:$AB132,Eksplikatsioon!$O132:$AG132),"")),"")</f>
        <v/>
      </c>
      <c r="AO132" s="72" t="str">
        <f>IFERROR(IF($G132="Erikasutuses pind (muu)",$E132*V132,IFERROR($E132*V132/SUM($J132:$AB132)*(Eksplikatsioon!AA132)/SUMPRODUCT($J132:$AB132,Eksplikatsioon!$O132:$AG132),"")),"")</f>
        <v/>
      </c>
      <c r="AP132" s="72" t="str">
        <f>IFERROR(IF($G132="Erikasutuses pind (muu)",$E132*W132,IFERROR($E132*W132/SUM($J132:$AB132)*(Eksplikatsioon!AB132)/SUMPRODUCT($J132:$AB132,Eksplikatsioon!$O132:$AG132),"")),"")</f>
        <v/>
      </c>
      <c r="AQ132" s="72" t="str">
        <f>IFERROR(IF($G132="Erikasutuses pind (muu)",$E132*X132,IFERROR($E132*X132/SUM($J132:$AB132)*(Eksplikatsioon!AC132)/SUMPRODUCT($J132:$AB132,Eksplikatsioon!$O132:$AG132),"")),"")</f>
        <v/>
      </c>
      <c r="AR132" s="72" t="str">
        <f>IFERROR(IF($G132="Erikasutuses pind (muu)",$E132*Y132,IFERROR($E132*Y132/SUM($J132:$AB132)*(Eksplikatsioon!AD132)/SUMPRODUCT($J132:$AB132,Eksplikatsioon!$O132:$AG132),"")),"")</f>
        <v/>
      </c>
      <c r="AS132" s="72" t="str">
        <f>IFERROR(IF($G132="Erikasutuses pind (muu)",$E132*Z132,IFERROR($E132*Z132/SUM($J132:$AB132)*(Eksplikatsioon!AE132)/SUMPRODUCT($J132:$AB132,Eksplikatsioon!$O132:$AG132),"")),"")</f>
        <v/>
      </c>
      <c r="AT132" s="72" t="str">
        <f>IFERROR(IF($G132="Erikasutuses pind (muu)",$E132*AA132,IFERROR($E132*AA132/SUM($J132:$AB132)*(Eksplikatsioon!AF132)/SUMPRODUCT($J132:$AB132,Eksplikatsioon!$O132:$AG132),"")),"")</f>
        <v/>
      </c>
      <c r="AU132" s="72" t="str">
        <f>IFERROR(IF($G132="Erikasutuses pind (muu)",$E132*AB132,IFERROR($E132*AB132/SUM($J132:$AB132)*(Eksplikatsioon!AG132)/SUMPRODUCT($J132:$AB132,Eksplikatsioon!$O132:$AG132),"")),"")</f>
        <v/>
      </c>
    </row>
    <row r="133" spans="1:47" x14ac:dyDescent="0.25">
      <c r="A133" s="71" t="str">
        <f>IF(Eksplikatsioon!A133=0,"",Eksplikatsioon!A133)</f>
        <v/>
      </c>
      <c r="B133" s="71" t="str">
        <f>IF(Eksplikatsioon!B133=0,"",Eksplikatsioon!B133)</f>
        <v/>
      </c>
      <c r="C133" s="71" t="str">
        <f>IF(Eksplikatsioon!C133=0,"",Eksplikatsioon!C133)</f>
        <v/>
      </c>
      <c r="D133" s="71" t="str">
        <f>IF(Eksplikatsioon!D133=0,"",Eksplikatsioon!D133)</f>
        <v/>
      </c>
      <c r="E133" s="71" t="str">
        <f>IF(Eksplikatsioon!F133=0,"",Eksplikatsioon!F133)</f>
        <v/>
      </c>
      <c r="F133" s="71" t="str">
        <f>IF(Eksplikatsioon!H133=0,"",Eksplikatsioon!H133)</f>
        <v/>
      </c>
      <c r="G133" s="71" t="str">
        <f>IF(Eksplikatsioon!J133=0,"",Eksplikatsioon!J133)</f>
        <v/>
      </c>
      <c r="H133" s="71" t="str">
        <f>IF(Eksplikatsioon!K133=0,"",Eksplikatsioon!K133)</f>
        <v/>
      </c>
      <c r="I133" s="71" t="str">
        <f>IF(Eksplikatsioon!L133=0,"",Eksplikatsioon!L133)</f>
        <v/>
      </c>
      <c r="J133" s="72" t="str">
        <f>IFERROR(IF($G133="Erikasutuses pind (muu)",Eksplikatsioon!O133/SUM(Eksplikatsioon!$O133:'Eksplikatsioon'!$AG133),IF($G133="Erikasutuses pind (korrus)",IFERROR(SUMIFS($E:$E,$G:$G,"Ainukasutuses pind",$C:$C,"Üüritav pind",$H:$H,J$3,$A:$A,$A133)/SUMIFS($E:$E,$G:$G,"Ainukasutuses pind",$C:$C,"Üüritav pind",$A:$A,$A133),0),IF($G133="Erikasutuses pind (hoone)",IFERROR(SUMIFS($E:$E,$G:$G,"Ainukasutuses pind",$C:$C,"Üüritav pind",$H:$H,J$3)/SUMIFS($E:$E,$G:$G,"Ainukasutuses pind",$C:$C,"Üüritav pind"),0),""))),"")</f>
        <v/>
      </c>
      <c r="K133" s="72" t="str">
        <f>IFERROR(IF($G133="Erikasutuses pind (muu)",Eksplikatsioon!P133/SUM(Eksplikatsioon!$O133:'Eksplikatsioon'!$AG133),IF($G133="Erikasutuses pind (korrus)",IFERROR(SUMIFS($E:$E,$G:$G,"Ainukasutuses pind",$C:$C,"Üüritav pind",$H:$H,K$3,$A:$A,$A133)/SUMIFS($E:$E,$G:$G,"Ainukasutuses pind",$C:$C,"Üüritav pind",$A:$A,$A133),0),IF($G133="Erikasutuses pind (hoone)",IFERROR(SUMIFS($E:$E,$G:$G,"Ainukasutuses pind",$C:$C,"Üüritav pind",$H:$H,K$3)/SUMIFS($E:$E,$G:$G,"Ainukasutuses pind",$C:$C,"Üüritav pind"),0),""))),"")</f>
        <v/>
      </c>
      <c r="L133" s="72" t="str">
        <f>IFERROR(IF($G133="Erikasutuses pind (muu)",Eksplikatsioon!Q133/SUM(Eksplikatsioon!$O133:'Eksplikatsioon'!$AG133),IF($G133="Erikasutuses pind (korrus)",IFERROR(SUMIFS($E:$E,$G:$G,"Ainukasutuses pind",$C:$C,"Üüritav pind",$H:$H,L$3,$A:$A,$A133)/SUMIFS($E:$E,$G:$G,"Ainukasutuses pind",$C:$C,"Üüritav pind",$A:$A,$A133),0),IF($G133="Erikasutuses pind (hoone)",IFERROR(SUMIFS($E:$E,$G:$G,"Ainukasutuses pind",$C:$C,"Üüritav pind",$H:$H,L$3)/SUMIFS($E:$E,$G:$G,"Ainukasutuses pind",$C:$C,"Üüritav pind"),0),""))),"")</f>
        <v/>
      </c>
      <c r="M133" s="72" t="str">
        <f>IFERROR(IF($G133="Erikasutuses pind (muu)",Eksplikatsioon!R133/SUM(Eksplikatsioon!$O133:'Eksplikatsioon'!$AG133),IF($G133="Erikasutuses pind (korrus)",IFERROR(SUMIFS($E:$E,$G:$G,"Ainukasutuses pind",$C:$C,"Üüritav pind",$H:$H,M$3,$A:$A,$A133)/SUMIFS($E:$E,$G:$G,"Ainukasutuses pind",$C:$C,"Üüritav pind",$A:$A,$A133),0),IF($G133="Erikasutuses pind (hoone)",IFERROR(SUMIFS($E:$E,$G:$G,"Ainukasutuses pind",$C:$C,"Üüritav pind",$H:$H,M$3)/SUMIFS($E:$E,$G:$G,"Ainukasutuses pind",$C:$C,"Üüritav pind"),0),""))),"")</f>
        <v/>
      </c>
      <c r="N133" s="72" t="str">
        <f>IFERROR(IF($G133="Erikasutuses pind (muu)",Eksplikatsioon!S133/SUM(Eksplikatsioon!$O133:'Eksplikatsioon'!$AG133),IF($G133="Erikasutuses pind (korrus)",IFERROR(SUMIFS($E:$E,$G:$G,"Ainukasutuses pind",$C:$C,"Üüritav pind",$H:$H,N$3,$A:$A,$A133)/SUMIFS($E:$E,$G:$G,"Ainukasutuses pind",$C:$C,"Üüritav pind",$A:$A,$A133),0),IF($G133="Erikasutuses pind (hoone)",IFERROR(SUMIFS($E:$E,$G:$G,"Ainukasutuses pind",$C:$C,"Üüritav pind",$H:$H,N$3)/SUMIFS($E:$E,$G:$G,"Ainukasutuses pind",$C:$C,"Üüritav pind"),0),""))),"")</f>
        <v/>
      </c>
      <c r="O133" s="72" t="str">
        <f>IFERROR(IF($G133="Erikasutuses pind (muu)",Eksplikatsioon!T133/SUM(Eksplikatsioon!$O133:'Eksplikatsioon'!$AG133),IF($G133="Erikasutuses pind (korrus)",IFERROR(SUMIFS($E:$E,$G:$G,"Ainukasutuses pind",$C:$C,"Üüritav pind",$H:$H,O$3,$A:$A,$A133)/SUMIFS($E:$E,$G:$G,"Ainukasutuses pind",$C:$C,"Üüritav pind",$A:$A,$A133),0),IF($G133="Erikasutuses pind (hoone)",IFERROR(SUMIFS($E:$E,$G:$G,"Ainukasutuses pind",$C:$C,"Üüritav pind",$H:$H,O$3)/SUMIFS($E:$E,$G:$G,"Ainukasutuses pind",$C:$C,"Üüritav pind"),0),""))),"")</f>
        <v/>
      </c>
      <c r="P133" s="72" t="str">
        <f>IFERROR(IF($G133="Erikasutuses pind (muu)",Eksplikatsioon!U133/SUM(Eksplikatsioon!$O133:'Eksplikatsioon'!$AG133),IF($G133="Erikasutuses pind (korrus)",IFERROR(SUMIFS($E:$E,$G:$G,"Ainukasutuses pind",$C:$C,"Üüritav pind",$H:$H,P$3,$A:$A,$A133)/SUMIFS($E:$E,$G:$G,"Ainukasutuses pind",$C:$C,"Üüritav pind",$A:$A,$A133),0),IF($G133="Erikasutuses pind (hoone)",IFERROR(SUMIFS($E:$E,$G:$G,"Ainukasutuses pind",$C:$C,"Üüritav pind",$H:$H,P$3)/SUMIFS($E:$E,$G:$G,"Ainukasutuses pind",$C:$C,"Üüritav pind"),0),""))),"")</f>
        <v/>
      </c>
      <c r="Q133" s="72" t="str">
        <f>IFERROR(IF($G133="Erikasutuses pind (muu)",Eksplikatsioon!V133/SUM(Eksplikatsioon!$O133:'Eksplikatsioon'!$AG133),IF($G133="Erikasutuses pind (korrus)",IFERROR(SUMIFS($E:$E,$G:$G,"Ainukasutuses pind",$C:$C,"Üüritav pind",$H:$H,Q$3,$A:$A,$A133)/SUMIFS($E:$E,$G:$G,"Ainukasutuses pind",$C:$C,"Üüritav pind",$A:$A,$A133),0),IF($G133="Erikasutuses pind (hoone)",IFERROR(SUMIFS($E:$E,$G:$G,"Ainukasutuses pind",$C:$C,"Üüritav pind",$H:$H,Q$3)/SUMIFS($E:$E,$G:$G,"Ainukasutuses pind",$C:$C,"Üüritav pind"),0),""))),"")</f>
        <v/>
      </c>
      <c r="R133" s="72" t="str">
        <f>IFERROR(IF($G133="Erikasutuses pind (muu)",Eksplikatsioon!W133/SUM(Eksplikatsioon!$O133:'Eksplikatsioon'!$AG133),IF($G133="Erikasutuses pind (korrus)",IFERROR(SUMIFS($E:$E,$G:$G,"Ainukasutuses pind",$C:$C,"Üüritav pind",$H:$H,R$3,$A:$A,$A133)/SUMIFS($E:$E,$G:$G,"Ainukasutuses pind",$C:$C,"Üüritav pind",$A:$A,$A133),0),IF($G133="Erikasutuses pind (hoone)",IFERROR(SUMIFS($E:$E,$G:$G,"Ainukasutuses pind",$C:$C,"Üüritav pind",$H:$H,R$3)/SUMIFS($E:$E,$G:$G,"Ainukasutuses pind",$C:$C,"Üüritav pind"),0),""))),"")</f>
        <v/>
      </c>
      <c r="S133" s="72" t="str">
        <f>IFERROR(IF($G133="Erikasutuses pind (muu)",Eksplikatsioon!X133/SUM(Eksplikatsioon!$O133:'Eksplikatsioon'!$AG133),IF($G133="Erikasutuses pind (korrus)",IFERROR(SUMIFS($E:$E,$G:$G,"Ainukasutuses pind",$C:$C,"Üüritav pind",$H:$H,S$3,$A:$A,$A133)/SUMIFS($E:$E,$G:$G,"Ainukasutuses pind",$C:$C,"Üüritav pind",$A:$A,$A133),0),IF($G133="Erikasutuses pind (hoone)",IFERROR(SUMIFS($E:$E,$G:$G,"Ainukasutuses pind",$C:$C,"Üüritav pind",$H:$H,S$3)/SUMIFS($E:$E,$G:$G,"Ainukasutuses pind",$C:$C,"Üüritav pind"),0),""))),"")</f>
        <v/>
      </c>
      <c r="T133" s="72" t="str">
        <f>IFERROR(IF($G133="Erikasutuses pind (muu)",Eksplikatsioon!Y133/SUM(Eksplikatsioon!$O133:'Eksplikatsioon'!$AG133),IF($G133="Erikasutuses pind (korrus)",IFERROR(SUMIFS($E:$E,$G:$G,"Ainukasutuses pind",$C:$C,"Üüritav pind",$H:$H,T$3,$A:$A,$A133)/SUMIFS($E:$E,$G:$G,"Ainukasutuses pind",$C:$C,"Üüritav pind",$A:$A,$A133),0),IF($G133="Erikasutuses pind (hoone)",IFERROR(SUMIFS($E:$E,$G:$G,"Ainukasutuses pind",$C:$C,"Üüritav pind",$H:$H,T$3)/SUMIFS($E:$E,$G:$G,"Ainukasutuses pind",$C:$C,"Üüritav pind"),0),""))),"")</f>
        <v/>
      </c>
      <c r="U133" s="72" t="str">
        <f>IFERROR(IF($G133="Erikasutuses pind (muu)",Eksplikatsioon!Z133/SUM(Eksplikatsioon!$O133:'Eksplikatsioon'!$AG133),IF($G133="Erikasutuses pind (korrus)",IFERROR(SUMIFS($E:$E,$G:$G,"Ainukasutuses pind",$C:$C,"Üüritav pind",$H:$H,U$3,$A:$A,$A133)/SUMIFS($E:$E,$G:$G,"Ainukasutuses pind",$C:$C,"Üüritav pind",$A:$A,$A133),0),IF($G133="Erikasutuses pind (hoone)",IFERROR(SUMIFS($E:$E,$G:$G,"Ainukasutuses pind",$C:$C,"Üüritav pind",$H:$H,U$3)/SUMIFS($E:$E,$G:$G,"Ainukasutuses pind",$C:$C,"Üüritav pind"),0),""))),"")</f>
        <v/>
      </c>
      <c r="V133" s="72" t="str">
        <f>IFERROR(IF($G133="Erikasutuses pind (muu)",Eksplikatsioon!AA133/SUM(Eksplikatsioon!$O133:'Eksplikatsioon'!$AG133),IF($G133="Erikasutuses pind (korrus)",IFERROR(SUMIFS($E:$E,$G:$G,"Ainukasutuses pind",$C:$C,"Üüritav pind",$H:$H,V$3,$A:$A,$A133)/SUMIFS($E:$E,$G:$G,"Ainukasutuses pind",$C:$C,"Üüritav pind",$A:$A,$A133),0),IF($G133="Erikasutuses pind (hoone)",IFERROR(SUMIFS($E:$E,$G:$G,"Ainukasutuses pind",$C:$C,"Üüritav pind",$H:$H,V$3)/SUMIFS($E:$E,$G:$G,"Ainukasutuses pind",$C:$C,"Üüritav pind"),0),""))),"")</f>
        <v/>
      </c>
      <c r="W133" s="72" t="str">
        <f>IFERROR(IF($G133="Erikasutuses pind (muu)",Eksplikatsioon!AB133/SUM(Eksplikatsioon!$O133:'Eksplikatsioon'!$AG133),IF($G133="Erikasutuses pind (korrus)",IFERROR(SUMIFS($E:$E,$G:$G,"Ainukasutuses pind",$C:$C,"Üüritav pind",$H:$H,W$3,$A:$A,$A133)/SUMIFS($E:$E,$G:$G,"Ainukasutuses pind",$C:$C,"Üüritav pind",$A:$A,$A133),0),IF($G133="Erikasutuses pind (hoone)",IFERROR(SUMIFS($E:$E,$G:$G,"Ainukasutuses pind",$C:$C,"Üüritav pind",$H:$H,W$3)/SUMIFS($E:$E,$G:$G,"Ainukasutuses pind",$C:$C,"Üüritav pind"),0),""))),"")</f>
        <v/>
      </c>
      <c r="X133" s="72" t="str">
        <f>IFERROR(IF($G133="Erikasutuses pind (muu)",Eksplikatsioon!AC133/SUM(Eksplikatsioon!$O133:'Eksplikatsioon'!$AG133),IF($G133="Erikasutuses pind (korrus)",IFERROR(SUMIFS($E:$E,$G:$G,"Ainukasutuses pind",$C:$C,"Üüritav pind",$H:$H,X$3,$A:$A,$A133)/SUMIFS($E:$E,$G:$G,"Ainukasutuses pind",$C:$C,"Üüritav pind",$A:$A,$A133),0),IF($G133="Erikasutuses pind (hoone)",IFERROR(SUMIFS($E:$E,$G:$G,"Ainukasutuses pind",$C:$C,"Üüritav pind",$H:$H,X$3)/SUMIFS($E:$E,$G:$G,"Ainukasutuses pind",$C:$C,"Üüritav pind"),0),""))),"")</f>
        <v/>
      </c>
      <c r="Y133" s="72" t="str">
        <f>IFERROR(IF($G133="Erikasutuses pind (muu)",Eksplikatsioon!AD133/SUM(Eksplikatsioon!$O133:'Eksplikatsioon'!$AG133),IF($G133="Erikasutuses pind (korrus)",IFERROR(SUMIFS($E:$E,$G:$G,"Ainukasutuses pind",$C:$C,"Üüritav pind",$H:$H,Y$3,$A:$A,$A133)/SUMIFS($E:$E,$G:$G,"Ainukasutuses pind",$C:$C,"Üüritav pind",$A:$A,$A133),0),IF($G133="Erikasutuses pind (hoone)",IFERROR(SUMIFS($E:$E,$G:$G,"Ainukasutuses pind",$C:$C,"Üüritav pind",$H:$H,Y$3)/SUMIFS($E:$E,$G:$G,"Ainukasutuses pind",$C:$C,"Üüritav pind"),0),""))),"")</f>
        <v/>
      </c>
      <c r="Z133" s="72" t="str">
        <f>IFERROR(IF($G133="Erikasutuses pind (muu)",Eksplikatsioon!AE133/SUM(Eksplikatsioon!$O133:'Eksplikatsioon'!$AG133),IF($G133="Erikasutuses pind (korrus)",IFERROR(SUMIFS($E:$E,$G:$G,"Ainukasutuses pind",$C:$C,"Üüritav pind",$H:$H,Z$3,$A:$A,$A133)/SUMIFS($E:$E,$G:$G,"Ainukasutuses pind",$C:$C,"Üüritav pind",$A:$A,$A133),0),IF($G133="Erikasutuses pind (hoone)",IFERROR(SUMIFS($E:$E,$G:$G,"Ainukasutuses pind",$C:$C,"Üüritav pind",$H:$H,Z$3)/SUMIFS($E:$E,$G:$G,"Ainukasutuses pind",$C:$C,"Üüritav pind"),0),""))),"")</f>
        <v/>
      </c>
      <c r="AA133" s="72" t="str">
        <f>IFERROR(IF($G133="Erikasutuses pind (muu)",Eksplikatsioon!AF133/SUM(Eksplikatsioon!$O133:'Eksplikatsioon'!$AG133),IF($G133="Erikasutuses pind (korrus)",IFERROR(SUMIFS($E:$E,$G:$G,"Ainukasutuses pind",$C:$C,"Üüritav pind",$H:$H,AA$3,$A:$A,$A133)/SUMIFS($E:$E,$G:$G,"Ainukasutuses pind",$C:$C,"Üüritav pind",$A:$A,$A133),0),IF($G133="Erikasutuses pind (hoone)",IFERROR(SUMIFS($E:$E,$G:$G,"Ainukasutuses pind",$C:$C,"Üüritav pind",$H:$H,AA$3)/SUMIFS($E:$E,$G:$G,"Ainukasutuses pind",$C:$C,"Üüritav pind"),0),""))),"")</f>
        <v/>
      </c>
      <c r="AB133" s="72" t="str">
        <f>IFERROR(IF($G133="Erikasutuses pind (muu)",Eksplikatsioon!AG133/SUM(Eksplikatsioon!$O133:'Eksplikatsioon'!$AG133),IF($G133="Erikasutuses pind (korrus)",IFERROR(SUMIFS($E:$E,$G:$G,"Ainukasutuses pind",$C:$C,"Üüritav pind",$H:$H,AB$3,$A:$A,$A133)/SUMIFS($E:$E,$G:$G,"Ainukasutuses pind",$C:$C,"Üüritav pind",$A:$A,$A133),0),IF($G133="Erikasutuses pind (hoone)",IFERROR(SUMIFS($E:$E,$G:$G,"Ainukasutuses pind",$C:$C,"Üüritav pind",$H:$H,AB$3)/SUMIFS($E:$E,$G:$G,"Ainukasutuses pind",$C:$C,"Üüritav pind"),0),""))),"")</f>
        <v/>
      </c>
      <c r="AC133" s="72" t="str">
        <f>IFERROR(IF($G133="Erikasutuses pind (muu)",$E133*J133,IFERROR($E133*J133/SUM($J133:$AB133)*(Eksplikatsioon!O133)/SUMPRODUCT($J133:$AB133,Eksplikatsioon!$O133:$AG133),"")),"")</f>
        <v/>
      </c>
      <c r="AD133" s="72" t="str">
        <f>IFERROR(IF($G133="Erikasutuses pind (muu)",$E133*K133,IFERROR($E133*K133/SUM($J133:$AB133)*(Eksplikatsioon!P133)/SUMPRODUCT($J133:$AB133,Eksplikatsioon!$O133:$AG133),"")),"")</f>
        <v/>
      </c>
      <c r="AE133" s="72" t="str">
        <f>IFERROR(IF($G133="Erikasutuses pind (muu)",$E133*L133,IFERROR($E133*L133/SUM($J133:$AB133)*(Eksplikatsioon!Q133)/SUMPRODUCT($J133:$AB133,Eksplikatsioon!$O133:$AG133),"")),"")</f>
        <v/>
      </c>
      <c r="AF133" s="72" t="str">
        <f>IFERROR(IF($G133="Erikasutuses pind (muu)",$E133*M133,IFERROR($E133*M133/SUM($J133:$AB133)*(Eksplikatsioon!R133)/SUMPRODUCT($J133:$AB133,Eksplikatsioon!$O133:$AG133),"")),"")</f>
        <v/>
      </c>
      <c r="AG133" s="72" t="str">
        <f>IFERROR(IF($G133="Erikasutuses pind (muu)",$E133*N133,IFERROR($E133*N133/SUM($J133:$AB133)*(Eksplikatsioon!S133)/SUMPRODUCT($J133:$AB133,Eksplikatsioon!$O133:$AG133),"")),"")</f>
        <v/>
      </c>
      <c r="AH133" s="72" t="str">
        <f>IFERROR(IF($G133="Erikasutuses pind (muu)",$E133*O133,IFERROR($E133*O133/SUM($J133:$AB133)*(Eksplikatsioon!T133)/SUMPRODUCT($J133:$AB133,Eksplikatsioon!$O133:$AG133),"")),"")</f>
        <v/>
      </c>
      <c r="AI133" s="72" t="str">
        <f>IFERROR(IF($G133="Erikasutuses pind (muu)",$E133*P133,IFERROR($E133*P133/SUM($J133:$AB133)*(Eksplikatsioon!U133)/SUMPRODUCT($J133:$AB133,Eksplikatsioon!$O133:$AG133),"")),"")</f>
        <v/>
      </c>
      <c r="AJ133" s="72" t="str">
        <f>IFERROR(IF($G133="Erikasutuses pind (muu)",$E133*Q133,IFERROR($E133*Q133/SUM($J133:$AB133)*(Eksplikatsioon!V133)/SUMPRODUCT($J133:$AB133,Eksplikatsioon!$O133:$AG133),"")),"")</f>
        <v/>
      </c>
      <c r="AK133" s="72" t="str">
        <f>IFERROR(IF($G133="Erikasutuses pind (muu)",$E133*R133,IFERROR($E133*R133/SUM($J133:$AB133)*(Eksplikatsioon!W133)/SUMPRODUCT($J133:$AB133,Eksplikatsioon!$O133:$AG133),"")),"")</f>
        <v/>
      </c>
      <c r="AL133" s="72" t="str">
        <f>IFERROR(IF($G133="Erikasutuses pind (muu)",$E133*S133,IFERROR($E133*S133/SUM($J133:$AB133)*(Eksplikatsioon!X133)/SUMPRODUCT($J133:$AB133,Eksplikatsioon!$O133:$AG133),"")),"")</f>
        <v/>
      </c>
      <c r="AM133" s="72" t="str">
        <f>IFERROR(IF($G133="Erikasutuses pind (muu)",$E133*T133,IFERROR($E133*T133/SUM($J133:$AB133)*(Eksplikatsioon!Y133)/SUMPRODUCT($J133:$AB133,Eksplikatsioon!$O133:$AG133),"")),"")</f>
        <v/>
      </c>
      <c r="AN133" s="72" t="str">
        <f>IFERROR(IF($G133="Erikasutuses pind (muu)",$E133*U133,IFERROR($E133*U133/SUM($J133:$AB133)*(Eksplikatsioon!Z133)/SUMPRODUCT($J133:$AB133,Eksplikatsioon!$O133:$AG133),"")),"")</f>
        <v/>
      </c>
      <c r="AO133" s="72" t="str">
        <f>IFERROR(IF($G133="Erikasutuses pind (muu)",$E133*V133,IFERROR($E133*V133/SUM($J133:$AB133)*(Eksplikatsioon!AA133)/SUMPRODUCT($J133:$AB133,Eksplikatsioon!$O133:$AG133),"")),"")</f>
        <v/>
      </c>
      <c r="AP133" s="72" t="str">
        <f>IFERROR(IF($G133="Erikasutuses pind (muu)",$E133*W133,IFERROR($E133*W133/SUM($J133:$AB133)*(Eksplikatsioon!AB133)/SUMPRODUCT($J133:$AB133,Eksplikatsioon!$O133:$AG133),"")),"")</f>
        <v/>
      </c>
      <c r="AQ133" s="72" t="str">
        <f>IFERROR(IF($G133="Erikasutuses pind (muu)",$E133*X133,IFERROR($E133*X133/SUM($J133:$AB133)*(Eksplikatsioon!AC133)/SUMPRODUCT($J133:$AB133,Eksplikatsioon!$O133:$AG133),"")),"")</f>
        <v/>
      </c>
      <c r="AR133" s="72" t="str">
        <f>IFERROR(IF($G133="Erikasutuses pind (muu)",$E133*Y133,IFERROR($E133*Y133/SUM($J133:$AB133)*(Eksplikatsioon!AD133)/SUMPRODUCT($J133:$AB133,Eksplikatsioon!$O133:$AG133),"")),"")</f>
        <v/>
      </c>
      <c r="AS133" s="72" t="str">
        <f>IFERROR(IF($G133="Erikasutuses pind (muu)",$E133*Z133,IFERROR($E133*Z133/SUM($J133:$AB133)*(Eksplikatsioon!AE133)/SUMPRODUCT($J133:$AB133,Eksplikatsioon!$O133:$AG133),"")),"")</f>
        <v/>
      </c>
      <c r="AT133" s="72" t="str">
        <f>IFERROR(IF($G133="Erikasutuses pind (muu)",$E133*AA133,IFERROR($E133*AA133/SUM($J133:$AB133)*(Eksplikatsioon!AF133)/SUMPRODUCT($J133:$AB133,Eksplikatsioon!$O133:$AG133),"")),"")</f>
        <v/>
      </c>
      <c r="AU133" s="72" t="str">
        <f>IFERROR(IF($G133="Erikasutuses pind (muu)",$E133*AB133,IFERROR($E133*AB133/SUM($J133:$AB133)*(Eksplikatsioon!AG133)/SUMPRODUCT($J133:$AB133,Eksplikatsioon!$O133:$AG133),"")),"")</f>
        <v/>
      </c>
    </row>
    <row r="134" spans="1:47" x14ac:dyDescent="0.25">
      <c r="A134" s="71" t="str">
        <f>IF(Eksplikatsioon!A134=0,"",Eksplikatsioon!A134)</f>
        <v/>
      </c>
      <c r="B134" s="71" t="str">
        <f>IF(Eksplikatsioon!B134=0,"",Eksplikatsioon!B134)</f>
        <v/>
      </c>
      <c r="C134" s="71" t="str">
        <f>IF(Eksplikatsioon!C134=0,"",Eksplikatsioon!C134)</f>
        <v/>
      </c>
      <c r="D134" s="71" t="str">
        <f>IF(Eksplikatsioon!D134=0,"",Eksplikatsioon!D134)</f>
        <v/>
      </c>
      <c r="E134" s="71" t="str">
        <f>IF(Eksplikatsioon!F134=0,"",Eksplikatsioon!F134)</f>
        <v/>
      </c>
      <c r="F134" s="71" t="str">
        <f>IF(Eksplikatsioon!H134=0,"",Eksplikatsioon!H134)</f>
        <v/>
      </c>
      <c r="G134" s="71" t="str">
        <f>IF(Eksplikatsioon!J134=0,"",Eksplikatsioon!J134)</f>
        <v/>
      </c>
      <c r="H134" s="71" t="str">
        <f>IF(Eksplikatsioon!K134=0,"",Eksplikatsioon!K134)</f>
        <v/>
      </c>
      <c r="I134" s="71" t="str">
        <f>IF(Eksplikatsioon!L134=0,"",Eksplikatsioon!L134)</f>
        <v/>
      </c>
      <c r="J134" s="72" t="str">
        <f>IFERROR(IF($G134="Erikasutuses pind (muu)",Eksplikatsioon!O134/SUM(Eksplikatsioon!$O134:'Eksplikatsioon'!$AG134),IF($G134="Erikasutuses pind (korrus)",IFERROR(SUMIFS($E:$E,$G:$G,"Ainukasutuses pind",$C:$C,"Üüritav pind",$H:$H,J$3,$A:$A,$A134)/SUMIFS($E:$E,$G:$G,"Ainukasutuses pind",$C:$C,"Üüritav pind",$A:$A,$A134),0),IF($G134="Erikasutuses pind (hoone)",IFERROR(SUMIFS($E:$E,$G:$G,"Ainukasutuses pind",$C:$C,"Üüritav pind",$H:$H,J$3)/SUMIFS($E:$E,$G:$G,"Ainukasutuses pind",$C:$C,"Üüritav pind"),0),""))),"")</f>
        <v/>
      </c>
      <c r="K134" s="72" t="str">
        <f>IFERROR(IF($G134="Erikasutuses pind (muu)",Eksplikatsioon!P134/SUM(Eksplikatsioon!$O134:'Eksplikatsioon'!$AG134),IF($G134="Erikasutuses pind (korrus)",IFERROR(SUMIFS($E:$E,$G:$G,"Ainukasutuses pind",$C:$C,"Üüritav pind",$H:$H,K$3,$A:$A,$A134)/SUMIFS($E:$E,$G:$G,"Ainukasutuses pind",$C:$C,"Üüritav pind",$A:$A,$A134),0),IF($G134="Erikasutuses pind (hoone)",IFERROR(SUMIFS($E:$E,$G:$G,"Ainukasutuses pind",$C:$C,"Üüritav pind",$H:$H,K$3)/SUMIFS($E:$E,$G:$G,"Ainukasutuses pind",$C:$C,"Üüritav pind"),0),""))),"")</f>
        <v/>
      </c>
      <c r="L134" s="72" t="str">
        <f>IFERROR(IF($G134="Erikasutuses pind (muu)",Eksplikatsioon!Q134/SUM(Eksplikatsioon!$O134:'Eksplikatsioon'!$AG134),IF($G134="Erikasutuses pind (korrus)",IFERROR(SUMIFS($E:$E,$G:$G,"Ainukasutuses pind",$C:$C,"Üüritav pind",$H:$H,L$3,$A:$A,$A134)/SUMIFS($E:$E,$G:$G,"Ainukasutuses pind",$C:$C,"Üüritav pind",$A:$A,$A134),0),IF($G134="Erikasutuses pind (hoone)",IFERROR(SUMIFS($E:$E,$G:$G,"Ainukasutuses pind",$C:$C,"Üüritav pind",$H:$H,L$3)/SUMIFS($E:$E,$G:$G,"Ainukasutuses pind",$C:$C,"Üüritav pind"),0),""))),"")</f>
        <v/>
      </c>
      <c r="M134" s="72" t="str">
        <f>IFERROR(IF($G134="Erikasutuses pind (muu)",Eksplikatsioon!R134/SUM(Eksplikatsioon!$O134:'Eksplikatsioon'!$AG134),IF($G134="Erikasutuses pind (korrus)",IFERROR(SUMIFS($E:$E,$G:$G,"Ainukasutuses pind",$C:$C,"Üüritav pind",$H:$H,M$3,$A:$A,$A134)/SUMIFS($E:$E,$G:$G,"Ainukasutuses pind",$C:$C,"Üüritav pind",$A:$A,$A134),0),IF($G134="Erikasutuses pind (hoone)",IFERROR(SUMIFS($E:$E,$G:$G,"Ainukasutuses pind",$C:$C,"Üüritav pind",$H:$H,M$3)/SUMIFS($E:$E,$G:$G,"Ainukasutuses pind",$C:$C,"Üüritav pind"),0),""))),"")</f>
        <v/>
      </c>
      <c r="N134" s="72" t="str">
        <f>IFERROR(IF($G134="Erikasutuses pind (muu)",Eksplikatsioon!S134/SUM(Eksplikatsioon!$O134:'Eksplikatsioon'!$AG134),IF($G134="Erikasutuses pind (korrus)",IFERROR(SUMIFS($E:$E,$G:$G,"Ainukasutuses pind",$C:$C,"Üüritav pind",$H:$H,N$3,$A:$A,$A134)/SUMIFS($E:$E,$G:$G,"Ainukasutuses pind",$C:$C,"Üüritav pind",$A:$A,$A134),0),IF($G134="Erikasutuses pind (hoone)",IFERROR(SUMIFS($E:$E,$G:$G,"Ainukasutuses pind",$C:$C,"Üüritav pind",$H:$H,N$3)/SUMIFS($E:$E,$G:$G,"Ainukasutuses pind",$C:$C,"Üüritav pind"),0),""))),"")</f>
        <v/>
      </c>
      <c r="O134" s="72" t="str">
        <f>IFERROR(IF($G134="Erikasutuses pind (muu)",Eksplikatsioon!T134/SUM(Eksplikatsioon!$O134:'Eksplikatsioon'!$AG134),IF($G134="Erikasutuses pind (korrus)",IFERROR(SUMIFS($E:$E,$G:$G,"Ainukasutuses pind",$C:$C,"Üüritav pind",$H:$H,O$3,$A:$A,$A134)/SUMIFS($E:$E,$G:$G,"Ainukasutuses pind",$C:$C,"Üüritav pind",$A:$A,$A134),0),IF($G134="Erikasutuses pind (hoone)",IFERROR(SUMIFS($E:$E,$G:$G,"Ainukasutuses pind",$C:$C,"Üüritav pind",$H:$H,O$3)/SUMIFS($E:$E,$G:$G,"Ainukasutuses pind",$C:$C,"Üüritav pind"),0),""))),"")</f>
        <v/>
      </c>
      <c r="P134" s="72" t="str">
        <f>IFERROR(IF($G134="Erikasutuses pind (muu)",Eksplikatsioon!U134/SUM(Eksplikatsioon!$O134:'Eksplikatsioon'!$AG134),IF($G134="Erikasutuses pind (korrus)",IFERROR(SUMIFS($E:$E,$G:$G,"Ainukasutuses pind",$C:$C,"Üüritav pind",$H:$H,P$3,$A:$A,$A134)/SUMIFS($E:$E,$G:$G,"Ainukasutuses pind",$C:$C,"Üüritav pind",$A:$A,$A134),0),IF($G134="Erikasutuses pind (hoone)",IFERROR(SUMIFS($E:$E,$G:$G,"Ainukasutuses pind",$C:$C,"Üüritav pind",$H:$H,P$3)/SUMIFS($E:$E,$G:$G,"Ainukasutuses pind",$C:$C,"Üüritav pind"),0),""))),"")</f>
        <v/>
      </c>
      <c r="Q134" s="72" t="str">
        <f>IFERROR(IF($G134="Erikasutuses pind (muu)",Eksplikatsioon!V134/SUM(Eksplikatsioon!$O134:'Eksplikatsioon'!$AG134),IF($G134="Erikasutuses pind (korrus)",IFERROR(SUMIFS($E:$E,$G:$G,"Ainukasutuses pind",$C:$C,"Üüritav pind",$H:$H,Q$3,$A:$A,$A134)/SUMIFS($E:$E,$G:$G,"Ainukasutuses pind",$C:$C,"Üüritav pind",$A:$A,$A134),0),IF($G134="Erikasutuses pind (hoone)",IFERROR(SUMIFS($E:$E,$G:$G,"Ainukasutuses pind",$C:$C,"Üüritav pind",$H:$H,Q$3)/SUMIFS($E:$E,$G:$G,"Ainukasutuses pind",$C:$C,"Üüritav pind"),0),""))),"")</f>
        <v/>
      </c>
      <c r="R134" s="72" t="str">
        <f>IFERROR(IF($G134="Erikasutuses pind (muu)",Eksplikatsioon!W134/SUM(Eksplikatsioon!$O134:'Eksplikatsioon'!$AG134),IF($G134="Erikasutuses pind (korrus)",IFERROR(SUMIFS($E:$E,$G:$G,"Ainukasutuses pind",$C:$C,"Üüritav pind",$H:$H,R$3,$A:$A,$A134)/SUMIFS($E:$E,$G:$G,"Ainukasutuses pind",$C:$C,"Üüritav pind",$A:$A,$A134),0),IF($G134="Erikasutuses pind (hoone)",IFERROR(SUMIFS($E:$E,$G:$G,"Ainukasutuses pind",$C:$C,"Üüritav pind",$H:$H,R$3)/SUMIFS($E:$E,$G:$G,"Ainukasutuses pind",$C:$C,"Üüritav pind"),0),""))),"")</f>
        <v/>
      </c>
      <c r="S134" s="72" t="str">
        <f>IFERROR(IF($G134="Erikasutuses pind (muu)",Eksplikatsioon!X134/SUM(Eksplikatsioon!$O134:'Eksplikatsioon'!$AG134),IF($G134="Erikasutuses pind (korrus)",IFERROR(SUMIFS($E:$E,$G:$G,"Ainukasutuses pind",$C:$C,"Üüritav pind",$H:$H,S$3,$A:$A,$A134)/SUMIFS($E:$E,$G:$G,"Ainukasutuses pind",$C:$C,"Üüritav pind",$A:$A,$A134),0),IF($G134="Erikasutuses pind (hoone)",IFERROR(SUMIFS($E:$E,$G:$G,"Ainukasutuses pind",$C:$C,"Üüritav pind",$H:$H,S$3)/SUMIFS($E:$E,$G:$G,"Ainukasutuses pind",$C:$C,"Üüritav pind"),0),""))),"")</f>
        <v/>
      </c>
      <c r="T134" s="72" t="str">
        <f>IFERROR(IF($G134="Erikasutuses pind (muu)",Eksplikatsioon!Y134/SUM(Eksplikatsioon!$O134:'Eksplikatsioon'!$AG134),IF($G134="Erikasutuses pind (korrus)",IFERROR(SUMIFS($E:$E,$G:$G,"Ainukasutuses pind",$C:$C,"Üüritav pind",$H:$H,T$3,$A:$A,$A134)/SUMIFS($E:$E,$G:$G,"Ainukasutuses pind",$C:$C,"Üüritav pind",$A:$A,$A134),0),IF($G134="Erikasutuses pind (hoone)",IFERROR(SUMIFS($E:$E,$G:$G,"Ainukasutuses pind",$C:$C,"Üüritav pind",$H:$H,T$3)/SUMIFS($E:$E,$G:$G,"Ainukasutuses pind",$C:$C,"Üüritav pind"),0),""))),"")</f>
        <v/>
      </c>
      <c r="U134" s="72" t="str">
        <f>IFERROR(IF($G134="Erikasutuses pind (muu)",Eksplikatsioon!Z134/SUM(Eksplikatsioon!$O134:'Eksplikatsioon'!$AG134),IF($G134="Erikasutuses pind (korrus)",IFERROR(SUMIFS($E:$E,$G:$G,"Ainukasutuses pind",$C:$C,"Üüritav pind",$H:$H,U$3,$A:$A,$A134)/SUMIFS($E:$E,$G:$G,"Ainukasutuses pind",$C:$C,"Üüritav pind",$A:$A,$A134),0),IF($G134="Erikasutuses pind (hoone)",IFERROR(SUMIFS($E:$E,$G:$G,"Ainukasutuses pind",$C:$C,"Üüritav pind",$H:$H,U$3)/SUMIFS($E:$E,$G:$G,"Ainukasutuses pind",$C:$C,"Üüritav pind"),0),""))),"")</f>
        <v/>
      </c>
      <c r="V134" s="72" t="str">
        <f>IFERROR(IF($G134="Erikasutuses pind (muu)",Eksplikatsioon!AA134/SUM(Eksplikatsioon!$O134:'Eksplikatsioon'!$AG134),IF($G134="Erikasutuses pind (korrus)",IFERROR(SUMIFS($E:$E,$G:$G,"Ainukasutuses pind",$C:$C,"Üüritav pind",$H:$H,V$3,$A:$A,$A134)/SUMIFS($E:$E,$G:$G,"Ainukasutuses pind",$C:$C,"Üüritav pind",$A:$A,$A134),0),IF($G134="Erikasutuses pind (hoone)",IFERROR(SUMIFS($E:$E,$G:$G,"Ainukasutuses pind",$C:$C,"Üüritav pind",$H:$H,V$3)/SUMIFS($E:$E,$G:$G,"Ainukasutuses pind",$C:$C,"Üüritav pind"),0),""))),"")</f>
        <v/>
      </c>
      <c r="W134" s="72" t="str">
        <f>IFERROR(IF($G134="Erikasutuses pind (muu)",Eksplikatsioon!AB134/SUM(Eksplikatsioon!$O134:'Eksplikatsioon'!$AG134),IF($G134="Erikasutuses pind (korrus)",IFERROR(SUMIFS($E:$E,$G:$G,"Ainukasutuses pind",$C:$C,"Üüritav pind",$H:$H,W$3,$A:$A,$A134)/SUMIFS($E:$E,$G:$G,"Ainukasutuses pind",$C:$C,"Üüritav pind",$A:$A,$A134),0),IF($G134="Erikasutuses pind (hoone)",IFERROR(SUMIFS($E:$E,$G:$G,"Ainukasutuses pind",$C:$C,"Üüritav pind",$H:$H,W$3)/SUMIFS($E:$E,$G:$G,"Ainukasutuses pind",$C:$C,"Üüritav pind"),0),""))),"")</f>
        <v/>
      </c>
      <c r="X134" s="72" t="str">
        <f>IFERROR(IF($G134="Erikasutuses pind (muu)",Eksplikatsioon!AC134/SUM(Eksplikatsioon!$O134:'Eksplikatsioon'!$AG134),IF($G134="Erikasutuses pind (korrus)",IFERROR(SUMIFS($E:$E,$G:$G,"Ainukasutuses pind",$C:$C,"Üüritav pind",$H:$H,X$3,$A:$A,$A134)/SUMIFS($E:$E,$G:$G,"Ainukasutuses pind",$C:$C,"Üüritav pind",$A:$A,$A134),0),IF($G134="Erikasutuses pind (hoone)",IFERROR(SUMIFS($E:$E,$G:$G,"Ainukasutuses pind",$C:$C,"Üüritav pind",$H:$H,X$3)/SUMIFS($E:$E,$G:$G,"Ainukasutuses pind",$C:$C,"Üüritav pind"),0),""))),"")</f>
        <v/>
      </c>
      <c r="Y134" s="72" t="str">
        <f>IFERROR(IF($G134="Erikasutuses pind (muu)",Eksplikatsioon!AD134/SUM(Eksplikatsioon!$O134:'Eksplikatsioon'!$AG134),IF($G134="Erikasutuses pind (korrus)",IFERROR(SUMIFS($E:$E,$G:$G,"Ainukasutuses pind",$C:$C,"Üüritav pind",$H:$H,Y$3,$A:$A,$A134)/SUMIFS($E:$E,$G:$G,"Ainukasutuses pind",$C:$C,"Üüritav pind",$A:$A,$A134),0),IF($G134="Erikasutuses pind (hoone)",IFERROR(SUMIFS($E:$E,$G:$G,"Ainukasutuses pind",$C:$C,"Üüritav pind",$H:$H,Y$3)/SUMIFS($E:$E,$G:$G,"Ainukasutuses pind",$C:$C,"Üüritav pind"),0),""))),"")</f>
        <v/>
      </c>
      <c r="Z134" s="72" t="str">
        <f>IFERROR(IF($G134="Erikasutuses pind (muu)",Eksplikatsioon!AE134/SUM(Eksplikatsioon!$O134:'Eksplikatsioon'!$AG134),IF($G134="Erikasutuses pind (korrus)",IFERROR(SUMIFS($E:$E,$G:$G,"Ainukasutuses pind",$C:$C,"Üüritav pind",$H:$H,Z$3,$A:$A,$A134)/SUMIFS($E:$E,$G:$G,"Ainukasutuses pind",$C:$C,"Üüritav pind",$A:$A,$A134),0),IF($G134="Erikasutuses pind (hoone)",IFERROR(SUMIFS($E:$E,$G:$G,"Ainukasutuses pind",$C:$C,"Üüritav pind",$H:$H,Z$3)/SUMIFS($E:$E,$G:$G,"Ainukasutuses pind",$C:$C,"Üüritav pind"),0),""))),"")</f>
        <v/>
      </c>
      <c r="AA134" s="72" t="str">
        <f>IFERROR(IF($G134="Erikasutuses pind (muu)",Eksplikatsioon!AF134/SUM(Eksplikatsioon!$O134:'Eksplikatsioon'!$AG134),IF($G134="Erikasutuses pind (korrus)",IFERROR(SUMIFS($E:$E,$G:$G,"Ainukasutuses pind",$C:$C,"Üüritav pind",$H:$H,AA$3,$A:$A,$A134)/SUMIFS($E:$E,$G:$G,"Ainukasutuses pind",$C:$C,"Üüritav pind",$A:$A,$A134),0),IF($G134="Erikasutuses pind (hoone)",IFERROR(SUMIFS($E:$E,$G:$G,"Ainukasutuses pind",$C:$C,"Üüritav pind",$H:$H,AA$3)/SUMIFS($E:$E,$G:$G,"Ainukasutuses pind",$C:$C,"Üüritav pind"),0),""))),"")</f>
        <v/>
      </c>
      <c r="AB134" s="72" t="str">
        <f>IFERROR(IF($G134="Erikasutuses pind (muu)",Eksplikatsioon!AG134/SUM(Eksplikatsioon!$O134:'Eksplikatsioon'!$AG134),IF($G134="Erikasutuses pind (korrus)",IFERROR(SUMIFS($E:$E,$G:$G,"Ainukasutuses pind",$C:$C,"Üüritav pind",$H:$H,AB$3,$A:$A,$A134)/SUMIFS($E:$E,$G:$G,"Ainukasutuses pind",$C:$C,"Üüritav pind",$A:$A,$A134),0),IF($G134="Erikasutuses pind (hoone)",IFERROR(SUMIFS($E:$E,$G:$G,"Ainukasutuses pind",$C:$C,"Üüritav pind",$H:$H,AB$3)/SUMIFS($E:$E,$G:$G,"Ainukasutuses pind",$C:$C,"Üüritav pind"),0),""))),"")</f>
        <v/>
      </c>
      <c r="AC134" s="72" t="str">
        <f>IFERROR(IF($G134="Erikasutuses pind (muu)",$E134*J134,IFERROR($E134*J134/SUM($J134:$AB134)*(Eksplikatsioon!O134)/SUMPRODUCT($J134:$AB134,Eksplikatsioon!$O134:$AG134),"")),"")</f>
        <v/>
      </c>
      <c r="AD134" s="72" t="str">
        <f>IFERROR(IF($G134="Erikasutuses pind (muu)",$E134*K134,IFERROR($E134*K134/SUM($J134:$AB134)*(Eksplikatsioon!P134)/SUMPRODUCT($J134:$AB134,Eksplikatsioon!$O134:$AG134),"")),"")</f>
        <v/>
      </c>
      <c r="AE134" s="72" t="str">
        <f>IFERROR(IF($G134="Erikasutuses pind (muu)",$E134*L134,IFERROR($E134*L134/SUM($J134:$AB134)*(Eksplikatsioon!Q134)/SUMPRODUCT($J134:$AB134,Eksplikatsioon!$O134:$AG134),"")),"")</f>
        <v/>
      </c>
      <c r="AF134" s="72" t="str">
        <f>IFERROR(IF($G134="Erikasutuses pind (muu)",$E134*M134,IFERROR($E134*M134/SUM($J134:$AB134)*(Eksplikatsioon!R134)/SUMPRODUCT($J134:$AB134,Eksplikatsioon!$O134:$AG134),"")),"")</f>
        <v/>
      </c>
      <c r="AG134" s="72" t="str">
        <f>IFERROR(IF($G134="Erikasutuses pind (muu)",$E134*N134,IFERROR($E134*N134/SUM($J134:$AB134)*(Eksplikatsioon!S134)/SUMPRODUCT($J134:$AB134,Eksplikatsioon!$O134:$AG134),"")),"")</f>
        <v/>
      </c>
      <c r="AH134" s="72" t="str">
        <f>IFERROR(IF($G134="Erikasutuses pind (muu)",$E134*O134,IFERROR($E134*O134/SUM($J134:$AB134)*(Eksplikatsioon!T134)/SUMPRODUCT($J134:$AB134,Eksplikatsioon!$O134:$AG134),"")),"")</f>
        <v/>
      </c>
      <c r="AI134" s="72" t="str">
        <f>IFERROR(IF($G134="Erikasutuses pind (muu)",$E134*P134,IFERROR($E134*P134/SUM($J134:$AB134)*(Eksplikatsioon!U134)/SUMPRODUCT($J134:$AB134,Eksplikatsioon!$O134:$AG134),"")),"")</f>
        <v/>
      </c>
      <c r="AJ134" s="72" t="str">
        <f>IFERROR(IF($G134="Erikasutuses pind (muu)",$E134*Q134,IFERROR($E134*Q134/SUM($J134:$AB134)*(Eksplikatsioon!V134)/SUMPRODUCT($J134:$AB134,Eksplikatsioon!$O134:$AG134),"")),"")</f>
        <v/>
      </c>
      <c r="AK134" s="72" t="str">
        <f>IFERROR(IF($G134="Erikasutuses pind (muu)",$E134*R134,IFERROR($E134*R134/SUM($J134:$AB134)*(Eksplikatsioon!W134)/SUMPRODUCT($J134:$AB134,Eksplikatsioon!$O134:$AG134),"")),"")</f>
        <v/>
      </c>
      <c r="AL134" s="72" t="str">
        <f>IFERROR(IF($G134="Erikasutuses pind (muu)",$E134*S134,IFERROR($E134*S134/SUM($J134:$AB134)*(Eksplikatsioon!X134)/SUMPRODUCT($J134:$AB134,Eksplikatsioon!$O134:$AG134),"")),"")</f>
        <v/>
      </c>
      <c r="AM134" s="72" t="str">
        <f>IFERROR(IF($G134="Erikasutuses pind (muu)",$E134*T134,IFERROR($E134*T134/SUM($J134:$AB134)*(Eksplikatsioon!Y134)/SUMPRODUCT($J134:$AB134,Eksplikatsioon!$O134:$AG134),"")),"")</f>
        <v/>
      </c>
      <c r="AN134" s="72" t="str">
        <f>IFERROR(IF($G134="Erikasutuses pind (muu)",$E134*U134,IFERROR($E134*U134/SUM($J134:$AB134)*(Eksplikatsioon!Z134)/SUMPRODUCT($J134:$AB134,Eksplikatsioon!$O134:$AG134),"")),"")</f>
        <v/>
      </c>
      <c r="AO134" s="72" t="str">
        <f>IFERROR(IF($G134="Erikasutuses pind (muu)",$E134*V134,IFERROR($E134*V134/SUM($J134:$AB134)*(Eksplikatsioon!AA134)/SUMPRODUCT($J134:$AB134,Eksplikatsioon!$O134:$AG134),"")),"")</f>
        <v/>
      </c>
      <c r="AP134" s="72" t="str">
        <f>IFERROR(IF($G134="Erikasutuses pind (muu)",$E134*W134,IFERROR($E134*W134/SUM($J134:$AB134)*(Eksplikatsioon!AB134)/SUMPRODUCT($J134:$AB134,Eksplikatsioon!$O134:$AG134),"")),"")</f>
        <v/>
      </c>
      <c r="AQ134" s="72" t="str">
        <f>IFERROR(IF($G134="Erikasutuses pind (muu)",$E134*X134,IFERROR($E134*X134/SUM($J134:$AB134)*(Eksplikatsioon!AC134)/SUMPRODUCT($J134:$AB134,Eksplikatsioon!$O134:$AG134),"")),"")</f>
        <v/>
      </c>
      <c r="AR134" s="72" t="str">
        <f>IFERROR(IF($G134="Erikasutuses pind (muu)",$E134*Y134,IFERROR($E134*Y134/SUM($J134:$AB134)*(Eksplikatsioon!AD134)/SUMPRODUCT($J134:$AB134,Eksplikatsioon!$O134:$AG134),"")),"")</f>
        <v/>
      </c>
      <c r="AS134" s="72" t="str">
        <f>IFERROR(IF($G134="Erikasutuses pind (muu)",$E134*Z134,IFERROR($E134*Z134/SUM($J134:$AB134)*(Eksplikatsioon!AE134)/SUMPRODUCT($J134:$AB134,Eksplikatsioon!$O134:$AG134),"")),"")</f>
        <v/>
      </c>
      <c r="AT134" s="72" t="str">
        <f>IFERROR(IF($G134="Erikasutuses pind (muu)",$E134*AA134,IFERROR($E134*AA134/SUM($J134:$AB134)*(Eksplikatsioon!AF134)/SUMPRODUCT($J134:$AB134,Eksplikatsioon!$O134:$AG134),"")),"")</f>
        <v/>
      </c>
      <c r="AU134" s="72" t="str">
        <f>IFERROR(IF($G134="Erikasutuses pind (muu)",$E134*AB134,IFERROR($E134*AB134/SUM($J134:$AB134)*(Eksplikatsioon!AG134)/SUMPRODUCT($J134:$AB134,Eksplikatsioon!$O134:$AG134),"")),"")</f>
        <v/>
      </c>
    </row>
    <row r="135" spans="1:47" x14ac:dyDescent="0.25">
      <c r="A135" s="71" t="str">
        <f>IF(Eksplikatsioon!A135=0,"",Eksplikatsioon!A135)</f>
        <v/>
      </c>
      <c r="B135" s="71" t="str">
        <f>IF(Eksplikatsioon!B135=0,"",Eksplikatsioon!B135)</f>
        <v/>
      </c>
      <c r="C135" s="71" t="str">
        <f>IF(Eksplikatsioon!C135=0,"",Eksplikatsioon!C135)</f>
        <v/>
      </c>
      <c r="D135" s="71" t="str">
        <f>IF(Eksplikatsioon!D135=0,"",Eksplikatsioon!D135)</f>
        <v/>
      </c>
      <c r="E135" s="71" t="str">
        <f>IF(Eksplikatsioon!F135=0,"",Eksplikatsioon!F135)</f>
        <v/>
      </c>
      <c r="F135" s="71" t="str">
        <f>IF(Eksplikatsioon!H135=0,"",Eksplikatsioon!H135)</f>
        <v/>
      </c>
      <c r="G135" s="71" t="str">
        <f>IF(Eksplikatsioon!J135=0,"",Eksplikatsioon!J135)</f>
        <v/>
      </c>
      <c r="H135" s="71" t="str">
        <f>IF(Eksplikatsioon!K135=0,"",Eksplikatsioon!K135)</f>
        <v/>
      </c>
      <c r="I135" s="71" t="str">
        <f>IF(Eksplikatsioon!L135=0,"",Eksplikatsioon!L135)</f>
        <v/>
      </c>
      <c r="J135" s="72" t="str">
        <f>IFERROR(IF($G135="Erikasutuses pind (muu)",Eksplikatsioon!O135/SUM(Eksplikatsioon!$O135:'Eksplikatsioon'!$AG135),IF($G135="Erikasutuses pind (korrus)",IFERROR(SUMIFS($E:$E,$G:$G,"Ainukasutuses pind",$C:$C,"Üüritav pind",$H:$H,J$3,$A:$A,$A135)/SUMIFS($E:$E,$G:$G,"Ainukasutuses pind",$C:$C,"Üüritav pind",$A:$A,$A135),0),IF($G135="Erikasutuses pind (hoone)",IFERROR(SUMIFS($E:$E,$G:$G,"Ainukasutuses pind",$C:$C,"Üüritav pind",$H:$H,J$3)/SUMIFS($E:$E,$G:$G,"Ainukasutuses pind",$C:$C,"Üüritav pind"),0),""))),"")</f>
        <v/>
      </c>
      <c r="K135" s="72" t="str">
        <f>IFERROR(IF($G135="Erikasutuses pind (muu)",Eksplikatsioon!P135/SUM(Eksplikatsioon!$O135:'Eksplikatsioon'!$AG135),IF($G135="Erikasutuses pind (korrus)",IFERROR(SUMIFS($E:$E,$G:$G,"Ainukasutuses pind",$C:$C,"Üüritav pind",$H:$H,K$3,$A:$A,$A135)/SUMIFS($E:$E,$G:$G,"Ainukasutuses pind",$C:$C,"Üüritav pind",$A:$A,$A135),0),IF($G135="Erikasutuses pind (hoone)",IFERROR(SUMIFS($E:$E,$G:$G,"Ainukasutuses pind",$C:$C,"Üüritav pind",$H:$H,K$3)/SUMIFS($E:$E,$G:$G,"Ainukasutuses pind",$C:$C,"Üüritav pind"),0),""))),"")</f>
        <v/>
      </c>
      <c r="L135" s="72" t="str">
        <f>IFERROR(IF($G135="Erikasutuses pind (muu)",Eksplikatsioon!Q135/SUM(Eksplikatsioon!$O135:'Eksplikatsioon'!$AG135),IF($G135="Erikasutuses pind (korrus)",IFERROR(SUMIFS($E:$E,$G:$G,"Ainukasutuses pind",$C:$C,"Üüritav pind",$H:$H,L$3,$A:$A,$A135)/SUMIFS($E:$E,$G:$G,"Ainukasutuses pind",$C:$C,"Üüritav pind",$A:$A,$A135),0),IF($G135="Erikasutuses pind (hoone)",IFERROR(SUMIFS($E:$E,$G:$G,"Ainukasutuses pind",$C:$C,"Üüritav pind",$H:$H,L$3)/SUMIFS($E:$E,$G:$G,"Ainukasutuses pind",$C:$C,"Üüritav pind"),0),""))),"")</f>
        <v/>
      </c>
      <c r="M135" s="72" t="str">
        <f>IFERROR(IF($G135="Erikasutuses pind (muu)",Eksplikatsioon!R135/SUM(Eksplikatsioon!$O135:'Eksplikatsioon'!$AG135),IF($G135="Erikasutuses pind (korrus)",IFERROR(SUMIFS($E:$E,$G:$G,"Ainukasutuses pind",$C:$C,"Üüritav pind",$H:$H,M$3,$A:$A,$A135)/SUMIFS($E:$E,$G:$G,"Ainukasutuses pind",$C:$C,"Üüritav pind",$A:$A,$A135),0),IF($G135="Erikasutuses pind (hoone)",IFERROR(SUMIFS($E:$E,$G:$G,"Ainukasutuses pind",$C:$C,"Üüritav pind",$H:$H,M$3)/SUMIFS($E:$E,$G:$G,"Ainukasutuses pind",$C:$C,"Üüritav pind"),0),""))),"")</f>
        <v/>
      </c>
      <c r="N135" s="72" t="str">
        <f>IFERROR(IF($G135="Erikasutuses pind (muu)",Eksplikatsioon!S135/SUM(Eksplikatsioon!$O135:'Eksplikatsioon'!$AG135),IF($G135="Erikasutuses pind (korrus)",IFERROR(SUMIFS($E:$E,$G:$G,"Ainukasutuses pind",$C:$C,"Üüritav pind",$H:$H,N$3,$A:$A,$A135)/SUMIFS($E:$E,$G:$G,"Ainukasutuses pind",$C:$C,"Üüritav pind",$A:$A,$A135),0),IF($G135="Erikasutuses pind (hoone)",IFERROR(SUMIFS($E:$E,$G:$G,"Ainukasutuses pind",$C:$C,"Üüritav pind",$H:$H,N$3)/SUMIFS($E:$E,$G:$G,"Ainukasutuses pind",$C:$C,"Üüritav pind"),0),""))),"")</f>
        <v/>
      </c>
      <c r="O135" s="72" t="str">
        <f>IFERROR(IF($G135="Erikasutuses pind (muu)",Eksplikatsioon!T135/SUM(Eksplikatsioon!$O135:'Eksplikatsioon'!$AG135),IF($G135="Erikasutuses pind (korrus)",IFERROR(SUMIFS($E:$E,$G:$G,"Ainukasutuses pind",$C:$C,"Üüritav pind",$H:$H,O$3,$A:$A,$A135)/SUMIFS($E:$E,$G:$G,"Ainukasutuses pind",$C:$C,"Üüritav pind",$A:$A,$A135),0),IF($G135="Erikasutuses pind (hoone)",IFERROR(SUMIFS($E:$E,$G:$G,"Ainukasutuses pind",$C:$C,"Üüritav pind",$H:$H,O$3)/SUMIFS($E:$E,$G:$G,"Ainukasutuses pind",$C:$C,"Üüritav pind"),0),""))),"")</f>
        <v/>
      </c>
      <c r="P135" s="72" t="str">
        <f>IFERROR(IF($G135="Erikasutuses pind (muu)",Eksplikatsioon!U135/SUM(Eksplikatsioon!$O135:'Eksplikatsioon'!$AG135),IF($G135="Erikasutuses pind (korrus)",IFERROR(SUMIFS($E:$E,$G:$G,"Ainukasutuses pind",$C:$C,"Üüritav pind",$H:$H,P$3,$A:$A,$A135)/SUMIFS($E:$E,$G:$G,"Ainukasutuses pind",$C:$C,"Üüritav pind",$A:$A,$A135),0),IF($G135="Erikasutuses pind (hoone)",IFERROR(SUMIFS($E:$E,$G:$G,"Ainukasutuses pind",$C:$C,"Üüritav pind",$H:$H,P$3)/SUMIFS($E:$E,$G:$G,"Ainukasutuses pind",$C:$C,"Üüritav pind"),0),""))),"")</f>
        <v/>
      </c>
      <c r="Q135" s="72" t="str">
        <f>IFERROR(IF($G135="Erikasutuses pind (muu)",Eksplikatsioon!V135/SUM(Eksplikatsioon!$O135:'Eksplikatsioon'!$AG135),IF($G135="Erikasutuses pind (korrus)",IFERROR(SUMIFS($E:$E,$G:$G,"Ainukasutuses pind",$C:$C,"Üüritav pind",$H:$H,Q$3,$A:$A,$A135)/SUMIFS($E:$E,$G:$G,"Ainukasutuses pind",$C:$C,"Üüritav pind",$A:$A,$A135),0),IF($G135="Erikasutuses pind (hoone)",IFERROR(SUMIFS($E:$E,$G:$G,"Ainukasutuses pind",$C:$C,"Üüritav pind",$H:$H,Q$3)/SUMIFS($E:$E,$G:$G,"Ainukasutuses pind",$C:$C,"Üüritav pind"),0),""))),"")</f>
        <v/>
      </c>
      <c r="R135" s="72" t="str">
        <f>IFERROR(IF($G135="Erikasutuses pind (muu)",Eksplikatsioon!W135/SUM(Eksplikatsioon!$O135:'Eksplikatsioon'!$AG135),IF($G135="Erikasutuses pind (korrus)",IFERROR(SUMIFS($E:$E,$G:$G,"Ainukasutuses pind",$C:$C,"Üüritav pind",$H:$H,R$3,$A:$A,$A135)/SUMIFS($E:$E,$G:$G,"Ainukasutuses pind",$C:$C,"Üüritav pind",$A:$A,$A135),0),IF($G135="Erikasutuses pind (hoone)",IFERROR(SUMIFS($E:$E,$G:$G,"Ainukasutuses pind",$C:$C,"Üüritav pind",$H:$H,R$3)/SUMIFS($E:$E,$G:$G,"Ainukasutuses pind",$C:$C,"Üüritav pind"),0),""))),"")</f>
        <v/>
      </c>
      <c r="S135" s="72" t="str">
        <f>IFERROR(IF($G135="Erikasutuses pind (muu)",Eksplikatsioon!X135/SUM(Eksplikatsioon!$O135:'Eksplikatsioon'!$AG135),IF($G135="Erikasutuses pind (korrus)",IFERROR(SUMIFS($E:$E,$G:$G,"Ainukasutuses pind",$C:$C,"Üüritav pind",$H:$H,S$3,$A:$A,$A135)/SUMIFS($E:$E,$G:$G,"Ainukasutuses pind",$C:$C,"Üüritav pind",$A:$A,$A135),0),IF($G135="Erikasutuses pind (hoone)",IFERROR(SUMIFS($E:$E,$G:$G,"Ainukasutuses pind",$C:$C,"Üüritav pind",$H:$H,S$3)/SUMIFS($E:$E,$G:$G,"Ainukasutuses pind",$C:$C,"Üüritav pind"),0),""))),"")</f>
        <v/>
      </c>
      <c r="T135" s="72" t="str">
        <f>IFERROR(IF($G135="Erikasutuses pind (muu)",Eksplikatsioon!Y135/SUM(Eksplikatsioon!$O135:'Eksplikatsioon'!$AG135),IF($G135="Erikasutuses pind (korrus)",IFERROR(SUMIFS($E:$E,$G:$G,"Ainukasutuses pind",$C:$C,"Üüritav pind",$H:$H,T$3,$A:$A,$A135)/SUMIFS($E:$E,$G:$G,"Ainukasutuses pind",$C:$C,"Üüritav pind",$A:$A,$A135),0),IF($G135="Erikasutuses pind (hoone)",IFERROR(SUMIFS($E:$E,$G:$G,"Ainukasutuses pind",$C:$C,"Üüritav pind",$H:$H,T$3)/SUMIFS($E:$E,$G:$G,"Ainukasutuses pind",$C:$C,"Üüritav pind"),0),""))),"")</f>
        <v/>
      </c>
      <c r="U135" s="72" t="str">
        <f>IFERROR(IF($G135="Erikasutuses pind (muu)",Eksplikatsioon!Z135/SUM(Eksplikatsioon!$O135:'Eksplikatsioon'!$AG135),IF($G135="Erikasutuses pind (korrus)",IFERROR(SUMIFS($E:$E,$G:$G,"Ainukasutuses pind",$C:$C,"Üüritav pind",$H:$H,U$3,$A:$A,$A135)/SUMIFS($E:$E,$G:$G,"Ainukasutuses pind",$C:$C,"Üüritav pind",$A:$A,$A135),0),IF($G135="Erikasutuses pind (hoone)",IFERROR(SUMIFS($E:$E,$G:$G,"Ainukasutuses pind",$C:$C,"Üüritav pind",$H:$H,U$3)/SUMIFS($E:$E,$G:$G,"Ainukasutuses pind",$C:$C,"Üüritav pind"),0),""))),"")</f>
        <v/>
      </c>
      <c r="V135" s="72" t="str">
        <f>IFERROR(IF($G135="Erikasutuses pind (muu)",Eksplikatsioon!AA135/SUM(Eksplikatsioon!$O135:'Eksplikatsioon'!$AG135),IF($G135="Erikasutuses pind (korrus)",IFERROR(SUMIFS($E:$E,$G:$G,"Ainukasutuses pind",$C:$C,"Üüritav pind",$H:$H,V$3,$A:$A,$A135)/SUMIFS($E:$E,$G:$G,"Ainukasutuses pind",$C:$C,"Üüritav pind",$A:$A,$A135),0),IF($G135="Erikasutuses pind (hoone)",IFERROR(SUMIFS($E:$E,$G:$G,"Ainukasutuses pind",$C:$C,"Üüritav pind",$H:$H,V$3)/SUMIFS($E:$E,$G:$G,"Ainukasutuses pind",$C:$C,"Üüritav pind"),0),""))),"")</f>
        <v/>
      </c>
      <c r="W135" s="72" t="str">
        <f>IFERROR(IF($G135="Erikasutuses pind (muu)",Eksplikatsioon!AB135/SUM(Eksplikatsioon!$O135:'Eksplikatsioon'!$AG135),IF($G135="Erikasutuses pind (korrus)",IFERROR(SUMIFS($E:$E,$G:$G,"Ainukasutuses pind",$C:$C,"Üüritav pind",$H:$H,W$3,$A:$A,$A135)/SUMIFS($E:$E,$G:$G,"Ainukasutuses pind",$C:$C,"Üüritav pind",$A:$A,$A135),0),IF($G135="Erikasutuses pind (hoone)",IFERROR(SUMIFS($E:$E,$G:$G,"Ainukasutuses pind",$C:$C,"Üüritav pind",$H:$H,W$3)/SUMIFS($E:$E,$G:$G,"Ainukasutuses pind",$C:$C,"Üüritav pind"),0),""))),"")</f>
        <v/>
      </c>
      <c r="X135" s="72" t="str">
        <f>IFERROR(IF($G135="Erikasutuses pind (muu)",Eksplikatsioon!AC135/SUM(Eksplikatsioon!$O135:'Eksplikatsioon'!$AG135),IF($G135="Erikasutuses pind (korrus)",IFERROR(SUMIFS($E:$E,$G:$G,"Ainukasutuses pind",$C:$C,"Üüritav pind",$H:$H,X$3,$A:$A,$A135)/SUMIFS($E:$E,$G:$G,"Ainukasutuses pind",$C:$C,"Üüritav pind",$A:$A,$A135),0),IF($G135="Erikasutuses pind (hoone)",IFERROR(SUMIFS($E:$E,$G:$G,"Ainukasutuses pind",$C:$C,"Üüritav pind",$H:$H,X$3)/SUMIFS($E:$E,$G:$G,"Ainukasutuses pind",$C:$C,"Üüritav pind"),0),""))),"")</f>
        <v/>
      </c>
      <c r="Y135" s="72" t="str">
        <f>IFERROR(IF($G135="Erikasutuses pind (muu)",Eksplikatsioon!AD135/SUM(Eksplikatsioon!$O135:'Eksplikatsioon'!$AG135),IF($G135="Erikasutuses pind (korrus)",IFERROR(SUMIFS($E:$E,$G:$G,"Ainukasutuses pind",$C:$C,"Üüritav pind",$H:$H,Y$3,$A:$A,$A135)/SUMIFS($E:$E,$G:$G,"Ainukasutuses pind",$C:$C,"Üüritav pind",$A:$A,$A135),0),IF($G135="Erikasutuses pind (hoone)",IFERROR(SUMIFS($E:$E,$G:$G,"Ainukasutuses pind",$C:$C,"Üüritav pind",$H:$H,Y$3)/SUMIFS($E:$E,$G:$G,"Ainukasutuses pind",$C:$C,"Üüritav pind"),0),""))),"")</f>
        <v/>
      </c>
      <c r="Z135" s="72" t="str">
        <f>IFERROR(IF($G135="Erikasutuses pind (muu)",Eksplikatsioon!AE135/SUM(Eksplikatsioon!$O135:'Eksplikatsioon'!$AG135),IF($G135="Erikasutuses pind (korrus)",IFERROR(SUMIFS($E:$E,$G:$G,"Ainukasutuses pind",$C:$C,"Üüritav pind",$H:$H,Z$3,$A:$A,$A135)/SUMIFS($E:$E,$G:$G,"Ainukasutuses pind",$C:$C,"Üüritav pind",$A:$A,$A135),0),IF($G135="Erikasutuses pind (hoone)",IFERROR(SUMIFS($E:$E,$G:$G,"Ainukasutuses pind",$C:$C,"Üüritav pind",$H:$H,Z$3)/SUMIFS($E:$E,$G:$G,"Ainukasutuses pind",$C:$C,"Üüritav pind"),0),""))),"")</f>
        <v/>
      </c>
      <c r="AA135" s="72" t="str">
        <f>IFERROR(IF($G135="Erikasutuses pind (muu)",Eksplikatsioon!AF135/SUM(Eksplikatsioon!$O135:'Eksplikatsioon'!$AG135),IF($G135="Erikasutuses pind (korrus)",IFERROR(SUMIFS($E:$E,$G:$G,"Ainukasutuses pind",$C:$C,"Üüritav pind",$H:$H,AA$3,$A:$A,$A135)/SUMIFS($E:$E,$G:$G,"Ainukasutuses pind",$C:$C,"Üüritav pind",$A:$A,$A135),0),IF($G135="Erikasutuses pind (hoone)",IFERROR(SUMIFS($E:$E,$G:$G,"Ainukasutuses pind",$C:$C,"Üüritav pind",$H:$H,AA$3)/SUMIFS($E:$E,$G:$G,"Ainukasutuses pind",$C:$C,"Üüritav pind"),0),""))),"")</f>
        <v/>
      </c>
      <c r="AB135" s="72" t="str">
        <f>IFERROR(IF($G135="Erikasutuses pind (muu)",Eksplikatsioon!AG135/SUM(Eksplikatsioon!$O135:'Eksplikatsioon'!$AG135),IF($G135="Erikasutuses pind (korrus)",IFERROR(SUMIFS($E:$E,$G:$G,"Ainukasutuses pind",$C:$C,"Üüritav pind",$H:$H,AB$3,$A:$A,$A135)/SUMIFS($E:$E,$G:$G,"Ainukasutuses pind",$C:$C,"Üüritav pind",$A:$A,$A135),0),IF($G135="Erikasutuses pind (hoone)",IFERROR(SUMIFS($E:$E,$G:$G,"Ainukasutuses pind",$C:$C,"Üüritav pind",$H:$H,AB$3)/SUMIFS($E:$E,$G:$G,"Ainukasutuses pind",$C:$C,"Üüritav pind"),0),""))),"")</f>
        <v/>
      </c>
      <c r="AC135" s="72" t="str">
        <f>IFERROR(IF($G135="Erikasutuses pind (muu)",$E135*J135,IFERROR($E135*J135/SUM($J135:$AB135)*(Eksplikatsioon!O135)/SUMPRODUCT($J135:$AB135,Eksplikatsioon!$O135:$AG135),"")),"")</f>
        <v/>
      </c>
      <c r="AD135" s="72" t="str">
        <f>IFERROR(IF($G135="Erikasutuses pind (muu)",$E135*K135,IFERROR($E135*K135/SUM($J135:$AB135)*(Eksplikatsioon!P135)/SUMPRODUCT($J135:$AB135,Eksplikatsioon!$O135:$AG135),"")),"")</f>
        <v/>
      </c>
      <c r="AE135" s="72" t="str">
        <f>IFERROR(IF($G135="Erikasutuses pind (muu)",$E135*L135,IFERROR($E135*L135/SUM($J135:$AB135)*(Eksplikatsioon!Q135)/SUMPRODUCT($J135:$AB135,Eksplikatsioon!$O135:$AG135),"")),"")</f>
        <v/>
      </c>
      <c r="AF135" s="72" t="str">
        <f>IFERROR(IF($G135="Erikasutuses pind (muu)",$E135*M135,IFERROR($E135*M135/SUM($J135:$AB135)*(Eksplikatsioon!R135)/SUMPRODUCT($J135:$AB135,Eksplikatsioon!$O135:$AG135),"")),"")</f>
        <v/>
      </c>
      <c r="AG135" s="72" t="str">
        <f>IFERROR(IF($G135="Erikasutuses pind (muu)",$E135*N135,IFERROR($E135*N135/SUM($J135:$AB135)*(Eksplikatsioon!S135)/SUMPRODUCT($J135:$AB135,Eksplikatsioon!$O135:$AG135),"")),"")</f>
        <v/>
      </c>
      <c r="AH135" s="72" t="str">
        <f>IFERROR(IF($G135="Erikasutuses pind (muu)",$E135*O135,IFERROR($E135*O135/SUM($J135:$AB135)*(Eksplikatsioon!T135)/SUMPRODUCT($J135:$AB135,Eksplikatsioon!$O135:$AG135),"")),"")</f>
        <v/>
      </c>
      <c r="AI135" s="72" t="str">
        <f>IFERROR(IF($G135="Erikasutuses pind (muu)",$E135*P135,IFERROR($E135*P135/SUM($J135:$AB135)*(Eksplikatsioon!U135)/SUMPRODUCT($J135:$AB135,Eksplikatsioon!$O135:$AG135),"")),"")</f>
        <v/>
      </c>
      <c r="AJ135" s="72" t="str">
        <f>IFERROR(IF($G135="Erikasutuses pind (muu)",$E135*Q135,IFERROR($E135*Q135/SUM($J135:$AB135)*(Eksplikatsioon!V135)/SUMPRODUCT($J135:$AB135,Eksplikatsioon!$O135:$AG135),"")),"")</f>
        <v/>
      </c>
      <c r="AK135" s="72" t="str">
        <f>IFERROR(IF($G135="Erikasutuses pind (muu)",$E135*R135,IFERROR($E135*R135/SUM($J135:$AB135)*(Eksplikatsioon!W135)/SUMPRODUCT($J135:$AB135,Eksplikatsioon!$O135:$AG135),"")),"")</f>
        <v/>
      </c>
      <c r="AL135" s="72" t="str">
        <f>IFERROR(IF($G135="Erikasutuses pind (muu)",$E135*S135,IFERROR($E135*S135/SUM($J135:$AB135)*(Eksplikatsioon!X135)/SUMPRODUCT($J135:$AB135,Eksplikatsioon!$O135:$AG135),"")),"")</f>
        <v/>
      </c>
      <c r="AM135" s="72" t="str">
        <f>IFERROR(IF($G135="Erikasutuses pind (muu)",$E135*T135,IFERROR($E135*T135/SUM($J135:$AB135)*(Eksplikatsioon!Y135)/SUMPRODUCT($J135:$AB135,Eksplikatsioon!$O135:$AG135),"")),"")</f>
        <v/>
      </c>
      <c r="AN135" s="72" t="str">
        <f>IFERROR(IF($G135="Erikasutuses pind (muu)",$E135*U135,IFERROR($E135*U135/SUM($J135:$AB135)*(Eksplikatsioon!Z135)/SUMPRODUCT($J135:$AB135,Eksplikatsioon!$O135:$AG135),"")),"")</f>
        <v/>
      </c>
      <c r="AO135" s="72" t="str">
        <f>IFERROR(IF($G135="Erikasutuses pind (muu)",$E135*V135,IFERROR($E135*V135/SUM($J135:$AB135)*(Eksplikatsioon!AA135)/SUMPRODUCT($J135:$AB135,Eksplikatsioon!$O135:$AG135),"")),"")</f>
        <v/>
      </c>
      <c r="AP135" s="72" t="str">
        <f>IFERROR(IF($G135="Erikasutuses pind (muu)",$E135*W135,IFERROR($E135*W135/SUM($J135:$AB135)*(Eksplikatsioon!AB135)/SUMPRODUCT($J135:$AB135,Eksplikatsioon!$O135:$AG135),"")),"")</f>
        <v/>
      </c>
      <c r="AQ135" s="72" t="str">
        <f>IFERROR(IF($G135="Erikasutuses pind (muu)",$E135*X135,IFERROR($E135*X135/SUM($J135:$AB135)*(Eksplikatsioon!AC135)/SUMPRODUCT($J135:$AB135,Eksplikatsioon!$O135:$AG135),"")),"")</f>
        <v/>
      </c>
      <c r="AR135" s="72" t="str">
        <f>IFERROR(IF($G135="Erikasutuses pind (muu)",$E135*Y135,IFERROR($E135*Y135/SUM($J135:$AB135)*(Eksplikatsioon!AD135)/SUMPRODUCT($J135:$AB135,Eksplikatsioon!$O135:$AG135),"")),"")</f>
        <v/>
      </c>
      <c r="AS135" s="72" t="str">
        <f>IFERROR(IF($G135="Erikasutuses pind (muu)",$E135*Z135,IFERROR($E135*Z135/SUM($J135:$AB135)*(Eksplikatsioon!AE135)/SUMPRODUCT($J135:$AB135,Eksplikatsioon!$O135:$AG135),"")),"")</f>
        <v/>
      </c>
      <c r="AT135" s="72" t="str">
        <f>IFERROR(IF($G135="Erikasutuses pind (muu)",$E135*AA135,IFERROR($E135*AA135/SUM($J135:$AB135)*(Eksplikatsioon!AF135)/SUMPRODUCT($J135:$AB135,Eksplikatsioon!$O135:$AG135),"")),"")</f>
        <v/>
      </c>
      <c r="AU135" s="72" t="str">
        <f>IFERROR(IF($G135="Erikasutuses pind (muu)",$E135*AB135,IFERROR($E135*AB135/SUM($J135:$AB135)*(Eksplikatsioon!AG135)/SUMPRODUCT($J135:$AB135,Eksplikatsioon!$O135:$AG135),"")),"")</f>
        <v/>
      </c>
    </row>
    <row r="136" spans="1:47" x14ac:dyDescent="0.25">
      <c r="A136" s="71" t="str">
        <f>IF(Eksplikatsioon!A136=0,"",Eksplikatsioon!A136)</f>
        <v/>
      </c>
      <c r="B136" s="71" t="str">
        <f>IF(Eksplikatsioon!B136=0,"",Eksplikatsioon!B136)</f>
        <v/>
      </c>
      <c r="C136" s="71" t="str">
        <f>IF(Eksplikatsioon!C136=0,"",Eksplikatsioon!C136)</f>
        <v/>
      </c>
      <c r="D136" s="71" t="str">
        <f>IF(Eksplikatsioon!D136=0,"",Eksplikatsioon!D136)</f>
        <v/>
      </c>
      <c r="E136" s="71" t="str">
        <f>IF(Eksplikatsioon!F136=0,"",Eksplikatsioon!F136)</f>
        <v/>
      </c>
      <c r="F136" s="71" t="str">
        <f>IF(Eksplikatsioon!H136=0,"",Eksplikatsioon!H136)</f>
        <v/>
      </c>
      <c r="G136" s="71" t="str">
        <f>IF(Eksplikatsioon!J136=0,"",Eksplikatsioon!J136)</f>
        <v/>
      </c>
      <c r="H136" s="71" t="str">
        <f>IF(Eksplikatsioon!K136=0,"",Eksplikatsioon!K136)</f>
        <v/>
      </c>
      <c r="I136" s="71" t="str">
        <f>IF(Eksplikatsioon!L136=0,"",Eksplikatsioon!L136)</f>
        <v/>
      </c>
      <c r="J136" s="72" t="str">
        <f>IFERROR(IF($G136="Erikasutuses pind (muu)",Eksplikatsioon!O136/SUM(Eksplikatsioon!$O136:'Eksplikatsioon'!$AG136),IF($G136="Erikasutuses pind (korrus)",IFERROR(SUMIFS($E:$E,$G:$G,"Ainukasutuses pind",$C:$C,"Üüritav pind",$H:$H,J$3,$A:$A,$A136)/SUMIFS($E:$E,$G:$G,"Ainukasutuses pind",$C:$C,"Üüritav pind",$A:$A,$A136),0),IF($G136="Erikasutuses pind (hoone)",IFERROR(SUMIFS($E:$E,$G:$G,"Ainukasutuses pind",$C:$C,"Üüritav pind",$H:$H,J$3)/SUMIFS($E:$E,$G:$G,"Ainukasutuses pind",$C:$C,"Üüritav pind"),0),""))),"")</f>
        <v/>
      </c>
      <c r="K136" s="72" t="str">
        <f>IFERROR(IF($G136="Erikasutuses pind (muu)",Eksplikatsioon!P136/SUM(Eksplikatsioon!$O136:'Eksplikatsioon'!$AG136),IF($G136="Erikasutuses pind (korrus)",IFERROR(SUMIFS($E:$E,$G:$G,"Ainukasutuses pind",$C:$C,"Üüritav pind",$H:$H,K$3,$A:$A,$A136)/SUMIFS($E:$E,$G:$G,"Ainukasutuses pind",$C:$C,"Üüritav pind",$A:$A,$A136),0),IF($G136="Erikasutuses pind (hoone)",IFERROR(SUMIFS($E:$E,$G:$G,"Ainukasutuses pind",$C:$C,"Üüritav pind",$H:$H,K$3)/SUMIFS($E:$E,$G:$G,"Ainukasutuses pind",$C:$C,"Üüritav pind"),0),""))),"")</f>
        <v/>
      </c>
      <c r="L136" s="72" t="str">
        <f>IFERROR(IF($G136="Erikasutuses pind (muu)",Eksplikatsioon!Q136/SUM(Eksplikatsioon!$O136:'Eksplikatsioon'!$AG136),IF($G136="Erikasutuses pind (korrus)",IFERROR(SUMIFS($E:$E,$G:$G,"Ainukasutuses pind",$C:$C,"Üüritav pind",$H:$H,L$3,$A:$A,$A136)/SUMIFS($E:$E,$G:$G,"Ainukasutuses pind",$C:$C,"Üüritav pind",$A:$A,$A136),0),IF($G136="Erikasutuses pind (hoone)",IFERROR(SUMIFS($E:$E,$G:$G,"Ainukasutuses pind",$C:$C,"Üüritav pind",$H:$H,L$3)/SUMIFS($E:$E,$G:$G,"Ainukasutuses pind",$C:$C,"Üüritav pind"),0),""))),"")</f>
        <v/>
      </c>
      <c r="M136" s="72" t="str">
        <f>IFERROR(IF($G136="Erikasutuses pind (muu)",Eksplikatsioon!R136/SUM(Eksplikatsioon!$O136:'Eksplikatsioon'!$AG136),IF($G136="Erikasutuses pind (korrus)",IFERROR(SUMIFS($E:$E,$G:$G,"Ainukasutuses pind",$C:$C,"Üüritav pind",$H:$H,M$3,$A:$A,$A136)/SUMIFS($E:$E,$G:$G,"Ainukasutuses pind",$C:$C,"Üüritav pind",$A:$A,$A136),0),IF($G136="Erikasutuses pind (hoone)",IFERROR(SUMIFS($E:$E,$G:$G,"Ainukasutuses pind",$C:$C,"Üüritav pind",$H:$H,M$3)/SUMIFS($E:$E,$G:$G,"Ainukasutuses pind",$C:$C,"Üüritav pind"),0),""))),"")</f>
        <v/>
      </c>
      <c r="N136" s="72" t="str">
        <f>IFERROR(IF($G136="Erikasutuses pind (muu)",Eksplikatsioon!S136/SUM(Eksplikatsioon!$O136:'Eksplikatsioon'!$AG136),IF($G136="Erikasutuses pind (korrus)",IFERROR(SUMIFS($E:$E,$G:$G,"Ainukasutuses pind",$C:$C,"Üüritav pind",$H:$H,N$3,$A:$A,$A136)/SUMIFS($E:$E,$G:$G,"Ainukasutuses pind",$C:$C,"Üüritav pind",$A:$A,$A136),0),IF($G136="Erikasutuses pind (hoone)",IFERROR(SUMIFS($E:$E,$G:$G,"Ainukasutuses pind",$C:$C,"Üüritav pind",$H:$H,N$3)/SUMIFS($E:$E,$G:$G,"Ainukasutuses pind",$C:$C,"Üüritav pind"),0),""))),"")</f>
        <v/>
      </c>
      <c r="O136" s="72" t="str">
        <f>IFERROR(IF($G136="Erikasutuses pind (muu)",Eksplikatsioon!T136/SUM(Eksplikatsioon!$O136:'Eksplikatsioon'!$AG136),IF($G136="Erikasutuses pind (korrus)",IFERROR(SUMIFS($E:$E,$G:$G,"Ainukasutuses pind",$C:$C,"Üüritav pind",$H:$H,O$3,$A:$A,$A136)/SUMIFS($E:$E,$G:$G,"Ainukasutuses pind",$C:$C,"Üüritav pind",$A:$A,$A136),0),IF($G136="Erikasutuses pind (hoone)",IFERROR(SUMIFS($E:$E,$G:$G,"Ainukasutuses pind",$C:$C,"Üüritav pind",$H:$H,O$3)/SUMIFS($E:$E,$G:$G,"Ainukasutuses pind",$C:$C,"Üüritav pind"),0),""))),"")</f>
        <v/>
      </c>
      <c r="P136" s="72" t="str">
        <f>IFERROR(IF($G136="Erikasutuses pind (muu)",Eksplikatsioon!U136/SUM(Eksplikatsioon!$O136:'Eksplikatsioon'!$AG136),IF($G136="Erikasutuses pind (korrus)",IFERROR(SUMIFS($E:$E,$G:$G,"Ainukasutuses pind",$C:$C,"Üüritav pind",$H:$H,P$3,$A:$A,$A136)/SUMIFS($E:$E,$G:$G,"Ainukasutuses pind",$C:$C,"Üüritav pind",$A:$A,$A136),0),IF($G136="Erikasutuses pind (hoone)",IFERROR(SUMIFS($E:$E,$G:$G,"Ainukasutuses pind",$C:$C,"Üüritav pind",$H:$H,P$3)/SUMIFS($E:$E,$G:$G,"Ainukasutuses pind",$C:$C,"Üüritav pind"),0),""))),"")</f>
        <v/>
      </c>
      <c r="Q136" s="72" t="str">
        <f>IFERROR(IF($G136="Erikasutuses pind (muu)",Eksplikatsioon!V136/SUM(Eksplikatsioon!$O136:'Eksplikatsioon'!$AG136),IF($G136="Erikasutuses pind (korrus)",IFERROR(SUMIFS($E:$E,$G:$G,"Ainukasutuses pind",$C:$C,"Üüritav pind",$H:$H,Q$3,$A:$A,$A136)/SUMIFS($E:$E,$G:$G,"Ainukasutuses pind",$C:$C,"Üüritav pind",$A:$A,$A136),0),IF($G136="Erikasutuses pind (hoone)",IFERROR(SUMIFS($E:$E,$G:$G,"Ainukasutuses pind",$C:$C,"Üüritav pind",$H:$H,Q$3)/SUMIFS($E:$E,$G:$G,"Ainukasutuses pind",$C:$C,"Üüritav pind"),0),""))),"")</f>
        <v/>
      </c>
      <c r="R136" s="72" t="str">
        <f>IFERROR(IF($G136="Erikasutuses pind (muu)",Eksplikatsioon!W136/SUM(Eksplikatsioon!$O136:'Eksplikatsioon'!$AG136),IF($G136="Erikasutuses pind (korrus)",IFERROR(SUMIFS($E:$E,$G:$G,"Ainukasutuses pind",$C:$C,"Üüritav pind",$H:$H,R$3,$A:$A,$A136)/SUMIFS($E:$E,$G:$G,"Ainukasutuses pind",$C:$C,"Üüritav pind",$A:$A,$A136),0),IF($G136="Erikasutuses pind (hoone)",IFERROR(SUMIFS($E:$E,$G:$G,"Ainukasutuses pind",$C:$C,"Üüritav pind",$H:$H,R$3)/SUMIFS($E:$E,$G:$G,"Ainukasutuses pind",$C:$C,"Üüritav pind"),0),""))),"")</f>
        <v/>
      </c>
      <c r="S136" s="72" t="str">
        <f>IFERROR(IF($G136="Erikasutuses pind (muu)",Eksplikatsioon!X136/SUM(Eksplikatsioon!$O136:'Eksplikatsioon'!$AG136),IF($G136="Erikasutuses pind (korrus)",IFERROR(SUMIFS($E:$E,$G:$G,"Ainukasutuses pind",$C:$C,"Üüritav pind",$H:$H,S$3,$A:$A,$A136)/SUMIFS($E:$E,$G:$G,"Ainukasutuses pind",$C:$C,"Üüritav pind",$A:$A,$A136),0),IF($G136="Erikasutuses pind (hoone)",IFERROR(SUMIFS($E:$E,$G:$G,"Ainukasutuses pind",$C:$C,"Üüritav pind",$H:$H,S$3)/SUMIFS($E:$E,$G:$G,"Ainukasutuses pind",$C:$C,"Üüritav pind"),0),""))),"")</f>
        <v/>
      </c>
      <c r="T136" s="72" t="str">
        <f>IFERROR(IF($G136="Erikasutuses pind (muu)",Eksplikatsioon!Y136/SUM(Eksplikatsioon!$O136:'Eksplikatsioon'!$AG136),IF($G136="Erikasutuses pind (korrus)",IFERROR(SUMIFS($E:$E,$G:$G,"Ainukasutuses pind",$C:$C,"Üüritav pind",$H:$H,T$3,$A:$A,$A136)/SUMIFS($E:$E,$G:$G,"Ainukasutuses pind",$C:$C,"Üüritav pind",$A:$A,$A136),0),IF($G136="Erikasutuses pind (hoone)",IFERROR(SUMIFS($E:$E,$G:$G,"Ainukasutuses pind",$C:$C,"Üüritav pind",$H:$H,T$3)/SUMIFS($E:$E,$G:$G,"Ainukasutuses pind",$C:$C,"Üüritav pind"),0),""))),"")</f>
        <v/>
      </c>
      <c r="U136" s="72" t="str">
        <f>IFERROR(IF($G136="Erikasutuses pind (muu)",Eksplikatsioon!Z136/SUM(Eksplikatsioon!$O136:'Eksplikatsioon'!$AG136),IF($G136="Erikasutuses pind (korrus)",IFERROR(SUMIFS($E:$E,$G:$G,"Ainukasutuses pind",$C:$C,"Üüritav pind",$H:$H,U$3,$A:$A,$A136)/SUMIFS($E:$E,$G:$G,"Ainukasutuses pind",$C:$C,"Üüritav pind",$A:$A,$A136),0),IF($G136="Erikasutuses pind (hoone)",IFERROR(SUMIFS($E:$E,$G:$G,"Ainukasutuses pind",$C:$C,"Üüritav pind",$H:$H,U$3)/SUMIFS($E:$E,$G:$G,"Ainukasutuses pind",$C:$C,"Üüritav pind"),0),""))),"")</f>
        <v/>
      </c>
      <c r="V136" s="72" t="str">
        <f>IFERROR(IF($G136="Erikasutuses pind (muu)",Eksplikatsioon!AA136/SUM(Eksplikatsioon!$O136:'Eksplikatsioon'!$AG136),IF($G136="Erikasutuses pind (korrus)",IFERROR(SUMIFS($E:$E,$G:$G,"Ainukasutuses pind",$C:$C,"Üüritav pind",$H:$H,V$3,$A:$A,$A136)/SUMIFS($E:$E,$G:$G,"Ainukasutuses pind",$C:$C,"Üüritav pind",$A:$A,$A136),0),IF($G136="Erikasutuses pind (hoone)",IFERROR(SUMIFS($E:$E,$G:$G,"Ainukasutuses pind",$C:$C,"Üüritav pind",$H:$H,V$3)/SUMIFS($E:$E,$G:$G,"Ainukasutuses pind",$C:$C,"Üüritav pind"),0),""))),"")</f>
        <v/>
      </c>
      <c r="W136" s="72" t="str">
        <f>IFERROR(IF($G136="Erikasutuses pind (muu)",Eksplikatsioon!AB136/SUM(Eksplikatsioon!$O136:'Eksplikatsioon'!$AG136),IF($G136="Erikasutuses pind (korrus)",IFERROR(SUMIFS($E:$E,$G:$G,"Ainukasutuses pind",$C:$C,"Üüritav pind",$H:$H,W$3,$A:$A,$A136)/SUMIFS($E:$E,$G:$G,"Ainukasutuses pind",$C:$C,"Üüritav pind",$A:$A,$A136),0),IF($G136="Erikasutuses pind (hoone)",IFERROR(SUMIFS($E:$E,$G:$G,"Ainukasutuses pind",$C:$C,"Üüritav pind",$H:$H,W$3)/SUMIFS($E:$E,$G:$G,"Ainukasutuses pind",$C:$C,"Üüritav pind"),0),""))),"")</f>
        <v/>
      </c>
      <c r="X136" s="72" t="str">
        <f>IFERROR(IF($G136="Erikasutuses pind (muu)",Eksplikatsioon!AC136/SUM(Eksplikatsioon!$O136:'Eksplikatsioon'!$AG136),IF($G136="Erikasutuses pind (korrus)",IFERROR(SUMIFS($E:$E,$G:$G,"Ainukasutuses pind",$C:$C,"Üüritav pind",$H:$H,X$3,$A:$A,$A136)/SUMIFS($E:$E,$G:$G,"Ainukasutuses pind",$C:$C,"Üüritav pind",$A:$A,$A136),0),IF($G136="Erikasutuses pind (hoone)",IFERROR(SUMIFS($E:$E,$G:$G,"Ainukasutuses pind",$C:$C,"Üüritav pind",$H:$H,X$3)/SUMIFS($E:$E,$G:$G,"Ainukasutuses pind",$C:$C,"Üüritav pind"),0),""))),"")</f>
        <v/>
      </c>
      <c r="Y136" s="72" t="str">
        <f>IFERROR(IF($G136="Erikasutuses pind (muu)",Eksplikatsioon!AD136/SUM(Eksplikatsioon!$O136:'Eksplikatsioon'!$AG136),IF($G136="Erikasutuses pind (korrus)",IFERROR(SUMIFS($E:$E,$G:$G,"Ainukasutuses pind",$C:$C,"Üüritav pind",$H:$H,Y$3,$A:$A,$A136)/SUMIFS($E:$E,$G:$G,"Ainukasutuses pind",$C:$C,"Üüritav pind",$A:$A,$A136),0),IF($G136="Erikasutuses pind (hoone)",IFERROR(SUMIFS($E:$E,$G:$G,"Ainukasutuses pind",$C:$C,"Üüritav pind",$H:$H,Y$3)/SUMIFS($E:$E,$G:$G,"Ainukasutuses pind",$C:$C,"Üüritav pind"),0),""))),"")</f>
        <v/>
      </c>
      <c r="Z136" s="72" t="str">
        <f>IFERROR(IF($G136="Erikasutuses pind (muu)",Eksplikatsioon!AE136/SUM(Eksplikatsioon!$O136:'Eksplikatsioon'!$AG136),IF($G136="Erikasutuses pind (korrus)",IFERROR(SUMIFS($E:$E,$G:$G,"Ainukasutuses pind",$C:$C,"Üüritav pind",$H:$H,Z$3,$A:$A,$A136)/SUMIFS($E:$E,$G:$G,"Ainukasutuses pind",$C:$C,"Üüritav pind",$A:$A,$A136),0),IF($G136="Erikasutuses pind (hoone)",IFERROR(SUMIFS($E:$E,$G:$G,"Ainukasutuses pind",$C:$C,"Üüritav pind",$H:$H,Z$3)/SUMIFS($E:$E,$G:$G,"Ainukasutuses pind",$C:$C,"Üüritav pind"),0),""))),"")</f>
        <v/>
      </c>
      <c r="AA136" s="72" t="str">
        <f>IFERROR(IF($G136="Erikasutuses pind (muu)",Eksplikatsioon!AF136/SUM(Eksplikatsioon!$O136:'Eksplikatsioon'!$AG136),IF($G136="Erikasutuses pind (korrus)",IFERROR(SUMIFS($E:$E,$G:$G,"Ainukasutuses pind",$C:$C,"Üüritav pind",$H:$H,AA$3,$A:$A,$A136)/SUMIFS($E:$E,$G:$G,"Ainukasutuses pind",$C:$C,"Üüritav pind",$A:$A,$A136),0),IF($G136="Erikasutuses pind (hoone)",IFERROR(SUMIFS($E:$E,$G:$G,"Ainukasutuses pind",$C:$C,"Üüritav pind",$H:$H,AA$3)/SUMIFS($E:$E,$G:$G,"Ainukasutuses pind",$C:$C,"Üüritav pind"),0),""))),"")</f>
        <v/>
      </c>
      <c r="AB136" s="72" t="str">
        <f>IFERROR(IF($G136="Erikasutuses pind (muu)",Eksplikatsioon!AG136/SUM(Eksplikatsioon!$O136:'Eksplikatsioon'!$AG136),IF($G136="Erikasutuses pind (korrus)",IFERROR(SUMIFS($E:$E,$G:$G,"Ainukasutuses pind",$C:$C,"Üüritav pind",$H:$H,AB$3,$A:$A,$A136)/SUMIFS($E:$E,$G:$G,"Ainukasutuses pind",$C:$C,"Üüritav pind",$A:$A,$A136),0),IF($G136="Erikasutuses pind (hoone)",IFERROR(SUMIFS($E:$E,$G:$G,"Ainukasutuses pind",$C:$C,"Üüritav pind",$H:$H,AB$3)/SUMIFS($E:$E,$G:$G,"Ainukasutuses pind",$C:$C,"Üüritav pind"),0),""))),"")</f>
        <v/>
      </c>
      <c r="AC136" s="72" t="str">
        <f>IFERROR(IF($G136="Erikasutuses pind (muu)",$E136*J136,IFERROR($E136*J136/SUM($J136:$AB136)*(Eksplikatsioon!O136)/SUMPRODUCT($J136:$AB136,Eksplikatsioon!$O136:$AG136),"")),"")</f>
        <v/>
      </c>
      <c r="AD136" s="72" t="str">
        <f>IFERROR(IF($G136="Erikasutuses pind (muu)",$E136*K136,IFERROR($E136*K136/SUM($J136:$AB136)*(Eksplikatsioon!P136)/SUMPRODUCT($J136:$AB136,Eksplikatsioon!$O136:$AG136),"")),"")</f>
        <v/>
      </c>
      <c r="AE136" s="72" t="str">
        <f>IFERROR(IF($G136="Erikasutuses pind (muu)",$E136*L136,IFERROR($E136*L136/SUM($J136:$AB136)*(Eksplikatsioon!Q136)/SUMPRODUCT($J136:$AB136,Eksplikatsioon!$O136:$AG136),"")),"")</f>
        <v/>
      </c>
      <c r="AF136" s="72" t="str">
        <f>IFERROR(IF($G136="Erikasutuses pind (muu)",$E136*M136,IFERROR($E136*M136/SUM($J136:$AB136)*(Eksplikatsioon!R136)/SUMPRODUCT($J136:$AB136,Eksplikatsioon!$O136:$AG136),"")),"")</f>
        <v/>
      </c>
      <c r="AG136" s="72" t="str">
        <f>IFERROR(IF($G136="Erikasutuses pind (muu)",$E136*N136,IFERROR($E136*N136/SUM($J136:$AB136)*(Eksplikatsioon!S136)/SUMPRODUCT($J136:$AB136,Eksplikatsioon!$O136:$AG136),"")),"")</f>
        <v/>
      </c>
      <c r="AH136" s="72" t="str">
        <f>IFERROR(IF($G136="Erikasutuses pind (muu)",$E136*O136,IFERROR($E136*O136/SUM($J136:$AB136)*(Eksplikatsioon!T136)/SUMPRODUCT($J136:$AB136,Eksplikatsioon!$O136:$AG136),"")),"")</f>
        <v/>
      </c>
      <c r="AI136" s="72" t="str">
        <f>IFERROR(IF($G136="Erikasutuses pind (muu)",$E136*P136,IFERROR($E136*P136/SUM($J136:$AB136)*(Eksplikatsioon!U136)/SUMPRODUCT($J136:$AB136,Eksplikatsioon!$O136:$AG136),"")),"")</f>
        <v/>
      </c>
      <c r="AJ136" s="72" t="str">
        <f>IFERROR(IF($G136="Erikasutuses pind (muu)",$E136*Q136,IFERROR($E136*Q136/SUM($J136:$AB136)*(Eksplikatsioon!V136)/SUMPRODUCT($J136:$AB136,Eksplikatsioon!$O136:$AG136),"")),"")</f>
        <v/>
      </c>
      <c r="AK136" s="72" t="str">
        <f>IFERROR(IF($G136="Erikasutuses pind (muu)",$E136*R136,IFERROR($E136*R136/SUM($J136:$AB136)*(Eksplikatsioon!W136)/SUMPRODUCT($J136:$AB136,Eksplikatsioon!$O136:$AG136),"")),"")</f>
        <v/>
      </c>
      <c r="AL136" s="72" t="str">
        <f>IFERROR(IF($G136="Erikasutuses pind (muu)",$E136*S136,IFERROR($E136*S136/SUM($J136:$AB136)*(Eksplikatsioon!X136)/SUMPRODUCT($J136:$AB136,Eksplikatsioon!$O136:$AG136),"")),"")</f>
        <v/>
      </c>
      <c r="AM136" s="72" t="str">
        <f>IFERROR(IF($G136="Erikasutuses pind (muu)",$E136*T136,IFERROR($E136*T136/SUM($J136:$AB136)*(Eksplikatsioon!Y136)/SUMPRODUCT($J136:$AB136,Eksplikatsioon!$O136:$AG136),"")),"")</f>
        <v/>
      </c>
      <c r="AN136" s="72" t="str">
        <f>IFERROR(IF($G136="Erikasutuses pind (muu)",$E136*U136,IFERROR($E136*U136/SUM($J136:$AB136)*(Eksplikatsioon!Z136)/SUMPRODUCT($J136:$AB136,Eksplikatsioon!$O136:$AG136),"")),"")</f>
        <v/>
      </c>
      <c r="AO136" s="72" t="str">
        <f>IFERROR(IF($G136="Erikasutuses pind (muu)",$E136*V136,IFERROR($E136*V136/SUM($J136:$AB136)*(Eksplikatsioon!AA136)/SUMPRODUCT($J136:$AB136,Eksplikatsioon!$O136:$AG136),"")),"")</f>
        <v/>
      </c>
      <c r="AP136" s="72" t="str">
        <f>IFERROR(IF($G136="Erikasutuses pind (muu)",$E136*W136,IFERROR($E136*W136/SUM($J136:$AB136)*(Eksplikatsioon!AB136)/SUMPRODUCT($J136:$AB136,Eksplikatsioon!$O136:$AG136),"")),"")</f>
        <v/>
      </c>
      <c r="AQ136" s="72" t="str">
        <f>IFERROR(IF($G136="Erikasutuses pind (muu)",$E136*X136,IFERROR($E136*X136/SUM($J136:$AB136)*(Eksplikatsioon!AC136)/SUMPRODUCT($J136:$AB136,Eksplikatsioon!$O136:$AG136),"")),"")</f>
        <v/>
      </c>
      <c r="AR136" s="72" t="str">
        <f>IFERROR(IF($G136="Erikasutuses pind (muu)",$E136*Y136,IFERROR($E136*Y136/SUM($J136:$AB136)*(Eksplikatsioon!AD136)/SUMPRODUCT($J136:$AB136,Eksplikatsioon!$O136:$AG136),"")),"")</f>
        <v/>
      </c>
      <c r="AS136" s="72" t="str">
        <f>IFERROR(IF($G136="Erikasutuses pind (muu)",$E136*Z136,IFERROR($E136*Z136/SUM($J136:$AB136)*(Eksplikatsioon!AE136)/SUMPRODUCT($J136:$AB136,Eksplikatsioon!$O136:$AG136),"")),"")</f>
        <v/>
      </c>
      <c r="AT136" s="72" t="str">
        <f>IFERROR(IF($G136="Erikasutuses pind (muu)",$E136*AA136,IFERROR($E136*AA136/SUM($J136:$AB136)*(Eksplikatsioon!AF136)/SUMPRODUCT($J136:$AB136,Eksplikatsioon!$O136:$AG136),"")),"")</f>
        <v/>
      </c>
      <c r="AU136" s="72" t="str">
        <f>IFERROR(IF($G136="Erikasutuses pind (muu)",$E136*AB136,IFERROR($E136*AB136/SUM($J136:$AB136)*(Eksplikatsioon!AG136)/SUMPRODUCT($J136:$AB136,Eksplikatsioon!$O136:$AG136),"")),"")</f>
        <v/>
      </c>
    </row>
    <row r="137" spans="1:47" x14ac:dyDescent="0.25">
      <c r="A137" s="71" t="str">
        <f>IF(Eksplikatsioon!A137=0,"",Eksplikatsioon!A137)</f>
        <v/>
      </c>
      <c r="B137" s="71" t="str">
        <f>IF(Eksplikatsioon!B137=0,"",Eksplikatsioon!B137)</f>
        <v/>
      </c>
      <c r="C137" s="71" t="str">
        <f>IF(Eksplikatsioon!C137=0,"",Eksplikatsioon!C137)</f>
        <v/>
      </c>
      <c r="D137" s="71" t="str">
        <f>IF(Eksplikatsioon!D137=0,"",Eksplikatsioon!D137)</f>
        <v/>
      </c>
      <c r="E137" s="71" t="str">
        <f>IF(Eksplikatsioon!F137=0,"",Eksplikatsioon!F137)</f>
        <v/>
      </c>
      <c r="F137" s="71" t="str">
        <f>IF(Eksplikatsioon!H137=0,"",Eksplikatsioon!H137)</f>
        <v/>
      </c>
      <c r="G137" s="71" t="str">
        <f>IF(Eksplikatsioon!J137=0,"",Eksplikatsioon!J137)</f>
        <v/>
      </c>
      <c r="H137" s="71" t="str">
        <f>IF(Eksplikatsioon!K137=0,"",Eksplikatsioon!K137)</f>
        <v/>
      </c>
      <c r="I137" s="71" t="str">
        <f>IF(Eksplikatsioon!L137=0,"",Eksplikatsioon!L137)</f>
        <v/>
      </c>
      <c r="J137" s="72" t="str">
        <f>IFERROR(IF($G137="Erikasutuses pind (muu)",Eksplikatsioon!O137/SUM(Eksplikatsioon!$O137:'Eksplikatsioon'!$AG137),IF($G137="Erikasutuses pind (korrus)",IFERROR(SUMIFS($E:$E,$G:$G,"Ainukasutuses pind",$C:$C,"Üüritav pind",$H:$H,J$3,$A:$A,$A137)/SUMIFS($E:$E,$G:$G,"Ainukasutuses pind",$C:$C,"Üüritav pind",$A:$A,$A137),0),IF($G137="Erikasutuses pind (hoone)",IFERROR(SUMIFS($E:$E,$G:$G,"Ainukasutuses pind",$C:$C,"Üüritav pind",$H:$H,J$3)/SUMIFS($E:$E,$G:$G,"Ainukasutuses pind",$C:$C,"Üüritav pind"),0),""))),"")</f>
        <v/>
      </c>
      <c r="K137" s="72" t="str">
        <f>IFERROR(IF($G137="Erikasutuses pind (muu)",Eksplikatsioon!P137/SUM(Eksplikatsioon!$O137:'Eksplikatsioon'!$AG137),IF($G137="Erikasutuses pind (korrus)",IFERROR(SUMIFS($E:$E,$G:$G,"Ainukasutuses pind",$C:$C,"Üüritav pind",$H:$H,K$3,$A:$A,$A137)/SUMIFS($E:$E,$G:$G,"Ainukasutuses pind",$C:$C,"Üüritav pind",$A:$A,$A137),0),IF($G137="Erikasutuses pind (hoone)",IFERROR(SUMIFS($E:$E,$G:$G,"Ainukasutuses pind",$C:$C,"Üüritav pind",$H:$H,K$3)/SUMIFS($E:$E,$G:$G,"Ainukasutuses pind",$C:$C,"Üüritav pind"),0),""))),"")</f>
        <v/>
      </c>
      <c r="L137" s="72" t="str">
        <f>IFERROR(IF($G137="Erikasutuses pind (muu)",Eksplikatsioon!Q137/SUM(Eksplikatsioon!$O137:'Eksplikatsioon'!$AG137),IF($G137="Erikasutuses pind (korrus)",IFERROR(SUMIFS($E:$E,$G:$G,"Ainukasutuses pind",$C:$C,"Üüritav pind",$H:$H,L$3,$A:$A,$A137)/SUMIFS($E:$E,$G:$G,"Ainukasutuses pind",$C:$C,"Üüritav pind",$A:$A,$A137),0),IF($G137="Erikasutuses pind (hoone)",IFERROR(SUMIFS($E:$E,$G:$G,"Ainukasutuses pind",$C:$C,"Üüritav pind",$H:$H,L$3)/SUMIFS($E:$E,$G:$G,"Ainukasutuses pind",$C:$C,"Üüritav pind"),0),""))),"")</f>
        <v/>
      </c>
      <c r="M137" s="72" t="str">
        <f>IFERROR(IF($G137="Erikasutuses pind (muu)",Eksplikatsioon!R137/SUM(Eksplikatsioon!$O137:'Eksplikatsioon'!$AG137),IF($G137="Erikasutuses pind (korrus)",IFERROR(SUMIFS($E:$E,$G:$G,"Ainukasutuses pind",$C:$C,"Üüritav pind",$H:$H,M$3,$A:$A,$A137)/SUMIFS($E:$E,$G:$G,"Ainukasutuses pind",$C:$C,"Üüritav pind",$A:$A,$A137),0),IF($G137="Erikasutuses pind (hoone)",IFERROR(SUMIFS($E:$E,$G:$G,"Ainukasutuses pind",$C:$C,"Üüritav pind",$H:$H,M$3)/SUMIFS($E:$E,$G:$G,"Ainukasutuses pind",$C:$C,"Üüritav pind"),0),""))),"")</f>
        <v/>
      </c>
      <c r="N137" s="72" t="str">
        <f>IFERROR(IF($G137="Erikasutuses pind (muu)",Eksplikatsioon!S137/SUM(Eksplikatsioon!$O137:'Eksplikatsioon'!$AG137),IF($G137="Erikasutuses pind (korrus)",IFERROR(SUMIFS($E:$E,$G:$G,"Ainukasutuses pind",$C:$C,"Üüritav pind",$H:$H,N$3,$A:$A,$A137)/SUMIFS($E:$E,$G:$G,"Ainukasutuses pind",$C:$C,"Üüritav pind",$A:$A,$A137),0),IF($G137="Erikasutuses pind (hoone)",IFERROR(SUMIFS($E:$E,$G:$G,"Ainukasutuses pind",$C:$C,"Üüritav pind",$H:$H,N$3)/SUMIFS($E:$E,$G:$G,"Ainukasutuses pind",$C:$C,"Üüritav pind"),0),""))),"")</f>
        <v/>
      </c>
      <c r="O137" s="72" t="str">
        <f>IFERROR(IF($G137="Erikasutuses pind (muu)",Eksplikatsioon!T137/SUM(Eksplikatsioon!$O137:'Eksplikatsioon'!$AG137),IF($G137="Erikasutuses pind (korrus)",IFERROR(SUMIFS($E:$E,$G:$G,"Ainukasutuses pind",$C:$C,"Üüritav pind",$H:$H,O$3,$A:$A,$A137)/SUMIFS($E:$E,$G:$G,"Ainukasutuses pind",$C:$C,"Üüritav pind",$A:$A,$A137),0),IF($G137="Erikasutuses pind (hoone)",IFERROR(SUMIFS($E:$E,$G:$G,"Ainukasutuses pind",$C:$C,"Üüritav pind",$H:$H,O$3)/SUMIFS($E:$E,$G:$G,"Ainukasutuses pind",$C:$C,"Üüritav pind"),0),""))),"")</f>
        <v/>
      </c>
      <c r="P137" s="72" t="str">
        <f>IFERROR(IF($G137="Erikasutuses pind (muu)",Eksplikatsioon!U137/SUM(Eksplikatsioon!$O137:'Eksplikatsioon'!$AG137),IF($G137="Erikasutuses pind (korrus)",IFERROR(SUMIFS($E:$E,$G:$G,"Ainukasutuses pind",$C:$C,"Üüritav pind",$H:$H,P$3,$A:$A,$A137)/SUMIFS($E:$E,$G:$G,"Ainukasutuses pind",$C:$C,"Üüritav pind",$A:$A,$A137),0),IF($G137="Erikasutuses pind (hoone)",IFERROR(SUMIFS($E:$E,$G:$G,"Ainukasutuses pind",$C:$C,"Üüritav pind",$H:$H,P$3)/SUMIFS($E:$E,$G:$G,"Ainukasutuses pind",$C:$C,"Üüritav pind"),0),""))),"")</f>
        <v/>
      </c>
      <c r="Q137" s="72" t="str">
        <f>IFERROR(IF($G137="Erikasutuses pind (muu)",Eksplikatsioon!V137/SUM(Eksplikatsioon!$O137:'Eksplikatsioon'!$AG137),IF($G137="Erikasutuses pind (korrus)",IFERROR(SUMIFS($E:$E,$G:$G,"Ainukasutuses pind",$C:$C,"Üüritav pind",$H:$H,Q$3,$A:$A,$A137)/SUMIFS($E:$E,$G:$G,"Ainukasutuses pind",$C:$C,"Üüritav pind",$A:$A,$A137),0),IF($G137="Erikasutuses pind (hoone)",IFERROR(SUMIFS($E:$E,$G:$G,"Ainukasutuses pind",$C:$C,"Üüritav pind",$H:$H,Q$3)/SUMIFS($E:$E,$G:$G,"Ainukasutuses pind",$C:$C,"Üüritav pind"),0),""))),"")</f>
        <v/>
      </c>
      <c r="R137" s="72" t="str">
        <f>IFERROR(IF($G137="Erikasutuses pind (muu)",Eksplikatsioon!W137/SUM(Eksplikatsioon!$O137:'Eksplikatsioon'!$AG137),IF($G137="Erikasutuses pind (korrus)",IFERROR(SUMIFS($E:$E,$G:$G,"Ainukasutuses pind",$C:$C,"Üüritav pind",$H:$H,R$3,$A:$A,$A137)/SUMIFS($E:$E,$G:$G,"Ainukasutuses pind",$C:$C,"Üüritav pind",$A:$A,$A137),0),IF($G137="Erikasutuses pind (hoone)",IFERROR(SUMIFS($E:$E,$G:$G,"Ainukasutuses pind",$C:$C,"Üüritav pind",$H:$H,R$3)/SUMIFS($E:$E,$G:$G,"Ainukasutuses pind",$C:$C,"Üüritav pind"),0),""))),"")</f>
        <v/>
      </c>
      <c r="S137" s="72" t="str">
        <f>IFERROR(IF($G137="Erikasutuses pind (muu)",Eksplikatsioon!X137/SUM(Eksplikatsioon!$O137:'Eksplikatsioon'!$AG137),IF($G137="Erikasutuses pind (korrus)",IFERROR(SUMIFS($E:$E,$G:$G,"Ainukasutuses pind",$C:$C,"Üüritav pind",$H:$H,S$3,$A:$A,$A137)/SUMIFS($E:$E,$G:$G,"Ainukasutuses pind",$C:$C,"Üüritav pind",$A:$A,$A137),0),IF($G137="Erikasutuses pind (hoone)",IFERROR(SUMIFS($E:$E,$G:$G,"Ainukasutuses pind",$C:$C,"Üüritav pind",$H:$H,S$3)/SUMIFS($E:$E,$G:$G,"Ainukasutuses pind",$C:$C,"Üüritav pind"),0),""))),"")</f>
        <v/>
      </c>
      <c r="T137" s="72" t="str">
        <f>IFERROR(IF($G137="Erikasutuses pind (muu)",Eksplikatsioon!Y137/SUM(Eksplikatsioon!$O137:'Eksplikatsioon'!$AG137),IF($G137="Erikasutuses pind (korrus)",IFERROR(SUMIFS($E:$E,$G:$G,"Ainukasutuses pind",$C:$C,"Üüritav pind",$H:$H,T$3,$A:$A,$A137)/SUMIFS($E:$E,$G:$G,"Ainukasutuses pind",$C:$C,"Üüritav pind",$A:$A,$A137),0),IF($G137="Erikasutuses pind (hoone)",IFERROR(SUMIFS($E:$E,$G:$G,"Ainukasutuses pind",$C:$C,"Üüritav pind",$H:$H,T$3)/SUMIFS($E:$E,$G:$G,"Ainukasutuses pind",$C:$C,"Üüritav pind"),0),""))),"")</f>
        <v/>
      </c>
      <c r="U137" s="72" t="str">
        <f>IFERROR(IF($G137="Erikasutuses pind (muu)",Eksplikatsioon!Z137/SUM(Eksplikatsioon!$O137:'Eksplikatsioon'!$AG137),IF($G137="Erikasutuses pind (korrus)",IFERROR(SUMIFS($E:$E,$G:$G,"Ainukasutuses pind",$C:$C,"Üüritav pind",$H:$H,U$3,$A:$A,$A137)/SUMIFS($E:$E,$G:$G,"Ainukasutuses pind",$C:$C,"Üüritav pind",$A:$A,$A137),0),IF($G137="Erikasutuses pind (hoone)",IFERROR(SUMIFS($E:$E,$G:$G,"Ainukasutuses pind",$C:$C,"Üüritav pind",$H:$H,U$3)/SUMIFS($E:$E,$G:$G,"Ainukasutuses pind",$C:$C,"Üüritav pind"),0),""))),"")</f>
        <v/>
      </c>
      <c r="V137" s="72" t="str">
        <f>IFERROR(IF($G137="Erikasutuses pind (muu)",Eksplikatsioon!AA137/SUM(Eksplikatsioon!$O137:'Eksplikatsioon'!$AG137),IF($G137="Erikasutuses pind (korrus)",IFERROR(SUMIFS($E:$E,$G:$G,"Ainukasutuses pind",$C:$C,"Üüritav pind",$H:$H,V$3,$A:$A,$A137)/SUMIFS($E:$E,$G:$G,"Ainukasutuses pind",$C:$C,"Üüritav pind",$A:$A,$A137),0),IF($G137="Erikasutuses pind (hoone)",IFERROR(SUMIFS($E:$E,$G:$G,"Ainukasutuses pind",$C:$C,"Üüritav pind",$H:$H,V$3)/SUMIFS($E:$E,$G:$G,"Ainukasutuses pind",$C:$C,"Üüritav pind"),0),""))),"")</f>
        <v/>
      </c>
      <c r="W137" s="72" t="str">
        <f>IFERROR(IF($G137="Erikasutuses pind (muu)",Eksplikatsioon!AB137/SUM(Eksplikatsioon!$O137:'Eksplikatsioon'!$AG137),IF($G137="Erikasutuses pind (korrus)",IFERROR(SUMIFS($E:$E,$G:$G,"Ainukasutuses pind",$C:$C,"Üüritav pind",$H:$H,W$3,$A:$A,$A137)/SUMIFS($E:$E,$G:$G,"Ainukasutuses pind",$C:$C,"Üüritav pind",$A:$A,$A137),0),IF($G137="Erikasutuses pind (hoone)",IFERROR(SUMIFS($E:$E,$G:$G,"Ainukasutuses pind",$C:$C,"Üüritav pind",$H:$H,W$3)/SUMIFS($E:$E,$G:$G,"Ainukasutuses pind",$C:$C,"Üüritav pind"),0),""))),"")</f>
        <v/>
      </c>
      <c r="X137" s="72" t="str">
        <f>IFERROR(IF($G137="Erikasutuses pind (muu)",Eksplikatsioon!AC137/SUM(Eksplikatsioon!$O137:'Eksplikatsioon'!$AG137),IF($G137="Erikasutuses pind (korrus)",IFERROR(SUMIFS($E:$E,$G:$G,"Ainukasutuses pind",$C:$C,"Üüritav pind",$H:$H,X$3,$A:$A,$A137)/SUMIFS($E:$E,$G:$G,"Ainukasutuses pind",$C:$C,"Üüritav pind",$A:$A,$A137),0),IF($G137="Erikasutuses pind (hoone)",IFERROR(SUMIFS($E:$E,$G:$G,"Ainukasutuses pind",$C:$C,"Üüritav pind",$H:$H,X$3)/SUMIFS($E:$E,$G:$G,"Ainukasutuses pind",$C:$C,"Üüritav pind"),0),""))),"")</f>
        <v/>
      </c>
      <c r="Y137" s="72" t="str">
        <f>IFERROR(IF($G137="Erikasutuses pind (muu)",Eksplikatsioon!AD137/SUM(Eksplikatsioon!$O137:'Eksplikatsioon'!$AG137),IF($G137="Erikasutuses pind (korrus)",IFERROR(SUMIFS($E:$E,$G:$G,"Ainukasutuses pind",$C:$C,"Üüritav pind",$H:$H,Y$3,$A:$A,$A137)/SUMIFS($E:$E,$G:$G,"Ainukasutuses pind",$C:$C,"Üüritav pind",$A:$A,$A137),0),IF($G137="Erikasutuses pind (hoone)",IFERROR(SUMIFS($E:$E,$G:$G,"Ainukasutuses pind",$C:$C,"Üüritav pind",$H:$H,Y$3)/SUMIFS($E:$E,$G:$G,"Ainukasutuses pind",$C:$C,"Üüritav pind"),0),""))),"")</f>
        <v/>
      </c>
      <c r="Z137" s="72" t="str">
        <f>IFERROR(IF($G137="Erikasutuses pind (muu)",Eksplikatsioon!AE137/SUM(Eksplikatsioon!$O137:'Eksplikatsioon'!$AG137),IF($G137="Erikasutuses pind (korrus)",IFERROR(SUMIFS($E:$E,$G:$G,"Ainukasutuses pind",$C:$C,"Üüritav pind",$H:$H,Z$3,$A:$A,$A137)/SUMIFS($E:$E,$G:$G,"Ainukasutuses pind",$C:$C,"Üüritav pind",$A:$A,$A137),0),IF($G137="Erikasutuses pind (hoone)",IFERROR(SUMIFS($E:$E,$G:$G,"Ainukasutuses pind",$C:$C,"Üüritav pind",$H:$H,Z$3)/SUMIFS($E:$E,$G:$G,"Ainukasutuses pind",$C:$C,"Üüritav pind"),0),""))),"")</f>
        <v/>
      </c>
      <c r="AA137" s="72" t="str">
        <f>IFERROR(IF($G137="Erikasutuses pind (muu)",Eksplikatsioon!AF137/SUM(Eksplikatsioon!$O137:'Eksplikatsioon'!$AG137),IF($G137="Erikasutuses pind (korrus)",IFERROR(SUMIFS($E:$E,$G:$G,"Ainukasutuses pind",$C:$C,"Üüritav pind",$H:$H,AA$3,$A:$A,$A137)/SUMIFS($E:$E,$G:$G,"Ainukasutuses pind",$C:$C,"Üüritav pind",$A:$A,$A137),0),IF($G137="Erikasutuses pind (hoone)",IFERROR(SUMIFS($E:$E,$G:$G,"Ainukasutuses pind",$C:$C,"Üüritav pind",$H:$H,AA$3)/SUMIFS($E:$E,$G:$G,"Ainukasutuses pind",$C:$C,"Üüritav pind"),0),""))),"")</f>
        <v/>
      </c>
      <c r="AB137" s="72" t="str">
        <f>IFERROR(IF($G137="Erikasutuses pind (muu)",Eksplikatsioon!AG137/SUM(Eksplikatsioon!$O137:'Eksplikatsioon'!$AG137),IF($G137="Erikasutuses pind (korrus)",IFERROR(SUMIFS($E:$E,$G:$G,"Ainukasutuses pind",$C:$C,"Üüritav pind",$H:$H,AB$3,$A:$A,$A137)/SUMIFS($E:$E,$G:$G,"Ainukasutuses pind",$C:$C,"Üüritav pind",$A:$A,$A137),0),IF($G137="Erikasutuses pind (hoone)",IFERROR(SUMIFS($E:$E,$G:$G,"Ainukasutuses pind",$C:$C,"Üüritav pind",$H:$H,AB$3)/SUMIFS($E:$E,$G:$G,"Ainukasutuses pind",$C:$C,"Üüritav pind"),0),""))),"")</f>
        <v/>
      </c>
      <c r="AC137" s="72" t="str">
        <f>IFERROR(IF($G137="Erikasutuses pind (muu)",$E137*J137,IFERROR($E137*J137/SUM($J137:$AB137)*(Eksplikatsioon!O137)/SUMPRODUCT($J137:$AB137,Eksplikatsioon!$O137:$AG137),"")),"")</f>
        <v/>
      </c>
      <c r="AD137" s="72" t="str">
        <f>IFERROR(IF($G137="Erikasutuses pind (muu)",$E137*K137,IFERROR($E137*K137/SUM($J137:$AB137)*(Eksplikatsioon!P137)/SUMPRODUCT($J137:$AB137,Eksplikatsioon!$O137:$AG137),"")),"")</f>
        <v/>
      </c>
      <c r="AE137" s="72" t="str">
        <f>IFERROR(IF($G137="Erikasutuses pind (muu)",$E137*L137,IFERROR($E137*L137/SUM($J137:$AB137)*(Eksplikatsioon!Q137)/SUMPRODUCT($J137:$AB137,Eksplikatsioon!$O137:$AG137),"")),"")</f>
        <v/>
      </c>
      <c r="AF137" s="72" t="str">
        <f>IFERROR(IF($G137="Erikasutuses pind (muu)",$E137*M137,IFERROR($E137*M137/SUM($J137:$AB137)*(Eksplikatsioon!R137)/SUMPRODUCT($J137:$AB137,Eksplikatsioon!$O137:$AG137),"")),"")</f>
        <v/>
      </c>
      <c r="AG137" s="72" t="str">
        <f>IFERROR(IF($G137="Erikasutuses pind (muu)",$E137*N137,IFERROR($E137*N137/SUM($J137:$AB137)*(Eksplikatsioon!S137)/SUMPRODUCT($J137:$AB137,Eksplikatsioon!$O137:$AG137),"")),"")</f>
        <v/>
      </c>
      <c r="AH137" s="72" t="str">
        <f>IFERROR(IF($G137="Erikasutuses pind (muu)",$E137*O137,IFERROR($E137*O137/SUM($J137:$AB137)*(Eksplikatsioon!T137)/SUMPRODUCT($J137:$AB137,Eksplikatsioon!$O137:$AG137),"")),"")</f>
        <v/>
      </c>
      <c r="AI137" s="72" t="str">
        <f>IFERROR(IF($G137="Erikasutuses pind (muu)",$E137*P137,IFERROR($E137*P137/SUM($J137:$AB137)*(Eksplikatsioon!U137)/SUMPRODUCT($J137:$AB137,Eksplikatsioon!$O137:$AG137),"")),"")</f>
        <v/>
      </c>
      <c r="AJ137" s="72" t="str">
        <f>IFERROR(IF($G137="Erikasutuses pind (muu)",$E137*Q137,IFERROR($E137*Q137/SUM($J137:$AB137)*(Eksplikatsioon!V137)/SUMPRODUCT($J137:$AB137,Eksplikatsioon!$O137:$AG137),"")),"")</f>
        <v/>
      </c>
      <c r="AK137" s="72" t="str">
        <f>IFERROR(IF($G137="Erikasutuses pind (muu)",$E137*R137,IFERROR($E137*R137/SUM($J137:$AB137)*(Eksplikatsioon!W137)/SUMPRODUCT($J137:$AB137,Eksplikatsioon!$O137:$AG137),"")),"")</f>
        <v/>
      </c>
      <c r="AL137" s="72" t="str">
        <f>IFERROR(IF($G137="Erikasutuses pind (muu)",$E137*S137,IFERROR($E137*S137/SUM($J137:$AB137)*(Eksplikatsioon!X137)/SUMPRODUCT($J137:$AB137,Eksplikatsioon!$O137:$AG137),"")),"")</f>
        <v/>
      </c>
      <c r="AM137" s="72" t="str">
        <f>IFERROR(IF($G137="Erikasutuses pind (muu)",$E137*T137,IFERROR($E137*T137/SUM($J137:$AB137)*(Eksplikatsioon!Y137)/SUMPRODUCT($J137:$AB137,Eksplikatsioon!$O137:$AG137),"")),"")</f>
        <v/>
      </c>
      <c r="AN137" s="72" t="str">
        <f>IFERROR(IF($G137="Erikasutuses pind (muu)",$E137*U137,IFERROR($E137*U137/SUM($J137:$AB137)*(Eksplikatsioon!Z137)/SUMPRODUCT($J137:$AB137,Eksplikatsioon!$O137:$AG137),"")),"")</f>
        <v/>
      </c>
      <c r="AO137" s="72" t="str">
        <f>IFERROR(IF($G137="Erikasutuses pind (muu)",$E137*V137,IFERROR($E137*V137/SUM($J137:$AB137)*(Eksplikatsioon!AA137)/SUMPRODUCT($J137:$AB137,Eksplikatsioon!$O137:$AG137),"")),"")</f>
        <v/>
      </c>
      <c r="AP137" s="72" t="str">
        <f>IFERROR(IF($G137="Erikasutuses pind (muu)",$E137*W137,IFERROR($E137*W137/SUM($J137:$AB137)*(Eksplikatsioon!AB137)/SUMPRODUCT($J137:$AB137,Eksplikatsioon!$O137:$AG137),"")),"")</f>
        <v/>
      </c>
      <c r="AQ137" s="72" t="str">
        <f>IFERROR(IF($G137="Erikasutuses pind (muu)",$E137*X137,IFERROR($E137*X137/SUM($J137:$AB137)*(Eksplikatsioon!AC137)/SUMPRODUCT($J137:$AB137,Eksplikatsioon!$O137:$AG137),"")),"")</f>
        <v/>
      </c>
      <c r="AR137" s="72" t="str">
        <f>IFERROR(IF($G137="Erikasutuses pind (muu)",$E137*Y137,IFERROR($E137*Y137/SUM($J137:$AB137)*(Eksplikatsioon!AD137)/SUMPRODUCT($J137:$AB137,Eksplikatsioon!$O137:$AG137),"")),"")</f>
        <v/>
      </c>
      <c r="AS137" s="72" t="str">
        <f>IFERROR(IF($G137="Erikasutuses pind (muu)",$E137*Z137,IFERROR($E137*Z137/SUM($J137:$AB137)*(Eksplikatsioon!AE137)/SUMPRODUCT($J137:$AB137,Eksplikatsioon!$O137:$AG137),"")),"")</f>
        <v/>
      </c>
      <c r="AT137" s="72" t="str">
        <f>IFERROR(IF($G137="Erikasutuses pind (muu)",$E137*AA137,IFERROR($E137*AA137/SUM($J137:$AB137)*(Eksplikatsioon!AF137)/SUMPRODUCT($J137:$AB137,Eksplikatsioon!$O137:$AG137),"")),"")</f>
        <v/>
      </c>
      <c r="AU137" s="72" t="str">
        <f>IFERROR(IF($G137="Erikasutuses pind (muu)",$E137*AB137,IFERROR($E137*AB137/SUM($J137:$AB137)*(Eksplikatsioon!AG137)/SUMPRODUCT($J137:$AB137,Eksplikatsioon!$O137:$AG137),"")),"")</f>
        <v/>
      </c>
    </row>
    <row r="138" spans="1:47" x14ac:dyDescent="0.25">
      <c r="A138" s="71" t="str">
        <f>IF(Eksplikatsioon!A138=0,"",Eksplikatsioon!A138)</f>
        <v/>
      </c>
      <c r="B138" s="71" t="str">
        <f>IF(Eksplikatsioon!B138=0,"",Eksplikatsioon!B138)</f>
        <v/>
      </c>
      <c r="C138" s="71" t="str">
        <f>IF(Eksplikatsioon!C138=0,"",Eksplikatsioon!C138)</f>
        <v/>
      </c>
      <c r="D138" s="71" t="str">
        <f>IF(Eksplikatsioon!D138=0,"",Eksplikatsioon!D138)</f>
        <v/>
      </c>
      <c r="E138" s="71" t="str">
        <f>IF(Eksplikatsioon!F138=0,"",Eksplikatsioon!F138)</f>
        <v/>
      </c>
      <c r="F138" s="71" t="str">
        <f>IF(Eksplikatsioon!H138=0,"",Eksplikatsioon!H138)</f>
        <v/>
      </c>
      <c r="G138" s="71" t="str">
        <f>IF(Eksplikatsioon!J138=0,"",Eksplikatsioon!J138)</f>
        <v/>
      </c>
      <c r="H138" s="71" t="str">
        <f>IF(Eksplikatsioon!K138=0,"",Eksplikatsioon!K138)</f>
        <v/>
      </c>
      <c r="I138" s="71" t="str">
        <f>IF(Eksplikatsioon!L138=0,"",Eksplikatsioon!L138)</f>
        <v/>
      </c>
      <c r="J138" s="72" t="str">
        <f>IFERROR(IF($G138="Erikasutuses pind (muu)",Eksplikatsioon!O138/SUM(Eksplikatsioon!$O138:'Eksplikatsioon'!$AG138),IF($G138="Erikasutuses pind (korrus)",IFERROR(SUMIFS($E:$E,$G:$G,"Ainukasutuses pind",$C:$C,"Üüritav pind",$H:$H,J$3,$A:$A,$A138)/SUMIFS($E:$E,$G:$G,"Ainukasutuses pind",$C:$C,"Üüritav pind",$A:$A,$A138),0),IF($G138="Erikasutuses pind (hoone)",IFERROR(SUMIFS($E:$E,$G:$G,"Ainukasutuses pind",$C:$C,"Üüritav pind",$H:$H,J$3)/SUMIFS($E:$E,$G:$G,"Ainukasutuses pind",$C:$C,"Üüritav pind"),0),""))),"")</f>
        <v/>
      </c>
      <c r="K138" s="72" t="str">
        <f>IFERROR(IF($G138="Erikasutuses pind (muu)",Eksplikatsioon!P138/SUM(Eksplikatsioon!$O138:'Eksplikatsioon'!$AG138),IF($G138="Erikasutuses pind (korrus)",IFERROR(SUMIFS($E:$E,$G:$G,"Ainukasutuses pind",$C:$C,"Üüritav pind",$H:$H,K$3,$A:$A,$A138)/SUMIFS($E:$E,$G:$G,"Ainukasutuses pind",$C:$C,"Üüritav pind",$A:$A,$A138),0),IF($G138="Erikasutuses pind (hoone)",IFERROR(SUMIFS($E:$E,$G:$G,"Ainukasutuses pind",$C:$C,"Üüritav pind",$H:$H,K$3)/SUMIFS($E:$E,$G:$G,"Ainukasutuses pind",$C:$C,"Üüritav pind"),0),""))),"")</f>
        <v/>
      </c>
      <c r="L138" s="72" t="str">
        <f>IFERROR(IF($G138="Erikasutuses pind (muu)",Eksplikatsioon!Q138/SUM(Eksplikatsioon!$O138:'Eksplikatsioon'!$AG138),IF($G138="Erikasutuses pind (korrus)",IFERROR(SUMIFS($E:$E,$G:$G,"Ainukasutuses pind",$C:$C,"Üüritav pind",$H:$H,L$3,$A:$A,$A138)/SUMIFS($E:$E,$G:$G,"Ainukasutuses pind",$C:$C,"Üüritav pind",$A:$A,$A138),0),IF($G138="Erikasutuses pind (hoone)",IFERROR(SUMIFS($E:$E,$G:$G,"Ainukasutuses pind",$C:$C,"Üüritav pind",$H:$H,L$3)/SUMIFS($E:$E,$G:$G,"Ainukasutuses pind",$C:$C,"Üüritav pind"),0),""))),"")</f>
        <v/>
      </c>
      <c r="M138" s="72" t="str">
        <f>IFERROR(IF($G138="Erikasutuses pind (muu)",Eksplikatsioon!R138/SUM(Eksplikatsioon!$O138:'Eksplikatsioon'!$AG138),IF($G138="Erikasutuses pind (korrus)",IFERROR(SUMIFS($E:$E,$G:$G,"Ainukasutuses pind",$C:$C,"Üüritav pind",$H:$H,M$3,$A:$A,$A138)/SUMIFS($E:$E,$G:$G,"Ainukasutuses pind",$C:$C,"Üüritav pind",$A:$A,$A138),0),IF($G138="Erikasutuses pind (hoone)",IFERROR(SUMIFS($E:$E,$G:$G,"Ainukasutuses pind",$C:$C,"Üüritav pind",$H:$H,M$3)/SUMIFS($E:$E,$G:$G,"Ainukasutuses pind",$C:$C,"Üüritav pind"),0),""))),"")</f>
        <v/>
      </c>
      <c r="N138" s="72" t="str">
        <f>IFERROR(IF($G138="Erikasutuses pind (muu)",Eksplikatsioon!S138/SUM(Eksplikatsioon!$O138:'Eksplikatsioon'!$AG138),IF($G138="Erikasutuses pind (korrus)",IFERROR(SUMIFS($E:$E,$G:$G,"Ainukasutuses pind",$C:$C,"Üüritav pind",$H:$H,N$3,$A:$A,$A138)/SUMIFS($E:$E,$G:$G,"Ainukasutuses pind",$C:$C,"Üüritav pind",$A:$A,$A138),0),IF($G138="Erikasutuses pind (hoone)",IFERROR(SUMIFS($E:$E,$G:$G,"Ainukasutuses pind",$C:$C,"Üüritav pind",$H:$H,N$3)/SUMIFS($E:$E,$G:$G,"Ainukasutuses pind",$C:$C,"Üüritav pind"),0),""))),"")</f>
        <v/>
      </c>
      <c r="O138" s="72" t="str">
        <f>IFERROR(IF($G138="Erikasutuses pind (muu)",Eksplikatsioon!T138/SUM(Eksplikatsioon!$O138:'Eksplikatsioon'!$AG138),IF($G138="Erikasutuses pind (korrus)",IFERROR(SUMIFS($E:$E,$G:$G,"Ainukasutuses pind",$C:$C,"Üüritav pind",$H:$H,O$3,$A:$A,$A138)/SUMIFS($E:$E,$G:$G,"Ainukasutuses pind",$C:$C,"Üüritav pind",$A:$A,$A138),0),IF($G138="Erikasutuses pind (hoone)",IFERROR(SUMIFS($E:$E,$G:$G,"Ainukasutuses pind",$C:$C,"Üüritav pind",$H:$H,O$3)/SUMIFS($E:$E,$G:$G,"Ainukasutuses pind",$C:$C,"Üüritav pind"),0),""))),"")</f>
        <v/>
      </c>
      <c r="P138" s="72" t="str">
        <f>IFERROR(IF($G138="Erikasutuses pind (muu)",Eksplikatsioon!U138/SUM(Eksplikatsioon!$O138:'Eksplikatsioon'!$AG138),IF($G138="Erikasutuses pind (korrus)",IFERROR(SUMIFS($E:$E,$G:$G,"Ainukasutuses pind",$C:$C,"Üüritav pind",$H:$H,P$3,$A:$A,$A138)/SUMIFS($E:$E,$G:$G,"Ainukasutuses pind",$C:$C,"Üüritav pind",$A:$A,$A138),0),IF($G138="Erikasutuses pind (hoone)",IFERROR(SUMIFS($E:$E,$G:$G,"Ainukasutuses pind",$C:$C,"Üüritav pind",$H:$H,P$3)/SUMIFS($E:$E,$G:$G,"Ainukasutuses pind",$C:$C,"Üüritav pind"),0),""))),"")</f>
        <v/>
      </c>
      <c r="Q138" s="72" t="str">
        <f>IFERROR(IF($G138="Erikasutuses pind (muu)",Eksplikatsioon!V138/SUM(Eksplikatsioon!$O138:'Eksplikatsioon'!$AG138),IF($G138="Erikasutuses pind (korrus)",IFERROR(SUMIFS($E:$E,$G:$G,"Ainukasutuses pind",$C:$C,"Üüritav pind",$H:$H,Q$3,$A:$A,$A138)/SUMIFS($E:$E,$G:$G,"Ainukasutuses pind",$C:$C,"Üüritav pind",$A:$A,$A138),0),IF($G138="Erikasutuses pind (hoone)",IFERROR(SUMIFS($E:$E,$G:$G,"Ainukasutuses pind",$C:$C,"Üüritav pind",$H:$H,Q$3)/SUMIFS($E:$E,$G:$G,"Ainukasutuses pind",$C:$C,"Üüritav pind"),0),""))),"")</f>
        <v/>
      </c>
      <c r="R138" s="72" t="str">
        <f>IFERROR(IF($G138="Erikasutuses pind (muu)",Eksplikatsioon!W138/SUM(Eksplikatsioon!$O138:'Eksplikatsioon'!$AG138),IF($G138="Erikasutuses pind (korrus)",IFERROR(SUMIFS($E:$E,$G:$G,"Ainukasutuses pind",$C:$C,"Üüritav pind",$H:$H,R$3,$A:$A,$A138)/SUMIFS($E:$E,$G:$G,"Ainukasutuses pind",$C:$C,"Üüritav pind",$A:$A,$A138),0),IF($G138="Erikasutuses pind (hoone)",IFERROR(SUMIFS($E:$E,$G:$G,"Ainukasutuses pind",$C:$C,"Üüritav pind",$H:$H,R$3)/SUMIFS($E:$E,$G:$G,"Ainukasutuses pind",$C:$C,"Üüritav pind"),0),""))),"")</f>
        <v/>
      </c>
      <c r="S138" s="72" t="str">
        <f>IFERROR(IF($G138="Erikasutuses pind (muu)",Eksplikatsioon!X138/SUM(Eksplikatsioon!$O138:'Eksplikatsioon'!$AG138),IF($G138="Erikasutuses pind (korrus)",IFERROR(SUMIFS($E:$E,$G:$G,"Ainukasutuses pind",$C:$C,"Üüritav pind",$H:$H,S$3,$A:$A,$A138)/SUMIFS($E:$E,$G:$G,"Ainukasutuses pind",$C:$C,"Üüritav pind",$A:$A,$A138),0),IF($G138="Erikasutuses pind (hoone)",IFERROR(SUMIFS($E:$E,$G:$G,"Ainukasutuses pind",$C:$C,"Üüritav pind",$H:$H,S$3)/SUMIFS($E:$E,$G:$G,"Ainukasutuses pind",$C:$C,"Üüritav pind"),0),""))),"")</f>
        <v/>
      </c>
      <c r="T138" s="72" t="str">
        <f>IFERROR(IF($G138="Erikasutuses pind (muu)",Eksplikatsioon!Y138/SUM(Eksplikatsioon!$O138:'Eksplikatsioon'!$AG138),IF($G138="Erikasutuses pind (korrus)",IFERROR(SUMIFS($E:$E,$G:$G,"Ainukasutuses pind",$C:$C,"Üüritav pind",$H:$H,T$3,$A:$A,$A138)/SUMIFS($E:$E,$G:$G,"Ainukasutuses pind",$C:$C,"Üüritav pind",$A:$A,$A138),0),IF($G138="Erikasutuses pind (hoone)",IFERROR(SUMIFS($E:$E,$G:$G,"Ainukasutuses pind",$C:$C,"Üüritav pind",$H:$H,T$3)/SUMIFS($E:$E,$G:$G,"Ainukasutuses pind",$C:$C,"Üüritav pind"),0),""))),"")</f>
        <v/>
      </c>
      <c r="U138" s="72" t="str">
        <f>IFERROR(IF($G138="Erikasutuses pind (muu)",Eksplikatsioon!Z138/SUM(Eksplikatsioon!$O138:'Eksplikatsioon'!$AG138),IF($G138="Erikasutuses pind (korrus)",IFERROR(SUMIFS($E:$E,$G:$G,"Ainukasutuses pind",$C:$C,"Üüritav pind",$H:$H,U$3,$A:$A,$A138)/SUMIFS($E:$E,$G:$G,"Ainukasutuses pind",$C:$C,"Üüritav pind",$A:$A,$A138),0),IF($G138="Erikasutuses pind (hoone)",IFERROR(SUMIFS($E:$E,$G:$G,"Ainukasutuses pind",$C:$C,"Üüritav pind",$H:$H,U$3)/SUMIFS($E:$E,$G:$G,"Ainukasutuses pind",$C:$C,"Üüritav pind"),0),""))),"")</f>
        <v/>
      </c>
      <c r="V138" s="72" t="str">
        <f>IFERROR(IF($G138="Erikasutuses pind (muu)",Eksplikatsioon!AA138/SUM(Eksplikatsioon!$O138:'Eksplikatsioon'!$AG138),IF($G138="Erikasutuses pind (korrus)",IFERROR(SUMIFS($E:$E,$G:$G,"Ainukasutuses pind",$C:$C,"Üüritav pind",$H:$H,V$3,$A:$A,$A138)/SUMIFS($E:$E,$G:$G,"Ainukasutuses pind",$C:$C,"Üüritav pind",$A:$A,$A138),0),IF($G138="Erikasutuses pind (hoone)",IFERROR(SUMIFS($E:$E,$G:$G,"Ainukasutuses pind",$C:$C,"Üüritav pind",$H:$H,V$3)/SUMIFS($E:$E,$G:$G,"Ainukasutuses pind",$C:$C,"Üüritav pind"),0),""))),"")</f>
        <v/>
      </c>
      <c r="W138" s="72" t="str">
        <f>IFERROR(IF($G138="Erikasutuses pind (muu)",Eksplikatsioon!AB138/SUM(Eksplikatsioon!$O138:'Eksplikatsioon'!$AG138),IF($G138="Erikasutuses pind (korrus)",IFERROR(SUMIFS($E:$E,$G:$G,"Ainukasutuses pind",$C:$C,"Üüritav pind",$H:$H,W$3,$A:$A,$A138)/SUMIFS($E:$E,$G:$G,"Ainukasutuses pind",$C:$C,"Üüritav pind",$A:$A,$A138),0),IF($G138="Erikasutuses pind (hoone)",IFERROR(SUMIFS($E:$E,$G:$G,"Ainukasutuses pind",$C:$C,"Üüritav pind",$H:$H,W$3)/SUMIFS($E:$E,$G:$G,"Ainukasutuses pind",$C:$C,"Üüritav pind"),0),""))),"")</f>
        <v/>
      </c>
      <c r="X138" s="72" t="str">
        <f>IFERROR(IF($G138="Erikasutuses pind (muu)",Eksplikatsioon!AC138/SUM(Eksplikatsioon!$O138:'Eksplikatsioon'!$AG138),IF($G138="Erikasutuses pind (korrus)",IFERROR(SUMIFS($E:$E,$G:$G,"Ainukasutuses pind",$C:$C,"Üüritav pind",$H:$H,X$3,$A:$A,$A138)/SUMIFS($E:$E,$G:$G,"Ainukasutuses pind",$C:$C,"Üüritav pind",$A:$A,$A138),0),IF($G138="Erikasutuses pind (hoone)",IFERROR(SUMIFS($E:$E,$G:$G,"Ainukasutuses pind",$C:$C,"Üüritav pind",$H:$H,X$3)/SUMIFS($E:$E,$G:$G,"Ainukasutuses pind",$C:$C,"Üüritav pind"),0),""))),"")</f>
        <v/>
      </c>
      <c r="Y138" s="72" t="str">
        <f>IFERROR(IF($G138="Erikasutuses pind (muu)",Eksplikatsioon!AD138/SUM(Eksplikatsioon!$O138:'Eksplikatsioon'!$AG138),IF($G138="Erikasutuses pind (korrus)",IFERROR(SUMIFS($E:$E,$G:$G,"Ainukasutuses pind",$C:$C,"Üüritav pind",$H:$H,Y$3,$A:$A,$A138)/SUMIFS($E:$E,$G:$G,"Ainukasutuses pind",$C:$C,"Üüritav pind",$A:$A,$A138),0),IF($G138="Erikasutuses pind (hoone)",IFERROR(SUMIFS($E:$E,$G:$G,"Ainukasutuses pind",$C:$C,"Üüritav pind",$H:$H,Y$3)/SUMIFS($E:$E,$G:$G,"Ainukasutuses pind",$C:$C,"Üüritav pind"),0),""))),"")</f>
        <v/>
      </c>
      <c r="Z138" s="72" t="str">
        <f>IFERROR(IF($G138="Erikasutuses pind (muu)",Eksplikatsioon!AE138/SUM(Eksplikatsioon!$O138:'Eksplikatsioon'!$AG138),IF($G138="Erikasutuses pind (korrus)",IFERROR(SUMIFS($E:$E,$G:$G,"Ainukasutuses pind",$C:$C,"Üüritav pind",$H:$H,Z$3,$A:$A,$A138)/SUMIFS($E:$E,$G:$G,"Ainukasutuses pind",$C:$C,"Üüritav pind",$A:$A,$A138),0),IF($G138="Erikasutuses pind (hoone)",IFERROR(SUMIFS($E:$E,$G:$G,"Ainukasutuses pind",$C:$C,"Üüritav pind",$H:$H,Z$3)/SUMIFS($E:$E,$G:$G,"Ainukasutuses pind",$C:$C,"Üüritav pind"),0),""))),"")</f>
        <v/>
      </c>
      <c r="AA138" s="72" t="str">
        <f>IFERROR(IF($G138="Erikasutuses pind (muu)",Eksplikatsioon!AF138/SUM(Eksplikatsioon!$O138:'Eksplikatsioon'!$AG138),IF($G138="Erikasutuses pind (korrus)",IFERROR(SUMIFS($E:$E,$G:$G,"Ainukasutuses pind",$C:$C,"Üüritav pind",$H:$H,AA$3,$A:$A,$A138)/SUMIFS($E:$E,$G:$G,"Ainukasutuses pind",$C:$C,"Üüritav pind",$A:$A,$A138),0),IF($G138="Erikasutuses pind (hoone)",IFERROR(SUMIFS($E:$E,$G:$G,"Ainukasutuses pind",$C:$C,"Üüritav pind",$H:$H,AA$3)/SUMIFS($E:$E,$G:$G,"Ainukasutuses pind",$C:$C,"Üüritav pind"),0),""))),"")</f>
        <v/>
      </c>
      <c r="AB138" s="72" t="str">
        <f>IFERROR(IF($G138="Erikasutuses pind (muu)",Eksplikatsioon!AG138/SUM(Eksplikatsioon!$O138:'Eksplikatsioon'!$AG138),IF($G138="Erikasutuses pind (korrus)",IFERROR(SUMIFS($E:$E,$G:$G,"Ainukasutuses pind",$C:$C,"Üüritav pind",$H:$H,AB$3,$A:$A,$A138)/SUMIFS($E:$E,$G:$G,"Ainukasutuses pind",$C:$C,"Üüritav pind",$A:$A,$A138),0),IF($G138="Erikasutuses pind (hoone)",IFERROR(SUMIFS($E:$E,$G:$G,"Ainukasutuses pind",$C:$C,"Üüritav pind",$H:$H,AB$3)/SUMIFS($E:$E,$G:$G,"Ainukasutuses pind",$C:$C,"Üüritav pind"),0),""))),"")</f>
        <v/>
      </c>
      <c r="AC138" s="72" t="str">
        <f>IFERROR(IF($G138="Erikasutuses pind (muu)",$E138*J138,IFERROR($E138*J138/SUM($J138:$AB138)*(Eksplikatsioon!O138)/SUMPRODUCT($J138:$AB138,Eksplikatsioon!$O138:$AG138),"")),"")</f>
        <v/>
      </c>
      <c r="AD138" s="72" t="str">
        <f>IFERROR(IF($G138="Erikasutuses pind (muu)",$E138*K138,IFERROR($E138*K138/SUM($J138:$AB138)*(Eksplikatsioon!P138)/SUMPRODUCT($J138:$AB138,Eksplikatsioon!$O138:$AG138),"")),"")</f>
        <v/>
      </c>
      <c r="AE138" s="72" t="str">
        <f>IFERROR(IF($G138="Erikasutuses pind (muu)",$E138*L138,IFERROR($E138*L138/SUM($J138:$AB138)*(Eksplikatsioon!Q138)/SUMPRODUCT($J138:$AB138,Eksplikatsioon!$O138:$AG138),"")),"")</f>
        <v/>
      </c>
      <c r="AF138" s="72" t="str">
        <f>IFERROR(IF($G138="Erikasutuses pind (muu)",$E138*M138,IFERROR($E138*M138/SUM($J138:$AB138)*(Eksplikatsioon!R138)/SUMPRODUCT($J138:$AB138,Eksplikatsioon!$O138:$AG138),"")),"")</f>
        <v/>
      </c>
      <c r="AG138" s="72" t="str">
        <f>IFERROR(IF($G138="Erikasutuses pind (muu)",$E138*N138,IFERROR($E138*N138/SUM($J138:$AB138)*(Eksplikatsioon!S138)/SUMPRODUCT($J138:$AB138,Eksplikatsioon!$O138:$AG138),"")),"")</f>
        <v/>
      </c>
      <c r="AH138" s="72" t="str">
        <f>IFERROR(IF($G138="Erikasutuses pind (muu)",$E138*O138,IFERROR($E138*O138/SUM($J138:$AB138)*(Eksplikatsioon!T138)/SUMPRODUCT($J138:$AB138,Eksplikatsioon!$O138:$AG138),"")),"")</f>
        <v/>
      </c>
      <c r="AI138" s="72" t="str">
        <f>IFERROR(IF($G138="Erikasutuses pind (muu)",$E138*P138,IFERROR($E138*P138/SUM($J138:$AB138)*(Eksplikatsioon!U138)/SUMPRODUCT($J138:$AB138,Eksplikatsioon!$O138:$AG138),"")),"")</f>
        <v/>
      </c>
      <c r="AJ138" s="72" t="str">
        <f>IFERROR(IF($G138="Erikasutuses pind (muu)",$E138*Q138,IFERROR($E138*Q138/SUM($J138:$AB138)*(Eksplikatsioon!V138)/SUMPRODUCT($J138:$AB138,Eksplikatsioon!$O138:$AG138),"")),"")</f>
        <v/>
      </c>
      <c r="AK138" s="72" t="str">
        <f>IFERROR(IF($G138="Erikasutuses pind (muu)",$E138*R138,IFERROR($E138*R138/SUM($J138:$AB138)*(Eksplikatsioon!W138)/SUMPRODUCT($J138:$AB138,Eksplikatsioon!$O138:$AG138),"")),"")</f>
        <v/>
      </c>
      <c r="AL138" s="72" t="str">
        <f>IFERROR(IF($G138="Erikasutuses pind (muu)",$E138*S138,IFERROR($E138*S138/SUM($J138:$AB138)*(Eksplikatsioon!X138)/SUMPRODUCT($J138:$AB138,Eksplikatsioon!$O138:$AG138),"")),"")</f>
        <v/>
      </c>
      <c r="AM138" s="72" t="str">
        <f>IFERROR(IF($G138="Erikasutuses pind (muu)",$E138*T138,IFERROR($E138*T138/SUM($J138:$AB138)*(Eksplikatsioon!Y138)/SUMPRODUCT($J138:$AB138,Eksplikatsioon!$O138:$AG138),"")),"")</f>
        <v/>
      </c>
      <c r="AN138" s="72" t="str">
        <f>IFERROR(IF($G138="Erikasutuses pind (muu)",$E138*U138,IFERROR($E138*U138/SUM($J138:$AB138)*(Eksplikatsioon!Z138)/SUMPRODUCT($J138:$AB138,Eksplikatsioon!$O138:$AG138),"")),"")</f>
        <v/>
      </c>
      <c r="AO138" s="72" t="str">
        <f>IFERROR(IF($G138="Erikasutuses pind (muu)",$E138*V138,IFERROR($E138*V138/SUM($J138:$AB138)*(Eksplikatsioon!AA138)/SUMPRODUCT($J138:$AB138,Eksplikatsioon!$O138:$AG138),"")),"")</f>
        <v/>
      </c>
      <c r="AP138" s="72" t="str">
        <f>IFERROR(IF($G138="Erikasutuses pind (muu)",$E138*W138,IFERROR($E138*W138/SUM($J138:$AB138)*(Eksplikatsioon!AB138)/SUMPRODUCT($J138:$AB138,Eksplikatsioon!$O138:$AG138),"")),"")</f>
        <v/>
      </c>
      <c r="AQ138" s="72" t="str">
        <f>IFERROR(IF($G138="Erikasutuses pind (muu)",$E138*X138,IFERROR($E138*X138/SUM($J138:$AB138)*(Eksplikatsioon!AC138)/SUMPRODUCT($J138:$AB138,Eksplikatsioon!$O138:$AG138),"")),"")</f>
        <v/>
      </c>
      <c r="AR138" s="72" t="str">
        <f>IFERROR(IF($G138="Erikasutuses pind (muu)",$E138*Y138,IFERROR($E138*Y138/SUM($J138:$AB138)*(Eksplikatsioon!AD138)/SUMPRODUCT($J138:$AB138,Eksplikatsioon!$O138:$AG138),"")),"")</f>
        <v/>
      </c>
      <c r="AS138" s="72" t="str">
        <f>IFERROR(IF($G138="Erikasutuses pind (muu)",$E138*Z138,IFERROR($E138*Z138/SUM($J138:$AB138)*(Eksplikatsioon!AE138)/SUMPRODUCT($J138:$AB138,Eksplikatsioon!$O138:$AG138),"")),"")</f>
        <v/>
      </c>
      <c r="AT138" s="72" t="str">
        <f>IFERROR(IF($G138="Erikasutuses pind (muu)",$E138*AA138,IFERROR($E138*AA138/SUM($J138:$AB138)*(Eksplikatsioon!AF138)/SUMPRODUCT($J138:$AB138,Eksplikatsioon!$O138:$AG138),"")),"")</f>
        <v/>
      </c>
      <c r="AU138" s="72" t="str">
        <f>IFERROR(IF($G138="Erikasutuses pind (muu)",$E138*AB138,IFERROR($E138*AB138/SUM($J138:$AB138)*(Eksplikatsioon!AG138)/SUMPRODUCT($J138:$AB138,Eksplikatsioon!$O138:$AG138),"")),"")</f>
        <v/>
      </c>
    </row>
    <row r="139" spans="1:47" x14ac:dyDescent="0.25">
      <c r="A139" s="71" t="str">
        <f>IF(Eksplikatsioon!A139=0,"",Eksplikatsioon!A139)</f>
        <v/>
      </c>
      <c r="B139" s="71" t="str">
        <f>IF(Eksplikatsioon!B139=0,"",Eksplikatsioon!B139)</f>
        <v/>
      </c>
      <c r="C139" s="71" t="str">
        <f>IF(Eksplikatsioon!C139=0,"",Eksplikatsioon!C139)</f>
        <v/>
      </c>
      <c r="D139" s="71" t="str">
        <f>IF(Eksplikatsioon!D139=0,"",Eksplikatsioon!D139)</f>
        <v/>
      </c>
      <c r="E139" s="71" t="str">
        <f>IF(Eksplikatsioon!F139=0,"",Eksplikatsioon!F139)</f>
        <v/>
      </c>
      <c r="F139" s="71" t="str">
        <f>IF(Eksplikatsioon!H139=0,"",Eksplikatsioon!H139)</f>
        <v/>
      </c>
      <c r="G139" s="71" t="str">
        <f>IF(Eksplikatsioon!J139=0,"",Eksplikatsioon!J139)</f>
        <v/>
      </c>
      <c r="H139" s="71" t="str">
        <f>IF(Eksplikatsioon!K139=0,"",Eksplikatsioon!K139)</f>
        <v/>
      </c>
      <c r="I139" s="71" t="str">
        <f>IF(Eksplikatsioon!L139=0,"",Eksplikatsioon!L139)</f>
        <v/>
      </c>
      <c r="J139" s="72" t="str">
        <f>IFERROR(IF($G139="Erikasutuses pind (muu)",Eksplikatsioon!O139/SUM(Eksplikatsioon!$O139:'Eksplikatsioon'!$AG139),IF($G139="Erikasutuses pind (korrus)",IFERROR(SUMIFS($E:$E,$G:$G,"Ainukasutuses pind",$C:$C,"Üüritav pind",$H:$H,J$3,$A:$A,$A139)/SUMIFS($E:$E,$G:$G,"Ainukasutuses pind",$C:$C,"Üüritav pind",$A:$A,$A139),0),IF($G139="Erikasutuses pind (hoone)",IFERROR(SUMIFS($E:$E,$G:$G,"Ainukasutuses pind",$C:$C,"Üüritav pind",$H:$H,J$3)/SUMIFS($E:$E,$G:$G,"Ainukasutuses pind",$C:$C,"Üüritav pind"),0),""))),"")</f>
        <v/>
      </c>
      <c r="K139" s="72" t="str">
        <f>IFERROR(IF($G139="Erikasutuses pind (muu)",Eksplikatsioon!P139/SUM(Eksplikatsioon!$O139:'Eksplikatsioon'!$AG139),IF($G139="Erikasutuses pind (korrus)",IFERROR(SUMIFS($E:$E,$G:$G,"Ainukasutuses pind",$C:$C,"Üüritav pind",$H:$H,K$3,$A:$A,$A139)/SUMIFS($E:$E,$G:$G,"Ainukasutuses pind",$C:$C,"Üüritav pind",$A:$A,$A139),0),IF($G139="Erikasutuses pind (hoone)",IFERROR(SUMIFS($E:$E,$G:$G,"Ainukasutuses pind",$C:$C,"Üüritav pind",$H:$H,K$3)/SUMIFS($E:$E,$G:$G,"Ainukasutuses pind",$C:$C,"Üüritav pind"),0),""))),"")</f>
        <v/>
      </c>
      <c r="L139" s="72" t="str">
        <f>IFERROR(IF($G139="Erikasutuses pind (muu)",Eksplikatsioon!Q139/SUM(Eksplikatsioon!$O139:'Eksplikatsioon'!$AG139),IF($G139="Erikasutuses pind (korrus)",IFERROR(SUMIFS($E:$E,$G:$G,"Ainukasutuses pind",$C:$C,"Üüritav pind",$H:$H,L$3,$A:$A,$A139)/SUMIFS($E:$E,$G:$G,"Ainukasutuses pind",$C:$C,"Üüritav pind",$A:$A,$A139),0),IF($G139="Erikasutuses pind (hoone)",IFERROR(SUMIFS($E:$E,$G:$G,"Ainukasutuses pind",$C:$C,"Üüritav pind",$H:$H,L$3)/SUMIFS($E:$E,$G:$G,"Ainukasutuses pind",$C:$C,"Üüritav pind"),0),""))),"")</f>
        <v/>
      </c>
      <c r="M139" s="72" t="str">
        <f>IFERROR(IF($G139="Erikasutuses pind (muu)",Eksplikatsioon!R139/SUM(Eksplikatsioon!$O139:'Eksplikatsioon'!$AG139),IF($G139="Erikasutuses pind (korrus)",IFERROR(SUMIFS($E:$E,$G:$G,"Ainukasutuses pind",$C:$C,"Üüritav pind",$H:$H,M$3,$A:$A,$A139)/SUMIFS($E:$E,$G:$G,"Ainukasutuses pind",$C:$C,"Üüritav pind",$A:$A,$A139),0),IF($G139="Erikasutuses pind (hoone)",IFERROR(SUMIFS($E:$E,$G:$G,"Ainukasutuses pind",$C:$C,"Üüritav pind",$H:$H,M$3)/SUMIFS($E:$E,$G:$G,"Ainukasutuses pind",$C:$C,"Üüritav pind"),0),""))),"")</f>
        <v/>
      </c>
      <c r="N139" s="72" t="str">
        <f>IFERROR(IF($G139="Erikasutuses pind (muu)",Eksplikatsioon!S139/SUM(Eksplikatsioon!$O139:'Eksplikatsioon'!$AG139),IF($G139="Erikasutuses pind (korrus)",IFERROR(SUMIFS($E:$E,$G:$G,"Ainukasutuses pind",$C:$C,"Üüritav pind",$H:$H,N$3,$A:$A,$A139)/SUMIFS($E:$E,$G:$G,"Ainukasutuses pind",$C:$C,"Üüritav pind",$A:$A,$A139),0),IF($G139="Erikasutuses pind (hoone)",IFERROR(SUMIFS($E:$E,$G:$G,"Ainukasutuses pind",$C:$C,"Üüritav pind",$H:$H,N$3)/SUMIFS($E:$E,$G:$G,"Ainukasutuses pind",$C:$C,"Üüritav pind"),0),""))),"")</f>
        <v/>
      </c>
      <c r="O139" s="72" t="str">
        <f>IFERROR(IF($G139="Erikasutuses pind (muu)",Eksplikatsioon!T139/SUM(Eksplikatsioon!$O139:'Eksplikatsioon'!$AG139),IF($G139="Erikasutuses pind (korrus)",IFERROR(SUMIFS($E:$E,$G:$G,"Ainukasutuses pind",$C:$C,"Üüritav pind",$H:$H,O$3,$A:$A,$A139)/SUMIFS($E:$E,$G:$G,"Ainukasutuses pind",$C:$C,"Üüritav pind",$A:$A,$A139),0),IF($G139="Erikasutuses pind (hoone)",IFERROR(SUMIFS($E:$E,$G:$G,"Ainukasutuses pind",$C:$C,"Üüritav pind",$H:$H,O$3)/SUMIFS($E:$E,$G:$G,"Ainukasutuses pind",$C:$C,"Üüritav pind"),0),""))),"")</f>
        <v/>
      </c>
      <c r="P139" s="72" t="str">
        <f>IFERROR(IF($G139="Erikasutuses pind (muu)",Eksplikatsioon!U139/SUM(Eksplikatsioon!$O139:'Eksplikatsioon'!$AG139),IF($G139="Erikasutuses pind (korrus)",IFERROR(SUMIFS($E:$E,$G:$G,"Ainukasutuses pind",$C:$C,"Üüritav pind",$H:$H,P$3,$A:$A,$A139)/SUMIFS($E:$E,$G:$G,"Ainukasutuses pind",$C:$C,"Üüritav pind",$A:$A,$A139),0),IF($G139="Erikasutuses pind (hoone)",IFERROR(SUMIFS($E:$E,$G:$G,"Ainukasutuses pind",$C:$C,"Üüritav pind",$H:$H,P$3)/SUMIFS($E:$E,$G:$G,"Ainukasutuses pind",$C:$C,"Üüritav pind"),0),""))),"")</f>
        <v/>
      </c>
      <c r="Q139" s="72" t="str">
        <f>IFERROR(IF($G139="Erikasutuses pind (muu)",Eksplikatsioon!V139/SUM(Eksplikatsioon!$O139:'Eksplikatsioon'!$AG139),IF($G139="Erikasutuses pind (korrus)",IFERROR(SUMIFS($E:$E,$G:$G,"Ainukasutuses pind",$C:$C,"Üüritav pind",$H:$H,Q$3,$A:$A,$A139)/SUMIFS($E:$E,$G:$G,"Ainukasutuses pind",$C:$C,"Üüritav pind",$A:$A,$A139),0),IF($G139="Erikasutuses pind (hoone)",IFERROR(SUMIFS($E:$E,$G:$G,"Ainukasutuses pind",$C:$C,"Üüritav pind",$H:$H,Q$3)/SUMIFS($E:$E,$G:$G,"Ainukasutuses pind",$C:$C,"Üüritav pind"),0),""))),"")</f>
        <v/>
      </c>
      <c r="R139" s="72" t="str">
        <f>IFERROR(IF($G139="Erikasutuses pind (muu)",Eksplikatsioon!W139/SUM(Eksplikatsioon!$O139:'Eksplikatsioon'!$AG139),IF($G139="Erikasutuses pind (korrus)",IFERROR(SUMIFS($E:$E,$G:$G,"Ainukasutuses pind",$C:$C,"Üüritav pind",$H:$H,R$3,$A:$A,$A139)/SUMIFS($E:$E,$G:$G,"Ainukasutuses pind",$C:$C,"Üüritav pind",$A:$A,$A139),0),IF($G139="Erikasutuses pind (hoone)",IFERROR(SUMIFS($E:$E,$G:$G,"Ainukasutuses pind",$C:$C,"Üüritav pind",$H:$H,R$3)/SUMIFS($E:$E,$G:$G,"Ainukasutuses pind",$C:$C,"Üüritav pind"),0),""))),"")</f>
        <v/>
      </c>
      <c r="S139" s="72" t="str">
        <f>IFERROR(IF($G139="Erikasutuses pind (muu)",Eksplikatsioon!X139/SUM(Eksplikatsioon!$O139:'Eksplikatsioon'!$AG139),IF($G139="Erikasutuses pind (korrus)",IFERROR(SUMIFS($E:$E,$G:$G,"Ainukasutuses pind",$C:$C,"Üüritav pind",$H:$H,S$3,$A:$A,$A139)/SUMIFS($E:$E,$G:$G,"Ainukasutuses pind",$C:$C,"Üüritav pind",$A:$A,$A139),0),IF($G139="Erikasutuses pind (hoone)",IFERROR(SUMIFS($E:$E,$G:$G,"Ainukasutuses pind",$C:$C,"Üüritav pind",$H:$H,S$3)/SUMIFS($E:$E,$G:$G,"Ainukasutuses pind",$C:$C,"Üüritav pind"),0),""))),"")</f>
        <v/>
      </c>
      <c r="T139" s="72" t="str">
        <f>IFERROR(IF($G139="Erikasutuses pind (muu)",Eksplikatsioon!Y139/SUM(Eksplikatsioon!$O139:'Eksplikatsioon'!$AG139),IF($G139="Erikasutuses pind (korrus)",IFERROR(SUMIFS($E:$E,$G:$G,"Ainukasutuses pind",$C:$C,"Üüritav pind",$H:$H,T$3,$A:$A,$A139)/SUMIFS($E:$E,$G:$G,"Ainukasutuses pind",$C:$C,"Üüritav pind",$A:$A,$A139),0),IF($G139="Erikasutuses pind (hoone)",IFERROR(SUMIFS($E:$E,$G:$G,"Ainukasutuses pind",$C:$C,"Üüritav pind",$H:$H,T$3)/SUMIFS($E:$E,$G:$G,"Ainukasutuses pind",$C:$C,"Üüritav pind"),0),""))),"")</f>
        <v/>
      </c>
      <c r="U139" s="72" t="str">
        <f>IFERROR(IF($G139="Erikasutuses pind (muu)",Eksplikatsioon!Z139/SUM(Eksplikatsioon!$O139:'Eksplikatsioon'!$AG139),IF($G139="Erikasutuses pind (korrus)",IFERROR(SUMIFS($E:$E,$G:$G,"Ainukasutuses pind",$C:$C,"Üüritav pind",$H:$H,U$3,$A:$A,$A139)/SUMIFS($E:$E,$G:$G,"Ainukasutuses pind",$C:$C,"Üüritav pind",$A:$A,$A139),0),IF($G139="Erikasutuses pind (hoone)",IFERROR(SUMIFS($E:$E,$G:$G,"Ainukasutuses pind",$C:$C,"Üüritav pind",$H:$H,U$3)/SUMIFS($E:$E,$G:$G,"Ainukasutuses pind",$C:$C,"Üüritav pind"),0),""))),"")</f>
        <v/>
      </c>
      <c r="V139" s="72" t="str">
        <f>IFERROR(IF($G139="Erikasutuses pind (muu)",Eksplikatsioon!AA139/SUM(Eksplikatsioon!$O139:'Eksplikatsioon'!$AG139),IF($G139="Erikasutuses pind (korrus)",IFERROR(SUMIFS($E:$E,$G:$G,"Ainukasutuses pind",$C:$C,"Üüritav pind",$H:$H,V$3,$A:$A,$A139)/SUMIFS($E:$E,$G:$G,"Ainukasutuses pind",$C:$C,"Üüritav pind",$A:$A,$A139),0),IF($G139="Erikasutuses pind (hoone)",IFERROR(SUMIFS($E:$E,$G:$G,"Ainukasutuses pind",$C:$C,"Üüritav pind",$H:$H,V$3)/SUMIFS($E:$E,$G:$G,"Ainukasutuses pind",$C:$C,"Üüritav pind"),0),""))),"")</f>
        <v/>
      </c>
      <c r="W139" s="72" t="str">
        <f>IFERROR(IF($G139="Erikasutuses pind (muu)",Eksplikatsioon!AB139/SUM(Eksplikatsioon!$O139:'Eksplikatsioon'!$AG139),IF($G139="Erikasutuses pind (korrus)",IFERROR(SUMIFS($E:$E,$G:$G,"Ainukasutuses pind",$C:$C,"Üüritav pind",$H:$H,W$3,$A:$A,$A139)/SUMIFS($E:$E,$G:$G,"Ainukasutuses pind",$C:$C,"Üüritav pind",$A:$A,$A139),0),IF($G139="Erikasutuses pind (hoone)",IFERROR(SUMIFS($E:$E,$G:$G,"Ainukasutuses pind",$C:$C,"Üüritav pind",$H:$H,W$3)/SUMIFS($E:$E,$G:$G,"Ainukasutuses pind",$C:$C,"Üüritav pind"),0),""))),"")</f>
        <v/>
      </c>
      <c r="X139" s="72" t="str">
        <f>IFERROR(IF($G139="Erikasutuses pind (muu)",Eksplikatsioon!AC139/SUM(Eksplikatsioon!$O139:'Eksplikatsioon'!$AG139),IF($G139="Erikasutuses pind (korrus)",IFERROR(SUMIFS($E:$E,$G:$G,"Ainukasutuses pind",$C:$C,"Üüritav pind",$H:$H,X$3,$A:$A,$A139)/SUMIFS($E:$E,$G:$G,"Ainukasutuses pind",$C:$C,"Üüritav pind",$A:$A,$A139),0),IF($G139="Erikasutuses pind (hoone)",IFERROR(SUMIFS($E:$E,$G:$G,"Ainukasutuses pind",$C:$C,"Üüritav pind",$H:$H,X$3)/SUMIFS($E:$E,$G:$G,"Ainukasutuses pind",$C:$C,"Üüritav pind"),0),""))),"")</f>
        <v/>
      </c>
      <c r="Y139" s="72" t="str">
        <f>IFERROR(IF($G139="Erikasutuses pind (muu)",Eksplikatsioon!AD139/SUM(Eksplikatsioon!$O139:'Eksplikatsioon'!$AG139),IF($G139="Erikasutuses pind (korrus)",IFERROR(SUMIFS($E:$E,$G:$G,"Ainukasutuses pind",$C:$C,"Üüritav pind",$H:$H,Y$3,$A:$A,$A139)/SUMIFS($E:$E,$G:$G,"Ainukasutuses pind",$C:$C,"Üüritav pind",$A:$A,$A139),0),IF($G139="Erikasutuses pind (hoone)",IFERROR(SUMIFS($E:$E,$G:$G,"Ainukasutuses pind",$C:$C,"Üüritav pind",$H:$H,Y$3)/SUMIFS($E:$E,$G:$G,"Ainukasutuses pind",$C:$C,"Üüritav pind"),0),""))),"")</f>
        <v/>
      </c>
      <c r="Z139" s="72" t="str">
        <f>IFERROR(IF($G139="Erikasutuses pind (muu)",Eksplikatsioon!AE139/SUM(Eksplikatsioon!$O139:'Eksplikatsioon'!$AG139),IF($G139="Erikasutuses pind (korrus)",IFERROR(SUMIFS($E:$E,$G:$G,"Ainukasutuses pind",$C:$C,"Üüritav pind",$H:$H,Z$3,$A:$A,$A139)/SUMIFS($E:$E,$G:$G,"Ainukasutuses pind",$C:$C,"Üüritav pind",$A:$A,$A139),0),IF($G139="Erikasutuses pind (hoone)",IFERROR(SUMIFS($E:$E,$G:$G,"Ainukasutuses pind",$C:$C,"Üüritav pind",$H:$H,Z$3)/SUMIFS($E:$E,$G:$G,"Ainukasutuses pind",$C:$C,"Üüritav pind"),0),""))),"")</f>
        <v/>
      </c>
      <c r="AA139" s="72" t="str">
        <f>IFERROR(IF($G139="Erikasutuses pind (muu)",Eksplikatsioon!AF139/SUM(Eksplikatsioon!$O139:'Eksplikatsioon'!$AG139),IF($G139="Erikasutuses pind (korrus)",IFERROR(SUMIFS($E:$E,$G:$G,"Ainukasutuses pind",$C:$C,"Üüritav pind",$H:$H,AA$3,$A:$A,$A139)/SUMIFS($E:$E,$G:$G,"Ainukasutuses pind",$C:$C,"Üüritav pind",$A:$A,$A139),0),IF($G139="Erikasutuses pind (hoone)",IFERROR(SUMIFS($E:$E,$G:$G,"Ainukasutuses pind",$C:$C,"Üüritav pind",$H:$H,AA$3)/SUMIFS($E:$E,$G:$G,"Ainukasutuses pind",$C:$C,"Üüritav pind"),0),""))),"")</f>
        <v/>
      </c>
      <c r="AB139" s="72" t="str">
        <f>IFERROR(IF($G139="Erikasutuses pind (muu)",Eksplikatsioon!AG139/SUM(Eksplikatsioon!$O139:'Eksplikatsioon'!$AG139),IF($G139="Erikasutuses pind (korrus)",IFERROR(SUMIFS($E:$E,$G:$G,"Ainukasutuses pind",$C:$C,"Üüritav pind",$H:$H,AB$3,$A:$A,$A139)/SUMIFS($E:$E,$G:$G,"Ainukasutuses pind",$C:$C,"Üüritav pind",$A:$A,$A139),0),IF($G139="Erikasutuses pind (hoone)",IFERROR(SUMIFS($E:$E,$G:$G,"Ainukasutuses pind",$C:$C,"Üüritav pind",$H:$H,AB$3)/SUMIFS($E:$E,$G:$G,"Ainukasutuses pind",$C:$C,"Üüritav pind"),0),""))),"")</f>
        <v/>
      </c>
      <c r="AC139" s="72" t="str">
        <f>IFERROR(IF($G139="Erikasutuses pind (muu)",$E139*J139,IFERROR($E139*J139/SUM($J139:$AB139)*(Eksplikatsioon!O139)/SUMPRODUCT($J139:$AB139,Eksplikatsioon!$O139:$AG139),"")),"")</f>
        <v/>
      </c>
      <c r="AD139" s="72" t="str">
        <f>IFERROR(IF($G139="Erikasutuses pind (muu)",$E139*K139,IFERROR($E139*K139/SUM($J139:$AB139)*(Eksplikatsioon!P139)/SUMPRODUCT($J139:$AB139,Eksplikatsioon!$O139:$AG139),"")),"")</f>
        <v/>
      </c>
      <c r="AE139" s="72" t="str">
        <f>IFERROR(IF($G139="Erikasutuses pind (muu)",$E139*L139,IFERROR($E139*L139/SUM($J139:$AB139)*(Eksplikatsioon!Q139)/SUMPRODUCT($J139:$AB139,Eksplikatsioon!$O139:$AG139),"")),"")</f>
        <v/>
      </c>
      <c r="AF139" s="72" t="str">
        <f>IFERROR(IF($G139="Erikasutuses pind (muu)",$E139*M139,IFERROR($E139*M139/SUM($J139:$AB139)*(Eksplikatsioon!R139)/SUMPRODUCT($J139:$AB139,Eksplikatsioon!$O139:$AG139),"")),"")</f>
        <v/>
      </c>
      <c r="AG139" s="72" t="str">
        <f>IFERROR(IF($G139="Erikasutuses pind (muu)",$E139*N139,IFERROR($E139*N139/SUM($J139:$AB139)*(Eksplikatsioon!S139)/SUMPRODUCT($J139:$AB139,Eksplikatsioon!$O139:$AG139),"")),"")</f>
        <v/>
      </c>
      <c r="AH139" s="72" t="str">
        <f>IFERROR(IF($G139="Erikasutuses pind (muu)",$E139*O139,IFERROR($E139*O139/SUM($J139:$AB139)*(Eksplikatsioon!T139)/SUMPRODUCT($J139:$AB139,Eksplikatsioon!$O139:$AG139),"")),"")</f>
        <v/>
      </c>
      <c r="AI139" s="72" t="str">
        <f>IFERROR(IF($G139="Erikasutuses pind (muu)",$E139*P139,IFERROR($E139*P139/SUM($J139:$AB139)*(Eksplikatsioon!U139)/SUMPRODUCT($J139:$AB139,Eksplikatsioon!$O139:$AG139),"")),"")</f>
        <v/>
      </c>
      <c r="AJ139" s="72" t="str">
        <f>IFERROR(IF($G139="Erikasutuses pind (muu)",$E139*Q139,IFERROR($E139*Q139/SUM($J139:$AB139)*(Eksplikatsioon!V139)/SUMPRODUCT($J139:$AB139,Eksplikatsioon!$O139:$AG139),"")),"")</f>
        <v/>
      </c>
      <c r="AK139" s="72" t="str">
        <f>IFERROR(IF($G139="Erikasutuses pind (muu)",$E139*R139,IFERROR($E139*R139/SUM($J139:$AB139)*(Eksplikatsioon!W139)/SUMPRODUCT($J139:$AB139,Eksplikatsioon!$O139:$AG139),"")),"")</f>
        <v/>
      </c>
      <c r="AL139" s="72" t="str">
        <f>IFERROR(IF($G139="Erikasutuses pind (muu)",$E139*S139,IFERROR($E139*S139/SUM($J139:$AB139)*(Eksplikatsioon!X139)/SUMPRODUCT($J139:$AB139,Eksplikatsioon!$O139:$AG139),"")),"")</f>
        <v/>
      </c>
      <c r="AM139" s="72" t="str">
        <f>IFERROR(IF($G139="Erikasutuses pind (muu)",$E139*T139,IFERROR($E139*T139/SUM($J139:$AB139)*(Eksplikatsioon!Y139)/SUMPRODUCT($J139:$AB139,Eksplikatsioon!$O139:$AG139),"")),"")</f>
        <v/>
      </c>
      <c r="AN139" s="72" t="str">
        <f>IFERROR(IF($G139="Erikasutuses pind (muu)",$E139*U139,IFERROR($E139*U139/SUM($J139:$AB139)*(Eksplikatsioon!Z139)/SUMPRODUCT($J139:$AB139,Eksplikatsioon!$O139:$AG139),"")),"")</f>
        <v/>
      </c>
      <c r="AO139" s="72" t="str">
        <f>IFERROR(IF($G139="Erikasutuses pind (muu)",$E139*V139,IFERROR($E139*V139/SUM($J139:$AB139)*(Eksplikatsioon!AA139)/SUMPRODUCT($J139:$AB139,Eksplikatsioon!$O139:$AG139),"")),"")</f>
        <v/>
      </c>
      <c r="AP139" s="72" t="str">
        <f>IFERROR(IF($G139="Erikasutuses pind (muu)",$E139*W139,IFERROR($E139*W139/SUM($J139:$AB139)*(Eksplikatsioon!AB139)/SUMPRODUCT($J139:$AB139,Eksplikatsioon!$O139:$AG139),"")),"")</f>
        <v/>
      </c>
      <c r="AQ139" s="72" t="str">
        <f>IFERROR(IF($G139="Erikasutuses pind (muu)",$E139*X139,IFERROR($E139*X139/SUM($J139:$AB139)*(Eksplikatsioon!AC139)/SUMPRODUCT($J139:$AB139,Eksplikatsioon!$O139:$AG139),"")),"")</f>
        <v/>
      </c>
      <c r="AR139" s="72" t="str">
        <f>IFERROR(IF($G139="Erikasutuses pind (muu)",$E139*Y139,IFERROR($E139*Y139/SUM($J139:$AB139)*(Eksplikatsioon!AD139)/SUMPRODUCT($J139:$AB139,Eksplikatsioon!$O139:$AG139),"")),"")</f>
        <v/>
      </c>
      <c r="AS139" s="72" t="str">
        <f>IFERROR(IF($G139="Erikasutuses pind (muu)",$E139*Z139,IFERROR($E139*Z139/SUM($J139:$AB139)*(Eksplikatsioon!AE139)/SUMPRODUCT($J139:$AB139,Eksplikatsioon!$O139:$AG139),"")),"")</f>
        <v/>
      </c>
      <c r="AT139" s="72" t="str">
        <f>IFERROR(IF($G139="Erikasutuses pind (muu)",$E139*AA139,IFERROR($E139*AA139/SUM($J139:$AB139)*(Eksplikatsioon!AF139)/SUMPRODUCT($J139:$AB139,Eksplikatsioon!$O139:$AG139),"")),"")</f>
        <v/>
      </c>
      <c r="AU139" s="72" t="str">
        <f>IFERROR(IF($G139="Erikasutuses pind (muu)",$E139*AB139,IFERROR($E139*AB139/SUM($J139:$AB139)*(Eksplikatsioon!AG139)/SUMPRODUCT($J139:$AB139,Eksplikatsioon!$O139:$AG139),"")),"")</f>
        <v/>
      </c>
    </row>
    <row r="140" spans="1:47" x14ac:dyDescent="0.25">
      <c r="A140" s="71" t="str">
        <f>IF(Eksplikatsioon!A140=0,"",Eksplikatsioon!A140)</f>
        <v/>
      </c>
      <c r="B140" s="71" t="str">
        <f>IF(Eksplikatsioon!B140=0,"",Eksplikatsioon!B140)</f>
        <v/>
      </c>
      <c r="C140" s="71" t="str">
        <f>IF(Eksplikatsioon!C140=0,"",Eksplikatsioon!C140)</f>
        <v/>
      </c>
      <c r="D140" s="71" t="str">
        <f>IF(Eksplikatsioon!D140=0,"",Eksplikatsioon!D140)</f>
        <v/>
      </c>
      <c r="E140" s="71" t="str">
        <f>IF(Eksplikatsioon!F140=0,"",Eksplikatsioon!F140)</f>
        <v/>
      </c>
      <c r="F140" s="71" t="str">
        <f>IF(Eksplikatsioon!H140=0,"",Eksplikatsioon!H140)</f>
        <v/>
      </c>
      <c r="G140" s="71" t="str">
        <f>IF(Eksplikatsioon!J140=0,"",Eksplikatsioon!J140)</f>
        <v/>
      </c>
      <c r="H140" s="71" t="str">
        <f>IF(Eksplikatsioon!K140=0,"",Eksplikatsioon!K140)</f>
        <v/>
      </c>
      <c r="I140" s="71" t="str">
        <f>IF(Eksplikatsioon!L140=0,"",Eksplikatsioon!L140)</f>
        <v/>
      </c>
      <c r="J140" s="72" t="str">
        <f>IFERROR(IF($G140="Erikasutuses pind (muu)",Eksplikatsioon!O140/SUM(Eksplikatsioon!$O140:'Eksplikatsioon'!$AG140),IF($G140="Erikasutuses pind (korrus)",IFERROR(SUMIFS($E:$E,$G:$G,"Ainukasutuses pind",$C:$C,"Üüritav pind",$H:$H,J$3,$A:$A,$A140)/SUMIFS($E:$E,$G:$G,"Ainukasutuses pind",$C:$C,"Üüritav pind",$A:$A,$A140),0),IF($G140="Erikasutuses pind (hoone)",IFERROR(SUMIFS($E:$E,$G:$G,"Ainukasutuses pind",$C:$C,"Üüritav pind",$H:$H,J$3)/SUMIFS($E:$E,$G:$G,"Ainukasutuses pind",$C:$C,"Üüritav pind"),0),""))),"")</f>
        <v/>
      </c>
      <c r="K140" s="72" t="str">
        <f>IFERROR(IF($G140="Erikasutuses pind (muu)",Eksplikatsioon!P140/SUM(Eksplikatsioon!$O140:'Eksplikatsioon'!$AG140),IF($G140="Erikasutuses pind (korrus)",IFERROR(SUMIFS($E:$E,$G:$G,"Ainukasutuses pind",$C:$C,"Üüritav pind",$H:$H,K$3,$A:$A,$A140)/SUMIFS($E:$E,$G:$G,"Ainukasutuses pind",$C:$C,"Üüritav pind",$A:$A,$A140),0),IF($G140="Erikasutuses pind (hoone)",IFERROR(SUMIFS($E:$E,$G:$G,"Ainukasutuses pind",$C:$C,"Üüritav pind",$H:$H,K$3)/SUMIFS($E:$E,$G:$G,"Ainukasutuses pind",$C:$C,"Üüritav pind"),0),""))),"")</f>
        <v/>
      </c>
      <c r="L140" s="72" t="str">
        <f>IFERROR(IF($G140="Erikasutuses pind (muu)",Eksplikatsioon!Q140/SUM(Eksplikatsioon!$O140:'Eksplikatsioon'!$AG140),IF($G140="Erikasutuses pind (korrus)",IFERROR(SUMIFS($E:$E,$G:$G,"Ainukasutuses pind",$C:$C,"Üüritav pind",$H:$H,L$3,$A:$A,$A140)/SUMIFS($E:$E,$G:$G,"Ainukasutuses pind",$C:$C,"Üüritav pind",$A:$A,$A140),0),IF($G140="Erikasutuses pind (hoone)",IFERROR(SUMIFS($E:$E,$G:$G,"Ainukasutuses pind",$C:$C,"Üüritav pind",$H:$H,L$3)/SUMIFS($E:$E,$G:$G,"Ainukasutuses pind",$C:$C,"Üüritav pind"),0),""))),"")</f>
        <v/>
      </c>
      <c r="M140" s="72" t="str">
        <f>IFERROR(IF($G140="Erikasutuses pind (muu)",Eksplikatsioon!R140/SUM(Eksplikatsioon!$O140:'Eksplikatsioon'!$AG140),IF($G140="Erikasutuses pind (korrus)",IFERROR(SUMIFS($E:$E,$G:$G,"Ainukasutuses pind",$C:$C,"Üüritav pind",$H:$H,M$3,$A:$A,$A140)/SUMIFS($E:$E,$G:$G,"Ainukasutuses pind",$C:$C,"Üüritav pind",$A:$A,$A140),0),IF($G140="Erikasutuses pind (hoone)",IFERROR(SUMIFS($E:$E,$G:$G,"Ainukasutuses pind",$C:$C,"Üüritav pind",$H:$H,M$3)/SUMIFS($E:$E,$G:$G,"Ainukasutuses pind",$C:$C,"Üüritav pind"),0),""))),"")</f>
        <v/>
      </c>
      <c r="N140" s="72" t="str">
        <f>IFERROR(IF($G140="Erikasutuses pind (muu)",Eksplikatsioon!S140/SUM(Eksplikatsioon!$O140:'Eksplikatsioon'!$AG140),IF($G140="Erikasutuses pind (korrus)",IFERROR(SUMIFS($E:$E,$G:$G,"Ainukasutuses pind",$C:$C,"Üüritav pind",$H:$H,N$3,$A:$A,$A140)/SUMIFS($E:$E,$G:$G,"Ainukasutuses pind",$C:$C,"Üüritav pind",$A:$A,$A140),0),IF($G140="Erikasutuses pind (hoone)",IFERROR(SUMIFS($E:$E,$G:$G,"Ainukasutuses pind",$C:$C,"Üüritav pind",$H:$H,N$3)/SUMIFS($E:$E,$G:$G,"Ainukasutuses pind",$C:$C,"Üüritav pind"),0),""))),"")</f>
        <v/>
      </c>
      <c r="O140" s="72" t="str">
        <f>IFERROR(IF($G140="Erikasutuses pind (muu)",Eksplikatsioon!T140/SUM(Eksplikatsioon!$O140:'Eksplikatsioon'!$AG140),IF($G140="Erikasutuses pind (korrus)",IFERROR(SUMIFS($E:$E,$G:$G,"Ainukasutuses pind",$C:$C,"Üüritav pind",$H:$H,O$3,$A:$A,$A140)/SUMIFS($E:$E,$G:$G,"Ainukasutuses pind",$C:$C,"Üüritav pind",$A:$A,$A140),0),IF($G140="Erikasutuses pind (hoone)",IFERROR(SUMIFS($E:$E,$G:$G,"Ainukasutuses pind",$C:$C,"Üüritav pind",$H:$H,O$3)/SUMIFS($E:$E,$G:$G,"Ainukasutuses pind",$C:$C,"Üüritav pind"),0),""))),"")</f>
        <v/>
      </c>
      <c r="P140" s="72" t="str">
        <f>IFERROR(IF($G140="Erikasutuses pind (muu)",Eksplikatsioon!U140/SUM(Eksplikatsioon!$O140:'Eksplikatsioon'!$AG140),IF($G140="Erikasutuses pind (korrus)",IFERROR(SUMIFS($E:$E,$G:$G,"Ainukasutuses pind",$C:$C,"Üüritav pind",$H:$H,P$3,$A:$A,$A140)/SUMIFS($E:$E,$G:$G,"Ainukasutuses pind",$C:$C,"Üüritav pind",$A:$A,$A140),0),IF($G140="Erikasutuses pind (hoone)",IFERROR(SUMIFS($E:$E,$G:$G,"Ainukasutuses pind",$C:$C,"Üüritav pind",$H:$H,P$3)/SUMIFS($E:$E,$G:$G,"Ainukasutuses pind",$C:$C,"Üüritav pind"),0),""))),"")</f>
        <v/>
      </c>
      <c r="Q140" s="72" t="str">
        <f>IFERROR(IF($G140="Erikasutuses pind (muu)",Eksplikatsioon!V140/SUM(Eksplikatsioon!$O140:'Eksplikatsioon'!$AG140),IF($G140="Erikasutuses pind (korrus)",IFERROR(SUMIFS($E:$E,$G:$G,"Ainukasutuses pind",$C:$C,"Üüritav pind",$H:$H,Q$3,$A:$A,$A140)/SUMIFS($E:$E,$G:$G,"Ainukasutuses pind",$C:$C,"Üüritav pind",$A:$A,$A140),0),IF($G140="Erikasutuses pind (hoone)",IFERROR(SUMIFS($E:$E,$G:$G,"Ainukasutuses pind",$C:$C,"Üüritav pind",$H:$H,Q$3)/SUMIFS($E:$E,$G:$G,"Ainukasutuses pind",$C:$C,"Üüritav pind"),0),""))),"")</f>
        <v/>
      </c>
      <c r="R140" s="72" t="str">
        <f>IFERROR(IF($G140="Erikasutuses pind (muu)",Eksplikatsioon!W140/SUM(Eksplikatsioon!$O140:'Eksplikatsioon'!$AG140),IF($G140="Erikasutuses pind (korrus)",IFERROR(SUMIFS($E:$E,$G:$G,"Ainukasutuses pind",$C:$C,"Üüritav pind",$H:$H,R$3,$A:$A,$A140)/SUMIFS($E:$E,$G:$G,"Ainukasutuses pind",$C:$C,"Üüritav pind",$A:$A,$A140),0),IF($G140="Erikasutuses pind (hoone)",IFERROR(SUMIFS($E:$E,$G:$G,"Ainukasutuses pind",$C:$C,"Üüritav pind",$H:$H,R$3)/SUMIFS($E:$E,$G:$G,"Ainukasutuses pind",$C:$C,"Üüritav pind"),0),""))),"")</f>
        <v/>
      </c>
      <c r="S140" s="72" t="str">
        <f>IFERROR(IF($G140="Erikasutuses pind (muu)",Eksplikatsioon!X140/SUM(Eksplikatsioon!$O140:'Eksplikatsioon'!$AG140),IF($G140="Erikasutuses pind (korrus)",IFERROR(SUMIFS($E:$E,$G:$G,"Ainukasutuses pind",$C:$C,"Üüritav pind",$H:$H,S$3,$A:$A,$A140)/SUMIFS($E:$E,$G:$G,"Ainukasutuses pind",$C:$C,"Üüritav pind",$A:$A,$A140),0),IF($G140="Erikasutuses pind (hoone)",IFERROR(SUMIFS($E:$E,$G:$G,"Ainukasutuses pind",$C:$C,"Üüritav pind",$H:$H,S$3)/SUMIFS($E:$E,$G:$G,"Ainukasutuses pind",$C:$C,"Üüritav pind"),0),""))),"")</f>
        <v/>
      </c>
      <c r="T140" s="72" t="str">
        <f>IFERROR(IF($G140="Erikasutuses pind (muu)",Eksplikatsioon!Y140/SUM(Eksplikatsioon!$O140:'Eksplikatsioon'!$AG140),IF($G140="Erikasutuses pind (korrus)",IFERROR(SUMIFS($E:$E,$G:$G,"Ainukasutuses pind",$C:$C,"Üüritav pind",$H:$H,T$3,$A:$A,$A140)/SUMIFS($E:$E,$G:$G,"Ainukasutuses pind",$C:$C,"Üüritav pind",$A:$A,$A140),0),IF($G140="Erikasutuses pind (hoone)",IFERROR(SUMIFS($E:$E,$G:$G,"Ainukasutuses pind",$C:$C,"Üüritav pind",$H:$H,T$3)/SUMIFS($E:$E,$G:$G,"Ainukasutuses pind",$C:$C,"Üüritav pind"),0),""))),"")</f>
        <v/>
      </c>
      <c r="U140" s="72" t="str">
        <f>IFERROR(IF($G140="Erikasutuses pind (muu)",Eksplikatsioon!Z140/SUM(Eksplikatsioon!$O140:'Eksplikatsioon'!$AG140),IF($G140="Erikasutuses pind (korrus)",IFERROR(SUMIFS($E:$E,$G:$G,"Ainukasutuses pind",$C:$C,"Üüritav pind",$H:$H,U$3,$A:$A,$A140)/SUMIFS($E:$E,$G:$G,"Ainukasutuses pind",$C:$C,"Üüritav pind",$A:$A,$A140),0),IF($G140="Erikasutuses pind (hoone)",IFERROR(SUMIFS($E:$E,$G:$G,"Ainukasutuses pind",$C:$C,"Üüritav pind",$H:$H,U$3)/SUMIFS($E:$E,$G:$G,"Ainukasutuses pind",$C:$C,"Üüritav pind"),0),""))),"")</f>
        <v/>
      </c>
      <c r="V140" s="72" t="str">
        <f>IFERROR(IF($G140="Erikasutuses pind (muu)",Eksplikatsioon!AA140/SUM(Eksplikatsioon!$O140:'Eksplikatsioon'!$AG140),IF($G140="Erikasutuses pind (korrus)",IFERROR(SUMIFS($E:$E,$G:$G,"Ainukasutuses pind",$C:$C,"Üüritav pind",$H:$H,V$3,$A:$A,$A140)/SUMIFS($E:$E,$G:$G,"Ainukasutuses pind",$C:$C,"Üüritav pind",$A:$A,$A140),0),IF($G140="Erikasutuses pind (hoone)",IFERROR(SUMIFS($E:$E,$G:$G,"Ainukasutuses pind",$C:$C,"Üüritav pind",$H:$H,V$3)/SUMIFS($E:$E,$G:$G,"Ainukasutuses pind",$C:$C,"Üüritav pind"),0),""))),"")</f>
        <v/>
      </c>
      <c r="W140" s="72" t="str">
        <f>IFERROR(IF($G140="Erikasutuses pind (muu)",Eksplikatsioon!AB140/SUM(Eksplikatsioon!$O140:'Eksplikatsioon'!$AG140),IF($G140="Erikasutuses pind (korrus)",IFERROR(SUMIFS($E:$E,$G:$G,"Ainukasutuses pind",$C:$C,"Üüritav pind",$H:$H,W$3,$A:$A,$A140)/SUMIFS($E:$E,$G:$G,"Ainukasutuses pind",$C:$C,"Üüritav pind",$A:$A,$A140),0),IF($G140="Erikasutuses pind (hoone)",IFERROR(SUMIFS($E:$E,$G:$G,"Ainukasutuses pind",$C:$C,"Üüritav pind",$H:$H,W$3)/SUMIFS($E:$E,$G:$G,"Ainukasutuses pind",$C:$C,"Üüritav pind"),0),""))),"")</f>
        <v/>
      </c>
      <c r="X140" s="72" t="str">
        <f>IFERROR(IF($G140="Erikasutuses pind (muu)",Eksplikatsioon!AC140/SUM(Eksplikatsioon!$O140:'Eksplikatsioon'!$AG140),IF($G140="Erikasutuses pind (korrus)",IFERROR(SUMIFS($E:$E,$G:$G,"Ainukasutuses pind",$C:$C,"Üüritav pind",$H:$H,X$3,$A:$A,$A140)/SUMIFS($E:$E,$G:$G,"Ainukasutuses pind",$C:$C,"Üüritav pind",$A:$A,$A140),0),IF($G140="Erikasutuses pind (hoone)",IFERROR(SUMIFS($E:$E,$G:$G,"Ainukasutuses pind",$C:$C,"Üüritav pind",$H:$H,X$3)/SUMIFS($E:$E,$G:$G,"Ainukasutuses pind",$C:$C,"Üüritav pind"),0),""))),"")</f>
        <v/>
      </c>
      <c r="Y140" s="72" t="str">
        <f>IFERROR(IF($G140="Erikasutuses pind (muu)",Eksplikatsioon!AD140/SUM(Eksplikatsioon!$O140:'Eksplikatsioon'!$AG140),IF($G140="Erikasutuses pind (korrus)",IFERROR(SUMIFS($E:$E,$G:$G,"Ainukasutuses pind",$C:$C,"Üüritav pind",$H:$H,Y$3,$A:$A,$A140)/SUMIFS($E:$E,$G:$G,"Ainukasutuses pind",$C:$C,"Üüritav pind",$A:$A,$A140),0),IF($G140="Erikasutuses pind (hoone)",IFERROR(SUMIFS($E:$E,$G:$G,"Ainukasutuses pind",$C:$C,"Üüritav pind",$H:$H,Y$3)/SUMIFS($E:$E,$G:$G,"Ainukasutuses pind",$C:$C,"Üüritav pind"),0),""))),"")</f>
        <v/>
      </c>
      <c r="Z140" s="72" t="str">
        <f>IFERROR(IF($G140="Erikasutuses pind (muu)",Eksplikatsioon!AE140/SUM(Eksplikatsioon!$O140:'Eksplikatsioon'!$AG140),IF($G140="Erikasutuses pind (korrus)",IFERROR(SUMIFS($E:$E,$G:$G,"Ainukasutuses pind",$C:$C,"Üüritav pind",$H:$H,Z$3,$A:$A,$A140)/SUMIFS($E:$E,$G:$G,"Ainukasutuses pind",$C:$C,"Üüritav pind",$A:$A,$A140),0),IF($G140="Erikasutuses pind (hoone)",IFERROR(SUMIFS($E:$E,$G:$G,"Ainukasutuses pind",$C:$C,"Üüritav pind",$H:$H,Z$3)/SUMIFS($E:$E,$G:$G,"Ainukasutuses pind",$C:$C,"Üüritav pind"),0),""))),"")</f>
        <v/>
      </c>
      <c r="AA140" s="72" t="str">
        <f>IFERROR(IF($G140="Erikasutuses pind (muu)",Eksplikatsioon!AF140/SUM(Eksplikatsioon!$O140:'Eksplikatsioon'!$AG140),IF($G140="Erikasutuses pind (korrus)",IFERROR(SUMIFS($E:$E,$G:$G,"Ainukasutuses pind",$C:$C,"Üüritav pind",$H:$H,AA$3,$A:$A,$A140)/SUMIFS($E:$E,$G:$G,"Ainukasutuses pind",$C:$C,"Üüritav pind",$A:$A,$A140),0),IF($G140="Erikasutuses pind (hoone)",IFERROR(SUMIFS($E:$E,$G:$G,"Ainukasutuses pind",$C:$C,"Üüritav pind",$H:$H,AA$3)/SUMIFS($E:$E,$G:$G,"Ainukasutuses pind",$C:$C,"Üüritav pind"),0),""))),"")</f>
        <v/>
      </c>
      <c r="AB140" s="72" t="str">
        <f>IFERROR(IF($G140="Erikasutuses pind (muu)",Eksplikatsioon!AG140/SUM(Eksplikatsioon!$O140:'Eksplikatsioon'!$AG140),IF($G140="Erikasutuses pind (korrus)",IFERROR(SUMIFS($E:$E,$G:$G,"Ainukasutuses pind",$C:$C,"Üüritav pind",$H:$H,AB$3,$A:$A,$A140)/SUMIFS($E:$E,$G:$G,"Ainukasutuses pind",$C:$C,"Üüritav pind",$A:$A,$A140),0),IF($G140="Erikasutuses pind (hoone)",IFERROR(SUMIFS($E:$E,$G:$G,"Ainukasutuses pind",$C:$C,"Üüritav pind",$H:$H,AB$3)/SUMIFS($E:$E,$G:$G,"Ainukasutuses pind",$C:$C,"Üüritav pind"),0),""))),"")</f>
        <v/>
      </c>
      <c r="AC140" s="72" t="str">
        <f>IFERROR(IF($G140="Erikasutuses pind (muu)",$E140*J140,IFERROR($E140*J140/SUM($J140:$AB140)*(Eksplikatsioon!O140)/SUMPRODUCT($J140:$AB140,Eksplikatsioon!$O140:$AG140),"")),"")</f>
        <v/>
      </c>
      <c r="AD140" s="72" t="str">
        <f>IFERROR(IF($G140="Erikasutuses pind (muu)",$E140*K140,IFERROR($E140*K140/SUM($J140:$AB140)*(Eksplikatsioon!P140)/SUMPRODUCT($J140:$AB140,Eksplikatsioon!$O140:$AG140),"")),"")</f>
        <v/>
      </c>
      <c r="AE140" s="72" t="str">
        <f>IFERROR(IF($G140="Erikasutuses pind (muu)",$E140*L140,IFERROR($E140*L140/SUM($J140:$AB140)*(Eksplikatsioon!Q140)/SUMPRODUCT($J140:$AB140,Eksplikatsioon!$O140:$AG140),"")),"")</f>
        <v/>
      </c>
      <c r="AF140" s="72" t="str">
        <f>IFERROR(IF($G140="Erikasutuses pind (muu)",$E140*M140,IFERROR($E140*M140/SUM($J140:$AB140)*(Eksplikatsioon!R140)/SUMPRODUCT($J140:$AB140,Eksplikatsioon!$O140:$AG140),"")),"")</f>
        <v/>
      </c>
      <c r="AG140" s="72" t="str">
        <f>IFERROR(IF($G140="Erikasutuses pind (muu)",$E140*N140,IFERROR($E140*N140/SUM($J140:$AB140)*(Eksplikatsioon!S140)/SUMPRODUCT($J140:$AB140,Eksplikatsioon!$O140:$AG140),"")),"")</f>
        <v/>
      </c>
      <c r="AH140" s="72" t="str">
        <f>IFERROR(IF($G140="Erikasutuses pind (muu)",$E140*O140,IFERROR($E140*O140/SUM($J140:$AB140)*(Eksplikatsioon!T140)/SUMPRODUCT($J140:$AB140,Eksplikatsioon!$O140:$AG140),"")),"")</f>
        <v/>
      </c>
      <c r="AI140" s="72" t="str">
        <f>IFERROR(IF($G140="Erikasutuses pind (muu)",$E140*P140,IFERROR($E140*P140/SUM($J140:$AB140)*(Eksplikatsioon!U140)/SUMPRODUCT($J140:$AB140,Eksplikatsioon!$O140:$AG140),"")),"")</f>
        <v/>
      </c>
      <c r="AJ140" s="72" t="str">
        <f>IFERROR(IF($G140="Erikasutuses pind (muu)",$E140*Q140,IFERROR($E140*Q140/SUM($J140:$AB140)*(Eksplikatsioon!V140)/SUMPRODUCT($J140:$AB140,Eksplikatsioon!$O140:$AG140),"")),"")</f>
        <v/>
      </c>
      <c r="AK140" s="72" t="str">
        <f>IFERROR(IF($G140="Erikasutuses pind (muu)",$E140*R140,IFERROR($E140*R140/SUM($J140:$AB140)*(Eksplikatsioon!W140)/SUMPRODUCT($J140:$AB140,Eksplikatsioon!$O140:$AG140),"")),"")</f>
        <v/>
      </c>
      <c r="AL140" s="72" t="str">
        <f>IFERROR(IF($G140="Erikasutuses pind (muu)",$E140*S140,IFERROR($E140*S140/SUM($J140:$AB140)*(Eksplikatsioon!X140)/SUMPRODUCT($J140:$AB140,Eksplikatsioon!$O140:$AG140),"")),"")</f>
        <v/>
      </c>
      <c r="AM140" s="72" t="str">
        <f>IFERROR(IF($G140="Erikasutuses pind (muu)",$E140*T140,IFERROR($E140*T140/SUM($J140:$AB140)*(Eksplikatsioon!Y140)/SUMPRODUCT($J140:$AB140,Eksplikatsioon!$O140:$AG140),"")),"")</f>
        <v/>
      </c>
      <c r="AN140" s="72" t="str">
        <f>IFERROR(IF($G140="Erikasutuses pind (muu)",$E140*U140,IFERROR($E140*U140/SUM($J140:$AB140)*(Eksplikatsioon!Z140)/SUMPRODUCT($J140:$AB140,Eksplikatsioon!$O140:$AG140),"")),"")</f>
        <v/>
      </c>
      <c r="AO140" s="72" t="str">
        <f>IFERROR(IF($G140="Erikasutuses pind (muu)",$E140*V140,IFERROR($E140*V140/SUM($J140:$AB140)*(Eksplikatsioon!AA140)/SUMPRODUCT($J140:$AB140,Eksplikatsioon!$O140:$AG140),"")),"")</f>
        <v/>
      </c>
      <c r="AP140" s="72" t="str">
        <f>IFERROR(IF($G140="Erikasutuses pind (muu)",$E140*W140,IFERROR($E140*W140/SUM($J140:$AB140)*(Eksplikatsioon!AB140)/SUMPRODUCT($J140:$AB140,Eksplikatsioon!$O140:$AG140),"")),"")</f>
        <v/>
      </c>
      <c r="AQ140" s="72" t="str">
        <f>IFERROR(IF($G140="Erikasutuses pind (muu)",$E140*X140,IFERROR($E140*X140/SUM($J140:$AB140)*(Eksplikatsioon!AC140)/SUMPRODUCT($J140:$AB140,Eksplikatsioon!$O140:$AG140),"")),"")</f>
        <v/>
      </c>
      <c r="AR140" s="72" t="str">
        <f>IFERROR(IF($G140="Erikasutuses pind (muu)",$E140*Y140,IFERROR($E140*Y140/SUM($J140:$AB140)*(Eksplikatsioon!AD140)/SUMPRODUCT($J140:$AB140,Eksplikatsioon!$O140:$AG140),"")),"")</f>
        <v/>
      </c>
      <c r="AS140" s="72" t="str">
        <f>IFERROR(IF($G140="Erikasutuses pind (muu)",$E140*Z140,IFERROR($E140*Z140/SUM($J140:$AB140)*(Eksplikatsioon!AE140)/SUMPRODUCT($J140:$AB140,Eksplikatsioon!$O140:$AG140),"")),"")</f>
        <v/>
      </c>
      <c r="AT140" s="72" t="str">
        <f>IFERROR(IF($G140="Erikasutuses pind (muu)",$E140*AA140,IFERROR($E140*AA140/SUM($J140:$AB140)*(Eksplikatsioon!AF140)/SUMPRODUCT($J140:$AB140,Eksplikatsioon!$O140:$AG140),"")),"")</f>
        <v/>
      </c>
      <c r="AU140" s="72" t="str">
        <f>IFERROR(IF($G140="Erikasutuses pind (muu)",$E140*AB140,IFERROR($E140*AB140/SUM($J140:$AB140)*(Eksplikatsioon!AG140)/SUMPRODUCT($J140:$AB140,Eksplikatsioon!$O140:$AG140),"")),"")</f>
        <v/>
      </c>
    </row>
    <row r="141" spans="1:47" x14ac:dyDescent="0.25">
      <c r="A141" s="71" t="str">
        <f>IF(Eksplikatsioon!A141=0,"",Eksplikatsioon!A141)</f>
        <v/>
      </c>
      <c r="B141" s="71" t="str">
        <f>IF(Eksplikatsioon!B141=0,"",Eksplikatsioon!B141)</f>
        <v/>
      </c>
      <c r="C141" s="71" t="str">
        <f>IF(Eksplikatsioon!C141=0,"",Eksplikatsioon!C141)</f>
        <v/>
      </c>
      <c r="D141" s="71" t="str">
        <f>IF(Eksplikatsioon!D141=0,"",Eksplikatsioon!D141)</f>
        <v/>
      </c>
      <c r="E141" s="71" t="str">
        <f>IF(Eksplikatsioon!F141=0,"",Eksplikatsioon!F141)</f>
        <v/>
      </c>
      <c r="F141" s="71" t="str">
        <f>IF(Eksplikatsioon!H141=0,"",Eksplikatsioon!H141)</f>
        <v/>
      </c>
      <c r="G141" s="71" t="str">
        <f>IF(Eksplikatsioon!J141=0,"",Eksplikatsioon!J141)</f>
        <v/>
      </c>
      <c r="H141" s="71" t="str">
        <f>IF(Eksplikatsioon!K141=0,"",Eksplikatsioon!K141)</f>
        <v/>
      </c>
      <c r="I141" s="71" t="str">
        <f>IF(Eksplikatsioon!L141=0,"",Eksplikatsioon!L141)</f>
        <v/>
      </c>
      <c r="J141" s="72" t="str">
        <f>IFERROR(IF($G141="Erikasutuses pind (muu)",Eksplikatsioon!O141/SUM(Eksplikatsioon!$O141:'Eksplikatsioon'!$AG141),IF($G141="Erikasutuses pind (korrus)",IFERROR(SUMIFS($E:$E,$G:$G,"Ainukasutuses pind",$C:$C,"Üüritav pind",$H:$H,J$3,$A:$A,$A141)/SUMIFS($E:$E,$G:$G,"Ainukasutuses pind",$C:$C,"Üüritav pind",$A:$A,$A141),0),IF($G141="Erikasutuses pind (hoone)",IFERROR(SUMIFS($E:$E,$G:$G,"Ainukasutuses pind",$C:$C,"Üüritav pind",$H:$H,J$3)/SUMIFS($E:$E,$G:$G,"Ainukasutuses pind",$C:$C,"Üüritav pind"),0),""))),"")</f>
        <v/>
      </c>
      <c r="K141" s="72" t="str">
        <f>IFERROR(IF($G141="Erikasutuses pind (muu)",Eksplikatsioon!P141/SUM(Eksplikatsioon!$O141:'Eksplikatsioon'!$AG141),IF($G141="Erikasutuses pind (korrus)",IFERROR(SUMIFS($E:$E,$G:$G,"Ainukasutuses pind",$C:$C,"Üüritav pind",$H:$H,K$3,$A:$A,$A141)/SUMIFS($E:$E,$G:$G,"Ainukasutuses pind",$C:$C,"Üüritav pind",$A:$A,$A141),0),IF($G141="Erikasutuses pind (hoone)",IFERROR(SUMIFS($E:$E,$G:$G,"Ainukasutuses pind",$C:$C,"Üüritav pind",$H:$H,K$3)/SUMIFS($E:$E,$G:$G,"Ainukasutuses pind",$C:$C,"Üüritav pind"),0),""))),"")</f>
        <v/>
      </c>
      <c r="L141" s="72" t="str">
        <f>IFERROR(IF($G141="Erikasutuses pind (muu)",Eksplikatsioon!Q141/SUM(Eksplikatsioon!$O141:'Eksplikatsioon'!$AG141),IF($G141="Erikasutuses pind (korrus)",IFERROR(SUMIFS($E:$E,$G:$G,"Ainukasutuses pind",$C:$C,"Üüritav pind",$H:$H,L$3,$A:$A,$A141)/SUMIFS($E:$E,$G:$G,"Ainukasutuses pind",$C:$C,"Üüritav pind",$A:$A,$A141),0),IF($G141="Erikasutuses pind (hoone)",IFERROR(SUMIFS($E:$E,$G:$G,"Ainukasutuses pind",$C:$C,"Üüritav pind",$H:$H,L$3)/SUMIFS($E:$E,$G:$G,"Ainukasutuses pind",$C:$C,"Üüritav pind"),0),""))),"")</f>
        <v/>
      </c>
      <c r="M141" s="72" t="str">
        <f>IFERROR(IF($G141="Erikasutuses pind (muu)",Eksplikatsioon!R141/SUM(Eksplikatsioon!$O141:'Eksplikatsioon'!$AG141),IF($G141="Erikasutuses pind (korrus)",IFERROR(SUMIFS($E:$E,$G:$G,"Ainukasutuses pind",$C:$C,"Üüritav pind",$H:$H,M$3,$A:$A,$A141)/SUMIFS($E:$E,$G:$G,"Ainukasutuses pind",$C:$C,"Üüritav pind",$A:$A,$A141),0),IF($G141="Erikasutuses pind (hoone)",IFERROR(SUMIFS($E:$E,$G:$G,"Ainukasutuses pind",$C:$C,"Üüritav pind",$H:$H,M$3)/SUMIFS($E:$E,$G:$G,"Ainukasutuses pind",$C:$C,"Üüritav pind"),0),""))),"")</f>
        <v/>
      </c>
      <c r="N141" s="72" t="str">
        <f>IFERROR(IF($G141="Erikasutuses pind (muu)",Eksplikatsioon!S141/SUM(Eksplikatsioon!$O141:'Eksplikatsioon'!$AG141),IF($G141="Erikasutuses pind (korrus)",IFERROR(SUMIFS($E:$E,$G:$G,"Ainukasutuses pind",$C:$C,"Üüritav pind",$H:$H,N$3,$A:$A,$A141)/SUMIFS($E:$E,$G:$G,"Ainukasutuses pind",$C:$C,"Üüritav pind",$A:$A,$A141),0),IF($G141="Erikasutuses pind (hoone)",IFERROR(SUMIFS($E:$E,$G:$G,"Ainukasutuses pind",$C:$C,"Üüritav pind",$H:$H,N$3)/SUMIFS($E:$E,$G:$G,"Ainukasutuses pind",$C:$C,"Üüritav pind"),0),""))),"")</f>
        <v/>
      </c>
      <c r="O141" s="72" t="str">
        <f>IFERROR(IF($G141="Erikasutuses pind (muu)",Eksplikatsioon!T141/SUM(Eksplikatsioon!$O141:'Eksplikatsioon'!$AG141),IF($G141="Erikasutuses pind (korrus)",IFERROR(SUMIFS($E:$E,$G:$G,"Ainukasutuses pind",$C:$C,"Üüritav pind",$H:$H,O$3,$A:$A,$A141)/SUMIFS($E:$E,$G:$G,"Ainukasutuses pind",$C:$C,"Üüritav pind",$A:$A,$A141),0),IF($G141="Erikasutuses pind (hoone)",IFERROR(SUMIFS($E:$E,$G:$G,"Ainukasutuses pind",$C:$C,"Üüritav pind",$H:$H,O$3)/SUMIFS($E:$E,$G:$G,"Ainukasutuses pind",$C:$C,"Üüritav pind"),0),""))),"")</f>
        <v/>
      </c>
      <c r="P141" s="72" t="str">
        <f>IFERROR(IF($G141="Erikasutuses pind (muu)",Eksplikatsioon!U141/SUM(Eksplikatsioon!$O141:'Eksplikatsioon'!$AG141),IF($G141="Erikasutuses pind (korrus)",IFERROR(SUMIFS($E:$E,$G:$G,"Ainukasutuses pind",$C:$C,"Üüritav pind",$H:$H,P$3,$A:$A,$A141)/SUMIFS($E:$E,$G:$G,"Ainukasutuses pind",$C:$C,"Üüritav pind",$A:$A,$A141),0),IF($G141="Erikasutuses pind (hoone)",IFERROR(SUMIFS($E:$E,$G:$G,"Ainukasutuses pind",$C:$C,"Üüritav pind",$H:$H,P$3)/SUMIFS($E:$E,$G:$G,"Ainukasutuses pind",$C:$C,"Üüritav pind"),0),""))),"")</f>
        <v/>
      </c>
      <c r="Q141" s="72" t="str">
        <f>IFERROR(IF($G141="Erikasutuses pind (muu)",Eksplikatsioon!V141/SUM(Eksplikatsioon!$O141:'Eksplikatsioon'!$AG141),IF($G141="Erikasutuses pind (korrus)",IFERROR(SUMIFS($E:$E,$G:$G,"Ainukasutuses pind",$C:$C,"Üüritav pind",$H:$H,Q$3,$A:$A,$A141)/SUMIFS($E:$E,$G:$G,"Ainukasutuses pind",$C:$C,"Üüritav pind",$A:$A,$A141),0),IF($G141="Erikasutuses pind (hoone)",IFERROR(SUMIFS($E:$E,$G:$G,"Ainukasutuses pind",$C:$C,"Üüritav pind",$H:$H,Q$3)/SUMIFS($E:$E,$G:$G,"Ainukasutuses pind",$C:$C,"Üüritav pind"),0),""))),"")</f>
        <v/>
      </c>
      <c r="R141" s="72" t="str">
        <f>IFERROR(IF($G141="Erikasutuses pind (muu)",Eksplikatsioon!W141/SUM(Eksplikatsioon!$O141:'Eksplikatsioon'!$AG141),IF($G141="Erikasutuses pind (korrus)",IFERROR(SUMIFS($E:$E,$G:$G,"Ainukasutuses pind",$C:$C,"Üüritav pind",$H:$H,R$3,$A:$A,$A141)/SUMIFS($E:$E,$G:$G,"Ainukasutuses pind",$C:$C,"Üüritav pind",$A:$A,$A141),0),IF($G141="Erikasutuses pind (hoone)",IFERROR(SUMIFS($E:$E,$G:$G,"Ainukasutuses pind",$C:$C,"Üüritav pind",$H:$H,R$3)/SUMIFS($E:$E,$G:$G,"Ainukasutuses pind",$C:$C,"Üüritav pind"),0),""))),"")</f>
        <v/>
      </c>
      <c r="S141" s="72" t="str">
        <f>IFERROR(IF($G141="Erikasutuses pind (muu)",Eksplikatsioon!X141/SUM(Eksplikatsioon!$O141:'Eksplikatsioon'!$AG141),IF($G141="Erikasutuses pind (korrus)",IFERROR(SUMIFS($E:$E,$G:$G,"Ainukasutuses pind",$C:$C,"Üüritav pind",$H:$H,S$3,$A:$A,$A141)/SUMIFS($E:$E,$G:$G,"Ainukasutuses pind",$C:$C,"Üüritav pind",$A:$A,$A141),0),IF($G141="Erikasutuses pind (hoone)",IFERROR(SUMIFS($E:$E,$G:$G,"Ainukasutuses pind",$C:$C,"Üüritav pind",$H:$H,S$3)/SUMIFS($E:$E,$G:$G,"Ainukasutuses pind",$C:$C,"Üüritav pind"),0),""))),"")</f>
        <v/>
      </c>
      <c r="T141" s="72" t="str">
        <f>IFERROR(IF($G141="Erikasutuses pind (muu)",Eksplikatsioon!Y141/SUM(Eksplikatsioon!$O141:'Eksplikatsioon'!$AG141),IF($G141="Erikasutuses pind (korrus)",IFERROR(SUMIFS($E:$E,$G:$G,"Ainukasutuses pind",$C:$C,"Üüritav pind",$H:$H,T$3,$A:$A,$A141)/SUMIFS($E:$E,$G:$G,"Ainukasutuses pind",$C:$C,"Üüritav pind",$A:$A,$A141),0),IF($G141="Erikasutuses pind (hoone)",IFERROR(SUMIFS($E:$E,$G:$G,"Ainukasutuses pind",$C:$C,"Üüritav pind",$H:$H,T$3)/SUMIFS($E:$E,$G:$G,"Ainukasutuses pind",$C:$C,"Üüritav pind"),0),""))),"")</f>
        <v/>
      </c>
      <c r="U141" s="72" t="str">
        <f>IFERROR(IF($G141="Erikasutuses pind (muu)",Eksplikatsioon!Z141/SUM(Eksplikatsioon!$O141:'Eksplikatsioon'!$AG141),IF($G141="Erikasutuses pind (korrus)",IFERROR(SUMIFS($E:$E,$G:$G,"Ainukasutuses pind",$C:$C,"Üüritav pind",$H:$H,U$3,$A:$A,$A141)/SUMIFS($E:$E,$G:$G,"Ainukasutuses pind",$C:$C,"Üüritav pind",$A:$A,$A141),0),IF($G141="Erikasutuses pind (hoone)",IFERROR(SUMIFS($E:$E,$G:$G,"Ainukasutuses pind",$C:$C,"Üüritav pind",$H:$H,U$3)/SUMIFS($E:$E,$G:$G,"Ainukasutuses pind",$C:$C,"Üüritav pind"),0),""))),"")</f>
        <v/>
      </c>
      <c r="V141" s="72" t="str">
        <f>IFERROR(IF($G141="Erikasutuses pind (muu)",Eksplikatsioon!AA141/SUM(Eksplikatsioon!$O141:'Eksplikatsioon'!$AG141),IF($G141="Erikasutuses pind (korrus)",IFERROR(SUMIFS($E:$E,$G:$G,"Ainukasutuses pind",$C:$C,"Üüritav pind",$H:$H,V$3,$A:$A,$A141)/SUMIFS($E:$E,$G:$G,"Ainukasutuses pind",$C:$C,"Üüritav pind",$A:$A,$A141),0),IF($G141="Erikasutuses pind (hoone)",IFERROR(SUMIFS($E:$E,$G:$G,"Ainukasutuses pind",$C:$C,"Üüritav pind",$H:$H,V$3)/SUMIFS($E:$E,$G:$G,"Ainukasutuses pind",$C:$C,"Üüritav pind"),0),""))),"")</f>
        <v/>
      </c>
      <c r="W141" s="72" t="str">
        <f>IFERROR(IF($G141="Erikasutuses pind (muu)",Eksplikatsioon!AB141/SUM(Eksplikatsioon!$O141:'Eksplikatsioon'!$AG141),IF($G141="Erikasutuses pind (korrus)",IFERROR(SUMIFS($E:$E,$G:$G,"Ainukasutuses pind",$C:$C,"Üüritav pind",$H:$H,W$3,$A:$A,$A141)/SUMIFS($E:$E,$G:$G,"Ainukasutuses pind",$C:$C,"Üüritav pind",$A:$A,$A141),0),IF($G141="Erikasutuses pind (hoone)",IFERROR(SUMIFS($E:$E,$G:$G,"Ainukasutuses pind",$C:$C,"Üüritav pind",$H:$H,W$3)/SUMIFS($E:$E,$G:$G,"Ainukasutuses pind",$C:$C,"Üüritav pind"),0),""))),"")</f>
        <v/>
      </c>
      <c r="X141" s="72" t="str">
        <f>IFERROR(IF($G141="Erikasutuses pind (muu)",Eksplikatsioon!AC141/SUM(Eksplikatsioon!$O141:'Eksplikatsioon'!$AG141),IF($G141="Erikasutuses pind (korrus)",IFERROR(SUMIFS($E:$E,$G:$G,"Ainukasutuses pind",$C:$C,"Üüritav pind",$H:$H,X$3,$A:$A,$A141)/SUMIFS($E:$E,$G:$G,"Ainukasutuses pind",$C:$C,"Üüritav pind",$A:$A,$A141),0),IF($G141="Erikasutuses pind (hoone)",IFERROR(SUMIFS($E:$E,$G:$G,"Ainukasutuses pind",$C:$C,"Üüritav pind",$H:$H,X$3)/SUMIFS($E:$E,$G:$G,"Ainukasutuses pind",$C:$C,"Üüritav pind"),0),""))),"")</f>
        <v/>
      </c>
      <c r="Y141" s="72" t="str">
        <f>IFERROR(IF($G141="Erikasutuses pind (muu)",Eksplikatsioon!AD141/SUM(Eksplikatsioon!$O141:'Eksplikatsioon'!$AG141),IF($G141="Erikasutuses pind (korrus)",IFERROR(SUMIFS($E:$E,$G:$G,"Ainukasutuses pind",$C:$C,"Üüritav pind",$H:$H,Y$3,$A:$A,$A141)/SUMIFS($E:$E,$G:$G,"Ainukasutuses pind",$C:$C,"Üüritav pind",$A:$A,$A141),0),IF($G141="Erikasutuses pind (hoone)",IFERROR(SUMIFS($E:$E,$G:$G,"Ainukasutuses pind",$C:$C,"Üüritav pind",$H:$H,Y$3)/SUMIFS($E:$E,$G:$G,"Ainukasutuses pind",$C:$C,"Üüritav pind"),0),""))),"")</f>
        <v/>
      </c>
      <c r="Z141" s="72" t="str">
        <f>IFERROR(IF($G141="Erikasutuses pind (muu)",Eksplikatsioon!AE141/SUM(Eksplikatsioon!$O141:'Eksplikatsioon'!$AG141),IF($G141="Erikasutuses pind (korrus)",IFERROR(SUMIFS($E:$E,$G:$G,"Ainukasutuses pind",$C:$C,"Üüritav pind",$H:$H,Z$3,$A:$A,$A141)/SUMIFS($E:$E,$G:$G,"Ainukasutuses pind",$C:$C,"Üüritav pind",$A:$A,$A141),0),IF($G141="Erikasutuses pind (hoone)",IFERROR(SUMIFS($E:$E,$G:$G,"Ainukasutuses pind",$C:$C,"Üüritav pind",$H:$H,Z$3)/SUMIFS($E:$E,$G:$G,"Ainukasutuses pind",$C:$C,"Üüritav pind"),0),""))),"")</f>
        <v/>
      </c>
      <c r="AA141" s="72" t="str">
        <f>IFERROR(IF($G141="Erikasutuses pind (muu)",Eksplikatsioon!AF141/SUM(Eksplikatsioon!$O141:'Eksplikatsioon'!$AG141),IF($G141="Erikasutuses pind (korrus)",IFERROR(SUMIFS($E:$E,$G:$G,"Ainukasutuses pind",$C:$C,"Üüritav pind",$H:$H,AA$3,$A:$A,$A141)/SUMIFS($E:$E,$G:$G,"Ainukasutuses pind",$C:$C,"Üüritav pind",$A:$A,$A141),0),IF($G141="Erikasutuses pind (hoone)",IFERROR(SUMIFS($E:$E,$G:$G,"Ainukasutuses pind",$C:$C,"Üüritav pind",$H:$H,AA$3)/SUMIFS($E:$E,$G:$G,"Ainukasutuses pind",$C:$C,"Üüritav pind"),0),""))),"")</f>
        <v/>
      </c>
      <c r="AB141" s="72" t="str">
        <f>IFERROR(IF($G141="Erikasutuses pind (muu)",Eksplikatsioon!AG141/SUM(Eksplikatsioon!$O141:'Eksplikatsioon'!$AG141),IF($G141="Erikasutuses pind (korrus)",IFERROR(SUMIFS($E:$E,$G:$G,"Ainukasutuses pind",$C:$C,"Üüritav pind",$H:$H,AB$3,$A:$A,$A141)/SUMIFS($E:$E,$G:$G,"Ainukasutuses pind",$C:$C,"Üüritav pind",$A:$A,$A141),0),IF($G141="Erikasutuses pind (hoone)",IFERROR(SUMIFS($E:$E,$G:$G,"Ainukasutuses pind",$C:$C,"Üüritav pind",$H:$H,AB$3)/SUMIFS($E:$E,$G:$G,"Ainukasutuses pind",$C:$C,"Üüritav pind"),0),""))),"")</f>
        <v/>
      </c>
      <c r="AC141" s="72" t="str">
        <f>IFERROR(IF($G141="Erikasutuses pind (muu)",$E141*J141,IFERROR($E141*J141/SUM($J141:$AB141)*(Eksplikatsioon!O141)/SUMPRODUCT($J141:$AB141,Eksplikatsioon!$O141:$AG141),"")),"")</f>
        <v/>
      </c>
      <c r="AD141" s="72" t="str">
        <f>IFERROR(IF($G141="Erikasutuses pind (muu)",$E141*K141,IFERROR($E141*K141/SUM($J141:$AB141)*(Eksplikatsioon!P141)/SUMPRODUCT($J141:$AB141,Eksplikatsioon!$O141:$AG141),"")),"")</f>
        <v/>
      </c>
      <c r="AE141" s="72" t="str">
        <f>IFERROR(IF($G141="Erikasutuses pind (muu)",$E141*L141,IFERROR($E141*L141/SUM($J141:$AB141)*(Eksplikatsioon!Q141)/SUMPRODUCT($J141:$AB141,Eksplikatsioon!$O141:$AG141),"")),"")</f>
        <v/>
      </c>
      <c r="AF141" s="72" t="str">
        <f>IFERROR(IF($G141="Erikasutuses pind (muu)",$E141*M141,IFERROR($E141*M141/SUM($J141:$AB141)*(Eksplikatsioon!R141)/SUMPRODUCT($J141:$AB141,Eksplikatsioon!$O141:$AG141),"")),"")</f>
        <v/>
      </c>
      <c r="AG141" s="72" t="str">
        <f>IFERROR(IF($G141="Erikasutuses pind (muu)",$E141*N141,IFERROR($E141*N141/SUM($J141:$AB141)*(Eksplikatsioon!S141)/SUMPRODUCT($J141:$AB141,Eksplikatsioon!$O141:$AG141),"")),"")</f>
        <v/>
      </c>
      <c r="AH141" s="72" t="str">
        <f>IFERROR(IF($G141="Erikasutuses pind (muu)",$E141*O141,IFERROR($E141*O141/SUM($J141:$AB141)*(Eksplikatsioon!T141)/SUMPRODUCT($J141:$AB141,Eksplikatsioon!$O141:$AG141),"")),"")</f>
        <v/>
      </c>
      <c r="AI141" s="72" t="str">
        <f>IFERROR(IF($G141="Erikasutuses pind (muu)",$E141*P141,IFERROR($E141*P141/SUM($J141:$AB141)*(Eksplikatsioon!U141)/SUMPRODUCT($J141:$AB141,Eksplikatsioon!$O141:$AG141),"")),"")</f>
        <v/>
      </c>
      <c r="AJ141" s="72" t="str">
        <f>IFERROR(IF($G141="Erikasutuses pind (muu)",$E141*Q141,IFERROR($E141*Q141/SUM($J141:$AB141)*(Eksplikatsioon!V141)/SUMPRODUCT($J141:$AB141,Eksplikatsioon!$O141:$AG141),"")),"")</f>
        <v/>
      </c>
      <c r="AK141" s="72" t="str">
        <f>IFERROR(IF($G141="Erikasutuses pind (muu)",$E141*R141,IFERROR($E141*R141/SUM($J141:$AB141)*(Eksplikatsioon!W141)/SUMPRODUCT($J141:$AB141,Eksplikatsioon!$O141:$AG141),"")),"")</f>
        <v/>
      </c>
      <c r="AL141" s="72" t="str">
        <f>IFERROR(IF($G141="Erikasutuses pind (muu)",$E141*S141,IFERROR($E141*S141/SUM($J141:$AB141)*(Eksplikatsioon!X141)/SUMPRODUCT($J141:$AB141,Eksplikatsioon!$O141:$AG141),"")),"")</f>
        <v/>
      </c>
      <c r="AM141" s="72" t="str">
        <f>IFERROR(IF($G141="Erikasutuses pind (muu)",$E141*T141,IFERROR($E141*T141/SUM($J141:$AB141)*(Eksplikatsioon!Y141)/SUMPRODUCT($J141:$AB141,Eksplikatsioon!$O141:$AG141),"")),"")</f>
        <v/>
      </c>
      <c r="AN141" s="72" t="str">
        <f>IFERROR(IF($G141="Erikasutuses pind (muu)",$E141*U141,IFERROR($E141*U141/SUM($J141:$AB141)*(Eksplikatsioon!Z141)/SUMPRODUCT($J141:$AB141,Eksplikatsioon!$O141:$AG141),"")),"")</f>
        <v/>
      </c>
      <c r="AO141" s="72" t="str">
        <f>IFERROR(IF($G141="Erikasutuses pind (muu)",$E141*V141,IFERROR($E141*V141/SUM($J141:$AB141)*(Eksplikatsioon!AA141)/SUMPRODUCT($J141:$AB141,Eksplikatsioon!$O141:$AG141),"")),"")</f>
        <v/>
      </c>
      <c r="AP141" s="72" t="str">
        <f>IFERROR(IF($G141="Erikasutuses pind (muu)",$E141*W141,IFERROR($E141*W141/SUM($J141:$AB141)*(Eksplikatsioon!AB141)/SUMPRODUCT($J141:$AB141,Eksplikatsioon!$O141:$AG141),"")),"")</f>
        <v/>
      </c>
      <c r="AQ141" s="72" t="str">
        <f>IFERROR(IF($G141="Erikasutuses pind (muu)",$E141*X141,IFERROR($E141*X141/SUM($J141:$AB141)*(Eksplikatsioon!AC141)/SUMPRODUCT($J141:$AB141,Eksplikatsioon!$O141:$AG141),"")),"")</f>
        <v/>
      </c>
      <c r="AR141" s="72" t="str">
        <f>IFERROR(IF($G141="Erikasutuses pind (muu)",$E141*Y141,IFERROR($E141*Y141/SUM($J141:$AB141)*(Eksplikatsioon!AD141)/SUMPRODUCT($J141:$AB141,Eksplikatsioon!$O141:$AG141),"")),"")</f>
        <v/>
      </c>
      <c r="AS141" s="72" t="str">
        <f>IFERROR(IF($G141="Erikasutuses pind (muu)",$E141*Z141,IFERROR($E141*Z141/SUM($J141:$AB141)*(Eksplikatsioon!AE141)/SUMPRODUCT($J141:$AB141,Eksplikatsioon!$O141:$AG141),"")),"")</f>
        <v/>
      </c>
      <c r="AT141" s="72" t="str">
        <f>IFERROR(IF($G141="Erikasutuses pind (muu)",$E141*AA141,IFERROR($E141*AA141/SUM($J141:$AB141)*(Eksplikatsioon!AF141)/SUMPRODUCT($J141:$AB141,Eksplikatsioon!$O141:$AG141),"")),"")</f>
        <v/>
      </c>
      <c r="AU141" s="72" t="str">
        <f>IFERROR(IF($G141="Erikasutuses pind (muu)",$E141*AB141,IFERROR($E141*AB141/SUM($J141:$AB141)*(Eksplikatsioon!AG141)/SUMPRODUCT($J141:$AB141,Eksplikatsioon!$O141:$AG141),"")),"")</f>
        <v/>
      </c>
    </row>
    <row r="142" spans="1:47" x14ac:dyDescent="0.25">
      <c r="A142" s="71" t="str">
        <f>IF(Eksplikatsioon!A142=0,"",Eksplikatsioon!A142)</f>
        <v/>
      </c>
      <c r="B142" s="71" t="str">
        <f>IF(Eksplikatsioon!B142=0,"",Eksplikatsioon!B142)</f>
        <v/>
      </c>
      <c r="C142" s="71" t="str">
        <f>IF(Eksplikatsioon!C142=0,"",Eksplikatsioon!C142)</f>
        <v/>
      </c>
      <c r="D142" s="71" t="str">
        <f>IF(Eksplikatsioon!D142=0,"",Eksplikatsioon!D142)</f>
        <v/>
      </c>
      <c r="E142" s="71" t="str">
        <f>IF(Eksplikatsioon!F142=0,"",Eksplikatsioon!F142)</f>
        <v/>
      </c>
      <c r="F142" s="71" t="str">
        <f>IF(Eksplikatsioon!H142=0,"",Eksplikatsioon!H142)</f>
        <v/>
      </c>
      <c r="G142" s="71" t="str">
        <f>IF(Eksplikatsioon!J142=0,"",Eksplikatsioon!J142)</f>
        <v/>
      </c>
      <c r="H142" s="71" t="str">
        <f>IF(Eksplikatsioon!K142=0,"",Eksplikatsioon!K142)</f>
        <v/>
      </c>
      <c r="I142" s="71" t="str">
        <f>IF(Eksplikatsioon!L142=0,"",Eksplikatsioon!L142)</f>
        <v/>
      </c>
      <c r="J142" s="72" t="str">
        <f>IFERROR(IF($G142="Erikasutuses pind (muu)",Eksplikatsioon!O142/SUM(Eksplikatsioon!$O142:'Eksplikatsioon'!$AG142),IF($G142="Erikasutuses pind (korrus)",IFERROR(SUMIFS($E:$E,$G:$G,"Ainukasutuses pind",$C:$C,"Üüritav pind",$H:$H,J$3,$A:$A,$A142)/SUMIFS($E:$E,$G:$G,"Ainukasutuses pind",$C:$C,"Üüritav pind",$A:$A,$A142),0),IF($G142="Erikasutuses pind (hoone)",IFERROR(SUMIFS($E:$E,$G:$G,"Ainukasutuses pind",$C:$C,"Üüritav pind",$H:$H,J$3)/SUMIFS($E:$E,$G:$G,"Ainukasutuses pind",$C:$C,"Üüritav pind"),0),""))),"")</f>
        <v/>
      </c>
      <c r="K142" s="72" t="str">
        <f>IFERROR(IF($G142="Erikasutuses pind (muu)",Eksplikatsioon!P142/SUM(Eksplikatsioon!$O142:'Eksplikatsioon'!$AG142),IF($G142="Erikasutuses pind (korrus)",IFERROR(SUMIFS($E:$E,$G:$G,"Ainukasutuses pind",$C:$C,"Üüritav pind",$H:$H,K$3,$A:$A,$A142)/SUMIFS($E:$E,$G:$G,"Ainukasutuses pind",$C:$C,"Üüritav pind",$A:$A,$A142),0),IF($G142="Erikasutuses pind (hoone)",IFERROR(SUMIFS($E:$E,$G:$G,"Ainukasutuses pind",$C:$C,"Üüritav pind",$H:$H,K$3)/SUMIFS($E:$E,$G:$G,"Ainukasutuses pind",$C:$C,"Üüritav pind"),0),""))),"")</f>
        <v/>
      </c>
      <c r="L142" s="72" t="str">
        <f>IFERROR(IF($G142="Erikasutuses pind (muu)",Eksplikatsioon!Q142/SUM(Eksplikatsioon!$O142:'Eksplikatsioon'!$AG142),IF($G142="Erikasutuses pind (korrus)",IFERROR(SUMIFS($E:$E,$G:$G,"Ainukasutuses pind",$C:$C,"Üüritav pind",$H:$H,L$3,$A:$A,$A142)/SUMIFS($E:$E,$G:$G,"Ainukasutuses pind",$C:$C,"Üüritav pind",$A:$A,$A142),0),IF($G142="Erikasutuses pind (hoone)",IFERROR(SUMIFS($E:$E,$G:$G,"Ainukasutuses pind",$C:$C,"Üüritav pind",$H:$H,L$3)/SUMIFS($E:$E,$G:$G,"Ainukasutuses pind",$C:$C,"Üüritav pind"),0),""))),"")</f>
        <v/>
      </c>
      <c r="M142" s="72" t="str">
        <f>IFERROR(IF($G142="Erikasutuses pind (muu)",Eksplikatsioon!R142/SUM(Eksplikatsioon!$O142:'Eksplikatsioon'!$AG142),IF($G142="Erikasutuses pind (korrus)",IFERROR(SUMIFS($E:$E,$G:$G,"Ainukasutuses pind",$C:$C,"Üüritav pind",$H:$H,M$3,$A:$A,$A142)/SUMIFS($E:$E,$G:$G,"Ainukasutuses pind",$C:$C,"Üüritav pind",$A:$A,$A142),0),IF($G142="Erikasutuses pind (hoone)",IFERROR(SUMIFS($E:$E,$G:$G,"Ainukasutuses pind",$C:$C,"Üüritav pind",$H:$H,M$3)/SUMIFS($E:$E,$G:$G,"Ainukasutuses pind",$C:$C,"Üüritav pind"),0),""))),"")</f>
        <v/>
      </c>
      <c r="N142" s="72" t="str">
        <f>IFERROR(IF($G142="Erikasutuses pind (muu)",Eksplikatsioon!S142/SUM(Eksplikatsioon!$O142:'Eksplikatsioon'!$AG142),IF($G142="Erikasutuses pind (korrus)",IFERROR(SUMIFS($E:$E,$G:$G,"Ainukasutuses pind",$C:$C,"Üüritav pind",$H:$H,N$3,$A:$A,$A142)/SUMIFS($E:$E,$G:$G,"Ainukasutuses pind",$C:$C,"Üüritav pind",$A:$A,$A142),0),IF($G142="Erikasutuses pind (hoone)",IFERROR(SUMIFS($E:$E,$G:$G,"Ainukasutuses pind",$C:$C,"Üüritav pind",$H:$H,N$3)/SUMIFS($E:$E,$G:$G,"Ainukasutuses pind",$C:$C,"Üüritav pind"),0),""))),"")</f>
        <v/>
      </c>
      <c r="O142" s="72" t="str">
        <f>IFERROR(IF($G142="Erikasutuses pind (muu)",Eksplikatsioon!T142/SUM(Eksplikatsioon!$O142:'Eksplikatsioon'!$AG142),IF($G142="Erikasutuses pind (korrus)",IFERROR(SUMIFS($E:$E,$G:$G,"Ainukasutuses pind",$C:$C,"Üüritav pind",$H:$H,O$3,$A:$A,$A142)/SUMIFS($E:$E,$G:$G,"Ainukasutuses pind",$C:$C,"Üüritav pind",$A:$A,$A142),0),IF($G142="Erikasutuses pind (hoone)",IFERROR(SUMIFS($E:$E,$G:$G,"Ainukasutuses pind",$C:$C,"Üüritav pind",$H:$H,O$3)/SUMIFS($E:$E,$G:$G,"Ainukasutuses pind",$C:$C,"Üüritav pind"),0),""))),"")</f>
        <v/>
      </c>
      <c r="P142" s="72" t="str">
        <f>IFERROR(IF($G142="Erikasutuses pind (muu)",Eksplikatsioon!U142/SUM(Eksplikatsioon!$O142:'Eksplikatsioon'!$AG142),IF($G142="Erikasutuses pind (korrus)",IFERROR(SUMIFS($E:$E,$G:$G,"Ainukasutuses pind",$C:$C,"Üüritav pind",$H:$H,P$3,$A:$A,$A142)/SUMIFS($E:$E,$G:$G,"Ainukasutuses pind",$C:$C,"Üüritav pind",$A:$A,$A142),0),IF($G142="Erikasutuses pind (hoone)",IFERROR(SUMIFS($E:$E,$G:$G,"Ainukasutuses pind",$C:$C,"Üüritav pind",$H:$H,P$3)/SUMIFS($E:$E,$G:$G,"Ainukasutuses pind",$C:$C,"Üüritav pind"),0),""))),"")</f>
        <v/>
      </c>
      <c r="Q142" s="72" t="str">
        <f>IFERROR(IF($G142="Erikasutuses pind (muu)",Eksplikatsioon!V142/SUM(Eksplikatsioon!$O142:'Eksplikatsioon'!$AG142),IF($G142="Erikasutuses pind (korrus)",IFERROR(SUMIFS($E:$E,$G:$G,"Ainukasutuses pind",$C:$C,"Üüritav pind",$H:$H,Q$3,$A:$A,$A142)/SUMIFS($E:$E,$G:$G,"Ainukasutuses pind",$C:$C,"Üüritav pind",$A:$A,$A142),0),IF($G142="Erikasutuses pind (hoone)",IFERROR(SUMIFS($E:$E,$G:$G,"Ainukasutuses pind",$C:$C,"Üüritav pind",$H:$H,Q$3)/SUMIFS($E:$E,$G:$G,"Ainukasutuses pind",$C:$C,"Üüritav pind"),0),""))),"")</f>
        <v/>
      </c>
      <c r="R142" s="72" t="str">
        <f>IFERROR(IF($G142="Erikasutuses pind (muu)",Eksplikatsioon!W142/SUM(Eksplikatsioon!$O142:'Eksplikatsioon'!$AG142),IF($G142="Erikasutuses pind (korrus)",IFERROR(SUMIFS($E:$E,$G:$G,"Ainukasutuses pind",$C:$C,"Üüritav pind",$H:$H,R$3,$A:$A,$A142)/SUMIFS($E:$E,$G:$G,"Ainukasutuses pind",$C:$C,"Üüritav pind",$A:$A,$A142),0),IF($G142="Erikasutuses pind (hoone)",IFERROR(SUMIFS($E:$E,$G:$G,"Ainukasutuses pind",$C:$C,"Üüritav pind",$H:$H,R$3)/SUMIFS($E:$E,$G:$G,"Ainukasutuses pind",$C:$C,"Üüritav pind"),0),""))),"")</f>
        <v/>
      </c>
      <c r="S142" s="72" t="str">
        <f>IFERROR(IF($G142="Erikasutuses pind (muu)",Eksplikatsioon!X142/SUM(Eksplikatsioon!$O142:'Eksplikatsioon'!$AG142),IF($G142="Erikasutuses pind (korrus)",IFERROR(SUMIFS($E:$E,$G:$G,"Ainukasutuses pind",$C:$C,"Üüritav pind",$H:$H,S$3,$A:$A,$A142)/SUMIFS($E:$E,$G:$G,"Ainukasutuses pind",$C:$C,"Üüritav pind",$A:$A,$A142),0),IF($G142="Erikasutuses pind (hoone)",IFERROR(SUMIFS($E:$E,$G:$G,"Ainukasutuses pind",$C:$C,"Üüritav pind",$H:$H,S$3)/SUMIFS($E:$E,$G:$G,"Ainukasutuses pind",$C:$C,"Üüritav pind"),0),""))),"")</f>
        <v/>
      </c>
      <c r="T142" s="72" t="str">
        <f>IFERROR(IF($G142="Erikasutuses pind (muu)",Eksplikatsioon!Y142/SUM(Eksplikatsioon!$O142:'Eksplikatsioon'!$AG142),IF($G142="Erikasutuses pind (korrus)",IFERROR(SUMIFS($E:$E,$G:$G,"Ainukasutuses pind",$C:$C,"Üüritav pind",$H:$H,T$3,$A:$A,$A142)/SUMIFS($E:$E,$G:$G,"Ainukasutuses pind",$C:$C,"Üüritav pind",$A:$A,$A142),0),IF($G142="Erikasutuses pind (hoone)",IFERROR(SUMIFS($E:$E,$G:$G,"Ainukasutuses pind",$C:$C,"Üüritav pind",$H:$H,T$3)/SUMIFS($E:$E,$G:$G,"Ainukasutuses pind",$C:$C,"Üüritav pind"),0),""))),"")</f>
        <v/>
      </c>
      <c r="U142" s="72" t="str">
        <f>IFERROR(IF($G142="Erikasutuses pind (muu)",Eksplikatsioon!Z142/SUM(Eksplikatsioon!$O142:'Eksplikatsioon'!$AG142),IF($G142="Erikasutuses pind (korrus)",IFERROR(SUMIFS($E:$E,$G:$G,"Ainukasutuses pind",$C:$C,"Üüritav pind",$H:$H,U$3,$A:$A,$A142)/SUMIFS($E:$E,$G:$G,"Ainukasutuses pind",$C:$C,"Üüritav pind",$A:$A,$A142),0),IF($G142="Erikasutuses pind (hoone)",IFERROR(SUMIFS($E:$E,$G:$G,"Ainukasutuses pind",$C:$C,"Üüritav pind",$H:$H,U$3)/SUMIFS($E:$E,$G:$G,"Ainukasutuses pind",$C:$C,"Üüritav pind"),0),""))),"")</f>
        <v/>
      </c>
      <c r="V142" s="72" t="str">
        <f>IFERROR(IF($G142="Erikasutuses pind (muu)",Eksplikatsioon!AA142/SUM(Eksplikatsioon!$O142:'Eksplikatsioon'!$AG142),IF($G142="Erikasutuses pind (korrus)",IFERROR(SUMIFS($E:$E,$G:$G,"Ainukasutuses pind",$C:$C,"Üüritav pind",$H:$H,V$3,$A:$A,$A142)/SUMIFS($E:$E,$G:$G,"Ainukasutuses pind",$C:$C,"Üüritav pind",$A:$A,$A142),0),IF($G142="Erikasutuses pind (hoone)",IFERROR(SUMIFS($E:$E,$G:$G,"Ainukasutuses pind",$C:$C,"Üüritav pind",$H:$H,V$3)/SUMIFS($E:$E,$G:$G,"Ainukasutuses pind",$C:$C,"Üüritav pind"),0),""))),"")</f>
        <v/>
      </c>
      <c r="W142" s="72" t="str">
        <f>IFERROR(IF($G142="Erikasutuses pind (muu)",Eksplikatsioon!AB142/SUM(Eksplikatsioon!$O142:'Eksplikatsioon'!$AG142),IF($G142="Erikasutuses pind (korrus)",IFERROR(SUMIFS($E:$E,$G:$G,"Ainukasutuses pind",$C:$C,"Üüritav pind",$H:$H,W$3,$A:$A,$A142)/SUMIFS($E:$E,$G:$G,"Ainukasutuses pind",$C:$C,"Üüritav pind",$A:$A,$A142),0),IF($G142="Erikasutuses pind (hoone)",IFERROR(SUMIFS($E:$E,$G:$G,"Ainukasutuses pind",$C:$C,"Üüritav pind",$H:$H,W$3)/SUMIFS($E:$E,$G:$G,"Ainukasutuses pind",$C:$C,"Üüritav pind"),0),""))),"")</f>
        <v/>
      </c>
      <c r="X142" s="72" t="str">
        <f>IFERROR(IF($G142="Erikasutuses pind (muu)",Eksplikatsioon!AC142/SUM(Eksplikatsioon!$O142:'Eksplikatsioon'!$AG142),IF($G142="Erikasutuses pind (korrus)",IFERROR(SUMIFS($E:$E,$G:$G,"Ainukasutuses pind",$C:$C,"Üüritav pind",$H:$H,X$3,$A:$A,$A142)/SUMIFS($E:$E,$G:$G,"Ainukasutuses pind",$C:$C,"Üüritav pind",$A:$A,$A142),0),IF($G142="Erikasutuses pind (hoone)",IFERROR(SUMIFS($E:$E,$G:$G,"Ainukasutuses pind",$C:$C,"Üüritav pind",$H:$H,X$3)/SUMIFS($E:$E,$G:$G,"Ainukasutuses pind",$C:$C,"Üüritav pind"),0),""))),"")</f>
        <v/>
      </c>
      <c r="Y142" s="72" t="str">
        <f>IFERROR(IF($G142="Erikasutuses pind (muu)",Eksplikatsioon!AD142/SUM(Eksplikatsioon!$O142:'Eksplikatsioon'!$AG142),IF($G142="Erikasutuses pind (korrus)",IFERROR(SUMIFS($E:$E,$G:$G,"Ainukasutuses pind",$C:$C,"Üüritav pind",$H:$H,Y$3,$A:$A,$A142)/SUMIFS($E:$E,$G:$G,"Ainukasutuses pind",$C:$C,"Üüritav pind",$A:$A,$A142),0),IF($G142="Erikasutuses pind (hoone)",IFERROR(SUMIFS($E:$E,$G:$G,"Ainukasutuses pind",$C:$C,"Üüritav pind",$H:$H,Y$3)/SUMIFS($E:$E,$G:$G,"Ainukasutuses pind",$C:$C,"Üüritav pind"),0),""))),"")</f>
        <v/>
      </c>
      <c r="Z142" s="72" t="str">
        <f>IFERROR(IF($G142="Erikasutuses pind (muu)",Eksplikatsioon!AE142/SUM(Eksplikatsioon!$O142:'Eksplikatsioon'!$AG142),IF($G142="Erikasutuses pind (korrus)",IFERROR(SUMIFS($E:$E,$G:$G,"Ainukasutuses pind",$C:$C,"Üüritav pind",$H:$H,Z$3,$A:$A,$A142)/SUMIFS($E:$E,$G:$G,"Ainukasutuses pind",$C:$C,"Üüritav pind",$A:$A,$A142),0),IF($G142="Erikasutuses pind (hoone)",IFERROR(SUMIFS($E:$E,$G:$G,"Ainukasutuses pind",$C:$C,"Üüritav pind",$H:$H,Z$3)/SUMIFS($E:$E,$G:$G,"Ainukasutuses pind",$C:$C,"Üüritav pind"),0),""))),"")</f>
        <v/>
      </c>
      <c r="AA142" s="72" t="str">
        <f>IFERROR(IF($G142="Erikasutuses pind (muu)",Eksplikatsioon!AF142/SUM(Eksplikatsioon!$O142:'Eksplikatsioon'!$AG142),IF($G142="Erikasutuses pind (korrus)",IFERROR(SUMIFS($E:$E,$G:$G,"Ainukasutuses pind",$C:$C,"Üüritav pind",$H:$H,AA$3,$A:$A,$A142)/SUMIFS($E:$E,$G:$G,"Ainukasutuses pind",$C:$C,"Üüritav pind",$A:$A,$A142),0),IF($G142="Erikasutuses pind (hoone)",IFERROR(SUMIFS($E:$E,$G:$G,"Ainukasutuses pind",$C:$C,"Üüritav pind",$H:$H,AA$3)/SUMIFS($E:$E,$G:$G,"Ainukasutuses pind",$C:$C,"Üüritav pind"),0),""))),"")</f>
        <v/>
      </c>
      <c r="AB142" s="72" t="str">
        <f>IFERROR(IF($G142="Erikasutuses pind (muu)",Eksplikatsioon!AG142/SUM(Eksplikatsioon!$O142:'Eksplikatsioon'!$AG142),IF($G142="Erikasutuses pind (korrus)",IFERROR(SUMIFS($E:$E,$G:$G,"Ainukasutuses pind",$C:$C,"Üüritav pind",$H:$H,AB$3,$A:$A,$A142)/SUMIFS($E:$E,$G:$G,"Ainukasutuses pind",$C:$C,"Üüritav pind",$A:$A,$A142),0),IF($G142="Erikasutuses pind (hoone)",IFERROR(SUMIFS($E:$E,$G:$G,"Ainukasutuses pind",$C:$C,"Üüritav pind",$H:$H,AB$3)/SUMIFS($E:$E,$G:$G,"Ainukasutuses pind",$C:$C,"Üüritav pind"),0),""))),"")</f>
        <v/>
      </c>
      <c r="AC142" s="72" t="str">
        <f>IFERROR(IF($G142="Erikasutuses pind (muu)",$E142*J142,IFERROR($E142*J142/SUM($J142:$AB142)*(Eksplikatsioon!O142)/SUMPRODUCT($J142:$AB142,Eksplikatsioon!$O142:$AG142),"")),"")</f>
        <v/>
      </c>
      <c r="AD142" s="72" t="str">
        <f>IFERROR(IF($G142="Erikasutuses pind (muu)",$E142*K142,IFERROR($E142*K142/SUM($J142:$AB142)*(Eksplikatsioon!P142)/SUMPRODUCT($J142:$AB142,Eksplikatsioon!$O142:$AG142),"")),"")</f>
        <v/>
      </c>
      <c r="AE142" s="72" t="str">
        <f>IFERROR(IF($G142="Erikasutuses pind (muu)",$E142*L142,IFERROR($E142*L142/SUM($J142:$AB142)*(Eksplikatsioon!Q142)/SUMPRODUCT($J142:$AB142,Eksplikatsioon!$O142:$AG142),"")),"")</f>
        <v/>
      </c>
      <c r="AF142" s="72" t="str">
        <f>IFERROR(IF($G142="Erikasutuses pind (muu)",$E142*M142,IFERROR($E142*M142/SUM($J142:$AB142)*(Eksplikatsioon!R142)/SUMPRODUCT($J142:$AB142,Eksplikatsioon!$O142:$AG142),"")),"")</f>
        <v/>
      </c>
      <c r="AG142" s="72" t="str">
        <f>IFERROR(IF($G142="Erikasutuses pind (muu)",$E142*N142,IFERROR($E142*N142/SUM($J142:$AB142)*(Eksplikatsioon!S142)/SUMPRODUCT($J142:$AB142,Eksplikatsioon!$O142:$AG142),"")),"")</f>
        <v/>
      </c>
      <c r="AH142" s="72" t="str">
        <f>IFERROR(IF($G142="Erikasutuses pind (muu)",$E142*O142,IFERROR($E142*O142/SUM($J142:$AB142)*(Eksplikatsioon!T142)/SUMPRODUCT($J142:$AB142,Eksplikatsioon!$O142:$AG142),"")),"")</f>
        <v/>
      </c>
      <c r="AI142" s="72" t="str">
        <f>IFERROR(IF($G142="Erikasutuses pind (muu)",$E142*P142,IFERROR($E142*P142/SUM($J142:$AB142)*(Eksplikatsioon!U142)/SUMPRODUCT($J142:$AB142,Eksplikatsioon!$O142:$AG142),"")),"")</f>
        <v/>
      </c>
      <c r="AJ142" s="72" t="str">
        <f>IFERROR(IF($G142="Erikasutuses pind (muu)",$E142*Q142,IFERROR($E142*Q142/SUM($J142:$AB142)*(Eksplikatsioon!V142)/SUMPRODUCT($J142:$AB142,Eksplikatsioon!$O142:$AG142),"")),"")</f>
        <v/>
      </c>
      <c r="AK142" s="72" t="str">
        <f>IFERROR(IF($G142="Erikasutuses pind (muu)",$E142*R142,IFERROR($E142*R142/SUM($J142:$AB142)*(Eksplikatsioon!W142)/SUMPRODUCT($J142:$AB142,Eksplikatsioon!$O142:$AG142),"")),"")</f>
        <v/>
      </c>
      <c r="AL142" s="72" t="str">
        <f>IFERROR(IF($G142="Erikasutuses pind (muu)",$E142*S142,IFERROR($E142*S142/SUM($J142:$AB142)*(Eksplikatsioon!X142)/SUMPRODUCT($J142:$AB142,Eksplikatsioon!$O142:$AG142),"")),"")</f>
        <v/>
      </c>
      <c r="AM142" s="72" t="str">
        <f>IFERROR(IF($G142="Erikasutuses pind (muu)",$E142*T142,IFERROR($E142*T142/SUM($J142:$AB142)*(Eksplikatsioon!Y142)/SUMPRODUCT($J142:$AB142,Eksplikatsioon!$O142:$AG142),"")),"")</f>
        <v/>
      </c>
      <c r="AN142" s="72" t="str">
        <f>IFERROR(IF($G142="Erikasutuses pind (muu)",$E142*U142,IFERROR($E142*U142/SUM($J142:$AB142)*(Eksplikatsioon!Z142)/SUMPRODUCT($J142:$AB142,Eksplikatsioon!$O142:$AG142),"")),"")</f>
        <v/>
      </c>
      <c r="AO142" s="72" t="str">
        <f>IFERROR(IF($G142="Erikasutuses pind (muu)",$E142*V142,IFERROR($E142*V142/SUM($J142:$AB142)*(Eksplikatsioon!AA142)/SUMPRODUCT($J142:$AB142,Eksplikatsioon!$O142:$AG142),"")),"")</f>
        <v/>
      </c>
      <c r="AP142" s="72" t="str">
        <f>IFERROR(IF($G142="Erikasutuses pind (muu)",$E142*W142,IFERROR($E142*W142/SUM($J142:$AB142)*(Eksplikatsioon!AB142)/SUMPRODUCT($J142:$AB142,Eksplikatsioon!$O142:$AG142),"")),"")</f>
        <v/>
      </c>
      <c r="AQ142" s="72" t="str">
        <f>IFERROR(IF($G142="Erikasutuses pind (muu)",$E142*X142,IFERROR($E142*X142/SUM($J142:$AB142)*(Eksplikatsioon!AC142)/SUMPRODUCT($J142:$AB142,Eksplikatsioon!$O142:$AG142),"")),"")</f>
        <v/>
      </c>
      <c r="AR142" s="72" t="str">
        <f>IFERROR(IF($G142="Erikasutuses pind (muu)",$E142*Y142,IFERROR($E142*Y142/SUM($J142:$AB142)*(Eksplikatsioon!AD142)/SUMPRODUCT($J142:$AB142,Eksplikatsioon!$O142:$AG142),"")),"")</f>
        <v/>
      </c>
      <c r="AS142" s="72" t="str">
        <f>IFERROR(IF($G142="Erikasutuses pind (muu)",$E142*Z142,IFERROR($E142*Z142/SUM($J142:$AB142)*(Eksplikatsioon!AE142)/SUMPRODUCT($J142:$AB142,Eksplikatsioon!$O142:$AG142),"")),"")</f>
        <v/>
      </c>
      <c r="AT142" s="72" t="str">
        <f>IFERROR(IF($G142="Erikasutuses pind (muu)",$E142*AA142,IFERROR($E142*AA142/SUM($J142:$AB142)*(Eksplikatsioon!AF142)/SUMPRODUCT($J142:$AB142,Eksplikatsioon!$O142:$AG142),"")),"")</f>
        <v/>
      </c>
      <c r="AU142" s="72" t="str">
        <f>IFERROR(IF($G142="Erikasutuses pind (muu)",$E142*AB142,IFERROR($E142*AB142/SUM($J142:$AB142)*(Eksplikatsioon!AG142)/SUMPRODUCT($J142:$AB142,Eksplikatsioon!$O142:$AG142),"")),"")</f>
        <v/>
      </c>
    </row>
    <row r="143" spans="1:47" x14ac:dyDescent="0.25">
      <c r="A143" s="71" t="str">
        <f>IF(Eksplikatsioon!A143=0,"",Eksplikatsioon!A143)</f>
        <v/>
      </c>
      <c r="B143" s="71" t="str">
        <f>IF(Eksplikatsioon!B143=0,"",Eksplikatsioon!B143)</f>
        <v/>
      </c>
      <c r="C143" s="71" t="str">
        <f>IF(Eksplikatsioon!C143=0,"",Eksplikatsioon!C143)</f>
        <v/>
      </c>
      <c r="D143" s="71" t="str">
        <f>IF(Eksplikatsioon!D143=0,"",Eksplikatsioon!D143)</f>
        <v/>
      </c>
      <c r="E143" s="71" t="str">
        <f>IF(Eksplikatsioon!F143=0,"",Eksplikatsioon!F143)</f>
        <v/>
      </c>
      <c r="F143" s="71" t="str">
        <f>IF(Eksplikatsioon!H143=0,"",Eksplikatsioon!H143)</f>
        <v/>
      </c>
      <c r="G143" s="71" t="str">
        <f>IF(Eksplikatsioon!J143=0,"",Eksplikatsioon!J143)</f>
        <v/>
      </c>
      <c r="H143" s="71" t="str">
        <f>IF(Eksplikatsioon!K143=0,"",Eksplikatsioon!K143)</f>
        <v/>
      </c>
      <c r="I143" s="71" t="str">
        <f>IF(Eksplikatsioon!L143=0,"",Eksplikatsioon!L143)</f>
        <v/>
      </c>
      <c r="J143" s="72" t="str">
        <f>IFERROR(IF($G143="Erikasutuses pind (muu)",Eksplikatsioon!O143/SUM(Eksplikatsioon!$O143:'Eksplikatsioon'!$AG143),IF($G143="Erikasutuses pind (korrus)",IFERROR(SUMIFS($E:$E,$G:$G,"Ainukasutuses pind",$C:$C,"Üüritav pind",$H:$H,J$3,$A:$A,$A143)/SUMIFS($E:$E,$G:$G,"Ainukasutuses pind",$C:$C,"Üüritav pind",$A:$A,$A143),0),IF($G143="Erikasutuses pind (hoone)",IFERROR(SUMIFS($E:$E,$G:$G,"Ainukasutuses pind",$C:$C,"Üüritav pind",$H:$H,J$3)/SUMIFS($E:$E,$G:$G,"Ainukasutuses pind",$C:$C,"Üüritav pind"),0),""))),"")</f>
        <v/>
      </c>
      <c r="K143" s="72" t="str">
        <f>IFERROR(IF($G143="Erikasutuses pind (muu)",Eksplikatsioon!P143/SUM(Eksplikatsioon!$O143:'Eksplikatsioon'!$AG143),IF($G143="Erikasutuses pind (korrus)",IFERROR(SUMIFS($E:$E,$G:$G,"Ainukasutuses pind",$C:$C,"Üüritav pind",$H:$H,K$3,$A:$A,$A143)/SUMIFS($E:$E,$G:$G,"Ainukasutuses pind",$C:$C,"Üüritav pind",$A:$A,$A143),0),IF($G143="Erikasutuses pind (hoone)",IFERROR(SUMIFS($E:$E,$G:$G,"Ainukasutuses pind",$C:$C,"Üüritav pind",$H:$H,K$3)/SUMIFS($E:$E,$G:$G,"Ainukasutuses pind",$C:$C,"Üüritav pind"),0),""))),"")</f>
        <v/>
      </c>
      <c r="L143" s="72" t="str">
        <f>IFERROR(IF($G143="Erikasutuses pind (muu)",Eksplikatsioon!Q143/SUM(Eksplikatsioon!$O143:'Eksplikatsioon'!$AG143),IF($G143="Erikasutuses pind (korrus)",IFERROR(SUMIFS($E:$E,$G:$G,"Ainukasutuses pind",$C:$C,"Üüritav pind",$H:$H,L$3,$A:$A,$A143)/SUMIFS($E:$E,$G:$G,"Ainukasutuses pind",$C:$C,"Üüritav pind",$A:$A,$A143),0),IF($G143="Erikasutuses pind (hoone)",IFERROR(SUMIFS($E:$E,$G:$G,"Ainukasutuses pind",$C:$C,"Üüritav pind",$H:$H,L$3)/SUMIFS($E:$E,$G:$G,"Ainukasutuses pind",$C:$C,"Üüritav pind"),0),""))),"")</f>
        <v/>
      </c>
      <c r="M143" s="72" t="str">
        <f>IFERROR(IF($G143="Erikasutuses pind (muu)",Eksplikatsioon!R143/SUM(Eksplikatsioon!$O143:'Eksplikatsioon'!$AG143),IF($G143="Erikasutuses pind (korrus)",IFERROR(SUMIFS($E:$E,$G:$G,"Ainukasutuses pind",$C:$C,"Üüritav pind",$H:$H,M$3,$A:$A,$A143)/SUMIFS($E:$E,$G:$G,"Ainukasutuses pind",$C:$C,"Üüritav pind",$A:$A,$A143),0),IF($G143="Erikasutuses pind (hoone)",IFERROR(SUMIFS($E:$E,$G:$G,"Ainukasutuses pind",$C:$C,"Üüritav pind",$H:$H,M$3)/SUMIFS($E:$E,$G:$G,"Ainukasutuses pind",$C:$C,"Üüritav pind"),0),""))),"")</f>
        <v/>
      </c>
      <c r="N143" s="72" t="str">
        <f>IFERROR(IF($G143="Erikasutuses pind (muu)",Eksplikatsioon!S143/SUM(Eksplikatsioon!$O143:'Eksplikatsioon'!$AG143),IF($G143="Erikasutuses pind (korrus)",IFERROR(SUMIFS($E:$E,$G:$G,"Ainukasutuses pind",$C:$C,"Üüritav pind",$H:$H,N$3,$A:$A,$A143)/SUMIFS($E:$E,$G:$G,"Ainukasutuses pind",$C:$C,"Üüritav pind",$A:$A,$A143),0),IF($G143="Erikasutuses pind (hoone)",IFERROR(SUMIFS($E:$E,$G:$G,"Ainukasutuses pind",$C:$C,"Üüritav pind",$H:$H,N$3)/SUMIFS($E:$E,$G:$G,"Ainukasutuses pind",$C:$C,"Üüritav pind"),0),""))),"")</f>
        <v/>
      </c>
      <c r="O143" s="72" t="str">
        <f>IFERROR(IF($G143="Erikasutuses pind (muu)",Eksplikatsioon!T143/SUM(Eksplikatsioon!$O143:'Eksplikatsioon'!$AG143),IF($G143="Erikasutuses pind (korrus)",IFERROR(SUMIFS($E:$E,$G:$G,"Ainukasutuses pind",$C:$C,"Üüritav pind",$H:$H,O$3,$A:$A,$A143)/SUMIFS($E:$E,$G:$G,"Ainukasutuses pind",$C:$C,"Üüritav pind",$A:$A,$A143),0),IF($G143="Erikasutuses pind (hoone)",IFERROR(SUMIFS($E:$E,$G:$G,"Ainukasutuses pind",$C:$C,"Üüritav pind",$H:$H,O$3)/SUMIFS($E:$E,$G:$G,"Ainukasutuses pind",$C:$C,"Üüritav pind"),0),""))),"")</f>
        <v/>
      </c>
      <c r="P143" s="72" t="str">
        <f>IFERROR(IF($G143="Erikasutuses pind (muu)",Eksplikatsioon!U143/SUM(Eksplikatsioon!$O143:'Eksplikatsioon'!$AG143),IF($G143="Erikasutuses pind (korrus)",IFERROR(SUMIFS($E:$E,$G:$G,"Ainukasutuses pind",$C:$C,"Üüritav pind",$H:$H,P$3,$A:$A,$A143)/SUMIFS($E:$E,$G:$G,"Ainukasutuses pind",$C:$C,"Üüritav pind",$A:$A,$A143),0),IF($G143="Erikasutuses pind (hoone)",IFERROR(SUMIFS($E:$E,$G:$G,"Ainukasutuses pind",$C:$C,"Üüritav pind",$H:$H,P$3)/SUMIFS($E:$E,$G:$G,"Ainukasutuses pind",$C:$C,"Üüritav pind"),0),""))),"")</f>
        <v/>
      </c>
      <c r="Q143" s="72" t="str">
        <f>IFERROR(IF($G143="Erikasutuses pind (muu)",Eksplikatsioon!V143/SUM(Eksplikatsioon!$O143:'Eksplikatsioon'!$AG143),IF($G143="Erikasutuses pind (korrus)",IFERROR(SUMIFS($E:$E,$G:$G,"Ainukasutuses pind",$C:$C,"Üüritav pind",$H:$H,Q$3,$A:$A,$A143)/SUMIFS($E:$E,$G:$G,"Ainukasutuses pind",$C:$C,"Üüritav pind",$A:$A,$A143),0),IF($G143="Erikasutuses pind (hoone)",IFERROR(SUMIFS($E:$E,$G:$G,"Ainukasutuses pind",$C:$C,"Üüritav pind",$H:$H,Q$3)/SUMIFS($E:$E,$G:$G,"Ainukasutuses pind",$C:$C,"Üüritav pind"),0),""))),"")</f>
        <v/>
      </c>
      <c r="R143" s="72" t="str">
        <f>IFERROR(IF($G143="Erikasutuses pind (muu)",Eksplikatsioon!W143/SUM(Eksplikatsioon!$O143:'Eksplikatsioon'!$AG143),IF($G143="Erikasutuses pind (korrus)",IFERROR(SUMIFS($E:$E,$G:$G,"Ainukasutuses pind",$C:$C,"Üüritav pind",$H:$H,R$3,$A:$A,$A143)/SUMIFS($E:$E,$G:$G,"Ainukasutuses pind",$C:$C,"Üüritav pind",$A:$A,$A143),0),IF($G143="Erikasutuses pind (hoone)",IFERROR(SUMIFS($E:$E,$G:$G,"Ainukasutuses pind",$C:$C,"Üüritav pind",$H:$H,R$3)/SUMIFS($E:$E,$G:$G,"Ainukasutuses pind",$C:$C,"Üüritav pind"),0),""))),"")</f>
        <v/>
      </c>
      <c r="S143" s="72" t="str">
        <f>IFERROR(IF($G143="Erikasutuses pind (muu)",Eksplikatsioon!X143/SUM(Eksplikatsioon!$O143:'Eksplikatsioon'!$AG143),IF($G143="Erikasutuses pind (korrus)",IFERROR(SUMIFS($E:$E,$G:$G,"Ainukasutuses pind",$C:$C,"Üüritav pind",$H:$H,S$3,$A:$A,$A143)/SUMIFS($E:$E,$G:$G,"Ainukasutuses pind",$C:$C,"Üüritav pind",$A:$A,$A143),0),IF($G143="Erikasutuses pind (hoone)",IFERROR(SUMIFS($E:$E,$G:$G,"Ainukasutuses pind",$C:$C,"Üüritav pind",$H:$H,S$3)/SUMIFS($E:$E,$G:$G,"Ainukasutuses pind",$C:$C,"Üüritav pind"),0),""))),"")</f>
        <v/>
      </c>
      <c r="T143" s="72" t="str">
        <f>IFERROR(IF($G143="Erikasutuses pind (muu)",Eksplikatsioon!Y143/SUM(Eksplikatsioon!$O143:'Eksplikatsioon'!$AG143),IF($G143="Erikasutuses pind (korrus)",IFERROR(SUMIFS($E:$E,$G:$G,"Ainukasutuses pind",$C:$C,"Üüritav pind",$H:$H,T$3,$A:$A,$A143)/SUMIFS($E:$E,$G:$G,"Ainukasutuses pind",$C:$C,"Üüritav pind",$A:$A,$A143),0),IF($G143="Erikasutuses pind (hoone)",IFERROR(SUMIFS($E:$E,$G:$G,"Ainukasutuses pind",$C:$C,"Üüritav pind",$H:$H,T$3)/SUMIFS($E:$E,$G:$G,"Ainukasutuses pind",$C:$C,"Üüritav pind"),0),""))),"")</f>
        <v/>
      </c>
      <c r="U143" s="72" t="str">
        <f>IFERROR(IF($G143="Erikasutuses pind (muu)",Eksplikatsioon!Z143/SUM(Eksplikatsioon!$O143:'Eksplikatsioon'!$AG143),IF($G143="Erikasutuses pind (korrus)",IFERROR(SUMIFS($E:$E,$G:$G,"Ainukasutuses pind",$C:$C,"Üüritav pind",$H:$H,U$3,$A:$A,$A143)/SUMIFS($E:$E,$G:$G,"Ainukasutuses pind",$C:$C,"Üüritav pind",$A:$A,$A143),0),IF($G143="Erikasutuses pind (hoone)",IFERROR(SUMIFS($E:$E,$G:$G,"Ainukasutuses pind",$C:$C,"Üüritav pind",$H:$H,U$3)/SUMIFS($E:$E,$G:$G,"Ainukasutuses pind",$C:$C,"Üüritav pind"),0),""))),"")</f>
        <v/>
      </c>
      <c r="V143" s="72" t="str">
        <f>IFERROR(IF($G143="Erikasutuses pind (muu)",Eksplikatsioon!AA143/SUM(Eksplikatsioon!$O143:'Eksplikatsioon'!$AG143),IF($G143="Erikasutuses pind (korrus)",IFERROR(SUMIFS($E:$E,$G:$G,"Ainukasutuses pind",$C:$C,"Üüritav pind",$H:$H,V$3,$A:$A,$A143)/SUMIFS($E:$E,$G:$G,"Ainukasutuses pind",$C:$C,"Üüritav pind",$A:$A,$A143),0),IF($G143="Erikasutuses pind (hoone)",IFERROR(SUMIFS($E:$E,$G:$G,"Ainukasutuses pind",$C:$C,"Üüritav pind",$H:$H,V$3)/SUMIFS($E:$E,$G:$G,"Ainukasutuses pind",$C:$C,"Üüritav pind"),0),""))),"")</f>
        <v/>
      </c>
      <c r="W143" s="72" t="str">
        <f>IFERROR(IF($G143="Erikasutuses pind (muu)",Eksplikatsioon!AB143/SUM(Eksplikatsioon!$O143:'Eksplikatsioon'!$AG143),IF($G143="Erikasutuses pind (korrus)",IFERROR(SUMIFS($E:$E,$G:$G,"Ainukasutuses pind",$C:$C,"Üüritav pind",$H:$H,W$3,$A:$A,$A143)/SUMIFS($E:$E,$G:$G,"Ainukasutuses pind",$C:$C,"Üüritav pind",$A:$A,$A143),0),IF($G143="Erikasutuses pind (hoone)",IFERROR(SUMIFS($E:$E,$G:$G,"Ainukasutuses pind",$C:$C,"Üüritav pind",$H:$H,W$3)/SUMIFS($E:$E,$G:$G,"Ainukasutuses pind",$C:$C,"Üüritav pind"),0),""))),"")</f>
        <v/>
      </c>
      <c r="X143" s="72" t="str">
        <f>IFERROR(IF($G143="Erikasutuses pind (muu)",Eksplikatsioon!AC143/SUM(Eksplikatsioon!$O143:'Eksplikatsioon'!$AG143),IF($G143="Erikasutuses pind (korrus)",IFERROR(SUMIFS($E:$E,$G:$G,"Ainukasutuses pind",$C:$C,"Üüritav pind",$H:$H,X$3,$A:$A,$A143)/SUMIFS($E:$E,$G:$G,"Ainukasutuses pind",$C:$C,"Üüritav pind",$A:$A,$A143),0),IF($G143="Erikasutuses pind (hoone)",IFERROR(SUMIFS($E:$E,$G:$G,"Ainukasutuses pind",$C:$C,"Üüritav pind",$H:$H,X$3)/SUMIFS($E:$E,$G:$G,"Ainukasutuses pind",$C:$C,"Üüritav pind"),0),""))),"")</f>
        <v/>
      </c>
      <c r="Y143" s="72" t="str">
        <f>IFERROR(IF($G143="Erikasutuses pind (muu)",Eksplikatsioon!AD143/SUM(Eksplikatsioon!$O143:'Eksplikatsioon'!$AG143),IF($G143="Erikasutuses pind (korrus)",IFERROR(SUMIFS($E:$E,$G:$G,"Ainukasutuses pind",$C:$C,"Üüritav pind",$H:$H,Y$3,$A:$A,$A143)/SUMIFS($E:$E,$G:$G,"Ainukasutuses pind",$C:$C,"Üüritav pind",$A:$A,$A143),0),IF($G143="Erikasutuses pind (hoone)",IFERROR(SUMIFS($E:$E,$G:$G,"Ainukasutuses pind",$C:$C,"Üüritav pind",$H:$H,Y$3)/SUMIFS($E:$E,$G:$G,"Ainukasutuses pind",$C:$C,"Üüritav pind"),0),""))),"")</f>
        <v/>
      </c>
      <c r="Z143" s="72" t="str">
        <f>IFERROR(IF($G143="Erikasutuses pind (muu)",Eksplikatsioon!AE143/SUM(Eksplikatsioon!$O143:'Eksplikatsioon'!$AG143),IF($G143="Erikasutuses pind (korrus)",IFERROR(SUMIFS($E:$E,$G:$G,"Ainukasutuses pind",$C:$C,"Üüritav pind",$H:$H,Z$3,$A:$A,$A143)/SUMIFS($E:$E,$G:$G,"Ainukasutuses pind",$C:$C,"Üüritav pind",$A:$A,$A143),0),IF($G143="Erikasutuses pind (hoone)",IFERROR(SUMIFS($E:$E,$G:$G,"Ainukasutuses pind",$C:$C,"Üüritav pind",$H:$H,Z$3)/SUMIFS($E:$E,$G:$G,"Ainukasutuses pind",$C:$C,"Üüritav pind"),0),""))),"")</f>
        <v/>
      </c>
      <c r="AA143" s="72" t="str">
        <f>IFERROR(IF($G143="Erikasutuses pind (muu)",Eksplikatsioon!AF143/SUM(Eksplikatsioon!$O143:'Eksplikatsioon'!$AG143),IF($G143="Erikasutuses pind (korrus)",IFERROR(SUMIFS($E:$E,$G:$G,"Ainukasutuses pind",$C:$C,"Üüritav pind",$H:$H,AA$3,$A:$A,$A143)/SUMIFS($E:$E,$G:$G,"Ainukasutuses pind",$C:$C,"Üüritav pind",$A:$A,$A143),0),IF($G143="Erikasutuses pind (hoone)",IFERROR(SUMIFS($E:$E,$G:$G,"Ainukasutuses pind",$C:$C,"Üüritav pind",$H:$H,AA$3)/SUMIFS($E:$E,$G:$G,"Ainukasutuses pind",$C:$C,"Üüritav pind"),0),""))),"")</f>
        <v/>
      </c>
      <c r="AB143" s="72" t="str">
        <f>IFERROR(IF($G143="Erikasutuses pind (muu)",Eksplikatsioon!AG143/SUM(Eksplikatsioon!$O143:'Eksplikatsioon'!$AG143),IF($G143="Erikasutuses pind (korrus)",IFERROR(SUMIFS($E:$E,$G:$G,"Ainukasutuses pind",$C:$C,"Üüritav pind",$H:$H,AB$3,$A:$A,$A143)/SUMIFS($E:$E,$G:$G,"Ainukasutuses pind",$C:$C,"Üüritav pind",$A:$A,$A143),0),IF($G143="Erikasutuses pind (hoone)",IFERROR(SUMIFS($E:$E,$G:$G,"Ainukasutuses pind",$C:$C,"Üüritav pind",$H:$H,AB$3)/SUMIFS($E:$E,$G:$G,"Ainukasutuses pind",$C:$C,"Üüritav pind"),0),""))),"")</f>
        <v/>
      </c>
      <c r="AC143" s="72" t="str">
        <f>IFERROR(IF($G143="Erikasutuses pind (muu)",$E143*J143,IFERROR($E143*J143/SUM($J143:$AB143)*(Eksplikatsioon!O143)/SUMPRODUCT($J143:$AB143,Eksplikatsioon!$O143:$AG143),"")),"")</f>
        <v/>
      </c>
      <c r="AD143" s="72" t="str">
        <f>IFERROR(IF($G143="Erikasutuses pind (muu)",$E143*K143,IFERROR($E143*K143/SUM($J143:$AB143)*(Eksplikatsioon!P143)/SUMPRODUCT($J143:$AB143,Eksplikatsioon!$O143:$AG143),"")),"")</f>
        <v/>
      </c>
      <c r="AE143" s="72" t="str">
        <f>IFERROR(IF($G143="Erikasutuses pind (muu)",$E143*L143,IFERROR($E143*L143/SUM($J143:$AB143)*(Eksplikatsioon!Q143)/SUMPRODUCT($J143:$AB143,Eksplikatsioon!$O143:$AG143),"")),"")</f>
        <v/>
      </c>
      <c r="AF143" s="72" t="str">
        <f>IFERROR(IF($G143="Erikasutuses pind (muu)",$E143*M143,IFERROR($E143*M143/SUM($J143:$AB143)*(Eksplikatsioon!R143)/SUMPRODUCT($J143:$AB143,Eksplikatsioon!$O143:$AG143),"")),"")</f>
        <v/>
      </c>
      <c r="AG143" s="72" t="str">
        <f>IFERROR(IF($G143="Erikasutuses pind (muu)",$E143*N143,IFERROR($E143*N143/SUM($J143:$AB143)*(Eksplikatsioon!S143)/SUMPRODUCT($J143:$AB143,Eksplikatsioon!$O143:$AG143),"")),"")</f>
        <v/>
      </c>
      <c r="AH143" s="72" t="str">
        <f>IFERROR(IF($G143="Erikasutuses pind (muu)",$E143*O143,IFERROR($E143*O143/SUM($J143:$AB143)*(Eksplikatsioon!T143)/SUMPRODUCT($J143:$AB143,Eksplikatsioon!$O143:$AG143),"")),"")</f>
        <v/>
      </c>
      <c r="AI143" s="72" t="str">
        <f>IFERROR(IF($G143="Erikasutuses pind (muu)",$E143*P143,IFERROR($E143*P143/SUM($J143:$AB143)*(Eksplikatsioon!U143)/SUMPRODUCT($J143:$AB143,Eksplikatsioon!$O143:$AG143),"")),"")</f>
        <v/>
      </c>
      <c r="AJ143" s="72" t="str">
        <f>IFERROR(IF($G143="Erikasutuses pind (muu)",$E143*Q143,IFERROR($E143*Q143/SUM($J143:$AB143)*(Eksplikatsioon!V143)/SUMPRODUCT($J143:$AB143,Eksplikatsioon!$O143:$AG143),"")),"")</f>
        <v/>
      </c>
      <c r="AK143" s="72" t="str">
        <f>IFERROR(IF($G143="Erikasutuses pind (muu)",$E143*R143,IFERROR($E143*R143/SUM($J143:$AB143)*(Eksplikatsioon!W143)/SUMPRODUCT($J143:$AB143,Eksplikatsioon!$O143:$AG143),"")),"")</f>
        <v/>
      </c>
      <c r="AL143" s="72" t="str">
        <f>IFERROR(IF($G143="Erikasutuses pind (muu)",$E143*S143,IFERROR($E143*S143/SUM($J143:$AB143)*(Eksplikatsioon!X143)/SUMPRODUCT($J143:$AB143,Eksplikatsioon!$O143:$AG143),"")),"")</f>
        <v/>
      </c>
      <c r="AM143" s="72" t="str">
        <f>IFERROR(IF($G143="Erikasutuses pind (muu)",$E143*T143,IFERROR($E143*T143/SUM($J143:$AB143)*(Eksplikatsioon!Y143)/SUMPRODUCT($J143:$AB143,Eksplikatsioon!$O143:$AG143),"")),"")</f>
        <v/>
      </c>
      <c r="AN143" s="72" t="str">
        <f>IFERROR(IF($G143="Erikasutuses pind (muu)",$E143*U143,IFERROR($E143*U143/SUM($J143:$AB143)*(Eksplikatsioon!Z143)/SUMPRODUCT($J143:$AB143,Eksplikatsioon!$O143:$AG143),"")),"")</f>
        <v/>
      </c>
      <c r="AO143" s="72" t="str">
        <f>IFERROR(IF($G143="Erikasutuses pind (muu)",$E143*V143,IFERROR($E143*V143/SUM($J143:$AB143)*(Eksplikatsioon!AA143)/SUMPRODUCT($J143:$AB143,Eksplikatsioon!$O143:$AG143),"")),"")</f>
        <v/>
      </c>
      <c r="AP143" s="72" t="str">
        <f>IFERROR(IF($G143="Erikasutuses pind (muu)",$E143*W143,IFERROR($E143*W143/SUM($J143:$AB143)*(Eksplikatsioon!AB143)/SUMPRODUCT($J143:$AB143,Eksplikatsioon!$O143:$AG143),"")),"")</f>
        <v/>
      </c>
      <c r="AQ143" s="72" t="str">
        <f>IFERROR(IF($G143="Erikasutuses pind (muu)",$E143*X143,IFERROR($E143*X143/SUM($J143:$AB143)*(Eksplikatsioon!AC143)/SUMPRODUCT($J143:$AB143,Eksplikatsioon!$O143:$AG143),"")),"")</f>
        <v/>
      </c>
      <c r="AR143" s="72" t="str">
        <f>IFERROR(IF($G143="Erikasutuses pind (muu)",$E143*Y143,IFERROR($E143*Y143/SUM($J143:$AB143)*(Eksplikatsioon!AD143)/SUMPRODUCT($J143:$AB143,Eksplikatsioon!$O143:$AG143),"")),"")</f>
        <v/>
      </c>
      <c r="AS143" s="72" t="str">
        <f>IFERROR(IF($G143="Erikasutuses pind (muu)",$E143*Z143,IFERROR($E143*Z143/SUM($J143:$AB143)*(Eksplikatsioon!AE143)/SUMPRODUCT($J143:$AB143,Eksplikatsioon!$O143:$AG143),"")),"")</f>
        <v/>
      </c>
      <c r="AT143" s="72" t="str">
        <f>IFERROR(IF($G143="Erikasutuses pind (muu)",$E143*AA143,IFERROR($E143*AA143/SUM($J143:$AB143)*(Eksplikatsioon!AF143)/SUMPRODUCT($J143:$AB143,Eksplikatsioon!$O143:$AG143),"")),"")</f>
        <v/>
      </c>
      <c r="AU143" s="72" t="str">
        <f>IFERROR(IF($G143="Erikasutuses pind (muu)",$E143*AB143,IFERROR($E143*AB143/SUM($J143:$AB143)*(Eksplikatsioon!AG143)/SUMPRODUCT($J143:$AB143,Eksplikatsioon!$O143:$AG143),"")),"")</f>
        <v/>
      </c>
    </row>
    <row r="144" spans="1:47" x14ac:dyDescent="0.25">
      <c r="A144" s="71" t="str">
        <f>IF(Eksplikatsioon!A144=0,"",Eksplikatsioon!A144)</f>
        <v/>
      </c>
      <c r="B144" s="71" t="str">
        <f>IF(Eksplikatsioon!B144=0,"",Eksplikatsioon!B144)</f>
        <v/>
      </c>
      <c r="C144" s="71" t="str">
        <f>IF(Eksplikatsioon!C144=0,"",Eksplikatsioon!C144)</f>
        <v/>
      </c>
      <c r="D144" s="71" t="str">
        <f>IF(Eksplikatsioon!D144=0,"",Eksplikatsioon!D144)</f>
        <v/>
      </c>
      <c r="E144" s="71" t="str">
        <f>IF(Eksplikatsioon!F144=0,"",Eksplikatsioon!F144)</f>
        <v/>
      </c>
      <c r="F144" s="71" t="str">
        <f>IF(Eksplikatsioon!H144=0,"",Eksplikatsioon!H144)</f>
        <v/>
      </c>
      <c r="G144" s="71" t="str">
        <f>IF(Eksplikatsioon!J144=0,"",Eksplikatsioon!J144)</f>
        <v/>
      </c>
      <c r="H144" s="71" t="str">
        <f>IF(Eksplikatsioon!K144=0,"",Eksplikatsioon!K144)</f>
        <v/>
      </c>
      <c r="I144" s="71" t="str">
        <f>IF(Eksplikatsioon!L144=0,"",Eksplikatsioon!L144)</f>
        <v/>
      </c>
      <c r="J144" s="72" t="str">
        <f>IFERROR(IF($G144="Erikasutuses pind (muu)",Eksplikatsioon!O144/SUM(Eksplikatsioon!$O144:'Eksplikatsioon'!$AG144),IF($G144="Erikasutuses pind (korrus)",IFERROR(SUMIFS($E:$E,$G:$G,"Ainukasutuses pind",$C:$C,"Üüritav pind",$H:$H,J$3,$A:$A,$A144)/SUMIFS($E:$E,$G:$G,"Ainukasutuses pind",$C:$C,"Üüritav pind",$A:$A,$A144),0),IF($G144="Erikasutuses pind (hoone)",IFERROR(SUMIFS($E:$E,$G:$G,"Ainukasutuses pind",$C:$C,"Üüritav pind",$H:$H,J$3)/SUMIFS($E:$E,$G:$G,"Ainukasutuses pind",$C:$C,"Üüritav pind"),0),""))),"")</f>
        <v/>
      </c>
      <c r="K144" s="72" t="str">
        <f>IFERROR(IF($G144="Erikasutuses pind (muu)",Eksplikatsioon!P144/SUM(Eksplikatsioon!$O144:'Eksplikatsioon'!$AG144),IF($G144="Erikasutuses pind (korrus)",IFERROR(SUMIFS($E:$E,$G:$G,"Ainukasutuses pind",$C:$C,"Üüritav pind",$H:$H,K$3,$A:$A,$A144)/SUMIFS($E:$E,$G:$G,"Ainukasutuses pind",$C:$C,"Üüritav pind",$A:$A,$A144),0),IF($G144="Erikasutuses pind (hoone)",IFERROR(SUMIFS($E:$E,$G:$G,"Ainukasutuses pind",$C:$C,"Üüritav pind",$H:$H,K$3)/SUMIFS($E:$E,$G:$G,"Ainukasutuses pind",$C:$C,"Üüritav pind"),0),""))),"")</f>
        <v/>
      </c>
      <c r="L144" s="72" t="str">
        <f>IFERROR(IF($G144="Erikasutuses pind (muu)",Eksplikatsioon!Q144/SUM(Eksplikatsioon!$O144:'Eksplikatsioon'!$AG144),IF($G144="Erikasutuses pind (korrus)",IFERROR(SUMIFS($E:$E,$G:$G,"Ainukasutuses pind",$C:$C,"Üüritav pind",$H:$H,L$3,$A:$A,$A144)/SUMIFS($E:$E,$G:$G,"Ainukasutuses pind",$C:$C,"Üüritav pind",$A:$A,$A144),0),IF($G144="Erikasutuses pind (hoone)",IFERROR(SUMIFS($E:$E,$G:$G,"Ainukasutuses pind",$C:$C,"Üüritav pind",$H:$H,L$3)/SUMIFS($E:$E,$G:$G,"Ainukasutuses pind",$C:$C,"Üüritav pind"),0),""))),"")</f>
        <v/>
      </c>
      <c r="M144" s="72" t="str">
        <f>IFERROR(IF($G144="Erikasutuses pind (muu)",Eksplikatsioon!R144/SUM(Eksplikatsioon!$O144:'Eksplikatsioon'!$AG144),IF($G144="Erikasutuses pind (korrus)",IFERROR(SUMIFS($E:$E,$G:$G,"Ainukasutuses pind",$C:$C,"Üüritav pind",$H:$H,M$3,$A:$A,$A144)/SUMIFS($E:$E,$G:$G,"Ainukasutuses pind",$C:$C,"Üüritav pind",$A:$A,$A144),0),IF($G144="Erikasutuses pind (hoone)",IFERROR(SUMIFS($E:$E,$G:$G,"Ainukasutuses pind",$C:$C,"Üüritav pind",$H:$H,M$3)/SUMIFS($E:$E,$G:$G,"Ainukasutuses pind",$C:$C,"Üüritav pind"),0),""))),"")</f>
        <v/>
      </c>
      <c r="N144" s="72" t="str">
        <f>IFERROR(IF($G144="Erikasutuses pind (muu)",Eksplikatsioon!S144/SUM(Eksplikatsioon!$O144:'Eksplikatsioon'!$AG144),IF($G144="Erikasutuses pind (korrus)",IFERROR(SUMIFS($E:$E,$G:$G,"Ainukasutuses pind",$C:$C,"Üüritav pind",$H:$H,N$3,$A:$A,$A144)/SUMIFS($E:$E,$G:$G,"Ainukasutuses pind",$C:$C,"Üüritav pind",$A:$A,$A144),0),IF($G144="Erikasutuses pind (hoone)",IFERROR(SUMIFS($E:$E,$G:$G,"Ainukasutuses pind",$C:$C,"Üüritav pind",$H:$H,N$3)/SUMIFS($E:$E,$G:$G,"Ainukasutuses pind",$C:$C,"Üüritav pind"),0),""))),"")</f>
        <v/>
      </c>
      <c r="O144" s="72" t="str">
        <f>IFERROR(IF($G144="Erikasutuses pind (muu)",Eksplikatsioon!T144/SUM(Eksplikatsioon!$O144:'Eksplikatsioon'!$AG144),IF($G144="Erikasutuses pind (korrus)",IFERROR(SUMIFS($E:$E,$G:$G,"Ainukasutuses pind",$C:$C,"Üüritav pind",$H:$H,O$3,$A:$A,$A144)/SUMIFS($E:$E,$G:$G,"Ainukasutuses pind",$C:$C,"Üüritav pind",$A:$A,$A144),0),IF($G144="Erikasutuses pind (hoone)",IFERROR(SUMIFS($E:$E,$G:$G,"Ainukasutuses pind",$C:$C,"Üüritav pind",$H:$H,O$3)/SUMIFS($E:$E,$G:$G,"Ainukasutuses pind",$C:$C,"Üüritav pind"),0),""))),"")</f>
        <v/>
      </c>
      <c r="P144" s="72" t="str">
        <f>IFERROR(IF($G144="Erikasutuses pind (muu)",Eksplikatsioon!U144/SUM(Eksplikatsioon!$O144:'Eksplikatsioon'!$AG144),IF($G144="Erikasutuses pind (korrus)",IFERROR(SUMIFS($E:$E,$G:$G,"Ainukasutuses pind",$C:$C,"Üüritav pind",$H:$H,P$3,$A:$A,$A144)/SUMIFS($E:$E,$G:$G,"Ainukasutuses pind",$C:$C,"Üüritav pind",$A:$A,$A144),0),IF($G144="Erikasutuses pind (hoone)",IFERROR(SUMIFS($E:$E,$G:$G,"Ainukasutuses pind",$C:$C,"Üüritav pind",$H:$H,P$3)/SUMIFS($E:$E,$G:$G,"Ainukasutuses pind",$C:$C,"Üüritav pind"),0),""))),"")</f>
        <v/>
      </c>
      <c r="Q144" s="72" t="str">
        <f>IFERROR(IF($G144="Erikasutuses pind (muu)",Eksplikatsioon!V144/SUM(Eksplikatsioon!$O144:'Eksplikatsioon'!$AG144),IF($G144="Erikasutuses pind (korrus)",IFERROR(SUMIFS($E:$E,$G:$G,"Ainukasutuses pind",$C:$C,"Üüritav pind",$H:$H,Q$3,$A:$A,$A144)/SUMIFS($E:$E,$G:$G,"Ainukasutuses pind",$C:$C,"Üüritav pind",$A:$A,$A144),0),IF($G144="Erikasutuses pind (hoone)",IFERROR(SUMIFS($E:$E,$G:$G,"Ainukasutuses pind",$C:$C,"Üüritav pind",$H:$H,Q$3)/SUMIFS($E:$E,$G:$G,"Ainukasutuses pind",$C:$C,"Üüritav pind"),0),""))),"")</f>
        <v/>
      </c>
      <c r="R144" s="72" t="str">
        <f>IFERROR(IF($G144="Erikasutuses pind (muu)",Eksplikatsioon!W144/SUM(Eksplikatsioon!$O144:'Eksplikatsioon'!$AG144),IF($G144="Erikasutuses pind (korrus)",IFERROR(SUMIFS($E:$E,$G:$G,"Ainukasutuses pind",$C:$C,"Üüritav pind",$H:$H,R$3,$A:$A,$A144)/SUMIFS($E:$E,$G:$G,"Ainukasutuses pind",$C:$C,"Üüritav pind",$A:$A,$A144),0),IF($G144="Erikasutuses pind (hoone)",IFERROR(SUMIFS($E:$E,$G:$G,"Ainukasutuses pind",$C:$C,"Üüritav pind",$H:$H,R$3)/SUMIFS($E:$E,$G:$G,"Ainukasutuses pind",$C:$C,"Üüritav pind"),0),""))),"")</f>
        <v/>
      </c>
      <c r="S144" s="72" t="str">
        <f>IFERROR(IF($G144="Erikasutuses pind (muu)",Eksplikatsioon!X144/SUM(Eksplikatsioon!$O144:'Eksplikatsioon'!$AG144),IF($G144="Erikasutuses pind (korrus)",IFERROR(SUMIFS($E:$E,$G:$G,"Ainukasutuses pind",$C:$C,"Üüritav pind",$H:$H,S$3,$A:$A,$A144)/SUMIFS($E:$E,$G:$G,"Ainukasutuses pind",$C:$C,"Üüritav pind",$A:$A,$A144),0),IF($G144="Erikasutuses pind (hoone)",IFERROR(SUMIFS($E:$E,$G:$G,"Ainukasutuses pind",$C:$C,"Üüritav pind",$H:$H,S$3)/SUMIFS($E:$E,$G:$G,"Ainukasutuses pind",$C:$C,"Üüritav pind"),0),""))),"")</f>
        <v/>
      </c>
      <c r="T144" s="72" t="str">
        <f>IFERROR(IF($G144="Erikasutuses pind (muu)",Eksplikatsioon!Y144/SUM(Eksplikatsioon!$O144:'Eksplikatsioon'!$AG144),IF($G144="Erikasutuses pind (korrus)",IFERROR(SUMIFS($E:$E,$G:$G,"Ainukasutuses pind",$C:$C,"Üüritav pind",$H:$H,T$3,$A:$A,$A144)/SUMIFS($E:$E,$G:$G,"Ainukasutuses pind",$C:$C,"Üüritav pind",$A:$A,$A144),0),IF($G144="Erikasutuses pind (hoone)",IFERROR(SUMIFS($E:$E,$G:$G,"Ainukasutuses pind",$C:$C,"Üüritav pind",$H:$H,T$3)/SUMIFS($E:$E,$G:$G,"Ainukasutuses pind",$C:$C,"Üüritav pind"),0),""))),"")</f>
        <v/>
      </c>
      <c r="U144" s="72" t="str">
        <f>IFERROR(IF($G144="Erikasutuses pind (muu)",Eksplikatsioon!Z144/SUM(Eksplikatsioon!$O144:'Eksplikatsioon'!$AG144),IF($G144="Erikasutuses pind (korrus)",IFERROR(SUMIFS($E:$E,$G:$G,"Ainukasutuses pind",$C:$C,"Üüritav pind",$H:$H,U$3,$A:$A,$A144)/SUMIFS($E:$E,$G:$G,"Ainukasutuses pind",$C:$C,"Üüritav pind",$A:$A,$A144),0),IF($G144="Erikasutuses pind (hoone)",IFERROR(SUMIFS($E:$E,$G:$G,"Ainukasutuses pind",$C:$C,"Üüritav pind",$H:$H,U$3)/SUMIFS($E:$E,$G:$G,"Ainukasutuses pind",$C:$C,"Üüritav pind"),0),""))),"")</f>
        <v/>
      </c>
      <c r="V144" s="72" t="str">
        <f>IFERROR(IF($G144="Erikasutuses pind (muu)",Eksplikatsioon!AA144/SUM(Eksplikatsioon!$O144:'Eksplikatsioon'!$AG144),IF($G144="Erikasutuses pind (korrus)",IFERROR(SUMIFS($E:$E,$G:$G,"Ainukasutuses pind",$C:$C,"Üüritav pind",$H:$H,V$3,$A:$A,$A144)/SUMIFS($E:$E,$G:$G,"Ainukasutuses pind",$C:$C,"Üüritav pind",$A:$A,$A144),0),IF($G144="Erikasutuses pind (hoone)",IFERROR(SUMIFS($E:$E,$G:$G,"Ainukasutuses pind",$C:$C,"Üüritav pind",$H:$H,V$3)/SUMIFS($E:$E,$G:$G,"Ainukasutuses pind",$C:$C,"Üüritav pind"),0),""))),"")</f>
        <v/>
      </c>
      <c r="W144" s="72" t="str">
        <f>IFERROR(IF($G144="Erikasutuses pind (muu)",Eksplikatsioon!AB144/SUM(Eksplikatsioon!$O144:'Eksplikatsioon'!$AG144),IF($G144="Erikasutuses pind (korrus)",IFERROR(SUMIFS($E:$E,$G:$G,"Ainukasutuses pind",$C:$C,"Üüritav pind",$H:$H,W$3,$A:$A,$A144)/SUMIFS($E:$E,$G:$G,"Ainukasutuses pind",$C:$C,"Üüritav pind",$A:$A,$A144),0),IF($G144="Erikasutuses pind (hoone)",IFERROR(SUMIFS($E:$E,$G:$G,"Ainukasutuses pind",$C:$C,"Üüritav pind",$H:$H,W$3)/SUMIFS($E:$E,$G:$G,"Ainukasutuses pind",$C:$C,"Üüritav pind"),0),""))),"")</f>
        <v/>
      </c>
      <c r="X144" s="72" t="str">
        <f>IFERROR(IF($G144="Erikasutuses pind (muu)",Eksplikatsioon!AC144/SUM(Eksplikatsioon!$O144:'Eksplikatsioon'!$AG144),IF($G144="Erikasutuses pind (korrus)",IFERROR(SUMIFS($E:$E,$G:$G,"Ainukasutuses pind",$C:$C,"Üüritav pind",$H:$H,X$3,$A:$A,$A144)/SUMIFS($E:$E,$G:$G,"Ainukasutuses pind",$C:$C,"Üüritav pind",$A:$A,$A144),0),IF($G144="Erikasutuses pind (hoone)",IFERROR(SUMIFS($E:$E,$G:$G,"Ainukasutuses pind",$C:$C,"Üüritav pind",$H:$H,X$3)/SUMIFS($E:$E,$G:$G,"Ainukasutuses pind",$C:$C,"Üüritav pind"),0),""))),"")</f>
        <v/>
      </c>
      <c r="Y144" s="72" t="str">
        <f>IFERROR(IF($G144="Erikasutuses pind (muu)",Eksplikatsioon!AD144/SUM(Eksplikatsioon!$O144:'Eksplikatsioon'!$AG144),IF($G144="Erikasutuses pind (korrus)",IFERROR(SUMIFS($E:$E,$G:$G,"Ainukasutuses pind",$C:$C,"Üüritav pind",$H:$H,Y$3,$A:$A,$A144)/SUMIFS($E:$E,$G:$G,"Ainukasutuses pind",$C:$C,"Üüritav pind",$A:$A,$A144),0),IF($G144="Erikasutuses pind (hoone)",IFERROR(SUMIFS($E:$E,$G:$G,"Ainukasutuses pind",$C:$C,"Üüritav pind",$H:$H,Y$3)/SUMIFS($E:$E,$G:$G,"Ainukasutuses pind",$C:$C,"Üüritav pind"),0),""))),"")</f>
        <v/>
      </c>
      <c r="Z144" s="72" t="str">
        <f>IFERROR(IF($G144="Erikasutuses pind (muu)",Eksplikatsioon!AE144/SUM(Eksplikatsioon!$O144:'Eksplikatsioon'!$AG144),IF($G144="Erikasutuses pind (korrus)",IFERROR(SUMIFS($E:$E,$G:$G,"Ainukasutuses pind",$C:$C,"Üüritav pind",$H:$H,Z$3,$A:$A,$A144)/SUMIFS($E:$E,$G:$G,"Ainukasutuses pind",$C:$C,"Üüritav pind",$A:$A,$A144),0),IF($G144="Erikasutuses pind (hoone)",IFERROR(SUMIFS($E:$E,$G:$G,"Ainukasutuses pind",$C:$C,"Üüritav pind",$H:$H,Z$3)/SUMIFS($E:$E,$G:$G,"Ainukasutuses pind",$C:$C,"Üüritav pind"),0),""))),"")</f>
        <v/>
      </c>
      <c r="AA144" s="72" t="str">
        <f>IFERROR(IF($G144="Erikasutuses pind (muu)",Eksplikatsioon!AF144/SUM(Eksplikatsioon!$O144:'Eksplikatsioon'!$AG144),IF($G144="Erikasutuses pind (korrus)",IFERROR(SUMIFS($E:$E,$G:$G,"Ainukasutuses pind",$C:$C,"Üüritav pind",$H:$H,AA$3,$A:$A,$A144)/SUMIFS($E:$E,$G:$G,"Ainukasutuses pind",$C:$C,"Üüritav pind",$A:$A,$A144),0),IF($G144="Erikasutuses pind (hoone)",IFERROR(SUMIFS($E:$E,$G:$G,"Ainukasutuses pind",$C:$C,"Üüritav pind",$H:$H,AA$3)/SUMIFS($E:$E,$G:$G,"Ainukasutuses pind",$C:$C,"Üüritav pind"),0),""))),"")</f>
        <v/>
      </c>
      <c r="AB144" s="72" t="str">
        <f>IFERROR(IF($G144="Erikasutuses pind (muu)",Eksplikatsioon!AG144/SUM(Eksplikatsioon!$O144:'Eksplikatsioon'!$AG144),IF($G144="Erikasutuses pind (korrus)",IFERROR(SUMIFS($E:$E,$G:$G,"Ainukasutuses pind",$C:$C,"Üüritav pind",$H:$H,AB$3,$A:$A,$A144)/SUMIFS($E:$E,$G:$G,"Ainukasutuses pind",$C:$C,"Üüritav pind",$A:$A,$A144),0),IF($G144="Erikasutuses pind (hoone)",IFERROR(SUMIFS($E:$E,$G:$G,"Ainukasutuses pind",$C:$C,"Üüritav pind",$H:$H,AB$3)/SUMIFS($E:$E,$G:$G,"Ainukasutuses pind",$C:$C,"Üüritav pind"),0),""))),"")</f>
        <v/>
      </c>
      <c r="AC144" s="72" t="str">
        <f>IFERROR(IF($G144="Erikasutuses pind (muu)",$E144*J144,IFERROR($E144*J144/SUM($J144:$AB144)*(Eksplikatsioon!O144)/SUMPRODUCT($J144:$AB144,Eksplikatsioon!$O144:$AG144),"")),"")</f>
        <v/>
      </c>
      <c r="AD144" s="72" t="str">
        <f>IFERROR(IF($G144="Erikasutuses pind (muu)",$E144*K144,IFERROR($E144*K144/SUM($J144:$AB144)*(Eksplikatsioon!P144)/SUMPRODUCT($J144:$AB144,Eksplikatsioon!$O144:$AG144),"")),"")</f>
        <v/>
      </c>
      <c r="AE144" s="72" t="str">
        <f>IFERROR(IF($G144="Erikasutuses pind (muu)",$E144*L144,IFERROR($E144*L144/SUM($J144:$AB144)*(Eksplikatsioon!Q144)/SUMPRODUCT($J144:$AB144,Eksplikatsioon!$O144:$AG144),"")),"")</f>
        <v/>
      </c>
      <c r="AF144" s="72" t="str">
        <f>IFERROR(IF($G144="Erikasutuses pind (muu)",$E144*M144,IFERROR($E144*M144/SUM($J144:$AB144)*(Eksplikatsioon!R144)/SUMPRODUCT($J144:$AB144,Eksplikatsioon!$O144:$AG144),"")),"")</f>
        <v/>
      </c>
      <c r="AG144" s="72" t="str">
        <f>IFERROR(IF($G144="Erikasutuses pind (muu)",$E144*N144,IFERROR($E144*N144/SUM($J144:$AB144)*(Eksplikatsioon!S144)/SUMPRODUCT($J144:$AB144,Eksplikatsioon!$O144:$AG144),"")),"")</f>
        <v/>
      </c>
      <c r="AH144" s="72" t="str">
        <f>IFERROR(IF($G144="Erikasutuses pind (muu)",$E144*O144,IFERROR($E144*O144/SUM($J144:$AB144)*(Eksplikatsioon!T144)/SUMPRODUCT($J144:$AB144,Eksplikatsioon!$O144:$AG144),"")),"")</f>
        <v/>
      </c>
      <c r="AI144" s="72" t="str">
        <f>IFERROR(IF($G144="Erikasutuses pind (muu)",$E144*P144,IFERROR($E144*P144/SUM($J144:$AB144)*(Eksplikatsioon!U144)/SUMPRODUCT($J144:$AB144,Eksplikatsioon!$O144:$AG144),"")),"")</f>
        <v/>
      </c>
      <c r="AJ144" s="72" t="str">
        <f>IFERROR(IF($G144="Erikasutuses pind (muu)",$E144*Q144,IFERROR($E144*Q144/SUM($J144:$AB144)*(Eksplikatsioon!V144)/SUMPRODUCT($J144:$AB144,Eksplikatsioon!$O144:$AG144),"")),"")</f>
        <v/>
      </c>
      <c r="AK144" s="72" t="str">
        <f>IFERROR(IF($G144="Erikasutuses pind (muu)",$E144*R144,IFERROR($E144*R144/SUM($J144:$AB144)*(Eksplikatsioon!W144)/SUMPRODUCT($J144:$AB144,Eksplikatsioon!$O144:$AG144),"")),"")</f>
        <v/>
      </c>
      <c r="AL144" s="72" t="str">
        <f>IFERROR(IF($G144="Erikasutuses pind (muu)",$E144*S144,IFERROR($E144*S144/SUM($J144:$AB144)*(Eksplikatsioon!X144)/SUMPRODUCT($J144:$AB144,Eksplikatsioon!$O144:$AG144),"")),"")</f>
        <v/>
      </c>
      <c r="AM144" s="72" t="str">
        <f>IFERROR(IF($G144="Erikasutuses pind (muu)",$E144*T144,IFERROR($E144*T144/SUM($J144:$AB144)*(Eksplikatsioon!Y144)/SUMPRODUCT($J144:$AB144,Eksplikatsioon!$O144:$AG144),"")),"")</f>
        <v/>
      </c>
      <c r="AN144" s="72" t="str">
        <f>IFERROR(IF($G144="Erikasutuses pind (muu)",$E144*U144,IFERROR($E144*U144/SUM($J144:$AB144)*(Eksplikatsioon!Z144)/SUMPRODUCT($J144:$AB144,Eksplikatsioon!$O144:$AG144),"")),"")</f>
        <v/>
      </c>
      <c r="AO144" s="72" t="str">
        <f>IFERROR(IF($G144="Erikasutuses pind (muu)",$E144*V144,IFERROR($E144*V144/SUM($J144:$AB144)*(Eksplikatsioon!AA144)/SUMPRODUCT($J144:$AB144,Eksplikatsioon!$O144:$AG144),"")),"")</f>
        <v/>
      </c>
      <c r="AP144" s="72" t="str">
        <f>IFERROR(IF($G144="Erikasutuses pind (muu)",$E144*W144,IFERROR($E144*W144/SUM($J144:$AB144)*(Eksplikatsioon!AB144)/SUMPRODUCT($J144:$AB144,Eksplikatsioon!$O144:$AG144),"")),"")</f>
        <v/>
      </c>
      <c r="AQ144" s="72" t="str">
        <f>IFERROR(IF($G144="Erikasutuses pind (muu)",$E144*X144,IFERROR($E144*X144/SUM($J144:$AB144)*(Eksplikatsioon!AC144)/SUMPRODUCT($J144:$AB144,Eksplikatsioon!$O144:$AG144),"")),"")</f>
        <v/>
      </c>
      <c r="AR144" s="72" t="str">
        <f>IFERROR(IF($G144="Erikasutuses pind (muu)",$E144*Y144,IFERROR($E144*Y144/SUM($J144:$AB144)*(Eksplikatsioon!AD144)/SUMPRODUCT($J144:$AB144,Eksplikatsioon!$O144:$AG144),"")),"")</f>
        <v/>
      </c>
      <c r="AS144" s="72" t="str">
        <f>IFERROR(IF($G144="Erikasutuses pind (muu)",$E144*Z144,IFERROR($E144*Z144/SUM($J144:$AB144)*(Eksplikatsioon!AE144)/SUMPRODUCT($J144:$AB144,Eksplikatsioon!$O144:$AG144),"")),"")</f>
        <v/>
      </c>
      <c r="AT144" s="72" t="str">
        <f>IFERROR(IF($G144="Erikasutuses pind (muu)",$E144*AA144,IFERROR($E144*AA144/SUM($J144:$AB144)*(Eksplikatsioon!AF144)/SUMPRODUCT($J144:$AB144,Eksplikatsioon!$O144:$AG144),"")),"")</f>
        <v/>
      </c>
      <c r="AU144" s="72" t="str">
        <f>IFERROR(IF($G144="Erikasutuses pind (muu)",$E144*AB144,IFERROR($E144*AB144/SUM($J144:$AB144)*(Eksplikatsioon!AG144)/SUMPRODUCT($J144:$AB144,Eksplikatsioon!$O144:$AG144),"")),"")</f>
        <v/>
      </c>
    </row>
    <row r="145" spans="1:47" x14ac:dyDescent="0.25">
      <c r="A145" s="71" t="str">
        <f>IF(Eksplikatsioon!A145=0,"",Eksplikatsioon!A145)</f>
        <v/>
      </c>
      <c r="B145" s="71" t="str">
        <f>IF(Eksplikatsioon!B145=0,"",Eksplikatsioon!B145)</f>
        <v/>
      </c>
      <c r="C145" s="71" t="str">
        <f>IF(Eksplikatsioon!C145=0,"",Eksplikatsioon!C145)</f>
        <v/>
      </c>
      <c r="D145" s="71" t="str">
        <f>IF(Eksplikatsioon!D145=0,"",Eksplikatsioon!D145)</f>
        <v/>
      </c>
      <c r="E145" s="71" t="str">
        <f>IF(Eksplikatsioon!F145=0,"",Eksplikatsioon!F145)</f>
        <v/>
      </c>
      <c r="F145" s="71" t="str">
        <f>IF(Eksplikatsioon!H145=0,"",Eksplikatsioon!H145)</f>
        <v/>
      </c>
      <c r="G145" s="71" t="str">
        <f>IF(Eksplikatsioon!J145=0,"",Eksplikatsioon!J145)</f>
        <v/>
      </c>
      <c r="H145" s="71" t="str">
        <f>IF(Eksplikatsioon!K145=0,"",Eksplikatsioon!K145)</f>
        <v/>
      </c>
      <c r="I145" s="71" t="str">
        <f>IF(Eksplikatsioon!L145=0,"",Eksplikatsioon!L145)</f>
        <v/>
      </c>
      <c r="J145" s="72" t="str">
        <f>IFERROR(IF($G145="Erikasutuses pind (muu)",Eksplikatsioon!O145/SUM(Eksplikatsioon!$O145:'Eksplikatsioon'!$AG145),IF($G145="Erikasutuses pind (korrus)",IFERROR(SUMIFS($E:$E,$G:$G,"Ainukasutuses pind",$C:$C,"Üüritav pind",$H:$H,J$3,$A:$A,$A145)/SUMIFS($E:$E,$G:$G,"Ainukasutuses pind",$C:$C,"Üüritav pind",$A:$A,$A145),0),IF($G145="Erikasutuses pind (hoone)",IFERROR(SUMIFS($E:$E,$G:$G,"Ainukasutuses pind",$C:$C,"Üüritav pind",$H:$H,J$3)/SUMIFS($E:$E,$G:$G,"Ainukasutuses pind",$C:$C,"Üüritav pind"),0),""))),"")</f>
        <v/>
      </c>
      <c r="K145" s="72" t="str">
        <f>IFERROR(IF($G145="Erikasutuses pind (muu)",Eksplikatsioon!P145/SUM(Eksplikatsioon!$O145:'Eksplikatsioon'!$AG145),IF($G145="Erikasutuses pind (korrus)",IFERROR(SUMIFS($E:$E,$G:$G,"Ainukasutuses pind",$C:$C,"Üüritav pind",$H:$H,K$3,$A:$A,$A145)/SUMIFS($E:$E,$G:$G,"Ainukasutuses pind",$C:$C,"Üüritav pind",$A:$A,$A145),0),IF($G145="Erikasutuses pind (hoone)",IFERROR(SUMIFS($E:$E,$G:$G,"Ainukasutuses pind",$C:$C,"Üüritav pind",$H:$H,K$3)/SUMIFS($E:$E,$G:$G,"Ainukasutuses pind",$C:$C,"Üüritav pind"),0),""))),"")</f>
        <v/>
      </c>
      <c r="L145" s="72" t="str">
        <f>IFERROR(IF($G145="Erikasutuses pind (muu)",Eksplikatsioon!Q145/SUM(Eksplikatsioon!$O145:'Eksplikatsioon'!$AG145),IF($G145="Erikasutuses pind (korrus)",IFERROR(SUMIFS($E:$E,$G:$G,"Ainukasutuses pind",$C:$C,"Üüritav pind",$H:$H,L$3,$A:$A,$A145)/SUMIFS($E:$E,$G:$G,"Ainukasutuses pind",$C:$C,"Üüritav pind",$A:$A,$A145),0),IF($G145="Erikasutuses pind (hoone)",IFERROR(SUMIFS($E:$E,$G:$G,"Ainukasutuses pind",$C:$C,"Üüritav pind",$H:$H,L$3)/SUMIFS($E:$E,$G:$G,"Ainukasutuses pind",$C:$C,"Üüritav pind"),0),""))),"")</f>
        <v/>
      </c>
      <c r="M145" s="72" t="str">
        <f>IFERROR(IF($G145="Erikasutuses pind (muu)",Eksplikatsioon!R145/SUM(Eksplikatsioon!$O145:'Eksplikatsioon'!$AG145),IF($G145="Erikasutuses pind (korrus)",IFERROR(SUMIFS($E:$E,$G:$G,"Ainukasutuses pind",$C:$C,"Üüritav pind",$H:$H,M$3,$A:$A,$A145)/SUMIFS($E:$E,$G:$G,"Ainukasutuses pind",$C:$C,"Üüritav pind",$A:$A,$A145),0),IF($G145="Erikasutuses pind (hoone)",IFERROR(SUMIFS($E:$E,$G:$G,"Ainukasutuses pind",$C:$C,"Üüritav pind",$H:$H,M$3)/SUMIFS($E:$E,$G:$G,"Ainukasutuses pind",$C:$C,"Üüritav pind"),0),""))),"")</f>
        <v/>
      </c>
      <c r="N145" s="72" t="str">
        <f>IFERROR(IF($G145="Erikasutuses pind (muu)",Eksplikatsioon!S145/SUM(Eksplikatsioon!$O145:'Eksplikatsioon'!$AG145),IF($G145="Erikasutuses pind (korrus)",IFERROR(SUMIFS($E:$E,$G:$G,"Ainukasutuses pind",$C:$C,"Üüritav pind",$H:$H,N$3,$A:$A,$A145)/SUMIFS($E:$E,$G:$G,"Ainukasutuses pind",$C:$C,"Üüritav pind",$A:$A,$A145),0),IF($G145="Erikasutuses pind (hoone)",IFERROR(SUMIFS($E:$E,$G:$G,"Ainukasutuses pind",$C:$C,"Üüritav pind",$H:$H,N$3)/SUMIFS($E:$E,$G:$G,"Ainukasutuses pind",$C:$C,"Üüritav pind"),0),""))),"")</f>
        <v/>
      </c>
      <c r="O145" s="72" t="str">
        <f>IFERROR(IF($G145="Erikasutuses pind (muu)",Eksplikatsioon!T145/SUM(Eksplikatsioon!$O145:'Eksplikatsioon'!$AG145),IF($G145="Erikasutuses pind (korrus)",IFERROR(SUMIFS($E:$E,$G:$G,"Ainukasutuses pind",$C:$C,"Üüritav pind",$H:$H,O$3,$A:$A,$A145)/SUMIFS($E:$E,$G:$G,"Ainukasutuses pind",$C:$C,"Üüritav pind",$A:$A,$A145),0),IF($G145="Erikasutuses pind (hoone)",IFERROR(SUMIFS($E:$E,$G:$G,"Ainukasutuses pind",$C:$C,"Üüritav pind",$H:$H,O$3)/SUMIFS($E:$E,$G:$G,"Ainukasutuses pind",$C:$C,"Üüritav pind"),0),""))),"")</f>
        <v/>
      </c>
      <c r="P145" s="72" t="str">
        <f>IFERROR(IF($G145="Erikasutuses pind (muu)",Eksplikatsioon!U145/SUM(Eksplikatsioon!$O145:'Eksplikatsioon'!$AG145),IF($G145="Erikasutuses pind (korrus)",IFERROR(SUMIFS($E:$E,$G:$G,"Ainukasutuses pind",$C:$C,"Üüritav pind",$H:$H,P$3,$A:$A,$A145)/SUMIFS($E:$E,$G:$G,"Ainukasutuses pind",$C:$C,"Üüritav pind",$A:$A,$A145),0),IF($G145="Erikasutuses pind (hoone)",IFERROR(SUMIFS($E:$E,$G:$G,"Ainukasutuses pind",$C:$C,"Üüritav pind",$H:$H,P$3)/SUMIFS($E:$E,$G:$G,"Ainukasutuses pind",$C:$C,"Üüritav pind"),0),""))),"")</f>
        <v/>
      </c>
      <c r="Q145" s="72" t="str">
        <f>IFERROR(IF($G145="Erikasutuses pind (muu)",Eksplikatsioon!V145/SUM(Eksplikatsioon!$O145:'Eksplikatsioon'!$AG145),IF($G145="Erikasutuses pind (korrus)",IFERROR(SUMIFS($E:$E,$G:$G,"Ainukasutuses pind",$C:$C,"Üüritav pind",$H:$H,Q$3,$A:$A,$A145)/SUMIFS($E:$E,$G:$G,"Ainukasutuses pind",$C:$C,"Üüritav pind",$A:$A,$A145),0),IF($G145="Erikasutuses pind (hoone)",IFERROR(SUMIFS($E:$E,$G:$G,"Ainukasutuses pind",$C:$C,"Üüritav pind",$H:$H,Q$3)/SUMIFS($E:$E,$G:$G,"Ainukasutuses pind",$C:$C,"Üüritav pind"),0),""))),"")</f>
        <v/>
      </c>
      <c r="R145" s="72" t="str">
        <f>IFERROR(IF($G145="Erikasutuses pind (muu)",Eksplikatsioon!W145/SUM(Eksplikatsioon!$O145:'Eksplikatsioon'!$AG145),IF($G145="Erikasutuses pind (korrus)",IFERROR(SUMIFS($E:$E,$G:$G,"Ainukasutuses pind",$C:$C,"Üüritav pind",$H:$H,R$3,$A:$A,$A145)/SUMIFS($E:$E,$G:$G,"Ainukasutuses pind",$C:$C,"Üüritav pind",$A:$A,$A145),0),IF($G145="Erikasutuses pind (hoone)",IFERROR(SUMIFS($E:$E,$G:$G,"Ainukasutuses pind",$C:$C,"Üüritav pind",$H:$H,R$3)/SUMIFS($E:$E,$G:$G,"Ainukasutuses pind",$C:$C,"Üüritav pind"),0),""))),"")</f>
        <v/>
      </c>
      <c r="S145" s="72" t="str">
        <f>IFERROR(IF($G145="Erikasutuses pind (muu)",Eksplikatsioon!X145/SUM(Eksplikatsioon!$O145:'Eksplikatsioon'!$AG145),IF($G145="Erikasutuses pind (korrus)",IFERROR(SUMIFS($E:$E,$G:$G,"Ainukasutuses pind",$C:$C,"Üüritav pind",$H:$H,S$3,$A:$A,$A145)/SUMIFS($E:$E,$G:$G,"Ainukasutuses pind",$C:$C,"Üüritav pind",$A:$A,$A145),0),IF($G145="Erikasutuses pind (hoone)",IFERROR(SUMIFS($E:$E,$G:$G,"Ainukasutuses pind",$C:$C,"Üüritav pind",$H:$H,S$3)/SUMIFS($E:$E,$G:$G,"Ainukasutuses pind",$C:$C,"Üüritav pind"),0),""))),"")</f>
        <v/>
      </c>
      <c r="T145" s="72" t="str">
        <f>IFERROR(IF($G145="Erikasutuses pind (muu)",Eksplikatsioon!Y145/SUM(Eksplikatsioon!$O145:'Eksplikatsioon'!$AG145),IF($G145="Erikasutuses pind (korrus)",IFERROR(SUMIFS($E:$E,$G:$G,"Ainukasutuses pind",$C:$C,"Üüritav pind",$H:$H,T$3,$A:$A,$A145)/SUMIFS($E:$E,$G:$G,"Ainukasutuses pind",$C:$C,"Üüritav pind",$A:$A,$A145),0),IF($G145="Erikasutuses pind (hoone)",IFERROR(SUMIFS($E:$E,$G:$G,"Ainukasutuses pind",$C:$C,"Üüritav pind",$H:$H,T$3)/SUMIFS($E:$E,$G:$G,"Ainukasutuses pind",$C:$C,"Üüritav pind"),0),""))),"")</f>
        <v/>
      </c>
      <c r="U145" s="72" t="str">
        <f>IFERROR(IF($G145="Erikasutuses pind (muu)",Eksplikatsioon!Z145/SUM(Eksplikatsioon!$O145:'Eksplikatsioon'!$AG145),IF($G145="Erikasutuses pind (korrus)",IFERROR(SUMIFS($E:$E,$G:$G,"Ainukasutuses pind",$C:$C,"Üüritav pind",$H:$H,U$3,$A:$A,$A145)/SUMIFS($E:$E,$G:$G,"Ainukasutuses pind",$C:$C,"Üüritav pind",$A:$A,$A145),0),IF($G145="Erikasutuses pind (hoone)",IFERROR(SUMIFS($E:$E,$G:$G,"Ainukasutuses pind",$C:$C,"Üüritav pind",$H:$H,U$3)/SUMIFS($E:$E,$G:$G,"Ainukasutuses pind",$C:$C,"Üüritav pind"),0),""))),"")</f>
        <v/>
      </c>
      <c r="V145" s="72" t="str">
        <f>IFERROR(IF($G145="Erikasutuses pind (muu)",Eksplikatsioon!AA145/SUM(Eksplikatsioon!$O145:'Eksplikatsioon'!$AG145),IF($G145="Erikasutuses pind (korrus)",IFERROR(SUMIFS($E:$E,$G:$G,"Ainukasutuses pind",$C:$C,"Üüritav pind",$H:$H,V$3,$A:$A,$A145)/SUMIFS($E:$E,$G:$G,"Ainukasutuses pind",$C:$C,"Üüritav pind",$A:$A,$A145),0),IF($G145="Erikasutuses pind (hoone)",IFERROR(SUMIFS($E:$E,$G:$G,"Ainukasutuses pind",$C:$C,"Üüritav pind",$H:$H,V$3)/SUMIFS($E:$E,$G:$G,"Ainukasutuses pind",$C:$C,"Üüritav pind"),0),""))),"")</f>
        <v/>
      </c>
      <c r="W145" s="72" t="str">
        <f>IFERROR(IF($G145="Erikasutuses pind (muu)",Eksplikatsioon!AB145/SUM(Eksplikatsioon!$O145:'Eksplikatsioon'!$AG145),IF($G145="Erikasutuses pind (korrus)",IFERROR(SUMIFS($E:$E,$G:$G,"Ainukasutuses pind",$C:$C,"Üüritav pind",$H:$H,W$3,$A:$A,$A145)/SUMIFS($E:$E,$G:$G,"Ainukasutuses pind",$C:$C,"Üüritav pind",$A:$A,$A145),0),IF($G145="Erikasutuses pind (hoone)",IFERROR(SUMIFS($E:$E,$G:$G,"Ainukasutuses pind",$C:$C,"Üüritav pind",$H:$H,W$3)/SUMIFS($E:$E,$G:$G,"Ainukasutuses pind",$C:$C,"Üüritav pind"),0),""))),"")</f>
        <v/>
      </c>
      <c r="X145" s="72" t="str">
        <f>IFERROR(IF($G145="Erikasutuses pind (muu)",Eksplikatsioon!AC145/SUM(Eksplikatsioon!$O145:'Eksplikatsioon'!$AG145),IF($G145="Erikasutuses pind (korrus)",IFERROR(SUMIFS($E:$E,$G:$G,"Ainukasutuses pind",$C:$C,"Üüritav pind",$H:$H,X$3,$A:$A,$A145)/SUMIFS($E:$E,$G:$G,"Ainukasutuses pind",$C:$C,"Üüritav pind",$A:$A,$A145),0),IF($G145="Erikasutuses pind (hoone)",IFERROR(SUMIFS($E:$E,$G:$G,"Ainukasutuses pind",$C:$C,"Üüritav pind",$H:$H,X$3)/SUMIFS($E:$E,$G:$G,"Ainukasutuses pind",$C:$C,"Üüritav pind"),0),""))),"")</f>
        <v/>
      </c>
      <c r="Y145" s="72" t="str">
        <f>IFERROR(IF($G145="Erikasutuses pind (muu)",Eksplikatsioon!AD145/SUM(Eksplikatsioon!$O145:'Eksplikatsioon'!$AG145),IF($G145="Erikasutuses pind (korrus)",IFERROR(SUMIFS($E:$E,$G:$G,"Ainukasutuses pind",$C:$C,"Üüritav pind",$H:$H,Y$3,$A:$A,$A145)/SUMIFS($E:$E,$G:$G,"Ainukasutuses pind",$C:$C,"Üüritav pind",$A:$A,$A145),0),IF($G145="Erikasutuses pind (hoone)",IFERROR(SUMIFS($E:$E,$G:$G,"Ainukasutuses pind",$C:$C,"Üüritav pind",$H:$H,Y$3)/SUMIFS($E:$E,$G:$G,"Ainukasutuses pind",$C:$C,"Üüritav pind"),0),""))),"")</f>
        <v/>
      </c>
      <c r="Z145" s="72" t="str">
        <f>IFERROR(IF($G145="Erikasutuses pind (muu)",Eksplikatsioon!AE145/SUM(Eksplikatsioon!$O145:'Eksplikatsioon'!$AG145),IF($G145="Erikasutuses pind (korrus)",IFERROR(SUMIFS($E:$E,$G:$G,"Ainukasutuses pind",$C:$C,"Üüritav pind",$H:$H,Z$3,$A:$A,$A145)/SUMIFS($E:$E,$G:$G,"Ainukasutuses pind",$C:$C,"Üüritav pind",$A:$A,$A145),0),IF($G145="Erikasutuses pind (hoone)",IFERROR(SUMIFS($E:$E,$G:$G,"Ainukasutuses pind",$C:$C,"Üüritav pind",$H:$H,Z$3)/SUMIFS($E:$E,$G:$G,"Ainukasutuses pind",$C:$C,"Üüritav pind"),0),""))),"")</f>
        <v/>
      </c>
      <c r="AA145" s="72" t="str">
        <f>IFERROR(IF($G145="Erikasutuses pind (muu)",Eksplikatsioon!AF145/SUM(Eksplikatsioon!$O145:'Eksplikatsioon'!$AG145),IF($G145="Erikasutuses pind (korrus)",IFERROR(SUMIFS($E:$E,$G:$G,"Ainukasutuses pind",$C:$C,"Üüritav pind",$H:$H,AA$3,$A:$A,$A145)/SUMIFS($E:$E,$G:$G,"Ainukasutuses pind",$C:$C,"Üüritav pind",$A:$A,$A145),0),IF($G145="Erikasutuses pind (hoone)",IFERROR(SUMIFS($E:$E,$G:$G,"Ainukasutuses pind",$C:$C,"Üüritav pind",$H:$H,AA$3)/SUMIFS($E:$E,$G:$G,"Ainukasutuses pind",$C:$C,"Üüritav pind"),0),""))),"")</f>
        <v/>
      </c>
      <c r="AB145" s="72" t="str">
        <f>IFERROR(IF($G145="Erikasutuses pind (muu)",Eksplikatsioon!AG145/SUM(Eksplikatsioon!$O145:'Eksplikatsioon'!$AG145),IF($G145="Erikasutuses pind (korrus)",IFERROR(SUMIFS($E:$E,$G:$G,"Ainukasutuses pind",$C:$C,"Üüritav pind",$H:$H,AB$3,$A:$A,$A145)/SUMIFS($E:$E,$G:$G,"Ainukasutuses pind",$C:$C,"Üüritav pind",$A:$A,$A145),0),IF($G145="Erikasutuses pind (hoone)",IFERROR(SUMIFS($E:$E,$G:$G,"Ainukasutuses pind",$C:$C,"Üüritav pind",$H:$H,AB$3)/SUMIFS($E:$E,$G:$G,"Ainukasutuses pind",$C:$C,"Üüritav pind"),0),""))),"")</f>
        <v/>
      </c>
      <c r="AC145" s="72" t="str">
        <f>IFERROR(IF($G145="Erikasutuses pind (muu)",$E145*J145,IFERROR($E145*J145/SUM($J145:$AB145)*(Eksplikatsioon!O145)/SUMPRODUCT($J145:$AB145,Eksplikatsioon!$O145:$AG145),"")),"")</f>
        <v/>
      </c>
      <c r="AD145" s="72" t="str">
        <f>IFERROR(IF($G145="Erikasutuses pind (muu)",$E145*K145,IFERROR($E145*K145/SUM($J145:$AB145)*(Eksplikatsioon!P145)/SUMPRODUCT($J145:$AB145,Eksplikatsioon!$O145:$AG145),"")),"")</f>
        <v/>
      </c>
      <c r="AE145" s="72" t="str">
        <f>IFERROR(IF($G145="Erikasutuses pind (muu)",$E145*L145,IFERROR($E145*L145/SUM($J145:$AB145)*(Eksplikatsioon!Q145)/SUMPRODUCT($J145:$AB145,Eksplikatsioon!$O145:$AG145),"")),"")</f>
        <v/>
      </c>
      <c r="AF145" s="72" t="str">
        <f>IFERROR(IF($G145="Erikasutuses pind (muu)",$E145*M145,IFERROR($E145*M145/SUM($J145:$AB145)*(Eksplikatsioon!R145)/SUMPRODUCT($J145:$AB145,Eksplikatsioon!$O145:$AG145),"")),"")</f>
        <v/>
      </c>
      <c r="AG145" s="72" t="str">
        <f>IFERROR(IF($G145="Erikasutuses pind (muu)",$E145*N145,IFERROR($E145*N145/SUM($J145:$AB145)*(Eksplikatsioon!S145)/SUMPRODUCT($J145:$AB145,Eksplikatsioon!$O145:$AG145),"")),"")</f>
        <v/>
      </c>
      <c r="AH145" s="72" t="str">
        <f>IFERROR(IF($G145="Erikasutuses pind (muu)",$E145*O145,IFERROR($E145*O145/SUM($J145:$AB145)*(Eksplikatsioon!T145)/SUMPRODUCT($J145:$AB145,Eksplikatsioon!$O145:$AG145),"")),"")</f>
        <v/>
      </c>
      <c r="AI145" s="72" t="str">
        <f>IFERROR(IF($G145="Erikasutuses pind (muu)",$E145*P145,IFERROR($E145*P145/SUM($J145:$AB145)*(Eksplikatsioon!U145)/SUMPRODUCT($J145:$AB145,Eksplikatsioon!$O145:$AG145),"")),"")</f>
        <v/>
      </c>
      <c r="AJ145" s="72" t="str">
        <f>IFERROR(IF($G145="Erikasutuses pind (muu)",$E145*Q145,IFERROR($E145*Q145/SUM($J145:$AB145)*(Eksplikatsioon!V145)/SUMPRODUCT($J145:$AB145,Eksplikatsioon!$O145:$AG145),"")),"")</f>
        <v/>
      </c>
      <c r="AK145" s="72" t="str">
        <f>IFERROR(IF($G145="Erikasutuses pind (muu)",$E145*R145,IFERROR($E145*R145/SUM($J145:$AB145)*(Eksplikatsioon!W145)/SUMPRODUCT($J145:$AB145,Eksplikatsioon!$O145:$AG145),"")),"")</f>
        <v/>
      </c>
      <c r="AL145" s="72" t="str">
        <f>IFERROR(IF($G145="Erikasutuses pind (muu)",$E145*S145,IFERROR($E145*S145/SUM($J145:$AB145)*(Eksplikatsioon!X145)/SUMPRODUCT($J145:$AB145,Eksplikatsioon!$O145:$AG145),"")),"")</f>
        <v/>
      </c>
      <c r="AM145" s="72" t="str">
        <f>IFERROR(IF($G145="Erikasutuses pind (muu)",$E145*T145,IFERROR($E145*T145/SUM($J145:$AB145)*(Eksplikatsioon!Y145)/SUMPRODUCT($J145:$AB145,Eksplikatsioon!$O145:$AG145),"")),"")</f>
        <v/>
      </c>
      <c r="AN145" s="72" t="str">
        <f>IFERROR(IF($G145="Erikasutuses pind (muu)",$E145*U145,IFERROR($E145*U145/SUM($J145:$AB145)*(Eksplikatsioon!Z145)/SUMPRODUCT($J145:$AB145,Eksplikatsioon!$O145:$AG145),"")),"")</f>
        <v/>
      </c>
      <c r="AO145" s="72" t="str">
        <f>IFERROR(IF($G145="Erikasutuses pind (muu)",$E145*V145,IFERROR($E145*V145/SUM($J145:$AB145)*(Eksplikatsioon!AA145)/SUMPRODUCT($J145:$AB145,Eksplikatsioon!$O145:$AG145),"")),"")</f>
        <v/>
      </c>
      <c r="AP145" s="72" t="str">
        <f>IFERROR(IF($G145="Erikasutuses pind (muu)",$E145*W145,IFERROR($E145*W145/SUM($J145:$AB145)*(Eksplikatsioon!AB145)/SUMPRODUCT($J145:$AB145,Eksplikatsioon!$O145:$AG145),"")),"")</f>
        <v/>
      </c>
      <c r="AQ145" s="72" t="str">
        <f>IFERROR(IF($G145="Erikasutuses pind (muu)",$E145*X145,IFERROR($E145*X145/SUM($J145:$AB145)*(Eksplikatsioon!AC145)/SUMPRODUCT($J145:$AB145,Eksplikatsioon!$O145:$AG145),"")),"")</f>
        <v/>
      </c>
      <c r="AR145" s="72" t="str">
        <f>IFERROR(IF($G145="Erikasutuses pind (muu)",$E145*Y145,IFERROR($E145*Y145/SUM($J145:$AB145)*(Eksplikatsioon!AD145)/SUMPRODUCT($J145:$AB145,Eksplikatsioon!$O145:$AG145),"")),"")</f>
        <v/>
      </c>
      <c r="AS145" s="72" t="str">
        <f>IFERROR(IF($G145="Erikasutuses pind (muu)",$E145*Z145,IFERROR($E145*Z145/SUM($J145:$AB145)*(Eksplikatsioon!AE145)/SUMPRODUCT($J145:$AB145,Eksplikatsioon!$O145:$AG145),"")),"")</f>
        <v/>
      </c>
      <c r="AT145" s="72" t="str">
        <f>IFERROR(IF($G145="Erikasutuses pind (muu)",$E145*AA145,IFERROR($E145*AA145/SUM($J145:$AB145)*(Eksplikatsioon!AF145)/SUMPRODUCT($J145:$AB145,Eksplikatsioon!$O145:$AG145),"")),"")</f>
        <v/>
      </c>
      <c r="AU145" s="72" t="str">
        <f>IFERROR(IF($G145="Erikasutuses pind (muu)",$E145*AB145,IFERROR($E145*AB145/SUM($J145:$AB145)*(Eksplikatsioon!AG145)/SUMPRODUCT($J145:$AB145,Eksplikatsioon!$O145:$AG145),"")),"")</f>
        <v/>
      </c>
    </row>
    <row r="146" spans="1:47" x14ac:dyDescent="0.25">
      <c r="A146" s="71" t="str">
        <f>IF(Eksplikatsioon!A146=0,"",Eksplikatsioon!A146)</f>
        <v/>
      </c>
      <c r="B146" s="71" t="str">
        <f>IF(Eksplikatsioon!B146=0,"",Eksplikatsioon!B146)</f>
        <v/>
      </c>
      <c r="C146" s="71" t="str">
        <f>IF(Eksplikatsioon!C146=0,"",Eksplikatsioon!C146)</f>
        <v/>
      </c>
      <c r="D146" s="71" t="str">
        <f>IF(Eksplikatsioon!D146=0,"",Eksplikatsioon!D146)</f>
        <v/>
      </c>
      <c r="E146" s="71" t="str">
        <f>IF(Eksplikatsioon!F146=0,"",Eksplikatsioon!F146)</f>
        <v/>
      </c>
      <c r="F146" s="71" t="str">
        <f>IF(Eksplikatsioon!H146=0,"",Eksplikatsioon!H146)</f>
        <v/>
      </c>
      <c r="G146" s="71" t="str">
        <f>IF(Eksplikatsioon!J146=0,"",Eksplikatsioon!J146)</f>
        <v/>
      </c>
      <c r="H146" s="71" t="str">
        <f>IF(Eksplikatsioon!K146=0,"",Eksplikatsioon!K146)</f>
        <v/>
      </c>
      <c r="I146" s="71" t="str">
        <f>IF(Eksplikatsioon!L146=0,"",Eksplikatsioon!L146)</f>
        <v/>
      </c>
      <c r="J146" s="72" t="str">
        <f>IFERROR(IF($G146="Erikasutuses pind (muu)",Eksplikatsioon!O146/SUM(Eksplikatsioon!$O146:'Eksplikatsioon'!$AG146),IF($G146="Erikasutuses pind (korrus)",IFERROR(SUMIFS($E:$E,$G:$G,"Ainukasutuses pind",$C:$C,"Üüritav pind",$H:$H,J$3,$A:$A,$A146)/SUMIFS($E:$E,$G:$G,"Ainukasutuses pind",$C:$C,"Üüritav pind",$A:$A,$A146),0),IF($G146="Erikasutuses pind (hoone)",IFERROR(SUMIFS($E:$E,$G:$G,"Ainukasutuses pind",$C:$C,"Üüritav pind",$H:$H,J$3)/SUMIFS($E:$E,$G:$G,"Ainukasutuses pind",$C:$C,"Üüritav pind"),0),""))),"")</f>
        <v/>
      </c>
      <c r="K146" s="72" t="str">
        <f>IFERROR(IF($G146="Erikasutuses pind (muu)",Eksplikatsioon!P146/SUM(Eksplikatsioon!$O146:'Eksplikatsioon'!$AG146),IF($G146="Erikasutuses pind (korrus)",IFERROR(SUMIFS($E:$E,$G:$G,"Ainukasutuses pind",$C:$C,"Üüritav pind",$H:$H,K$3,$A:$A,$A146)/SUMIFS($E:$E,$G:$G,"Ainukasutuses pind",$C:$C,"Üüritav pind",$A:$A,$A146),0),IF($G146="Erikasutuses pind (hoone)",IFERROR(SUMIFS($E:$E,$G:$G,"Ainukasutuses pind",$C:$C,"Üüritav pind",$H:$H,K$3)/SUMIFS($E:$E,$G:$G,"Ainukasutuses pind",$C:$C,"Üüritav pind"),0),""))),"")</f>
        <v/>
      </c>
      <c r="L146" s="72" t="str">
        <f>IFERROR(IF($G146="Erikasutuses pind (muu)",Eksplikatsioon!Q146/SUM(Eksplikatsioon!$O146:'Eksplikatsioon'!$AG146),IF($G146="Erikasutuses pind (korrus)",IFERROR(SUMIFS($E:$E,$G:$G,"Ainukasutuses pind",$C:$C,"Üüritav pind",$H:$H,L$3,$A:$A,$A146)/SUMIFS($E:$E,$G:$G,"Ainukasutuses pind",$C:$C,"Üüritav pind",$A:$A,$A146),0),IF($G146="Erikasutuses pind (hoone)",IFERROR(SUMIFS($E:$E,$G:$G,"Ainukasutuses pind",$C:$C,"Üüritav pind",$H:$H,L$3)/SUMIFS($E:$E,$G:$G,"Ainukasutuses pind",$C:$C,"Üüritav pind"),0),""))),"")</f>
        <v/>
      </c>
      <c r="M146" s="72" t="str">
        <f>IFERROR(IF($G146="Erikasutuses pind (muu)",Eksplikatsioon!R146/SUM(Eksplikatsioon!$O146:'Eksplikatsioon'!$AG146),IF($G146="Erikasutuses pind (korrus)",IFERROR(SUMIFS($E:$E,$G:$G,"Ainukasutuses pind",$C:$C,"Üüritav pind",$H:$H,M$3,$A:$A,$A146)/SUMIFS($E:$E,$G:$G,"Ainukasutuses pind",$C:$C,"Üüritav pind",$A:$A,$A146),0),IF($G146="Erikasutuses pind (hoone)",IFERROR(SUMIFS($E:$E,$G:$G,"Ainukasutuses pind",$C:$C,"Üüritav pind",$H:$H,M$3)/SUMIFS($E:$E,$G:$G,"Ainukasutuses pind",$C:$C,"Üüritav pind"),0),""))),"")</f>
        <v/>
      </c>
      <c r="N146" s="72" t="str">
        <f>IFERROR(IF($G146="Erikasutuses pind (muu)",Eksplikatsioon!S146/SUM(Eksplikatsioon!$O146:'Eksplikatsioon'!$AG146),IF($G146="Erikasutuses pind (korrus)",IFERROR(SUMIFS($E:$E,$G:$G,"Ainukasutuses pind",$C:$C,"Üüritav pind",$H:$H,N$3,$A:$A,$A146)/SUMIFS($E:$E,$G:$G,"Ainukasutuses pind",$C:$C,"Üüritav pind",$A:$A,$A146),0),IF($G146="Erikasutuses pind (hoone)",IFERROR(SUMIFS($E:$E,$G:$G,"Ainukasutuses pind",$C:$C,"Üüritav pind",$H:$H,N$3)/SUMIFS($E:$E,$G:$G,"Ainukasutuses pind",$C:$C,"Üüritav pind"),0),""))),"")</f>
        <v/>
      </c>
      <c r="O146" s="72" t="str">
        <f>IFERROR(IF($G146="Erikasutuses pind (muu)",Eksplikatsioon!T146/SUM(Eksplikatsioon!$O146:'Eksplikatsioon'!$AG146),IF($G146="Erikasutuses pind (korrus)",IFERROR(SUMIFS($E:$E,$G:$G,"Ainukasutuses pind",$C:$C,"Üüritav pind",$H:$H,O$3,$A:$A,$A146)/SUMIFS($E:$E,$G:$G,"Ainukasutuses pind",$C:$C,"Üüritav pind",$A:$A,$A146),0),IF($G146="Erikasutuses pind (hoone)",IFERROR(SUMIFS($E:$E,$G:$G,"Ainukasutuses pind",$C:$C,"Üüritav pind",$H:$H,O$3)/SUMIFS($E:$E,$G:$G,"Ainukasutuses pind",$C:$C,"Üüritav pind"),0),""))),"")</f>
        <v/>
      </c>
      <c r="P146" s="72" t="str">
        <f>IFERROR(IF($G146="Erikasutuses pind (muu)",Eksplikatsioon!U146/SUM(Eksplikatsioon!$O146:'Eksplikatsioon'!$AG146),IF($G146="Erikasutuses pind (korrus)",IFERROR(SUMIFS($E:$E,$G:$G,"Ainukasutuses pind",$C:$C,"Üüritav pind",$H:$H,P$3,$A:$A,$A146)/SUMIFS($E:$E,$G:$G,"Ainukasutuses pind",$C:$C,"Üüritav pind",$A:$A,$A146),0),IF($G146="Erikasutuses pind (hoone)",IFERROR(SUMIFS($E:$E,$G:$G,"Ainukasutuses pind",$C:$C,"Üüritav pind",$H:$H,P$3)/SUMIFS($E:$E,$G:$G,"Ainukasutuses pind",$C:$C,"Üüritav pind"),0),""))),"")</f>
        <v/>
      </c>
      <c r="Q146" s="72" t="str">
        <f>IFERROR(IF($G146="Erikasutuses pind (muu)",Eksplikatsioon!V146/SUM(Eksplikatsioon!$O146:'Eksplikatsioon'!$AG146),IF($G146="Erikasutuses pind (korrus)",IFERROR(SUMIFS($E:$E,$G:$G,"Ainukasutuses pind",$C:$C,"Üüritav pind",$H:$H,Q$3,$A:$A,$A146)/SUMIFS($E:$E,$G:$G,"Ainukasutuses pind",$C:$C,"Üüritav pind",$A:$A,$A146),0),IF($G146="Erikasutuses pind (hoone)",IFERROR(SUMIFS($E:$E,$G:$G,"Ainukasutuses pind",$C:$C,"Üüritav pind",$H:$H,Q$3)/SUMIFS($E:$E,$G:$G,"Ainukasutuses pind",$C:$C,"Üüritav pind"),0),""))),"")</f>
        <v/>
      </c>
      <c r="R146" s="72" t="str">
        <f>IFERROR(IF($G146="Erikasutuses pind (muu)",Eksplikatsioon!W146/SUM(Eksplikatsioon!$O146:'Eksplikatsioon'!$AG146),IF($G146="Erikasutuses pind (korrus)",IFERROR(SUMIFS($E:$E,$G:$G,"Ainukasutuses pind",$C:$C,"Üüritav pind",$H:$H,R$3,$A:$A,$A146)/SUMIFS($E:$E,$G:$G,"Ainukasutuses pind",$C:$C,"Üüritav pind",$A:$A,$A146),0),IF($G146="Erikasutuses pind (hoone)",IFERROR(SUMIFS($E:$E,$G:$G,"Ainukasutuses pind",$C:$C,"Üüritav pind",$H:$H,R$3)/SUMIFS($E:$E,$G:$G,"Ainukasutuses pind",$C:$C,"Üüritav pind"),0),""))),"")</f>
        <v/>
      </c>
      <c r="S146" s="72" t="str">
        <f>IFERROR(IF($G146="Erikasutuses pind (muu)",Eksplikatsioon!X146/SUM(Eksplikatsioon!$O146:'Eksplikatsioon'!$AG146),IF($G146="Erikasutuses pind (korrus)",IFERROR(SUMIFS($E:$E,$G:$G,"Ainukasutuses pind",$C:$C,"Üüritav pind",$H:$H,S$3,$A:$A,$A146)/SUMIFS($E:$E,$G:$G,"Ainukasutuses pind",$C:$C,"Üüritav pind",$A:$A,$A146),0),IF($G146="Erikasutuses pind (hoone)",IFERROR(SUMIFS($E:$E,$G:$G,"Ainukasutuses pind",$C:$C,"Üüritav pind",$H:$H,S$3)/SUMIFS($E:$E,$G:$G,"Ainukasutuses pind",$C:$C,"Üüritav pind"),0),""))),"")</f>
        <v/>
      </c>
      <c r="T146" s="72" t="str">
        <f>IFERROR(IF($G146="Erikasutuses pind (muu)",Eksplikatsioon!Y146/SUM(Eksplikatsioon!$O146:'Eksplikatsioon'!$AG146),IF($G146="Erikasutuses pind (korrus)",IFERROR(SUMIFS($E:$E,$G:$G,"Ainukasutuses pind",$C:$C,"Üüritav pind",$H:$H,T$3,$A:$A,$A146)/SUMIFS($E:$E,$G:$G,"Ainukasutuses pind",$C:$C,"Üüritav pind",$A:$A,$A146),0),IF($G146="Erikasutuses pind (hoone)",IFERROR(SUMIFS($E:$E,$G:$G,"Ainukasutuses pind",$C:$C,"Üüritav pind",$H:$H,T$3)/SUMIFS($E:$E,$G:$G,"Ainukasutuses pind",$C:$C,"Üüritav pind"),0),""))),"")</f>
        <v/>
      </c>
      <c r="U146" s="72" t="str">
        <f>IFERROR(IF($G146="Erikasutuses pind (muu)",Eksplikatsioon!Z146/SUM(Eksplikatsioon!$O146:'Eksplikatsioon'!$AG146),IF($G146="Erikasutuses pind (korrus)",IFERROR(SUMIFS($E:$E,$G:$G,"Ainukasutuses pind",$C:$C,"Üüritav pind",$H:$H,U$3,$A:$A,$A146)/SUMIFS($E:$E,$G:$G,"Ainukasutuses pind",$C:$C,"Üüritav pind",$A:$A,$A146),0),IF($G146="Erikasutuses pind (hoone)",IFERROR(SUMIFS($E:$E,$G:$G,"Ainukasutuses pind",$C:$C,"Üüritav pind",$H:$H,U$3)/SUMIFS($E:$E,$G:$G,"Ainukasutuses pind",$C:$C,"Üüritav pind"),0),""))),"")</f>
        <v/>
      </c>
      <c r="V146" s="72" t="str">
        <f>IFERROR(IF($G146="Erikasutuses pind (muu)",Eksplikatsioon!AA146/SUM(Eksplikatsioon!$O146:'Eksplikatsioon'!$AG146),IF($G146="Erikasutuses pind (korrus)",IFERROR(SUMIFS($E:$E,$G:$G,"Ainukasutuses pind",$C:$C,"Üüritav pind",$H:$H,V$3,$A:$A,$A146)/SUMIFS($E:$E,$G:$G,"Ainukasutuses pind",$C:$C,"Üüritav pind",$A:$A,$A146),0),IF($G146="Erikasutuses pind (hoone)",IFERROR(SUMIFS($E:$E,$G:$G,"Ainukasutuses pind",$C:$C,"Üüritav pind",$H:$H,V$3)/SUMIFS($E:$E,$G:$G,"Ainukasutuses pind",$C:$C,"Üüritav pind"),0),""))),"")</f>
        <v/>
      </c>
      <c r="W146" s="72" t="str">
        <f>IFERROR(IF($G146="Erikasutuses pind (muu)",Eksplikatsioon!AB146/SUM(Eksplikatsioon!$O146:'Eksplikatsioon'!$AG146),IF($G146="Erikasutuses pind (korrus)",IFERROR(SUMIFS($E:$E,$G:$G,"Ainukasutuses pind",$C:$C,"Üüritav pind",$H:$H,W$3,$A:$A,$A146)/SUMIFS($E:$E,$G:$G,"Ainukasutuses pind",$C:$C,"Üüritav pind",$A:$A,$A146),0),IF($G146="Erikasutuses pind (hoone)",IFERROR(SUMIFS($E:$E,$G:$G,"Ainukasutuses pind",$C:$C,"Üüritav pind",$H:$H,W$3)/SUMIFS($E:$E,$G:$G,"Ainukasutuses pind",$C:$C,"Üüritav pind"),0),""))),"")</f>
        <v/>
      </c>
      <c r="X146" s="72" t="str">
        <f>IFERROR(IF($G146="Erikasutuses pind (muu)",Eksplikatsioon!AC146/SUM(Eksplikatsioon!$O146:'Eksplikatsioon'!$AG146),IF($G146="Erikasutuses pind (korrus)",IFERROR(SUMIFS($E:$E,$G:$G,"Ainukasutuses pind",$C:$C,"Üüritav pind",$H:$H,X$3,$A:$A,$A146)/SUMIFS($E:$E,$G:$G,"Ainukasutuses pind",$C:$C,"Üüritav pind",$A:$A,$A146),0),IF($G146="Erikasutuses pind (hoone)",IFERROR(SUMIFS($E:$E,$G:$G,"Ainukasutuses pind",$C:$C,"Üüritav pind",$H:$H,X$3)/SUMIFS($E:$E,$G:$G,"Ainukasutuses pind",$C:$C,"Üüritav pind"),0),""))),"")</f>
        <v/>
      </c>
      <c r="Y146" s="72" t="str">
        <f>IFERROR(IF($G146="Erikasutuses pind (muu)",Eksplikatsioon!AD146/SUM(Eksplikatsioon!$O146:'Eksplikatsioon'!$AG146),IF($G146="Erikasutuses pind (korrus)",IFERROR(SUMIFS($E:$E,$G:$G,"Ainukasutuses pind",$C:$C,"Üüritav pind",$H:$H,Y$3,$A:$A,$A146)/SUMIFS($E:$E,$G:$G,"Ainukasutuses pind",$C:$C,"Üüritav pind",$A:$A,$A146),0),IF($G146="Erikasutuses pind (hoone)",IFERROR(SUMIFS($E:$E,$G:$G,"Ainukasutuses pind",$C:$C,"Üüritav pind",$H:$H,Y$3)/SUMIFS($E:$E,$G:$G,"Ainukasutuses pind",$C:$C,"Üüritav pind"),0),""))),"")</f>
        <v/>
      </c>
      <c r="Z146" s="72" t="str">
        <f>IFERROR(IF($G146="Erikasutuses pind (muu)",Eksplikatsioon!AE146/SUM(Eksplikatsioon!$O146:'Eksplikatsioon'!$AG146),IF($G146="Erikasutuses pind (korrus)",IFERROR(SUMIFS($E:$E,$G:$G,"Ainukasutuses pind",$C:$C,"Üüritav pind",$H:$H,Z$3,$A:$A,$A146)/SUMIFS($E:$E,$G:$G,"Ainukasutuses pind",$C:$C,"Üüritav pind",$A:$A,$A146),0),IF($G146="Erikasutuses pind (hoone)",IFERROR(SUMIFS($E:$E,$G:$G,"Ainukasutuses pind",$C:$C,"Üüritav pind",$H:$H,Z$3)/SUMIFS($E:$E,$G:$G,"Ainukasutuses pind",$C:$C,"Üüritav pind"),0),""))),"")</f>
        <v/>
      </c>
      <c r="AA146" s="72" t="str">
        <f>IFERROR(IF($G146="Erikasutuses pind (muu)",Eksplikatsioon!AF146/SUM(Eksplikatsioon!$O146:'Eksplikatsioon'!$AG146),IF($G146="Erikasutuses pind (korrus)",IFERROR(SUMIFS($E:$E,$G:$G,"Ainukasutuses pind",$C:$C,"Üüritav pind",$H:$H,AA$3,$A:$A,$A146)/SUMIFS($E:$E,$G:$G,"Ainukasutuses pind",$C:$C,"Üüritav pind",$A:$A,$A146),0),IF($G146="Erikasutuses pind (hoone)",IFERROR(SUMIFS($E:$E,$G:$G,"Ainukasutuses pind",$C:$C,"Üüritav pind",$H:$H,AA$3)/SUMIFS($E:$E,$G:$G,"Ainukasutuses pind",$C:$C,"Üüritav pind"),0),""))),"")</f>
        <v/>
      </c>
      <c r="AB146" s="72" t="str">
        <f>IFERROR(IF($G146="Erikasutuses pind (muu)",Eksplikatsioon!AG146/SUM(Eksplikatsioon!$O146:'Eksplikatsioon'!$AG146),IF($G146="Erikasutuses pind (korrus)",IFERROR(SUMIFS($E:$E,$G:$G,"Ainukasutuses pind",$C:$C,"Üüritav pind",$H:$H,AB$3,$A:$A,$A146)/SUMIFS($E:$E,$G:$G,"Ainukasutuses pind",$C:$C,"Üüritav pind",$A:$A,$A146),0),IF($G146="Erikasutuses pind (hoone)",IFERROR(SUMIFS($E:$E,$G:$G,"Ainukasutuses pind",$C:$C,"Üüritav pind",$H:$H,AB$3)/SUMIFS($E:$E,$G:$G,"Ainukasutuses pind",$C:$C,"Üüritav pind"),0),""))),"")</f>
        <v/>
      </c>
      <c r="AC146" s="72" t="str">
        <f>IFERROR(IF($G146="Erikasutuses pind (muu)",$E146*J146,IFERROR($E146*J146/SUM($J146:$AB146)*(Eksplikatsioon!O146)/SUMPRODUCT($J146:$AB146,Eksplikatsioon!$O146:$AG146),"")),"")</f>
        <v/>
      </c>
      <c r="AD146" s="72" t="str">
        <f>IFERROR(IF($G146="Erikasutuses pind (muu)",$E146*K146,IFERROR($E146*K146/SUM($J146:$AB146)*(Eksplikatsioon!P146)/SUMPRODUCT($J146:$AB146,Eksplikatsioon!$O146:$AG146),"")),"")</f>
        <v/>
      </c>
      <c r="AE146" s="72" t="str">
        <f>IFERROR(IF($G146="Erikasutuses pind (muu)",$E146*L146,IFERROR($E146*L146/SUM($J146:$AB146)*(Eksplikatsioon!Q146)/SUMPRODUCT($J146:$AB146,Eksplikatsioon!$O146:$AG146),"")),"")</f>
        <v/>
      </c>
      <c r="AF146" s="72" t="str">
        <f>IFERROR(IF($G146="Erikasutuses pind (muu)",$E146*M146,IFERROR($E146*M146/SUM($J146:$AB146)*(Eksplikatsioon!R146)/SUMPRODUCT($J146:$AB146,Eksplikatsioon!$O146:$AG146),"")),"")</f>
        <v/>
      </c>
      <c r="AG146" s="72" t="str">
        <f>IFERROR(IF($G146="Erikasutuses pind (muu)",$E146*N146,IFERROR($E146*N146/SUM($J146:$AB146)*(Eksplikatsioon!S146)/SUMPRODUCT($J146:$AB146,Eksplikatsioon!$O146:$AG146),"")),"")</f>
        <v/>
      </c>
      <c r="AH146" s="72" t="str">
        <f>IFERROR(IF($G146="Erikasutuses pind (muu)",$E146*O146,IFERROR($E146*O146/SUM($J146:$AB146)*(Eksplikatsioon!T146)/SUMPRODUCT($J146:$AB146,Eksplikatsioon!$O146:$AG146),"")),"")</f>
        <v/>
      </c>
      <c r="AI146" s="72" t="str">
        <f>IFERROR(IF($G146="Erikasutuses pind (muu)",$E146*P146,IFERROR($E146*P146/SUM($J146:$AB146)*(Eksplikatsioon!U146)/SUMPRODUCT($J146:$AB146,Eksplikatsioon!$O146:$AG146),"")),"")</f>
        <v/>
      </c>
      <c r="AJ146" s="72" t="str">
        <f>IFERROR(IF($G146="Erikasutuses pind (muu)",$E146*Q146,IFERROR($E146*Q146/SUM($J146:$AB146)*(Eksplikatsioon!V146)/SUMPRODUCT($J146:$AB146,Eksplikatsioon!$O146:$AG146),"")),"")</f>
        <v/>
      </c>
      <c r="AK146" s="72" t="str">
        <f>IFERROR(IF($G146="Erikasutuses pind (muu)",$E146*R146,IFERROR($E146*R146/SUM($J146:$AB146)*(Eksplikatsioon!W146)/SUMPRODUCT($J146:$AB146,Eksplikatsioon!$O146:$AG146),"")),"")</f>
        <v/>
      </c>
      <c r="AL146" s="72" t="str">
        <f>IFERROR(IF($G146="Erikasutuses pind (muu)",$E146*S146,IFERROR($E146*S146/SUM($J146:$AB146)*(Eksplikatsioon!X146)/SUMPRODUCT($J146:$AB146,Eksplikatsioon!$O146:$AG146),"")),"")</f>
        <v/>
      </c>
      <c r="AM146" s="72" t="str">
        <f>IFERROR(IF($G146="Erikasutuses pind (muu)",$E146*T146,IFERROR($E146*T146/SUM($J146:$AB146)*(Eksplikatsioon!Y146)/SUMPRODUCT($J146:$AB146,Eksplikatsioon!$O146:$AG146),"")),"")</f>
        <v/>
      </c>
      <c r="AN146" s="72" t="str">
        <f>IFERROR(IF($G146="Erikasutuses pind (muu)",$E146*U146,IFERROR($E146*U146/SUM($J146:$AB146)*(Eksplikatsioon!Z146)/SUMPRODUCT($J146:$AB146,Eksplikatsioon!$O146:$AG146),"")),"")</f>
        <v/>
      </c>
      <c r="AO146" s="72" t="str">
        <f>IFERROR(IF($G146="Erikasutuses pind (muu)",$E146*V146,IFERROR($E146*V146/SUM($J146:$AB146)*(Eksplikatsioon!AA146)/SUMPRODUCT($J146:$AB146,Eksplikatsioon!$O146:$AG146),"")),"")</f>
        <v/>
      </c>
      <c r="AP146" s="72" t="str">
        <f>IFERROR(IF($G146="Erikasutuses pind (muu)",$E146*W146,IFERROR($E146*W146/SUM($J146:$AB146)*(Eksplikatsioon!AB146)/SUMPRODUCT($J146:$AB146,Eksplikatsioon!$O146:$AG146),"")),"")</f>
        <v/>
      </c>
      <c r="AQ146" s="72" t="str">
        <f>IFERROR(IF($G146="Erikasutuses pind (muu)",$E146*X146,IFERROR($E146*X146/SUM($J146:$AB146)*(Eksplikatsioon!AC146)/SUMPRODUCT($J146:$AB146,Eksplikatsioon!$O146:$AG146),"")),"")</f>
        <v/>
      </c>
      <c r="AR146" s="72" t="str">
        <f>IFERROR(IF($G146="Erikasutuses pind (muu)",$E146*Y146,IFERROR($E146*Y146/SUM($J146:$AB146)*(Eksplikatsioon!AD146)/SUMPRODUCT($J146:$AB146,Eksplikatsioon!$O146:$AG146),"")),"")</f>
        <v/>
      </c>
      <c r="AS146" s="72" t="str">
        <f>IFERROR(IF($G146="Erikasutuses pind (muu)",$E146*Z146,IFERROR($E146*Z146/SUM($J146:$AB146)*(Eksplikatsioon!AE146)/SUMPRODUCT($J146:$AB146,Eksplikatsioon!$O146:$AG146),"")),"")</f>
        <v/>
      </c>
      <c r="AT146" s="72" t="str">
        <f>IFERROR(IF($G146="Erikasutuses pind (muu)",$E146*AA146,IFERROR($E146*AA146/SUM($J146:$AB146)*(Eksplikatsioon!AF146)/SUMPRODUCT($J146:$AB146,Eksplikatsioon!$O146:$AG146),"")),"")</f>
        <v/>
      </c>
      <c r="AU146" s="72" t="str">
        <f>IFERROR(IF($G146="Erikasutuses pind (muu)",$E146*AB146,IFERROR($E146*AB146/SUM($J146:$AB146)*(Eksplikatsioon!AG146)/SUMPRODUCT($J146:$AB146,Eksplikatsioon!$O146:$AG146),"")),"")</f>
        <v/>
      </c>
    </row>
    <row r="147" spans="1:47" x14ac:dyDescent="0.25">
      <c r="A147" s="71" t="str">
        <f>IF(Eksplikatsioon!A147=0,"",Eksplikatsioon!A147)</f>
        <v/>
      </c>
      <c r="B147" s="71" t="str">
        <f>IF(Eksplikatsioon!B147=0,"",Eksplikatsioon!B147)</f>
        <v/>
      </c>
      <c r="C147" s="71" t="str">
        <f>IF(Eksplikatsioon!C147=0,"",Eksplikatsioon!C147)</f>
        <v/>
      </c>
      <c r="D147" s="71" t="str">
        <f>IF(Eksplikatsioon!D147=0,"",Eksplikatsioon!D147)</f>
        <v/>
      </c>
      <c r="E147" s="71" t="str">
        <f>IF(Eksplikatsioon!F147=0,"",Eksplikatsioon!F147)</f>
        <v/>
      </c>
      <c r="F147" s="71" t="str">
        <f>IF(Eksplikatsioon!H147=0,"",Eksplikatsioon!H147)</f>
        <v/>
      </c>
      <c r="G147" s="71" t="str">
        <f>IF(Eksplikatsioon!J147=0,"",Eksplikatsioon!J147)</f>
        <v/>
      </c>
      <c r="H147" s="71" t="str">
        <f>IF(Eksplikatsioon!K147=0,"",Eksplikatsioon!K147)</f>
        <v/>
      </c>
      <c r="I147" s="71" t="str">
        <f>IF(Eksplikatsioon!L147=0,"",Eksplikatsioon!L147)</f>
        <v/>
      </c>
      <c r="J147" s="72" t="str">
        <f>IFERROR(IF($G147="Erikasutuses pind (muu)",Eksplikatsioon!O147/SUM(Eksplikatsioon!$O147:'Eksplikatsioon'!$AG147),IF($G147="Erikasutuses pind (korrus)",IFERROR(SUMIFS($E:$E,$G:$G,"Ainukasutuses pind",$C:$C,"Üüritav pind",$H:$H,J$3,$A:$A,$A147)/SUMIFS($E:$E,$G:$G,"Ainukasutuses pind",$C:$C,"Üüritav pind",$A:$A,$A147),0),IF($G147="Erikasutuses pind (hoone)",IFERROR(SUMIFS($E:$E,$G:$G,"Ainukasutuses pind",$C:$C,"Üüritav pind",$H:$H,J$3)/SUMIFS($E:$E,$G:$G,"Ainukasutuses pind",$C:$C,"Üüritav pind"),0),""))),"")</f>
        <v/>
      </c>
      <c r="K147" s="72" t="str">
        <f>IFERROR(IF($G147="Erikasutuses pind (muu)",Eksplikatsioon!P147/SUM(Eksplikatsioon!$O147:'Eksplikatsioon'!$AG147),IF($G147="Erikasutuses pind (korrus)",IFERROR(SUMIFS($E:$E,$G:$G,"Ainukasutuses pind",$C:$C,"Üüritav pind",$H:$H,K$3,$A:$A,$A147)/SUMIFS($E:$E,$G:$G,"Ainukasutuses pind",$C:$C,"Üüritav pind",$A:$A,$A147),0),IF($G147="Erikasutuses pind (hoone)",IFERROR(SUMIFS($E:$E,$G:$G,"Ainukasutuses pind",$C:$C,"Üüritav pind",$H:$H,K$3)/SUMIFS($E:$E,$G:$G,"Ainukasutuses pind",$C:$C,"Üüritav pind"),0),""))),"")</f>
        <v/>
      </c>
      <c r="L147" s="72" t="str">
        <f>IFERROR(IF($G147="Erikasutuses pind (muu)",Eksplikatsioon!Q147/SUM(Eksplikatsioon!$O147:'Eksplikatsioon'!$AG147),IF($G147="Erikasutuses pind (korrus)",IFERROR(SUMIFS($E:$E,$G:$G,"Ainukasutuses pind",$C:$C,"Üüritav pind",$H:$H,L$3,$A:$A,$A147)/SUMIFS($E:$E,$G:$G,"Ainukasutuses pind",$C:$C,"Üüritav pind",$A:$A,$A147),0),IF($G147="Erikasutuses pind (hoone)",IFERROR(SUMIFS($E:$E,$G:$G,"Ainukasutuses pind",$C:$C,"Üüritav pind",$H:$H,L$3)/SUMIFS($E:$E,$G:$G,"Ainukasutuses pind",$C:$C,"Üüritav pind"),0),""))),"")</f>
        <v/>
      </c>
      <c r="M147" s="72" t="str">
        <f>IFERROR(IF($G147="Erikasutuses pind (muu)",Eksplikatsioon!R147/SUM(Eksplikatsioon!$O147:'Eksplikatsioon'!$AG147),IF($G147="Erikasutuses pind (korrus)",IFERROR(SUMIFS($E:$E,$G:$G,"Ainukasutuses pind",$C:$C,"Üüritav pind",$H:$H,M$3,$A:$A,$A147)/SUMIFS($E:$E,$G:$G,"Ainukasutuses pind",$C:$C,"Üüritav pind",$A:$A,$A147),0),IF($G147="Erikasutuses pind (hoone)",IFERROR(SUMIFS($E:$E,$G:$G,"Ainukasutuses pind",$C:$C,"Üüritav pind",$H:$H,M$3)/SUMIFS($E:$E,$G:$G,"Ainukasutuses pind",$C:$C,"Üüritav pind"),0),""))),"")</f>
        <v/>
      </c>
      <c r="N147" s="72" t="str">
        <f>IFERROR(IF($G147="Erikasutuses pind (muu)",Eksplikatsioon!S147/SUM(Eksplikatsioon!$O147:'Eksplikatsioon'!$AG147),IF($G147="Erikasutuses pind (korrus)",IFERROR(SUMIFS($E:$E,$G:$G,"Ainukasutuses pind",$C:$C,"Üüritav pind",$H:$H,N$3,$A:$A,$A147)/SUMIFS($E:$E,$G:$G,"Ainukasutuses pind",$C:$C,"Üüritav pind",$A:$A,$A147),0),IF($G147="Erikasutuses pind (hoone)",IFERROR(SUMIFS($E:$E,$G:$G,"Ainukasutuses pind",$C:$C,"Üüritav pind",$H:$H,N$3)/SUMIFS($E:$E,$G:$G,"Ainukasutuses pind",$C:$C,"Üüritav pind"),0),""))),"")</f>
        <v/>
      </c>
      <c r="O147" s="72" t="str">
        <f>IFERROR(IF($G147="Erikasutuses pind (muu)",Eksplikatsioon!T147/SUM(Eksplikatsioon!$O147:'Eksplikatsioon'!$AG147),IF($G147="Erikasutuses pind (korrus)",IFERROR(SUMIFS($E:$E,$G:$G,"Ainukasutuses pind",$C:$C,"Üüritav pind",$H:$H,O$3,$A:$A,$A147)/SUMIFS($E:$E,$G:$G,"Ainukasutuses pind",$C:$C,"Üüritav pind",$A:$A,$A147),0),IF($G147="Erikasutuses pind (hoone)",IFERROR(SUMIFS($E:$E,$G:$G,"Ainukasutuses pind",$C:$C,"Üüritav pind",$H:$H,O$3)/SUMIFS($E:$E,$G:$G,"Ainukasutuses pind",$C:$C,"Üüritav pind"),0),""))),"")</f>
        <v/>
      </c>
      <c r="P147" s="72" t="str">
        <f>IFERROR(IF($G147="Erikasutuses pind (muu)",Eksplikatsioon!U147/SUM(Eksplikatsioon!$O147:'Eksplikatsioon'!$AG147),IF($G147="Erikasutuses pind (korrus)",IFERROR(SUMIFS($E:$E,$G:$G,"Ainukasutuses pind",$C:$C,"Üüritav pind",$H:$H,P$3,$A:$A,$A147)/SUMIFS($E:$E,$G:$G,"Ainukasutuses pind",$C:$C,"Üüritav pind",$A:$A,$A147),0),IF($G147="Erikasutuses pind (hoone)",IFERROR(SUMIFS($E:$E,$G:$G,"Ainukasutuses pind",$C:$C,"Üüritav pind",$H:$H,P$3)/SUMIFS($E:$E,$G:$G,"Ainukasutuses pind",$C:$C,"Üüritav pind"),0),""))),"")</f>
        <v/>
      </c>
      <c r="Q147" s="72" t="str">
        <f>IFERROR(IF($G147="Erikasutuses pind (muu)",Eksplikatsioon!V147/SUM(Eksplikatsioon!$O147:'Eksplikatsioon'!$AG147),IF($G147="Erikasutuses pind (korrus)",IFERROR(SUMIFS($E:$E,$G:$G,"Ainukasutuses pind",$C:$C,"Üüritav pind",$H:$H,Q$3,$A:$A,$A147)/SUMIFS($E:$E,$G:$G,"Ainukasutuses pind",$C:$C,"Üüritav pind",$A:$A,$A147),0),IF($G147="Erikasutuses pind (hoone)",IFERROR(SUMIFS($E:$E,$G:$G,"Ainukasutuses pind",$C:$C,"Üüritav pind",$H:$H,Q$3)/SUMIFS($E:$E,$G:$G,"Ainukasutuses pind",$C:$C,"Üüritav pind"),0),""))),"")</f>
        <v/>
      </c>
      <c r="R147" s="72" t="str">
        <f>IFERROR(IF($G147="Erikasutuses pind (muu)",Eksplikatsioon!W147/SUM(Eksplikatsioon!$O147:'Eksplikatsioon'!$AG147),IF($G147="Erikasutuses pind (korrus)",IFERROR(SUMIFS($E:$E,$G:$G,"Ainukasutuses pind",$C:$C,"Üüritav pind",$H:$H,R$3,$A:$A,$A147)/SUMIFS($E:$E,$G:$G,"Ainukasutuses pind",$C:$C,"Üüritav pind",$A:$A,$A147),0),IF($G147="Erikasutuses pind (hoone)",IFERROR(SUMIFS($E:$E,$G:$G,"Ainukasutuses pind",$C:$C,"Üüritav pind",$H:$H,R$3)/SUMIFS($E:$E,$G:$G,"Ainukasutuses pind",$C:$C,"Üüritav pind"),0),""))),"")</f>
        <v/>
      </c>
      <c r="S147" s="72" t="str">
        <f>IFERROR(IF($G147="Erikasutuses pind (muu)",Eksplikatsioon!X147/SUM(Eksplikatsioon!$O147:'Eksplikatsioon'!$AG147),IF($G147="Erikasutuses pind (korrus)",IFERROR(SUMIFS($E:$E,$G:$G,"Ainukasutuses pind",$C:$C,"Üüritav pind",$H:$H,S$3,$A:$A,$A147)/SUMIFS($E:$E,$G:$G,"Ainukasutuses pind",$C:$C,"Üüritav pind",$A:$A,$A147),0),IF($G147="Erikasutuses pind (hoone)",IFERROR(SUMIFS($E:$E,$G:$G,"Ainukasutuses pind",$C:$C,"Üüritav pind",$H:$H,S$3)/SUMIFS($E:$E,$G:$G,"Ainukasutuses pind",$C:$C,"Üüritav pind"),0),""))),"")</f>
        <v/>
      </c>
      <c r="T147" s="72" t="str">
        <f>IFERROR(IF($G147="Erikasutuses pind (muu)",Eksplikatsioon!Y147/SUM(Eksplikatsioon!$O147:'Eksplikatsioon'!$AG147),IF($G147="Erikasutuses pind (korrus)",IFERROR(SUMIFS($E:$E,$G:$G,"Ainukasutuses pind",$C:$C,"Üüritav pind",$H:$H,T$3,$A:$A,$A147)/SUMIFS($E:$E,$G:$G,"Ainukasutuses pind",$C:$C,"Üüritav pind",$A:$A,$A147),0),IF($G147="Erikasutuses pind (hoone)",IFERROR(SUMIFS($E:$E,$G:$G,"Ainukasutuses pind",$C:$C,"Üüritav pind",$H:$H,T$3)/SUMIFS($E:$E,$G:$G,"Ainukasutuses pind",$C:$C,"Üüritav pind"),0),""))),"")</f>
        <v/>
      </c>
      <c r="U147" s="72" t="str">
        <f>IFERROR(IF($G147="Erikasutuses pind (muu)",Eksplikatsioon!Z147/SUM(Eksplikatsioon!$O147:'Eksplikatsioon'!$AG147),IF($G147="Erikasutuses pind (korrus)",IFERROR(SUMIFS($E:$E,$G:$G,"Ainukasutuses pind",$C:$C,"Üüritav pind",$H:$H,U$3,$A:$A,$A147)/SUMIFS($E:$E,$G:$G,"Ainukasutuses pind",$C:$C,"Üüritav pind",$A:$A,$A147),0),IF($G147="Erikasutuses pind (hoone)",IFERROR(SUMIFS($E:$E,$G:$G,"Ainukasutuses pind",$C:$C,"Üüritav pind",$H:$H,U$3)/SUMIFS($E:$E,$G:$G,"Ainukasutuses pind",$C:$C,"Üüritav pind"),0),""))),"")</f>
        <v/>
      </c>
      <c r="V147" s="72" t="str">
        <f>IFERROR(IF($G147="Erikasutuses pind (muu)",Eksplikatsioon!AA147/SUM(Eksplikatsioon!$O147:'Eksplikatsioon'!$AG147),IF($G147="Erikasutuses pind (korrus)",IFERROR(SUMIFS($E:$E,$G:$G,"Ainukasutuses pind",$C:$C,"Üüritav pind",$H:$H,V$3,$A:$A,$A147)/SUMIFS($E:$E,$G:$G,"Ainukasutuses pind",$C:$C,"Üüritav pind",$A:$A,$A147),0),IF($G147="Erikasutuses pind (hoone)",IFERROR(SUMIFS($E:$E,$G:$G,"Ainukasutuses pind",$C:$C,"Üüritav pind",$H:$H,V$3)/SUMIFS($E:$E,$G:$G,"Ainukasutuses pind",$C:$C,"Üüritav pind"),0),""))),"")</f>
        <v/>
      </c>
      <c r="W147" s="72" t="str">
        <f>IFERROR(IF($G147="Erikasutuses pind (muu)",Eksplikatsioon!AB147/SUM(Eksplikatsioon!$O147:'Eksplikatsioon'!$AG147),IF($G147="Erikasutuses pind (korrus)",IFERROR(SUMIFS($E:$E,$G:$G,"Ainukasutuses pind",$C:$C,"Üüritav pind",$H:$H,W$3,$A:$A,$A147)/SUMIFS($E:$E,$G:$G,"Ainukasutuses pind",$C:$C,"Üüritav pind",$A:$A,$A147),0),IF($G147="Erikasutuses pind (hoone)",IFERROR(SUMIFS($E:$E,$G:$G,"Ainukasutuses pind",$C:$C,"Üüritav pind",$H:$H,W$3)/SUMIFS($E:$E,$G:$G,"Ainukasutuses pind",$C:$C,"Üüritav pind"),0),""))),"")</f>
        <v/>
      </c>
      <c r="X147" s="72" t="str">
        <f>IFERROR(IF($G147="Erikasutuses pind (muu)",Eksplikatsioon!AC147/SUM(Eksplikatsioon!$O147:'Eksplikatsioon'!$AG147),IF($G147="Erikasutuses pind (korrus)",IFERROR(SUMIFS($E:$E,$G:$G,"Ainukasutuses pind",$C:$C,"Üüritav pind",$H:$H,X$3,$A:$A,$A147)/SUMIFS($E:$E,$G:$G,"Ainukasutuses pind",$C:$C,"Üüritav pind",$A:$A,$A147),0),IF($G147="Erikasutuses pind (hoone)",IFERROR(SUMIFS($E:$E,$G:$G,"Ainukasutuses pind",$C:$C,"Üüritav pind",$H:$H,X$3)/SUMIFS($E:$E,$G:$G,"Ainukasutuses pind",$C:$C,"Üüritav pind"),0),""))),"")</f>
        <v/>
      </c>
      <c r="Y147" s="72" t="str">
        <f>IFERROR(IF($G147="Erikasutuses pind (muu)",Eksplikatsioon!AD147/SUM(Eksplikatsioon!$O147:'Eksplikatsioon'!$AG147),IF($G147="Erikasutuses pind (korrus)",IFERROR(SUMIFS($E:$E,$G:$G,"Ainukasutuses pind",$C:$C,"Üüritav pind",$H:$H,Y$3,$A:$A,$A147)/SUMIFS($E:$E,$G:$G,"Ainukasutuses pind",$C:$C,"Üüritav pind",$A:$A,$A147),0),IF($G147="Erikasutuses pind (hoone)",IFERROR(SUMIFS($E:$E,$G:$G,"Ainukasutuses pind",$C:$C,"Üüritav pind",$H:$H,Y$3)/SUMIFS($E:$E,$G:$G,"Ainukasutuses pind",$C:$C,"Üüritav pind"),0),""))),"")</f>
        <v/>
      </c>
      <c r="Z147" s="72" t="str">
        <f>IFERROR(IF($G147="Erikasutuses pind (muu)",Eksplikatsioon!AE147/SUM(Eksplikatsioon!$O147:'Eksplikatsioon'!$AG147),IF($G147="Erikasutuses pind (korrus)",IFERROR(SUMIFS($E:$E,$G:$G,"Ainukasutuses pind",$C:$C,"Üüritav pind",$H:$H,Z$3,$A:$A,$A147)/SUMIFS($E:$E,$G:$G,"Ainukasutuses pind",$C:$C,"Üüritav pind",$A:$A,$A147),0),IF($G147="Erikasutuses pind (hoone)",IFERROR(SUMIFS($E:$E,$G:$G,"Ainukasutuses pind",$C:$C,"Üüritav pind",$H:$H,Z$3)/SUMIFS($E:$E,$G:$G,"Ainukasutuses pind",$C:$C,"Üüritav pind"),0),""))),"")</f>
        <v/>
      </c>
      <c r="AA147" s="72" t="str">
        <f>IFERROR(IF($G147="Erikasutuses pind (muu)",Eksplikatsioon!AF147/SUM(Eksplikatsioon!$O147:'Eksplikatsioon'!$AG147),IF($G147="Erikasutuses pind (korrus)",IFERROR(SUMIFS($E:$E,$G:$G,"Ainukasutuses pind",$C:$C,"Üüritav pind",$H:$H,AA$3,$A:$A,$A147)/SUMIFS($E:$E,$G:$G,"Ainukasutuses pind",$C:$C,"Üüritav pind",$A:$A,$A147),0),IF($G147="Erikasutuses pind (hoone)",IFERROR(SUMIFS($E:$E,$G:$G,"Ainukasutuses pind",$C:$C,"Üüritav pind",$H:$H,AA$3)/SUMIFS($E:$E,$G:$G,"Ainukasutuses pind",$C:$C,"Üüritav pind"),0),""))),"")</f>
        <v/>
      </c>
      <c r="AB147" s="72" t="str">
        <f>IFERROR(IF($G147="Erikasutuses pind (muu)",Eksplikatsioon!AG147/SUM(Eksplikatsioon!$O147:'Eksplikatsioon'!$AG147),IF($G147="Erikasutuses pind (korrus)",IFERROR(SUMIFS($E:$E,$G:$G,"Ainukasutuses pind",$C:$C,"Üüritav pind",$H:$H,AB$3,$A:$A,$A147)/SUMIFS($E:$E,$G:$G,"Ainukasutuses pind",$C:$C,"Üüritav pind",$A:$A,$A147),0),IF($G147="Erikasutuses pind (hoone)",IFERROR(SUMIFS($E:$E,$G:$G,"Ainukasutuses pind",$C:$C,"Üüritav pind",$H:$H,AB$3)/SUMIFS($E:$E,$G:$G,"Ainukasutuses pind",$C:$C,"Üüritav pind"),0),""))),"")</f>
        <v/>
      </c>
      <c r="AC147" s="72" t="str">
        <f>IFERROR(IF($G147="Erikasutuses pind (muu)",$E147*J147,IFERROR($E147*J147/SUM($J147:$AB147)*(Eksplikatsioon!O147)/SUMPRODUCT($J147:$AB147,Eksplikatsioon!$O147:$AG147),"")),"")</f>
        <v/>
      </c>
      <c r="AD147" s="72" t="str">
        <f>IFERROR(IF($G147="Erikasutuses pind (muu)",$E147*K147,IFERROR($E147*K147/SUM($J147:$AB147)*(Eksplikatsioon!P147)/SUMPRODUCT($J147:$AB147,Eksplikatsioon!$O147:$AG147),"")),"")</f>
        <v/>
      </c>
      <c r="AE147" s="72" t="str">
        <f>IFERROR(IF($G147="Erikasutuses pind (muu)",$E147*L147,IFERROR($E147*L147/SUM($J147:$AB147)*(Eksplikatsioon!Q147)/SUMPRODUCT($J147:$AB147,Eksplikatsioon!$O147:$AG147),"")),"")</f>
        <v/>
      </c>
      <c r="AF147" s="72" t="str">
        <f>IFERROR(IF($G147="Erikasutuses pind (muu)",$E147*M147,IFERROR($E147*M147/SUM($J147:$AB147)*(Eksplikatsioon!R147)/SUMPRODUCT($J147:$AB147,Eksplikatsioon!$O147:$AG147),"")),"")</f>
        <v/>
      </c>
      <c r="AG147" s="72" t="str">
        <f>IFERROR(IF($G147="Erikasutuses pind (muu)",$E147*N147,IFERROR($E147*N147/SUM($J147:$AB147)*(Eksplikatsioon!S147)/SUMPRODUCT($J147:$AB147,Eksplikatsioon!$O147:$AG147),"")),"")</f>
        <v/>
      </c>
      <c r="AH147" s="72" t="str">
        <f>IFERROR(IF($G147="Erikasutuses pind (muu)",$E147*O147,IFERROR($E147*O147/SUM($J147:$AB147)*(Eksplikatsioon!T147)/SUMPRODUCT($J147:$AB147,Eksplikatsioon!$O147:$AG147),"")),"")</f>
        <v/>
      </c>
      <c r="AI147" s="72" t="str">
        <f>IFERROR(IF($G147="Erikasutuses pind (muu)",$E147*P147,IFERROR($E147*P147/SUM($J147:$AB147)*(Eksplikatsioon!U147)/SUMPRODUCT($J147:$AB147,Eksplikatsioon!$O147:$AG147),"")),"")</f>
        <v/>
      </c>
      <c r="AJ147" s="72" t="str">
        <f>IFERROR(IF($G147="Erikasutuses pind (muu)",$E147*Q147,IFERROR($E147*Q147/SUM($J147:$AB147)*(Eksplikatsioon!V147)/SUMPRODUCT($J147:$AB147,Eksplikatsioon!$O147:$AG147),"")),"")</f>
        <v/>
      </c>
      <c r="AK147" s="72" t="str">
        <f>IFERROR(IF($G147="Erikasutuses pind (muu)",$E147*R147,IFERROR($E147*R147/SUM($J147:$AB147)*(Eksplikatsioon!W147)/SUMPRODUCT($J147:$AB147,Eksplikatsioon!$O147:$AG147),"")),"")</f>
        <v/>
      </c>
      <c r="AL147" s="72" t="str">
        <f>IFERROR(IF($G147="Erikasutuses pind (muu)",$E147*S147,IFERROR($E147*S147/SUM($J147:$AB147)*(Eksplikatsioon!X147)/SUMPRODUCT($J147:$AB147,Eksplikatsioon!$O147:$AG147),"")),"")</f>
        <v/>
      </c>
      <c r="AM147" s="72" t="str">
        <f>IFERROR(IF($G147="Erikasutuses pind (muu)",$E147*T147,IFERROR($E147*T147/SUM($J147:$AB147)*(Eksplikatsioon!Y147)/SUMPRODUCT($J147:$AB147,Eksplikatsioon!$O147:$AG147),"")),"")</f>
        <v/>
      </c>
      <c r="AN147" s="72" t="str">
        <f>IFERROR(IF($G147="Erikasutuses pind (muu)",$E147*U147,IFERROR($E147*U147/SUM($J147:$AB147)*(Eksplikatsioon!Z147)/SUMPRODUCT($J147:$AB147,Eksplikatsioon!$O147:$AG147),"")),"")</f>
        <v/>
      </c>
      <c r="AO147" s="72" t="str">
        <f>IFERROR(IF($G147="Erikasutuses pind (muu)",$E147*V147,IFERROR($E147*V147/SUM($J147:$AB147)*(Eksplikatsioon!AA147)/SUMPRODUCT($J147:$AB147,Eksplikatsioon!$O147:$AG147),"")),"")</f>
        <v/>
      </c>
      <c r="AP147" s="72" t="str">
        <f>IFERROR(IF($G147="Erikasutuses pind (muu)",$E147*W147,IFERROR($E147*W147/SUM($J147:$AB147)*(Eksplikatsioon!AB147)/SUMPRODUCT($J147:$AB147,Eksplikatsioon!$O147:$AG147),"")),"")</f>
        <v/>
      </c>
      <c r="AQ147" s="72" t="str">
        <f>IFERROR(IF($G147="Erikasutuses pind (muu)",$E147*X147,IFERROR($E147*X147/SUM($J147:$AB147)*(Eksplikatsioon!AC147)/SUMPRODUCT($J147:$AB147,Eksplikatsioon!$O147:$AG147),"")),"")</f>
        <v/>
      </c>
      <c r="AR147" s="72" t="str">
        <f>IFERROR(IF($G147="Erikasutuses pind (muu)",$E147*Y147,IFERROR($E147*Y147/SUM($J147:$AB147)*(Eksplikatsioon!AD147)/SUMPRODUCT($J147:$AB147,Eksplikatsioon!$O147:$AG147),"")),"")</f>
        <v/>
      </c>
      <c r="AS147" s="72" t="str">
        <f>IFERROR(IF($G147="Erikasutuses pind (muu)",$E147*Z147,IFERROR($E147*Z147/SUM($J147:$AB147)*(Eksplikatsioon!AE147)/SUMPRODUCT($J147:$AB147,Eksplikatsioon!$O147:$AG147),"")),"")</f>
        <v/>
      </c>
      <c r="AT147" s="72" t="str">
        <f>IFERROR(IF($G147="Erikasutuses pind (muu)",$E147*AA147,IFERROR($E147*AA147/SUM($J147:$AB147)*(Eksplikatsioon!AF147)/SUMPRODUCT($J147:$AB147,Eksplikatsioon!$O147:$AG147),"")),"")</f>
        <v/>
      </c>
      <c r="AU147" s="72" t="str">
        <f>IFERROR(IF($G147="Erikasutuses pind (muu)",$E147*AB147,IFERROR($E147*AB147/SUM($J147:$AB147)*(Eksplikatsioon!AG147)/SUMPRODUCT($J147:$AB147,Eksplikatsioon!$O147:$AG147),"")),"")</f>
        <v/>
      </c>
    </row>
    <row r="148" spans="1:47" x14ac:dyDescent="0.25">
      <c r="A148" s="71" t="str">
        <f>IF(Eksplikatsioon!A148=0,"",Eksplikatsioon!A148)</f>
        <v/>
      </c>
      <c r="B148" s="71" t="str">
        <f>IF(Eksplikatsioon!B148=0,"",Eksplikatsioon!B148)</f>
        <v/>
      </c>
      <c r="C148" s="71" t="str">
        <f>IF(Eksplikatsioon!C148=0,"",Eksplikatsioon!C148)</f>
        <v/>
      </c>
      <c r="D148" s="71" t="str">
        <f>IF(Eksplikatsioon!D148=0,"",Eksplikatsioon!D148)</f>
        <v/>
      </c>
      <c r="E148" s="71" t="str">
        <f>IF(Eksplikatsioon!F148=0,"",Eksplikatsioon!F148)</f>
        <v/>
      </c>
      <c r="F148" s="71" t="str">
        <f>IF(Eksplikatsioon!H148=0,"",Eksplikatsioon!H148)</f>
        <v/>
      </c>
      <c r="G148" s="71" t="str">
        <f>IF(Eksplikatsioon!J148=0,"",Eksplikatsioon!J148)</f>
        <v/>
      </c>
      <c r="H148" s="71" t="str">
        <f>IF(Eksplikatsioon!K148=0,"",Eksplikatsioon!K148)</f>
        <v/>
      </c>
      <c r="I148" s="71" t="str">
        <f>IF(Eksplikatsioon!L148=0,"",Eksplikatsioon!L148)</f>
        <v/>
      </c>
      <c r="J148" s="72" t="str">
        <f>IFERROR(IF($G148="Erikasutuses pind (muu)",Eksplikatsioon!O148/SUM(Eksplikatsioon!$O148:'Eksplikatsioon'!$AG148),IF($G148="Erikasutuses pind (korrus)",IFERROR(SUMIFS($E:$E,$G:$G,"Ainukasutuses pind",$C:$C,"Üüritav pind",$H:$H,J$3,$A:$A,$A148)/SUMIFS($E:$E,$G:$G,"Ainukasutuses pind",$C:$C,"Üüritav pind",$A:$A,$A148),0),IF($G148="Erikasutuses pind (hoone)",IFERROR(SUMIFS($E:$E,$G:$G,"Ainukasutuses pind",$C:$C,"Üüritav pind",$H:$H,J$3)/SUMIFS($E:$E,$G:$G,"Ainukasutuses pind",$C:$C,"Üüritav pind"),0),""))),"")</f>
        <v/>
      </c>
      <c r="K148" s="72" t="str">
        <f>IFERROR(IF($G148="Erikasutuses pind (muu)",Eksplikatsioon!P148/SUM(Eksplikatsioon!$O148:'Eksplikatsioon'!$AG148),IF($G148="Erikasutuses pind (korrus)",IFERROR(SUMIFS($E:$E,$G:$G,"Ainukasutuses pind",$C:$C,"Üüritav pind",$H:$H,K$3,$A:$A,$A148)/SUMIFS($E:$E,$G:$G,"Ainukasutuses pind",$C:$C,"Üüritav pind",$A:$A,$A148),0),IF($G148="Erikasutuses pind (hoone)",IFERROR(SUMIFS($E:$E,$G:$G,"Ainukasutuses pind",$C:$C,"Üüritav pind",$H:$H,K$3)/SUMIFS($E:$E,$G:$G,"Ainukasutuses pind",$C:$C,"Üüritav pind"),0),""))),"")</f>
        <v/>
      </c>
      <c r="L148" s="72" t="str">
        <f>IFERROR(IF($G148="Erikasutuses pind (muu)",Eksplikatsioon!Q148/SUM(Eksplikatsioon!$O148:'Eksplikatsioon'!$AG148),IF($G148="Erikasutuses pind (korrus)",IFERROR(SUMIFS($E:$E,$G:$G,"Ainukasutuses pind",$C:$C,"Üüritav pind",$H:$H,L$3,$A:$A,$A148)/SUMIFS($E:$E,$G:$G,"Ainukasutuses pind",$C:$C,"Üüritav pind",$A:$A,$A148),0),IF($G148="Erikasutuses pind (hoone)",IFERROR(SUMIFS($E:$E,$G:$G,"Ainukasutuses pind",$C:$C,"Üüritav pind",$H:$H,L$3)/SUMIFS($E:$E,$G:$G,"Ainukasutuses pind",$C:$C,"Üüritav pind"),0),""))),"")</f>
        <v/>
      </c>
      <c r="M148" s="72" t="str">
        <f>IFERROR(IF($G148="Erikasutuses pind (muu)",Eksplikatsioon!R148/SUM(Eksplikatsioon!$O148:'Eksplikatsioon'!$AG148),IF($G148="Erikasutuses pind (korrus)",IFERROR(SUMIFS($E:$E,$G:$G,"Ainukasutuses pind",$C:$C,"Üüritav pind",$H:$H,M$3,$A:$A,$A148)/SUMIFS($E:$E,$G:$G,"Ainukasutuses pind",$C:$C,"Üüritav pind",$A:$A,$A148),0),IF($G148="Erikasutuses pind (hoone)",IFERROR(SUMIFS($E:$E,$G:$G,"Ainukasutuses pind",$C:$C,"Üüritav pind",$H:$H,M$3)/SUMIFS($E:$E,$G:$G,"Ainukasutuses pind",$C:$C,"Üüritav pind"),0),""))),"")</f>
        <v/>
      </c>
      <c r="N148" s="72" t="str">
        <f>IFERROR(IF($G148="Erikasutuses pind (muu)",Eksplikatsioon!S148/SUM(Eksplikatsioon!$O148:'Eksplikatsioon'!$AG148),IF($G148="Erikasutuses pind (korrus)",IFERROR(SUMIFS($E:$E,$G:$G,"Ainukasutuses pind",$C:$C,"Üüritav pind",$H:$H,N$3,$A:$A,$A148)/SUMIFS($E:$E,$G:$G,"Ainukasutuses pind",$C:$C,"Üüritav pind",$A:$A,$A148),0),IF($G148="Erikasutuses pind (hoone)",IFERROR(SUMIFS($E:$E,$G:$G,"Ainukasutuses pind",$C:$C,"Üüritav pind",$H:$H,N$3)/SUMIFS($E:$E,$G:$G,"Ainukasutuses pind",$C:$C,"Üüritav pind"),0),""))),"")</f>
        <v/>
      </c>
      <c r="O148" s="72" t="str">
        <f>IFERROR(IF($G148="Erikasutuses pind (muu)",Eksplikatsioon!T148/SUM(Eksplikatsioon!$O148:'Eksplikatsioon'!$AG148),IF($G148="Erikasutuses pind (korrus)",IFERROR(SUMIFS($E:$E,$G:$G,"Ainukasutuses pind",$C:$C,"Üüritav pind",$H:$H,O$3,$A:$A,$A148)/SUMIFS($E:$E,$G:$G,"Ainukasutuses pind",$C:$C,"Üüritav pind",$A:$A,$A148),0),IF($G148="Erikasutuses pind (hoone)",IFERROR(SUMIFS($E:$E,$G:$G,"Ainukasutuses pind",$C:$C,"Üüritav pind",$H:$H,O$3)/SUMIFS($E:$E,$G:$G,"Ainukasutuses pind",$C:$C,"Üüritav pind"),0),""))),"")</f>
        <v/>
      </c>
      <c r="P148" s="72" t="str">
        <f>IFERROR(IF($G148="Erikasutuses pind (muu)",Eksplikatsioon!U148/SUM(Eksplikatsioon!$O148:'Eksplikatsioon'!$AG148),IF($G148="Erikasutuses pind (korrus)",IFERROR(SUMIFS($E:$E,$G:$G,"Ainukasutuses pind",$C:$C,"Üüritav pind",$H:$H,P$3,$A:$A,$A148)/SUMIFS($E:$E,$G:$G,"Ainukasutuses pind",$C:$C,"Üüritav pind",$A:$A,$A148),0),IF($G148="Erikasutuses pind (hoone)",IFERROR(SUMIFS($E:$E,$G:$G,"Ainukasutuses pind",$C:$C,"Üüritav pind",$H:$H,P$3)/SUMIFS($E:$E,$G:$G,"Ainukasutuses pind",$C:$C,"Üüritav pind"),0),""))),"")</f>
        <v/>
      </c>
      <c r="Q148" s="72" t="str">
        <f>IFERROR(IF($G148="Erikasutuses pind (muu)",Eksplikatsioon!V148/SUM(Eksplikatsioon!$O148:'Eksplikatsioon'!$AG148),IF($G148="Erikasutuses pind (korrus)",IFERROR(SUMIFS($E:$E,$G:$G,"Ainukasutuses pind",$C:$C,"Üüritav pind",$H:$H,Q$3,$A:$A,$A148)/SUMIFS($E:$E,$G:$G,"Ainukasutuses pind",$C:$C,"Üüritav pind",$A:$A,$A148),0),IF($G148="Erikasutuses pind (hoone)",IFERROR(SUMIFS($E:$E,$G:$G,"Ainukasutuses pind",$C:$C,"Üüritav pind",$H:$H,Q$3)/SUMIFS($E:$E,$G:$G,"Ainukasutuses pind",$C:$C,"Üüritav pind"),0),""))),"")</f>
        <v/>
      </c>
      <c r="R148" s="72" t="str">
        <f>IFERROR(IF($G148="Erikasutuses pind (muu)",Eksplikatsioon!W148/SUM(Eksplikatsioon!$O148:'Eksplikatsioon'!$AG148),IF($G148="Erikasutuses pind (korrus)",IFERROR(SUMIFS($E:$E,$G:$G,"Ainukasutuses pind",$C:$C,"Üüritav pind",$H:$H,R$3,$A:$A,$A148)/SUMIFS($E:$E,$G:$G,"Ainukasutuses pind",$C:$C,"Üüritav pind",$A:$A,$A148),0),IF($G148="Erikasutuses pind (hoone)",IFERROR(SUMIFS($E:$E,$G:$G,"Ainukasutuses pind",$C:$C,"Üüritav pind",$H:$H,R$3)/SUMIFS($E:$E,$G:$G,"Ainukasutuses pind",$C:$C,"Üüritav pind"),0),""))),"")</f>
        <v/>
      </c>
      <c r="S148" s="72" t="str">
        <f>IFERROR(IF($G148="Erikasutuses pind (muu)",Eksplikatsioon!X148/SUM(Eksplikatsioon!$O148:'Eksplikatsioon'!$AG148),IF($G148="Erikasutuses pind (korrus)",IFERROR(SUMIFS($E:$E,$G:$G,"Ainukasutuses pind",$C:$C,"Üüritav pind",$H:$H,S$3,$A:$A,$A148)/SUMIFS($E:$E,$G:$G,"Ainukasutuses pind",$C:$C,"Üüritav pind",$A:$A,$A148),0),IF($G148="Erikasutuses pind (hoone)",IFERROR(SUMIFS($E:$E,$G:$G,"Ainukasutuses pind",$C:$C,"Üüritav pind",$H:$H,S$3)/SUMIFS($E:$E,$G:$G,"Ainukasutuses pind",$C:$C,"Üüritav pind"),0),""))),"")</f>
        <v/>
      </c>
      <c r="T148" s="72" t="str">
        <f>IFERROR(IF($G148="Erikasutuses pind (muu)",Eksplikatsioon!Y148/SUM(Eksplikatsioon!$O148:'Eksplikatsioon'!$AG148),IF($G148="Erikasutuses pind (korrus)",IFERROR(SUMIFS($E:$E,$G:$G,"Ainukasutuses pind",$C:$C,"Üüritav pind",$H:$H,T$3,$A:$A,$A148)/SUMIFS($E:$E,$G:$G,"Ainukasutuses pind",$C:$C,"Üüritav pind",$A:$A,$A148),0),IF($G148="Erikasutuses pind (hoone)",IFERROR(SUMIFS($E:$E,$G:$G,"Ainukasutuses pind",$C:$C,"Üüritav pind",$H:$H,T$3)/SUMIFS($E:$E,$G:$G,"Ainukasutuses pind",$C:$C,"Üüritav pind"),0),""))),"")</f>
        <v/>
      </c>
      <c r="U148" s="72" t="str">
        <f>IFERROR(IF($G148="Erikasutuses pind (muu)",Eksplikatsioon!Z148/SUM(Eksplikatsioon!$O148:'Eksplikatsioon'!$AG148),IF($G148="Erikasutuses pind (korrus)",IFERROR(SUMIFS($E:$E,$G:$G,"Ainukasutuses pind",$C:$C,"Üüritav pind",$H:$H,U$3,$A:$A,$A148)/SUMIFS($E:$E,$G:$G,"Ainukasutuses pind",$C:$C,"Üüritav pind",$A:$A,$A148),0),IF($G148="Erikasutuses pind (hoone)",IFERROR(SUMIFS($E:$E,$G:$G,"Ainukasutuses pind",$C:$C,"Üüritav pind",$H:$H,U$3)/SUMIFS($E:$E,$G:$G,"Ainukasutuses pind",$C:$C,"Üüritav pind"),0),""))),"")</f>
        <v/>
      </c>
      <c r="V148" s="72" t="str">
        <f>IFERROR(IF($G148="Erikasutuses pind (muu)",Eksplikatsioon!AA148/SUM(Eksplikatsioon!$O148:'Eksplikatsioon'!$AG148),IF($G148="Erikasutuses pind (korrus)",IFERROR(SUMIFS($E:$E,$G:$G,"Ainukasutuses pind",$C:$C,"Üüritav pind",$H:$H,V$3,$A:$A,$A148)/SUMIFS($E:$E,$G:$G,"Ainukasutuses pind",$C:$C,"Üüritav pind",$A:$A,$A148),0),IF($G148="Erikasutuses pind (hoone)",IFERROR(SUMIFS($E:$E,$G:$G,"Ainukasutuses pind",$C:$C,"Üüritav pind",$H:$H,V$3)/SUMIFS($E:$E,$G:$G,"Ainukasutuses pind",$C:$C,"Üüritav pind"),0),""))),"")</f>
        <v/>
      </c>
      <c r="W148" s="72" t="str">
        <f>IFERROR(IF($G148="Erikasutuses pind (muu)",Eksplikatsioon!AB148/SUM(Eksplikatsioon!$O148:'Eksplikatsioon'!$AG148),IF($G148="Erikasutuses pind (korrus)",IFERROR(SUMIFS($E:$E,$G:$G,"Ainukasutuses pind",$C:$C,"Üüritav pind",$H:$H,W$3,$A:$A,$A148)/SUMIFS($E:$E,$G:$G,"Ainukasutuses pind",$C:$C,"Üüritav pind",$A:$A,$A148),0),IF($G148="Erikasutuses pind (hoone)",IFERROR(SUMIFS($E:$E,$G:$G,"Ainukasutuses pind",$C:$C,"Üüritav pind",$H:$H,W$3)/SUMIFS($E:$E,$G:$G,"Ainukasutuses pind",$C:$C,"Üüritav pind"),0),""))),"")</f>
        <v/>
      </c>
      <c r="X148" s="72" t="str">
        <f>IFERROR(IF($G148="Erikasutuses pind (muu)",Eksplikatsioon!AC148/SUM(Eksplikatsioon!$O148:'Eksplikatsioon'!$AG148),IF($G148="Erikasutuses pind (korrus)",IFERROR(SUMIFS($E:$E,$G:$G,"Ainukasutuses pind",$C:$C,"Üüritav pind",$H:$H,X$3,$A:$A,$A148)/SUMIFS($E:$E,$G:$G,"Ainukasutuses pind",$C:$C,"Üüritav pind",$A:$A,$A148),0),IF($G148="Erikasutuses pind (hoone)",IFERROR(SUMIFS($E:$E,$G:$G,"Ainukasutuses pind",$C:$C,"Üüritav pind",$H:$H,X$3)/SUMIFS($E:$E,$G:$G,"Ainukasutuses pind",$C:$C,"Üüritav pind"),0),""))),"")</f>
        <v/>
      </c>
      <c r="Y148" s="72" t="str">
        <f>IFERROR(IF($G148="Erikasutuses pind (muu)",Eksplikatsioon!AD148/SUM(Eksplikatsioon!$O148:'Eksplikatsioon'!$AG148),IF($G148="Erikasutuses pind (korrus)",IFERROR(SUMIFS($E:$E,$G:$G,"Ainukasutuses pind",$C:$C,"Üüritav pind",$H:$H,Y$3,$A:$A,$A148)/SUMIFS($E:$E,$G:$G,"Ainukasutuses pind",$C:$C,"Üüritav pind",$A:$A,$A148),0),IF($G148="Erikasutuses pind (hoone)",IFERROR(SUMIFS($E:$E,$G:$G,"Ainukasutuses pind",$C:$C,"Üüritav pind",$H:$H,Y$3)/SUMIFS($E:$E,$G:$G,"Ainukasutuses pind",$C:$C,"Üüritav pind"),0),""))),"")</f>
        <v/>
      </c>
      <c r="Z148" s="72" t="str">
        <f>IFERROR(IF($G148="Erikasutuses pind (muu)",Eksplikatsioon!AE148/SUM(Eksplikatsioon!$O148:'Eksplikatsioon'!$AG148),IF($G148="Erikasutuses pind (korrus)",IFERROR(SUMIFS($E:$E,$G:$G,"Ainukasutuses pind",$C:$C,"Üüritav pind",$H:$H,Z$3,$A:$A,$A148)/SUMIFS($E:$E,$G:$G,"Ainukasutuses pind",$C:$C,"Üüritav pind",$A:$A,$A148),0),IF($G148="Erikasutuses pind (hoone)",IFERROR(SUMIFS($E:$E,$G:$G,"Ainukasutuses pind",$C:$C,"Üüritav pind",$H:$H,Z$3)/SUMIFS($E:$E,$G:$G,"Ainukasutuses pind",$C:$C,"Üüritav pind"),0),""))),"")</f>
        <v/>
      </c>
      <c r="AA148" s="72" t="str">
        <f>IFERROR(IF($G148="Erikasutuses pind (muu)",Eksplikatsioon!AF148/SUM(Eksplikatsioon!$O148:'Eksplikatsioon'!$AG148),IF($G148="Erikasutuses pind (korrus)",IFERROR(SUMIFS($E:$E,$G:$G,"Ainukasutuses pind",$C:$C,"Üüritav pind",$H:$H,AA$3,$A:$A,$A148)/SUMIFS($E:$E,$G:$G,"Ainukasutuses pind",$C:$C,"Üüritav pind",$A:$A,$A148),0),IF($G148="Erikasutuses pind (hoone)",IFERROR(SUMIFS($E:$E,$G:$G,"Ainukasutuses pind",$C:$C,"Üüritav pind",$H:$H,AA$3)/SUMIFS($E:$E,$G:$G,"Ainukasutuses pind",$C:$C,"Üüritav pind"),0),""))),"")</f>
        <v/>
      </c>
      <c r="AB148" s="72" t="str">
        <f>IFERROR(IF($G148="Erikasutuses pind (muu)",Eksplikatsioon!AG148/SUM(Eksplikatsioon!$O148:'Eksplikatsioon'!$AG148),IF($G148="Erikasutuses pind (korrus)",IFERROR(SUMIFS($E:$E,$G:$G,"Ainukasutuses pind",$C:$C,"Üüritav pind",$H:$H,AB$3,$A:$A,$A148)/SUMIFS($E:$E,$G:$G,"Ainukasutuses pind",$C:$C,"Üüritav pind",$A:$A,$A148),0),IF($G148="Erikasutuses pind (hoone)",IFERROR(SUMIFS($E:$E,$G:$G,"Ainukasutuses pind",$C:$C,"Üüritav pind",$H:$H,AB$3)/SUMIFS($E:$E,$G:$G,"Ainukasutuses pind",$C:$C,"Üüritav pind"),0),""))),"")</f>
        <v/>
      </c>
      <c r="AC148" s="72" t="str">
        <f>IFERROR(IF($G148="Erikasutuses pind (muu)",$E148*J148,IFERROR($E148*J148/SUM($J148:$AB148)*(Eksplikatsioon!O148)/SUMPRODUCT($J148:$AB148,Eksplikatsioon!$O148:$AG148),"")),"")</f>
        <v/>
      </c>
      <c r="AD148" s="72" t="str">
        <f>IFERROR(IF($G148="Erikasutuses pind (muu)",$E148*K148,IFERROR($E148*K148/SUM($J148:$AB148)*(Eksplikatsioon!P148)/SUMPRODUCT($J148:$AB148,Eksplikatsioon!$O148:$AG148),"")),"")</f>
        <v/>
      </c>
      <c r="AE148" s="72" t="str">
        <f>IFERROR(IF($G148="Erikasutuses pind (muu)",$E148*L148,IFERROR($E148*L148/SUM($J148:$AB148)*(Eksplikatsioon!Q148)/SUMPRODUCT($J148:$AB148,Eksplikatsioon!$O148:$AG148),"")),"")</f>
        <v/>
      </c>
      <c r="AF148" s="72" t="str">
        <f>IFERROR(IF($G148="Erikasutuses pind (muu)",$E148*M148,IFERROR($E148*M148/SUM($J148:$AB148)*(Eksplikatsioon!R148)/SUMPRODUCT($J148:$AB148,Eksplikatsioon!$O148:$AG148),"")),"")</f>
        <v/>
      </c>
      <c r="AG148" s="72" t="str">
        <f>IFERROR(IF($G148="Erikasutuses pind (muu)",$E148*N148,IFERROR($E148*N148/SUM($J148:$AB148)*(Eksplikatsioon!S148)/SUMPRODUCT($J148:$AB148,Eksplikatsioon!$O148:$AG148),"")),"")</f>
        <v/>
      </c>
      <c r="AH148" s="72" t="str">
        <f>IFERROR(IF($G148="Erikasutuses pind (muu)",$E148*O148,IFERROR($E148*O148/SUM($J148:$AB148)*(Eksplikatsioon!T148)/SUMPRODUCT($J148:$AB148,Eksplikatsioon!$O148:$AG148),"")),"")</f>
        <v/>
      </c>
      <c r="AI148" s="72" t="str">
        <f>IFERROR(IF($G148="Erikasutuses pind (muu)",$E148*P148,IFERROR($E148*P148/SUM($J148:$AB148)*(Eksplikatsioon!U148)/SUMPRODUCT($J148:$AB148,Eksplikatsioon!$O148:$AG148),"")),"")</f>
        <v/>
      </c>
      <c r="AJ148" s="72" t="str">
        <f>IFERROR(IF($G148="Erikasutuses pind (muu)",$E148*Q148,IFERROR($E148*Q148/SUM($J148:$AB148)*(Eksplikatsioon!V148)/SUMPRODUCT($J148:$AB148,Eksplikatsioon!$O148:$AG148),"")),"")</f>
        <v/>
      </c>
      <c r="AK148" s="72" t="str">
        <f>IFERROR(IF($G148="Erikasutuses pind (muu)",$E148*R148,IFERROR($E148*R148/SUM($J148:$AB148)*(Eksplikatsioon!W148)/SUMPRODUCT($J148:$AB148,Eksplikatsioon!$O148:$AG148),"")),"")</f>
        <v/>
      </c>
      <c r="AL148" s="72" t="str">
        <f>IFERROR(IF($G148="Erikasutuses pind (muu)",$E148*S148,IFERROR($E148*S148/SUM($J148:$AB148)*(Eksplikatsioon!X148)/SUMPRODUCT($J148:$AB148,Eksplikatsioon!$O148:$AG148),"")),"")</f>
        <v/>
      </c>
      <c r="AM148" s="72" t="str">
        <f>IFERROR(IF($G148="Erikasutuses pind (muu)",$E148*T148,IFERROR($E148*T148/SUM($J148:$AB148)*(Eksplikatsioon!Y148)/SUMPRODUCT($J148:$AB148,Eksplikatsioon!$O148:$AG148),"")),"")</f>
        <v/>
      </c>
      <c r="AN148" s="72" t="str">
        <f>IFERROR(IF($G148="Erikasutuses pind (muu)",$E148*U148,IFERROR($E148*U148/SUM($J148:$AB148)*(Eksplikatsioon!Z148)/SUMPRODUCT($J148:$AB148,Eksplikatsioon!$O148:$AG148),"")),"")</f>
        <v/>
      </c>
      <c r="AO148" s="72" t="str">
        <f>IFERROR(IF($G148="Erikasutuses pind (muu)",$E148*V148,IFERROR($E148*V148/SUM($J148:$AB148)*(Eksplikatsioon!AA148)/SUMPRODUCT($J148:$AB148,Eksplikatsioon!$O148:$AG148),"")),"")</f>
        <v/>
      </c>
      <c r="AP148" s="72" t="str">
        <f>IFERROR(IF($G148="Erikasutuses pind (muu)",$E148*W148,IFERROR($E148*W148/SUM($J148:$AB148)*(Eksplikatsioon!AB148)/SUMPRODUCT($J148:$AB148,Eksplikatsioon!$O148:$AG148),"")),"")</f>
        <v/>
      </c>
      <c r="AQ148" s="72" t="str">
        <f>IFERROR(IF($G148="Erikasutuses pind (muu)",$E148*X148,IFERROR($E148*X148/SUM($J148:$AB148)*(Eksplikatsioon!AC148)/SUMPRODUCT($J148:$AB148,Eksplikatsioon!$O148:$AG148),"")),"")</f>
        <v/>
      </c>
      <c r="AR148" s="72" t="str">
        <f>IFERROR(IF($G148="Erikasutuses pind (muu)",$E148*Y148,IFERROR($E148*Y148/SUM($J148:$AB148)*(Eksplikatsioon!AD148)/SUMPRODUCT($J148:$AB148,Eksplikatsioon!$O148:$AG148),"")),"")</f>
        <v/>
      </c>
      <c r="AS148" s="72" t="str">
        <f>IFERROR(IF($G148="Erikasutuses pind (muu)",$E148*Z148,IFERROR($E148*Z148/SUM($J148:$AB148)*(Eksplikatsioon!AE148)/SUMPRODUCT($J148:$AB148,Eksplikatsioon!$O148:$AG148),"")),"")</f>
        <v/>
      </c>
      <c r="AT148" s="72" t="str">
        <f>IFERROR(IF($G148="Erikasutuses pind (muu)",$E148*AA148,IFERROR($E148*AA148/SUM($J148:$AB148)*(Eksplikatsioon!AF148)/SUMPRODUCT($J148:$AB148,Eksplikatsioon!$O148:$AG148),"")),"")</f>
        <v/>
      </c>
      <c r="AU148" s="72" t="str">
        <f>IFERROR(IF($G148="Erikasutuses pind (muu)",$E148*AB148,IFERROR($E148*AB148/SUM($J148:$AB148)*(Eksplikatsioon!AG148)/SUMPRODUCT($J148:$AB148,Eksplikatsioon!$O148:$AG148),"")),"")</f>
        <v/>
      </c>
    </row>
    <row r="149" spans="1:47" x14ac:dyDescent="0.25">
      <c r="A149" s="71" t="str">
        <f>IF(Eksplikatsioon!A149=0,"",Eksplikatsioon!A149)</f>
        <v/>
      </c>
      <c r="B149" s="71" t="str">
        <f>IF(Eksplikatsioon!B149=0,"",Eksplikatsioon!B149)</f>
        <v/>
      </c>
      <c r="C149" s="71" t="str">
        <f>IF(Eksplikatsioon!C149=0,"",Eksplikatsioon!C149)</f>
        <v/>
      </c>
      <c r="D149" s="71" t="str">
        <f>IF(Eksplikatsioon!D149=0,"",Eksplikatsioon!D149)</f>
        <v/>
      </c>
      <c r="E149" s="71" t="str">
        <f>IF(Eksplikatsioon!F149=0,"",Eksplikatsioon!F149)</f>
        <v/>
      </c>
      <c r="F149" s="71" t="str">
        <f>IF(Eksplikatsioon!H149=0,"",Eksplikatsioon!H149)</f>
        <v/>
      </c>
      <c r="G149" s="71" t="str">
        <f>IF(Eksplikatsioon!J149=0,"",Eksplikatsioon!J149)</f>
        <v/>
      </c>
      <c r="H149" s="71" t="str">
        <f>IF(Eksplikatsioon!K149=0,"",Eksplikatsioon!K149)</f>
        <v/>
      </c>
      <c r="I149" s="71" t="str">
        <f>IF(Eksplikatsioon!L149=0,"",Eksplikatsioon!L149)</f>
        <v/>
      </c>
      <c r="J149" s="72" t="str">
        <f>IFERROR(IF($G149="Erikasutuses pind (muu)",Eksplikatsioon!O149/SUM(Eksplikatsioon!$O149:'Eksplikatsioon'!$AG149),IF($G149="Erikasutuses pind (korrus)",IFERROR(SUMIFS($E:$E,$G:$G,"Ainukasutuses pind",$C:$C,"Üüritav pind",$H:$H,J$3,$A:$A,$A149)/SUMIFS($E:$E,$G:$G,"Ainukasutuses pind",$C:$C,"Üüritav pind",$A:$A,$A149),0),IF($G149="Erikasutuses pind (hoone)",IFERROR(SUMIFS($E:$E,$G:$G,"Ainukasutuses pind",$C:$C,"Üüritav pind",$H:$H,J$3)/SUMIFS($E:$E,$G:$G,"Ainukasutuses pind",$C:$C,"Üüritav pind"),0),""))),"")</f>
        <v/>
      </c>
      <c r="K149" s="72" t="str">
        <f>IFERROR(IF($G149="Erikasutuses pind (muu)",Eksplikatsioon!P149/SUM(Eksplikatsioon!$O149:'Eksplikatsioon'!$AG149),IF($G149="Erikasutuses pind (korrus)",IFERROR(SUMIFS($E:$E,$G:$G,"Ainukasutuses pind",$C:$C,"Üüritav pind",$H:$H,K$3,$A:$A,$A149)/SUMIFS($E:$E,$G:$G,"Ainukasutuses pind",$C:$C,"Üüritav pind",$A:$A,$A149),0),IF($G149="Erikasutuses pind (hoone)",IFERROR(SUMIFS($E:$E,$G:$G,"Ainukasutuses pind",$C:$C,"Üüritav pind",$H:$H,K$3)/SUMIFS($E:$E,$G:$G,"Ainukasutuses pind",$C:$C,"Üüritav pind"),0),""))),"")</f>
        <v/>
      </c>
      <c r="L149" s="72" t="str">
        <f>IFERROR(IF($G149="Erikasutuses pind (muu)",Eksplikatsioon!Q149/SUM(Eksplikatsioon!$O149:'Eksplikatsioon'!$AG149),IF($G149="Erikasutuses pind (korrus)",IFERROR(SUMIFS($E:$E,$G:$G,"Ainukasutuses pind",$C:$C,"Üüritav pind",$H:$H,L$3,$A:$A,$A149)/SUMIFS($E:$E,$G:$G,"Ainukasutuses pind",$C:$C,"Üüritav pind",$A:$A,$A149),0),IF($G149="Erikasutuses pind (hoone)",IFERROR(SUMIFS($E:$E,$G:$G,"Ainukasutuses pind",$C:$C,"Üüritav pind",$H:$H,L$3)/SUMIFS($E:$E,$G:$G,"Ainukasutuses pind",$C:$C,"Üüritav pind"),0),""))),"")</f>
        <v/>
      </c>
      <c r="M149" s="72" t="str">
        <f>IFERROR(IF($G149="Erikasutuses pind (muu)",Eksplikatsioon!R149/SUM(Eksplikatsioon!$O149:'Eksplikatsioon'!$AG149),IF($G149="Erikasutuses pind (korrus)",IFERROR(SUMIFS($E:$E,$G:$G,"Ainukasutuses pind",$C:$C,"Üüritav pind",$H:$H,M$3,$A:$A,$A149)/SUMIFS($E:$E,$G:$G,"Ainukasutuses pind",$C:$C,"Üüritav pind",$A:$A,$A149),0),IF($G149="Erikasutuses pind (hoone)",IFERROR(SUMIFS($E:$E,$G:$G,"Ainukasutuses pind",$C:$C,"Üüritav pind",$H:$H,M$3)/SUMIFS($E:$E,$G:$G,"Ainukasutuses pind",$C:$C,"Üüritav pind"),0),""))),"")</f>
        <v/>
      </c>
      <c r="N149" s="72" t="str">
        <f>IFERROR(IF($G149="Erikasutuses pind (muu)",Eksplikatsioon!S149/SUM(Eksplikatsioon!$O149:'Eksplikatsioon'!$AG149),IF($G149="Erikasutuses pind (korrus)",IFERROR(SUMIFS($E:$E,$G:$G,"Ainukasutuses pind",$C:$C,"Üüritav pind",$H:$H,N$3,$A:$A,$A149)/SUMIFS($E:$E,$G:$G,"Ainukasutuses pind",$C:$C,"Üüritav pind",$A:$A,$A149),0),IF($G149="Erikasutuses pind (hoone)",IFERROR(SUMIFS($E:$E,$G:$G,"Ainukasutuses pind",$C:$C,"Üüritav pind",$H:$H,N$3)/SUMIFS($E:$E,$G:$G,"Ainukasutuses pind",$C:$C,"Üüritav pind"),0),""))),"")</f>
        <v/>
      </c>
      <c r="O149" s="72" t="str">
        <f>IFERROR(IF($G149="Erikasutuses pind (muu)",Eksplikatsioon!T149/SUM(Eksplikatsioon!$O149:'Eksplikatsioon'!$AG149),IF($G149="Erikasutuses pind (korrus)",IFERROR(SUMIFS($E:$E,$G:$G,"Ainukasutuses pind",$C:$C,"Üüritav pind",$H:$H,O$3,$A:$A,$A149)/SUMIFS($E:$E,$G:$G,"Ainukasutuses pind",$C:$C,"Üüritav pind",$A:$A,$A149),0),IF($G149="Erikasutuses pind (hoone)",IFERROR(SUMIFS($E:$E,$G:$G,"Ainukasutuses pind",$C:$C,"Üüritav pind",$H:$H,O$3)/SUMIFS($E:$E,$G:$G,"Ainukasutuses pind",$C:$C,"Üüritav pind"),0),""))),"")</f>
        <v/>
      </c>
      <c r="P149" s="72" t="str">
        <f>IFERROR(IF($G149="Erikasutuses pind (muu)",Eksplikatsioon!U149/SUM(Eksplikatsioon!$O149:'Eksplikatsioon'!$AG149),IF($G149="Erikasutuses pind (korrus)",IFERROR(SUMIFS($E:$E,$G:$G,"Ainukasutuses pind",$C:$C,"Üüritav pind",$H:$H,P$3,$A:$A,$A149)/SUMIFS($E:$E,$G:$G,"Ainukasutuses pind",$C:$C,"Üüritav pind",$A:$A,$A149),0),IF($G149="Erikasutuses pind (hoone)",IFERROR(SUMIFS($E:$E,$G:$G,"Ainukasutuses pind",$C:$C,"Üüritav pind",$H:$H,P$3)/SUMIFS($E:$E,$G:$G,"Ainukasutuses pind",$C:$C,"Üüritav pind"),0),""))),"")</f>
        <v/>
      </c>
      <c r="Q149" s="72" t="str">
        <f>IFERROR(IF($G149="Erikasutuses pind (muu)",Eksplikatsioon!V149/SUM(Eksplikatsioon!$O149:'Eksplikatsioon'!$AG149),IF($G149="Erikasutuses pind (korrus)",IFERROR(SUMIFS($E:$E,$G:$G,"Ainukasutuses pind",$C:$C,"Üüritav pind",$H:$H,Q$3,$A:$A,$A149)/SUMIFS($E:$E,$G:$G,"Ainukasutuses pind",$C:$C,"Üüritav pind",$A:$A,$A149),0),IF($G149="Erikasutuses pind (hoone)",IFERROR(SUMIFS($E:$E,$G:$G,"Ainukasutuses pind",$C:$C,"Üüritav pind",$H:$H,Q$3)/SUMIFS($E:$E,$G:$G,"Ainukasutuses pind",$C:$C,"Üüritav pind"),0),""))),"")</f>
        <v/>
      </c>
      <c r="R149" s="72" t="str">
        <f>IFERROR(IF($G149="Erikasutuses pind (muu)",Eksplikatsioon!W149/SUM(Eksplikatsioon!$O149:'Eksplikatsioon'!$AG149),IF($G149="Erikasutuses pind (korrus)",IFERROR(SUMIFS($E:$E,$G:$G,"Ainukasutuses pind",$C:$C,"Üüritav pind",$H:$H,R$3,$A:$A,$A149)/SUMIFS($E:$E,$G:$G,"Ainukasutuses pind",$C:$C,"Üüritav pind",$A:$A,$A149),0),IF($G149="Erikasutuses pind (hoone)",IFERROR(SUMIFS($E:$E,$G:$G,"Ainukasutuses pind",$C:$C,"Üüritav pind",$H:$H,R$3)/SUMIFS($E:$E,$G:$G,"Ainukasutuses pind",$C:$C,"Üüritav pind"),0),""))),"")</f>
        <v/>
      </c>
      <c r="S149" s="72" t="str">
        <f>IFERROR(IF($G149="Erikasutuses pind (muu)",Eksplikatsioon!X149/SUM(Eksplikatsioon!$O149:'Eksplikatsioon'!$AG149),IF($G149="Erikasutuses pind (korrus)",IFERROR(SUMIFS($E:$E,$G:$G,"Ainukasutuses pind",$C:$C,"Üüritav pind",$H:$H,S$3,$A:$A,$A149)/SUMIFS($E:$E,$G:$G,"Ainukasutuses pind",$C:$C,"Üüritav pind",$A:$A,$A149),0),IF($G149="Erikasutuses pind (hoone)",IFERROR(SUMIFS($E:$E,$G:$G,"Ainukasutuses pind",$C:$C,"Üüritav pind",$H:$H,S$3)/SUMIFS($E:$E,$G:$G,"Ainukasutuses pind",$C:$C,"Üüritav pind"),0),""))),"")</f>
        <v/>
      </c>
      <c r="T149" s="72" t="str">
        <f>IFERROR(IF($G149="Erikasutuses pind (muu)",Eksplikatsioon!Y149/SUM(Eksplikatsioon!$O149:'Eksplikatsioon'!$AG149),IF($G149="Erikasutuses pind (korrus)",IFERROR(SUMIFS($E:$E,$G:$G,"Ainukasutuses pind",$C:$C,"Üüritav pind",$H:$H,T$3,$A:$A,$A149)/SUMIFS($E:$E,$G:$G,"Ainukasutuses pind",$C:$C,"Üüritav pind",$A:$A,$A149),0),IF($G149="Erikasutuses pind (hoone)",IFERROR(SUMIFS($E:$E,$G:$G,"Ainukasutuses pind",$C:$C,"Üüritav pind",$H:$H,T$3)/SUMIFS($E:$E,$G:$G,"Ainukasutuses pind",$C:$C,"Üüritav pind"),0),""))),"")</f>
        <v/>
      </c>
      <c r="U149" s="72" t="str">
        <f>IFERROR(IF($G149="Erikasutuses pind (muu)",Eksplikatsioon!Z149/SUM(Eksplikatsioon!$O149:'Eksplikatsioon'!$AG149),IF($G149="Erikasutuses pind (korrus)",IFERROR(SUMIFS($E:$E,$G:$G,"Ainukasutuses pind",$C:$C,"Üüritav pind",$H:$H,U$3,$A:$A,$A149)/SUMIFS($E:$E,$G:$G,"Ainukasutuses pind",$C:$C,"Üüritav pind",$A:$A,$A149),0),IF($G149="Erikasutuses pind (hoone)",IFERROR(SUMIFS($E:$E,$G:$G,"Ainukasutuses pind",$C:$C,"Üüritav pind",$H:$H,U$3)/SUMIFS($E:$E,$G:$G,"Ainukasutuses pind",$C:$C,"Üüritav pind"),0),""))),"")</f>
        <v/>
      </c>
      <c r="V149" s="72" t="str">
        <f>IFERROR(IF($G149="Erikasutuses pind (muu)",Eksplikatsioon!AA149/SUM(Eksplikatsioon!$O149:'Eksplikatsioon'!$AG149),IF($G149="Erikasutuses pind (korrus)",IFERROR(SUMIFS($E:$E,$G:$G,"Ainukasutuses pind",$C:$C,"Üüritav pind",$H:$H,V$3,$A:$A,$A149)/SUMIFS($E:$E,$G:$G,"Ainukasutuses pind",$C:$C,"Üüritav pind",$A:$A,$A149),0),IF($G149="Erikasutuses pind (hoone)",IFERROR(SUMIFS($E:$E,$G:$G,"Ainukasutuses pind",$C:$C,"Üüritav pind",$H:$H,V$3)/SUMIFS($E:$E,$G:$G,"Ainukasutuses pind",$C:$C,"Üüritav pind"),0),""))),"")</f>
        <v/>
      </c>
      <c r="W149" s="72" t="str">
        <f>IFERROR(IF($G149="Erikasutuses pind (muu)",Eksplikatsioon!AB149/SUM(Eksplikatsioon!$O149:'Eksplikatsioon'!$AG149),IF($G149="Erikasutuses pind (korrus)",IFERROR(SUMIFS($E:$E,$G:$G,"Ainukasutuses pind",$C:$C,"Üüritav pind",$H:$H,W$3,$A:$A,$A149)/SUMIFS($E:$E,$G:$G,"Ainukasutuses pind",$C:$C,"Üüritav pind",$A:$A,$A149),0),IF($G149="Erikasutuses pind (hoone)",IFERROR(SUMIFS($E:$E,$G:$G,"Ainukasutuses pind",$C:$C,"Üüritav pind",$H:$H,W$3)/SUMIFS($E:$E,$G:$G,"Ainukasutuses pind",$C:$C,"Üüritav pind"),0),""))),"")</f>
        <v/>
      </c>
      <c r="X149" s="72" t="str">
        <f>IFERROR(IF($G149="Erikasutuses pind (muu)",Eksplikatsioon!AC149/SUM(Eksplikatsioon!$O149:'Eksplikatsioon'!$AG149),IF($G149="Erikasutuses pind (korrus)",IFERROR(SUMIFS($E:$E,$G:$G,"Ainukasutuses pind",$C:$C,"Üüritav pind",$H:$H,X$3,$A:$A,$A149)/SUMIFS($E:$E,$G:$G,"Ainukasutuses pind",$C:$C,"Üüritav pind",$A:$A,$A149),0),IF($G149="Erikasutuses pind (hoone)",IFERROR(SUMIFS($E:$E,$G:$G,"Ainukasutuses pind",$C:$C,"Üüritav pind",$H:$H,X$3)/SUMIFS($E:$E,$G:$G,"Ainukasutuses pind",$C:$C,"Üüritav pind"),0),""))),"")</f>
        <v/>
      </c>
      <c r="Y149" s="72" t="str">
        <f>IFERROR(IF($G149="Erikasutuses pind (muu)",Eksplikatsioon!AD149/SUM(Eksplikatsioon!$O149:'Eksplikatsioon'!$AG149),IF($G149="Erikasutuses pind (korrus)",IFERROR(SUMIFS($E:$E,$G:$G,"Ainukasutuses pind",$C:$C,"Üüritav pind",$H:$H,Y$3,$A:$A,$A149)/SUMIFS($E:$E,$G:$G,"Ainukasutuses pind",$C:$C,"Üüritav pind",$A:$A,$A149),0),IF($G149="Erikasutuses pind (hoone)",IFERROR(SUMIFS($E:$E,$G:$G,"Ainukasutuses pind",$C:$C,"Üüritav pind",$H:$H,Y$3)/SUMIFS($E:$E,$G:$G,"Ainukasutuses pind",$C:$C,"Üüritav pind"),0),""))),"")</f>
        <v/>
      </c>
      <c r="Z149" s="72" t="str">
        <f>IFERROR(IF($G149="Erikasutuses pind (muu)",Eksplikatsioon!AE149/SUM(Eksplikatsioon!$O149:'Eksplikatsioon'!$AG149),IF($G149="Erikasutuses pind (korrus)",IFERROR(SUMIFS($E:$E,$G:$G,"Ainukasutuses pind",$C:$C,"Üüritav pind",$H:$H,Z$3,$A:$A,$A149)/SUMIFS($E:$E,$G:$G,"Ainukasutuses pind",$C:$C,"Üüritav pind",$A:$A,$A149),0),IF($G149="Erikasutuses pind (hoone)",IFERROR(SUMIFS($E:$E,$G:$G,"Ainukasutuses pind",$C:$C,"Üüritav pind",$H:$H,Z$3)/SUMIFS($E:$E,$G:$G,"Ainukasutuses pind",$C:$C,"Üüritav pind"),0),""))),"")</f>
        <v/>
      </c>
      <c r="AA149" s="72" t="str">
        <f>IFERROR(IF($G149="Erikasutuses pind (muu)",Eksplikatsioon!AF149/SUM(Eksplikatsioon!$O149:'Eksplikatsioon'!$AG149),IF($G149="Erikasutuses pind (korrus)",IFERROR(SUMIFS($E:$E,$G:$G,"Ainukasutuses pind",$C:$C,"Üüritav pind",$H:$H,AA$3,$A:$A,$A149)/SUMIFS($E:$E,$G:$G,"Ainukasutuses pind",$C:$C,"Üüritav pind",$A:$A,$A149),0),IF($G149="Erikasutuses pind (hoone)",IFERROR(SUMIFS($E:$E,$G:$G,"Ainukasutuses pind",$C:$C,"Üüritav pind",$H:$H,AA$3)/SUMIFS($E:$E,$G:$G,"Ainukasutuses pind",$C:$C,"Üüritav pind"),0),""))),"")</f>
        <v/>
      </c>
      <c r="AB149" s="72" t="str">
        <f>IFERROR(IF($G149="Erikasutuses pind (muu)",Eksplikatsioon!AG149/SUM(Eksplikatsioon!$O149:'Eksplikatsioon'!$AG149),IF($G149="Erikasutuses pind (korrus)",IFERROR(SUMIFS($E:$E,$G:$G,"Ainukasutuses pind",$C:$C,"Üüritav pind",$H:$H,AB$3,$A:$A,$A149)/SUMIFS($E:$E,$G:$G,"Ainukasutuses pind",$C:$C,"Üüritav pind",$A:$A,$A149),0),IF($G149="Erikasutuses pind (hoone)",IFERROR(SUMIFS($E:$E,$G:$G,"Ainukasutuses pind",$C:$C,"Üüritav pind",$H:$H,AB$3)/SUMIFS($E:$E,$G:$G,"Ainukasutuses pind",$C:$C,"Üüritav pind"),0),""))),"")</f>
        <v/>
      </c>
      <c r="AC149" s="72" t="str">
        <f>IFERROR(IF($G149="Erikasutuses pind (muu)",$E149*J149,IFERROR($E149*J149/SUM($J149:$AB149)*(Eksplikatsioon!O149)/SUMPRODUCT($J149:$AB149,Eksplikatsioon!$O149:$AG149),"")),"")</f>
        <v/>
      </c>
      <c r="AD149" s="72" t="str">
        <f>IFERROR(IF($G149="Erikasutuses pind (muu)",$E149*K149,IFERROR($E149*K149/SUM($J149:$AB149)*(Eksplikatsioon!P149)/SUMPRODUCT($J149:$AB149,Eksplikatsioon!$O149:$AG149),"")),"")</f>
        <v/>
      </c>
      <c r="AE149" s="72" t="str">
        <f>IFERROR(IF($G149="Erikasutuses pind (muu)",$E149*L149,IFERROR($E149*L149/SUM($J149:$AB149)*(Eksplikatsioon!Q149)/SUMPRODUCT($J149:$AB149,Eksplikatsioon!$O149:$AG149),"")),"")</f>
        <v/>
      </c>
      <c r="AF149" s="72" t="str">
        <f>IFERROR(IF($G149="Erikasutuses pind (muu)",$E149*M149,IFERROR($E149*M149/SUM($J149:$AB149)*(Eksplikatsioon!R149)/SUMPRODUCT($J149:$AB149,Eksplikatsioon!$O149:$AG149),"")),"")</f>
        <v/>
      </c>
      <c r="AG149" s="72" t="str">
        <f>IFERROR(IF($G149="Erikasutuses pind (muu)",$E149*N149,IFERROR($E149*N149/SUM($J149:$AB149)*(Eksplikatsioon!S149)/SUMPRODUCT($J149:$AB149,Eksplikatsioon!$O149:$AG149),"")),"")</f>
        <v/>
      </c>
      <c r="AH149" s="72" t="str">
        <f>IFERROR(IF($G149="Erikasutuses pind (muu)",$E149*O149,IFERROR($E149*O149/SUM($J149:$AB149)*(Eksplikatsioon!T149)/SUMPRODUCT($J149:$AB149,Eksplikatsioon!$O149:$AG149),"")),"")</f>
        <v/>
      </c>
      <c r="AI149" s="72" t="str">
        <f>IFERROR(IF($G149="Erikasutuses pind (muu)",$E149*P149,IFERROR($E149*P149/SUM($J149:$AB149)*(Eksplikatsioon!U149)/SUMPRODUCT($J149:$AB149,Eksplikatsioon!$O149:$AG149),"")),"")</f>
        <v/>
      </c>
      <c r="AJ149" s="72" t="str">
        <f>IFERROR(IF($G149="Erikasutuses pind (muu)",$E149*Q149,IFERROR($E149*Q149/SUM($J149:$AB149)*(Eksplikatsioon!V149)/SUMPRODUCT($J149:$AB149,Eksplikatsioon!$O149:$AG149),"")),"")</f>
        <v/>
      </c>
      <c r="AK149" s="72" t="str">
        <f>IFERROR(IF($G149="Erikasutuses pind (muu)",$E149*R149,IFERROR($E149*R149/SUM($J149:$AB149)*(Eksplikatsioon!W149)/SUMPRODUCT($J149:$AB149,Eksplikatsioon!$O149:$AG149),"")),"")</f>
        <v/>
      </c>
      <c r="AL149" s="72" t="str">
        <f>IFERROR(IF($G149="Erikasutuses pind (muu)",$E149*S149,IFERROR($E149*S149/SUM($J149:$AB149)*(Eksplikatsioon!X149)/SUMPRODUCT($J149:$AB149,Eksplikatsioon!$O149:$AG149),"")),"")</f>
        <v/>
      </c>
      <c r="AM149" s="72" t="str">
        <f>IFERROR(IF($G149="Erikasutuses pind (muu)",$E149*T149,IFERROR($E149*T149/SUM($J149:$AB149)*(Eksplikatsioon!Y149)/SUMPRODUCT($J149:$AB149,Eksplikatsioon!$O149:$AG149),"")),"")</f>
        <v/>
      </c>
      <c r="AN149" s="72" t="str">
        <f>IFERROR(IF($G149="Erikasutuses pind (muu)",$E149*U149,IFERROR($E149*U149/SUM($J149:$AB149)*(Eksplikatsioon!Z149)/SUMPRODUCT($J149:$AB149,Eksplikatsioon!$O149:$AG149),"")),"")</f>
        <v/>
      </c>
      <c r="AO149" s="72" t="str">
        <f>IFERROR(IF($G149="Erikasutuses pind (muu)",$E149*V149,IFERROR($E149*V149/SUM($J149:$AB149)*(Eksplikatsioon!AA149)/SUMPRODUCT($J149:$AB149,Eksplikatsioon!$O149:$AG149),"")),"")</f>
        <v/>
      </c>
      <c r="AP149" s="72" t="str">
        <f>IFERROR(IF($G149="Erikasutuses pind (muu)",$E149*W149,IFERROR($E149*W149/SUM($J149:$AB149)*(Eksplikatsioon!AB149)/SUMPRODUCT($J149:$AB149,Eksplikatsioon!$O149:$AG149),"")),"")</f>
        <v/>
      </c>
      <c r="AQ149" s="72" t="str">
        <f>IFERROR(IF($G149="Erikasutuses pind (muu)",$E149*X149,IFERROR($E149*X149/SUM($J149:$AB149)*(Eksplikatsioon!AC149)/SUMPRODUCT($J149:$AB149,Eksplikatsioon!$O149:$AG149),"")),"")</f>
        <v/>
      </c>
      <c r="AR149" s="72" t="str">
        <f>IFERROR(IF($G149="Erikasutuses pind (muu)",$E149*Y149,IFERROR($E149*Y149/SUM($J149:$AB149)*(Eksplikatsioon!AD149)/SUMPRODUCT($J149:$AB149,Eksplikatsioon!$O149:$AG149),"")),"")</f>
        <v/>
      </c>
      <c r="AS149" s="72" t="str">
        <f>IFERROR(IF($G149="Erikasutuses pind (muu)",$E149*Z149,IFERROR($E149*Z149/SUM($J149:$AB149)*(Eksplikatsioon!AE149)/SUMPRODUCT($J149:$AB149,Eksplikatsioon!$O149:$AG149),"")),"")</f>
        <v/>
      </c>
      <c r="AT149" s="72" t="str">
        <f>IFERROR(IF($G149="Erikasutuses pind (muu)",$E149*AA149,IFERROR($E149*AA149/SUM($J149:$AB149)*(Eksplikatsioon!AF149)/SUMPRODUCT($J149:$AB149,Eksplikatsioon!$O149:$AG149),"")),"")</f>
        <v/>
      </c>
      <c r="AU149" s="72" t="str">
        <f>IFERROR(IF($G149="Erikasutuses pind (muu)",$E149*AB149,IFERROR($E149*AB149/SUM($J149:$AB149)*(Eksplikatsioon!AG149)/SUMPRODUCT($J149:$AB149,Eksplikatsioon!$O149:$AG149),"")),"")</f>
        <v/>
      </c>
    </row>
    <row r="150" spans="1:47" x14ac:dyDescent="0.25">
      <c r="A150" s="71" t="str">
        <f>IF(Eksplikatsioon!A150=0,"",Eksplikatsioon!A150)</f>
        <v/>
      </c>
      <c r="B150" s="71" t="str">
        <f>IF(Eksplikatsioon!B150=0,"",Eksplikatsioon!B150)</f>
        <v/>
      </c>
      <c r="C150" s="71" t="str">
        <f>IF(Eksplikatsioon!C150=0,"",Eksplikatsioon!C150)</f>
        <v/>
      </c>
      <c r="D150" s="71" t="str">
        <f>IF(Eksplikatsioon!D150=0,"",Eksplikatsioon!D150)</f>
        <v/>
      </c>
      <c r="E150" s="71" t="str">
        <f>IF(Eksplikatsioon!F150=0,"",Eksplikatsioon!F150)</f>
        <v/>
      </c>
      <c r="F150" s="71" t="str">
        <f>IF(Eksplikatsioon!H150=0,"",Eksplikatsioon!H150)</f>
        <v/>
      </c>
      <c r="G150" s="71" t="str">
        <f>IF(Eksplikatsioon!J150=0,"",Eksplikatsioon!J150)</f>
        <v/>
      </c>
      <c r="H150" s="71" t="str">
        <f>IF(Eksplikatsioon!K150=0,"",Eksplikatsioon!K150)</f>
        <v/>
      </c>
      <c r="I150" s="71" t="str">
        <f>IF(Eksplikatsioon!L150=0,"",Eksplikatsioon!L150)</f>
        <v/>
      </c>
      <c r="J150" s="72" t="str">
        <f>IFERROR(IF($G150="Erikasutuses pind (muu)",Eksplikatsioon!O150/SUM(Eksplikatsioon!$O150:'Eksplikatsioon'!$AG150),IF($G150="Erikasutuses pind (korrus)",IFERROR(SUMIFS($E:$E,$G:$G,"Ainukasutuses pind",$C:$C,"Üüritav pind",$H:$H,J$3,$A:$A,$A150)/SUMIFS($E:$E,$G:$G,"Ainukasutuses pind",$C:$C,"Üüritav pind",$A:$A,$A150),0),IF($G150="Erikasutuses pind (hoone)",IFERROR(SUMIFS($E:$E,$G:$G,"Ainukasutuses pind",$C:$C,"Üüritav pind",$H:$H,J$3)/SUMIFS($E:$E,$G:$G,"Ainukasutuses pind",$C:$C,"Üüritav pind"),0),""))),"")</f>
        <v/>
      </c>
      <c r="K150" s="72" t="str">
        <f>IFERROR(IF($G150="Erikasutuses pind (muu)",Eksplikatsioon!P150/SUM(Eksplikatsioon!$O150:'Eksplikatsioon'!$AG150),IF($G150="Erikasutuses pind (korrus)",IFERROR(SUMIFS($E:$E,$G:$G,"Ainukasutuses pind",$C:$C,"Üüritav pind",$H:$H,K$3,$A:$A,$A150)/SUMIFS($E:$E,$G:$G,"Ainukasutuses pind",$C:$C,"Üüritav pind",$A:$A,$A150),0),IF($G150="Erikasutuses pind (hoone)",IFERROR(SUMIFS($E:$E,$G:$G,"Ainukasutuses pind",$C:$C,"Üüritav pind",$H:$H,K$3)/SUMIFS($E:$E,$G:$G,"Ainukasutuses pind",$C:$C,"Üüritav pind"),0),""))),"")</f>
        <v/>
      </c>
      <c r="L150" s="72" t="str">
        <f>IFERROR(IF($G150="Erikasutuses pind (muu)",Eksplikatsioon!Q150/SUM(Eksplikatsioon!$O150:'Eksplikatsioon'!$AG150),IF($G150="Erikasutuses pind (korrus)",IFERROR(SUMIFS($E:$E,$G:$G,"Ainukasutuses pind",$C:$C,"Üüritav pind",$H:$H,L$3,$A:$A,$A150)/SUMIFS($E:$E,$G:$G,"Ainukasutuses pind",$C:$C,"Üüritav pind",$A:$A,$A150),0),IF($G150="Erikasutuses pind (hoone)",IFERROR(SUMIFS($E:$E,$G:$G,"Ainukasutuses pind",$C:$C,"Üüritav pind",$H:$H,L$3)/SUMIFS($E:$E,$G:$G,"Ainukasutuses pind",$C:$C,"Üüritav pind"),0),""))),"")</f>
        <v/>
      </c>
      <c r="M150" s="72" t="str">
        <f>IFERROR(IF($G150="Erikasutuses pind (muu)",Eksplikatsioon!R150/SUM(Eksplikatsioon!$O150:'Eksplikatsioon'!$AG150),IF($G150="Erikasutuses pind (korrus)",IFERROR(SUMIFS($E:$E,$G:$G,"Ainukasutuses pind",$C:$C,"Üüritav pind",$H:$H,M$3,$A:$A,$A150)/SUMIFS($E:$E,$G:$G,"Ainukasutuses pind",$C:$C,"Üüritav pind",$A:$A,$A150),0),IF($G150="Erikasutuses pind (hoone)",IFERROR(SUMIFS($E:$E,$G:$G,"Ainukasutuses pind",$C:$C,"Üüritav pind",$H:$H,M$3)/SUMIFS($E:$E,$G:$G,"Ainukasutuses pind",$C:$C,"Üüritav pind"),0),""))),"")</f>
        <v/>
      </c>
      <c r="N150" s="72" t="str">
        <f>IFERROR(IF($G150="Erikasutuses pind (muu)",Eksplikatsioon!S150/SUM(Eksplikatsioon!$O150:'Eksplikatsioon'!$AG150),IF($G150="Erikasutuses pind (korrus)",IFERROR(SUMIFS($E:$E,$G:$G,"Ainukasutuses pind",$C:$C,"Üüritav pind",$H:$H,N$3,$A:$A,$A150)/SUMIFS($E:$E,$G:$G,"Ainukasutuses pind",$C:$C,"Üüritav pind",$A:$A,$A150),0),IF($G150="Erikasutuses pind (hoone)",IFERROR(SUMIFS($E:$E,$G:$G,"Ainukasutuses pind",$C:$C,"Üüritav pind",$H:$H,N$3)/SUMIFS($E:$E,$G:$G,"Ainukasutuses pind",$C:$C,"Üüritav pind"),0),""))),"")</f>
        <v/>
      </c>
      <c r="O150" s="72" t="str">
        <f>IFERROR(IF($G150="Erikasutuses pind (muu)",Eksplikatsioon!T150/SUM(Eksplikatsioon!$O150:'Eksplikatsioon'!$AG150),IF($G150="Erikasutuses pind (korrus)",IFERROR(SUMIFS($E:$E,$G:$G,"Ainukasutuses pind",$C:$C,"Üüritav pind",$H:$H,O$3,$A:$A,$A150)/SUMIFS($E:$E,$G:$G,"Ainukasutuses pind",$C:$C,"Üüritav pind",$A:$A,$A150),0),IF($G150="Erikasutuses pind (hoone)",IFERROR(SUMIFS($E:$E,$G:$G,"Ainukasutuses pind",$C:$C,"Üüritav pind",$H:$H,O$3)/SUMIFS($E:$E,$G:$G,"Ainukasutuses pind",$C:$C,"Üüritav pind"),0),""))),"")</f>
        <v/>
      </c>
      <c r="P150" s="72" t="str">
        <f>IFERROR(IF($G150="Erikasutuses pind (muu)",Eksplikatsioon!U150/SUM(Eksplikatsioon!$O150:'Eksplikatsioon'!$AG150),IF($G150="Erikasutuses pind (korrus)",IFERROR(SUMIFS($E:$E,$G:$G,"Ainukasutuses pind",$C:$C,"Üüritav pind",$H:$H,P$3,$A:$A,$A150)/SUMIFS($E:$E,$G:$G,"Ainukasutuses pind",$C:$C,"Üüritav pind",$A:$A,$A150),0),IF($G150="Erikasutuses pind (hoone)",IFERROR(SUMIFS($E:$E,$G:$G,"Ainukasutuses pind",$C:$C,"Üüritav pind",$H:$H,P$3)/SUMIFS($E:$E,$G:$G,"Ainukasutuses pind",$C:$C,"Üüritav pind"),0),""))),"")</f>
        <v/>
      </c>
      <c r="Q150" s="72" t="str">
        <f>IFERROR(IF($G150="Erikasutuses pind (muu)",Eksplikatsioon!V150/SUM(Eksplikatsioon!$O150:'Eksplikatsioon'!$AG150),IF($G150="Erikasutuses pind (korrus)",IFERROR(SUMIFS($E:$E,$G:$G,"Ainukasutuses pind",$C:$C,"Üüritav pind",$H:$H,Q$3,$A:$A,$A150)/SUMIFS($E:$E,$G:$G,"Ainukasutuses pind",$C:$C,"Üüritav pind",$A:$A,$A150),0),IF($G150="Erikasutuses pind (hoone)",IFERROR(SUMIFS($E:$E,$G:$G,"Ainukasutuses pind",$C:$C,"Üüritav pind",$H:$H,Q$3)/SUMIFS($E:$E,$G:$G,"Ainukasutuses pind",$C:$C,"Üüritav pind"),0),""))),"")</f>
        <v/>
      </c>
      <c r="R150" s="72" t="str">
        <f>IFERROR(IF($G150="Erikasutuses pind (muu)",Eksplikatsioon!W150/SUM(Eksplikatsioon!$O150:'Eksplikatsioon'!$AG150),IF($G150="Erikasutuses pind (korrus)",IFERROR(SUMIFS($E:$E,$G:$G,"Ainukasutuses pind",$C:$C,"Üüritav pind",$H:$H,R$3,$A:$A,$A150)/SUMIFS($E:$E,$G:$G,"Ainukasutuses pind",$C:$C,"Üüritav pind",$A:$A,$A150),0),IF($G150="Erikasutuses pind (hoone)",IFERROR(SUMIFS($E:$E,$G:$G,"Ainukasutuses pind",$C:$C,"Üüritav pind",$H:$H,R$3)/SUMIFS($E:$E,$G:$G,"Ainukasutuses pind",$C:$C,"Üüritav pind"),0),""))),"")</f>
        <v/>
      </c>
      <c r="S150" s="72" t="str">
        <f>IFERROR(IF($G150="Erikasutuses pind (muu)",Eksplikatsioon!X150/SUM(Eksplikatsioon!$O150:'Eksplikatsioon'!$AG150),IF($G150="Erikasutuses pind (korrus)",IFERROR(SUMIFS($E:$E,$G:$G,"Ainukasutuses pind",$C:$C,"Üüritav pind",$H:$H,S$3,$A:$A,$A150)/SUMIFS($E:$E,$G:$G,"Ainukasutuses pind",$C:$C,"Üüritav pind",$A:$A,$A150),0),IF($G150="Erikasutuses pind (hoone)",IFERROR(SUMIFS($E:$E,$G:$G,"Ainukasutuses pind",$C:$C,"Üüritav pind",$H:$H,S$3)/SUMIFS($E:$E,$G:$G,"Ainukasutuses pind",$C:$C,"Üüritav pind"),0),""))),"")</f>
        <v/>
      </c>
      <c r="T150" s="72" t="str">
        <f>IFERROR(IF($G150="Erikasutuses pind (muu)",Eksplikatsioon!Y150/SUM(Eksplikatsioon!$O150:'Eksplikatsioon'!$AG150),IF($G150="Erikasutuses pind (korrus)",IFERROR(SUMIFS($E:$E,$G:$G,"Ainukasutuses pind",$C:$C,"Üüritav pind",$H:$H,T$3,$A:$A,$A150)/SUMIFS($E:$E,$G:$G,"Ainukasutuses pind",$C:$C,"Üüritav pind",$A:$A,$A150),0),IF($G150="Erikasutuses pind (hoone)",IFERROR(SUMIFS($E:$E,$G:$G,"Ainukasutuses pind",$C:$C,"Üüritav pind",$H:$H,T$3)/SUMIFS($E:$E,$G:$G,"Ainukasutuses pind",$C:$C,"Üüritav pind"),0),""))),"")</f>
        <v/>
      </c>
      <c r="U150" s="72" t="str">
        <f>IFERROR(IF($G150="Erikasutuses pind (muu)",Eksplikatsioon!Z150/SUM(Eksplikatsioon!$O150:'Eksplikatsioon'!$AG150),IF($G150="Erikasutuses pind (korrus)",IFERROR(SUMIFS($E:$E,$G:$G,"Ainukasutuses pind",$C:$C,"Üüritav pind",$H:$H,U$3,$A:$A,$A150)/SUMIFS($E:$E,$G:$G,"Ainukasutuses pind",$C:$C,"Üüritav pind",$A:$A,$A150),0),IF($G150="Erikasutuses pind (hoone)",IFERROR(SUMIFS($E:$E,$G:$G,"Ainukasutuses pind",$C:$C,"Üüritav pind",$H:$H,U$3)/SUMIFS($E:$E,$G:$G,"Ainukasutuses pind",$C:$C,"Üüritav pind"),0),""))),"")</f>
        <v/>
      </c>
      <c r="V150" s="72" t="str">
        <f>IFERROR(IF($G150="Erikasutuses pind (muu)",Eksplikatsioon!AA150/SUM(Eksplikatsioon!$O150:'Eksplikatsioon'!$AG150),IF($G150="Erikasutuses pind (korrus)",IFERROR(SUMIFS($E:$E,$G:$G,"Ainukasutuses pind",$C:$C,"Üüritav pind",$H:$H,V$3,$A:$A,$A150)/SUMIFS($E:$E,$G:$G,"Ainukasutuses pind",$C:$C,"Üüritav pind",$A:$A,$A150),0),IF($G150="Erikasutuses pind (hoone)",IFERROR(SUMIFS($E:$E,$G:$G,"Ainukasutuses pind",$C:$C,"Üüritav pind",$H:$H,V$3)/SUMIFS($E:$E,$G:$G,"Ainukasutuses pind",$C:$C,"Üüritav pind"),0),""))),"")</f>
        <v/>
      </c>
      <c r="W150" s="72" t="str">
        <f>IFERROR(IF($G150="Erikasutuses pind (muu)",Eksplikatsioon!AB150/SUM(Eksplikatsioon!$O150:'Eksplikatsioon'!$AG150),IF($G150="Erikasutuses pind (korrus)",IFERROR(SUMIFS($E:$E,$G:$G,"Ainukasutuses pind",$C:$C,"Üüritav pind",$H:$H,W$3,$A:$A,$A150)/SUMIFS($E:$E,$G:$G,"Ainukasutuses pind",$C:$C,"Üüritav pind",$A:$A,$A150),0),IF($G150="Erikasutuses pind (hoone)",IFERROR(SUMIFS($E:$E,$G:$G,"Ainukasutuses pind",$C:$C,"Üüritav pind",$H:$H,W$3)/SUMIFS($E:$E,$G:$G,"Ainukasutuses pind",$C:$C,"Üüritav pind"),0),""))),"")</f>
        <v/>
      </c>
      <c r="X150" s="72" t="str">
        <f>IFERROR(IF($G150="Erikasutuses pind (muu)",Eksplikatsioon!AC150/SUM(Eksplikatsioon!$O150:'Eksplikatsioon'!$AG150),IF($G150="Erikasutuses pind (korrus)",IFERROR(SUMIFS($E:$E,$G:$G,"Ainukasutuses pind",$C:$C,"Üüritav pind",$H:$H,X$3,$A:$A,$A150)/SUMIFS($E:$E,$G:$G,"Ainukasutuses pind",$C:$C,"Üüritav pind",$A:$A,$A150),0),IF($G150="Erikasutuses pind (hoone)",IFERROR(SUMIFS($E:$E,$G:$G,"Ainukasutuses pind",$C:$C,"Üüritav pind",$H:$H,X$3)/SUMIFS($E:$E,$G:$G,"Ainukasutuses pind",$C:$C,"Üüritav pind"),0),""))),"")</f>
        <v/>
      </c>
      <c r="Y150" s="72" t="str">
        <f>IFERROR(IF($G150="Erikasutuses pind (muu)",Eksplikatsioon!AD150/SUM(Eksplikatsioon!$O150:'Eksplikatsioon'!$AG150),IF($G150="Erikasutuses pind (korrus)",IFERROR(SUMIFS($E:$E,$G:$G,"Ainukasutuses pind",$C:$C,"Üüritav pind",$H:$H,Y$3,$A:$A,$A150)/SUMIFS($E:$E,$G:$G,"Ainukasutuses pind",$C:$C,"Üüritav pind",$A:$A,$A150),0),IF($G150="Erikasutuses pind (hoone)",IFERROR(SUMIFS($E:$E,$G:$G,"Ainukasutuses pind",$C:$C,"Üüritav pind",$H:$H,Y$3)/SUMIFS($E:$E,$G:$G,"Ainukasutuses pind",$C:$C,"Üüritav pind"),0),""))),"")</f>
        <v/>
      </c>
      <c r="Z150" s="72" t="str">
        <f>IFERROR(IF($G150="Erikasutuses pind (muu)",Eksplikatsioon!AE150/SUM(Eksplikatsioon!$O150:'Eksplikatsioon'!$AG150),IF($G150="Erikasutuses pind (korrus)",IFERROR(SUMIFS($E:$E,$G:$G,"Ainukasutuses pind",$C:$C,"Üüritav pind",$H:$H,Z$3,$A:$A,$A150)/SUMIFS($E:$E,$G:$G,"Ainukasutuses pind",$C:$C,"Üüritav pind",$A:$A,$A150),0),IF($G150="Erikasutuses pind (hoone)",IFERROR(SUMIFS($E:$E,$G:$G,"Ainukasutuses pind",$C:$C,"Üüritav pind",$H:$H,Z$3)/SUMIFS($E:$E,$G:$G,"Ainukasutuses pind",$C:$C,"Üüritav pind"),0),""))),"")</f>
        <v/>
      </c>
      <c r="AA150" s="72" t="str">
        <f>IFERROR(IF($G150="Erikasutuses pind (muu)",Eksplikatsioon!AF150/SUM(Eksplikatsioon!$O150:'Eksplikatsioon'!$AG150),IF($G150="Erikasutuses pind (korrus)",IFERROR(SUMIFS($E:$E,$G:$G,"Ainukasutuses pind",$C:$C,"Üüritav pind",$H:$H,AA$3,$A:$A,$A150)/SUMIFS($E:$E,$G:$G,"Ainukasutuses pind",$C:$C,"Üüritav pind",$A:$A,$A150),0),IF($G150="Erikasutuses pind (hoone)",IFERROR(SUMIFS($E:$E,$G:$G,"Ainukasutuses pind",$C:$C,"Üüritav pind",$H:$H,AA$3)/SUMIFS($E:$E,$G:$G,"Ainukasutuses pind",$C:$C,"Üüritav pind"),0),""))),"")</f>
        <v/>
      </c>
      <c r="AB150" s="72" t="str">
        <f>IFERROR(IF($G150="Erikasutuses pind (muu)",Eksplikatsioon!AG150/SUM(Eksplikatsioon!$O150:'Eksplikatsioon'!$AG150),IF($G150="Erikasutuses pind (korrus)",IFERROR(SUMIFS($E:$E,$G:$G,"Ainukasutuses pind",$C:$C,"Üüritav pind",$H:$H,AB$3,$A:$A,$A150)/SUMIFS($E:$E,$G:$G,"Ainukasutuses pind",$C:$C,"Üüritav pind",$A:$A,$A150),0),IF($G150="Erikasutuses pind (hoone)",IFERROR(SUMIFS($E:$E,$G:$G,"Ainukasutuses pind",$C:$C,"Üüritav pind",$H:$H,AB$3)/SUMIFS($E:$E,$G:$G,"Ainukasutuses pind",$C:$C,"Üüritav pind"),0),""))),"")</f>
        <v/>
      </c>
      <c r="AC150" s="72" t="str">
        <f>IFERROR(IF($G150="Erikasutuses pind (muu)",$E150*J150,IFERROR($E150*J150/SUM($J150:$AB150)*(Eksplikatsioon!O150)/SUMPRODUCT($J150:$AB150,Eksplikatsioon!$O150:$AG150),"")),"")</f>
        <v/>
      </c>
      <c r="AD150" s="72" t="str">
        <f>IFERROR(IF($G150="Erikasutuses pind (muu)",$E150*K150,IFERROR($E150*K150/SUM($J150:$AB150)*(Eksplikatsioon!P150)/SUMPRODUCT($J150:$AB150,Eksplikatsioon!$O150:$AG150),"")),"")</f>
        <v/>
      </c>
      <c r="AE150" s="72" t="str">
        <f>IFERROR(IF($G150="Erikasutuses pind (muu)",$E150*L150,IFERROR($E150*L150/SUM($J150:$AB150)*(Eksplikatsioon!Q150)/SUMPRODUCT($J150:$AB150,Eksplikatsioon!$O150:$AG150),"")),"")</f>
        <v/>
      </c>
      <c r="AF150" s="72" t="str">
        <f>IFERROR(IF($G150="Erikasutuses pind (muu)",$E150*M150,IFERROR($E150*M150/SUM($J150:$AB150)*(Eksplikatsioon!R150)/SUMPRODUCT($J150:$AB150,Eksplikatsioon!$O150:$AG150),"")),"")</f>
        <v/>
      </c>
      <c r="AG150" s="72" t="str">
        <f>IFERROR(IF($G150="Erikasutuses pind (muu)",$E150*N150,IFERROR($E150*N150/SUM($J150:$AB150)*(Eksplikatsioon!S150)/SUMPRODUCT($J150:$AB150,Eksplikatsioon!$O150:$AG150),"")),"")</f>
        <v/>
      </c>
      <c r="AH150" s="72" t="str">
        <f>IFERROR(IF($G150="Erikasutuses pind (muu)",$E150*O150,IFERROR($E150*O150/SUM($J150:$AB150)*(Eksplikatsioon!T150)/SUMPRODUCT($J150:$AB150,Eksplikatsioon!$O150:$AG150),"")),"")</f>
        <v/>
      </c>
      <c r="AI150" s="72" t="str">
        <f>IFERROR(IF($G150="Erikasutuses pind (muu)",$E150*P150,IFERROR($E150*P150/SUM($J150:$AB150)*(Eksplikatsioon!U150)/SUMPRODUCT($J150:$AB150,Eksplikatsioon!$O150:$AG150),"")),"")</f>
        <v/>
      </c>
      <c r="AJ150" s="72" t="str">
        <f>IFERROR(IF($G150="Erikasutuses pind (muu)",$E150*Q150,IFERROR($E150*Q150/SUM($J150:$AB150)*(Eksplikatsioon!V150)/SUMPRODUCT($J150:$AB150,Eksplikatsioon!$O150:$AG150),"")),"")</f>
        <v/>
      </c>
      <c r="AK150" s="72" t="str">
        <f>IFERROR(IF($G150="Erikasutuses pind (muu)",$E150*R150,IFERROR($E150*R150/SUM($J150:$AB150)*(Eksplikatsioon!W150)/SUMPRODUCT($J150:$AB150,Eksplikatsioon!$O150:$AG150),"")),"")</f>
        <v/>
      </c>
      <c r="AL150" s="72" t="str">
        <f>IFERROR(IF($G150="Erikasutuses pind (muu)",$E150*S150,IFERROR($E150*S150/SUM($J150:$AB150)*(Eksplikatsioon!X150)/SUMPRODUCT($J150:$AB150,Eksplikatsioon!$O150:$AG150),"")),"")</f>
        <v/>
      </c>
      <c r="AM150" s="72" t="str">
        <f>IFERROR(IF($G150="Erikasutuses pind (muu)",$E150*T150,IFERROR($E150*T150/SUM($J150:$AB150)*(Eksplikatsioon!Y150)/SUMPRODUCT($J150:$AB150,Eksplikatsioon!$O150:$AG150),"")),"")</f>
        <v/>
      </c>
      <c r="AN150" s="72" t="str">
        <f>IFERROR(IF($G150="Erikasutuses pind (muu)",$E150*U150,IFERROR($E150*U150/SUM($J150:$AB150)*(Eksplikatsioon!Z150)/SUMPRODUCT($J150:$AB150,Eksplikatsioon!$O150:$AG150),"")),"")</f>
        <v/>
      </c>
      <c r="AO150" s="72" t="str">
        <f>IFERROR(IF($G150="Erikasutuses pind (muu)",$E150*V150,IFERROR($E150*V150/SUM($J150:$AB150)*(Eksplikatsioon!AA150)/SUMPRODUCT($J150:$AB150,Eksplikatsioon!$O150:$AG150),"")),"")</f>
        <v/>
      </c>
      <c r="AP150" s="72" t="str">
        <f>IFERROR(IF($G150="Erikasutuses pind (muu)",$E150*W150,IFERROR($E150*W150/SUM($J150:$AB150)*(Eksplikatsioon!AB150)/SUMPRODUCT($J150:$AB150,Eksplikatsioon!$O150:$AG150),"")),"")</f>
        <v/>
      </c>
      <c r="AQ150" s="72" t="str">
        <f>IFERROR(IF($G150="Erikasutuses pind (muu)",$E150*X150,IFERROR($E150*X150/SUM($J150:$AB150)*(Eksplikatsioon!AC150)/SUMPRODUCT($J150:$AB150,Eksplikatsioon!$O150:$AG150),"")),"")</f>
        <v/>
      </c>
      <c r="AR150" s="72" t="str">
        <f>IFERROR(IF($G150="Erikasutuses pind (muu)",$E150*Y150,IFERROR($E150*Y150/SUM($J150:$AB150)*(Eksplikatsioon!AD150)/SUMPRODUCT($J150:$AB150,Eksplikatsioon!$O150:$AG150),"")),"")</f>
        <v/>
      </c>
      <c r="AS150" s="72" t="str">
        <f>IFERROR(IF($G150="Erikasutuses pind (muu)",$E150*Z150,IFERROR($E150*Z150/SUM($J150:$AB150)*(Eksplikatsioon!AE150)/SUMPRODUCT($J150:$AB150,Eksplikatsioon!$O150:$AG150),"")),"")</f>
        <v/>
      </c>
      <c r="AT150" s="72" t="str">
        <f>IFERROR(IF($G150="Erikasutuses pind (muu)",$E150*AA150,IFERROR($E150*AA150/SUM($J150:$AB150)*(Eksplikatsioon!AF150)/SUMPRODUCT($J150:$AB150,Eksplikatsioon!$O150:$AG150),"")),"")</f>
        <v/>
      </c>
      <c r="AU150" s="72" t="str">
        <f>IFERROR(IF($G150="Erikasutuses pind (muu)",$E150*AB150,IFERROR($E150*AB150/SUM($J150:$AB150)*(Eksplikatsioon!AG150)/SUMPRODUCT($J150:$AB150,Eksplikatsioon!$O150:$AG150),"")),"")</f>
        <v/>
      </c>
    </row>
    <row r="151" spans="1:47" x14ac:dyDescent="0.25">
      <c r="A151" s="71" t="str">
        <f>IF(Eksplikatsioon!A151=0,"",Eksplikatsioon!A151)</f>
        <v/>
      </c>
      <c r="B151" s="71" t="str">
        <f>IF(Eksplikatsioon!B151=0,"",Eksplikatsioon!B151)</f>
        <v/>
      </c>
      <c r="C151" s="71" t="str">
        <f>IF(Eksplikatsioon!C151=0,"",Eksplikatsioon!C151)</f>
        <v/>
      </c>
      <c r="D151" s="71" t="str">
        <f>IF(Eksplikatsioon!D151=0,"",Eksplikatsioon!D151)</f>
        <v/>
      </c>
      <c r="E151" s="71" t="str">
        <f>IF(Eksplikatsioon!F151=0,"",Eksplikatsioon!F151)</f>
        <v/>
      </c>
      <c r="F151" s="71" t="str">
        <f>IF(Eksplikatsioon!H151=0,"",Eksplikatsioon!H151)</f>
        <v/>
      </c>
      <c r="G151" s="71" t="str">
        <f>IF(Eksplikatsioon!J151=0,"",Eksplikatsioon!J151)</f>
        <v/>
      </c>
      <c r="H151" s="71" t="str">
        <f>IF(Eksplikatsioon!K151=0,"",Eksplikatsioon!K151)</f>
        <v/>
      </c>
      <c r="I151" s="71" t="str">
        <f>IF(Eksplikatsioon!L151=0,"",Eksplikatsioon!L151)</f>
        <v/>
      </c>
      <c r="J151" s="72" t="str">
        <f>IFERROR(IF($G151="Erikasutuses pind (muu)",Eksplikatsioon!O151/SUM(Eksplikatsioon!$O151:'Eksplikatsioon'!$AG151),IF($G151="Erikasutuses pind (korrus)",IFERROR(SUMIFS($E:$E,$G:$G,"Ainukasutuses pind",$C:$C,"Üüritav pind",$H:$H,J$3,$A:$A,$A151)/SUMIFS($E:$E,$G:$G,"Ainukasutuses pind",$C:$C,"Üüritav pind",$A:$A,$A151),0),IF($G151="Erikasutuses pind (hoone)",IFERROR(SUMIFS($E:$E,$G:$G,"Ainukasutuses pind",$C:$C,"Üüritav pind",$H:$H,J$3)/SUMIFS($E:$E,$G:$G,"Ainukasutuses pind",$C:$C,"Üüritav pind"),0),""))),"")</f>
        <v/>
      </c>
      <c r="K151" s="72" t="str">
        <f>IFERROR(IF($G151="Erikasutuses pind (muu)",Eksplikatsioon!P151/SUM(Eksplikatsioon!$O151:'Eksplikatsioon'!$AG151),IF($G151="Erikasutuses pind (korrus)",IFERROR(SUMIFS($E:$E,$G:$G,"Ainukasutuses pind",$C:$C,"Üüritav pind",$H:$H,K$3,$A:$A,$A151)/SUMIFS($E:$E,$G:$G,"Ainukasutuses pind",$C:$C,"Üüritav pind",$A:$A,$A151),0),IF($G151="Erikasutuses pind (hoone)",IFERROR(SUMIFS($E:$E,$G:$G,"Ainukasutuses pind",$C:$C,"Üüritav pind",$H:$H,K$3)/SUMIFS($E:$E,$G:$G,"Ainukasutuses pind",$C:$C,"Üüritav pind"),0),""))),"")</f>
        <v/>
      </c>
      <c r="L151" s="72" t="str">
        <f>IFERROR(IF($G151="Erikasutuses pind (muu)",Eksplikatsioon!Q151/SUM(Eksplikatsioon!$O151:'Eksplikatsioon'!$AG151),IF($G151="Erikasutuses pind (korrus)",IFERROR(SUMIFS($E:$E,$G:$G,"Ainukasutuses pind",$C:$C,"Üüritav pind",$H:$H,L$3,$A:$A,$A151)/SUMIFS($E:$E,$G:$G,"Ainukasutuses pind",$C:$C,"Üüritav pind",$A:$A,$A151),0),IF($G151="Erikasutuses pind (hoone)",IFERROR(SUMIFS($E:$E,$G:$G,"Ainukasutuses pind",$C:$C,"Üüritav pind",$H:$H,L$3)/SUMIFS($E:$E,$G:$G,"Ainukasutuses pind",$C:$C,"Üüritav pind"),0),""))),"")</f>
        <v/>
      </c>
      <c r="M151" s="72" t="str">
        <f>IFERROR(IF($G151="Erikasutuses pind (muu)",Eksplikatsioon!R151/SUM(Eksplikatsioon!$O151:'Eksplikatsioon'!$AG151),IF($G151="Erikasutuses pind (korrus)",IFERROR(SUMIFS($E:$E,$G:$G,"Ainukasutuses pind",$C:$C,"Üüritav pind",$H:$H,M$3,$A:$A,$A151)/SUMIFS($E:$E,$G:$G,"Ainukasutuses pind",$C:$C,"Üüritav pind",$A:$A,$A151),0),IF($G151="Erikasutuses pind (hoone)",IFERROR(SUMIFS($E:$E,$G:$G,"Ainukasutuses pind",$C:$C,"Üüritav pind",$H:$H,M$3)/SUMIFS($E:$E,$G:$G,"Ainukasutuses pind",$C:$C,"Üüritav pind"),0),""))),"")</f>
        <v/>
      </c>
      <c r="N151" s="72" t="str">
        <f>IFERROR(IF($G151="Erikasutuses pind (muu)",Eksplikatsioon!S151/SUM(Eksplikatsioon!$O151:'Eksplikatsioon'!$AG151),IF($G151="Erikasutuses pind (korrus)",IFERROR(SUMIFS($E:$E,$G:$G,"Ainukasutuses pind",$C:$C,"Üüritav pind",$H:$H,N$3,$A:$A,$A151)/SUMIFS($E:$E,$G:$G,"Ainukasutuses pind",$C:$C,"Üüritav pind",$A:$A,$A151),0),IF($G151="Erikasutuses pind (hoone)",IFERROR(SUMIFS($E:$E,$G:$G,"Ainukasutuses pind",$C:$C,"Üüritav pind",$H:$H,N$3)/SUMIFS($E:$E,$G:$G,"Ainukasutuses pind",$C:$C,"Üüritav pind"),0),""))),"")</f>
        <v/>
      </c>
      <c r="O151" s="72" t="str">
        <f>IFERROR(IF($G151="Erikasutuses pind (muu)",Eksplikatsioon!T151/SUM(Eksplikatsioon!$O151:'Eksplikatsioon'!$AG151),IF($G151="Erikasutuses pind (korrus)",IFERROR(SUMIFS($E:$E,$G:$G,"Ainukasutuses pind",$C:$C,"Üüritav pind",$H:$H,O$3,$A:$A,$A151)/SUMIFS($E:$E,$G:$G,"Ainukasutuses pind",$C:$C,"Üüritav pind",$A:$A,$A151),0),IF($G151="Erikasutuses pind (hoone)",IFERROR(SUMIFS($E:$E,$G:$G,"Ainukasutuses pind",$C:$C,"Üüritav pind",$H:$H,O$3)/SUMIFS($E:$E,$G:$G,"Ainukasutuses pind",$C:$C,"Üüritav pind"),0),""))),"")</f>
        <v/>
      </c>
      <c r="P151" s="72" t="str">
        <f>IFERROR(IF($G151="Erikasutuses pind (muu)",Eksplikatsioon!U151/SUM(Eksplikatsioon!$O151:'Eksplikatsioon'!$AG151),IF($G151="Erikasutuses pind (korrus)",IFERROR(SUMIFS($E:$E,$G:$G,"Ainukasutuses pind",$C:$C,"Üüritav pind",$H:$H,P$3,$A:$A,$A151)/SUMIFS($E:$E,$G:$G,"Ainukasutuses pind",$C:$C,"Üüritav pind",$A:$A,$A151),0),IF($G151="Erikasutuses pind (hoone)",IFERROR(SUMIFS($E:$E,$G:$G,"Ainukasutuses pind",$C:$C,"Üüritav pind",$H:$H,P$3)/SUMIFS($E:$E,$G:$G,"Ainukasutuses pind",$C:$C,"Üüritav pind"),0),""))),"")</f>
        <v/>
      </c>
      <c r="Q151" s="72" t="str">
        <f>IFERROR(IF($G151="Erikasutuses pind (muu)",Eksplikatsioon!V151/SUM(Eksplikatsioon!$O151:'Eksplikatsioon'!$AG151),IF($G151="Erikasutuses pind (korrus)",IFERROR(SUMIFS($E:$E,$G:$G,"Ainukasutuses pind",$C:$C,"Üüritav pind",$H:$H,Q$3,$A:$A,$A151)/SUMIFS($E:$E,$G:$G,"Ainukasutuses pind",$C:$C,"Üüritav pind",$A:$A,$A151),0),IF($G151="Erikasutuses pind (hoone)",IFERROR(SUMIFS($E:$E,$G:$G,"Ainukasutuses pind",$C:$C,"Üüritav pind",$H:$H,Q$3)/SUMIFS($E:$E,$G:$G,"Ainukasutuses pind",$C:$C,"Üüritav pind"),0),""))),"")</f>
        <v/>
      </c>
      <c r="R151" s="72" t="str">
        <f>IFERROR(IF($G151="Erikasutuses pind (muu)",Eksplikatsioon!W151/SUM(Eksplikatsioon!$O151:'Eksplikatsioon'!$AG151),IF($G151="Erikasutuses pind (korrus)",IFERROR(SUMIFS($E:$E,$G:$G,"Ainukasutuses pind",$C:$C,"Üüritav pind",$H:$H,R$3,$A:$A,$A151)/SUMIFS($E:$E,$G:$G,"Ainukasutuses pind",$C:$C,"Üüritav pind",$A:$A,$A151),0),IF($G151="Erikasutuses pind (hoone)",IFERROR(SUMIFS($E:$E,$G:$G,"Ainukasutuses pind",$C:$C,"Üüritav pind",$H:$H,R$3)/SUMIFS($E:$E,$G:$G,"Ainukasutuses pind",$C:$C,"Üüritav pind"),0),""))),"")</f>
        <v/>
      </c>
      <c r="S151" s="72" t="str">
        <f>IFERROR(IF($G151="Erikasutuses pind (muu)",Eksplikatsioon!X151/SUM(Eksplikatsioon!$O151:'Eksplikatsioon'!$AG151),IF($G151="Erikasutuses pind (korrus)",IFERROR(SUMIFS($E:$E,$G:$G,"Ainukasutuses pind",$C:$C,"Üüritav pind",$H:$H,S$3,$A:$A,$A151)/SUMIFS($E:$E,$G:$G,"Ainukasutuses pind",$C:$C,"Üüritav pind",$A:$A,$A151),0),IF($G151="Erikasutuses pind (hoone)",IFERROR(SUMIFS($E:$E,$G:$G,"Ainukasutuses pind",$C:$C,"Üüritav pind",$H:$H,S$3)/SUMIFS($E:$E,$G:$G,"Ainukasutuses pind",$C:$C,"Üüritav pind"),0),""))),"")</f>
        <v/>
      </c>
      <c r="T151" s="72" t="str">
        <f>IFERROR(IF($G151="Erikasutuses pind (muu)",Eksplikatsioon!Y151/SUM(Eksplikatsioon!$O151:'Eksplikatsioon'!$AG151),IF($G151="Erikasutuses pind (korrus)",IFERROR(SUMIFS($E:$E,$G:$G,"Ainukasutuses pind",$C:$C,"Üüritav pind",$H:$H,T$3,$A:$A,$A151)/SUMIFS($E:$E,$G:$G,"Ainukasutuses pind",$C:$C,"Üüritav pind",$A:$A,$A151),0),IF($G151="Erikasutuses pind (hoone)",IFERROR(SUMIFS($E:$E,$G:$G,"Ainukasutuses pind",$C:$C,"Üüritav pind",$H:$H,T$3)/SUMIFS($E:$E,$G:$G,"Ainukasutuses pind",$C:$C,"Üüritav pind"),0),""))),"")</f>
        <v/>
      </c>
      <c r="U151" s="72" t="str">
        <f>IFERROR(IF($G151="Erikasutuses pind (muu)",Eksplikatsioon!Z151/SUM(Eksplikatsioon!$O151:'Eksplikatsioon'!$AG151),IF($G151="Erikasutuses pind (korrus)",IFERROR(SUMIFS($E:$E,$G:$G,"Ainukasutuses pind",$C:$C,"Üüritav pind",$H:$H,U$3,$A:$A,$A151)/SUMIFS($E:$E,$G:$G,"Ainukasutuses pind",$C:$C,"Üüritav pind",$A:$A,$A151),0),IF($G151="Erikasutuses pind (hoone)",IFERROR(SUMIFS($E:$E,$G:$G,"Ainukasutuses pind",$C:$C,"Üüritav pind",$H:$H,U$3)/SUMIFS($E:$E,$G:$G,"Ainukasutuses pind",$C:$C,"Üüritav pind"),0),""))),"")</f>
        <v/>
      </c>
      <c r="V151" s="72" t="str">
        <f>IFERROR(IF($G151="Erikasutuses pind (muu)",Eksplikatsioon!AA151/SUM(Eksplikatsioon!$O151:'Eksplikatsioon'!$AG151),IF($G151="Erikasutuses pind (korrus)",IFERROR(SUMIFS($E:$E,$G:$G,"Ainukasutuses pind",$C:$C,"Üüritav pind",$H:$H,V$3,$A:$A,$A151)/SUMIFS($E:$E,$G:$G,"Ainukasutuses pind",$C:$C,"Üüritav pind",$A:$A,$A151),0),IF($G151="Erikasutuses pind (hoone)",IFERROR(SUMIFS($E:$E,$G:$G,"Ainukasutuses pind",$C:$C,"Üüritav pind",$H:$H,V$3)/SUMIFS($E:$E,$G:$G,"Ainukasutuses pind",$C:$C,"Üüritav pind"),0),""))),"")</f>
        <v/>
      </c>
      <c r="W151" s="72" t="str">
        <f>IFERROR(IF($G151="Erikasutuses pind (muu)",Eksplikatsioon!AB151/SUM(Eksplikatsioon!$O151:'Eksplikatsioon'!$AG151),IF($G151="Erikasutuses pind (korrus)",IFERROR(SUMIFS($E:$E,$G:$G,"Ainukasutuses pind",$C:$C,"Üüritav pind",$H:$H,W$3,$A:$A,$A151)/SUMIFS($E:$E,$G:$G,"Ainukasutuses pind",$C:$C,"Üüritav pind",$A:$A,$A151),0),IF($G151="Erikasutuses pind (hoone)",IFERROR(SUMIFS($E:$E,$G:$G,"Ainukasutuses pind",$C:$C,"Üüritav pind",$H:$H,W$3)/SUMIFS($E:$E,$G:$G,"Ainukasutuses pind",$C:$C,"Üüritav pind"),0),""))),"")</f>
        <v/>
      </c>
      <c r="X151" s="72" t="str">
        <f>IFERROR(IF($G151="Erikasutuses pind (muu)",Eksplikatsioon!AC151/SUM(Eksplikatsioon!$O151:'Eksplikatsioon'!$AG151),IF($G151="Erikasutuses pind (korrus)",IFERROR(SUMIFS($E:$E,$G:$G,"Ainukasutuses pind",$C:$C,"Üüritav pind",$H:$H,X$3,$A:$A,$A151)/SUMIFS($E:$E,$G:$G,"Ainukasutuses pind",$C:$C,"Üüritav pind",$A:$A,$A151),0),IF($G151="Erikasutuses pind (hoone)",IFERROR(SUMIFS($E:$E,$G:$G,"Ainukasutuses pind",$C:$C,"Üüritav pind",$H:$H,X$3)/SUMIFS($E:$E,$G:$G,"Ainukasutuses pind",$C:$C,"Üüritav pind"),0),""))),"")</f>
        <v/>
      </c>
      <c r="Y151" s="72" t="str">
        <f>IFERROR(IF($G151="Erikasutuses pind (muu)",Eksplikatsioon!AD151/SUM(Eksplikatsioon!$O151:'Eksplikatsioon'!$AG151),IF($G151="Erikasutuses pind (korrus)",IFERROR(SUMIFS($E:$E,$G:$G,"Ainukasutuses pind",$C:$C,"Üüritav pind",$H:$H,Y$3,$A:$A,$A151)/SUMIFS($E:$E,$G:$G,"Ainukasutuses pind",$C:$C,"Üüritav pind",$A:$A,$A151),0),IF($G151="Erikasutuses pind (hoone)",IFERROR(SUMIFS($E:$E,$G:$G,"Ainukasutuses pind",$C:$C,"Üüritav pind",$H:$H,Y$3)/SUMIFS($E:$E,$G:$G,"Ainukasutuses pind",$C:$C,"Üüritav pind"),0),""))),"")</f>
        <v/>
      </c>
      <c r="Z151" s="72" t="str">
        <f>IFERROR(IF($G151="Erikasutuses pind (muu)",Eksplikatsioon!AE151/SUM(Eksplikatsioon!$O151:'Eksplikatsioon'!$AG151),IF($G151="Erikasutuses pind (korrus)",IFERROR(SUMIFS($E:$E,$G:$G,"Ainukasutuses pind",$C:$C,"Üüritav pind",$H:$H,Z$3,$A:$A,$A151)/SUMIFS($E:$E,$G:$G,"Ainukasutuses pind",$C:$C,"Üüritav pind",$A:$A,$A151),0),IF($G151="Erikasutuses pind (hoone)",IFERROR(SUMIFS($E:$E,$G:$G,"Ainukasutuses pind",$C:$C,"Üüritav pind",$H:$H,Z$3)/SUMIFS($E:$E,$G:$G,"Ainukasutuses pind",$C:$C,"Üüritav pind"),0),""))),"")</f>
        <v/>
      </c>
      <c r="AA151" s="72" t="str">
        <f>IFERROR(IF($G151="Erikasutuses pind (muu)",Eksplikatsioon!AF151/SUM(Eksplikatsioon!$O151:'Eksplikatsioon'!$AG151),IF($G151="Erikasutuses pind (korrus)",IFERROR(SUMIFS($E:$E,$G:$G,"Ainukasutuses pind",$C:$C,"Üüritav pind",$H:$H,AA$3,$A:$A,$A151)/SUMIFS($E:$E,$G:$G,"Ainukasutuses pind",$C:$C,"Üüritav pind",$A:$A,$A151),0),IF($G151="Erikasutuses pind (hoone)",IFERROR(SUMIFS($E:$E,$G:$G,"Ainukasutuses pind",$C:$C,"Üüritav pind",$H:$H,AA$3)/SUMIFS($E:$E,$G:$G,"Ainukasutuses pind",$C:$C,"Üüritav pind"),0),""))),"")</f>
        <v/>
      </c>
      <c r="AB151" s="72" t="str">
        <f>IFERROR(IF($G151="Erikasutuses pind (muu)",Eksplikatsioon!AG151/SUM(Eksplikatsioon!$O151:'Eksplikatsioon'!$AG151),IF($G151="Erikasutuses pind (korrus)",IFERROR(SUMIFS($E:$E,$G:$G,"Ainukasutuses pind",$C:$C,"Üüritav pind",$H:$H,AB$3,$A:$A,$A151)/SUMIFS($E:$E,$G:$G,"Ainukasutuses pind",$C:$C,"Üüritav pind",$A:$A,$A151),0),IF($G151="Erikasutuses pind (hoone)",IFERROR(SUMIFS($E:$E,$G:$G,"Ainukasutuses pind",$C:$C,"Üüritav pind",$H:$H,AB$3)/SUMIFS($E:$E,$G:$G,"Ainukasutuses pind",$C:$C,"Üüritav pind"),0),""))),"")</f>
        <v/>
      </c>
      <c r="AC151" s="72" t="str">
        <f>IFERROR(IF($G151="Erikasutuses pind (muu)",$E151*J151,IFERROR($E151*J151/SUM($J151:$AB151)*(Eksplikatsioon!O151)/SUMPRODUCT($J151:$AB151,Eksplikatsioon!$O151:$AG151),"")),"")</f>
        <v/>
      </c>
      <c r="AD151" s="72" t="str">
        <f>IFERROR(IF($G151="Erikasutuses pind (muu)",$E151*K151,IFERROR($E151*K151/SUM($J151:$AB151)*(Eksplikatsioon!P151)/SUMPRODUCT($J151:$AB151,Eksplikatsioon!$O151:$AG151),"")),"")</f>
        <v/>
      </c>
      <c r="AE151" s="72" t="str">
        <f>IFERROR(IF($G151="Erikasutuses pind (muu)",$E151*L151,IFERROR($E151*L151/SUM($J151:$AB151)*(Eksplikatsioon!Q151)/SUMPRODUCT($J151:$AB151,Eksplikatsioon!$O151:$AG151),"")),"")</f>
        <v/>
      </c>
      <c r="AF151" s="72" t="str">
        <f>IFERROR(IF($G151="Erikasutuses pind (muu)",$E151*M151,IFERROR($E151*M151/SUM($J151:$AB151)*(Eksplikatsioon!R151)/SUMPRODUCT($J151:$AB151,Eksplikatsioon!$O151:$AG151),"")),"")</f>
        <v/>
      </c>
      <c r="AG151" s="72" t="str">
        <f>IFERROR(IF($G151="Erikasutuses pind (muu)",$E151*N151,IFERROR($E151*N151/SUM($J151:$AB151)*(Eksplikatsioon!S151)/SUMPRODUCT($J151:$AB151,Eksplikatsioon!$O151:$AG151),"")),"")</f>
        <v/>
      </c>
      <c r="AH151" s="72" t="str">
        <f>IFERROR(IF($G151="Erikasutuses pind (muu)",$E151*O151,IFERROR($E151*O151/SUM($J151:$AB151)*(Eksplikatsioon!T151)/SUMPRODUCT($J151:$AB151,Eksplikatsioon!$O151:$AG151),"")),"")</f>
        <v/>
      </c>
      <c r="AI151" s="72" t="str">
        <f>IFERROR(IF($G151="Erikasutuses pind (muu)",$E151*P151,IFERROR($E151*P151/SUM($J151:$AB151)*(Eksplikatsioon!U151)/SUMPRODUCT($J151:$AB151,Eksplikatsioon!$O151:$AG151),"")),"")</f>
        <v/>
      </c>
      <c r="AJ151" s="72" t="str">
        <f>IFERROR(IF($G151="Erikasutuses pind (muu)",$E151*Q151,IFERROR($E151*Q151/SUM($J151:$AB151)*(Eksplikatsioon!V151)/SUMPRODUCT($J151:$AB151,Eksplikatsioon!$O151:$AG151),"")),"")</f>
        <v/>
      </c>
      <c r="AK151" s="72" t="str">
        <f>IFERROR(IF($G151="Erikasutuses pind (muu)",$E151*R151,IFERROR($E151*R151/SUM($J151:$AB151)*(Eksplikatsioon!W151)/SUMPRODUCT($J151:$AB151,Eksplikatsioon!$O151:$AG151),"")),"")</f>
        <v/>
      </c>
      <c r="AL151" s="72" t="str">
        <f>IFERROR(IF($G151="Erikasutuses pind (muu)",$E151*S151,IFERROR($E151*S151/SUM($J151:$AB151)*(Eksplikatsioon!X151)/SUMPRODUCT($J151:$AB151,Eksplikatsioon!$O151:$AG151),"")),"")</f>
        <v/>
      </c>
      <c r="AM151" s="72" t="str">
        <f>IFERROR(IF($G151="Erikasutuses pind (muu)",$E151*T151,IFERROR($E151*T151/SUM($J151:$AB151)*(Eksplikatsioon!Y151)/SUMPRODUCT($J151:$AB151,Eksplikatsioon!$O151:$AG151),"")),"")</f>
        <v/>
      </c>
      <c r="AN151" s="72" t="str">
        <f>IFERROR(IF($G151="Erikasutuses pind (muu)",$E151*U151,IFERROR($E151*U151/SUM($J151:$AB151)*(Eksplikatsioon!Z151)/SUMPRODUCT($J151:$AB151,Eksplikatsioon!$O151:$AG151),"")),"")</f>
        <v/>
      </c>
      <c r="AO151" s="72" t="str">
        <f>IFERROR(IF($G151="Erikasutuses pind (muu)",$E151*V151,IFERROR($E151*V151/SUM($J151:$AB151)*(Eksplikatsioon!AA151)/SUMPRODUCT($J151:$AB151,Eksplikatsioon!$O151:$AG151),"")),"")</f>
        <v/>
      </c>
      <c r="AP151" s="72" t="str">
        <f>IFERROR(IF($G151="Erikasutuses pind (muu)",$E151*W151,IFERROR($E151*W151/SUM($J151:$AB151)*(Eksplikatsioon!AB151)/SUMPRODUCT($J151:$AB151,Eksplikatsioon!$O151:$AG151),"")),"")</f>
        <v/>
      </c>
      <c r="AQ151" s="72" t="str">
        <f>IFERROR(IF($G151="Erikasutuses pind (muu)",$E151*X151,IFERROR($E151*X151/SUM($J151:$AB151)*(Eksplikatsioon!AC151)/SUMPRODUCT($J151:$AB151,Eksplikatsioon!$O151:$AG151),"")),"")</f>
        <v/>
      </c>
      <c r="AR151" s="72" t="str">
        <f>IFERROR(IF($G151="Erikasutuses pind (muu)",$E151*Y151,IFERROR($E151*Y151/SUM($J151:$AB151)*(Eksplikatsioon!AD151)/SUMPRODUCT($J151:$AB151,Eksplikatsioon!$O151:$AG151),"")),"")</f>
        <v/>
      </c>
      <c r="AS151" s="72" t="str">
        <f>IFERROR(IF($G151="Erikasutuses pind (muu)",$E151*Z151,IFERROR($E151*Z151/SUM($J151:$AB151)*(Eksplikatsioon!AE151)/SUMPRODUCT($J151:$AB151,Eksplikatsioon!$O151:$AG151),"")),"")</f>
        <v/>
      </c>
      <c r="AT151" s="72" t="str">
        <f>IFERROR(IF($G151="Erikasutuses pind (muu)",$E151*AA151,IFERROR($E151*AA151/SUM($J151:$AB151)*(Eksplikatsioon!AF151)/SUMPRODUCT($J151:$AB151,Eksplikatsioon!$O151:$AG151),"")),"")</f>
        <v/>
      </c>
      <c r="AU151" s="72" t="str">
        <f>IFERROR(IF($G151="Erikasutuses pind (muu)",$E151*AB151,IFERROR($E151*AB151/SUM($J151:$AB151)*(Eksplikatsioon!AG151)/SUMPRODUCT($J151:$AB151,Eksplikatsioon!$O151:$AG151),"")),"")</f>
        <v/>
      </c>
    </row>
    <row r="152" spans="1:47" x14ac:dyDescent="0.25">
      <c r="A152" s="71" t="str">
        <f>IF(Eksplikatsioon!A152=0,"",Eksplikatsioon!A152)</f>
        <v/>
      </c>
      <c r="B152" s="71" t="str">
        <f>IF(Eksplikatsioon!B152=0,"",Eksplikatsioon!B152)</f>
        <v/>
      </c>
      <c r="C152" s="71" t="str">
        <f>IF(Eksplikatsioon!C152=0,"",Eksplikatsioon!C152)</f>
        <v/>
      </c>
      <c r="D152" s="71" t="str">
        <f>IF(Eksplikatsioon!D152=0,"",Eksplikatsioon!D152)</f>
        <v/>
      </c>
      <c r="E152" s="71" t="str">
        <f>IF(Eksplikatsioon!F152=0,"",Eksplikatsioon!F152)</f>
        <v/>
      </c>
      <c r="F152" s="71" t="str">
        <f>IF(Eksplikatsioon!H152=0,"",Eksplikatsioon!H152)</f>
        <v/>
      </c>
      <c r="G152" s="71" t="str">
        <f>IF(Eksplikatsioon!J152=0,"",Eksplikatsioon!J152)</f>
        <v/>
      </c>
      <c r="H152" s="71" t="str">
        <f>IF(Eksplikatsioon!K152=0,"",Eksplikatsioon!K152)</f>
        <v/>
      </c>
      <c r="I152" s="71" t="str">
        <f>IF(Eksplikatsioon!L152=0,"",Eksplikatsioon!L152)</f>
        <v/>
      </c>
      <c r="J152" s="72" t="str">
        <f>IFERROR(IF($G152="Erikasutuses pind (muu)",Eksplikatsioon!O152/SUM(Eksplikatsioon!$O152:'Eksplikatsioon'!$AG152),IF($G152="Erikasutuses pind (korrus)",IFERROR(SUMIFS($E:$E,$G:$G,"Ainukasutuses pind",$C:$C,"Üüritav pind",$H:$H,J$3,$A:$A,$A152)/SUMIFS($E:$E,$G:$G,"Ainukasutuses pind",$C:$C,"Üüritav pind",$A:$A,$A152),0),IF($G152="Erikasutuses pind (hoone)",IFERROR(SUMIFS($E:$E,$G:$G,"Ainukasutuses pind",$C:$C,"Üüritav pind",$H:$H,J$3)/SUMIFS($E:$E,$G:$G,"Ainukasutuses pind",$C:$C,"Üüritav pind"),0),""))),"")</f>
        <v/>
      </c>
      <c r="K152" s="72" t="str">
        <f>IFERROR(IF($G152="Erikasutuses pind (muu)",Eksplikatsioon!P152/SUM(Eksplikatsioon!$O152:'Eksplikatsioon'!$AG152),IF($G152="Erikasutuses pind (korrus)",IFERROR(SUMIFS($E:$E,$G:$G,"Ainukasutuses pind",$C:$C,"Üüritav pind",$H:$H,K$3,$A:$A,$A152)/SUMIFS($E:$E,$G:$G,"Ainukasutuses pind",$C:$C,"Üüritav pind",$A:$A,$A152),0),IF($G152="Erikasutuses pind (hoone)",IFERROR(SUMIFS($E:$E,$G:$G,"Ainukasutuses pind",$C:$C,"Üüritav pind",$H:$H,K$3)/SUMIFS($E:$E,$G:$G,"Ainukasutuses pind",$C:$C,"Üüritav pind"),0),""))),"")</f>
        <v/>
      </c>
      <c r="L152" s="72" t="str">
        <f>IFERROR(IF($G152="Erikasutuses pind (muu)",Eksplikatsioon!Q152/SUM(Eksplikatsioon!$O152:'Eksplikatsioon'!$AG152),IF($G152="Erikasutuses pind (korrus)",IFERROR(SUMIFS($E:$E,$G:$G,"Ainukasutuses pind",$C:$C,"Üüritav pind",$H:$H,L$3,$A:$A,$A152)/SUMIFS($E:$E,$G:$G,"Ainukasutuses pind",$C:$C,"Üüritav pind",$A:$A,$A152),0),IF($G152="Erikasutuses pind (hoone)",IFERROR(SUMIFS($E:$E,$G:$G,"Ainukasutuses pind",$C:$C,"Üüritav pind",$H:$H,L$3)/SUMIFS($E:$E,$G:$G,"Ainukasutuses pind",$C:$C,"Üüritav pind"),0),""))),"")</f>
        <v/>
      </c>
      <c r="M152" s="72" t="str">
        <f>IFERROR(IF($G152="Erikasutuses pind (muu)",Eksplikatsioon!R152/SUM(Eksplikatsioon!$O152:'Eksplikatsioon'!$AG152),IF($G152="Erikasutuses pind (korrus)",IFERROR(SUMIFS($E:$E,$G:$G,"Ainukasutuses pind",$C:$C,"Üüritav pind",$H:$H,M$3,$A:$A,$A152)/SUMIFS($E:$E,$G:$G,"Ainukasutuses pind",$C:$C,"Üüritav pind",$A:$A,$A152),0),IF($G152="Erikasutuses pind (hoone)",IFERROR(SUMIFS($E:$E,$G:$G,"Ainukasutuses pind",$C:$C,"Üüritav pind",$H:$H,M$3)/SUMIFS($E:$E,$G:$G,"Ainukasutuses pind",$C:$C,"Üüritav pind"),0),""))),"")</f>
        <v/>
      </c>
      <c r="N152" s="72" t="str">
        <f>IFERROR(IF($G152="Erikasutuses pind (muu)",Eksplikatsioon!S152/SUM(Eksplikatsioon!$O152:'Eksplikatsioon'!$AG152),IF($G152="Erikasutuses pind (korrus)",IFERROR(SUMIFS($E:$E,$G:$G,"Ainukasutuses pind",$C:$C,"Üüritav pind",$H:$H,N$3,$A:$A,$A152)/SUMIFS($E:$E,$G:$G,"Ainukasutuses pind",$C:$C,"Üüritav pind",$A:$A,$A152),0),IF($G152="Erikasutuses pind (hoone)",IFERROR(SUMIFS($E:$E,$G:$G,"Ainukasutuses pind",$C:$C,"Üüritav pind",$H:$H,N$3)/SUMIFS($E:$E,$G:$G,"Ainukasutuses pind",$C:$C,"Üüritav pind"),0),""))),"")</f>
        <v/>
      </c>
      <c r="O152" s="72" t="str">
        <f>IFERROR(IF($G152="Erikasutuses pind (muu)",Eksplikatsioon!T152/SUM(Eksplikatsioon!$O152:'Eksplikatsioon'!$AG152),IF($G152="Erikasutuses pind (korrus)",IFERROR(SUMIFS($E:$E,$G:$G,"Ainukasutuses pind",$C:$C,"Üüritav pind",$H:$H,O$3,$A:$A,$A152)/SUMIFS($E:$E,$G:$G,"Ainukasutuses pind",$C:$C,"Üüritav pind",$A:$A,$A152),0),IF($G152="Erikasutuses pind (hoone)",IFERROR(SUMIFS($E:$E,$G:$G,"Ainukasutuses pind",$C:$C,"Üüritav pind",$H:$H,O$3)/SUMIFS($E:$E,$G:$G,"Ainukasutuses pind",$C:$C,"Üüritav pind"),0),""))),"")</f>
        <v/>
      </c>
      <c r="P152" s="72" t="str">
        <f>IFERROR(IF($G152="Erikasutuses pind (muu)",Eksplikatsioon!U152/SUM(Eksplikatsioon!$O152:'Eksplikatsioon'!$AG152),IF($G152="Erikasutuses pind (korrus)",IFERROR(SUMIFS($E:$E,$G:$G,"Ainukasutuses pind",$C:$C,"Üüritav pind",$H:$H,P$3,$A:$A,$A152)/SUMIFS($E:$E,$G:$G,"Ainukasutuses pind",$C:$C,"Üüritav pind",$A:$A,$A152),0),IF($G152="Erikasutuses pind (hoone)",IFERROR(SUMIFS($E:$E,$G:$G,"Ainukasutuses pind",$C:$C,"Üüritav pind",$H:$H,P$3)/SUMIFS($E:$E,$G:$G,"Ainukasutuses pind",$C:$C,"Üüritav pind"),0),""))),"")</f>
        <v/>
      </c>
      <c r="Q152" s="72" t="str">
        <f>IFERROR(IF($G152="Erikasutuses pind (muu)",Eksplikatsioon!V152/SUM(Eksplikatsioon!$O152:'Eksplikatsioon'!$AG152),IF($G152="Erikasutuses pind (korrus)",IFERROR(SUMIFS($E:$E,$G:$G,"Ainukasutuses pind",$C:$C,"Üüritav pind",$H:$H,Q$3,$A:$A,$A152)/SUMIFS($E:$E,$G:$G,"Ainukasutuses pind",$C:$C,"Üüritav pind",$A:$A,$A152),0),IF($G152="Erikasutuses pind (hoone)",IFERROR(SUMIFS($E:$E,$G:$G,"Ainukasutuses pind",$C:$C,"Üüritav pind",$H:$H,Q$3)/SUMIFS($E:$E,$G:$G,"Ainukasutuses pind",$C:$C,"Üüritav pind"),0),""))),"")</f>
        <v/>
      </c>
      <c r="R152" s="72" t="str">
        <f>IFERROR(IF($G152="Erikasutuses pind (muu)",Eksplikatsioon!W152/SUM(Eksplikatsioon!$O152:'Eksplikatsioon'!$AG152),IF($G152="Erikasutuses pind (korrus)",IFERROR(SUMIFS($E:$E,$G:$G,"Ainukasutuses pind",$C:$C,"Üüritav pind",$H:$H,R$3,$A:$A,$A152)/SUMIFS($E:$E,$G:$G,"Ainukasutuses pind",$C:$C,"Üüritav pind",$A:$A,$A152),0),IF($G152="Erikasutuses pind (hoone)",IFERROR(SUMIFS($E:$E,$G:$G,"Ainukasutuses pind",$C:$C,"Üüritav pind",$H:$H,R$3)/SUMIFS($E:$E,$G:$G,"Ainukasutuses pind",$C:$C,"Üüritav pind"),0),""))),"")</f>
        <v/>
      </c>
      <c r="S152" s="72" t="str">
        <f>IFERROR(IF($G152="Erikasutuses pind (muu)",Eksplikatsioon!X152/SUM(Eksplikatsioon!$O152:'Eksplikatsioon'!$AG152),IF($G152="Erikasutuses pind (korrus)",IFERROR(SUMIFS($E:$E,$G:$G,"Ainukasutuses pind",$C:$C,"Üüritav pind",$H:$H,S$3,$A:$A,$A152)/SUMIFS($E:$E,$G:$G,"Ainukasutuses pind",$C:$C,"Üüritav pind",$A:$A,$A152),0),IF($G152="Erikasutuses pind (hoone)",IFERROR(SUMIFS($E:$E,$G:$G,"Ainukasutuses pind",$C:$C,"Üüritav pind",$H:$H,S$3)/SUMIFS($E:$E,$G:$G,"Ainukasutuses pind",$C:$C,"Üüritav pind"),0),""))),"")</f>
        <v/>
      </c>
      <c r="T152" s="72" t="str">
        <f>IFERROR(IF($G152="Erikasutuses pind (muu)",Eksplikatsioon!Y152/SUM(Eksplikatsioon!$O152:'Eksplikatsioon'!$AG152),IF($G152="Erikasutuses pind (korrus)",IFERROR(SUMIFS($E:$E,$G:$G,"Ainukasutuses pind",$C:$C,"Üüritav pind",$H:$H,T$3,$A:$A,$A152)/SUMIFS($E:$E,$G:$G,"Ainukasutuses pind",$C:$C,"Üüritav pind",$A:$A,$A152),0),IF($G152="Erikasutuses pind (hoone)",IFERROR(SUMIFS($E:$E,$G:$G,"Ainukasutuses pind",$C:$C,"Üüritav pind",$H:$H,T$3)/SUMIFS($E:$E,$G:$G,"Ainukasutuses pind",$C:$C,"Üüritav pind"),0),""))),"")</f>
        <v/>
      </c>
      <c r="U152" s="72" t="str">
        <f>IFERROR(IF($G152="Erikasutuses pind (muu)",Eksplikatsioon!Z152/SUM(Eksplikatsioon!$O152:'Eksplikatsioon'!$AG152),IF($G152="Erikasutuses pind (korrus)",IFERROR(SUMIFS($E:$E,$G:$G,"Ainukasutuses pind",$C:$C,"Üüritav pind",$H:$H,U$3,$A:$A,$A152)/SUMIFS($E:$E,$G:$G,"Ainukasutuses pind",$C:$C,"Üüritav pind",$A:$A,$A152),0),IF($G152="Erikasutuses pind (hoone)",IFERROR(SUMIFS($E:$E,$G:$G,"Ainukasutuses pind",$C:$C,"Üüritav pind",$H:$H,U$3)/SUMIFS($E:$E,$G:$G,"Ainukasutuses pind",$C:$C,"Üüritav pind"),0),""))),"")</f>
        <v/>
      </c>
      <c r="V152" s="72" t="str">
        <f>IFERROR(IF($G152="Erikasutuses pind (muu)",Eksplikatsioon!AA152/SUM(Eksplikatsioon!$O152:'Eksplikatsioon'!$AG152),IF($G152="Erikasutuses pind (korrus)",IFERROR(SUMIFS($E:$E,$G:$G,"Ainukasutuses pind",$C:$C,"Üüritav pind",$H:$H,V$3,$A:$A,$A152)/SUMIFS($E:$E,$G:$G,"Ainukasutuses pind",$C:$C,"Üüritav pind",$A:$A,$A152),0),IF($G152="Erikasutuses pind (hoone)",IFERROR(SUMIFS($E:$E,$G:$G,"Ainukasutuses pind",$C:$C,"Üüritav pind",$H:$H,V$3)/SUMIFS($E:$E,$G:$G,"Ainukasutuses pind",$C:$C,"Üüritav pind"),0),""))),"")</f>
        <v/>
      </c>
      <c r="W152" s="72" t="str">
        <f>IFERROR(IF($G152="Erikasutuses pind (muu)",Eksplikatsioon!AB152/SUM(Eksplikatsioon!$O152:'Eksplikatsioon'!$AG152),IF($G152="Erikasutuses pind (korrus)",IFERROR(SUMIFS($E:$E,$G:$G,"Ainukasutuses pind",$C:$C,"Üüritav pind",$H:$H,W$3,$A:$A,$A152)/SUMIFS($E:$E,$G:$G,"Ainukasutuses pind",$C:$C,"Üüritav pind",$A:$A,$A152),0),IF($G152="Erikasutuses pind (hoone)",IFERROR(SUMIFS($E:$E,$G:$G,"Ainukasutuses pind",$C:$C,"Üüritav pind",$H:$H,W$3)/SUMIFS($E:$E,$G:$G,"Ainukasutuses pind",$C:$C,"Üüritav pind"),0),""))),"")</f>
        <v/>
      </c>
      <c r="X152" s="72" t="str">
        <f>IFERROR(IF($G152="Erikasutuses pind (muu)",Eksplikatsioon!AC152/SUM(Eksplikatsioon!$O152:'Eksplikatsioon'!$AG152),IF($G152="Erikasutuses pind (korrus)",IFERROR(SUMIFS($E:$E,$G:$G,"Ainukasutuses pind",$C:$C,"Üüritav pind",$H:$H,X$3,$A:$A,$A152)/SUMIFS($E:$E,$G:$G,"Ainukasutuses pind",$C:$C,"Üüritav pind",$A:$A,$A152),0),IF($G152="Erikasutuses pind (hoone)",IFERROR(SUMIFS($E:$E,$G:$G,"Ainukasutuses pind",$C:$C,"Üüritav pind",$H:$H,X$3)/SUMIFS($E:$E,$G:$G,"Ainukasutuses pind",$C:$C,"Üüritav pind"),0),""))),"")</f>
        <v/>
      </c>
      <c r="Y152" s="72" t="str">
        <f>IFERROR(IF($G152="Erikasutuses pind (muu)",Eksplikatsioon!AD152/SUM(Eksplikatsioon!$O152:'Eksplikatsioon'!$AG152),IF($G152="Erikasutuses pind (korrus)",IFERROR(SUMIFS($E:$E,$G:$G,"Ainukasutuses pind",$C:$C,"Üüritav pind",$H:$H,Y$3,$A:$A,$A152)/SUMIFS($E:$E,$G:$G,"Ainukasutuses pind",$C:$C,"Üüritav pind",$A:$A,$A152),0),IF($G152="Erikasutuses pind (hoone)",IFERROR(SUMIFS($E:$E,$G:$G,"Ainukasutuses pind",$C:$C,"Üüritav pind",$H:$H,Y$3)/SUMIFS($E:$E,$G:$G,"Ainukasutuses pind",$C:$C,"Üüritav pind"),0),""))),"")</f>
        <v/>
      </c>
      <c r="Z152" s="72" t="str">
        <f>IFERROR(IF($G152="Erikasutuses pind (muu)",Eksplikatsioon!AE152/SUM(Eksplikatsioon!$O152:'Eksplikatsioon'!$AG152),IF($G152="Erikasutuses pind (korrus)",IFERROR(SUMIFS($E:$E,$G:$G,"Ainukasutuses pind",$C:$C,"Üüritav pind",$H:$H,Z$3,$A:$A,$A152)/SUMIFS($E:$E,$G:$G,"Ainukasutuses pind",$C:$C,"Üüritav pind",$A:$A,$A152),0),IF($G152="Erikasutuses pind (hoone)",IFERROR(SUMIFS($E:$E,$G:$G,"Ainukasutuses pind",$C:$C,"Üüritav pind",$H:$H,Z$3)/SUMIFS($E:$E,$G:$G,"Ainukasutuses pind",$C:$C,"Üüritav pind"),0),""))),"")</f>
        <v/>
      </c>
      <c r="AA152" s="72" t="str">
        <f>IFERROR(IF($G152="Erikasutuses pind (muu)",Eksplikatsioon!AF152/SUM(Eksplikatsioon!$O152:'Eksplikatsioon'!$AG152),IF($G152="Erikasutuses pind (korrus)",IFERROR(SUMIFS($E:$E,$G:$G,"Ainukasutuses pind",$C:$C,"Üüritav pind",$H:$H,AA$3,$A:$A,$A152)/SUMIFS($E:$E,$G:$G,"Ainukasutuses pind",$C:$C,"Üüritav pind",$A:$A,$A152),0),IF($G152="Erikasutuses pind (hoone)",IFERROR(SUMIFS($E:$E,$G:$G,"Ainukasutuses pind",$C:$C,"Üüritav pind",$H:$H,AA$3)/SUMIFS($E:$E,$G:$G,"Ainukasutuses pind",$C:$C,"Üüritav pind"),0),""))),"")</f>
        <v/>
      </c>
      <c r="AB152" s="72" t="str">
        <f>IFERROR(IF($G152="Erikasutuses pind (muu)",Eksplikatsioon!AG152/SUM(Eksplikatsioon!$O152:'Eksplikatsioon'!$AG152),IF($G152="Erikasutuses pind (korrus)",IFERROR(SUMIFS($E:$E,$G:$G,"Ainukasutuses pind",$C:$C,"Üüritav pind",$H:$H,AB$3,$A:$A,$A152)/SUMIFS($E:$E,$G:$G,"Ainukasutuses pind",$C:$C,"Üüritav pind",$A:$A,$A152),0),IF($G152="Erikasutuses pind (hoone)",IFERROR(SUMIFS($E:$E,$G:$G,"Ainukasutuses pind",$C:$C,"Üüritav pind",$H:$H,AB$3)/SUMIFS($E:$E,$G:$G,"Ainukasutuses pind",$C:$C,"Üüritav pind"),0),""))),"")</f>
        <v/>
      </c>
      <c r="AC152" s="72" t="str">
        <f>IFERROR(IF($G152="Erikasutuses pind (muu)",$E152*J152,IFERROR($E152*J152/SUM($J152:$AB152)*(Eksplikatsioon!O152)/SUMPRODUCT($J152:$AB152,Eksplikatsioon!$O152:$AG152),"")),"")</f>
        <v/>
      </c>
      <c r="AD152" s="72" t="str">
        <f>IFERROR(IF($G152="Erikasutuses pind (muu)",$E152*K152,IFERROR($E152*K152/SUM($J152:$AB152)*(Eksplikatsioon!P152)/SUMPRODUCT($J152:$AB152,Eksplikatsioon!$O152:$AG152),"")),"")</f>
        <v/>
      </c>
      <c r="AE152" s="72" t="str">
        <f>IFERROR(IF($G152="Erikasutuses pind (muu)",$E152*L152,IFERROR($E152*L152/SUM($J152:$AB152)*(Eksplikatsioon!Q152)/SUMPRODUCT($J152:$AB152,Eksplikatsioon!$O152:$AG152),"")),"")</f>
        <v/>
      </c>
      <c r="AF152" s="72" t="str">
        <f>IFERROR(IF($G152="Erikasutuses pind (muu)",$E152*M152,IFERROR($E152*M152/SUM($J152:$AB152)*(Eksplikatsioon!R152)/SUMPRODUCT($J152:$AB152,Eksplikatsioon!$O152:$AG152),"")),"")</f>
        <v/>
      </c>
      <c r="AG152" s="72" t="str">
        <f>IFERROR(IF($G152="Erikasutuses pind (muu)",$E152*N152,IFERROR($E152*N152/SUM($J152:$AB152)*(Eksplikatsioon!S152)/SUMPRODUCT($J152:$AB152,Eksplikatsioon!$O152:$AG152),"")),"")</f>
        <v/>
      </c>
      <c r="AH152" s="72" t="str">
        <f>IFERROR(IF($G152="Erikasutuses pind (muu)",$E152*O152,IFERROR($E152*O152/SUM($J152:$AB152)*(Eksplikatsioon!T152)/SUMPRODUCT($J152:$AB152,Eksplikatsioon!$O152:$AG152),"")),"")</f>
        <v/>
      </c>
      <c r="AI152" s="72" t="str">
        <f>IFERROR(IF($G152="Erikasutuses pind (muu)",$E152*P152,IFERROR($E152*P152/SUM($J152:$AB152)*(Eksplikatsioon!U152)/SUMPRODUCT($J152:$AB152,Eksplikatsioon!$O152:$AG152),"")),"")</f>
        <v/>
      </c>
      <c r="AJ152" s="72" t="str">
        <f>IFERROR(IF($G152="Erikasutuses pind (muu)",$E152*Q152,IFERROR($E152*Q152/SUM($J152:$AB152)*(Eksplikatsioon!V152)/SUMPRODUCT($J152:$AB152,Eksplikatsioon!$O152:$AG152),"")),"")</f>
        <v/>
      </c>
      <c r="AK152" s="72" t="str">
        <f>IFERROR(IF($G152="Erikasutuses pind (muu)",$E152*R152,IFERROR($E152*R152/SUM($J152:$AB152)*(Eksplikatsioon!W152)/SUMPRODUCT($J152:$AB152,Eksplikatsioon!$O152:$AG152),"")),"")</f>
        <v/>
      </c>
      <c r="AL152" s="72" t="str">
        <f>IFERROR(IF($G152="Erikasutuses pind (muu)",$E152*S152,IFERROR($E152*S152/SUM($J152:$AB152)*(Eksplikatsioon!X152)/SUMPRODUCT($J152:$AB152,Eksplikatsioon!$O152:$AG152),"")),"")</f>
        <v/>
      </c>
      <c r="AM152" s="72" t="str">
        <f>IFERROR(IF($G152="Erikasutuses pind (muu)",$E152*T152,IFERROR($E152*T152/SUM($J152:$AB152)*(Eksplikatsioon!Y152)/SUMPRODUCT($J152:$AB152,Eksplikatsioon!$O152:$AG152),"")),"")</f>
        <v/>
      </c>
      <c r="AN152" s="72" t="str">
        <f>IFERROR(IF($G152="Erikasutuses pind (muu)",$E152*U152,IFERROR($E152*U152/SUM($J152:$AB152)*(Eksplikatsioon!Z152)/SUMPRODUCT($J152:$AB152,Eksplikatsioon!$O152:$AG152),"")),"")</f>
        <v/>
      </c>
      <c r="AO152" s="72" t="str">
        <f>IFERROR(IF($G152="Erikasutuses pind (muu)",$E152*V152,IFERROR($E152*V152/SUM($J152:$AB152)*(Eksplikatsioon!AA152)/SUMPRODUCT($J152:$AB152,Eksplikatsioon!$O152:$AG152),"")),"")</f>
        <v/>
      </c>
      <c r="AP152" s="72" t="str">
        <f>IFERROR(IF($G152="Erikasutuses pind (muu)",$E152*W152,IFERROR($E152*W152/SUM($J152:$AB152)*(Eksplikatsioon!AB152)/SUMPRODUCT($J152:$AB152,Eksplikatsioon!$O152:$AG152),"")),"")</f>
        <v/>
      </c>
      <c r="AQ152" s="72" t="str">
        <f>IFERROR(IF($G152="Erikasutuses pind (muu)",$E152*X152,IFERROR($E152*X152/SUM($J152:$AB152)*(Eksplikatsioon!AC152)/SUMPRODUCT($J152:$AB152,Eksplikatsioon!$O152:$AG152),"")),"")</f>
        <v/>
      </c>
      <c r="AR152" s="72" t="str">
        <f>IFERROR(IF($G152="Erikasutuses pind (muu)",$E152*Y152,IFERROR($E152*Y152/SUM($J152:$AB152)*(Eksplikatsioon!AD152)/SUMPRODUCT($J152:$AB152,Eksplikatsioon!$O152:$AG152),"")),"")</f>
        <v/>
      </c>
      <c r="AS152" s="72" t="str">
        <f>IFERROR(IF($G152="Erikasutuses pind (muu)",$E152*Z152,IFERROR($E152*Z152/SUM($J152:$AB152)*(Eksplikatsioon!AE152)/SUMPRODUCT($J152:$AB152,Eksplikatsioon!$O152:$AG152),"")),"")</f>
        <v/>
      </c>
      <c r="AT152" s="72" t="str">
        <f>IFERROR(IF($G152="Erikasutuses pind (muu)",$E152*AA152,IFERROR($E152*AA152/SUM($J152:$AB152)*(Eksplikatsioon!AF152)/SUMPRODUCT($J152:$AB152,Eksplikatsioon!$O152:$AG152),"")),"")</f>
        <v/>
      </c>
      <c r="AU152" s="72" t="str">
        <f>IFERROR(IF($G152="Erikasutuses pind (muu)",$E152*AB152,IFERROR($E152*AB152/SUM($J152:$AB152)*(Eksplikatsioon!AG152)/SUMPRODUCT($J152:$AB152,Eksplikatsioon!$O152:$AG152),"")),"")</f>
        <v/>
      </c>
    </row>
    <row r="153" spans="1:47" x14ac:dyDescent="0.25">
      <c r="A153" s="71" t="str">
        <f>IF(Eksplikatsioon!A153=0,"",Eksplikatsioon!A153)</f>
        <v/>
      </c>
      <c r="B153" s="71" t="str">
        <f>IF(Eksplikatsioon!B153=0,"",Eksplikatsioon!B153)</f>
        <v/>
      </c>
      <c r="C153" s="71" t="str">
        <f>IF(Eksplikatsioon!C153=0,"",Eksplikatsioon!C153)</f>
        <v/>
      </c>
      <c r="D153" s="71" t="str">
        <f>IF(Eksplikatsioon!D153=0,"",Eksplikatsioon!D153)</f>
        <v/>
      </c>
      <c r="E153" s="71" t="str">
        <f>IF(Eksplikatsioon!F153=0,"",Eksplikatsioon!F153)</f>
        <v/>
      </c>
      <c r="F153" s="71" t="str">
        <f>IF(Eksplikatsioon!H153=0,"",Eksplikatsioon!H153)</f>
        <v/>
      </c>
      <c r="G153" s="71" t="str">
        <f>IF(Eksplikatsioon!J153=0,"",Eksplikatsioon!J153)</f>
        <v/>
      </c>
      <c r="H153" s="71" t="str">
        <f>IF(Eksplikatsioon!K153=0,"",Eksplikatsioon!K153)</f>
        <v/>
      </c>
      <c r="I153" s="71" t="str">
        <f>IF(Eksplikatsioon!L153=0,"",Eksplikatsioon!L153)</f>
        <v/>
      </c>
      <c r="J153" s="72" t="str">
        <f>IFERROR(IF($G153="Erikasutuses pind (muu)",Eksplikatsioon!O153/SUM(Eksplikatsioon!$O153:'Eksplikatsioon'!$AG153),IF($G153="Erikasutuses pind (korrus)",IFERROR(SUMIFS($E:$E,$G:$G,"Ainukasutuses pind",$C:$C,"Üüritav pind",$H:$H,J$3,$A:$A,$A153)/SUMIFS($E:$E,$G:$G,"Ainukasutuses pind",$C:$C,"Üüritav pind",$A:$A,$A153),0),IF($G153="Erikasutuses pind (hoone)",IFERROR(SUMIFS($E:$E,$G:$G,"Ainukasutuses pind",$C:$C,"Üüritav pind",$H:$H,J$3)/SUMIFS($E:$E,$G:$G,"Ainukasutuses pind",$C:$C,"Üüritav pind"),0),""))),"")</f>
        <v/>
      </c>
      <c r="K153" s="72" t="str">
        <f>IFERROR(IF($G153="Erikasutuses pind (muu)",Eksplikatsioon!P153/SUM(Eksplikatsioon!$O153:'Eksplikatsioon'!$AG153),IF($G153="Erikasutuses pind (korrus)",IFERROR(SUMIFS($E:$E,$G:$G,"Ainukasutuses pind",$C:$C,"Üüritav pind",$H:$H,K$3,$A:$A,$A153)/SUMIFS($E:$E,$G:$G,"Ainukasutuses pind",$C:$C,"Üüritav pind",$A:$A,$A153),0),IF($G153="Erikasutuses pind (hoone)",IFERROR(SUMIFS($E:$E,$G:$G,"Ainukasutuses pind",$C:$C,"Üüritav pind",$H:$H,K$3)/SUMIFS($E:$E,$G:$G,"Ainukasutuses pind",$C:$C,"Üüritav pind"),0),""))),"")</f>
        <v/>
      </c>
      <c r="L153" s="72" t="str">
        <f>IFERROR(IF($G153="Erikasutuses pind (muu)",Eksplikatsioon!Q153/SUM(Eksplikatsioon!$O153:'Eksplikatsioon'!$AG153),IF($G153="Erikasutuses pind (korrus)",IFERROR(SUMIFS($E:$E,$G:$G,"Ainukasutuses pind",$C:$C,"Üüritav pind",$H:$H,L$3,$A:$A,$A153)/SUMIFS($E:$E,$G:$G,"Ainukasutuses pind",$C:$C,"Üüritav pind",$A:$A,$A153),0),IF($G153="Erikasutuses pind (hoone)",IFERROR(SUMIFS($E:$E,$G:$G,"Ainukasutuses pind",$C:$C,"Üüritav pind",$H:$H,L$3)/SUMIFS($E:$E,$G:$G,"Ainukasutuses pind",$C:$C,"Üüritav pind"),0),""))),"")</f>
        <v/>
      </c>
      <c r="M153" s="72" t="str">
        <f>IFERROR(IF($G153="Erikasutuses pind (muu)",Eksplikatsioon!R153/SUM(Eksplikatsioon!$O153:'Eksplikatsioon'!$AG153),IF($G153="Erikasutuses pind (korrus)",IFERROR(SUMIFS($E:$E,$G:$G,"Ainukasutuses pind",$C:$C,"Üüritav pind",$H:$H,M$3,$A:$A,$A153)/SUMIFS($E:$E,$G:$G,"Ainukasutuses pind",$C:$C,"Üüritav pind",$A:$A,$A153),0),IF($G153="Erikasutuses pind (hoone)",IFERROR(SUMIFS($E:$E,$G:$G,"Ainukasutuses pind",$C:$C,"Üüritav pind",$H:$H,M$3)/SUMIFS($E:$E,$G:$G,"Ainukasutuses pind",$C:$C,"Üüritav pind"),0),""))),"")</f>
        <v/>
      </c>
      <c r="N153" s="72" t="str">
        <f>IFERROR(IF($G153="Erikasutuses pind (muu)",Eksplikatsioon!S153/SUM(Eksplikatsioon!$O153:'Eksplikatsioon'!$AG153),IF($G153="Erikasutuses pind (korrus)",IFERROR(SUMIFS($E:$E,$G:$G,"Ainukasutuses pind",$C:$C,"Üüritav pind",$H:$H,N$3,$A:$A,$A153)/SUMIFS($E:$E,$G:$G,"Ainukasutuses pind",$C:$C,"Üüritav pind",$A:$A,$A153),0),IF($G153="Erikasutuses pind (hoone)",IFERROR(SUMIFS($E:$E,$G:$G,"Ainukasutuses pind",$C:$C,"Üüritav pind",$H:$H,N$3)/SUMIFS($E:$E,$G:$G,"Ainukasutuses pind",$C:$C,"Üüritav pind"),0),""))),"")</f>
        <v/>
      </c>
      <c r="O153" s="72" t="str">
        <f>IFERROR(IF($G153="Erikasutuses pind (muu)",Eksplikatsioon!T153/SUM(Eksplikatsioon!$O153:'Eksplikatsioon'!$AG153),IF($G153="Erikasutuses pind (korrus)",IFERROR(SUMIFS($E:$E,$G:$G,"Ainukasutuses pind",$C:$C,"Üüritav pind",$H:$H,O$3,$A:$A,$A153)/SUMIFS($E:$E,$G:$G,"Ainukasutuses pind",$C:$C,"Üüritav pind",$A:$A,$A153),0),IF($G153="Erikasutuses pind (hoone)",IFERROR(SUMIFS($E:$E,$G:$G,"Ainukasutuses pind",$C:$C,"Üüritav pind",$H:$H,O$3)/SUMIFS($E:$E,$G:$G,"Ainukasutuses pind",$C:$C,"Üüritav pind"),0),""))),"")</f>
        <v/>
      </c>
      <c r="P153" s="72" t="str">
        <f>IFERROR(IF($G153="Erikasutuses pind (muu)",Eksplikatsioon!U153/SUM(Eksplikatsioon!$O153:'Eksplikatsioon'!$AG153),IF($G153="Erikasutuses pind (korrus)",IFERROR(SUMIFS($E:$E,$G:$G,"Ainukasutuses pind",$C:$C,"Üüritav pind",$H:$H,P$3,$A:$A,$A153)/SUMIFS($E:$E,$G:$G,"Ainukasutuses pind",$C:$C,"Üüritav pind",$A:$A,$A153),0),IF($G153="Erikasutuses pind (hoone)",IFERROR(SUMIFS($E:$E,$G:$G,"Ainukasutuses pind",$C:$C,"Üüritav pind",$H:$H,P$3)/SUMIFS($E:$E,$G:$G,"Ainukasutuses pind",$C:$C,"Üüritav pind"),0),""))),"")</f>
        <v/>
      </c>
      <c r="Q153" s="72" t="str">
        <f>IFERROR(IF($G153="Erikasutuses pind (muu)",Eksplikatsioon!V153/SUM(Eksplikatsioon!$O153:'Eksplikatsioon'!$AG153),IF($G153="Erikasutuses pind (korrus)",IFERROR(SUMIFS($E:$E,$G:$G,"Ainukasutuses pind",$C:$C,"Üüritav pind",$H:$H,Q$3,$A:$A,$A153)/SUMIFS($E:$E,$G:$G,"Ainukasutuses pind",$C:$C,"Üüritav pind",$A:$A,$A153),0),IF($G153="Erikasutuses pind (hoone)",IFERROR(SUMIFS($E:$E,$G:$G,"Ainukasutuses pind",$C:$C,"Üüritav pind",$H:$H,Q$3)/SUMIFS($E:$E,$G:$G,"Ainukasutuses pind",$C:$C,"Üüritav pind"),0),""))),"")</f>
        <v/>
      </c>
      <c r="R153" s="72" t="str">
        <f>IFERROR(IF($G153="Erikasutuses pind (muu)",Eksplikatsioon!W153/SUM(Eksplikatsioon!$O153:'Eksplikatsioon'!$AG153),IF($G153="Erikasutuses pind (korrus)",IFERROR(SUMIFS($E:$E,$G:$G,"Ainukasutuses pind",$C:$C,"Üüritav pind",$H:$H,R$3,$A:$A,$A153)/SUMIFS($E:$E,$G:$G,"Ainukasutuses pind",$C:$C,"Üüritav pind",$A:$A,$A153),0),IF($G153="Erikasutuses pind (hoone)",IFERROR(SUMIFS($E:$E,$G:$G,"Ainukasutuses pind",$C:$C,"Üüritav pind",$H:$H,R$3)/SUMIFS($E:$E,$G:$G,"Ainukasutuses pind",$C:$C,"Üüritav pind"),0),""))),"")</f>
        <v/>
      </c>
      <c r="S153" s="72" t="str">
        <f>IFERROR(IF($G153="Erikasutuses pind (muu)",Eksplikatsioon!X153/SUM(Eksplikatsioon!$O153:'Eksplikatsioon'!$AG153),IF($G153="Erikasutuses pind (korrus)",IFERROR(SUMIFS($E:$E,$G:$G,"Ainukasutuses pind",$C:$C,"Üüritav pind",$H:$H,S$3,$A:$A,$A153)/SUMIFS($E:$E,$G:$G,"Ainukasutuses pind",$C:$C,"Üüritav pind",$A:$A,$A153),0),IF($G153="Erikasutuses pind (hoone)",IFERROR(SUMIFS($E:$E,$G:$G,"Ainukasutuses pind",$C:$C,"Üüritav pind",$H:$H,S$3)/SUMIFS($E:$E,$G:$G,"Ainukasutuses pind",$C:$C,"Üüritav pind"),0),""))),"")</f>
        <v/>
      </c>
      <c r="T153" s="72" t="str">
        <f>IFERROR(IF($G153="Erikasutuses pind (muu)",Eksplikatsioon!Y153/SUM(Eksplikatsioon!$O153:'Eksplikatsioon'!$AG153),IF($G153="Erikasutuses pind (korrus)",IFERROR(SUMIFS($E:$E,$G:$G,"Ainukasutuses pind",$C:$C,"Üüritav pind",$H:$H,T$3,$A:$A,$A153)/SUMIFS($E:$E,$G:$G,"Ainukasutuses pind",$C:$C,"Üüritav pind",$A:$A,$A153),0),IF($G153="Erikasutuses pind (hoone)",IFERROR(SUMIFS($E:$E,$G:$G,"Ainukasutuses pind",$C:$C,"Üüritav pind",$H:$H,T$3)/SUMIFS($E:$E,$G:$G,"Ainukasutuses pind",$C:$C,"Üüritav pind"),0),""))),"")</f>
        <v/>
      </c>
      <c r="U153" s="72" t="str">
        <f>IFERROR(IF($G153="Erikasutuses pind (muu)",Eksplikatsioon!Z153/SUM(Eksplikatsioon!$O153:'Eksplikatsioon'!$AG153),IF($G153="Erikasutuses pind (korrus)",IFERROR(SUMIFS($E:$E,$G:$G,"Ainukasutuses pind",$C:$C,"Üüritav pind",$H:$H,U$3,$A:$A,$A153)/SUMIFS($E:$E,$G:$G,"Ainukasutuses pind",$C:$C,"Üüritav pind",$A:$A,$A153),0),IF($G153="Erikasutuses pind (hoone)",IFERROR(SUMIFS($E:$E,$G:$G,"Ainukasutuses pind",$C:$C,"Üüritav pind",$H:$H,U$3)/SUMIFS($E:$E,$G:$G,"Ainukasutuses pind",$C:$C,"Üüritav pind"),0),""))),"")</f>
        <v/>
      </c>
      <c r="V153" s="72" t="str">
        <f>IFERROR(IF($G153="Erikasutuses pind (muu)",Eksplikatsioon!AA153/SUM(Eksplikatsioon!$O153:'Eksplikatsioon'!$AG153),IF($G153="Erikasutuses pind (korrus)",IFERROR(SUMIFS($E:$E,$G:$G,"Ainukasutuses pind",$C:$C,"Üüritav pind",$H:$H,V$3,$A:$A,$A153)/SUMIFS($E:$E,$G:$G,"Ainukasutuses pind",$C:$C,"Üüritav pind",$A:$A,$A153),0),IF($G153="Erikasutuses pind (hoone)",IFERROR(SUMIFS($E:$E,$G:$G,"Ainukasutuses pind",$C:$C,"Üüritav pind",$H:$H,V$3)/SUMIFS($E:$E,$G:$G,"Ainukasutuses pind",$C:$C,"Üüritav pind"),0),""))),"")</f>
        <v/>
      </c>
      <c r="W153" s="72" t="str">
        <f>IFERROR(IF($G153="Erikasutuses pind (muu)",Eksplikatsioon!AB153/SUM(Eksplikatsioon!$O153:'Eksplikatsioon'!$AG153),IF($G153="Erikasutuses pind (korrus)",IFERROR(SUMIFS($E:$E,$G:$G,"Ainukasutuses pind",$C:$C,"Üüritav pind",$H:$H,W$3,$A:$A,$A153)/SUMIFS($E:$E,$G:$G,"Ainukasutuses pind",$C:$C,"Üüritav pind",$A:$A,$A153),0),IF($G153="Erikasutuses pind (hoone)",IFERROR(SUMIFS($E:$E,$G:$G,"Ainukasutuses pind",$C:$C,"Üüritav pind",$H:$H,W$3)/SUMIFS($E:$E,$G:$G,"Ainukasutuses pind",$C:$C,"Üüritav pind"),0),""))),"")</f>
        <v/>
      </c>
      <c r="X153" s="72" t="str">
        <f>IFERROR(IF($G153="Erikasutuses pind (muu)",Eksplikatsioon!AC153/SUM(Eksplikatsioon!$O153:'Eksplikatsioon'!$AG153),IF($G153="Erikasutuses pind (korrus)",IFERROR(SUMIFS($E:$E,$G:$G,"Ainukasutuses pind",$C:$C,"Üüritav pind",$H:$H,X$3,$A:$A,$A153)/SUMIFS($E:$E,$G:$G,"Ainukasutuses pind",$C:$C,"Üüritav pind",$A:$A,$A153),0),IF($G153="Erikasutuses pind (hoone)",IFERROR(SUMIFS($E:$E,$G:$G,"Ainukasutuses pind",$C:$C,"Üüritav pind",$H:$H,X$3)/SUMIFS($E:$E,$G:$G,"Ainukasutuses pind",$C:$C,"Üüritav pind"),0),""))),"")</f>
        <v/>
      </c>
      <c r="Y153" s="72" t="str">
        <f>IFERROR(IF($G153="Erikasutuses pind (muu)",Eksplikatsioon!AD153/SUM(Eksplikatsioon!$O153:'Eksplikatsioon'!$AG153),IF($G153="Erikasutuses pind (korrus)",IFERROR(SUMIFS($E:$E,$G:$G,"Ainukasutuses pind",$C:$C,"Üüritav pind",$H:$H,Y$3,$A:$A,$A153)/SUMIFS($E:$E,$G:$G,"Ainukasutuses pind",$C:$C,"Üüritav pind",$A:$A,$A153),0),IF($G153="Erikasutuses pind (hoone)",IFERROR(SUMIFS($E:$E,$G:$G,"Ainukasutuses pind",$C:$C,"Üüritav pind",$H:$H,Y$3)/SUMIFS($E:$E,$G:$G,"Ainukasutuses pind",$C:$C,"Üüritav pind"),0),""))),"")</f>
        <v/>
      </c>
      <c r="Z153" s="72" t="str">
        <f>IFERROR(IF($G153="Erikasutuses pind (muu)",Eksplikatsioon!AE153/SUM(Eksplikatsioon!$O153:'Eksplikatsioon'!$AG153),IF($G153="Erikasutuses pind (korrus)",IFERROR(SUMIFS($E:$E,$G:$G,"Ainukasutuses pind",$C:$C,"Üüritav pind",$H:$H,Z$3,$A:$A,$A153)/SUMIFS($E:$E,$G:$G,"Ainukasutuses pind",$C:$C,"Üüritav pind",$A:$A,$A153),0),IF($G153="Erikasutuses pind (hoone)",IFERROR(SUMIFS($E:$E,$G:$G,"Ainukasutuses pind",$C:$C,"Üüritav pind",$H:$H,Z$3)/SUMIFS($E:$E,$G:$G,"Ainukasutuses pind",$C:$C,"Üüritav pind"),0),""))),"")</f>
        <v/>
      </c>
      <c r="AA153" s="72" t="str">
        <f>IFERROR(IF($G153="Erikasutuses pind (muu)",Eksplikatsioon!AF153/SUM(Eksplikatsioon!$O153:'Eksplikatsioon'!$AG153),IF($G153="Erikasutuses pind (korrus)",IFERROR(SUMIFS($E:$E,$G:$G,"Ainukasutuses pind",$C:$C,"Üüritav pind",$H:$H,AA$3,$A:$A,$A153)/SUMIFS($E:$E,$G:$G,"Ainukasutuses pind",$C:$C,"Üüritav pind",$A:$A,$A153),0),IF($G153="Erikasutuses pind (hoone)",IFERROR(SUMIFS($E:$E,$G:$G,"Ainukasutuses pind",$C:$C,"Üüritav pind",$H:$H,AA$3)/SUMIFS($E:$E,$G:$G,"Ainukasutuses pind",$C:$C,"Üüritav pind"),0),""))),"")</f>
        <v/>
      </c>
      <c r="AB153" s="72" t="str">
        <f>IFERROR(IF($G153="Erikasutuses pind (muu)",Eksplikatsioon!AG153/SUM(Eksplikatsioon!$O153:'Eksplikatsioon'!$AG153),IF($G153="Erikasutuses pind (korrus)",IFERROR(SUMIFS($E:$E,$G:$G,"Ainukasutuses pind",$C:$C,"Üüritav pind",$H:$H,AB$3,$A:$A,$A153)/SUMIFS($E:$E,$G:$G,"Ainukasutuses pind",$C:$C,"Üüritav pind",$A:$A,$A153),0),IF($G153="Erikasutuses pind (hoone)",IFERROR(SUMIFS($E:$E,$G:$G,"Ainukasutuses pind",$C:$C,"Üüritav pind",$H:$H,AB$3)/SUMIFS($E:$E,$G:$G,"Ainukasutuses pind",$C:$C,"Üüritav pind"),0),""))),"")</f>
        <v/>
      </c>
      <c r="AC153" s="72" t="str">
        <f>IFERROR(IF($G153="Erikasutuses pind (muu)",$E153*J153,IFERROR($E153*J153/SUM($J153:$AB153)*(Eksplikatsioon!O153)/SUMPRODUCT($J153:$AB153,Eksplikatsioon!$O153:$AG153),"")),"")</f>
        <v/>
      </c>
      <c r="AD153" s="72" t="str">
        <f>IFERROR(IF($G153="Erikasutuses pind (muu)",$E153*K153,IFERROR($E153*K153/SUM($J153:$AB153)*(Eksplikatsioon!P153)/SUMPRODUCT($J153:$AB153,Eksplikatsioon!$O153:$AG153),"")),"")</f>
        <v/>
      </c>
      <c r="AE153" s="72" t="str">
        <f>IFERROR(IF($G153="Erikasutuses pind (muu)",$E153*L153,IFERROR($E153*L153/SUM($J153:$AB153)*(Eksplikatsioon!Q153)/SUMPRODUCT($J153:$AB153,Eksplikatsioon!$O153:$AG153),"")),"")</f>
        <v/>
      </c>
      <c r="AF153" s="72" t="str">
        <f>IFERROR(IF($G153="Erikasutuses pind (muu)",$E153*M153,IFERROR($E153*M153/SUM($J153:$AB153)*(Eksplikatsioon!R153)/SUMPRODUCT($J153:$AB153,Eksplikatsioon!$O153:$AG153),"")),"")</f>
        <v/>
      </c>
      <c r="AG153" s="72" t="str">
        <f>IFERROR(IF($G153="Erikasutuses pind (muu)",$E153*N153,IFERROR($E153*N153/SUM($J153:$AB153)*(Eksplikatsioon!S153)/SUMPRODUCT($J153:$AB153,Eksplikatsioon!$O153:$AG153),"")),"")</f>
        <v/>
      </c>
      <c r="AH153" s="72" t="str">
        <f>IFERROR(IF($G153="Erikasutuses pind (muu)",$E153*O153,IFERROR($E153*O153/SUM($J153:$AB153)*(Eksplikatsioon!T153)/SUMPRODUCT($J153:$AB153,Eksplikatsioon!$O153:$AG153),"")),"")</f>
        <v/>
      </c>
      <c r="AI153" s="72" t="str">
        <f>IFERROR(IF($G153="Erikasutuses pind (muu)",$E153*P153,IFERROR($E153*P153/SUM($J153:$AB153)*(Eksplikatsioon!U153)/SUMPRODUCT($J153:$AB153,Eksplikatsioon!$O153:$AG153),"")),"")</f>
        <v/>
      </c>
      <c r="AJ153" s="72" t="str">
        <f>IFERROR(IF($G153="Erikasutuses pind (muu)",$E153*Q153,IFERROR($E153*Q153/SUM($J153:$AB153)*(Eksplikatsioon!V153)/SUMPRODUCT($J153:$AB153,Eksplikatsioon!$O153:$AG153),"")),"")</f>
        <v/>
      </c>
      <c r="AK153" s="72" t="str">
        <f>IFERROR(IF($G153="Erikasutuses pind (muu)",$E153*R153,IFERROR($E153*R153/SUM($J153:$AB153)*(Eksplikatsioon!W153)/SUMPRODUCT($J153:$AB153,Eksplikatsioon!$O153:$AG153),"")),"")</f>
        <v/>
      </c>
      <c r="AL153" s="72" t="str">
        <f>IFERROR(IF($G153="Erikasutuses pind (muu)",$E153*S153,IFERROR($E153*S153/SUM($J153:$AB153)*(Eksplikatsioon!X153)/SUMPRODUCT($J153:$AB153,Eksplikatsioon!$O153:$AG153),"")),"")</f>
        <v/>
      </c>
      <c r="AM153" s="72" t="str">
        <f>IFERROR(IF($G153="Erikasutuses pind (muu)",$E153*T153,IFERROR($E153*T153/SUM($J153:$AB153)*(Eksplikatsioon!Y153)/SUMPRODUCT($J153:$AB153,Eksplikatsioon!$O153:$AG153),"")),"")</f>
        <v/>
      </c>
      <c r="AN153" s="72" t="str">
        <f>IFERROR(IF($G153="Erikasutuses pind (muu)",$E153*U153,IFERROR($E153*U153/SUM($J153:$AB153)*(Eksplikatsioon!Z153)/SUMPRODUCT($J153:$AB153,Eksplikatsioon!$O153:$AG153),"")),"")</f>
        <v/>
      </c>
      <c r="AO153" s="72" t="str">
        <f>IFERROR(IF($G153="Erikasutuses pind (muu)",$E153*V153,IFERROR($E153*V153/SUM($J153:$AB153)*(Eksplikatsioon!AA153)/SUMPRODUCT($J153:$AB153,Eksplikatsioon!$O153:$AG153),"")),"")</f>
        <v/>
      </c>
      <c r="AP153" s="72" t="str">
        <f>IFERROR(IF($G153="Erikasutuses pind (muu)",$E153*W153,IFERROR($E153*W153/SUM($J153:$AB153)*(Eksplikatsioon!AB153)/SUMPRODUCT($J153:$AB153,Eksplikatsioon!$O153:$AG153),"")),"")</f>
        <v/>
      </c>
      <c r="AQ153" s="72" t="str">
        <f>IFERROR(IF($G153="Erikasutuses pind (muu)",$E153*X153,IFERROR($E153*X153/SUM($J153:$AB153)*(Eksplikatsioon!AC153)/SUMPRODUCT($J153:$AB153,Eksplikatsioon!$O153:$AG153),"")),"")</f>
        <v/>
      </c>
      <c r="AR153" s="72" t="str">
        <f>IFERROR(IF($G153="Erikasutuses pind (muu)",$E153*Y153,IFERROR($E153*Y153/SUM($J153:$AB153)*(Eksplikatsioon!AD153)/SUMPRODUCT($J153:$AB153,Eksplikatsioon!$O153:$AG153),"")),"")</f>
        <v/>
      </c>
      <c r="AS153" s="72" t="str">
        <f>IFERROR(IF($G153="Erikasutuses pind (muu)",$E153*Z153,IFERROR($E153*Z153/SUM($J153:$AB153)*(Eksplikatsioon!AE153)/SUMPRODUCT($J153:$AB153,Eksplikatsioon!$O153:$AG153),"")),"")</f>
        <v/>
      </c>
      <c r="AT153" s="72" t="str">
        <f>IFERROR(IF($G153="Erikasutuses pind (muu)",$E153*AA153,IFERROR($E153*AA153/SUM($J153:$AB153)*(Eksplikatsioon!AF153)/SUMPRODUCT($J153:$AB153,Eksplikatsioon!$O153:$AG153),"")),"")</f>
        <v/>
      </c>
      <c r="AU153" s="72" t="str">
        <f>IFERROR(IF($G153="Erikasutuses pind (muu)",$E153*AB153,IFERROR($E153*AB153/SUM($J153:$AB153)*(Eksplikatsioon!AG153)/SUMPRODUCT($J153:$AB153,Eksplikatsioon!$O153:$AG153),"")),"")</f>
        <v/>
      </c>
    </row>
    <row r="154" spans="1:47" x14ac:dyDescent="0.25">
      <c r="A154" s="71" t="str">
        <f>IF(Eksplikatsioon!A154=0,"",Eksplikatsioon!A154)</f>
        <v/>
      </c>
      <c r="B154" s="71" t="str">
        <f>IF(Eksplikatsioon!B154=0,"",Eksplikatsioon!B154)</f>
        <v/>
      </c>
      <c r="C154" s="71" t="str">
        <f>IF(Eksplikatsioon!C154=0,"",Eksplikatsioon!C154)</f>
        <v/>
      </c>
      <c r="D154" s="71" t="str">
        <f>IF(Eksplikatsioon!D154=0,"",Eksplikatsioon!D154)</f>
        <v/>
      </c>
      <c r="E154" s="71" t="str">
        <f>IF(Eksplikatsioon!F154=0,"",Eksplikatsioon!F154)</f>
        <v/>
      </c>
      <c r="F154" s="71" t="str">
        <f>IF(Eksplikatsioon!H154=0,"",Eksplikatsioon!H154)</f>
        <v/>
      </c>
      <c r="G154" s="71" t="str">
        <f>IF(Eksplikatsioon!J154=0,"",Eksplikatsioon!J154)</f>
        <v/>
      </c>
      <c r="H154" s="71" t="str">
        <f>IF(Eksplikatsioon!K154=0,"",Eksplikatsioon!K154)</f>
        <v/>
      </c>
      <c r="I154" s="71" t="str">
        <f>IF(Eksplikatsioon!L154=0,"",Eksplikatsioon!L154)</f>
        <v/>
      </c>
      <c r="J154" s="72" t="str">
        <f>IFERROR(IF($G154="Erikasutuses pind (muu)",Eksplikatsioon!O154/SUM(Eksplikatsioon!$O154:'Eksplikatsioon'!$AG154),IF($G154="Erikasutuses pind (korrus)",IFERROR(SUMIFS($E:$E,$G:$G,"Ainukasutuses pind",$C:$C,"Üüritav pind",$H:$H,J$3,$A:$A,$A154)/SUMIFS($E:$E,$G:$G,"Ainukasutuses pind",$C:$C,"Üüritav pind",$A:$A,$A154),0),IF($G154="Erikasutuses pind (hoone)",IFERROR(SUMIFS($E:$E,$G:$G,"Ainukasutuses pind",$C:$C,"Üüritav pind",$H:$H,J$3)/SUMIFS($E:$E,$G:$G,"Ainukasutuses pind",$C:$C,"Üüritav pind"),0),""))),"")</f>
        <v/>
      </c>
      <c r="K154" s="72" t="str">
        <f>IFERROR(IF($G154="Erikasutuses pind (muu)",Eksplikatsioon!P154/SUM(Eksplikatsioon!$O154:'Eksplikatsioon'!$AG154),IF($G154="Erikasutuses pind (korrus)",IFERROR(SUMIFS($E:$E,$G:$G,"Ainukasutuses pind",$C:$C,"Üüritav pind",$H:$H,K$3,$A:$A,$A154)/SUMIFS($E:$E,$G:$G,"Ainukasutuses pind",$C:$C,"Üüritav pind",$A:$A,$A154),0),IF($G154="Erikasutuses pind (hoone)",IFERROR(SUMIFS($E:$E,$G:$G,"Ainukasutuses pind",$C:$C,"Üüritav pind",$H:$H,K$3)/SUMIFS($E:$E,$G:$G,"Ainukasutuses pind",$C:$C,"Üüritav pind"),0),""))),"")</f>
        <v/>
      </c>
      <c r="L154" s="72" t="str">
        <f>IFERROR(IF($G154="Erikasutuses pind (muu)",Eksplikatsioon!Q154/SUM(Eksplikatsioon!$O154:'Eksplikatsioon'!$AG154),IF($G154="Erikasutuses pind (korrus)",IFERROR(SUMIFS($E:$E,$G:$G,"Ainukasutuses pind",$C:$C,"Üüritav pind",$H:$H,L$3,$A:$A,$A154)/SUMIFS($E:$E,$G:$G,"Ainukasutuses pind",$C:$C,"Üüritav pind",$A:$A,$A154),0),IF($G154="Erikasutuses pind (hoone)",IFERROR(SUMIFS($E:$E,$G:$G,"Ainukasutuses pind",$C:$C,"Üüritav pind",$H:$H,L$3)/SUMIFS($E:$E,$G:$G,"Ainukasutuses pind",$C:$C,"Üüritav pind"),0),""))),"")</f>
        <v/>
      </c>
      <c r="M154" s="72" t="str">
        <f>IFERROR(IF($G154="Erikasutuses pind (muu)",Eksplikatsioon!R154/SUM(Eksplikatsioon!$O154:'Eksplikatsioon'!$AG154),IF($G154="Erikasutuses pind (korrus)",IFERROR(SUMIFS($E:$E,$G:$G,"Ainukasutuses pind",$C:$C,"Üüritav pind",$H:$H,M$3,$A:$A,$A154)/SUMIFS($E:$E,$G:$G,"Ainukasutuses pind",$C:$C,"Üüritav pind",$A:$A,$A154),0),IF($G154="Erikasutuses pind (hoone)",IFERROR(SUMIFS($E:$E,$G:$G,"Ainukasutuses pind",$C:$C,"Üüritav pind",$H:$H,M$3)/SUMIFS($E:$E,$G:$G,"Ainukasutuses pind",$C:$C,"Üüritav pind"),0),""))),"")</f>
        <v/>
      </c>
      <c r="N154" s="72" t="str">
        <f>IFERROR(IF($G154="Erikasutuses pind (muu)",Eksplikatsioon!S154/SUM(Eksplikatsioon!$O154:'Eksplikatsioon'!$AG154),IF($G154="Erikasutuses pind (korrus)",IFERROR(SUMIFS($E:$E,$G:$G,"Ainukasutuses pind",$C:$C,"Üüritav pind",$H:$H,N$3,$A:$A,$A154)/SUMIFS($E:$E,$G:$G,"Ainukasutuses pind",$C:$C,"Üüritav pind",$A:$A,$A154),0),IF($G154="Erikasutuses pind (hoone)",IFERROR(SUMIFS($E:$E,$G:$G,"Ainukasutuses pind",$C:$C,"Üüritav pind",$H:$H,N$3)/SUMIFS($E:$E,$G:$G,"Ainukasutuses pind",$C:$C,"Üüritav pind"),0),""))),"")</f>
        <v/>
      </c>
      <c r="O154" s="72" t="str">
        <f>IFERROR(IF($G154="Erikasutuses pind (muu)",Eksplikatsioon!T154/SUM(Eksplikatsioon!$O154:'Eksplikatsioon'!$AG154),IF($G154="Erikasutuses pind (korrus)",IFERROR(SUMIFS($E:$E,$G:$G,"Ainukasutuses pind",$C:$C,"Üüritav pind",$H:$H,O$3,$A:$A,$A154)/SUMIFS($E:$E,$G:$G,"Ainukasutuses pind",$C:$C,"Üüritav pind",$A:$A,$A154),0),IF($G154="Erikasutuses pind (hoone)",IFERROR(SUMIFS($E:$E,$G:$G,"Ainukasutuses pind",$C:$C,"Üüritav pind",$H:$H,O$3)/SUMIFS($E:$E,$G:$G,"Ainukasutuses pind",$C:$C,"Üüritav pind"),0),""))),"")</f>
        <v/>
      </c>
      <c r="P154" s="72" t="str">
        <f>IFERROR(IF($G154="Erikasutuses pind (muu)",Eksplikatsioon!U154/SUM(Eksplikatsioon!$O154:'Eksplikatsioon'!$AG154),IF($G154="Erikasutuses pind (korrus)",IFERROR(SUMIFS($E:$E,$G:$G,"Ainukasutuses pind",$C:$C,"Üüritav pind",$H:$H,P$3,$A:$A,$A154)/SUMIFS($E:$E,$G:$G,"Ainukasutuses pind",$C:$C,"Üüritav pind",$A:$A,$A154),0),IF($G154="Erikasutuses pind (hoone)",IFERROR(SUMIFS($E:$E,$G:$G,"Ainukasutuses pind",$C:$C,"Üüritav pind",$H:$H,P$3)/SUMIFS($E:$E,$G:$G,"Ainukasutuses pind",$C:$C,"Üüritav pind"),0),""))),"")</f>
        <v/>
      </c>
      <c r="Q154" s="72" t="str">
        <f>IFERROR(IF($G154="Erikasutuses pind (muu)",Eksplikatsioon!V154/SUM(Eksplikatsioon!$O154:'Eksplikatsioon'!$AG154),IF($G154="Erikasutuses pind (korrus)",IFERROR(SUMIFS($E:$E,$G:$G,"Ainukasutuses pind",$C:$C,"Üüritav pind",$H:$H,Q$3,$A:$A,$A154)/SUMIFS($E:$E,$G:$G,"Ainukasutuses pind",$C:$C,"Üüritav pind",$A:$A,$A154),0),IF($G154="Erikasutuses pind (hoone)",IFERROR(SUMIFS($E:$E,$G:$G,"Ainukasutuses pind",$C:$C,"Üüritav pind",$H:$H,Q$3)/SUMIFS($E:$E,$G:$G,"Ainukasutuses pind",$C:$C,"Üüritav pind"),0),""))),"")</f>
        <v/>
      </c>
      <c r="R154" s="72" t="str">
        <f>IFERROR(IF($G154="Erikasutuses pind (muu)",Eksplikatsioon!W154/SUM(Eksplikatsioon!$O154:'Eksplikatsioon'!$AG154),IF($G154="Erikasutuses pind (korrus)",IFERROR(SUMIFS($E:$E,$G:$G,"Ainukasutuses pind",$C:$C,"Üüritav pind",$H:$H,R$3,$A:$A,$A154)/SUMIFS($E:$E,$G:$G,"Ainukasutuses pind",$C:$C,"Üüritav pind",$A:$A,$A154),0),IF($G154="Erikasutuses pind (hoone)",IFERROR(SUMIFS($E:$E,$G:$G,"Ainukasutuses pind",$C:$C,"Üüritav pind",$H:$H,R$3)/SUMIFS($E:$E,$G:$G,"Ainukasutuses pind",$C:$C,"Üüritav pind"),0),""))),"")</f>
        <v/>
      </c>
      <c r="S154" s="72" t="str">
        <f>IFERROR(IF($G154="Erikasutuses pind (muu)",Eksplikatsioon!X154/SUM(Eksplikatsioon!$O154:'Eksplikatsioon'!$AG154),IF($G154="Erikasutuses pind (korrus)",IFERROR(SUMIFS($E:$E,$G:$G,"Ainukasutuses pind",$C:$C,"Üüritav pind",$H:$H,S$3,$A:$A,$A154)/SUMIFS($E:$E,$G:$G,"Ainukasutuses pind",$C:$C,"Üüritav pind",$A:$A,$A154),0),IF($G154="Erikasutuses pind (hoone)",IFERROR(SUMIFS($E:$E,$G:$G,"Ainukasutuses pind",$C:$C,"Üüritav pind",$H:$H,S$3)/SUMIFS($E:$E,$G:$G,"Ainukasutuses pind",$C:$C,"Üüritav pind"),0),""))),"")</f>
        <v/>
      </c>
      <c r="T154" s="72" t="str">
        <f>IFERROR(IF($G154="Erikasutuses pind (muu)",Eksplikatsioon!Y154/SUM(Eksplikatsioon!$O154:'Eksplikatsioon'!$AG154),IF($G154="Erikasutuses pind (korrus)",IFERROR(SUMIFS($E:$E,$G:$G,"Ainukasutuses pind",$C:$C,"Üüritav pind",$H:$H,T$3,$A:$A,$A154)/SUMIFS($E:$E,$G:$G,"Ainukasutuses pind",$C:$C,"Üüritav pind",$A:$A,$A154),0),IF($G154="Erikasutuses pind (hoone)",IFERROR(SUMIFS($E:$E,$G:$G,"Ainukasutuses pind",$C:$C,"Üüritav pind",$H:$H,T$3)/SUMIFS($E:$E,$G:$G,"Ainukasutuses pind",$C:$C,"Üüritav pind"),0),""))),"")</f>
        <v/>
      </c>
      <c r="U154" s="72" t="str">
        <f>IFERROR(IF($G154="Erikasutuses pind (muu)",Eksplikatsioon!Z154/SUM(Eksplikatsioon!$O154:'Eksplikatsioon'!$AG154),IF($G154="Erikasutuses pind (korrus)",IFERROR(SUMIFS($E:$E,$G:$G,"Ainukasutuses pind",$C:$C,"Üüritav pind",$H:$H,U$3,$A:$A,$A154)/SUMIFS($E:$E,$G:$G,"Ainukasutuses pind",$C:$C,"Üüritav pind",$A:$A,$A154),0),IF($G154="Erikasutuses pind (hoone)",IFERROR(SUMIFS($E:$E,$G:$G,"Ainukasutuses pind",$C:$C,"Üüritav pind",$H:$H,U$3)/SUMIFS($E:$E,$G:$G,"Ainukasutuses pind",$C:$C,"Üüritav pind"),0),""))),"")</f>
        <v/>
      </c>
      <c r="V154" s="72" t="str">
        <f>IFERROR(IF($G154="Erikasutuses pind (muu)",Eksplikatsioon!AA154/SUM(Eksplikatsioon!$O154:'Eksplikatsioon'!$AG154),IF($G154="Erikasutuses pind (korrus)",IFERROR(SUMIFS($E:$E,$G:$G,"Ainukasutuses pind",$C:$C,"Üüritav pind",$H:$H,V$3,$A:$A,$A154)/SUMIFS($E:$E,$G:$G,"Ainukasutuses pind",$C:$C,"Üüritav pind",$A:$A,$A154),0),IF($G154="Erikasutuses pind (hoone)",IFERROR(SUMIFS($E:$E,$G:$G,"Ainukasutuses pind",$C:$C,"Üüritav pind",$H:$H,V$3)/SUMIFS($E:$E,$G:$G,"Ainukasutuses pind",$C:$C,"Üüritav pind"),0),""))),"")</f>
        <v/>
      </c>
      <c r="W154" s="72" t="str">
        <f>IFERROR(IF($G154="Erikasutuses pind (muu)",Eksplikatsioon!AB154/SUM(Eksplikatsioon!$O154:'Eksplikatsioon'!$AG154),IF($G154="Erikasutuses pind (korrus)",IFERROR(SUMIFS($E:$E,$G:$G,"Ainukasutuses pind",$C:$C,"Üüritav pind",$H:$H,W$3,$A:$A,$A154)/SUMIFS($E:$E,$G:$G,"Ainukasutuses pind",$C:$C,"Üüritav pind",$A:$A,$A154),0),IF($G154="Erikasutuses pind (hoone)",IFERROR(SUMIFS($E:$E,$G:$G,"Ainukasutuses pind",$C:$C,"Üüritav pind",$H:$H,W$3)/SUMIFS($E:$E,$G:$G,"Ainukasutuses pind",$C:$C,"Üüritav pind"),0),""))),"")</f>
        <v/>
      </c>
      <c r="X154" s="72" t="str">
        <f>IFERROR(IF($G154="Erikasutuses pind (muu)",Eksplikatsioon!AC154/SUM(Eksplikatsioon!$O154:'Eksplikatsioon'!$AG154),IF($G154="Erikasutuses pind (korrus)",IFERROR(SUMIFS($E:$E,$G:$G,"Ainukasutuses pind",$C:$C,"Üüritav pind",$H:$H,X$3,$A:$A,$A154)/SUMIFS($E:$E,$G:$G,"Ainukasutuses pind",$C:$C,"Üüritav pind",$A:$A,$A154),0),IF($G154="Erikasutuses pind (hoone)",IFERROR(SUMIFS($E:$E,$G:$G,"Ainukasutuses pind",$C:$C,"Üüritav pind",$H:$H,X$3)/SUMIFS($E:$E,$G:$G,"Ainukasutuses pind",$C:$C,"Üüritav pind"),0),""))),"")</f>
        <v/>
      </c>
      <c r="Y154" s="72" t="str">
        <f>IFERROR(IF($G154="Erikasutuses pind (muu)",Eksplikatsioon!AD154/SUM(Eksplikatsioon!$O154:'Eksplikatsioon'!$AG154),IF($G154="Erikasutuses pind (korrus)",IFERROR(SUMIFS($E:$E,$G:$G,"Ainukasutuses pind",$C:$C,"Üüritav pind",$H:$H,Y$3,$A:$A,$A154)/SUMIFS($E:$E,$G:$G,"Ainukasutuses pind",$C:$C,"Üüritav pind",$A:$A,$A154),0),IF($G154="Erikasutuses pind (hoone)",IFERROR(SUMIFS($E:$E,$G:$G,"Ainukasutuses pind",$C:$C,"Üüritav pind",$H:$H,Y$3)/SUMIFS($E:$E,$G:$G,"Ainukasutuses pind",$C:$C,"Üüritav pind"),0),""))),"")</f>
        <v/>
      </c>
      <c r="Z154" s="72" t="str">
        <f>IFERROR(IF($G154="Erikasutuses pind (muu)",Eksplikatsioon!AE154/SUM(Eksplikatsioon!$O154:'Eksplikatsioon'!$AG154),IF($G154="Erikasutuses pind (korrus)",IFERROR(SUMIFS($E:$E,$G:$G,"Ainukasutuses pind",$C:$C,"Üüritav pind",$H:$H,Z$3,$A:$A,$A154)/SUMIFS($E:$E,$G:$G,"Ainukasutuses pind",$C:$C,"Üüritav pind",$A:$A,$A154),0),IF($G154="Erikasutuses pind (hoone)",IFERROR(SUMIFS($E:$E,$G:$G,"Ainukasutuses pind",$C:$C,"Üüritav pind",$H:$H,Z$3)/SUMIFS($E:$E,$G:$G,"Ainukasutuses pind",$C:$C,"Üüritav pind"),0),""))),"")</f>
        <v/>
      </c>
      <c r="AA154" s="72" t="str">
        <f>IFERROR(IF($G154="Erikasutuses pind (muu)",Eksplikatsioon!AF154/SUM(Eksplikatsioon!$O154:'Eksplikatsioon'!$AG154),IF($G154="Erikasutuses pind (korrus)",IFERROR(SUMIFS($E:$E,$G:$G,"Ainukasutuses pind",$C:$C,"Üüritav pind",$H:$H,AA$3,$A:$A,$A154)/SUMIFS($E:$E,$G:$G,"Ainukasutuses pind",$C:$C,"Üüritav pind",$A:$A,$A154),0),IF($G154="Erikasutuses pind (hoone)",IFERROR(SUMIFS($E:$E,$G:$G,"Ainukasutuses pind",$C:$C,"Üüritav pind",$H:$H,AA$3)/SUMIFS($E:$E,$G:$G,"Ainukasutuses pind",$C:$C,"Üüritav pind"),0),""))),"")</f>
        <v/>
      </c>
      <c r="AB154" s="72" t="str">
        <f>IFERROR(IF($G154="Erikasutuses pind (muu)",Eksplikatsioon!AG154/SUM(Eksplikatsioon!$O154:'Eksplikatsioon'!$AG154),IF($G154="Erikasutuses pind (korrus)",IFERROR(SUMIFS($E:$E,$G:$G,"Ainukasutuses pind",$C:$C,"Üüritav pind",$H:$H,AB$3,$A:$A,$A154)/SUMIFS($E:$E,$G:$G,"Ainukasutuses pind",$C:$C,"Üüritav pind",$A:$A,$A154),0),IF($G154="Erikasutuses pind (hoone)",IFERROR(SUMIFS($E:$E,$G:$G,"Ainukasutuses pind",$C:$C,"Üüritav pind",$H:$H,AB$3)/SUMIFS($E:$E,$G:$G,"Ainukasutuses pind",$C:$C,"Üüritav pind"),0),""))),"")</f>
        <v/>
      </c>
      <c r="AC154" s="72" t="str">
        <f>IFERROR(IF($G154="Erikasutuses pind (muu)",$E154*J154,IFERROR($E154*J154/SUM($J154:$AB154)*(Eksplikatsioon!O154)/SUMPRODUCT($J154:$AB154,Eksplikatsioon!$O154:$AG154),"")),"")</f>
        <v/>
      </c>
      <c r="AD154" s="72" t="str">
        <f>IFERROR(IF($G154="Erikasutuses pind (muu)",$E154*K154,IFERROR($E154*K154/SUM($J154:$AB154)*(Eksplikatsioon!P154)/SUMPRODUCT($J154:$AB154,Eksplikatsioon!$O154:$AG154),"")),"")</f>
        <v/>
      </c>
      <c r="AE154" s="72" t="str">
        <f>IFERROR(IF($G154="Erikasutuses pind (muu)",$E154*L154,IFERROR($E154*L154/SUM($J154:$AB154)*(Eksplikatsioon!Q154)/SUMPRODUCT($J154:$AB154,Eksplikatsioon!$O154:$AG154),"")),"")</f>
        <v/>
      </c>
      <c r="AF154" s="72" t="str">
        <f>IFERROR(IF($G154="Erikasutuses pind (muu)",$E154*M154,IFERROR($E154*M154/SUM($J154:$AB154)*(Eksplikatsioon!R154)/SUMPRODUCT($J154:$AB154,Eksplikatsioon!$O154:$AG154),"")),"")</f>
        <v/>
      </c>
      <c r="AG154" s="72" t="str">
        <f>IFERROR(IF($G154="Erikasutuses pind (muu)",$E154*N154,IFERROR($E154*N154/SUM($J154:$AB154)*(Eksplikatsioon!S154)/SUMPRODUCT($J154:$AB154,Eksplikatsioon!$O154:$AG154),"")),"")</f>
        <v/>
      </c>
      <c r="AH154" s="72" t="str">
        <f>IFERROR(IF($G154="Erikasutuses pind (muu)",$E154*O154,IFERROR($E154*O154/SUM($J154:$AB154)*(Eksplikatsioon!T154)/SUMPRODUCT($J154:$AB154,Eksplikatsioon!$O154:$AG154),"")),"")</f>
        <v/>
      </c>
      <c r="AI154" s="72" t="str">
        <f>IFERROR(IF($G154="Erikasutuses pind (muu)",$E154*P154,IFERROR($E154*P154/SUM($J154:$AB154)*(Eksplikatsioon!U154)/SUMPRODUCT($J154:$AB154,Eksplikatsioon!$O154:$AG154),"")),"")</f>
        <v/>
      </c>
      <c r="AJ154" s="72" t="str">
        <f>IFERROR(IF($G154="Erikasutuses pind (muu)",$E154*Q154,IFERROR($E154*Q154/SUM($J154:$AB154)*(Eksplikatsioon!V154)/SUMPRODUCT($J154:$AB154,Eksplikatsioon!$O154:$AG154),"")),"")</f>
        <v/>
      </c>
      <c r="AK154" s="72" t="str">
        <f>IFERROR(IF($G154="Erikasutuses pind (muu)",$E154*R154,IFERROR($E154*R154/SUM($J154:$AB154)*(Eksplikatsioon!W154)/SUMPRODUCT($J154:$AB154,Eksplikatsioon!$O154:$AG154),"")),"")</f>
        <v/>
      </c>
      <c r="AL154" s="72" t="str">
        <f>IFERROR(IF($G154="Erikasutuses pind (muu)",$E154*S154,IFERROR($E154*S154/SUM($J154:$AB154)*(Eksplikatsioon!X154)/SUMPRODUCT($J154:$AB154,Eksplikatsioon!$O154:$AG154),"")),"")</f>
        <v/>
      </c>
      <c r="AM154" s="72" t="str">
        <f>IFERROR(IF($G154="Erikasutuses pind (muu)",$E154*T154,IFERROR($E154*T154/SUM($J154:$AB154)*(Eksplikatsioon!Y154)/SUMPRODUCT($J154:$AB154,Eksplikatsioon!$O154:$AG154),"")),"")</f>
        <v/>
      </c>
      <c r="AN154" s="72" t="str">
        <f>IFERROR(IF($G154="Erikasutuses pind (muu)",$E154*U154,IFERROR($E154*U154/SUM($J154:$AB154)*(Eksplikatsioon!Z154)/SUMPRODUCT($J154:$AB154,Eksplikatsioon!$O154:$AG154),"")),"")</f>
        <v/>
      </c>
      <c r="AO154" s="72" t="str">
        <f>IFERROR(IF($G154="Erikasutuses pind (muu)",$E154*V154,IFERROR($E154*V154/SUM($J154:$AB154)*(Eksplikatsioon!AA154)/SUMPRODUCT($J154:$AB154,Eksplikatsioon!$O154:$AG154),"")),"")</f>
        <v/>
      </c>
      <c r="AP154" s="72" t="str">
        <f>IFERROR(IF($G154="Erikasutuses pind (muu)",$E154*W154,IFERROR($E154*W154/SUM($J154:$AB154)*(Eksplikatsioon!AB154)/SUMPRODUCT($J154:$AB154,Eksplikatsioon!$O154:$AG154),"")),"")</f>
        <v/>
      </c>
      <c r="AQ154" s="72" t="str">
        <f>IFERROR(IF($G154="Erikasutuses pind (muu)",$E154*X154,IFERROR($E154*X154/SUM($J154:$AB154)*(Eksplikatsioon!AC154)/SUMPRODUCT($J154:$AB154,Eksplikatsioon!$O154:$AG154),"")),"")</f>
        <v/>
      </c>
      <c r="AR154" s="72" t="str">
        <f>IFERROR(IF($G154="Erikasutuses pind (muu)",$E154*Y154,IFERROR($E154*Y154/SUM($J154:$AB154)*(Eksplikatsioon!AD154)/SUMPRODUCT($J154:$AB154,Eksplikatsioon!$O154:$AG154),"")),"")</f>
        <v/>
      </c>
      <c r="AS154" s="72" t="str">
        <f>IFERROR(IF($G154="Erikasutuses pind (muu)",$E154*Z154,IFERROR($E154*Z154/SUM($J154:$AB154)*(Eksplikatsioon!AE154)/SUMPRODUCT($J154:$AB154,Eksplikatsioon!$O154:$AG154),"")),"")</f>
        <v/>
      </c>
      <c r="AT154" s="72" t="str">
        <f>IFERROR(IF($G154="Erikasutuses pind (muu)",$E154*AA154,IFERROR($E154*AA154/SUM($J154:$AB154)*(Eksplikatsioon!AF154)/SUMPRODUCT($J154:$AB154,Eksplikatsioon!$O154:$AG154),"")),"")</f>
        <v/>
      </c>
      <c r="AU154" s="72" t="str">
        <f>IFERROR(IF($G154="Erikasutuses pind (muu)",$E154*AB154,IFERROR($E154*AB154/SUM($J154:$AB154)*(Eksplikatsioon!AG154)/SUMPRODUCT($J154:$AB154,Eksplikatsioon!$O154:$AG154),"")),"")</f>
        <v/>
      </c>
    </row>
    <row r="155" spans="1:47" x14ac:dyDescent="0.25">
      <c r="A155" s="71" t="str">
        <f>IF(Eksplikatsioon!A155=0,"",Eksplikatsioon!A155)</f>
        <v/>
      </c>
      <c r="B155" s="71" t="str">
        <f>IF(Eksplikatsioon!B155=0,"",Eksplikatsioon!B155)</f>
        <v/>
      </c>
      <c r="C155" s="71" t="str">
        <f>IF(Eksplikatsioon!C155=0,"",Eksplikatsioon!C155)</f>
        <v/>
      </c>
      <c r="D155" s="71" t="str">
        <f>IF(Eksplikatsioon!D155=0,"",Eksplikatsioon!D155)</f>
        <v/>
      </c>
      <c r="E155" s="71" t="str">
        <f>IF(Eksplikatsioon!F155=0,"",Eksplikatsioon!F155)</f>
        <v/>
      </c>
      <c r="F155" s="71" t="str">
        <f>IF(Eksplikatsioon!H155=0,"",Eksplikatsioon!H155)</f>
        <v/>
      </c>
      <c r="G155" s="71" t="str">
        <f>IF(Eksplikatsioon!J155=0,"",Eksplikatsioon!J155)</f>
        <v/>
      </c>
      <c r="H155" s="71" t="str">
        <f>IF(Eksplikatsioon!K155=0,"",Eksplikatsioon!K155)</f>
        <v/>
      </c>
      <c r="I155" s="71" t="str">
        <f>IF(Eksplikatsioon!L155=0,"",Eksplikatsioon!L155)</f>
        <v/>
      </c>
      <c r="J155" s="72" t="str">
        <f>IFERROR(IF($G155="Erikasutuses pind (muu)",Eksplikatsioon!O155/SUM(Eksplikatsioon!$O155:'Eksplikatsioon'!$AG155),IF($G155="Erikasutuses pind (korrus)",IFERROR(SUMIFS($E:$E,$G:$G,"Ainukasutuses pind",$C:$C,"Üüritav pind",$H:$H,J$3,$A:$A,$A155)/SUMIFS($E:$E,$G:$G,"Ainukasutuses pind",$C:$C,"Üüritav pind",$A:$A,$A155),0),IF($G155="Erikasutuses pind (hoone)",IFERROR(SUMIFS($E:$E,$G:$G,"Ainukasutuses pind",$C:$C,"Üüritav pind",$H:$H,J$3)/SUMIFS($E:$E,$G:$G,"Ainukasutuses pind",$C:$C,"Üüritav pind"),0),""))),"")</f>
        <v/>
      </c>
      <c r="K155" s="72" t="str">
        <f>IFERROR(IF($G155="Erikasutuses pind (muu)",Eksplikatsioon!P155/SUM(Eksplikatsioon!$O155:'Eksplikatsioon'!$AG155),IF($G155="Erikasutuses pind (korrus)",IFERROR(SUMIFS($E:$E,$G:$G,"Ainukasutuses pind",$C:$C,"Üüritav pind",$H:$H,K$3,$A:$A,$A155)/SUMIFS($E:$E,$G:$G,"Ainukasutuses pind",$C:$C,"Üüritav pind",$A:$A,$A155),0),IF($G155="Erikasutuses pind (hoone)",IFERROR(SUMIFS($E:$E,$G:$G,"Ainukasutuses pind",$C:$C,"Üüritav pind",$H:$H,K$3)/SUMIFS($E:$E,$G:$G,"Ainukasutuses pind",$C:$C,"Üüritav pind"),0),""))),"")</f>
        <v/>
      </c>
      <c r="L155" s="72" t="str">
        <f>IFERROR(IF($G155="Erikasutuses pind (muu)",Eksplikatsioon!Q155/SUM(Eksplikatsioon!$O155:'Eksplikatsioon'!$AG155),IF($G155="Erikasutuses pind (korrus)",IFERROR(SUMIFS($E:$E,$G:$G,"Ainukasutuses pind",$C:$C,"Üüritav pind",$H:$H,L$3,$A:$A,$A155)/SUMIFS($E:$E,$G:$G,"Ainukasutuses pind",$C:$C,"Üüritav pind",$A:$A,$A155),0),IF($G155="Erikasutuses pind (hoone)",IFERROR(SUMIFS($E:$E,$G:$G,"Ainukasutuses pind",$C:$C,"Üüritav pind",$H:$H,L$3)/SUMIFS($E:$E,$G:$G,"Ainukasutuses pind",$C:$C,"Üüritav pind"),0),""))),"")</f>
        <v/>
      </c>
      <c r="M155" s="72" t="str">
        <f>IFERROR(IF($G155="Erikasutuses pind (muu)",Eksplikatsioon!R155/SUM(Eksplikatsioon!$O155:'Eksplikatsioon'!$AG155),IF($G155="Erikasutuses pind (korrus)",IFERROR(SUMIFS($E:$E,$G:$G,"Ainukasutuses pind",$C:$C,"Üüritav pind",$H:$H,M$3,$A:$A,$A155)/SUMIFS($E:$E,$G:$G,"Ainukasutuses pind",$C:$C,"Üüritav pind",$A:$A,$A155),0),IF($G155="Erikasutuses pind (hoone)",IFERROR(SUMIFS($E:$E,$G:$G,"Ainukasutuses pind",$C:$C,"Üüritav pind",$H:$H,M$3)/SUMIFS($E:$E,$G:$G,"Ainukasutuses pind",$C:$C,"Üüritav pind"),0),""))),"")</f>
        <v/>
      </c>
      <c r="N155" s="72" t="str">
        <f>IFERROR(IF($G155="Erikasutuses pind (muu)",Eksplikatsioon!S155/SUM(Eksplikatsioon!$O155:'Eksplikatsioon'!$AG155),IF($G155="Erikasutuses pind (korrus)",IFERROR(SUMIFS($E:$E,$G:$G,"Ainukasutuses pind",$C:$C,"Üüritav pind",$H:$H,N$3,$A:$A,$A155)/SUMIFS($E:$E,$G:$G,"Ainukasutuses pind",$C:$C,"Üüritav pind",$A:$A,$A155),0),IF($G155="Erikasutuses pind (hoone)",IFERROR(SUMIFS($E:$E,$G:$G,"Ainukasutuses pind",$C:$C,"Üüritav pind",$H:$H,N$3)/SUMIFS($E:$E,$G:$G,"Ainukasutuses pind",$C:$C,"Üüritav pind"),0),""))),"")</f>
        <v/>
      </c>
      <c r="O155" s="72" t="str">
        <f>IFERROR(IF($G155="Erikasutuses pind (muu)",Eksplikatsioon!T155/SUM(Eksplikatsioon!$O155:'Eksplikatsioon'!$AG155),IF($G155="Erikasutuses pind (korrus)",IFERROR(SUMIFS($E:$E,$G:$G,"Ainukasutuses pind",$C:$C,"Üüritav pind",$H:$H,O$3,$A:$A,$A155)/SUMIFS($E:$E,$G:$G,"Ainukasutuses pind",$C:$C,"Üüritav pind",$A:$A,$A155),0),IF($G155="Erikasutuses pind (hoone)",IFERROR(SUMIFS($E:$E,$G:$G,"Ainukasutuses pind",$C:$C,"Üüritav pind",$H:$H,O$3)/SUMIFS($E:$E,$G:$G,"Ainukasutuses pind",$C:$C,"Üüritav pind"),0),""))),"")</f>
        <v/>
      </c>
      <c r="P155" s="72" t="str">
        <f>IFERROR(IF($G155="Erikasutuses pind (muu)",Eksplikatsioon!U155/SUM(Eksplikatsioon!$O155:'Eksplikatsioon'!$AG155),IF($G155="Erikasutuses pind (korrus)",IFERROR(SUMIFS($E:$E,$G:$G,"Ainukasutuses pind",$C:$C,"Üüritav pind",$H:$H,P$3,$A:$A,$A155)/SUMIFS($E:$E,$G:$G,"Ainukasutuses pind",$C:$C,"Üüritav pind",$A:$A,$A155),0),IF($G155="Erikasutuses pind (hoone)",IFERROR(SUMIFS($E:$E,$G:$G,"Ainukasutuses pind",$C:$C,"Üüritav pind",$H:$H,P$3)/SUMIFS($E:$E,$G:$G,"Ainukasutuses pind",$C:$C,"Üüritav pind"),0),""))),"")</f>
        <v/>
      </c>
      <c r="Q155" s="72" t="str">
        <f>IFERROR(IF($G155="Erikasutuses pind (muu)",Eksplikatsioon!V155/SUM(Eksplikatsioon!$O155:'Eksplikatsioon'!$AG155),IF($G155="Erikasutuses pind (korrus)",IFERROR(SUMIFS($E:$E,$G:$G,"Ainukasutuses pind",$C:$C,"Üüritav pind",$H:$H,Q$3,$A:$A,$A155)/SUMIFS($E:$E,$G:$G,"Ainukasutuses pind",$C:$C,"Üüritav pind",$A:$A,$A155),0),IF($G155="Erikasutuses pind (hoone)",IFERROR(SUMIFS($E:$E,$G:$G,"Ainukasutuses pind",$C:$C,"Üüritav pind",$H:$H,Q$3)/SUMIFS($E:$E,$G:$G,"Ainukasutuses pind",$C:$C,"Üüritav pind"),0),""))),"")</f>
        <v/>
      </c>
      <c r="R155" s="72" t="str">
        <f>IFERROR(IF($G155="Erikasutuses pind (muu)",Eksplikatsioon!W155/SUM(Eksplikatsioon!$O155:'Eksplikatsioon'!$AG155),IF($G155="Erikasutuses pind (korrus)",IFERROR(SUMIFS($E:$E,$G:$G,"Ainukasutuses pind",$C:$C,"Üüritav pind",$H:$H,R$3,$A:$A,$A155)/SUMIFS($E:$E,$G:$G,"Ainukasutuses pind",$C:$C,"Üüritav pind",$A:$A,$A155),0),IF($G155="Erikasutuses pind (hoone)",IFERROR(SUMIFS($E:$E,$G:$G,"Ainukasutuses pind",$C:$C,"Üüritav pind",$H:$H,R$3)/SUMIFS($E:$E,$G:$G,"Ainukasutuses pind",$C:$C,"Üüritav pind"),0),""))),"")</f>
        <v/>
      </c>
      <c r="S155" s="72" t="str">
        <f>IFERROR(IF($G155="Erikasutuses pind (muu)",Eksplikatsioon!X155/SUM(Eksplikatsioon!$O155:'Eksplikatsioon'!$AG155),IF($G155="Erikasutuses pind (korrus)",IFERROR(SUMIFS($E:$E,$G:$G,"Ainukasutuses pind",$C:$C,"Üüritav pind",$H:$H,S$3,$A:$A,$A155)/SUMIFS($E:$E,$G:$G,"Ainukasutuses pind",$C:$C,"Üüritav pind",$A:$A,$A155),0),IF($G155="Erikasutuses pind (hoone)",IFERROR(SUMIFS($E:$E,$G:$G,"Ainukasutuses pind",$C:$C,"Üüritav pind",$H:$H,S$3)/SUMIFS($E:$E,$G:$G,"Ainukasutuses pind",$C:$C,"Üüritav pind"),0),""))),"")</f>
        <v/>
      </c>
      <c r="T155" s="72" t="str">
        <f>IFERROR(IF($G155="Erikasutuses pind (muu)",Eksplikatsioon!Y155/SUM(Eksplikatsioon!$O155:'Eksplikatsioon'!$AG155),IF($G155="Erikasutuses pind (korrus)",IFERROR(SUMIFS($E:$E,$G:$G,"Ainukasutuses pind",$C:$C,"Üüritav pind",$H:$H,T$3,$A:$A,$A155)/SUMIFS($E:$E,$G:$G,"Ainukasutuses pind",$C:$C,"Üüritav pind",$A:$A,$A155),0),IF($G155="Erikasutuses pind (hoone)",IFERROR(SUMIFS($E:$E,$G:$G,"Ainukasutuses pind",$C:$C,"Üüritav pind",$H:$H,T$3)/SUMIFS($E:$E,$G:$G,"Ainukasutuses pind",$C:$C,"Üüritav pind"),0),""))),"")</f>
        <v/>
      </c>
      <c r="U155" s="72" t="str">
        <f>IFERROR(IF($G155="Erikasutuses pind (muu)",Eksplikatsioon!Z155/SUM(Eksplikatsioon!$O155:'Eksplikatsioon'!$AG155),IF($G155="Erikasutuses pind (korrus)",IFERROR(SUMIFS($E:$E,$G:$G,"Ainukasutuses pind",$C:$C,"Üüritav pind",$H:$H,U$3,$A:$A,$A155)/SUMIFS($E:$E,$G:$G,"Ainukasutuses pind",$C:$C,"Üüritav pind",$A:$A,$A155),0),IF($G155="Erikasutuses pind (hoone)",IFERROR(SUMIFS($E:$E,$G:$G,"Ainukasutuses pind",$C:$C,"Üüritav pind",$H:$H,U$3)/SUMIFS($E:$E,$G:$G,"Ainukasutuses pind",$C:$C,"Üüritav pind"),0),""))),"")</f>
        <v/>
      </c>
      <c r="V155" s="72" t="str">
        <f>IFERROR(IF($G155="Erikasutuses pind (muu)",Eksplikatsioon!AA155/SUM(Eksplikatsioon!$O155:'Eksplikatsioon'!$AG155),IF($G155="Erikasutuses pind (korrus)",IFERROR(SUMIFS($E:$E,$G:$G,"Ainukasutuses pind",$C:$C,"Üüritav pind",$H:$H,V$3,$A:$A,$A155)/SUMIFS($E:$E,$G:$G,"Ainukasutuses pind",$C:$C,"Üüritav pind",$A:$A,$A155),0),IF($G155="Erikasutuses pind (hoone)",IFERROR(SUMIFS($E:$E,$G:$G,"Ainukasutuses pind",$C:$C,"Üüritav pind",$H:$H,V$3)/SUMIFS($E:$E,$G:$G,"Ainukasutuses pind",$C:$C,"Üüritav pind"),0),""))),"")</f>
        <v/>
      </c>
      <c r="W155" s="72" t="str">
        <f>IFERROR(IF($G155="Erikasutuses pind (muu)",Eksplikatsioon!AB155/SUM(Eksplikatsioon!$O155:'Eksplikatsioon'!$AG155),IF($G155="Erikasutuses pind (korrus)",IFERROR(SUMIFS($E:$E,$G:$G,"Ainukasutuses pind",$C:$C,"Üüritav pind",$H:$H,W$3,$A:$A,$A155)/SUMIFS($E:$E,$G:$G,"Ainukasutuses pind",$C:$C,"Üüritav pind",$A:$A,$A155),0),IF($G155="Erikasutuses pind (hoone)",IFERROR(SUMIFS($E:$E,$G:$G,"Ainukasutuses pind",$C:$C,"Üüritav pind",$H:$H,W$3)/SUMIFS($E:$E,$G:$G,"Ainukasutuses pind",$C:$C,"Üüritav pind"),0),""))),"")</f>
        <v/>
      </c>
      <c r="X155" s="72" t="str">
        <f>IFERROR(IF($G155="Erikasutuses pind (muu)",Eksplikatsioon!AC155/SUM(Eksplikatsioon!$O155:'Eksplikatsioon'!$AG155),IF($G155="Erikasutuses pind (korrus)",IFERROR(SUMIFS($E:$E,$G:$G,"Ainukasutuses pind",$C:$C,"Üüritav pind",$H:$H,X$3,$A:$A,$A155)/SUMIFS($E:$E,$G:$G,"Ainukasutuses pind",$C:$C,"Üüritav pind",$A:$A,$A155),0),IF($G155="Erikasutuses pind (hoone)",IFERROR(SUMIFS($E:$E,$G:$G,"Ainukasutuses pind",$C:$C,"Üüritav pind",$H:$H,X$3)/SUMIFS($E:$E,$G:$G,"Ainukasutuses pind",$C:$C,"Üüritav pind"),0),""))),"")</f>
        <v/>
      </c>
      <c r="Y155" s="72" t="str">
        <f>IFERROR(IF($G155="Erikasutuses pind (muu)",Eksplikatsioon!AD155/SUM(Eksplikatsioon!$O155:'Eksplikatsioon'!$AG155),IF($G155="Erikasutuses pind (korrus)",IFERROR(SUMIFS($E:$E,$G:$G,"Ainukasutuses pind",$C:$C,"Üüritav pind",$H:$H,Y$3,$A:$A,$A155)/SUMIFS($E:$E,$G:$G,"Ainukasutuses pind",$C:$C,"Üüritav pind",$A:$A,$A155),0),IF($G155="Erikasutuses pind (hoone)",IFERROR(SUMIFS($E:$E,$G:$G,"Ainukasutuses pind",$C:$C,"Üüritav pind",$H:$H,Y$3)/SUMIFS($E:$E,$G:$G,"Ainukasutuses pind",$C:$C,"Üüritav pind"),0),""))),"")</f>
        <v/>
      </c>
      <c r="Z155" s="72" t="str">
        <f>IFERROR(IF($G155="Erikasutuses pind (muu)",Eksplikatsioon!AE155/SUM(Eksplikatsioon!$O155:'Eksplikatsioon'!$AG155),IF($G155="Erikasutuses pind (korrus)",IFERROR(SUMIFS($E:$E,$G:$G,"Ainukasutuses pind",$C:$C,"Üüritav pind",$H:$H,Z$3,$A:$A,$A155)/SUMIFS($E:$E,$G:$G,"Ainukasutuses pind",$C:$C,"Üüritav pind",$A:$A,$A155),0),IF($G155="Erikasutuses pind (hoone)",IFERROR(SUMIFS($E:$E,$G:$G,"Ainukasutuses pind",$C:$C,"Üüritav pind",$H:$H,Z$3)/SUMIFS($E:$E,$G:$G,"Ainukasutuses pind",$C:$C,"Üüritav pind"),0),""))),"")</f>
        <v/>
      </c>
      <c r="AA155" s="72" t="str">
        <f>IFERROR(IF($G155="Erikasutuses pind (muu)",Eksplikatsioon!AF155/SUM(Eksplikatsioon!$O155:'Eksplikatsioon'!$AG155),IF($G155="Erikasutuses pind (korrus)",IFERROR(SUMIFS($E:$E,$G:$G,"Ainukasutuses pind",$C:$C,"Üüritav pind",$H:$H,AA$3,$A:$A,$A155)/SUMIFS($E:$E,$G:$G,"Ainukasutuses pind",$C:$C,"Üüritav pind",$A:$A,$A155),0),IF($G155="Erikasutuses pind (hoone)",IFERROR(SUMIFS($E:$E,$G:$G,"Ainukasutuses pind",$C:$C,"Üüritav pind",$H:$H,AA$3)/SUMIFS($E:$E,$G:$G,"Ainukasutuses pind",$C:$C,"Üüritav pind"),0),""))),"")</f>
        <v/>
      </c>
      <c r="AB155" s="72" t="str">
        <f>IFERROR(IF($G155="Erikasutuses pind (muu)",Eksplikatsioon!AG155/SUM(Eksplikatsioon!$O155:'Eksplikatsioon'!$AG155),IF($G155="Erikasutuses pind (korrus)",IFERROR(SUMIFS($E:$E,$G:$G,"Ainukasutuses pind",$C:$C,"Üüritav pind",$H:$H,AB$3,$A:$A,$A155)/SUMIFS($E:$E,$G:$G,"Ainukasutuses pind",$C:$C,"Üüritav pind",$A:$A,$A155),0),IF($G155="Erikasutuses pind (hoone)",IFERROR(SUMIFS($E:$E,$G:$G,"Ainukasutuses pind",$C:$C,"Üüritav pind",$H:$H,AB$3)/SUMIFS($E:$E,$G:$G,"Ainukasutuses pind",$C:$C,"Üüritav pind"),0),""))),"")</f>
        <v/>
      </c>
      <c r="AC155" s="72" t="str">
        <f>IFERROR(IF($G155="Erikasutuses pind (muu)",$E155*J155,IFERROR($E155*J155/SUM($J155:$AB155)*(Eksplikatsioon!O155)/SUMPRODUCT($J155:$AB155,Eksplikatsioon!$O155:$AG155),"")),"")</f>
        <v/>
      </c>
      <c r="AD155" s="72" t="str">
        <f>IFERROR(IF($G155="Erikasutuses pind (muu)",$E155*K155,IFERROR($E155*K155/SUM($J155:$AB155)*(Eksplikatsioon!P155)/SUMPRODUCT($J155:$AB155,Eksplikatsioon!$O155:$AG155),"")),"")</f>
        <v/>
      </c>
      <c r="AE155" s="72" t="str">
        <f>IFERROR(IF($G155="Erikasutuses pind (muu)",$E155*L155,IFERROR($E155*L155/SUM($J155:$AB155)*(Eksplikatsioon!Q155)/SUMPRODUCT($J155:$AB155,Eksplikatsioon!$O155:$AG155),"")),"")</f>
        <v/>
      </c>
      <c r="AF155" s="72" t="str">
        <f>IFERROR(IF($G155="Erikasutuses pind (muu)",$E155*M155,IFERROR($E155*M155/SUM($J155:$AB155)*(Eksplikatsioon!R155)/SUMPRODUCT($J155:$AB155,Eksplikatsioon!$O155:$AG155),"")),"")</f>
        <v/>
      </c>
      <c r="AG155" s="72" t="str">
        <f>IFERROR(IF($G155="Erikasutuses pind (muu)",$E155*N155,IFERROR($E155*N155/SUM($J155:$AB155)*(Eksplikatsioon!S155)/SUMPRODUCT($J155:$AB155,Eksplikatsioon!$O155:$AG155),"")),"")</f>
        <v/>
      </c>
      <c r="AH155" s="72" t="str">
        <f>IFERROR(IF($G155="Erikasutuses pind (muu)",$E155*O155,IFERROR($E155*O155/SUM($J155:$AB155)*(Eksplikatsioon!T155)/SUMPRODUCT($J155:$AB155,Eksplikatsioon!$O155:$AG155),"")),"")</f>
        <v/>
      </c>
      <c r="AI155" s="72" t="str">
        <f>IFERROR(IF($G155="Erikasutuses pind (muu)",$E155*P155,IFERROR($E155*P155/SUM($J155:$AB155)*(Eksplikatsioon!U155)/SUMPRODUCT($J155:$AB155,Eksplikatsioon!$O155:$AG155),"")),"")</f>
        <v/>
      </c>
      <c r="AJ155" s="72" t="str">
        <f>IFERROR(IF($G155="Erikasutuses pind (muu)",$E155*Q155,IFERROR($E155*Q155/SUM($J155:$AB155)*(Eksplikatsioon!V155)/SUMPRODUCT($J155:$AB155,Eksplikatsioon!$O155:$AG155),"")),"")</f>
        <v/>
      </c>
      <c r="AK155" s="72" t="str">
        <f>IFERROR(IF($G155="Erikasutuses pind (muu)",$E155*R155,IFERROR($E155*R155/SUM($J155:$AB155)*(Eksplikatsioon!W155)/SUMPRODUCT($J155:$AB155,Eksplikatsioon!$O155:$AG155),"")),"")</f>
        <v/>
      </c>
      <c r="AL155" s="72" t="str">
        <f>IFERROR(IF($G155="Erikasutuses pind (muu)",$E155*S155,IFERROR($E155*S155/SUM($J155:$AB155)*(Eksplikatsioon!X155)/SUMPRODUCT($J155:$AB155,Eksplikatsioon!$O155:$AG155),"")),"")</f>
        <v/>
      </c>
      <c r="AM155" s="72" t="str">
        <f>IFERROR(IF($G155="Erikasutuses pind (muu)",$E155*T155,IFERROR($E155*T155/SUM($J155:$AB155)*(Eksplikatsioon!Y155)/SUMPRODUCT($J155:$AB155,Eksplikatsioon!$O155:$AG155),"")),"")</f>
        <v/>
      </c>
      <c r="AN155" s="72" t="str">
        <f>IFERROR(IF($G155="Erikasutuses pind (muu)",$E155*U155,IFERROR($E155*U155/SUM($J155:$AB155)*(Eksplikatsioon!Z155)/SUMPRODUCT($J155:$AB155,Eksplikatsioon!$O155:$AG155),"")),"")</f>
        <v/>
      </c>
      <c r="AO155" s="72" t="str">
        <f>IFERROR(IF($G155="Erikasutuses pind (muu)",$E155*V155,IFERROR($E155*V155/SUM($J155:$AB155)*(Eksplikatsioon!AA155)/SUMPRODUCT($J155:$AB155,Eksplikatsioon!$O155:$AG155),"")),"")</f>
        <v/>
      </c>
      <c r="AP155" s="72" t="str">
        <f>IFERROR(IF($G155="Erikasutuses pind (muu)",$E155*W155,IFERROR($E155*W155/SUM($J155:$AB155)*(Eksplikatsioon!AB155)/SUMPRODUCT($J155:$AB155,Eksplikatsioon!$O155:$AG155),"")),"")</f>
        <v/>
      </c>
      <c r="AQ155" s="72" t="str">
        <f>IFERROR(IF($G155="Erikasutuses pind (muu)",$E155*X155,IFERROR($E155*X155/SUM($J155:$AB155)*(Eksplikatsioon!AC155)/SUMPRODUCT($J155:$AB155,Eksplikatsioon!$O155:$AG155),"")),"")</f>
        <v/>
      </c>
      <c r="AR155" s="72" t="str">
        <f>IFERROR(IF($G155="Erikasutuses pind (muu)",$E155*Y155,IFERROR($E155*Y155/SUM($J155:$AB155)*(Eksplikatsioon!AD155)/SUMPRODUCT($J155:$AB155,Eksplikatsioon!$O155:$AG155),"")),"")</f>
        <v/>
      </c>
      <c r="AS155" s="72" t="str">
        <f>IFERROR(IF($G155="Erikasutuses pind (muu)",$E155*Z155,IFERROR($E155*Z155/SUM($J155:$AB155)*(Eksplikatsioon!AE155)/SUMPRODUCT($J155:$AB155,Eksplikatsioon!$O155:$AG155),"")),"")</f>
        <v/>
      </c>
      <c r="AT155" s="72" t="str">
        <f>IFERROR(IF($G155="Erikasutuses pind (muu)",$E155*AA155,IFERROR($E155*AA155/SUM($J155:$AB155)*(Eksplikatsioon!AF155)/SUMPRODUCT($J155:$AB155,Eksplikatsioon!$O155:$AG155),"")),"")</f>
        <v/>
      </c>
      <c r="AU155" s="72" t="str">
        <f>IFERROR(IF($G155="Erikasutuses pind (muu)",$E155*AB155,IFERROR($E155*AB155/SUM($J155:$AB155)*(Eksplikatsioon!AG155)/SUMPRODUCT($J155:$AB155,Eksplikatsioon!$O155:$AG155),"")),"")</f>
        <v/>
      </c>
    </row>
    <row r="156" spans="1:47" x14ac:dyDescent="0.25">
      <c r="A156" s="71" t="str">
        <f>IF(Eksplikatsioon!A156=0,"",Eksplikatsioon!A156)</f>
        <v/>
      </c>
      <c r="B156" s="71" t="str">
        <f>IF(Eksplikatsioon!B156=0,"",Eksplikatsioon!B156)</f>
        <v/>
      </c>
      <c r="C156" s="71" t="str">
        <f>IF(Eksplikatsioon!C156=0,"",Eksplikatsioon!C156)</f>
        <v/>
      </c>
      <c r="D156" s="71" t="str">
        <f>IF(Eksplikatsioon!D156=0,"",Eksplikatsioon!D156)</f>
        <v/>
      </c>
      <c r="E156" s="71" t="str">
        <f>IF(Eksplikatsioon!F156=0,"",Eksplikatsioon!F156)</f>
        <v/>
      </c>
      <c r="F156" s="71" t="str">
        <f>IF(Eksplikatsioon!H156=0,"",Eksplikatsioon!H156)</f>
        <v/>
      </c>
      <c r="G156" s="71" t="str">
        <f>IF(Eksplikatsioon!J156=0,"",Eksplikatsioon!J156)</f>
        <v/>
      </c>
      <c r="H156" s="71" t="str">
        <f>IF(Eksplikatsioon!K156=0,"",Eksplikatsioon!K156)</f>
        <v/>
      </c>
      <c r="I156" s="71" t="str">
        <f>IF(Eksplikatsioon!L156=0,"",Eksplikatsioon!L156)</f>
        <v/>
      </c>
      <c r="J156" s="72" t="str">
        <f>IFERROR(IF($G156="Erikasutuses pind (muu)",Eksplikatsioon!O156/SUM(Eksplikatsioon!$O156:'Eksplikatsioon'!$AG156),IF($G156="Erikasutuses pind (korrus)",IFERROR(SUMIFS($E:$E,$G:$G,"Ainukasutuses pind",$C:$C,"Üüritav pind",$H:$H,J$3,$A:$A,$A156)/SUMIFS($E:$E,$G:$G,"Ainukasutuses pind",$C:$C,"Üüritav pind",$A:$A,$A156),0),IF($G156="Erikasutuses pind (hoone)",IFERROR(SUMIFS($E:$E,$G:$G,"Ainukasutuses pind",$C:$C,"Üüritav pind",$H:$H,J$3)/SUMIFS($E:$E,$G:$G,"Ainukasutuses pind",$C:$C,"Üüritav pind"),0),""))),"")</f>
        <v/>
      </c>
      <c r="K156" s="72" t="str">
        <f>IFERROR(IF($G156="Erikasutuses pind (muu)",Eksplikatsioon!P156/SUM(Eksplikatsioon!$O156:'Eksplikatsioon'!$AG156),IF($G156="Erikasutuses pind (korrus)",IFERROR(SUMIFS($E:$E,$G:$G,"Ainukasutuses pind",$C:$C,"Üüritav pind",$H:$H,K$3,$A:$A,$A156)/SUMIFS($E:$E,$G:$G,"Ainukasutuses pind",$C:$C,"Üüritav pind",$A:$A,$A156),0),IF($G156="Erikasutuses pind (hoone)",IFERROR(SUMIFS($E:$E,$G:$G,"Ainukasutuses pind",$C:$C,"Üüritav pind",$H:$H,K$3)/SUMIFS($E:$E,$G:$G,"Ainukasutuses pind",$C:$C,"Üüritav pind"),0),""))),"")</f>
        <v/>
      </c>
      <c r="L156" s="72" t="str">
        <f>IFERROR(IF($G156="Erikasutuses pind (muu)",Eksplikatsioon!Q156/SUM(Eksplikatsioon!$O156:'Eksplikatsioon'!$AG156),IF($G156="Erikasutuses pind (korrus)",IFERROR(SUMIFS($E:$E,$G:$G,"Ainukasutuses pind",$C:$C,"Üüritav pind",$H:$H,L$3,$A:$A,$A156)/SUMIFS($E:$E,$G:$G,"Ainukasutuses pind",$C:$C,"Üüritav pind",$A:$A,$A156),0),IF($G156="Erikasutuses pind (hoone)",IFERROR(SUMIFS($E:$E,$G:$G,"Ainukasutuses pind",$C:$C,"Üüritav pind",$H:$H,L$3)/SUMIFS($E:$E,$G:$G,"Ainukasutuses pind",$C:$C,"Üüritav pind"),0),""))),"")</f>
        <v/>
      </c>
      <c r="M156" s="72" t="str">
        <f>IFERROR(IF($G156="Erikasutuses pind (muu)",Eksplikatsioon!R156/SUM(Eksplikatsioon!$O156:'Eksplikatsioon'!$AG156),IF($G156="Erikasutuses pind (korrus)",IFERROR(SUMIFS($E:$E,$G:$G,"Ainukasutuses pind",$C:$C,"Üüritav pind",$H:$H,M$3,$A:$A,$A156)/SUMIFS($E:$E,$G:$G,"Ainukasutuses pind",$C:$C,"Üüritav pind",$A:$A,$A156),0),IF($G156="Erikasutuses pind (hoone)",IFERROR(SUMIFS($E:$E,$G:$G,"Ainukasutuses pind",$C:$C,"Üüritav pind",$H:$H,M$3)/SUMIFS($E:$E,$G:$G,"Ainukasutuses pind",$C:$C,"Üüritav pind"),0),""))),"")</f>
        <v/>
      </c>
      <c r="N156" s="72" t="str">
        <f>IFERROR(IF($G156="Erikasutuses pind (muu)",Eksplikatsioon!S156/SUM(Eksplikatsioon!$O156:'Eksplikatsioon'!$AG156),IF($G156="Erikasutuses pind (korrus)",IFERROR(SUMIFS($E:$E,$G:$G,"Ainukasutuses pind",$C:$C,"Üüritav pind",$H:$H,N$3,$A:$A,$A156)/SUMIFS($E:$E,$G:$G,"Ainukasutuses pind",$C:$C,"Üüritav pind",$A:$A,$A156),0),IF($G156="Erikasutuses pind (hoone)",IFERROR(SUMIFS($E:$E,$G:$G,"Ainukasutuses pind",$C:$C,"Üüritav pind",$H:$H,N$3)/SUMIFS($E:$E,$G:$G,"Ainukasutuses pind",$C:$C,"Üüritav pind"),0),""))),"")</f>
        <v/>
      </c>
      <c r="O156" s="72" t="str">
        <f>IFERROR(IF($G156="Erikasutuses pind (muu)",Eksplikatsioon!T156/SUM(Eksplikatsioon!$O156:'Eksplikatsioon'!$AG156),IF($G156="Erikasutuses pind (korrus)",IFERROR(SUMIFS($E:$E,$G:$G,"Ainukasutuses pind",$C:$C,"Üüritav pind",$H:$H,O$3,$A:$A,$A156)/SUMIFS($E:$E,$G:$G,"Ainukasutuses pind",$C:$C,"Üüritav pind",$A:$A,$A156),0),IF($G156="Erikasutuses pind (hoone)",IFERROR(SUMIFS($E:$E,$G:$G,"Ainukasutuses pind",$C:$C,"Üüritav pind",$H:$H,O$3)/SUMIFS($E:$E,$G:$G,"Ainukasutuses pind",$C:$C,"Üüritav pind"),0),""))),"")</f>
        <v/>
      </c>
      <c r="P156" s="72" t="str">
        <f>IFERROR(IF($G156="Erikasutuses pind (muu)",Eksplikatsioon!U156/SUM(Eksplikatsioon!$O156:'Eksplikatsioon'!$AG156),IF($G156="Erikasutuses pind (korrus)",IFERROR(SUMIFS($E:$E,$G:$G,"Ainukasutuses pind",$C:$C,"Üüritav pind",$H:$H,P$3,$A:$A,$A156)/SUMIFS($E:$E,$G:$G,"Ainukasutuses pind",$C:$C,"Üüritav pind",$A:$A,$A156),0),IF($G156="Erikasutuses pind (hoone)",IFERROR(SUMIFS($E:$E,$G:$G,"Ainukasutuses pind",$C:$C,"Üüritav pind",$H:$H,P$3)/SUMIFS($E:$E,$G:$G,"Ainukasutuses pind",$C:$C,"Üüritav pind"),0),""))),"")</f>
        <v/>
      </c>
      <c r="Q156" s="72" t="str">
        <f>IFERROR(IF($G156="Erikasutuses pind (muu)",Eksplikatsioon!V156/SUM(Eksplikatsioon!$O156:'Eksplikatsioon'!$AG156),IF($G156="Erikasutuses pind (korrus)",IFERROR(SUMIFS($E:$E,$G:$G,"Ainukasutuses pind",$C:$C,"Üüritav pind",$H:$H,Q$3,$A:$A,$A156)/SUMIFS($E:$E,$G:$G,"Ainukasutuses pind",$C:$C,"Üüritav pind",$A:$A,$A156),0),IF($G156="Erikasutuses pind (hoone)",IFERROR(SUMIFS($E:$E,$G:$G,"Ainukasutuses pind",$C:$C,"Üüritav pind",$H:$H,Q$3)/SUMIFS($E:$E,$G:$G,"Ainukasutuses pind",$C:$C,"Üüritav pind"),0),""))),"")</f>
        <v/>
      </c>
      <c r="R156" s="72" t="str">
        <f>IFERROR(IF($G156="Erikasutuses pind (muu)",Eksplikatsioon!W156/SUM(Eksplikatsioon!$O156:'Eksplikatsioon'!$AG156),IF($G156="Erikasutuses pind (korrus)",IFERROR(SUMIFS($E:$E,$G:$G,"Ainukasutuses pind",$C:$C,"Üüritav pind",$H:$H,R$3,$A:$A,$A156)/SUMIFS($E:$E,$G:$G,"Ainukasutuses pind",$C:$C,"Üüritav pind",$A:$A,$A156),0),IF($G156="Erikasutuses pind (hoone)",IFERROR(SUMIFS($E:$E,$G:$G,"Ainukasutuses pind",$C:$C,"Üüritav pind",$H:$H,R$3)/SUMIFS($E:$E,$G:$G,"Ainukasutuses pind",$C:$C,"Üüritav pind"),0),""))),"")</f>
        <v/>
      </c>
      <c r="S156" s="72" t="str">
        <f>IFERROR(IF($G156="Erikasutuses pind (muu)",Eksplikatsioon!X156/SUM(Eksplikatsioon!$O156:'Eksplikatsioon'!$AG156),IF($G156="Erikasutuses pind (korrus)",IFERROR(SUMIFS($E:$E,$G:$G,"Ainukasutuses pind",$C:$C,"Üüritav pind",$H:$H,S$3,$A:$A,$A156)/SUMIFS($E:$E,$G:$G,"Ainukasutuses pind",$C:$C,"Üüritav pind",$A:$A,$A156),0),IF($G156="Erikasutuses pind (hoone)",IFERROR(SUMIFS($E:$E,$G:$G,"Ainukasutuses pind",$C:$C,"Üüritav pind",$H:$H,S$3)/SUMIFS($E:$E,$G:$G,"Ainukasutuses pind",$C:$C,"Üüritav pind"),0),""))),"")</f>
        <v/>
      </c>
      <c r="T156" s="72" t="str">
        <f>IFERROR(IF($G156="Erikasutuses pind (muu)",Eksplikatsioon!Y156/SUM(Eksplikatsioon!$O156:'Eksplikatsioon'!$AG156),IF($G156="Erikasutuses pind (korrus)",IFERROR(SUMIFS($E:$E,$G:$G,"Ainukasutuses pind",$C:$C,"Üüritav pind",$H:$H,T$3,$A:$A,$A156)/SUMIFS($E:$E,$G:$G,"Ainukasutuses pind",$C:$C,"Üüritav pind",$A:$A,$A156),0),IF($G156="Erikasutuses pind (hoone)",IFERROR(SUMIFS($E:$E,$G:$G,"Ainukasutuses pind",$C:$C,"Üüritav pind",$H:$H,T$3)/SUMIFS($E:$E,$G:$G,"Ainukasutuses pind",$C:$C,"Üüritav pind"),0),""))),"")</f>
        <v/>
      </c>
      <c r="U156" s="72" t="str">
        <f>IFERROR(IF($G156="Erikasutuses pind (muu)",Eksplikatsioon!Z156/SUM(Eksplikatsioon!$O156:'Eksplikatsioon'!$AG156),IF($G156="Erikasutuses pind (korrus)",IFERROR(SUMIFS($E:$E,$G:$G,"Ainukasutuses pind",$C:$C,"Üüritav pind",$H:$H,U$3,$A:$A,$A156)/SUMIFS($E:$E,$G:$G,"Ainukasutuses pind",$C:$C,"Üüritav pind",$A:$A,$A156),0),IF($G156="Erikasutuses pind (hoone)",IFERROR(SUMIFS($E:$E,$G:$G,"Ainukasutuses pind",$C:$C,"Üüritav pind",$H:$H,U$3)/SUMIFS($E:$E,$G:$G,"Ainukasutuses pind",$C:$C,"Üüritav pind"),0),""))),"")</f>
        <v/>
      </c>
      <c r="V156" s="72" t="str">
        <f>IFERROR(IF($G156="Erikasutuses pind (muu)",Eksplikatsioon!AA156/SUM(Eksplikatsioon!$O156:'Eksplikatsioon'!$AG156),IF($G156="Erikasutuses pind (korrus)",IFERROR(SUMIFS($E:$E,$G:$G,"Ainukasutuses pind",$C:$C,"Üüritav pind",$H:$H,V$3,$A:$A,$A156)/SUMIFS($E:$E,$G:$G,"Ainukasutuses pind",$C:$C,"Üüritav pind",$A:$A,$A156),0),IF($G156="Erikasutuses pind (hoone)",IFERROR(SUMIFS($E:$E,$G:$G,"Ainukasutuses pind",$C:$C,"Üüritav pind",$H:$H,V$3)/SUMIFS($E:$E,$G:$G,"Ainukasutuses pind",$C:$C,"Üüritav pind"),0),""))),"")</f>
        <v/>
      </c>
      <c r="W156" s="72" t="str">
        <f>IFERROR(IF($G156="Erikasutuses pind (muu)",Eksplikatsioon!AB156/SUM(Eksplikatsioon!$O156:'Eksplikatsioon'!$AG156),IF($G156="Erikasutuses pind (korrus)",IFERROR(SUMIFS($E:$E,$G:$G,"Ainukasutuses pind",$C:$C,"Üüritav pind",$H:$H,W$3,$A:$A,$A156)/SUMIFS($E:$E,$G:$G,"Ainukasutuses pind",$C:$C,"Üüritav pind",$A:$A,$A156),0),IF($G156="Erikasutuses pind (hoone)",IFERROR(SUMIFS($E:$E,$G:$G,"Ainukasutuses pind",$C:$C,"Üüritav pind",$H:$H,W$3)/SUMIFS($E:$E,$G:$G,"Ainukasutuses pind",$C:$C,"Üüritav pind"),0),""))),"")</f>
        <v/>
      </c>
      <c r="X156" s="72" t="str">
        <f>IFERROR(IF($G156="Erikasutuses pind (muu)",Eksplikatsioon!AC156/SUM(Eksplikatsioon!$O156:'Eksplikatsioon'!$AG156),IF($G156="Erikasutuses pind (korrus)",IFERROR(SUMIFS($E:$E,$G:$G,"Ainukasutuses pind",$C:$C,"Üüritav pind",$H:$H,X$3,$A:$A,$A156)/SUMIFS($E:$E,$G:$G,"Ainukasutuses pind",$C:$C,"Üüritav pind",$A:$A,$A156),0),IF($G156="Erikasutuses pind (hoone)",IFERROR(SUMIFS($E:$E,$G:$G,"Ainukasutuses pind",$C:$C,"Üüritav pind",$H:$H,X$3)/SUMIFS($E:$E,$G:$G,"Ainukasutuses pind",$C:$C,"Üüritav pind"),0),""))),"")</f>
        <v/>
      </c>
      <c r="Y156" s="72" t="str">
        <f>IFERROR(IF($G156="Erikasutuses pind (muu)",Eksplikatsioon!AD156/SUM(Eksplikatsioon!$O156:'Eksplikatsioon'!$AG156),IF($G156="Erikasutuses pind (korrus)",IFERROR(SUMIFS($E:$E,$G:$G,"Ainukasutuses pind",$C:$C,"Üüritav pind",$H:$H,Y$3,$A:$A,$A156)/SUMIFS($E:$E,$G:$G,"Ainukasutuses pind",$C:$C,"Üüritav pind",$A:$A,$A156),0),IF($G156="Erikasutuses pind (hoone)",IFERROR(SUMIFS($E:$E,$G:$G,"Ainukasutuses pind",$C:$C,"Üüritav pind",$H:$H,Y$3)/SUMIFS($E:$E,$G:$G,"Ainukasutuses pind",$C:$C,"Üüritav pind"),0),""))),"")</f>
        <v/>
      </c>
      <c r="Z156" s="72" t="str">
        <f>IFERROR(IF($G156="Erikasutuses pind (muu)",Eksplikatsioon!AE156/SUM(Eksplikatsioon!$O156:'Eksplikatsioon'!$AG156),IF($G156="Erikasutuses pind (korrus)",IFERROR(SUMIFS($E:$E,$G:$G,"Ainukasutuses pind",$C:$C,"Üüritav pind",$H:$H,Z$3,$A:$A,$A156)/SUMIFS($E:$E,$G:$G,"Ainukasutuses pind",$C:$C,"Üüritav pind",$A:$A,$A156),0),IF($G156="Erikasutuses pind (hoone)",IFERROR(SUMIFS($E:$E,$G:$G,"Ainukasutuses pind",$C:$C,"Üüritav pind",$H:$H,Z$3)/SUMIFS($E:$E,$G:$G,"Ainukasutuses pind",$C:$C,"Üüritav pind"),0),""))),"")</f>
        <v/>
      </c>
      <c r="AA156" s="72" t="str">
        <f>IFERROR(IF($G156="Erikasutuses pind (muu)",Eksplikatsioon!AF156/SUM(Eksplikatsioon!$O156:'Eksplikatsioon'!$AG156),IF($G156="Erikasutuses pind (korrus)",IFERROR(SUMIFS($E:$E,$G:$G,"Ainukasutuses pind",$C:$C,"Üüritav pind",$H:$H,AA$3,$A:$A,$A156)/SUMIFS($E:$E,$G:$G,"Ainukasutuses pind",$C:$C,"Üüritav pind",$A:$A,$A156),0),IF($G156="Erikasutuses pind (hoone)",IFERROR(SUMIFS($E:$E,$G:$G,"Ainukasutuses pind",$C:$C,"Üüritav pind",$H:$H,AA$3)/SUMIFS($E:$E,$G:$G,"Ainukasutuses pind",$C:$C,"Üüritav pind"),0),""))),"")</f>
        <v/>
      </c>
      <c r="AB156" s="72" t="str">
        <f>IFERROR(IF($G156="Erikasutuses pind (muu)",Eksplikatsioon!AG156/SUM(Eksplikatsioon!$O156:'Eksplikatsioon'!$AG156),IF($G156="Erikasutuses pind (korrus)",IFERROR(SUMIFS($E:$E,$G:$G,"Ainukasutuses pind",$C:$C,"Üüritav pind",$H:$H,AB$3,$A:$A,$A156)/SUMIFS($E:$E,$G:$G,"Ainukasutuses pind",$C:$C,"Üüritav pind",$A:$A,$A156),0),IF($G156="Erikasutuses pind (hoone)",IFERROR(SUMIFS($E:$E,$G:$G,"Ainukasutuses pind",$C:$C,"Üüritav pind",$H:$H,AB$3)/SUMIFS($E:$E,$G:$G,"Ainukasutuses pind",$C:$C,"Üüritav pind"),0),""))),"")</f>
        <v/>
      </c>
      <c r="AC156" s="72" t="str">
        <f>IFERROR(IF($G156="Erikasutuses pind (muu)",$E156*J156,IFERROR($E156*J156/SUM($J156:$AB156)*(Eksplikatsioon!O156)/SUMPRODUCT($J156:$AB156,Eksplikatsioon!$O156:$AG156),"")),"")</f>
        <v/>
      </c>
      <c r="AD156" s="72" t="str">
        <f>IFERROR(IF($G156="Erikasutuses pind (muu)",$E156*K156,IFERROR($E156*K156/SUM($J156:$AB156)*(Eksplikatsioon!P156)/SUMPRODUCT($J156:$AB156,Eksplikatsioon!$O156:$AG156),"")),"")</f>
        <v/>
      </c>
      <c r="AE156" s="72" t="str">
        <f>IFERROR(IF($G156="Erikasutuses pind (muu)",$E156*L156,IFERROR($E156*L156/SUM($J156:$AB156)*(Eksplikatsioon!Q156)/SUMPRODUCT($J156:$AB156,Eksplikatsioon!$O156:$AG156),"")),"")</f>
        <v/>
      </c>
      <c r="AF156" s="72" t="str">
        <f>IFERROR(IF($G156="Erikasutuses pind (muu)",$E156*M156,IFERROR($E156*M156/SUM($J156:$AB156)*(Eksplikatsioon!R156)/SUMPRODUCT($J156:$AB156,Eksplikatsioon!$O156:$AG156),"")),"")</f>
        <v/>
      </c>
      <c r="AG156" s="72" t="str">
        <f>IFERROR(IF($G156="Erikasutuses pind (muu)",$E156*N156,IFERROR($E156*N156/SUM($J156:$AB156)*(Eksplikatsioon!S156)/SUMPRODUCT($J156:$AB156,Eksplikatsioon!$O156:$AG156),"")),"")</f>
        <v/>
      </c>
      <c r="AH156" s="72" t="str">
        <f>IFERROR(IF($G156="Erikasutuses pind (muu)",$E156*O156,IFERROR($E156*O156/SUM($J156:$AB156)*(Eksplikatsioon!T156)/SUMPRODUCT($J156:$AB156,Eksplikatsioon!$O156:$AG156),"")),"")</f>
        <v/>
      </c>
      <c r="AI156" s="72" t="str">
        <f>IFERROR(IF($G156="Erikasutuses pind (muu)",$E156*P156,IFERROR($E156*P156/SUM($J156:$AB156)*(Eksplikatsioon!U156)/SUMPRODUCT($J156:$AB156,Eksplikatsioon!$O156:$AG156),"")),"")</f>
        <v/>
      </c>
      <c r="AJ156" s="72" t="str">
        <f>IFERROR(IF($G156="Erikasutuses pind (muu)",$E156*Q156,IFERROR($E156*Q156/SUM($J156:$AB156)*(Eksplikatsioon!V156)/SUMPRODUCT($J156:$AB156,Eksplikatsioon!$O156:$AG156),"")),"")</f>
        <v/>
      </c>
      <c r="AK156" s="72" t="str">
        <f>IFERROR(IF($G156="Erikasutuses pind (muu)",$E156*R156,IFERROR($E156*R156/SUM($J156:$AB156)*(Eksplikatsioon!W156)/SUMPRODUCT($J156:$AB156,Eksplikatsioon!$O156:$AG156),"")),"")</f>
        <v/>
      </c>
      <c r="AL156" s="72" t="str">
        <f>IFERROR(IF($G156="Erikasutuses pind (muu)",$E156*S156,IFERROR($E156*S156/SUM($J156:$AB156)*(Eksplikatsioon!X156)/SUMPRODUCT($J156:$AB156,Eksplikatsioon!$O156:$AG156),"")),"")</f>
        <v/>
      </c>
      <c r="AM156" s="72" t="str">
        <f>IFERROR(IF($G156="Erikasutuses pind (muu)",$E156*T156,IFERROR($E156*T156/SUM($J156:$AB156)*(Eksplikatsioon!Y156)/SUMPRODUCT($J156:$AB156,Eksplikatsioon!$O156:$AG156),"")),"")</f>
        <v/>
      </c>
      <c r="AN156" s="72" t="str">
        <f>IFERROR(IF($G156="Erikasutuses pind (muu)",$E156*U156,IFERROR($E156*U156/SUM($J156:$AB156)*(Eksplikatsioon!Z156)/SUMPRODUCT($J156:$AB156,Eksplikatsioon!$O156:$AG156),"")),"")</f>
        <v/>
      </c>
      <c r="AO156" s="72" t="str">
        <f>IFERROR(IF($G156="Erikasutuses pind (muu)",$E156*V156,IFERROR($E156*V156/SUM($J156:$AB156)*(Eksplikatsioon!AA156)/SUMPRODUCT($J156:$AB156,Eksplikatsioon!$O156:$AG156),"")),"")</f>
        <v/>
      </c>
      <c r="AP156" s="72" t="str">
        <f>IFERROR(IF($G156="Erikasutuses pind (muu)",$E156*W156,IFERROR($E156*W156/SUM($J156:$AB156)*(Eksplikatsioon!AB156)/SUMPRODUCT($J156:$AB156,Eksplikatsioon!$O156:$AG156),"")),"")</f>
        <v/>
      </c>
      <c r="AQ156" s="72" t="str">
        <f>IFERROR(IF($G156="Erikasutuses pind (muu)",$E156*X156,IFERROR($E156*X156/SUM($J156:$AB156)*(Eksplikatsioon!AC156)/SUMPRODUCT($J156:$AB156,Eksplikatsioon!$O156:$AG156),"")),"")</f>
        <v/>
      </c>
      <c r="AR156" s="72" t="str">
        <f>IFERROR(IF($G156="Erikasutuses pind (muu)",$E156*Y156,IFERROR($E156*Y156/SUM($J156:$AB156)*(Eksplikatsioon!AD156)/SUMPRODUCT($J156:$AB156,Eksplikatsioon!$O156:$AG156),"")),"")</f>
        <v/>
      </c>
      <c r="AS156" s="72" t="str">
        <f>IFERROR(IF($G156="Erikasutuses pind (muu)",$E156*Z156,IFERROR($E156*Z156/SUM($J156:$AB156)*(Eksplikatsioon!AE156)/SUMPRODUCT($J156:$AB156,Eksplikatsioon!$O156:$AG156),"")),"")</f>
        <v/>
      </c>
      <c r="AT156" s="72" t="str">
        <f>IFERROR(IF($G156="Erikasutuses pind (muu)",$E156*AA156,IFERROR($E156*AA156/SUM($J156:$AB156)*(Eksplikatsioon!AF156)/SUMPRODUCT($J156:$AB156,Eksplikatsioon!$O156:$AG156),"")),"")</f>
        <v/>
      </c>
      <c r="AU156" s="72" t="str">
        <f>IFERROR(IF($G156="Erikasutuses pind (muu)",$E156*AB156,IFERROR($E156*AB156/SUM($J156:$AB156)*(Eksplikatsioon!AG156)/SUMPRODUCT($J156:$AB156,Eksplikatsioon!$O156:$AG156),"")),"")</f>
        <v/>
      </c>
    </row>
    <row r="157" spans="1:47" x14ac:dyDescent="0.25">
      <c r="A157" s="71" t="str">
        <f>IF(Eksplikatsioon!A157=0,"",Eksplikatsioon!A157)</f>
        <v/>
      </c>
      <c r="B157" s="71" t="str">
        <f>IF(Eksplikatsioon!B157=0,"",Eksplikatsioon!B157)</f>
        <v/>
      </c>
      <c r="C157" s="71" t="str">
        <f>IF(Eksplikatsioon!C157=0,"",Eksplikatsioon!C157)</f>
        <v/>
      </c>
      <c r="D157" s="71" t="str">
        <f>IF(Eksplikatsioon!D157=0,"",Eksplikatsioon!D157)</f>
        <v/>
      </c>
      <c r="E157" s="71" t="str">
        <f>IF(Eksplikatsioon!F157=0,"",Eksplikatsioon!F157)</f>
        <v/>
      </c>
      <c r="F157" s="71" t="str">
        <f>IF(Eksplikatsioon!H157=0,"",Eksplikatsioon!H157)</f>
        <v/>
      </c>
      <c r="G157" s="71" t="str">
        <f>IF(Eksplikatsioon!J157=0,"",Eksplikatsioon!J157)</f>
        <v/>
      </c>
      <c r="H157" s="71" t="str">
        <f>IF(Eksplikatsioon!K157=0,"",Eksplikatsioon!K157)</f>
        <v/>
      </c>
      <c r="I157" s="71" t="str">
        <f>IF(Eksplikatsioon!L157=0,"",Eksplikatsioon!L157)</f>
        <v/>
      </c>
      <c r="J157" s="72" t="str">
        <f>IFERROR(IF($G157="Erikasutuses pind (muu)",Eksplikatsioon!O157/SUM(Eksplikatsioon!$O157:'Eksplikatsioon'!$AG157),IF($G157="Erikasutuses pind (korrus)",IFERROR(SUMIFS($E:$E,$G:$G,"Ainukasutuses pind",$C:$C,"Üüritav pind",$H:$H,J$3,$A:$A,$A157)/SUMIFS($E:$E,$G:$G,"Ainukasutuses pind",$C:$C,"Üüritav pind",$A:$A,$A157),0),IF($G157="Erikasutuses pind (hoone)",IFERROR(SUMIFS($E:$E,$G:$G,"Ainukasutuses pind",$C:$C,"Üüritav pind",$H:$H,J$3)/SUMIFS($E:$E,$G:$G,"Ainukasutuses pind",$C:$C,"Üüritav pind"),0),""))),"")</f>
        <v/>
      </c>
      <c r="K157" s="72" t="str">
        <f>IFERROR(IF($G157="Erikasutuses pind (muu)",Eksplikatsioon!P157/SUM(Eksplikatsioon!$O157:'Eksplikatsioon'!$AG157),IF($G157="Erikasutuses pind (korrus)",IFERROR(SUMIFS($E:$E,$G:$G,"Ainukasutuses pind",$C:$C,"Üüritav pind",$H:$H,K$3,$A:$A,$A157)/SUMIFS($E:$E,$G:$G,"Ainukasutuses pind",$C:$C,"Üüritav pind",$A:$A,$A157),0),IF($G157="Erikasutuses pind (hoone)",IFERROR(SUMIFS($E:$E,$G:$G,"Ainukasutuses pind",$C:$C,"Üüritav pind",$H:$H,K$3)/SUMIFS($E:$E,$G:$G,"Ainukasutuses pind",$C:$C,"Üüritav pind"),0),""))),"")</f>
        <v/>
      </c>
      <c r="L157" s="72" t="str">
        <f>IFERROR(IF($G157="Erikasutuses pind (muu)",Eksplikatsioon!Q157/SUM(Eksplikatsioon!$O157:'Eksplikatsioon'!$AG157),IF($G157="Erikasutuses pind (korrus)",IFERROR(SUMIFS($E:$E,$G:$G,"Ainukasutuses pind",$C:$C,"Üüritav pind",$H:$H,L$3,$A:$A,$A157)/SUMIFS($E:$E,$G:$G,"Ainukasutuses pind",$C:$C,"Üüritav pind",$A:$A,$A157),0),IF($G157="Erikasutuses pind (hoone)",IFERROR(SUMIFS($E:$E,$G:$G,"Ainukasutuses pind",$C:$C,"Üüritav pind",$H:$H,L$3)/SUMIFS($E:$E,$G:$G,"Ainukasutuses pind",$C:$C,"Üüritav pind"),0),""))),"")</f>
        <v/>
      </c>
      <c r="M157" s="72" t="str">
        <f>IFERROR(IF($G157="Erikasutuses pind (muu)",Eksplikatsioon!R157/SUM(Eksplikatsioon!$O157:'Eksplikatsioon'!$AG157),IF($G157="Erikasutuses pind (korrus)",IFERROR(SUMIFS($E:$E,$G:$G,"Ainukasutuses pind",$C:$C,"Üüritav pind",$H:$H,M$3,$A:$A,$A157)/SUMIFS($E:$E,$G:$G,"Ainukasutuses pind",$C:$C,"Üüritav pind",$A:$A,$A157),0),IF($G157="Erikasutuses pind (hoone)",IFERROR(SUMIFS($E:$E,$G:$G,"Ainukasutuses pind",$C:$C,"Üüritav pind",$H:$H,M$3)/SUMIFS($E:$E,$G:$G,"Ainukasutuses pind",$C:$C,"Üüritav pind"),0),""))),"")</f>
        <v/>
      </c>
      <c r="N157" s="72" t="str">
        <f>IFERROR(IF($G157="Erikasutuses pind (muu)",Eksplikatsioon!S157/SUM(Eksplikatsioon!$O157:'Eksplikatsioon'!$AG157),IF($G157="Erikasutuses pind (korrus)",IFERROR(SUMIFS($E:$E,$G:$G,"Ainukasutuses pind",$C:$C,"Üüritav pind",$H:$H,N$3,$A:$A,$A157)/SUMIFS($E:$E,$G:$G,"Ainukasutuses pind",$C:$C,"Üüritav pind",$A:$A,$A157),0),IF($G157="Erikasutuses pind (hoone)",IFERROR(SUMIFS($E:$E,$G:$G,"Ainukasutuses pind",$C:$C,"Üüritav pind",$H:$H,N$3)/SUMIFS($E:$E,$G:$G,"Ainukasutuses pind",$C:$C,"Üüritav pind"),0),""))),"")</f>
        <v/>
      </c>
      <c r="O157" s="72" t="str">
        <f>IFERROR(IF($G157="Erikasutuses pind (muu)",Eksplikatsioon!T157/SUM(Eksplikatsioon!$O157:'Eksplikatsioon'!$AG157),IF($G157="Erikasutuses pind (korrus)",IFERROR(SUMIFS($E:$E,$G:$G,"Ainukasutuses pind",$C:$C,"Üüritav pind",$H:$H,O$3,$A:$A,$A157)/SUMIFS($E:$E,$G:$G,"Ainukasutuses pind",$C:$C,"Üüritav pind",$A:$A,$A157),0),IF($G157="Erikasutuses pind (hoone)",IFERROR(SUMIFS($E:$E,$G:$G,"Ainukasutuses pind",$C:$C,"Üüritav pind",$H:$H,O$3)/SUMIFS($E:$E,$G:$G,"Ainukasutuses pind",$C:$C,"Üüritav pind"),0),""))),"")</f>
        <v/>
      </c>
      <c r="P157" s="72" t="str">
        <f>IFERROR(IF($G157="Erikasutuses pind (muu)",Eksplikatsioon!U157/SUM(Eksplikatsioon!$O157:'Eksplikatsioon'!$AG157),IF($G157="Erikasutuses pind (korrus)",IFERROR(SUMIFS($E:$E,$G:$G,"Ainukasutuses pind",$C:$C,"Üüritav pind",$H:$H,P$3,$A:$A,$A157)/SUMIFS($E:$E,$G:$G,"Ainukasutuses pind",$C:$C,"Üüritav pind",$A:$A,$A157),0),IF($G157="Erikasutuses pind (hoone)",IFERROR(SUMIFS($E:$E,$G:$G,"Ainukasutuses pind",$C:$C,"Üüritav pind",$H:$H,P$3)/SUMIFS($E:$E,$G:$G,"Ainukasutuses pind",$C:$C,"Üüritav pind"),0),""))),"")</f>
        <v/>
      </c>
      <c r="Q157" s="72" t="str">
        <f>IFERROR(IF($G157="Erikasutuses pind (muu)",Eksplikatsioon!V157/SUM(Eksplikatsioon!$O157:'Eksplikatsioon'!$AG157),IF($G157="Erikasutuses pind (korrus)",IFERROR(SUMIFS($E:$E,$G:$G,"Ainukasutuses pind",$C:$C,"Üüritav pind",$H:$H,Q$3,$A:$A,$A157)/SUMIFS($E:$E,$G:$G,"Ainukasutuses pind",$C:$C,"Üüritav pind",$A:$A,$A157),0),IF($G157="Erikasutuses pind (hoone)",IFERROR(SUMIFS($E:$E,$G:$G,"Ainukasutuses pind",$C:$C,"Üüritav pind",$H:$H,Q$3)/SUMIFS($E:$E,$G:$G,"Ainukasutuses pind",$C:$C,"Üüritav pind"),0),""))),"")</f>
        <v/>
      </c>
      <c r="R157" s="72" t="str">
        <f>IFERROR(IF($G157="Erikasutuses pind (muu)",Eksplikatsioon!W157/SUM(Eksplikatsioon!$O157:'Eksplikatsioon'!$AG157),IF($G157="Erikasutuses pind (korrus)",IFERROR(SUMIFS($E:$E,$G:$G,"Ainukasutuses pind",$C:$C,"Üüritav pind",$H:$H,R$3,$A:$A,$A157)/SUMIFS($E:$E,$G:$G,"Ainukasutuses pind",$C:$C,"Üüritav pind",$A:$A,$A157),0),IF($G157="Erikasutuses pind (hoone)",IFERROR(SUMIFS($E:$E,$G:$G,"Ainukasutuses pind",$C:$C,"Üüritav pind",$H:$H,R$3)/SUMIFS($E:$E,$G:$G,"Ainukasutuses pind",$C:$C,"Üüritav pind"),0),""))),"")</f>
        <v/>
      </c>
      <c r="S157" s="72" t="str">
        <f>IFERROR(IF($G157="Erikasutuses pind (muu)",Eksplikatsioon!X157/SUM(Eksplikatsioon!$O157:'Eksplikatsioon'!$AG157),IF($G157="Erikasutuses pind (korrus)",IFERROR(SUMIFS($E:$E,$G:$G,"Ainukasutuses pind",$C:$C,"Üüritav pind",$H:$H,S$3,$A:$A,$A157)/SUMIFS($E:$E,$G:$G,"Ainukasutuses pind",$C:$C,"Üüritav pind",$A:$A,$A157),0),IF($G157="Erikasutuses pind (hoone)",IFERROR(SUMIFS($E:$E,$G:$G,"Ainukasutuses pind",$C:$C,"Üüritav pind",$H:$H,S$3)/SUMIFS($E:$E,$G:$G,"Ainukasutuses pind",$C:$C,"Üüritav pind"),0),""))),"")</f>
        <v/>
      </c>
      <c r="T157" s="72" t="str">
        <f>IFERROR(IF($G157="Erikasutuses pind (muu)",Eksplikatsioon!Y157/SUM(Eksplikatsioon!$O157:'Eksplikatsioon'!$AG157),IF($G157="Erikasutuses pind (korrus)",IFERROR(SUMIFS($E:$E,$G:$G,"Ainukasutuses pind",$C:$C,"Üüritav pind",$H:$H,T$3,$A:$A,$A157)/SUMIFS($E:$E,$G:$G,"Ainukasutuses pind",$C:$C,"Üüritav pind",$A:$A,$A157),0),IF($G157="Erikasutuses pind (hoone)",IFERROR(SUMIFS($E:$E,$G:$G,"Ainukasutuses pind",$C:$C,"Üüritav pind",$H:$H,T$3)/SUMIFS($E:$E,$G:$G,"Ainukasutuses pind",$C:$C,"Üüritav pind"),0),""))),"")</f>
        <v/>
      </c>
      <c r="U157" s="72" t="str">
        <f>IFERROR(IF($G157="Erikasutuses pind (muu)",Eksplikatsioon!Z157/SUM(Eksplikatsioon!$O157:'Eksplikatsioon'!$AG157),IF($G157="Erikasutuses pind (korrus)",IFERROR(SUMIFS($E:$E,$G:$G,"Ainukasutuses pind",$C:$C,"Üüritav pind",$H:$H,U$3,$A:$A,$A157)/SUMIFS($E:$E,$G:$G,"Ainukasutuses pind",$C:$C,"Üüritav pind",$A:$A,$A157),0),IF($G157="Erikasutuses pind (hoone)",IFERROR(SUMIFS($E:$E,$G:$G,"Ainukasutuses pind",$C:$C,"Üüritav pind",$H:$H,U$3)/SUMIFS($E:$E,$G:$G,"Ainukasutuses pind",$C:$C,"Üüritav pind"),0),""))),"")</f>
        <v/>
      </c>
      <c r="V157" s="72" t="str">
        <f>IFERROR(IF($G157="Erikasutuses pind (muu)",Eksplikatsioon!AA157/SUM(Eksplikatsioon!$O157:'Eksplikatsioon'!$AG157),IF($G157="Erikasutuses pind (korrus)",IFERROR(SUMIFS($E:$E,$G:$G,"Ainukasutuses pind",$C:$C,"Üüritav pind",$H:$H,V$3,$A:$A,$A157)/SUMIFS($E:$E,$G:$G,"Ainukasutuses pind",$C:$C,"Üüritav pind",$A:$A,$A157),0),IF($G157="Erikasutuses pind (hoone)",IFERROR(SUMIFS($E:$E,$G:$G,"Ainukasutuses pind",$C:$C,"Üüritav pind",$H:$H,V$3)/SUMIFS($E:$E,$G:$G,"Ainukasutuses pind",$C:$C,"Üüritav pind"),0),""))),"")</f>
        <v/>
      </c>
      <c r="W157" s="72" t="str">
        <f>IFERROR(IF($G157="Erikasutuses pind (muu)",Eksplikatsioon!AB157/SUM(Eksplikatsioon!$O157:'Eksplikatsioon'!$AG157),IF($G157="Erikasutuses pind (korrus)",IFERROR(SUMIFS($E:$E,$G:$G,"Ainukasutuses pind",$C:$C,"Üüritav pind",$H:$H,W$3,$A:$A,$A157)/SUMIFS($E:$E,$G:$G,"Ainukasutuses pind",$C:$C,"Üüritav pind",$A:$A,$A157),0),IF($G157="Erikasutuses pind (hoone)",IFERROR(SUMIFS($E:$E,$G:$G,"Ainukasutuses pind",$C:$C,"Üüritav pind",$H:$H,W$3)/SUMIFS($E:$E,$G:$G,"Ainukasutuses pind",$C:$C,"Üüritav pind"),0),""))),"")</f>
        <v/>
      </c>
      <c r="X157" s="72" t="str">
        <f>IFERROR(IF($G157="Erikasutuses pind (muu)",Eksplikatsioon!AC157/SUM(Eksplikatsioon!$O157:'Eksplikatsioon'!$AG157),IF($G157="Erikasutuses pind (korrus)",IFERROR(SUMIFS($E:$E,$G:$G,"Ainukasutuses pind",$C:$C,"Üüritav pind",$H:$H,X$3,$A:$A,$A157)/SUMIFS($E:$E,$G:$G,"Ainukasutuses pind",$C:$C,"Üüritav pind",$A:$A,$A157),0),IF($G157="Erikasutuses pind (hoone)",IFERROR(SUMIFS($E:$E,$G:$G,"Ainukasutuses pind",$C:$C,"Üüritav pind",$H:$H,X$3)/SUMIFS($E:$E,$G:$G,"Ainukasutuses pind",$C:$C,"Üüritav pind"),0),""))),"")</f>
        <v/>
      </c>
      <c r="Y157" s="72" t="str">
        <f>IFERROR(IF($G157="Erikasutuses pind (muu)",Eksplikatsioon!AD157/SUM(Eksplikatsioon!$O157:'Eksplikatsioon'!$AG157),IF($G157="Erikasutuses pind (korrus)",IFERROR(SUMIFS($E:$E,$G:$G,"Ainukasutuses pind",$C:$C,"Üüritav pind",$H:$H,Y$3,$A:$A,$A157)/SUMIFS($E:$E,$G:$G,"Ainukasutuses pind",$C:$C,"Üüritav pind",$A:$A,$A157),0),IF($G157="Erikasutuses pind (hoone)",IFERROR(SUMIFS($E:$E,$G:$G,"Ainukasutuses pind",$C:$C,"Üüritav pind",$H:$H,Y$3)/SUMIFS($E:$E,$G:$G,"Ainukasutuses pind",$C:$C,"Üüritav pind"),0),""))),"")</f>
        <v/>
      </c>
      <c r="Z157" s="72" t="str">
        <f>IFERROR(IF($G157="Erikasutuses pind (muu)",Eksplikatsioon!AE157/SUM(Eksplikatsioon!$O157:'Eksplikatsioon'!$AG157),IF($G157="Erikasutuses pind (korrus)",IFERROR(SUMIFS($E:$E,$G:$G,"Ainukasutuses pind",$C:$C,"Üüritav pind",$H:$H,Z$3,$A:$A,$A157)/SUMIFS($E:$E,$G:$G,"Ainukasutuses pind",$C:$C,"Üüritav pind",$A:$A,$A157),0),IF($G157="Erikasutuses pind (hoone)",IFERROR(SUMIFS($E:$E,$G:$G,"Ainukasutuses pind",$C:$C,"Üüritav pind",$H:$H,Z$3)/SUMIFS($E:$E,$G:$G,"Ainukasutuses pind",$C:$C,"Üüritav pind"),0),""))),"")</f>
        <v/>
      </c>
      <c r="AA157" s="72" t="str">
        <f>IFERROR(IF($G157="Erikasutuses pind (muu)",Eksplikatsioon!AF157/SUM(Eksplikatsioon!$O157:'Eksplikatsioon'!$AG157),IF($G157="Erikasutuses pind (korrus)",IFERROR(SUMIFS($E:$E,$G:$G,"Ainukasutuses pind",$C:$C,"Üüritav pind",$H:$H,AA$3,$A:$A,$A157)/SUMIFS($E:$E,$G:$G,"Ainukasutuses pind",$C:$C,"Üüritav pind",$A:$A,$A157),0),IF($G157="Erikasutuses pind (hoone)",IFERROR(SUMIFS($E:$E,$G:$G,"Ainukasutuses pind",$C:$C,"Üüritav pind",$H:$H,AA$3)/SUMIFS($E:$E,$G:$G,"Ainukasutuses pind",$C:$C,"Üüritav pind"),0),""))),"")</f>
        <v/>
      </c>
      <c r="AB157" s="72" t="str">
        <f>IFERROR(IF($G157="Erikasutuses pind (muu)",Eksplikatsioon!AG157/SUM(Eksplikatsioon!$O157:'Eksplikatsioon'!$AG157),IF($G157="Erikasutuses pind (korrus)",IFERROR(SUMIFS($E:$E,$G:$G,"Ainukasutuses pind",$C:$C,"Üüritav pind",$H:$H,AB$3,$A:$A,$A157)/SUMIFS($E:$E,$G:$G,"Ainukasutuses pind",$C:$C,"Üüritav pind",$A:$A,$A157),0),IF($G157="Erikasutuses pind (hoone)",IFERROR(SUMIFS($E:$E,$G:$G,"Ainukasutuses pind",$C:$C,"Üüritav pind",$H:$H,AB$3)/SUMIFS($E:$E,$G:$G,"Ainukasutuses pind",$C:$C,"Üüritav pind"),0),""))),"")</f>
        <v/>
      </c>
      <c r="AC157" s="72" t="str">
        <f>IFERROR(IF($G157="Erikasutuses pind (muu)",$E157*J157,IFERROR($E157*J157/SUM($J157:$AB157)*(Eksplikatsioon!O157)/SUMPRODUCT($J157:$AB157,Eksplikatsioon!$O157:$AG157),"")),"")</f>
        <v/>
      </c>
      <c r="AD157" s="72" t="str">
        <f>IFERROR(IF($G157="Erikasutuses pind (muu)",$E157*K157,IFERROR($E157*K157/SUM($J157:$AB157)*(Eksplikatsioon!P157)/SUMPRODUCT($J157:$AB157,Eksplikatsioon!$O157:$AG157),"")),"")</f>
        <v/>
      </c>
      <c r="AE157" s="72" t="str">
        <f>IFERROR(IF($G157="Erikasutuses pind (muu)",$E157*L157,IFERROR($E157*L157/SUM($J157:$AB157)*(Eksplikatsioon!Q157)/SUMPRODUCT($J157:$AB157,Eksplikatsioon!$O157:$AG157),"")),"")</f>
        <v/>
      </c>
      <c r="AF157" s="72" t="str">
        <f>IFERROR(IF($G157="Erikasutuses pind (muu)",$E157*M157,IFERROR($E157*M157/SUM($J157:$AB157)*(Eksplikatsioon!R157)/SUMPRODUCT($J157:$AB157,Eksplikatsioon!$O157:$AG157),"")),"")</f>
        <v/>
      </c>
      <c r="AG157" s="72" t="str">
        <f>IFERROR(IF($G157="Erikasutuses pind (muu)",$E157*N157,IFERROR($E157*N157/SUM($J157:$AB157)*(Eksplikatsioon!S157)/SUMPRODUCT($J157:$AB157,Eksplikatsioon!$O157:$AG157),"")),"")</f>
        <v/>
      </c>
      <c r="AH157" s="72" t="str">
        <f>IFERROR(IF($G157="Erikasutuses pind (muu)",$E157*O157,IFERROR($E157*O157/SUM($J157:$AB157)*(Eksplikatsioon!T157)/SUMPRODUCT($J157:$AB157,Eksplikatsioon!$O157:$AG157),"")),"")</f>
        <v/>
      </c>
      <c r="AI157" s="72" t="str">
        <f>IFERROR(IF($G157="Erikasutuses pind (muu)",$E157*P157,IFERROR($E157*P157/SUM($J157:$AB157)*(Eksplikatsioon!U157)/SUMPRODUCT($J157:$AB157,Eksplikatsioon!$O157:$AG157),"")),"")</f>
        <v/>
      </c>
      <c r="AJ157" s="72" t="str">
        <f>IFERROR(IF($G157="Erikasutuses pind (muu)",$E157*Q157,IFERROR($E157*Q157/SUM($J157:$AB157)*(Eksplikatsioon!V157)/SUMPRODUCT($J157:$AB157,Eksplikatsioon!$O157:$AG157),"")),"")</f>
        <v/>
      </c>
      <c r="AK157" s="72" t="str">
        <f>IFERROR(IF($G157="Erikasutuses pind (muu)",$E157*R157,IFERROR($E157*R157/SUM($J157:$AB157)*(Eksplikatsioon!W157)/SUMPRODUCT($J157:$AB157,Eksplikatsioon!$O157:$AG157),"")),"")</f>
        <v/>
      </c>
      <c r="AL157" s="72" t="str">
        <f>IFERROR(IF($G157="Erikasutuses pind (muu)",$E157*S157,IFERROR($E157*S157/SUM($J157:$AB157)*(Eksplikatsioon!X157)/SUMPRODUCT($J157:$AB157,Eksplikatsioon!$O157:$AG157),"")),"")</f>
        <v/>
      </c>
      <c r="AM157" s="72" t="str">
        <f>IFERROR(IF($G157="Erikasutuses pind (muu)",$E157*T157,IFERROR($E157*T157/SUM($J157:$AB157)*(Eksplikatsioon!Y157)/SUMPRODUCT($J157:$AB157,Eksplikatsioon!$O157:$AG157),"")),"")</f>
        <v/>
      </c>
      <c r="AN157" s="72" t="str">
        <f>IFERROR(IF($G157="Erikasutuses pind (muu)",$E157*U157,IFERROR($E157*U157/SUM($J157:$AB157)*(Eksplikatsioon!Z157)/SUMPRODUCT($J157:$AB157,Eksplikatsioon!$O157:$AG157),"")),"")</f>
        <v/>
      </c>
      <c r="AO157" s="72" t="str">
        <f>IFERROR(IF($G157="Erikasutuses pind (muu)",$E157*V157,IFERROR($E157*V157/SUM($J157:$AB157)*(Eksplikatsioon!AA157)/SUMPRODUCT($J157:$AB157,Eksplikatsioon!$O157:$AG157),"")),"")</f>
        <v/>
      </c>
      <c r="AP157" s="72" t="str">
        <f>IFERROR(IF($G157="Erikasutuses pind (muu)",$E157*W157,IFERROR($E157*W157/SUM($J157:$AB157)*(Eksplikatsioon!AB157)/SUMPRODUCT($J157:$AB157,Eksplikatsioon!$O157:$AG157),"")),"")</f>
        <v/>
      </c>
      <c r="AQ157" s="72" t="str">
        <f>IFERROR(IF($G157="Erikasutuses pind (muu)",$E157*X157,IFERROR($E157*X157/SUM($J157:$AB157)*(Eksplikatsioon!AC157)/SUMPRODUCT($J157:$AB157,Eksplikatsioon!$O157:$AG157),"")),"")</f>
        <v/>
      </c>
      <c r="AR157" s="72" t="str">
        <f>IFERROR(IF($G157="Erikasutuses pind (muu)",$E157*Y157,IFERROR($E157*Y157/SUM($J157:$AB157)*(Eksplikatsioon!AD157)/SUMPRODUCT($J157:$AB157,Eksplikatsioon!$O157:$AG157),"")),"")</f>
        <v/>
      </c>
      <c r="AS157" s="72" t="str">
        <f>IFERROR(IF($G157="Erikasutuses pind (muu)",$E157*Z157,IFERROR($E157*Z157/SUM($J157:$AB157)*(Eksplikatsioon!AE157)/SUMPRODUCT($J157:$AB157,Eksplikatsioon!$O157:$AG157),"")),"")</f>
        <v/>
      </c>
      <c r="AT157" s="72" t="str">
        <f>IFERROR(IF($G157="Erikasutuses pind (muu)",$E157*AA157,IFERROR($E157*AA157/SUM($J157:$AB157)*(Eksplikatsioon!AF157)/SUMPRODUCT($J157:$AB157,Eksplikatsioon!$O157:$AG157),"")),"")</f>
        <v/>
      </c>
      <c r="AU157" s="72" t="str">
        <f>IFERROR(IF($G157="Erikasutuses pind (muu)",$E157*AB157,IFERROR($E157*AB157/SUM($J157:$AB157)*(Eksplikatsioon!AG157)/SUMPRODUCT($J157:$AB157,Eksplikatsioon!$O157:$AG157),"")),"")</f>
        <v/>
      </c>
    </row>
    <row r="158" spans="1:47" x14ac:dyDescent="0.25">
      <c r="A158" s="71" t="str">
        <f>IF(Eksplikatsioon!A158=0,"",Eksplikatsioon!A158)</f>
        <v/>
      </c>
      <c r="B158" s="71" t="str">
        <f>IF(Eksplikatsioon!B158=0,"",Eksplikatsioon!B158)</f>
        <v/>
      </c>
      <c r="C158" s="71" t="str">
        <f>IF(Eksplikatsioon!C158=0,"",Eksplikatsioon!C158)</f>
        <v/>
      </c>
      <c r="D158" s="71" t="str">
        <f>IF(Eksplikatsioon!D158=0,"",Eksplikatsioon!D158)</f>
        <v/>
      </c>
      <c r="E158" s="71" t="str">
        <f>IF(Eksplikatsioon!F158=0,"",Eksplikatsioon!F158)</f>
        <v/>
      </c>
      <c r="F158" s="71" t="str">
        <f>IF(Eksplikatsioon!H158=0,"",Eksplikatsioon!H158)</f>
        <v/>
      </c>
      <c r="G158" s="71" t="str">
        <f>IF(Eksplikatsioon!J158=0,"",Eksplikatsioon!J158)</f>
        <v/>
      </c>
      <c r="H158" s="71" t="str">
        <f>IF(Eksplikatsioon!K158=0,"",Eksplikatsioon!K158)</f>
        <v/>
      </c>
      <c r="I158" s="71" t="str">
        <f>IF(Eksplikatsioon!L158=0,"",Eksplikatsioon!L158)</f>
        <v/>
      </c>
      <c r="J158" s="72" t="str">
        <f>IFERROR(IF($G158="Erikasutuses pind (muu)",Eksplikatsioon!O158/SUM(Eksplikatsioon!$O158:'Eksplikatsioon'!$AG158),IF($G158="Erikasutuses pind (korrus)",IFERROR(SUMIFS($E:$E,$G:$G,"Ainukasutuses pind",$C:$C,"Üüritav pind",$H:$H,J$3,$A:$A,$A158)/SUMIFS($E:$E,$G:$G,"Ainukasutuses pind",$C:$C,"Üüritav pind",$A:$A,$A158),0),IF($G158="Erikasutuses pind (hoone)",IFERROR(SUMIFS($E:$E,$G:$G,"Ainukasutuses pind",$C:$C,"Üüritav pind",$H:$H,J$3)/SUMIFS($E:$E,$G:$G,"Ainukasutuses pind",$C:$C,"Üüritav pind"),0),""))),"")</f>
        <v/>
      </c>
      <c r="K158" s="72" t="str">
        <f>IFERROR(IF($G158="Erikasutuses pind (muu)",Eksplikatsioon!P158/SUM(Eksplikatsioon!$O158:'Eksplikatsioon'!$AG158),IF($G158="Erikasutuses pind (korrus)",IFERROR(SUMIFS($E:$E,$G:$G,"Ainukasutuses pind",$C:$C,"Üüritav pind",$H:$H,K$3,$A:$A,$A158)/SUMIFS($E:$E,$G:$G,"Ainukasutuses pind",$C:$C,"Üüritav pind",$A:$A,$A158),0),IF($G158="Erikasutuses pind (hoone)",IFERROR(SUMIFS($E:$E,$G:$G,"Ainukasutuses pind",$C:$C,"Üüritav pind",$H:$H,K$3)/SUMIFS($E:$E,$G:$G,"Ainukasutuses pind",$C:$C,"Üüritav pind"),0),""))),"")</f>
        <v/>
      </c>
      <c r="L158" s="72" t="str">
        <f>IFERROR(IF($G158="Erikasutuses pind (muu)",Eksplikatsioon!Q158/SUM(Eksplikatsioon!$O158:'Eksplikatsioon'!$AG158),IF($G158="Erikasutuses pind (korrus)",IFERROR(SUMIFS($E:$E,$G:$G,"Ainukasutuses pind",$C:$C,"Üüritav pind",$H:$H,L$3,$A:$A,$A158)/SUMIFS($E:$E,$G:$G,"Ainukasutuses pind",$C:$C,"Üüritav pind",$A:$A,$A158),0),IF($G158="Erikasutuses pind (hoone)",IFERROR(SUMIFS($E:$E,$G:$G,"Ainukasutuses pind",$C:$C,"Üüritav pind",$H:$H,L$3)/SUMIFS($E:$E,$G:$G,"Ainukasutuses pind",$C:$C,"Üüritav pind"),0),""))),"")</f>
        <v/>
      </c>
      <c r="M158" s="72" t="str">
        <f>IFERROR(IF($G158="Erikasutuses pind (muu)",Eksplikatsioon!R158/SUM(Eksplikatsioon!$O158:'Eksplikatsioon'!$AG158),IF($G158="Erikasutuses pind (korrus)",IFERROR(SUMIFS($E:$E,$G:$G,"Ainukasutuses pind",$C:$C,"Üüritav pind",$H:$H,M$3,$A:$A,$A158)/SUMIFS($E:$E,$G:$G,"Ainukasutuses pind",$C:$C,"Üüritav pind",$A:$A,$A158),0),IF($G158="Erikasutuses pind (hoone)",IFERROR(SUMIFS($E:$E,$G:$G,"Ainukasutuses pind",$C:$C,"Üüritav pind",$H:$H,M$3)/SUMIFS($E:$E,$G:$G,"Ainukasutuses pind",$C:$C,"Üüritav pind"),0),""))),"")</f>
        <v/>
      </c>
      <c r="N158" s="72" t="str">
        <f>IFERROR(IF($G158="Erikasutuses pind (muu)",Eksplikatsioon!S158/SUM(Eksplikatsioon!$O158:'Eksplikatsioon'!$AG158),IF($G158="Erikasutuses pind (korrus)",IFERROR(SUMIFS($E:$E,$G:$G,"Ainukasutuses pind",$C:$C,"Üüritav pind",$H:$H,N$3,$A:$A,$A158)/SUMIFS($E:$E,$G:$G,"Ainukasutuses pind",$C:$C,"Üüritav pind",$A:$A,$A158),0),IF($G158="Erikasutuses pind (hoone)",IFERROR(SUMIFS($E:$E,$G:$G,"Ainukasutuses pind",$C:$C,"Üüritav pind",$H:$H,N$3)/SUMIFS($E:$E,$G:$G,"Ainukasutuses pind",$C:$C,"Üüritav pind"),0),""))),"")</f>
        <v/>
      </c>
      <c r="O158" s="72" t="str">
        <f>IFERROR(IF($G158="Erikasutuses pind (muu)",Eksplikatsioon!T158/SUM(Eksplikatsioon!$O158:'Eksplikatsioon'!$AG158),IF($G158="Erikasutuses pind (korrus)",IFERROR(SUMIFS($E:$E,$G:$G,"Ainukasutuses pind",$C:$C,"Üüritav pind",$H:$H,O$3,$A:$A,$A158)/SUMIFS($E:$E,$G:$G,"Ainukasutuses pind",$C:$C,"Üüritav pind",$A:$A,$A158),0),IF($G158="Erikasutuses pind (hoone)",IFERROR(SUMIFS($E:$E,$G:$G,"Ainukasutuses pind",$C:$C,"Üüritav pind",$H:$H,O$3)/SUMIFS($E:$E,$G:$G,"Ainukasutuses pind",$C:$C,"Üüritav pind"),0),""))),"")</f>
        <v/>
      </c>
      <c r="P158" s="72" t="str">
        <f>IFERROR(IF($G158="Erikasutuses pind (muu)",Eksplikatsioon!U158/SUM(Eksplikatsioon!$O158:'Eksplikatsioon'!$AG158),IF($G158="Erikasutuses pind (korrus)",IFERROR(SUMIFS($E:$E,$G:$G,"Ainukasutuses pind",$C:$C,"Üüritav pind",$H:$H,P$3,$A:$A,$A158)/SUMIFS($E:$E,$G:$G,"Ainukasutuses pind",$C:$C,"Üüritav pind",$A:$A,$A158),0),IF($G158="Erikasutuses pind (hoone)",IFERROR(SUMIFS($E:$E,$G:$G,"Ainukasutuses pind",$C:$C,"Üüritav pind",$H:$H,P$3)/SUMIFS($E:$E,$G:$G,"Ainukasutuses pind",$C:$C,"Üüritav pind"),0),""))),"")</f>
        <v/>
      </c>
      <c r="Q158" s="72" t="str">
        <f>IFERROR(IF($G158="Erikasutuses pind (muu)",Eksplikatsioon!V158/SUM(Eksplikatsioon!$O158:'Eksplikatsioon'!$AG158),IF($G158="Erikasutuses pind (korrus)",IFERROR(SUMIFS($E:$E,$G:$G,"Ainukasutuses pind",$C:$C,"Üüritav pind",$H:$H,Q$3,$A:$A,$A158)/SUMIFS($E:$E,$G:$G,"Ainukasutuses pind",$C:$C,"Üüritav pind",$A:$A,$A158),0),IF($G158="Erikasutuses pind (hoone)",IFERROR(SUMIFS($E:$E,$G:$G,"Ainukasutuses pind",$C:$C,"Üüritav pind",$H:$H,Q$3)/SUMIFS($E:$E,$G:$G,"Ainukasutuses pind",$C:$C,"Üüritav pind"),0),""))),"")</f>
        <v/>
      </c>
      <c r="R158" s="72" t="str">
        <f>IFERROR(IF($G158="Erikasutuses pind (muu)",Eksplikatsioon!W158/SUM(Eksplikatsioon!$O158:'Eksplikatsioon'!$AG158),IF($G158="Erikasutuses pind (korrus)",IFERROR(SUMIFS($E:$E,$G:$G,"Ainukasutuses pind",$C:$C,"Üüritav pind",$H:$H,R$3,$A:$A,$A158)/SUMIFS($E:$E,$G:$G,"Ainukasutuses pind",$C:$C,"Üüritav pind",$A:$A,$A158),0),IF($G158="Erikasutuses pind (hoone)",IFERROR(SUMIFS($E:$E,$G:$G,"Ainukasutuses pind",$C:$C,"Üüritav pind",$H:$H,R$3)/SUMIFS($E:$E,$G:$G,"Ainukasutuses pind",$C:$C,"Üüritav pind"),0),""))),"")</f>
        <v/>
      </c>
      <c r="S158" s="72" t="str">
        <f>IFERROR(IF($G158="Erikasutuses pind (muu)",Eksplikatsioon!X158/SUM(Eksplikatsioon!$O158:'Eksplikatsioon'!$AG158),IF($G158="Erikasutuses pind (korrus)",IFERROR(SUMIFS($E:$E,$G:$G,"Ainukasutuses pind",$C:$C,"Üüritav pind",$H:$H,S$3,$A:$A,$A158)/SUMIFS($E:$E,$G:$G,"Ainukasutuses pind",$C:$C,"Üüritav pind",$A:$A,$A158),0),IF($G158="Erikasutuses pind (hoone)",IFERROR(SUMIFS($E:$E,$G:$G,"Ainukasutuses pind",$C:$C,"Üüritav pind",$H:$H,S$3)/SUMIFS($E:$E,$G:$G,"Ainukasutuses pind",$C:$C,"Üüritav pind"),0),""))),"")</f>
        <v/>
      </c>
      <c r="T158" s="72" t="str">
        <f>IFERROR(IF($G158="Erikasutuses pind (muu)",Eksplikatsioon!Y158/SUM(Eksplikatsioon!$O158:'Eksplikatsioon'!$AG158),IF($G158="Erikasutuses pind (korrus)",IFERROR(SUMIFS($E:$E,$G:$G,"Ainukasutuses pind",$C:$C,"Üüritav pind",$H:$H,T$3,$A:$A,$A158)/SUMIFS($E:$E,$G:$G,"Ainukasutuses pind",$C:$C,"Üüritav pind",$A:$A,$A158),0),IF($G158="Erikasutuses pind (hoone)",IFERROR(SUMIFS($E:$E,$G:$G,"Ainukasutuses pind",$C:$C,"Üüritav pind",$H:$H,T$3)/SUMIFS($E:$E,$G:$G,"Ainukasutuses pind",$C:$C,"Üüritav pind"),0),""))),"")</f>
        <v/>
      </c>
      <c r="U158" s="72" t="str">
        <f>IFERROR(IF($G158="Erikasutuses pind (muu)",Eksplikatsioon!Z158/SUM(Eksplikatsioon!$O158:'Eksplikatsioon'!$AG158),IF($G158="Erikasutuses pind (korrus)",IFERROR(SUMIFS($E:$E,$G:$G,"Ainukasutuses pind",$C:$C,"Üüritav pind",$H:$H,U$3,$A:$A,$A158)/SUMIFS($E:$E,$G:$G,"Ainukasutuses pind",$C:$C,"Üüritav pind",$A:$A,$A158),0),IF($G158="Erikasutuses pind (hoone)",IFERROR(SUMIFS($E:$E,$G:$G,"Ainukasutuses pind",$C:$C,"Üüritav pind",$H:$H,U$3)/SUMIFS($E:$E,$G:$G,"Ainukasutuses pind",$C:$C,"Üüritav pind"),0),""))),"")</f>
        <v/>
      </c>
      <c r="V158" s="72" t="str">
        <f>IFERROR(IF($G158="Erikasutuses pind (muu)",Eksplikatsioon!AA158/SUM(Eksplikatsioon!$O158:'Eksplikatsioon'!$AG158),IF($G158="Erikasutuses pind (korrus)",IFERROR(SUMIFS($E:$E,$G:$G,"Ainukasutuses pind",$C:$C,"Üüritav pind",$H:$H,V$3,$A:$A,$A158)/SUMIFS($E:$E,$G:$G,"Ainukasutuses pind",$C:$C,"Üüritav pind",$A:$A,$A158),0),IF($G158="Erikasutuses pind (hoone)",IFERROR(SUMIFS($E:$E,$G:$G,"Ainukasutuses pind",$C:$C,"Üüritav pind",$H:$H,V$3)/SUMIFS($E:$E,$G:$G,"Ainukasutuses pind",$C:$C,"Üüritav pind"),0),""))),"")</f>
        <v/>
      </c>
      <c r="W158" s="72" t="str">
        <f>IFERROR(IF($G158="Erikasutuses pind (muu)",Eksplikatsioon!AB158/SUM(Eksplikatsioon!$O158:'Eksplikatsioon'!$AG158),IF($G158="Erikasutuses pind (korrus)",IFERROR(SUMIFS($E:$E,$G:$G,"Ainukasutuses pind",$C:$C,"Üüritav pind",$H:$H,W$3,$A:$A,$A158)/SUMIFS($E:$E,$G:$G,"Ainukasutuses pind",$C:$C,"Üüritav pind",$A:$A,$A158),0),IF($G158="Erikasutuses pind (hoone)",IFERROR(SUMIFS($E:$E,$G:$G,"Ainukasutuses pind",$C:$C,"Üüritav pind",$H:$H,W$3)/SUMIFS($E:$E,$G:$G,"Ainukasutuses pind",$C:$C,"Üüritav pind"),0),""))),"")</f>
        <v/>
      </c>
      <c r="X158" s="72" t="str">
        <f>IFERROR(IF($G158="Erikasutuses pind (muu)",Eksplikatsioon!AC158/SUM(Eksplikatsioon!$O158:'Eksplikatsioon'!$AG158),IF($G158="Erikasutuses pind (korrus)",IFERROR(SUMIFS($E:$E,$G:$G,"Ainukasutuses pind",$C:$C,"Üüritav pind",$H:$H,X$3,$A:$A,$A158)/SUMIFS($E:$E,$G:$G,"Ainukasutuses pind",$C:$C,"Üüritav pind",$A:$A,$A158),0),IF($G158="Erikasutuses pind (hoone)",IFERROR(SUMIFS($E:$E,$G:$G,"Ainukasutuses pind",$C:$C,"Üüritav pind",$H:$H,X$3)/SUMIFS($E:$E,$G:$G,"Ainukasutuses pind",$C:$C,"Üüritav pind"),0),""))),"")</f>
        <v/>
      </c>
      <c r="Y158" s="72" t="str">
        <f>IFERROR(IF($G158="Erikasutuses pind (muu)",Eksplikatsioon!AD158/SUM(Eksplikatsioon!$O158:'Eksplikatsioon'!$AG158),IF($G158="Erikasutuses pind (korrus)",IFERROR(SUMIFS($E:$E,$G:$G,"Ainukasutuses pind",$C:$C,"Üüritav pind",$H:$H,Y$3,$A:$A,$A158)/SUMIFS($E:$E,$G:$G,"Ainukasutuses pind",$C:$C,"Üüritav pind",$A:$A,$A158),0),IF($G158="Erikasutuses pind (hoone)",IFERROR(SUMIFS($E:$E,$G:$G,"Ainukasutuses pind",$C:$C,"Üüritav pind",$H:$H,Y$3)/SUMIFS($E:$E,$G:$G,"Ainukasutuses pind",$C:$C,"Üüritav pind"),0),""))),"")</f>
        <v/>
      </c>
      <c r="Z158" s="72" t="str">
        <f>IFERROR(IF($G158="Erikasutuses pind (muu)",Eksplikatsioon!AE158/SUM(Eksplikatsioon!$O158:'Eksplikatsioon'!$AG158),IF($G158="Erikasutuses pind (korrus)",IFERROR(SUMIFS($E:$E,$G:$G,"Ainukasutuses pind",$C:$C,"Üüritav pind",$H:$H,Z$3,$A:$A,$A158)/SUMIFS($E:$E,$G:$G,"Ainukasutuses pind",$C:$C,"Üüritav pind",$A:$A,$A158),0),IF($G158="Erikasutuses pind (hoone)",IFERROR(SUMIFS($E:$E,$G:$G,"Ainukasutuses pind",$C:$C,"Üüritav pind",$H:$H,Z$3)/SUMIFS($E:$E,$G:$G,"Ainukasutuses pind",$C:$C,"Üüritav pind"),0),""))),"")</f>
        <v/>
      </c>
      <c r="AA158" s="72" t="str">
        <f>IFERROR(IF($G158="Erikasutuses pind (muu)",Eksplikatsioon!AF158/SUM(Eksplikatsioon!$O158:'Eksplikatsioon'!$AG158),IF($G158="Erikasutuses pind (korrus)",IFERROR(SUMIFS($E:$E,$G:$G,"Ainukasutuses pind",$C:$C,"Üüritav pind",$H:$H,AA$3,$A:$A,$A158)/SUMIFS($E:$E,$G:$G,"Ainukasutuses pind",$C:$C,"Üüritav pind",$A:$A,$A158),0),IF($G158="Erikasutuses pind (hoone)",IFERROR(SUMIFS($E:$E,$G:$G,"Ainukasutuses pind",$C:$C,"Üüritav pind",$H:$H,AA$3)/SUMIFS($E:$E,$G:$G,"Ainukasutuses pind",$C:$C,"Üüritav pind"),0),""))),"")</f>
        <v/>
      </c>
      <c r="AB158" s="72" t="str">
        <f>IFERROR(IF($G158="Erikasutuses pind (muu)",Eksplikatsioon!AG158/SUM(Eksplikatsioon!$O158:'Eksplikatsioon'!$AG158),IF($G158="Erikasutuses pind (korrus)",IFERROR(SUMIFS($E:$E,$G:$G,"Ainukasutuses pind",$C:$C,"Üüritav pind",$H:$H,AB$3,$A:$A,$A158)/SUMIFS($E:$E,$G:$G,"Ainukasutuses pind",$C:$C,"Üüritav pind",$A:$A,$A158),0),IF($G158="Erikasutuses pind (hoone)",IFERROR(SUMIFS($E:$E,$G:$G,"Ainukasutuses pind",$C:$C,"Üüritav pind",$H:$H,AB$3)/SUMIFS($E:$E,$G:$G,"Ainukasutuses pind",$C:$C,"Üüritav pind"),0),""))),"")</f>
        <v/>
      </c>
      <c r="AC158" s="72" t="str">
        <f>IFERROR(IF($G158="Erikasutuses pind (muu)",$E158*J158,IFERROR($E158*J158/SUM($J158:$AB158)*(Eksplikatsioon!O158)/SUMPRODUCT($J158:$AB158,Eksplikatsioon!$O158:$AG158),"")),"")</f>
        <v/>
      </c>
      <c r="AD158" s="72" t="str">
        <f>IFERROR(IF($G158="Erikasutuses pind (muu)",$E158*K158,IFERROR($E158*K158/SUM($J158:$AB158)*(Eksplikatsioon!P158)/SUMPRODUCT($J158:$AB158,Eksplikatsioon!$O158:$AG158),"")),"")</f>
        <v/>
      </c>
      <c r="AE158" s="72" t="str">
        <f>IFERROR(IF($G158="Erikasutuses pind (muu)",$E158*L158,IFERROR($E158*L158/SUM($J158:$AB158)*(Eksplikatsioon!Q158)/SUMPRODUCT($J158:$AB158,Eksplikatsioon!$O158:$AG158),"")),"")</f>
        <v/>
      </c>
      <c r="AF158" s="72" t="str">
        <f>IFERROR(IF($G158="Erikasutuses pind (muu)",$E158*M158,IFERROR($E158*M158/SUM($J158:$AB158)*(Eksplikatsioon!R158)/SUMPRODUCT($J158:$AB158,Eksplikatsioon!$O158:$AG158),"")),"")</f>
        <v/>
      </c>
      <c r="AG158" s="72" t="str">
        <f>IFERROR(IF($G158="Erikasutuses pind (muu)",$E158*N158,IFERROR($E158*N158/SUM($J158:$AB158)*(Eksplikatsioon!S158)/SUMPRODUCT($J158:$AB158,Eksplikatsioon!$O158:$AG158),"")),"")</f>
        <v/>
      </c>
      <c r="AH158" s="72" t="str">
        <f>IFERROR(IF($G158="Erikasutuses pind (muu)",$E158*O158,IFERROR($E158*O158/SUM($J158:$AB158)*(Eksplikatsioon!T158)/SUMPRODUCT($J158:$AB158,Eksplikatsioon!$O158:$AG158),"")),"")</f>
        <v/>
      </c>
      <c r="AI158" s="72" t="str">
        <f>IFERROR(IF($G158="Erikasutuses pind (muu)",$E158*P158,IFERROR($E158*P158/SUM($J158:$AB158)*(Eksplikatsioon!U158)/SUMPRODUCT($J158:$AB158,Eksplikatsioon!$O158:$AG158),"")),"")</f>
        <v/>
      </c>
      <c r="AJ158" s="72" t="str">
        <f>IFERROR(IF($G158="Erikasutuses pind (muu)",$E158*Q158,IFERROR($E158*Q158/SUM($J158:$AB158)*(Eksplikatsioon!V158)/SUMPRODUCT($J158:$AB158,Eksplikatsioon!$O158:$AG158),"")),"")</f>
        <v/>
      </c>
      <c r="AK158" s="72" t="str">
        <f>IFERROR(IF($G158="Erikasutuses pind (muu)",$E158*R158,IFERROR($E158*R158/SUM($J158:$AB158)*(Eksplikatsioon!W158)/SUMPRODUCT($J158:$AB158,Eksplikatsioon!$O158:$AG158),"")),"")</f>
        <v/>
      </c>
      <c r="AL158" s="72" t="str">
        <f>IFERROR(IF($G158="Erikasutuses pind (muu)",$E158*S158,IFERROR($E158*S158/SUM($J158:$AB158)*(Eksplikatsioon!X158)/SUMPRODUCT($J158:$AB158,Eksplikatsioon!$O158:$AG158),"")),"")</f>
        <v/>
      </c>
      <c r="AM158" s="72" t="str">
        <f>IFERROR(IF($G158="Erikasutuses pind (muu)",$E158*T158,IFERROR($E158*T158/SUM($J158:$AB158)*(Eksplikatsioon!Y158)/SUMPRODUCT($J158:$AB158,Eksplikatsioon!$O158:$AG158),"")),"")</f>
        <v/>
      </c>
      <c r="AN158" s="72" t="str">
        <f>IFERROR(IF($G158="Erikasutuses pind (muu)",$E158*U158,IFERROR($E158*U158/SUM($J158:$AB158)*(Eksplikatsioon!Z158)/SUMPRODUCT($J158:$AB158,Eksplikatsioon!$O158:$AG158),"")),"")</f>
        <v/>
      </c>
      <c r="AO158" s="72" t="str">
        <f>IFERROR(IF($G158="Erikasutuses pind (muu)",$E158*V158,IFERROR($E158*V158/SUM($J158:$AB158)*(Eksplikatsioon!AA158)/SUMPRODUCT($J158:$AB158,Eksplikatsioon!$O158:$AG158),"")),"")</f>
        <v/>
      </c>
      <c r="AP158" s="72" t="str">
        <f>IFERROR(IF($G158="Erikasutuses pind (muu)",$E158*W158,IFERROR($E158*W158/SUM($J158:$AB158)*(Eksplikatsioon!AB158)/SUMPRODUCT($J158:$AB158,Eksplikatsioon!$O158:$AG158),"")),"")</f>
        <v/>
      </c>
      <c r="AQ158" s="72" t="str">
        <f>IFERROR(IF($G158="Erikasutuses pind (muu)",$E158*X158,IFERROR($E158*X158/SUM($J158:$AB158)*(Eksplikatsioon!AC158)/SUMPRODUCT($J158:$AB158,Eksplikatsioon!$O158:$AG158),"")),"")</f>
        <v/>
      </c>
      <c r="AR158" s="72" t="str">
        <f>IFERROR(IF($G158="Erikasutuses pind (muu)",$E158*Y158,IFERROR($E158*Y158/SUM($J158:$AB158)*(Eksplikatsioon!AD158)/SUMPRODUCT($J158:$AB158,Eksplikatsioon!$O158:$AG158),"")),"")</f>
        <v/>
      </c>
      <c r="AS158" s="72" t="str">
        <f>IFERROR(IF($G158="Erikasutuses pind (muu)",$E158*Z158,IFERROR($E158*Z158/SUM($J158:$AB158)*(Eksplikatsioon!AE158)/SUMPRODUCT($J158:$AB158,Eksplikatsioon!$O158:$AG158),"")),"")</f>
        <v/>
      </c>
      <c r="AT158" s="72" t="str">
        <f>IFERROR(IF($G158="Erikasutuses pind (muu)",$E158*AA158,IFERROR($E158*AA158/SUM($J158:$AB158)*(Eksplikatsioon!AF158)/SUMPRODUCT($J158:$AB158,Eksplikatsioon!$O158:$AG158),"")),"")</f>
        <v/>
      </c>
      <c r="AU158" s="72" t="str">
        <f>IFERROR(IF($G158="Erikasutuses pind (muu)",$E158*AB158,IFERROR($E158*AB158/SUM($J158:$AB158)*(Eksplikatsioon!AG158)/SUMPRODUCT($J158:$AB158,Eksplikatsioon!$O158:$AG158),"")),"")</f>
        <v/>
      </c>
    </row>
    <row r="159" spans="1:47" x14ac:dyDescent="0.25">
      <c r="A159" s="71" t="str">
        <f>IF(Eksplikatsioon!A159=0,"",Eksplikatsioon!A159)</f>
        <v/>
      </c>
      <c r="B159" s="71" t="str">
        <f>IF(Eksplikatsioon!B159=0,"",Eksplikatsioon!B159)</f>
        <v/>
      </c>
      <c r="C159" s="71" t="str">
        <f>IF(Eksplikatsioon!C159=0,"",Eksplikatsioon!C159)</f>
        <v/>
      </c>
      <c r="D159" s="71" t="str">
        <f>IF(Eksplikatsioon!D159=0,"",Eksplikatsioon!D159)</f>
        <v/>
      </c>
      <c r="E159" s="71" t="str">
        <f>IF(Eksplikatsioon!F159=0,"",Eksplikatsioon!F159)</f>
        <v/>
      </c>
      <c r="F159" s="71" t="str">
        <f>IF(Eksplikatsioon!H159=0,"",Eksplikatsioon!H159)</f>
        <v/>
      </c>
      <c r="G159" s="71" t="str">
        <f>IF(Eksplikatsioon!J159=0,"",Eksplikatsioon!J159)</f>
        <v/>
      </c>
      <c r="H159" s="71" t="str">
        <f>IF(Eksplikatsioon!K159=0,"",Eksplikatsioon!K159)</f>
        <v/>
      </c>
      <c r="I159" s="71" t="str">
        <f>IF(Eksplikatsioon!L159=0,"",Eksplikatsioon!L159)</f>
        <v/>
      </c>
      <c r="J159" s="72" t="str">
        <f>IFERROR(IF($G159="Erikasutuses pind (muu)",Eksplikatsioon!O159/SUM(Eksplikatsioon!$O159:'Eksplikatsioon'!$AG159),IF($G159="Erikasutuses pind (korrus)",IFERROR(SUMIFS($E:$E,$G:$G,"Ainukasutuses pind",$C:$C,"Üüritav pind",$H:$H,J$3,$A:$A,$A159)/SUMIFS($E:$E,$G:$G,"Ainukasutuses pind",$C:$C,"Üüritav pind",$A:$A,$A159),0),IF($G159="Erikasutuses pind (hoone)",IFERROR(SUMIFS($E:$E,$G:$G,"Ainukasutuses pind",$C:$C,"Üüritav pind",$H:$H,J$3)/SUMIFS($E:$E,$G:$G,"Ainukasutuses pind",$C:$C,"Üüritav pind"),0),""))),"")</f>
        <v/>
      </c>
      <c r="K159" s="72" t="str">
        <f>IFERROR(IF($G159="Erikasutuses pind (muu)",Eksplikatsioon!P159/SUM(Eksplikatsioon!$O159:'Eksplikatsioon'!$AG159),IF($G159="Erikasutuses pind (korrus)",IFERROR(SUMIFS($E:$E,$G:$G,"Ainukasutuses pind",$C:$C,"Üüritav pind",$H:$H,K$3,$A:$A,$A159)/SUMIFS($E:$E,$G:$G,"Ainukasutuses pind",$C:$C,"Üüritav pind",$A:$A,$A159),0),IF($G159="Erikasutuses pind (hoone)",IFERROR(SUMIFS($E:$E,$G:$G,"Ainukasutuses pind",$C:$C,"Üüritav pind",$H:$H,K$3)/SUMIFS($E:$E,$G:$G,"Ainukasutuses pind",$C:$C,"Üüritav pind"),0),""))),"")</f>
        <v/>
      </c>
      <c r="L159" s="72" t="str">
        <f>IFERROR(IF($G159="Erikasutuses pind (muu)",Eksplikatsioon!Q159/SUM(Eksplikatsioon!$O159:'Eksplikatsioon'!$AG159),IF($G159="Erikasutuses pind (korrus)",IFERROR(SUMIFS($E:$E,$G:$G,"Ainukasutuses pind",$C:$C,"Üüritav pind",$H:$H,L$3,$A:$A,$A159)/SUMIFS($E:$E,$G:$G,"Ainukasutuses pind",$C:$C,"Üüritav pind",$A:$A,$A159),0),IF($G159="Erikasutuses pind (hoone)",IFERROR(SUMIFS($E:$E,$G:$G,"Ainukasutuses pind",$C:$C,"Üüritav pind",$H:$H,L$3)/SUMIFS($E:$E,$G:$G,"Ainukasutuses pind",$C:$C,"Üüritav pind"),0),""))),"")</f>
        <v/>
      </c>
      <c r="M159" s="72" t="str">
        <f>IFERROR(IF($G159="Erikasutuses pind (muu)",Eksplikatsioon!R159/SUM(Eksplikatsioon!$O159:'Eksplikatsioon'!$AG159),IF($G159="Erikasutuses pind (korrus)",IFERROR(SUMIFS($E:$E,$G:$G,"Ainukasutuses pind",$C:$C,"Üüritav pind",$H:$H,M$3,$A:$A,$A159)/SUMIFS($E:$E,$G:$G,"Ainukasutuses pind",$C:$C,"Üüritav pind",$A:$A,$A159),0),IF($G159="Erikasutuses pind (hoone)",IFERROR(SUMIFS($E:$E,$G:$G,"Ainukasutuses pind",$C:$C,"Üüritav pind",$H:$H,M$3)/SUMIFS($E:$E,$G:$G,"Ainukasutuses pind",$C:$C,"Üüritav pind"),0),""))),"")</f>
        <v/>
      </c>
      <c r="N159" s="72" t="str">
        <f>IFERROR(IF($G159="Erikasutuses pind (muu)",Eksplikatsioon!S159/SUM(Eksplikatsioon!$O159:'Eksplikatsioon'!$AG159),IF($G159="Erikasutuses pind (korrus)",IFERROR(SUMIFS($E:$E,$G:$G,"Ainukasutuses pind",$C:$C,"Üüritav pind",$H:$H,N$3,$A:$A,$A159)/SUMIFS($E:$E,$G:$G,"Ainukasutuses pind",$C:$C,"Üüritav pind",$A:$A,$A159),0),IF($G159="Erikasutuses pind (hoone)",IFERROR(SUMIFS($E:$E,$G:$G,"Ainukasutuses pind",$C:$C,"Üüritav pind",$H:$H,N$3)/SUMIFS($E:$E,$G:$G,"Ainukasutuses pind",$C:$C,"Üüritav pind"),0),""))),"")</f>
        <v/>
      </c>
      <c r="O159" s="72" t="str">
        <f>IFERROR(IF($G159="Erikasutuses pind (muu)",Eksplikatsioon!T159/SUM(Eksplikatsioon!$O159:'Eksplikatsioon'!$AG159),IF($G159="Erikasutuses pind (korrus)",IFERROR(SUMIFS($E:$E,$G:$G,"Ainukasutuses pind",$C:$C,"Üüritav pind",$H:$H,O$3,$A:$A,$A159)/SUMIFS($E:$E,$G:$G,"Ainukasutuses pind",$C:$C,"Üüritav pind",$A:$A,$A159),0),IF($G159="Erikasutuses pind (hoone)",IFERROR(SUMIFS($E:$E,$G:$G,"Ainukasutuses pind",$C:$C,"Üüritav pind",$H:$H,O$3)/SUMIFS($E:$E,$G:$G,"Ainukasutuses pind",$C:$C,"Üüritav pind"),0),""))),"")</f>
        <v/>
      </c>
      <c r="P159" s="72" t="str">
        <f>IFERROR(IF($G159="Erikasutuses pind (muu)",Eksplikatsioon!U159/SUM(Eksplikatsioon!$O159:'Eksplikatsioon'!$AG159),IF($G159="Erikasutuses pind (korrus)",IFERROR(SUMIFS($E:$E,$G:$G,"Ainukasutuses pind",$C:$C,"Üüritav pind",$H:$H,P$3,$A:$A,$A159)/SUMIFS($E:$E,$G:$G,"Ainukasutuses pind",$C:$C,"Üüritav pind",$A:$A,$A159),0),IF($G159="Erikasutuses pind (hoone)",IFERROR(SUMIFS($E:$E,$G:$G,"Ainukasutuses pind",$C:$C,"Üüritav pind",$H:$H,P$3)/SUMIFS($E:$E,$G:$G,"Ainukasutuses pind",$C:$C,"Üüritav pind"),0),""))),"")</f>
        <v/>
      </c>
      <c r="Q159" s="72" t="str">
        <f>IFERROR(IF($G159="Erikasutuses pind (muu)",Eksplikatsioon!V159/SUM(Eksplikatsioon!$O159:'Eksplikatsioon'!$AG159),IF($G159="Erikasutuses pind (korrus)",IFERROR(SUMIFS($E:$E,$G:$G,"Ainukasutuses pind",$C:$C,"Üüritav pind",$H:$H,Q$3,$A:$A,$A159)/SUMIFS($E:$E,$G:$G,"Ainukasutuses pind",$C:$C,"Üüritav pind",$A:$A,$A159),0),IF($G159="Erikasutuses pind (hoone)",IFERROR(SUMIFS($E:$E,$G:$G,"Ainukasutuses pind",$C:$C,"Üüritav pind",$H:$H,Q$3)/SUMIFS($E:$E,$G:$G,"Ainukasutuses pind",$C:$C,"Üüritav pind"),0),""))),"")</f>
        <v/>
      </c>
      <c r="R159" s="72" t="str">
        <f>IFERROR(IF($G159="Erikasutuses pind (muu)",Eksplikatsioon!W159/SUM(Eksplikatsioon!$O159:'Eksplikatsioon'!$AG159),IF($G159="Erikasutuses pind (korrus)",IFERROR(SUMIFS($E:$E,$G:$G,"Ainukasutuses pind",$C:$C,"Üüritav pind",$H:$H,R$3,$A:$A,$A159)/SUMIFS($E:$E,$G:$G,"Ainukasutuses pind",$C:$C,"Üüritav pind",$A:$A,$A159),0),IF($G159="Erikasutuses pind (hoone)",IFERROR(SUMIFS($E:$E,$G:$G,"Ainukasutuses pind",$C:$C,"Üüritav pind",$H:$H,R$3)/SUMIFS($E:$E,$G:$G,"Ainukasutuses pind",$C:$C,"Üüritav pind"),0),""))),"")</f>
        <v/>
      </c>
      <c r="S159" s="72" t="str">
        <f>IFERROR(IF($G159="Erikasutuses pind (muu)",Eksplikatsioon!X159/SUM(Eksplikatsioon!$O159:'Eksplikatsioon'!$AG159),IF($G159="Erikasutuses pind (korrus)",IFERROR(SUMIFS($E:$E,$G:$G,"Ainukasutuses pind",$C:$C,"Üüritav pind",$H:$H,S$3,$A:$A,$A159)/SUMIFS($E:$E,$G:$G,"Ainukasutuses pind",$C:$C,"Üüritav pind",$A:$A,$A159),0),IF($G159="Erikasutuses pind (hoone)",IFERROR(SUMIFS($E:$E,$G:$G,"Ainukasutuses pind",$C:$C,"Üüritav pind",$H:$H,S$3)/SUMIFS($E:$E,$G:$G,"Ainukasutuses pind",$C:$C,"Üüritav pind"),0),""))),"")</f>
        <v/>
      </c>
      <c r="T159" s="72" t="str">
        <f>IFERROR(IF($G159="Erikasutuses pind (muu)",Eksplikatsioon!Y159/SUM(Eksplikatsioon!$O159:'Eksplikatsioon'!$AG159),IF($G159="Erikasutuses pind (korrus)",IFERROR(SUMIFS($E:$E,$G:$G,"Ainukasutuses pind",$C:$C,"Üüritav pind",$H:$H,T$3,$A:$A,$A159)/SUMIFS($E:$E,$G:$G,"Ainukasutuses pind",$C:$C,"Üüritav pind",$A:$A,$A159),0),IF($G159="Erikasutuses pind (hoone)",IFERROR(SUMIFS($E:$E,$G:$G,"Ainukasutuses pind",$C:$C,"Üüritav pind",$H:$H,T$3)/SUMIFS($E:$E,$G:$G,"Ainukasutuses pind",$C:$C,"Üüritav pind"),0),""))),"")</f>
        <v/>
      </c>
      <c r="U159" s="72" t="str">
        <f>IFERROR(IF($G159="Erikasutuses pind (muu)",Eksplikatsioon!Z159/SUM(Eksplikatsioon!$O159:'Eksplikatsioon'!$AG159),IF($G159="Erikasutuses pind (korrus)",IFERROR(SUMIFS($E:$E,$G:$G,"Ainukasutuses pind",$C:$C,"Üüritav pind",$H:$H,U$3,$A:$A,$A159)/SUMIFS($E:$E,$G:$G,"Ainukasutuses pind",$C:$C,"Üüritav pind",$A:$A,$A159),0),IF($G159="Erikasutuses pind (hoone)",IFERROR(SUMIFS($E:$E,$G:$G,"Ainukasutuses pind",$C:$C,"Üüritav pind",$H:$H,U$3)/SUMIFS($E:$E,$G:$G,"Ainukasutuses pind",$C:$C,"Üüritav pind"),0),""))),"")</f>
        <v/>
      </c>
      <c r="V159" s="72" t="str">
        <f>IFERROR(IF($G159="Erikasutuses pind (muu)",Eksplikatsioon!AA159/SUM(Eksplikatsioon!$O159:'Eksplikatsioon'!$AG159),IF($G159="Erikasutuses pind (korrus)",IFERROR(SUMIFS($E:$E,$G:$G,"Ainukasutuses pind",$C:$C,"Üüritav pind",$H:$H,V$3,$A:$A,$A159)/SUMIFS($E:$E,$G:$G,"Ainukasutuses pind",$C:$C,"Üüritav pind",$A:$A,$A159),0),IF($G159="Erikasutuses pind (hoone)",IFERROR(SUMIFS($E:$E,$G:$G,"Ainukasutuses pind",$C:$C,"Üüritav pind",$H:$H,V$3)/SUMIFS($E:$E,$G:$G,"Ainukasutuses pind",$C:$C,"Üüritav pind"),0),""))),"")</f>
        <v/>
      </c>
      <c r="W159" s="72" t="str">
        <f>IFERROR(IF($G159="Erikasutuses pind (muu)",Eksplikatsioon!AB159/SUM(Eksplikatsioon!$O159:'Eksplikatsioon'!$AG159),IF($G159="Erikasutuses pind (korrus)",IFERROR(SUMIFS($E:$E,$G:$G,"Ainukasutuses pind",$C:$C,"Üüritav pind",$H:$H,W$3,$A:$A,$A159)/SUMIFS($E:$E,$G:$G,"Ainukasutuses pind",$C:$C,"Üüritav pind",$A:$A,$A159),0),IF($G159="Erikasutuses pind (hoone)",IFERROR(SUMIFS($E:$E,$G:$G,"Ainukasutuses pind",$C:$C,"Üüritav pind",$H:$H,W$3)/SUMIFS($E:$E,$G:$G,"Ainukasutuses pind",$C:$C,"Üüritav pind"),0),""))),"")</f>
        <v/>
      </c>
      <c r="X159" s="72" t="str">
        <f>IFERROR(IF($G159="Erikasutuses pind (muu)",Eksplikatsioon!AC159/SUM(Eksplikatsioon!$O159:'Eksplikatsioon'!$AG159),IF($G159="Erikasutuses pind (korrus)",IFERROR(SUMIFS($E:$E,$G:$G,"Ainukasutuses pind",$C:$C,"Üüritav pind",$H:$H,X$3,$A:$A,$A159)/SUMIFS($E:$E,$G:$G,"Ainukasutuses pind",$C:$C,"Üüritav pind",$A:$A,$A159),0),IF($G159="Erikasutuses pind (hoone)",IFERROR(SUMIFS($E:$E,$G:$G,"Ainukasutuses pind",$C:$C,"Üüritav pind",$H:$H,X$3)/SUMIFS($E:$E,$G:$G,"Ainukasutuses pind",$C:$C,"Üüritav pind"),0),""))),"")</f>
        <v/>
      </c>
      <c r="Y159" s="72" t="str">
        <f>IFERROR(IF($G159="Erikasutuses pind (muu)",Eksplikatsioon!AD159/SUM(Eksplikatsioon!$O159:'Eksplikatsioon'!$AG159),IF($G159="Erikasutuses pind (korrus)",IFERROR(SUMIFS($E:$E,$G:$G,"Ainukasutuses pind",$C:$C,"Üüritav pind",$H:$H,Y$3,$A:$A,$A159)/SUMIFS($E:$E,$G:$G,"Ainukasutuses pind",$C:$C,"Üüritav pind",$A:$A,$A159),0),IF($G159="Erikasutuses pind (hoone)",IFERROR(SUMIFS($E:$E,$G:$G,"Ainukasutuses pind",$C:$C,"Üüritav pind",$H:$H,Y$3)/SUMIFS($E:$E,$G:$G,"Ainukasutuses pind",$C:$C,"Üüritav pind"),0),""))),"")</f>
        <v/>
      </c>
      <c r="Z159" s="72" t="str">
        <f>IFERROR(IF($G159="Erikasutuses pind (muu)",Eksplikatsioon!AE159/SUM(Eksplikatsioon!$O159:'Eksplikatsioon'!$AG159),IF($G159="Erikasutuses pind (korrus)",IFERROR(SUMIFS($E:$E,$G:$G,"Ainukasutuses pind",$C:$C,"Üüritav pind",$H:$H,Z$3,$A:$A,$A159)/SUMIFS($E:$E,$G:$G,"Ainukasutuses pind",$C:$C,"Üüritav pind",$A:$A,$A159),0),IF($G159="Erikasutuses pind (hoone)",IFERROR(SUMIFS($E:$E,$G:$G,"Ainukasutuses pind",$C:$C,"Üüritav pind",$H:$H,Z$3)/SUMIFS($E:$E,$G:$G,"Ainukasutuses pind",$C:$C,"Üüritav pind"),0),""))),"")</f>
        <v/>
      </c>
      <c r="AA159" s="72" t="str">
        <f>IFERROR(IF($G159="Erikasutuses pind (muu)",Eksplikatsioon!AF159/SUM(Eksplikatsioon!$O159:'Eksplikatsioon'!$AG159),IF($G159="Erikasutuses pind (korrus)",IFERROR(SUMIFS($E:$E,$G:$G,"Ainukasutuses pind",$C:$C,"Üüritav pind",$H:$H,AA$3,$A:$A,$A159)/SUMIFS($E:$E,$G:$G,"Ainukasutuses pind",$C:$C,"Üüritav pind",$A:$A,$A159),0),IF($G159="Erikasutuses pind (hoone)",IFERROR(SUMIFS($E:$E,$G:$G,"Ainukasutuses pind",$C:$C,"Üüritav pind",$H:$H,AA$3)/SUMIFS($E:$E,$G:$G,"Ainukasutuses pind",$C:$C,"Üüritav pind"),0),""))),"")</f>
        <v/>
      </c>
      <c r="AB159" s="72" t="str">
        <f>IFERROR(IF($G159="Erikasutuses pind (muu)",Eksplikatsioon!AG159/SUM(Eksplikatsioon!$O159:'Eksplikatsioon'!$AG159),IF($G159="Erikasutuses pind (korrus)",IFERROR(SUMIFS($E:$E,$G:$G,"Ainukasutuses pind",$C:$C,"Üüritav pind",$H:$H,AB$3,$A:$A,$A159)/SUMIFS($E:$E,$G:$G,"Ainukasutuses pind",$C:$C,"Üüritav pind",$A:$A,$A159),0),IF($G159="Erikasutuses pind (hoone)",IFERROR(SUMIFS($E:$E,$G:$G,"Ainukasutuses pind",$C:$C,"Üüritav pind",$H:$H,AB$3)/SUMIFS($E:$E,$G:$G,"Ainukasutuses pind",$C:$C,"Üüritav pind"),0),""))),"")</f>
        <v/>
      </c>
      <c r="AC159" s="72" t="str">
        <f>IFERROR(IF($G159="Erikasutuses pind (muu)",$E159*J159,IFERROR($E159*J159/SUM($J159:$AB159)*(Eksplikatsioon!O159)/SUMPRODUCT($J159:$AB159,Eksplikatsioon!$O159:$AG159),"")),"")</f>
        <v/>
      </c>
      <c r="AD159" s="72" t="str">
        <f>IFERROR(IF($G159="Erikasutuses pind (muu)",$E159*K159,IFERROR($E159*K159/SUM($J159:$AB159)*(Eksplikatsioon!P159)/SUMPRODUCT($J159:$AB159,Eksplikatsioon!$O159:$AG159),"")),"")</f>
        <v/>
      </c>
      <c r="AE159" s="72" t="str">
        <f>IFERROR(IF($G159="Erikasutuses pind (muu)",$E159*L159,IFERROR($E159*L159/SUM($J159:$AB159)*(Eksplikatsioon!Q159)/SUMPRODUCT($J159:$AB159,Eksplikatsioon!$O159:$AG159),"")),"")</f>
        <v/>
      </c>
      <c r="AF159" s="72" t="str">
        <f>IFERROR(IF($G159="Erikasutuses pind (muu)",$E159*M159,IFERROR($E159*M159/SUM($J159:$AB159)*(Eksplikatsioon!R159)/SUMPRODUCT($J159:$AB159,Eksplikatsioon!$O159:$AG159),"")),"")</f>
        <v/>
      </c>
      <c r="AG159" s="72" t="str">
        <f>IFERROR(IF($G159="Erikasutuses pind (muu)",$E159*N159,IFERROR($E159*N159/SUM($J159:$AB159)*(Eksplikatsioon!S159)/SUMPRODUCT($J159:$AB159,Eksplikatsioon!$O159:$AG159),"")),"")</f>
        <v/>
      </c>
      <c r="AH159" s="72" t="str">
        <f>IFERROR(IF($G159="Erikasutuses pind (muu)",$E159*O159,IFERROR($E159*O159/SUM($J159:$AB159)*(Eksplikatsioon!T159)/SUMPRODUCT($J159:$AB159,Eksplikatsioon!$O159:$AG159),"")),"")</f>
        <v/>
      </c>
      <c r="AI159" s="72" t="str">
        <f>IFERROR(IF($G159="Erikasutuses pind (muu)",$E159*P159,IFERROR($E159*P159/SUM($J159:$AB159)*(Eksplikatsioon!U159)/SUMPRODUCT($J159:$AB159,Eksplikatsioon!$O159:$AG159),"")),"")</f>
        <v/>
      </c>
      <c r="AJ159" s="72" t="str">
        <f>IFERROR(IF($G159="Erikasutuses pind (muu)",$E159*Q159,IFERROR($E159*Q159/SUM($J159:$AB159)*(Eksplikatsioon!V159)/SUMPRODUCT($J159:$AB159,Eksplikatsioon!$O159:$AG159),"")),"")</f>
        <v/>
      </c>
      <c r="AK159" s="72" t="str">
        <f>IFERROR(IF($G159="Erikasutuses pind (muu)",$E159*R159,IFERROR($E159*R159/SUM($J159:$AB159)*(Eksplikatsioon!W159)/SUMPRODUCT($J159:$AB159,Eksplikatsioon!$O159:$AG159),"")),"")</f>
        <v/>
      </c>
      <c r="AL159" s="72" t="str">
        <f>IFERROR(IF($G159="Erikasutuses pind (muu)",$E159*S159,IFERROR($E159*S159/SUM($J159:$AB159)*(Eksplikatsioon!X159)/SUMPRODUCT($J159:$AB159,Eksplikatsioon!$O159:$AG159),"")),"")</f>
        <v/>
      </c>
      <c r="AM159" s="72" t="str">
        <f>IFERROR(IF($G159="Erikasutuses pind (muu)",$E159*T159,IFERROR($E159*T159/SUM($J159:$AB159)*(Eksplikatsioon!Y159)/SUMPRODUCT($J159:$AB159,Eksplikatsioon!$O159:$AG159),"")),"")</f>
        <v/>
      </c>
      <c r="AN159" s="72" t="str">
        <f>IFERROR(IF($G159="Erikasutuses pind (muu)",$E159*U159,IFERROR($E159*U159/SUM($J159:$AB159)*(Eksplikatsioon!Z159)/SUMPRODUCT($J159:$AB159,Eksplikatsioon!$O159:$AG159),"")),"")</f>
        <v/>
      </c>
      <c r="AO159" s="72" t="str">
        <f>IFERROR(IF($G159="Erikasutuses pind (muu)",$E159*V159,IFERROR($E159*V159/SUM($J159:$AB159)*(Eksplikatsioon!AA159)/SUMPRODUCT($J159:$AB159,Eksplikatsioon!$O159:$AG159),"")),"")</f>
        <v/>
      </c>
      <c r="AP159" s="72" t="str">
        <f>IFERROR(IF($G159="Erikasutuses pind (muu)",$E159*W159,IFERROR($E159*W159/SUM($J159:$AB159)*(Eksplikatsioon!AB159)/SUMPRODUCT($J159:$AB159,Eksplikatsioon!$O159:$AG159),"")),"")</f>
        <v/>
      </c>
      <c r="AQ159" s="72" t="str">
        <f>IFERROR(IF($G159="Erikasutuses pind (muu)",$E159*X159,IFERROR($E159*X159/SUM($J159:$AB159)*(Eksplikatsioon!AC159)/SUMPRODUCT($J159:$AB159,Eksplikatsioon!$O159:$AG159),"")),"")</f>
        <v/>
      </c>
      <c r="AR159" s="72" t="str">
        <f>IFERROR(IF($G159="Erikasutuses pind (muu)",$E159*Y159,IFERROR($E159*Y159/SUM($J159:$AB159)*(Eksplikatsioon!AD159)/SUMPRODUCT($J159:$AB159,Eksplikatsioon!$O159:$AG159),"")),"")</f>
        <v/>
      </c>
      <c r="AS159" s="72" t="str">
        <f>IFERROR(IF($G159="Erikasutuses pind (muu)",$E159*Z159,IFERROR($E159*Z159/SUM($J159:$AB159)*(Eksplikatsioon!AE159)/SUMPRODUCT($J159:$AB159,Eksplikatsioon!$O159:$AG159),"")),"")</f>
        <v/>
      </c>
      <c r="AT159" s="72" t="str">
        <f>IFERROR(IF($G159="Erikasutuses pind (muu)",$E159*AA159,IFERROR($E159*AA159/SUM($J159:$AB159)*(Eksplikatsioon!AF159)/SUMPRODUCT($J159:$AB159,Eksplikatsioon!$O159:$AG159),"")),"")</f>
        <v/>
      </c>
      <c r="AU159" s="72" t="str">
        <f>IFERROR(IF($G159="Erikasutuses pind (muu)",$E159*AB159,IFERROR($E159*AB159/SUM($J159:$AB159)*(Eksplikatsioon!AG159)/SUMPRODUCT($J159:$AB159,Eksplikatsioon!$O159:$AG159),"")),"")</f>
        <v/>
      </c>
    </row>
    <row r="160" spans="1:47" x14ac:dyDescent="0.25">
      <c r="A160" s="71" t="str">
        <f>IF(Eksplikatsioon!A160=0,"",Eksplikatsioon!A160)</f>
        <v/>
      </c>
      <c r="B160" s="71" t="str">
        <f>IF(Eksplikatsioon!B160=0,"",Eksplikatsioon!B160)</f>
        <v/>
      </c>
      <c r="C160" s="71" t="str">
        <f>IF(Eksplikatsioon!C160=0,"",Eksplikatsioon!C160)</f>
        <v/>
      </c>
      <c r="D160" s="71" t="str">
        <f>IF(Eksplikatsioon!D160=0,"",Eksplikatsioon!D160)</f>
        <v/>
      </c>
      <c r="E160" s="71" t="str">
        <f>IF(Eksplikatsioon!F160=0,"",Eksplikatsioon!F160)</f>
        <v/>
      </c>
      <c r="F160" s="71" t="str">
        <f>IF(Eksplikatsioon!H160=0,"",Eksplikatsioon!H160)</f>
        <v/>
      </c>
      <c r="G160" s="71" t="str">
        <f>IF(Eksplikatsioon!J160=0,"",Eksplikatsioon!J160)</f>
        <v/>
      </c>
      <c r="H160" s="71" t="str">
        <f>IF(Eksplikatsioon!K160=0,"",Eksplikatsioon!K160)</f>
        <v/>
      </c>
      <c r="I160" s="71" t="str">
        <f>IF(Eksplikatsioon!L160=0,"",Eksplikatsioon!L160)</f>
        <v/>
      </c>
      <c r="J160" s="72" t="str">
        <f>IFERROR(IF($G160="Erikasutuses pind (muu)",Eksplikatsioon!O160/SUM(Eksplikatsioon!$O160:'Eksplikatsioon'!$AG160),IF($G160="Erikasutuses pind (korrus)",IFERROR(SUMIFS($E:$E,$G:$G,"Ainukasutuses pind",$C:$C,"Üüritav pind",$H:$H,J$3,$A:$A,$A160)/SUMIFS($E:$E,$G:$G,"Ainukasutuses pind",$C:$C,"Üüritav pind",$A:$A,$A160),0),IF($G160="Erikasutuses pind (hoone)",IFERROR(SUMIFS($E:$E,$G:$G,"Ainukasutuses pind",$C:$C,"Üüritav pind",$H:$H,J$3)/SUMIFS($E:$E,$G:$G,"Ainukasutuses pind",$C:$C,"Üüritav pind"),0),""))),"")</f>
        <v/>
      </c>
      <c r="K160" s="72" t="str">
        <f>IFERROR(IF($G160="Erikasutuses pind (muu)",Eksplikatsioon!P160/SUM(Eksplikatsioon!$O160:'Eksplikatsioon'!$AG160),IF($G160="Erikasutuses pind (korrus)",IFERROR(SUMIFS($E:$E,$G:$G,"Ainukasutuses pind",$C:$C,"Üüritav pind",$H:$H,K$3,$A:$A,$A160)/SUMIFS($E:$E,$G:$G,"Ainukasutuses pind",$C:$C,"Üüritav pind",$A:$A,$A160),0),IF($G160="Erikasutuses pind (hoone)",IFERROR(SUMIFS($E:$E,$G:$G,"Ainukasutuses pind",$C:$C,"Üüritav pind",$H:$H,K$3)/SUMIFS($E:$E,$G:$G,"Ainukasutuses pind",$C:$C,"Üüritav pind"),0),""))),"")</f>
        <v/>
      </c>
      <c r="L160" s="72" t="str">
        <f>IFERROR(IF($G160="Erikasutuses pind (muu)",Eksplikatsioon!Q160/SUM(Eksplikatsioon!$O160:'Eksplikatsioon'!$AG160),IF($G160="Erikasutuses pind (korrus)",IFERROR(SUMIFS($E:$E,$G:$G,"Ainukasutuses pind",$C:$C,"Üüritav pind",$H:$H,L$3,$A:$A,$A160)/SUMIFS($E:$E,$G:$G,"Ainukasutuses pind",$C:$C,"Üüritav pind",$A:$A,$A160),0),IF($G160="Erikasutuses pind (hoone)",IFERROR(SUMIFS($E:$E,$G:$G,"Ainukasutuses pind",$C:$C,"Üüritav pind",$H:$H,L$3)/SUMIFS($E:$E,$G:$G,"Ainukasutuses pind",$C:$C,"Üüritav pind"),0),""))),"")</f>
        <v/>
      </c>
      <c r="M160" s="72" t="str">
        <f>IFERROR(IF($G160="Erikasutuses pind (muu)",Eksplikatsioon!R160/SUM(Eksplikatsioon!$O160:'Eksplikatsioon'!$AG160),IF($G160="Erikasutuses pind (korrus)",IFERROR(SUMIFS($E:$E,$G:$G,"Ainukasutuses pind",$C:$C,"Üüritav pind",$H:$H,M$3,$A:$A,$A160)/SUMIFS($E:$E,$G:$G,"Ainukasutuses pind",$C:$C,"Üüritav pind",$A:$A,$A160),0),IF($G160="Erikasutuses pind (hoone)",IFERROR(SUMIFS($E:$E,$G:$G,"Ainukasutuses pind",$C:$C,"Üüritav pind",$H:$H,M$3)/SUMIFS($E:$E,$G:$G,"Ainukasutuses pind",$C:$C,"Üüritav pind"),0),""))),"")</f>
        <v/>
      </c>
      <c r="N160" s="72" t="str">
        <f>IFERROR(IF($G160="Erikasutuses pind (muu)",Eksplikatsioon!S160/SUM(Eksplikatsioon!$O160:'Eksplikatsioon'!$AG160),IF($G160="Erikasutuses pind (korrus)",IFERROR(SUMIFS($E:$E,$G:$G,"Ainukasutuses pind",$C:$C,"Üüritav pind",$H:$H,N$3,$A:$A,$A160)/SUMIFS($E:$E,$G:$G,"Ainukasutuses pind",$C:$C,"Üüritav pind",$A:$A,$A160),0),IF($G160="Erikasutuses pind (hoone)",IFERROR(SUMIFS($E:$E,$G:$G,"Ainukasutuses pind",$C:$C,"Üüritav pind",$H:$H,N$3)/SUMIFS($E:$E,$G:$G,"Ainukasutuses pind",$C:$C,"Üüritav pind"),0),""))),"")</f>
        <v/>
      </c>
      <c r="O160" s="72" t="str">
        <f>IFERROR(IF($G160="Erikasutuses pind (muu)",Eksplikatsioon!T160/SUM(Eksplikatsioon!$O160:'Eksplikatsioon'!$AG160),IF($G160="Erikasutuses pind (korrus)",IFERROR(SUMIFS($E:$E,$G:$G,"Ainukasutuses pind",$C:$C,"Üüritav pind",$H:$H,O$3,$A:$A,$A160)/SUMIFS($E:$E,$G:$G,"Ainukasutuses pind",$C:$C,"Üüritav pind",$A:$A,$A160),0),IF($G160="Erikasutuses pind (hoone)",IFERROR(SUMIFS($E:$E,$G:$G,"Ainukasutuses pind",$C:$C,"Üüritav pind",$H:$H,O$3)/SUMIFS($E:$E,$G:$G,"Ainukasutuses pind",$C:$C,"Üüritav pind"),0),""))),"")</f>
        <v/>
      </c>
      <c r="P160" s="72" t="str">
        <f>IFERROR(IF($G160="Erikasutuses pind (muu)",Eksplikatsioon!U160/SUM(Eksplikatsioon!$O160:'Eksplikatsioon'!$AG160),IF($G160="Erikasutuses pind (korrus)",IFERROR(SUMIFS($E:$E,$G:$G,"Ainukasutuses pind",$C:$C,"Üüritav pind",$H:$H,P$3,$A:$A,$A160)/SUMIFS($E:$E,$G:$G,"Ainukasutuses pind",$C:$C,"Üüritav pind",$A:$A,$A160),0),IF($G160="Erikasutuses pind (hoone)",IFERROR(SUMIFS($E:$E,$G:$G,"Ainukasutuses pind",$C:$C,"Üüritav pind",$H:$H,P$3)/SUMIFS($E:$E,$G:$G,"Ainukasutuses pind",$C:$C,"Üüritav pind"),0),""))),"")</f>
        <v/>
      </c>
      <c r="Q160" s="72" t="str">
        <f>IFERROR(IF($G160="Erikasutuses pind (muu)",Eksplikatsioon!V160/SUM(Eksplikatsioon!$O160:'Eksplikatsioon'!$AG160),IF($G160="Erikasutuses pind (korrus)",IFERROR(SUMIFS($E:$E,$G:$G,"Ainukasutuses pind",$C:$C,"Üüritav pind",$H:$H,Q$3,$A:$A,$A160)/SUMIFS($E:$E,$G:$G,"Ainukasutuses pind",$C:$C,"Üüritav pind",$A:$A,$A160),0),IF($G160="Erikasutuses pind (hoone)",IFERROR(SUMIFS($E:$E,$G:$G,"Ainukasutuses pind",$C:$C,"Üüritav pind",$H:$H,Q$3)/SUMIFS($E:$E,$G:$G,"Ainukasutuses pind",$C:$C,"Üüritav pind"),0),""))),"")</f>
        <v/>
      </c>
      <c r="R160" s="72" t="str">
        <f>IFERROR(IF($G160="Erikasutuses pind (muu)",Eksplikatsioon!W160/SUM(Eksplikatsioon!$O160:'Eksplikatsioon'!$AG160),IF($G160="Erikasutuses pind (korrus)",IFERROR(SUMIFS($E:$E,$G:$G,"Ainukasutuses pind",$C:$C,"Üüritav pind",$H:$H,R$3,$A:$A,$A160)/SUMIFS($E:$E,$G:$G,"Ainukasutuses pind",$C:$C,"Üüritav pind",$A:$A,$A160),0),IF($G160="Erikasutuses pind (hoone)",IFERROR(SUMIFS($E:$E,$G:$G,"Ainukasutuses pind",$C:$C,"Üüritav pind",$H:$H,R$3)/SUMIFS($E:$E,$G:$G,"Ainukasutuses pind",$C:$C,"Üüritav pind"),0),""))),"")</f>
        <v/>
      </c>
      <c r="S160" s="72" t="str">
        <f>IFERROR(IF($G160="Erikasutuses pind (muu)",Eksplikatsioon!X160/SUM(Eksplikatsioon!$O160:'Eksplikatsioon'!$AG160),IF($G160="Erikasutuses pind (korrus)",IFERROR(SUMIFS($E:$E,$G:$G,"Ainukasutuses pind",$C:$C,"Üüritav pind",$H:$H,S$3,$A:$A,$A160)/SUMIFS($E:$E,$G:$G,"Ainukasutuses pind",$C:$C,"Üüritav pind",$A:$A,$A160),0),IF($G160="Erikasutuses pind (hoone)",IFERROR(SUMIFS($E:$E,$G:$G,"Ainukasutuses pind",$C:$C,"Üüritav pind",$H:$H,S$3)/SUMIFS($E:$E,$G:$G,"Ainukasutuses pind",$C:$C,"Üüritav pind"),0),""))),"")</f>
        <v/>
      </c>
      <c r="T160" s="72" t="str">
        <f>IFERROR(IF($G160="Erikasutuses pind (muu)",Eksplikatsioon!Y160/SUM(Eksplikatsioon!$O160:'Eksplikatsioon'!$AG160),IF($G160="Erikasutuses pind (korrus)",IFERROR(SUMIFS($E:$E,$G:$G,"Ainukasutuses pind",$C:$C,"Üüritav pind",$H:$H,T$3,$A:$A,$A160)/SUMIFS($E:$E,$G:$G,"Ainukasutuses pind",$C:$C,"Üüritav pind",$A:$A,$A160),0),IF($G160="Erikasutuses pind (hoone)",IFERROR(SUMIFS($E:$E,$G:$G,"Ainukasutuses pind",$C:$C,"Üüritav pind",$H:$H,T$3)/SUMIFS($E:$E,$G:$G,"Ainukasutuses pind",$C:$C,"Üüritav pind"),0),""))),"")</f>
        <v/>
      </c>
      <c r="U160" s="72" t="str">
        <f>IFERROR(IF($G160="Erikasutuses pind (muu)",Eksplikatsioon!Z160/SUM(Eksplikatsioon!$O160:'Eksplikatsioon'!$AG160),IF($G160="Erikasutuses pind (korrus)",IFERROR(SUMIFS($E:$E,$G:$G,"Ainukasutuses pind",$C:$C,"Üüritav pind",$H:$H,U$3,$A:$A,$A160)/SUMIFS($E:$E,$G:$G,"Ainukasutuses pind",$C:$C,"Üüritav pind",$A:$A,$A160),0),IF($G160="Erikasutuses pind (hoone)",IFERROR(SUMIFS($E:$E,$G:$G,"Ainukasutuses pind",$C:$C,"Üüritav pind",$H:$H,U$3)/SUMIFS($E:$E,$G:$G,"Ainukasutuses pind",$C:$C,"Üüritav pind"),0),""))),"")</f>
        <v/>
      </c>
      <c r="V160" s="72" t="str">
        <f>IFERROR(IF($G160="Erikasutuses pind (muu)",Eksplikatsioon!AA160/SUM(Eksplikatsioon!$O160:'Eksplikatsioon'!$AG160),IF($G160="Erikasutuses pind (korrus)",IFERROR(SUMIFS($E:$E,$G:$G,"Ainukasutuses pind",$C:$C,"Üüritav pind",$H:$H,V$3,$A:$A,$A160)/SUMIFS($E:$E,$G:$G,"Ainukasutuses pind",$C:$C,"Üüritav pind",$A:$A,$A160),0),IF($G160="Erikasutuses pind (hoone)",IFERROR(SUMIFS($E:$E,$G:$G,"Ainukasutuses pind",$C:$C,"Üüritav pind",$H:$H,V$3)/SUMIFS($E:$E,$G:$G,"Ainukasutuses pind",$C:$C,"Üüritav pind"),0),""))),"")</f>
        <v/>
      </c>
      <c r="W160" s="72" t="str">
        <f>IFERROR(IF($G160="Erikasutuses pind (muu)",Eksplikatsioon!AB160/SUM(Eksplikatsioon!$O160:'Eksplikatsioon'!$AG160),IF($G160="Erikasutuses pind (korrus)",IFERROR(SUMIFS($E:$E,$G:$G,"Ainukasutuses pind",$C:$C,"Üüritav pind",$H:$H,W$3,$A:$A,$A160)/SUMIFS($E:$E,$G:$G,"Ainukasutuses pind",$C:$C,"Üüritav pind",$A:$A,$A160),0),IF($G160="Erikasutuses pind (hoone)",IFERROR(SUMIFS($E:$E,$G:$G,"Ainukasutuses pind",$C:$C,"Üüritav pind",$H:$H,W$3)/SUMIFS($E:$E,$G:$G,"Ainukasutuses pind",$C:$C,"Üüritav pind"),0),""))),"")</f>
        <v/>
      </c>
      <c r="X160" s="72" t="str">
        <f>IFERROR(IF($G160="Erikasutuses pind (muu)",Eksplikatsioon!AC160/SUM(Eksplikatsioon!$O160:'Eksplikatsioon'!$AG160),IF($G160="Erikasutuses pind (korrus)",IFERROR(SUMIFS($E:$E,$G:$G,"Ainukasutuses pind",$C:$C,"Üüritav pind",$H:$H,X$3,$A:$A,$A160)/SUMIFS($E:$E,$G:$G,"Ainukasutuses pind",$C:$C,"Üüritav pind",$A:$A,$A160),0),IF($G160="Erikasutuses pind (hoone)",IFERROR(SUMIFS($E:$E,$G:$G,"Ainukasutuses pind",$C:$C,"Üüritav pind",$H:$H,X$3)/SUMIFS($E:$E,$G:$G,"Ainukasutuses pind",$C:$C,"Üüritav pind"),0),""))),"")</f>
        <v/>
      </c>
      <c r="Y160" s="72" t="str">
        <f>IFERROR(IF($G160="Erikasutuses pind (muu)",Eksplikatsioon!AD160/SUM(Eksplikatsioon!$O160:'Eksplikatsioon'!$AG160),IF($G160="Erikasutuses pind (korrus)",IFERROR(SUMIFS($E:$E,$G:$G,"Ainukasutuses pind",$C:$C,"Üüritav pind",$H:$H,Y$3,$A:$A,$A160)/SUMIFS($E:$E,$G:$G,"Ainukasutuses pind",$C:$C,"Üüritav pind",$A:$A,$A160),0),IF($G160="Erikasutuses pind (hoone)",IFERROR(SUMIFS($E:$E,$G:$G,"Ainukasutuses pind",$C:$C,"Üüritav pind",$H:$H,Y$3)/SUMIFS($E:$E,$G:$G,"Ainukasutuses pind",$C:$C,"Üüritav pind"),0),""))),"")</f>
        <v/>
      </c>
      <c r="Z160" s="72" t="str">
        <f>IFERROR(IF($G160="Erikasutuses pind (muu)",Eksplikatsioon!AE160/SUM(Eksplikatsioon!$O160:'Eksplikatsioon'!$AG160),IF($G160="Erikasutuses pind (korrus)",IFERROR(SUMIFS($E:$E,$G:$G,"Ainukasutuses pind",$C:$C,"Üüritav pind",$H:$H,Z$3,$A:$A,$A160)/SUMIFS($E:$E,$G:$G,"Ainukasutuses pind",$C:$C,"Üüritav pind",$A:$A,$A160),0),IF($G160="Erikasutuses pind (hoone)",IFERROR(SUMIFS($E:$E,$G:$G,"Ainukasutuses pind",$C:$C,"Üüritav pind",$H:$H,Z$3)/SUMIFS($E:$E,$G:$G,"Ainukasutuses pind",$C:$C,"Üüritav pind"),0),""))),"")</f>
        <v/>
      </c>
      <c r="AA160" s="72" t="str">
        <f>IFERROR(IF($G160="Erikasutuses pind (muu)",Eksplikatsioon!AF160/SUM(Eksplikatsioon!$O160:'Eksplikatsioon'!$AG160),IF($G160="Erikasutuses pind (korrus)",IFERROR(SUMIFS($E:$E,$G:$G,"Ainukasutuses pind",$C:$C,"Üüritav pind",$H:$H,AA$3,$A:$A,$A160)/SUMIFS($E:$E,$G:$G,"Ainukasutuses pind",$C:$C,"Üüritav pind",$A:$A,$A160),0),IF($G160="Erikasutuses pind (hoone)",IFERROR(SUMIFS($E:$E,$G:$G,"Ainukasutuses pind",$C:$C,"Üüritav pind",$H:$H,AA$3)/SUMIFS($E:$E,$G:$G,"Ainukasutuses pind",$C:$C,"Üüritav pind"),0),""))),"")</f>
        <v/>
      </c>
      <c r="AB160" s="72" t="str">
        <f>IFERROR(IF($G160="Erikasutuses pind (muu)",Eksplikatsioon!AG160/SUM(Eksplikatsioon!$O160:'Eksplikatsioon'!$AG160),IF($G160="Erikasutuses pind (korrus)",IFERROR(SUMIFS($E:$E,$G:$G,"Ainukasutuses pind",$C:$C,"Üüritav pind",$H:$H,AB$3,$A:$A,$A160)/SUMIFS($E:$E,$G:$G,"Ainukasutuses pind",$C:$C,"Üüritav pind",$A:$A,$A160),0),IF($G160="Erikasutuses pind (hoone)",IFERROR(SUMIFS($E:$E,$G:$G,"Ainukasutuses pind",$C:$C,"Üüritav pind",$H:$H,AB$3)/SUMIFS($E:$E,$G:$G,"Ainukasutuses pind",$C:$C,"Üüritav pind"),0),""))),"")</f>
        <v/>
      </c>
      <c r="AC160" s="72" t="str">
        <f>IFERROR(IF($G160="Erikasutuses pind (muu)",$E160*J160,IFERROR($E160*J160/SUM($J160:$AB160)*(Eksplikatsioon!O160)/SUMPRODUCT($J160:$AB160,Eksplikatsioon!$O160:$AG160),"")),"")</f>
        <v/>
      </c>
      <c r="AD160" s="72" t="str">
        <f>IFERROR(IF($G160="Erikasutuses pind (muu)",$E160*K160,IFERROR($E160*K160/SUM($J160:$AB160)*(Eksplikatsioon!P160)/SUMPRODUCT($J160:$AB160,Eksplikatsioon!$O160:$AG160),"")),"")</f>
        <v/>
      </c>
      <c r="AE160" s="72" t="str">
        <f>IFERROR(IF($G160="Erikasutuses pind (muu)",$E160*L160,IFERROR($E160*L160/SUM($J160:$AB160)*(Eksplikatsioon!Q160)/SUMPRODUCT($J160:$AB160,Eksplikatsioon!$O160:$AG160),"")),"")</f>
        <v/>
      </c>
      <c r="AF160" s="72" t="str">
        <f>IFERROR(IF($G160="Erikasutuses pind (muu)",$E160*M160,IFERROR($E160*M160/SUM($J160:$AB160)*(Eksplikatsioon!R160)/SUMPRODUCT($J160:$AB160,Eksplikatsioon!$O160:$AG160),"")),"")</f>
        <v/>
      </c>
      <c r="AG160" s="72" t="str">
        <f>IFERROR(IF($G160="Erikasutuses pind (muu)",$E160*N160,IFERROR($E160*N160/SUM($J160:$AB160)*(Eksplikatsioon!S160)/SUMPRODUCT($J160:$AB160,Eksplikatsioon!$O160:$AG160),"")),"")</f>
        <v/>
      </c>
      <c r="AH160" s="72" t="str">
        <f>IFERROR(IF($G160="Erikasutuses pind (muu)",$E160*O160,IFERROR($E160*O160/SUM($J160:$AB160)*(Eksplikatsioon!T160)/SUMPRODUCT($J160:$AB160,Eksplikatsioon!$O160:$AG160),"")),"")</f>
        <v/>
      </c>
      <c r="AI160" s="72" t="str">
        <f>IFERROR(IF($G160="Erikasutuses pind (muu)",$E160*P160,IFERROR($E160*P160/SUM($J160:$AB160)*(Eksplikatsioon!U160)/SUMPRODUCT($J160:$AB160,Eksplikatsioon!$O160:$AG160),"")),"")</f>
        <v/>
      </c>
      <c r="AJ160" s="72" t="str">
        <f>IFERROR(IF($G160="Erikasutuses pind (muu)",$E160*Q160,IFERROR($E160*Q160/SUM($J160:$AB160)*(Eksplikatsioon!V160)/SUMPRODUCT($J160:$AB160,Eksplikatsioon!$O160:$AG160),"")),"")</f>
        <v/>
      </c>
      <c r="AK160" s="72" t="str">
        <f>IFERROR(IF($G160="Erikasutuses pind (muu)",$E160*R160,IFERROR($E160*R160/SUM($J160:$AB160)*(Eksplikatsioon!W160)/SUMPRODUCT($J160:$AB160,Eksplikatsioon!$O160:$AG160),"")),"")</f>
        <v/>
      </c>
      <c r="AL160" s="72" t="str">
        <f>IFERROR(IF($G160="Erikasutuses pind (muu)",$E160*S160,IFERROR($E160*S160/SUM($J160:$AB160)*(Eksplikatsioon!X160)/SUMPRODUCT($J160:$AB160,Eksplikatsioon!$O160:$AG160),"")),"")</f>
        <v/>
      </c>
      <c r="AM160" s="72" t="str">
        <f>IFERROR(IF($G160="Erikasutuses pind (muu)",$E160*T160,IFERROR($E160*T160/SUM($J160:$AB160)*(Eksplikatsioon!Y160)/SUMPRODUCT($J160:$AB160,Eksplikatsioon!$O160:$AG160),"")),"")</f>
        <v/>
      </c>
      <c r="AN160" s="72" t="str">
        <f>IFERROR(IF($G160="Erikasutuses pind (muu)",$E160*U160,IFERROR($E160*U160/SUM($J160:$AB160)*(Eksplikatsioon!Z160)/SUMPRODUCT($J160:$AB160,Eksplikatsioon!$O160:$AG160),"")),"")</f>
        <v/>
      </c>
      <c r="AO160" s="72" t="str">
        <f>IFERROR(IF($G160="Erikasutuses pind (muu)",$E160*V160,IFERROR($E160*V160/SUM($J160:$AB160)*(Eksplikatsioon!AA160)/SUMPRODUCT($J160:$AB160,Eksplikatsioon!$O160:$AG160),"")),"")</f>
        <v/>
      </c>
      <c r="AP160" s="72" t="str">
        <f>IFERROR(IF($G160="Erikasutuses pind (muu)",$E160*W160,IFERROR($E160*W160/SUM($J160:$AB160)*(Eksplikatsioon!AB160)/SUMPRODUCT($J160:$AB160,Eksplikatsioon!$O160:$AG160),"")),"")</f>
        <v/>
      </c>
      <c r="AQ160" s="72" t="str">
        <f>IFERROR(IF($G160="Erikasutuses pind (muu)",$E160*X160,IFERROR($E160*X160/SUM($J160:$AB160)*(Eksplikatsioon!AC160)/SUMPRODUCT($J160:$AB160,Eksplikatsioon!$O160:$AG160),"")),"")</f>
        <v/>
      </c>
      <c r="AR160" s="72" t="str">
        <f>IFERROR(IF($G160="Erikasutuses pind (muu)",$E160*Y160,IFERROR($E160*Y160/SUM($J160:$AB160)*(Eksplikatsioon!AD160)/SUMPRODUCT($J160:$AB160,Eksplikatsioon!$O160:$AG160),"")),"")</f>
        <v/>
      </c>
      <c r="AS160" s="72" t="str">
        <f>IFERROR(IF($G160="Erikasutuses pind (muu)",$E160*Z160,IFERROR($E160*Z160/SUM($J160:$AB160)*(Eksplikatsioon!AE160)/SUMPRODUCT($J160:$AB160,Eksplikatsioon!$O160:$AG160),"")),"")</f>
        <v/>
      </c>
      <c r="AT160" s="72" t="str">
        <f>IFERROR(IF($G160="Erikasutuses pind (muu)",$E160*AA160,IFERROR($E160*AA160/SUM($J160:$AB160)*(Eksplikatsioon!AF160)/SUMPRODUCT($J160:$AB160,Eksplikatsioon!$O160:$AG160),"")),"")</f>
        <v/>
      </c>
      <c r="AU160" s="72" t="str">
        <f>IFERROR(IF($G160="Erikasutuses pind (muu)",$E160*AB160,IFERROR($E160*AB160/SUM($J160:$AB160)*(Eksplikatsioon!AG160)/SUMPRODUCT($J160:$AB160,Eksplikatsioon!$O160:$AG160),"")),"")</f>
        <v/>
      </c>
    </row>
    <row r="161" spans="1:47" x14ac:dyDescent="0.25">
      <c r="A161" s="71" t="str">
        <f>IF(Eksplikatsioon!A161=0,"",Eksplikatsioon!A161)</f>
        <v/>
      </c>
      <c r="B161" s="71" t="str">
        <f>IF(Eksplikatsioon!B161=0,"",Eksplikatsioon!B161)</f>
        <v/>
      </c>
      <c r="C161" s="71" t="str">
        <f>IF(Eksplikatsioon!C161=0,"",Eksplikatsioon!C161)</f>
        <v/>
      </c>
      <c r="D161" s="71" t="str">
        <f>IF(Eksplikatsioon!D161=0,"",Eksplikatsioon!D161)</f>
        <v/>
      </c>
      <c r="E161" s="71" t="str">
        <f>IF(Eksplikatsioon!F161=0,"",Eksplikatsioon!F161)</f>
        <v/>
      </c>
      <c r="F161" s="71" t="str">
        <f>IF(Eksplikatsioon!H161=0,"",Eksplikatsioon!H161)</f>
        <v/>
      </c>
      <c r="G161" s="71" t="str">
        <f>IF(Eksplikatsioon!J161=0,"",Eksplikatsioon!J161)</f>
        <v/>
      </c>
      <c r="H161" s="71" t="str">
        <f>IF(Eksplikatsioon!K161=0,"",Eksplikatsioon!K161)</f>
        <v/>
      </c>
      <c r="I161" s="71" t="str">
        <f>IF(Eksplikatsioon!L161=0,"",Eksplikatsioon!L161)</f>
        <v/>
      </c>
      <c r="J161" s="72" t="str">
        <f>IFERROR(IF($G161="Erikasutuses pind (muu)",Eksplikatsioon!O161/SUM(Eksplikatsioon!$O161:'Eksplikatsioon'!$AG161),IF($G161="Erikasutuses pind (korrus)",IFERROR(SUMIFS($E:$E,$G:$G,"Ainukasutuses pind",$C:$C,"Üüritav pind",$H:$H,J$3,$A:$A,$A161)/SUMIFS($E:$E,$G:$G,"Ainukasutuses pind",$C:$C,"Üüritav pind",$A:$A,$A161),0),IF($G161="Erikasutuses pind (hoone)",IFERROR(SUMIFS($E:$E,$G:$G,"Ainukasutuses pind",$C:$C,"Üüritav pind",$H:$H,J$3)/SUMIFS($E:$E,$G:$G,"Ainukasutuses pind",$C:$C,"Üüritav pind"),0),""))),"")</f>
        <v/>
      </c>
      <c r="K161" s="72" t="str">
        <f>IFERROR(IF($G161="Erikasutuses pind (muu)",Eksplikatsioon!P161/SUM(Eksplikatsioon!$O161:'Eksplikatsioon'!$AG161),IF($G161="Erikasutuses pind (korrus)",IFERROR(SUMIFS($E:$E,$G:$G,"Ainukasutuses pind",$C:$C,"Üüritav pind",$H:$H,K$3,$A:$A,$A161)/SUMIFS($E:$E,$G:$G,"Ainukasutuses pind",$C:$C,"Üüritav pind",$A:$A,$A161),0),IF($G161="Erikasutuses pind (hoone)",IFERROR(SUMIFS($E:$E,$G:$G,"Ainukasutuses pind",$C:$C,"Üüritav pind",$H:$H,K$3)/SUMIFS($E:$E,$G:$G,"Ainukasutuses pind",$C:$C,"Üüritav pind"),0),""))),"")</f>
        <v/>
      </c>
      <c r="L161" s="72" t="str">
        <f>IFERROR(IF($G161="Erikasutuses pind (muu)",Eksplikatsioon!Q161/SUM(Eksplikatsioon!$O161:'Eksplikatsioon'!$AG161),IF($G161="Erikasutuses pind (korrus)",IFERROR(SUMIFS($E:$E,$G:$G,"Ainukasutuses pind",$C:$C,"Üüritav pind",$H:$H,L$3,$A:$A,$A161)/SUMIFS($E:$E,$G:$G,"Ainukasutuses pind",$C:$C,"Üüritav pind",$A:$A,$A161),0),IF($G161="Erikasutuses pind (hoone)",IFERROR(SUMIFS($E:$E,$G:$G,"Ainukasutuses pind",$C:$C,"Üüritav pind",$H:$H,L$3)/SUMIFS($E:$E,$G:$G,"Ainukasutuses pind",$C:$C,"Üüritav pind"),0),""))),"")</f>
        <v/>
      </c>
      <c r="M161" s="72" t="str">
        <f>IFERROR(IF($G161="Erikasutuses pind (muu)",Eksplikatsioon!R161/SUM(Eksplikatsioon!$O161:'Eksplikatsioon'!$AG161),IF($G161="Erikasutuses pind (korrus)",IFERROR(SUMIFS($E:$E,$G:$G,"Ainukasutuses pind",$C:$C,"Üüritav pind",$H:$H,M$3,$A:$A,$A161)/SUMIFS($E:$E,$G:$G,"Ainukasutuses pind",$C:$C,"Üüritav pind",$A:$A,$A161),0),IF($G161="Erikasutuses pind (hoone)",IFERROR(SUMIFS($E:$E,$G:$G,"Ainukasutuses pind",$C:$C,"Üüritav pind",$H:$H,M$3)/SUMIFS($E:$E,$G:$G,"Ainukasutuses pind",$C:$C,"Üüritav pind"),0),""))),"")</f>
        <v/>
      </c>
      <c r="N161" s="72" t="str">
        <f>IFERROR(IF($G161="Erikasutuses pind (muu)",Eksplikatsioon!S161/SUM(Eksplikatsioon!$O161:'Eksplikatsioon'!$AG161),IF($G161="Erikasutuses pind (korrus)",IFERROR(SUMIFS($E:$E,$G:$G,"Ainukasutuses pind",$C:$C,"Üüritav pind",$H:$H,N$3,$A:$A,$A161)/SUMIFS($E:$E,$G:$G,"Ainukasutuses pind",$C:$C,"Üüritav pind",$A:$A,$A161),0),IF($G161="Erikasutuses pind (hoone)",IFERROR(SUMIFS($E:$E,$G:$G,"Ainukasutuses pind",$C:$C,"Üüritav pind",$H:$H,N$3)/SUMIFS($E:$E,$G:$G,"Ainukasutuses pind",$C:$C,"Üüritav pind"),0),""))),"")</f>
        <v/>
      </c>
      <c r="O161" s="72" t="str">
        <f>IFERROR(IF($G161="Erikasutuses pind (muu)",Eksplikatsioon!T161/SUM(Eksplikatsioon!$O161:'Eksplikatsioon'!$AG161),IF($G161="Erikasutuses pind (korrus)",IFERROR(SUMIFS($E:$E,$G:$G,"Ainukasutuses pind",$C:$C,"Üüritav pind",$H:$H,O$3,$A:$A,$A161)/SUMIFS($E:$E,$G:$G,"Ainukasutuses pind",$C:$C,"Üüritav pind",$A:$A,$A161),0),IF($G161="Erikasutuses pind (hoone)",IFERROR(SUMIFS($E:$E,$G:$G,"Ainukasutuses pind",$C:$C,"Üüritav pind",$H:$H,O$3)/SUMIFS($E:$E,$G:$G,"Ainukasutuses pind",$C:$C,"Üüritav pind"),0),""))),"")</f>
        <v/>
      </c>
      <c r="P161" s="72" t="str">
        <f>IFERROR(IF($G161="Erikasutuses pind (muu)",Eksplikatsioon!U161/SUM(Eksplikatsioon!$O161:'Eksplikatsioon'!$AG161),IF($G161="Erikasutuses pind (korrus)",IFERROR(SUMIFS($E:$E,$G:$G,"Ainukasutuses pind",$C:$C,"Üüritav pind",$H:$H,P$3,$A:$A,$A161)/SUMIFS($E:$E,$G:$G,"Ainukasutuses pind",$C:$C,"Üüritav pind",$A:$A,$A161),0),IF($G161="Erikasutuses pind (hoone)",IFERROR(SUMIFS($E:$E,$G:$G,"Ainukasutuses pind",$C:$C,"Üüritav pind",$H:$H,P$3)/SUMIFS($E:$E,$G:$G,"Ainukasutuses pind",$C:$C,"Üüritav pind"),0),""))),"")</f>
        <v/>
      </c>
      <c r="Q161" s="72" t="str">
        <f>IFERROR(IF($G161="Erikasutuses pind (muu)",Eksplikatsioon!V161/SUM(Eksplikatsioon!$O161:'Eksplikatsioon'!$AG161),IF($G161="Erikasutuses pind (korrus)",IFERROR(SUMIFS($E:$E,$G:$G,"Ainukasutuses pind",$C:$C,"Üüritav pind",$H:$H,Q$3,$A:$A,$A161)/SUMIFS($E:$E,$G:$G,"Ainukasutuses pind",$C:$C,"Üüritav pind",$A:$A,$A161),0),IF($G161="Erikasutuses pind (hoone)",IFERROR(SUMIFS($E:$E,$G:$G,"Ainukasutuses pind",$C:$C,"Üüritav pind",$H:$H,Q$3)/SUMIFS($E:$E,$G:$G,"Ainukasutuses pind",$C:$C,"Üüritav pind"),0),""))),"")</f>
        <v/>
      </c>
      <c r="R161" s="72" t="str">
        <f>IFERROR(IF($G161="Erikasutuses pind (muu)",Eksplikatsioon!W161/SUM(Eksplikatsioon!$O161:'Eksplikatsioon'!$AG161),IF($G161="Erikasutuses pind (korrus)",IFERROR(SUMIFS($E:$E,$G:$G,"Ainukasutuses pind",$C:$C,"Üüritav pind",$H:$H,R$3,$A:$A,$A161)/SUMIFS($E:$E,$G:$G,"Ainukasutuses pind",$C:$C,"Üüritav pind",$A:$A,$A161),0),IF($G161="Erikasutuses pind (hoone)",IFERROR(SUMIFS($E:$E,$G:$G,"Ainukasutuses pind",$C:$C,"Üüritav pind",$H:$H,R$3)/SUMIFS($E:$E,$G:$G,"Ainukasutuses pind",$C:$C,"Üüritav pind"),0),""))),"")</f>
        <v/>
      </c>
      <c r="S161" s="72" t="str">
        <f>IFERROR(IF($G161="Erikasutuses pind (muu)",Eksplikatsioon!X161/SUM(Eksplikatsioon!$O161:'Eksplikatsioon'!$AG161),IF($G161="Erikasutuses pind (korrus)",IFERROR(SUMIFS($E:$E,$G:$G,"Ainukasutuses pind",$C:$C,"Üüritav pind",$H:$H,S$3,$A:$A,$A161)/SUMIFS($E:$E,$G:$G,"Ainukasutuses pind",$C:$C,"Üüritav pind",$A:$A,$A161),0),IF($G161="Erikasutuses pind (hoone)",IFERROR(SUMIFS($E:$E,$G:$G,"Ainukasutuses pind",$C:$C,"Üüritav pind",$H:$H,S$3)/SUMIFS($E:$E,$G:$G,"Ainukasutuses pind",$C:$C,"Üüritav pind"),0),""))),"")</f>
        <v/>
      </c>
      <c r="T161" s="72" t="str">
        <f>IFERROR(IF($G161="Erikasutuses pind (muu)",Eksplikatsioon!Y161/SUM(Eksplikatsioon!$O161:'Eksplikatsioon'!$AG161),IF($G161="Erikasutuses pind (korrus)",IFERROR(SUMIFS($E:$E,$G:$G,"Ainukasutuses pind",$C:$C,"Üüritav pind",$H:$H,T$3,$A:$A,$A161)/SUMIFS($E:$E,$G:$G,"Ainukasutuses pind",$C:$C,"Üüritav pind",$A:$A,$A161),0),IF($G161="Erikasutuses pind (hoone)",IFERROR(SUMIFS($E:$E,$G:$G,"Ainukasutuses pind",$C:$C,"Üüritav pind",$H:$H,T$3)/SUMIFS($E:$E,$G:$G,"Ainukasutuses pind",$C:$C,"Üüritav pind"),0),""))),"")</f>
        <v/>
      </c>
      <c r="U161" s="72" t="str">
        <f>IFERROR(IF($G161="Erikasutuses pind (muu)",Eksplikatsioon!Z161/SUM(Eksplikatsioon!$O161:'Eksplikatsioon'!$AG161),IF($G161="Erikasutuses pind (korrus)",IFERROR(SUMIFS($E:$E,$G:$G,"Ainukasutuses pind",$C:$C,"Üüritav pind",$H:$H,U$3,$A:$A,$A161)/SUMIFS($E:$E,$G:$G,"Ainukasutuses pind",$C:$C,"Üüritav pind",$A:$A,$A161),0),IF($G161="Erikasutuses pind (hoone)",IFERROR(SUMIFS($E:$E,$G:$G,"Ainukasutuses pind",$C:$C,"Üüritav pind",$H:$H,U$3)/SUMIFS($E:$E,$G:$G,"Ainukasutuses pind",$C:$C,"Üüritav pind"),0),""))),"")</f>
        <v/>
      </c>
      <c r="V161" s="72" t="str">
        <f>IFERROR(IF($G161="Erikasutuses pind (muu)",Eksplikatsioon!AA161/SUM(Eksplikatsioon!$O161:'Eksplikatsioon'!$AG161),IF($G161="Erikasutuses pind (korrus)",IFERROR(SUMIFS($E:$E,$G:$G,"Ainukasutuses pind",$C:$C,"Üüritav pind",$H:$H,V$3,$A:$A,$A161)/SUMIFS($E:$E,$G:$G,"Ainukasutuses pind",$C:$C,"Üüritav pind",$A:$A,$A161),0),IF($G161="Erikasutuses pind (hoone)",IFERROR(SUMIFS($E:$E,$G:$G,"Ainukasutuses pind",$C:$C,"Üüritav pind",$H:$H,V$3)/SUMIFS($E:$E,$G:$G,"Ainukasutuses pind",$C:$C,"Üüritav pind"),0),""))),"")</f>
        <v/>
      </c>
      <c r="W161" s="72" t="str">
        <f>IFERROR(IF($G161="Erikasutuses pind (muu)",Eksplikatsioon!AB161/SUM(Eksplikatsioon!$O161:'Eksplikatsioon'!$AG161),IF($G161="Erikasutuses pind (korrus)",IFERROR(SUMIFS($E:$E,$G:$G,"Ainukasutuses pind",$C:$C,"Üüritav pind",$H:$H,W$3,$A:$A,$A161)/SUMIFS($E:$E,$G:$G,"Ainukasutuses pind",$C:$C,"Üüritav pind",$A:$A,$A161),0),IF($G161="Erikasutuses pind (hoone)",IFERROR(SUMIFS($E:$E,$G:$G,"Ainukasutuses pind",$C:$C,"Üüritav pind",$H:$H,W$3)/SUMIFS($E:$E,$G:$G,"Ainukasutuses pind",$C:$C,"Üüritav pind"),0),""))),"")</f>
        <v/>
      </c>
      <c r="X161" s="72" t="str">
        <f>IFERROR(IF($G161="Erikasutuses pind (muu)",Eksplikatsioon!AC161/SUM(Eksplikatsioon!$O161:'Eksplikatsioon'!$AG161),IF($G161="Erikasutuses pind (korrus)",IFERROR(SUMIFS($E:$E,$G:$G,"Ainukasutuses pind",$C:$C,"Üüritav pind",$H:$H,X$3,$A:$A,$A161)/SUMIFS($E:$E,$G:$G,"Ainukasutuses pind",$C:$C,"Üüritav pind",$A:$A,$A161),0),IF($G161="Erikasutuses pind (hoone)",IFERROR(SUMIFS($E:$E,$G:$G,"Ainukasutuses pind",$C:$C,"Üüritav pind",$H:$H,X$3)/SUMIFS($E:$E,$G:$G,"Ainukasutuses pind",$C:$C,"Üüritav pind"),0),""))),"")</f>
        <v/>
      </c>
      <c r="Y161" s="72" t="str">
        <f>IFERROR(IF($G161="Erikasutuses pind (muu)",Eksplikatsioon!AD161/SUM(Eksplikatsioon!$O161:'Eksplikatsioon'!$AG161),IF($G161="Erikasutuses pind (korrus)",IFERROR(SUMIFS($E:$E,$G:$G,"Ainukasutuses pind",$C:$C,"Üüritav pind",$H:$H,Y$3,$A:$A,$A161)/SUMIFS($E:$E,$G:$G,"Ainukasutuses pind",$C:$C,"Üüritav pind",$A:$A,$A161),0),IF($G161="Erikasutuses pind (hoone)",IFERROR(SUMIFS($E:$E,$G:$G,"Ainukasutuses pind",$C:$C,"Üüritav pind",$H:$H,Y$3)/SUMIFS($E:$E,$G:$G,"Ainukasutuses pind",$C:$C,"Üüritav pind"),0),""))),"")</f>
        <v/>
      </c>
      <c r="Z161" s="72" t="str">
        <f>IFERROR(IF($G161="Erikasutuses pind (muu)",Eksplikatsioon!AE161/SUM(Eksplikatsioon!$O161:'Eksplikatsioon'!$AG161),IF($G161="Erikasutuses pind (korrus)",IFERROR(SUMIFS($E:$E,$G:$G,"Ainukasutuses pind",$C:$C,"Üüritav pind",$H:$H,Z$3,$A:$A,$A161)/SUMIFS($E:$E,$G:$G,"Ainukasutuses pind",$C:$C,"Üüritav pind",$A:$A,$A161),0),IF($G161="Erikasutuses pind (hoone)",IFERROR(SUMIFS($E:$E,$G:$G,"Ainukasutuses pind",$C:$C,"Üüritav pind",$H:$H,Z$3)/SUMIFS($E:$E,$G:$G,"Ainukasutuses pind",$C:$C,"Üüritav pind"),0),""))),"")</f>
        <v/>
      </c>
      <c r="AA161" s="72" t="str">
        <f>IFERROR(IF($G161="Erikasutuses pind (muu)",Eksplikatsioon!AF161/SUM(Eksplikatsioon!$O161:'Eksplikatsioon'!$AG161),IF($G161="Erikasutuses pind (korrus)",IFERROR(SUMIFS($E:$E,$G:$G,"Ainukasutuses pind",$C:$C,"Üüritav pind",$H:$H,AA$3,$A:$A,$A161)/SUMIFS($E:$E,$G:$G,"Ainukasutuses pind",$C:$C,"Üüritav pind",$A:$A,$A161),0),IF($G161="Erikasutuses pind (hoone)",IFERROR(SUMIFS($E:$E,$G:$G,"Ainukasutuses pind",$C:$C,"Üüritav pind",$H:$H,AA$3)/SUMIFS($E:$E,$G:$G,"Ainukasutuses pind",$C:$C,"Üüritav pind"),0),""))),"")</f>
        <v/>
      </c>
      <c r="AB161" s="72" t="str">
        <f>IFERROR(IF($G161="Erikasutuses pind (muu)",Eksplikatsioon!AG161/SUM(Eksplikatsioon!$O161:'Eksplikatsioon'!$AG161),IF($G161="Erikasutuses pind (korrus)",IFERROR(SUMIFS($E:$E,$G:$G,"Ainukasutuses pind",$C:$C,"Üüritav pind",$H:$H,AB$3,$A:$A,$A161)/SUMIFS($E:$E,$G:$G,"Ainukasutuses pind",$C:$C,"Üüritav pind",$A:$A,$A161),0),IF($G161="Erikasutuses pind (hoone)",IFERROR(SUMIFS($E:$E,$G:$G,"Ainukasutuses pind",$C:$C,"Üüritav pind",$H:$H,AB$3)/SUMIFS($E:$E,$G:$G,"Ainukasutuses pind",$C:$C,"Üüritav pind"),0),""))),"")</f>
        <v/>
      </c>
      <c r="AC161" s="72" t="str">
        <f>IFERROR(IF($G161="Erikasutuses pind (muu)",$E161*J161,IFERROR($E161*J161/SUM($J161:$AB161)*(Eksplikatsioon!O161)/SUMPRODUCT($J161:$AB161,Eksplikatsioon!$O161:$AG161),"")),"")</f>
        <v/>
      </c>
      <c r="AD161" s="72" t="str">
        <f>IFERROR(IF($G161="Erikasutuses pind (muu)",$E161*K161,IFERROR($E161*K161/SUM($J161:$AB161)*(Eksplikatsioon!P161)/SUMPRODUCT($J161:$AB161,Eksplikatsioon!$O161:$AG161),"")),"")</f>
        <v/>
      </c>
      <c r="AE161" s="72" t="str">
        <f>IFERROR(IF($G161="Erikasutuses pind (muu)",$E161*L161,IFERROR($E161*L161/SUM($J161:$AB161)*(Eksplikatsioon!Q161)/SUMPRODUCT($J161:$AB161,Eksplikatsioon!$O161:$AG161),"")),"")</f>
        <v/>
      </c>
      <c r="AF161" s="72" t="str">
        <f>IFERROR(IF($G161="Erikasutuses pind (muu)",$E161*M161,IFERROR($E161*M161/SUM($J161:$AB161)*(Eksplikatsioon!R161)/SUMPRODUCT($J161:$AB161,Eksplikatsioon!$O161:$AG161),"")),"")</f>
        <v/>
      </c>
      <c r="AG161" s="72" t="str">
        <f>IFERROR(IF($G161="Erikasutuses pind (muu)",$E161*N161,IFERROR($E161*N161/SUM($J161:$AB161)*(Eksplikatsioon!S161)/SUMPRODUCT($J161:$AB161,Eksplikatsioon!$O161:$AG161),"")),"")</f>
        <v/>
      </c>
      <c r="AH161" s="72" t="str">
        <f>IFERROR(IF($G161="Erikasutuses pind (muu)",$E161*O161,IFERROR($E161*O161/SUM($J161:$AB161)*(Eksplikatsioon!T161)/SUMPRODUCT($J161:$AB161,Eksplikatsioon!$O161:$AG161),"")),"")</f>
        <v/>
      </c>
      <c r="AI161" s="72" t="str">
        <f>IFERROR(IF($G161="Erikasutuses pind (muu)",$E161*P161,IFERROR($E161*P161/SUM($J161:$AB161)*(Eksplikatsioon!U161)/SUMPRODUCT($J161:$AB161,Eksplikatsioon!$O161:$AG161),"")),"")</f>
        <v/>
      </c>
      <c r="AJ161" s="72" t="str">
        <f>IFERROR(IF($G161="Erikasutuses pind (muu)",$E161*Q161,IFERROR($E161*Q161/SUM($J161:$AB161)*(Eksplikatsioon!V161)/SUMPRODUCT($J161:$AB161,Eksplikatsioon!$O161:$AG161),"")),"")</f>
        <v/>
      </c>
      <c r="AK161" s="72" t="str">
        <f>IFERROR(IF($G161="Erikasutuses pind (muu)",$E161*R161,IFERROR($E161*R161/SUM($J161:$AB161)*(Eksplikatsioon!W161)/SUMPRODUCT($J161:$AB161,Eksplikatsioon!$O161:$AG161),"")),"")</f>
        <v/>
      </c>
      <c r="AL161" s="72" t="str">
        <f>IFERROR(IF($G161="Erikasutuses pind (muu)",$E161*S161,IFERROR($E161*S161/SUM($J161:$AB161)*(Eksplikatsioon!X161)/SUMPRODUCT($J161:$AB161,Eksplikatsioon!$O161:$AG161),"")),"")</f>
        <v/>
      </c>
      <c r="AM161" s="72" t="str">
        <f>IFERROR(IF($G161="Erikasutuses pind (muu)",$E161*T161,IFERROR($E161*T161/SUM($J161:$AB161)*(Eksplikatsioon!Y161)/SUMPRODUCT($J161:$AB161,Eksplikatsioon!$O161:$AG161),"")),"")</f>
        <v/>
      </c>
      <c r="AN161" s="72" t="str">
        <f>IFERROR(IF($G161="Erikasutuses pind (muu)",$E161*U161,IFERROR($E161*U161/SUM($J161:$AB161)*(Eksplikatsioon!Z161)/SUMPRODUCT($J161:$AB161,Eksplikatsioon!$O161:$AG161),"")),"")</f>
        <v/>
      </c>
      <c r="AO161" s="72" t="str">
        <f>IFERROR(IF($G161="Erikasutuses pind (muu)",$E161*V161,IFERROR($E161*V161/SUM($J161:$AB161)*(Eksplikatsioon!AA161)/SUMPRODUCT($J161:$AB161,Eksplikatsioon!$O161:$AG161),"")),"")</f>
        <v/>
      </c>
      <c r="AP161" s="72" t="str">
        <f>IFERROR(IF($G161="Erikasutuses pind (muu)",$E161*W161,IFERROR($E161*W161/SUM($J161:$AB161)*(Eksplikatsioon!AB161)/SUMPRODUCT($J161:$AB161,Eksplikatsioon!$O161:$AG161),"")),"")</f>
        <v/>
      </c>
      <c r="AQ161" s="72" t="str">
        <f>IFERROR(IF($G161="Erikasutuses pind (muu)",$E161*X161,IFERROR($E161*X161/SUM($J161:$AB161)*(Eksplikatsioon!AC161)/SUMPRODUCT($J161:$AB161,Eksplikatsioon!$O161:$AG161),"")),"")</f>
        <v/>
      </c>
      <c r="AR161" s="72" t="str">
        <f>IFERROR(IF($G161="Erikasutuses pind (muu)",$E161*Y161,IFERROR($E161*Y161/SUM($J161:$AB161)*(Eksplikatsioon!AD161)/SUMPRODUCT($J161:$AB161,Eksplikatsioon!$O161:$AG161),"")),"")</f>
        <v/>
      </c>
      <c r="AS161" s="72" t="str">
        <f>IFERROR(IF($G161="Erikasutuses pind (muu)",$E161*Z161,IFERROR($E161*Z161/SUM($J161:$AB161)*(Eksplikatsioon!AE161)/SUMPRODUCT($J161:$AB161,Eksplikatsioon!$O161:$AG161),"")),"")</f>
        <v/>
      </c>
      <c r="AT161" s="72" t="str">
        <f>IFERROR(IF($G161="Erikasutuses pind (muu)",$E161*AA161,IFERROR($E161*AA161/SUM($J161:$AB161)*(Eksplikatsioon!AF161)/SUMPRODUCT($J161:$AB161,Eksplikatsioon!$O161:$AG161),"")),"")</f>
        <v/>
      </c>
      <c r="AU161" s="72" t="str">
        <f>IFERROR(IF($G161="Erikasutuses pind (muu)",$E161*AB161,IFERROR($E161*AB161/SUM($J161:$AB161)*(Eksplikatsioon!AG161)/SUMPRODUCT($J161:$AB161,Eksplikatsioon!$O161:$AG161),"")),"")</f>
        <v/>
      </c>
    </row>
    <row r="162" spans="1:47" x14ac:dyDescent="0.25">
      <c r="A162" s="71" t="str">
        <f>IF(Eksplikatsioon!A162=0,"",Eksplikatsioon!A162)</f>
        <v/>
      </c>
      <c r="B162" s="71" t="str">
        <f>IF(Eksplikatsioon!B162=0,"",Eksplikatsioon!B162)</f>
        <v/>
      </c>
      <c r="C162" s="71" t="str">
        <f>IF(Eksplikatsioon!C162=0,"",Eksplikatsioon!C162)</f>
        <v/>
      </c>
      <c r="D162" s="71" t="str">
        <f>IF(Eksplikatsioon!D162=0,"",Eksplikatsioon!D162)</f>
        <v/>
      </c>
      <c r="E162" s="71" t="str">
        <f>IF(Eksplikatsioon!F162=0,"",Eksplikatsioon!F162)</f>
        <v/>
      </c>
      <c r="F162" s="71" t="str">
        <f>IF(Eksplikatsioon!H162=0,"",Eksplikatsioon!H162)</f>
        <v/>
      </c>
      <c r="G162" s="71" t="str">
        <f>IF(Eksplikatsioon!J162=0,"",Eksplikatsioon!J162)</f>
        <v/>
      </c>
      <c r="H162" s="71" t="str">
        <f>IF(Eksplikatsioon!K162=0,"",Eksplikatsioon!K162)</f>
        <v/>
      </c>
      <c r="I162" s="71" t="str">
        <f>IF(Eksplikatsioon!L162=0,"",Eksplikatsioon!L162)</f>
        <v/>
      </c>
      <c r="J162" s="72" t="str">
        <f>IFERROR(IF($G162="Erikasutuses pind (muu)",Eksplikatsioon!O162/SUM(Eksplikatsioon!$O162:'Eksplikatsioon'!$AG162),IF($G162="Erikasutuses pind (korrus)",IFERROR(SUMIFS($E:$E,$G:$G,"Ainukasutuses pind",$C:$C,"Üüritav pind",$H:$H,J$3,$A:$A,$A162)/SUMIFS($E:$E,$G:$G,"Ainukasutuses pind",$C:$C,"Üüritav pind",$A:$A,$A162),0),IF($G162="Erikasutuses pind (hoone)",IFERROR(SUMIFS($E:$E,$G:$G,"Ainukasutuses pind",$C:$C,"Üüritav pind",$H:$H,J$3)/SUMIFS($E:$E,$G:$G,"Ainukasutuses pind",$C:$C,"Üüritav pind"),0),""))),"")</f>
        <v/>
      </c>
      <c r="K162" s="72" t="str">
        <f>IFERROR(IF($G162="Erikasutuses pind (muu)",Eksplikatsioon!P162/SUM(Eksplikatsioon!$O162:'Eksplikatsioon'!$AG162),IF($G162="Erikasutuses pind (korrus)",IFERROR(SUMIFS($E:$E,$G:$G,"Ainukasutuses pind",$C:$C,"Üüritav pind",$H:$H,K$3,$A:$A,$A162)/SUMIFS($E:$E,$G:$G,"Ainukasutuses pind",$C:$C,"Üüritav pind",$A:$A,$A162),0),IF($G162="Erikasutuses pind (hoone)",IFERROR(SUMIFS($E:$E,$G:$G,"Ainukasutuses pind",$C:$C,"Üüritav pind",$H:$H,K$3)/SUMIFS($E:$E,$G:$G,"Ainukasutuses pind",$C:$C,"Üüritav pind"),0),""))),"")</f>
        <v/>
      </c>
      <c r="L162" s="72" t="str">
        <f>IFERROR(IF($G162="Erikasutuses pind (muu)",Eksplikatsioon!Q162/SUM(Eksplikatsioon!$O162:'Eksplikatsioon'!$AG162),IF($G162="Erikasutuses pind (korrus)",IFERROR(SUMIFS($E:$E,$G:$G,"Ainukasutuses pind",$C:$C,"Üüritav pind",$H:$H,L$3,$A:$A,$A162)/SUMIFS($E:$E,$G:$G,"Ainukasutuses pind",$C:$C,"Üüritav pind",$A:$A,$A162),0),IF($G162="Erikasutuses pind (hoone)",IFERROR(SUMIFS($E:$E,$G:$G,"Ainukasutuses pind",$C:$C,"Üüritav pind",$H:$H,L$3)/SUMIFS($E:$E,$G:$G,"Ainukasutuses pind",$C:$C,"Üüritav pind"),0),""))),"")</f>
        <v/>
      </c>
      <c r="M162" s="72" t="str">
        <f>IFERROR(IF($G162="Erikasutuses pind (muu)",Eksplikatsioon!R162/SUM(Eksplikatsioon!$O162:'Eksplikatsioon'!$AG162),IF($G162="Erikasutuses pind (korrus)",IFERROR(SUMIFS($E:$E,$G:$G,"Ainukasutuses pind",$C:$C,"Üüritav pind",$H:$H,M$3,$A:$A,$A162)/SUMIFS($E:$E,$G:$G,"Ainukasutuses pind",$C:$C,"Üüritav pind",$A:$A,$A162),0),IF($G162="Erikasutuses pind (hoone)",IFERROR(SUMIFS($E:$E,$G:$G,"Ainukasutuses pind",$C:$C,"Üüritav pind",$H:$H,M$3)/SUMIFS($E:$E,$G:$G,"Ainukasutuses pind",$C:$C,"Üüritav pind"),0),""))),"")</f>
        <v/>
      </c>
      <c r="N162" s="72" t="str">
        <f>IFERROR(IF($G162="Erikasutuses pind (muu)",Eksplikatsioon!S162/SUM(Eksplikatsioon!$O162:'Eksplikatsioon'!$AG162),IF($G162="Erikasutuses pind (korrus)",IFERROR(SUMIFS($E:$E,$G:$G,"Ainukasutuses pind",$C:$C,"Üüritav pind",$H:$H,N$3,$A:$A,$A162)/SUMIFS($E:$E,$G:$G,"Ainukasutuses pind",$C:$C,"Üüritav pind",$A:$A,$A162),0),IF($G162="Erikasutuses pind (hoone)",IFERROR(SUMIFS($E:$E,$G:$G,"Ainukasutuses pind",$C:$C,"Üüritav pind",$H:$H,N$3)/SUMIFS($E:$E,$G:$G,"Ainukasutuses pind",$C:$C,"Üüritav pind"),0),""))),"")</f>
        <v/>
      </c>
      <c r="O162" s="72" t="str">
        <f>IFERROR(IF($G162="Erikasutuses pind (muu)",Eksplikatsioon!T162/SUM(Eksplikatsioon!$O162:'Eksplikatsioon'!$AG162),IF($G162="Erikasutuses pind (korrus)",IFERROR(SUMIFS($E:$E,$G:$G,"Ainukasutuses pind",$C:$C,"Üüritav pind",$H:$H,O$3,$A:$A,$A162)/SUMIFS($E:$E,$G:$G,"Ainukasutuses pind",$C:$C,"Üüritav pind",$A:$A,$A162),0),IF($G162="Erikasutuses pind (hoone)",IFERROR(SUMIFS($E:$E,$G:$G,"Ainukasutuses pind",$C:$C,"Üüritav pind",$H:$H,O$3)/SUMIFS($E:$E,$G:$G,"Ainukasutuses pind",$C:$C,"Üüritav pind"),0),""))),"")</f>
        <v/>
      </c>
      <c r="P162" s="72" t="str">
        <f>IFERROR(IF($G162="Erikasutuses pind (muu)",Eksplikatsioon!U162/SUM(Eksplikatsioon!$O162:'Eksplikatsioon'!$AG162),IF($G162="Erikasutuses pind (korrus)",IFERROR(SUMIFS($E:$E,$G:$G,"Ainukasutuses pind",$C:$C,"Üüritav pind",$H:$H,P$3,$A:$A,$A162)/SUMIFS($E:$E,$G:$G,"Ainukasutuses pind",$C:$C,"Üüritav pind",$A:$A,$A162),0),IF($G162="Erikasutuses pind (hoone)",IFERROR(SUMIFS($E:$E,$G:$G,"Ainukasutuses pind",$C:$C,"Üüritav pind",$H:$H,P$3)/SUMIFS($E:$E,$G:$G,"Ainukasutuses pind",$C:$C,"Üüritav pind"),0),""))),"")</f>
        <v/>
      </c>
      <c r="Q162" s="72" t="str">
        <f>IFERROR(IF($G162="Erikasutuses pind (muu)",Eksplikatsioon!V162/SUM(Eksplikatsioon!$O162:'Eksplikatsioon'!$AG162),IF($G162="Erikasutuses pind (korrus)",IFERROR(SUMIFS($E:$E,$G:$G,"Ainukasutuses pind",$C:$C,"Üüritav pind",$H:$H,Q$3,$A:$A,$A162)/SUMIFS($E:$E,$G:$G,"Ainukasutuses pind",$C:$C,"Üüritav pind",$A:$A,$A162),0),IF($G162="Erikasutuses pind (hoone)",IFERROR(SUMIFS($E:$E,$G:$G,"Ainukasutuses pind",$C:$C,"Üüritav pind",$H:$H,Q$3)/SUMIFS($E:$E,$G:$G,"Ainukasutuses pind",$C:$C,"Üüritav pind"),0),""))),"")</f>
        <v/>
      </c>
      <c r="R162" s="72" t="str">
        <f>IFERROR(IF($G162="Erikasutuses pind (muu)",Eksplikatsioon!W162/SUM(Eksplikatsioon!$O162:'Eksplikatsioon'!$AG162),IF($G162="Erikasutuses pind (korrus)",IFERROR(SUMIFS($E:$E,$G:$G,"Ainukasutuses pind",$C:$C,"Üüritav pind",$H:$H,R$3,$A:$A,$A162)/SUMIFS($E:$E,$G:$G,"Ainukasutuses pind",$C:$C,"Üüritav pind",$A:$A,$A162),0),IF($G162="Erikasutuses pind (hoone)",IFERROR(SUMIFS($E:$E,$G:$G,"Ainukasutuses pind",$C:$C,"Üüritav pind",$H:$H,R$3)/SUMIFS($E:$E,$G:$G,"Ainukasutuses pind",$C:$C,"Üüritav pind"),0),""))),"")</f>
        <v/>
      </c>
      <c r="S162" s="72" t="str">
        <f>IFERROR(IF($G162="Erikasutuses pind (muu)",Eksplikatsioon!X162/SUM(Eksplikatsioon!$O162:'Eksplikatsioon'!$AG162),IF($G162="Erikasutuses pind (korrus)",IFERROR(SUMIFS($E:$E,$G:$G,"Ainukasutuses pind",$C:$C,"Üüritav pind",$H:$H,S$3,$A:$A,$A162)/SUMIFS($E:$E,$G:$G,"Ainukasutuses pind",$C:$C,"Üüritav pind",$A:$A,$A162),0),IF($G162="Erikasutuses pind (hoone)",IFERROR(SUMIFS($E:$E,$G:$G,"Ainukasutuses pind",$C:$C,"Üüritav pind",$H:$H,S$3)/SUMIFS($E:$E,$G:$G,"Ainukasutuses pind",$C:$C,"Üüritav pind"),0),""))),"")</f>
        <v/>
      </c>
      <c r="T162" s="72" t="str">
        <f>IFERROR(IF($G162="Erikasutuses pind (muu)",Eksplikatsioon!Y162/SUM(Eksplikatsioon!$O162:'Eksplikatsioon'!$AG162),IF($G162="Erikasutuses pind (korrus)",IFERROR(SUMIFS($E:$E,$G:$G,"Ainukasutuses pind",$C:$C,"Üüritav pind",$H:$H,T$3,$A:$A,$A162)/SUMIFS($E:$E,$G:$G,"Ainukasutuses pind",$C:$C,"Üüritav pind",$A:$A,$A162),0),IF($G162="Erikasutuses pind (hoone)",IFERROR(SUMIFS($E:$E,$G:$G,"Ainukasutuses pind",$C:$C,"Üüritav pind",$H:$H,T$3)/SUMIFS($E:$E,$G:$G,"Ainukasutuses pind",$C:$C,"Üüritav pind"),0),""))),"")</f>
        <v/>
      </c>
      <c r="U162" s="72" t="str">
        <f>IFERROR(IF($G162="Erikasutuses pind (muu)",Eksplikatsioon!Z162/SUM(Eksplikatsioon!$O162:'Eksplikatsioon'!$AG162),IF($G162="Erikasutuses pind (korrus)",IFERROR(SUMIFS($E:$E,$G:$G,"Ainukasutuses pind",$C:$C,"Üüritav pind",$H:$H,U$3,$A:$A,$A162)/SUMIFS($E:$E,$G:$G,"Ainukasutuses pind",$C:$C,"Üüritav pind",$A:$A,$A162),0),IF($G162="Erikasutuses pind (hoone)",IFERROR(SUMIFS($E:$E,$G:$G,"Ainukasutuses pind",$C:$C,"Üüritav pind",$H:$H,U$3)/SUMIFS($E:$E,$G:$G,"Ainukasutuses pind",$C:$C,"Üüritav pind"),0),""))),"")</f>
        <v/>
      </c>
      <c r="V162" s="72" t="str">
        <f>IFERROR(IF($G162="Erikasutuses pind (muu)",Eksplikatsioon!AA162/SUM(Eksplikatsioon!$O162:'Eksplikatsioon'!$AG162),IF($G162="Erikasutuses pind (korrus)",IFERROR(SUMIFS($E:$E,$G:$G,"Ainukasutuses pind",$C:$C,"Üüritav pind",$H:$H,V$3,$A:$A,$A162)/SUMIFS($E:$E,$G:$G,"Ainukasutuses pind",$C:$C,"Üüritav pind",$A:$A,$A162),0),IF($G162="Erikasutuses pind (hoone)",IFERROR(SUMIFS($E:$E,$G:$G,"Ainukasutuses pind",$C:$C,"Üüritav pind",$H:$H,V$3)/SUMIFS($E:$E,$G:$G,"Ainukasutuses pind",$C:$C,"Üüritav pind"),0),""))),"")</f>
        <v/>
      </c>
      <c r="W162" s="72" t="str">
        <f>IFERROR(IF($G162="Erikasutuses pind (muu)",Eksplikatsioon!AB162/SUM(Eksplikatsioon!$O162:'Eksplikatsioon'!$AG162),IF($G162="Erikasutuses pind (korrus)",IFERROR(SUMIFS($E:$E,$G:$G,"Ainukasutuses pind",$C:$C,"Üüritav pind",$H:$H,W$3,$A:$A,$A162)/SUMIFS($E:$E,$G:$G,"Ainukasutuses pind",$C:$C,"Üüritav pind",$A:$A,$A162),0),IF($G162="Erikasutuses pind (hoone)",IFERROR(SUMIFS($E:$E,$G:$G,"Ainukasutuses pind",$C:$C,"Üüritav pind",$H:$H,W$3)/SUMIFS($E:$E,$G:$G,"Ainukasutuses pind",$C:$C,"Üüritav pind"),0),""))),"")</f>
        <v/>
      </c>
      <c r="X162" s="72" t="str">
        <f>IFERROR(IF($G162="Erikasutuses pind (muu)",Eksplikatsioon!AC162/SUM(Eksplikatsioon!$O162:'Eksplikatsioon'!$AG162),IF($G162="Erikasutuses pind (korrus)",IFERROR(SUMIFS($E:$E,$G:$G,"Ainukasutuses pind",$C:$C,"Üüritav pind",$H:$H,X$3,$A:$A,$A162)/SUMIFS($E:$E,$G:$G,"Ainukasutuses pind",$C:$C,"Üüritav pind",$A:$A,$A162),0),IF($G162="Erikasutuses pind (hoone)",IFERROR(SUMIFS($E:$E,$G:$G,"Ainukasutuses pind",$C:$C,"Üüritav pind",$H:$H,X$3)/SUMIFS($E:$E,$G:$G,"Ainukasutuses pind",$C:$C,"Üüritav pind"),0),""))),"")</f>
        <v/>
      </c>
      <c r="Y162" s="72" t="str">
        <f>IFERROR(IF($G162="Erikasutuses pind (muu)",Eksplikatsioon!AD162/SUM(Eksplikatsioon!$O162:'Eksplikatsioon'!$AG162),IF($G162="Erikasutuses pind (korrus)",IFERROR(SUMIFS($E:$E,$G:$G,"Ainukasutuses pind",$C:$C,"Üüritav pind",$H:$H,Y$3,$A:$A,$A162)/SUMIFS($E:$E,$G:$G,"Ainukasutuses pind",$C:$C,"Üüritav pind",$A:$A,$A162),0),IF($G162="Erikasutuses pind (hoone)",IFERROR(SUMIFS($E:$E,$G:$G,"Ainukasutuses pind",$C:$C,"Üüritav pind",$H:$H,Y$3)/SUMIFS($E:$E,$G:$G,"Ainukasutuses pind",$C:$C,"Üüritav pind"),0),""))),"")</f>
        <v/>
      </c>
      <c r="Z162" s="72" t="str">
        <f>IFERROR(IF($G162="Erikasutuses pind (muu)",Eksplikatsioon!AE162/SUM(Eksplikatsioon!$O162:'Eksplikatsioon'!$AG162),IF($G162="Erikasutuses pind (korrus)",IFERROR(SUMIFS($E:$E,$G:$G,"Ainukasutuses pind",$C:$C,"Üüritav pind",$H:$H,Z$3,$A:$A,$A162)/SUMIFS($E:$E,$G:$G,"Ainukasutuses pind",$C:$C,"Üüritav pind",$A:$A,$A162),0),IF($G162="Erikasutuses pind (hoone)",IFERROR(SUMIFS($E:$E,$G:$G,"Ainukasutuses pind",$C:$C,"Üüritav pind",$H:$H,Z$3)/SUMIFS($E:$E,$G:$G,"Ainukasutuses pind",$C:$C,"Üüritav pind"),0),""))),"")</f>
        <v/>
      </c>
      <c r="AA162" s="72" t="str">
        <f>IFERROR(IF($G162="Erikasutuses pind (muu)",Eksplikatsioon!AF162/SUM(Eksplikatsioon!$O162:'Eksplikatsioon'!$AG162),IF($G162="Erikasutuses pind (korrus)",IFERROR(SUMIFS($E:$E,$G:$G,"Ainukasutuses pind",$C:$C,"Üüritav pind",$H:$H,AA$3,$A:$A,$A162)/SUMIFS($E:$E,$G:$G,"Ainukasutuses pind",$C:$C,"Üüritav pind",$A:$A,$A162),0),IF($G162="Erikasutuses pind (hoone)",IFERROR(SUMIFS($E:$E,$G:$G,"Ainukasutuses pind",$C:$C,"Üüritav pind",$H:$H,AA$3)/SUMIFS($E:$E,$G:$G,"Ainukasutuses pind",$C:$C,"Üüritav pind"),0),""))),"")</f>
        <v/>
      </c>
      <c r="AB162" s="72" t="str">
        <f>IFERROR(IF($G162="Erikasutuses pind (muu)",Eksplikatsioon!AG162/SUM(Eksplikatsioon!$O162:'Eksplikatsioon'!$AG162),IF($G162="Erikasutuses pind (korrus)",IFERROR(SUMIFS($E:$E,$G:$G,"Ainukasutuses pind",$C:$C,"Üüritav pind",$H:$H,AB$3,$A:$A,$A162)/SUMIFS($E:$E,$G:$G,"Ainukasutuses pind",$C:$C,"Üüritav pind",$A:$A,$A162),0),IF($G162="Erikasutuses pind (hoone)",IFERROR(SUMIFS($E:$E,$G:$G,"Ainukasutuses pind",$C:$C,"Üüritav pind",$H:$H,AB$3)/SUMIFS($E:$E,$G:$G,"Ainukasutuses pind",$C:$C,"Üüritav pind"),0),""))),"")</f>
        <v/>
      </c>
      <c r="AC162" s="72" t="str">
        <f>IFERROR(IF($G162="Erikasutuses pind (muu)",$E162*J162,IFERROR($E162*J162/SUM($J162:$AB162)*(Eksplikatsioon!O162)/SUMPRODUCT($J162:$AB162,Eksplikatsioon!$O162:$AG162),"")),"")</f>
        <v/>
      </c>
      <c r="AD162" s="72" t="str">
        <f>IFERROR(IF($G162="Erikasutuses pind (muu)",$E162*K162,IFERROR($E162*K162/SUM($J162:$AB162)*(Eksplikatsioon!P162)/SUMPRODUCT($J162:$AB162,Eksplikatsioon!$O162:$AG162),"")),"")</f>
        <v/>
      </c>
      <c r="AE162" s="72" t="str">
        <f>IFERROR(IF($G162="Erikasutuses pind (muu)",$E162*L162,IFERROR($E162*L162/SUM($J162:$AB162)*(Eksplikatsioon!Q162)/SUMPRODUCT($J162:$AB162,Eksplikatsioon!$O162:$AG162),"")),"")</f>
        <v/>
      </c>
      <c r="AF162" s="72" t="str">
        <f>IFERROR(IF($G162="Erikasutuses pind (muu)",$E162*M162,IFERROR($E162*M162/SUM($J162:$AB162)*(Eksplikatsioon!R162)/SUMPRODUCT($J162:$AB162,Eksplikatsioon!$O162:$AG162),"")),"")</f>
        <v/>
      </c>
      <c r="AG162" s="72" t="str">
        <f>IFERROR(IF($G162="Erikasutuses pind (muu)",$E162*N162,IFERROR($E162*N162/SUM($J162:$AB162)*(Eksplikatsioon!S162)/SUMPRODUCT($J162:$AB162,Eksplikatsioon!$O162:$AG162),"")),"")</f>
        <v/>
      </c>
      <c r="AH162" s="72" t="str">
        <f>IFERROR(IF($G162="Erikasutuses pind (muu)",$E162*O162,IFERROR($E162*O162/SUM($J162:$AB162)*(Eksplikatsioon!T162)/SUMPRODUCT($J162:$AB162,Eksplikatsioon!$O162:$AG162),"")),"")</f>
        <v/>
      </c>
      <c r="AI162" s="72" t="str">
        <f>IFERROR(IF($G162="Erikasutuses pind (muu)",$E162*P162,IFERROR($E162*P162/SUM($J162:$AB162)*(Eksplikatsioon!U162)/SUMPRODUCT($J162:$AB162,Eksplikatsioon!$O162:$AG162),"")),"")</f>
        <v/>
      </c>
      <c r="AJ162" s="72" t="str">
        <f>IFERROR(IF($G162="Erikasutuses pind (muu)",$E162*Q162,IFERROR($E162*Q162/SUM($J162:$AB162)*(Eksplikatsioon!V162)/SUMPRODUCT($J162:$AB162,Eksplikatsioon!$O162:$AG162),"")),"")</f>
        <v/>
      </c>
      <c r="AK162" s="72" t="str">
        <f>IFERROR(IF($G162="Erikasutuses pind (muu)",$E162*R162,IFERROR($E162*R162/SUM($J162:$AB162)*(Eksplikatsioon!W162)/SUMPRODUCT($J162:$AB162,Eksplikatsioon!$O162:$AG162),"")),"")</f>
        <v/>
      </c>
      <c r="AL162" s="72" t="str">
        <f>IFERROR(IF($G162="Erikasutuses pind (muu)",$E162*S162,IFERROR($E162*S162/SUM($J162:$AB162)*(Eksplikatsioon!X162)/SUMPRODUCT($J162:$AB162,Eksplikatsioon!$O162:$AG162),"")),"")</f>
        <v/>
      </c>
      <c r="AM162" s="72" t="str">
        <f>IFERROR(IF($G162="Erikasutuses pind (muu)",$E162*T162,IFERROR($E162*T162/SUM($J162:$AB162)*(Eksplikatsioon!Y162)/SUMPRODUCT($J162:$AB162,Eksplikatsioon!$O162:$AG162),"")),"")</f>
        <v/>
      </c>
      <c r="AN162" s="72" t="str">
        <f>IFERROR(IF($G162="Erikasutuses pind (muu)",$E162*U162,IFERROR($E162*U162/SUM($J162:$AB162)*(Eksplikatsioon!Z162)/SUMPRODUCT($J162:$AB162,Eksplikatsioon!$O162:$AG162),"")),"")</f>
        <v/>
      </c>
      <c r="AO162" s="72" t="str">
        <f>IFERROR(IF($G162="Erikasutuses pind (muu)",$E162*V162,IFERROR($E162*V162/SUM($J162:$AB162)*(Eksplikatsioon!AA162)/SUMPRODUCT($J162:$AB162,Eksplikatsioon!$O162:$AG162),"")),"")</f>
        <v/>
      </c>
      <c r="AP162" s="72" t="str">
        <f>IFERROR(IF($G162="Erikasutuses pind (muu)",$E162*W162,IFERROR($E162*W162/SUM($J162:$AB162)*(Eksplikatsioon!AB162)/SUMPRODUCT($J162:$AB162,Eksplikatsioon!$O162:$AG162),"")),"")</f>
        <v/>
      </c>
      <c r="AQ162" s="72" t="str">
        <f>IFERROR(IF($G162="Erikasutuses pind (muu)",$E162*X162,IFERROR($E162*X162/SUM($J162:$AB162)*(Eksplikatsioon!AC162)/SUMPRODUCT($J162:$AB162,Eksplikatsioon!$O162:$AG162),"")),"")</f>
        <v/>
      </c>
      <c r="AR162" s="72" t="str">
        <f>IFERROR(IF($G162="Erikasutuses pind (muu)",$E162*Y162,IFERROR($E162*Y162/SUM($J162:$AB162)*(Eksplikatsioon!AD162)/SUMPRODUCT($J162:$AB162,Eksplikatsioon!$O162:$AG162),"")),"")</f>
        <v/>
      </c>
      <c r="AS162" s="72" t="str">
        <f>IFERROR(IF($G162="Erikasutuses pind (muu)",$E162*Z162,IFERROR($E162*Z162/SUM($J162:$AB162)*(Eksplikatsioon!AE162)/SUMPRODUCT($J162:$AB162,Eksplikatsioon!$O162:$AG162),"")),"")</f>
        <v/>
      </c>
      <c r="AT162" s="72" t="str">
        <f>IFERROR(IF($G162="Erikasutuses pind (muu)",$E162*AA162,IFERROR($E162*AA162/SUM($J162:$AB162)*(Eksplikatsioon!AF162)/SUMPRODUCT($J162:$AB162,Eksplikatsioon!$O162:$AG162),"")),"")</f>
        <v/>
      </c>
      <c r="AU162" s="72" t="str">
        <f>IFERROR(IF($G162="Erikasutuses pind (muu)",$E162*AB162,IFERROR($E162*AB162/SUM($J162:$AB162)*(Eksplikatsioon!AG162)/SUMPRODUCT($J162:$AB162,Eksplikatsioon!$O162:$AG162),"")),"")</f>
        <v/>
      </c>
    </row>
    <row r="163" spans="1:47" x14ac:dyDescent="0.25">
      <c r="A163" s="71" t="str">
        <f>IF(Eksplikatsioon!A163=0,"",Eksplikatsioon!A163)</f>
        <v/>
      </c>
      <c r="B163" s="71" t="str">
        <f>IF(Eksplikatsioon!B163=0,"",Eksplikatsioon!B163)</f>
        <v/>
      </c>
      <c r="C163" s="71" t="str">
        <f>IF(Eksplikatsioon!C163=0,"",Eksplikatsioon!C163)</f>
        <v/>
      </c>
      <c r="D163" s="71" t="str">
        <f>IF(Eksplikatsioon!D163=0,"",Eksplikatsioon!D163)</f>
        <v/>
      </c>
      <c r="E163" s="71" t="str">
        <f>IF(Eksplikatsioon!F163=0,"",Eksplikatsioon!F163)</f>
        <v/>
      </c>
      <c r="F163" s="71" t="str">
        <f>IF(Eksplikatsioon!H163=0,"",Eksplikatsioon!H163)</f>
        <v/>
      </c>
      <c r="G163" s="71" t="str">
        <f>IF(Eksplikatsioon!J163=0,"",Eksplikatsioon!J163)</f>
        <v/>
      </c>
      <c r="H163" s="71" t="str">
        <f>IF(Eksplikatsioon!K163=0,"",Eksplikatsioon!K163)</f>
        <v/>
      </c>
      <c r="I163" s="71" t="str">
        <f>IF(Eksplikatsioon!L163=0,"",Eksplikatsioon!L163)</f>
        <v/>
      </c>
      <c r="J163" s="72" t="str">
        <f>IFERROR(IF($G163="Erikasutuses pind (muu)",Eksplikatsioon!O163/SUM(Eksplikatsioon!$O163:'Eksplikatsioon'!$AG163),IF($G163="Erikasutuses pind (korrus)",IFERROR(SUMIFS($E:$E,$G:$G,"Ainukasutuses pind",$C:$C,"Üüritav pind",$H:$H,J$3,$A:$A,$A163)/SUMIFS($E:$E,$G:$G,"Ainukasutuses pind",$C:$C,"Üüritav pind",$A:$A,$A163),0),IF($G163="Erikasutuses pind (hoone)",IFERROR(SUMIFS($E:$E,$G:$G,"Ainukasutuses pind",$C:$C,"Üüritav pind",$H:$H,J$3)/SUMIFS($E:$E,$G:$G,"Ainukasutuses pind",$C:$C,"Üüritav pind"),0),""))),"")</f>
        <v/>
      </c>
      <c r="K163" s="72" t="str">
        <f>IFERROR(IF($G163="Erikasutuses pind (muu)",Eksplikatsioon!P163/SUM(Eksplikatsioon!$O163:'Eksplikatsioon'!$AG163),IF($G163="Erikasutuses pind (korrus)",IFERROR(SUMIFS($E:$E,$G:$G,"Ainukasutuses pind",$C:$C,"Üüritav pind",$H:$H,K$3,$A:$A,$A163)/SUMIFS($E:$E,$G:$G,"Ainukasutuses pind",$C:$C,"Üüritav pind",$A:$A,$A163),0),IF($G163="Erikasutuses pind (hoone)",IFERROR(SUMIFS($E:$E,$G:$G,"Ainukasutuses pind",$C:$C,"Üüritav pind",$H:$H,K$3)/SUMIFS($E:$E,$G:$G,"Ainukasutuses pind",$C:$C,"Üüritav pind"),0),""))),"")</f>
        <v/>
      </c>
      <c r="L163" s="72" t="str">
        <f>IFERROR(IF($G163="Erikasutuses pind (muu)",Eksplikatsioon!Q163/SUM(Eksplikatsioon!$O163:'Eksplikatsioon'!$AG163),IF($G163="Erikasutuses pind (korrus)",IFERROR(SUMIFS($E:$E,$G:$G,"Ainukasutuses pind",$C:$C,"Üüritav pind",$H:$H,L$3,$A:$A,$A163)/SUMIFS($E:$E,$G:$G,"Ainukasutuses pind",$C:$C,"Üüritav pind",$A:$A,$A163),0),IF($G163="Erikasutuses pind (hoone)",IFERROR(SUMIFS($E:$E,$G:$G,"Ainukasutuses pind",$C:$C,"Üüritav pind",$H:$H,L$3)/SUMIFS($E:$E,$G:$G,"Ainukasutuses pind",$C:$C,"Üüritav pind"),0),""))),"")</f>
        <v/>
      </c>
      <c r="M163" s="72" t="str">
        <f>IFERROR(IF($G163="Erikasutuses pind (muu)",Eksplikatsioon!R163/SUM(Eksplikatsioon!$O163:'Eksplikatsioon'!$AG163),IF($G163="Erikasutuses pind (korrus)",IFERROR(SUMIFS($E:$E,$G:$G,"Ainukasutuses pind",$C:$C,"Üüritav pind",$H:$H,M$3,$A:$A,$A163)/SUMIFS($E:$E,$G:$G,"Ainukasutuses pind",$C:$C,"Üüritav pind",$A:$A,$A163),0),IF($G163="Erikasutuses pind (hoone)",IFERROR(SUMIFS($E:$E,$G:$G,"Ainukasutuses pind",$C:$C,"Üüritav pind",$H:$H,M$3)/SUMIFS($E:$E,$G:$G,"Ainukasutuses pind",$C:$C,"Üüritav pind"),0),""))),"")</f>
        <v/>
      </c>
      <c r="N163" s="72" t="str">
        <f>IFERROR(IF($G163="Erikasutuses pind (muu)",Eksplikatsioon!S163/SUM(Eksplikatsioon!$O163:'Eksplikatsioon'!$AG163),IF($G163="Erikasutuses pind (korrus)",IFERROR(SUMIFS($E:$E,$G:$G,"Ainukasutuses pind",$C:$C,"Üüritav pind",$H:$H,N$3,$A:$A,$A163)/SUMIFS($E:$E,$G:$G,"Ainukasutuses pind",$C:$C,"Üüritav pind",$A:$A,$A163),0),IF($G163="Erikasutuses pind (hoone)",IFERROR(SUMIFS($E:$E,$G:$G,"Ainukasutuses pind",$C:$C,"Üüritav pind",$H:$H,N$3)/SUMIFS($E:$E,$G:$G,"Ainukasutuses pind",$C:$C,"Üüritav pind"),0),""))),"")</f>
        <v/>
      </c>
      <c r="O163" s="72" t="str">
        <f>IFERROR(IF($G163="Erikasutuses pind (muu)",Eksplikatsioon!T163/SUM(Eksplikatsioon!$O163:'Eksplikatsioon'!$AG163),IF($G163="Erikasutuses pind (korrus)",IFERROR(SUMIFS($E:$E,$G:$G,"Ainukasutuses pind",$C:$C,"Üüritav pind",$H:$H,O$3,$A:$A,$A163)/SUMIFS($E:$E,$G:$G,"Ainukasutuses pind",$C:$C,"Üüritav pind",$A:$A,$A163),0),IF($G163="Erikasutuses pind (hoone)",IFERROR(SUMIFS($E:$E,$G:$G,"Ainukasutuses pind",$C:$C,"Üüritav pind",$H:$H,O$3)/SUMIFS($E:$E,$G:$G,"Ainukasutuses pind",$C:$C,"Üüritav pind"),0),""))),"")</f>
        <v/>
      </c>
      <c r="P163" s="72" t="str">
        <f>IFERROR(IF($G163="Erikasutuses pind (muu)",Eksplikatsioon!U163/SUM(Eksplikatsioon!$O163:'Eksplikatsioon'!$AG163),IF($G163="Erikasutuses pind (korrus)",IFERROR(SUMIFS($E:$E,$G:$G,"Ainukasutuses pind",$C:$C,"Üüritav pind",$H:$H,P$3,$A:$A,$A163)/SUMIFS($E:$E,$G:$G,"Ainukasutuses pind",$C:$C,"Üüritav pind",$A:$A,$A163),0),IF($G163="Erikasutuses pind (hoone)",IFERROR(SUMIFS($E:$E,$G:$G,"Ainukasutuses pind",$C:$C,"Üüritav pind",$H:$H,P$3)/SUMIFS($E:$E,$G:$G,"Ainukasutuses pind",$C:$C,"Üüritav pind"),0),""))),"")</f>
        <v/>
      </c>
      <c r="Q163" s="72" t="str">
        <f>IFERROR(IF($G163="Erikasutuses pind (muu)",Eksplikatsioon!V163/SUM(Eksplikatsioon!$O163:'Eksplikatsioon'!$AG163),IF($G163="Erikasutuses pind (korrus)",IFERROR(SUMIFS($E:$E,$G:$G,"Ainukasutuses pind",$C:$C,"Üüritav pind",$H:$H,Q$3,$A:$A,$A163)/SUMIFS($E:$E,$G:$G,"Ainukasutuses pind",$C:$C,"Üüritav pind",$A:$A,$A163),0),IF($G163="Erikasutuses pind (hoone)",IFERROR(SUMIFS($E:$E,$G:$G,"Ainukasutuses pind",$C:$C,"Üüritav pind",$H:$H,Q$3)/SUMIFS($E:$E,$G:$G,"Ainukasutuses pind",$C:$C,"Üüritav pind"),0),""))),"")</f>
        <v/>
      </c>
      <c r="R163" s="72" t="str">
        <f>IFERROR(IF($G163="Erikasutuses pind (muu)",Eksplikatsioon!W163/SUM(Eksplikatsioon!$O163:'Eksplikatsioon'!$AG163),IF($G163="Erikasutuses pind (korrus)",IFERROR(SUMIFS($E:$E,$G:$G,"Ainukasutuses pind",$C:$C,"Üüritav pind",$H:$H,R$3,$A:$A,$A163)/SUMIFS($E:$E,$G:$G,"Ainukasutuses pind",$C:$C,"Üüritav pind",$A:$A,$A163),0),IF($G163="Erikasutuses pind (hoone)",IFERROR(SUMIFS($E:$E,$G:$G,"Ainukasutuses pind",$C:$C,"Üüritav pind",$H:$H,R$3)/SUMIFS($E:$E,$G:$G,"Ainukasutuses pind",$C:$C,"Üüritav pind"),0),""))),"")</f>
        <v/>
      </c>
      <c r="S163" s="72" t="str">
        <f>IFERROR(IF($G163="Erikasutuses pind (muu)",Eksplikatsioon!X163/SUM(Eksplikatsioon!$O163:'Eksplikatsioon'!$AG163),IF($G163="Erikasutuses pind (korrus)",IFERROR(SUMIFS($E:$E,$G:$G,"Ainukasutuses pind",$C:$C,"Üüritav pind",$H:$H,S$3,$A:$A,$A163)/SUMIFS($E:$E,$G:$G,"Ainukasutuses pind",$C:$C,"Üüritav pind",$A:$A,$A163),0),IF($G163="Erikasutuses pind (hoone)",IFERROR(SUMIFS($E:$E,$G:$G,"Ainukasutuses pind",$C:$C,"Üüritav pind",$H:$H,S$3)/SUMIFS($E:$E,$G:$G,"Ainukasutuses pind",$C:$C,"Üüritav pind"),0),""))),"")</f>
        <v/>
      </c>
      <c r="T163" s="72" t="str">
        <f>IFERROR(IF($G163="Erikasutuses pind (muu)",Eksplikatsioon!Y163/SUM(Eksplikatsioon!$O163:'Eksplikatsioon'!$AG163),IF($G163="Erikasutuses pind (korrus)",IFERROR(SUMIFS($E:$E,$G:$G,"Ainukasutuses pind",$C:$C,"Üüritav pind",$H:$H,T$3,$A:$A,$A163)/SUMIFS($E:$E,$G:$G,"Ainukasutuses pind",$C:$C,"Üüritav pind",$A:$A,$A163),0),IF($G163="Erikasutuses pind (hoone)",IFERROR(SUMIFS($E:$E,$G:$G,"Ainukasutuses pind",$C:$C,"Üüritav pind",$H:$H,T$3)/SUMIFS($E:$E,$G:$G,"Ainukasutuses pind",$C:$C,"Üüritav pind"),0),""))),"")</f>
        <v/>
      </c>
      <c r="U163" s="72" t="str">
        <f>IFERROR(IF($G163="Erikasutuses pind (muu)",Eksplikatsioon!Z163/SUM(Eksplikatsioon!$O163:'Eksplikatsioon'!$AG163),IF($G163="Erikasutuses pind (korrus)",IFERROR(SUMIFS($E:$E,$G:$G,"Ainukasutuses pind",$C:$C,"Üüritav pind",$H:$H,U$3,$A:$A,$A163)/SUMIFS($E:$E,$G:$G,"Ainukasutuses pind",$C:$C,"Üüritav pind",$A:$A,$A163),0),IF($G163="Erikasutuses pind (hoone)",IFERROR(SUMIFS($E:$E,$G:$G,"Ainukasutuses pind",$C:$C,"Üüritav pind",$H:$H,U$3)/SUMIFS($E:$E,$G:$G,"Ainukasutuses pind",$C:$C,"Üüritav pind"),0),""))),"")</f>
        <v/>
      </c>
      <c r="V163" s="72" t="str">
        <f>IFERROR(IF($G163="Erikasutuses pind (muu)",Eksplikatsioon!AA163/SUM(Eksplikatsioon!$O163:'Eksplikatsioon'!$AG163),IF($G163="Erikasutuses pind (korrus)",IFERROR(SUMIFS($E:$E,$G:$G,"Ainukasutuses pind",$C:$C,"Üüritav pind",$H:$H,V$3,$A:$A,$A163)/SUMIFS($E:$E,$G:$G,"Ainukasutuses pind",$C:$C,"Üüritav pind",$A:$A,$A163),0),IF($G163="Erikasutuses pind (hoone)",IFERROR(SUMIFS($E:$E,$G:$G,"Ainukasutuses pind",$C:$C,"Üüritav pind",$H:$H,V$3)/SUMIFS($E:$E,$G:$G,"Ainukasutuses pind",$C:$C,"Üüritav pind"),0),""))),"")</f>
        <v/>
      </c>
      <c r="W163" s="72" t="str">
        <f>IFERROR(IF($G163="Erikasutuses pind (muu)",Eksplikatsioon!AB163/SUM(Eksplikatsioon!$O163:'Eksplikatsioon'!$AG163),IF($G163="Erikasutuses pind (korrus)",IFERROR(SUMIFS($E:$E,$G:$G,"Ainukasutuses pind",$C:$C,"Üüritav pind",$H:$H,W$3,$A:$A,$A163)/SUMIFS($E:$E,$G:$G,"Ainukasutuses pind",$C:$C,"Üüritav pind",$A:$A,$A163),0),IF($G163="Erikasutuses pind (hoone)",IFERROR(SUMIFS($E:$E,$G:$G,"Ainukasutuses pind",$C:$C,"Üüritav pind",$H:$H,W$3)/SUMIFS($E:$E,$G:$G,"Ainukasutuses pind",$C:$C,"Üüritav pind"),0),""))),"")</f>
        <v/>
      </c>
      <c r="X163" s="72" t="str">
        <f>IFERROR(IF($G163="Erikasutuses pind (muu)",Eksplikatsioon!AC163/SUM(Eksplikatsioon!$O163:'Eksplikatsioon'!$AG163),IF($G163="Erikasutuses pind (korrus)",IFERROR(SUMIFS($E:$E,$G:$G,"Ainukasutuses pind",$C:$C,"Üüritav pind",$H:$H,X$3,$A:$A,$A163)/SUMIFS($E:$E,$G:$G,"Ainukasutuses pind",$C:$C,"Üüritav pind",$A:$A,$A163),0),IF($G163="Erikasutuses pind (hoone)",IFERROR(SUMIFS($E:$E,$G:$G,"Ainukasutuses pind",$C:$C,"Üüritav pind",$H:$H,X$3)/SUMIFS($E:$E,$G:$G,"Ainukasutuses pind",$C:$C,"Üüritav pind"),0),""))),"")</f>
        <v/>
      </c>
      <c r="Y163" s="72" t="str">
        <f>IFERROR(IF($G163="Erikasutuses pind (muu)",Eksplikatsioon!AD163/SUM(Eksplikatsioon!$O163:'Eksplikatsioon'!$AG163),IF($G163="Erikasutuses pind (korrus)",IFERROR(SUMIFS($E:$E,$G:$G,"Ainukasutuses pind",$C:$C,"Üüritav pind",$H:$H,Y$3,$A:$A,$A163)/SUMIFS($E:$E,$G:$G,"Ainukasutuses pind",$C:$C,"Üüritav pind",$A:$A,$A163),0),IF($G163="Erikasutuses pind (hoone)",IFERROR(SUMIFS($E:$E,$G:$G,"Ainukasutuses pind",$C:$C,"Üüritav pind",$H:$H,Y$3)/SUMIFS($E:$E,$G:$G,"Ainukasutuses pind",$C:$C,"Üüritav pind"),0),""))),"")</f>
        <v/>
      </c>
      <c r="Z163" s="72" t="str">
        <f>IFERROR(IF($G163="Erikasutuses pind (muu)",Eksplikatsioon!AE163/SUM(Eksplikatsioon!$O163:'Eksplikatsioon'!$AG163),IF($G163="Erikasutuses pind (korrus)",IFERROR(SUMIFS($E:$E,$G:$G,"Ainukasutuses pind",$C:$C,"Üüritav pind",$H:$H,Z$3,$A:$A,$A163)/SUMIFS($E:$E,$G:$G,"Ainukasutuses pind",$C:$C,"Üüritav pind",$A:$A,$A163),0),IF($G163="Erikasutuses pind (hoone)",IFERROR(SUMIFS($E:$E,$G:$G,"Ainukasutuses pind",$C:$C,"Üüritav pind",$H:$H,Z$3)/SUMIFS($E:$E,$G:$G,"Ainukasutuses pind",$C:$C,"Üüritav pind"),0),""))),"")</f>
        <v/>
      </c>
      <c r="AA163" s="72" t="str">
        <f>IFERROR(IF($G163="Erikasutuses pind (muu)",Eksplikatsioon!AF163/SUM(Eksplikatsioon!$O163:'Eksplikatsioon'!$AG163),IF($G163="Erikasutuses pind (korrus)",IFERROR(SUMIFS($E:$E,$G:$G,"Ainukasutuses pind",$C:$C,"Üüritav pind",$H:$H,AA$3,$A:$A,$A163)/SUMIFS($E:$E,$G:$G,"Ainukasutuses pind",$C:$C,"Üüritav pind",$A:$A,$A163),0),IF($G163="Erikasutuses pind (hoone)",IFERROR(SUMIFS($E:$E,$G:$G,"Ainukasutuses pind",$C:$C,"Üüritav pind",$H:$H,AA$3)/SUMIFS($E:$E,$G:$G,"Ainukasutuses pind",$C:$C,"Üüritav pind"),0),""))),"")</f>
        <v/>
      </c>
      <c r="AB163" s="72" t="str">
        <f>IFERROR(IF($G163="Erikasutuses pind (muu)",Eksplikatsioon!AG163/SUM(Eksplikatsioon!$O163:'Eksplikatsioon'!$AG163),IF($G163="Erikasutuses pind (korrus)",IFERROR(SUMIFS($E:$E,$G:$G,"Ainukasutuses pind",$C:$C,"Üüritav pind",$H:$H,AB$3,$A:$A,$A163)/SUMIFS($E:$E,$G:$G,"Ainukasutuses pind",$C:$C,"Üüritav pind",$A:$A,$A163),0),IF($G163="Erikasutuses pind (hoone)",IFERROR(SUMIFS($E:$E,$G:$G,"Ainukasutuses pind",$C:$C,"Üüritav pind",$H:$H,AB$3)/SUMIFS($E:$E,$G:$G,"Ainukasutuses pind",$C:$C,"Üüritav pind"),0),""))),"")</f>
        <v/>
      </c>
      <c r="AC163" s="72" t="str">
        <f>IFERROR(IF($G163="Erikasutuses pind (muu)",$E163*J163,IFERROR($E163*J163/SUM($J163:$AB163)*(Eksplikatsioon!O163)/SUMPRODUCT($J163:$AB163,Eksplikatsioon!$O163:$AG163),"")),"")</f>
        <v/>
      </c>
      <c r="AD163" s="72" t="str">
        <f>IFERROR(IF($G163="Erikasutuses pind (muu)",$E163*K163,IFERROR($E163*K163/SUM($J163:$AB163)*(Eksplikatsioon!P163)/SUMPRODUCT($J163:$AB163,Eksplikatsioon!$O163:$AG163),"")),"")</f>
        <v/>
      </c>
      <c r="AE163" s="72" t="str">
        <f>IFERROR(IF($G163="Erikasutuses pind (muu)",$E163*L163,IFERROR($E163*L163/SUM($J163:$AB163)*(Eksplikatsioon!Q163)/SUMPRODUCT($J163:$AB163,Eksplikatsioon!$O163:$AG163),"")),"")</f>
        <v/>
      </c>
      <c r="AF163" s="72" t="str">
        <f>IFERROR(IF($G163="Erikasutuses pind (muu)",$E163*M163,IFERROR($E163*M163/SUM($J163:$AB163)*(Eksplikatsioon!R163)/SUMPRODUCT($J163:$AB163,Eksplikatsioon!$O163:$AG163),"")),"")</f>
        <v/>
      </c>
      <c r="AG163" s="72" t="str">
        <f>IFERROR(IF($G163="Erikasutuses pind (muu)",$E163*N163,IFERROR($E163*N163/SUM($J163:$AB163)*(Eksplikatsioon!S163)/SUMPRODUCT($J163:$AB163,Eksplikatsioon!$O163:$AG163),"")),"")</f>
        <v/>
      </c>
      <c r="AH163" s="72" t="str">
        <f>IFERROR(IF($G163="Erikasutuses pind (muu)",$E163*O163,IFERROR($E163*O163/SUM($J163:$AB163)*(Eksplikatsioon!T163)/SUMPRODUCT($J163:$AB163,Eksplikatsioon!$O163:$AG163),"")),"")</f>
        <v/>
      </c>
      <c r="AI163" s="72" t="str">
        <f>IFERROR(IF($G163="Erikasutuses pind (muu)",$E163*P163,IFERROR($E163*P163/SUM($J163:$AB163)*(Eksplikatsioon!U163)/SUMPRODUCT($J163:$AB163,Eksplikatsioon!$O163:$AG163),"")),"")</f>
        <v/>
      </c>
      <c r="AJ163" s="72" t="str">
        <f>IFERROR(IF($G163="Erikasutuses pind (muu)",$E163*Q163,IFERROR($E163*Q163/SUM($J163:$AB163)*(Eksplikatsioon!V163)/SUMPRODUCT($J163:$AB163,Eksplikatsioon!$O163:$AG163),"")),"")</f>
        <v/>
      </c>
      <c r="AK163" s="72" t="str">
        <f>IFERROR(IF($G163="Erikasutuses pind (muu)",$E163*R163,IFERROR($E163*R163/SUM($J163:$AB163)*(Eksplikatsioon!W163)/SUMPRODUCT($J163:$AB163,Eksplikatsioon!$O163:$AG163),"")),"")</f>
        <v/>
      </c>
      <c r="AL163" s="72" t="str">
        <f>IFERROR(IF($G163="Erikasutuses pind (muu)",$E163*S163,IFERROR($E163*S163/SUM($J163:$AB163)*(Eksplikatsioon!X163)/SUMPRODUCT($J163:$AB163,Eksplikatsioon!$O163:$AG163),"")),"")</f>
        <v/>
      </c>
      <c r="AM163" s="72" t="str">
        <f>IFERROR(IF($G163="Erikasutuses pind (muu)",$E163*T163,IFERROR($E163*T163/SUM($J163:$AB163)*(Eksplikatsioon!Y163)/SUMPRODUCT($J163:$AB163,Eksplikatsioon!$O163:$AG163),"")),"")</f>
        <v/>
      </c>
      <c r="AN163" s="72" t="str">
        <f>IFERROR(IF($G163="Erikasutuses pind (muu)",$E163*U163,IFERROR($E163*U163/SUM($J163:$AB163)*(Eksplikatsioon!Z163)/SUMPRODUCT($J163:$AB163,Eksplikatsioon!$O163:$AG163),"")),"")</f>
        <v/>
      </c>
      <c r="AO163" s="72" t="str">
        <f>IFERROR(IF($G163="Erikasutuses pind (muu)",$E163*V163,IFERROR($E163*V163/SUM($J163:$AB163)*(Eksplikatsioon!AA163)/SUMPRODUCT($J163:$AB163,Eksplikatsioon!$O163:$AG163),"")),"")</f>
        <v/>
      </c>
      <c r="AP163" s="72" t="str">
        <f>IFERROR(IF($G163="Erikasutuses pind (muu)",$E163*W163,IFERROR($E163*W163/SUM($J163:$AB163)*(Eksplikatsioon!AB163)/SUMPRODUCT($J163:$AB163,Eksplikatsioon!$O163:$AG163),"")),"")</f>
        <v/>
      </c>
      <c r="AQ163" s="72" t="str">
        <f>IFERROR(IF($G163="Erikasutuses pind (muu)",$E163*X163,IFERROR($E163*X163/SUM($J163:$AB163)*(Eksplikatsioon!AC163)/SUMPRODUCT($J163:$AB163,Eksplikatsioon!$O163:$AG163),"")),"")</f>
        <v/>
      </c>
      <c r="AR163" s="72" t="str">
        <f>IFERROR(IF($G163="Erikasutuses pind (muu)",$E163*Y163,IFERROR($E163*Y163/SUM($J163:$AB163)*(Eksplikatsioon!AD163)/SUMPRODUCT($J163:$AB163,Eksplikatsioon!$O163:$AG163),"")),"")</f>
        <v/>
      </c>
      <c r="AS163" s="72" t="str">
        <f>IFERROR(IF($G163="Erikasutuses pind (muu)",$E163*Z163,IFERROR($E163*Z163/SUM($J163:$AB163)*(Eksplikatsioon!AE163)/SUMPRODUCT($J163:$AB163,Eksplikatsioon!$O163:$AG163),"")),"")</f>
        <v/>
      </c>
      <c r="AT163" s="72" t="str">
        <f>IFERROR(IF($G163="Erikasutuses pind (muu)",$E163*AA163,IFERROR($E163*AA163/SUM($J163:$AB163)*(Eksplikatsioon!AF163)/SUMPRODUCT($J163:$AB163,Eksplikatsioon!$O163:$AG163),"")),"")</f>
        <v/>
      </c>
      <c r="AU163" s="72" t="str">
        <f>IFERROR(IF($G163="Erikasutuses pind (muu)",$E163*AB163,IFERROR($E163*AB163/SUM($J163:$AB163)*(Eksplikatsioon!AG163)/SUMPRODUCT($J163:$AB163,Eksplikatsioon!$O163:$AG163),"")),"")</f>
        <v/>
      </c>
    </row>
    <row r="164" spans="1:47" x14ac:dyDescent="0.25">
      <c r="A164" s="71" t="str">
        <f>IF(Eksplikatsioon!A164=0,"",Eksplikatsioon!A164)</f>
        <v/>
      </c>
      <c r="B164" s="71" t="str">
        <f>IF(Eksplikatsioon!B164=0,"",Eksplikatsioon!B164)</f>
        <v/>
      </c>
      <c r="C164" s="71" t="str">
        <f>IF(Eksplikatsioon!C164=0,"",Eksplikatsioon!C164)</f>
        <v/>
      </c>
      <c r="D164" s="71" t="str">
        <f>IF(Eksplikatsioon!D164=0,"",Eksplikatsioon!D164)</f>
        <v/>
      </c>
      <c r="E164" s="71" t="str">
        <f>IF(Eksplikatsioon!F164=0,"",Eksplikatsioon!F164)</f>
        <v/>
      </c>
      <c r="F164" s="71" t="str">
        <f>IF(Eksplikatsioon!H164=0,"",Eksplikatsioon!H164)</f>
        <v/>
      </c>
      <c r="G164" s="71" t="str">
        <f>IF(Eksplikatsioon!J164=0,"",Eksplikatsioon!J164)</f>
        <v/>
      </c>
      <c r="H164" s="71" t="str">
        <f>IF(Eksplikatsioon!K164=0,"",Eksplikatsioon!K164)</f>
        <v/>
      </c>
      <c r="I164" s="71" t="str">
        <f>IF(Eksplikatsioon!L164=0,"",Eksplikatsioon!L164)</f>
        <v/>
      </c>
      <c r="J164" s="72" t="str">
        <f>IFERROR(IF($G164="Erikasutuses pind (muu)",Eksplikatsioon!O164/SUM(Eksplikatsioon!$O164:'Eksplikatsioon'!$AG164),IF($G164="Erikasutuses pind (korrus)",IFERROR(SUMIFS($E:$E,$G:$G,"Ainukasutuses pind",$C:$C,"Üüritav pind",$H:$H,J$3,$A:$A,$A164)/SUMIFS($E:$E,$G:$G,"Ainukasutuses pind",$C:$C,"Üüritav pind",$A:$A,$A164),0),IF($G164="Erikasutuses pind (hoone)",IFERROR(SUMIFS($E:$E,$G:$G,"Ainukasutuses pind",$C:$C,"Üüritav pind",$H:$H,J$3)/SUMIFS($E:$E,$G:$G,"Ainukasutuses pind",$C:$C,"Üüritav pind"),0),""))),"")</f>
        <v/>
      </c>
      <c r="K164" s="72" t="str">
        <f>IFERROR(IF($G164="Erikasutuses pind (muu)",Eksplikatsioon!P164/SUM(Eksplikatsioon!$O164:'Eksplikatsioon'!$AG164),IF($G164="Erikasutuses pind (korrus)",IFERROR(SUMIFS($E:$E,$G:$G,"Ainukasutuses pind",$C:$C,"Üüritav pind",$H:$H,K$3,$A:$A,$A164)/SUMIFS($E:$E,$G:$G,"Ainukasutuses pind",$C:$C,"Üüritav pind",$A:$A,$A164),0),IF($G164="Erikasutuses pind (hoone)",IFERROR(SUMIFS($E:$E,$G:$G,"Ainukasutuses pind",$C:$C,"Üüritav pind",$H:$H,K$3)/SUMIFS($E:$E,$G:$G,"Ainukasutuses pind",$C:$C,"Üüritav pind"),0),""))),"")</f>
        <v/>
      </c>
      <c r="L164" s="72" t="str">
        <f>IFERROR(IF($G164="Erikasutuses pind (muu)",Eksplikatsioon!Q164/SUM(Eksplikatsioon!$O164:'Eksplikatsioon'!$AG164),IF($G164="Erikasutuses pind (korrus)",IFERROR(SUMIFS($E:$E,$G:$G,"Ainukasutuses pind",$C:$C,"Üüritav pind",$H:$H,L$3,$A:$A,$A164)/SUMIFS($E:$E,$G:$G,"Ainukasutuses pind",$C:$C,"Üüritav pind",$A:$A,$A164),0),IF($G164="Erikasutuses pind (hoone)",IFERROR(SUMIFS($E:$E,$G:$G,"Ainukasutuses pind",$C:$C,"Üüritav pind",$H:$H,L$3)/SUMIFS($E:$E,$G:$G,"Ainukasutuses pind",$C:$C,"Üüritav pind"),0),""))),"")</f>
        <v/>
      </c>
      <c r="M164" s="72" t="str">
        <f>IFERROR(IF($G164="Erikasutuses pind (muu)",Eksplikatsioon!R164/SUM(Eksplikatsioon!$O164:'Eksplikatsioon'!$AG164),IF($G164="Erikasutuses pind (korrus)",IFERROR(SUMIFS($E:$E,$G:$G,"Ainukasutuses pind",$C:$C,"Üüritav pind",$H:$H,M$3,$A:$A,$A164)/SUMIFS($E:$E,$G:$G,"Ainukasutuses pind",$C:$C,"Üüritav pind",$A:$A,$A164),0),IF($G164="Erikasutuses pind (hoone)",IFERROR(SUMIFS($E:$E,$G:$G,"Ainukasutuses pind",$C:$C,"Üüritav pind",$H:$H,M$3)/SUMIFS($E:$E,$G:$G,"Ainukasutuses pind",$C:$C,"Üüritav pind"),0),""))),"")</f>
        <v/>
      </c>
      <c r="N164" s="72" t="str">
        <f>IFERROR(IF($G164="Erikasutuses pind (muu)",Eksplikatsioon!S164/SUM(Eksplikatsioon!$O164:'Eksplikatsioon'!$AG164),IF($G164="Erikasutuses pind (korrus)",IFERROR(SUMIFS($E:$E,$G:$G,"Ainukasutuses pind",$C:$C,"Üüritav pind",$H:$H,N$3,$A:$A,$A164)/SUMIFS($E:$E,$G:$G,"Ainukasutuses pind",$C:$C,"Üüritav pind",$A:$A,$A164),0),IF($G164="Erikasutuses pind (hoone)",IFERROR(SUMIFS($E:$E,$G:$G,"Ainukasutuses pind",$C:$C,"Üüritav pind",$H:$H,N$3)/SUMIFS($E:$E,$G:$G,"Ainukasutuses pind",$C:$C,"Üüritav pind"),0),""))),"")</f>
        <v/>
      </c>
      <c r="O164" s="72" t="str">
        <f>IFERROR(IF($G164="Erikasutuses pind (muu)",Eksplikatsioon!T164/SUM(Eksplikatsioon!$O164:'Eksplikatsioon'!$AG164),IF($G164="Erikasutuses pind (korrus)",IFERROR(SUMIFS($E:$E,$G:$G,"Ainukasutuses pind",$C:$C,"Üüritav pind",$H:$H,O$3,$A:$A,$A164)/SUMIFS($E:$E,$G:$G,"Ainukasutuses pind",$C:$C,"Üüritav pind",$A:$A,$A164),0),IF($G164="Erikasutuses pind (hoone)",IFERROR(SUMIFS($E:$E,$G:$G,"Ainukasutuses pind",$C:$C,"Üüritav pind",$H:$H,O$3)/SUMIFS($E:$E,$G:$G,"Ainukasutuses pind",$C:$C,"Üüritav pind"),0),""))),"")</f>
        <v/>
      </c>
      <c r="P164" s="72" t="str">
        <f>IFERROR(IF($G164="Erikasutuses pind (muu)",Eksplikatsioon!U164/SUM(Eksplikatsioon!$O164:'Eksplikatsioon'!$AG164),IF($G164="Erikasutuses pind (korrus)",IFERROR(SUMIFS($E:$E,$G:$G,"Ainukasutuses pind",$C:$C,"Üüritav pind",$H:$H,P$3,$A:$A,$A164)/SUMIFS($E:$E,$G:$G,"Ainukasutuses pind",$C:$C,"Üüritav pind",$A:$A,$A164),0),IF($G164="Erikasutuses pind (hoone)",IFERROR(SUMIFS($E:$E,$G:$G,"Ainukasutuses pind",$C:$C,"Üüritav pind",$H:$H,P$3)/SUMIFS($E:$E,$G:$G,"Ainukasutuses pind",$C:$C,"Üüritav pind"),0),""))),"")</f>
        <v/>
      </c>
      <c r="Q164" s="72" t="str">
        <f>IFERROR(IF($G164="Erikasutuses pind (muu)",Eksplikatsioon!V164/SUM(Eksplikatsioon!$O164:'Eksplikatsioon'!$AG164),IF($G164="Erikasutuses pind (korrus)",IFERROR(SUMIFS($E:$E,$G:$G,"Ainukasutuses pind",$C:$C,"Üüritav pind",$H:$H,Q$3,$A:$A,$A164)/SUMIFS($E:$E,$G:$G,"Ainukasutuses pind",$C:$C,"Üüritav pind",$A:$A,$A164),0),IF($G164="Erikasutuses pind (hoone)",IFERROR(SUMIFS($E:$E,$G:$G,"Ainukasutuses pind",$C:$C,"Üüritav pind",$H:$H,Q$3)/SUMIFS($E:$E,$G:$G,"Ainukasutuses pind",$C:$C,"Üüritav pind"),0),""))),"")</f>
        <v/>
      </c>
      <c r="R164" s="72" t="str">
        <f>IFERROR(IF($G164="Erikasutuses pind (muu)",Eksplikatsioon!W164/SUM(Eksplikatsioon!$O164:'Eksplikatsioon'!$AG164),IF($G164="Erikasutuses pind (korrus)",IFERROR(SUMIFS($E:$E,$G:$G,"Ainukasutuses pind",$C:$C,"Üüritav pind",$H:$H,R$3,$A:$A,$A164)/SUMIFS($E:$E,$G:$G,"Ainukasutuses pind",$C:$C,"Üüritav pind",$A:$A,$A164),0),IF($G164="Erikasutuses pind (hoone)",IFERROR(SUMIFS($E:$E,$G:$G,"Ainukasutuses pind",$C:$C,"Üüritav pind",$H:$H,R$3)/SUMIFS($E:$E,$G:$G,"Ainukasutuses pind",$C:$C,"Üüritav pind"),0),""))),"")</f>
        <v/>
      </c>
      <c r="S164" s="72" t="str">
        <f>IFERROR(IF($G164="Erikasutuses pind (muu)",Eksplikatsioon!X164/SUM(Eksplikatsioon!$O164:'Eksplikatsioon'!$AG164),IF($G164="Erikasutuses pind (korrus)",IFERROR(SUMIFS($E:$E,$G:$G,"Ainukasutuses pind",$C:$C,"Üüritav pind",$H:$H,S$3,$A:$A,$A164)/SUMIFS($E:$E,$G:$G,"Ainukasutuses pind",$C:$C,"Üüritav pind",$A:$A,$A164),0),IF($G164="Erikasutuses pind (hoone)",IFERROR(SUMIFS($E:$E,$G:$G,"Ainukasutuses pind",$C:$C,"Üüritav pind",$H:$H,S$3)/SUMIFS($E:$E,$G:$G,"Ainukasutuses pind",$C:$C,"Üüritav pind"),0),""))),"")</f>
        <v/>
      </c>
      <c r="T164" s="72" t="str">
        <f>IFERROR(IF($G164="Erikasutuses pind (muu)",Eksplikatsioon!Y164/SUM(Eksplikatsioon!$O164:'Eksplikatsioon'!$AG164),IF($G164="Erikasutuses pind (korrus)",IFERROR(SUMIFS($E:$E,$G:$G,"Ainukasutuses pind",$C:$C,"Üüritav pind",$H:$H,T$3,$A:$A,$A164)/SUMIFS($E:$E,$G:$G,"Ainukasutuses pind",$C:$C,"Üüritav pind",$A:$A,$A164),0),IF($G164="Erikasutuses pind (hoone)",IFERROR(SUMIFS($E:$E,$G:$G,"Ainukasutuses pind",$C:$C,"Üüritav pind",$H:$H,T$3)/SUMIFS($E:$E,$G:$G,"Ainukasutuses pind",$C:$C,"Üüritav pind"),0),""))),"")</f>
        <v/>
      </c>
      <c r="U164" s="72" t="str">
        <f>IFERROR(IF($G164="Erikasutuses pind (muu)",Eksplikatsioon!Z164/SUM(Eksplikatsioon!$O164:'Eksplikatsioon'!$AG164),IF($G164="Erikasutuses pind (korrus)",IFERROR(SUMIFS($E:$E,$G:$G,"Ainukasutuses pind",$C:$C,"Üüritav pind",$H:$H,U$3,$A:$A,$A164)/SUMIFS($E:$E,$G:$G,"Ainukasutuses pind",$C:$C,"Üüritav pind",$A:$A,$A164),0),IF($G164="Erikasutuses pind (hoone)",IFERROR(SUMIFS($E:$E,$G:$G,"Ainukasutuses pind",$C:$C,"Üüritav pind",$H:$H,U$3)/SUMIFS($E:$E,$G:$G,"Ainukasutuses pind",$C:$C,"Üüritav pind"),0),""))),"")</f>
        <v/>
      </c>
      <c r="V164" s="72" t="str">
        <f>IFERROR(IF($G164="Erikasutuses pind (muu)",Eksplikatsioon!AA164/SUM(Eksplikatsioon!$O164:'Eksplikatsioon'!$AG164),IF($G164="Erikasutuses pind (korrus)",IFERROR(SUMIFS($E:$E,$G:$G,"Ainukasutuses pind",$C:$C,"Üüritav pind",$H:$H,V$3,$A:$A,$A164)/SUMIFS($E:$E,$G:$G,"Ainukasutuses pind",$C:$C,"Üüritav pind",$A:$A,$A164),0),IF($G164="Erikasutuses pind (hoone)",IFERROR(SUMIFS($E:$E,$G:$G,"Ainukasutuses pind",$C:$C,"Üüritav pind",$H:$H,V$3)/SUMIFS($E:$E,$G:$G,"Ainukasutuses pind",$C:$C,"Üüritav pind"),0),""))),"")</f>
        <v/>
      </c>
      <c r="W164" s="72" t="str">
        <f>IFERROR(IF($G164="Erikasutuses pind (muu)",Eksplikatsioon!AB164/SUM(Eksplikatsioon!$O164:'Eksplikatsioon'!$AG164),IF($G164="Erikasutuses pind (korrus)",IFERROR(SUMIFS($E:$E,$G:$G,"Ainukasutuses pind",$C:$C,"Üüritav pind",$H:$H,W$3,$A:$A,$A164)/SUMIFS($E:$E,$G:$G,"Ainukasutuses pind",$C:$C,"Üüritav pind",$A:$A,$A164),0),IF($G164="Erikasutuses pind (hoone)",IFERROR(SUMIFS($E:$E,$G:$G,"Ainukasutuses pind",$C:$C,"Üüritav pind",$H:$H,W$3)/SUMIFS($E:$E,$G:$G,"Ainukasutuses pind",$C:$C,"Üüritav pind"),0),""))),"")</f>
        <v/>
      </c>
      <c r="X164" s="72" t="str">
        <f>IFERROR(IF($G164="Erikasutuses pind (muu)",Eksplikatsioon!AC164/SUM(Eksplikatsioon!$O164:'Eksplikatsioon'!$AG164),IF($G164="Erikasutuses pind (korrus)",IFERROR(SUMIFS($E:$E,$G:$G,"Ainukasutuses pind",$C:$C,"Üüritav pind",$H:$H,X$3,$A:$A,$A164)/SUMIFS($E:$E,$G:$G,"Ainukasutuses pind",$C:$C,"Üüritav pind",$A:$A,$A164),0),IF($G164="Erikasutuses pind (hoone)",IFERROR(SUMIFS($E:$E,$G:$G,"Ainukasutuses pind",$C:$C,"Üüritav pind",$H:$H,X$3)/SUMIFS($E:$E,$G:$G,"Ainukasutuses pind",$C:$C,"Üüritav pind"),0),""))),"")</f>
        <v/>
      </c>
      <c r="Y164" s="72" t="str">
        <f>IFERROR(IF($G164="Erikasutuses pind (muu)",Eksplikatsioon!AD164/SUM(Eksplikatsioon!$O164:'Eksplikatsioon'!$AG164),IF($G164="Erikasutuses pind (korrus)",IFERROR(SUMIFS($E:$E,$G:$G,"Ainukasutuses pind",$C:$C,"Üüritav pind",$H:$H,Y$3,$A:$A,$A164)/SUMIFS($E:$E,$G:$G,"Ainukasutuses pind",$C:$C,"Üüritav pind",$A:$A,$A164),0),IF($G164="Erikasutuses pind (hoone)",IFERROR(SUMIFS($E:$E,$G:$G,"Ainukasutuses pind",$C:$C,"Üüritav pind",$H:$H,Y$3)/SUMIFS($E:$E,$G:$G,"Ainukasutuses pind",$C:$C,"Üüritav pind"),0),""))),"")</f>
        <v/>
      </c>
      <c r="Z164" s="72" t="str">
        <f>IFERROR(IF($G164="Erikasutuses pind (muu)",Eksplikatsioon!AE164/SUM(Eksplikatsioon!$O164:'Eksplikatsioon'!$AG164),IF($G164="Erikasutuses pind (korrus)",IFERROR(SUMIFS($E:$E,$G:$G,"Ainukasutuses pind",$C:$C,"Üüritav pind",$H:$H,Z$3,$A:$A,$A164)/SUMIFS($E:$E,$G:$G,"Ainukasutuses pind",$C:$C,"Üüritav pind",$A:$A,$A164),0),IF($G164="Erikasutuses pind (hoone)",IFERROR(SUMIFS($E:$E,$G:$G,"Ainukasutuses pind",$C:$C,"Üüritav pind",$H:$H,Z$3)/SUMIFS($E:$E,$G:$G,"Ainukasutuses pind",$C:$C,"Üüritav pind"),0),""))),"")</f>
        <v/>
      </c>
      <c r="AA164" s="72" t="str">
        <f>IFERROR(IF($G164="Erikasutuses pind (muu)",Eksplikatsioon!AF164/SUM(Eksplikatsioon!$O164:'Eksplikatsioon'!$AG164),IF($G164="Erikasutuses pind (korrus)",IFERROR(SUMIFS($E:$E,$G:$G,"Ainukasutuses pind",$C:$C,"Üüritav pind",$H:$H,AA$3,$A:$A,$A164)/SUMIFS($E:$E,$G:$G,"Ainukasutuses pind",$C:$C,"Üüritav pind",$A:$A,$A164),0),IF($G164="Erikasutuses pind (hoone)",IFERROR(SUMIFS($E:$E,$G:$G,"Ainukasutuses pind",$C:$C,"Üüritav pind",$H:$H,AA$3)/SUMIFS($E:$E,$G:$G,"Ainukasutuses pind",$C:$C,"Üüritav pind"),0),""))),"")</f>
        <v/>
      </c>
      <c r="AB164" s="72" t="str">
        <f>IFERROR(IF($G164="Erikasutuses pind (muu)",Eksplikatsioon!AG164/SUM(Eksplikatsioon!$O164:'Eksplikatsioon'!$AG164),IF($G164="Erikasutuses pind (korrus)",IFERROR(SUMIFS($E:$E,$G:$G,"Ainukasutuses pind",$C:$C,"Üüritav pind",$H:$H,AB$3,$A:$A,$A164)/SUMIFS($E:$E,$G:$G,"Ainukasutuses pind",$C:$C,"Üüritav pind",$A:$A,$A164),0),IF($G164="Erikasutuses pind (hoone)",IFERROR(SUMIFS($E:$E,$G:$G,"Ainukasutuses pind",$C:$C,"Üüritav pind",$H:$H,AB$3)/SUMIFS($E:$E,$G:$G,"Ainukasutuses pind",$C:$C,"Üüritav pind"),0),""))),"")</f>
        <v/>
      </c>
      <c r="AC164" s="72" t="str">
        <f>IFERROR(IF($G164="Erikasutuses pind (muu)",$E164*J164,IFERROR($E164*J164/SUM($J164:$AB164)*(Eksplikatsioon!O164)/SUMPRODUCT($J164:$AB164,Eksplikatsioon!$O164:$AG164),"")),"")</f>
        <v/>
      </c>
      <c r="AD164" s="72" t="str">
        <f>IFERROR(IF($G164="Erikasutuses pind (muu)",$E164*K164,IFERROR($E164*K164/SUM($J164:$AB164)*(Eksplikatsioon!P164)/SUMPRODUCT($J164:$AB164,Eksplikatsioon!$O164:$AG164),"")),"")</f>
        <v/>
      </c>
      <c r="AE164" s="72" t="str">
        <f>IFERROR(IF($G164="Erikasutuses pind (muu)",$E164*L164,IFERROR($E164*L164/SUM($J164:$AB164)*(Eksplikatsioon!Q164)/SUMPRODUCT($J164:$AB164,Eksplikatsioon!$O164:$AG164),"")),"")</f>
        <v/>
      </c>
      <c r="AF164" s="72" t="str">
        <f>IFERROR(IF($G164="Erikasutuses pind (muu)",$E164*M164,IFERROR($E164*M164/SUM($J164:$AB164)*(Eksplikatsioon!R164)/SUMPRODUCT($J164:$AB164,Eksplikatsioon!$O164:$AG164),"")),"")</f>
        <v/>
      </c>
      <c r="AG164" s="72" t="str">
        <f>IFERROR(IF($G164="Erikasutuses pind (muu)",$E164*N164,IFERROR($E164*N164/SUM($J164:$AB164)*(Eksplikatsioon!S164)/SUMPRODUCT($J164:$AB164,Eksplikatsioon!$O164:$AG164),"")),"")</f>
        <v/>
      </c>
      <c r="AH164" s="72" t="str">
        <f>IFERROR(IF($G164="Erikasutuses pind (muu)",$E164*O164,IFERROR($E164*O164/SUM($J164:$AB164)*(Eksplikatsioon!T164)/SUMPRODUCT($J164:$AB164,Eksplikatsioon!$O164:$AG164),"")),"")</f>
        <v/>
      </c>
      <c r="AI164" s="72" t="str">
        <f>IFERROR(IF($G164="Erikasutuses pind (muu)",$E164*P164,IFERROR($E164*P164/SUM($J164:$AB164)*(Eksplikatsioon!U164)/SUMPRODUCT($J164:$AB164,Eksplikatsioon!$O164:$AG164),"")),"")</f>
        <v/>
      </c>
      <c r="AJ164" s="72" t="str">
        <f>IFERROR(IF($G164="Erikasutuses pind (muu)",$E164*Q164,IFERROR($E164*Q164/SUM($J164:$AB164)*(Eksplikatsioon!V164)/SUMPRODUCT($J164:$AB164,Eksplikatsioon!$O164:$AG164),"")),"")</f>
        <v/>
      </c>
      <c r="AK164" s="72" t="str">
        <f>IFERROR(IF($G164="Erikasutuses pind (muu)",$E164*R164,IFERROR($E164*R164/SUM($J164:$AB164)*(Eksplikatsioon!W164)/SUMPRODUCT($J164:$AB164,Eksplikatsioon!$O164:$AG164),"")),"")</f>
        <v/>
      </c>
      <c r="AL164" s="72" t="str">
        <f>IFERROR(IF($G164="Erikasutuses pind (muu)",$E164*S164,IFERROR($E164*S164/SUM($J164:$AB164)*(Eksplikatsioon!X164)/SUMPRODUCT($J164:$AB164,Eksplikatsioon!$O164:$AG164),"")),"")</f>
        <v/>
      </c>
      <c r="AM164" s="72" t="str">
        <f>IFERROR(IF($G164="Erikasutuses pind (muu)",$E164*T164,IFERROR($E164*T164/SUM($J164:$AB164)*(Eksplikatsioon!Y164)/SUMPRODUCT($J164:$AB164,Eksplikatsioon!$O164:$AG164),"")),"")</f>
        <v/>
      </c>
      <c r="AN164" s="72" t="str">
        <f>IFERROR(IF($G164="Erikasutuses pind (muu)",$E164*U164,IFERROR($E164*U164/SUM($J164:$AB164)*(Eksplikatsioon!Z164)/SUMPRODUCT($J164:$AB164,Eksplikatsioon!$O164:$AG164),"")),"")</f>
        <v/>
      </c>
      <c r="AO164" s="72" t="str">
        <f>IFERROR(IF($G164="Erikasutuses pind (muu)",$E164*V164,IFERROR($E164*V164/SUM($J164:$AB164)*(Eksplikatsioon!AA164)/SUMPRODUCT($J164:$AB164,Eksplikatsioon!$O164:$AG164),"")),"")</f>
        <v/>
      </c>
      <c r="AP164" s="72" t="str">
        <f>IFERROR(IF($G164="Erikasutuses pind (muu)",$E164*W164,IFERROR($E164*W164/SUM($J164:$AB164)*(Eksplikatsioon!AB164)/SUMPRODUCT($J164:$AB164,Eksplikatsioon!$O164:$AG164),"")),"")</f>
        <v/>
      </c>
      <c r="AQ164" s="72" t="str">
        <f>IFERROR(IF($G164="Erikasutuses pind (muu)",$E164*X164,IFERROR($E164*X164/SUM($J164:$AB164)*(Eksplikatsioon!AC164)/SUMPRODUCT($J164:$AB164,Eksplikatsioon!$O164:$AG164),"")),"")</f>
        <v/>
      </c>
      <c r="AR164" s="72" t="str">
        <f>IFERROR(IF($G164="Erikasutuses pind (muu)",$E164*Y164,IFERROR($E164*Y164/SUM($J164:$AB164)*(Eksplikatsioon!AD164)/SUMPRODUCT($J164:$AB164,Eksplikatsioon!$O164:$AG164),"")),"")</f>
        <v/>
      </c>
      <c r="AS164" s="72" t="str">
        <f>IFERROR(IF($G164="Erikasutuses pind (muu)",$E164*Z164,IFERROR($E164*Z164/SUM($J164:$AB164)*(Eksplikatsioon!AE164)/SUMPRODUCT($J164:$AB164,Eksplikatsioon!$O164:$AG164),"")),"")</f>
        <v/>
      </c>
      <c r="AT164" s="72" t="str">
        <f>IFERROR(IF($G164="Erikasutuses pind (muu)",$E164*AA164,IFERROR($E164*AA164/SUM($J164:$AB164)*(Eksplikatsioon!AF164)/SUMPRODUCT($J164:$AB164,Eksplikatsioon!$O164:$AG164),"")),"")</f>
        <v/>
      </c>
      <c r="AU164" s="72" t="str">
        <f>IFERROR(IF($G164="Erikasutuses pind (muu)",$E164*AB164,IFERROR($E164*AB164/SUM($J164:$AB164)*(Eksplikatsioon!AG164)/SUMPRODUCT($J164:$AB164,Eksplikatsioon!$O164:$AG164),"")),"")</f>
        <v/>
      </c>
    </row>
    <row r="165" spans="1:47" x14ac:dyDescent="0.25">
      <c r="A165" s="71" t="str">
        <f>IF(Eksplikatsioon!A165=0,"",Eksplikatsioon!A165)</f>
        <v/>
      </c>
      <c r="B165" s="71" t="str">
        <f>IF(Eksplikatsioon!B165=0,"",Eksplikatsioon!B165)</f>
        <v/>
      </c>
      <c r="C165" s="71" t="str">
        <f>IF(Eksplikatsioon!C165=0,"",Eksplikatsioon!C165)</f>
        <v/>
      </c>
      <c r="D165" s="71" t="str">
        <f>IF(Eksplikatsioon!D165=0,"",Eksplikatsioon!D165)</f>
        <v/>
      </c>
      <c r="E165" s="71" t="str">
        <f>IF(Eksplikatsioon!F165=0,"",Eksplikatsioon!F165)</f>
        <v/>
      </c>
      <c r="F165" s="71" t="str">
        <f>IF(Eksplikatsioon!H165=0,"",Eksplikatsioon!H165)</f>
        <v/>
      </c>
      <c r="G165" s="71" t="str">
        <f>IF(Eksplikatsioon!J165=0,"",Eksplikatsioon!J165)</f>
        <v/>
      </c>
      <c r="H165" s="71" t="str">
        <f>IF(Eksplikatsioon!K165=0,"",Eksplikatsioon!K165)</f>
        <v/>
      </c>
      <c r="I165" s="71" t="str">
        <f>IF(Eksplikatsioon!L165=0,"",Eksplikatsioon!L165)</f>
        <v/>
      </c>
      <c r="J165" s="72" t="str">
        <f>IFERROR(IF($G165="Erikasutuses pind (muu)",Eksplikatsioon!O165/SUM(Eksplikatsioon!$O165:'Eksplikatsioon'!$AG165),IF($G165="Erikasutuses pind (korrus)",IFERROR(SUMIFS($E:$E,$G:$G,"Ainukasutuses pind",$C:$C,"Üüritav pind",$H:$H,J$3,$A:$A,$A165)/SUMIFS($E:$E,$G:$G,"Ainukasutuses pind",$C:$C,"Üüritav pind",$A:$A,$A165),0),IF($G165="Erikasutuses pind (hoone)",IFERROR(SUMIFS($E:$E,$G:$G,"Ainukasutuses pind",$C:$C,"Üüritav pind",$H:$H,J$3)/SUMIFS($E:$E,$G:$G,"Ainukasutuses pind",$C:$C,"Üüritav pind"),0),""))),"")</f>
        <v/>
      </c>
      <c r="K165" s="72" t="str">
        <f>IFERROR(IF($G165="Erikasutuses pind (muu)",Eksplikatsioon!P165/SUM(Eksplikatsioon!$O165:'Eksplikatsioon'!$AG165),IF($G165="Erikasutuses pind (korrus)",IFERROR(SUMIFS($E:$E,$G:$G,"Ainukasutuses pind",$C:$C,"Üüritav pind",$H:$H,K$3,$A:$A,$A165)/SUMIFS($E:$E,$G:$G,"Ainukasutuses pind",$C:$C,"Üüritav pind",$A:$A,$A165),0),IF($G165="Erikasutuses pind (hoone)",IFERROR(SUMIFS($E:$E,$G:$G,"Ainukasutuses pind",$C:$C,"Üüritav pind",$H:$H,K$3)/SUMIFS($E:$E,$G:$G,"Ainukasutuses pind",$C:$C,"Üüritav pind"),0),""))),"")</f>
        <v/>
      </c>
      <c r="L165" s="72" t="str">
        <f>IFERROR(IF($G165="Erikasutuses pind (muu)",Eksplikatsioon!Q165/SUM(Eksplikatsioon!$O165:'Eksplikatsioon'!$AG165),IF($G165="Erikasutuses pind (korrus)",IFERROR(SUMIFS($E:$E,$G:$G,"Ainukasutuses pind",$C:$C,"Üüritav pind",$H:$H,L$3,$A:$A,$A165)/SUMIFS($E:$E,$G:$G,"Ainukasutuses pind",$C:$C,"Üüritav pind",$A:$A,$A165),0),IF($G165="Erikasutuses pind (hoone)",IFERROR(SUMIFS($E:$E,$G:$G,"Ainukasutuses pind",$C:$C,"Üüritav pind",$H:$H,L$3)/SUMIFS($E:$E,$G:$G,"Ainukasutuses pind",$C:$C,"Üüritav pind"),0),""))),"")</f>
        <v/>
      </c>
      <c r="M165" s="72" t="str">
        <f>IFERROR(IF($G165="Erikasutuses pind (muu)",Eksplikatsioon!R165/SUM(Eksplikatsioon!$O165:'Eksplikatsioon'!$AG165),IF($G165="Erikasutuses pind (korrus)",IFERROR(SUMIFS($E:$E,$G:$G,"Ainukasutuses pind",$C:$C,"Üüritav pind",$H:$H,M$3,$A:$A,$A165)/SUMIFS($E:$E,$G:$G,"Ainukasutuses pind",$C:$C,"Üüritav pind",$A:$A,$A165),0),IF($G165="Erikasutuses pind (hoone)",IFERROR(SUMIFS($E:$E,$G:$G,"Ainukasutuses pind",$C:$C,"Üüritav pind",$H:$H,M$3)/SUMIFS($E:$E,$G:$G,"Ainukasutuses pind",$C:$C,"Üüritav pind"),0),""))),"")</f>
        <v/>
      </c>
      <c r="N165" s="72" t="str">
        <f>IFERROR(IF($G165="Erikasutuses pind (muu)",Eksplikatsioon!S165/SUM(Eksplikatsioon!$O165:'Eksplikatsioon'!$AG165),IF($G165="Erikasutuses pind (korrus)",IFERROR(SUMIFS($E:$E,$G:$G,"Ainukasutuses pind",$C:$C,"Üüritav pind",$H:$H,N$3,$A:$A,$A165)/SUMIFS($E:$E,$G:$G,"Ainukasutuses pind",$C:$C,"Üüritav pind",$A:$A,$A165),0),IF($G165="Erikasutuses pind (hoone)",IFERROR(SUMIFS($E:$E,$G:$G,"Ainukasutuses pind",$C:$C,"Üüritav pind",$H:$H,N$3)/SUMIFS($E:$E,$G:$G,"Ainukasutuses pind",$C:$C,"Üüritav pind"),0),""))),"")</f>
        <v/>
      </c>
      <c r="O165" s="72" t="str">
        <f>IFERROR(IF($G165="Erikasutuses pind (muu)",Eksplikatsioon!T165/SUM(Eksplikatsioon!$O165:'Eksplikatsioon'!$AG165),IF($G165="Erikasutuses pind (korrus)",IFERROR(SUMIFS($E:$E,$G:$G,"Ainukasutuses pind",$C:$C,"Üüritav pind",$H:$H,O$3,$A:$A,$A165)/SUMIFS($E:$E,$G:$G,"Ainukasutuses pind",$C:$C,"Üüritav pind",$A:$A,$A165),0),IF($G165="Erikasutuses pind (hoone)",IFERROR(SUMIFS($E:$E,$G:$G,"Ainukasutuses pind",$C:$C,"Üüritav pind",$H:$H,O$3)/SUMIFS($E:$E,$G:$G,"Ainukasutuses pind",$C:$C,"Üüritav pind"),0),""))),"")</f>
        <v/>
      </c>
      <c r="P165" s="72" t="str">
        <f>IFERROR(IF($G165="Erikasutuses pind (muu)",Eksplikatsioon!U165/SUM(Eksplikatsioon!$O165:'Eksplikatsioon'!$AG165),IF($G165="Erikasutuses pind (korrus)",IFERROR(SUMIFS($E:$E,$G:$G,"Ainukasutuses pind",$C:$C,"Üüritav pind",$H:$H,P$3,$A:$A,$A165)/SUMIFS($E:$E,$G:$G,"Ainukasutuses pind",$C:$C,"Üüritav pind",$A:$A,$A165),0),IF($G165="Erikasutuses pind (hoone)",IFERROR(SUMIFS($E:$E,$G:$G,"Ainukasutuses pind",$C:$C,"Üüritav pind",$H:$H,P$3)/SUMIFS($E:$E,$G:$G,"Ainukasutuses pind",$C:$C,"Üüritav pind"),0),""))),"")</f>
        <v/>
      </c>
      <c r="Q165" s="72" t="str">
        <f>IFERROR(IF($G165="Erikasutuses pind (muu)",Eksplikatsioon!V165/SUM(Eksplikatsioon!$O165:'Eksplikatsioon'!$AG165),IF($G165="Erikasutuses pind (korrus)",IFERROR(SUMIFS($E:$E,$G:$G,"Ainukasutuses pind",$C:$C,"Üüritav pind",$H:$H,Q$3,$A:$A,$A165)/SUMIFS($E:$E,$G:$G,"Ainukasutuses pind",$C:$C,"Üüritav pind",$A:$A,$A165),0),IF($G165="Erikasutuses pind (hoone)",IFERROR(SUMIFS($E:$E,$G:$G,"Ainukasutuses pind",$C:$C,"Üüritav pind",$H:$H,Q$3)/SUMIFS($E:$E,$G:$G,"Ainukasutuses pind",$C:$C,"Üüritav pind"),0),""))),"")</f>
        <v/>
      </c>
      <c r="R165" s="72" t="str">
        <f>IFERROR(IF($G165="Erikasutuses pind (muu)",Eksplikatsioon!W165/SUM(Eksplikatsioon!$O165:'Eksplikatsioon'!$AG165),IF($G165="Erikasutuses pind (korrus)",IFERROR(SUMIFS($E:$E,$G:$G,"Ainukasutuses pind",$C:$C,"Üüritav pind",$H:$H,R$3,$A:$A,$A165)/SUMIFS($E:$E,$G:$G,"Ainukasutuses pind",$C:$C,"Üüritav pind",$A:$A,$A165),0),IF($G165="Erikasutuses pind (hoone)",IFERROR(SUMIFS($E:$E,$G:$G,"Ainukasutuses pind",$C:$C,"Üüritav pind",$H:$H,R$3)/SUMIFS($E:$E,$G:$G,"Ainukasutuses pind",$C:$C,"Üüritav pind"),0),""))),"")</f>
        <v/>
      </c>
      <c r="S165" s="72" t="str">
        <f>IFERROR(IF($G165="Erikasutuses pind (muu)",Eksplikatsioon!X165/SUM(Eksplikatsioon!$O165:'Eksplikatsioon'!$AG165),IF($G165="Erikasutuses pind (korrus)",IFERROR(SUMIFS($E:$E,$G:$G,"Ainukasutuses pind",$C:$C,"Üüritav pind",$H:$H,S$3,$A:$A,$A165)/SUMIFS($E:$E,$G:$G,"Ainukasutuses pind",$C:$C,"Üüritav pind",$A:$A,$A165),0),IF($G165="Erikasutuses pind (hoone)",IFERROR(SUMIFS($E:$E,$G:$G,"Ainukasutuses pind",$C:$C,"Üüritav pind",$H:$H,S$3)/SUMIFS($E:$E,$G:$G,"Ainukasutuses pind",$C:$C,"Üüritav pind"),0),""))),"")</f>
        <v/>
      </c>
      <c r="T165" s="72" t="str">
        <f>IFERROR(IF($G165="Erikasutuses pind (muu)",Eksplikatsioon!Y165/SUM(Eksplikatsioon!$O165:'Eksplikatsioon'!$AG165),IF($G165="Erikasutuses pind (korrus)",IFERROR(SUMIFS($E:$E,$G:$G,"Ainukasutuses pind",$C:$C,"Üüritav pind",$H:$H,T$3,$A:$A,$A165)/SUMIFS($E:$E,$G:$G,"Ainukasutuses pind",$C:$C,"Üüritav pind",$A:$A,$A165),0),IF($G165="Erikasutuses pind (hoone)",IFERROR(SUMIFS($E:$E,$G:$G,"Ainukasutuses pind",$C:$C,"Üüritav pind",$H:$H,T$3)/SUMIFS($E:$E,$G:$G,"Ainukasutuses pind",$C:$C,"Üüritav pind"),0),""))),"")</f>
        <v/>
      </c>
      <c r="U165" s="72" t="str">
        <f>IFERROR(IF($G165="Erikasutuses pind (muu)",Eksplikatsioon!Z165/SUM(Eksplikatsioon!$O165:'Eksplikatsioon'!$AG165),IF($G165="Erikasutuses pind (korrus)",IFERROR(SUMIFS($E:$E,$G:$G,"Ainukasutuses pind",$C:$C,"Üüritav pind",$H:$H,U$3,$A:$A,$A165)/SUMIFS($E:$E,$G:$G,"Ainukasutuses pind",$C:$C,"Üüritav pind",$A:$A,$A165),0),IF($G165="Erikasutuses pind (hoone)",IFERROR(SUMIFS($E:$E,$G:$G,"Ainukasutuses pind",$C:$C,"Üüritav pind",$H:$H,U$3)/SUMIFS($E:$E,$G:$G,"Ainukasutuses pind",$C:$C,"Üüritav pind"),0),""))),"")</f>
        <v/>
      </c>
      <c r="V165" s="72" t="str">
        <f>IFERROR(IF($G165="Erikasutuses pind (muu)",Eksplikatsioon!AA165/SUM(Eksplikatsioon!$O165:'Eksplikatsioon'!$AG165),IF($G165="Erikasutuses pind (korrus)",IFERROR(SUMIFS($E:$E,$G:$G,"Ainukasutuses pind",$C:$C,"Üüritav pind",$H:$H,V$3,$A:$A,$A165)/SUMIFS($E:$E,$G:$G,"Ainukasutuses pind",$C:$C,"Üüritav pind",$A:$A,$A165),0),IF($G165="Erikasutuses pind (hoone)",IFERROR(SUMIFS($E:$E,$G:$G,"Ainukasutuses pind",$C:$C,"Üüritav pind",$H:$H,V$3)/SUMIFS($E:$E,$G:$G,"Ainukasutuses pind",$C:$C,"Üüritav pind"),0),""))),"")</f>
        <v/>
      </c>
      <c r="W165" s="72" t="str">
        <f>IFERROR(IF($G165="Erikasutuses pind (muu)",Eksplikatsioon!AB165/SUM(Eksplikatsioon!$O165:'Eksplikatsioon'!$AG165),IF($G165="Erikasutuses pind (korrus)",IFERROR(SUMIFS($E:$E,$G:$G,"Ainukasutuses pind",$C:$C,"Üüritav pind",$H:$H,W$3,$A:$A,$A165)/SUMIFS($E:$E,$G:$G,"Ainukasutuses pind",$C:$C,"Üüritav pind",$A:$A,$A165),0),IF($G165="Erikasutuses pind (hoone)",IFERROR(SUMIFS($E:$E,$G:$G,"Ainukasutuses pind",$C:$C,"Üüritav pind",$H:$H,W$3)/SUMIFS($E:$E,$G:$G,"Ainukasutuses pind",$C:$C,"Üüritav pind"),0),""))),"")</f>
        <v/>
      </c>
      <c r="X165" s="72" t="str">
        <f>IFERROR(IF($G165="Erikasutuses pind (muu)",Eksplikatsioon!AC165/SUM(Eksplikatsioon!$O165:'Eksplikatsioon'!$AG165),IF($G165="Erikasutuses pind (korrus)",IFERROR(SUMIFS($E:$E,$G:$G,"Ainukasutuses pind",$C:$C,"Üüritav pind",$H:$H,X$3,$A:$A,$A165)/SUMIFS($E:$E,$G:$G,"Ainukasutuses pind",$C:$C,"Üüritav pind",$A:$A,$A165),0),IF($G165="Erikasutuses pind (hoone)",IFERROR(SUMIFS($E:$E,$G:$G,"Ainukasutuses pind",$C:$C,"Üüritav pind",$H:$H,X$3)/SUMIFS($E:$E,$G:$G,"Ainukasutuses pind",$C:$C,"Üüritav pind"),0),""))),"")</f>
        <v/>
      </c>
      <c r="Y165" s="72" t="str">
        <f>IFERROR(IF($G165="Erikasutuses pind (muu)",Eksplikatsioon!AD165/SUM(Eksplikatsioon!$O165:'Eksplikatsioon'!$AG165),IF($G165="Erikasutuses pind (korrus)",IFERROR(SUMIFS($E:$E,$G:$G,"Ainukasutuses pind",$C:$C,"Üüritav pind",$H:$H,Y$3,$A:$A,$A165)/SUMIFS($E:$E,$G:$G,"Ainukasutuses pind",$C:$C,"Üüritav pind",$A:$A,$A165),0),IF($G165="Erikasutuses pind (hoone)",IFERROR(SUMIFS($E:$E,$G:$G,"Ainukasutuses pind",$C:$C,"Üüritav pind",$H:$H,Y$3)/SUMIFS($E:$E,$G:$G,"Ainukasutuses pind",$C:$C,"Üüritav pind"),0),""))),"")</f>
        <v/>
      </c>
      <c r="Z165" s="72" t="str">
        <f>IFERROR(IF($G165="Erikasutuses pind (muu)",Eksplikatsioon!AE165/SUM(Eksplikatsioon!$O165:'Eksplikatsioon'!$AG165),IF($G165="Erikasutuses pind (korrus)",IFERROR(SUMIFS($E:$E,$G:$G,"Ainukasutuses pind",$C:$C,"Üüritav pind",$H:$H,Z$3,$A:$A,$A165)/SUMIFS($E:$E,$G:$G,"Ainukasutuses pind",$C:$C,"Üüritav pind",$A:$A,$A165),0),IF($G165="Erikasutuses pind (hoone)",IFERROR(SUMIFS($E:$E,$G:$G,"Ainukasutuses pind",$C:$C,"Üüritav pind",$H:$H,Z$3)/SUMIFS($E:$E,$G:$G,"Ainukasutuses pind",$C:$C,"Üüritav pind"),0),""))),"")</f>
        <v/>
      </c>
      <c r="AA165" s="72" t="str">
        <f>IFERROR(IF($G165="Erikasutuses pind (muu)",Eksplikatsioon!AF165/SUM(Eksplikatsioon!$O165:'Eksplikatsioon'!$AG165),IF($G165="Erikasutuses pind (korrus)",IFERROR(SUMIFS($E:$E,$G:$G,"Ainukasutuses pind",$C:$C,"Üüritav pind",$H:$H,AA$3,$A:$A,$A165)/SUMIFS($E:$E,$G:$G,"Ainukasutuses pind",$C:$C,"Üüritav pind",$A:$A,$A165),0),IF($G165="Erikasutuses pind (hoone)",IFERROR(SUMIFS($E:$E,$G:$G,"Ainukasutuses pind",$C:$C,"Üüritav pind",$H:$H,AA$3)/SUMIFS($E:$E,$G:$G,"Ainukasutuses pind",$C:$C,"Üüritav pind"),0),""))),"")</f>
        <v/>
      </c>
      <c r="AB165" s="72" t="str">
        <f>IFERROR(IF($G165="Erikasutuses pind (muu)",Eksplikatsioon!AG165/SUM(Eksplikatsioon!$O165:'Eksplikatsioon'!$AG165),IF($G165="Erikasutuses pind (korrus)",IFERROR(SUMIFS($E:$E,$G:$G,"Ainukasutuses pind",$C:$C,"Üüritav pind",$H:$H,AB$3,$A:$A,$A165)/SUMIFS($E:$E,$G:$G,"Ainukasutuses pind",$C:$C,"Üüritav pind",$A:$A,$A165),0),IF($G165="Erikasutuses pind (hoone)",IFERROR(SUMIFS($E:$E,$G:$G,"Ainukasutuses pind",$C:$C,"Üüritav pind",$H:$H,AB$3)/SUMIFS($E:$E,$G:$G,"Ainukasutuses pind",$C:$C,"Üüritav pind"),0),""))),"")</f>
        <v/>
      </c>
      <c r="AC165" s="72" t="str">
        <f>IFERROR(IF($G165="Erikasutuses pind (muu)",$E165*J165,IFERROR($E165*J165/SUM($J165:$AB165)*(Eksplikatsioon!O165)/SUMPRODUCT($J165:$AB165,Eksplikatsioon!$O165:$AG165),"")),"")</f>
        <v/>
      </c>
      <c r="AD165" s="72" t="str">
        <f>IFERROR(IF($G165="Erikasutuses pind (muu)",$E165*K165,IFERROR($E165*K165/SUM($J165:$AB165)*(Eksplikatsioon!P165)/SUMPRODUCT($J165:$AB165,Eksplikatsioon!$O165:$AG165),"")),"")</f>
        <v/>
      </c>
      <c r="AE165" s="72" t="str">
        <f>IFERROR(IF($G165="Erikasutuses pind (muu)",$E165*L165,IFERROR($E165*L165/SUM($J165:$AB165)*(Eksplikatsioon!Q165)/SUMPRODUCT($J165:$AB165,Eksplikatsioon!$O165:$AG165),"")),"")</f>
        <v/>
      </c>
      <c r="AF165" s="72" t="str">
        <f>IFERROR(IF($G165="Erikasutuses pind (muu)",$E165*M165,IFERROR($E165*M165/SUM($J165:$AB165)*(Eksplikatsioon!R165)/SUMPRODUCT($J165:$AB165,Eksplikatsioon!$O165:$AG165),"")),"")</f>
        <v/>
      </c>
      <c r="AG165" s="72" t="str">
        <f>IFERROR(IF($G165="Erikasutuses pind (muu)",$E165*N165,IFERROR($E165*N165/SUM($J165:$AB165)*(Eksplikatsioon!S165)/SUMPRODUCT($J165:$AB165,Eksplikatsioon!$O165:$AG165),"")),"")</f>
        <v/>
      </c>
      <c r="AH165" s="72" t="str">
        <f>IFERROR(IF($G165="Erikasutuses pind (muu)",$E165*O165,IFERROR($E165*O165/SUM($J165:$AB165)*(Eksplikatsioon!T165)/SUMPRODUCT($J165:$AB165,Eksplikatsioon!$O165:$AG165),"")),"")</f>
        <v/>
      </c>
      <c r="AI165" s="72" t="str">
        <f>IFERROR(IF($G165="Erikasutuses pind (muu)",$E165*P165,IFERROR($E165*P165/SUM($J165:$AB165)*(Eksplikatsioon!U165)/SUMPRODUCT($J165:$AB165,Eksplikatsioon!$O165:$AG165),"")),"")</f>
        <v/>
      </c>
      <c r="AJ165" s="72" t="str">
        <f>IFERROR(IF($G165="Erikasutuses pind (muu)",$E165*Q165,IFERROR($E165*Q165/SUM($J165:$AB165)*(Eksplikatsioon!V165)/SUMPRODUCT($J165:$AB165,Eksplikatsioon!$O165:$AG165),"")),"")</f>
        <v/>
      </c>
      <c r="AK165" s="72" t="str">
        <f>IFERROR(IF($G165="Erikasutuses pind (muu)",$E165*R165,IFERROR($E165*R165/SUM($J165:$AB165)*(Eksplikatsioon!W165)/SUMPRODUCT($J165:$AB165,Eksplikatsioon!$O165:$AG165),"")),"")</f>
        <v/>
      </c>
      <c r="AL165" s="72" t="str">
        <f>IFERROR(IF($G165="Erikasutuses pind (muu)",$E165*S165,IFERROR($E165*S165/SUM($J165:$AB165)*(Eksplikatsioon!X165)/SUMPRODUCT($J165:$AB165,Eksplikatsioon!$O165:$AG165),"")),"")</f>
        <v/>
      </c>
      <c r="AM165" s="72" t="str">
        <f>IFERROR(IF($G165="Erikasutuses pind (muu)",$E165*T165,IFERROR($E165*T165/SUM($J165:$AB165)*(Eksplikatsioon!Y165)/SUMPRODUCT($J165:$AB165,Eksplikatsioon!$O165:$AG165),"")),"")</f>
        <v/>
      </c>
      <c r="AN165" s="72" t="str">
        <f>IFERROR(IF($G165="Erikasutuses pind (muu)",$E165*U165,IFERROR($E165*U165/SUM($J165:$AB165)*(Eksplikatsioon!Z165)/SUMPRODUCT($J165:$AB165,Eksplikatsioon!$O165:$AG165),"")),"")</f>
        <v/>
      </c>
      <c r="AO165" s="72" t="str">
        <f>IFERROR(IF($G165="Erikasutuses pind (muu)",$E165*V165,IFERROR($E165*V165/SUM($J165:$AB165)*(Eksplikatsioon!AA165)/SUMPRODUCT($J165:$AB165,Eksplikatsioon!$O165:$AG165),"")),"")</f>
        <v/>
      </c>
      <c r="AP165" s="72" t="str">
        <f>IFERROR(IF($G165="Erikasutuses pind (muu)",$E165*W165,IFERROR($E165*W165/SUM($J165:$AB165)*(Eksplikatsioon!AB165)/SUMPRODUCT($J165:$AB165,Eksplikatsioon!$O165:$AG165),"")),"")</f>
        <v/>
      </c>
      <c r="AQ165" s="72" t="str">
        <f>IFERROR(IF($G165="Erikasutuses pind (muu)",$E165*X165,IFERROR($E165*X165/SUM($J165:$AB165)*(Eksplikatsioon!AC165)/SUMPRODUCT($J165:$AB165,Eksplikatsioon!$O165:$AG165),"")),"")</f>
        <v/>
      </c>
      <c r="AR165" s="72" t="str">
        <f>IFERROR(IF($G165="Erikasutuses pind (muu)",$E165*Y165,IFERROR($E165*Y165/SUM($J165:$AB165)*(Eksplikatsioon!AD165)/SUMPRODUCT($J165:$AB165,Eksplikatsioon!$O165:$AG165),"")),"")</f>
        <v/>
      </c>
      <c r="AS165" s="72" t="str">
        <f>IFERROR(IF($G165="Erikasutuses pind (muu)",$E165*Z165,IFERROR($E165*Z165/SUM($J165:$AB165)*(Eksplikatsioon!AE165)/SUMPRODUCT($J165:$AB165,Eksplikatsioon!$O165:$AG165),"")),"")</f>
        <v/>
      </c>
      <c r="AT165" s="72" t="str">
        <f>IFERROR(IF($G165="Erikasutuses pind (muu)",$E165*AA165,IFERROR($E165*AA165/SUM($J165:$AB165)*(Eksplikatsioon!AF165)/SUMPRODUCT($J165:$AB165,Eksplikatsioon!$O165:$AG165),"")),"")</f>
        <v/>
      </c>
      <c r="AU165" s="72" t="str">
        <f>IFERROR(IF($G165="Erikasutuses pind (muu)",$E165*AB165,IFERROR($E165*AB165/SUM($J165:$AB165)*(Eksplikatsioon!AG165)/SUMPRODUCT($J165:$AB165,Eksplikatsioon!$O165:$AG165),"")),"")</f>
        <v/>
      </c>
    </row>
    <row r="166" spans="1:47" x14ac:dyDescent="0.25">
      <c r="A166" s="71" t="str">
        <f>IF(Eksplikatsioon!A166=0,"",Eksplikatsioon!A166)</f>
        <v/>
      </c>
      <c r="B166" s="71" t="str">
        <f>IF(Eksplikatsioon!B166=0,"",Eksplikatsioon!B166)</f>
        <v/>
      </c>
      <c r="C166" s="71" t="str">
        <f>IF(Eksplikatsioon!C166=0,"",Eksplikatsioon!C166)</f>
        <v/>
      </c>
      <c r="D166" s="71" t="str">
        <f>IF(Eksplikatsioon!D166=0,"",Eksplikatsioon!D166)</f>
        <v/>
      </c>
      <c r="E166" s="71" t="str">
        <f>IF(Eksplikatsioon!F166=0,"",Eksplikatsioon!F166)</f>
        <v/>
      </c>
      <c r="F166" s="71" t="str">
        <f>IF(Eksplikatsioon!H166=0,"",Eksplikatsioon!H166)</f>
        <v/>
      </c>
      <c r="G166" s="71" t="str">
        <f>IF(Eksplikatsioon!J166=0,"",Eksplikatsioon!J166)</f>
        <v/>
      </c>
      <c r="H166" s="71" t="str">
        <f>IF(Eksplikatsioon!K166=0,"",Eksplikatsioon!K166)</f>
        <v/>
      </c>
      <c r="I166" s="71" t="str">
        <f>IF(Eksplikatsioon!L166=0,"",Eksplikatsioon!L166)</f>
        <v/>
      </c>
      <c r="J166" s="72" t="str">
        <f>IFERROR(IF($G166="Erikasutuses pind (muu)",Eksplikatsioon!O166/SUM(Eksplikatsioon!$O166:'Eksplikatsioon'!$AG166),IF($G166="Erikasutuses pind (korrus)",IFERROR(SUMIFS($E:$E,$G:$G,"Ainukasutuses pind",$C:$C,"Üüritav pind",$H:$H,J$3,$A:$A,$A166)/SUMIFS($E:$E,$G:$G,"Ainukasutuses pind",$C:$C,"Üüritav pind",$A:$A,$A166),0),IF($G166="Erikasutuses pind (hoone)",IFERROR(SUMIFS($E:$E,$G:$G,"Ainukasutuses pind",$C:$C,"Üüritav pind",$H:$H,J$3)/SUMIFS($E:$E,$G:$G,"Ainukasutuses pind",$C:$C,"Üüritav pind"),0),""))),"")</f>
        <v/>
      </c>
      <c r="K166" s="72" t="str">
        <f>IFERROR(IF($G166="Erikasutuses pind (muu)",Eksplikatsioon!P166/SUM(Eksplikatsioon!$O166:'Eksplikatsioon'!$AG166),IF($G166="Erikasutuses pind (korrus)",IFERROR(SUMIFS($E:$E,$G:$G,"Ainukasutuses pind",$C:$C,"Üüritav pind",$H:$H,K$3,$A:$A,$A166)/SUMIFS($E:$E,$G:$G,"Ainukasutuses pind",$C:$C,"Üüritav pind",$A:$A,$A166),0),IF($G166="Erikasutuses pind (hoone)",IFERROR(SUMIFS($E:$E,$G:$G,"Ainukasutuses pind",$C:$C,"Üüritav pind",$H:$H,K$3)/SUMIFS($E:$E,$G:$G,"Ainukasutuses pind",$C:$C,"Üüritav pind"),0),""))),"")</f>
        <v/>
      </c>
      <c r="L166" s="72" t="str">
        <f>IFERROR(IF($G166="Erikasutuses pind (muu)",Eksplikatsioon!Q166/SUM(Eksplikatsioon!$O166:'Eksplikatsioon'!$AG166),IF($G166="Erikasutuses pind (korrus)",IFERROR(SUMIFS($E:$E,$G:$G,"Ainukasutuses pind",$C:$C,"Üüritav pind",$H:$H,L$3,$A:$A,$A166)/SUMIFS($E:$E,$G:$G,"Ainukasutuses pind",$C:$C,"Üüritav pind",$A:$A,$A166),0),IF($G166="Erikasutuses pind (hoone)",IFERROR(SUMIFS($E:$E,$G:$G,"Ainukasutuses pind",$C:$C,"Üüritav pind",$H:$H,L$3)/SUMIFS($E:$E,$G:$G,"Ainukasutuses pind",$C:$C,"Üüritav pind"),0),""))),"")</f>
        <v/>
      </c>
      <c r="M166" s="72" t="str">
        <f>IFERROR(IF($G166="Erikasutuses pind (muu)",Eksplikatsioon!R166/SUM(Eksplikatsioon!$O166:'Eksplikatsioon'!$AG166),IF($G166="Erikasutuses pind (korrus)",IFERROR(SUMIFS($E:$E,$G:$G,"Ainukasutuses pind",$C:$C,"Üüritav pind",$H:$H,M$3,$A:$A,$A166)/SUMIFS($E:$E,$G:$G,"Ainukasutuses pind",$C:$C,"Üüritav pind",$A:$A,$A166),0),IF($G166="Erikasutuses pind (hoone)",IFERROR(SUMIFS($E:$E,$G:$G,"Ainukasutuses pind",$C:$C,"Üüritav pind",$H:$H,M$3)/SUMIFS($E:$E,$G:$G,"Ainukasutuses pind",$C:$C,"Üüritav pind"),0),""))),"")</f>
        <v/>
      </c>
      <c r="N166" s="72" t="str">
        <f>IFERROR(IF($G166="Erikasutuses pind (muu)",Eksplikatsioon!S166/SUM(Eksplikatsioon!$O166:'Eksplikatsioon'!$AG166),IF($G166="Erikasutuses pind (korrus)",IFERROR(SUMIFS($E:$E,$G:$G,"Ainukasutuses pind",$C:$C,"Üüritav pind",$H:$H,N$3,$A:$A,$A166)/SUMIFS($E:$E,$G:$G,"Ainukasutuses pind",$C:$C,"Üüritav pind",$A:$A,$A166),0),IF($G166="Erikasutuses pind (hoone)",IFERROR(SUMIFS($E:$E,$G:$G,"Ainukasutuses pind",$C:$C,"Üüritav pind",$H:$H,N$3)/SUMIFS($E:$E,$G:$G,"Ainukasutuses pind",$C:$C,"Üüritav pind"),0),""))),"")</f>
        <v/>
      </c>
      <c r="O166" s="72" t="str">
        <f>IFERROR(IF($G166="Erikasutuses pind (muu)",Eksplikatsioon!T166/SUM(Eksplikatsioon!$O166:'Eksplikatsioon'!$AG166),IF($G166="Erikasutuses pind (korrus)",IFERROR(SUMIFS($E:$E,$G:$G,"Ainukasutuses pind",$C:$C,"Üüritav pind",$H:$H,O$3,$A:$A,$A166)/SUMIFS($E:$E,$G:$G,"Ainukasutuses pind",$C:$C,"Üüritav pind",$A:$A,$A166),0),IF($G166="Erikasutuses pind (hoone)",IFERROR(SUMIFS($E:$E,$G:$G,"Ainukasutuses pind",$C:$C,"Üüritav pind",$H:$H,O$3)/SUMIFS($E:$E,$G:$G,"Ainukasutuses pind",$C:$C,"Üüritav pind"),0),""))),"")</f>
        <v/>
      </c>
      <c r="P166" s="72" t="str">
        <f>IFERROR(IF($G166="Erikasutuses pind (muu)",Eksplikatsioon!U166/SUM(Eksplikatsioon!$O166:'Eksplikatsioon'!$AG166),IF($G166="Erikasutuses pind (korrus)",IFERROR(SUMIFS($E:$E,$G:$G,"Ainukasutuses pind",$C:$C,"Üüritav pind",$H:$H,P$3,$A:$A,$A166)/SUMIFS($E:$E,$G:$G,"Ainukasutuses pind",$C:$C,"Üüritav pind",$A:$A,$A166),0),IF($G166="Erikasutuses pind (hoone)",IFERROR(SUMIFS($E:$E,$G:$G,"Ainukasutuses pind",$C:$C,"Üüritav pind",$H:$H,P$3)/SUMIFS($E:$E,$G:$G,"Ainukasutuses pind",$C:$C,"Üüritav pind"),0),""))),"")</f>
        <v/>
      </c>
      <c r="Q166" s="72" t="str">
        <f>IFERROR(IF($G166="Erikasutuses pind (muu)",Eksplikatsioon!V166/SUM(Eksplikatsioon!$O166:'Eksplikatsioon'!$AG166),IF($G166="Erikasutuses pind (korrus)",IFERROR(SUMIFS($E:$E,$G:$G,"Ainukasutuses pind",$C:$C,"Üüritav pind",$H:$H,Q$3,$A:$A,$A166)/SUMIFS($E:$E,$G:$G,"Ainukasutuses pind",$C:$C,"Üüritav pind",$A:$A,$A166),0),IF($G166="Erikasutuses pind (hoone)",IFERROR(SUMIFS($E:$E,$G:$G,"Ainukasutuses pind",$C:$C,"Üüritav pind",$H:$H,Q$3)/SUMIFS($E:$E,$G:$G,"Ainukasutuses pind",$C:$C,"Üüritav pind"),0),""))),"")</f>
        <v/>
      </c>
      <c r="R166" s="72" t="str">
        <f>IFERROR(IF($G166="Erikasutuses pind (muu)",Eksplikatsioon!W166/SUM(Eksplikatsioon!$O166:'Eksplikatsioon'!$AG166),IF($G166="Erikasutuses pind (korrus)",IFERROR(SUMIFS($E:$E,$G:$G,"Ainukasutuses pind",$C:$C,"Üüritav pind",$H:$H,R$3,$A:$A,$A166)/SUMIFS($E:$E,$G:$G,"Ainukasutuses pind",$C:$C,"Üüritav pind",$A:$A,$A166),0),IF($G166="Erikasutuses pind (hoone)",IFERROR(SUMIFS($E:$E,$G:$G,"Ainukasutuses pind",$C:$C,"Üüritav pind",$H:$H,R$3)/SUMIFS($E:$E,$G:$G,"Ainukasutuses pind",$C:$C,"Üüritav pind"),0),""))),"")</f>
        <v/>
      </c>
      <c r="S166" s="72" t="str">
        <f>IFERROR(IF($G166="Erikasutuses pind (muu)",Eksplikatsioon!X166/SUM(Eksplikatsioon!$O166:'Eksplikatsioon'!$AG166),IF($G166="Erikasutuses pind (korrus)",IFERROR(SUMIFS($E:$E,$G:$G,"Ainukasutuses pind",$C:$C,"Üüritav pind",$H:$H,S$3,$A:$A,$A166)/SUMIFS($E:$E,$G:$G,"Ainukasutuses pind",$C:$C,"Üüritav pind",$A:$A,$A166),0),IF($G166="Erikasutuses pind (hoone)",IFERROR(SUMIFS($E:$E,$G:$G,"Ainukasutuses pind",$C:$C,"Üüritav pind",$H:$H,S$3)/SUMIFS($E:$E,$G:$G,"Ainukasutuses pind",$C:$C,"Üüritav pind"),0),""))),"")</f>
        <v/>
      </c>
      <c r="T166" s="72" t="str">
        <f>IFERROR(IF($G166="Erikasutuses pind (muu)",Eksplikatsioon!Y166/SUM(Eksplikatsioon!$O166:'Eksplikatsioon'!$AG166),IF($G166="Erikasutuses pind (korrus)",IFERROR(SUMIFS($E:$E,$G:$G,"Ainukasutuses pind",$C:$C,"Üüritav pind",$H:$H,T$3,$A:$A,$A166)/SUMIFS($E:$E,$G:$G,"Ainukasutuses pind",$C:$C,"Üüritav pind",$A:$A,$A166),0),IF($G166="Erikasutuses pind (hoone)",IFERROR(SUMIFS($E:$E,$G:$G,"Ainukasutuses pind",$C:$C,"Üüritav pind",$H:$H,T$3)/SUMIFS($E:$E,$G:$G,"Ainukasutuses pind",$C:$C,"Üüritav pind"),0),""))),"")</f>
        <v/>
      </c>
      <c r="U166" s="72" t="str">
        <f>IFERROR(IF($G166="Erikasutuses pind (muu)",Eksplikatsioon!Z166/SUM(Eksplikatsioon!$O166:'Eksplikatsioon'!$AG166),IF($G166="Erikasutuses pind (korrus)",IFERROR(SUMIFS($E:$E,$G:$G,"Ainukasutuses pind",$C:$C,"Üüritav pind",$H:$H,U$3,$A:$A,$A166)/SUMIFS($E:$E,$G:$G,"Ainukasutuses pind",$C:$C,"Üüritav pind",$A:$A,$A166),0),IF($G166="Erikasutuses pind (hoone)",IFERROR(SUMIFS($E:$E,$G:$G,"Ainukasutuses pind",$C:$C,"Üüritav pind",$H:$H,U$3)/SUMIFS($E:$E,$G:$G,"Ainukasutuses pind",$C:$C,"Üüritav pind"),0),""))),"")</f>
        <v/>
      </c>
      <c r="V166" s="72" t="str">
        <f>IFERROR(IF($G166="Erikasutuses pind (muu)",Eksplikatsioon!AA166/SUM(Eksplikatsioon!$O166:'Eksplikatsioon'!$AG166),IF($G166="Erikasutuses pind (korrus)",IFERROR(SUMIFS($E:$E,$G:$G,"Ainukasutuses pind",$C:$C,"Üüritav pind",$H:$H,V$3,$A:$A,$A166)/SUMIFS($E:$E,$G:$G,"Ainukasutuses pind",$C:$C,"Üüritav pind",$A:$A,$A166),0),IF($G166="Erikasutuses pind (hoone)",IFERROR(SUMIFS($E:$E,$G:$G,"Ainukasutuses pind",$C:$C,"Üüritav pind",$H:$H,V$3)/SUMIFS($E:$E,$G:$G,"Ainukasutuses pind",$C:$C,"Üüritav pind"),0),""))),"")</f>
        <v/>
      </c>
      <c r="W166" s="72" t="str">
        <f>IFERROR(IF($G166="Erikasutuses pind (muu)",Eksplikatsioon!AB166/SUM(Eksplikatsioon!$O166:'Eksplikatsioon'!$AG166),IF($G166="Erikasutuses pind (korrus)",IFERROR(SUMIFS($E:$E,$G:$G,"Ainukasutuses pind",$C:$C,"Üüritav pind",$H:$H,W$3,$A:$A,$A166)/SUMIFS($E:$E,$G:$G,"Ainukasutuses pind",$C:$C,"Üüritav pind",$A:$A,$A166),0),IF($G166="Erikasutuses pind (hoone)",IFERROR(SUMIFS($E:$E,$G:$G,"Ainukasutuses pind",$C:$C,"Üüritav pind",$H:$H,W$3)/SUMIFS($E:$E,$G:$G,"Ainukasutuses pind",$C:$C,"Üüritav pind"),0),""))),"")</f>
        <v/>
      </c>
      <c r="X166" s="72" t="str">
        <f>IFERROR(IF($G166="Erikasutuses pind (muu)",Eksplikatsioon!AC166/SUM(Eksplikatsioon!$O166:'Eksplikatsioon'!$AG166),IF($G166="Erikasutuses pind (korrus)",IFERROR(SUMIFS($E:$E,$G:$G,"Ainukasutuses pind",$C:$C,"Üüritav pind",$H:$H,X$3,$A:$A,$A166)/SUMIFS($E:$E,$G:$G,"Ainukasutuses pind",$C:$C,"Üüritav pind",$A:$A,$A166),0),IF($G166="Erikasutuses pind (hoone)",IFERROR(SUMIFS($E:$E,$G:$G,"Ainukasutuses pind",$C:$C,"Üüritav pind",$H:$H,X$3)/SUMIFS($E:$E,$G:$G,"Ainukasutuses pind",$C:$C,"Üüritav pind"),0),""))),"")</f>
        <v/>
      </c>
      <c r="Y166" s="72" t="str">
        <f>IFERROR(IF($G166="Erikasutuses pind (muu)",Eksplikatsioon!AD166/SUM(Eksplikatsioon!$O166:'Eksplikatsioon'!$AG166),IF($G166="Erikasutuses pind (korrus)",IFERROR(SUMIFS($E:$E,$G:$G,"Ainukasutuses pind",$C:$C,"Üüritav pind",$H:$H,Y$3,$A:$A,$A166)/SUMIFS($E:$E,$G:$G,"Ainukasutuses pind",$C:$C,"Üüritav pind",$A:$A,$A166),0),IF($G166="Erikasutuses pind (hoone)",IFERROR(SUMIFS($E:$E,$G:$G,"Ainukasutuses pind",$C:$C,"Üüritav pind",$H:$H,Y$3)/SUMIFS($E:$E,$G:$G,"Ainukasutuses pind",$C:$C,"Üüritav pind"),0),""))),"")</f>
        <v/>
      </c>
      <c r="Z166" s="72" t="str">
        <f>IFERROR(IF($G166="Erikasutuses pind (muu)",Eksplikatsioon!AE166/SUM(Eksplikatsioon!$O166:'Eksplikatsioon'!$AG166),IF($G166="Erikasutuses pind (korrus)",IFERROR(SUMIFS($E:$E,$G:$G,"Ainukasutuses pind",$C:$C,"Üüritav pind",$H:$H,Z$3,$A:$A,$A166)/SUMIFS($E:$E,$G:$G,"Ainukasutuses pind",$C:$C,"Üüritav pind",$A:$A,$A166),0),IF($G166="Erikasutuses pind (hoone)",IFERROR(SUMIFS($E:$E,$G:$G,"Ainukasutuses pind",$C:$C,"Üüritav pind",$H:$H,Z$3)/SUMIFS($E:$E,$G:$G,"Ainukasutuses pind",$C:$C,"Üüritav pind"),0),""))),"")</f>
        <v/>
      </c>
      <c r="AA166" s="72" t="str">
        <f>IFERROR(IF($G166="Erikasutuses pind (muu)",Eksplikatsioon!AF166/SUM(Eksplikatsioon!$O166:'Eksplikatsioon'!$AG166),IF($G166="Erikasutuses pind (korrus)",IFERROR(SUMIFS($E:$E,$G:$G,"Ainukasutuses pind",$C:$C,"Üüritav pind",$H:$H,AA$3,$A:$A,$A166)/SUMIFS($E:$E,$G:$G,"Ainukasutuses pind",$C:$C,"Üüritav pind",$A:$A,$A166),0),IF($G166="Erikasutuses pind (hoone)",IFERROR(SUMIFS($E:$E,$G:$G,"Ainukasutuses pind",$C:$C,"Üüritav pind",$H:$H,AA$3)/SUMIFS($E:$E,$G:$G,"Ainukasutuses pind",$C:$C,"Üüritav pind"),0),""))),"")</f>
        <v/>
      </c>
      <c r="AB166" s="72" t="str">
        <f>IFERROR(IF($G166="Erikasutuses pind (muu)",Eksplikatsioon!AG166/SUM(Eksplikatsioon!$O166:'Eksplikatsioon'!$AG166),IF($G166="Erikasutuses pind (korrus)",IFERROR(SUMIFS($E:$E,$G:$G,"Ainukasutuses pind",$C:$C,"Üüritav pind",$H:$H,AB$3,$A:$A,$A166)/SUMIFS($E:$E,$G:$G,"Ainukasutuses pind",$C:$C,"Üüritav pind",$A:$A,$A166),0),IF($G166="Erikasutuses pind (hoone)",IFERROR(SUMIFS($E:$E,$G:$G,"Ainukasutuses pind",$C:$C,"Üüritav pind",$H:$H,AB$3)/SUMIFS($E:$E,$G:$G,"Ainukasutuses pind",$C:$C,"Üüritav pind"),0),""))),"")</f>
        <v/>
      </c>
      <c r="AC166" s="72" t="str">
        <f>IFERROR(IF($G166="Erikasutuses pind (muu)",$E166*J166,IFERROR($E166*J166/SUM($J166:$AB166)*(Eksplikatsioon!O166)/SUMPRODUCT($J166:$AB166,Eksplikatsioon!$O166:$AG166),"")),"")</f>
        <v/>
      </c>
      <c r="AD166" s="72" t="str">
        <f>IFERROR(IF($G166="Erikasutuses pind (muu)",$E166*K166,IFERROR($E166*K166/SUM($J166:$AB166)*(Eksplikatsioon!P166)/SUMPRODUCT($J166:$AB166,Eksplikatsioon!$O166:$AG166),"")),"")</f>
        <v/>
      </c>
      <c r="AE166" s="72" t="str">
        <f>IFERROR(IF($G166="Erikasutuses pind (muu)",$E166*L166,IFERROR($E166*L166/SUM($J166:$AB166)*(Eksplikatsioon!Q166)/SUMPRODUCT($J166:$AB166,Eksplikatsioon!$O166:$AG166),"")),"")</f>
        <v/>
      </c>
      <c r="AF166" s="72" t="str">
        <f>IFERROR(IF($G166="Erikasutuses pind (muu)",$E166*M166,IFERROR($E166*M166/SUM($J166:$AB166)*(Eksplikatsioon!R166)/SUMPRODUCT($J166:$AB166,Eksplikatsioon!$O166:$AG166),"")),"")</f>
        <v/>
      </c>
      <c r="AG166" s="72" t="str">
        <f>IFERROR(IF($G166="Erikasutuses pind (muu)",$E166*N166,IFERROR($E166*N166/SUM($J166:$AB166)*(Eksplikatsioon!S166)/SUMPRODUCT($J166:$AB166,Eksplikatsioon!$O166:$AG166),"")),"")</f>
        <v/>
      </c>
      <c r="AH166" s="72" t="str">
        <f>IFERROR(IF($G166="Erikasutuses pind (muu)",$E166*O166,IFERROR($E166*O166/SUM($J166:$AB166)*(Eksplikatsioon!T166)/SUMPRODUCT($J166:$AB166,Eksplikatsioon!$O166:$AG166),"")),"")</f>
        <v/>
      </c>
      <c r="AI166" s="72" t="str">
        <f>IFERROR(IF($G166="Erikasutuses pind (muu)",$E166*P166,IFERROR($E166*P166/SUM($J166:$AB166)*(Eksplikatsioon!U166)/SUMPRODUCT($J166:$AB166,Eksplikatsioon!$O166:$AG166),"")),"")</f>
        <v/>
      </c>
      <c r="AJ166" s="72" t="str">
        <f>IFERROR(IF($G166="Erikasutuses pind (muu)",$E166*Q166,IFERROR($E166*Q166/SUM($J166:$AB166)*(Eksplikatsioon!V166)/SUMPRODUCT($J166:$AB166,Eksplikatsioon!$O166:$AG166),"")),"")</f>
        <v/>
      </c>
      <c r="AK166" s="72" t="str">
        <f>IFERROR(IF($G166="Erikasutuses pind (muu)",$E166*R166,IFERROR($E166*R166/SUM($J166:$AB166)*(Eksplikatsioon!W166)/SUMPRODUCT($J166:$AB166,Eksplikatsioon!$O166:$AG166),"")),"")</f>
        <v/>
      </c>
      <c r="AL166" s="72" t="str">
        <f>IFERROR(IF($G166="Erikasutuses pind (muu)",$E166*S166,IFERROR($E166*S166/SUM($J166:$AB166)*(Eksplikatsioon!X166)/SUMPRODUCT($J166:$AB166,Eksplikatsioon!$O166:$AG166),"")),"")</f>
        <v/>
      </c>
      <c r="AM166" s="72" t="str">
        <f>IFERROR(IF($G166="Erikasutuses pind (muu)",$E166*T166,IFERROR($E166*T166/SUM($J166:$AB166)*(Eksplikatsioon!Y166)/SUMPRODUCT($J166:$AB166,Eksplikatsioon!$O166:$AG166),"")),"")</f>
        <v/>
      </c>
      <c r="AN166" s="72" t="str">
        <f>IFERROR(IF($G166="Erikasutuses pind (muu)",$E166*U166,IFERROR($E166*U166/SUM($J166:$AB166)*(Eksplikatsioon!Z166)/SUMPRODUCT($J166:$AB166,Eksplikatsioon!$O166:$AG166),"")),"")</f>
        <v/>
      </c>
      <c r="AO166" s="72" t="str">
        <f>IFERROR(IF($G166="Erikasutuses pind (muu)",$E166*V166,IFERROR($E166*V166/SUM($J166:$AB166)*(Eksplikatsioon!AA166)/SUMPRODUCT($J166:$AB166,Eksplikatsioon!$O166:$AG166),"")),"")</f>
        <v/>
      </c>
      <c r="AP166" s="72" t="str">
        <f>IFERROR(IF($G166="Erikasutuses pind (muu)",$E166*W166,IFERROR($E166*W166/SUM($J166:$AB166)*(Eksplikatsioon!AB166)/SUMPRODUCT($J166:$AB166,Eksplikatsioon!$O166:$AG166),"")),"")</f>
        <v/>
      </c>
      <c r="AQ166" s="72" t="str">
        <f>IFERROR(IF($G166="Erikasutuses pind (muu)",$E166*X166,IFERROR($E166*X166/SUM($J166:$AB166)*(Eksplikatsioon!AC166)/SUMPRODUCT($J166:$AB166,Eksplikatsioon!$O166:$AG166),"")),"")</f>
        <v/>
      </c>
      <c r="AR166" s="72" t="str">
        <f>IFERROR(IF($G166="Erikasutuses pind (muu)",$E166*Y166,IFERROR($E166*Y166/SUM($J166:$AB166)*(Eksplikatsioon!AD166)/SUMPRODUCT($J166:$AB166,Eksplikatsioon!$O166:$AG166),"")),"")</f>
        <v/>
      </c>
      <c r="AS166" s="72" t="str">
        <f>IFERROR(IF($G166="Erikasutuses pind (muu)",$E166*Z166,IFERROR($E166*Z166/SUM($J166:$AB166)*(Eksplikatsioon!AE166)/SUMPRODUCT($J166:$AB166,Eksplikatsioon!$O166:$AG166),"")),"")</f>
        <v/>
      </c>
      <c r="AT166" s="72" t="str">
        <f>IFERROR(IF($G166="Erikasutuses pind (muu)",$E166*AA166,IFERROR($E166*AA166/SUM($J166:$AB166)*(Eksplikatsioon!AF166)/SUMPRODUCT($J166:$AB166,Eksplikatsioon!$O166:$AG166),"")),"")</f>
        <v/>
      </c>
      <c r="AU166" s="72" t="str">
        <f>IFERROR(IF($G166="Erikasutuses pind (muu)",$E166*AB166,IFERROR($E166*AB166/SUM($J166:$AB166)*(Eksplikatsioon!AG166)/SUMPRODUCT($J166:$AB166,Eksplikatsioon!$O166:$AG166),"")),"")</f>
        <v/>
      </c>
    </row>
    <row r="167" spans="1:47" x14ac:dyDescent="0.25">
      <c r="A167" s="71" t="str">
        <f>IF(Eksplikatsioon!A167=0,"",Eksplikatsioon!A167)</f>
        <v/>
      </c>
      <c r="B167" s="71" t="str">
        <f>IF(Eksplikatsioon!B167=0,"",Eksplikatsioon!B167)</f>
        <v/>
      </c>
      <c r="C167" s="71" t="str">
        <f>IF(Eksplikatsioon!C167=0,"",Eksplikatsioon!C167)</f>
        <v/>
      </c>
      <c r="D167" s="71" t="str">
        <f>IF(Eksplikatsioon!D167=0,"",Eksplikatsioon!D167)</f>
        <v/>
      </c>
      <c r="E167" s="71" t="str">
        <f>IF(Eksplikatsioon!F167=0,"",Eksplikatsioon!F167)</f>
        <v/>
      </c>
      <c r="F167" s="71" t="str">
        <f>IF(Eksplikatsioon!H167=0,"",Eksplikatsioon!H167)</f>
        <v/>
      </c>
      <c r="G167" s="71" t="str">
        <f>IF(Eksplikatsioon!J167=0,"",Eksplikatsioon!J167)</f>
        <v/>
      </c>
      <c r="H167" s="71" t="str">
        <f>IF(Eksplikatsioon!K167=0,"",Eksplikatsioon!K167)</f>
        <v/>
      </c>
      <c r="I167" s="71" t="str">
        <f>IF(Eksplikatsioon!L167=0,"",Eksplikatsioon!L167)</f>
        <v/>
      </c>
      <c r="J167" s="72" t="str">
        <f>IFERROR(IF($G167="Erikasutuses pind (muu)",Eksplikatsioon!O167/SUM(Eksplikatsioon!$O167:'Eksplikatsioon'!$AG167),IF($G167="Erikasutuses pind (korrus)",IFERROR(SUMIFS($E:$E,$G:$G,"Ainukasutuses pind",$C:$C,"Üüritav pind",$H:$H,J$3,$A:$A,$A167)/SUMIFS($E:$E,$G:$G,"Ainukasutuses pind",$C:$C,"Üüritav pind",$A:$A,$A167),0),IF($G167="Erikasutuses pind (hoone)",IFERROR(SUMIFS($E:$E,$G:$G,"Ainukasutuses pind",$C:$C,"Üüritav pind",$H:$H,J$3)/SUMIFS($E:$E,$G:$G,"Ainukasutuses pind",$C:$C,"Üüritav pind"),0),""))),"")</f>
        <v/>
      </c>
      <c r="K167" s="72" t="str">
        <f>IFERROR(IF($G167="Erikasutuses pind (muu)",Eksplikatsioon!P167/SUM(Eksplikatsioon!$O167:'Eksplikatsioon'!$AG167),IF($G167="Erikasutuses pind (korrus)",IFERROR(SUMIFS($E:$E,$G:$G,"Ainukasutuses pind",$C:$C,"Üüritav pind",$H:$H,K$3,$A:$A,$A167)/SUMIFS($E:$E,$G:$G,"Ainukasutuses pind",$C:$C,"Üüritav pind",$A:$A,$A167),0),IF($G167="Erikasutuses pind (hoone)",IFERROR(SUMIFS($E:$E,$G:$G,"Ainukasutuses pind",$C:$C,"Üüritav pind",$H:$H,K$3)/SUMIFS($E:$E,$G:$G,"Ainukasutuses pind",$C:$C,"Üüritav pind"),0),""))),"")</f>
        <v/>
      </c>
      <c r="L167" s="72" t="str">
        <f>IFERROR(IF($G167="Erikasutuses pind (muu)",Eksplikatsioon!Q167/SUM(Eksplikatsioon!$O167:'Eksplikatsioon'!$AG167),IF($G167="Erikasutuses pind (korrus)",IFERROR(SUMIFS($E:$E,$G:$G,"Ainukasutuses pind",$C:$C,"Üüritav pind",$H:$H,L$3,$A:$A,$A167)/SUMIFS($E:$E,$G:$G,"Ainukasutuses pind",$C:$C,"Üüritav pind",$A:$A,$A167),0),IF($G167="Erikasutuses pind (hoone)",IFERROR(SUMIFS($E:$E,$G:$G,"Ainukasutuses pind",$C:$C,"Üüritav pind",$H:$H,L$3)/SUMIFS($E:$E,$G:$G,"Ainukasutuses pind",$C:$C,"Üüritav pind"),0),""))),"")</f>
        <v/>
      </c>
      <c r="M167" s="72" t="str">
        <f>IFERROR(IF($G167="Erikasutuses pind (muu)",Eksplikatsioon!R167/SUM(Eksplikatsioon!$O167:'Eksplikatsioon'!$AG167),IF($G167="Erikasutuses pind (korrus)",IFERROR(SUMIFS($E:$E,$G:$G,"Ainukasutuses pind",$C:$C,"Üüritav pind",$H:$H,M$3,$A:$A,$A167)/SUMIFS($E:$E,$G:$G,"Ainukasutuses pind",$C:$C,"Üüritav pind",$A:$A,$A167),0),IF($G167="Erikasutuses pind (hoone)",IFERROR(SUMIFS($E:$E,$G:$G,"Ainukasutuses pind",$C:$C,"Üüritav pind",$H:$H,M$3)/SUMIFS($E:$E,$G:$G,"Ainukasutuses pind",$C:$C,"Üüritav pind"),0),""))),"")</f>
        <v/>
      </c>
      <c r="N167" s="72" t="str">
        <f>IFERROR(IF($G167="Erikasutuses pind (muu)",Eksplikatsioon!S167/SUM(Eksplikatsioon!$O167:'Eksplikatsioon'!$AG167),IF($G167="Erikasutuses pind (korrus)",IFERROR(SUMIFS($E:$E,$G:$G,"Ainukasutuses pind",$C:$C,"Üüritav pind",$H:$H,N$3,$A:$A,$A167)/SUMIFS($E:$E,$G:$G,"Ainukasutuses pind",$C:$C,"Üüritav pind",$A:$A,$A167),0),IF($G167="Erikasutuses pind (hoone)",IFERROR(SUMIFS($E:$E,$G:$G,"Ainukasutuses pind",$C:$C,"Üüritav pind",$H:$H,N$3)/SUMIFS($E:$E,$G:$G,"Ainukasutuses pind",$C:$C,"Üüritav pind"),0),""))),"")</f>
        <v/>
      </c>
      <c r="O167" s="72" t="str">
        <f>IFERROR(IF($G167="Erikasutuses pind (muu)",Eksplikatsioon!T167/SUM(Eksplikatsioon!$O167:'Eksplikatsioon'!$AG167),IF($G167="Erikasutuses pind (korrus)",IFERROR(SUMIFS($E:$E,$G:$G,"Ainukasutuses pind",$C:$C,"Üüritav pind",$H:$H,O$3,$A:$A,$A167)/SUMIFS($E:$E,$G:$G,"Ainukasutuses pind",$C:$C,"Üüritav pind",$A:$A,$A167),0),IF($G167="Erikasutuses pind (hoone)",IFERROR(SUMIFS($E:$E,$G:$G,"Ainukasutuses pind",$C:$C,"Üüritav pind",$H:$H,O$3)/SUMIFS($E:$E,$G:$G,"Ainukasutuses pind",$C:$C,"Üüritav pind"),0),""))),"")</f>
        <v/>
      </c>
      <c r="P167" s="72" t="str">
        <f>IFERROR(IF($G167="Erikasutuses pind (muu)",Eksplikatsioon!U167/SUM(Eksplikatsioon!$O167:'Eksplikatsioon'!$AG167),IF($G167="Erikasutuses pind (korrus)",IFERROR(SUMIFS($E:$E,$G:$G,"Ainukasutuses pind",$C:$C,"Üüritav pind",$H:$H,P$3,$A:$A,$A167)/SUMIFS($E:$E,$G:$G,"Ainukasutuses pind",$C:$C,"Üüritav pind",$A:$A,$A167),0),IF($G167="Erikasutuses pind (hoone)",IFERROR(SUMIFS($E:$E,$G:$G,"Ainukasutuses pind",$C:$C,"Üüritav pind",$H:$H,P$3)/SUMIFS($E:$E,$G:$G,"Ainukasutuses pind",$C:$C,"Üüritav pind"),0),""))),"")</f>
        <v/>
      </c>
      <c r="Q167" s="72" t="str">
        <f>IFERROR(IF($G167="Erikasutuses pind (muu)",Eksplikatsioon!V167/SUM(Eksplikatsioon!$O167:'Eksplikatsioon'!$AG167),IF($G167="Erikasutuses pind (korrus)",IFERROR(SUMIFS($E:$E,$G:$G,"Ainukasutuses pind",$C:$C,"Üüritav pind",$H:$H,Q$3,$A:$A,$A167)/SUMIFS($E:$E,$G:$G,"Ainukasutuses pind",$C:$C,"Üüritav pind",$A:$A,$A167),0),IF($G167="Erikasutuses pind (hoone)",IFERROR(SUMIFS($E:$E,$G:$G,"Ainukasutuses pind",$C:$C,"Üüritav pind",$H:$H,Q$3)/SUMIFS($E:$E,$G:$G,"Ainukasutuses pind",$C:$C,"Üüritav pind"),0),""))),"")</f>
        <v/>
      </c>
      <c r="R167" s="72" t="str">
        <f>IFERROR(IF($G167="Erikasutuses pind (muu)",Eksplikatsioon!W167/SUM(Eksplikatsioon!$O167:'Eksplikatsioon'!$AG167),IF($G167="Erikasutuses pind (korrus)",IFERROR(SUMIFS($E:$E,$G:$G,"Ainukasutuses pind",$C:$C,"Üüritav pind",$H:$H,R$3,$A:$A,$A167)/SUMIFS($E:$E,$G:$G,"Ainukasutuses pind",$C:$C,"Üüritav pind",$A:$A,$A167),0),IF($G167="Erikasutuses pind (hoone)",IFERROR(SUMIFS($E:$E,$G:$G,"Ainukasutuses pind",$C:$C,"Üüritav pind",$H:$H,R$3)/SUMIFS($E:$E,$G:$G,"Ainukasutuses pind",$C:$C,"Üüritav pind"),0),""))),"")</f>
        <v/>
      </c>
      <c r="S167" s="72" t="str">
        <f>IFERROR(IF($G167="Erikasutuses pind (muu)",Eksplikatsioon!X167/SUM(Eksplikatsioon!$O167:'Eksplikatsioon'!$AG167),IF($G167="Erikasutuses pind (korrus)",IFERROR(SUMIFS($E:$E,$G:$G,"Ainukasutuses pind",$C:$C,"Üüritav pind",$H:$H,S$3,$A:$A,$A167)/SUMIFS($E:$E,$G:$G,"Ainukasutuses pind",$C:$C,"Üüritav pind",$A:$A,$A167),0),IF($G167="Erikasutuses pind (hoone)",IFERROR(SUMIFS($E:$E,$G:$G,"Ainukasutuses pind",$C:$C,"Üüritav pind",$H:$H,S$3)/SUMIFS($E:$E,$G:$G,"Ainukasutuses pind",$C:$C,"Üüritav pind"),0),""))),"")</f>
        <v/>
      </c>
      <c r="T167" s="72" t="str">
        <f>IFERROR(IF($G167="Erikasutuses pind (muu)",Eksplikatsioon!Y167/SUM(Eksplikatsioon!$O167:'Eksplikatsioon'!$AG167),IF($G167="Erikasutuses pind (korrus)",IFERROR(SUMIFS($E:$E,$G:$G,"Ainukasutuses pind",$C:$C,"Üüritav pind",$H:$H,T$3,$A:$A,$A167)/SUMIFS($E:$E,$G:$G,"Ainukasutuses pind",$C:$C,"Üüritav pind",$A:$A,$A167),0),IF($G167="Erikasutuses pind (hoone)",IFERROR(SUMIFS($E:$E,$G:$G,"Ainukasutuses pind",$C:$C,"Üüritav pind",$H:$H,T$3)/SUMIFS($E:$E,$G:$G,"Ainukasutuses pind",$C:$C,"Üüritav pind"),0),""))),"")</f>
        <v/>
      </c>
      <c r="U167" s="72" t="str">
        <f>IFERROR(IF($G167="Erikasutuses pind (muu)",Eksplikatsioon!Z167/SUM(Eksplikatsioon!$O167:'Eksplikatsioon'!$AG167),IF($G167="Erikasutuses pind (korrus)",IFERROR(SUMIFS($E:$E,$G:$G,"Ainukasutuses pind",$C:$C,"Üüritav pind",$H:$H,U$3,$A:$A,$A167)/SUMIFS($E:$E,$G:$G,"Ainukasutuses pind",$C:$C,"Üüritav pind",$A:$A,$A167),0),IF($G167="Erikasutuses pind (hoone)",IFERROR(SUMIFS($E:$E,$G:$G,"Ainukasutuses pind",$C:$C,"Üüritav pind",$H:$H,U$3)/SUMIFS($E:$E,$G:$G,"Ainukasutuses pind",$C:$C,"Üüritav pind"),0),""))),"")</f>
        <v/>
      </c>
      <c r="V167" s="72" t="str">
        <f>IFERROR(IF($G167="Erikasutuses pind (muu)",Eksplikatsioon!AA167/SUM(Eksplikatsioon!$O167:'Eksplikatsioon'!$AG167),IF($G167="Erikasutuses pind (korrus)",IFERROR(SUMIFS($E:$E,$G:$G,"Ainukasutuses pind",$C:$C,"Üüritav pind",$H:$H,V$3,$A:$A,$A167)/SUMIFS($E:$E,$G:$G,"Ainukasutuses pind",$C:$C,"Üüritav pind",$A:$A,$A167),0),IF($G167="Erikasutuses pind (hoone)",IFERROR(SUMIFS($E:$E,$G:$G,"Ainukasutuses pind",$C:$C,"Üüritav pind",$H:$H,V$3)/SUMIFS($E:$E,$G:$G,"Ainukasutuses pind",$C:$C,"Üüritav pind"),0),""))),"")</f>
        <v/>
      </c>
      <c r="W167" s="72" t="str">
        <f>IFERROR(IF($G167="Erikasutuses pind (muu)",Eksplikatsioon!AB167/SUM(Eksplikatsioon!$O167:'Eksplikatsioon'!$AG167),IF($G167="Erikasutuses pind (korrus)",IFERROR(SUMIFS($E:$E,$G:$G,"Ainukasutuses pind",$C:$C,"Üüritav pind",$H:$H,W$3,$A:$A,$A167)/SUMIFS($E:$E,$G:$G,"Ainukasutuses pind",$C:$C,"Üüritav pind",$A:$A,$A167),0),IF($G167="Erikasutuses pind (hoone)",IFERROR(SUMIFS($E:$E,$G:$G,"Ainukasutuses pind",$C:$C,"Üüritav pind",$H:$H,W$3)/SUMIFS($E:$E,$G:$G,"Ainukasutuses pind",$C:$C,"Üüritav pind"),0),""))),"")</f>
        <v/>
      </c>
      <c r="X167" s="72" t="str">
        <f>IFERROR(IF($G167="Erikasutuses pind (muu)",Eksplikatsioon!AC167/SUM(Eksplikatsioon!$O167:'Eksplikatsioon'!$AG167),IF($G167="Erikasutuses pind (korrus)",IFERROR(SUMIFS($E:$E,$G:$G,"Ainukasutuses pind",$C:$C,"Üüritav pind",$H:$H,X$3,$A:$A,$A167)/SUMIFS($E:$E,$G:$G,"Ainukasutuses pind",$C:$C,"Üüritav pind",$A:$A,$A167),0),IF($G167="Erikasutuses pind (hoone)",IFERROR(SUMIFS($E:$E,$G:$G,"Ainukasutuses pind",$C:$C,"Üüritav pind",$H:$H,X$3)/SUMIFS($E:$E,$G:$G,"Ainukasutuses pind",$C:$C,"Üüritav pind"),0),""))),"")</f>
        <v/>
      </c>
      <c r="Y167" s="72" t="str">
        <f>IFERROR(IF($G167="Erikasutuses pind (muu)",Eksplikatsioon!AD167/SUM(Eksplikatsioon!$O167:'Eksplikatsioon'!$AG167),IF($G167="Erikasutuses pind (korrus)",IFERROR(SUMIFS($E:$E,$G:$G,"Ainukasutuses pind",$C:$C,"Üüritav pind",$H:$H,Y$3,$A:$A,$A167)/SUMIFS($E:$E,$G:$G,"Ainukasutuses pind",$C:$C,"Üüritav pind",$A:$A,$A167),0),IF($G167="Erikasutuses pind (hoone)",IFERROR(SUMIFS($E:$E,$G:$G,"Ainukasutuses pind",$C:$C,"Üüritav pind",$H:$H,Y$3)/SUMIFS($E:$E,$G:$G,"Ainukasutuses pind",$C:$C,"Üüritav pind"),0),""))),"")</f>
        <v/>
      </c>
      <c r="Z167" s="72" t="str">
        <f>IFERROR(IF($G167="Erikasutuses pind (muu)",Eksplikatsioon!AE167/SUM(Eksplikatsioon!$O167:'Eksplikatsioon'!$AG167),IF($G167="Erikasutuses pind (korrus)",IFERROR(SUMIFS($E:$E,$G:$G,"Ainukasutuses pind",$C:$C,"Üüritav pind",$H:$H,Z$3,$A:$A,$A167)/SUMIFS($E:$E,$G:$G,"Ainukasutuses pind",$C:$C,"Üüritav pind",$A:$A,$A167),0),IF($G167="Erikasutuses pind (hoone)",IFERROR(SUMIFS($E:$E,$G:$G,"Ainukasutuses pind",$C:$C,"Üüritav pind",$H:$H,Z$3)/SUMIFS($E:$E,$G:$G,"Ainukasutuses pind",$C:$C,"Üüritav pind"),0),""))),"")</f>
        <v/>
      </c>
      <c r="AA167" s="72" t="str">
        <f>IFERROR(IF($G167="Erikasutuses pind (muu)",Eksplikatsioon!AF167/SUM(Eksplikatsioon!$O167:'Eksplikatsioon'!$AG167),IF($G167="Erikasutuses pind (korrus)",IFERROR(SUMIFS($E:$E,$G:$G,"Ainukasutuses pind",$C:$C,"Üüritav pind",$H:$H,AA$3,$A:$A,$A167)/SUMIFS($E:$E,$G:$G,"Ainukasutuses pind",$C:$C,"Üüritav pind",$A:$A,$A167),0),IF($G167="Erikasutuses pind (hoone)",IFERROR(SUMIFS($E:$E,$G:$G,"Ainukasutuses pind",$C:$C,"Üüritav pind",$H:$H,AA$3)/SUMIFS($E:$E,$G:$G,"Ainukasutuses pind",$C:$C,"Üüritav pind"),0),""))),"")</f>
        <v/>
      </c>
      <c r="AB167" s="72" t="str">
        <f>IFERROR(IF($G167="Erikasutuses pind (muu)",Eksplikatsioon!AG167/SUM(Eksplikatsioon!$O167:'Eksplikatsioon'!$AG167),IF($G167="Erikasutuses pind (korrus)",IFERROR(SUMIFS($E:$E,$G:$G,"Ainukasutuses pind",$C:$C,"Üüritav pind",$H:$H,AB$3,$A:$A,$A167)/SUMIFS($E:$E,$G:$G,"Ainukasutuses pind",$C:$C,"Üüritav pind",$A:$A,$A167),0),IF($G167="Erikasutuses pind (hoone)",IFERROR(SUMIFS($E:$E,$G:$G,"Ainukasutuses pind",$C:$C,"Üüritav pind",$H:$H,AB$3)/SUMIFS($E:$E,$G:$G,"Ainukasutuses pind",$C:$C,"Üüritav pind"),0),""))),"")</f>
        <v/>
      </c>
      <c r="AC167" s="72" t="str">
        <f>IFERROR(IF($G167="Erikasutuses pind (muu)",$E167*J167,IFERROR($E167*J167/SUM($J167:$AB167)*(Eksplikatsioon!O167)/SUMPRODUCT($J167:$AB167,Eksplikatsioon!$O167:$AG167),"")),"")</f>
        <v/>
      </c>
      <c r="AD167" s="72" t="str">
        <f>IFERROR(IF($G167="Erikasutuses pind (muu)",$E167*K167,IFERROR($E167*K167/SUM($J167:$AB167)*(Eksplikatsioon!P167)/SUMPRODUCT($J167:$AB167,Eksplikatsioon!$O167:$AG167),"")),"")</f>
        <v/>
      </c>
      <c r="AE167" s="72" t="str">
        <f>IFERROR(IF($G167="Erikasutuses pind (muu)",$E167*L167,IFERROR($E167*L167/SUM($J167:$AB167)*(Eksplikatsioon!Q167)/SUMPRODUCT($J167:$AB167,Eksplikatsioon!$O167:$AG167),"")),"")</f>
        <v/>
      </c>
      <c r="AF167" s="72" t="str">
        <f>IFERROR(IF($G167="Erikasutuses pind (muu)",$E167*M167,IFERROR($E167*M167/SUM($J167:$AB167)*(Eksplikatsioon!R167)/SUMPRODUCT($J167:$AB167,Eksplikatsioon!$O167:$AG167),"")),"")</f>
        <v/>
      </c>
      <c r="AG167" s="72" t="str">
        <f>IFERROR(IF($G167="Erikasutuses pind (muu)",$E167*N167,IFERROR($E167*N167/SUM($J167:$AB167)*(Eksplikatsioon!S167)/SUMPRODUCT($J167:$AB167,Eksplikatsioon!$O167:$AG167),"")),"")</f>
        <v/>
      </c>
      <c r="AH167" s="72" t="str">
        <f>IFERROR(IF($G167="Erikasutuses pind (muu)",$E167*O167,IFERROR($E167*O167/SUM($J167:$AB167)*(Eksplikatsioon!T167)/SUMPRODUCT($J167:$AB167,Eksplikatsioon!$O167:$AG167),"")),"")</f>
        <v/>
      </c>
      <c r="AI167" s="72" t="str">
        <f>IFERROR(IF($G167="Erikasutuses pind (muu)",$E167*P167,IFERROR($E167*P167/SUM($J167:$AB167)*(Eksplikatsioon!U167)/SUMPRODUCT($J167:$AB167,Eksplikatsioon!$O167:$AG167),"")),"")</f>
        <v/>
      </c>
      <c r="AJ167" s="72" t="str">
        <f>IFERROR(IF($G167="Erikasutuses pind (muu)",$E167*Q167,IFERROR($E167*Q167/SUM($J167:$AB167)*(Eksplikatsioon!V167)/SUMPRODUCT($J167:$AB167,Eksplikatsioon!$O167:$AG167),"")),"")</f>
        <v/>
      </c>
      <c r="AK167" s="72" t="str">
        <f>IFERROR(IF($G167="Erikasutuses pind (muu)",$E167*R167,IFERROR($E167*R167/SUM($J167:$AB167)*(Eksplikatsioon!W167)/SUMPRODUCT($J167:$AB167,Eksplikatsioon!$O167:$AG167),"")),"")</f>
        <v/>
      </c>
      <c r="AL167" s="72" t="str">
        <f>IFERROR(IF($G167="Erikasutuses pind (muu)",$E167*S167,IFERROR($E167*S167/SUM($J167:$AB167)*(Eksplikatsioon!X167)/SUMPRODUCT($J167:$AB167,Eksplikatsioon!$O167:$AG167),"")),"")</f>
        <v/>
      </c>
      <c r="AM167" s="72" t="str">
        <f>IFERROR(IF($G167="Erikasutuses pind (muu)",$E167*T167,IFERROR($E167*T167/SUM($J167:$AB167)*(Eksplikatsioon!Y167)/SUMPRODUCT($J167:$AB167,Eksplikatsioon!$O167:$AG167),"")),"")</f>
        <v/>
      </c>
      <c r="AN167" s="72" t="str">
        <f>IFERROR(IF($G167="Erikasutuses pind (muu)",$E167*U167,IFERROR($E167*U167/SUM($J167:$AB167)*(Eksplikatsioon!Z167)/SUMPRODUCT($J167:$AB167,Eksplikatsioon!$O167:$AG167),"")),"")</f>
        <v/>
      </c>
      <c r="AO167" s="72" t="str">
        <f>IFERROR(IF($G167="Erikasutuses pind (muu)",$E167*V167,IFERROR($E167*V167/SUM($J167:$AB167)*(Eksplikatsioon!AA167)/SUMPRODUCT($J167:$AB167,Eksplikatsioon!$O167:$AG167),"")),"")</f>
        <v/>
      </c>
      <c r="AP167" s="72" t="str">
        <f>IFERROR(IF($G167="Erikasutuses pind (muu)",$E167*W167,IFERROR($E167*W167/SUM($J167:$AB167)*(Eksplikatsioon!AB167)/SUMPRODUCT($J167:$AB167,Eksplikatsioon!$O167:$AG167),"")),"")</f>
        <v/>
      </c>
      <c r="AQ167" s="72" t="str">
        <f>IFERROR(IF($G167="Erikasutuses pind (muu)",$E167*X167,IFERROR($E167*X167/SUM($J167:$AB167)*(Eksplikatsioon!AC167)/SUMPRODUCT($J167:$AB167,Eksplikatsioon!$O167:$AG167),"")),"")</f>
        <v/>
      </c>
      <c r="AR167" s="72" t="str">
        <f>IFERROR(IF($G167="Erikasutuses pind (muu)",$E167*Y167,IFERROR($E167*Y167/SUM($J167:$AB167)*(Eksplikatsioon!AD167)/SUMPRODUCT($J167:$AB167,Eksplikatsioon!$O167:$AG167),"")),"")</f>
        <v/>
      </c>
      <c r="AS167" s="72" t="str">
        <f>IFERROR(IF($G167="Erikasutuses pind (muu)",$E167*Z167,IFERROR($E167*Z167/SUM($J167:$AB167)*(Eksplikatsioon!AE167)/SUMPRODUCT($J167:$AB167,Eksplikatsioon!$O167:$AG167),"")),"")</f>
        <v/>
      </c>
      <c r="AT167" s="72" t="str">
        <f>IFERROR(IF($G167="Erikasutuses pind (muu)",$E167*AA167,IFERROR($E167*AA167/SUM($J167:$AB167)*(Eksplikatsioon!AF167)/SUMPRODUCT($J167:$AB167,Eksplikatsioon!$O167:$AG167),"")),"")</f>
        <v/>
      </c>
      <c r="AU167" s="72" t="str">
        <f>IFERROR(IF($G167="Erikasutuses pind (muu)",$E167*AB167,IFERROR($E167*AB167/SUM($J167:$AB167)*(Eksplikatsioon!AG167)/SUMPRODUCT($J167:$AB167,Eksplikatsioon!$O167:$AG167),"")),"")</f>
        <v/>
      </c>
    </row>
    <row r="168" spans="1:47" x14ac:dyDescent="0.25">
      <c r="A168" s="71" t="str">
        <f>IF(Eksplikatsioon!A168=0,"",Eksplikatsioon!A168)</f>
        <v/>
      </c>
      <c r="B168" s="71" t="str">
        <f>IF(Eksplikatsioon!B168=0,"",Eksplikatsioon!B168)</f>
        <v/>
      </c>
      <c r="C168" s="71" t="str">
        <f>IF(Eksplikatsioon!C168=0,"",Eksplikatsioon!C168)</f>
        <v/>
      </c>
      <c r="D168" s="71" t="str">
        <f>IF(Eksplikatsioon!D168=0,"",Eksplikatsioon!D168)</f>
        <v/>
      </c>
      <c r="E168" s="71" t="str">
        <f>IF(Eksplikatsioon!F168=0,"",Eksplikatsioon!F168)</f>
        <v/>
      </c>
      <c r="F168" s="71" t="str">
        <f>IF(Eksplikatsioon!H168=0,"",Eksplikatsioon!H168)</f>
        <v/>
      </c>
      <c r="G168" s="71" t="str">
        <f>IF(Eksplikatsioon!J168=0,"",Eksplikatsioon!J168)</f>
        <v/>
      </c>
      <c r="H168" s="71" t="str">
        <f>IF(Eksplikatsioon!K168=0,"",Eksplikatsioon!K168)</f>
        <v/>
      </c>
      <c r="I168" s="71" t="str">
        <f>IF(Eksplikatsioon!L168=0,"",Eksplikatsioon!L168)</f>
        <v/>
      </c>
      <c r="J168" s="72" t="str">
        <f>IFERROR(IF($G168="Erikasutuses pind (muu)",Eksplikatsioon!O168/SUM(Eksplikatsioon!$O168:'Eksplikatsioon'!$AG168),IF($G168="Erikasutuses pind (korrus)",IFERROR(SUMIFS($E:$E,$G:$G,"Ainukasutuses pind",$C:$C,"Üüritav pind",$H:$H,J$3,$A:$A,$A168)/SUMIFS($E:$E,$G:$G,"Ainukasutuses pind",$C:$C,"Üüritav pind",$A:$A,$A168),0),IF($G168="Erikasutuses pind (hoone)",IFERROR(SUMIFS($E:$E,$G:$G,"Ainukasutuses pind",$C:$C,"Üüritav pind",$H:$H,J$3)/SUMIFS($E:$E,$G:$G,"Ainukasutuses pind",$C:$C,"Üüritav pind"),0),""))),"")</f>
        <v/>
      </c>
      <c r="K168" s="72" t="str">
        <f>IFERROR(IF($G168="Erikasutuses pind (muu)",Eksplikatsioon!P168/SUM(Eksplikatsioon!$O168:'Eksplikatsioon'!$AG168),IF($G168="Erikasutuses pind (korrus)",IFERROR(SUMIFS($E:$E,$G:$G,"Ainukasutuses pind",$C:$C,"Üüritav pind",$H:$H,K$3,$A:$A,$A168)/SUMIFS($E:$E,$G:$G,"Ainukasutuses pind",$C:$C,"Üüritav pind",$A:$A,$A168),0),IF($G168="Erikasutuses pind (hoone)",IFERROR(SUMIFS($E:$E,$G:$G,"Ainukasutuses pind",$C:$C,"Üüritav pind",$H:$H,K$3)/SUMIFS($E:$E,$G:$G,"Ainukasutuses pind",$C:$C,"Üüritav pind"),0),""))),"")</f>
        <v/>
      </c>
      <c r="L168" s="72" t="str">
        <f>IFERROR(IF($G168="Erikasutuses pind (muu)",Eksplikatsioon!Q168/SUM(Eksplikatsioon!$O168:'Eksplikatsioon'!$AG168),IF($G168="Erikasutuses pind (korrus)",IFERROR(SUMIFS($E:$E,$G:$G,"Ainukasutuses pind",$C:$C,"Üüritav pind",$H:$H,L$3,$A:$A,$A168)/SUMIFS($E:$E,$G:$G,"Ainukasutuses pind",$C:$C,"Üüritav pind",$A:$A,$A168),0),IF($G168="Erikasutuses pind (hoone)",IFERROR(SUMIFS($E:$E,$G:$G,"Ainukasutuses pind",$C:$C,"Üüritav pind",$H:$H,L$3)/SUMIFS($E:$E,$G:$G,"Ainukasutuses pind",$C:$C,"Üüritav pind"),0),""))),"")</f>
        <v/>
      </c>
      <c r="M168" s="72" t="str">
        <f>IFERROR(IF($G168="Erikasutuses pind (muu)",Eksplikatsioon!R168/SUM(Eksplikatsioon!$O168:'Eksplikatsioon'!$AG168),IF($G168="Erikasutuses pind (korrus)",IFERROR(SUMIFS($E:$E,$G:$G,"Ainukasutuses pind",$C:$C,"Üüritav pind",$H:$H,M$3,$A:$A,$A168)/SUMIFS($E:$E,$G:$G,"Ainukasutuses pind",$C:$C,"Üüritav pind",$A:$A,$A168),0),IF($G168="Erikasutuses pind (hoone)",IFERROR(SUMIFS($E:$E,$G:$G,"Ainukasutuses pind",$C:$C,"Üüritav pind",$H:$H,M$3)/SUMIFS($E:$E,$G:$G,"Ainukasutuses pind",$C:$C,"Üüritav pind"),0),""))),"")</f>
        <v/>
      </c>
      <c r="N168" s="72" t="str">
        <f>IFERROR(IF($G168="Erikasutuses pind (muu)",Eksplikatsioon!S168/SUM(Eksplikatsioon!$O168:'Eksplikatsioon'!$AG168),IF($G168="Erikasutuses pind (korrus)",IFERROR(SUMIFS($E:$E,$G:$G,"Ainukasutuses pind",$C:$C,"Üüritav pind",$H:$H,N$3,$A:$A,$A168)/SUMIFS($E:$E,$G:$G,"Ainukasutuses pind",$C:$C,"Üüritav pind",$A:$A,$A168),0),IF($G168="Erikasutuses pind (hoone)",IFERROR(SUMIFS($E:$E,$G:$G,"Ainukasutuses pind",$C:$C,"Üüritav pind",$H:$H,N$3)/SUMIFS($E:$E,$G:$G,"Ainukasutuses pind",$C:$C,"Üüritav pind"),0),""))),"")</f>
        <v/>
      </c>
      <c r="O168" s="72" t="str">
        <f>IFERROR(IF($G168="Erikasutuses pind (muu)",Eksplikatsioon!T168/SUM(Eksplikatsioon!$O168:'Eksplikatsioon'!$AG168),IF($G168="Erikasutuses pind (korrus)",IFERROR(SUMIFS($E:$E,$G:$G,"Ainukasutuses pind",$C:$C,"Üüritav pind",$H:$H,O$3,$A:$A,$A168)/SUMIFS($E:$E,$G:$G,"Ainukasutuses pind",$C:$C,"Üüritav pind",$A:$A,$A168),0),IF($G168="Erikasutuses pind (hoone)",IFERROR(SUMIFS($E:$E,$G:$G,"Ainukasutuses pind",$C:$C,"Üüritav pind",$H:$H,O$3)/SUMIFS($E:$E,$G:$G,"Ainukasutuses pind",$C:$C,"Üüritav pind"),0),""))),"")</f>
        <v/>
      </c>
      <c r="P168" s="72" t="str">
        <f>IFERROR(IF($G168="Erikasutuses pind (muu)",Eksplikatsioon!U168/SUM(Eksplikatsioon!$O168:'Eksplikatsioon'!$AG168),IF($G168="Erikasutuses pind (korrus)",IFERROR(SUMIFS($E:$E,$G:$G,"Ainukasutuses pind",$C:$C,"Üüritav pind",$H:$H,P$3,$A:$A,$A168)/SUMIFS($E:$E,$G:$G,"Ainukasutuses pind",$C:$C,"Üüritav pind",$A:$A,$A168),0),IF($G168="Erikasutuses pind (hoone)",IFERROR(SUMIFS($E:$E,$G:$G,"Ainukasutuses pind",$C:$C,"Üüritav pind",$H:$H,P$3)/SUMIFS($E:$E,$G:$G,"Ainukasutuses pind",$C:$C,"Üüritav pind"),0),""))),"")</f>
        <v/>
      </c>
      <c r="Q168" s="72" t="str">
        <f>IFERROR(IF($G168="Erikasutuses pind (muu)",Eksplikatsioon!V168/SUM(Eksplikatsioon!$O168:'Eksplikatsioon'!$AG168),IF($G168="Erikasutuses pind (korrus)",IFERROR(SUMIFS($E:$E,$G:$G,"Ainukasutuses pind",$C:$C,"Üüritav pind",$H:$H,Q$3,$A:$A,$A168)/SUMIFS($E:$E,$G:$G,"Ainukasutuses pind",$C:$C,"Üüritav pind",$A:$A,$A168),0),IF($G168="Erikasutuses pind (hoone)",IFERROR(SUMIFS($E:$E,$G:$G,"Ainukasutuses pind",$C:$C,"Üüritav pind",$H:$H,Q$3)/SUMIFS($E:$E,$G:$G,"Ainukasutuses pind",$C:$C,"Üüritav pind"),0),""))),"")</f>
        <v/>
      </c>
      <c r="R168" s="72" t="str">
        <f>IFERROR(IF($G168="Erikasutuses pind (muu)",Eksplikatsioon!W168/SUM(Eksplikatsioon!$O168:'Eksplikatsioon'!$AG168),IF($G168="Erikasutuses pind (korrus)",IFERROR(SUMIFS($E:$E,$G:$G,"Ainukasutuses pind",$C:$C,"Üüritav pind",$H:$H,R$3,$A:$A,$A168)/SUMIFS($E:$E,$G:$G,"Ainukasutuses pind",$C:$C,"Üüritav pind",$A:$A,$A168),0),IF($G168="Erikasutuses pind (hoone)",IFERROR(SUMIFS($E:$E,$G:$G,"Ainukasutuses pind",$C:$C,"Üüritav pind",$H:$H,R$3)/SUMIFS($E:$E,$G:$G,"Ainukasutuses pind",$C:$C,"Üüritav pind"),0),""))),"")</f>
        <v/>
      </c>
      <c r="S168" s="72" t="str">
        <f>IFERROR(IF($G168="Erikasutuses pind (muu)",Eksplikatsioon!X168/SUM(Eksplikatsioon!$O168:'Eksplikatsioon'!$AG168),IF($G168="Erikasutuses pind (korrus)",IFERROR(SUMIFS($E:$E,$G:$G,"Ainukasutuses pind",$C:$C,"Üüritav pind",$H:$H,S$3,$A:$A,$A168)/SUMIFS($E:$E,$G:$G,"Ainukasutuses pind",$C:$C,"Üüritav pind",$A:$A,$A168),0),IF($G168="Erikasutuses pind (hoone)",IFERROR(SUMIFS($E:$E,$G:$G,"Ainukasutuses pind",$C:$C,"Üüritav pind",$H:$H,S$3)/SUMIFS($E:$E,$G:$G,"Ainukasutuses pind",$C:$C,"Üüritav pind"),0),""))),"")</f>
        <v/>
      </c>
      <c r="T168" s="72" t="str">
        <f>IFERROR(IF($G168="Erikasutuses pind (muu)",Eksplikatsioon!Y168/SUM(Eksplikatsioon!$O168:'Eksplikatsioon'!$AG168),IF($G168="Erikasutuses pind (korrus)",IFERROR(SUMIFS($E:$E,$G:$G,"Ainukasutuses pind",$C:$C,"Üüritav pind",$H:$H,T$3,$A:$A,$A168)/SUMIFS($E:$E,$G:$G,"Ainukasutuses pind",$C:$C,"Üüritav pind",$A:$A,$A168),0),IF($G168="Erikasutuses pind (hoone)",IFERROR(SUMIFS($E:$E,$G:$G,"Ainukasutuses pind",$C:$C,"Üüritav pind",$H:$H,T$3)/SUMIFS($E:$E,$G:$G,"Ainukasutuses pind",$C:$C,"Üüritav pind"),0),""))),"")</f>
        <v/>
      </c>
      <c r="U168" s="72" t="str">
        <f>IFERROR(IF($G168="Erikasutuses pind (muu)",Eksplikatsioon!Z168/SUM(Eksplikatsioon!$O168:'Eksplikatsioon'!$AG168),IF($G168="Erikasutuses pind (korrus)",IFERROR(SUMIFS($E:$E,$G:$G,"Ainukasutuses pind",$C:$C,"Üüritav pind",$H:$H,U$3,$A:$A,$A168)/SUMIFS($E:$E,$G:$G,"Ainukasutuses pind",$C:$C,"Üüritav pind",$A:$A,$A168),0),IF($G168="Erikasutuses pind (hoone)",IFERROR(SUMIFS($E:$E,$G:$G,"Ainukasutuses pind",$C:$C,"Üüritav pind",$H:$H,U$3)/SUMIFS($E:$E,$G:$G,"Ainukasutuses pind",$C:$C,"Üüritav pind"),0),""))),"")</f>
        <v/>
      </c>
      <c r="V168" s="72" t="str">
        <f>IFERROR(IF($G168="Erikasutuses pind (muu)",Eksplikatsioon!AA168/SUM(Eksplikatsioon!$O168:'Eksplikatsioon'!$AG168),IF($G168="Erikasutuses pind (korrus)",IFERROR(SUMIFS($E:$E,$G:$G,"Ainukasutuses pind",$C:$C,"Üüritav pind",$H:$H,V$3,$A:$A,$A168)/SUMIFS($E:$E,$G:$G,"Ainukasutuses pind",$C:$C,"Üüritav pind",$A:$A,$A168),0),IF($G168="Erikasutuses pind (hoone)",IFERROR(SUMIFS($E:$E,$G:$G,"Ainukasutuses pind",$C:$C,"Üüritav pind",$H:$H,V$3)/SUMIFS($E:$E,$G:$G,"Ainukasutuses pind",$C:$C,"Üüritav pind"),0),""))),"")</f>
        <v/>
      </c>
      <c r="W168" s="72" t="str">
        <f>IFERROR(IF($G168="Erikasutuses pind (muu)",Eksplikatsioon!AB168/SUM(Eksplikatsioon!$O168:'Eksplikatsioon'!$AG168),IF($G168="Erikasutuses pind (korrus)",IFERROR(SUMIFS($E:$E,$G:$G,"Ainukasutuses pind",$C:$C,"Üüritav pind",$H:$H,W$3,$A:$A,$A168)/SUMIFS($E:$E,$G:$G,"Ainukasutuses pind",$C:$C,"Üüritav pind",$A:$A,$A168),0),IF($G168="Erikasutuses pind (hoone)",IFERROR(SUMIFS($E:$E,$G:$G,"Ainukasutuses pind",$C:$C,"Üüritav pind",$H:$H,W$3)/SUMIFS($E:$E,$G:$G,"Ainukasutuses pind",$C:$C,"Üüritav pind"),0),""))),"")</f>
        <v/>
      </c>
      <c r="X168" s="72" t="str">
        <f>IFERROR(IF($G168="Erikasutuses pind (muu)",Eksplikatsioon!AC168/SUM(Eksplikatsioon!$O168:'Eksplikatsioon'!$AG168),IF($G168="Erikasutuses pind (korrus)",IFERROR(SUMIFS($E:$E,$G:$G,"Ainukasutuses pind",$C:$C,"Üüritav pind",$H:$H,X$3,$A:$A,$A168)/SUMIFS($E:$E,$G:$G,"Ainukasutuses pind",$C:$C,"Üüritav pind",$A:$A,$A168),0),IF($G168="Erikasutuses pind (hoone)",IFERROR(SUMIFS($E:$E,$G:$G,"Ainukasutuses pind",$C:$C,"Üüritav pind",$H:$H,X$3)/SUMIFS($E:$E,$G:$G,"Ainukasutuses pind",$C:$C,"Üüritav pind"),0),""))),"")</f>
        <v/>
      </c>
      <c r="Y168" s="72" t="str">
        <f>IFERROR(IF($G168="Erikasutuses pind (muu)",Eksplikatsioon!AD168/SUM(Eksplikatsioon!$O168:'Eksplikatsioon'!$AG168),IF($G168="Erikasutuses pind (korrus)",IFERROR(SUMIFS($E:$E,$G:$G,"Ainukasutuses pind",$C:$C,"Üüritav pind",$H:$H,Y$3,$A:$A,$A168)/SUMIFS($E:$E,$G:$G,"Ainukasutuses pind",$C:$C,"Üüritav pind",$A:$A,$A168),0),IF($G168="Erikasutuses pind (hoone)",IFERROR(SUMIFS($E:$E,$G:$G,"Ainukasutuses pind",$C:$C,"Üüritav pind",$H:$H,Y$3)/SUMIFS($E:$E,$G:$G,"Ainukasutuses pind",$C:$C,"Üüritav pind"),0),""))),"")</f>
        <v/>
      </c>
      <c r="Z168" s="72" t="str">
        <f>IFERROR(IF($G168="Erikasutuses pind (muu)",Eksplikatsioon!AE168/SUM(Eksplikatsioon!$O168:'Eksplikatsioon'!$AG168),IF($G168="Erikasutuses pind (korrus)",IFERROR(SUMIFS($E:$E,$G:$G,"Ainukasutuses pind",$C:$C,"Üüritav pind",$H:$H,Z$3,$A:$A,$A168)/SUMIFS($E:$E,$G:$G,"Ainukasutuses pind",$C:$C,"Üüritav pind",$A:$A,$A168),0),IF($G168="Erikasutuses pind (hoone)",IFERROR(SUMIFS($E:$E,$G:$G,"Ainukasutuses pind",$C:$C,"Üüritav pind",$H:$H,Z$3)/SUMIFS($E:$E,$G:$G,"Ainukasutuses pind",$C:$C,"Üüritav pind"),0),""))),"")</f>
        <v/>
      </c>
      <c r="AA168" s="72" t="str">
        <f>IFERROR(IF($G168="Erikasutuses pind (muu)",Eksplikatsioon!AF168/SUM(Eksplikatsioon!$O168:'Eksplikatsioon'!$AG168),IF($G168="Erikasutuses pind (korrus)",IFERROR(SUMIFS($E:$E,$G:$G,"Ainukasutuses pind",$C:$C,"Üüritav pind",$H:$H,AA$3,$A:$A,$A168)/SUMIFS($E:$E,$G:$G,"Ainukasutuses pind",$C:$C,"Üüritav pind",$A:$A,$A168),0),IF($G168="Erikasutuses pind (hoone)",IFERROR(SUMIFS($E:$E,$G:$G,"Ainukasutuses pind",$C:$C,"Üüritav pind",$H:$H,AA$3)/SUMIFS($E:$E,$G:$G,"Ainukasutuses pind",$C:$C,"Üüritav pind"),0),""))),"")</f>
        <v/>
      </c>
      <c r="AB168" s="72" t="str">
        <f>IFERROR(IF($G168="Erikasutuses pind (muu)",Eksplikatsioon!AG168/SUM(Eksplikatsioon!$O168:'Eksplikatsioon'!$AG168),IF($G168="Erikasutuses pind (korrus)",IFERROR(SUMIFS($E:$E,$G:$G,"Ainukasutuses pind",$C:$C,"Üüritav pind",$H:$H,AB$3,$A:$A,$A168)/SUMIFS($E:$E,$G:$G,"Ainukasutuses pind",$C:$C,"Üüritav pind",$A:$A,$A168),0),IF($G168="Erikasutuses pind (hoone)",IFERROR(SUMIFS($E:$E,$G:$G,"Ainukasutuses pind",$C:$C,"Üüritav pind",$H:$H,AB$3)/SUMIFS($E:$E,$G:$G,"Ainukasutuses pind",$C:$C,"Üüritav pind"),0),""))),"")</f>
        <v/>
      </c>
      <c r="AC168" s="72" t="str">
        <f>IFERROR(IF($G168="Erikasutuses pind (muu)",$E168*J168,IFERROR($E168*J168/SUM($J168:$AB168)*(Eksplikatsioon!O168)/SUMPRODUCT($J168:$AB168,Eksplikatsioon!$O168:$AG168),"")),"")</f>
        <v/>
      </c>
      <c r="AD168" s="72" t="str">
        <f>IFERROR(IF($G168="Erikasutuses pind (muu)",$E168*K168,IFERROR($E168*K168/SUM($J168:$AB168)*(Eksplikatsioon!P168)/SUMPRODUCT($J168:$AB168,Eksplikatsioon!$O168:$AG168),"")),"")</f>
        <v/>
      </c>
      <c r="AE168" s="72" t="str">
        <f>IFERROR(IF($G168="Erikasutuses pind (muu)",$E168*L168,IFERROR($E168*L168/SUM($J168:$AB168)*(Eksplikatsioon!Q168)/SUMPRODUCT($J168:$AB168,Eksplikatsioon!$O168:$AG168),"")),"")</f>
        <v/>
      </c>
      <c r="AF168" s="72" t="str">
        <f>IFERROR(IF($G168="Erikasutuses pind (muu)",$E168*M168,IFERROR($E168*M168/SUM($J168:$AB168)*(Eksplikatsioon!R168)/SUMPRODUCT($J168:$AB168,Eksplikatsioon!$O168:$AG168),"")),"")</f>
        <v/>
      </c>
      <c r="AG168" s="72" t="str">
        <f>IFERROR(IF($G168="Erikasutuses pind (muu)",$E168*N168,IFERROR($E168*N168/SUM($J168:$AB168)*(Eksplikatsioon!S168)/SUMPRODUCT($J168:$AB168,Eksplikatsioon!$O168:$AG168),"")),"")</f>
        <v/>
      </c>
      <c r="AH168" s="72" t="str">
        <f>IFERROR(IF($G168="Erikasutuses pind (muu)",$E168*O168,IFERROR($E168*O168/SUM($J168:$AB168)*(Eksplikatsioon!T168)/SUMPRODUCT($J168:$AB168,Eksplikatsioon!$O168:$AG168),"")),"")</f>
        <v/>
      </c>
      <c r="AI168" s="72" t="str">
        <f>IFERROR(IF($G168="Erikasutuses pind (muu)",$E168*P168,IFERROR($E168*P168/SUM($J168:$AB168)*(Eksplikatsioon!U168)/SUMPRODUCT($J168:$AB168,Eksplikatsioon!$O168:$AG168),"")),"")</f>
        <v/>
      </c>
      <c r="AJ168" s="72" t="str">
        <f>IFERROR(IF($G168="Erikasutuses pind (muu)",$E168*Q168,IFERROR($E168*Q168/SUM($J168:$AB168)*(Eksplikatsioon!V168)/SUMPRODUCT($J168:$AB168,Eksplikatsioon!$O168:$AG168),"")),"")</f>
        <v/>
      </c>
      <c r="AK168" s="72" t="str">
        <f>IFERROR(IF($G168="Erikasutuses pind (muu)",$E168*R168,IFERROR($E168*R168/SUM($J168:$AB168)*(Eksplikatsioon!W168)/SUMPRODUCT($J168:$AB168,Eksplikatsioon!$O168:$AG168),"")),"")</f>
        <v/>
      </c>
      <c r="AL168" s="72" t="str">
        <f>IFERROR(IF($G168="Erikasutuses pind (muu)",$E168*S168,IFERROR($E168*S168/SUM($J168:$AB168)*(Eksplikatsioon!X168)/SUMPRODUCT($J168:$AB168,Eksplikatsioon!$O168:$AG168),"")),"")</f>
        <v/>
      </c>
      <c r="AM168" s="72" t="str">
        <f>IFERROR(IF($G168="Erikasutuses pind (muu)",$E168*T168,IFERROR($E168*T168/SUM($J168:$AB168)*(Eksplikatsioon!Y168)/SUMPRODUCT($J168:$AB168,Eksplikatsioon!$O168:$AG168),"")),"")</f>
        <v/>
      </c>
      <c r="AN168" s="72" t="str">
        <f>IFERROR(IF($G168="Erikasutuses pind (muu)",$E168*U168,IFERROR($E168*U168/SUM($J168:$AB168)*(Eksplikatsioon!Z168)/SUMPRODUCT($J168:$AB168,Eksplikatsioon!$O168:$AG168),"")),"")</f>
        <v/>
      </c>
      <c r="AO168" s="72" t="str">
        <f>IFERROR(IF($G168="Erikasutuses pind (muu)",$E168*V168,IFERROR($E168*V168/SUM($J168:$AB168)*(Eksplikatsioon!AA168)/SUMPRODUCT($J168:$AB168,Eksplikatsioon!$O168:$AG168),"")),"")</f>
        <v/>
      </c>
      <c r="AP168" s="72" t="str">
        <f>IFERROR(IF($G168="Erikasutuses pind (muu)",$E168*W168,IFERROR($E168*W168/SUM($J168:$AB168)*(Eksplikatsioon!AB168)/SUMPRODUCT($J168:$AB168,Eksplikatsioon!$O168:$AG168),"")),"")</f>
        <v/>
      </c>
      <c r="AQ168" s="72" t="str">
        <f>IFERROR(IF($G168="Erikasutuses pind (muu)",$E168*X168,IFERROR($E168*X168/SUM($J168:$AB168)*(Eksplikatsioon!AC168)/SUMPRODUCT($J168:$AB168,Eksplikatsioon!$O168:$AG168),"")),"")</f>
        <v/>
      </c>
      <c r="AR168" s="72" t="str">
        <f>IFERROR(IF($G168="Erikasutuses pind (muu)",$E168*Y168,IFERROR($E168*Y168/SUM($J168:$AB168)*(Eksplikatsioon!AD168)/SUMPRODUCT($J168:$AB168,Eksplikatsioon!$O168:$AG168),"")),"")</f>
        <v/>
      </c>
      <c r="AS168" s="72" t="str">
        <f>IFERROR(IF($G168="Erikasutuses pind (muu)",$E168*Z168,IFERROR($E168*Z168/SUM($J168:$AB168)*(Eksplikatsioon!AE168)/SUMPRODUCT($J168:$AB168,Eksplikatsioon!$O168:$AG168),"")),"")</f>
        <v/>
      </c>
      <c r="AT168" s="72" t="str">
        <f>IFERROR(IF($G168="Erikasutuses pind (muu)",$E168*AA168,IFERROR($E168*AA168/SUM($J168:$AB168)*(Eksplikatsioon!AF168)/SUMPRODUCT($J168:$AB168,Eksplikatsioon!$O168:$AG168),"")),"")</f>
        <v/>
      </c>
      <c r="AU168" s="72" t="str">
        <f>IFERROR(IF($G168="Erikasutuses pind (muu)",$E168*AB168,IFERROR($E168*AB168/SUM($J168:$AB168)*(Eksplikatsioon!AG168)/SUMPRODUCT($J168:$AB168,Eksplikatsioon!$O168:$AG168),"")),"")</f>
        <v/>
      </c>
    </row>
    <row r="169" spans="1:47" x14ac:dyDescent="0.25">
      <c r="A169" s="71" t="str">
        <f>IF(Eksplikatsioon!A169=0,"",Eksplikatsioon!A169)</f>
        <v/>
      </c>
      <c r="B169" s="71" t="str">
        <f>IF(Eksplikatsioon!B169=0,"",Eksplikatsioon!B169)</f>
        <v/>
      </c>
      <c r="C169" s="71" t="str">
        <f>IF(Eksplikatsioon!C169=0,"",Eksplikatsioon!C169)</f>
        <v/>
      </c>
      <c r="D169" s="71" t="str">
        <f>IF(Eksplikatsioon!D169=0,"",Eksplikatsioon!D169)</f>
        <v/>
      </c>
      <c r="E169" s="71" t="str">
        <f>IF(Eksplikatsioon!F169=0,"",Eksplikatsioon!F169)</f>
        <v/>
      </c>
      <c r="F169" s="71" t="str">
        <f>IF(Eksplikatsioon!H169=0,"",Eksplikatsioon!H169)</f>
        <v/>
      </c>
      <c r="G169" s="71" t="str">
        <f>IF(Eksplikatsioon!J169=0,"",Eksplikatsioon!J169)</f>
        <v/>
      </c>
      <c r="H169" s="71" t="str">
        <f>IF(Eksplikatsioon!K169=0,"",Eksplikatsioon!K169)</f>
        <v/>
      </c>
      <c r="I169" s="71" t="str">
        <f>IF(Eksplikatsioon!L169=0,"",Eksplikatsioon!L169)</f>
        <v/>
      </c>
      <c r="J169" s="72" t="str">
        <f>IFERROR(IF($G169="Erikasutuses pind (muu)",Eksplikatsioon!O169/SUM(Eksplikatsioon!$O169:'Eksplikatsioon'!$AG169),IF($G169="Erikasutuses pind (korrus)",IFERROR(SUMIFS($E:$E,$G:$G,"Ainukasutuses pind",$C:$C,"Üüritav pind",$H:$H,J$3,$A:$A,$A169)/SUMIFS($E:$E,$G:$G,"Ainukasutuses pind",$C:$C,"Üüritav pind",$A:$A,$A169),0),IF($G169="Erikasutuses pind (hoone)",IFERROR(SUMIFS($E:$E,$G:$G,"Ainukasutuses pind",$C:$C,"Üüritav pind",$H:$H,J$3)/SUMIFS($E:$E,$G:$G,"Ainukasutuses pind",$C:$C,"Üüritav pind"),0),""))),"")</f>
        <v/>
      </c>
      <c r="K169" s="72" t="str">
        <f>IFERROR(IF($G169="Erikasutuses pind (muu)",Eksplikatsioon!P169/SUM(Eksplikatsioon!$O169:'Eksplikatsioon'!$AG169),IF($G169="Erikasutuses pind (korrus)",IFERROR(SUMIFS($E:$E,$G:$G,"Ainukasutuses pind",$C:$C,"Üüritav pind",$H:$H,K$3,$A:$A,$A169)/SUMIFS($E:$E,$G:$G,"Ainukasutuses pind",$C:$C,"Üüritav pind",$A:$A,$A169),0),IF($G169="Erikasutuses pind (hoone)",IFERROR(SUMIFS($E:$E,$G:$G,"Ainukasutuses pind",$C:$C,"Üüritav pind",$H:$H,K$3)/SUMIFS($E:$E,$G:$G,"Ainukasutuses pind",$C:$C,"Üüritav pind"),0),""))),"")</f>
        <v/>
      </c>
      <c r="L169" s="72" t="str">
        <f>IFERROR(IF($G169="Erikasutuses pind (muu)",Eksplikatsioon!Q169/SUM(Eksplikatsioon!$O169:'Eksplikatsioon'!$AG169),IF($G169="Erikasutuses pind (korrus)",IFERROR(SUMIFS($E:$E,$G:$G,"Ainukasutuses pind",$C:$C,"Üüritav pind",$H:$H,L$3,$A:$A,$A169)/SUMIFS($E:$E,$G:$G,"Ainukasutuses pind",$C:$C,"Üüritav pind",$A:$A,$A169),0),IF($G169="Erikasutuses pind (hoone)",IFERROR(SUMIFS($E:$E,$G:$G,"Ainukasutuses pind",$C:$C,"Üüritav pind",$H:$H,L$3)/SUMIFS($E:$E,$G:$G,"Ainukasutuses pind",$C:$C,"Üüritav pind"),0),""))),"")</f>
        <v/>
      </c>
      <c r="M169" s="72" t="str">
        <f>IFERROR(IF($G169="Erikasutuses pind (muu)",Eksplikatsioon!R169/SUM(Eksplikatsioon!$O169:'Eksplikatsioon'!$AG169),IF($G169="Erikasutuses pind (korrus)",IFERROR(SUMIFS($E:$E,$G:$G,"Ainukasutuses pind",$C:$C,"Üüritav pind",$H:$H,M$3,$A:$A,$A169)/SUMIFS($E:$E,$G:$G,"Ainukasutuses pind",$C:$C,"Üüritav pind",$A:$A,$A169),0),IF($G169="Erikasutuses pind (hoone)",IFERROR(SUMIFS($E:$E,$G:$G,"Ainukasutuses pind",$C:$C,"Üüritav pind",$H:$H,M$3)/SUMIFS($E:$E,$G:$G,"Ainukasutuses pind",$C:$C,"Üüritav pind"),0),""))),"")</f>
        <v/>
      </c>
      <c r="N169" s="72" t="str">
        <f>IFERROR(IF($G169="Erikasutuses pind (muu)",Eksplikatsioon!S169/SUM(Eksplikatsioon!$O169:'Eksplikatsioon'!$AG169),IF($G169="Erikasutuses pind (korrus)",IFERROR(SUMIFS($E:$E,$G:$G,"Ainukasutuses pind",$C:$C,"Üüritav pind",$H:$H,N$3,$A:$A,$A169)/SUMIFS($E:$E,$G:$G,"Ainukasutuses pind",$C:$C,"Üüritav pind",$A:$A,$A169),0),IF($G169="Erikasutuses pind (hoone)",IFERROR(SUMIFS($E:$E,$G:$G,"Ainukasutuses pind",$C:$C,"Üüritav pind",$H:$H,N$3)/SUMIFS($E:$E,$G:$G,"Ainukasutuses pind",$C:$C,"Üüritav pind"),0),""))),"")</f>
        <v/>
      </c>
      <c r="O169" s="72" t="str">
        <f>IFERROR(IF($G169="Erikasutuses pind (muu)",Eksplikatsioon!T169/SUM(Eksplikatsioon!$O169:'Eksplikatsioon'!$AG169),IF($G169="Erikasutuses pind (korrus)",IFERROR(SUMIFS($E:$E,$G:$G,"Ainukasutuses pind",$C:$C,"Üüritav pind",$H:$H,O$3,$A:$A,$A169)/SUMIFS($E:$E,$G:$G,"Ainukasutuses pind",$C:$C,"Üüritav pind",$A:$A,$A169),0),IF($G169="Erikasutuses pind (hoone)",IFERROR(SUMIFS($E:$E,$G:$G,"Ainukasutuses pind",$C:$C,"Üüritav pind",$H:$H,O$3)/SUMIFS($E:$E,$G:$G,"Ainukasutuses pind",$C:$C,"Üüritav pind"),0),""))),"")</f>
        <v/>
      </c>
      <c r="P169" s="72" t="str">
        <f>IFERROR(IF($G169="Erikasutuses pind (muu)",Eksplikatsioon!U169/SUM(Eksplikatsioon!$O169:'Eksplikatsioon'!$AG169),IF($G169="Erikasutuses pind (korrus)",IFERROR(SUMIFS($E:$E,$G:$G,"Ainukasutuses pind",$C:$C,"Üüritav pind",$H:$H,P$3,$A:$A,$A169)/SUMIFS($E:$E,$G:$G,"Ainukasutuses pind",$C:$C,"Üüritav pind",$A:$A,$A169),0),IF($G169="Erikasutuses pind (hoone)",IFERROR(SUMIFS($E:$E,$G:$G,"Ainukasutuses pind",$C:$C,"Üüritav pind",$H:$H,P$3)/SUMIFS($E:$E,$G:$G,"Ainukasutuses pind",$C:$C,"Üüritav pind"),0),""))),"")</f>
        <v/>
      </c>
      <c r="Q169" s="72" t="str">
        <f>IFERROR(IF($G169="Erikasutuses pind (muu)",Eksplikatsioon!V169/SUM(Eksplikatsioon!$O169:'Eksplikatsioon'!$AG169),IF($G169="Erikasutuses pind (korrus)",IFERROR(SUMIFS($E:$E,$G:$G,"Ainukasutuses pind",$C:$C,"Üüritav pind",$H:$H,Q$3,$A:$A,$A169)/SUMIFS($E:$E,$G:$G,"Ainukasutuses pind",$C:$C,"Üüritav pind",$A:$A,$A169),0),IF($G169="Erikasutuses pind (hoone)",IFERROR(SUMIFS($E:$E,$G:$G,"Ainukasutuses pind",$C:$C,"Üüritav pind",$H:$H,Q$3)/SUMIFS($E:$E,$G:$G,"Ainukasutuses pind",$C:$C,"Üüritav pind"),0),""))),"")</f>
        <v/>
      </c>
      <c r="R169" s="72" t="str">
        <f>IFERROR(IF($G169="Erikasutuses pind (muu)",Eksplikatsioon!W169/SUM(Eksplikatsioon!$O169:'Eksplikatsioon'!$AG169),IF($G169="Erikasutuses pind (korrus)",IFERROR(SUMIFS($E:$E,$G:$G,"Ainukasutuses pind",$C:$C,"Üüritav pind",$H:$H,R$3,$A:$A,$A169)/SUMIFS($E:$E,$G:$G,"Ainukasutuses pind",$C:$C,"Üüritav pind",$A:$A,$A169),0),IF($G169="Erikasutuses pind (hoone)",IFERROR(SUMIFS($E:$E,$G:$G,"Ainukasutuses pind",$C:$C,"Üüritav pind",$H:$H,R$3)/SUMIFS($E:$E,$G:$G,"Ainukasutuses pind",$C:$C,"Üüritav pind"),0),""))),"")</f>
        <v/>
      </c>
      <c r="S169" s="72" t="str">
        <f>IFERROR(IF($G169="Erikasutuses pind (muu)",Eksplikatsioon!X169/SUM(Eksplikatsioon!$O169:'Eksplikatsioon'!$AG169),IF($G169="Erikasutuses pind (korrus)",IFERROR(SUMIFS($E:$E,$G:$G,"Ainukasutuses pind",$C:$C,"Üüritav pind",$H:$H,S$3,$A:$A,$A169)/SUMIFS($E:$E,$G:$G,"Ainukasutuses pind",$C:$C,"Üüritav pind",$A:$A,$A169),0),IF($G169="Erikasutuses pind (hoone)",IFERROR(SUMIFS($E:$E,$G:$G,"Ainukasutuses pind",$C:$C,"Üüritav pind",$H:$H,S$3)/SUMIFS($E:$E,$G:$G,"Ainukasutuses pind",$C:$C,"Üüritav pind"),0),""))),"")</f>
        <v/>
      </c>
      <c r="T169" s="72" t="str">
        <f>IFERROR(IF($G169="Erikasutuses pind (muu)",Eksplikatsioon!Y169/SUM(Eksplikatsioon!$O169:'Eksplikatsioon'!$AG169),IF($G169="Erikasutuses pind (korrus)",IFERROR(SUMIFS($E:$E,$G:$G,"Ainukasutuses pind",$C:$C,"Üüritav pind",$H:$H,T$3,$A:$A,$A169)/SUMIFS($E:$E,$G:$G,"Ainukasutuses pind",$C:$C,"Üüritav pind",$A:$A,$A169),0),IF($G169="Erikasutuses pind (hoone)",IFERROR(SUMIFS($E:$E,$G:$G,"Ainukasutuses pind",$C:$C,"Üüritav pind",$H:$H,T$3)/SUMIFS($E:$E,$G:$G,"Ainukasutuses pind",$C:$C,"Üüritav pind"),0),""))),"")</f>
        <v/>
      </c>
      <c r="U169" s="72" t="str">
        <f>IFERROR(IF($G169="Erikasutuses pind (muu)",Eksplikatsioon!Z169/SUM(Eksplikatsioon!$O169:'Eksplikatsioon'!$AG169),IF($G169="Erikasutuses pind (korrus)",IFERROR(SUMIFS($E:$E,$G:$G,"Ainukasutuses pind",$C:$C,"Üüritav pind",$H:$H,U$3,$A:$A,$A169)/SUMIFS($E:$E,$G:$G,"Ainukasutuses pind",$C:$C,"Üüritav pind",$A:$A,$A169),0),IF($G169="Erikasutuses pind (hoone)",IFERROR(SUMIFS($E:$E,$G:$G,"Ainukasutuses pind",$C:$C,"Üüritav pind",$H:$H,U$3)/SUMIFS($E:$E,$G:$G,"Ainukasutuses pind",$C:$C,"Üüritav pind"),0),""))),"")</f>
        <v/>
      </c>
      <c r="V169" s="72" t="str">
        <f>IFERROR(IF($G169="Erikasutuses pind (muu)",Eksplikatsioon!AA169/SUM(Eksplikatsioon!$O169:'Eksplikatsioon'!$AG169),IF($G169="Erikasutuses pind (korrus)",IFERROR(SUMIFS($E:$E,$G:$G,"Ainukasutuses pind",$C:$C,"Üüritav pind",$H:$H,V$3,$A:$A,$A169)/SUMIFS($E:$E,$G:$G,"Ainukasutuses pind",$C:$C,"Üüritav pind",$A:$A,$A169),0),IF($G169="Erikasutuses pind (hoone)",IFERROR(SUMIFS($E:$E,$G:$G,"Ainukasutuses pind",$C:$C,"Üüritav pind",$H:$H,V$3)/SUMIFS($E:$E,$G:$G,"Ainukasutuses pind",$C:$C,"Üüritav pind"),0),""))),"")</f>
        <v/>
      </c>
      <c r="W169" s="72" t="str">
        <f>IFERROR(IF($G169="Erikasutuses pind (muu)",Eksplikatsioon!AB169/SUM(Eksplikatsioon!$O169:'Eksplikatsioon'!$AG169),IF($G169="Erikasutuses pind (korrus)",IFERROR(SUMIFS($E:$E,$G:$G,"Ainukasutuses pind",$C:$C,"Üüritav pind",$H:$H,W$3,$A:$A,$A169)/SUMIFS($E:$E,$G:$G,"Ainukasutuses pind",$C:$C,"Üüritav pind",$A:$A,$A169),0),IF($G169="Erikasutuses pind (hoone)",IFERROR(SUMIFS($E:$E,$G:$G,"Ainukasutuses pind",$C:$C,"Üüritav pind",$H:$H,W$3)/SUMIFS($E:$E,$G:$G,"Ainukasutuses pind",$C:$C,"Üüritav pind"),0),""))),"")</f>
        <v/>
      </c>
      <c r="X169" s="72" t="str">
        <f>IFERROR(IF($G169="Erikasutuses pind (muu)",Eksplikatsioon!AC169/SUM(Eksplikatsioon!$O169:'Eksplikatsioon'!$AG169),IF($G169="Erikasutuses pind (korrus)",IFERROR(SUMIFS($E:$E,$G:$G,"Ainukasutuses pind",$C:$C,"Üüritav pind",$H:$H,X$3,$A:$A,$A169)/SUMIFS($E:$E,$G:$G,"Ainukasutuses pind",$C:$C,"Üüritav pind",$A:$A,$A169),0),IF($G169="Erikasutuses pind (hoone)",IFERROR(SUMIFS($E:$E,$G:$G,"Ainukasutuses pind",$C:$C,"Üüritav pind",$H:$H,X$3)/SUMIFS($E:$E,$G:$G,"Ainukasutuses pind",$C:$C,"Üüritav pind"),0),""))),"")</f>
        <v/>
      </c>
      <c r="Y169" s="72" t="str">
        <f>IFERROR(IF($G169="Erikasutuses pind (muu)",Eksplikatsioon!AD169/SUM(Eksplikatsioon!$O169:'Eksplikatsioon'!$AG169),IF($G169="Erikasutuses pind (korrus)",IFERROR(SUMIFS($E:$E,$G:$G,"Ainukasutuses pind",$C:$C,"Üüritav pind",$H:$H,Y$3,$A:$A,$A169)/SUMIFS($E:$E,$G:$G,"Ainukasutuses pind",$C:$C,"Üüritav pind",$A:$A,$A169),0),IF($G169="Erikasutuses pind (hoone)",IFERROR(SUMIFS($E:$E,$G:$G,"Ainukasutuses pind",$C:$C,"Üüritav pind",$H:$H,Y$3)/SUMIFS($E:$E,$G:$G,"Ainukasutuses pind",$C:$C,"Üüritav pind"),0),""))),"")</f>
        <v/>
      </c>
      <c r="Z169" s="72" t="str">
        <f>IFERROR(IF($G169="Erikasutuses pind (muu)",Eksplikatsioon!AE169/SUM(Eksplikatsioon!$O169:'Eksplikatsioon'!$AG169),IF($G169="Erikasutuses pind (korrus)",IFERROR(SUMIFS($E:$E,$G:$G,"Ainukasutuses pind",$C:$C,"Üüritav pind",$H:$H,Z$3,$A:$A,$A169)/SUMIFS($E:$E,$G:$G,"Ainukasutuses pind",$C:$C,"Üüritav pind",$A:$A,$A169),0),IF($G169="Erikasutuses pind (hoone)",IFERROR(SUMIFS($E:$E,$G:$G,"Ainukasutuses pind",$C:$C,"Üüritav pind",$H:$H,Z$3)/SUMIFS($E:$E,$G:$G,"Ainukasutuses pind",$C:$C,"Üüritav pind"),0),""))),"")</f>
        <v/>
      </c>
      <c r="AA169" s="72" t="str">
        <f>IFERROR(IF($G169="Erikasutuses pind (muu)",Eksplikatsioon!AF169/SUM(Eksplikatsioon!$O169:'Eksplikatsioon'!$AG169),IF($G169="Erikasutuses pind (korrus)",IFERROR(SUMIFS($E:$E,$G:$G,"Ainukasutuses pind",$C:$C,"Üüritav pind",$H:$H,AA$3,$A:$A,$A169)/SUMIFS($E:$E,$G:$G,"Ainukasutuses pind",$C:$C,"Üüritav pind",$A:$A,$A169),0),IF($G169="Erikasutuses pind (hoone)",IFERROR(SUMIFS($E:$E,$G:$G,"Ainukasutuses pind",$C:$C,"Üüritav pind",$H:$H,AA$3)/SUMIFS($E:$E,$G:$G,"Ainukasutuses pind",$C:$C,"Üüritav pind"),0),""))),"")</f>
        <v/>
      </c>
      <c r="AB169" s="72" t="str">
        <f>IFERROR(IF($G169="Erikasutuses pind (muu)",Eksplikatsioon!AG169/SUM(Eksplikatsioon!$O169:'Eksplikatsioon'!$AG169),IF($G169="Erikasutuses pind (korrus)",IFERROR(SUMIFS($E:$E,$G:$G,"Ainukasutuses pind",$C:$C,"Üüritav pind",$H:$H,AB$3,$A:$A,$A169)/SUMIFS($E:$E,$G:$G,"Ainukasutuses pind",$C:$C,"Üüritav pind",$A:$A,$A169),0),IF($G169="Erikasutuses pind (hoone)",IFERROR(SUMIFS($E:$E,$G:$G,"Ainukasutuses pind",$C:$C,"Üüritav pind",$H:$H,AB$3)/SUMIFS($E:$E,$G:$G,"Ainukasutuses pind",$C:$C,"Üüritav pind"),0),""))),"")</f>
        <v/>
      </c>
      <c r="AC169" s="72" t="str">
        <f>IFERROR(IF($G169="Erikasutuses pind (muu)",$E169*J169,IFERROR($E169*J169/SUM($J169:$AB169)*(Eksplikatsioon!O169)/SUMPRODUCT($J169:$AB169,Eksplikatsioon!$O169:$AG169),"")),"")</f>
        <v/>
      </c>
      <c r="AD169" s="72" t="str">
        <f>IFERROR(IF($G169="Erikasutuses pind (muu)",$E169*K169,IFERROR($E169*K169/SUM($J169:$AB169)*(Eksplikatsioon!P169)/SUMPRODUCT($J169:$AB169,Eksplikatsioon!$O169:$AG169),"")),"")</f>
        <v/>
      </c>
      <c r="AE169" s="72" t="str">
        <f>IFERROR(IF($G169="Erikasutuses pind (muu)",$E169*L169,IFERROR($E169*L169/SUM($J169:$AB169)*(Eksplikatsioon!Q169)/SUMPRODUCT($J169:$AB169,Eksplikatsioon!$O169:$AG169),"")),"")</f>
        <v/>
      </c>
      <c r="AF169" s="72" t="str">
        <f>IFERROR(IF($G169="Erikasutuses pind (muu)",$E169*M169,IFERROR($E169*M169/SUM($J169:$AB169)*(Eksplikatsioon!R169)/SUMPRODUCT($J169:$AB169,Eksplikatsioon!$O169:$AG169),"")),"")</f>
        <v/>
      </c>
      <c r="AG169" s="72" t="str">
        <f>IFERROR(IF($G169="Erikasutuses pind (muu)",$E169*N169,IFERROR($E169*N169/SUM($J169:$AB169)*(Eksplikatsioon!S169)/SUMPRODUCT($J169:$AB169,Eksplikatsioon!$O169:$AG169),"")),"")</f>
        <v/>
      </c>
      <c r="AH169" s="72" t="str">
        <f>IFERROR(IF($G169="Erikasutuses pind (muu)",$E169*O169,IFERROR($E169*O169/SUM($J169:$AB169)*(Eksplikatsioon!T169)/SUMPRODUCT($J169:$AB169,Eksplikatsioon!$O169:$AG169),"")),"")</f>
        <v/>
      </c>
      <c r="AI169" s="72" t="str">
        <f>IFERROR(IF($G169="Erikasutuses pind (muu)",$E169*P169,IFERROR($E169*P169/SUM($J169:$AB169)*(Eksplikatsioon!U169)/SUMPRODUCT($J169:$AB169,Eksplikatsioon!$O169:$AG169),"")),"")</f>
        <v/>
      </c>
      <c r="AJ169" s="72" t="str">
        <f>IFERROR(IF($G169="Erikasutuses pind (muu)",$E169*Q169,IFERROR($E169*Q169/SUM($J169:$AB169)*(Eksplikatsioon!V169)/SUMPRODUCT($J169:$AB169,Eksplikatsioon!$O169:$AG169),"")),"")</f>
        <v/>
      </c>
      <c r="AK169" s="72" t="str">
        <f>IFERROR(IF($G169="Erikasutuses pind (muu)",$E169*R169,IFERROR($E169*R169/SUM($J169:$AB169)*(Eksplikatsioon!W169)/SUMPRODUCT($J169:$AB169,Eksplikatsioon!$O169:$AG169),"")),"")</f>
        <v/>
      </c>
      <c r="AL169" s="72" t="str">
        <f>IFERROR(IF($G169="Erikasutuses pind (muu)",$E169*S169,IFERROR($E169*S169/SUM($J169:$AB169)*(Eksplikatsioon!X169)/SUMPRODUCT($J169:$AB169,Eksplikatsioon!$O169:$AG169),"")),"")</f>
        <v/>
      </c>
      <c r="AM169" s="72" t="str">
        <f>IFERROR(IF($G169="Erikasutuses pind (muu)",$E169*T169,IFERROR($E169*T169/SUM($J169:$AB169)*(Eksplikatsioon!Y169)/SUMPRODUCT($J169:$AB169,Eksplikatsioon!$O169:$AG169),"")),"")</f>
        <v/>
      </c>
      <c r="AN169" s="72" t="str">
        <f>IFERROR(IF($G169="Erikasutuses pind (muu)",$E169*U169,IFERROR($E169*U169/SUM($J169:$AB169)*(Eksplikatsioon!Z169)/SUMPRODUCT($J169:$AB169,Eksplikatsioon!$O169:$AG169),"")),"")</f>
        <v/>
      </c>
      <c r="AO169" s="72" t="str">
        <f>IFERROR(IF($G169="Erikasutuses pind (muu)",$E169*V169,IFERROR($E169*V169/SUM($J169:$AB169)*(Eksplikatsioon!AA169)/SUMPRODUCT($J169:$AB169,Eksplikatsioon!$O169:$AG169),"")),"")</f>
        <v/>
      </c>
      <c r="AP169" s="72" t="str">
        <f>IFERROR(IF($G169="Erikasutuses pind (muu)",$E169*W169,IFERROR($E169*W169/SUM($J169:$AB169)*(Eksplikatsioon!AB169)/SUMPRODUCT($J169:$AB169,Eksplikatsioon!$O169:$AG169),"")),"")</f>
        <v/>
      </c>
      <c r="AQ169" s="72" t="str">
        <f>IFERROR(IF($G169="Erikasutuses pind (muu)",$E169*X169,IFERROR($E169*X169/SUM($J169:$AB169)*(Eksplikatsioon!AC169)/SUMPRODUCT($J169:$AB169,Eksplikatsioon!$O169:$AG169),"")),"")</f>
        <v/>
      </c>
      <c r="AR169" s="72" t="str">
        <f>IFERROR(IF($G169="Erikasutuses pind (muu)",$E169*Y169,IFERROR($E169*Y169/SUM($J169:$AB169)*(Eksplikatsioon!AD169)/SUMPRODUCT($J169:$AB169,Eksplikatsioon!$O169:$AG169),"")),"")</f>
        <v/>
      </c>
      <c r="AS169" s="72" t="str">
        <f>IFERROR(IF($G169="Erikasutuses pind (muu)",$E169*Z169,IFERROR($E169*Z169/SUM($J169:$AB169)*(Eksplikatsioon!AE169)/SUMPRODUCT($J169:$AB169,Eksplikatsioon!$O169:$AG169),"")),"")</f>
        <v/>
      </c>
      <c r="AT169" s="72" t="str">
        <f>IFERROR(IF($G169="Erikasutuses pind (muu)",$E169*AA169,IFERROR($E169*AA169/SUM($J169:$AB169)*(Eksplikatsioon!AF169)/SUMPRODUCT($J169:$AB169,Eksplikatsioon!$O169:$AG169),"")),"")</f>
        <v/>
      </c>
      <c r="AU169" s="72" t="str">
        <f>IFERROR(IF($G169="Erikasutuses pind (muu)",$E169*AB169,IFERROR($E169*AB169/SUM($J169:$AB169)*(Eksplikatsioon!AG169)/SUMPRODUCT($J169:$AB169,Eksplikatsioon!$O169:$AG169),"")),"")</f>
        <v/>
      </c>
    </row>
    <row r="170" spans="1:47" x14ac:dyDescent="0.25">
      <c r="A170" s="71" t="str">
        <f>IF(Eksplikatsioon!A170=0,"",Eksplikatsioon!A170)</f>
        <v/>
      </c>
      <c r="B170" s="71" t="str">
        <f>IF(Eksplikatsioon!B170=0,"",Eksplikatsioon!B170)</f>
        <v/>
      </c>
      <c r="C170" s="71" t="str">
        <f>IF(Eksplikatsioon!C170=0,"",Eksplikatsioon!C170)</f>
        <v/>
      </c>
      <c r="D170" s="71" t="str">
        <f>IF(Eksplikatsioon!D170=0,"",Eksplikatsioon!D170)</f>
        <v/>
      </c>
      <c r="E170" s="71" t="str">
        <f>IF(Eksplikatsioon!F170=0,"",Eksplikatsioon!F170)</f>
        <v/>
      </c>
      <c r="F170" s="71" t="str">
        <f>IF(Eksplikatsioon!H170=0,"",Eksplikatsioon!H170)</f>
        <v/>
      </c>
      <c r="G170" s="71" t="str">
        <f>IF(Eksplikatsioon!J170=0,"",Eksplikatsioon!J170)</f>
        <v/>
      </c>
      <c r="H170" s="71" t="str">
        <f>IF(Eksplikatsioon!K170=0,"",Eksplikatsioon!K170)</f>
        <v/>
      </c>
      <c r="I170" s="71" t="str">
        <f>IF(Eksplikatsioon!L170=0,"",Eksplikatsioon!L170)</f>
        <v/>
      </c>
      <c r="J170" s="72" t="str">
        <f>IFERROR(IF($G170="Erikasutuses pind (muu)",Eksplikatsioon!O170/SUM(Eksplikatsioon!$O170:'Eksplikatsioon'!$AG170),IF($G170="Erikasutuses pind (korrus)",IFERROR(SUMIFS($E:$E,$G:$G,"Ainukasutuses pind",$C:$C,"Üüritav pind",$H:$H,J$3,$A:$A,$A170)/SUMIFS($E:$E,$G:$G,"Ainukasutuses pind",$C:$C,"Üüritav pind",$A:$A,$A170),0),IF($G170="Erikasutuses pind (hoone)",IFERROR(SUMIFS($E:$E,$G:$G,"Ainukasutuses pind",$C:$C,"Üüritav pind",$H:$H,J$3)/SUMIFS($E:$E,$G:$G,"Ainukasutuses pind",$C:$C,"Üüritav pind"),0),""))),"")</f>
        <v/>
      </c>
      <c r="K170" s="72" t="str">
        <f>IFERROR(IF($G170="Erikasutuses pind (muu)",Eksplikatsioon!P170/SUM(Eksplikatsioon!$O170:'Eksplikatsioon'!$AG170),IF($G170="Erikasutuses pind (korrus)",IFERROR(SUMIFS($E:$E,$G:$G,"Ainukasutuses pind",$C:$C,"Üüritav pind",$H:$H,K$3,$A:$A,$A170)/SUMIFS($E:$E,$G:$G,"Ainukasutuses pind",$C:$C,"Üüritav pind",$A:$A,$A170),0),IF($G170="Erikasutuses pind (hoone)",IFERROR(SUMIFS($E:$E,$G:$G,"Ainukasutuses pind",$C:$C,"Üüritav pind",$H:$H,K$3)/SUMIFS($E:$E,$G:$G,"Ainukasutuses pind",$C:$C,"Üüritav pind"),0),""))),"")</f>
        <v/>
      </c>
      <c r="L170" s="72" t="str">
        <f>IFERROR(IF($G170="Erikasutuses pind (muu)",Eksplikatsioon!Q170/SUM(Eksplikatsioon!$O170:'Eksplikatsioon'!$AG170),IF($G170="Erikasutuses pind (korrus)",IFERROR(SUMIFS($E:$E,$G:$G,"Ainukasutuses pind",$C:$C,"Üüritav pind",$H:$H,L$3,$A:$A,$A170)/SUMIFS($E:$E,$G:$G,"Ainukasutuses pind",$C:$C,"Üüritav pind",$A:$A,$A170),0),IF($G170="Erikasutuses pind (hoone)",IFERROR(SUMIFS($E:$E,$G:$G,"Ainukasutuses pind",$C:$C,"Üüritav pind",$H:$H,L$3)/SUMIFS($E:$E,$G:$G,"Ainukasutuses pind",$C:$C,"Üüritav pind"),0),""))),"")</f>
        <v/>
      </c>
      <c r="M170" s="72" t="str">
        <f>IFERROR(IF($G170="Erikasutuses pind (muu)",Eksplikatsioon!R170/SUM(Eksplikatsioon!$O170:'Eksplikatsioon'!$AG170),IF($G170="Erikasutuses pind (korrus)",IFERROR(SUMIFS($E:$E,$G:$G,"Ainukasutuses pind",$C:$C,"Üüritav pind",$H:$H,M$3,$A:$A,$A170)/SUMIFS($E:$E,$G:$G,"Ainukasutuses pind",$C:$C,"Üüritav pind",$A:$A,$A170),0),IF($G170="Erikasutuses pind (hoone)",IFERROR(SUMIFS($E:$E,$G:$G,"Ainukasutuses pind",$C:$C,"Üüritav pind",$H:$H,M$3)/SUMIFS($E:$E,$G:$G,"Ainukasutuses pind",$C:$C,"Üüritav pind"),0),""))),"")</f>
        <v/>
      </c>
      <c r="N170" s="72" t="str">
        <f>IFERROR(IF($G170="Erikasutuses pind (muu)",Eksplikatsioon!S170/SUM(Eksplikatsioon!$O170:'Eksplikatsioon'!$AG170),IF($G170="Erikasutuses pind (korrus)",IFERROR(SUMIFS($E:$E,$G:$G,"Ainukasutuses pind",$C:$C,"Üüritav pind",$H:$H,N$3,$A:$A,$A170)/SUMIFS($E:$E,$G:$G,"Ainukasutuses pind",$C:$C,"Üüritav pind",$A:$A,$A170),0),IF($G170="Erikasutuses pind (hoone)",IFERROR(SUMIFS($E:$E,$G:$G,"Ainukasutuses pind",$C:$C,"Üüritav pind",$H:$H,N$3)/SUMIFS($E:$E,$G:$G,"Ainukasutuses pind",$C:$C,"Üüritav pind"),0),""))),"")</f>
        <v/>
      </c>
      <c r="O170" s="72" t="str">
        <f>IFERROR(IF($G170="Erikasutuses pind (muu)",Eksplikatsioon!T170/SUM(Eksplikatsioon!$O170:'Eksplikatsioon'!$AG170),IF($G170="Erikasutuses pind (korrus)",IFERROR(SUMIFS($E:$E,$G:$G,"Ainukasutuses pind",$C:$C,"Üüritav pind",$H:$H,O$3,$A:$A,$A170)/SUMIFS($E:$E,$G:$G,"Ainukasutuses pind",$C:$C,"Üüritav pind",$A:$A,$A170),0),IF($G170="Erikasutuses pind (hoone)",IFERROR(SUMIFS($E:$E,$G:$G,"Ainukasutuses pind",$C:$C,"Üüritav pind",$H:$H,O$3)/SUMIFS($E:$E,$G:$G,"Ainukasutuses pind",$C:$C,"Üüritav pind"),0),""))),"")</f>
        <v/>
      </c>
      <c r="P170" s="72" t="str">
        <f>IFERROR(IF($G170="Erikasutuses pind (muu)",Eksplikatsioon!U170/SUM(Eksplikatsioon!$O170:'Eksplikatsioon'!$AG170),IF($G170="Erikasutuses pind (korrus)",IFERROR(SUMIFS($E:$E,$G:$G,"Ainukasutuses pind",$C:$C,"Üüritav pind",$H:$H,P$3,$A:$A,$A170)/SUMIFS($E:$E,$G:$G,"Ainukasutuses pind",$C:$C,"Üüritav pind",$A:$A,$A170),0),IF($G170="Erikasutuses pind (hoone)",IFERROR(SUMIFS($E:$E,$G:$G,"Ainukasutuses pind",$C:$C,"Üüritav pind",$H:$H,P$3)/SUMIFS($E:$E,$G:$G,"Ainukasutuses pind",$C:$C,"Üüritav pind"),0),""))),"")</f>
        <v/>
      </c>
      <c r="Q170" s="72" t="str">
        <f>IFERROR(IF($G170="Erikasutuses pind (muu)",Eksplikatsioon!V170/SUM(Eksplikatsioon!$O170:'Eksplikatsioon'!$AG170),IF($G170="Erikasutuses pind (korrus)",IFERROR(SUMIFS($E:$E,$G:$G,"Ainukasutuses pind",$C:$C,"Üüritav pind",$H:$H,Q$3,$A:$A,$A170)/SUMIFS($E:$E,$G:$G,"Ainukasutuses pind",$C:$C,"Üüritav pind",$A:$A,$A170),0),IF($G170="Erikasutuses pind (hoone)",IFERROR(SUMIFS($E:$E,$G:$G,"Ainukasutuses pind",$C:$C,"Üüritav pind",$H:$H,Q$3)/SUMIFS($E:$E,$G:$G,"Ainukasutuses pind",$C:$C,"Üüritav pind"),0),""))),"")</f>
        <v/>
      </c>
      <c r="R170" s="72" t="str">
        <f>IFERROR(IF($G170="Erikasutuses pind (muu)",Eksplikatsioon!W170/SUM(Eksplikatsioon!$O170:'Eksplikatsioon'!$AG170),IF($G170="Erikasutuses pind (korrus)",IFERROR(SUMIFS($E:$E,$G:$G,"Ainukasutuses pind",$C:$C,"Üüritav pind",$H:$H,R$3,$A:$A,$A170)/SUMIFS($E:$E,$G:$G,"Ainukasutuses pind",$C:$C,"Üüritav pind",$A:$A,$A170),0),IF($G170="Erikasutuses pind (hoone)",IFERROR(SUMIFS($E:$E,$G:$G,"Ainukasutuses pind",$C:$C,"Üüritav pind",$H:$H,R$3)/SUMIFS($E:$E,$G:$G,"Ainukasutuses pind",$C:$C,"Üüritav pind"),0),""))),"")</f>
        <v/>
      </c>
      <c r="S170" s="72" t="str">
        <f>IFERROR(IF($G170="Erikasutuses pind (muu)",Eksplikatsioon!X170/SUM(Eksplikatsioon!$O170:'Eksplikatsioon'!$AG170),IF($G170="Erikasutuses pind (korrus)",IFERROR(SUMIFS($E:$E,$G:$G,"Ainukasutuses pind",$C:$C,"Üüritav pind",$H:$H,S$3,$A:$A,$A170)/SUMIFS($E:$E,$G:$G,"Ainukasutuses pind",$C:$C,"Üüritav pind",$A:$A,$A170),0),IF($G170="Erikasutuses pind (hoone)",IFERROR(SUMIFS($E:$E,$G:$G,"Ainukasutuses pind",$C:$C,"Üüritav pind",$H:$H,S$3)/SUMIFS($E:$E,$G:$G,"Ainukasutuses pind",$C:$C,"Üüritav pind"),0),""))),"")</f>
        <v/>
      </c>
      <c r="T170" s="72" t="str">
        <f>IFERROR(IF($G170="Erikasutuses pind (muu)",Eksplikatsioon!Y170/SUM(Eksplikatsioon!$O170:'Eksplikatsioon'!$AG170),IF($G170="Erikasutuses pind (korrus)",IFERROR(SUMIFS($E:$E,$G:$G,"Ainukasutuses pind",$C:$C,"Üüritav pind",$H:$H,T$3,$A:$A,$A170)/SUMIFS($E:$E,$G:$G,"Ainukasutuses pind",$C:$C,"Üüritav pind",$A:$A,$A170),0),IF($G170="Erikasutuses pind (hoone)",IFERROR(SUMIFS($E:$E,$G:$G,"Ainukasutuses pind",$C:$C,"Üüritav pind",$H:$H,T$3)/SUMIFS($E:$E,$G:$G,"Ainukasutuses pind",$C:$C,"Üüritav pind"),0),""))),"")</f>
        <v/>
      </c>
      <c r="U170" s="72" t="str">
        <f>IFERROR(IF($G170="Erikasutuses pind (muu)",Eksplikatsioon!Z170/SUM(Eksplikatsioon!$O170:'Eksplikatsioon'!$AG170),IF($G170="Erikasutuses pind (korrus)",IFERROR(SUMIFS($E:$E,$G:$G,"Ainukasutuses pind",$C:$C,"Üüritav pind",$H:$H,U$3,$A:$A,$A170)/SUMIFS($E:$E,$G:$G,"Ainukasutuses pind",$C:$C,"Üüritav pind",$A:$A,$A170),0),IF($G170="Erikasutuses pind (hoone)",IFERROR(SUMIFS($E:$E,$G:$G,"Ainukasutuses pind",$C:$C,"Üüritav pind",$H:$H,U$3)/SUMIFS($E:$E,$G:$G,"Ainukasutuses pind",$C:$C,"Üüritav pind"),0),""))),"")</f>
        <v/>
      </c>
      <c r="V170" s="72" t="str">
        <f>IFERROR(IF($G170="Erikasutuses pind (muu)",Eksplikatsioon!AA170/SUM(Eksplikatsioon!$O170:'Eksplikatsioon'!$AG170),IF($G170="Erikasutuses pind (korrus)",IFERROR(SUMIFS($E:$E,$G:$G,"Ainukasutuses pind",$C:$C,"Üüritav pind",$H:$H,V$3,$A:$A,$A170)/SUMIFS($E:$E,$G:$G,"Ainukasutuses pind",$C:$C,"Üüritav pind",$A:$A,$A170),0),IF($G170="Erikasutuses pind (hoone)",IFERROR(SUMIFS($E:$E,$G:$G,"Ainukasutuses pind",$C:$C,"Üüritav pind",$H:$H,V$3)/SUMIFS($E:$E,$G:$G,"Ainukasutuses pind",$C:$C,"Üüritav pind"),0),""))),"")</f>
        <v/>
      </c>
      <c r="W170" s="72" t="str">
        <f>IFERROR(IF($G170="Erikasutuses pind (muu)",Eksplikatsioon!AB170/SUM(Eksplikatsioon!$O170:'Eksplikatsioon'!$AG170),IF($G170="Erikasutuses pind (korrus)",IFERROR(SUMIFS($E:$E,$G:$G,"Ainukasutuses pind",$C:$C,"Üüritav pind",$H:$H,W$3,$A:$A,$A170)/SUMIFS($E:$E,$G:$G,"Ainukasutuses pind",$C:$C,"Üüritav pind",$A:$A,$A170),0),IF($G170="Erikasutuses pind (hoone)",IFERROR(SUMIFS($E:$E,$G:$G,"Ainukasutuses pind",$C:$C,"Üüritav pind",$H:$H,W$3)/SUMIFS($E:$E,$G:$G,"Ainukasutuses pind",$C:$C,"Üüritav pind"),0),""))),"")</f>
        <v/>
      </c>
      <c r="X170" s="72" t="str">
        <f>IFERROR(IF($G170="Erikasutuses pind (muu)",Eksplikatsioon!AC170/SUM(Eksplikatsioon!$O170:'Eksplikatsioon'!$AG170),IF($G170="Erikasutuses pind (korrus)",IFERROR(SUMIFS($E:$E,$G:$G,"Ainukasutuses pind",$C:$C,"Üüritav pind",$H:$H,X$3,$A:$A,$A170)/SUMIFS($E:$E,$G:$G,"Ainukasutuses pind",$C:$C,"Üüritav pind",$A:$A,$A170),0),IF($G170="Erikasutuses pind (hoone)",IFERROR(SUMIFS($E:$E,$G:$G,"Ainukasutuses pind",$C:$C,"Üüritav pind",$H:$H,X$3)/SUMIFS($E:$E,$G:$G,"Ainukasutuses pind",$C:$C,"Üüritav pind"),0),""))),"")</f>
        <v/>
      </c>
      <c r="Y170" s="72" t="str">
        <f>IFERROR(IF($G170="Erikasutuses pind (muu)",Eksplikatsioon!AD170/SUM(Eksplikatsioon!$O170:'Eksplikatsioon'!$AG170),IF($G170="Erikasutuses pind (korrus)",IFERROR(SUMIFS($E:$E,$G:$G,"Ainukasutuses pind",$C:$C,"Üüritav pind",$H:$H,Y$3,$A:$A,$A170)/SUMIFS($E:$E,$G:$G,"Ainukasutuses pind",$C:$C,"Üüritav pind",$A:$A,$A170),0),IF($G170="Erikasutuses pind (hoone)",IFERROR(SUMIFS($E:$E,$G:$G,"Ainukasutuses pind",$C:$C,"Üüritav pind",$H:$H,Y$3)/SUMIFS($E:$E,$G:$G,"Ainukasutuses pind",$C:$C,"Üüritav pind"),0),""))),"")</f>
        <v/>
      </c>
      <c r="Z170" s="72" t="str">
        <f>IFERROR(IF($G170="Erikasutuses pind (muu)",Eksplikatsioon!AE170/SUM(Eksplikatsioon!$O170:'Eksplikatsioon'!$AG170),IF($G170="Erikasutuses pind (korrus)",IFERROR(SUMIFS($E:$E,$G:$G,"Ainukasutuses pind",$C:$C,"Üüritav pind",$H:$H,Z$3,$A:$A,$A170)/SUMIFS($E:$E,$G:$G,"Ainukasutuses pind",$C:$C,"Üüritav pind",$A:$A,$A170),0),IF($G170="Erikasutuses pind (hoone)",IFERROR(SUMIFS($E:$E,$G:$G,"Ainukasutuses pind",$C:$C,"Üüritav pind",$H:$H,Z$3)/SUMIFS($E:$E,$G:$G,"Ainukasutuses pind",$C:$C,"Üüritav pind"),0),""))),"")</f>
        <v/>
      </c>
      <c r="AA170" s="72" t="str">
        <f>IFERROR(IF($G170="Erikasutuses pind (muu)",Eksplikatsioon!AF170/SUM(Eksplikatsioon!$O170:'Eksplikatsioon'!$AG170),IF($G170="Erikasutuses pind (korrus)",IFERROR(SUMIFS($E:$E,$G:$G,"Ainukasutuses pind",$C:$C,"Üüritav pind",$H:$H,AA$3,$A:$A,$A170)/SUMIFS($E:$E,$G:$G,"Ainukasutuses pind",$C:$C,"Üüritav pind",$A:$A,$A170),0),IF($G170="Erikasutuses pind (hoone)",IFERROR(SUMIFS($E:$E,$G:$G,"Ainukasutuses pind",$C:$C,"Üüritav pind",$H:$H,AA$3)/SUMIFS($E:$E,$G:$G,"Ainukasutuses pind",$C:$C,"Üüritav pind"),0),""))),"")</f>
        <v/>
      </c>
      <c r="AB170" s="72" t="str">
        <f>IFERROR(IF($G170="Erikasutuses pind (muu)",Eksplikatsioon!AG170/SUM(Eksplikatsioon!$O170:'Eksplikatsioon'!$AG170),IF($G170="Erikasutuses pind (korrus)",IFERROR(SUMIFS($E:$E,$G:$G,"Ainukasutuses pind",$C:$C,"Üüritav pind",$H:$H,AB$3,$A:$A,$A170)/SUMIFS($E:$E,$G:$G,"Ainukasutuses pind",$C:$C,"Üüritav pind",$A:$A,$A170),0),IF($G170="Erikasutuses pind (hoone)",IFERROR(SUMIFS($E:$E,$G:$G,"Ainukasutuses pind",$C:$C,"Üüritav pind",$H:$H,AB$3)/SUMIFS($E:$E,$G:$G,"Ainukasutuses pind",$C:$C,"Üüritav pind"),0),""))),"")</f>
        <v/>
      </c>
      <c r="AC170" s="72" t="str">
        <f>IFERROR(IF($G170="Erikasutuses pind (muu)",$E170*J170,IFERROR($E170*J170/SUM($J170:$AB170)*(Eksplikatsioon!O170)/SUMPRODUCT($J170:$AB170,Eksplikatsioon!$O170:$AG170),"")),"")</f>
        <v/>
      </c>
      <c r="AD170" s="72" t="str">
        <f>IFERROR(IF($G170="Erikasutuses pind (muu)",$E170*K170,IFERROR($E170*K170/SUM($J170:$AB170)*(Eksplikatsioon!P170)/SUMPRODUCT($J170:$AB170,Eksplikatsioon!$O170:$AG170),"")),"")</f>
        <v/>
      </c>
      <c r="AE170" s="72" t="str">
        <f>IFERROR(IF($G170="Erikasutuses pind (muu)",$E170*L170,IFERROR($E170*L170/SUM($J170:$AB170)*(Eksplikatsioon!Q170)/SUMPRODUCT($J170:$AB170,Eksplikatsioon!$O170:$AG170),"")),"")</f>
        <v/>
      </c>
      <c r="AF170" s="72" t="str">
        <f>IFERROR(IF($G170="Erikasutuses pind (muu)",$E170*M170,IFERROR($E170*M170/SUM($J170:$AB170)*(Eksplikatsioon!R170)/SUMPRODUCT($J170:$AB170,Eksplikatsioon!$O170:$AG170),"")),"")</f>
        <v/>
      </c>
      <c r="AG170" s="72" t="str">
        <f>IFERROR(IF($G170="Erikasutuses pind (muu)",$E170*N170,IFERROR($E170*N170/SUM($J170:$AB170)*(Eksplikatsioon!S170)/SUMPRODUCT($J170:$AB170,Eksplikatsioon!$O170:$AG170),"")),"")</f>
        <v/>
      </c>
      <c r="AH170" s="72" t="str">
        <f>IFERROR(IF($G170="Erikasutuses pind (muu)",$E170*O170,IFERROR($E170*O170/SUM($J170:$AB170)*(Eksplikatsioon!T170)/SUMPRODUCT($J170:$AB170,Eksplikatsioon!$O170:$AG170),"")),"")</f>
        <v/>
      </c>
      <c r="AI170" s="72" t="str">
        <f>IFERROR(IF($G170="Erikasutuses pind (muu)",$E170*P170,IFERROR($E170*P170/SUM($J170:$AB170)*(Eksplikatsioon!U170)/SUMPRODUCT($J170:$AB170,Eksplikatsioon!$O170:$AG170),"")),"")</f>
        <v/>
      </c>
      <c r="AJ170" s="72" t="str">
        <f>IFERROR(IF($G170="Erikasutuses pind (muu)",$E170*Q170,IFERROR($E170*Q170/SUM($J170:$AB170)*(Eksplikatsioon!V170)/SUMPRODUCT($J170:$AB170,Eksplikatsioon!$O170:$AG170),"")),"")</f>
        <v/>
      </c>
      <c r="AK170" s="72" t="str">
        <f>IFERROR(IF($G170="Erikasutuses pind (muu)",$E170*R170,IFERROR($E170*R170/SUM($J170:$AB170)*(Eksplikatsioon!W170)/SUMPRODUCT($J170:$AB170,Eksplikatsioon!$O170:$AG170),"")),"")</f>
        <v/>
      </c>
      <c r="AL170" s="72" t="str">
        <f>IFERROR(IF($G170="Erikasutuses pind (muu)",$E170*S170,IFERROR($E170*S170/SUM($J170:$AB170)*(Eksplikatsioon!X170)/SUMPRODUCT($J170:$AB170,Eksplikatsioon!$O170:$AG170),"")),"")</f>
        <v/>
      </c>
      <c r="AM170" s="72" t="str">
        <f>IFERROR(IF($G170="Erikasutuses pind (muu)",$E170*T170,IFERROR($E170*T170/SUM($J170:$AB170)*(Eksplikatsioon!Y170)/SUMPRODUCT($J170:$AB170,Eksplikatsioon!$O170:$AG170),"")),"")</f>
        <v/>
      </c>
      <c r="AN170" s="72" t="str">
        <f>IFERROR(IF($G170="Erikasutuses pind (muu)",$E170*U170,IFERROR($E170*U170/SUM($J170:$AB170)*(Eksplikatsioon!Z170)/SUMPRODUCT($J170:$AB170,Eksplikatsioon!$O170:$AG170),"")),"")</f>
        <v/>
      </c>
      <c r="AO170" s="72" t="str">
        <f>IFERROR(IF($G170="Erikasutuses pind (muu)",$E170*V170,IFERROR($E170*V170/SUM($J170:$AB170)*(Eksplikatsioon!AA170)/SUMPRODUCT($J170:$AB170,Eksplikatsioon!$O170:$AG170),"")),"")</f>
        <v/>
      </c>
      <c r="AP170" s="72" t="str">
        <f>IFERROR(IF($G170="Erikasutuses pind (muu)",$E170*W170,IFERROR($E170*W170/SUM($J170:$AB170)*(Eksplikatsioon!AB170)/SUMPRODUCT($J170:$AB170,Eksplikatsioon!$O170:$AG170),"")),"")</f>
        <v/>
      </c>
      <c r="AQ170" s="72" t="str">
        <f>IFERROR(IF($G170="Erikasutuses pind (muu)",$E170*X170,IFERROR($E170*X170/SUM($J170:$AB170)*(Eksplikatsioon!AC170)/SUMPRODUCT($J170:$AB170,Eksplikatsioon!$O170:$AG170),"")),"")</f>
        <v/>
      </c>
      <c r="AR170" s="72" t="str">
        <f>IFERROR(IF($G170="Erikasutuses pind (muu)",$E170*Y170,IFERROR($E170*Y170/SUM($J170:$AB170)*(Eksplikatsioon!AD170)/SUMPRODUCT($J170:$AB170,Eksplikatsioon!$O170:$AG170),"")),"")</f>
        <v/>
      </c>
      <c r="AS170" s="72" t="str">
        <f>IFERROR(IF($G170="Erikasutuses pind (muu)",$E170*Z170,IFERROR($E170*Z170/SUM($J170:$AB170)*(Eksplikatsioon!AE170)/SUMPRODUCT($J170:$AB170,Eksplikatsioon!$O170:$AG170),"")),"")</f>
        <v/>
      </c>
      <c r="AT170" s="72" t="str">
        <f>IFERROR(IF($G170="Erikasutuses pind (muu)",$E170*AA170,IFERROR($E170*AA170/SUM($J170:$AB170)*(Eksplikatsioon!AF170)/SUMPRODUCT($J170:$AB170,Eksplikatsioon!$O170:$AG170),"")),"")</f>
        <v/>
      </c>
      <c r="AU170" s="72" t="str">
        <f>IFERROR(IF($G170="Erikasutuses pind (muu)",$E170*AB170,IFERROR($E170*AB170/SUM($J170:$AB170)*(Eksplikatsioon!AG170)/SUMPRODUCT($J170:$AB170,Eksplikatsioon!$O170:$AG170),"")),"")</f>
        <v/>
      </c>
    </row>
    <row r="171" spans="1:47" x14ac:dyDescent="0.25">
      <c r="A171" s="71" t="str">
        <f>IF(Eksplikatsioon!A171=0,"",Eksplikatsioon!A171)</f>
        <v/>
      </c>
      <c r="B171" s="71" t="str">
        <f>IF(Eksplikatsioon!B171=0,"",Eksplikatsioon!B171)</f>
        <v/>
      </c>
      <c r="C171" s="71" t="str">
        <f>IF(Eksplikatsioon!C171=0,"",Eksplikatsioon!C171)</f>
        <v/>
      </c>
      <c r="D171" s="71" t="str">
        <f>IF(Eksplikatsioon!D171=0,"",Eksplikatsioon!D171)</f>
        <v/>
      </c>
      <c r="E171" s="71" t="str">
        <f>IF(Eksplikatsioon!F171=0,"",Eksplikatsioon!F171)</f>
        <v/>
      </c>
      <c r="F171" s="71" t="str">
        <f>IF(Eksplikatsioon!H171=0,"",Eksplikatsioon!H171)</f>
        <v/>
      </c>
      <c r="G171" s="71" t="str">
        <f>IF(Eksplikatsioon!J171=0,"",Eksplikatsioon!J171)</f>
        <v/>
      </c>
      <c r="H171" s="71" t="str">
        <f>IF(Eksplikatsioon!K171=0,"",Eksplikatsioon!K171)</f>
        <v/>
      </c>
      <c r="I171" s="71" t="str">
        <f>IF(Eksplikatsioon!L171=0,"",Eksplikatsioon!L171)</f>
        <v/>
      </c>
      <c r="J171" s="72" t="str">
        <f>IFERROR(IF($G171="Erikasutuses pind (muu)",Eksplikatsioon!O171/SUM(Eksplikatsioon!$O171:'Eksplikatsioon'!$AG171),IF($G171="Erikasutuses pind (korrus)",IFERROR(SUMIFS($E:$E,$G:$G,"Ainukasutuses pind",$C:$C,"Üüritav pind",$H:$H,J$3,$A:$A,$A171)/SUMIFS($E:$E,$G:$G,"Ainukasutuses pind",$C:$C,"Üüritav pind",$A:$A,$A171),0),IF($G171="Erikasutuses pind (hoone)",IFERROR(SUMIFS($E:$E,$G:$G,"Ainukasutuses pind",$C:$C,"Üüritav pind",$H:$H,J$3)/SUMIFS($E:$E,$G:$G,"Ainukasutuses pind",$C:$C,"Üüritav pind"),0),""))),"")</f>
        <v/>
      </c>
      <c r="K171" s="72" t="str">
        <f>IFERROR(IF($G171="Erikasutuses pind (muu)",Eksplikatsioon!P171/SUM(Eksplikatsioon!$O171:'Eksplikatsioon'!$AG171),IF($G171="Erikasutuses pind (korrus)",IFERROR(SUMIFS($E:$E,$G:$G,"Ainukasutuses pind",$C:$C,"Üüritav pind",$H:$H,K$3,$A:$A,$A171)/SUMIFS($E:$E,$G:$G,"Ainukasutuses pind",$C:$C,"Üüritav pind",$A:$A,$A171),0),IF($G171="Erikasutuses pind (hoone)",IFERROR(SUMIFS($E:$E,$G:$G,"Ainukasutuses pind",$C:$C,"Üüritav pind",$H:$H,K$3)/SUMIFS($E:$E,$G:$G,"Ainukasutuses pind",$C:$C,"Üüritav pind"),0),""))),"")</f>
        <v/>
      </c>
      <c r="L171" s="72" t="str">
        <f>IFERROR(IF($G171="Erikasutuses pind (muu)",Eksplikatsioon!Q171/SUM(Eksplikatsioon!$O171:'Eksplikatsioon'!$AG171),IF($G171="Erikasutuses pind (korrus)",IFERROR(SUMIFS($E:$E,$G:$G,"Ainukasutuses pind",$C:$C,"Üüritav pind",$H:$H,L$3,$A:$A,$A171)/SUMIFS($E:$E,$G:$G,"Ainukasutuses pind",$C:$C,"Üüritav pind",$A:$A,$A171),0),IF($G171="Erikasutuses pind (hoone)",IFERROR(SUMIFS($E:$E,$G:$G,"Ainukasutuses pind",$C:$C,"Üüritav pind",$H:$H,L$3)/SUMIFS($E:$E,$G:$G,"Ainukasutuses pind",$C:$C,"Üüritav pind"),0),""))),"")</f>
        <v/>
      </c>
      <c r="M171" s="72" t="str">
        <f>IFERROR(IF($G171="Erikasutuses pind (muu)",Eksplikatsioon!R171/SUM(Eksplikatsioon!$O171:'Eksplikatsioon'!$AG171),IF($G171="Erikasutuses pind (korrus)",IFERROR(SUMIFS($E:$E,$G:$G,"Ainukasutuses pind",$C:$C,"Üüritav pind",$H:$H,M$3,$A:$A,$A171)/SUMIFS($E:$E,$G:$G,"Ainukasutuses pind",$C:$C,"Üüritav pind",$A:$A,$A171),0),IF($G171="Erikasutuses pind (hoone)",IFERROR(SUMIFS($E:$E,$G:$G,"Ainukasutuses pind",$C:$C,"Üüritav pind",$H:$H,M$3)/SUMIFS($E:$E,$G:$G,"Ainukasutuses pind",$C:$C,"Üüritav pind"),0),""))),"")</f>
        <v/>
      </c>
      <c r="N171" s="72" t="str">
        <f>IFERROR(IF($G171="Erikasutuses pind (muu)",Eksplikatsioon!S171/SUM(Eksplikatsioon!$O171:'Eksplikatsioon'!$AG171),IF($G171="Erikasutuses pind (korrus)",IFERROR(SUMIFS($E:$E,$G:$G,"Ainukasutuses pind",$C:$C,"Üüritav pind",$H:$H,N$3,$A:$A,$A171)/SUMIFS($E:$E,$G:$G,"Ainukasutuses pind",$C:$C,"Üüritav pind",$A:$A,$A171),0),IF($G171="Erikasutuses pind (hoone)",IFERROR(SUMIFS($E:$E,$G:$G,"Ainukasutuses pind",$C:$C,"Üüritav pind",$H:$H,N$3)/SUMIFS($E:$E,$G:$G,"Ainukasutuses pind",$C:$C,"Üüritav pind"),0),""))),"")</f>
        <v/>
      </c>
      <c r="O171" s="72" t="str">
        <f>IFERROR(IF($G171="Erikasutuses pind (muu)",Eksplikatsioon!T171/SUM(Eksplikatsioon!$O171:'Eksplikatsioon'!$AG171),IF($G171="Erikasutuses pind (korrus)",IFERROR(SUMIFS($E:$E,$G:$G,"Ainukasutuses pind",$C:$C,"Üüritav pind",$H:$H,O$3,$A:$A,$A171)/SUMIFS($E:$E,$G:$G,"Ainukasutuses pind",$C:$C,"Üüritav pind",$A:$A,$A171),0),IF($G171="Erikasutuses pind (hoone)",IFERROR(SUMIFS($E:$E,$G:$G,"Ainukasutuses pind",$C:$C,"Üüritav pind",$H:$H,O$3)/SUMIFS($E:$E,$G:$G,"Ainukasutuses pind",$C:$C,"Üüritav pind"),0),""))),"")</f>
        <v/>
      </c>
      <c r="P171" s="72" t="str">
        <f>IFERROR(IF($G171="Erikasutuses pind (muu)",Eksplikatsioon!U171/SUM(Eksplikatsioon!$O171:'Eksplikatsioon'!$AG171),IF($G171="Erikasutuses pind (korrus)",IFERROR(SUMIFS($E:$E,$G:$G,"Ainukasutuses pind",$C:$C,"Üüritav pind",$H:$H,P$3,$A:$A,$A171)/SUMIFS($E:$E,$G:$G,"Ainukasutuses pind",$C:$C,"Üüritav pind",$A:$A,$A171),0),IF($G171="Erikasutuses pind (hoone)",IFERROR(SUMIFS($E:$E,$G:$G,"Ainukasutuses pind",$C:$C,"Üüritav pind",$H:$H,P$3)/SUMIFS($E:$E,$G:$G,"Ainukasutuses pind",$C:$C,"Üüritav pind"),0),""))),"")</f>
        <v/>
      </c>
      <c r="Q171" s="72" t="str">
        <f>IFERROR(IF($G171="Erikasutuses pind (muu)",Eksplikatsioon!V171/SUM(Eksplikatsioon!$O171:'Eksplikatsioon'!$AG171),IF($G171="Erikasutuses pind (korrus)",IFERROR(SUMIFS($E:$E,$G:$G,"Ainukasutuses pind",$C:$C,"Üüritav pind",$H:$H,Q$3,$A:$A,$A171)/SUMIFS($E:$E,$G:$G,"Ainukasutuses pind",$C:$C,"Üüritav pind",$A:$A,$A171),0),IF($G171="Erikasutuses pind (hoone)",IFERROR(SUMIFS($E:$E,$G:$G,"Ainukasutuses pind",$C:$C,"Üüritav pind",$H:$H,Q$3)/SUMIFS($E:$E,$G:$G,"Ainukasutuses pind",$C:$C,"Üüritav pind"),0),""))),"")</f>
        <v/>
      </c>
      <c r="R171" s="72" t="str">
        <f>IFERROR(IF($G171="Erikasutuses pind (muu)",Eksplikatsioon!W171/SUM(Eksplikatsioon!$O171:'Eksplikatsioon'!$AG171),IF($G171="Erikasutuses pind (korrus)",IFERROR(SUMIFS($E:$E,$G:$G,"Ainukasutuses pind",$C:$C,"Üüritav pind",$H:$H,R$3,$A:$A,$A171)/SUMIFS($E:$E,$G:$G,"Ainukasutuses pind",$C:$C,"Üüritav pind",$A:$A,$A171),0),IF($G171="Erikasutuses pind (hoone)",IFERROR(SUMIFS($E:$E,$G:$G,"Ainukasutuses pind",$C:$C,"Üüritav pind",$H:$H,R$3)/SUMIFS($E:$E,$G:$G,"Ainukasutuses pind",$C:$C,"Üüritav pind"),0),""))),"")</f>
        <v/>
      </c>
      <c r="S171" s="72" t="str">
        <f>IFERROR(IF($G171="Erikasutuses pind (muu)",Eksplikatsioon!X171/SUM(Eksplikatsioon!$O171:'Eksplikatsioon'!$AG171),IF($G171="Erikasutuses pind (korrus)",IFERROR(SUMIFS($E:$E,$G:$G,"Ainukasutuses pind",$C:$C,"Üüritav pind",$H:$H,S$3,$A:$A,$A171)/SUMIFS($E:$E,$G:$G,"Ainukasutuses pind",$C:$C,"Üüritav pind",$A:$A,$A171),0),IF($G171="Erikasutuses pind (hoone)",IFERROR(SUMIFS($E:$E,$G:$G,"Ainukasutuses pind",$C:$C,"Üüritav pind",$H:$H,S$3)/SUMIFS($E:$E,$G:$G,"Ainukasutuses pind",$C:$C,"Üüritav pind"),0),""))),"")</f>
        <v/>
      </c>
      <c r="T171" s="72" t="str">
        <f>IFERROR(IF($G171="Erikasutuses pind (muu)",Eksplikatsioon!Y171/SUM(Eksplikatsioon!$O171:'Eksplikatsioon'!$AG171),IF($G171="Erikasutuses pind (korrus)",IFERROR(SUMIFS($E:$E,$G:$G,"Ainukasutuses pind",$C:$C,"Üüritav pind",$H:$H,T$3,$A:$A,$A171)/SUMIFS($E:$E,$G:$G,"Ainukasutuses pind",$C:$C,"Üüritav pind",$A:$A,$A171),0),IF($G171="Erikasutuses pind (hoone)",IFERROR(SUMIFS($E:$E,$G:$G,"Ainukasutuses pind",$C:$C,"Üüritav pind",$H:$H,T$3)/SUMIFS($E:$E,$G:$G,"Ainukasutuses pind",$C:$C,"Üüritav pind"),0),""))),"")</f>
        <v/>
      </c>
      <c r="U171" s="72" t="str">
        <f>IFERROR(IF($G171="Erikasutuses pind (muu)",Eksplikatsioon!Z171/SUM(Eksplikatsioon!$O171:'Eksplikatsioon'!$AG171),IF($G171="Erikasutuses pind (korrus)",IFERROR(SUMIFS($E:$E,$G:$G,"Ainukasutuses pind",$C:$C,"Üüritav pind",$H:$H,U$3,$A:$A,$A171)/SUMIFS($E:$E,$G:$G,"Ainukasutuses pind",$C:$C,"Üüritav pind",$A:$A,$A171),0),IF($G171="Erikasutuses pind (hoone)",IFERROR(SUMIFS($E:$E,$G:$G,"Ainukasutuses pind",$C:$C,"Üüritav pind",$H:$H,U$3)/SUMIFS($E:$E,$G:$G,"Ainukasutuses pind",$C:$C,"Üüritav pind"),0),""))),"")</f>
        <v/>
      </c>
      <c r="V171" s="72" t="str">
        <f>IFERROR(IF($G171="Erikasutuses pind (muu)",Eksplikatsioon!AA171/SUM(Eksplikatsioon!$O171:'Eksplikatsioon'!$AG171),IF($G171="Erikasutuses pind (korrus)",IFERROR(SUMIFS($E:$E,$G:$G,"Ainukasutuses pind",$C:$C,"Üüritav pind",$H:$H,V$3,$A:$A,$A171)/SUMIFS($E:$E,$G:$G,"Ainukasutuses pind",$C:$C,"Üüritav pind",$A:$A,$A171),0),IF($G171="Erikasutuses pind (hoone)",IFERROR(SUMIFS($E:$E,$G:$G,"Ainukasutuses pind",$C:$C,"Üüritav pind",$H:$H,V$3)/SUMIFS($E:$E,$G:$G,"Ainukasutuses pind",$C:$C,"Üüritav pind"),0),""))),"")</f>
        <v/>
      </c>
      <c r="W171" s="72" t="str">
        <f>IFERROR(IF($G171="Erikasutuses pind (muu)",Eksplikatsioon!AB171/SUM(Eksplikatsioon!$O171:'Eksplikatsioon'!$AG171),IF($G171="Erikasutuses pind (korrus)",IFERROR(SUMIFS($E:$E,$G:$G,"Ainukasutuses pind",$C:$C,"Üüritav pind",$H:$H,W$3,$A:$A,$A171)/SUMIFS($E:$E,$G:$G,"Ainukasutuses pind",$C:$C,"Üüritav pind",$A:$A,$A171),0),IF($G171="Erikasutuses pind (hoone)",IFERROR(SUMIFS($E:$E,$G:$G,"Ainukasutuses pind",$C:$C,"Üüritav pind",$H:$H,W$3)/SUMIFS($E:$E,$G:$G,"Ainukasutuses pind",$C:$C,"Üüritav pind"),0),""))),"")</f>
        <v/>
      </c>
      <c r="X171" s="72" t="str">
        <f>IFERROR(IF($G171="Erikasutuses pind (muu)",Eksplikatsioon!AC171/SUM(Eksplikatsioon!$O171:'Eksplikatsioon'!$AG171),IF($G171="Erikasutuses pind (korrus)",IFERROR(SUMIFS($E:$E,$G:$G,"Ainukasutuses pind",$C:$C,"Üüritav pind",$H:$H,X$3,$A:$A,$A171)/SUMIFS($E:$E,$G:$G,"Ainukasutuses pind",$C:$C,"Üüritav pind",$A:$A,$A171),0),IF($G171="Erikasutuses pind (hoone)",IFERROR(SUMIFS($E:$E,$G:$G,"Ainukasutuses pind",$C:$C,"Üüritav pind",$H:$H,X$3)/SUMIFS($E:$E,$G:$G,"Ainukasutuses pind",$C:$C,"Üüritav pind"),0),""))),"")</f>
        <v/>
      </c>
      <c r="Y171" s="72" t="str">
        <f>IFERROR(IF($G171="Erikasutuses pind (muu)",Eksplikatsioon!AD171/SUM(Eksplikatsioon!$O171:'Eksplikatsioon'!$AG171),IF($G171="Erikasutuses pind (korrus)",IFERROR(SUMIFS($E:$E,$G:$G,"Ainukasutuses pind",$C:$C,"Üüritav pind",$H:$H,Y$3,$A:$A,$A171)/SUMIFS($E:$E,$G:$G,"Ainukasutuses pind",$C:$C,"Üüritav pind",$A:$A,$A171),0),IF($G171="Erikasutuses pind (hoone)",IFERROR(SUMIFS($E:$E,$G:$G,"Ainukasutuses pind",$C:$C,"Üüritav pind",$H:$H,Y$3)/SUMIFS($E:$E,$G:$G,"Ainukasutuses pind",$C:$C,"Üüritav pind"),0),""))),"")</f>
        <v/>
      </c>
      <c r="Z171" s="72" t="str">
        <f>IFERROR(IF($G171="Erikasutuses pind (muu)",Eksplikatsioon!AE171/SUM(Eksplikatsioon!$O171:'Eksplikatsioon'!$AG171),IF($G171="Erikasutuses pind (korrus)",IFERROR(SUMIFS($E:$E,$G:$G,"Ainukasutuses pind",$C:$C,"Üüritav pind",$H:$H,Z$3,$A:$A,$A171)/SUMIFS($E:$E,$G:$G,"Ainukasutuses pind",$C:$C,"Üüritav pind",$A:$A,$A171),0),IF($G171="Erikasutuses pind (hoone)",IFERROR(SUMIFS($E:$E,$G:$G,"Ainukasutuses pind",$C:$C,"Üüritav pind",$H:$H,Z$3)/SUMIFS($E:$E,$G:$G,"Ainukasutuses pind",$C:$C,"Üüritav pind"),0),""))),"")</f>
        <v/>
      </c>
      <c r="AA171" s="72" t="str">
        <f>IFERROR(IF($G171="Erikasutuses pind (muu)",Eksplikatsioon!AF171/SUM(Eksplikatsioon!$O171:'Eksplikatsioon'!$AG171),IF($G171="Erikasutuses pind (korrus)",IFERROR(SUMIFS($E:$E,$G:$G,"Ainukasutuses pind",$C:$C,"Üüritav pind",$H:$H,AA$3,$A:$A,$A171)/SUMIFS($E:$E,$G:$G,"Ainukasutuses pind",$C:$C,"Üüritav pind",$A:$A,$A171),0),IF($G171="Erikasutuses pind (hoone)",IFERROR(SUMIFS($E:$E,$G:$G,"Ainukasutuses pind",$C:$C,"Üüritav pind",$H:$H,AA$3)/SUMIFS($E:$E,$G:$G,"Ainukasutuses pind",$C:$C,"Üüritav pind"),0),""))),"")</f>
        <v/>
      </c>
      <c r="AB171" s="72" t="str">
        <f>IFERROR(IF($G171="Erikasutuses pind (muu)",Eksplikatsioon!AG171/SUM(Eksplikatsioon!$O171:'Eksplikatsioon'!$AG171),IF($G171="Erikasutuses pind (korrus)",IFERROR(SUMIFS($E:$E,$G:$G,"Ainukasutuses pind",$C:$C,"Üüritav pind",$H:$H,AB$3,$A:$A,$A171)/SUMIFS($E:$E,$G:$G,"Ainukasutuses pind",$C:$C,"Üüritav pind",$A:$A,$A171),0),IF($G171="Erikasutuses pind (hoone)",IFERROR(SUMIFS($E:$E,$G:$G,"Ainukasutuses pind",$C:$C,"Üüritav pind",$H:$H,AB$3)/SUMIFS($E:$E,$G:$G,"Ainukasutuses pind",$C:$C,"Üüritav pind"),0),""))),"")</f>
        <v/>
      </c>
      <c r="AC171" s="72" t="str">
        <f>IFERROR(IF($G171="Erikasutuses pind (muu)",$E171*J171,IFERROR($E171*J171/SUM($J171:$AB171)*(Eksplikatsioon!O171)/SUMPRODUCT($J171:$AB171,Eksplikatsioon!$O171:$AG171),"")),"")</f>
        <v/>
      </c>
      <c r="AD171" s="72" t="str">
        <f>IFERROR(IF($G171="Erikasutuses pind (muu)",$E171*K171,IFERROR($E171*K171/SUM($J171:$AB171)*(Eksplikatsioon!P171)/SUMPRODUCT($J171:$AB171,Eksplikatsioon!$O171:$AG171),"")),"")</f>
        <v/>
      </c>
      <c r="AE171" s="72" t="str">
        <f>IFERROR(IF($G171="Erikasutuses pind (muu)",$E171*L171,IFERROR($E171*L171/SUM($J171:$AB171)*(Eksplikatsioon!Q171)/SUMPRODUCT($J171:$AB171,Eksplikatsioon!$O171:$AG171),"")),"")</f>
        <v/>
      </c>
      <c r="AF171" s="72" t="str">
        <f>IFERROR(IF($G171="Erikasutuses pind (muu)",$E171*M171,IFERROR($E171*M171/SUM($J171:$AB171)*(Eksplikatsioon!R171)/SUMPRODUCT($J171:$AB171,Eksplikatsioon!$O171:$AG171),"")),"")</f>
        <v/>
      </c>
      <c r="AG171" s="72" t="str">
        <f>IFERROR(IF($G171="Erikasutuses pind (muu)",$E171*N171,IFERROR($E171*N171/SUM($J171:$AB171)*(Eksplikatsioon!S171)/SUMPRODUCT($J171:$AB171,Eksplikatsioon!$O171:$AG171),"")),"")</f>
        <v/>
      </c>
      <c r="AH171" s="72" t="str">
        <f>IFERROR(IF($G171="Erikasutuses pind (muu)",$E171*O171,IFERROR($E171*O171/SUM($J171:$AB171)*(Eksplikatsioon!T171)/SUMPRODUCT($J171:$AB171,Eksplikatsioon!$O171:$AG171),"")),"")</f>
        <v/>
      </c>
      <c r="AI171" s="72" t="str">
        <f>IFERROR(IF($G171="Erikasutuses pind (muu)",$E171*P171,IFERROR($E171*P171/SUM($J171:$AB171)*(Eksplikatsioon!U171)/SUMPRODUCT($J171:$AB171,Eksplikatsioon!$O171:$AG171),"")),"")</f>
        <v/>
      </c>
      <c r="AJ171" s="72" t="str">
        <f>IFERROR(IF($G171="Erikasutuses pind (muu)",$E171*Q171,IFERROR($E171*Q171/SUM($J171:$AB171)*(Eksplikatsioon!V171)/SUMPRODUCT($J171:$AB171,Eksplikatsioon!$O171:$AG171),"")),"")</f>
        <v/>
      </c>
      <c r="AK171" s="72" t="str">
        <f>IFERROR(IF($G171="Erikasutuses pind (muu)",$E171*R171,IFERROR($E171*R171/SUM($J171:$AB171)*(Eksplikatsioon!W171)/SUMPRODUCT($J171:$AB171,Eksplikatsioon!$O171:$AG171),"")),"")</f>
        <v/>
      </c>
      <c r="AL171" s="72" t="str">
        <f>IFERROR(IF($G171="Erikasutuses pind (muu)",$E171*S171,IFERROR($E171*S171/SUM($J171:$AB171)*(Eksplikatsioon!X171)/SUMPRODUCT($J171:$AB171,Eksplikatsioon!$O171:$AG171),"")),"")</f>
        <v/>
      </c>
      <c r="AM171" s="72" t="str">
        <f>IFERROR(IF($G171="Erikasutuses pind (muu)",$E171*T171,IFERROR($E171*T171/SUM($J171:$AB171)*(Eksplikatsioon!Y171)/SUMPRODUCT($J171:$AB171,Eksplikatsioon!$O171:$AG171),"")),"")</f>
        <v/>
      </c>
      <c r="AN171" s="72" t="str">
        <f>IFERROR(IF($G171="Erikasutuses pind (muu)",$E171*U171,IFERROR($E171*U171/SUM($J171:$AB171)*(Eksplikatsioon!Z171)/SUMPRODUCT($J171:$AB171,Eksplikatsioon!$O171:$AG171),"")),"")</f>
        <v/>
      </c>
      <c r="AO171" s="72" t="str">
        <f>IFERROR(IF($G171="Erikasutuses pind (muu)",$E171*V171,IFERROR($E171*V171/SUM($J171:$AB171)*(Eksplikatsioon!AA171)/SUMPRODUCT($J171:$AB171,Eksplikatsioon!$O171:$AG171),"")),"")</f>
        <v/>
      </c>
      <c r="AP171" s="72" t="str">
        <f>IFERROR(IF($G171="Erikasutuses pind (muu)",$E171*W171,IFERROR($E171*W171/SUM($J171:$AB171)*(Eksplikatsioon!AB171)/SUMPRODUCT($J171:$AB171,Eksplikatsioon!$O171:$AG171),"")),"")</f>
        <v/>
      </c>
      <c r="AQ171" s="72" t="str">
        <f>IFERROR(IF($G171="Erikasutuses pind (muu)",$E171*X171,IFERROR($E171*X171/SUM($J171:$AB171)*(Eksplikatsioon!AC171)/SUMPRODUCT($J171:$AB171,Eksplikatsioon!$O171:$AG171),"")),"")</f>
        <v/>
      </c>
      <c r="AR171" s="72" t="str">
        <f>IFERROR(IF($G171="Erikasutuses pind (muu)",$E171*Y171,IFERROR($E171*Y171/SUM($J171:$AB171)*(Eksplikatsioon!AD171)/SUMPRODUCT($J171:$AB171,Eksplikatsioon!$O171:$AG171),"")),"")</f>
        <v/>
      </c>
      <c r="AS171" s="72" t="str">
        <f>IFERROR(IF($G171="Erikasutuses pind (muu)",$E171*Z171,IFERROR($E171*Z171/SUM($J171:$AB171)*(Eksplikatsioon!AE171)/SUMPRODUCT($J171:$AB171,Eksplikatsioon!$O171:$AG171),"")),"")</f>
        <v/>
      </c>
      <c r="AT171" s="72" t="str">
        <f>IFERROR(IF($G171="Erikasutuses pind (muu)",$E171*AA171,IFERROR($E171*AA171/SUM($J171:$AB171)*(Eksplikatsioon!AF171)/SUMPRODUCT($J171:$AB171,Eksplikatsioon!$O171:$AG171),"")),"")</f>
        <v/>
      </c>
      <c r="AU171" s="72" t="str">
        <f>IFERROR(IF($G171="Erikasutuses pind (muu)",$E171*AB171,IFERROR($E171*AB171/SUM($J171:$AB171)*(Eksplikatsioon!AG171)/SUMPRODUCT($J171:$AB171,Eksplikatsioon!$O171:$AG171),"")),"")</f>
        <v/>
      </c>
    </row>
    <row r="172" spans="1:47" x14ac:dyDescent="0.25">
      <c r="A172" s="71" t="str">
        <f>IF(Eksplikatsioon!A172=0,"",Eksplikatsioon!A172)</f>
        <v/>
      </c>
      <c r="B172" s="71" t="str">
        <f>IF(Eksplikatsioon!B172=0,"",Eksplikatsioon!B172)</f>
        <v/>
      </c>
      <c r="C172" s="71" t="str">
        <f>IF(Eksplikatsioon!C172=0,"",Eksplikatsioon!C172)</f>
        <v/>
      </c>
      <c r="D172" s="71" t="str">
        <f>IF(Eksplikatsioon!D172=0,"",Eksplikatsioon!D172)</f>
        <v/>
      </c>
      <c r="E172" s="71" t="str">
        <f>IF(Eksplikatsioon!F172=0,"",Eksplikatsioon!F172)</f>
        <v/>
      </c>
      <c r="F172" s="71" t="str">
        <f>IF(Eksplikatsioon!H172=0,"",Eksplikatsioon!H172)</f>
        <v/>
      </c>
      <c r="G172" s="71" t="str">
        <f>IF(Eksplikatsioon!J172=0,"",Eksplikatsioon!J172)</f>
        <v/>
      </c>
      <c r="H172" s="71" t="str">
        <f>IF(Eksplikatsioon!K172=0,"",Eksplikatsioon!K172)</f>
        <v/>
      </c>
      <c r="I172" s="71" t="str">
        <f>IF(Eksplikatsioon!L172=0,"",Eksplikatsioon!L172)</f>
        <v/>
      </c>
      <c r="J172" s="72" t="str">
        <f>IFERROR(IF($G172="Erikasutuses pind (muu)",Eksplikatsioon!O172/SUM(Eksplikatsioon!$O172:'Eksplikatsioon'!$AG172),IF($G172="Erikasutuses pind (korrus)",IFERROR(SUMIFS($E:$E,$G:$G,"Ainukasutuses pind",$C:$C,"Üüritav pind",$H:$H,J$3,$A:$A,$A172)/SUMIFS($E:$E,$G:$G,"Ainukasutuses pind",$C:$C,"Üüritav pind",$A:$A,$A172),0),IF($G172="Erikasutuses pind (hoone)",IFERROR(SUMIFS($E:$E,$G:$G,"Ainukasutuses pind",$C:$C,"Üüritav pind",$H:$H,J$3)/SUMIFS($E:$E,$G:$G,"Ainukasutuses pind",$C:$C,"Üüritav pind"),0),""))),"")</f>
        <v/>
      </c>
      <c r="K172" s="72" t="str">
        <f>IFERROR(IF($G172="Erikasutuses pind (muu)",Eksplikatsioon!P172/SUM(Eksplikatsioon!$O172:'Eksplikatsioon'!$AG172),IF($G172="Erikasutuses pind (korrus)",IFERROR(SUMIFS($E:$E,$G:$G,"Ainukasutuses pind",$C:$C,"Üüritav pind",$H:$H,K$3,$A:$A,$A172)/SUMIFS($E:$E,$G:$G,"Ainukasutuses pind",$C:$C,"Üüritav pind",$A:$A,$A172),0),IF($G172="Erikasutuses pind (hoone)",IFERROR(SUMIFS($E:$E,$G:$G,"Ainukasutuses pind",$C:$C,"Üüritav pind",$H:$H,K$3)/SUMIFS($E:$E,$G:$G,"Ainukasutuses pind",$C:$C,"Üüritav pind"),0),""))),"")</f>
        <v/>
      </c>
      <c r="L172" s="72" t="str">
        <f>IFERROR(IF($G172="Erikasutuses pind (muu)",Eksplikatsioon!Q172/SUM(Eksplikatsioon!$O172:'Eksplikatsioon'!$AG172),IF($G172="Erikasutuses pind (korrus)",IFERROR(SUMIFS($E:$E,$G:$G,"Ainukasutuses pind",$C:$C,"Üüritav pind",$H:$H,L$3,$A:$A,$A172)/SUMIFS($E:$E,$G:$G,"Ainukasutuses pind",$C:$C,"Üüritav pind",$A:$A,$A172),0),IF($G172="Erikasutuses pind (hoone)",IFERROR(SUMIFS($E:$E,$G:$G,"Ainukasutuses pind",$C:$C,"Üüritav pind",$H:$H,L$3)/SUMIFS($E:$E,$G:$G,"Ainukasutuses pind",$C:$C,"Üüritav pind"),0),""))),"")</f>
        <v/>
      </c>
      <c r="M172" s="72" t="str">
        <f>IFERROR(IF($G172="Erikasutuses pind (muu)",Eksplikatsioon!R172/SUM(Eksplikatsioon!$O172:'Eksplikatsioon'!$AG172),IF($G172="Erikasutuses pind (korrus)",IFERROR(SUMIFS($E:$E,$G:$G,"Ainukasutuses pind",$C:$C,"Üüritav pind",$H:$H,M$3,$A:$A,$A172)/SUMIFS($E:$E,$G:$G,"Ainukasutuses pind",$C:$C,"Üüritav pind",$A:$A,$A172),0),IF($G172="Erikasutuses pind (hoone)",IFERROR(SUMIFS($E:$E,$G:$G,"Ainukasutuses pind",$C:$C,"Üüritav pind",$H:$H,M$3)/SUMIFS($E:$E,$G:$G,"Ainukasutuses pind",$C:$C,"Üüritav pind"),0),""))),"")</f>
        <v/>
      </c>
      <c r="N172" s="72" t="str">
        <f>IFERROR(IF($G172="Erikasutuses pind (muu)",Eksplikatsioon!S172/SUM(Eksplikatsioon!$O172:'Eksplikatsioon'!$AG172),IF($G172="Erikasutuses pind (korrus)",IFERROR(SUMIFS($E:$E,$G:$G,"Ainukasutuses pind",$C:$C,"Üüritav pind",$H:$H,N$3,$A:$A,$A172)/SUMIFS($E:$E,$G:$G,"Ainukasutuses pind",$C:$C,"Üüritav pind",$A:$A,$A172),0),IF($G172="Erikasutuses pind (hoone)",IFERROR(SUMIFS($E:$E,$G:$G,"Ainukasutuses pind",$C:$C,"Üüritav pind",$H:$H,N$3)/SUMIFS($E:$E,$G:$G,"Ainukasutuses pind",$C:$C,"Üüritav pind"),0),""))),"")</f>
        <v/>
      </c>
      <c r="O172" s="72" t="str">
        <f>IFERROR(IF($G172="Erikasutuses pind (muu)",Eksplikatsioon!T172/SUM(Eksplikatsioon!$O172:'Eksplikatsioon'!$AG172),IF($G172="Erikasutuses pind (korrus)",IFERROR(SUMIFS($E:$E,$G:$G,"Ainukasutuses pind",$C:$C,"Üüritav pind",$H:$H,O$3,$A:$A,$A172)/SUMIFS($E:$E,$G:$G,"Ainukasutuses pind",$C:$C,"Üüritav pind",$A:$A,$A172),0),IF($G172="Erikasutuses pind (hoone)",IFERROR(SUMIFS($E:$E,$G:$G,"Ainukasutuses pind",$C:$C,"Üüritav pind",$H:$H,O$3)/SUMIFS($E:$E,$G:$G,"Ainukasutuses pind",$C:$C,"Üüritav pind"),0),""))),"")</f>
        <v/>
      </c>
      <c r="P172" s="72" t="str">
        <f>IFERROR(IF($G172="Erikasutuses pind (muu)",Eksplikatsioon!U172/SUM(Eksplikatsioon!$O172:'Eksplikatsioon'!$AG172),IF($G172="Erikasutuses pind (korrus)",IFERROR(SUMIFS($E:$E,$G:$G,"Ainukasutuses pind",$C:$C,"Üüritav pind",$H:$H,P$3,$A:$A,$A172)/SUMIFS($E:$E,$G:$G,"Ainukasutuses pind",$C:$C,"Üüritav pind",$A:$A,$A172),0),IF($G172="Erikasutuses pind (hoone)",IFERROR(SUMIFS($E:$E,$G:$G,"Ainukasutuses pind",$C:$C,"Üüritav pind",$H:$H,P$3)/SUMIFS($E:$E,$G:$G,"Ainukasutuses pind",$C:$C,"Üüritav pind"),0),""))),"")</f>
        <v/>
      </c>
      <c r="Q172" s="72" t="str">
        <f>IFERROR(IF($G172="Erikasutuses pind (muu)",Eksplikatsioon!V172/SUM(Eksplikatsioon!$O172:'Eksplikatsioon'!$AG172),IF($G172="Erikasutuses pind (korrus)",IFERROR(SUMIFS($E:$E,$G:$G,"Ainukasutuses pind",$C:$C,"Üüritav pind",$H:$H,Q$3,$A:$A,$A172)/SUMIFS($E:$E,$G:$G,"Ainukasutuses pind",$C:$C,"Üüritav pind",$A:$A,$A172),0),IF($G172="Erikasutuses pind (hoone)",IFERROR(SUMIFS($E:$E,$G:$G,"Ainukasutuses pind",$C:$C,"Üüritav pind",$H:$H,Q$3)/SUMIFS($E:$E,$G:$G,"Ainukasutuses pind",$C:$C,"Üüritav pind"),0),""))),"")</f>
        <v/>
      </c>
      <c r="R172" s="72" t="str">
        <f>IFERROR(IF($G172="Erikasutuses pind (muu)",Eksplikatsioon!W172/SUM(Eksplikatsioon!$O172:'Eksplikatsioon'!$AG172),IF($G172="Erikasutuses pind (korrus)",IFERROR(SUMIFS($E:$E,$G:$G,"Ainukasutuses pind",$C:$C,"Üüritav pind",$H:$H,R$3,$A:$A,$A172)/SUMIFS($E:$E,$G:$G,"Ainukasutuses pind",$C:$C,"Üüritav pind",$A:$A,$A172),0),IF($G172="Erikasutuses pind (hoone)",IFERROR(SUMIFS($E:$E,$G:$G,"Ainukasutuses pind",$C:$C,"Üüritav pind",$H:$H,R$3)/SUMIFS($E:$E,$G:$G,"Ainukasutuses pind",$C:$C,"Üüritav pind"),0),""))),"")</f>
        <v/>
      </c>
      <c r="S172" s="72" t="str">
        <f>IFERROR(IF($G172="Erikasutuses pind (muu)",Eksplikatsioon!X172/SUM(Eksplikatsioon!$O172:'Eksplikatsioon'!$AG172),IF($G172="Erikasutuses pind (korrus)",IFERROR(SUMIFS($E:$E,$G:$G,"Ainukasutuses pind",$C:$C,"Üüritav pind",$H:$H,S$3,$A:$A,$A172)/SUMIFS($E:$E,$G:$G,"Ainukasutuses pind",$C:$C,"Üüritav pind",$A:$A,$A172),0),IF($G172="Erikasutuses pind (hoone)",IFERROR(SUMIFS($E:$E,$G:$G,"Ainukasutuses pind",$C:$C,"Üüritav pind",$H:$H,S$3)/SUMIFS($E:$E,$G:$G,"Ainukasutuses pind",$C:$C,"Üüritav pind"),0),""))),"")</f>
        <v/>
      </c>
      <c r="T172" s="72" t="str">
        <f>IFERROR(IF($G172="Erikasutuses pind (muu)",Eksplikatsioon!Y172/SUM(Eksplikatsioon!$O172:'Eksplikatsioon'!$AG172),IF($G172="Erikasutuses pind (korrus)",IFERROR(SUMIFS($E:$E,$G:$G,"Ainukasutuses pind",$C:$C,"Üüritav pind",$H:$H,T$3,$A:$A,$A172)/SUMIFS($E:$E,$G:$G,"Ainukasutuses pind",$C:$C,"Üüritav pind",$A:$A,$A172),0),IF($G172="Erikasutuses pind (hoone)",IFERROR(SUMIFS($E:$E,$G:$G,"Ainukasutuses pind",$C:$C,"Üüritav pind",$H:$H,T$3)/SUMIFS($E:$E,$G:$G,"Ainukasutuses pind",$C:$C,"Üüritav pind"),0),""))),"")</f>
        <v/>
      </c>
      <c r="U172" s="72" t="str">
        <f>IFERROR(IF($G172="Erikasutuses pind (muu)",Eksplikatsioon!Z172/SUM(Eksplikatsioon!$O172:'Eksplikatsioon'!$AG172),IF($G172="Erikasutuses pind (korrus)",IFERROR(SUMIFS($E:$E,$G:$G,"Ainukasutuses pind",$C:$C,"Üüritav pind",$H:$H,U$3,$A:$A,$A172)/SUMIFS($E:$E,$G:$G,"Ainukasutuses pind",$C:$C,"Üüritav pind",$A:$A,$A172),0),IF($G172="Erikasutuses pind (hoone)",IFERROR(SUMIFS($E:$E,$G:$G,"Ainukasutuses pind",$C:$C,"Üüritav pind",$H:$H,U$3)/SUMIFS($E:$E,$G:$G,"Ainukasutuses pind",$C:$C,"Üüritav pind"),0),""))),"")</f>
        <v/>
      </c>
      <c r="V172" s="72" t="str">
        <f>IFERROR(IF($G172="Erikasutuses pind (muu)",Eksplikatsioon!AA172/SUM(Eksplikatsioon!$O172:'Eksplikatsioon'!$AG172),IF($G172="Erikasutuses pind (korrus)",IFERROR(SUMIFS($E:$E,$G:$G,"Ainukasutuses pind",$C:$C,"Üüritav pind",$H:$H,V$3,$A:$A,$A172)/SUMIFS($E:$E,$G:$G,"Ainukasutuses pind",$C:$C,"Üüritav pind",$A:$A,$A172),0),IF($G172="Erikasutuses pind (hoone)",IFERROR(SUMIFS($E:$E,$G:$G,"Ainukasutuses pind",$C:$C,"Üüritav pind",$H:$H,V$3)/SUMIFS($E:$E,$G:$G,"Ainukasutuses pind",$C:$C,"Üüritav pind"),0),""))),"")</f>
        <v/>
      </c>
      <c r="W172" s="72" t="str">
        <f>IFERROR(IF($G172="Erikasutuses pind (muu)",Eksplikatsioon!AB172/SUM(Eksplikatsioon!$O172:'Eksplikatsioon'!$AG172),IF($G172="Erikasutuses pind (korrus)",IFERROR(SUMIFS($E:$E,$G:$G,"Ainukasutuses pind",$C:$C,"Üüritav pind",$H:$H,W$3,$A:$A,$A172)/SUMIFS($E:$E,$G:$G,"Ainukasutuses pind",$C:$C,"Üüritav pind",$A:$A,$A172),0),IF($G172="Erikasutuses pind (hoone)",IFERROR(SUMIFS($E:$E,$G:$G,"Ainukasutuses pind",$C:$C,"Üüritav pind",$H:$H,W$3)/SUMIFS($E:$E,$G:$G,"Ainukasutuses pind",$C:$C,"Üüritav pind"),0),""))),"")</f>
        <v/>
      </c>
      <c r="X172" s="72" t="str">
        <f>IFERROR(IF($G172="Erikasutuses pind (muu)",Eksplikatsioon!AC172/SUM(Eksplikatsioon!$O172:'Eksplikatsioon'!$AG172),IF($G172="Erikasutuses pind (korrus)",IFERROR(SUMIFS($E:$E,$G:$G,"Ainukasutuses pind",$C:$C,"Üüritav pind",$H:$H,X$3,$A:$A,$A172)/SUMIFS($E:$E,$G:$G,"Ainukasutuses pind",$C:$C,"Üüritav pind",$A:$A,$A172),0),IF($G172="Erikasutuses pind (hoone)",IFERROR(SUMIFS($E:$E,$G:$G,"Ainukasutuses pind",$C:$C,"Üüritav pind",$H:$H,X$3)/SUMIFS($E:$E,$G:$G,"Ainukasutuses pind",$C:$C,"Üüritav pind"),0),""))),"")</f>
        <v/>
      </c>
      <c r="Y172" s="72" t="str">
        <f>IFERROR(IF($G172="Erikasutuses pind (muu)",Eksplikatsioon!AD172/SUM(Eksplikatsioon!$O172:'Eksplikatsioon'!$AG172),IF($G172="Erikasutuses pind (korrus)",IFERROR(SUMIFS($E:$E,$G:$G,"Ainukasutuses pind",$C:$C,"Üüritav pind",$H:$H,Y$3,$A:$A,$A172)/SUMIFS($E:$E,$G:$G,"Ainukasutuses pind",$C:$C,"Üüritav pind",$A:$A,$A172),0),IF($G172="Erikasutuses pind (hoone)",IFERROR(SUMIFS($E:$E,$G:$G,"Ainukasutuses pind",$C:$C,"Üüritav pind",$H:$H,Y$3)/SUMIFS($E:$E,$G:$G,"Ainukasutuses pind",$C:$C,"Üüritav pind"),0),""))),"")</f>
        <v/>
      </c>
      <c r="Z172" s="72" t="str">
        <f>IFERROR(IF($G172="Erikasutuses pind (muu)",Eksplikatsioon!AE172/SUM(Eksplikatsioon!$O172:'Eksplikatsioon'!$AG172),IF($G172="Erikasutuses pind (korrus)",IFERROR(SUMIFS($E:$E,$G:$G,"Ainukasutuses pind",$C:$C,"Üüritav pind",$H:$H,Z$3,$A:$A,$A172)/SUMIFS($E:$E,$G:$G,"Ainukasutuses pind",$C:$C,"Üüritav pind",$A:$A,$A172),0),IF($G172="Erikasutuses pind (hoone)",IFERROR(SUMIFS($E:$E,$G:$G,"Ainukasutuses pind",$C:$C,"Üüritav pind",$H:$H,Z$3)/SUMIFS($E:$E,$G:$G,"Ainukasutuses pind",$C:$C,"Üüritav pind"),0),""))),"")</f>
        <v/>
      </c>
      <c r="AA172" s="72" t="str">
        <f>IFERROR(IF($G172="Erikasutuses pind (muu)",Eksplikatsioon!AF172/SUM(Eksplikatsioon!$O172:'Eksplikatsioon'!$AG172),IF($G172="Erikasutuses pind (korrus)",IFERROR(SUMIFS($E:$E,$G:$G,"Ainukasutuses pind",$C:$C,"Üüritav pind",$H:$H,AA$3,$A:$A,$A172)/SUMIFS($E:$E,$G:$G,"Ainukasutuses pind",$C:$C,"Üüritav pind",$A:$A,$A172),0),IF($G172="Erikasutuses pind (hoone)",IFERROR(SUMIFS($E:$E,$G:$G,"Ainukasutuses pind",$C:$C,"Üüritav pind",$H:$H,AA$3)/SUMIFS($E:$E,$G:$G,"Ainukasutuses pind",$C:$C,"Üüritav pind"),0),""))),"")</f>
        <v/>
      </c>
      <c r="AB172" s="72" t="str">
        <f>IFERROR(IF($G172="Erikasutuses pind (muu)",Eksplikatsioon!AG172/SUM(Eksplikatsioon!$O172:'Eksplikatsioon'!$AG172),IF($G172="Erikasutuses pind (korrus)",IFERROR(SUMIFS($E:$E,$G:$G,"Ainukasutuses pind",$C:$C,"Üüritav pind",$H:$H,AB$3,$A:$A,$A172)/SUMIFS($E:$E,$G:$G,"Ainukasutuses pind",$C:$C,"Üüritav pind",$A:$A,$A172),0),IF($G172="Erikasutuses pind (hoone)",IFERROR(SUMIFS($E:$E,$G:$G,"Ainukasutuses pind",$C:$C,"Üüritav pind",$H:$H,AB$3)/SUMIFS($E:$E,$G:$G,"Ainukasutuses pind",$C:$C,"Üüritav pind"),0),""))),"")</f>
        <v/>
      </c>
      <c r="AC172" s="72" t="str">
        <f>IFERROR(IF($G172="Erikasutuses pind (muu)",$E172*J172,IFERROR($E172*J172/SUM($J172:$AB172)*(Eksplikatsioon!O172)/SUMPRODUCT($J172:$AB172,Eksplikatsioon!$O172:$AG172),"")),"")</f>
        <v/>
      </c>
      <c r="AD172" s="72" t="str">
        <f>IFERROR(IF($G172="Erikasutuses pind (muu)",$E172*K172,IFERROR($E172*K172/SUM($J172:$AB172)*(Eksplikatsioon!P172)/SUMPRODUCT($J172:$AB172,Eksplikatsioon!$O172:$AG172),"")),"")</f>
        <v/>
      </c>
      <c r="AE172" s="72" t="str">
        <f>IFERROR(IF($G172="Erikasutuses pind (muu)",$E172*L172,IFERROR($E172*L172/SUM($J172:$AB172)*(Eksplikatsioon!Q172)/SUMPRODUCT($J172:$AB172,Eksplikatsioon!$O172:$AG172),"")),"")</f>
        <v/>
      </c>
      <c r="AF172" s="72" t="str">
        <f>IFERROR(IF($G172="Erikasutuses pind (muu)",$E172*M172,IFERROR($E172*M172/SUM($J172:$AB172)*(Eksplikatsioon!R172)/SUMPRODUCT($J172:$AB172,Eksplikatsioon!$O172:$AG172),"")),"")</f>
        <v/>
      </c>
      <c r="AG172" s="72" t="str">
        <f>IFERROR(IF($G172="Erikasutuses pind (muu)",$E172*N172,IFERROR($E172*N172/SUM($J172:$AB172)*(Eksplikatsioon!S172)/SUMPRODUCT($J172:$AB172,Eksplikatsioon!$O172:$AG172),"")),"")</f>
        <v/>
      </c>
      <c r="AH172" s="72" t="str">
        <f>IFERROR(IF($G172="Erikasutuses pind (muu)",$E172*O172,IFERROR($E172*O172/SUM($J172:$AB172)*(Eksplikatsioon!T172)/SUMPRODUCT($J172:$AB172,Eksplikatsioon!$O172:$AG172),"")),"")</f>
        <v/>
      </c>
      <c r="AI172" s="72" t="str">
        <f>IFERROR(IF($G172="Erikasutuses pind (muu)",$E172*P172,IFERROR($E172*P172/SUM($J172:$AB172)*(Eksplikatsioon!U172)/SUMPRODUCT($J172:$AB172,Eksplikatsioon!$O172:$AG172),"")),"")</f>
        <v/>
      </c>
      <c r="AJ172" s="72" t="str">
        <f>IFERROR(IF($G172="Erikasutuses pind (muu)",$E172*Q172,IFERROR($E172*Q172/SUM($J172:$AB172)*(Eksplikatsioon!V172)/SUMPRODUCT($J172:$AB172,Eksplikatsioon!$O172:$AG172),"")),"")</f>
        <v/>
      </c>
      <c r="AK172" s="72" t="str">
        <f>IFERROR(IF($G172="Erikasutuses pind (muu)",$E172*R172,IFERROR($E172*R172/SUM($J172:$AB172)*(Eksplikatsioon!W172)/SUMPRODUCT($J172:$AB172,Eksplikatsioon!$O172:$AG172),"")),"")</f>
        <v/>
      </c>
      <c r="AL172" s="72" t="str">
        <f>IFERROR(IF($G172="Erikasutuses pind (muu)",$E172*S172,IFERROR($E172*S172/SUM($J172:$AB172)*(Eksplikatsioon!X172)/SUMPRODUCT($J172:$AB172,Eksplikatsioon!$O172:$AG172),"")),"")</f>
        <v/>
      </c>
      <c r="AM172" s="72" t="str">
        <f>IFERROR(IF($G172="Erikasutuses pind (muu)",$E172*T172,IFERROR($E172*T172/SUM($J172:$AB172)*(Eksplikatsioon!Y172)/SUMPRODUCT($J172:$AB172,Eksplikatsioon!$O172:$AG172),"")),"")</f>
        <v/>
      </c>
      <c r="AN172" s="72" t="str">
        <f>IFERROR(IF($G172="Erikasutuses pind (muu)",$E172*U172,IFERROR($E172*U172/SUM($J172:$AB172)*(Eksplikatsioon!Z172)/SUMPRODUCT($J172:$AB172,Eksplikatsioon!$O172:$AG172),"")),"")</f>
        <v/>
      </c>
      <c r="AO172" s="72" t="str">
        <f>IFERROR(IF($G172="Erikasutuses pind (muu)",$E172*V172,IFERROR($E172*V172/SUM($J172:$AB172)*(Eksplikatsioon!AA172)/SUMPRODUCT($J172:$AB172,Eksplikatsioon!$O172:$AG172),"")),"")</f>
        <v/>
      </c>
      <c r="AP172" s="72" t="str">
        <f>IFERROR(IF($G172="Erikasutuses pind (muu)",$E172*W172,IFERROR($E172*W172/SUM($J172:$AB172)*(Eksplikatsioon!AB172)/SUMPRODUCT($J172:$AB172,Eksplikatsioon!$O172:$AG172),"")),"")</f>
        <v/>
      </c>
      <c r="AQ172" s="72" t="str">
        <f>IFERROR(IF($G172="Erikasutuses pind (muu)",$E172*X172,IFERROR($E172*X172/SUM($J172:$AB172)*(Eksplikatsioon!AC172)/SUMPRODUCT($J172:$AB172,Eksplikatsioon!$O172:$AG172),"")),"")</f>
        <v/>
      </c>
      <c r="AR172" s="72" t="str">
        <f>IFERROR(IF($G172="Erikasutuses pind (muu)",$E172*Y172,IFERROR($E172*Y172/SUM($J172:$AB172)*(Eksplikatsioon!AD172)/SUMPRODUCT($J172:$AB172,Eksplikatsioon!$O172:$AG172),"")),"")</f>
        <v/>
      </c>
      <c r="AS172" s="72" t="str">
        <f>IFERROR(IF($G172="Erikasutuses pind (muu)",$E172*Z172,IFERROR($E172*Z172/SUM($J172:$AB172)*(Eksplikatsioon!AE172)/SUMPRODUCT($J172:$AB172,Eksplikatsioon!$O172:$AG172),"")),"")</f>
        <v/>
      </c>
      <c r="AT172" s="72" t="str">
        <f>IFERROR(IF($G172="Erikasutuses pind (muu)",$E172*AA172,IFERROR($E172*AA172/SUM($J172:$AB172)*(Eksplikatsioon!AF172)/SUMPRODUCT($J172:$AB172,Eksplikatsioon!$O172:$AG172),"")),"")</f>
        <v/>
      </c>
      <c r="AU172" s="72" t="str">
        <f>IFERROR(IF($G172="Erikasutuses pind (muu)",$E172*AB172,IFERROR($E172*AB172/SUM($J172:$AB172)*(Eksplikatsioon!AG172)/SUMPRODUCT($J172:$AB172,Eksplikatsioon!$O172:$AG172),"")),"")</f>
        <v/>
      </c>
    </row>
    <row r="173" spans="1:47" x14ac:dyDescent="0.25">
      <c r="A173" s="71" t="str">
        <f>IF(Eksplikatsioon!A173=0,"",Eksplikatsioon!A173)</f>
        <v/>
      </c>
      <c r="B173" s="71" t="str">
        <f>IF(Eksplikatsioon!B173=0,"",Eksplikatsioon!B173)</f>
        <v/>
      </c>
      <c r="C173" s="71" t="str">
        <f>IF(Eksplikatsioon!C173=0,"",Eksplikatsioon!C173)</f>
        <v/>
      </c>
      <c r="D173" s="71" t="str">
        <f>IF(Eksplikatsioon!D173=0,"",Eksplikatsioon!D173)</f>
        <v/>
      </c>
      <c r="E173" s="71" t="str">
        <f>IF(Eksplikatsioon!F173=0,"",Eksplikatsioon!F173)</f>
        <v/>
      </c>
      <c r="F173" s="71" t="str">
        <f>IF(Eksplikatsioon!H173=0,"",Eksplikatsioon!H173)</f>
        <v/>
      </c>
      <c r="G173" s="71" t="str">
        <f>IF(Eksplikatsioon!J173=0,"",Eksplikatsioon!J173)</f>
        <v/>
      </c>
      <c r="H173" s="71" t="str">
        <f>IF(Eksplikatsioon!K173=0,"",Eksplikatsioon!K173)</f>
        <v/>
      </c>
      <c r="I173" s="71" t="str">
        <f>IF(Eksplikatsioon!L173=0,"",Eksplikatsioon!L173)</f>
        <v/>
      </c>
      <c r="J173" s="72" t="str">
        <f>IFERROR(IF($G173="Erikasutuses pind (muu)",Eksplikatsioon!O173/SUM(Eksplikatsioon!$O173:'Eksplikatsioon'!$AG173),IF($G173="Erikasutuses pind (korrus)",IFERROR(SUMIFS($E:$E,$G:$G,"Ainukasutuses pind",$C:$C,"Üüritav pind",$H:$H,J$3,$A:$A,$A173)/SUMIFS($E:$E,$G:$G,"Ainukasutuses pind",$C:$C,"Üüritav pind",$A:$A,$A173),0),IF($G173="Erikasutuses pind (hoone)",IFERROR(SUMIFS($E:$E,$G:$G,"Ainukasutuses pind",$C:$C,"Üüritav pind",$H:$H,J$3)/SUMIFS($E:$E,$G:$G,"Ainukasutuses pind",$C:$C,"Üüritav pind"),0),""))),"")</f>
        <v/>
      </c>
      <c r="K173" s="72" t="str">
        <f>IFERROR(IF($G173="Erikasutuses pind (muu)",Eksplikatsioon!P173/SUM(Eksplikatsioon!$O173:'Eksplikatsioon'!$AG173),IF($G173="Erikasutuses pind (korrus)",IFERROR(SUMIFS($E:$E,$G:$G,"Ainukasutuses pind",$C:$C,"Üüritav pind",$H:$H,K$3,$A:$A,$A173)/SUMIFS($E:$E,$G:$G,"Ainukasutuses pind",$C:$C,"Üüritav pind",$A:$A,$A173),0),IF($G173="Erikasutuses pind (hoone)",IFERROR(SUMIFS($E:$E,$G:$G,"Ainukasutuses pind",$C:$C,"Üüritav pind",$H:$H,K$3)/SUMIFS($E:$E,$G:$G,"Ainukasutuses pind",$C:$C,"Üüritav pind"),0),""))),"")</f>
        <v/>
      </c>
      <c r="L173" s="72" t="str">
        <f>IFERROR(IF($G173="Erikasutuses pind (muu)",Eksplikatsioon!Q173/SUM(Eksplikatsioon!$O173:'Eksplikatsioon'!$AG173),IF($G173="Erikasutuses pind (korrus)",IFERROR(SUMIFS($E:$E,$G:$G,"Ainukasutuses pind",$C:$C,"Üüritav pind",$H:$H,L$3,$A:$A,$A173)/SUMIFS($E:$E,$G:$G,"Ainukasutuses pind",$C:$C,"Üüritav pind",$A:$A,$A173),0),IF($G173="Erikasutuses pind (hoone)",IFERROR(SUMIFS($E:$E,$G:$G,"Ainukasutuses pind",$C:$C,"Üüritav pind",$H:$H,L$3)/SUMIFS($E:$E,$G:$G,"Ainukasutuses pind",$C:$C,"Üüritav pind"),0),""))),"")</f>
        <v/>
      </c>
      <c r="M173" s="72" t="str">
        <f>IFERROR(IF($G173="Erikasutuses pind (muu)",Eksplikatsioon!R173/SUM(Eksplikatsioon!$O173:'Eksplikatsioon'!$AG173),IF($G173="Erikasutuses pind (korrus)",IFERROR(SUMIFS($E:$E,$G:$G,"Ainukasutuses pind",$C:$C,"Üüritav pind",$H:$H,M$3,$A:$A,$A173)/SUMIFS($E:$E,$G:$G,"Ainukasutuses pind",$C:$C,"Üüritav pind",$A:$A,$A173),0),IF($G173="Erikasutuses pind (hoone)",IFERROR(SUMIFS($E:$E,$G:$G,"Ainukasutuses pind",$C:$C,"Üüritav pind",$H:$H,M$3)/SUMIFS($E:$E,$G:$G,"Ainukasutuses pind",$C:$C,"Üüritav pind"),0),""))),"")</f>
        <v/>
      </c>
      <c r="N173" s="72" t="str">
        <f>IFERROR(IF($G173="Erikasutuses pind (muu)",Eksplikatsioon!S173/SUM(Eksplikatsioon!$O173:'Eksplikatsioon'!$AG173),IF($G173="Erikasutuses pind (korrus)",IFERROR(SUMIFS($E:$E,$G:$G,"Ainukasutuses pind",$C:$C,"Üüritav pind",$H:$H,N$3,$A:$A,$A173)/SUMIFS($E:$E,$G:$G,"Ainukasutuses pind",$C:$C,"Üüritav pind",$A:$A,$A173),0),IF($G173="Erikasutuses pind (hoone)",IFERROR(SUMIFS($E:$E,$G:$G,"Ainukasutuses pind",$C:$C,"Üüritav pind",$H:$H,N$3)/SUMIFS($E:$E,$G:$G,"Ainukasutuses pind",$C:$C,"Üüritav pind"),0),""))),"")</f>
        <v/>
      </c>
      <c r="O173" s="72" t="str">
        <f>IFERROR(IF($G173="Erikasutuses pind (muu)",Eksplikatsioon!T173/SUM(Eksplikatsioon!$O173:'Eksplikatsioon'!$AG173),IF($G173="Erikasutuses pind (korrus)",IFERROR(SUMIFS($E:$E,$G:$G,"Ainukasutuses pind",$C:$C,"Üüritav pind",$H:$H,O$3,$A:$A,$A173)/SUMIFS($E:$E,$G:$G,"Ainukasutuses pind",$C:$C,"Üüritav pind",$A:$A,$A173),0),IF($G173="Erikasutuses pind (hoone)",IFERROR(SUMIFS($E:$E,$G:$G,"Ainukasutuses pind",$C:$C,"Üüritav pind",$H:$H,O$3)/SUMIFS($E:$E,$G:$G,"Ainukasutuses pind",$C:$C,"Üüritav pind"),0),""))),"")</f>
        <v/>
      </c>
      <c r="P173" s="72" t="str">
        <f>IFERROR(IF($G173="Erikasutuses pind (muu)",Eksplikatsioon!U173/SUM(Eksplikatsioon!$O173:'Eksplikatsioon'!$AG173),IF($G173="Erikasutuses pind (korrus)",IFERROR(SUMIFS($E:$E,$G:$G,"Ainukasutuses pind",$C:$C,"Üüritav pind",$H:$H,P$3,$A:$A,$A173)/SUMIFS($E:$E,$G:$G,"Ainukasutuses pind",$C:$C,"Üüritav pind",$A:$A,$A173),0),IF($G173="Erikasutuses pind (hoone)",IFERROR(SUMIFS($E:$E,$G:$G,"Ainukasutuses pind",$C:$C,"Üüritav pind",$H:$H,P$3)/SUMIFS($E:$E,$G:$G,"Ainukasutuses pind",$C:$C,"Üüritav pind"),0),""))),"")</f>
        <v/>
      </c>
      <c r="Q173" s="72" t="str">
        <f>IFERROR(IF($G173="Erikasutuses pind (muu)",Eksplikatsioon!V173/SUM(Eksplikatsioon!$O173:'Eksplikatsioon'!$AG173),IF($G173="Erikasutuses pind (korrus)",IFERROR(SUMIFS($E:$E,$G:$G,"Ainukasutuses pind",$C:$C,"Üüritav pind",$H:$H,Q$3,$A:$A,$A173)/SUMIFS($E:$E,$G:$G,"Ainukasutuses pind",$C:$C,"Üüritav pind",$A:$A,$A173),0),IF($G173="Erikasutuses pind (hoone)",IFERROR(SUMIFS($E:$E,$G:$G,"Ainukasutuses pind",$C:$C,"Üüritav pind",$H:$H,Q$3)/SUMIFS($E:$E,$G:$G,"Ainukasutuses pind",$C:$C,"Üüritav pind"),0),""))),"")</f>
        <v/>
      </c>
      <c r="R173" s="72" t="str">
        <f>IFERROR(IF($G173="Erikasutuses pind (muu)",Eksplikatsioon!W173/SUM(Eksplikatsioon!$O173:'Eksplikatsioon'!$AG173),IF($G173="Erikasutuses pind (korrus)",IFERROR(SUMIFS($E:$E,$G:$G,"Ainukasutuses pind",$C:$C,"Üüritav pind",$H:$H,R$3,$A:$A,$A173)/SUMIFS($E:$E,$G:$G,"Ainukasutuses pind",$C:$C,"Üüritav pind",$A:$A,$A173),0),IF($G173="Erikasutuses pind (hoone)",IFERROR(SUMIFS($E:$E,$G:$G,"Ainukasutuses pind",$C:$C,"Üüritav pind",$H:$H,R$3)/SUMIFS($E:$E,$G:$G,"Ainukasutuses pind",$C:$C,"Üüritav pind"),0),""))),"")</f>
        <v/>
      </c>
      <c r="S173" s="72" t="str">
        <f>IFERROR(IF($G173="Erikasutuses pind (muu)",Eksplikatsioon!X173/SUM(Eksplikatsioon!$O173:'Eksplikatsioon'!$AG173),IF($G173="Erikasutuses pind (korrus)",IFERROR(SUMIFS($E:$E,$G:$G,"Ainukasutuses pind",$C:$C,"Üüritav pind",$H:$H,S$3,$A:$A,$A173)/SUMIFS($E:$E,$G:$G,"Ainukasutuses pind",$C:$C,"Üüritav pind",$A:$A,$A173),0),IF($G173="Erikasutuses pind (hoone)",IFERROR(SUMIFS($E:$E,$G:$G,"Ainukasutuses pind",$C:$C,"Üüritav pind",$H:$H,S$3)/SUMIFS($E:$E,$G:$G,"Ainukasutuses pind",$C:$C,"Üüritav pind"),0),""))),"")</f>
        <v/>
      </c>
      <c r="T173" s="72" t="str">
        <f>IFERROR(IF($G173="Erikasutuses pind (muu)",Eksplikatsioon!Y173/SUM(Eksplikatsioon!$O173:'Eksplikatsioon'!$AG173),IF($G173="Erikasutuses pind (korrus)",IFERROR(SUMIFS($E:$E,$G:$G,"Ainukasutuses pind",$C:$C,"Üüritav pind",$H:$H,T$3,$A:$A,$A173)/SUMIFS($E:$E,$G:$G,"Ainukasutuses pind",$C:$C,"Üüritav pind",$A:$A,$A173),0),IF($G173="Erikasutuses pind (hoone)",IFERROR(SUMIFS($E:$E,$G:$G,"Ainukasutuses pind",$C:$C,"Üüritav pind",$H:$H,T$3)/SUMIFS($E:$E,$G:$G,"Ainukasutuses pind",$C:$C,"Üüritav pind"),0),""))),"")</f>
        <v/>
      </c>
      <c r="U173" s="72" t="str">
        <f>IFERROR(IF($G173="Erikasutuses pind (muu)",Eksplikatsioon!Z173/SUM(Eksplikatsioon!$O173:'Eksplikatsioon'!$AG173),IF($G173="Erikasutuses pind (korrus)",IFERROR(SUMIFS($E:$E,$G:$G,"Ainukasutuses pind",$C:$C,"Üüritav pind",$H:$H,U$3,$A:$A,$A173)/SUMIFS($E:$E,$G:$G,"Ainukasutuses pind",$C:$C,"Üüritav pind",$A:$A,$A173),0),IF($G173="Erikasutuses pind (hoone)",IFERROR(SUMIFS($E:$E,$G:$G,"Ainukasutuses pind",$C:$C,"Üüritav pind",$H:$H,U$3)/SUMIFS($E:$E,$G:$G,"Ainukasutuses pind",$C:$C,"Üüritav pind"),0),""))),"")</f>
        <v/>
      </c>
      <c r="V173" s="72" t="str">
        <f>IFERROR(IF($G173="Erikasutuses pind (muu)",Eksplikatsioon!AA173/SUM(Eksplikatsioon!$O173:'Eksplikatsioon'!$AG173),IF($G173="Erikasutuses pind (korrus)",IFERROR(SUMIFS($E:$E,$G:$G,"Ainukasutuses pind",$C:$C,"Üüritav pind",$H:$H,V$3,$A:$A,$A173)/SUMIFS($E:$E,$G:$G,"Ainukasutuses pind",$C:$C,"Üüritav pind",$A:$A,$A173),0),IF($G173="Erikasutuses pind (hoone)",IFERROR(SUMIFS($E:$E,$G:$G,"Ainukasutuses pind",$C:$C,"Üüritav pind",$H:$H,V$3)/SUMIFS($E:$E,$G:$G,"Ainukasutuses pind",$C:$C,"Üüritav pind"),0),""))),"")</f>
        <v/>
      </c>
      <c r="W173" s="72" t="str">
        <f>IFERROR(IF($G173="Erikasutuses pind (muu)",Eksplikatsioon!AB173/SUM(Eksplikatsioon!$O173:'Eksplikatsioon'!$AG173),IF($G173="Erikasutuses pind (korrus)",IFERROR(SUMIFS($E:$E,$G:$G,"Ainukasutuses pind",$C:$C,"Üüritav pind",$H:$H,W$3,$A:$A,$A173)/SUMIFS($E:$E,$G:$G,"Ainukasutuses pind",$C:$C,"Üüritav pind",$A:$A,$A173),0),IF($G173="Erikasutuses pind (hoone)",IFERROR(SUMIFS($E:$E,$G:$G,"Ainukasutuses pind",$C:$C,"Üüritav pind",$H:$H,W$3)/SUMIFS($E:$E,$G:$G,"Ainukasutuses pind",$C:$C,"Üüritav pind"),0),""))),"")</f>
        <v/>
      </c>
      <c r="X173" s="72" t="str">
        <f>IFERROR(IF($G173="Erikasutuses pind (muu)",Eksplikatsioon!AC173/SUM(Eksplikatsioon!$O173:'Eksplikatsioon'!$AG173),IF($G173="Erikasutuses pind (korrus)",IFERROR(SUMIFS($E:$E,$G:$G,"Ainukasutuses pind",$C:$C,"Üüritav pind",$H:$H,X$3,$A:$A,$A173)/SUMIFS($E:$E,$G:$G,"Ainukasutuses pind",$C:$C,"Üüritav pind",$A:$A,$A173),0),IF($G173="Erikasutuses pind (hoone)",IFERROR(SUMIFS($E:$E,$G:$G,"Ainukasutuses pind",$C:$C,"Üüritav pind",$H:$H,X$3)/SUMIFS($E:$E,$G:$G,"Ainukasutuses pind",$C:$C,"Üüritav pind"),0),""))),"")</f>
        <v/>
      </c>
      <c r="Y173" s="72" t="str">
        <f>IFERROR(IF($G173="Erikasutuses pind (muu)",Eksplikatsioon!AD173/SUM(Eksplikatsioon!$O173:'Eksplikatsioon'!$AG173),IF($G173="Erikasutuses pind (korrus)",IFERROR(SUMIFS($E:$E,$G:$G,"Ainukasutuses pind",$C:$C,"Üüritav pind",$H:$H,Y$3,$A:$A,$A173)/SUMIFS($E:$E,$G:$G,"Ainukasutuses pind",$C:$C,"Üüritav pind",$A:$A,$A173),0),IF($G173="Erikasutuses pind (hoone)",IFERROR(SUMIFS($E:$E,$G:$G,"Ainukasutuses pind",$C:$C,"Üüritav pind",$H:$H,Y$3)/SUMIFS($E:$E,$G:$G,"Ainukasutuses pind",$C:$C,"Üüritav pind"),0),""))),"")</f>
        <v/>
      </c>
      <c r="Z173" s="72" t="str">
        <f>IFERROR(IF($G173="Erikasutuses pind (muu)",Eksplikatsioon!AE173/SUM(Eksplikatsioon!$O173:'Eksplikatsioon'!$AG173),IF($G173="Erikasutuses pind (korrus)",IFERROR(SUMIFS($E:$E,$G:$G,"Ainukasutuses pind",$C:$C,"Üüritav pind",$H:$H,Z$3,$A:$A,$A173)/SUMIFS($E:$E,$G:$G,"Ainukasutuses pind",$C:$C,"Üüritav pind",$A:$A,$A173),0),IF($G173="Erikasutuses pind (hoone)",IFERROR(SUMIFS($E:$E,$G:$G,"Ainukasutuses pind",$C:$C,"Üüritav pind",$H:$H,Z$3)/SUMIFS($E:$E,$G:$G,"Ainukasutuses pind",$C:$C,"Üüritav pind"),0),""))),"")</f>
        <v/>
      </c>
      <c r="AA173" s="72" t="str">
        <f>IFERROR(IF($G173="Erikasutuses pind (muu)",Eksplikatsioon!AF173/SUM(Eksplikatsioon!$O173:'Eksplikatsioon'!$AG173),IF($G173="Erikasutuses pind (korrus)",IFERROR(SUMIFS($E:$E,$G:$G,"Ainukasutuses pind",$C:$C,"Üüritav pind",$H:$H,AA$3,$A:$A,$A173)/SUMIFS($E:$E,$G:$G,"Ainukasutuses pind",$C:$C,"Üüritav pind",$A:$A,$A173),0),IF($G173="Erikasutuses pind (hoone)",IFERROR(SUMIFS($E:$E,$G:$G,"Ainukasutuses pind",$C:$C,"Üüritav pind",$H:$H,AA$3)/SUMIFS($E:$E,$G:$G,"Ainukasutuses pind",$C:$C,"Üüritav pind"),0),""))),"")</f>
        <v/>
      </c>
      <c r="AB173" s="72" t="str">
        <f>IFERROR(IF($G173="Erikasutuses pind (muu)",Eksplikatsioon!AG173/SUM(Eksplikatsioon!$O173:'Eksplikatsioon'!$AG173),IF($G173="Erikasutuses pind (korrus)",IFERROR(SUMIFS($E:$E,$G:$G,"Ainukasutuses pind",$C:$C,"Üüritav pind",$H:$H,AB$3,$A:$A,$A173)/SUMIFS($E:$E,$G:$G,"Ainukasutuses pind",$C:$C,"Üüritav pind",$A:$A,$A173),0),IF($G173="Erikasutuses pind (hoone)",IFERROR(SUMIFS($E:$E,$G:$G,"Ainukasutuses pind",$C:$C,"Üüritav pind",$H:$H,AB$3)/SUMIFS($E:$E,$G:$G,"Ainukasutuses pind",$C:$C,"Üüritav pind"),0),""))),"")</f>
        <v/>
      </c>
      <c r="AC173" s="72" t="str">
        <f>IFERROR(IF($G173="Erikasutuses pind (muu)",$E173*J173,IFERROR($E173*J173/SUM($J173:$AB173)*(Eksplikatsioon!O173)/SUMPRODUCT($J173:$AB173,Eksplikatsioon!$O173:$AG173),"")),"")</f>
        <v/>
      </c>
      <c r="AD173" s="72" t="str">
        <f>IFERROR(IF($G173="Erikasutuses pind (muu)",$E173*K173,IFERROR($E173*K173/SUM($J173:$AB173)*(Eksplikatsioon!P173)/SUMPRODUCT($J173:$AB173,Eksplikatsioon!$O173:$AG173),"")),"")</f>
        <v/>
      </c>
      <c r="AE173" s="72" t="str">
        <f>IFERROR(IF($G173="Erikasutuses pind (muu)",$E173*L173,IFERROR($E173*L173/SUM($J173:$AB173)*(Eksplikatsioon!Q173)/SUMPRODUCT($J173:$AB173,Eksplikatsioon!$O173:$AG173),"")),"")</f>
        <v/>
      </c>
      <c r="AF173" s="72" t="str">
        <f>IFERROR(IF($G173="Erikasutuses pind (muu)",$E173*M173,IFERROR($E173*M173/SUM($J173:$AB173)*(Eksplikatsioon!R173)/SUMPRODUCT($J173:$AB173,Eksplikatsioon!$O173:$AG173),"")),"")</f>
        <v/>
      </c>
      <c r="AG173" s="72" t="str">
        <f>IFERROR(IF($G173="Erikasutuses pind (muu)",$E173*N173,IFERROR($E173*N173/SUM($J173:$AB173)*(Eksplikatsioon!S173)/SUMPRODUCT($J173:$AB173,Eksplikatsioon!$O173:$AG173),"")),"")</f>
        <v/>
      </c>
      <c r="AH173" s="72" t="str">
        <f>IFERROR(IF($G173="Erikasutuses pind (muu)",$E173*O173,IFERROR($E173*O173/SUM($J173:$AB173)*(Eksplikatsioon!T173)/SUMPRODUCT($J173:$AB173,Eksplikatsioon!$O173:$AG173),"")),"")</f>
        <v/>
      </c>
      <c r="AI173" s="72" t="str">
        <f>IFERROR(IF($G173="Erikasutuses pind (muu)",$E173*P173,IFERROR($E173*P173/SUM($J173:$AB173)*(Eksplikatsioon!U173)/SUMPRODUCT($J173:$AB173,Eksplikatsioon!$O173:$AG173),"")),"")</f>
        <v/>
      </c>
      <c r="AJ173" s="72" t="str">
        <f>IFERROR(IF($G173="Erikasutuses pind (muu)",$E173*Q173,IFERROR($E173*Q173/SUM($J173:$AB173)*(Eksplikatsioon!V173)/SUMPRODUCT($J173:$AB173,Eksplikatsioon!$O173:$AG173),"")),"")</f>
        <v/>
      </c>
      <c r="AK173" s="72" t="str">
        <f>IFERROR(IF($G173="Erikasutuses pind (muu)",$E173*R173,IFERROR($E173*R173/SUM($J173:$AB173)*(Eksplikatsioon!W173)/SUMPRODUCT($J173:$AB173,Eksplikatsioon!$O173:$AG173),"")),"")</f>
        <v/>
      </c>
      <c r="AL173" s="72" t="str">
        <f>IFERROR(IF($G173="Erikasutuses pind (muu)",$E173*S173,IFERROR($E173*S173/SUM($J173:$AB173)*(Eksplikatsioon!X173)/SUMPRODUCT($J173:$AB173,Eksplikatsioon!$O173:$AG173),"")),"")</f>
        <v/>
      </c>
      <c r="AM173" s="72" t="str">
        <f>IFERROR(IF($G173="Erikasutuses pind (muu)",$E173*T173,IFERROR($E173*T173/SUM($J173:$AB173)*(Eksplikatsioon!Y173)/SUMPRODUCT($J173:$AB173,Eksplikatsioon!$O173:$AG173),"")),"")</f>
        <v/>
      </c>
      <c r="AN173" s="72" t="str">
        <f>IFERROR(IF($G173="Erikasutuses pind (muu)",$E173*U173,IFERROR($E173*U173/SUM($J173:$AB173)*(Eksplikatsioon!Z173)/SUMPRODUCT($J173:$AB173,Eksplikatsioon!$O173:$AG173),"")),"")</f>
        <v/>
      </c>
      <c r="AO173" s="72" t="str">
        <f>IFERROR(IF($G173="Erikasutuses pind (muu)",$E173*V173,IFERROR($E173*V173/SUM($J173:$AB173)*(Eksplikatsioon!AA173)/SUMPRODUCT($J173:$AB173,Eksplikatsioon!$O173:$AG173),"")),"")</f>
        <v/>
      </c>
      <c r="AP173" s="72" t="str">
        <f>IFERROR(IF($G173="Erikasutuses pind (muu)",$E173*W173,IFERROR($E173*W173/SUM($J173:$AB173)*(Eksplikatsioon!AB173)/SUMPRODUCT($J173:$AB173,Eksplikatsioon!$O173:$AG173),"")),"")</f>
        <v/>
      </c>
      <c r="AQ173" s="72" t="str">
        <f>IFERROR(IF($G173="Erikasutuses pind (muu)",$E173*X173,IFERROR($E173*X173/SUM($J173:$AB173)*(Eksplikatsioon!AC173)/SUMPRODUCT($J173:$AB173,Eksplikatsioon!$O173:$AG173),"")),"")</f>
        <v/>
      </c>
      <c r="AR173" s="72" t="str">
        <f>IFERROR(IF($G173="Erikasutuses pind (muu)",$E173*Y173,IFERROR($E173*Y173/SUM($J173:$AB173)*(Eksplikatsioon!AD173)/SUMPRODUCT($J173:$AB173,Eksplikatsioon!$O173:$AG173),"")),"")</f>
        <v/>
      </c>
      <c r="AS173" s="72" t="str">
        <f>IFERROR(IF($G173="Erikasutuses pind (muu)",$E173*Z173,IFERROR($E173*Z173/SUM($J173:$AB173)*(Eksplikatsioon!AE173)/SUMPRODUCT($J173:$AB173,Eksplikatsioon!$O173:$AG173),"")),"")</f>
        <v/>
      </c>
      <c r="AT173" s="72" t="str">
        <f>IFERROR(IF($G173="Erikasutuses pind (muu)",$E173*AA173,IFERROR($E173*AA173/SUM($J173:$AB173)*(Eksplikatsioon!AF173)/SUMPRODUCT($J173:$AB173,Eksplikatsioon!$O173:$AG173),"")),"")</f>
        <v/>
      </c>
      <c r="AU173" s="72" t="str">
        <f>IFERROR(IF($G173="Erikasutuses pind (muu)",$E173*AB173,IFERROR($E173*AB173/SUM($J173:$AB173)*(Eksplikatsioon!AG173)/SUMPRODUCT($J173:$AB173,Eksplikatsioon!$O173:$AG173),"")),"")</f>
        <v/>
      </c>
    </row>
    <row r="174" spans="1:47" x14ac:dyDescent="0.25">
      <c r="A174" s="71" t="str">
        <f>IF(Eksplikatsioon!A174=0,"",Eksplikatsioon!A174)</f>
        <v/>
      </c>
      <c r="B174" s="71" t="str">
        <f>IF(Eksplikatsioon!B174=0,"",Eksplikatsioon!B174)</f>
        <v/>
      </c>
      <c r="C174" s="71" t="str">
        <f>IF(Eksplikatsioon!C174=0,"",Eksplikatsioon!C174)</f>
        <v/>
      </c>
      <c r="D174" s="71" t="str">
        <f>IF(Eksplikatsioon!D174=0,"",Eksplikatsioon!D174)</f>
        <v/>
      </c>
      <c r="E174" s="71" t="str">
        <f>IF(Eksplikatsioon!F174=0,"",Eksplikatsioon!F174)</f>
        <v/>
      </c>
      <c r="F174" s="71" t="str">
        <f>IF(Eksplikatsioon!H174=0,"",Eksplikatsioon!H174)</f>
        <v/>
      </c>
      <c r="G174" s="71" t="str">
        <f>IF(Eksplikatsioon!J174=0,"",Eksplikatsioon!J174)</f>
        <v/>
      </c>
      <c r="H174" s="71" t="str">
        <f>IF(Eksplikatsioon!K174=0,"",Eksplikatsioon!K174)</f>
        <v/>
      </c>
      <c r="I174" s="71" t="str">
        <f>IF(Eksplikatsioon!L174=0,"",Eksplikatsioon!L174)</f>
        <v/>
      </c>
      <c r="J174" s="72" t="str">
        <f>IFERROR(IF($G174="Erikasutuses pind (muu)",Eksplikatsioon!O174/SUM(Eksplikatsioon!$O174:'Eksplikatsioon'!$AG174),IF($G174="Erikasutuses pind (korrus)",IFERROR(SUMIFS($E:$E,$G:$G,"Ainukasutuses pind",$C:$C,"Üüritav pind",$H:$H,J$3,$A:$A,$A174)/SUMIFS($E:$E,$G:$G,"Ainukasutuses pind",$C:$C,"Üüritav pind",$A:$A,$A174),0),IF($G174="Erikasutuses pind (hoone)",IFERROR(SUMIFS($E:$E,$G:$G,"Ainukasutuses pind",$C:$C,"Üüritav pind",$H:$H,J$3)/SUMIFS($E:$E,$G:$G,"Ainukasutuses pind",$C:$C,"Üüritav pind"),0),""))),"")</f>
        <v/>
      </c>
      <c r="K174" s="72" t="str">
        <f>IFERROR(IF($G174="Erikasutuses pind (muu)",Eksplikatsioon!P174/SUM(Eksplikatsioon!$O174:'Eksplikatsioon'!$AG174),IF($G174="Erikasutuses pind (korrus)",IFERROR(SUMIFS($E:$E,$G:$G,"Ainukasutuses pind",$C:$C,"Üüritav pind",$H:$H,K$3,$A:$A,$A174)/SUMIFS($E:$E,$G:$G,"Ainukasutuses pind",$C:$C,"Üüritav pind",$A:$A,$A174),0),IF($G174="Erikasutuses pind (hoone)",IFERROR(SUMIFS($E:$E,$G:$G,"Ainukasutuses pind",$C:$C,"Üüritav pind",$H:$H,K$3)/SUMIFS($E:$E,$G:$G,"Ainukasutuses pind",$C:$C,"Üüritav pind"),0),""))),"")</f>
        <v/>
      </c>
      <c r="L174" s="72" t="str">
        <f>IFERROR(IF($G174="Erikasutuses pind (muu)",Eksplikatsioon!Q174/SUM(Eksplikatsioon!$O174:'Eksplikatsioon'!$AG174),IF($G174="Erikasutuses pind (korrus)",IFERROR(SUMIFS($E:$E,$G:$G,"Ainukasutuses pind",$C:$C,"Üüritav pind",$H:$H,L$3,$A:$A,$A174)/SUMIFS($E:$E,$G:$G,"Ainukasutuses pind",$C:$C,"Üüritav pind",$A:$A,$A174),0),IF($G174="Erikasutuses pind (hoone)",IFERROR(SUMIFS($E:$E,$G:$G,"Ainukasutuses pind",$C:$C,"Üüritav pind",$H:$H,L$3)/SUMIFS($E:$E,$G:$G,"Ainukasutuses pind",$C:$C,"Üüritav pind"),0),""))),"")</f>
        <v/>
      </c>
      <c r="M174" s="72" t="str">
        <f>IFERROR(IF($G174="Erikasutuses pind (muu)",Eksplikatsioon!R174/SUM(Eksplikatsioon!$O174:'Eksplikatsioon'!$AG174),IF($G174="Erikasutuses pind (korrus)",IFERROR(SUMIFS($E:$E,$G:$G,"Ainukasutuses pind",$C:$C,"Üüritav pind",$H:$H,M$3,$A:$A,$A174)/SUMIFS($E:$E,$G:$G,"Ainukasutuses pind",$C:$C,"Üüritav pind",$A:$A,$A174),0),IF($G174="Erikasutuses pind (hoone)",IFERROR(SUMIFS($E:$E,$G:$G,"Ainukasutuses pind",$C:$C,"Üüritav pind",$H:$H,M$3)/SUMIFS($E:$E,$G:$G,"Ainukasutuses pind",$C:$C,"Üüritav pind"),0),""))),"")</f>
        <v/>
      </c>
      <c r="N174" s="72" t="str">
        <f>IFERROR(IF($G174="Erikasutuses pind (muu)",Eksplikatsioon!S174/SUM(Eksplikatsioon!$O174:'Eksplikatsioon'!$AG174),IF($G174="Erikasutuses pind (korrus)",IFERROR(SUMIFS($E:$E,$G:$G,"Ainukasutuses pind",$C:$C,"Üüritav pind",$H:$H,N$3,$A:$A,$A174)/SUMIFS($E:$E,$G:$G,"Ainukasutuses pind",$C:$C,"Üüritav pind",$A:$A,$A174),0),IF($G174="Erikasutuses pind (hoone)",IFERROR(SUMIFS($E:$E,$G:$G,"Ainukasutuses pind",$C:$C,"Üüritav pind",$H:$H,N$3)/SUMIFS($E:$E,$G:$G,"Ainukasutuses pind",$C:$C,"Üüritav pind"),0),""))),"")</f>
        <v/>
      </c>
      <c r="O174" s="72" t="str">
        <f>IFERROR(IF($G174="Erikasutuses pind (muu)",Eksplikatsioon!T174/SUM(Eksplikatsioon!$O174:'Eksplikatsioon'!$AG174),IF($G174="Erikasutuses pind (korrus)",IFERROR(SUMIFS($E:$E,$G:$G,"Ainukasutuses pind",$C:$C,"Üüritav pind",$H:$H,O$3,$A:$A,$A174)/SUMIFS($E:$E,$G:$G,"Ainukasutuses pind",$C:$C,"Üüritav pind",$A:$A,$A174),0),IF($G174="Erikasutuses pind (hoone)",IFERROR(SUMIFS($E:$E,$G:$G,"Ainukasutuses pind",$C:$C,"Üüritav pind",$H:$H,O$3)/SUMIFS($E:$E,$G:$G,"Ainukasutuses pind",$C:$C,"Üüritav pind"),0),""))),"")</f>
        <v/>
      </c>
      <c r="P174" s="72" t="str">
        <f>IFERROR(IF($G174="Erikasutuses pind (muu)",Eksplikatsioon!U174/SUM(Eksplikatsioon!$O174:'Eksplikatsioon'!$AG174),IF($G174="Erikasutuses pind (korrus)",IFERROR(SUMIFS($E:$E,$G:$G,"Ainukasutuses pind",$C:$C,"Üüritav pind",$H:$H,P$3,$A:$A,$A174)/SUMIFS($E:$E,$G:$G,"Ainukasutuses pind",$C:$C,"Üüritav pind",$A:$A,$A174),0),IF($G174="Erikasutuses pind (hoone)",IFERROR(SUMIFS($E:$E,$G:$G,"Ainukasutuses pind",$C:$C,"Üüritav pind",$H:$H,P$3)/SUMIFS($E:$E,$G:$G,"Ainukasutuses pind",$C:$C,"Üüritav pind"),0),""))),"")</f>
        <v/>
      </c>
      <c r="Q174" s="72" t="str">
        <f>IFERROR(IF($G174="Erikasutuses pind (muu)",Eksplikatsioon!V174/SUM(Eksplikatsioon!$O174:'Eksplikatsioon'!$AG174),IF($G174="Erikasutuses pind (korrus)",IFERROR(SUMIFS($E:$E,$G:$G,"Ainukasutuses pind",$C:$C,"Üüritav pind",$H:$H,Q$3,$A:$A,$A174)/SUMIFS($E:$E,$G:$G,"Ainukasutuses pind",$C:$C,"Üüritav pind",$A:$A,$A174),0),IF($G174="Erikasutuses pind (hoone)",IFERROR(SUMIFS($E:$E,$G:$G,"Ainukasutuses pind",$C:$C,"Üüritav pind",$H:$H,Q$3)/SUMIFS($E:$E,$G:$G,"Ainukasutuses pind",$C:$C,"Üüritav pind"),0),""))),"")</f>
        <v/>
      </c>
      <c r="R174" s="72" t="str">
        <f>IFERROR(IF($G174="Erikasutuses pind (muu)",Eksplikatsioon!W174/SUM(Eksplikatsioon!$O174:'Eksplikatsioon'!$AG174),IF($G174="Erikasutuses pind (korrus)",IFERROR(SUMIFS($E:$E,$G:$G,"Ainukasutuses pind",$C:$C,"Üüritav pind",$H:$H,R$3,$A:$A,$A174)/SUMIFS($E:$E,$G:$G,"Ainukasutuses pind",$C:$C,"Üüritav pind",$A:$A,$A174),0),IF($G174="Erikasutuses pind (hoone)",IFERROR(SUMIFS($E:$E,$G:$G,"Ainukasutuses pind",$C:$C,"Üüritav pind",$H:$H,R$3)/SUMIFS($E:$E,$G:$G,"Ainukasutuses pind",$C:$C,"Üüritav pind"),0),""))),"")</f>
        <v/>
      </c>
      <c r="S174" s="72" t="str">
        <f>IFERROR(IF($G174="Erikasutuses pind (muu)",Eksplikatsioon!X174/SUM(Eksplikatsioon!$O174:'Eksplikatsioon'!$AG174),IF($G174="Erikasutuses pind (korrus)",IFERROR(SUMIFS($E:$E,$G:$G,"Ainukasutuses pind",$C:$C,"Üüritav pind",$H:$H,S$3,$A:$A,$A174)/SUMIFS($E:$E,$G:$G,"Ainukasutuses pind",$C:$C,"Üüritav pind",$A:$A,$A174),0),IF($G174="Erikasutuses pind (hoone)",IFERROR(SUMIFS($E:$E,$G:$G,"Ainukasutuses pind",$C:$C,"Üüritav pind",$H:$H,S$3)/SUMIFS($E:$E,$G:$G,"Ainukasutuses pind",$C:$C,"Üüritav pind"),0),""))),"")</f>
        <v/>
      </c>
      <c r="T174" s="72" t="str">
        <f>IFERROR(IF($G174="Erikasutuses pind (muu)",Eksplikatsioon!Y174/SUM(Eksplikatsioon!$O174:'Eksplikatsioon'!$AG174),IF($G174="Erikasutuses pind (korrus)",IFERROR(SUMIFS($E:$E,$G:$G,"Ainukasutuses pind",$C:$C,"Üüritav pind",$H:$H,T$3,$A:$A,$A174)/SUMIFS($E:$E,$G:$G,"Ainukasutuses pind",$C:$C,"Üüritav pind",$A:$A,$A174),0),IF($G174="Erikasutuses pind (hoone)",IFERROR(SUMIFS($E:$E,$G:$G,"Ainukasutuses pind",$C:$C,"Üüritav pind",$H:$H,T$3)/SUMIFS($E:$E,$G:$G,"Ainukasutuses pind",$C:$C,"Üüritav pind"),0),""))),"")</f>
        <v/>
      </c>
      <c r="U174" s="72" t="str">
        <f>IFERROR(IF($G174="Erikasutuses pind (muu)",Eksplikatsioon!Z174/SUM(Eksplikatsioon!$O174:'Eksplikatsioon'!$AG174),IF($G174="Erikasutuses pind (korrus)",IFERROR(SUMIFS($E:$E,$G:$G,"Ainukasutuses pind",$C:$C,"Üüritav pind",$H:$H,U$3,$A:$A,$A174)/SUMIFS($E:$E,$G:$G,"Ainukasutuses pind",$C:$C,"Üüritav pind",$A:$A,$A174),0),IF($G174="Erikasutuses pind (hoone)",IFERROR(SUMIFS($E:$E,$G:$G,"Ainukasutuses pind",$C:$C,"Üüritav pind",$H:$H,U$3)/SUMIFS($E:$E,$G:$G,"Ainukasutuses pind",$C:$C,"Üüritav pind"),0),""))),"")</f>
        <v/>
      </c>
      <c r="V174" s="72" t="str">
        <f>IFERROR(IF($G174="Erikasutuses pind (muu)",Eksplikatsioon!AA174/SUM(Eksplikatsioon!$O174:'Eksplikatsioon'!$AG174),IF($G174="Erikasutuses pind (korrus)",IFERROR(SUMIFS($E:$E,$G:$G,"Ainukasutuses pind",$C:$C,"Üüritav pind",$H:$H,V$3,$A:$A,$A174)/SUMIFS($E:$E,$G:$G,"Ainukasutuses pind",$C:$C,"Üüritav pind",$A:$A,$A174),0),IF($G174="Erikasutuses pind (hoone)",IFERROR(SUMIFS($E:$E,$G:$G,"Ainukasutuses pind",$C:$C,"Üüritav pind",$H:$H,V$3)/SUMIFS($E:$E,$G:$G,"Ainukasutuses pind",$C:$C,"Üüritav pind"),0),""))),"")</f>
        <v/>
      </c>
      <c r="W174" s="72" t="str">
        <f>IFERROR(IF($G174="Erikasutuses pind (muu)",Eksplikatsioon!AB174/SUM(Eksplikatsioon!$O174:'Eksplikatsioon'!$AG174),IF($G174="Erikasutuses pind (korrus)",IFERROR(SUMIFS($E:$E,$G:$G,"Ainukasutuses pind",$C:$C,"Üüritav pind",$H:$H,W$3,$A:$A,$A174)/SUMIFS($E:$E,$G:$G,"Ainukasutuses pind",$C:$C,"Üüritav pind",$A:$A,$A174),0),IF($G174="Erikasutuses pind (hoone)",IFERROR(SUMIFS($E:$E,$G:$G,"Ainukasutuses pind",$C:$C,"Üüritav pind",$H:$H,W$3)/SUMIFS($E:$E,$G:$G,"Ainukasutuses pind",$C:$C,"Üüritav pind"),0),""))),"")</f>
        <v/>
      </c>
      <c r="X174" s="72" t="str">
        <f>IFERROR(IF($G174="Erikasutuses pind (muu)",Eksplikatsioon!AC174/SUM(Eksplikatsioon!$O174:'Eksplikatsioon'!$AG174),IF($G174="Erikasutuses pind (korrus)",IFERROR(SUMIFS($E:$E,$G:$G,"Ainukasutuses pind",$C:$C,"Üüritav pind",$H:$H,X$3,$A:$A,$A174)/SUMIFS($E:$E,$G:$G,"Ainukasutuses pind",$C:$C,"Üüritav pind",$A:$A,$A174),0),IF($G174="Erikasutuses pind (hoone)",IFERROR(SUMIFS($E:$E,$G:$G,"Ainukasutuses pind",$C:$C,"Üüritav pind",$H:$H,X$3)/SUMIFS($E:$E,$G:$G,"Ainukasutuses pind",$C:$C,"Üüritav pind"),0),""))),"")</f>
        <v/>
      </c>
      <c r="Y174" s="72" t="str">
        <f>IFERROR(IF($G174="Erikasutuses pind (muu)",Eksplikatsioon!AD174/SUM(Eksplikatsioon!$O174:'Eksplikatsioon'!$AG174),IF($G174="Erikasutuses pind (korrus)",IFERROR(SUMIFS($E:$E,$G:$G,"Ainukasutuses pind",$C:$C,"Üüritav pind",$H:$H,Y$3,$A:$A,$A174)/SUMIFS($E:$E,$G:$G,"Ainukasutuses pind",$C:$C,"Üüritav pind",$A:$A,$A174),0),IF($G174="Erikasutuses pind (hoone)",IFERROR(SUMIFS($E:$E,$G:$G,"Ainukasutuses pind",$C:$C,"Üüritav pind",$H:$H,Y$3)/SUMIFS($E:$E,$G:$G,"Ainukasutuses pind",$C:$C,"Üüritav pind"),0),""))),"")</f>
        <v/>
      </c>
      <c r="Z174" s="72" t="str">
        <f>IFERROR(IF($G174="Erikasutuses pind (muu)",Eksplikatsioon!AE174/SUM(Eksplikatsioon!$O174:'Eksplikatsioon'!$AG174),IF($G174="Erikasutuses pind (korrus)",IFERROR(SUMIFS($E:$E,$G:$G,"Ainukasutuses pind",$C:$C,"Üüritav pind",$H:$H,Z$3,$A:$A,$A174)/SUMIFS($E:$E,$G:$G,"Ainukasutuses pind",$C:$C,"Üüritav pind",$A:$A,$A174),0),IF($G174="Erikasutuses pind (hoone)",IFERROR(SUMIFS($E:$E,$G:$G,"Ainukasutuses pind",$C:$C,"Üüritav pind",$H:$H,Z$3)/SUMIFS($E:$E,$G:$G,"Ainukasutuses pind",$C:$C,"Üüritav pind"),0),""))),"")</f>
        <v/>
      </c>
      <c r="AA174" s="72" t="str">
        <f>IFERROR(IF($G174="Erikasutuses pind (muu)",Eksplikatsioon!AF174/SUM(Eksplikatsioon!$O174:'Eksplikatsioon'!$AG174),IF($G174="Erikasutuses pind (korrus)",IFERROR(SUMIFS($E:$E,$G:$G,"Ainukasutuses pind",$C:$C,"Üüritav pind",$H:$H,AA$3,$A:$A,$A174)/SUMIFS($E:$E,$G:$G,"Ainukasutuses pind",$C:$C,"Üüritav pind",$A:$A,$A174),0),IF($G174="Erikasutuses pind (hoone)",IFERROR(SUMIFS($E:$E,$G:$G,"Ainukasutuses pind",$C:$C,"Üüritav pind",$H:$H,AA$3)/SUMIFS($E:$E,$G:$G,"Ainukasutuses pind",$C:$C,"Üüritav pind"),0),""))),"")</f>
        <v/>
      </c>
      <c r="AB174" s="72" t="str">
        <f>IFERROR(IF($G174="Erikasutuses pind (muu)",Eksplikatsioon!AG174/SUM(Eksplikatsioon!$O174:'Eksplikatsioon'!$AG174),IF($G174="Erikasutuses pind (korrus)",IFERROR(SUMIFS($E:$E,$G:$G,"Ainukasutuses pind",$C:$C,"Üüritav pind",$H:$H,AB$3,$A:$A,$A174)/SUMIFS($E:$E,$G:$G,"Ainukasutuses pind",$C:$C,"Üüritav pind",$A:$A,$A174),0),IF($G174="Erikasutuses pind (hoone)",IFERROR(SUMIFS($E:$E,$G:$G,"Ainukasutuses pind",$C:$C,"Üüritav pind",$H:$H,AB$3)/SUMIFS($E:$E,$G:$G,"Ainukasutuses pind",$C:$C,"Üüritav pind"),0),""))),"")</f>
        <v/>
      </c>
      <c r="AC174" s="72" t="str">
        <f>IFERROR(IF($G174="Erikasutuses pind (muu)",$E174*J174,IFERROR($E174*J174/SUM($J174:$AB174)*(Eksplikatsioon!O174)/SUMPRODUCT($J174:$AB174,Eksplikatsioon!$O174:$AG174),"")),"")</f>
        <v/>
      </c>
      <c r="AD174" s="72" t="str">
        <f>IFERROR(IF($G174="Erikasutuses pind (muu)",$E174*K174,IFERROR($E174*K174/SUM($J174:$AB174)*(Eksplikatsioon!P174)/SUMPRODUCT($J174:$AB174,Eksplikatsioon!$O174:$AG174),"")),"")</f>
        <v/>
      </c>
      <c r="AE174" s="72" t="str">
        <f>IFERROR(IF($G174="Erikasutuses pind (muu)",$E174*L174,IFERROR($E174*L174/SUM($J174:$AB174)*(Eksplikatsioon!Q174)/SUMPRODUCT($J174:$AB174,Eksplikatsioon!$O174:$AG174),"")),"")</f>
        <v/>
      </c>
      <c r="AF174" s="72" t="str">
        <f>IFERROR(IF($G174="Erikasutuses pind (muu)",$E174*M174,IFERROR($E174*M174/SUM($J174:$AB174)*(Eksplikatsioon!R174)/SUMPRODUCT($J174:$AB174,Eksplikatsioon!$O174:$AG174),"")),"")</f>
        <v/>
      </c>
      <c r="AG174" s="72" t="str">
        <f>IFERROR(IF($G174="Erikasutuses pind (muu)",$E174*N174,IFERROR($E174*N174/SUM($J174:$AB174)*(Eksplikatsioon!S174)/SUMPRODUCT($J174:$AB174,Eksplikatsioon!$O174:$AG174),"")),"")</f>
        <v/>
      </c>
      <c r="AH174" s="72" t="str">
        <f>IFERROR(IF($G174="Erikasutuses pind (muu)",$E174*O174,IFERROR($E174*O174/SUM($J174:$AB174)*(Eksplikatsioon!T174)/SUMPRODUCT($J174:$AB174,Eksplikatsioon!$O174:$AG174),"")),"")</f>
        <v/>
      </c>
      <c r="AI174" s="72" t="str">
        <f>IFERROR(IF($G174="Erikasutuses pind (muu)",$E174*P174,IFERROR($E174*P174/SUM($J174:$AB174)*(Eksplikatsioon!U174)/SUMPRODUCT($J174:$AB174,Eksplikatsioon!$O174:$AG174),"")),"")</f>
        <v/>
      </c>
      <c r="AJ174" s="72" t="str">
        <f>IFERROR(IF($G174="Erikasutuses pind (muu)",$E174*Q174,IFERROR($E174*Q174/SUM($J174:$AB174)*(Eksplikatsioon!V174)/SUMPRODUCT($J174:$AB174,Eksplikatsioon!$O174:$AG174),"")),"")</f>
        <v/>
      </c>
      <c r="AK174" s="72" t="str">
        <f>IFERROR(IF($G174="Erikasutuses pind (muu)",$E174*R174,IFERROR($E174*R174/SUM($J174:$AB174)*(Eksplikatsioon!W174)/SUMPRODUCT($J174:$AB174,Eksplikatsioon!$O174:$AG174),"")),"")</f>
        <v/>
      </c>
      <c r="AL174" s="72" t="str">
        <f>IFERROR(IF($G174="Erikasutuses pind (muu)",$E174*S174,IFERROR($E174*S174/SUM($J174:$AB174)*(Eksplikatsioon!X174)/SUMPRODUCT($J174:$AB174,Eksplikatsioon!$O174:$AG174),"")),"")</f>
        <v/>
      </c>
      <c r="AM174" s="72" t="str">
        <f>IFERROR(IF($G174="Erikasutuses pind (muu)",$E174*T174,IFERROR($E174*T174/SUM($J174:$AB174)*(Eksplikatsioon!Y174)/SUMPRODUCT($J174:$AB174,Eksplikatsioon!$O174:$AG174),"")),"")</f>
        <v/>
      </c>
      <c r="AN174" s="72" t="str">
        <f>IFERROR(IF($G174="Erikasutuses pind (muu)",$E174*U174,IFERROR($E174*U174/SUM($J174:$AB174)*(Eksplikatsioon!Z174)/SUMPRODUCT($J174:$AB174,Eksplikatsioon!$O174:$AG174),"")),"")</f>
        <v/>
      </c>
      <c r="AO174" s="72" t="str">
        <f>IFERROR(IF($G174="Erikasutuses pind (muu)",$E174*V174,IFERROR($E174*V174/SUM($J174:$AB174)*(Eksplikatsioon!AA174)/SUMPRODUCT($J174:$AB174,Eksplikatsioon!$O174:$AG174),"")),"")</f>
        <v/>
      </c>
      <c r="AP174" s="72" t="str">
        <f>IFERROR(IF($G174="Erikasutuses pind (muu)",$E174*W174,IFERROR($E174*W174/SUM($J174:$AB174)*(Eksplikatsioon!AB174)/SUMPRODUCT($J174:$AB174,Eksplikatsioon!$O174:$AG174),"")),"")</f>
        <v/>
      </c>
      <c r="AQ174" s="72" t="str">
        <f>IFERROR(IF($G174="Erikasutuses pind (muu)",$E174*X174,IFERROR($E174*X174/SUM($J174:$AB174)*(Eksplikatsioon!AC174)/SUMPRODUCT($J174:$AB174,Eksplikatsioon!$O174:$AG174),"")),"")</f>
        <v/>
      </c>
      <c r="AR174" s="72" t="str">
        <f>IFERROR(IF($G174="Erikasutuses pind (muu)",$E174*Y174,IFERROR($E174*Y174/SUM($J174:$AB174)*(Eksplikatsioon!AD174)/SUMPRODUCT($J174:$AB174,Eksplikatsioon!$O174:$AG174),"")),"")</f>
        <v/>
      </c>
      <c r="AS174" s="72" t="str">
        <f>IFERROR(IF($G174="Erikasutuses pind (muu)",$E174*Z174,IFERROR($E174*Z174/SUM($J174:$AB174)*(Eksplikatsioon!AE174)/SUMPRODUCT($J174:$AB174,Eksplikatsioon!$O174:$AG174),"")),"")</f>
        <v/>
      </c>
      <c r="AT174" s="72" t="str">
        <f>IFERROR(IF($G174="Erikasutuses pind (muu)",$E174*AA174,IFERROR($E174*AA174/SUM($J174:$AB174)*(Eksplikatsioon!AF174)/SUMPRODUCT($J174:$AB174,Eksplikatsioon!$O174:$AG174),"")),"")</f>
        <v/>
      </c>
      <c r="AU174" s="72" t="str">
        <f>IFERROR(IF($G174="Erikasutuses pind (muu)",$E174*AB174,IFERROR($E174*AB174/SUM($J174:$AB174)*(Eksplikatsioon!AG174)/SUMPRODUCT($J174:$AB174,Eksplikatsioon!$O174:$AG174),"")),"")</f>
        <v/>
      </c>
    </row>
    <row r="175" spans="1:47" x14ac:dyDescent="0.25">
      <c r="A175" s="71" t="str">
        <f>IF(Eksplikatsioon!A175=0,"",Eksplikatsioon!A175)</f>
        <v/>
      </c>
      <c r="B175" s="71" t="str">
        <f>IF(Eksplikatsioon!B175=0,"",Eksplikatsioon!B175)</f>
        <v/>
      </c>
      <c r="C175" s="71" t="str">
        <f>IF(Eksplikatsioon!C175=0,"",Eksplikatsioon!C175)</f>
        <v/>
      </c>
      <c r="D175" s="71" t="str">
        <f>IF(Eksplikatsioon!D175=0,"",Eksplikatsioon!D175)</f>
        <v/>
      </c>
      <c r="E175" s="71" t="str">
        <f>IF(Eksplikatsioon!F175=0,"",Eksplikatsioon!F175)</f>
        <v/>
      </c>
      <c r="F175" s="71" t="str">
        <f>IF(Eksplikatsioon!H175=0,"",Eksplikatsioon!H175)</f>
        <v/>
      </c>
      <c r="G175" s="71" t="str">
        <f>IF(Eksplikatsioon!J175=0,"",Eksplikatsioon!J175)</f>
        <v/>
      </c>
      <c r="H175" s="71" t="str">
        <f>IF(Eksplikatsioon!K175=0,"",Eksplikatsioon!K175)</f>
        <v/>
      </c>
      <c r="I175" s="71" t="str">
        <f>IF(Eksplikatsioon!L175=0,"",Eksplikatsioon!L175)</f>
        <v/>
      </c>
      <c r="J175" s="72" t="str">
        <f>IFERROR(IF($G175="Erikasutuses pind (muu)",Eksplikatsioon!O175/SUM(Eksplikatsioon!$O175:'Eksplikatsioon'!$AG175),IF($G175="Erikasutuses pind (korrus)",IFERROR(SUMIFS($E:$E,$G:$G,"Ainukasutuses pind",$C:$C,"Üüritav pind",$H:$H,J$3,$A:$A,$A175)/SUMIFS($E:$E,$G:$G,"Ainukasutuses pind",$C:$C,"Üüritav pind",$A:$A,$A175),0),IF($G175="Erikasutuses pind (hoone)",IFERROR(SUMIFS($E:$E,$G:$G,"Ainukasutuses pind",$C:$C,"Üüritav pind",$H:$H,J$3)/SUMIFS($E:$E,$G:$G,"Ainukasutuses pind",$C:$C,"Üüritav pind"),0),""))),"")</f>
        <v/>
      </c>
      <c r="K175" s="72" t="str">
        <f>IFERROR(IF($G175="Erikasutuses pind (muu)",Eksplikatsioon!P175/SUM(Eksplikatsioon!$O175:'Eksplikatsioon'!$AG175),IF($G175="Erikasutuses pind (korrus)",IFERROR(SUMIFS($E:$E,$G:$G,"Ainukasutuses pind",$C:$C,"Üüritav pind",$H:$H,K$3,$A:$A,$A175)/SUMIFS($E:$E,$G:$G,"Ainukasutuses pind",$C:$C,"Üüritav pind",$A:$A,$A175),0),IF($G175="Erikasutuses pind (hoone)",IFERROR(SUMIFS($E:$E,$G:$G,"Ainukasutuses pind",$C:$C,"Üüritav pind",$H:$H,K$3)/SUMIFS($E:$E,$G:$G,"Ainukasutuses pind",$C:$C,"Üüritav pind"),0),""))),"")</f>
        <v/>
      </c>
      <c r="L175" s="72" t="str">
        <f>IFERROR(IF($G175="Erikasutuses pind (muu)",Eksplikatsioon!Q175/SUM(Eksplikatsioon!$O175:'Eksplikatsioon'!$AG175),IF($G175="Erikasutuses pind (korrus)",IFERROR(SUMIFS($E:$E,$G:$G,"Ainukasutuses pind",$C:$C,"Üüritav pind",$H:$H,L$3,$A:$A,$A175)/SUMIFS($E:$E,$G:$G,"Ainukasutuses pind",$C:$C,"Üüritav pind",$A:$A,$A175),0),IF($G175="Erikasutuses pind (hoone)",IFERROR(SUMIFS($E:$E,$G:$G,"Ainukasutuses pind",$C:$C,"Üüritav pind",$H:$H,L$3)/SUMIFS($E:$E,$G:$G,"Ainukasutuses pind",$C:$C,"Üüritav pind"),0),""))),"")</f>
        <v/>
      </c>
      <c r="M175" s="72" t="str">
        <f>IFERROR(IF($G175="Erikasutuses pind (muu)",Eksplikatsioon!R175/SUM(Eksplikatsioon!$O175:'Eksplikatsioon'!$AG175),IF($G175="Erikasutuses pind (korrus)",IFERROR(SUMIFS($E:$E,$G:$G,"Ainukasutuses pind",$C:$C,"Üüritav pind",$H:$H,M$3,$A:$A,$A175)/SUMIFS($E:$E,$G:$G,"Ainukasutuses pind",$C:$C,"Üüritav pind",$A:$A,$A175),0),IF($G175="Erikasutuses pind (hoone)",IFERROR(SUMIFS($E:$E,$G:$G,"Ainukasutuses pind",$C:$C,"Üüritav pind",$H:$H,M$3)/SUMIFS($E:$E,$G:$G,"Ainukasutuses pind",$C:$C,"Üüritav pind"),0),""))),"")</f>
        <v/>
      </c>
      <c r="N175" s="72" t="str">
        <f>IFERROR(IF($G175="Erikasutuses pind (muu)",Eksplikatsioon!S175/SUM(Eksplikatsioon!$O175:'Eksplikatsioon'!$AG175),IF($G175="Erikasutuses pind (korrus)",IFERROR(SUMIFS($E:$E,$G:$G,"Ainukasutuses pind",$C:$C,"Üüritav pind",$H:$H,N$3,$A:$A,$A175)/SUMIFS($E:$E,$G:$G,"Ainukasutuses pind",$C:$C,"Üüritav pind",$A:$A,$A175),0),IF($G175="Erikasutuses pind (hoone)",IFERROR(SUMIFS($E:$E,$G:$G,"Ainukasutuses pind",$C:$C,"Üüritav pind",$H:$H,N$3)/SUMIFS($E:$E,$G:$G,"Ainukasutuses pind",$C:$C,"Üüritav pind"),0),""))),"")</f>
        <v/>
      </c>
      <c r="O175" s="72" t="str">
        <f>IFERROR(IF($G175="Erikasutuses pind (muu)",Eksplikatsioon!T175/SUM(Eksplikatsioon!$O175:'Eksplikatsioon'!$AG175),IF($G175="Erikasutuses pind (korrus)",IFERROR(SUMIFS($E:$E,$G:$G,"Ainukasutuses pind",$C:$C,"Üüritav pind",$H:$H,O$3,$A:$A,$A175)/SUMIFS($E:$E,$G:$G,"Ainukasutuses pind",$C:$C,"Üüritav pind",$A:$A,$A175),0),IF($G175="Erikasutuses pind (hoone)",IFERROR(SUMIFS($E:$E,$G:$G,"Ainukasutuses pind",$C:$C,"Üüritav pind",$H:$H,O$3)/SUMIFS($E:$E,$G:$G,"Ainukasutuses pind",$C:$C,"Üüritav pind"),0),""))),"")</f>
        <v/>
      </c>
      <c r="P175" s="72" t="str">
        <f>IFERROR(IF($G175="Erikasutuses pind (muu)",Eksplikatsioon!U175/SUM(Eksplikatsioon!$O175:'Eksplikatsioon'!$AG175),IF($G175="Erikasutuses pind (korrus)",IFERROR(SUMIFS($E:$E,$G:$G,"Ainukasutuses pind",$C:$C,"Üüritav pind",$H:$H,P$3,$A:$A,$A175)/SUMIFS($E:$E,$G:$G,"Ainukasutuses pind",$C:$C,"Üüritav pind",$A:$A,$A175),0),IF($G175="Erikasutuses pind (hoone)",IFERROR(SUMIFS($E:$E,$G:$G,"Ainukasutuses pind",$C:$C,"Üüritav pind",$H:$H,P$3)/SUMIFS($E:$E,$G:$G,"Ainukasutuses pind",$C:$C,"Üüritav pind"),0),""))),"")</f>
        <v/>
      </c>
      <c r="Q175" s="72" t="str">
        <f>IFERROR(IF($G175="Erikasutuses pind (muu)",Eksplikatsioon!V175/SUM(Eksplikatsioon!$O175:'Eksplikatsioon'!$AG175),IF($G175="Erikasutuses pind (korrus)",IFERROR(SUMIFS($E:$E,$G:$G,"Ainukasutuses pind",$C:$C,"Üüritav pind",$H:$H,Q$3,$A:$A,$A175)/SUMIFS($E:$E,$G:$G,"Ainukasutuses pind",$C:$C,"Üüritav pind",$A:$A,$A175),0),IF($G175="Erikasutuses pind (hoone)",IFERROR(SUMIFS($E:$E,$G:$G,"Ainukasutuses pind",$C:$C,"Üüritav pind",$H:$H,Q$3)/SUMIFS($E:$E,$G:$G,"Ainukasutuses pind",$C:$C,"Üüritav pind"),0),""))),"")</f>
        <v/>
      </c>
      <c r="R175" s="72" t="str">
        <f>IFERROR(IF($G175="Erikasutuses pind (muu)",Eksplikatsioon!W175/SUM(Eksplikatsioon!$O175:'Eksplikatsioon'!$AG175),IF($G175="Erikasutuses pind (korrus)",IFERROR(SUMIFS($E:$E,$G:$G,"Ainukasutuses pind",$C:$C,"Üüritav pind",$H:$H,R$3,$A:$A,$A175)/SUMIFS($E:$E,$G:$G,"Ainukasutuses pind",$C:$C,"Üüritav pind",$A:$A,$A175),0),IF($G175="Erikasutuses pind (hoone)",IFERROR(SUMIFS($E:$E,$G:$G,"Ainukasutuses pind",$C:$C,"Üüritav pind",$H:$H,R$3)/SUMIFS($E:$E,$G:$G,"Ainukasutuses pind",$C:$C,"Üüritav pind"),0),""))),"")</f>
        <v/>
      </c>
      <c r="S175" s="72" t="str">
        <f>IFERROR(IF($G175="Erikasutuses pind (muu)",Eksplikatsioon!X175/SUM(Eksplikatsioon!$O175:'Eksplikatsioon'!$AG175),IF($G175="Erikasutuses pind (korrus)",IFERROR(SUMIFS($E:$E,$G:$G,"Ainukasutuses pind",$C:$C,"Üüritav pind",$H:$H,S$3,$A:$A,$A175)/SUMIFS($E:$E,$G:$G,"Ainukasutuses pind",$C:$C,"Üüritav pind",$A:$A,$A175),0),IF($G175="Erikasutuses pind (hoone)",IFERROR(SUMIFS($E:$E,$G:$G,"Ainukasutuses pind",$C:$C,"Üüritav pind",$H:$H,S$3)/SUMIFS($E:$E,$G:$G,"Ainukasutuses pind",$C:$C,"Üüritav pind"),0),""))),"")</f>
        <v/>
      </c>
      <c r="T175" s="72" t="str">
        <f>IFERROR(IF($G175="Erikasutuses pind (muu)",Eksplikatsioon!Y175/SUM(Eksplikatsioon!$O175:'Eksplikatsioon'!$AG175),IF($G175="Erikasutuses pind (korrus)",IFERROR(SUMIFS($E:$E,$G:$G,"Ainukasutuses pind",$C:$C,"Üüritav pind",$H:$H,T$3,$A:$A,$A175)/SUMIFS($E:$E,$G:$G,"Ainukasutuses pind",$C:$C,"Üüritav pind",$A:$A,$A175),0),IF($G175="Erikasutuses pind (hoone)",IFERROR(SUMIFS($E:$E,$G:$G,"Ainukasutuses pind",$C:$C,"Üüritav pind",$H:$H,T$3)/SUMIFS($E:$E,$G:$G,"Ainukasutuses pind",$C:$C,"Üüritav pind"),0),""))),"")</f>
        <v/>
      </c>
      <c r="U175" s="72" t="str">
        <f>IFERROR(IF($G175="Erikasutuses pind (muu)",Eksplikatsioon!Z175/SUM(Eksplikatsioon!$O175:'Eksplikatsioon'!$AG175),IF($G175="Erikasutuses pind (korrus)",IFERROR(SUMIFS($E:$E,$G:$G,"Ainukasutuses pind",$C:$C,"Üüritav pind",$H:$H,U$3,$A:$A,$A175)/SUMIFS($E:$E,$G:$G,"Ainukasutuses pind",$C:$C,"Üüritav pind",$A:$A,$A175),0),IF($G175="Erikasutuses pind (hoone)",IFERROR(SUMIFS($E:$E,$G:$G,"Ainukasutuses pind",$C:$C,"Üüritav pind",$H:$H,U$3)/SUMIFS($E:$E,$G:$G,"Ainukasutuses pind",$C:$C,"Üüritav pind"),0),""))),"")</f>
        <v/>
      </c>
      <c r="V175" s="72" t="str">
        <f>IFERROR(IF($G175="Erikasutuses pind (muu)",Eksplikatsioon!AA175/SUM(Eksplikatsioon!$O175:'Eksplikatsioon'!$AG175),IF($G175="Erikasutuses pind (korrus)",IFERROR(SUMIFS($E:$E,$G:$G,"Ainukasutuses pind",$C:$C,"Üüritav pind",$H:$H,V$3,$A:$A,$A175)/SUMIFS($E:$E,$G:$G,"Ainukasutuses pind",$C:$C,"Üüritav pind",$A:$A,$A175),0),IF($G175="Erikasutuses pind (hoone)",IFERROR(SUMIFS($E:$E,$G:$G,"Ainukasutuses pind",$C:$C,"Üüritav pind",$H:$H,V$3)/SUMIFS($E:$E,$G:$G,"Ainukasutuses pind",$C:$C,"Üüritav pind"),0),""))),"")</f>
        <v/>
      </c>
      <c r="W175" s="72" t="str">
        <f>IFERROR(IF($G175="Erikasutuses pind (muu)",Eksplikatsioon!AB175/SUM(Eksplikatsioon!$O175:'Eksplikatsioon'!$AG175),IF($G175="Erikasutuses pind (korrus)",IFERROR(SUMIFS($E:$E,$G:$G,"Ainukasutuses pind",$C:$C,"Üüritav pind",$H:$H,W$3,$A:$A,$A175)/SUMIFS($E:$E,$G:$G,"Ainukasutuses pind",$C:$C,"Üüritav pind",$A:$A,$A175),0),IF($G175="Erikasutuses pind (hoone)",IFERROR(SUMIFS($E:$E,$G:$G,"Ainukasutuses pind",$C:$C,"Üüritav pind",$H:$H,W$3)/SUMIFS($E:$E,$G:$G,"Ainukasutuses pind",$C:$C,"Üüritav pind"),0),""))),"")</f>
        <v/>
      </c>
      <c r="X175" s="72" t="str">
        <f>IFERROR(IF($G175="Erikasutuses pind (muu)",Eksplikatsioon!AC175/SUM(Eksplikatsioon!$O175:'Eksplikatsioon'!$AG175),IF($G175="Erikasutuses pind (korrus)",IFERROR(SUMIFS($E:$E,$G:$G,"Ainukasutuses pind",$C:$C,"Üüritav pind",$H:$H,X$3,$A:$A,$A175)/SUMIFS($E:$E,$G:$G,"Ainukasutuses pind",$C:$C,"Üüritav pind",$A:$A,$A175),0),IF($G175="Erikasutuses pind (hoone)",IFERROR(SUMIFS($E:$E,$G:$G,"Ainukasutuses pind",$C:$C,"Üüritav pind",$H:$H,X$3)/SUMIFS($E:$E,$G:$G,"Ainukasutuses pind",$C:$C,"Üüritav pind"),0),""))),"")</f>
        <v/>
      </c>
      <c r="Y175" s="72" t="str">
        <f>IFERROR(IF($G175="Erikasutuses pind (muu)",Eksplikatsioon!AD175/SUM(Eksplikatsioon!$O175:'Eksplikatsioon'!$AG175),IF($G175="Erikasutuses pind (korrus)",IFERROR(SUMIFS($E:$E,$G:$G,"Ainukasutuses pind",$C:$C,"Üüritav pind",$H:$H,Y$3,$A:$A,$A175)/SUMIFS($E:$E,$G:$G,"Ainukasutuses pind",$C:$C,"Üüritav pind",$A:$A,$A175),0),IF($G175="Erikasutuses pind (hoone)",IFERROR(SUMIFS($E:$E,$G:$G,"Ainukasutuses pind",$C:$C,"Üüritav pind",$H:$H,Y$3)/SUMIFS($E:$E,$G:$G,"Ainukasutuses pind",$C:$C,"Üüritav pind"),0),""))),"")</f>
        <v/>
      </c>
      <c r="Z175" s="72" t="str">
        <f>IFERROR(IF($G175="Erikasutuses pind (muu)",Eksplikatsioon!AE175/SUM(Eksplikatsioon!$O175:'Eksplikatsioon'!$AG175),IF($G175="Erikasutuses pind (korrus)",IFERROR(SUMIFS($E:$E,$G:$G,"Ainukasutuses pind",$C:$C,"Üüritav pind",$H:$H,Z$3,$A:$A,$A175)/SUMIFS($E:$E,$G:$G,"Ainukasutuses pind",$C:$C,"Üüritav pind",$A:$A,$A175),0),IF($G175="Erikasutuses pind (hoone)",IFERROR(SUMIFS($E:$E,$G:$G,"Ainukasutuses pind",$C:$C,"Üüritav pind",$H:$H,Z$3)/SUMIFS($E:$E,$G:$G,"Ainukasutuses pind",$C:$C,"Üüritav pind"),0),""))),"")</f>
        <v/>
      </c>
      <c r="AA175" s="72" t="str">
        <f>IFERROR(IF($G175="Erikasutuses pind (muu)",Eksplikatsioon!AF175/SUM(Eksplikatsioon!$O175:'Eksplikatsioon'!$AG175),IF($G175="Erikasutuses pind (korrus)",IFERROR(SUMIFS($E:$E,$G:$G,"Ainukasutuses pind",$C:$C,"Üüritav pind",$H:$H,AA$3,$A:$A,$A175)/SUMIFS($E:$E,$G:$G,"Ainukasutuses pind",$C:$C,"Üüritav pind",$A:$A,$A175),0),IF($G175="Erikasutuses pind (hoone)",IFERROR(SUMIFS($E:$E,$G:$G,"Ainukasutuses pind",$C:$C,"Üüritav pind",$H:$H,AA$3)/SUMIFS($E:$E,$G:$G,"Ainukasutuses pind",$C:$C,"Üüritav pind"),0),""))),"")</f>
        <v/>
      </c>
      <c r="AB175" s="72" t="str">
        <f>IFERROR(IF($G175="Erikasutuses pind (muu)",Eksplikatsioon!AG175/SUM(Eksplikatsioon!$O175:'Eksplikatsioon'!$AG175),IF($G175="Erikasutuses pind (korrus)",IFERROR(SUMIFS($E:$E,$G:$G,"Ainukasutuses pind",$C:$C,"Üüritav pind",$H:$H,AB$3,$A:$A,$A175)/SUMIFS($E:$E,$G:$G,"Ainukasutuses pind",$C:$C,"Üüritav pind",$A:$A,$A175),0),IF($G175="Erikasutuses pind (hoone)",IFERROR(SUMIFS($E:$E,$G:$G,"Ainukasutuses pind",$C:$C,"Üüritav pind",$H:$H,AB$3)/SUMIFS($E:$E,$G:$G,"Ainukasutuses pind",$C:$C,"Üüritav pind"),0),""))),"")</f>
        <v/>
      </c>
      <c r="AC175" s="72" t="str">
        <f>IFERROR(IF($G175="Erikasutuses pind (muu)",$E175*J175,IFERROR($E175*J175/SUM($J175:$AB175)*(Eksplikatsioon!O175)/SUMPRODUCT($J175:$AB175,Eksplikatsioon!$O175:$AG175),"")),"")</f>
        <v/>
      </c>
      <c r="AD175" s="72" t="str">
        <f>IFERROR(IF($G175="Erikasutuses pind (muu)",$E175*K175,IFERROR($E175*K175/SUM($J175:$AB175)*(Eksplikatsioon!P175)/SUMPRODUCT($J175:$AB175,Eksplikatsioon!$O175:$AG175),"")),"")</f>
        <v/>
      </c>
      <c r="AE175" s="72" t="str">
        <f>IFERROR(IF($G175="Erikasutuses pind (muu)",$E175*L175,IFERROR($E175*L175/SUM($J175:$AB175)*(Eksplikatsioon!Q175)/SUMPRODUCT($J175:$AB175,Eksplikatsioon!$O175:$AG175),"")),"")</f>
        <v/>
      </c>
      <c r="AF175" s="72" t="str">
        <f>IFERROR(IF($G175="Erikasutuses pind (muu)",$E175*M175,IFERROR($E175*M175/SUM($J175:$AB175)*(Eksplikatsioon!R175)/SUMPRODUCT($J175:$AB175,Eksplikatsioon!$O175:$AG175),"")),"")</f>
        <v/>
      </c>
      <c r="AG175" s="72" t="str">
        <f>IFERROR(IF($G175="Erikasutuses pind (muu)",$E175*N175,IFERROR($E175*N175/SUM($J175:$AB175)*(Eksplikatsioon!S175)/SUMPRODUCT($J175:$AB175,Eksplikatsioon!$O175:$AG175),"")),"")</f>
        <v/>
      </c>
      <c r="AH175" s="72" t="str">
        <f>IFERROR(IF($G175="Erikasutuses pind (muu)",$E175*O175,IFERROR($E175*O175/SUM($J175:$AB175)*(Eksplikatsioon!T175)/SUMPRODUCT($J175:$AB175,Eksplikatsioon!$O175:$AG175),"")),"")</f>
        <v/>
      </c>
      <c r="AI175" s="72" t="str">
        <f>IFERROR(IF($G175="Erikasutuses pind (muu)",$E175*P175,IFERROR($E175*P175/SUM($J175:$AB175)*(Eksplikatsioon!U175)/SUMPRODUCT($J175:$AB175,Eksplikatsioon!$O175:$AG175),"")),"")</f>
        <v/>
      </c>
      <c r="AJ175" s="72" t="str">
        <f>IFERROR(IF($G175="Erikasutuses pind (muu)",$E175*Q175,IFERROR($E175*Q175/SUM($J175:$AB175)*(Eksplikatsioon!V175)/SUMPRODUCT($J175:$AB175,Eksplikatsioon!$O175:$AG175),"")),"")</f>
        <v/>
      </c>
      <c r="AK175" s="72" t="str">
        <f>IFERROR(IF($G175="Erikasutuses pind (muu)",$E175*R175,IFERROR($E175*R175/SUM($J175:$AB175)*(Eksplikatsioon!W175)/SUMPRODUCT($J175:$AB175,Eksplikatsioon!$O175:$AG175),"")),"")</f>
        <v/>
      </c>
      <c r="AL175" s="72" t="str">
        <f>IFERROR(IF($G175="Erikasutuses pind (muu)",$E175*S175,IFERROR($E175*S175/SUM($J175:$AB175)*(Eksplikatsioon!X175)/SUMPRODUCT($J175:$AB175,Eksplikatsioon!$O175:$AG175),"")),"")</f>
        <v/>
      </c>
      <c r="AM175" s="72" t="str">
        <f>IFERROR(IF($G175="Erikasutuses pind (muu)",$E175*T175,IFERROR($E175*T175/SUM($J175:$AB175)*(Eksplikatsioon!Y175)/SUMPRODUCT($J175:$AB175,Eksplikatsioon!$O175:$AG175),"")),"")</f>
        <v/>
      </c>
      <c r="AN175" s="72" t="str">
        <f>IFERROR(IF($G175="Erikasutuses pind (muu)",$E175*U175,IFERROR($E175*U175/SUM($J175:$AB175)*(Eksplikatsioon!Z175)/SUMPRODUCT($J175:$AB175,Eksplikatsioon!$O175:$AG175),"")),"")</f>
        <v/>
      </c>
      <c r="AO175" s="72" t="str">
        <f>IFERROR(IF($G175="Erikasutuses pind (muu)",$E175*V175,IFERROR($E175*V175/SUM($J175:$AB175)*(Eksplikatsioon!AA175)/SUMPRODUCT($J175:$AB175,Eksplikatsioon!$O175:$AG175),"")),"")</f>
        <v/>
      </c>
      <c r="AP175" s="72" t="str">
        <f>IFERROR(IF($G175="Erikasutuses pind (muu)",$E175*W175,IFERROR($E175*W175/SUM($J175:$AB175)*(Eksplikatsioon!AB175)/SUMPRODUCT($J175:$AB175,Eksplikatsioon!$O175:$AG175),"")),"")</f>
        <v/>
      </c>
      <c r="AQ175" s="72" t="str">
        <f>IFERROR(IF($G175="Erikasutuses pind (muu)",$E175*X175,IFERROR($E175*X175/SUM($J175:$AB175)*(Eksplikatsioon!AC175)/SUMPRODUCT($J175:$AB175,Eksplikatsioon!$O175:$AG175),"")),"")</f>
        <v/>
      </c>
      <c r="AR175" s="72" t="str">
        <f>IFERROR(IF($G175="Erikasutuses pind (muu)",$E175*Y175,IFERROR($E175*Y175/SUM($J175:$AB175)*(Eksplikatsioon!AD175)/SUMPRODUCT($J175:$AB175,Eksplikatsioon!$O175:$AG175),"")),"")</f>
        <v/>
      </c>
      <c r="AS175" s="72" t="str">
        <f>IFERROR(IF($G175="Erikasutuses pind (muu)",$E175*Z175,IFERROR($E175*Z175/SUM($J175:$AB175)*(Eksplikatsioon!AE175)/SUMPRODUCT($J175:$AB175,Eksplikatsioon!$O175:$AG175),"")),"")</f>
        <v/>
      </c>
      <c r="AT175" s="72" t="str">
        <f>IFERROR(IF($G175="Erikasutuses pind (muu)",$E175*AA175,IFERROR($E175*AA175/SUM($J175:$AB175)*(Eksplikatsioon!AF175)/SUMPRODUCT($J175:$AB175,Eksplikatsioon!$O175:$AG175),"")),"")</f>
        <v/>
      </c>
      <c r="AU175" s="72" t="str">
        <f>IFERROR(IF($G175="Erikasutuses pind (muu)",$E175*AB175,IFERROR($E175*AB175/SUM($J175:$AB175)*(Eksplikatsioon!AG175)/SUMPRODUCT($J175:$AB175,Eksplikatsioon!$O175:$AG175),"")),"")</f>
        <v/>
      </c>
    </row>
    <row r="176" spans="1:47" x14ac:dyDescent="0.25">
      <c r="A176" s="71" t="str">
        <f>IF(Eksplikatsioon!A176=0,"",Eksplikatsioon!A176)</f>
        <v/>
      </c>
      <c r="B176" s="71" t="str">
        <f>IF(Eksplikatsioon!B176=0,"",Eksplikatsioon!B176)</f>
        <v/>
      </c>
      <c r="C176" s="71" t="str">
        <f>IF(Eksplikatsioon!C176=0,"",Eksplikatsioon!C176)</f>
        <v/>
      </c>
      <c r="D176" s="71" t="str">
        <f>IF(Eksplikatsioon!D176=0,"",Eksplikatsioon!D176)</f>
        <v/>
      </c>
      <c r="E176" s="71" t="str">
        <f>IF(Eksplikatsioon!F176=0,"",Eksplikatsioon!F176)</f>
        <v/>
      </c>
      <c r="F176" s="71" t="str">
        <f>IF(Eksplikatsioon!H176=0,"",Eksplikatsioon!H176)</f>
        <v/>
      </c>
      <c r="G176" s="71" t="str">
        <f>IF(Eksplikatsioon!J176=0,"",Eksplikatsioon!J176)</f>
        <v/>
      </c>
      <c r="H176" s="71" t="str">
        <f>IF(Eksplikatsioon!K176=0,"",Eksplikatsioon!K176)</f>
        <v/>
      </c>
      <c r="I176" s="71" t="str">
        <f>IF(Eksplikatsioon!L176=0,"",Eksplikatsioon!L176)</f>
        <v/>
      </c>
      <c r="J176" s="72" t="str">
        <f>IFERROR(IF($G176="Erikasutuses pind (muu)",Eksplikatsioon!O176/SUM(Eksplikatsioon!$O176:'Eksplikatsioon'!$AG176),IF($G176="Erikasutuses pind (korrus)",IFERROR(SUMIFS($E:$E,$G:$G,"Ainukasutuses pind",$C:$C,"Üüritav pind",$H:$H,J$3,$A:$A,$A176)/SUMIFS($E:$E,$G:$G,"Ainukasutuses pind",$C:$C,"Üüritav pind",$A:$A,$A176),0),IF($G176="Erikasutuses pind (hoone)",IFERROR(SUMIFS($E:$E,$G:$G,"Ainukasutuses pind",$C:$C,"Üüritav pind",$H:$H,J$3)/SUMIFS($E:$E,$G:$G,"Ainukasutuses pind",$C:$C,"Üüritav pind"),0),""))),"")</f>
        <v/>
      </c>
      <c r="K176" s="72" t="str">
        <f>IFERROR(IF($G176="Erikasutuses pind (muu)",Eksplikatsioon!P176/SUM(Eksplikatsioon!$O176:'Eksplikatsioon'!$AG176),IF($G176="Erikasutuses pind (korrus)",IFERROR(SUMIFS($E:$E,$G:$G,"Ainukasutuses pind",$C:$C,"Üüritav pind",$H:$H,K$3,$A:$A,$A176)/SUMIFS($E:$E,$G:$G,"Ainukasutuses pind",$C:$C,"Üüritav pind",$A:$A,$A176),0),IF($G176="Erikasutuses pind (hoone)",IFERROR(SUMIFS($E:$E,$G:$G,"Ainukasutuses pind",$C:$C,"Üüritav pind",$H:$H,K$3)/SUMIFS($E:$E,$G:$G,"Ainukasutuses pind",$C:$C,"Üüritav pind"),0),""))),"")</f>
        <v/>
      </c>
      <c r="L176" s="72" t="str">
        <f>IFERROR(IF($G176="Erikasutuses pind (muu)",Eksplikatsioon!Q176/SUM(Eksplikatsioon!$O176:'Eksplikatsioon'!$AG176),IF($G176="Erikasutuses pind (korrus)",IFERROR(SUMIFS($E:$E,$G:$G,"Ainukasutuses pind",$C:$C,"Üüritav pind",$H:$H,L$3,$A:$A,$A176)/SUMIFS($E:$E,$G:$G,"Ainukasutuses pind",$C:$C,"Üüritav pind",$A:$A,$A176),0),IF($G176="Erikasutuses pind (hoone)",IFERROR(SUMIFS($E:$E,$G:$G,"Ainukasutuses pind",$C:$C,"Üüritav pind",$H:$H,L$3)/SUMIFS($E:$E,$G:$G,"Ainukasutuses pind",$C:$C,"Üüritav pind"),0),""))),"")</f>
        <v/>
      </c>
      <c r="M176" s="72" t="str">
        <f>IFERROR(IF($G176="Erikasutuses pind (muu)",Eksplikatsioon!R176/SUM(Eksplikatsioon!$O176:'Eksplikatsioon'!$AG176),IF($G176="Erikasutuses pind (korrus)",IFERROR(SUMIFS($E:$E,$G:$G,"Ainukasutuses pind",$C:$C,"Üüritav pind",$H:$H,M$3,$A:$A,$A176)/SUMIFS($E:$E,$G:$G,"Ainukasutuses pind",$C:$C,"Üüritav pind",$A:$A,$A176),0),IF($G176="Erikasutuses pind (hoone)",IFERROR(SUMIFS($E:$E,$G:$G,"Ainukasutuses pind",$C:$C,"Üüritav pind",$H:$H,M$3)/SUMIFS($E:$E,$G:$G,"Ainukasutuses pind",$C:$C,"Üüritav pind"),0),""))),"")</f>
        <v/>
      </c>
      <c r="N176" s="72" t="str">
        <f>IFERROR(IF($G176="Erikasutuses pind (muu)",Eksplikatsioon!S176/SUM(Eksplikatsioon!$O176:'Eksplikatsioon'!$AG176),IF($G176="Erikasutuses pind (korrus)",IFERROR(SUMIFS($E:$E,$G:$G,"Ainukasutuses pind",$C:$C,"Üüritav pind",$H:$H,N$3,$A:$A,$A176)/SUMIFS($E:$E,$G:$G,"Ainukasutuses pind",$C:$C,"Üüritav pind",$A:$A,$A176),0),IF($G176="Erikasutuses pind (hoone)",IFERROR(SUMIFS($E:$E,$G:$G,"Ainukasutuses pind",$C:$C,"Üüritav pind",$H:$H,N$3)/SUMIFS($E:$E,$G:$G,"Ainukasutuses pind",$C:$C,"Üüritav pind"),0),""))),"")</f>
        <v/>
      </c>
      <c r="O176" s="72" t="str">
        <f>IFERROR(IF($G176="Erikasutuses pind (muu)",Eksplikatsioon!T176/SUM(Eksplikatsioon!$O176:'Eksplikatsioon'!$AG176),IF($G176="Erikasutuses pind (korrus)",IFERROR(SUMIFS($E:$E,$G:$G,"Ainukasutuses pind",$C:$C,"Üüritav pind",$H:$H,O$3,$A:$A,$A176)/SUMIFS($E:$E,$G:$G,"Ainukasutuses pind",$C:$C,"Üüritav pind",$A:$A,$A176),0),IF($G176="Erikasutuses pind (hoone)",IFERROR(SUMIFS($E:$E,$G:$G,"Ainukasutuses pind",$C:$C,"Üüritav pind",$H:$H,O$3)/SUMIFS($E:$E,$G:$G,"Ainukasutuses pind",$C:$C,"Üüritav pind"),0),""))),"")</f>
        <v/>
      </c>
      <c r="P176" s="72" t="str">
        <f>IFERROR(IF($G176="Erikasutuses pind (muu)",Eksplikatsioon!U176/SUM(Eksplikatsioon!$O176:'Eksplikatsioon'!$AG176),IF($G176="Erikasutuses pind (korrus)",IFERROR(SUMIFS($E:$E,$G:$G,"Ainukasutuses pind",$C:$C,"Üüritav pind",$H:$H,P$3,$A:$A,$A176)/SUMIFS($E:$E,$G:$G,"Ainukasutuses pind",$C:$C,"Üüritav pind",$A:$A,$A176),0),IF($G176="Erikasutuses pind (hoone)",IFERROR(SUMIFS($E:$E,$G:$G,"Ainukasutuses pind",$C:$C,"Üüritav pind",$H:$H,P$3)/SUMIFS($E:$E,$G:$G,"Ainukasutuses pind",$C:$C,"Üüritav pind"),0),""))),"")</f>
        <v/>
      </c>
      <c r="Q176" s="72" t="str">
        <f>IFERROR(IF($G176="Erikasutuses pind (muu)",Eksplikatsioon!V176/SUM(Eksplikatsioon!$O176:'Eksplikatsioon'!$AG176),IF($G176="Erikasutuses pind (korrus)",IFERROR(SUMIFS($E:$E,$G:$G,"Ainukasutuses pind",$C:$C,"Üüritav pind",$H:$H,Q$3,$A:$A,$A176)/SUMIFS($E:$E,$G:$G,"Ainukasutuses pind",$C:$C,"Üüritav pind",$A:$A,$A176),0),IF($G176="Erikasutuses pind (hoone)",IFERROR(SUMIFS($E:$E,$G:$G,"Ainukasutuses pind",$C:$C,"Üüritav pind",$H:$H,Q$3)/SUMIFS($E:$E,$G:$G,"Ainukasutuses pind",$C:$C,"Üüritav pind"),0),""))),"")</f>
        <v/>
      </c>
      <c r="R176" s="72" t="str">
        <f>IFERROR(IF($G176="Erikasutuses pind (muu)",Eksplikatsioon!W176/SUM(Eksplikatsioon!$O176:'Eksplikatsioon'!$AG176),IF($G176="Erikasutuses pind (korrus)",IFERROR(SUMIFS($E:$E,$G:$G,"Ainukasutuses pind",$C:$C,"Üüritav pind",$H:$H,R$3,$A:$A,$A176)/SUMIFS($E:$E,$G:$G,"Ainukasutuses pind",$C:$C,"Üüritav pind",$A:$A,$A176),0),IF($G176="Erikasutuses pind (hoone)",IFERROR(SUMIFS($E:$E,$G:$G,"Ainukasutuses pind",$C:$C,"Üüritav pind",$H:$H,R$3)/SUMIFS($E:$E,$G:$G,"Ainukasutuses pind",$C:$C,"Üüritav pind"),0),""))),"")</f>
        <v/>
      </c>
      <c r="S176" s="72" t="str">
        <f>IFERROR(IF($G176="Erikasutuses pind (muu)",Eksplikatsioon!X176/SUM(Eksplikatsioon!$O176:'Eksplikatsioon'!$AG176),IF($G176="Erikasutuses pind (korrus)",IFERROR(SUMIFS($E:$E,$G:$G,"Ainukasutuses pind",$C:$C,"Üüritav pind",$H:$H,S$3,$A:$A,$A176)/SUMIFS($E:$E,$G:$G,"Ainukasutuses pind",$C:$C,"Üüritav pind",$A:$A,$A176),0),IF($G176="Erikasutuses pind (hoone)",IFERROR(SUMIFS($E:$E,$G:$G,"Ainukasutuses pind",$C:$C,"Üüritav pind",$H:$H,S$3)/SUMIFS($E:$E,$G:$G,"Ainukasutuses pind",$C:$C,"Üüritav pind"),0),""))),"")</f>
        <v/>
      </c>
      <c r="T176" s="72" t="str">
        <f>IFERROR(IF($G176="Erikasutuses pind (muu)",Eksplikatsioon!Y176/SUM(Eksplikatsioon!$O176:'Eksplikatsioon'!$AG176),IF($G176="Erikasutuses pind (korrus)",IFERROR(SUMIFS($E:$E,$G:$G,"Ainukasutuses pind",$C:$C,"Üüritav pind",$H:$H,T$3,$A:$A,$A176)/SUMIFS($E:$E,$G:$G,"Ainukasutuses pind",$C:$C,"Üüritav pind",$A:$A,$A176),0),IF($G176="Erikasutuses pind (hoone)",IFERROR(SUMIFS($E:$E,$G:$G,"Ainukasutuses pind",$C:$C,"Üüritav pind",$H:$H,T$3)/SUMIFS($E:$E,$G:$G,"Ainukasutuses pind",$C:$C,"Üüritav pind"),0),""))),"")</f>
        <v/>
      </c>
      <c r="U176" s="72" t="str">
        <f>IFERROR(IF($G176="Erikasutuses pind (muu)",Eksplikatsioon!Z176/SUM(Eksplikatsioon!$O176:'Eksplikatsioon'!$AG176),IF($G176="Erikasutuses pind (korrus)",IFERROR(SUMIFS($E:$E,$G:$G,"Ainukasutuses pind",$C:$C,"Üüritav pind",$H:$H,U$3,$A:$A,$A176)/SUMIFS($E:$E,$G:$G,"Ainukasutuses pind",$C:$C,"Üüritav pind",$A:$A,$A176),0),IF($G176="Erikasutuses pind (hoone)",IFERROR(SUMIFS($E:$E,$G:$G,"Ainukasutuses pind",$C:$C,"Üüritav pind",$H:$H,U$3)/SUMIFS($E:$E,$G:$G,"Ainukasutuses pind",$C:$C,"Üüritav pind"),0),""))),"")</f>
        <v/>
      </c>
      <c r="V176" s="72" t="str">
        <f>IFERROR(IF($G176="Erikasutuses pind (muu)",Eksplikatsioon!AA176/SUM(Eksplikatsioon!$O176:'Eksplikatsioon'!$AG176),IF($G176="Erikasutuses pind (korrus)",IFERROR(SUMIFS($E:$E,$G:$G,"Ainukasutuses pind",$C:$C,"Üüritav pind",$H:$H,V$3,$A:$A,$A176)/SUMIFS($E:$E,$G:$G,"Ainukasutuses pind",$C:$C,"Üüritav pind",$A:$A,$A176),0),IF($G176="Erikasutuses pind (hoone)",IFERROR(SUMIFS($E:$E,$G:$G,"Ainukasutuses pind",$C:$C,"Üüritav pind",$H:$H,V$3)/SUMIFS($E:$E,$G:$G,"Ainukasutuses pind",$C:$C,"Üüritav pind"),0),""))),"")</f>
        <v/>
      </c>
      <c r="W176" s="72" t="str">
        <f>IFERROR(IF($G176="Erikasutuses pind (muu)",Eksplikatsioon!AB176/SUM(Eksplikatsioon!$O176:'Eksplikatsioon'!$AG176),IF($G176="Erikasutuses pind (korrus)",IFERROR(SUMIFS($E:$E,$G:$G,"Ainukasutuses pind",$C:$C,"Üüritav pind",$H:$H,W$3,$A:$A,$A176)/SUMIFS($E:$E,$G:$G,"Ainukasutuses pind",$C:$C,"Üüritav pind",$A:$A,$A176),0),IF($G176="Erikasutuses pind (hoone)",IFERROR(SUMIFS($E:$E,$G:$G,"Ainukasutuses pind",$C:$C,"Üüritav pind",$H:$H,W$3)/SUMIFS($E:$E,$G:$G,"Ainukasutuses pind",$C:$C,"Üüritav pind"),0),""))),"")</f>
        <v/>
      </c>
      <c r="X176" s="72" t="str">
        <f>IFERROR(IF($G176="Erikasutuses pind (muu)",Eksplikatsioon!AC176/SUM(Eksplikatsioon!$O176:'Eksplikatsioon'!$AG176),IF($G176="Erikasutuses pind (korrus)",IFERROR(SUMIFS($E:$E,$G:$G,"Ainukasutuses pind",$C:$C,"Üüritav pind",$H:$H,X$3,$A:$A,$A176)/SUMIFS($E:$E,$G:$G,"Ainukasutuses pind",$C:$C,"Üüritav pind",$A:$A,$A176),0),IF($G176="Erikasutuses pind (hoone)",IFERROR(SUMIFS($E:$E,$G:$G,"Ainukasutuses pind",$C:$C,"Üüritav pind",$H:$H,X$3)/SUMIFS($E:$E,$G:$G,"Ainukasutuses pind",$C:$C,"Üüritav pind"),0),""))),"")</f>
        <v/>
      </c>
      <c r="Y176" s="72" t="str">
        <f>IFERROR(IF($G176="Erikasutuses pind (muu)",Eksplikatsioon!AD176/SUM(Eksplikatsioon!$O176:'Eksplikatsioon'!$AG176),IF($G176="Erikasutuses pind (korrus)",IFERROR(SUMIFS($E:$E,$G:$G,"Ainukasutuses pind",$C:$C,"Üüritav pind",$H:$H,Y$3,$A:$A,$A176)/SUMIFS($E:$E,$G:$G,"Ainukasutuses pind",$C:$C,"Üüritav pind",$A:$A,$A176),0),IF($G176="Erikasutuses pind (hoone)",IFERROR(SUMIFS($E:$E,$G:$G,"Ainukasutuses pind",$C:$C,"Üüritav pind",$H:$H,Y$3)/SUMIFS($E:$E,$G:$G,"Ainukasutuses pind",$C:$C,"Üüritav pind"),0),""))),"")</f>
        <v/>
      </c>
      <c r="Z176" s="72" t="str">
        <f>IFERROR(IF($G176="Erikasutuses pind (muu)",Eksplikatsioon!AE176/SUM(Eksplikatsioon!$O176:'Eksplikatsioon'!$AG176),IF($G176="Erikasutuses pind (korrus)",IFERROR(SUMIFS($E:$E,$G:$G,"Ainukasutuses pind",$C:$C,"Üüritav pind",$H:$H,Z$3,$A:$A,$A176)/SUMIFS($E:$E,$G:$G,"Ainukasutuses pind",$C:$C,"Üüritav pind",$A:$A,$A176),0),IF($G176="Erikasutuses pind (hoone)",IFERROR(SUMIFS($E:$E,$G:$G,"Ainukasutuses pind",$C:$C,"Üüritav pind",$H:$H,Z$3)/SUMIFS($E:$E,$G:$G,"Ainukasutuses pind",$C:$C,"Üüritav pind"),0),""))),"")</f>
        <v/>
      </c>
      <c r="AA176" s="72" t="str">
        <f>IFERROR(IF($G176="Erikasutuses pind (muu)",Eksplikatsioon!AF176/SUM(Eksplikatsioon!$O176:'Eksplikatsioon'!$AG176),IF($G176="Erikasutuses pind (korrus)",IFERROR(SUMIFS($E:$E,$G:$G,"Ainukasutuses pind",$C:$C,"Üüritav pind",$H:$H,AA$3,$A:$A,$A176)/SUMIFS($E:$E,$G:$G,"Ainukasutuses pind",$C:$C,"Üüritav pind",$A:$A,$A176),0),IF($G176="Erikasutuses pind (hoone)",IFERROR(SUMIFS($E:$E,$G:$G,"Ainukasutuses pind",$C:$C,"Üüritav pind",$H:$H,AA$3)/SUMIFS($E:$E,$G:$G,"Ainukasutuses pind",$C:$C,"Üüritav pind"),0),""))),"")</f>
        <v/>
      </c>
      <c r="AB176" s="72" t="str">
        <f>IFERROR(IF($G176="Erikasutuses pind (muu)",Eksplikatsioon!AG176/SUM(Eksplikatsioon!$O176:'Eksplikatsioon'!$AG176),IF($G176="Erikasutuses pind (korrus)",IFERROR(SUMIFS($E:$E,$G:$G,"Ainukasutuses pind",$C:$C,"Üüritav pind",$H:$H,AB$3,$A:$A,$A176)/SUMIFS($E:$E,$G:$G,"Ainukasutuses pind",$C:$C,"Üüritav pind",$A:$A,$A176),0),IF($G176="Erikasutuses pind (hoone)",IFERROR(SUMIFS($E:$E,$G:$G,"Ainukasutuses pind",$C:$C,"Üüritav pind",$H:$H,AB$3)/SUMIFS($E:$E,$G:$G,"Ainukasutuses pind",$C:$C,"Üüritav pind"),0),""))),"")</f>
        <v/>
      </c>
      <c r="AC176" s="72" t="str">
        <f>IFERROR(IF($G176="Erikasutuses pind (muu)",$E176*J176,IFERROR($E176*J176/SUM($J176:$AB176)*(Eksplikatsioon!O176)/SUMPRODUCT($J176:$AB176,Eksplikatsioon!$O176:$AG176),"")),"")</f>
        <v/>
      </c>
      <c r="AD176" s="72" t="str">
        <f>IFERROR(IF($G176="Erikasutuses pind (muu)",$E176*K176,IFERROR($E176*K176/SUM($J176:$AB176)*(Eksplikatsioon!P176)/SUMPRODUCT($J176:$AB176,Eksplikatsioon!$O176:$AG176),"")),"")</f>
        <v/>
      </c>
      <c r="AE176" s="72" t="str">
        <f>IFERROR(IF($G176="Erikasutuses pind (muu)",$E176*L176,IFERROR($E176*L176/SUM($J176:$AB176)*(Eksplikatsioon!Q176)/SUMPRODUCT($J176:$AB176,Eksplikatsioon!$O176:$AG176),"")),"")</f>
        <v/>
      </c>
      <c r="AF176" s="72" t="str">
        <f>IFERROR(IF($G176="Erikasutuses pind (muu)",$E176*M176,IFERROR($E176*M176/SUM($J176:$AB176)*(Eksplikatsioon!R176)/SUMPRODUCT($J176:$AB176,Eksplikatsioon!$O176:$AG176),"")),"")</f>
        <v/>
      </c>
      <c r="AG176" s="72" t="str">
        <f>IFERROR(IF($G176="Erikasutuses pind (muu)",$E176*N176,IFERROR($E176*N176/SUM($J176:$AB176)*(Eksplikatsioon!S176)/SUMPRODUCT($J176:$AB176,Eksplikatsioon!$O176:$AG176),"")),"")</f>
        <v/>
      </c>
      <c r="AH176" s="72" t="str">
        <f>IFERROR(IF($G176="Erikasutuses pind (muu)",$E176*O176,IFERROR($E176*O176/SUM($J176:$AB176)*(Eksplikatsioon!T176)/SUMPRODUCT($J176:$AB176,Eksplikatsioon!$O176:$AG176),"")),"")</f>
        <v/>
      </c>
      <c r="AI176" s="72" t="str">
        <f>IFERROR(IF($G176="Erikasutuses pind (muu)",$E176*P176,IFERROR($E176*P176/SUM($J176:$AB176)*(Eksplikatsioon!U176)/SUMPRODUCT($J176:$AB176,Eksplikatsioon!$O176:$AG176),"")),"")</f>
        <v/>
      </c>
      <c r="AJ176" s="72" t="str">
        <f>IFERROR(IF($G176="Erikasutuses pind (muu)",$E176*Q176,IFERROR($E176*Q176/SUM($J176:$AB176)*(Eksplikatsioon!V176)/SUMPRODUCT($J176:$AB176,Eksplikatsioon!$O176:$AG176),"")),"")</f>
        <v/>
      </c>
      <c r="AK176" s="72" t="str">
        <f>IFERROR(IF($G176="Erikasutuses pind (muu)",$E176*R176,IFERROR($E176*R176/SUM($J176:$AB176)*(Eksplikatsioon!W176)/SUMPRODUCT($J176:$AB176,Eksplikatsioon!$O176:$AG176),"")),"")</f>
        <v/>
      </c>
      <c r="AL176" s="72" t="str">
        <f>IFERROR(IF($G176="Erikasutuses pind (muu)",$E176*S176,IFERROR($E176*S176/SUM($J176:$AB176)*(Eksplikatsioon!X176)/SUMPRODUCT($J176:$AB176,Eksplikatsioon!$O176:$AG176),"")),"")</f>
        <v/>
      </c>
      <c r="AM176" s="72" t="str">
        <f>IFERROR(IF($G176="Erikasutuses pind (muu)",$E176*T176,IFERROR($E176*T176/SUM($J176:$AB176)*(Eksplikatsioon!Y176)/SUMPRODUCT($J176:$AB176,Eksplikatsioon!$O176:$AG176),"")),"")</f>
        <v/>
      </c>
      <c r="AN176" s="72" t="str">
        <f>IFERROR(IF($G176="Erikasutuses pind (muu)",$E176*U176,IFERROR($E176*U176/SUM($J176:$AB176)*(Eksplikatsioon!Z176)/SUMPRODUCT($J176:$AB176,Eksplikatsioon!$O176:$AG176),"")),"")</f>
        <v/>
      </c>
      <c r="AO176" s="72" t="str">
        <f>IFERROR(IF($G176="Erikasutuses pind (muu)",$E176*V176,IFERROR($E176*V176/SUM($J176:$AB176)*(Eksplikatsioon!AA176)/SUMPRODUCT($J176:$AB176,Eksplikatsioon!$O176:$AG176),"")),"")</f>
        <v/>
      </c>
      <c r="AP176" s="72" t="str">
        <f>IFERROR(IF($G176="Erikasutuses pind (muu)",$E176*W176,IFERROR($E176*W176/SUM($J176:$AB176)*(Eksplikatsioon!AB176)/SUMPRODUCT($J176:$AB176,Eksplikatsioon!$O176:$AG176),"")),"")</f>
        <v/>
      </c>
      <c r="AQ176" s="72" t="str">
        <f>IFERROR(IF($G176="Erikasutuses pind (muu)",$E176*X176,IFERROR($E176*X176/SUM($J176:$AB176)*(Eksplikatsioon!AC176)/SUMPRODUCT($J176:$AB176,Eksplikatsioon!$O176:$AG176),"")),"")</f>
        <v/>
      </c>
      <c r="AR176" s="72" t="str">
        <f>IFERROR(IF($G176="Erikasutuses pind (muu)",$E176*Y176,IFERROR($E176*Y176/SUM($J176:$AB176)*(Eksplikatsioon!AD176)/SUMPRODUCT($J176:$AB176,Eksplikatsioon!$O176:$AG176),"")),"")</f>
        <v/>
      </c>
      <c r="AS176" s="72" t="str">
        <f>IFERROR(IF($G176="Erikasutuses pind (muu)",$E176*Z176,IFERROR($E176*Z176/SUM($J176:$AB176)*(Eksplikatsioon!AE176)/SUMPRODUCT($J176:$AB176,Eksplikatsioon!$O176:$AG176),"")),"")</f>
        <v/>
      </c>
      <c r="AT176" s="72" t="str">
        <f>IFERROR(IF($G176="Erikasutuses pind (muu)",$E176*AA176,IFERROR($E176*AA176/SUM($J176:$AB176)*(Eksplikatsioon!AF176)/SUMPRODUCT($J176:$AB176,Eksplikatsioon!$O176:$AG176),"")),"")</f>
        <v/>
      </c>
      <c r="AU176" s="72" t="str">
        <f>IFERROR(IF($G176="Erikasutuses pind (muu)",$E176*AB176,IFERROR($E176*AB176/SUM($J176:$AB176)*(Eksplikatsioon!AG176)/SUMPRODUCT($J176:$AB176,Eksplikatsioon!$O176:$AG176),"")),"")</f>
        <v/>
      </c>
    </row>
    <row r="177" spans="1:47" x14ac:dyDescent="0.25">
      <c r="A177" s="71" t="str">
        <f>IF(Eksplikatsioon!A177=0,"",Eksplikatsioon!A177)</f>
        <v/>
      </c>
      <c r="B177" s="71" t="str">
        <f>IF(Eksplikatsioon!B177=0,"",Eksplikatsioon!B177)</f>
        <v/>
      </c>
      <c r="C177" s="71" t="str">
        <f>IF(Eksplikatsioon!C177=0,"",Eksplikatsioon!C177)</f>
        <v/>
      </c>
      <c r="D177" s="71" t="str">
        <f>IF(Eksplikatsioon!D177=0,"",Eksplikatsioon!D177)</f>
        <v/>
      </c>
      <c r="E177" s="71" t="str">
        <f>IF(Eksplikatsioon!F177=0,"",Eksplikatsioon!F177)</f>
        <v/>
      </c>
      <c r="F177" s="71" t="str">
        <f>IF(Eksplikatsioon!H177=0,"",Eksplikatsioon!H177)</f>
        <v/>
      </c>
      <c r="G177" s="71" t="str">
        <f>IF(Eksplikatsioon!J177=0,"",Eksplikatsioon!J177)</f>
        <v/>
      </c>
      <c r="H177" s="71" t="str">
        <f>IF(Eksplikatsioon!K177=0,"",Eksplikatsioon!K177)</f>
        <v/>
      </c>
      <c r="I177" s="71" t="str">
        <f>IF(Eksplikatsioon!L177=0,"",Eksplikatsioon!L177)</f>
        <v/>
      </c>
      <c r="J177" s="72" t="str">
        <f>IFERROR(IF($G177="Erikasutuses pind (muu)",Eksplikatsioon!O177/SUM(Eksplikatsioon!$O177:'Eksplikatsioon'!$AG177),IF($G177="Erikasutuses pind (korrus)",IFERROR(SUMIFS($E:$E,$G:$G,"Ainukasutuses pind",$C:$C,"Üüritav pind",$H:$H,J$3,$A:$A,$A177)/SUMIFS($E:$E,$G:$G,"Ainukasutuses pind",$C:$C,"Üüritav pind",$A:$A,$A177),0),IF($G177="Erikasutuses pind (hoone)",IFERROR(SUMIFS($E:$E,$G:$G,"Ainukasutuses pind",$C:$C,"Üüritav pind",$H:$H,J$3)/SUMIFS($E:$E,$G:$G,"Ainukasutuses pind",$C:$C,"Üüritav pind"),0),""))),"")</f>
        <v/>
      </c>
      <c r="K177" s="72" t="str">
        <f>IFERROR(IF($G177="Erikasutuses pind (muu)",Eksplikatsioon!P177/SUM(Eksplikatsioon!$O177:'Eksplikatsioon'!$AG177),IF($G177="Erikasutuses pind (korrus)",IFERROR(SUMIFS($E:$E,$G:$G,"Ainukasutuses pind",$C:$C,"Üüritav pind",$H:$H,K$3,$A:$A,$A177)/SUMIFS($E:$E,$G:$G,"Ainukasutuses pind",$C:$C,"Üüritav pind",$A:$A,$A177),0),IF($G177="Erikasutuses pind (hoone)",IFERROR(SUMIFS($E:$E,$G:$G,"Ainukasutuses pind",$C:$C,"Üüritav pind",$H:$H,K$3)/SUMIFS($E:$E,$G:$G,"Ainukasutuses pind",$C:$C,"Üüritav pind"),0),""))),"")</f>
        <v/>
      </c>
      <c r="L177" s="72" t="str">
        <f>IFERROR(IF($G177="Erikasutuses pind (muu)",Eksplikatsioon!Q177/SUM(Eksplikatsioon!$O177:'Eksplikatsioon'!$AG177),IF($G177="Erikasutuses pind (korrus)",IFERROR(SUMIFS($E:$E,$G:$G,"Ainukasutuses pind",$C:$C,"Üüritav pind",$H:$H,L$3,$A:$A,$A177)/SUMIFS($E:$E,$G:$G,"Ainukasutuses pind",$C:$C,"Üüritav pind",$A:$A,$A177),0),IF($G177="Erikasutuses pind (hoone)",IFERROR(SUMIFS($E:$E,$G:$G,"Ainukasutuses pind",$C:$C,"Üüritav pind",$H:$H,L$3)/SUMIFS($E:$E,$G:$G,"Ainukasutuses pind",$C:$C,"Üüritav pind"),0),""))),"")</f>
        <v/>
      </c>
      <c r="M177" s="72" t="str">
        <f>IFERROR(IF($G177="Erikasutuses pind (muu)",Eksplikatsioon!R177/SUM(Eksplikatsioon!$O177:'Eksplikatsioon'!$AG177),IF($G177="Erikasutuses pind (korrus)",IFERROR(SUMIFS($E:$E,$G:$G,"Ainukasutuses pind",$C:$C,"Üüritav pind",$H:$H,M$3,$A:$A,$A177)/SUMIFS($E:$E,$G:$G,"Ainukasutuses pind",$C:$C,"Üüritav pind",$A:$A,$A177),0),IF($G177="Erikasutuses pind (hoone)",IFERROR(SUMIFS($E:$E,$G:$G,"Ainukasutuses pind",$C:$C,"Üüritav pind",$H:$H,M$3)/SUMIFS($E:$E,$G:$G,"Ainukasutuses pind",$C:$C,"Üüritav pind"),0),""))),"")</f>
        <v/>
      </c>
      <c r="N177" s="72" t="str">
        <f>IFERROR(IF($G177="Erikasutuses pind (muu)",Eksplikatsioon!S177/SUM(Eksplikatsioon!$O177:'Eksplikatsioon'!$AG177),IF($G177="Erikasutuses pind (korrus)",IFERROR(SUMIFS($E:$E,$G:$G,"Ainukasutuses pind",$C:$C,"Üüritav pind",$H:$H,N$3,$A:$A,$A177)/SUMIFS($E:$E,$G:$G,"Ainukasutuses pind",$C:$C,"Üüritav pind",$A:$A,$A177),0),IF($G177="Erikasutuses pind (hoone)",IFERROR(SUMIFS($E:$E,$G:$G,"Ainukasutuses pind",$C:$C,"Üüritav pind",$H:$H,N$3)/SUMIFS($E:$E,$G:$G,"Ainukasutuses pind",$C:$C,"Üüritav pind"),0),""))),"")</f>
        <v/>
      </c>
      <c r="O177" s="72" t="str">
        <f>IFERROR(IF($G177="Erikasutuses pind (muu)",Eksplikatsioon!T177/SUM(Eksplikatsioon!$O177:'Eksplikatsioon'!$AG177),IF($G177="Erikasutuses pind (korrus)",IFERROR(SUMIFS($E:$E,$G:$G,"Ainukasutuses pind",$C:$C,"Üüritav pind",$H:$H,O$3,$A:$A,$A177)/SUMIFS($E:$E,$G:$G,"Ainukasutuses pind",$C:$C,"Üüritav pind",$A:$A,$A177),0),IF($G177="Erikasutuses pind (hoone)",IFERROR(SUMIFS($E:$E,$G:$G,"Ainukasutuses pind",$C:$C,"Üüritav pind",$H:$H,O$3)/SUMIFS($E:$E,$G:$G,"Ainukasutuses pind",$C:$C,"Üüritav pind"),0),""))),"")</f>
        <v/>
      </c>
      <c r="P177" s="72" t="str">
        <f>IFERROR(IF($G177="Erikasutuses pind (muu)",Eksplikatsioon!U177/SUM(Eksplikatsioon!$O177:'Eksplikatsioon'!$AG177),IF($G177="Erikasutuses pind (korrus)",IFERROR(SUMIFS($E:$E,$G:$G,"Ainukasutuses pind",$C:$C,"Üüritav pind",$H:$H,P$3,$A:$A,$A177)/SUMIFS($E:$E,$G:$G,"Ainukasutuses pind",$C:$C,"Üüritav pind",$A:$A,$A177),0),IF($G177="Erikasutuses pind (hoone)",IFERROR(SUMIFS($E:$E,$G:$G,"Ainukasutuses pind",$C:$C,"Üüritav pind",$H:$H,P$3)/SUMIFS($E:$E,$G:$G,"Ainukasutuses pind",$C:$C,"Üüritav pind"),0),""))),"")</f>
        <v/>
      </c>
      <c r="Q177" s="72" t="str">
        <f>IFERROR(IF($G177="Erikasutuses pind (muu)",Eksplikatsioon!V177/SUM(Eksplikatsioon!$O177:'Eksplikatsioon'!$AG177),IF($G177="Erikasutuses pind (korrus)",IFERROR(SUMIFS($E:$E,$G:$G,"Ainukasutuses pind",$C:$C,"Üüritav pind",$H:$H,Q$3,$A:$A,$A177)/SUMIFS($E:$E,$G:$G,"Ainukasutuses pind",$C:$C,"Üüritav pind",$A:$A,$A177),0),IF($G177="Erikasutuses pind (hoone)",IFERROR(SUMIFS($E:$E,$G:$G,"Ainukasutuses pind",$C:$C,"Üüritav pind",$H:$H,Q$3)/SUMIFS($E:$E,$G:$G,"Ainukasutuses pind",$C:$C,"Üüritav pind"),0),""))),"")</f>
        <v/>
      </c>
      <c r="R177" s="72" t="str">
        <f>IFERROR(IF($G177="Erikasutuses pind (muu)",Eksplikatsioon!W177/SUM(Eksplikatsioon!$O177:'Eksplikatsioon'!$AG177),IF($G177="Erikasutuses pind (korrus)",IFERROR(SUMIFS($E:$E,$G:$G,"Ainukasutuses pind",$C:$C,"Üüritav pind",$H:$H,R$3,$A:$A,$A177)/SUMIFS($E:$E,$G:$G,"Ainukasutuses pind",$C:$C,"Üüritav pind",$A:$A,$A177),0),IF($G177="Erikasutuses pind (hoone)",IFERROR(SUMIFS($E:$E,$G:$G,"Ainukasutuses pind",$C:$C,"Üüritav pind",$H:$H,R$3)/SUMIFS($E:$E,$G:$G,"Ainukasutuses pind",$C:$C,"Üüritav pind"),0),""))),"")</f>
        <v/>
      </c>
      <c r="S177" s="72" t="str">
        <f>IFERROR(IF($G177="Erikasutuses pind (muu)",Eksplikatsioon!X177/SUM(Eksplikatsioon!$O177:'Eksplikatsioon'!$AG177),IF($G177="Erikasutuses pind (korrus)",IFERROR(SUMIFS($E:$E,$G:$G,"Ainukasutuses pind",$C:$C,"Üüritav pind",$H:$H,S$3,$A:$A,$A177)/SUMIFS($E:$E,$G:$G,"Ainukasutuses pind",$C:$C,"Üüritav pind",$A:$A,$A177),0),IF($G177="Erikasutuses pind (hoone)",IFERROR(SUMIFS($E:$E,$G:$G,"Ainukasutuses pind",$C:$C,"Üüritav pind",$H:$H,S$3)/SUMIFS($E:$E,$G:$G,"Ainukasutuses pind",$C:$C,"Üüritav pind"),0),""))),"")</f>
        <v/>
      </c>
      <c r="T177" s="72" t="str">
        <f>IFERROR(IF($G177="Erikasutuses pind (muu)",Eksplikatsioon!Y177/SUM(Eksplikatsioon!$O177:'Eksplikatsioon'!$AG177),IF($G177="Erikasutuses pind (korrus)",IFERROR(SUMIFS($E:$E,$G:$G,"Ainukasutuses pind",$C:$C,"Üüritav pind",$H:$H,T$3,$A:$A,$A177)/SUMIFS($E:$E,$G:$G,"Ainukasutuses pind",$C:$C,"Üüritav pind",$A:$A,$A177),0),IF($G177="Erikasutuses pind (hoone)",IFERROR(SUMIFS($E:$E,$G:$G,"Ainukasutuses pind",$C:$C,"Üüritav pind",$H:$H,T$3)/SUMIFS($E:$E,$G:$G,"Ainukasutuses pind",$C:$C,"Üüritav pind"),0),""))),"")</f>
        <v/>
      </c>
      <c r="U177" s="72" t="str">
        <f>IFERROR(IF($G177="Erikasutuses pind (muu)",Eksplikatsioon!Z177/SUM(Eksplikatsioon!$O177:'Eksplikatsioon'!$AG177),IF($G177="Erikasutuses pind (korrus)",IFERROR(SUMIFS($E:$E,$G:$G,"Ainukasutuses pind",$C:$C,"Üüritav pind",$H:$H,U$3,$A:$A,$A177)/SUMIFS($E:$E,$G:$G,"Ainukasutuses pind",$C:$C,"Üüritav pind",$A:$A,$A177),0),IF($G177="Erikasutuses pind (hoone)",IFERROR(SUMIFS($E:$E,$G:$G,"Ainukasutuses pind",$C:$C,"Üüritav pind",$H:$H,U$3)/SUMIFS($E:$E,$G:$G,"Ainukasutuses pind",$C:$C,"Üüritav pind"),0),""))),"")</f>
        <v/>
      </c>
      <c r="V177" s="72" t="str">
        <f>IFERROR(IF($G177="Erikasutuses pind (muu)",Eksplikatsioon!AA177/SUM(Eksplikatsioon!$O177:'Eksplikatsioon'!$AG177),IF($G177="Erikasutuses pind (korrus)",IFERROR(SUMIFS($E:$E,$G:$G,"Ainukasutuses pind",$C:$C,"Üüritav pind",$H:$H,V$3,$A:$A,$A177)/SUMIFS($E:$E,$G:$G,"Ainukasutuses pind",$C:$C,"Üüritav pind",$A:$A,$A177),0),IF($G177="Erikasutuses pind (hoone)",IFERROR(SUMIFS($E:$E,$G:$G,"Ainukasutuses pind",$C:$C,"Üüritav pind",$H:$H,V$3)/SUMIFS($E:$E,$G:$G,"Ainukasutuses pind",$C:$C,"Üüritav pind"),0),""))),"")</f>
        <v/>
      </c>
      <c r="W177" s="72" t="str">
        <f>IFERROR(IF($G177="Erikasutuses pind (muu)",Eksplikatsioon!AB177/SUM(Eksplikatsioon!$O177:'Eksplikatsioon'!$AG177),IF($G177="Erikasutuses pind (korrus)",IFERROR(SUMIFS($E:$E,$G:$G,"Ainukasutuses pind",$C:$C,"Üüritav pind",$H:$H,W$3,$A:$A,$A177)/SUMIFS($E:$E,$G:$G,"Ainukasutuses pind",$C:$C,"Üüritav pind",$A:$A,$A177),0),IF($G177="Erikasutuses pind (hoone)",IFERROR(SUMIFS($E:$E,$G:$G,"Ainukasutuses pind",$C:$C,"Üüritav pind",$H:$H,W$3)/SUMIFS($E:$E,$G:$G,"Ainukasutuses pind",$C:$C,"Üüritav pind"),0),""))),"")</f>
        <v/>
      </c>
      <c r="X177" s="72" t="str">
        <f>IFERROR(IF($G177="Erikasutuses pind (muu)",Eksplikatsioon!AC177/SUM(Eksplikatsioon!$O177:'Eksplikatsioon'!$AG177),IF($G177="Erikasutuses pind (korrus)",IFERROR(SUMIFS($E:$E,$G:$G,"Ainukasutuses pind",$C:$C,"Üüritav pind",$H:$H,X$3,$A:$A,$A177)/SUMIFS($E:$E,$G:$G,"Ainukasutuses pind",$C:$C,"Üüritav pind",$A:$A,$A177),0),IF($G177="Erikasutuses pind (hoone)",IFERROR(SUMIFS($E:$E,$G:$G,"Ainukasutuses pind",$C:$C,"Üüritav pind",$H:$H,X$3)/SUMIFS($E:$E,$G:$G,"Ainukasutuses pind",$C:$C,"Üüritav pind"),0),""))),"")</f>
        <v/>
      </c>
      <c r="Y177" s="72" t="str">
        <f>IFERROR(IF($G177="Erikasutuses pind (muu)",Eksplikatsioon!AD177/SUM(Eksplikatsioon!$O177:'Eksplikatsioon'!$AG177),IF($G177="Erikasutuses pind (korrus)",IFERROR(SUMIFS($E:$E,$G:$G,"Ainukasutuses pind",$C:$C,"Üüritav pind",$H:$H,Y$3,$A:$A,$A177)/SUMIFS($E:$E,$G:$G,"Ainukasutuses pind",$C:$C,"Üüritav pind",$A:$A,$A177),0),IF($G177="Erikasutuses pind (hoone)",IFERROR(SUMIFS($E:$E,$G:$G,"Ainukasutuses pind",$C:$C,"Üüritav pind",$H:$H,Y$3)/SUMIFS($E:$E,$G:$G,"Ainukasutuses pind",$C:$C,"Üüritav pind"),0),""))),"")</f>
        <v/>
      </c>
      <c r="Z177" s="72" t="str">
        <f>IFERROR(IF($G177="Erikasutuses pind (muu)",Eksplikatsioon!AE177/SUM(Eksplikatsioon!$O177:'Eksplikatsioon'!$AG177),IF($G177="Erikasutuses pind (korrus)",IFERROR(SUMIFS($E:$E,$G:$G,"Ainukasutuses pind",$C:$C,"Üüritav pind",$H:$H,Z$3,$A:$A,$A177)/SUMIFS($E:$E,$G:$G,"Ainukasutuses pind",$C:$C,"Üüritav pind",$A:$A,$A177),0),IF($G177="Erikasutuses pind (hoone)",IFERROR(SUMIFS($E:$E,$G:$G,"Ainukasutuses pind",$C:$C,"Üüritav pind",$H:$H,Z$3)/SUMIFS($E:$E,$G:$G,"Ainukasutuses pind",$C:$C,"Üüritav pind"),0),""))),"")</f>
        <v/>
      </c>
      <c r="AA177" s="72" t="str">
        <f>IFERROR(IF($G177="Erikasutuses pind (muu)",Eksplikatsioon!AF177/SUM(Eksplikatsioon!$O177:'Eksplikatsioon'!$AG177),IF($G177="Erikasutuses pind (korrus)",IFERROR(SUMIFS($E:$E,$G:$G,"Ainukasutuses pind",$C:$C,"Üüritav pind",$H:$H,AA$3,$A:$A,$A177)/SUMIFS($E:$E,$G:$G,"Ainukasutuses pind",$C:$C,"Üüritav pind",$A:$A,$A177),0),IF($G177="Erikasutuses pind (hoone)",IFERROR(SUMIFS($E:$E,$G:$G,"Ainukasutuses pind",$C:$C,"Üüritav pind",$H:$H,AA$3)/SUMIFS($E:$E,$G:$G,"Ainukasutuses pind",$C:$C,"Üüritav pind"),0),""))),"")</f>
        <v/>
      </c>
      <c r="AB177" s="72" t="str">
        <f>IFERROR(IF($G177="Erikasutuses pind (muu)",Eksplikatsioon!AG177/SUM(Eksplikatsioon!$O177:'Eksplikatsioon'!$AG177),IF($G177="Erikasutuses pind (korrus)",IFERROR(SUMIFS($E:$E,$G:$G,"Ainukasutuses pind",$C:$C,"Üüritav pind",$H:$H,AB$3,$A:$A,$A177)/SUMIFS($E:$E,$G:$G,"Ainukasutuses pind",$C:$C,"Üüritav pind",$A:$A,$A177),0),IF($G177="Erikasutuses pind (hoone)",IFERROR(SUMIFS($E:$E,$G:$G,"Ainukasutuses pind",$C:$C,"Üüritav pind",$H:$H,AB$3)/SUMIFS($E:$E,$G:$G,"Ainukasutuses pind",$C:$C,"Üüritav pind"),0),""))),"")</f>
        <v/>
      </c>
      <c r="AC177" s="72" t="str">
        <f>IFERROR(IF($G177="Erikasutuses pind (muu)",$E177*J177,IFERROR($E177*J177/SUM($J177:$AB177)*(Eksplikatsioon!O177)/SUMPRODUCT($J177:$AB177,Eksplikatsioon!$O177:$AG177),"")),"")</f>
        <v/>
      </c>
      <c r="AD177" s="72" t="str">
        <f>IFERROR(IF($G177="Erikasutuses pind (muu)",$E177*K177,IFERROR($E177*K177/SUM($J177:$AB177)*(Eksplikatsioon!P177)/SUMPRODUCT($J177:$AB177,Eksplikatsioon!$O177:$AG177),"")),"")</f>
        <v/>
      </c>
      <c r="AE177" s="72" t="str">
        <f>IFERROR(IF($G177="Erikasutuses pind (muu)",$E177*L177,IFERROR($E177*L177/SUM($J177:$AB177)*(Eksplikatsioon!Q177)/SUMPRODUCT($J177:$AB177,Eksplikatsioon!$O177:$AG177),"")),"")</f>
        <v/>
      </c>
      <c r="AF177" s="72" t="str">
        <f>IFERROR(IF($G177="Erikasutuses pind (muu)",$E177*M177,IFERROR($E177*M177/SUM($J177:$AB177)*(Eksplikatsioon!R177)/SUMPRODUCT($J177:$AB177,Eksplikatsioon!$O177:$AG177),"")),"")</f>
        <v/>
      </c>
      <c r="AG177" s="72" t="str">
        <f>IFERROR(IF($G177="Erikasutuses pind (muu)",$E177*N177,IFERROR($E177*N177/SUM($J177:$AB177)*(Eksplikatsioon!S177)/SUMPRODUCT($J177:$AB177,Eksplikatsioon!$O177:$AG177),"")),"")</f>
        <v/>
      </c>
      <c r="AH177" s="72" t="str">
        <f>IFERROR(IF($G177="Erikasutuses pind (muu)",$E177*O177,IFERROR($E177*O177/SUM($J177:$AB177)*(Eksplikatsioon!T177)/SUMPRODUCT($J177:$AB177,Eksplikatsioon!$O177:$AG177),"")),"")</f>
        <v/>
      </c>
      <c r="AI177" s="72" t="str">
        <f>IFERROR(IF($G177="Erikasutuses pind (muu)",$E177*P177,IFERROR($E177*P177/SUM($J177:$AB177)*(Eksplikatsioon!U177)/SUMPRODUCT($J177:$AB177,Eksplikatsioon!$O177:$AG177),"")),"")</f>
        <v/>
      </c>
      <c r="AJ177" s="72" t="str">
        <f>IFERROR(IF($G177="Erikasutuses pind (muu)",$E177*Q177,IFERROR($E177*Q177/SUM($J177:$AB177)*(Eksplikatsioon!V177)/SUMPRODUCT($J177:$AB177,Eksplikatsioon!$O177:$AG177),"")),"")</f>
        <v/>
      </c>
      <c r="AK177" s="72" t="str">
        <f>IFERROR(IF($G177="Erikasutuses pind (muu)",$E177*R177,IFERROR($E177*R177/SUM($J177:$AB177)*(Eksplikatsioon!W177)/SUMPRODUCT($J177:$AB177,Eksplikatsioon!$O177:$AG177),"")),"")</f>
        <v/>
      </c>
      <c r="AL177" s="72" t="str">
        <f>IFERROR(IF($G177="Erikasutuses pind (muu)",$E177*S177,IFERROR($E177*S177/SUM($J177:$AB177)*(Eksplikatsioon!X177)/SUMPRODUCT($J177:$AB177,Eksplikatsioon!$O177:$AG177),"")),"")</f>
        <v/>
      </c>
      <c r="AM177" s="72" t="str">
        <f>IFERROR(IF($G177="Erikasutuses pind (muu)",$E177*T177,IFERROR($E177*T177/SUM($J177:$AB177)*(Eksplikatsioon!Y177)/SUMPRODUCT($J177:$AB177,Eksplikatsioon!$O177:$AG177),"")),"")</f>
        <v/>
      </c>
      <c r="AN177" s="72" t="str">
        <f>IFERROR(IF($G177="Erikasutuses pind (muu)",$E177*U177,IFERROR($E177*U177/SUM($J177:$AB177)*(Eksplikatsioon!Z177)/SUMPRODUCT($J177:$AB177,Eksplikatsioon!$O177:$AG177),"")),"")</f>
        <v/>
      </c>
      <c r="AO177" s="72" t="str">
        <f>IFERROR(IF($G177="Erikasutuses pind (muu)",$E177*V177,IFERROR($E177*V177/SUM($J177:$AB177)*(Eksplikatsioon!AA177)/SUMPRODUCT($J177:$AB177,Eksplikatsioon!$O177:$AG177),"")),"")</f>
        <v/>
      </c>
      <c r="AP177" s="72" t="str">
        <f>IFERROR(IF($G177="Erikasutuses pind (muu)",$E177*W177,IFERROR($E177*W177/SUM($J177:$AB177)*(Eksplikatsioon!AB177)/SUMPRODUCT($J177:$AB177,Eksplikatsioon!$O177:$AG177),"")),"")</f>
        <v/>
      </c>
      <c r="AQ177" s="72" t="str">
        <f>IFERROR(IF($G177="Erikasutuses pind (muu)",$E177*X177,IFERROR($E177*X177/SUM($J177:$AB177)*(Eksplikatsioon!AC177)/SUMPRODUCT($J177:$AB177,Eksplikatsioon!$O177:$AG177),"")),"")</f>
        <v/>
      </c>
      <c r="AR177" s="72" t="str">
        <f>IFERROR(IF($G177="Erikasutuses pind (muu)",$E177*Y177,IFERROR($E177*Y177/SUM($J177:$AB177)*(Eksplikatsioon!AD177)/SUMPRODUCT($J177:$AB177,Eksplikatsioon!$O177:$AG177),"")),"")</f>
        <v/>
      </c>
      <c r="AS177" s="72" t="str">
        <f>IFERROR(IF($G177="Erikasutuses pind (muu)",$E177*Z177,IFERROR($E177*Z177/SUM($J177:$AB177)*(Eksplikatsioon!AE177)/SUMPRODUCT($J177:$AB177,Eksplikatsioon!$O177:$AG177),"")),"")</f>
        <v/>
      </c>
      <c r="AT177" s="72" t="str">
        <f>IFERROR(IF($G177="Erikasutuses pind (muu)",$E177*AA177,IFERROR($E177*AA177/SUM($J177:$AB177)*(Eksplikatsioon!AF177)/SUMPRODUCT($J177:$AB177,Eksplikatsioon!$O177:$AG177),"")),"")</f>
        <v/>
      </c>
      <c r="AU177" s="72" t="str">
        <f>IFERROR(IF($G177="Erikasutuses pind (muu)",$E177*AB177,IFERROR($E177*AB177/SUM($J177:$AB177)*(Eksplikatsioon!AG177)/SUMPRODUCT($J177:$AB177,Eksplikatsioon!$O177:$AG177),"")),"")</f>
        <v/>
      </c>
    </row>
    <row r="178" spans="1:47" x14ac:dyDescent="0.25">
      <c r="A178" s="71" t="str">
        <f>IF(Eksplikatsioon!A178=0,"",Eksplikatsioon!A178)</f>
        <v/>
      </c>
      <c r="B178" s="71" t="str">
        <f>IF(Eksplikatsioon!B178=0,"",Eksplikatsioon!B178)</f>
        <v/>
      </c>
      <c r="C178" s="71" t="str">
        <f>IF(Eksplikatsioon!C178=0,"",Eksplikatsioon!C178)</f>
        <v/>
      </c>
      <c r="D178" s="71" t="str">
        <f>IF(Eksplikatsioon!D178=0,"",Eksplikatsioon!D178)</f>
        <v/>
      </c>
      <c r="E178" s="71" t="str">
        <f>IF(Eksplikatsioon!F178=0,"",Eksplikatsioon!F178)</f>
        <v/>
      </c>
      <c r="F178" s="71" t="str">
        <f>IF(Eksplikatsioon!H178=0,"",Eksplikatsioon!H178)</f>
        <v/>
      </c>
      <c r="G178" s="71" t="str">
        <f>IF(Eksplikatsioon!J178=0,"",Eksplikatsioon!J178)</f>
        <v/>
      </c>
      <c r="H178" s="71" t="str">
        <f>IF(Eksplikatsioon!K178=0,"",Eksplikatsioon!K178)</f>
        <v/>
      </c>
      <c r="I178" s="71" t="str">
        <f>IF(Eksplikatsioon!L178=0,"",Eksplikatsioon!L178)</f>
        <v/>
      </c>
      <c r="J178" s="72" t="str">
        <f>IFERROR(IF($G178="Erikasutuses pind (muu)",Eksplikatsioon!O178/SUM(Eksplikatsioon!$O178:'Eksplikatsioon'!$AG178),IF($G178="Erikasutuses pind (korrus)",IFERROR(SUMIFS($E:$E,$G:$G,"Ainukasutuses pind",$C:$C,"Üüritav pind",$H:$H,J$3,$A:$A,$A178)/SUMIFS($E:$E,$G:$G,"Ainukasutuses pind",$C:$C,"Üüritav pind",$A:$A,$A178),0),IF($G178="Erikasutuses pind (hoone)",IFERROR(SUMIFS($E:$E,$G:$G,"Ainukasutuses pind",$C:$C,"Üüritav pind",$H:$H,J$3)/SUMIFS($E:$E,$G:$G,"Ainukasutuses pind",$C:$C,"Üüritav pind"),0),""))),"")</f>
        <v/>
      </c>
      <c r="K178" s="72" t="str">
        <f>IFERROR(IF($G178="Erikasutuses pind (muu)",Eksplikatsioon!P178/SUM(Eksplikatsioon!$O178:'Eksplikatsioon'!$AG178),IF($G178="Erikasutuses pind (korrus)",IFERROR(SUMIFS($E:$E,$G:$G,"Ainukasutuses pind",$C:$C,"Üüritav pind",$H:$H,K$3,$A:$A,$A178)/SUMIFS($E:$E,$G:$G,"Ainukasutuses pind",$C:$C,"Üüritav pind",$A:$A,$A178),0),IF($G178="Erikasutuses pind (hoone)",IFERROR(SUMIFS($E:$E,$G:$G,"Ainukasutuses pind",$C:$C,"Üüritav pind",$H:$H,K$3)/SUMIFS($E:$E,$G:$G,"Ainukasutuses pind",$C:$C,"Üüritav pind"),0),""))),"")</f>
        <v/>
      </c>
      <c r="L178" s="72" t="str">
        <f>IFERROR(IF($G178="Erikasutuses pind (muu)",Eksplikatsioon!Q178/SUM(Eksplikatsioon!$O178:'Eksplikatsioon'!$AG178),IF($G178="Erikasutuses pind (korrus)",IFERROR(SUMIFS($E:$E,$G:$G,"Ainukasutuses pind",$C:$C,"Üüritav pind",$H:$H,L$3,$A:$A,$A178)/SUMIFS($E:$E,$G:$G,"Ainukasutuses pind",$C:$C,"Üüritav pind",$A:$A,$A178),0),IF($G178="Erikasutuses pind (hoone)",IFERROR(SUMIFS($E:$E,$G:$G,"Ainukasutuses pind",$C:$C,"Üüritav pind",$H:$H,L$3)/SUMIFS($E:$E,$G:$G,"Ainukasutuses pind",$C:$C,"Üüritav pind"),0),""))),"")</f>
        <v/>
      </c>
      <c r="M178" s="72" t="str">
        <f>IFERROR(IF($G178="Erikasutuses pind (muu)",Eksplikatsioon!R178/SUM(Eksplikatsioon!$O178:'Eksplikatsioon'!$AG178),IF($G178="Erikasutuses pind (korrus)",IFERROR(SUMIFS($E:$E,$G:$G,"Ainukasutuses pind",$C:$C,"Üüritav pind",$H:$H,M$3,$A:$A,$A178)/SUMIFS($E:$E,$G:$G,"Ainukasutuses pind",$C:$C,"Üüritav pind",$A:$A,$A178),0),IF($G178="Erikasutuses pind (hoone)",IFERROR(SUMIFS($E:$E,$G:$G,"Ainukasutuses pind",$C:$C,"Üüritav pind",$H:$H,M$3)/SUMIFS($E:$E,$G:$G,"Ainukasutuses pind",$C:$C,"Üüritav pind"),0),""))),"")</f>
        <v/>
      </c>
      <c r="N178" s="72" t="str">
        <f>IFERROR(IF($G178="Erikasutuses pind (muu)",Eksplikatsioon!S178/SUM(Eksplikatsioon!$O178:'Eksplikatsioon'!$AG178),IF($G178="Erikasutuses pind (korrus)",IFERROR(SUMIFS($E:$E,$G:$G,"Ainukasutuses pind",$C:$C,"Üüritav pind",$H:$H,N$3,$A:$A,$A178)/SUMIFS($E:$E,$G:$G,"Ainukasutuses pind",$C:$C,"Üüritav pind",$A:$A,$A178),0),IF($G178="Erikasutuses pind (hoone)",IFERROR(SUMIFS($E:$E,$G:$G,"Ainukasutuses pind",$C:$C,"Üüritav pind",$H:$H,N$3)/SUMIFS($E:$E,$G:$G,"Ainukasutuses pind",$C:$C,"Üüritav pind"),0),""))),"")</f>
        <v/>
      </c>
      <c r="O178" s="72" t="str">
        <f>IFERROR(IF($G178="Erikasutuses pind (muu)",Eksplikatsioon!T178/SUM(Eksplikatsioon!$O178:'Eksplikatsioon'!$AG178),IF($G178="Erikasutuses pind (korrus)",IFERROR(SUMIFS($E:$E,$G:$G,"Ainukasutuses pind",$C:$C,"Üüritav pind",$H:$H,O$3,$A:$A,$A178)/SUMIFS($E:$E,$G:$G,"Ainukasutuses pind",$C:$C,"Üüritav pind",$A:$A,$A178),0),IF($G178="Erikasutuses pind (hoone)",IFERROR(SUMIFS($E:$E,$G:$G,"Ainukasutuses pind",$C:$C,"Üüritav pind",$H:$H,O$3)/SUMIFS($E:$E,$G:$G,"Ainukasutuses pind",$C:$C,"Üüritav pind"),0),""))),"")</f>
        <v/>
      </c>
      <c r="P178" s="72" t="str">
        <f>IFERROR(IF($G178="Erikasutuses pind (muu)",Eksplikatsioon!U178/SUM(Eksplikatsioon!$O178:'Eksplikatsioon'!$AG178),IF($G178="Erikasutuses pind (korrus)",IFERROR(SUMIFS($E:$E,$G:$G,"Ainukasutuses pind",$C:$C,"Üüritav pind",$H:$H,P$3,$A:$A,$A178)/SUMIFS($E:$E,$G:$G,"Ainukasutuses pind",$C:$C,"Üüritav pind",$A:$A,$A178),0),IF($G178="Erikasutuses pind (hoone)",IFERROR(SUMIFS($E:$E,$G:$G,"Ainukasutuses pind",$C:$C,"Üüritav pind",$H:$H,P$3)/SUMIFS($E:$E,$G:$G,"Ainukasutuses pind",$C:$C,"Üüritav pind"),0),""))),"")</f>
        <v/>
      </c>
      <c r="Q178" s="72" t="str">
        <f>IFERROR(IF($G178="Erikasutuses pind (muu)",Eksplikatsioon!V178/SUM(Eksplikatsioon!$O178:'Eksplikatsioon'!$AG178),IF($G178="Erikasutuses pind (korrus)",IFERROR(SUMIFS($E:$E,$G:$G,"Ainukasutuses pind",$C:$C,"Üüritav pind",$H:$H,Q$3,$A:$A,$A178)/SUMIFS($E:$E,$G:$G,"Ainukasutuses pind",$C:$C,"Üüritav pind",$A:$A,$A178),0),IF($G178="Erikasutuses pind (hoone)",IFERROR(SUMIFS($E:$E,$G:$G,"Ainukasutuses pind",$C:$C,"Üüritav pind",$H:$H,Q$3)/SUMIFS($E:$E,$G:$G,"Ainukasutuses pind",$C:$C,"Üüritav pind"),0),""))),"")</f>
        <v/>
      </c>
      <c r="R178" s="72" t="str">
        <f>IFERROR(IF($G178="Erikasutuses pind (muu)",Eksplikatsioon!W178/SUM(Eksplikatsioon!$O178:'Eksplikatsioon'!$AG178),IF($G178="Erikasutuses pind (korrus)",IFERROR(SUMIFS($E:$E,$G:$G,"Ainukasutuses pind",$C:$C,"Üüritav pind",$H:$H,R$3,$A:$A,$A178)/SUMIFS($E:$E,$G:$G,"Ainukasutuses pind",$C:$C,"Üüritav pind",$A:$A,$A178),0),IF($G178="Erikasutuses pind (hoone)",IFERROR(SUMIFS($E:$E,$G:$G,"Ainukasutuses pind",$C:$C,"Üüritav pind",$H:$H,R$3)/SUMIFS($E:$E,$G:$G,"Ainukasutuses pind",$C:$C,"Üüritav pind"),0),""))),"")</f>
        <v/>
      </c>
      <c r="S178" s="72" t="str">
        <f>IFERROR(IF($G178="Erikasutuses pind (muu)",Eksplikatsioon!X178/SUM(Eksplikatsioon!$O178:'Eksplikatsioon'!$AG178),IF($G178="Erikasutuses pind (korrus)",IFERROR(SUMIFS($E:$E,$G:$G,"Ainukasutuses pind",$C:$C,"Üüritav pind",$H:$H,S$3,$A:$A,$A178)/SUMIFS($E:$E,$G:$G,"Ainukasutuses pind",$C:$C,"Üüritav pind",$A:$A,$A178),0),IF($G178="Erikasutuses pind (hoone)",IFERROR(SUMIFS($E:$E,$G:$G,"Ainukasutuses pind",$C:$C,"Üüritav pind",$H:$H,S$3)/SUMIFS($E:$E,$G:$G,"Ainukasutuses pind",$C:$C,"Üüritav pind"),0),""))),"")</f>
        <v/>
      </c>
      <c r="T178" s="72" t="str">
        <f>IFERROR(IF($G178="Erikasutuses pind (muu)",Eksplikatsioon!Y178/SUM(Eksplikatsioon!$O178:'Eksplikatsioon'!$AG178),IF($G178="Erikasutuses pind (korrus)",IFERROR(SUMIFS($E:$E,$G:$G,"Ainukasutuses pind",$C:$C,"Üüritav pind",$H:$H,T$3,$A:$A,$A178)/SUMIFS($E:$E,$G:$G,"Ainukasutuses pind",$C:$C,"Üüritav pind",$A:$A,$A178),0),IF($G178="Erikasutuses pind (hoone)",IFERROR(SUMIFS($E:$E,$G:$G,"Ainukasutuses pind",$C:$C,"Üüritav pind",$H:$H,T$3)/SUMIFS($E:$E,$G:$G,"Ainukasutuses pind",$C:$C,"Üüritav pind"),0),""))),"")</f>
        <v/>
      </c>
      <c r="U178" s="72" t="str">
        <f>IFERROR(IF($G178="Erikasutuses pind (muu)",Eksplikatsioon!Z178/SUM(Eksplikatsioon!$O178:'Eksplikatsioon'!$AG178),IF($G178="Erikasutuses pind (korrus)",IFERROR(SUMIFS($E:$E,$G:$G,"Ainukasutuses pind",$C:$C,"Üüritav pind",$H:$H,U$3,$A:$A,$A178)/SUMIFS($E:$E,$G:$G,"Ainukasutuses pind",$C:$C,"Üüritav pind",$A:$A,$A178),0),IF($G178="Erikasutuses pind (hoone)",IFERROR(SUMIFS($E:$E,$G:$G,"Ainukasutuses pind",$C:$C,"Üüritav pind",$H:$H,U$3)/SUMIFS($E:$E,$G:$G,"Ainukasutuses pind",$C:$C,"Üüritav pind"),0),""))),"")</f>
        <v/>
      </c>
      <c r="V178" s="72" t="str">
        <f>IFERROR(IF($G178="Erikasutuses pind (muu)",Eksplikatsioon!AA178/SUM(Eksplikatsioon!$O178:'Eksplikatsioon'!$AG178),IF($G178="Erikasutuses pind (korrus)",IFERROR(SUMIFS($E:$E,$G:$G,"Ainukasutuses pind",$C:$C,"Üüritav pind",$H:$H,V$3,$A:$A,$A178)/SUMIFS($E:$E,$G:$G,"Ainukasutuses pind",$C:$C,"Üüritav pind",$A:$A,$A178),0),IF($G178="Erikasutuses pind (hoone)",IFERROR(SUMIFS($E:$E,$G:$G,"Ainukasutuses pind",$C:$C,"Üüritav pind",$H:$H,V$3)/SUMIFS($E:$E,$G:$G,"Ainukasutuses pind",$C:$C,"Üüritav pind"),0),""))),"")</f>
        <v/>
      </c>
      <c r="W178" s="72" t="str">
        <f>IFERROR(IF($G178="Erikasutuses pind (muu)",Eksplikatsioon!AB178/SUM(Eksplikatsioon!$O178:'Eksplikatsioon'!$AG178),IF($G178="Erikasutuses pind (korrus)",IFERROR(SUMIFS($E:$E,$G:$G,"Ainukasutuses pind",$C:$C,"Üüritav pind",$H:$H,W$3,$A:$A,$A178)/SUMIFS($E:$E,$G:$G,"Ainukasutuses pind",$C:$C,"Üüritav pind",$A:$A,$A178),0),IF($G178="Erikasutuses pind (hoone)",IFERROR(SUMIFS($E:$E,$G:$G,"Ainukasutuses pind",$C:$C,"Üüritav pind",$H:$H,W$3)/SUMIFS($E:$E,$G:$G,"Ainukasutuses pind",$C:$C,"Üüritav pind"),0),""))),"")</f>
        <v/>
      </c>
      <c r="X178" s="72" t="str">
        <f>IFERROR(IF($G178="Erikasutuses pind (muu)",Eksplikatsioon!AC178/SUM(Eksplikatsioon!$O178:'Eksplikatsioon'!$AG178),IF($G178="Erikasutuses pind (korrus)",IFERROR(SUMIFS($E:$E,$G:$G,"Ainukasutuses pind",$C:$C,"Üüritav pind",$H:$H,X$3,$A:$A,$A178)/SUMIFS($E:$E,$G:$G,"Ainukasutuses pind",$C:$C,"Üüritav pind",$A:$A,$A178),0),IF($G178="Erikasutuses pind (hoone)",IFERROR(SUMIFS($E:$E,$G:$G,"Ainukasutuses pind",$C:$C,"Üüritav pind",$H:$H,X$3)/SUMIFS($E:$E,$G:$G,"Ainukasutuses pind",$C:$C,"Üüritav pind"),0),""))),"")</f>
        <v/>
      </c>
      <c r="Y178" s="72" t="str">
        <f>IFERROR(IF($G178="Erikasutuses pind (muu)",Eksplikatsioon!AD178/SUM(Eksplikatsioon!$O178:'Eksplikatsioon'!$AG178),IF($G178="Erikasutuses pind (korrus)",IFERROR(SUMIFS($E:$E,$G:$G,"Ainukasutuses pind",$C:$C,"Üüritav pind",$H:$H,Y$3,$A:$A,$A178)/SUMIFS($E:$E,$G:$G,"Ainukasutuses pind",$C:$C,"Üüritav pind",$A:$A,$A178),0),IF($G178="Erikasutuses pind (hoone)",IFERROR(SUMIFS($E:$E,$G:$G,"Ainukasutuses pind",$C:$C,"Üüritav pind",$H:$H,Y$3)/SUMIFS($E:$E,$G:$G,"Ainukasutuses pind",$C:$C,"Üüritav pind"),0),""))),"")</f>
        <v/>
      </c>
      <c r="Z178" s="72" t="str">
        <f>IFERROR(IF($G178="Erikasutuses pind (muu)",Eksplikatsioon!AE178/SUM(Eksplikatsioon!$O178:'Eksplikatsioon'!$AG178),IF($G178="Erikasutuses pind (korrus)",IFERROR(SUMIFS($E:$E,$G:$G,"Ainukasutuses pind",$C:$C,"Üüritav pind",$H:$H,Z$3,$A:$A,$A178)/SUMIFS($E:$E,$G:$G,"Ainukasutuses pind",$C:$C,"Üüritav pind",$A:$A,$A178),0),IF($G178="Erikasutuses pind (hoone)",IFERROR(SUMIFS($E:$E,$G:$G,"Ainukasutuses pind",$C:$C,"Üüritav pind",$H:$H,Z$3)/SUMIFS($E:$E,$G:$G,"Ainukasutuses pind",$C:$C,"Üüritav pind"),0),""))),"")</f>
        <v/>
      </c>
      <c r="AA178" s="72" t="str">
        <f>IFERROR(IF($G178="Erikasutuses pind (muu)",Eksplikatsioon!AF178/SUM(Eksplikatsioon!$O178:'Eksplikatsioon'!$AG178),IF($G178="Erikasutuses pind (korrus)",IFERROR(SUMIFS($E:$E,$G:$G,"Ainukasutuses pind",$C:$C,"Üüritav pind",$H:$H,AA$3,$A:$A,$A178)/SUMIFS($E:$E,$G:$G,"Ainukasutuses pind",$C:$C,"Üüritav pind",$A:$A,$A178),0),IF($G178="Erikasutuses pind (hoone)",IFERROR(SUMIFS($E:$E,$G:$G,"Ainukasutuses pind",$C:$C,"Üüritav pind",$H:$H,AA$3)/SUMIFS($E:$E,$G:$G,"Ainukasutuses pind",$C:$C,"Üüritav pind"),0),""))),"")</f>
        <v/>
      </c>
      <c r="AB178" s="72" t="str">
        <f>IFERROR(IF($G178="Erikasutuses pind (muu)",Eksplikatsioon!AG178/SUM(Eksplikatsioon!$O178:'Eksplikatsioon'!$AG178),IF($G178="Erikasutuses pind (korrus)",IFERROR(SUMIFS($E:$E,$G:$G,"Ainukasutuses pind",$C:$C,"Üüritav pind",$H:$H,AB$3,$A:$A,$A178)/SUMIFS($E:$E,$G:$G,"Ainukasutuses pind",$C:$C,"Üüritav pind",$A:$A,$A178),0),IF($G178="Erikasutuses pind (hoone)",IFERROR(SUMIFS($E:$E,$G:$G,"Ainukasutuses pind",$C:$C,"Üüritav pind",$H:$H,AB$3)/SUMIFS($E:$E,$G:$G,"Ainukasutuses pind",$C:$C,"Üüritav pind"),0),""))),"")</f>
        <v/>
      </c>
      <c r="AC178" s="72" t="str">
        <f>IFERROR(IF($G178="Erikasutuses pind (muu)",$E178*J178,IFERROR($E178*J178/SUM($J178:$AB178)*(Eksplikatsioon!O178)/SUMPRODUCT($J178:$AB178,Eksplikatsioon!$O178:$AG178),"")),"")</f>
        <v/>
      </c>
      <c r="AD178" s="72" t="str">
        <f>IFERROR(IF($G178="Erikasutuses pind (muu)",$E178*K178,IFERROR($E178*K178/SUM($J178:$AB178)*(Eksplikatsioon!P178)/SUMPRODUCT($J178:$AB178,Eksplikatsioon!$O178:$AG178),"")),"")</f>
        <v/>
      </c>
      <c r="AE178" s="72" t="str">
        <f>IFERROR(IF($G178="Erikasutuses pind (muu)",$E178*L178,IFERROR($E178*L178/SUM($J178:$AB178)*(Eksplikatsioon!Q178)/SUMPRODUCT($J178:$AB178,Eksplikatsioon!$O178:$AG178),"")),"")</f>
        <v/>
      </c>
      <c r="AF178" s="72" t="str">
        <f>IFERROR(IF($G178="Erikasutuses pind (muu)",$E178*M178,IFERROR($E178*M178/SUM($J178:$AB178)*(Eksplikatsioon!R178)/SUMPRODUCT($J178:$AB178,Eksplikatsioon!$O178:$AG178),"")),"")</f>
        <v/>
      </c>
      <c r="AG178" s="72" t="str">
        <f>IFERROR(IF($G178="Erikasutuses pind (muu)",$E178*N178,IFERROR($E178*N178/SUM($J178:$AB178)*(Eksplikatsioon!S178)/SUMPRODUCT($J178:$AB178,Eksplikatsioon!$O178:$AG178),"")),"")</f>
        <v/>
      </c>
      <c r="AH178" s="72" t="str">
        <f>IFERROR(IF($G178="Erikasutuses pind (muu)",$E178*O178,IFERROR($E178*O178/SUM($J178:$AB178)*(Eksplikatsioon!T178)/SUMPRODUCT($J178:$AB178,Eksplikatsioon!$O178:$AG178),"")),"")</f>
        <v/>
      </c>
      <c r="AI178" s="72" t="str">
        <f>IFERROR(IF($G178="Erikasutuses pind (muu)",$E178*P178,IFERROR($E178*P178/SUM($J178:$AB178)*(Eksplikatsioon!U178)/SUMPRODUCT($J178:$AB178,Eksplikatsioon!$O178:$AG178),"")),"")</f>
        <v/>
      </c>
      <c r="AJ178" s="72" t="str">
        <f>IFERROR(IF($G178="Erikasutuses pind (muu)",$E178*Q178,IFERROR($E178*Q178/SUM($J178:$AB178)*(Eksplikatsioon!V178)/SUMPRODUCT($J178:$AB178,Eksplikatsioon!$O178:$AG178),"")),"")</f>
        <v/>
      </c>
      <c r="AK178" s="72" t="str">
        <f>IFERROR(IF($G178="Erikasutuses pind (muu)",$E178*R178,IFERROR($E178*R178/SUM($J178:$AB178)*(Eksplikatsioon!W178)/SUMPRODUCT($J178:$AB178,Eksplikatsioon!$O178:$AG178),"")),"")</f>
        <v/>
      </c>
      <c r="AL178" s="72" t="str">
        <f>IFERROR(IF($G178="Erikasutuses pind (muu)",$E178*S178,IFERROR($E178*S178/SUM($J178:$AB178)*(Eksplikatsioon!X178)/SUMPRODUCT($J178:$AB178,Eksplikatsioon!$O178:$AG178),"")),"")</f>
        <v/>
      </c>
      <c r="AM178" s="72" t="str">
        <f>IFERROR(IF($G178="Erikasutuses pind (muu)",$E178*T178,IFERROR($E178*T178/SUM($J178:$AB178)*(Eksplikatsioon!Y178)/SUMPRODUCT($J178:$AB178,Eksplikatsioon!$O178:$AG178),"")),"")</f>
        <v/>
      </c>
      <c r="AN178" s="72" t="str">
        <f>IFERROR(IF($G178="Erikasutuses pind (muu)",$E178*U178,IFERROR($E178*U178/SUM($J178:$AB178)*(Eksplikatsioon!Z178)/SUMPRODUCT($J178:$AB178,Eksplikatsioon!$O178:$AG178),"")),"")</f>
        <v/>
      </c>
      <c r="AO178" s="72" t="str">
        <f>IFERROR(IF($G178="Erikasutuses pind (muu)",$E178*V178,IFERROR($E178*V178/SUM($J178:$AB178)*(Eksplikatsioon!AA178)/SUMPRODUCT($J178:$AB178,Eksplikatsioon!$O178:$AG178),"")),"")</f>
        <v/>
      </c>
      <c r="AP178" s="72" t="str">
        <f>IFERROR(IF($G178="Erikasutuses pind (muu)",$E178*W178,IFERROR($E178*W178/SUM($J178:$AB178)*(Eksplikatsioon!AB178)/SUMPRODUCT($J178:$AB178,Eksplikatsioon!$O178:$AG178),"")),"")</f>
        <v/>
      </c>
      <c r="AQ178" s="72" t="str">
        <f>IFERROR(IF($G178="Erikasutuses pind (muu)",$E178*X178,IFERROR($E178*X178/SUM($J178:$AB178)*(Eksplikatsioon!AC178)/SUMPRODUCT($J178:$AB178,Eksplikatsioon!$O178:$AG178),"")),"")</f>
        <v/>
      </c>
      <c r="AR178" s="72" t="str">
        <f>IFERROR(IF($G178="Erikasutuses pind (muu)",$E178*Y178,IFERROR($E178*Y178/SUM($J178:$AB178)*(Eksplikatsioon!AD178)/SUMPRODUCT($J178:$AB178,Eksplikatsioon!$O178:$AG178),"")),"")</f>
        <v/>
      </c>
      <c r="AS178" s="72" t="str">
        <f>IFERROR(IF($G178="Erikasutuses pind (muu)",$E178*Z178,IFERROR($E178*Z178/SUM($J178:$AB178)*(Eksplikatsioon!AE178)/SUMPRODUCT($J178:$AB178,Eksplikatsioon!$O178:$AG178),"")),"")</f>
        <v/>
      </c>
      <c r="AT178" s="72" t="str">
        <f>IFERROR(IF($G178="Erikasutuses pind (muu)",$E178*AA178,IFERROR($E178*AA178/SUM($J178:$AB178)*(Eksplikatsioon!AF178)/SUMPRODUCT($J178:$AB178,Eksplikatsioon!$O178:$AG178),"")),"")</f>
        <v/>
      </c>
      <c r="AU178" s="72" t="str">
        <f>IFERROR(IF($G178="Erikasutuses pind (muu)",$E178*AB178,IFERROR($E178*AB178/SUM($J178:$AB178)*(Eksplikatsioon!AG178)/SUMPRODUCT($J178:$AB178,Eksplikatsioon!$O178:$AG178),"")),"")</f>
        <v/>
      </c>
    </row>
    <row r="179" spans="1:47" x14ac:dyDescent="0.25">
      <c r="A179" s="71" t="str">
        <f>IF(Eksplikatsioon!A179=0,"",Eksplikatsioon!A179)</f>
        <v/>
      </c>
      <c r="B179" s="71" t="str">
        <f>IF(Eksplikatsioon!B179=0,"",Eksplikatsioon!B179)</f>
        <v/>
      </c>
      <c r="C179" s="71" t="str">
        <f>IF(Eksplikatsioon!C179=0,"",Eksplikatsioon!C179)</f>
        <v/>
      </c>
      <c r="D179" s="71" t="str">
        <f>IF(Eksplikatsioon!D179=0,"",Eksplikatsioon!D179)</f>
        <v/>
      </c>
      <c r="E179" s="71" t="str">
        <f>IF(Eksplikatsioon!F179=0,"",Eksplikatsioon!F179)</f>
        <v/>
      </c>
      <c r="F179" s="71" t="str">
        <f>IF(Eksplikatsioon!H179=0,"",Eksplikatsioon!H179)</f>
        <v/>
      </c>
      <c r="G179" s="71" t="str">
        <f>IF(Eksplikatsioon!J179=0,"",Eksplikatsioon!J179)</f>
        <v/>
      </c>
      <c r="H179" s="71" t="str">
        <f>IF(Eksplikatsioon!K179=0,"",Eksplikatsioon!K179)</f>
        <v/>
      </c>
      <c r="I179" s="71" t="str">
        <f>IF(Eksplikatsioon!L179=0,"",Eksplikatsioon!L179)</f>
        <v/>
      </c>
      <c r="J179" s="72" t="str">
        <f>IFERROR(IF($G179="Erikasutuses pind (muu)",Eksplikatsioon!O179/SUM(Eksplikatsioon!$O179:'Eksplikatsioon'!$AG179),IF($G179="Erikasutuses pind (korrus)",IFERROR(SUMIFS($E:$E,$G:$G,"Ainukasutuses pind",$C:$C,"Üüritav pind",$H:$H,J$3,$A:$A,$A179)/SUMIFS($E:$E,$G:$G,"Ainukasutuses pind",$C:$C,"Üüritav pind",$A:$A,$A179),0),IF($G179="Erikasutuses pind (hoone)",IFERROR(SUMIFS($E:$E,$G:$G,"Ainukasutuses pind",$C:$C,"Üüritav pind",$H:$H,J$3)/SUMIFS($E:$E,$G:$G,"Ainukasutuses pind",$C:$C,"Üüritav pind"),0),""))),"")</f>
        <v/>
      </c>
      <c r="K179" s="72" t="str">
        <f>IFERROR(IF($G179="Erikasutuses pind (muu)",Eksplikatsioon!P179/SUM(Eksplikatsioon!$O179:'Eksplikatsioon'!$AG179),IF($G179="Erikasutuses pind (korrus)",IFERROR(SUMIFS($E:$E,$G:$G,"Ainukasutuses pind",$C:$C,"Üüritav pind",$H:$H,K$3,$A:$A,$A179)/SUMIFS($E:$E,$G:$G,"Ainukasutuses pind",$C:$C,"Üüritav pind",$A:$A,$A179),0),IF($G179="Erikasutuses pind (hoone)",IFERROR(SUMIFS($E:$E,$G:$G,"Ainukasutuses pind",$C:$C,"Üüritav pind",$H:$H,K$3)/SUMIFS($E:$E,$G:$G,"Ainukasutuses pind",$C:$C,"Üüritav pind"),0),""))),"")</f>
        <v/>
      </c>
      <c r="L179" s="72" t="str">
        <f>IFERROR(IF($G179="Erikasutuses pind (muu)",Eksplikatsioon!Q179/SUM(Eksplikatsioon!$O179:'Eksplikatsioon'!$AG179),IF($G179="Erikasutuses pind (korrus)",IFERROR(SUMIFS($E:$E,$G:$G,"Ainukasutuses pind",$C:$C,"Üüritav pind",$H:$H,L$3,$A:$A,$A179)/SUMIFS($E:$E,$G:$G,"Ainukasutuses pind",$C:$C,"Üüritav pind",$A:$A,$A179),0),IF($G179="Erikasutuses pind (hoone)",IFERROR(SUMIFS($E:$E,$G:$G,"Ainukasutuses pind",$C:$C,"Üüritav pind",$H:$H,L$3)/SUMIFS($E:$E,$G:$G,"Ainukasutuses pind",$C:$C,"Üüritav pind"),0),""))),"")</f>
        <v/>
      </c>
      <c r="M179" s="72" t="str">
        <f>IFERROR(IF($G179="Erikasutuses pind (muu)",Eksplikatsioon!R179/SUM(Eksplikatsioon!$O179:'Eksplikatsioon'!$AG179),IF($G179="Erikasutuses pind (korrus)",IFERROR(SUMIFS($E:$E,$G:$G,"Ainukasutuses pind",$C:$C,"Üüritav pind",$H:$H,M$3,$A:$A,$A179)/SUMIFS($E:$E,$G:$G,"Ainukasutuses pind",$C:$C,"Üüritav pind",$A:$A,$A179),0),IF($G179="Erikasutuses pind (hoone)",IFERROR(SUMIFS($E:$E,$G:$G,"Ainukasutuses pind",$C:$C,"Üüritav pind",$H:$H,M$3)/SUMIFS($E:$E,$G:$G,"Ainukasutuses pind",$C:$C,"Üüritav pind"),0),""))),"")</f>
        <v/>
      </c>
      <c r="N179" s="72" t="str">
        <f>IFERROR(IF($G179="Erikasutuses pind (muu)",Eksplikatsioon!S179/SUM(Eksplikatsioon!$O179:'Eksplikatsioon'!$AG179),IF($G179="Erikasutuses pind (korrus)",IFERROR(SUMIFS($E:$E,$G:$G,"Ainukasutuses pind",$C:$C,"Üüritav pind",$H:$H,N$3,$A:$A,$A179)/SUMIFS($E:$E,$G:$G,"Ainukasutuses pind",$C:$C,"Üüritav pind",$A:$A,$A179),0),IF($G179="Erikasutuses pind (hoone)",IFERROR(SUMIFS($E:$E,$G:$G,"Ainukasutuses pind",$C:$C,"Üüritav pind",$H:$H,N$3)/SUMIFS($E:$E,$G:$G,"Ainukasutuses pind",$C:$C,"Üüritav pind"),0),""))),"")</f>
        <v/>
      </c>
      <c r="O179" s="72" t="str">
        <f>IFERROR(IF($G179="Erikasutuses pind (muu)",Eksplikatsioon!T179/SUM(Eksplikatsioon!$O179:'Eksplikatsioon'!$AG179),IF($G179="Erikasutuses pind (korrus)",IFERROR(SUMIFS($E:$E,$G:$G,"Ainukasutuses pind",$C:$C,"Üüritav pind",$H:$H,O$3,$A:$A,$A179)/SUMIFS($E:$E,$G:$G,"Ainukasutuses pind",$C:$C,"Üüritav pind",$A:$A,$A179),0),IF($G179="Erikasutuses pind (hoone)",IFERROR(SUMIFS($E:$E,$G:$G,"Ainukasutuses pind",$C:$C,"Üüritav pind",$H:$H,O$3)/SUMIFS($E:$E,$G:$G,"Ainukasutuses pind",$C:$C,"Üüritav pind"),0),""))),"")</f>
        <v/>
      </c>
      <c r="P179" s="72" t="str">
        <f>IFERROR(IF($G179="Erikasutuses pind (muu)",Eksplikatsioon!U179/SUM(Eksplikatsioon!$O179:'Eksplikatsioon'!$AG179),IF($G179="Erikasutuses pind (korrus)",IFERROR(SUMIFS($E:$E,$G:$G,"Ainukasutuses pind",$C:$C,"Üüritav pind",$H:$H,P$3,$A:$A,$A179)/SUMIFS($E:$E,$G:$G,"Ainukasutuses pind",$C:$C,"Üüritav pind",$A:$A,$A179),0),IF($G179="Erikasutuses pind (hoone)",IFERROR(SUMIFS($E:$E,$G:$G,"Ainukasutuses pind",$C:$C,"Üüritav pind",$H:$H,P$3)/SUMIFS($E:$E,$G:$G,"Ainukasutuses pind",$C:$C,"Üüritav pind"),0),""))),"")</f>
        <v/>
      </c>
      <c r="Q179" s="72" t="str">
        <f>IFERROR(IF($G179="Erikasutuses pind (muu)",Eksplikatsioon!V179/SUM(Eksplikatsioon!$O179:'Eksplikatsioon'!$AG179),IF($G179="Erikasutuses pind (korrus)",IFERROR(SUMIFS($E:$E,$G:$G,"Ainukasutuses pind",$C:$C,"Üüritav pind",$H:$H,Q$3,$A:$A,$A179)/SUMIFS($E:$E,$G:$G,"Ainukasutuses pind",$C:$C,"Üüritav pind",$A:$A,$A179),0),IF($G179="Erikasutuses pind (hoone)",IFERROR(SUMIFS($E:$E,$G:$G,"Ainukasutuses pind",$C:$C,"Üüritav pind",$H:$H,Q$3)/SUMIFS($E:$E,$G:$G,"Ainukasutuses pind",$C:$C,"Üüritav pind"),0),""))),"")</f>
        <v/>
      </c>
      <c r="R179" s="72" t="str">
        <f>IFERROR(IF($G179="Erikasutuses pind (muu)",Eksplikatsioon!W179/SUM(Eksplikatsioon!$O179:'Eksplikatsioon'!$AG179),IF($G179="Erikasutuses pind (korrus)",IFERROR(SUMIFS($E:$E,$G:$G,"Ainukasutuses pind",$C:$C,"Üüritav pind",$H:$H,R$3,$A:$A,$A179)/SUMIFS($E:$E,$G:$G,"Ainukasutuses pind",$C:$C,"Üüritav pind",$A:$A,$A179),0),IF($G179="Erikasutuses pind (hoone)",IFERROR(SUMIFS($E:$E,$G:$G,"Ainukasutuses pind",$C:$C,"Üüritav pind",$H:$H,R$3)/SUMIFS($E:$E,$G:$G,"Ainukasutuses pind",$C:$C,"Üüritav pind"),0),""))),"")</f>
        <v/>
      </c>
      <c r="S179" s="72" t="str">
        <f>IFERROR(IF($G179="Erikasutuses pind (muu)",Eksplikatsioon!X179/SUM(Eksplikatsioon!$O179:'Eksplikatsioon'!$AG179),IF($G179="Erikasutuses pind (korrus)",IFERROR(SUMIFS($E:$E,$G:$G,"Ainukasutuses pind",$C:$C,"Üüritav pind",$H:$H,S$3,$A:$A,$A179)/SUMIFS($E:$E,$G:$G,"Ainukasutuses pind",$C:$C,"Üüritav pind",$A:$A,$A179),0),IF($G179="Erikasutuses pind (hoone)",IFERROR(SUMIFS($E:$E,$G:$G,"Ainukasutuses pind",$C:$C,"Üüritav pind",$H:$H,S$3)/SUMIFS($E:$E,$G:$G,"Ainukasutuses pind",$C:$C,"Üüritav pind"),0),""))),"")</f>
        <v/>
      </c>
      <c r="T179" s="72" t="str">
        <f>IFERROR(IF($G179="Erikasutuses pind (muu)",Eksplikatsioon!Y179/SUM(Eksplikatsioon!$O179:'Eksplikatsioon'!$AG179),IF($G179="Erikasutuses pind (korrus)",IFERROR(SUMIFS($E:$E,$G:$G,"Ainukasutuses pind",$C:$C,"Üüritav pind",$H:$H,T$3,$A:$A,$A179)/SUMIFS($E:$E,$G:$G,"Ainukasutuses pind",$C:$C,"Üüritav pind",$A:$A,$A179),0),IF($G179="Erikasutuses pind (hoone)",IFERROR(SUMIFS($E:$E,$G:$G,"Ainukasutuses pind",$C:$C,"Üüritav pind",$H:$H,T$3)/SUMIFS($E:$E,$G:$G,"Ainukasutuses pind",$C:$C,"Üüritav pind"),0),""))),"")</f>
        <v/>
      </c>
      <c r="U179" s="72" t="str">
        <f>IFERROR(IF($G179="Erikasutuses pind (muu)",Eksplikatsioon!Z179/SUM(Eksplikatsioon!$O179:'Eksplikatsioon'!$AG179),IF($G179="Erikasutuses pind (korrus)",IFERROR(SUMIFS($E:$E,$G:$G,"Ainukasutuses pind",$C:$C,"Üüritav pind",$H:$H,U$3,$A:$A,$A179)/SUMIFS($E:$E,$G:$G,"Ainukasutuses pind",$C:$C,"Üüritav pind",$A:$A,$A179),0),IF($G179="Erikasutuses pind (hoone)",IFERROR(SUMIFS($E:$E,$G:$G,"Ainukasutuses pind",$C:$C,"Üüritav pind",$H:$H,U$3)/SUMIFS($E:$E,$G:$G,"Ainukasutuses pind",$C:$C,"Üüritav pind"),0),""))),"")</f>
        <v/>
      </c>
      <c r="V179" s="72" t="str">
        <f>IFERROR(IF($G179="Erikasutuses pind (muu)",Eksplikatsioon!AA179/SUM(Eksplikatsioon!$O179:'Eksplikatsioon'!$AG179),IF($G179="Erikasutuses pind (korrus)",IFERROR(SUMIFS($E:$E,$G:$G,"Ainukasutuses pind",$C:$C,"Üüritav pind",$H:$H,V$3,$A:$A,$A179)/SUMIFS($E:$E,$G:$G,"Ainukasutuses pind",$C:$C,"Üüritav pind",$A:$A,$A179),0),IF($G179="Erikasutuses pind (hoone)",IFERROR(SUMIFS($E:$E,$G:$G,"Ainukasutuses pind",$C:$C,"Üüritav pind",$H:$H,V$3)/SUMIFS($E:$E,$G:$G,"Ainukasutuses pind",$C:$C,"Üüritav pind"),0),""))),"")</f>
        <v/>
      </c>
      <c r="W179" s="72" t="str">
        <f>IFERROR(IF($G179="Erikasutuses pind (muu)",Eksplikatsioon!AB179/SUM(Eksplikatsioon!$O179:'Eksplikatsioon'!$AG179),IF($G179="Erikasutuses pind (korrus)",IFERROR(SUMIFS($E:$E,$G:$G,"Ainukasutuses pind",$C:$C,"Üüritav pind",$H:$H,W$3,$A:$A,$A179)/SUMIFS($E:$E,$G:$G,"Ainukasutuses pind",$C:$C,"Üüritav pind",$A:$A,$A179),0),IF($G179="Erikasutuses pind (hoone)",IFERROR(SUMIFS($E:$E,$G:$G,"Ainukasutuses pind",$C:$C,"Üüritav pind",$H:$H,W$3)/SUMIFS($E:$E,$G:$G,"Ainukasutuses pind",$C:$C,"Üüritav pind"),0),""))),"")</f>
        <v/>
      </c>
      <c r="X179" s="72" t="str">
        <f>IFERROR(IF($G179="Erikasutuses pind (muu)",Eksplikatsioon!AC179/SUM(Eksplikatsioon!$O179:'Eksplikatsioon'!$AG179),IF($G179="Erikasutuses pind (korrus)",IFERROR(SUMIFS($E:$E,$G:$G,"Ainukasutuses pind",$C:$C,"Üüritav pind",$H:$H,X$3,$A:$A,$A179)/SUMIFS($E:$E,$G:$G,"Ainukasutuses pind",$C:$C,"Üüritav pind",$A:$A,$A179),0),IF($G179="Erikasutuses pind (hoone)",IFERROR(SUMIFS($E:$E,$G:$G,"Ainukasutuses pind",$C:$C,"Üüritav pind",$H:$H,X$3)/SUMIFS($E:$E,$G:$G,"Ainukasutuses pind",$C:$C,"Üüritav pind"),0),""))),"")</f>
        <v/>
      </c>
      <c r="Y179" s="72" t="str">
        <f>IFERROR(IF($G179="Erikasutuses pind (muu)",Eksplikatsioon!AD179/SUM(Eksplikatsioon!$O179:'Eksplikatsioon'!$AG179),IF($G179="Erikasutuses pind (korrus)",IFERROR(SUMIFS($E:$E,$G:$G,"Ainukasutuses pind",$C:$C,"Üüritav pind",$H:$H,Y$3,$A:$A,$A179)/SUMIFS($E:$E,$G:$G,"Ainukasutuses pind",$C:$C,"Üüritav pind",$A:$A,$A179),0),IF($G179="Erikasutuses pind (hoone)",IFERROR(SUMIFS($E:$E,$G:$G,"Ainukasutuses pind",$C:$C,"Üüritav pind",$H:$H,Y$3)/SUMIFS($E:$E,$G:$G,"Ainukasutuses pind",$C:$C,"Üüritav pind"),0),""))),"")</f>
        <v/>
      </c>
      <c r="Z179" s="72" t="str">
        <f>IFERROR(IF($G179="Erikasutuses pind (muu)",Eksplikatsioon!AE179/SUM(Eksplikatsioon!$O179:'Eksplikatsioon'!$AG179),IF($G179="Erikasutuses pind (korrus)",IFERROR(SUMIFS($E:$E,$G:$G,"Ainukasutuses pind",$C:$C,"Üüritav pind",$H:$H,Z$3,$A:$A,$A179)/SUMIFS($E:$E,$G:$G,"Ainukasutuses pind",$C:$C,"Üüritav pind",$A:$A,$A179),0),IF($G179="Erikasutuses pind (hoone)",IFERROR(SUMIFS($E:$E,$G:$G,"Ainukasutuses pind",$C:$C,"Üüritav pind",$H:$H,Z$3)/SUMIFS($E:$E,$G:$G,"Ainukasutuses pind",$C:$C,"Üüritav pind"),0),""))),"")</f>
        <v/>
      </c>
      <c r="AA179" s="72" t="str">
        <f>IFERROR(IF($G179="Erikasutuses pind (muu)",Eksplikatsioon!AF179/SUM(Eksplikatsioon!$O179:'Eksplikatsioon'!$AG179),IF($G179="Erikasutuses pind (korrus)",IFERROR(SUMIFS($E:$E,$G:$G,"Ainukasutuses pind",$C:$C,"Üüritav pind",$H:$H,AA$3,$A:$A,$A179)/SUMIFS($E:$E,$G:$G,"Ainukasutuses pind",$C:$C,"Üüritav pind",$A:$A,$A179),0),IF($G179="Erikasutuses pind (hoone)",IFERROR(SUMIFS($E:$E,$G:$G,"Ainukasutuses pind",$C:$C,"Üüritav pind",$H:$H,AA$3)/SUMIFS($E:$E,$G:$G,"Ainukasutuses pind",$C:$C,"Üüritav pind"),0),""))),"")</f>
        <v/>
      </c>
      <c r="AB179" s="72" t="str">
        <f>IFERROR(IF($G179="Erikasutuses pind (muu)",Eksplikatsioon!AG179/SUM(Eksplikatsioon!$O179:'Eksplikatsioon'!$AG179),IF($G179="Erikasutuses pind (korrus)",IFERROR(SUMIFS($E:$E,$G:$G,"Ainukasutuses pind",$C:$C,"Üüritav pind",$H:$H,AB$3,$A:$A,$A179)/SUMIFS($E:$E,$G:$G,"Ainukasutuses pind",$C:$C,"Üüritav pind",$A:$A,$A179),0),IF($G179="Erikasutuses pind (hoone)",IFERROR(SUMIFS($E:$E,$G:$G,"Ainukasutuses pind",$C:$C,"Üüritav pind",$H:$H,AB$3)/SUMIFS($E:$E,$G:$G,"Ainukasutuses pind",$C:$C,"Üüritav pind"),0),""))),"")</f>
        <v/>
      </c>
      <c r="AC179" s="72" t="str">
        <f>IFERROR(IF($G179="Erikasutuses pind (muu)",$E179*J179,IFERROR($E179*J179/SUM($J179:$AB179)*(Eksplikatsioon!O179)/SUMPRODUCT($J179:$AB179,Eksplikatsioon!$O179:$AG179),"")),"")</f>
        <v/>
      </c>
      <c r="AD179" s="72" t="str">
        <f>IFERROR(IF($G179="Erikasutuses pind (muu)",$E179*K179,IFERROR($E179*K179/SUM($J179:$AB179)*(Eksplikatsioon!P179)/SUMPRODUCT($J179:$AB179,Eksplikatsioon!$O179:$AG179),"")),"")</f>
        <v/>
      </c>
      <c r="AE179" s="72" t="str">
        <f>IFERROR(IF($G179="Erikasutuses pind (muu)",$E179*L179,IFERROR($E179*L179/SUM($J179:$AB179)*(Eksplikatsioon!Q179)/SUMPRODUCT($J179:$AB179,Eksplikatsioon!$O179:$AG179),"")),"")</f>
        <v/>
      </c>
      <c r="AF179" s="72" t="str">
        <f>IFERROR(IF($G179="Erikasutuses pind (muu)",$E179*M179,IFERROR($E179*M179/SUM($J179:$AB179)*(Eksplikatsioon!R179)/SUMPRODUCT($J179:$AB179,Eksplikatsioon!$O179:$AG179),"")),"")</f>
        <v/>
      </c>
      <c r="AG179" s="72" t="str">
        <f>IFERROR(IF($G179="Erikasutuses pind (muu)",$E179*N179,IFERROR($E179*N179/SUM($J179:$AB179)*(Eksplikatsioon!S179)/SUMPRODUCT($J179:$AB179,Eksplikatsioon!$O179:$AG179),"")),"")</f>
        <v/>
      </c>
      <c r="AH179" s="72" t="str">
        <f>IFERROR(IF($G179="Erikasutuses pind (muu)",$E179*O179,IFERROR($E179*O179/SUM($J179:$AB179)*(Eksplikatsioon!T179)/SUMPRODUCT($J179:$AB179,Eksplikatsioon!$O179:$AG179),"")),"")</f>
        <v/>
      </c>
      <c r="AI179" s="72" t="str">
        <f>IFERROR(IF($G179="Erikasutuses pind (muu)",$E179*P179,IFERROR($E179*P179/SUM($J179:$AB179)*(Eksplikatsioon!U179)/SUMPRODUCT($J179:$AB179,Eksplikatsioon!$O179:$AG179),"")),"")</f>
        <v/>
      </c>
      <c r="AJ179" s="72" t="str">
        <f>IFERROR(IF($G179="Erikasutuses pind (muu)",$E179*Q179,IFERROR($E179*Q179/SUM($J179:$AB179)*(Eksplikatsioon!V179)/SUMPRODUCT($J179:$AB179,Eksplikatsioon!$O179:$AG179),"")),"")</f>
        <v/>
      </c>
      <c r="AK179" s="72" t="str">
        <f>IFERROR(IF($G179="Erikasutuses pind (muu)",$E179*R179,IFERROR($E179*R179/SUM($J179:$AB179)*(Eksplikatsioon!W179)/SUMPRODUCT($J179:$AB179,Eksplikatsioon!$O179:$AG179),"")),"")</f>
        <v/>
      </c>
      <c r="AL179" s="72" t="str">
        <f>IFERROR(IF($G179="Erikasutuses pind (muu)",$E179*S179,IFERROR($E179*S179/SUM($J179:$AB179)*(Eksplikatsioon!X179)/SUMPRODUCT($J179:$AB179,Eksplikatsioon!$O179:$AG179),"")),"")</f>
        <v/>
      </c>
      <c r="AM179" s="72" t="str">
        <f>IFERROR(IF($G179="Erikasutuses pind (muu)",$E179*T179,IFERROR($E179*T179/SUM($J179:$AB179)*(Eksplikatsioon!Y179)/SUMPRODUCT($J179:$AB179,Eksplikatsioon!$O179:$AG179),"")),"")</f>
        <v/>
      </c>
      <c r="AN179" s="72" t="str">
        <f>IFERROR(IF($G179="Erikasutuses pind (muu)",$E179*U179,IFERROR($E179*U179/SUM($J179:$AB179)*(Eksplikatsioon!Z179)/SUMPRODUCT($J179:$AB179,Eksplikatsioon!$O179:$AG179),"")),"")</f>
        <v/>
      </c>
      <c r="AO179" s="72" t="str">
        <f>IFERROR(IF($G179="Erikasutuses pind (muu)",$E179*V179,IFERROR($E179*V179/SUM($J179:$AB179)*(Eksplikatsioon!AA179)/SUMPRODUCT($J179:$AB179,Eksplikatsioon!$O179:$AG179),"")),"")</f>
        <v/>
      </c>
      <c r="AP179" s="72" t="str">
        <f>IFERROR(IF($G179="Erikasutuses pind (muu)",$E179*W179,IFERROR($E179*W179/SUM($J179:$AB179)*(Eksplikatsioon!AB179)/SUMPRODUCT($J179:$AB179,Eksplikatsioon!$O179:$AG179),"")),"")</f>
        <v/>
      </c>
      <c r="AQ179" s="72" t="str">
        <f>IFERROR(IF($G179="Erikasutuses pind (muu)",$E179*X179,IFERROR($E179*X179/SUM($J179:$AB179)*(Eksplikatsioon!AC179)/SUMPRODUCT($J179:$AB179,Eksplikatsioon!$O179:$AG179),"")),"")</f>
        <v/>
      </c>
      <c r="AR179" s="72" t="str">
        <f>IFERROR(IF($G179="Erikasutuses pind (muu)",$E179*Y179,IFERROR($E179*Y179/SUM($J179:$AB179)*(Eksplikatsioon!AD179)/SUMPRODUCT($J179:$AB179,Eksplikatsioon!$O179:$AG179),"")),"")</f>
        <v/>
      </c>
      <c r="AS179" s="72" t="str">
        <f>IFERROR(IF($G179="Erikasutuses pind (muu)",$E179*Z179,IFERROR($E179*Z179/SUM($J179:$AB179)*(Eksplikatsioon!AE179)/SUMPRODUCT($J179:$AB179,Eksplikatsioon!$O179:$AG179),"")),"")</f>
        <v/>
      </c>
      <c r="AT179" s="72" t="str">
        <f>IFERROR(IF($G179="Erikasutuses pind (muu)",$E179*AA179,IFERROR($E179*AA179/SUM($J179:$AB179)*(Eksplikatsioon!AF179)/SUMPRODUCT($J179:$AB179,Eksplikatsioon!$O179:$AG179),"")),"")</f>
        <v/>
      </c>
      <c r="AU179" s="72" t="str">
        <f>IFERROR(IF($G179="Erikasutuses pind (muu)",$E179*AB179,IFERROR($E179*AB179/SUM($J179:$AB179)*(Eksplikatsioon!AG179)/SUMPRODUCT($J179:$AB179,Eksplikatsioon!$O179:$AG179),"")),"")</f>
        <v/>
      </c>
    </row>
    <row r="180" spans="1:47" x14ac:dyDescent="0.25">
      <c r="A180" s="71" t="str">
        <f>IF(Eksplikatsioon!A180=0,"",Eksplikatsioon!A180)</f>
        <v/>
      </c>
      <c r="B180" s="71" t="str">
        <f>IF(Eksplikatsioon!B180=0,"",Eksplikatsioon!B180)</f>
        <v/>
      </c>
      <c r="C180" s="71" t="str">
        <f>IF(Eksplikatsioon!C180=0,"",Eksplikatsioon!C180)</f>
        <v/>
      </c>
      <c r="D180" s="71" t="str">
        <f>IF(Eksplikatsioon!D180=0,"",Eksplikatsioon!D180)</f>
        <v/>
      </c>
      <c r="E180" s="71" t="str">
        <f>IF(Eksplikatsioon!F180=0,"",Eksplikatsioon!F180)</f>
        <v/>
      </c>
      <c r="F180" s="71" t="str">
        <f>IF(Eksplikatsioon!H180=0,"",Eksplikatsioon!H180)</f>
        <v/>
      </c>
      <c r="G180" s="71" t="str">
        <f>IF(Eksplikatsioon!J180=0,"",Eksplikatsioon!J180)</f>
        <v/>
      </c>
      <c r="H180" s="71" t="str">
        <f>IF(Eksplikatsioon!K180=0,"",Eksplikatsioon!K180)</f>
        <v/>
      </c>
      <c r="I180" s="71" t="str">
        <f>IF(Eksplikatsioon!L180=0,"",Eksplikatsioon!L180)</f>
        <v/>
      </c>
      <c r="J180" s="72" t="str">
        <f>IFERROR(IF($G180="Erikasutuses pind (muu)",Eksplikatsioon!O180/SUM(Eksplikatsioon!$O180:'Eksplikatsioon'!$AG180),IF($G180="Erikasutuses pind (korrus)",IFERROR(SUMIFS($E:$E,$G:$G,"Ainukasutuses pind",$C:$C,"Üüritav pind",$H:$H,J$3,$A:$A,$A180)/SUMIFS($E:$E,$G:$G,"Ainukasutuses pind",$C:$C,"Üüritav pind",$A:$A,$A180),0),IF($G180="Erikasutuses pind (hoone)",IFERROR(SUMIFS($E:$E,$G:$G,"Ainukasutuses pind",$C:$C,"Üüritav pind",$H:$H,J$3)/SUMIFS($E:$E,$G:$G,"Ainukasutuses pind",$C:$C,"Üüritav pind"),0),""))),"")</f>
        <v/>
      </c>
      <c r="K180" s="72" t="str">
        <f>IFERROR(IF($G180="Erikasutuses pind (muu)",Eksplikatsioon!P180/SUM(Eksplikatsioon!$O180:'Eksplikatsioon'!$AG180),IF($G180="Erikasutuses pind (korrus)",IFERROR(SUMIFS($E:$E,$G:$G,"Ainukasutuses pind",$C:$C,"Üüritav pind",$H:$H,K$3,$A:$A,$A180)/SUMIFS($E:$E,$G:$G,"Ainukasutuses pind",$C:$C,"Üüritav pind",$A:$A,$A180),0),IF($G180="Erikasutuses pind (hoone)",IFERROR(SUMIFS($E:$E,$G:$G,"Ainukasutuses pind",$C:$C,"Üüritav pind",$H:$H,K$3)/SUMIFS($E:$E,$G:$G,"Ainukasutuses pind",$C:$C,"Üüritav pind"),0),""))),"")</f>
        <v/>
      </c>
      <c r="L180" s="72" t="str">
        <f>IFERROR(IF($G180="Erikasutuses pind (muu)",Eksplikatsioon!Q180/SUM(Eksplikatsioon!$O180:'Eksplikatsioon'!$AG180),IF($G180="Erikasutuses pind (korrus)",IFERROR(SUMIFS($E:$E,$G:$G,"Ainukasutuses pind",$C:$C,"Üüritav pind",$H:$H,L$3,$A:$A,$A180)/SUMIFS($E:$E,$G:$G,"Ainukasutuses pind",$C:$C,"Üüritav pind",$A:$A,$A180),0),IF($G180="Erikasutuses pind (hoone)",IFERROR(SUMIFS($E:$E,$G:$G,"Ainukasutuses pind",$C:$C,"Üüritav pind",$H:$H,L$3)/SUMIFS($E:$E,$G:$G,"Ainukasutuses pind",$C:$C,"Üüritav pind"),0),""))),"")</f>
        <v/>
      </c>
      <c r="M180" s="72" t="str">
        <f>IFERROR(IF($G180="Erikasutuses pind (muu)",Eksplikatsioon!R180/SUM(Eksplikatsioon!$O180:'Eksplikatsioon'!$AG180),IF($G180="Erikasutuses pind (korrus)",IFERROR(SUMIFS($E:$E,$G:$G,"Ainukasutuses pind",$C:$C,"Üüritav pind",$H:$H,M$3,$A:$A,$A180)/SUMIFS($E:$E,$G:$G,"Ainukasutuses pind",$C:$C,"Üüritav pind",$A:$A,$A180),0),IF($G180="Erikasutuses pind (hoone)",IFERROR(SUMIFS($E:$E,$G:$G,"Ainukasutuses pind",$C:$C,"Üüritav pind",$H:$H,M$3)/SUMIFS($E:$E,$G:$G,"Ainukasutuses pind",$C:$C,"Üüritav pind"),0),""))),"")</f>
        <v/>
      </c>
      <c r="N180" s="72" t="str">
        <f>IFERROR(IF($G180="Erikasutuses pind (muu)",Eksplikatsioon!S180/SUM(Eksplikatsioon!$O180:'Eksplikatsioon'!$AG180),IF($G180="Erikasutuses pind (korrus)",IFERROR(SUMIFS($E:$E,$G:$G,"Ainukasutuses pind",$C:$C,"Üüritav pind",$H:$H,N$3,$A:$A,$A180)/SUMIFS($E:$E,$G:$G,"Ainukasutuses pind",$C:$C,"Üüritav pind",$A:$A,$A180),0),IF($G180="Erikasutuses pind (hoone)",IFERROR(SUMIFS($E:$E,$G:$G,"Ainukasutuses pind",$C:$C,"Üüritav pind",$H:$H,N$3)/SUMIFS($E:$E,$G:$G,"Ainukasutuses pind",$C:$C,"Üüritav pind"),0),""))),"")</f>
        <v/>
      </c>
      <c r="O180" s="72" t="str">
        <f>IFERROR(IF($G180="Erikasutuses pind (muu)",Eksplikatsioon!T180/SUM(Eksplikatsioon!$O180:'Eksplikatsioon'!$AG180),IF($G180="Erikasutuses pind (korrus)",IFERROR(SUMIFS($E:$E,$G:$G,"Ainukasutuses pind",$C:$C,"Üüritav pind",$H:$H,O$3,$A:$A,$A180)/SUMIFS($E:$E,$G:$G,"Ainukasutuses pind",$C:$C,"Üüritav pind",$A:$A,$A180),0),IF($G180="Erikasutuses pind (hoone)",IFERROR(SUMIFS($E:$E,$G:$G,"Ainukasutuses pind",$C:$C,"Üüritav pind",$H:$H,O$3)/SUMIFS($E:$E,$G:$G,"Ainukasutuses pind",$C:$C,"Üüritav pind"),0),""))),"")</f>
        <v/>
      </c>
      <c r="P180" s="72" t="str">
        <f>IFERROR(IF($G180="Erikasutuses pind (muu)",Eksplikatsioon!U180/SUM(Eksplikatsioon!$O180:'Eksplikatsioon'!$AG180),IF($G180="Erikasutuses pind (korrus)",IFERROR(SUMIFS($E:$E,$G:$G,"Ainukasutuses pind",$C:$C,"Üüritav pind",$H:$H,P$3,$A:$A,$A180)/SUMIFS($E:$E,$G:$G,"Ainukasutuses pind",$C:$C,"Üüritav pind",$A:$A,$A180),0),IF($G180="Erikasutuses pind (hoone)",IFERROR(SUMIFS($E:$E,$G:$G,"Ainukasutuses pind",$C:$C,"Üüritav pind",$H:$H,P$3)/SUMIFS($E:$E,$G:$G,"Ainukasutuses pind",$C:$C,"Üüritav pind"),0),""))),"")</f>
        <v/>
      </c>
      <c r="Q180" s="72" t="str">
        <f>IFERROR(IF($G180="Erikasutuses pind (muu)",Eksplikatsioon!V180/SUM(Eksplikatsioon!$O180:'Eksplikatsioon'!$AG180),IF($G180="Erikasutuses pind (korrus)",IFERROR(SUMIFS($E:$E,$G:$G,"Ainukasutuses pind",$C:$C,"Üüritav pind",$H:$H,Q$3,$A:$A,$A180)/SUMIFS($E:$E,$G:$G,"Ainukasutuses pind",$C:$C,"Üüritav pind",$A:$A,$A180),0),IF($G180="Erikasutuses pind (hoone)",IFERROR(SUMIFS($E:$E,$G:$G,"Ainukasutuses pind",$C:$C,"Üüritav pind",$H:$H,Q$3)/SUMIFS($E:$E,$G:$G,"Ainukasutuses pind",$C:$C,"Üüritav pind"),0),""))),"")</f>
        <v/>
      </c>
      <c r="R180" s="72" t="str">
        <f>IFERROR(IF($G180="Erikasutuses pind (muu)",Eksplikatsioon!W180/SUM(Eksplikatsioon!$O180:'Eksplikatsioon'!$AG180),IF($G180="Erikasutuses pind (korrus)",IFERROR(SUMIFS($E:$E,$G:$G,"Ainukasutuses pind",$C:$C,"Üüritav pind",$H:$H,R$3,$A:$A,$A180)/SUMIFS($E:$E,$G:$G,"Ainukasutuses pind",$C:$C,"Üüritav pind",$A:$A,$A180),0),IF($G180="Erikasutuses pind (hoone)",IFERROR(SUMIFS($E:$E,$G:$G,"Ainukasutuses pind",$C:$C,"Üüritav pind",$H:$H,R$3)/SUMIFS($E:$E,$G:$G,"Ainukasutuses pind",$C:$C,"Üüritav pind"),0),""))),"")</f>
        <v/>
      </c>
      <c r="S180" s="72" t="str">
        <f>IFERROR(IF($G180="Erikasutuses pind (muu)",Eksplikatsioon!X180/SUM(Eksplikatsioon!$O180:'Eksplikatsioon'!$AG180),IF($G180="Erikasutuses pind (korrus)",IFERROR(SUMIFS($E:$E,$G:$G,"Ainukasutuses pind",$C:$C,"Üüritav pind",$H:$H,S$3,$A:$A,$A180)/SUMIFS($E:$E,$G:$G,"Ainukasutuses pind",$C:$C,"Üüritav pind",$A:$A,$A180),0),IF($G180="Erikasutuses pind (hoone)",IFERROR(SUMIFS($E:$E,$G:$G,"Ainukasutuses pind",$C:$C,"Üüritav pind",$H:$H,S$3)/SUMIFS($E:$E,$G:$G,"Ainukasutuses pind",$C:$C,"Üüritav pind"),0),""))),"")</f>
        <v/>
      </c>
      <c r="T180" s="72" t="str">
        <f>IFERROR(IF($G180="Erikasutuses pind (muu)",Eksplikatsioon!Y180/SUM(Eksplikatsioon!$O180:'Eksplikatsioon'!$AG180),IF($G180="Erikasutuses pind (korrus)",IFERROR(SUMIFS($E:$E,$G:$G,"Ainukasutuses pind",$C:$C,"Üüritav pind",$H:$H,T$3,$A:$A,$A180)/SUMIFS($E:$E,$G:$G,"Ainukasutuses pind",$C:$C,"Üüritav pind",$A:$A,$A180),0),IF($G180="Erikasutuses pind (hoone)",IFERROR(SUMIFS($E:$E,$G:$G,"Ainukasutuses pind",$C:$C,"Üüritav pind",$H:$H,T$3)/SUMIFS($E:$E,$G:$G,"Ainukasutuses pind",$C:$C,"Üüritav pind"),0),""))),"")</f>
        <v/>
      </c>
      <c r="U180" s="72" t="str">
        <f>IFERROR(IF($G180="Erikasutuses pind (muu)",Eksplikatsioon!Z180/SUM(Eksplikatsioon!$O180:'Eksplikatsioon'!$AG180),IF($G180="Erikasutuses pind (korrus)",IFERROR(SUMIFS($E:$E,$G:$G,"Ainukasutuses pind",$C:$C,"Üüritav pind",$H:$H,U$3,$A:$A,$A180)/SUMIFS($E:$E,$G:$G,"Ainukasutuses pind",$C:$C,"Üüritav pind",$A:$A,$A180),0),IF($G180="Erikasutuses pind (hoone)",IFERROR(SUMIFS($E:$E,$G:$G,"Ainukasutuses pind",$C:$C,"Üüritav pind",$H:$H,U$3)/SUMIFS($E:$E,$G:$G,"Ainukasutuses pind",$C:$C,"Üüritav pind"),0),""))),"")</f>
        <v/>
      </c>
      <c r="V180" s="72" t="str">
        <f>IFERROR(IF($G180="Erikasutuses pind (muu)",Eksplikatsioon!AA180/SUM(Eksplikatsioon!$O180:'Eksplikatsioon'!$AG180),IF($G180="Erikasutuses pind (korrus)",IFERROR(SUMIFS($E:$E,$G:$G,"Ainukasutuses pind",$C:$C,"Üüritav pind",$H:$H,V$3,$A:$A,$A180)/SUMIFS($E:$E,$G:$G,"Ainukasutuses pind",$C:$C,"Üüritav pind",$A:$A,$A180),0),IF($G180="Erikasutuses pind (hoone)",IFERROR(SUMIFS($E:$E,$G:$G,"Ainukasutuses pind",$C:$C,"Üüritav pind",$H:$H,V$3)/SUMIFS($E:$E,$G:$G,"Ainukasutuses pind",$C:$C,"Üüritav pind"),0),""))),"")</f>
        <v/>
      </c>
      <c r="W180" s="72" t="str">
        <f>IFERROR(IF($G180="Erikasutuses pind (muu)",Eksplikatsioon!AB180/SUM(Eksplikatsioon!$O180:'Eksplikatsioon'!$AG180),IF($G180="Erikasutuses pind (korrus)",IFERROR(SUMIFS($E:$E,$G:$G,"Ainukasutuses pind",$C:$C,"Üüritav pind",$H:$H,W$3,$A:$A,$A180)/SUMIFS($E:$E,$G:$G,"Ainukasutuses pind",$C:$C,"Üüritav pind",$A:$A,$A180),0),IF($G180="Erikasutuses pind (hoone)",IFERROR(SUMIFS($E:$E,$G:$G,"Ainukasutuses pind",$C:$C,"Üüritav pind",$H:$H,W$3)/SUMIFS($E:$E,$G:$G,"Ainukasutuses pind",$C:$C,"Üüritav pind"),0),""))),"")</f>
        <v/>
      </c>
      <c r="X180" s="72" t="str">
        <f>IFERROR(IF($G180="Erikasutuses pind (muu)",Eksplikatsioon!AC180/SUM(Eksplikatsioon!$O180:'Eksplikatsioon'!$AG180),IF($G180="Erikasutuses pind (korrus)",IFERROR(SUMIFS($E:$E,$G:$G,"Ainukasutuses pind",$C:$C,"Üüritav pind",$H:$H,X$3,$A:$A,$A180)/SUMIFS($E:$E,$G:$G,"Ainukasutuses pind",$C:$C,"Üüritav pind",$A:$A,$A180),0),IF($G180="Erikasutuses pind (hoone)",IFERROR(SUMIFS($E:$E,$G:$G,"Ainukasutuses pind",$C:$C,"Üüritav pind",$H:$H,X$3)/SUMIFS($E:$E,$G:$G,"Ainukasutuses pind",$C:$C,"Üüritav pind"),0),""))),"")</f>
        <v/>
      </c>
      <c r="Y180" s="72" t="str">
        <f>IFERROR(IF($G180="Erikasutuses pind (muu)",Eksplikatsioon!AD180/SUM(Eksplikatsioon!$O180:'Eksplikatsioon'!$AG180),IF($G180="Erikasutuses pind (korrus)",IFERROR(SUMIFS($E:$E,$G:$G,"Ainukasutuses pind",$C:$C,"Üüritav pind",$H:$H,Y$3,$A:$A,$A180)/SUMIFS($E:$E,$G:$G,"Ainukasutuses pind",$C:$C,"Üüritav pind",$A:$A,$A180),0),IF($G180="Erikasutuses pind (hoone)",IFERROR(SUMIFS($E:$E,$G:$G,"Ainukasutuses pind",$C:$C,"Üüritav pind",$H:$H,Y$3)/SUMIFS($E:$E,$G:$G,"Ainukasutuses pind",$C:$C,"Üüritav pind"),0),""))),"")</f>
        <v/>
      </c>
      <c r="Z180" s="72" t="str">
        <f>IFERROR(IF($G180="Erikasutuses pind (muu)",Eksplikatsioon!AE180/SUM(Eksplikatsioon!$O180:'Eksplikatsioon'!$AG180),IF($G180="Erikasutuses pind (korrus)",IFERROR(SUMIFS($E:$E,$G:$G,"Ainukasutuses pind",$C:$C,"Üüritav pind",$H:$H,Z$3,$A:$A,$A180)/SUMIFS($E:$E,$G:$G,"Ainukasutuses pind",$C:$C,"Üüritav pind",$A:$A,$A180),0),IF($G180="Erikasutuses pind (hoone)",IFERROR(SUMIFS($E:$E,$G:$G,"Ainukasutuses pind",$C:$C,"Üüritav pind",$H:$H,Z$3)/SUMIFS($E:$E,$G:$G,"Ainukasutuses pind",$C:$C,"Üüritav pind"),0),""))),"")</f>
        <v/>
      </c>
      <c r="AA180" s="72" t="str">
        <f>IFERROR(IF($G180="Erikasutuses pind (muu)",Eksplikatsioon!AF180/SUM(Eksplikatsioon!$O180:'Eksplikatsioon'!$AG180),IF($G180="Erikasutuses pind (korrus)",IFERROR(SUMIFS($E:$E,$G:$G,"Ainukasutuses pind",$C:$C,"Üüritav pind",$H:$H,AA$3,$A:$A,$A180)/SUMIFS($E:$E,$G:$G,"Ainukasutuses pind",$C:$C,"Üüritav pind",$A:$A,$A180),0),IF($G180="Erikasutuses pind (hoone)",IFERROR(SUMIFS($E:$E,$G:$G,"Ainukasutuses pind",$C:$C,"Üüritav pind",$H:$H,AA$3)/SUMIFS($E:$E,$G:$G,"Ainukasutuses pind",$C:$C,"Üüritav pind"),0),""))),"")</f>
        <v/>
      </c>
      <c r="AB180" s="72" t="str">
        <f>IFERROR(IF($G180="Erikasutuses pind (muu)",Eksplikatsioon!AG180/SUM(Eksplikatsioon!$O180:'Eksplikatsioon'!$AG180),IF($G180="Erikasutuses pind (korrus)",IFERROR(SUMIFS($E:$E,$G:$G,"Ainukasutuses pind",$C:$C,"Üüritav pind",$H:$H,AB$3,$A:$A,$A180)/SUMIFS($E:$E,$G:$G,"Ainukasutuses pind",$C:$C,"Üüritav pind",$A:$A,$A180),0),IF($G180="Erikasutuses pind (hoone)",IFERROR(SUMIFS($E:$E,$G:$G,"Ainukasutuses pind",$C:$C,"Üüritav pind",$H:$H,AB$3)/SUMIFS($E:$E,$G:$G,"Ainukasutuses pind",$C:$C,"Üüritav pind"),0),""))),"")</f>
        <v/>
      </c>
      <c r="AC180" s="72" t="str">
        <f>IFERROR(IF($G180="Erikasutuses pind (muu)",$E180*J180,IFERROR($E180*J180/SUM($J180:$AB180)*(Eksplikatsioon!O180)/SUMPRODUCT($J180:$AB180,Eksplikatsioon!$O180:$AG180),"")),"")</f>
        <v/>
      </c>
      <c r="AD180" s="72" t="str">
        <f>IFERROR(IF($G180="Erikasutuses pind (muu)",$E180*K180,IFERROR($E180*K180/SUM($J180:$AB180)*(Eksplikatsioon!P180)/SUMPRODUCT($J180:$AB180,Eksplikatsioon!$O180:$AG180),"")),"")</f>
        <v/>
      </c>
      <c r="AE180" s="72" t="str">
        <f>IFERROR(IF($G180="Erikasutuses pind (muu)",$E180*L180,IFERROR($E180*L180/SUM($J180:$AB180)*(Eksplikatsioon!Q180)/SUMPRODUCT($J180:$AB180,Eksplikatsioon!$O180:$AG180),"")),"")</f>
        <v/>
      </c>
      <c r="AF180" s="72" t="str">
        <f>IFERROR(IF($G180="Erikasutuses pind (muu)",$E180*M180,IFERROR($E180*M180/SUM($J180:$AB180)*(Eksplikatsioon!R180)/SUMPRODUCT($J180:$AB180,Eksplikatsioon!$O180:$AG180),"")),"")</f>
        <v/>
      </c>
      <c r="AG180" s="72" t="str">
        <f>IFERROR(IF($G180="Erikasutuses pind (muu)",$E180*N180,IFERROR($E180*N180/SUM($J180:$AB180)*(Eksplikatsioon!S180)/SUMPRODUCT($J180:$AB180,Eksplikatsioon!$O180:$AG180),"")),"")</f>
        <v/>
      </c>
      <c r="AH180" s="72" t="str">
        <f>IFERROR(IF($G180="Erikasutuses pind (muu)",$E180*O180,IFERROR($E180*O180/SUM($J180:$AB180)*(Eksplikatsioon!T180)/SUMPRODUCT($J180:$AB180,Eksplikatsioon!$O180:$AG180),"")),"")</f>
        <v/>
      </c>
      <c r="AI180" s="72" t="str">
        <f>IFERROR(IF($G180="Erikasutuses pind (muu)",$E180*P180,IFERROR($E180*P180/SUM($J180:$AB180)*(Eksplikatsioon!U180)/SUMPRODUCT($J180:$AB180,Eksplikatsioon!$O180:$AG180),"")),"")</f>
        <v/>
      </c>
      <c r="AJ180" s="72" t="str">
        <f>IFERROR(IF($G180="Erikasutuses pind (muu)",$E180*Q180,IFERROR($E180*Q180/SUM($J180:$AB180)*(Eksplikatsioon!V180)/SUMPRODUCT($J180:$AB180,Eksplikatsioon!$O180:$AG180),"")),"")</f>
        <v/>
      </c>
      <c r="AK180" s="72" t="str">
        <f>IFERROR(IF($G180="Erikasutuses pind (muu)",$E180*R180,IFERROR($E180*R180/SUM($J180:$AB180)*(Eksplikatsioon!W180)/SUMPRODUCT($J180:$AB180,Eksplikatsioon!$O180:$AG180),"")),"")</f>
        <v/>
      </c>
      <c r="AL180" s="72" t="str">
        <f>IFERROR(IF($G180="Erikasutuses pind (muu)",$E180*S180,IFERROR($E180*S180/SUM($J180:$AB180)*(Eksplikatsioon!X180)/SUMPRODUCT($J180:$AB180,Eksplikatsioon!$O180:$AG180),"")),"")</f>
        <v/>
      </c>
      <c r="AM180" s="72" t="str">
        <f>IFERROR(IF($G180="Erikasutuses pind (muu)",$E180*T180,IFERROR($E180*T180/SUM($J180:$AB180)*(Eksplikatsioon!Y180)/SUMPRODUCT($J180:$AB180,Eksplikatsioon!$O180:$AG180),"")),"")</f>
        <v/>
      </c>
      <c r="AN180" s="72" t="str">
        <f>IFERROR(IF($G180="Erikasutuses pind (muu)",$E180*U180,IFERROR($E180*U180/SUM($J180:$AB180)*(Eksplikatsioon!Z180)/SUMPRODUCT($J180:$AB180,Eksplikatsioon!$O180:$AG180),"")),"")</f>
        <v/>
      </c>
      <c r="AO180" s="72" t="str">
        <f>IFERROR(IF($G180="Erikasutuses pind (muu)",$E180*V180,IFERROR($E180*V180/SUM($J180:$AB180)*(Eksplikatsioon!AA180)/SUMPRODUCT($J180:$AB180,Eksplikatsioon!$O180:$AG180),"")),"")</f>
        <v/>
      </c>
      <c r="AP180" s="72" t="str">
        <f>IFERROR(IF($G180="Erikasutuses pind (muu)",$E180*W180,IFERROR($E180*W180/SUM($J180:$AB180)*(Eksplikatsioon!AB180)/SUMPRODUCT($J180:$AB180,Eksplikatsioon!$O180:$AG180),"")),"")</f>
        <v/>
      </c>
      <c r="AQ180" s="72" t="str">
        <f>IFERROR(IF($G180="Erikasutuses pind (muu)",$E180*X180,IFERROR($E180*X180/SUM($J180:$AB180)*(Eksplikatsioon!AC180)/SUMPRODUCT($J180:$AB180,Eksplikatsioon!$O180:$AG180),"")),"")</f>
        <v/>
      </c>
      <c r="AR180" s="72" t="str">
        <f>IFERROR(IF($G180="Erikasutuses pind (muu)",$E180*Y180,IFERROR($E180*Y180/SUM($J180:$AB180)*(Eksplikatsioon!AD180)/SUMPRODUCT($J180:$AB180,Eksplikatsioon!$O180:$AG180),"")),"")</f>
        <v/>
      </c>
      <c r="AS180" s="72" t="str">
        <f>IFERROR(IF($G180="Erikasutuses pind (muu)",$E180*Z180,IFERROR($E180*Z180/SUM($J180:$AB180)*(Eksplikatsioon!AE180)/SUMPRODUCT($J180:$AB180,Eksplikatsioon!$O180:$AG180),"")),"")</f>
        <v/>
      </c>
      <c r="AT180" s="72" t="str">
        <f>IFERROR(IF($G180="Erikasutuses pind (muu)",$E180*AA180,IFERROR($E180*AA180/SUM($J180:$AB180)*(Eksplikatsioon!AF180)/SUMPRODUCT($J180:$AB180,Eksplikatsioon!$O180:$AG180),"")),"")</f>
        <v/>
      </c>
      <c r="AU180" s="72" t="str">
        <f>IFERROR(IF($G180="Erikasutuses pind (muu)",$E180*AB180,IFERROR($E180*AB180/SUM($J180:$AB180)*(Eksplikatsioon!AG180)/SUMPRODUCT($J180:$AB180,Eksplikatsioon!$O180:$AG180),"")),"")</f>
        <v/>
      </c>
    </row>
    <row r="181" spans="1:47" x14ac:dyDescent="0.25">
      <c r="A181" s="71" t="str">
        <f>IF(Eksplikatsioon!A181=0,"",Eksplikatsioon!A181)</f>
        <v/>
      </c>
      <c r="B181" s="71" t="str">
        <f>IF(Eksplikatsioon!B181=0,"",Eksplikatsioon!B181)</f>
        <v/>
      </c>
      <c r="C181" s="71" t="str">
        <f>IF(Eksplikatsioon!C181=0,"",Eksplikatsioon!C181)</f>
        <v/>
      </c>
      <c r="D181" s="71" t="str">
        <f>IF(Eksplikatsioon!D181=0,"",Eksplikatsioon!D181)</f>
        <v/>
      </c>
      <c r="E181" s="71" t="str">
        <f>IF(Eksplikatsioon!F181=0,"",Eksplikatsioon!F181)</f>
        <v/>
      </c>
      <c r="F181" s="71" t="str">
        <f>IF(Eksplikatsioon!H181=0,"",Eksplikatsioon!H181)</f>
        <v/>
      </c>
      <c r="G181" s="71" t="str">
        <f>IF(Eksplikatsioon!J181=0,"",Eksplikatsioon!J181)</f>
        <v/>
      </c>
      <c r="H181" s="71" t="str">
        <f>IF(Eksplikatsioon!K181=0,"",Eksplikatsioon!K181)</f>
        <v/>
      </c>
      <c r="I181" s="71" t="str">
        <f>IF(Eksplikatsioon!L181=0,"",Eksplikatsioon!L181)</f>
        <v/>
      </c>
      <c r="J181" s="72" t="str">
        <f>IFERROR(IF($G181="Erikasutuses pind (muu)",Eksplikatsioon!O181/SUM(Eksplikatsioon!$O181:'Eksplikatsioon'!$AG181),IF($G181="Erikasutuses pind (korrus)",IFERROR(SUMIFS($E:$E,$G:$G,"Ainukasutuses pind",$C:$C,"Üüritav pind",$H:$H,J$3,$A:$A,$A181)/SUMIFS($E:$E,$G:$G,"Ainukasutuses pind",$C:$C,"Üüritav pind",$A:$A,$A181),0),IF($G181="Erikasutuses pind (hoone)",IFERROR(SUMIFS($E:$E,$G:$G,"Ainukasutuses pind",$C:$C,"Üüritav pind",$H:$H,J$3)/SUMIFS($E:$E,$G:$G,"Ainukasutuses pind",$C:$C,"Üüritav pind"),0),""))),"")</f>
        <v/>
      </c>
      <c r="K181" s="72" t="str">
        <f>IFERROR(IF($G181="Erikasutuses pind (muu)",Eksplikatsioon!P181/SUM(Eksplikatsioon!$O181:'Eksplikatsioon'!$AG181),IF($G181="Erikasutuses pind (korrus)",IFERROR(SUMIFS($E:$E,$G:$G,"Ainukasutuses pind",$C:$C,"Üüritav pind",$H:$H,K$3,$A:$A,$A181)/SUMIFS($E:$E,$G:$G,"Ainukasutuses pind",$C:$C,"Üüritav pind",$A:$A,$A181),0),IF($G181="Erikasutuses pind (hoone)",IFERROR(SUMIFS($E:$E,$G:$G,"Ainukasutuses pind",$C:$C,"Üüritav pind",$H:$H,K$3)/SUMIFS($E:$E,$G:$G,"Ainukasutuses pind",$C:$C,"Üüritav pind"),0),""))),"")</f>
        <v/>
      </c>
      <c r="L181" s="72" t="str">
        <f>IFERROR(IF($G181="Erikasutuses pind (muu)",Eksplikatsioon!Q181/SUM(Eksplikatsioon!$O181:'Eksplikatsioon'!$AG181),IF($G181="Erikasutuses pind (korrus)",IFERROR(SUMIFS($E:$E,$G:$G,"Ainukasutuses pind",$C:$C,"Üüritav pind",$H:$H,L$3,$A:$A,$A181)/SUMIFS($E:$E,$G:$G,"Ainukasutuses pind",$C:$C,"Üüritav pind",$A:$A,$A181),0),IF($G181="Erikasutuses pind (hoone)",IFERROR(SUMIFS($E:$E,$G:$G,"Ainukasutuses pind",$C:$C,"Üüritav pind",$H:$H,L$3)/SUMIFS($E:$E,$G:$G,"Ainukasutuses pind",$C:$C,"Üüritav pind"),0),""))),"")</f>
        <v/>
      </c>
      <c r="M181" s="72" t="str">
        <f>IFERROR(IF($G181="Erikasutuses pind (muu)",Eksplikatsioon!R181/SUM(Eksplikatsioon!$O181:'Eksplikatsioon'!$AG181),IF($G181="Erikasutuses pind (korrus)",IFERROR(SUMIFS($E:$E,$G:$G,"Ainukasutuses pind",$C:$C,"Üüritav pind",$H:$H,M$3,$A:$A,$A181)/SUMIFS($E:$E,$G:$G,"Ainukasutuses pind",$C:$C,"Üüritav pind",$A:$A,$A181),0),IF($G181="Erikasutuses pind (hoone)",IFERROR(SUMIFS($E:$E,$G:$G,"Ainukasutuses pind",$C:$C,"Üüritav pind",$H:$H,M$3)/SUMIFS($E:$E,$G:$G,"Ainukasutuses pind",$C:$C,"Üüritav pind"),0),""))),"")</f>
        <v/>
      </c>
      <c r="N181" s="72" t="str">
        <f>IFERROR(IF($G181="Erikasutuses pind (muu)",Eksplikatsioon!S181/SUM(Eksplikatsioon!$O181:'Eksplikatsioon'!$AG181),IF($G181="Erikasutuses pind (korrus)",IFERROR(SUMIFS($E:$E,$G:$G,"Ainukasutuses pind",$C:$C,"Üüritav pind",$H:$H,N$3,$A:$A,$A181)/SUMIFS($E:$E,$G:$G,"Ainukasutuses pind",$C:$C,"Üüritav pind",$A:$A,$A181),0),IF($G181="Erikasutuses pind (hoone)",IFERROR(SUMIFS($E:$E,$G:$G,"Ainukasutuses pind",$C:$C,"Üüritav pind",$H:$H,N$3)/SUMIFS($E:$E,$G:$G,"Ainukasutuses pind",$C:$C,"Üüritav pind"),0),""))),"")</f>
        <v/>
      </c>
      <c r="O181" s="72" t="str">
        <f>IFERROR(IF($G181="Erikasutuses pind (muu)",Eksplikatsioon!T181/SUM(Eksplikatsioon!$O181:'Eksplikatsioon'!$AG181),IF($G181="Erikasutuses pind (korrus)",IFERROR(SUMIFS($E:$E,$G:$G,"Ainukasutuses pind",$C:$C,"Üüritav pind",$H:$H,O$3,$A:$A,$A181)/SUMIFS($E:$E,$G:$G,"Ainukasutuses pind",$C:$C,"Üüritav pind",$A:$A,$A181),0),IF($G181="Erikasutuses pind (hoone)",IFERROR(SUMIFS($E:$E,$G:$G,"Ainukasutuses pind",$C:$C,"Üüritav pind",$H:$H,O$3)/SUMIFS($E:$E,$G:$G,"Ainukasutuses pind",$C:$C,"Üüritav pind"),0),""))),"")</f>
        <v/>
      </c>
      <c r="P181" s="72" t="str">
        <f>IFERROR(IF($G181="Erikasutuses pind (muu)",Eksplikatsioon!U181/SUM(Eksplikatsioon!$O181:'Eksplikatsioon'!$AG181),IF($G181="Erikasutuses pind (korrus)",IFERROR(SUMIFS($E:$E,$G:$G,"Ainukasutuses pind",$C:$C,"Üüritav pind",$H:$H,P$3,$A:$A,$A181)/SUMIFS($E:$E,$G:$G,"Ainukasutuses pind",$C:$C,"Üüritav pind",$A:$A,$A181),0),IF($G181="Erikasutuses pind (hoone)",IFERROR(SUMIFS($E:$E,$G:$G,"Ainukasutuses pind",$C:$C,"Üüritav pind",$H:$H,P$3)/SUMIFS($E:$E,$G:$G,"Ainukasutuses pind",$C:$C,"Üüritav pind"),0),""))),"")</f>
        <v/>
      </c>
      <c r="Q181" s="72" t="str">
        <f>IFERROR(IF($G181="Erikasutuses pind (muu)",Eksplikatsioon!V181/SUM(Eksplikatsioon!$O181:'Eksplikatsioon'!$AG181),IF($G181="Erikasutuses pind (korrus)",IFERROR(SUMIFS($E:$E,$G:$G,"Ainukasutuses pind",$C:$C,"Üüritav pind",$H:$H,Q$3,$A:$A,$A181)/SUMIFS($E:$E,$G:$G,"Ainukasutuses pind",$C:$C,"Üüritav pind",$A:$A,$A181),0),IF($G181="Erikasutuses pind (hoone)",IFERROR(SUMIFS($E:$E,$G:$G,"Ainukasutuses pind",$C:$C,"Üüritav pind",$H:$H,Q$3)/SUMIFS($E:$E,$G:$G,"Ainukasutuses pind",$C:$C,"Üüritav pind"),0),""))),"")</f>
        <v/>
      </c>
      <c r="R181" s="72" t="str">
        <f>IFERROR(IF($G181="Erikasutuses pind (muu)",Eksplikatsioon!W181/SUM(Eksplikatsioon!$O181:'Eksplikatsioon'!$AG181),IF($G181="Erikasutuses pind (korrus)",IFERROR(SUMIFS($E:$E,$G:$G,"Ainukasutuses pind",$C:$C,"Üüritav pind",$H:$H,R$3,$A:$A,$A181)/SUMIFS($E:$E,$G:$G,"Ainukasutuses pind",$C:$C,"Üüritav pind",$A:$A,$A181),0),IF($G181="Erikasutuses pind (hoone)",IFERROR(SUMIFS($E:$E,$G:$G,"Ainukasutuses pind",$C:$C,"Üüritav pind",$H:$H,R$3)/SUMIFS($E:$E,$G:$G,"Ainukasutuses pind",$C:$C,"Üüritav pind"),0),""))),"")</f>
        <v/>
      </c>
      <c r="S181" s="72" t="str">
        <f>IFERROR(IF($G181="Erikasutuses pind (muu)",Eksplikatsioon!X181/SUM(Eksplikatsioon!$O181:'Eksplikatsioon'!$AG181),IF($G181="Erikasutuses pind (korrus)",IFERROR(SUMIFS($E:$E,$G:$G,"Ainukasutuses pind",$C:$C,"Üüritav pind",$H:$H,S$3,$A:$A,$A181)/SUMIFS($E:$E,$G:$G,"Ainukasutuses pind",$C:$C,"Üüritav pind",$A:$A,$A181),0),IF($G181="Erikasutuses pind (hoone)",IFERROR(SUMIFS($E:$E,$G:$G,"Ainukasutuses pind",$C:$C,"Üüritav pind",$H:$H,S$3)/SUMIFS($E:$E,$G:$G,"Ainukasutuses pind",$C:$C,"Üüritav pind"),0),""))),"")</f>
        <v/>
      </c>
      <c r="T181" s="72" t="str">
        <f>IFERROR(IF($G181="Erikasutuses pind (muu)",Eksplikatsioon!Y181/SUM(Eksplikatsioon!$O181:'Eksplikatsioon'!$AG181),IF($G181="Erikasutuses pind (korrus)",IFERROR(SUMIFS($E:$E,$G:$G,"Ainukasutuses pind",$C:$C,"Üüritav pind",$H:$H,T$3,$A:$A,$A181)/SUMIFS($E:$E,$G:$G,"Ainukasutuses pind",$C:$C,"Üüritav pind",$A:$A,$A181),0),IF($G181="Erikasutuses pind (hoone)",IFERROR(SUMIFS($E:$E,$G:$G,"Ainukasutuses pind",$C:$C,"Üüritav pind",$H:$H,T$3)/SUMIFS($E:$E,$G:$G,"Ainukasutuses pind",$C:$C,"Üüritav pind"),0),""))),"")</f>
        <v/>
      </c>
      <c r="U181" s="72" t="str">
        <f>IFERROR(IF($G181="Erikasutuses pind (muu)",Eksplikatsioon!Z181/SUM(Eksplikatsioon!$O181:'Eksplikatsioon'!$AG181),IF($G181="Erikasutuses pind (korrus)",IFERROR(SUMIFS($E:$E,$G:$G,"Ainukasutuses pind",$C:$C,"Üüritav pind",$H:$H,U$3,$A:$A,$A181)/SUMIFS($E:$E,$G:$G,"Ainukasutuses pind",$C:$C,"Üüritav pind",$A:$A,$A181),0),IF($G181="Erikasutuses pind (hoone)",IFERROR(SUMIFS($E:$E,$G:$G,"Ainukasutuses pind",$C:$C,"Üüritav pind",$H:$H,U$3)/SUMIFS($E:$E,$G:$G,"Ainukasutuses pind",$C:$C,"Üüritav pind"),0),""))),"")</f>
        <v/>
      </c>
      <c r="V181" s="72" t="str">
        <f>IFERROR(IF($G181="Erikasutuses pind (muu)",Eksplikatsioon!AA181/SUM(Eksplikatsioon!$O181:'Eksplikatsioon'!$AG181),IF($G181="Erikasutuses pind (korrus)",IFERROR(SUMIFS($E:$E,$G:$G,"Ainukasutuses pind",$C:$C,"Üüritav pind",$H:$H,V$3,$A:$A,$A181)/SUMIFS($E:$E,$G:$G,"Ainukasutuses pind",$C:$C,"Üüritav pind",$A:$A,$A181),0),IF($G181="Erikasutuses pind (hoone)",IFERROR(SUMIFS($E:$E,$G:$G,"Ainukasutuses pind",$C:$C,"Üüritav pind",$H:$H,V$3)/SUMIFS($E:$E,$G:$G,"Ainukasutuses pind",$C:$C,"Üüritav pind"),0),""))),"")</f>
        <v/>
      </c>
      <c r="W181" s="72" t="str">
        <f>IFERROR(IF($G181="Erikasutuses pind (muu)",Eksplikatsioon!AB181/SUM(Eksplikatsioon!$O181:'Eksplikatsioon'!$AG181),IF($G181="Erikasutuses pind (korrus)",IFERROR(SUMIFS($E:$E,$G:$G,"Ainukasutuses pind",$C:$C,"Üüritav pind",$H:$H,W$3,$A:$A,$A181)/SUMIFS($E:$E,$G:$G,"Ainukasutuses pind",$C:$C,"Üüritav pind",$A:$A,$A181),0),IF($G181="Erikasutuses pind (hoone)",IFERROR(SUMIFS($E:$E,$G:$G,"Ainukasutuses pind",$C:$C,"Üüritav pind",$H:$H,W$3)/SUMIFS($E:$E,$G:$G,"Ainukasutuses pind",$C:$C,"Üüritav pind"),0),""))),"")</f>
        <v/>
      </c>
      <c r="X181" s="72" t="str">
        <f>IFERROR(IF($G181="Erikasutuses pind (muu)",Eksplikatsioon!AC181/SUM(Eksplikatsioon!$O181:'Eksplikatsioon'!$AG181),IF($G181="Erikasutuses pind (korrus)",IFERROR(SUMIFS($E:$E,$G:$G,"Ainukasutuses pind",$C:$C,"Üüritav pind",$H:$H,X$3,$A:$A,$A181)/SUMIFS($E:$E,$G:$G,"Ainukasutuses pind",$C:$C,"Üüritav pind",$A:$A,$A181),0),IF($G181="Erikasutuses pind (hoone)",IFERROR(SUMIFS($E:$E,$G:$G,"Ainukasutuses pind",$C:$C,"Üüritav pind",$H:$H,X$3)/SUMIFS($E:$E,$G:$G,"Ainukasutuses pind",$C:$C,"Üüritav pind"),0),""))),"")</f>
        <v/>
      </c>
      <c r="Y181" s="72" t="str">
        <f>IFERROR(IF($G181="Erikasutuses pind (muu)",Eksplikatsioon!AD181/SUM(Eksplikatsioon!$O181:'Eksplikatsioon'!$AG181),IF($G181="Erikasutuses pind (korrus)",IFERROR(SUMIFS($E:$E,$G:$G,"Ainukasutuses pind",$C:$C,"Üüritav pind",$H:$H,Y$3,$A:$A,$A181)/SUMIFS($E:$E,$G:$G,"Ainukasutuses pind",$C:$C,"Üüritav pind",$A:$A,$A181),0),IF($G181="Erikasutuses pind (hoone)",IFERROR(SUMIFS($E:$E,$G:$G,"Ainukasutuses pind",$C:$C,"Üüritav pind",$H:$H,Y$3)/SUMIFS($E:$E,$G:$G,"Ainukasutuses pind",$C:$C,"Üüritav pind"),0),""))),"")</f>
        <v/>
      </c>
      <c r="Z181" s="72" t="str">
        <f>IFERROR(IF($G181="Erikasutuses pind (muu)",Eksplikatsioon!AE181/SUM(Eksplikatsioon!$O181:'Eksplikatsioon'!$AG181),IF($G181="Erikasutuses pind (korrus)",IFERROR(SUMIFS($E:$E,$G:$G,"Ainukasutuses pind",$C:$C,"Üüritav pind",$H:$H,Z$3,$A:$A,$A181)/SUMIFS($E:$E,$G:$G,"Ainukasutuses pind",$C:$C,"Üüritav pind",$A:$A,$A181),0),IF($G181="Erikasutuses pind (hoone)",IFERROR(SUMIFS($E:$E,$G:$G,"Ainukasutuses pind",$C:$C,"Üüritav pind",$H:$H,Z$3)/SUMIFS($E:$E,$G:$G,"Ainukasutuses pind",$C:$C,"Üüritav pind"),0),""))),"")</f>
        <v/>
      </c>
      <c r="AA181" s="72" t="str">
        <f>IFERROR(IF($G181="Erikasutuses pind (muu)",Eksplikatsioon!AF181/SUM(Eksplikatsioon!$O181:'Eksplikatsioon'!$AG181),IF($G181="Erikasutuses pind (korrus)",IFERROR(SUMIFS($E:$E,$G:$G,"Ainukasutuses pind",$C:$C,"Üüritav pind",$H:$H,AA$3,$A:$A,$A181)/SUMIFS($E:$E,$G:$G,"Ainukasutuses pind",$C:$C,"Üüritav pind",$A:$A,$A181),0),IF($G181="Erikasutuses pind (hoone)",IFERROR(SUMIFS($E:$E,$G:$G,"Ainukasutuses pind",$C:$C,"Üüritav pind",$H:$H,AA$3)/SUMIFS($E:$E,$G:$G,"Ainukasutuses pind",$C:$C,"Üüritav pind"),0),""))),"")</f>
        <v/>
      </c>
      <c r="AB181" s="72" t="str">
        <f>IFERROR(IF($G181="Erikasutuses pind (muu)",Eksplikatsioon!AG181/SUM(Eksplikatsioon!$O181:'Eksplikatsioon'!$AG181),IF($G181="Erikasutuses pind (korrus)",IFERROR(SUMIFS($E:$E,$G:$G,"Ainukasutuses pind",$C:$C,"Üüritav pind",$H:$H,AB$3,$A:$A,$A181)/SUMIFS($E:$E,$G:$G,"Ainukasutuses pind",$C:$C,"Üüritav pind",$A:$A,$A181),0),IF($G181="Erikasutuses pind (hoone)",IFERROR(SUMIFS($E:$E,$G:$G,"Ainukasutuses pind",$C:$C,"Üüritav pind",$H:$H,AB$3)/SUMIFS($E:$E,$G:$G,"Ainukasutuses pind",$C:$C,"Üüritav pind"),0),""))),"")</f>
        <v/>
      </c>
      <c r="AC181" s="72" t="str">
        <f>IFERROR(IF($G181="Erikasutuses pind (muu)",$E181*J181,IFERROR($E181*J181/SUM($J181:$AB181)*(Eksplikatsioon!O181)/SUMPRODUCT($J181:$AB181,Eksplikatsioon!$O181:$AG181),"")),"")</f>
        <v/>
      </c>
      <c r="AD181" s="72" t="str">
        <f>IFERROR(IF($G181="Erikasutuses pind (muu)",$E181*K181,IFERROR($E181*K181/SUM($J181:$AB181)*(Eksplikatsioon!P181)/SUMPRODUCT($J181:$AB181,Eksplikatsioon!$O181:$AG181),"")),"")</f>
        <v/>
      </c>
      <c r="AE181" s="72" t="str">
        <f>IFERROR(IF($G181="Erikasutuses pind (muu)",$E181*L181,IFERROR($E181*L181/SUM($J181:$AB181)*(Eksplikatsioon!Q181)/SUMPRODUCT($J181:$AB181,Eksplikatsioon!$O181:$AG181),"")),"")</f>
        <v/>
      </c>
      <c r="AF181" s="72" t="str">
        <f>IFERROR(IF($G181="Erikasutuses pind (muu)",$E181*M181,IFERROR($E181*M181/SUM($J181:$AB181)*(Eksplikatsioon!R181)/SUMPRODUCT($J181:$AB181,Eksplikatsioon!$O181:$AG181),"")),"")</f>
        <v/>
      </c>
      <c r="AG181" s="72" t="str">
        <f>IFERROR(IF($G181="Erikasutuses pind (muu)",$E181*N181,IFERROR($E181*N181/SUM($J181:$AB181)*(Eksplikatsioon!S181)/SUMPRODUCT($J181:$AB181,Eksplikatsioon!$O181:$AG181),"")),"")</f>
        <v/>
      </c>
      <c r="AH181" s="72" t="str">
        <f>IFERROR(IF($G181="Erikasutuses pind (muu)",$E181*O181,IFERROR($E181*O181/SUM($J181:$AB181)*(Eksplikatsioon!T181)/SUMPRODUCT($J181:$AB181,Eksplikatsioon!$O181:$AG181),"")),"")</f>
        <v/>
      </c>
      <c r="AI181" s="72" t="str">
        <f>IFERROR(IF($G181="Erikasutuses pind (muu)",$E181*P181,IFERROR($E181*P181/SUM($J181:$AB181)*(Eksplikatsioon!U181)/SUMPRODUCT($J181:$AB181,Eksplikatsioon!$O181:$AG181),"")),"")</f>
        <v/>
      </c>
      <c r="AJ181" s="72" t="str">
        <f>IFERROR(IF($G181="Erikasutuses pind (muu)",$E181*Q181,IFERROR($E181*Q181/SUM($J181:$AB181)*(Eksplikatsioon!V181)/SUMPRODUCT($J181:$AB181,Eksplikatsioon!$O181:$AG181),"")),"")</f>
        <v/>
      </c>
      <c r="AK181" s="72" t="str">
        <f>IFERROR(IF($G181="Erikasutuses pind (muu)",$E181*R181,IFERROR($E181*R181/SUM($J181:$AB181)*(Eksplikatsioon!W181)/SUMPRODUCT($J181:$AB181,Eksplikatsioon!$O181:$AG181),"")),"")</f>
        <v/>
      </c>
      <c r="AL181" s="72" t="str">
        <f>IFERROR(IF($G181="Erikasutuses pind (muu)",$E181*S181,IFERROR($E181*S181/SUM($J181:$AB181)*(Eksplikatsioon!X181)/SUMPRODUCT($J181:$AB181,Eksplikatsioon!$O181:$AG181),"")),"")</f>
        <v/>
      </c>
      <c r="AM181" s="72" t="str">
        <f>IFERROR(IF($G181="Erikasutuses pind (muu)",$E181*T181,IFERROR($E181*T181/SUM($J181:$AB181)*(Eksplikatsioon!Y181)/SUMPRODUCT($J181:$AB181,Eksplikatsioon!$O181:$AG181),"")),"")</f>
        <v/>
      </c>
      <c r="AN181" s="72" t="str">
        <f>IFERROR(IF($G181="Erikasutuses pind (muu)",$E181*U181,IFERROR($E181*U181/SUM($J181:$AB181)*(Eksplikatsioon!Z181)/SUMPRODUCT($J181:$AB181,Eksplikatsioon!$O181:$AG181),"")),"")</f>
        <v/>
      </c>
      <c r="AO181" s="72" t="str">
        <f>IFERROR(IF($G181="Erikasutuses pind (muu)",$E181*V181,IFERROR($E181*V181/SUM($J181:$AB181)*(Eksplikatsioon!AA181)/SUMPRODUCT($J181:$AB181,Eksplikatsioon!$O181:$AG181),"")),"")</f>
        <v/>
      </c>
      <c r="AP181" s="72" t="str">
        <f>IFERROR(IF($G181="Erikasutuses pind (muu)",$E181*W181,IFERROR($E181*W181/SUM($J181:$AB181)*(Eksplikatsioon!AB181)/SUMPRODUCT($J181:$AB181,Eksplikatsioon!$O181:$AG181),"")),"")</f>
        <v/>
      </c>
      <c r="AQ181" s="72" t="str">
        <f>IFERROR(IF($G181="Erikasutuses pind (muu)",$E181*X181,IFERROR($E181*X181/SUM($J181:$AB181)*(Eksplikatsioon!AC181)/SUMPRODUCT($J181:$AB181,Eksplikatsioon!$O181:$AG181),"")),"")</f>
        <v/>
      </c>
      <c r="AR181" s="72" t="str">
        <f>IFERROR(IF($G181="Erikasutuses pind (muu)",$E181*Y181,IFERROR($E181*Y181/SUM($J181:$AB181)*(Eksplikatsioon!AD181)/SUMPRODUCT($J181:$AB181,Eksplikatsioon!$O181:$AG181),"")),"")</f>
        <v/>
      </c>
      <c r="AS181" s="72" t="str">
        <f>IFERROR(IF($G181="Erikasutuses pind (muu)",$E181*Z181,IFERROR($E181*Z181/SUM($J181:$AB181)*(Eksplikatsioon!AE181)/SUMPRODUCT($J181:$AB181,Eksplikatsioon!$O181:$AG181),"")),"")</f>
        <v/>
      </c>
      <c r="AT181" s="72" t="str">
        <f>IFERROR(IF($G181="Erikasutuses pind (muu)",$E181*AA181,IFERROR($E181*AA181/SUM($J181:$AB181)*(Eksplikatsioon!AF181)/SUMPRODUCT($J181:$AB181,Eksplikatsioon!$O181:$AG181),"")),"")</f>
        <v/>
      </c>
      <c r="AU181" s="72" t="str">
        <f>IFERROR(IF($G181="Erikasutuses pind (muu)",$E181*AB181,IFERROR($E181*AB181/SUM($J181:$AB181)*(Eksplikatsioon!AG181)/SUMPRODUCT($J181:$AB181,Eksplikatsioon!$O181:$AG181),"")),"")</f>
        <v/>
      </c>
    </row>
    <row r="182" spans="1:47" x14ac:dyDescent="0.25">
      <c r="A182" s="71" t="str">
        <f>IF(Eksplikatsioon!A182=0,"",Eksplikatsioon!A182)</f>
        <v/>
      </c>
      <c r="B182" s="71" t="str">
        <f>IF(Eksplikatsioon!B182=0,"",Eksplikatsioon!B182)</f>
        <v/>
      </c>
      <c r="C182" s="71" t="str">
        <f>IF(Eksplikatsioon!C182=0,"",Eksplikatsioon!C182)</f>
        <v/>
      </c>
      <c r="D182" s="71" t="str">
        <f>IF(Eksplikatsioon!D182=0,"",Eksplikatsioon!D182)</f>
        <v/>
      </c>
      <c r="E182" s="71" t="str">
        <f>IF(Eksplikatsioon!F182=0,"",Eksplikatsioon!F182)</f>
        <v/>
      </c>
      <c r="F182" s="71" t="str">
        <f>IF(Eksplikatsioon!H182=0,"",Eksplikatsioon!H182)</f>
        <v/>
      </c>
      <c r="G182" s="71" t="str">
        <f>IF(Eksplikatsioon!J182=0,"",Eksplikatsioon!J182)</f>
        <v/>
      </c>
      <c r="H182" s="71" t="str">
        <f>IF(Eksplikatsioon!K182=0,"",Eksplikatsioon!K182)</f>
        <v/>
      </c>
      <c r="I182" s="71" t="str">
        <f>IF(Eksplikatsioon!L182=0,"",Eksplikatsioon!L182)</f>
        <v/>
      </c>
      <c r="J182" s="72" t="str">
        <f>IFERROR(IF($G182="Erikasutuses pind (muu)",Eksplikatsioon!O182/SUM(Eksplikatsioon!$O182:'Eksplikatsioon'!$AG182),IF($G182="Erikasutuses pind (korrus)",IFERROR(SUMIFS($E:$E,$G:$G,"Ainukasutuses pind",$C:$C,"Üüritav pind",$H:$H,J$3,$A:$A,$A182)/SUMIFS($E:$E,$G:$G,"Ainukasutuses pind",$C:$C,"Üüritav pind",$A:$A,$A182),0),IF($G182="Erikasutuses pind (hoone)",IFERROR(SUMIFS($E:$E,$G:$G,"Ainukasutuses pind",$C:$C,"Üüritav pind",$H:$H,J$3)/SUMIFS($E:$E,$G:$G,"Ainukasutuses pind",$C:$C,"Üüritav pind"),0),""))),"")</f>
        <v/>
      </c>
      <c r="K182" s="72" t="str">
        <f>IFERROR(IF($G182="Erikasutuses pind (muu)",Eksplikatsioon!P182/SUM(Eksplikatsioon!$O182:'Eksplikatsioon'!$AG182),IF($G182="Erikasutuses pind (korrus)",IFERROR(SUMIFS($E:$E,$G:$G,"Ainukasutuses pind",$C:$C,"Üüritav pind",$H:$H,K$3,$A:$A,$A182)/SUMIFS($E:$E,$G:$G,"Ainukasutuses pind",$C:$C,"Üüritav pind",$A:$A,$A182),0),IF($G182="Erikasutuses pind (hoone)",IFERROR(SUMIFS($E:$E,$G:$G,"Ainukasutuses pind",$C:$C,"Üüritav pind",$H:$H,K$3)/SUMIFS($E:$E,$G:$G,"Ainukasutuses pind",$C:$C,"Üüritav pind"),0),""))),"")</f>
        <v/>
      </c>
      <c r="L182" s="72" t="str">
        <f>IFERROR(IF($G182="Erikasutuses pind (muu)",Eksplikatsioon!Q182/SUM(Eksplikatsioon!$O182:'Eksplikatsioon'!$AG182),IF($G182="Erikasutuses pind (korrus)",IFERROR(SUMIFS($E:$E,$G:$G,"Ainukasutuses pind",$C:$C,"Üüritav pind",$H:$H,L$3,$A:$A,$A182)/SUMIFS($E:$E,$G:$G,"Ainukasutuses pind",$C:$C,"Üüritav pind",$A:$A,$A182),0),IF($G182="Erikasutuses pind (hoone)",IFERROR(SUMIFS($E:$E,$G:$G,"Ainukasutuses pind",$C:$C,"Üüritav pind",$H:$H,L$3)/SUMIFS($E:$E,$G:$G,"Ainukasutuses pind",$C:$C,"Üüritav pind"),0),""))),"")</f>
        <v/>
      </c>
      <c r="M182" s="72" t="str">
        <f>IFERROR(IF($G182="Erikasutuses pind (muu)",Eksplikatsioon!R182/SUM(Eksplikatsioon!$O182:'Eksplikatsioon'!$AG182),IF($G182="Erikasutuses pind (korrus)",IFERROR(SUMIFS($E:$E,$G:$G,"Ainukasutuses pind",$C:$C,"Üüritav pind",$H:$H,M$3,$A:$A,$A182)/SUMIFS($E:$E,$G:$G,"Ainukasutuses pind",$C:$C,"Üüritav pind",$A:$A,$A182),0),IF($G182="Erikasutuses pind (hoone)",IFERROR(SUMIFS($E:$E,$G:$G,"Ainukasutuses pind",$C:$C,"Üüritav pind",$H:$H,M$3)/SUMIFS($E:$E,$G:$G,"Ainukasutuses pind",$C:$C,"Üüritav pind"),0),""))),"")</f>
        <v/>
      </c>
      <c r="N182" s="72" t="str">
        <f>IFERROR(IF($G182="Erikasutuses pind (muu)",Eksplikatsioon!S182/SUM(Eksplikatsioon!$O182:'Eksplikatsioon'!$AG182),IF($G182="Erikasutuses pind (korrus)",IFERROR(SUMIFS($E:$E,$G:$G,"Ainukasutuses pind",$C:$C,"Üüritav pind",$H:$H,N$3,$A:$A,$A182)/SUMIFS($E:$E,$G:$G,"Ainukasutuses pind",$C:$C,"Üüritav pind",$A:$A,$A182),0),IF($G182="Erikasutuses pind (hoone)",IFERROR(SUMIFS($E:$E,$G:$G,"Ainukasutuses pind",$C:$C,"Üüritav pind",$H:$H,N$3)/SUMIFS($E:$E,$G:$G,"Ainukasutuses pind",$C:$C,"Üüritav pind"),0),""))),"")</f>
        <v/>
      </c>
      <c r="O182" s="72" t="str">
        <f>IFERROR(IF($G182="Erikasutuses pind (muu)",Eksplikatsioon!T182/SUM(Eksplikatsioon!$O182:'Eksplikatsioon'!$AG182),IF($G182="Erikasutuses pind (korrus)",IFERROR(SUMIFS($E:$E,$G:$G,"Ainukasutuses pind",$C:$C,"Üüritav pind",$H:$H,O$3,$A:$A,$A182)/SUMIFS($E:$E,$G:$G,"Ainukasutuses pind",$C:$C,"Üüritav pind",$A:$A,$A182),0),IF($G182="Erikasutuses pind (hoone)",IFERROR(SUMIFS($E:$E,$G:$G,"Ainukasutuses pind",$C:$C,"Üüritav pind",$H:$H,O$3)/SUMIFS($E:$E,$G:$G,"Ainukasutuses pind",$C:$C,"Üüritav pind"),0),""))),"")</f>
        <v/>
      </c>
      <c r="P182" s="72" t="str">
        <f>IFERROR(IF($G182="Erikasutuses pind (muu)",Eksplikatsioon!U182/SUM(Eksplikatsioon!$O182:'Eksplikatsioon'!$AG182),IF($G182="Erikasutuses pind (korrus)",IFERROR(SUMIFS($E:$E,$G:$G,"Ainukasutuses pind",$C:$C,"Üüritav pind",$H:$H,P$3,$A:$A,$A182)/SUMIFS($E:$E,$G:$G,"Ainukasutuses pind",$C:$C,"Üüritav pind",$A:$A,$A182),0),IF($G182="Erikasutuses pind (hoone)",IFERROR(SUMIFS($E:$E,$G:$G,"Ainukasutuses pind",$C:$C,"Üüritav pind",$H:$H,P$3)/SUMIFS($E:$E,$G:$G,"Ainukasutuses pind",$C:$C,"Üüritav pind"),0),""))),"")</f>
        <v/>
      </c>
      <c r="Q182" s="72" t="str">
        <f>IFERROR(IF($G182="Erikasutuses pind (muu)",Eksplikatsioon!V182/SUM(Eksplikatsioon!$O182:'Eksplikatsioon'!$AG182),IF($G182="Erikasutuses pind (korrus)",IFERROR(SUMIFS($E:$E,$G:$G,"Ainukasutuses pind",$C:$C,"Üüritav pind",$H:$H,Q$3,$A:$A,$A182)/SUMIFS($E:$E,$G:$G,"Ainukasutuses pind",$C:$C,"Üüritav pind",$A:$A,$A182),0),IF($G182="Erikasutuses pind (hoone)",IFERROR(SUMIFS($E:$E,$G:$G,"Ainukasutuses pind",$C:$C,"Üüritav pind",$H:$H,Q$3)/SUMIFS($E:$E,$G:$G,"Ainukasutuses pind",$C:$C,"Üüritav pind"),0),""))),"")</f>
        <v/>
      </c>
      <c r="R182" s="72" t="str">
        <f>IFERROR(IF($G182="Erikasutuses pind (muu)",Eksplikatsioon!W182/SUM(Eksplikatsioon!$O182:'Eksplikatsioon'!$AG182),IF($G182="Erikasutuses pind (korrus)",IFERROR(SUMIFS($E:$E,$G:$G,"Ainukasutuses pind",$C:$C,"Üüritav pind",$H:$H,R$3,$A:$A,$A182)/SUMIFS($E:$E,$G:$G,"Ainukasutuses pind",$C:$C,"Üüritav pind",$A:$A,$A182),0),IF($G182="Erikasutuses pind (hoone)",IFERROR(SUMIFS($E:$E,$G:$G,"Ainukasutuses pind",$C:$C,"Üüritav pind",$H:$H,R$3)/SUMIFS($E:$E,$G:$G,"Ainukasutuses pind",$C:$C,"Üüritav pind"),0),""))),"")</f>
        <v/>
      </c>
      <c r="S182" s="72" t="str">
        <f>IFERROR(IF($G182="Erikasutuses pind (muu)",Eksplikatsioon!X182/SUM(Eksplikatsioon!$O182:'Eksplikatsioon'!$AG182),IF($G182="Erikasutuses pind (korrus)",IFERROR(SUMIFS($E:$E,$G:$G,"Ainukasutuses pind",$C:$C,"Üüritav pind",$H:$H,S$3,$A:$A,$A182)/SUMIFS($E:$E,$G:$G,"Ainukasutuses pind",$C:$C,"Üüritav pind",$A:$A,$A182),0),IF($G182="Erikasutuses pind (hoone)",IFERROR(SUMIFS($E:$E,$G:$G,"Ainukasutuses pind",$C:$C,"Üüritav pind",$H:$H,S$3)/SUMIFS($E:$E,$G:$G,"Ainukasutuses pind",$C:$C,"Üüritav pind"),0),""))),"")</f>
        <v/>
      </c>
      <c r="T182" s="72" t="str">
        <f>IFERROR(IF($G182="Erikasutuses pind (muu)",Eksplikatsioon!Y182/SUM(Eksplikatsioon!$O182:'Eksplikatsioon'!$AG182),IF($G182="Erikasutuses pind (korrus)",IFERROR(SUMIFS($E:$E,$G:$G,"Ainukasutuses pind",$C:$C,"Üüritav pind",$H:$H,T$3,$A:$A,$A182)/SUMIFS($E:$E,$G:$G,"Ainukasutuses pind",$C:$C,"Üüritav pind",$A:$A,$A182),0),IF($G182="Erikasutuses pind (hoone)",IFERROR(SUMIFS($E:$E,$G:$G,"Ainukasutuses pind",$C:$C,"Üüritav pind",$H:$H,T$3)/SUMIFS($E:$E,$G:$G,"Ainukasutuses pind",$C:$C,"Üüritav pind"),0),""))),"")</f>
        <v/>
      </c>
      <c r="U182" s="72" t="str">
        <f>IFERROR(IF($G182="Erikasutuses pind (muu)",Eksplikatsioon!Z182/SUM(Eksplikatsioon!$O182:'Eksplikatsioon'!$AG182),IF($G182="Erikasutuses pind (korrus)",IFERROR(SUMIFS($E:$E,$G:$G,"Ainukasutuses pind",$C:$C,"Üüritav pind",$H:$H,U$3,$A:$A,$A182)/SUMIFS($E:$E,$G:$G,"Ainukasutuses pind",$C:$C,"Üüritav pind",$A:$A,$A182),0),IF($G182="Erikasutuses pind (hoone)",IFERROR(SUMIFS($E:$E,$G:$G,"Ainukasutuses pind",$C:$C,"Üüritav pind",$H:$H,U$3)/SUMIFS($E:$E,$G:$G,"Ainukasutuses pind",$C:$C,"Üüritav pind"),0),""))),"")</f>
        <v/>
      </c>
      <c r="V182" s="72" t="str">
        <f>IFERROR(IF($G182="Erikasutuses pind (muu)",Eksplikatsioon!AA182/SUM(Eksplikatsioon!$O182:'Eksplikatsioon'!$AG182),IF($G182="Erikasutuses pind (korrus)",IFERROR(SUMIFS($E:$E,$G:$G,"Ainukasutuses pind",$C:$C,"Üüritav pind",$H:$H,V$3,$A:$A,$A182)/SUMIFS($E:$E,$G:$G,"Ainukasutuses pind",$C:$C,"Üüritav pind",$A:$A,$A182),0),IF($G182="Erikasutuses pind (hoone)",IFERROR(SUMIFS($E:$E,$G:$G,"Ainukasutuses pind",$C:$C,"Üüritav pind",$H:$H,V$3)/SUMIFS($E:$E,$G:$G,"Ainukasutuses pind",$C:$C,"Üüritav pind"),0),""))),"")</f>
        <v/>
      </c>
      <c r="W182" s="72" t="str">
        <f>IFERROR(IF($G182="Erikasutuses pind (muu)",Eksplikatsioon!AB182/SUM(Eksplikatsioon!$O182:'Eksplikatsioon'!$AG182),IF($G182="Erikasutuses pind (korrus)",IFERROR(SUMIFS($E:$E,$G:$G,"Ainukasutuses pind",$C:$C,"Üüritav pind",$H:$H,W$3,$A:$A,$A182)/SUMIFS($E:$E,$G:$G,"Ainukasutuses pind",$C:$C,"Üüritav pind",$A:$A,$A182),0),IF($G182="Erikasutuses pind (hoone)",IFERROR(SUMIFS($E:$E,$G:$G,"Ainukasutuses pind",$C:$C,"Üüritav pind",$H:$H,W$3)/SUMIFS($E:$E,$G:$G,"Ainukasutuses pind",$C:$C,"Üüritav pind"),0),""))),"")</f>
        <v/>
      </c>
      <c r="X182" s="72" t="str">
        <f>IFERROR(IF($G182="Erikasutuses pind (muu)",Eksplikatsioon!AC182/SUM(Eksplikatsioon!$O182:'Eksplikatsioon'!$AG182),IF($G182="Erikasutuses pind (korrus)",IFERROR(SUMIFS($E:$E,$G:$G,"Ainukasutuses pind",$C:$C,"Üüritav pind",$H:$H,X$3,$A:$A,$A182)/SUMIFS($E:$E,$G:$G,"Ainukasutuses pind",$C:$C,"Üüritav pind",$A:$A,$A182),0),IF($G182="Erikasutuses pind (hoone)",IFERROR(SUMIFS($E:$E,$G:$G,"Ainukasutuses pind",$C:$C,"Üüritav pind",$H:$H,X$3)/SUMIFS($E:$E,$G:$G,"Ainukasutuses pind",$C:$C,"Üüritav pind"),0),""))),"")</f>
        <v/>
      </c>
      <c r="Y182" s="72" t="str">
        <f>IFERROR(IF($G182="Erikasutuses pind (muu)",Eksplikatsioon!AD182/SUM(Eksplikatsioon!$O182:'Eksplikatsioon'!$AG182),IF($G182="Erikasutuses pind (korrus)",IFERROR(SUMIFS($E:$E,$G:$G,"Ainukasutuses pind",$C:$C,"Üüritav pind",$H:$H,Y$3,$A:$A,$A182)/SUMIFS($E:$E,$G:$G,"Ainukasutuses pind",$C:$C,"Üüritav pind",$A:$A,$A182),0),IF($G182="Erikasutuses pind (hoone)",IFERROR(SUMIFS($E:$E,$G:$G,"Ainukasutuses pind",$C:$C,"Üüritav pind",$H:$H,Y$3)/SUMIFS($E:$E,$G:$G,"Ainukasutuses pind",$C:$C,"Üüritav pind"),0),""))),"")</f>
        <v/>
      </c>
      <c r="Z182" s="72" t="str">
        <f>IFERROR(IF($G182="Erikasutuses pind (muu)",Eksplikatsioon!AE182/SUM(Eksplikatsioon!$O182:'Eksplikatsioon'!$AG182),IF($G182="Erikasutuses pind (korrus)",IFERROR(SUMIFS($E:$E,$G:$G,"Ainukasutuses pind",$C:$C,"Üüritav pind",$H:$H,Z$3,$A:$A,$A182)/SUMIFS($E:$E,$G:$G,"Ainukasutuses pind",$C:$C,"Üüritav pind",$A:$A,$A182),0),IF($G182="Erikasutuses pind (hoone)",IFERROR(SUMIFS($E:$E,$G:$G,"Ainukasutuses pind",$C:$C,"Üüritav pind",$H:$H,Z$3)/SUMIFS($E:$E,$G:$G,"Ainukasutuses pind",$C:$C,"Üüritav pind"),0),""))),"")</f>
        <v/>
      </c>
      <c r="AA182" s="72" t="str">
        <f>IFERROR(IF($G182="Erikasutuses pind (muu)",Eksplikatsioon!AF182/SUM(Eksplikatsioon!$O182:'Eksplikatsioon'!$AG182),IF($G182="Erikasutuses pind (korrus)",IFERROR(SUMIFS($E:$E,$G:$G,"Ainukasutuses pind",$C:$C,"Üüritav pind",$H:$H,AA$3,$A:$A,$A182)/SUMIFS($E:$E,$G:$G,"Ainukasutuses pind",$C:$C,"Üüritav pind",$A:$A,$A182),0),IF($G182="Erikasutuses pind (hoone)",IFERROR(SUMIFS($E:$E,$G:$G,"Ainukasutuses pind",$C:$C,"Üüritav pind",$H:$H,AA$3)/SUMIFS($E:$E,$G:$G,"Ainukasutuses pind",$C:$C,"Üüritav pind"),0),""))),"")</f>
        <v/>
      </c>
      <c r="AB182" s="72" t="str">
        <f>IFERROR(IF($G182="Erikasutuses pind (muu)",Eksplikatsioon!AG182/SUM(Eksplikatsioon!$O182:'Eksplikatsioon'!$AG182),IF($G182="Erikasutuses pind (korrus)",IFERROR(SUMIFS($E:$E,$G:$G,"Ainukasutuses pind",$C:$C,"Üüritav pind",$H:$H,AB$3,$A:$A,$A182)/SUMIFS($E:$E,$G:$G,"Ainukasutuses pind",$C:$C,"Üüritav pind",$A:$A,$A182),0),IF($G182="Erikasutuses pind (hoone)",IFERROR(SUMIFS($E:$E,$G:$G,"Ainukasutuses pind",$C:$C,"Üüritav pind",$H:$H,AB$3)/SUMIFS($E:$E,$G:$G,"Ainukasutuses pind",$C:$C,"Üüritav pind"),0),""))),"")</f>
        <v/>
      </c>
      <c r="AC182" s="72" t="str">
        <f>IFERROR(IF($G182="Erikasutuses pind (muu)",$E182*J182,IFERROR($E182*J182/SUM($J182:$AB182)*(Eksplikatsioon!O182)/SUMPRODUCT($J182:$AB182,Eksplikatsioon!$O182:$AG182),"")),"")</f>
        <v/>
      </c>
      <c r="AD182" s="72" t="str">
        <f>IFERROR(IF($G182="Erikasutuses pind (muu)",$E182*K182,IFERROR($E182*K182/SUM($J182:$AB182)*(Eksplikatsioon!P182)/SUMPRODUCT($J182:$AB182,Eksplikatsioon!$O182:$AG182),"")),"")</f>
        <v/>
      </c>
      <c r="AE182" s="72" t="str">
        <f>IFERROR(IF($G182="Erikasutuses pind (muu)",$E182*L182,IFERROR($E182*L182/SUM($J182:$AB182)*(Eksplikatsioon!Q182)/SUMPRODUCT($J182:$AB182,Eksplikatsioon!$O182:$AG182),"")),"")</f>
        <v/>
      </c>
      <c r="AF182" s="72" t="str">
        <f>IFERROR(IF($G182="Erikasutuses pind (muu)",$E182*M182,IFERROR($E182*M182/SUM($J182:$AB182)*(Eksplikatsioon!R182)/SUMPRODUCT($J182:$AB182,Eksplikatsioon!$O182:$AG182),"")),"")</f>
        <v/>
      </c>
      <c r="AG182" s="72" t="str">
        <f>IFERROR(IF($G182="Erikasutuses pind (muu)",$E182*N182,IFERROR($E182*N182/SUM($J182:$AB182)*(Eksplikatsioon!S182)/SUMPRODUCT($J182:$AB182,Eksplikatsioon!$O182:$AG182),"")),"")</f>
        <v/>
      </c>
      <c r="AH182" s="72" t="str">
        <f>IFERROR(IF($G182="Erikasutuses pind (muu)",$E182*O182,IFERROR($E182*O182/SUM($J182:$AB182)*(Eksplikatsioon!T182)/SUMPRODUCT($J182:$AB182,Eksplikatsioon!$O182:$AG182),"")),"")</f>
        <v/>
      </c>
      <c r="AI182" s="72" t="str">
        <f>IFERROR(IF($G182="Erikasutuses pind (muu)",$E182*P182,IFERROR($E182*P182/SUM($J182:$AB182)*(Eksplikatsioon!U182)/SUMPRODUCT($J182:$AB182,Eksplikatsioon!$O182:$AG182),"")),"")</f>
        <v/>
      </c>
      <c r="AJ182" s="72" t="str">
        <f>IFERROR(IF($G182="Erikasutuses pind (muu)",$E182*Q182,IFERROR($E182*Q182/SUM($J182:$AB182)*(Eksplikatsioon!V182)/SUMPRODUCT($J182:$AB182,Eksplikatsioon!$O182:$AG182),"")),"")</f>
        <v/>
      </c>
      <c r="AK182" s="72" t="str">
        <f>IFERROR(IF($G182="Erikasutuses pind (muu)",$E182*R182,IFERROR($E182*R182/SUM($J182:$AB182)*(Eksplikatsioon!W182)/SUMPRODUCT($J182:$AB182,Eksplikatsioon!$O182:$AG182),"")),"")</f>
        <v/>
      </c>
      <c r="AL182" s="72" t="str">
        <f>IFERROR(IF($G182="Erikasutuses pind (muu)",$E182*S182,IFERROR($E182*S182/SUM($J182:$AB182)*(Eksplikatsioon!X182)/SUMPRODUCT($J182:$AB182,Eksplikatsioon!$O182:$AG182),"")),"")</f>
        <v/>
      </c>
      <c r="AM182" s="72" t="str">
        <f>IFERROR(IF($G182="Erikasutuses pind (muu)",$E182*T182,IFERROR($E182*T182/SUM($J182:$AB182)*(Eksplikatsioon!Y182)/SUMPRODUCT($J182:$AB182,Eksplikatsioon!$O182:$AG182),"")),"")</f>
        <v/>
      </c>
      <c r="AN182" s="72" t="str">
        <f>IFERROR(IF($G182="Erikasutuses pind (muu)",$E182*U182,IFERROR($E182*U182/SUM($J182:$AB182)*(Eksplikatsioon!Z182)/SUMPRODUCT($J182:$AB182,Eksplikatsioon!$O182:$AG182),"")),"")</f>
        <v/>
      </c>
      <c r="AO182" s="72" t="str">
        <f>IFERROR(IF($G182="Erikasutuses pind (muu)",$E182*V182,IFERROR($E182*V182/SUM($J182:$AB182)*(Eksplikatsioon!AA182)/SUMPRODUCT($J182:$AB182,Eksplikatsioon!$O182:$AG182),"")),"")</f>
        <v/>
      </c>
      <c r="AP182" s="72" t="str">
        <f>IFERROR(IF($G182="Erikasutuses pind (muu)",$E182*W182,IFERROR($E182*W182/SUM($J182:$AB182)*(Eksplikatsioon!AB182)/SUMPRODUCT($J182:$AB182,Eksplikatsioon!$O182:$AG182),"")),"")</f>
        <v/>
      </c>
      <c r="AQ182" s="72" t="str">
        <f>IFERROR(IF($G182="Erikasutuses pind (muu)",$E182*X182,IFERROR($E182*X182/SUM($J182:$AB182)*(Eksplikatsioon!AC182)/SUMPRODUCT($J182:$AB182,Eksplikatsioon!$O182:$AG182),"")),"")</f>
        <v/>
      </c>
      <c r="AR182" s="72" t="str">
        <f>IFERROR(IF($G182="Erikasutuses pind (muu)",$E182*Y182,IFERROR($E182*Y182/SUM($J182:$AB182)*(Eksplikatsioon!AD182)/SUMPRODUCT($J182:$AB182,Eksplikatsioon!$O182:$AG182),"")),"")</f>
        <v/>
      </c>
      <c r="AS182" s="72" t="str">
        <f>IFERROR(IF($G182="Erikasutuses pind (muu)",$E182*Z182,IFERROR($E182*Z182/SUM($J182:$AB182)*(Eksplikatsioon!AE182)/SUMPRODUCT($J182:$AB182,Eksplikatsioon!$O182:$AG182),"")),"")</f>
        <v/>
      </c>
      <c r="AT182" s="72" t="str">
        <f>IFERROR(IF($G182="Erikasutuses pind (muu)",$E182*AA182,IFERROR($E182*AA182/SUM($J182:$AB182)*(Eksplikatsioon!AF182)/SUMPRODUCT($J182:$AB182,Eksplikatsioon!$O182:$AG182),"")),"")</f>
        <v/>
      </c>
      <c r="AU182" s="72" t="str">
        <f>IFERROR(IF($G182="Erikasutuses pind (muu)",$E182*AB182,IFERROR($E182*AB182/SUM($J182:$AB182)*(Eksplikatsioon!AG182)/SUMPRODUCT($J182:$AB182,Eksplikatsioon!$O182:$AG182),"")),"")</f>
        <v/>
      </c>
    </row>
    <row r="183" spans="1:47" x14ac:dyDescent="0.25">
      <c r="A183" s="71" t="str">
        <f>IF(Eksplikatsioon!A183=0,"",Eksplikatsioon!A183)</f>
        <v/>
      </c>
      <c r="B183" s="71" t="str">
        <f>IF(Eksplikatsioon!B183=0,"",Eksplikatsioon!B183)</f>
        <v/>
      </c>
      <c r="C183" s="71" t="str">
        <f>IF(Eksplikatsioon!C183=0,"",Eksplikatsioon!C183)</f>
        <v/>
      </c>
      <c r="D183" s="71" t="str">
        <f>IF(Eksplikatsioon!D183=0,"",Eksplikatsioon!D183)</f>
        <v/>
      </c>
      <c r="E183" s="71" t="str">
        <f>IF(Eksplikatsioon!F183=0,"",Eksplikatsioon!F183)</f>
        <v/>
      </c>
      <c r="F183" s="71" t="str">
        <f>IF(Eksplikatsioon!H183=0,"",Eksplikatsioon!H183)</f>
        <v/>
      </c>
      <c r="G183" s="71" t="str">
        <f>IF(Eksplikatsioon!J183=0,"",Eksplikatsioon!J183)</f>
        <v/>
      </c>
      <c r="H183" s="71" t="str">
        <f>IF(Eksplikatsioon!K183=0,"",Eksplikatsioon!K183)</f>
        <v/>
      </c>
      <c r="I183" s="71" t="str">
        <f>IF(Eksplikatsioon!L183=0,"",Eksplikatsioon!L183)</f>
        <v/>
      </c>
      <c r="J183" s="72" t="str">
        <f>IFERROR(IF($G183="Erikasutuses pind (muu)",Eksplikatsioon!O183/SUM(Eksplikatsioon!$O183:'Eksplikatsioon'!$AG183),IF($G183="Erikasutuses pind (korrus)",IFERROR(SUMIFS($E:$E,$G:$G,"Ainukasutuses pind",$C:$C,"Üüritav pind",$H:$H,J$3,$A:$A,$A183)/SUMIFS($E:$E,$G:$G,"Ainukasutuses pind",$C:$C,"Üüritav pind",$A:$A,$A183),0),IF($G183="Erikasutuses pind (hoone)",IFERROR(SUMIFS($E:$E,$G:$G,"Ainukasutuses pind",$C:$C,"Üüritav pind",$H:$H,J$3)/SUMIFS($E:$E,$G:$G,"Ainukasutuses pind",$C:$C,"Üüritav pind"),0),""))),"")</f>
        <v/>
      </c>
      <c r="K183" s="72" t="str">
        <f>IFERROR(IF($G183="Erikasutuses pind (muu)",Eksplikatsioon!P183/SUM(Eksplikatsioon!$O183:'Eksplikatsioon'!$AG183),IF($G183="Erikasutuses pind (korrus)",IFERROR(SUMIFS($E:$E,$G:$G,"Ainukasutuses pind",$C:$C,"Üüritav pind",$H:$H,K$3,$A:$A,$A183)/SUMIFS($E:$E,$G:$G,"Ainukasutuses pind",$C:$C,"Üüritav pind",$A:$A,$A183),0),IF($G183="Erikasutuses pind (hoone)",IFERROR(SUMIFS($E:$E,$G:$G,"Ainukasutuses pind",$C:$C,"Üüritav pind",$H:$H,K$3)/SUMIFS($E:$E,$G:$G,"Ainukasutuses pind",$C:$C,"Üüritav pind"),0),""))),"")</f>
        <v/>
      </c>
      <c r="L183" s="72" t="str">
        <f>IFERROR(IF($G183="Erikasutuses pind (muu)",Eksplikatsioon!Q183/SUM(Eksplikatsioon!$O183:'Eksplikatsioon'!$AG183),IF($G183="Erikasutuses pind (korrus)",IFERROR(SUMIFS($E:$E,$G:$G,"Ainukasutuses pind",$C:$C,"Üüritav pind",$H:$H,L$3,$A:$A,$A183)/SUMIFS($E:$E,$G:$G,"Ainukasutuses pind",$C:$C,"Üüritav pind",$A:$A,$A183),0),IF($G183="Erikasutuses pind (hoone)",IFERROR(SUMIFS($E:$E,$G:$G,"Ainukasutuses pind",$C:$C,"Üüritav pind",$H:$H,L$3)/SUMIFS($E:$E,$G:$G,"Ainukasutuses pind",$C:$C,"Üüritav pind"),0),""))),"")</f>
        <v/>
      </c>
      <c r="M183" s="72" t="str">
        <f>IFERROR(IF($G183="Erikasutuses pind (muu)",Eksplikatsioon!R183/SUM(Eksplikatsioon!$O183:'Eksplikatsioon'!$AG183),IF($G183="Erikasutuses pind (korrus)",IFERROR(SUMIFS($E:$E,$G:$G,"Ainukasutuses pind",$C:$C,"Üüritav pind",$H:$H,M$3,$A:$A,$A183)/SUMIFS($E:$E,$G:$G,"Ainukasutuses pind",$C:$C,"Üüritav pind",$A:$A,$A183),0),IF($G183="Erikasutuses pind (hoone)",IFERROR(SUMIFS($E:$E,$G:$G,"Ainukasutuses pind",$C:$C,"Üüritav pind",$H:$H,M$3)/SUMIFS($E:$E,$G:$G,"Ainukasutuses pind",$C:$C,"Üüritav pind"),0),""))),"")</f>
        <v/>
      </c>
      <c r="N183" s="72" t="str">
        <f>IFERROR(IF($G183="Erikasutuses pind (muu)",Eksplikatsioon!S183/SUM(Eksplikatsioon!$O183:'Eksplikatsioon'!$AG183),IF($G183="Erikasutuses pind (korrus)",IFERROR(SUMIFS($E:$E,$G:$G,"Ainukasutuses pind",$C:$C,"Üüritav pind",$H:$H,N$3,$A:$A,$A183)/SUMIFS($E:$E,$G:$G,"Ainukasutuses pind",$C:$C,"Üüritav pind",$A:$A,$A183),0),IF($G183="Erikasutuses pind (hoone)",IFERROR(SUMIFS($E:$E,$G:$G,"Ainukasutuses pind",$C:$C,"Üüritav pind",$H:$H,N$3)/SUMIFS($E:$E,$G:$G,"Ainukasutuses pind",$C:$C,"Üüritav pind"),0),""))),"")</f>
        <v/>
      </c>
      <c r="O183" s="72" t="str">
        <f>IFERROR(IF($G183="Erikasutuses pind (muu)",Eksplikatsioon!T183/SUM(Eksplikatsioon!$O183:'Eksplikatsioon'!$AG183),IF($G183="Erikasutuses pind (korrus)",IFERROR(SUMIFS($E:$E,$G:$G,"Ainukasutuses pind",$C:$C,"Üüritav pind",$H:$H,O$3,$A:$A,$A183)/SUMIFS($E:$E,$G:$G,"Ainukasutuses pind",$C:$C,"Üüritav pind",$A:$A,$A183),0),IF($G183="Erikasutuses pind (hoone)",IFERROR(SUMIFS($E:$E,$G:$G,"Ainukasutuses pind",$C:$C,"Üüritav pind",$H:$H,O$3)/SUMIFS($E:$E,$G:$G,"Ainukasutuses pind",$C:$C,"Üüritav pind"),0),""))),"")</f>
        <v/>
      </c>
      <c r="P183" s="72" t="str">
        <f>IFERROR(IF($G183="Erikasutuses pind (muu)",Eksplikatsioon!U183/SUM(Eksplikatsioon!$O183:'Eksplikatsioon'!$AG183),IF($G183="Erikasutuses pind (korrus)",IFERROR(SUMIFS($E:$E,$G:$G,"Ainukasutuses pind",$C:$C,"Üüritav pind",$H:$H,P$3,$A:$A,$A183)/SUMIFS($E:$E,$G:$G,"Ainukasutuses pind",$C:$C,"Üüritav pind",$A:$A,$A183),0),IF($G183="Erikasutuses pind (hoone)",IFERROR(SUMIFS($E:$E,$G:$G,"Ainukasutuses pind",$C:$C,"Üüritav pind",$H:$H,P$3)/SUMIFS($E:$E,$G:$G,"Ainukasutuses pind",$C:$C,"Üüritav pind"),0),""))),"")</f>
        <v/>
      </c>
      <c r="Q183" s="72" t="str">
        <f>IFERROR(IF($G183="Erikasutuses pind (muu)",Eksplikatsioon!V183/SUM(Eksplikatsioon!$O183:'Eksplikatsioon'!$AG183),IF($G183="Erikasutuses pind (korrus)",IFERROR(SUMIFS($E:$E,$G:$G,"Ainukasutuses pind",$C:$C,"Üüritav pind",$H:$H,Q$3,$A:$A,$A183)/SUMIFS($E:$E,$G:$G,"Ainukasutuses pind",$C:$C,"Üüritav pind",$A:$A,$A183),0),IF($G183="Erikasutuses pind (hoone)",IFERROR(SUMIFS($E:$E,$G:$G,"Ainukasutuses pind",$C:$C,"Üüritav pind",$H:$H,Q$3)/SUMIFS($E:$E,$G:$G,"Ainukasutuses pind",$C:$C,"Üüritav pind"),0),""))),"")</f>
        <v/>
      </c>
      <c r="R183" s="72" t="str">
        <f>IFERROR(IF($G183="Erikasutuses pind (muu)",Eksplikatsioon!W183/SUM(Eksplikatsioon!$O183:'Eksplikatsioon'!$AG183),IF($G183="Erikasutuses pind (korrus)",IFERROR(SUMIFS($E:$E,$G:$G,"Ainukasutuses pind",$C:$C,"Üüritav pind",$H:$H,R$3,$A:$A,$A183)/SUMIFS($E:$E,$G:$G,"Ainukasutuses pind",$C:$C,"Üüritav pind",$A:$A,$A183),0),IF($G183="Erikasutuses pind (hoone)",IFERROR(SUMIFS($E:$E,$G:$G,"Ainukasutuses pind",$C:$C,"Üüritav pind",$H:$H,R$3)/SUMIFS($E:$E,$G:$G,"Ainukasutuses pind",$C:$C,"Üüritav pind"),0),""))),"")</f>
        <v/>
      </c>
      <c r="S183" s="72" t="str">
        <f>IFERROR(IF($G183="Erikasutuses pind (muu)",Eksplikatsioon!X183/SUM(Eksplikatsioon!$O183:'Eksplikatsioon'!$AG183),IF($G183="Erikasutuses pind (korrus)",IFERROR(SUMIFS($E:$E,$G:$G,"Ainukasutuses pind",$C:$C,"Üüritav pind",$H:$H,S$3,$A:$A,$A183)/SUMIFS($E:$E,$G:$G,"Ainukasutuses pind",$C:$C,"Üüritav pind",$A:$A,$A183),0),IF($G183="Erikasutuses pind (hoone)",IFERROR(SUMIFS($E:$E,$G:$G,"Ainukasutuses pind",$C:$C,"Üüritav pind",$H:$H,S$3)/SUMIFS($E:$E,$G:$G,"Ainukasutuses pind",$C:$C,"Üüritav pind"),0),""))),"")</f>
        <v/>
      </c>
      <c r="T183" s="72" t="str">
        <f>IFERROR(IF($G183="Erikasutuses pind (muu)",Eksplikatsioon!Y183/SUM(Eksplikatsioon!$O183:'Eksplikatsioon'!$AG183),IF($G183="Erikasutuses pind (korrus)",IFERROR(SUMIFS($E:$E,$G:$G,"Ainukasutuses pind",$C:$C,"Üüritav pind",$H:$H,T$3,$A:$A,$A183)/SUMIFS($E:$E,$G:$G,"Ainukasutuses pind",$C:$C,"Üüritav pind",$A:$A,$A183),0),IF($G183="Erikasutuses pind (hoone)",IFERROR(SUMIFS($E:$E,$G:$G,"Ainukasutuses pind",$C:$C,"Üüritav pind",$H:$H,T$3)/SUMIFS($E:$E,$G:$G,"Ainukasutuses pind",$C:$C,"Üüritav pind"),0),""))),"")</f>
        <v/>
      </c>
      <c r="U183" s="72" t="str">
        <f>IFERROR(IF($G183="Erikasutuses pind (muu)",Eksplikatsioon!Z183/SUM(Eksplikatsioon!$O183:'Eksplikatsioon'!$AG183),IF($G183="Erikasutuses pind (korrus)",IFERROR(SUMIFS($E:$E,$G:$G,"Ainukasutuses pind",$C:$C,"Üüritav pind",$H:$H,U$3,$A:$A,$A183)/SUMIFS($E:$E,$G:$G,"Ainukasutuses pind",$C:$C,"Üüritav pind",$A:$A,$A183),0),IF($G183="Erikasutuses pind (hoone)",IFERROR(SUMIFS($E:$E,$G:$G,"Ainukasutuses pind",$C:$C,"Üüritav pind",$H:$H,U$3)/SUMIFS($E:$E,$G:$G,"Ainukasutuses pind",$C:$C,"Üüritav pind"),0),""))),"")</f>
        <v/>
      </c>
      <c r="V183" s="72" t="str">
        <f>IFERROR(IF($G183="Erikasutuses pind (muu)",Eksplikatsioon!AA183/SUM(Eksplikatsioon!$O183:'Eksplikatsioon'!$AG183),IF($G183="Erikasutuses pind (korrus)",IFERROR(SUMIFS($E:$E,$G:$G,"Ainukasutuses pind",$C:$C,"Üüritav pind",$H:$H,V$3,$A:$A,$A183)/SUMIFS($E:$E,$G:$G,"Ainukasutuses pind",$C:$C,"Üüritav pind",$A:$A,$A183),0),IF($G183="Erikasutuses pind (hoone)",IFERROR(SUMIFS($E:$E,$G:$G,"Ainukasutuses pind",$C:$C,"Üüritav pind",$H:$H,V$3)/SUMIFS($E:$E,$G:$G,"Ainukasutuses pind",$C:$C,"Üüritav pind"),0),""))),"")</f>
        <v/>
      </c>
      <c r="W183" s="72" t="str">
        <f>IFERROR(IF($G183="Erikasutuses pind (muu)",Eksplikatsioon!AB183/SUM(Eksplikatsioon!$O183:'Eksplikatsioon'!$AG183),IF($G183="Erikasutuses pind (korrus)",IFERROR(SUMIFS($E:$E,$G:$G,"Ainukasutuses pind",$C:$C,"Üüritav pind",$H:$H,W$3,$A:$A,$A183)/SUMIFS($E:$E,$G:$G,"Ainukasutuses pind",$C:$C,"Üüritav pind",$A:$A,$A183),0),IF($G183="Erikasutuses pind (hoone)",IFERROR(SUMIFS($E:$E,$G:$G,"Ainukasutuses pind",$C:$C,"Üüritav pind",$H:$H,W$3)/SUMIFS($E:$E,$G:$G,"Ainukasutuses pind",$C:$C,"Üüritav pind"),0),""))),"")</f>
        <v/>
      </c>
      <c r="X183" s="72" t="str">
        <f>IFERROR(IF($G183="Erikasutuses pind (muu)",Eksplikatsioon!AC183/SUM(Eksplikatsioon!$O183:'Eksplikatsioon'!$AG183),IF($G183="Erikasutuses pind (korrus)",IFERROR(SUMIFS($E:$E,$G:$G,"Ainukasutuses pind",$C:$C,"Üüritav pind",$H:$H,X$3,$A:$A,$A183)/SUMIFS($E:$E,$G:$G,"Ainukasutuses pind",$C:$C,"Üüritav pind",$A:$A,$A183),0),IF($G183="Erikasutuses pind (hoone)",IFERROR(SUMIFS($E:$E,$G:$G,"Ainukasutuses pind",$C:$C,"Üüritav pind",$H:$H,X$3)/SUMIFS($E:$E,$G:$G,"Ainukasutuses pind",$C:$C,"Üüritav pind"),0),""))),"")</f>
        <v/>
      </c>
      <c r="Y183" s="72" t="str">
        <f>IFERROR(IF($G183="Erikasutuses pind (muu)",Eksplikatsioon!AD183/SUM(Eksplikatsioon!$O183:'Eksplikatsioon'!$AG183),IF($G183="Erikasutuses pind (korrus)",IFERROR(SUMIFS($E:$E,$G:$G,"Ainukasutuses pind",$C:$C,"Üüritav pind",$H:$H,Y$3,$A:$A,$A183)/SUMIFS($E:$E,$G:$G,"Ainukasutuses pind",$C:$C,"Üüritav pind",$A:$A,$A183),0),IF($G183="Erikasutuses pind (hoone)",IFERROR(SUMIFS($E:$E,$G:$G,"Ainukasutuses pind",$C:$C,"Üüritav pind",$H:$H,Y$3)/SUMIFS($E:$E,$G:$G,"Ainukasutuses pind",$C:$C,"Üüritav pind"),0),""))),"")</f>
        <v/>
      </c>
      <c r="Z183" s="72" t="str">
        <f>IFERROR(IF($G183="Erikasutuses pind (muu)",Eksplikatsioon!AE183/SUM(Eksplikatsioon!$O183:'Eksplikatsioon'!$AG183),IF($G183="Erikasutuses pind (korrus)",IFERROR(SUMIFS($E:$E,$G:$G,"Ainukasutuses pind",$C:$C,"Üüritav pind",$H:$H,Z$3,$A:$A,$A183)/SUMIFS($E:$E,$G:$G,"Ainukasutuses pind",$C:$C,"Üüritav pind",$A:$A,$A183),0),IF($G183="Erikasutuses pind (hoone)",IFERROR(SUMIFS($E:$E,$G:$G,"Ainukasutuses pind",$C:$C,"Üüritav pind",$H:$H,Z$3)/SUMIFS($E:$E,$G:$G,"Ainukasutuses pind",$C:$C,"Üüritav pind"),0),""))),"")</f>
        <v/>
      </c>
      <c r="AA183" s="72" t="str">
        <f>IFERROR(IF($G183="Erikasutuses pind (muu)",Eksplikatsioon!AF183/SUM(Eksplikatsioon!$O183:'Eksplikatsioon'!$AG183),IF($G183="Erikasutuses pind (korrus)",IFERROR(SUMIFS($E:$E,$G:$G,"Ainukasutuses pind",$C:$C,"Üüritav pind",$H:$H,AA$3,$A:$A,$A183)/SUMIFS($E:$E,$G:$G,"Ainukasutuses pind",$C:$C,"Üüritav pind",$A:$A,$A183),0),IF($G183="Erikasutuses pind (hoone)",IFERROR(SUMIFS($E:$E,$G:$G,"Ainukasutuses pind",$C:$C,"Üüritav pind",$H:$H,AA$3)/SUMIFS($E:$E,$G:$G,"Ainukasutuses pind",$C:$C,"Üüritav pind"),0),""))),"")</f>
        <v/>
      </c>
      <c r="AB183" s="72" t="str">
        <f>IFERROR(IF($G183="Erikasutuses pind (muu)",Eksplikatsioon!AG183/SUM(Eksplikatsioon!$O183:'Eksplikatsioon'!$AG183),IF($G183="Erikasutuses pind (korrus)",IFERROR(SUMIFS($E:$E,$G:$G,"Ainukasutuses pind",$C:$C,"Üüritav pind",$H:$H,AB$3,$A:$A,$A183)/SUMIFS($E:$E,$G:$G,"Ainukasutuses pind",$C:$C,"Üüritav pind",$A:$A,$A183),0),IF($G183="Erikasutuses pind (hoone)",IFERROR(SUMIFS($E:$E,$G:$G,"Ainukasutuses pind",$C:$C,"Üüritav pind",$H:$H,AB$3)/SUMIFS($E:$E,$G:$G,"Ainukasutuses pind",$C:$C,"Üüritav pind"),0),""))),"")</f>
        <v/>
      </c>
      <c r="AC183" s="72" t="str">
        <f>IFERROR(IF($G183="Erikasutuses pind (muu)",$E183*J183,IFERROR($E183*J183/SUM($J183:$AB183)*(Eksplikatsioon!O183)/SUMPRODUCT($J183:$AB183,Eksplikatsioon!$O183:$AG183),"")),"")</f>
        <v/>
      </c>
      <c r="AD183" s="72" t="str">
        <f>IFERROR(IF($G183="Erikasutuses pind (muu)",$E183*K183,IFERROR($E183*K183/SUM($J183:$AB183)*(Eksplikatsioon!P183)/SUMPRODUCT($J183:$AB183,Eksplikatsioon!$O183:$AG183),"")),"")</f>
        <v/>
      </c>
      <c r="AE183" s="72" t="str">
        <f>IFERROR(IF($G183="Erikasutuses pind (muu)",$E183*L183,IFERROR($E183*L183/SUM($J183:$AB183)*(Eksplikatsioon!Q183)/SUMPRODUCT($J183:$AB183,Eksplikatsioon!$O183:$AG183),"")),"")</f>
        <v/>
      </c>
      <c r="AF183" s="72" t="str">
        <f>IFERROR(IF($G183="Erikasutuses pind (muu)",$E183*M183,IFERROR($E183*M183/SUM($J183:$AB183)*(Eksplikatsioon!R183)/SUMPRODUCT($J183:$AB183,Eksplikatsioon!$O183:$AG183),"")),"")</f>
        <v/>
      </c>
      <c r="AG183" s="72" t="str">
        <f>IFERROR(IF($G183="Erikasutuses pind (muu)",$E183*N183,IFERROR($E183*N183/SUM($J183:$AB183)*(Eksplikatsioon!S183)/SUMPRODUCT($J183:$AB183,Eksplikatsioon!$O183:$AG183),"")),"")</f>
        <v/>
      </c>
      <c r="AH183" s="72" t="str">
        <f>IFERROR(IF($G183="Erikasutuses pind (muu)",$E183*O183,IFERROR($E183*O183/SUM($J183:$AB183)*(Eksplikatsioon!T183)/SUMPRODUCT($J183:$AB183,Eksplikatsioon!$O183:$AG183),"")),"")</f>
        <v/>
      </c>
      <c r="AI183" s="72" t="str">
        <f>IFERROR(IF($G183="Erikasutuses pind (muu)",$E183*P183,IFERROR($E183*P183/SUM($J183:$AB183)*(Eksplikatsioon!U183)/SUMPRODUCT($J183:$AB183,Eksplikatsioon!$O183:$AG183),"")),"")</f>
        <v/>
      </c>
      <c r="AJ183" s="72" t="str">
        <f>IFERROR(IF($G183="Erikasutuses pind (muu)",$E183*Q183,IFERROR($E183*Q183/SUM($J183:$AB183)*(Eksplikatsioon!V183)/SUMPRODUCT($J183:$AB183,Eksplikatsioon!$O183:$AG183),"")),"")</f>
        <v/>
      </c>
      <c r="AK183" s="72" t="str">
        <f>IFERROR(IF($G183="Erikasutuses pind (muu)",$E183*R183,IFERROR($E183*R183/SUM($J183:$AB183)*(Eksplikatsioon!W183)/SUMPRODUCT($J183:$AB183,Eksplikatsioon!$O183:$AG183),"")),"")</f>
        <v/>
      </c>
      <c r="AL183" s="72" t="str">
        <f>IFERROR(IF($G183="Erikasutuses pind (muu)",$E183*S183,IFERROR($E183*S183/SUM($J183:$AB183)*(Eksplikatsioon!X183)/SUMPRODUCT($J183:$AB183,Eksplikatsioon!$O183:$AG183),"")),"")</f>
        <v/>
      </c>
      <c r="AM183" s="72" t="str">
        <f>IFERROR(IF($G183="Erikasutuses pind (muu)",$E183*T183,IFERROR($E183*T183/SUM($J183:$AB183)*(Eksplikatsioon!Y183)/SUMPRODUCT($J183:$AB183,Eksplikatsioon!$O183:$AG183),"")),"")</f>
        <v/>
      </c>
      <c r="AN183" s="72" t="str">
        <f>IFERROR(IF($G183="Erikasutuses pind (muu)",$E183*U183,IFERROR($E183*U183/SUM($J183:$AB183)*(Eksplikatsioon!Z183)/SUMPRODUCT($J183:$AB183,Eksplikatsioon!$O183:$AG183),"")),"")</f>
        <v/>
      </c>
      <c r="AO183" s="72" t="str">
        <f>IFERROR(IF($G183="Erikasutuses pind (muu)",$E183*V183,IFERROR($E183*V183/SUM($J183:$AB183)*(Eksplikatsioon!AA183)/SUMPRODUCT($J183:$AB183,Eksplikatsioon!$O183:$AG183),"")),"")</f>
        <v/>
      </c>
      <c r="AP183" s="72" t="str">
        <f>IFERROR(IF($G183="Erikasutuses pind (muu)",$E183*W183,IFERROR($E183*W183/SUM($J183:$AB183)*(Eksplikatsioon!AB183)/SUMPRODUCT($J183:$AB183,Eksplikatsioon!$O183:$AG183),"")),"")</f>
        <v/>
      </c>
      <c r="AQ183" s="72" t="str">
        <f>IFERROR(IF($G183="Erikasutuses pind (muu)",$E183*X183,IFERROR($E183*X183/SUM($J183:$AB183)*(Eksplikatsioon!AC183)/SUMPRODUCT($J183:$AB183,Eksplikatsioon!$O183:$AG183),"")),"")</f>
        <v/>
      </c>
      <c r="AR183" s="72" t="str">
        <f>IFERROR(IF($G183="Erikasutuses pind (muu)",$E183*Y183,IFERROR($E183*Y183/SUM($J183:$AB183)*(Eksplikatsioon!AD183)/SUMPRODUCT($J183:$AB183,Eksplikatsioon!$O183:$AG183),"")),"")</f>
        <v/>
      </c>
      <c r="AS183" s="72" t="str">
        <f>IFERROR(IF($G183="Erikasutuses pind (muu)",$E183*Z183,IFERROR($E183*Z183/SUM($J183:$AB183)*(Eksplikatsioon!AE183)/SUMPRODUCT($J183:$AB183,Eksplikatsioon!$O183:$AG183),"")),"")</f>
        <v/>
      </c>
      <c r="AT183" s="72" t="str">
        <f>IFERROR(IF($G183="Erikasutuses pind (muu)",$E183*AA183,IFERROR($E183*AA183/SUM($J183:$AB183)*(Eksplikatsioon!AF183)/SUMPRODUCT($J183:$AB183,Eksplikatsioon!$O183:$AG183),"")),"")</f>
        <v/>
      </c>
      <c r="AU183" s="72" t="str">
        <f>IFERROR(IF($G183="Erikasutuses pind (muu)",$E183*AB183,IFERROR($E183*AB183/SUM($J183:$AB183)*(Eksplikatsioon!AG183)/SUMPRODUCT($J183:$AB183,Eksplikatsioon!$O183:$AG183),"")),"")</f>
        <v/>
      </c>
    </row>
    <row r="184" spans="1:47" x14ac:dyDescent="0.25">
      <c r="A184" s="71" t="str">
        <f>IF(Eksplikatsioon!A184=0,"",Eksplikatsioon!A184)</f>
        <v/>
      </c>
      <c r="B184" s="71" t="str">
        <f>IF(Eksplikatsioon!B184=0,"",Eksplikatsioon!B184)</f>
        <v/>
      </c>
      <c r="C184" s="71" t="str">
        <f>IF(Eksplikatsioon!C184=0,"",Eksplikatsioon!C184)</f>
        <v/>
      </c>
      <c r="D184" s="71" t="str">
        <f>IF(Eksplikatsioon!D184=0,"",Eksplikatsioon!D184)</f>
        <v/>
      </c>
      <c r="E184" s="71" t="str">
        <f>IF(Eksplikatsioon!F184=0,"",Eksplikatsioon!F184)</f>
        <v/>
      </c>
      <c r="F184" s="71" t="str">
        <f>IF(Eksplikatsioon!H184=0,"",Eksplikatsioon!H184)</f>
        <v/>
      </c>
      <c r="G184" s="71" t="str">
        <f>IF(Eksplikatsioon!J184=0,"",Eksplikatsioon!J184)</f>
        <v/>
      </c>
      <c r="H184" s="71" t="str">
        <f>IF(Eksplikatsioon!K184=0,"",Eksplikatsioon!K184)</f>
        <v/>
      </c>
      <c r="I184" s="71" t="str">
        <f>IF(Eksplikatsioon!L184=0,"",Eksplikatsioon!L184)</f>
        <v/>
      </c>
      <c r="J184" s="72" t="str">
        <f>IFERROR(IF($G184="Erikasutuses pind (muu)",Eksplikatsioon!O184/SUM(Eksplikatsioon!$O184:'Eksplikatsioon'!$AG184),IF($G184="Erikasutuses pind (korrus)",IFERROR(SUMIFS($E:$E,$G:$G,"Ainukasutuses pind",$C:$C,"Üüritav pind",$H:$H,J$3,$A:$A,$A184)/SUMIFS($E:$E,$G:$G,"Ainukasutuses pind",$C:$C,"Üüritav pind",$A:$A,$A184),0),IF($G184="Erikasutuses pind (hoone)",IFERROR(SUMIFS($E:$E,$G:$G,"Ainukasutuses pind",$C:$C,"Üüritav pind",$H:$H,J$3)/SUMIFS($E:$E,$G:$G,"Ainukasutuses pind",$C:$C,"Üüritav pind"),0),""))),"")</f>
        <v/>
      </c>
      <c r="K184" s="72" t="str">
        <f>IFERROR(IF($G184="Erikasutuses pind (muu)",Eksplikatsioon!P184/SUM(Eksplikatsioon!$O184:'Eksplikatsioon'!$AG184),IF($G184="Erikasutuses pind (korrus)",IFERROR(SUMIFS($E:$E,$G:$G,"Ainukasutuses pind",$C:$C,"Üüritav pind",$H:$H,K$3,$A:$A,$A184)/SUMIFS($E:$E,$G:$G,"Ainukasutuses pind",$C:$C,"Üüritav pind",$A:$A,$A184),0),IF($G184="Erikasutuses pind (hoone)",IFERROR(SUMIFS($E:$E,$G:$G,"Ainukasutuses pind",$C:$C,"Üüritav pind",$H:$H,K$3)/SUMIFS($E:$E,$G:$G,"Ainukasutuses pind",$C:$C,"Üüritav pind"),0),""))),"")</f>
        <v/>
      </c>
      <c r="L184" s="72" t="str">
        <f>IFERROR(IF($G184="Erikasutuses pind (muu)",Eksplikatsioon!Q184/SUM(Eksplikatsioon!$O184:'Eksplikatsioon'!$AG184),IF($G184="Erikasutuses pind (korrus)",IFERROR(SUMIFS($E:$E,$G:$G,"Ainukasutuses pind",$C:$C,"Üüritav pind",$H:$H,L$3,$A:$A,$A184)/SUMIFS($E:$E,$G:$G,"Ainukasutuses pind",$C:$C,"Üüritav pind",$A:$A,$A184),0),IF($G184="Erikasutuses pind (hoone)",IFERROR(SUMIFS($E:$E,$G:$G,"Ainukasutuses pind",$C:$C,"Üüritav pind",$H:$H,L$3)/SUMIFS($E:$E,$G:$G,"Ainukasutuses pind",$C:$C,"Üüritav pind"),0),""))),"")</f>
        <v/>
      </c>
      <c r="M184" s="72" t="str">
        <f>IFERROR(IF($G184="Erikasutuses pind (muu)",Eksplikatsioon!R184/SUM(Eksplikatsioon!$O184:'Eksplikatsioon'!$AG184),IF($G184="Erikasutuses pind (korrus)",IFERROR(SUMIFS($E:$E,$G:$G,"Ainukasutuses pind",$C:$C,"Üüritav pind",$H:$H,M$3,$A:$A,$A184)/SUMIFS($E:$E,$G:$G,"Ainukasutuses pind",$C:$C,"Üüritav pind",$A:$A,$A184),0),IF($G184="Erikasutuses pind (hoone)",IFERROR(SUMIFS($E:$E,$G:$G,"Ainukasutuses pind",$C:$C,"Üüritav pind",$H:$H,M$3)/SUMIFS($E:$E,$G:$G,"Ainukasutuses pind",$C:$C,"Üüritav pind"),0),""))),"")</f>
        <v/>
      </c>
      <c r="N184" s="72" t="str">
        <f>IFERROR(IF($G184="Erikasutuses pind (muu)",Eksplikatsioon!S184/SUM(Eksplikatsioon!$O184:'Eksplikatsioon'!$AG184),IF($G184="Erikasutuses pind (korrus)",IFERROR(SUMIFS($E:$E,$G:$G,"Ainukasutuses pind",$C:$C,"Üüritav pind",$H:$H,N$3,$A:$A,$A184)/SUMIFS($E:$E,$G:$G,"Ainukasutuses pind",$C:$C,"Üüritav pind",$A:$A,$A184),0),IF($G184="Erikasutuses pind (hoone)",IFERROR(SUMIFS($E:$E,$G:$G,"Ainukasutuses pind",$C:$C,"Üüritav pind",$H:$H,N$3)/SUMIFS($E:$E,$G:$G,"Ainukasutuses pind",$C:$C,"Üüritav pind"),0),""))),"")</f>
        <v/>
      </c>
      <c r="O184" s="72" t="str">
        <f>IFERROR(IF($G184="Erikasutuses pind (muu)",Eksplikatsioon!T184/SUM(Eksplikatsioon!$O184:'Eksplikatsioon'!$AG184),IF($G184="Erikasutuses pind (korrus)",IFERROR(SUMIFS($E:$E,$G:$G,"Ainukasutuses pind",$C:$C,"Üüritav pind",$H:$H,O$3,$A:$A,$A184)/SUMIFS($E:$E,$G:$G,"Ainukasutuses pind",$C:$C,"Üüritav pind",$A:$A,$A184),0),IF($G184="Erikasutuses pind (hoone)",IFERROR(SUMIFS($E:$E,$G:$G,"Ainukasutuses pind",$C:$C,"Üüritav pind",$H:$H,O$3)/SUMIFS($E:$E,$G:$G,"Ainukasutuses pind",$C:$C,"Üüritav pind"),0),""))),"")</f>
        <v/>
      </c>
      <c r="P184" s="72" t="str">
        <f>IFERROR(IF($G184="Erikasutuses pind (muu)",Eksplikatsioon!U184/SUM(Eksplikatsioon!$O184:'Eksplikatsioon'!$AG184),IF($G184="Erikasutuses pind (korrus)",IFERROR(SUMIFS($E:$E,$G:$G,"Ainukasutuses pind",$C:$C,"Üüritav pind",$H:$H,P$3,$A:$A,$A184)/SUMIFS($E:$E,$G:$G,"Ainukasutuses pind",$C:$C,"Üüritav pind",$A:$A,$A184),0),IF($G184="Erikasutuses pind (hoone)",IFERROR(SUMIFS($E:$E,$G:$G,"Ainukasutuses pind",$C:$C,"Üüritav pind",$H:$H,P$3)/SUMIFS($E:$E,$G:$G,"Ainukasutuses pind",$C:$C,"Üüritav pind"),0),""))),"")</f>
        <v/>
      </c>
      <c r="Q184" s="72" t="str">
        <f>IFERROR(IF($G184="Erikasutuses pind (muu)",Eksplikatsioon!V184/SUM(Eksplikatsioon!$O184:'Eksplikatsioon'!$AG184),IF($G184="Erikasutuses pind (korrus)",IFERROR(SUMIFS($E:$E,$G:$G,"Ainukasutuses pind",$C:$C,"Üüritav pind",$H:$H,Q$3,$A:$A,$A184)/SUMIFS($E:$E,$G:$G,"Ainukasutuses pind",$C:$C,"Üüritav pind",$A:$A,$A184),0),IF($G184="Erikasutuses pind (hoone)",IFERROR(SUMIFS($E:$E,$G:$G,"Ainukasutuses pind",$C:$C,"Üüritav pind",$H:$H,Q$3)/SUMIFS($E:$E,$G:$G,"Ainukasutuses pind",$C:$C,"Üüritav pind"),0),""))),"")</f>
        <v/>
      </c>
      <c r="R184" s="72" t="str">
        <f>IFERROR(IF($G184="Erikasutuses pind (muu)",Eksplikatsioon!W184/SUM(Eksplikatsioon!$O184:'Eksplikatsioon'!$AG184),IF($G184="Erikasutuses pind (korrus)",IFERROR(SUMIFS($E:$E,$G:$G,"Ainukasutuses pind",$C:$C,"Üüritav pind",$H:$H,R$3,$A:$A,$A184)/SUMIFS($E:$E,$G:$G,"Ainukasutuses pind",$C:$C,"Üüritav pind",$A:$A,$A184),0),IF($G184="Erikasutuses pind (hoone)",IFERROR(SUMIFS($E:$E,$G:$G,"Ainukasutuses pind",$C:$C,"Üüritav pind",$H:$H,R$3)/SUMIFS($E:$E,$G:$G,"Ainukasutuses pind",$C:$C,"Üüritav pind"),0),""))),"")</f>
        <v/>
      </c>
      <c r="S184" s="72" t="str">
        <f>IFERROR(IF($G184="Erikasutuses pind (muu)",Eksplikatsioon!X184/SUM(Eksplikatsioon!$O184:'Eksplikatsioon'!$AG184),IF($G184="Erikasutuses pind (korrus)",IFERROR(SUMIFS($E:$E,$G:$G,"Ainukasutuses pind",$C:$C,"Üüritav pind",$H:$H,S$3,$A:$A,$A184)/SUMIFS($E:$E,$G:$G,"Ainukasutuses pind",$C:$C,"Üüritav pind",$A:$A,$A184),0),IF($G184="Erikasutuses pind (hoone)",IFERROR(SUMIFS($E:$E,$G:$G,"Ainukasutuses pind",$C:$C,"Üüritav pind",$H:$H,S$3)/SUMIFS($E:$E,$G:$G,"Ainukasutuses pind",$C:$C,"Üüritav pind"),0),""))),"")</f>
        <v/>
      </c>
      <c r="T184" s="72" t="str">
        <f>IFERROR(IF($G184="Erikasutuses pind (muu)",Eksplikatsioon!Y184/SUM(Eksplikatsioon!$O184:'Eksplikatsioon'!$AG184),IF($G184="Erikasutuses pind (korrus)",IFERROR(SUMIFS($E:$E,$G:$G,"Ainukasutuses pind",$C:$C,"Üüritav pind",$H:$H,T$3,$A:$A,$A184)/SUMIFS($E:$E,$G:$G,"Ainukasutuses pind",$C:$C,"Üüritav pind",$A:$A,$A184),0),IF($G184="Erikasutuses pind (hoone)",IFERROR(SUMIFS($E:$E,$G:$G,"Ainukasutuses pind",$C:$C,"Üüritav pind",$H:$H,T$3)/SUMIFS($E:$E,$G:$G,"Ainukasutuses pind",$C:$C,"Üüritav pind"),0),""))),"")</f>
        <v/>
      </c>
      <c r="U184" s="72" t="str">
        <f>IFERROR(IF($G184="Erikasutuses pind (muu)",Eksplikatsioon!Z184/SUM(Eksplikatsioon!$O184:'Eksplikatsioon'!$AG184),IF($G184="Erikasutuses pind (korrus)",IFERROR(SUMIFS($E:$E,$G:$G,"Ainukasutuses pind",$C:$C,"Üüritav pind",$H:$H,U$3,$A:$A,$A184)/SUMIFS($E:$E,$G:$G,"Ainukasutuses pind",$C:$C,"Üüritav pind",$A:$A,$A184),0),IF($G184="Erikasutuses pind (hoone)",IFERROR(SUMIFS($E:$E,$G:$G,"Ainukasutuses pind",$C:$C,"Üüritav pind",$H:$H,U$3)/SUMIFS($E:$E,$G:$G,"Ainukasutuses pind",$C:$C,"Üüritav pind"),0),""))),"")</f>
        <v/>
      </c>
      <c r="V184" s="72" t="str">
        <f>IFERROR(IF($G184="Erikasutuses pind (muu)",Eksplikatsioon!AA184/SUM(Eksplikatsioon!$O184:'Eksplikatsioon'!$AG184),IF($G184="Erikasutuses pind (korrus)",IFERROR(SUMIFS($E:$E,$G:$G,"Ainukasutuses pind",$C:$C,"Üüritav pind",$H:$H,V$3,$A:$A,$A184)/SUMIFS($E:$E,$G:$G,"Ainukasutuses pind",$C:$C,"Üüritav pind",$A:$A,$A184),0),IF($G184="Erikasutuses pind (hoone)",IFERROR(SUMIFS($E:$E,$G:$G,"Ainukasutuses pind",$C:$C,"Üüritav pind",$H:$H,V$3)/SUMIFS($E:$E,$G:$G,"Ainukasutuses pind",$C:$C,"Üüritav pind"),0),""))),"")</f>
        <v/>
      </c>
      <c r="W184" s="72" t="str">
        <f>IFERROR(IF($G184="Erikasutuses pind (muu)",Eksplikatsioon!AB184/SUM(Eksplikatsioon!$O184:'Eksplikatsioon'!$AG184),IF($G184="Erikasutuses pind (korrus)",IFERROR(SUMIFS($E:$E,$G:$G,"Ainukasutuses pind",$C:$C,"Üüritav pind",$H:$H,W$3,$A:$A,$A184)/SUMIFS($E:$E,$G:$G,"Ainukasutuses pind",$C:$C,"Üüritav pind",$A:$A,$A184),0),IF($G184="Erikasutuses pind (hoone)",IFERROR(SUMIFS($E:$E,$G:$G,"Ainukasutuses pind",$C:$C,"Üüritav pind",$H:$H,W$3)/SUMIFS($E:$E,$G:$G,"Ainukasutuses pind",$C:$C,"Üüritav pind"),0),""))),"")</f>
        <v/>
      </c>
      <c r="X184" s="72" t="str">
        <f>IFERROR(IF($G184="Erikasutuses pind (muu)",Eksplikatsioon!AC184/SUM(Eksplikatsioon!$O184:'Eksplikatsioon'!$AG184),IF($G184="Erikasutuses pind (korrus)",IFERROR(SUMIFS($E:$E,$G:$G,"Ainukasutuses pind",$C:$C,"Üüritav pind",$H:$H,X$3,$A:$A,$A184)/SUMIFS($E:$E,$G:$G,"Ainukasutuses pind",$C:$C,"Üüritav pind",$A:$A,$A184),0),IF($G184="Erikasutuses pind (hoone)",IFERROR(SUMIFS($E:$E,$G:$G,"Ainukasutuses pind",$C:$C,"Üüritav pind",$H:$H,X$3)/SUMIFS($E:$E,$G:$G,"Ainukasutuses pind",$C:$C,"Üüritav pind"),0),""))),"")</f>
        <v/>
      </c>
      <c r="Y184" s="72" t="str">
        <f>IFERROR(IF($G184="Erikasutuses pind (muu)",Eksplikatsioon!AD184/SUM(Eksplikatsioon!$O184:'Eksplikatsioon'!$AG184),IF($G184="Erikasutuses pind (korrus)",IFERROR(SUMIFS($E:$E,$G:$G,"Ainukasutuses pind",$C:$C,"Üüritav pind",$H:$H,Y$3,$A:$A,$A184)/SUMIFS($E:$E,$G:$G,"Ainukasutuses pind",$C:$C,"Üüritav pind",$A:$A,$A184),0),IF($G184="Erikasutuses pind (hoone)",IFERROR(SUMIFS($E:$E,$G:$G,"Ainukasutuses pind",$C:$C,"Üüritav pind",$H:$H,Y$3)/SUMIFS($E:$E,$G:$G,"Ainukasutuses pind",$C:$C,"Üüritav pind"),0),""))),"")</f>
        <v/>
      </c>
      <c r="Z184" s="72" t="str">
        <f>IFERROR(IF($G184="Erikasutuses pind (muu)",Eksplikatsioon!AE184/SUM(Eksplikatsioon!$O184:'Eksplikatsioon'!$AG184),IF($G184="Erikasutuses pind (korrus)",IFERROR(SUMIFS($E:$E,$G:$G,"Ainukasutuses pind",$C:$C,"Üüritav pind",$H:$H,Z$3,$A:$A,$A184)/SUMIFS($E:$E,$G:$G,"Ainukasutuses pind",$C:$C,"Üüritav pind",$A:$A,$A184),0),IF($G184="Erikasutuses pind (hoone)",IFERROR(SUMIFS($E:$E,$G:$G,"Ainukasutuses pind",$C:$C,"Üüritav pind",$H:$H,Z$3)/SUMIFS($E:$E,$G:$G,"Ainukasutuses pind",$C:$C,"Üüritav pind"),0),""))),"")</f>
        <v/>
      </c>
      <c r="AA184" s="72" t="str">
        <f>IFERROR(IF($G184="Erikasutuses pind (muu)",Eksplikatsioon!AF184/SUM(Eksplikatsioon!$O184:'Eksplikatsioon'!$AG184),IF($G184="Erikasutuses pind (korrus)",IFERROR(SUMIFS($E:$E,$G:$G,"Ainukasutuses pind",$C:$C,"Üüritav pind",$H:$H,AA$3,$A:$A,$A184)/SUMIFS($E:$E,$G:$G,"Ainukasutuses pind",$C:$C,"Üüritav pind",$A:$A,$A184),0),IF($G184="Erikasutuses pind (hoone)",IFERROR(SUMIFS($E:$E,$G:$G,"Ainukasutuses pind",$C:$C,"Üüritav pind",$H:$H,AA$3)/SUMIFS($E:$E,$G:$G,"Ainukasutuses pind",$C:$C,"Üüritav pind"),0),""))),"")</f>
        <v/>
      </c>
      <c r="AB184" s="72" t="str">
        <f>IFERROR(IF($G184="Erikasutuses pind (muu)",Eksplikatsioon!AG184/SUM(Eksplikatsioon!$O184:'Eksplikatsioon'!$AG184),IF($G184="Erikasutuses pind (korrus)",IFERROR(SUMIFS($E:$E,$G:$G,"Ainukasutuses pind",$C:$C,"Üüritav pind",$H:$H,AB$3,$A:$A,$A184)/SUMIFS($E:$E,$G:$G,"Ainukasutuses pind",$C:$C,"Üüritav pind",$A:$A,$A184),0),IF($G184="Erikasutuses pind (hoone)",IFERROR(SUMIFS($E:$E,$G:$G,"Ainukasutuses pind",$C:$C,"Üüritav pind",$H:$H,AB$3)/SUMIFS($E:$E,$G:$G,"Ainukasutuses pind",$C:$C,"Üüritav pind"),0),""))),"")</f>
        <v/>
      </c>
      <c r="AC184" s="72" t="str">
        <f>IFERROR(IF($G184="Erikasutuses pind (muu)",$E184*J184,IFERROR($E184*J184/SUM($J184:$AB184)*(Eksplikatsioon!O184)/SUMPRODUCT($J184:$AB184,Eksplikatsioon!$O184:$AG184),"")),"")</f>
        <v/>
      </c>
      <c r="AD184" s="72" t="str">
        <f>IFERROR(IF($G184="Erikasutuses pind (muu)",$E184*K184,IFERROR($E184*K184/SUM($J184:$AB184)*(Eksplikatsioon!P184)/SUMPRODUCT($J184:$AB184,Eksplikatsioon!$O184:$AG184),"")),"")</f>
        <v/>
      </c>
      <c r="AE184" s="72" t="str">
        <f>IFERROR(IF($G184="Erikasutuses pind (muu)",$E184*L184,IFERROR($E184*L184/SUM($J184:$AB184)*(Eksplikatsioon!Q184)/SUMPRODUCT($J184:$AB184,Eksplikatsioon!$O184:$AG184),"")),"")</f>
        <v/>
      </c>
      <c r="AF184" s="72" t="str">
        <f>IFERROR(IF($G184="Erikasutuses pind (muu)",$E184*M184,IFERROR($E184*M184/SUM($J184:$AB184)*(Eksplikatsioon!R184)/SUMPRODUCT($J184:$AB184,Eksplikatsioon!$O184:$AG184),"")),"")</f>
        <v/>
      </c>
      <c r="AG184" s="72" t="str">
        <f>IFERROR(IF($G184="Erikasutuses pind (muu)",$E184*N184,IFERROR($E184*N184/SUM($J184:$AB184)*(Eksplikatsioon!S184)/SUMPRODUCT($J184:$AB184,Eksplikatsioon!$O184:$AG184),"")),"")</f>
        <v/>
      </c>
      <c r="AH184" s="72" t="str">
        <f>IFERROR(IF($G184="Erikasutuses pind (muu)",$E184*O184,IFERROR($E184*O184/SUM($J184:$AB184)*(Eksplikatsioon!T184)/SUMPRODUCT($J184:$AB184,Eksplikatsioon!$O184:$AG184),"")),"")</f>
        <v/>
      </c>
      <c r="AI184" s="72" t="str">
        <f>IFERROR(IF($G184="Erikasutuses pind (muu)",$E184*P184,IFERROR($E184*P184/SUM($J184:$AB184)*(Eksplikatsioon!U184)/SUMPRODUCT($J184:$AB184,Eksplikatsioon!$O184:$AG184),"")),"")</f>
        <v/>
      </c>
      <c r="AJ184" s="72" t="str">
        <f>IFERROR(IF($G184="Erikasutuses pind (muu)",$E184*Q184,IFERROR($E184*Q184/SUM($J184:$AB184)*(Eksplikatsioon!V184)/SUMPRODUCT($J184:$AB184,Eksplikatsioon!$O184:$AG184),"")),"")</f>
        <v/>
      </c>
      <c r="AK184" s="72" t="str">
        <f>IFERROR(IF($G184="Erikasutuses pind (muu)",$E184*R184,IFERROR($E184*R184/SUM($J184:$AB184)*(Eksplikatsioon!W184)/SUMPRODUCT($J184:$AB184,Eksplikatsioon!$O184:$AG184),"")),"")</f>
        <v/>
      </c>
      <c r="AL184" s="72" t="str">
        <f>IFERROR(IF($G184="Erikasutuses pind (muu)",$E184*S184,IFERROR($E184*S184/SUM($J184:$AB184)*(Eksplikatsioon!X184)/SUMPRODUCT($J184:$AB184,Eksplikatsioon!$O184:$AG184),"")),"")</f>
        <v/>
      </c>
      <c r="AM184" s="72" t="str">
        <f>IFERROR(IF($G184="Erikasutuses pind (muu)",$E184*T184,IFERROR($E184*T184/SUM($J184:$AB184)*(Eksplikatsioon!Y184)/SUMPRODUCT($J184:$AB184,Eksplikatsioon!$O184:$AG184),"")),"")</f>
        <v/>
      </c>
      <c r="AN184" s="72" t="str">
        <f>IFERROR(IF($G184="Erikasutuses pind (muu)",$E184*U184,IFERROR($E184*U184/SUM($J184:$AB184)*(Eksplikatsioon!Z184)/SUMPRODUCT($J184:$AB184,Eksplikatsioon!$O184:$AG184),"")),"")</f>
        <v/>
      </c>
      <c r="AO184" s="72" t="str">
        <f>IFERROR(IF($G184="Erikasutuses pind (muu)",$E184*V184,IFERROR($E184*V184/SUM($J184:$AB184)*(Eksplikatsioon!AA184)/SUMPRODUCT($J184:$AB184,Eksplikatsioon!$O184:$AG184),"")),"")</f>
        <v/>
      </c>
      <c r="AP184" s="72" t="str">
        <f>IFERROR(IF($G184="Erikasutuses pind (muu)",$E184*W184,IFERROR($E184*W184/SUM($J184:$AB184)*(Eksplikatsioon!AB184)/SUMPRODUCT($J184:$AB184,Eksplikatsioon!$O184:$AG184),"")),"")</f>
        <v/>
      </c>
      <c r="AQ184" s="72" t="str">
        <f>IFERROR(IF($G184="Erikasutuses pind (muu)",$E184*X184,IFERROR($E184*X184/SUM($J184:$AB184)*(Eksplikatsioon!AC184)/SUMPRODUCT($J184:$AB184,Eksplikatsioon!$O184:$AG184),"")),"")</f>
        <v/>
      </c>
      <c r="AR184" s="72" t="str">
        <f>IFERROR(IF($G184="Erikasutuses pind (muu)",$E184*Y184,IFERROR($E184*Y184/SUM($J184:$AB184)*(Eksplikatsioon!AD184)/SUMPRODUCT($J184:$AB184,Eksplikatsioon!$O184:$AG184),"")),"")</f>
        <v/>
      </c>
      <c r="AS184" s="72" t="str">
        <f>IFERROR(IF($G184="Erikasutuses pind (muu)",$E184*Z184,IFERROR($E184*Z184/SUM($J184:$AB184)*(Eksplikatsioon!AE184)/SUMPRODUCT($J184:$AB184,Eksplikatsioon!$O184:$AG184),"")),"")</f>
        <v/>
      </c>
      <c r="AT184" s="72" t="str">
        <f>IFERROR(IF($G184="Erikasutuses pind (muu)",$E184*AA184,IFERROR($E184*AA184/SUM($J184:$AB184)*(Eksplikatsioon!AF184)/SUMPRODUCT($J184:$AB184,Eksplikatsioon!$O184:$AG184),"")),"")</f>
        <v/>
      </c>
      <c r="AU184" s="72" t="str">
        <f>IFERROR(IF($G184="Erikasutuses pind (muu)",$E184*AB184,IFERROR($E184*AB184/SUM($J184:$AB184)*(Eksplikatsioon!AG184)/SUMPRODUCT($J184:$AB184,Eksplikatsioon!$O184:$AG184),"")),"")</f>
        <v/>
      </c>
    </row>
    <row r="185" spans="1:47" x14ac:dyDescent="0.25">
      <c r="A185" s="71" t="str">
        <f>IF(Eksplikatsioon!A185=0,"",Eksplikatsioon!A185)</f>
        <v/>
      </c>
      <c r="B185" s="71" t="str">
        <f>IF(Eksplikatsioon!B185=0,"",Eksplikatsioon!B185)</f>
        <v/>
      </c>
      <c r="C185" s="71" t="str">
        <f>IF(Eksplikatsioon!C185=0,"",Eksplikatsioon!C185)</f>
        <v/>
      </c>
      <c r="D185" s="71" t="str">
        <f>IF(Eksplikatsioon!D185=0,"",Eksplikatsioon!D185)</f>
        <v/>
      </c>
      <c r="E185" s="71" t="str">
        <f>IF(Eksplikatsioon!F185=0,"",Eksplikatsioon!F185)</f>
        <v/>
      </c>
      <c r="F185" s="71" t="str">
        <f>IF(Eksplikatsioon!H185=0,"",Eksplikatsioon!H185)</f>
        <v/>
      </c>
      <c r="G185" s="71" t="str">
        <f>IF(Eksplikatsioon!J185=0,"",Eksplikatsioon!J185)</f>
        <v/>
      </c>
      <c r="H185" s="71" t="str">
        <f>IF(Eksplikatsioon!K185=0,"",Eksplikatsioon!K185)</f>
        <v/>
      </c>
      <c r="I185" s="71" t="str">
        <f>IF(Eksplikatsioon!L185=0,"",Eksplikatsioon!L185)</f>
        <v/>
      </c>
      <c r="J185" s="72" t="str">
        <f>IFERROR(IF($G185="Erikasutuses pind (muu)",Eksplikatsioon!O185/SUM(Eksplikatsioon!$O185:'Eksplikatsioon'!$AG185),IF($G185="Erikasutuses pind (korrus)",IFERROR(SUMIFS($E:$E,$G:$G,"Ainukasutuses pind",$C:$C,"Üüritav pind",$H:$H,J$3,$A:$A,$A185)/SUMIFS($E:$E,$G:$G,"Ainukasutuses pind",$C:$C,"Üüritav pind",$A:$A,$A185),0),IF($G185="Erikasutuses pind (hoone)",IFERROR(SUMIFS($E:$E,$G:$G,"Ainukasutuses pind",$C:$C,"Üüritav pind",$H:$H,J$3)/SUMIFS($E:$E,$G:$G,"Ainukasutuses pind",$C:$C,"Üüritav pind"),0),""))),"")</f>
        <v/>
      </c>
      <c r="K185" s="72" t="str">
        <f>IFERROR(IF($G185="Erikasutuses pind (muu)",Eksplikatsioon!P185/SUM(Eksplikatsioon!$O185:'Eksplikatsioon'!$AG185),IF($G185="Erikasutuses pind (korrus)",IFERROR(SUMIFS($E:$E,$G:$G,"Ainukasutuses pind",$C:$C,"Üüritav pind",$H:$H,K$3,$A:$A,$A185)/SUMIFS($E:$E,$G:$G,"Ainukasutuses pind",$C:$C,"Üüritav pind",$A:$A,$A185),0),IF($G185="Erikasutuses pind (hoone)",IFERROR(SUMIFS($E:$E,$G:$G,"Ainukasutuses pind",$C:$C,"Üüritav pind",$H:$H,K$3)/SUMIFS($E:$E,$G:$G,"Ainukasutuses pind",$C:$C,"Üüritav pind"),0),""))),"")</f>
        <v/>
      </c>
      <c r="L185" s="72" t="str">
        <f>IFERROR(IF($G185="Erikasutuses pind (muu)",Eksplikatsioon!Q185/SUM(Eksplikatsioon!$O185:'Eksplikatsioon'!$AG185),IF($G185="Erikasutuses pind (korrus)",IFERROR(SUMIFS($E:$E,$G:$G,"Ainukasutuses pind",$C:$C,"Üüritav pind",$H:$H,L$3,$A:$A,$A185)/SUMIFS($E:$E,$G:$G,"Ainukasutuses pind",$C:$C,"Üüritav pind",$A:$A,$A185),0),IF($G185="Erikasutuses pind (hoone)",IFERROR(SUMIFS($E:$E,$G:$G,"Ainukasutuses pind",$C:$C,"Üüritav pind",$H:$H,L$3)/SUMIFS($E:$E,$G:$G,"Ainukasutuses pind",$C:$C,"Üüritav pind"),0),""))),"")</f>
        <v/>
      </c>
      <c r="M185" s="72" t="str">
        <f>IFERROR(IF($G185="Erikasutuses pind (muu)",Eksplikatsioon!R185/SUM(Eksplikatsioon!$O185:'Eksplikatsioon'!$AG185),IF($G185="Erikasutuses pind (korrus)",IFERROR(SUMIFS($E:$E,$G:$G,"Ainukasutuses pind",$C:$C,"Üüritav pind",$H:$H,M$3,$A:$A,$A185)/SUMIFS($E:$E,$G:$G,"Ainukasutuses pind",$C:$C,"Üüritav pind",$A:$A,$A185),0),IF($G185="Erikasutuses pind (hoone)",IFERROR(SUMIFS($E:$E,$G:$G,"Ainukasutuses pind",$C:$C,"Üüritav pind",$H:$H,M$3)/SUMIFS($E:$E,$G:$G,"Ainukasutuses pind",$C:$C,"Üüritav pind"),0),""))),"")</f>
        <v/>
      </c>
      <c r="N185" s="72" t="str">
        <f>IFERROR(IF($G185="Erikasutuses pind (muu)",Eksplikatsioon!S185/SUM(Eksplikatsioon!$O185:'Eksplikatsioon'!$AG185),IF($G185="Erikasutuses pind (korrus)",IFERROR(SUMIFS($E:$E,$G:$G,"Ainukasutuses pind",$C:$C,"Üüritav pind",$H:$H,N$3,$A:$A,$A185)/SUMIFS($E:$E,$G:$G,"Ainukasutuses pind",$C:$C,"Üüritav pind",$A:$A,$A185),0),IF($G185="Erikasutuses pind (hoone)",IFERROR(SUMIFS($E:$E,$G:$G,"Ainukasutuses pind",$C:$C,"Üüritav pind",$H:$H,N$3)/SUMIFS($E:$E,$G:$G,"Ainukasutuses pind",$C:$C,"Üüritav pind"),0),""))),"")</f>
        <v/>
      </c>
      <c r="O185" s="72" t="str">
        <f>IFERROR(IF($G185="Erikasutuses pind (muu)",Eksplikatsioon!T185/SUM(Eksplikatsioon!$O185:'Eksplikatsioon'!$AG185),IF($G185="Erikasutuses pind (korrus)",IFERROR(SUMIFS($E:$E,$G:$G,"Ainukasutuses pind",$C:$C,"Üüritav pind",$H:$H,O$3,$A:$A,$A185)/SUMIFS($E:$E,$G:$G,"Ainukasutuses pind",$C:$C,"Üüritav pind",$A:$A,$A185),0),IF($G185="Erikasutuses pind (hoone)",IFERROR(SUMIFS($E:$E,$G:$G,"Ainukasutuses pind",$C:$C,"Üüritav pind",$H:$H,O$3)/SUMIFS($E:$E,$G:$G,"Ainukasutuses pind",$C:$C,"Üüritav pind"),0),""))),"")</f>
        <v/>
      </c>
      <c r="P185" s="72" t="str">
        <f>IFERROR(IF($G185="Erikasutuses pind (muu)",Eksplikatsioon!U185/SUM(Eksplikatsioon!$O185:'Eksplikatsioon'!$AG185),IF($G185="Erikasutuses pind (korrus)",IFERROR(SUMIFS($E:$E,$G:$G,"Ainukasutuses pind",$C:$C,"Üüritav pind",$H:$H,P$3,$A:$A,$A185)/SUMIFS($E:$E,$G:$G,"Ainukasutuses pind",$C:$C,"Üüritav pind",$A:$A,$A185),0),IF($G185="Erikasutuses pind (hoone)",IFERROR(SUMIFS($E:$E,$G:$G,"Ainukasutuses pind",$C:$C,"Üüritav pind",$H:$H,P$3)/SUMIFS($E:$E,$G:$G,"Ainukasutuses pind",$C:$C,"Üüritav pind"),0),""))),"")</f>
        <v/>
      </c>
      <c r="Q185" s="72" t="str">
        <f>IFERROR(IF($G185="Erikasutuses pind (muu)",Eksplikatsioon!V185/SUM(Eksplikatsioon!$O185:'Eksplikatsioon'!$AG185),IF($G185="Erikasutuses pind (korrus)",IFERROR(SUMIFS($E:$E,$G:$G,"Ainukasutuses pind",$C:$C,"Üüritav pind",$H:$H,Q$3,$A:$A,$A185)/SUMIFS($E:$E,$G:$G,"Ainukasutuses pind",$C:$C,"Üüritav pind",$A:$A,$A185),0),IF($G185="Erikasutuses pind (hoone)",IFERROR(SUMIFS($E:$E,$G:$G,"Ainukasutuses pind",$C:$C,"Üüritav pind",$H:$H,Q$3)/SUMIFS($E:$E,$G:$G,"Ainukasutuses pind",$C:$C,"Üüritav pind"),0),""))),"")</f>
        <v/>
      </c>
      <c r="R185" s="72" t="str">
        <f>IFERROR(IF($G185="Erikasutuses pind (muu)",Eksplikatsioon!W185/SUM(Eksplikatsioon!$O185:'Eksplikatsioon'!$AG185),IF($G185="Erikasutuses pind (korrus)",IFERROR(SUMIFS($E:$E,$G:$G,"Ainukasutuses pind",$C:$C,"Üüritav pind",$H:$H,R$3,$A:$A,$A185)/SUMIFS($E:$E,$G:$G,"Ainukasutuses pind",$C:$C,"Üüritav pind",$A:$A,$A185),0),IF($G185="Erikasutuses pind (hoone)",IFERROR(SUMIFS($E:$E,$G:$G,"Ainukasutuses pind",$C:$C,"Üüritav pind",$H:$H,R$3)/SUMIFS($E:$E,$G:$G,"Ainukasutuses pind",$C:$C,"Üüritav pind"),0),""))),"")</f>
        <v/>
      </c>
      <c r="S185" s="72" t="str">
        <f>IFERROR(IF($G185="Erikasutuses pind (muu)",Eksplikatsioon!X185/SUM(Eksplikatsioon!$O185:'Eksplikatsioon'!$AG185),IF($G185="Erikasutuses pind (korrus)",IFERROR(SUMIFS($E:$E,$G:$G,"Ainukasutuses pind",$C:$C,"Üüritav pind",$H:$H,S$3,$A:$A,$A185)/SUMIFS($E:$E,$G:$G,"Ainukasutuses pind",$C:$C,"Üüritav pind",$A:$A,$A185),0),IF($G185="Erikasutuses pind (hoone)",IFERROR(SUMIFS($E:$E,$G:$G,"Ainukasutuses pind",$C:$C,"Üüritav pind",$H:$H,S$3)/SUMIFS($E:$E,$G:$G,"Ainukasutuses pind",$C:$C,"Üüritav pind"),0),""))),"")</f>
        <v/>
      </c>
      <c r="T185" s="72" t="str">
        <f>IFERROR(IF($G185="Erikasutuses pind (muu)",Eksplikatsioon!Y185/SUM(Eksplikatsioon!$O185:'Eksplikatsioon'!$AG185),IF($G185="Erikasutuses pind (korrus)",IFERROR(SUMIFS($E:$E,$G:$G,"Ainukasutuses pind",$C:$C,"Üüritav pind",$H:$H,T$3,$A:$A,$A185)/SUMIFS($E:$E,$G:$G,"Ainukasutuses pind",$C:$C,"Üüritav pind",$A:$A,$A185),0),IF($G185="Erikasutuses pind (hoone)",IFERROR(SUMIFS($E:$E,$G:$G,"Ainukasutuses pind",$C:$C,"Üüritav pind",$H:$H,T$3)/SUMIFS($E:$E,$G:$G,"Ainukasutuses pind",$C:$C,"Üüritav pind"),0),""))),"")</f>
        <v/>
      </c>
      <c r="U185" s="72" t="str">
        <f>IFERROR(IF($G185="Erikasutuses pind (muu)",Eksplikatsioon!Z185/SUM(Eksplikatsioon!$O185:'Eksplikatsioon'!$AG185),IF($G185="Erikasutuses pind (korrus)",IFERROR(SUMIFS($E:$E,$G:$G,"Ainukasutuses pind",$C:$C,"Üüritav pind",$H:$H,U$3,$A:$A,$A185)/SUMIFS($E:$E,$G:$G,"Ainukasutuses pind",$C:$C,"Üüritav pind",$A:$A,$A185),0),IF($G185="Erikasutuses pind (hoone)",IFERROR(SUMIFS($E:$E,$G:$G,"Ainukasutuses pind",$C:$C,"Üüritav pind",$H:$H,U$3)/SUMIFS($E:$E,$G:$G,"Ainukasutuses pind",$C:$C,"Üüritav pind"),0),""))),"")</f>
        <v/>
      </c>
      <c r="V185" s="72" t="str">
        <f>IFERROR(IF($G185="Erikasutuses pind (muu)",Eksplikatsioon!AA185/SUM(Eksplikatsioon!$O185:'Eksplikatsioon'!$AG185),IF($G185="Erikasutuses pind (korrus)",IFERROR(SUMIFS($E:$E,$G:$G,"Ainukasutuses pind",$C:$C,"Üüritav pind",$H:$H,V$3,$A:$A,$A185)/SUMIFS($E:$E,$G:$G,"Ainukasutuses pind",$C:$C,"Üüritav pind",$A:$A,$A185),0),IF($G185="Erikasutuses pind (hoone)",IFERROR(SUMIFS($E:$E,$G:$G,"Ainukasutuses pind",$C:$C,"Üüritav pind",$H:$H,V$3)/SUMIFS($E:$E,$G:$G,"Ainukasutuses pind",$C:$C,"Üüritav pind"),0),""))),"")</f>
        <v/>
      </c>
      <c r="W185" s="72" t="str">
        <f>IFERROR(IF($G185="Erikasutuses pind (muu)",Eksplikatsioon!AB185/SUM(Eksplikatsioon!$O185:'Eksplikatsioon'!$AG185),IF($G185="Erikasutuses pind (korrus)",IFERROR(SUMIFS($E:$E,$G:$G,"Ainukasutuses pind",$C:$C,"Üüritav pind",$H:$H,W$3,$A:$A,$A185)/SUMIFS($E:$E,$G:$G,"Ainukasutuses pind",$C:$C,"Üüritav pind",$A:$A,$A185),0),IF($G185="Erikasutuses pind (hoone)",IFERROR(SUMIFS($E:$E,$G:$G,"Ainukasutuses pind",$C:$C,"Üüritav pind",$H:$H,W$3)/SUMIFS($E:$E,$G:$G,"Ainukasutuses pind",$C:$C,"Üüritav pind"),0),""))),"")</f>
        <v/>
      </c>
      <c r="X185" s="72" t="str">
        <f>IFERROR(IF($G185="Erikasutuses pind (muu)",Eksplikatsioon!AC185/SUM(Eksplikatsioon!$O185:'Eksplikatsioon'!$AG185),IF($G185="Erikasutuses pind (korrus)",IFERROR(SUMIFS($E:$E,$G:$G,"Ainukasutuses pind",$C:$C,"Üüritav pind",$H:$H,X$3,$A:$A,$A185)/SUMIFS($E:$E,$G:$G,"Ainukasutuses pind",$C:$C,"Üüritav pind",$A:$A,$A185),0),IF($G185="Erikasutuses pind (hoone)",IFERROR(SUMIFS($E:$E,$G:$G,"Ainukasutuses pind",$C:$C,"Üüritav pind",$H:$H,X$3)/SUMIFS($E:$E,$G:$G,"Ainukasutuses pind",$C:$C,"Üüritav pind"),0),""))),"")</f>
        <v/>
      </c>
      <c r="Y185" s="72" t="str">
        <f>IFERROR(IF($G185="Erikasutuses pind (muu)",Eksplikatsioon!AD185/SUM(Eksplikatsioon!$O185:'Eksplikatsioon'!$AG185),IF($G185="Erikasutuses pind (korrus)",IFERROR(SUMIFS($E:$E,$G:$G,"Ainukasutuses pind",$C:$C,"Üüritav pind",$H:$H,Y$3,$A:$A,$A185)/SUMIFS($E:$E,$G:$G,"Ainukasutuses pind",$C:$C,"Üüritav pind",$A:$A,$A185),0),IF($G185="Erikasutuses pind (hoone)",IFERROR(SUMIFS($E:$E,$G:$G,"Ainukasutuses pind",$C:$C,"Üüritav pind",$H:$H,Y$3)/SUMIFS($E:$E,$G:$G,"Ainukasutuses pind",$C:$C,"Üüritav pind"),0),""))),"")</f>
        <v/>
      </c>
      <c r="Z185" s="72" t="str">
        <f>IFERROR(IF($G185="Erikasutuses pind (muu)",Eksplikatsioon!AE185/SUM(Eksplikatsioon!$O185:'Eksplikatsioon'!$AG185),IF($G185="Erikasutuses pind (korrus)",IFERROR(SUMIFS($E:$E,$G:$G,"Ainukasutuses pind",$C:$C,"Üüritav pind",$H:$H,Z$3,$A:$A,$A185)/SUMIFS($E:$E,$G:$G,"Ainukasutuses pind",$C:$C,"Üüritav pind",$A:$A,$A185),0),IF($G185="Erikasutuses pind (hoone)",IFERROR(SUMIFS($E:$E,$G:$G,"Ainukasutuses pind",$C:$C,"Üüritav pind",$H:$H,Z$3)/SUMIFS($E:$E,$G:$G,"Ainukasutuses pind",$C:$C,"Üüritav pind"),0),""))),"")</f>
        <v/>
      </c>
      <c r="AA185" s="72" t="str">
        <f>IFERROR(IF($G185="Erikasutuses pind (muu)",Eksplikatsioon!AF185/SUM(Eksplikatsioon!$O185:'Eksplikatsioon'!$AG185),IF($G185="Erikasutuses pind (korrus)",IFERROR(SUMIFS($E:$E,$G:$G,"Ainukasutuses pind",$C:$C,"Üüritav pind",$H:$H,AA$3,$A:$A,$A185)/SUMIFS($E:$E,$G:$G,"Ainukasutuses pind",$C:$C,"Üüritav pind",$A:$A,$A185),0),IF($G185="Erikasutuses pind (hoone)",IFERROR(SUMIFS($E:$E,$G:$G,"Ainukasutuses pind",$C:$C,"Üüritav pind",$H:$H,AA$3)/SUMIFS($E:$E,$G:$G,"Ainukasutuses pind",$C:$C,"Üüritav pind"),0),""))),"")</f>
        <v/>
      </c>
      <c r="AB185" s="72" t="str">
        <f>IFERROR(IF($G185="Erikasutuses pind (muu)",Eksplikatsioon!AG185/SUM(Eksplikatsioon!$O185:'Eksplikatsioon'!$AG185),IF($G185="Erikasutuses pind (korrus)",IFERROR(SUMIFS($E:$E,$G:$G,"Ainukasutuses pind",$C:$C,"Üüritav pind",$H:$H,AB$3,$A:$A,$A185)/SUMIFS($E:$E,$G:$G,"Ainukasutuses pind",$C:$C,"Üüritav pind",$A:$A,$A185),0),IF($G185="Erikasutuses pind (hoone)",IFERROR(SUMIFS($E:$E,$G:$G,"Ainukasutuses pind",$C:$C,"Üüritav pind",$H:$H,AB$3)/SUMIFS($E:$E,$G:$G,"Ainukasutuses pind",$C:$C,"Üüritav pind"),0),""))),"")</f>
        <v/>
      </c>
      <c r="AC185" s="72" t="str">
        <f>IFERROR(IF($G185="Erikasutuses pind (muu)",$E185*J185,IFERROR($E185*J185/SUM($J185:$AB185)*(Eksplikatsioon!O185)/SUMPRODUCT($J185:$AB185,Eksplikatsioon!$O185:$AG185),"")),"")</f>
        <v/>
      </c>
      <c r="AD185" s="72" t="str">
        <f>IFERROR(IF($G185="Erikasutuses pind (muu)",$E185*K185,IFERROR($E185*K185/SUM($J185:$AB185)*(Eksplikatsioon!P185)/SUMPRODUCT($J185:$AB185,Eksplikatsioon!$O185:$AG185),"")),"")</f>
        <v/>
      </c>
      <c r="AE185" s="72" t="str">
        <f>IFERROR(IF($G185="Erikasutuses pind (muu)",$E185*L185,IFERROR($E185*L185/SUM($J185:$AB185)*(Eksplikatsioon!Q185)/SUMPRODUCT($J185:$AB185,Eksplikatsioon!$O185:$AG185),"")),"")</f>
        <v/>
      </c>
      <c r="AF185" s="72" t="str">
        <f>IFERROR(IF($G185="Erikasutuses pind (muu)",$E185*M185,IFERROR($E185*M185/SUM($J185:$AB185)*(Eksplikatsioon!R185)/SUMPRODUCT($J185:$AB185,Eksplikatsioon!$O185:$AG185),"")),"")</f>
        <v/>
      </c>
      <c r="AG185" s="72" t="str">
        <f>IFERROR(IF($G185="Erikasutuses pind (muu)",$E185*N185,IFERROR($E185*N185/SUM($J185:$AB185)*(Eksplikatsioon!S185)/SUMPRODUCT($J185:$AB185,Eksplikatsioon!$O185:$AG185),"")),"")</f>
        <v/>
      </c>
      <c r="AH185" s="72" t="str">
        <f>IFERROR(IF($G185="Erikasutuses pind (muu)",$E185*O185,IFERROR($E185*O185/SUM($J185:$AB185)*(Eksplikatsioon!T185)/SUMPRODUCT($J185:$AB185,Eksplikatsioon!$O185:$AG185),"")),"")</f>
        <v/>
      </c>
      <c r="AI185" s="72" t="str">
        <f>IFERROR(IF($G185="Erikasutuses pind (muu)",$E185*P185,IFERROR($E185*P185/SUM($J185:$AB185)*(Eksplikatsioon!U185)/SUMPRODUCT($J185:$AB185,Eksplikatsioon!$O185:$AG185),"")),"")</f>
        <v/>
      </c>
      <c r="AJ185" s="72" t="str">
        <f>IFERROR(IF($G185="Erikasutuses pind (muu)",$E185*Q185,IFERROR($E185*Q185/SUM($J185:$AB185)*(Eksplikatsioon!V185)/SUMPRODUCT($J185:$AB185,Eksplikatsioon!$O185:$AG185),"")),"")</f>
        <v/>
      </c>
      <c r="AK185" s="72" t="str">
        <f>IFERROR(IF($G185="Erikasutuses pind (muu)",$E185*R185,IFERROR($E185*R185/SUM($J185:$AB185)*(Eksplikatsioon!W185)/SUMPRODUCT($J185:$AB185,Eksplikatsioon!$O185:$AG185),"")),"")</f>
        <v/>
      </c>
      <c r="AL185" s="72" t="str">
        <f>IFERROR(IF($G185="Erikasutuses pind (muu)",$E185*S185,IFERROR($E185*S185/SUM($J185:$AB185)*(Eksplikatsioon!X185)/SUMPRODUCT($J185:$AB185,Eksplikatsioon!$O185:$AG185),"")),"")</f>
        <v/>
      </c>
      <c r="AM185" s="72" t="str">
        <f>IFERROR(IF($G185="Erikasutuses pind (muu)",$E185*T185,IFERROR($E185*T185/SUM($J185:$AB185)*(Eksplikatsioon!Y185)/SUMPRODUCT($J185:$AB185,Eksplikatsioon!$O185:$AG185),"")),"")</f>
        <v/>
      </c>
      <c r="AN185" s="72" t="str">
        <f>IFERROR(IF($G185="Erikasutuses pind (muu)",$E185*U185,IFERROR($E185*U185/SUM($J185:$AB185)*(Eksplikatsioon!Z185)/SUMPRODUCT($J185:$AB185,Eksplikatsioon!$O185:$AG185),"")),"")</f>
        <v/>
      </c>
      <c r="AO185" s="72" t="str">
        <f>IFERROR(IF($G185="Erikasutuses pind (muu)",$E185*V185,IFERROR($E185*V185/SUM($J185:$AB185)*(Eksplikatsioon!AA185)/SUMPRODUCT($J185:$AB185,Eksplikatsioon!$O185:$AG185),"")),"")</f>
        <v/>
      </c>
      <c r="AP185" s="72" t="str">
        <f>IFERROR(IF($G185="Erikasutuses pind (muu)",$E185*W185,IFERROR($E185*W185/SUM($J185:$AB185)*(Eksplikatsioon!AB185)/SUMPRODUCT($J185:$AB185,Eksplikatsioon!$O185:$AG185),"")),"")</f>
        <v/>
      </c>
      <c r="AQ185" s="72" t="str">
        <f>IFERROR(IF($G185="Erikasutuses pind (muu)",$E185*X185,IFERROR($E185*X185/SUM($J185:$AB185)*(Eksplikatsioon!AC185)/SUMPRODUCT($J185:$AB185,Eksplikatsioon!$O185:$AG185),"")),"")</f>
        <v/>
      </c>
      <c r="AR185" s="72" t="str">
        <f>IFERROR(IF($G185="Erikasutuses pind (muu)",$E185*Y185,IFERROR($E185*Y185/SUM($J185:$AB185)*(Eksplikatsioon!AD185)/SUMPRODUCT($J185:$AB185,Eksplikatsioon!$O185:$AG185),"")),"")</f>
        <v/>
      </c>
      <c r="AS185" s="72" t="str">
        <f>IFERROR(IF($G185="Erikasutuses pind (muu)",$E185*Z185,IFERROR($E185*Z185/SUM($J185:$AB185)*(Eksplikatsioon!AE185)/SUMPRODUCT($J185:$AB185,Eksplikatsioon!$O185:$AG185),"")),"")</f>
        <v/>
      </c>
      <c r="AT185" s="72" t="str">
        <f>IFERROR(IF($G185="Erikasutuses pind (muu)",$E185*AA185,IFERROR($E185*AA185/SUM($J185:$AB185)*(Eksplikatsioon!AF185)/SUMPRODUCT($J185:$AB185,Eksplikatsioon!$O185:$AG185),"")),"")</f>
        <v/>
      </c>
      <c r="AU185" s="72" t="str">
        <f>IFERROR(IF($G185="Erikasutuses pind (muu)",$E185*AB185,IFERROR($E185*AB185/SUM($J185:$AB185)*(Eksplikatsioon!AG185)/SUMPRODUCT($J185:$AB185,Eksplikatsioon!$O185:$AG185),"")),"")</f>
        <v/>
      </c>
    </row>
    <row r="186" spans="1:47" x14ac:dyDescent="0.25">
      <c r="A186" s="71" t="str">
        <f>IF(Eksplikatsioon!A186=0,"",Eksplikatsioon!A186)</f>
        <v/>
      </c>
      <c r="B186" s="71" t="str">
        <f>IF(Eksplikatsioon!B186=0,"",Eksplikatsioon!B186)</f>
        <v/>
      </c>
      <c r="C186" s="71" t="str">
        <f>IF(Eksplikatsioon!C186=0,"",Eksplikatsioon!C186)</f>
        <v/>
      </c>
      <c r="D186" s="71" t="str">
        <f>IF(Eksplikatsioon!D186=0,"",Eksplikatsioon!D186)</f>
        <v/>
      </c>
      <c r="E186" s="71" t="str">
        <f>IF(Eksplikatsioon!F186=0,"",Eksplikatsioon!F186)</f>
        <v/>
      </c>
      <c r="F186" s="71" t="str">
        <f>IF(Eksplikatsioon!H186=0,"",Eksplikatsioon!H186)</f>
        <v/>
      </c>
      <c r="G186" s="71" t="str">
        <f>IF(Eksplikatsioon!J186=0,"",Eksplikatsioon!J186)</f>
        <v/>
      </c>
      <c r="H186" s="71" t="str">
        <f>IF(Eksplikatsioon!K186=0,"",Eksplikatsioon!K186)</f>
        <v/>
      </c>
      <c r="I186" s="71" t="str">
        <f>IF(Eksplikatsioon!L186=0,"",Eksplikatsioon!L186)</f>
        <v/>
      </c>
      <c r="J186" s="72" t="str">
        <f>IFERROR(IF($G186="Erikasutuses pind (muu)",Eksplikatsioon!O186/SUM(Eksplikatsioon!$O186:'Eksplikatsioon'!$AG186),IF($G186="Erikasutuses pind (korrus)",IFERROR(SUMIFS($E:$E,$G:$G,"Ainukasutuses pind",$C:$C,"Üüritav pind",$H:$H,J$3,$A:$A,$A186)/SUMIFS($E:$E,$G:$G,"Ainukasutuses pind",$C:$C,"Üüritav pind",$A:$A,$A186),0),IF($G186="Erikasutuses pind (hoone)",IFERROR(SUMIFS($E:$E,$G:$G,"Ainukasutuses pind",$C:$C,"Üüritav pind",$H:$H,J$3)/SUMIFS($E:$E,$G:$G,"Ainukasutuses pind",$C:$C,"Üüritav pind"),0),""))),"")</f>
        <v/>
      </c>
      <c r="K186" s="72" t="str">
        <f>IFERROR(IF($G186="Erikasutuses pind (muu)",Eksplikatsioon!P186/SUM(Eksplikatsioon!$O186:'Eksplikatsioon'!$AG186),IF($G186="Erikasutuses pind (korrus)",IFERROR(SUMIFS($E:$E,$G:$G,"Ainukasutuses pind",$C:$C,"Üüritav pind",$H:$H,K$3,$A:$A,$A186)/SUMIFS($E:$E,$G:$G,"Ainukasutuses pind",$C:$C,"Üüritav pind",$A:$A,$A186),0),IF($G186="Erikasutuses pind (hoone)",IFERROR(SUMIFS($E:$E,$G:$G,"Ainukasutuses pind",$C:$C,"Üüritav pind",$H:$H,K$3)/SUMIFS($E:$E,$G:$G,"Ainukasutuses pind",$C:$C,"Üüritav pind"),0),""))),"")</f>
        <v/>
      </c>
      <c r="L186" s="72" t="str">
        <f>IFERROR(IF($G186="Erikasutuses pind (muu)",Eksplikatsioon!Q186/SUM(Eksplikatsioon!$O186:'Eksplikatsioon'!$AG186),IF($G186="Erikasutuses pind (korrus)",IFERROR(SUMIFS($E:$E,$G:$G,"Ainukasutuses pind",$C:$C,"Üüritav pind",$H:$H,L$3,$A:$A,$A186)/SUMIFS($E:$E,$G:$G,"Ainukasutuses pind",$C:$C,"Üüritav pind",$A:$A,$A186),0),IF($G186="Erikasutuses pind (hoone)",IFERROR(SUMIFS($E:$E,$G:$G,"Ainukasutuses pind",$C:$C,"Üüritav pind",$H:$H,L$3)/SUMIFS($E:$E,$G:$G,"Ainukasutuses pind",$C:$C,"Üüritav pind"),0),""))),"")</f>
        <v/>
      </c>
      <c r="M186" s="72" t="str">
        <f>IFERROR(IF($G186="Erikasutuses pind (muu)",Eksplikatsioon!R186/SUM(Eksplikatsioon!$O186:'Eksplikatsioon'!$AG186),IF($G186="Erikasutuses pind (korrus)",IFERROR(SUMIFS($E:$E,$G:$G,"Ainukasutuses pind",$C:$C,"Üüritav pind",$H:$H,M$3,$A:$A,$A186)/SUMIFS($E:$E,$G:$G,"Ainukasutuses pind",$C:$C,"Üüritav pind",$A:$A,$A186),0),IF($G186="Erikasutuses pind (hoone)",IFERROR(SUMIFS($E:$E,$G:$G,"Ainukasutuses pind",$C:$C,"Üüritav pind",$H:$H,M$3)/SUMIFS($E:$E,$G:$G,"Ainukasutuses pind",$C:$C,"Üüritav pind"),0),""))),"")</f>
        <v/>
      </c>
      <c r="N186" s="72" t="str">
        <f>IFERROR(IF($G186="Erikasutuses pind (muu)",Eksplikatsioon!S186/SUM(Eksplikatsioon!$O186:'Eksplikatsioon'!$AG186),IF($G186="Erikasutuses pind (korrus)",IFERROR(SUMIFS($E:$E,$G:$G,"Ainukasutuses pind",$C:$C,"Üüritav pind",$H:$H,N$3,$A:$A,$A186)/SUMIFS($E:$E,$G:$G,"Ainukasutuses pind",$C:$C,"Üüritav pind",$A:$A,$A186),0),IF($G186="Erikasutuses pind (hoone)",IFERROR(SUMIFS($E:$E,$G:$G,"Ainukasutuses pind",$C:$C,"Üüritav pind",$H:$H,N$3)/SUMIFS($E:$E,$G:$G,"Ainukasutuses pind",$C:$C,"Üüritav pind"),0),""))),"")</f>
        <v/>
      </c>
      <c r="O186" s="72" t="str">
        <f>IFERROR(IF($G186="Erikasutuses pind (muu)",Eksplikatsioon!T186/SUM(Eksplikatsioon!$O186:'Eksplikatsioon'!$AG186),IF($G186="Erikasutuses pind (korrus)",IFERROR(SUMIFS($E:$E,$G:$G,"Ainukasutuses pind",$C:$C,"Üüritav pind",$H:$H,O$3,$A:$A,$A186)/SUMIFS($E:$E,$G:$G,"Ainukasutuses pind",$C:$C,"Üüritav pind",$A:$A,$A186),0),IF($G186="Erikasutuses pind (hoone)",IFERROR(SUMIFS($E:$E,$G:$G,"Ainukasutuses pind",$C:$C,"Üüritav pind",$H:$H,O$3)/SUMIFS($E:$E,$G:$G,"Ainukasutuses pind",$C:$C,"Üüritav pind"),0),""))),"")</f>
        <v/>
      </c>
      <c r="P186" s="72" t="str">
        <f>IFERROR(IF($G186="Erikasutuses pind (muu)",Eksplikatsioon!U186/SUM(Eksplikatsioon!$O186:'Eksplikatsioon'!$AG186),IF($G186="Erikasutuses pind (korrus)",IFERROR(SUMIFS($E:$E,$G:$G,"Ainukasutuses pind",$C:$C,"Üüritav pind",$H:$H,P$3,$A:$A,$A186)/SUMIFS($E:$E,$G:$G,"Ainukasutuses pind",$C:$C,"Üüritav pind",$A:$A,$A186),0),IF($G186="Erikasutuses pind (hoone)",IFERROR(SUMIFS($E:$E,$G:$G,"Ainukasutuses pind",$C:$C,"Üüritav pind",$H:$H,P$3)/SUMIFS($E:$E,$G:$G,"Ainukasutuses pind",$C:$C,"Üüritav pind"),0),""))),"")</f>
        <v/>
      </c>
      <c r="Q186" s="72" t="str">
        <f>IFERROR(IF($G186="Erikasutuses pind (muu)",Eksplikatsioon!V186/SUM(Eksplikatsioon!$O186:'Eksplikatsioon'!$AG186),IF($G186="Erikasutuses pind (korrus)",IFERROR(SUMIFS($E:$E,$G:$G,"Ainukasutuses pind",$C:$C,"Üüritav pind",$H:$H,Q$3,$A:$A,$A186)/SUMIFS($E:$E,$G:$G,"Ainukasutuses pind",$C:$C,"Üüritav pind",$A:$A,$A186),0),IF($G186="Erikasutuses pind (hoone)",IFERROR(SUMIFS($E:$E,$G:$G,"Ainukasutuses pind",$C:$C,"Üüritav pind",$H:$H,Q$3)/SUMIFS($E:$E,$G:$G,"Ainukasutuses pind",$C:$C,"Üüritav pind"),0),""))),"")</f>
        <v/>
      </c>
      <c r="R186" s="72" t="str">
        <f>IFERROR(IF($G186="Erikasutuses pind (muu)",Eksplikatsioon!W186/SUM(Eksplikatsioon!$O186:'Eksplikatsioon'!$AG186),IF($G186="Erikasutuses pind (korrus)",IFERROR(SUMIFS($E:$E,$G:$G,"Ainukasutuses pind",$C:$C,"Üüritav pind",$H:$H,R$3,$A:$A,$A186)/SUMIFS($E:$E,$G:$G,"Ainukasutuses pind",$C:$C,"Üüritav pind",$A:$A,$A186),0),IF($G186="Erikasutuses pind (hoone)",IFERROR(SUMIFS($E:$E,$G:$G,"Ainukasutuses pind",$C:$C,"Üüritav pind",$H:$H,R$3)/SUMIFS($E:$E,$G:$G,"Ainukasutuses pind",$C:$C,"Üüritav pind"),0),""))),"")</f>
        <v/>
      </c>
      <c r="S186" s="72" t="str">
        <f>IFERROR(IF($G186="Erikasutuses pind (muu)",Eksplikatsioon!X186/SUM(Eksplikatsioon!$O186:'Eksplikatsioon'!$AG186),IF($G186="Erikasutuses pind (korrus)",IFERROR(SUMIFS($E:$E,$G:$G,"Ainukasutuses pind",$C:$C,"Üüritav pind",$H:$H,S$3,$A:$A,$A186)/SUMIFS($E:$E,$G:$G,"Ainukasutuses pind",$C:$C,"Üüritav pind",$A:$A,$A186),0),IF($G186="Erikasutuses pind (hoone)",IFERROR(SUMIFS($E:$E,$G:$G,"Ainukasutuses pind",$C:$C,"Üüritav pind",$H:$H,S$3)/SUMIFS($E:$E,$G:$G,"Ainukasutuses pind",$C:$C,"Üüritav pind"),0),""))),"")</f>
        <v/>
      </c>
      <c r="T186" s="72" t="str">
        <f>IFERROR(IF($G186="Erikasutuses pind (muu)",Eksplikatsioon!Y186/SUM(Eksplikatsioon!$O186:'Eksplikatsioon'!$AG186),IF($G186="Erikasutuses pind (korrus)",IFERROR(SUMIFS($E:$E,$G:$G,"Ainukasutuses pind",$C:$C,"Üüritav pind",$H:$H,T$3,$A:$A,$A186)/SUMIFS($E:$E,$G:$G,"Ainukasutuses pind",$C:$C,"Üüritav pind",$A:$A,$A186),0),IF($G186="Erikasutuses pind (hoone)",IFERROR(SUMIFS($E:$E,$G:$G,"Ainukasutuses pind",$C:$C,"Üüritav pind",$H:$H,T$3)/SUMIFS($E:$E,$G:$G,"Ainukasutuses pind",$C:$C,"Üüritav pind"),0),""))),"")</f>
        <v/>
      </c>
      <c r="U186" s="72" t="str">
        <f>IFERROR(IF($G186="Erikasutuses pind (muu)",Eksplikatsioon!Z186/SUM(Eksplikatsioon!$O186:'Eksplikatsioon'!$AG186),IF($G186="Erikasutuses pind (korrus)",IFERROR(SUMIFS($E:$E,$G:$G,"Ainukasutuses pind",$C:$C,"Üüritav pind",$H:$H,U$3,$A:$A,$A186)/SUMIFS($E:$E,$G:$G,"Ainukasutuses pind",$C:$C,"Üüritav pind",$A:$A,$A186),0),IF($G186="Erikasutuses pind (hoone)",IFERROR(SUMIFS($E:$E,$G:$G,"Ainukasutuses pind",$C:$C,"Üüritav pind",$H:$H,U$3)/SUMIFS($E:$E,$G:$G,"Ainukasutuses pind",$C:$C,"Üüritav pind"),0),""))),"")</f>
        <v/>
      </c>
      <c r="V186" s="72" t="str">
        <f>IFERROR(IF($G186="Erikasutuses pind (muu)",Eksplikatsioon!AA186/SUM(Eksplikatsioon!$O186:'Eksplikatsioon'!$AG186),IF($G186="Erikasutuses pind (korrus)",IFERROR(SUMIFS($E:$E,$G:$G,"Ainukasutuses pind",$C:$C,"Üüritav pind",$H:$H,V$3,$A:$A,$A186)/SUMIFS($E:$E,$G:$G,"Ainukasutuses pind",$C:$C,"Üüritav pind",$A:$A,$A186),0),IF($G186="Erikasutuses pind (hoone)",IFERROR(SUMIFS($E:$E,$G:$G,"Ainukasutuses pind",$C:$C,"Üüritav pind",$H:$H,V$3)/SUMIFS($E:$E,$G:$G,"Ainukasutuses pind",$C:$C,"Üüritav pind"),0),""))),"")</f>
        <v/>
      </c>
      <c r="W186" s="72" t="str">
        <f>IFERROR(IF($G186="Erikasutuses pind (muu)",Eksplikatsioon!AB186/SUM(Eksplikatsioon!$O186:'Eksplikatsioon'!$AG186),IF($G186="Erikasutuses pind (korrus)",IFERROR(SUMIFS($E:$E,$G:$G,"Ainukasutuses pind",$C:$C,"Üüritav pind",$H:$H,W$3,$A:$A,$A186)/SUMIFS($E:$E,$G:$G,"Ainukasutuses pind",$C:$C,"Üüritav pind",$A:$A,$A186),0),IF($G186="Erikasutuses pind (hoone)",IFERROR(SUMIFS($E:$E,$G:$G,"Ainukasutuses pind",$C:$C,"Üüritav pind",$H:$H,W$3)/SUMIFS($E:$E,$G:$G,"Ainukasutuses pind",$C:$C,"Üüritav pind"),0),""))),"")</f>
        <v/>
      </c>
      <c r="X186" s="72" t="str">
        <f>IFERROR(IF($G186="Erikasutuses pind (muu)",Eksplikatsioon!AC186/SUM(Eksplikatsioon!$O186:'Eksplikatsioon'!$AG186),IF($G186="Erikasutuses pind (korrus)",IFERROR(SUMIFS($E:$E,$G:$G,"Ainukasutuses pind",$C:$C,"Üüritav pind",$H:$H,X$3,$A:$A,$A186)/SUMIFS($E:$E,$G:$G,"Ainukasutuses pind",$C:$C,"Üüritav pind",$A:$A,$A186),0),IF($G186="Erikasutuses pind (hoone)",IFERROR(SUMIFS($E:$E,$G:$G,"Ainukasutuses pind",$C:$C,"Üüritav pind",$H:$H,X$3)/SUMIFS($E:$E,$G:$G,"Ainukasutuses pind",$C:$C,"Üüritav pind"),0),""))),"")</f>
        <v/>
      </c>
      <c r="Y186" s="72" t="str">
        <f>IFERROR(IF($G186="Erikasutuses pind (muu)",Eksplikatsioon!AD186/SUM(Eksplikatsioon!$O186:'Eksplikatsioon'!$AG186),IF($G186="Erikasutuses pind (korrus)",IFERROR(SUMIFS($E:$E,$G:$G,"Ainukasutuses pind",$C:$C,"Üüritav pind",$H:$H,Y$3,$A:$A,$A186)/SUMIFS($E:$E,$G:$G,"Ainukasutuses pind",$C:$C,"Üüritav pind",$A:$A,$A186),0),IF($G186="Erikasutuses pind (hoone)",IFERROR(SUMIFS($E:$E,$G:$G,"Ainukasutuses pind",$C:$C,"Üüritav pind",$H:$H,Y$3)/SUMIFS($E:$E,$G:$G,"Ainukasutuses pind",$C:$C,"Üüritav pind"),0),""))),"")</f>
        <v/>
      </c>
      <c r="Z186" s="72" t="str">
        <f>IFERROR(IF($G186="Erikasutuses pind (muu)",Eksplikatsioon!AE186/SUM(Eksplikatsioon!$O186:'Eksplikatsioon'!$AG186),IF($G186="Erikasutuses pind (korrus)",IFERROR(SUMIFS($E:$E,$G:$G,"Ainukasutuses pind",$C:$C,"Üüritav pind",$H:$H,Z$3,$A:$A,$A186)/SUMIFS($E:$E,$G:$G,"Ainukasutuses pind",$C:$C,"Üüritav pind",$A:$A,$A186),0),IF($G186="Erikasutuses pind (hoone)",IFERROR(SUMIFS($E:$E,$G:$G,"Ainukasutuses pind",$C:$C,"Üüritav pind",$H:$H,Z$3)/SUMIFS($E:$E,$G:$G,"Ainukasutuses pind",$C:$C,"Üüritav pind"),0),""))),"")</f>
        <v/>
      </c>
      <c r="AA186" s="72" t="str">
        <f>IFERROR(IF($G186="Erikasutuses pind (muu)",Eksplikatsioon!AF186/SUM(Eksplikatsioon!$O186:'Eksplikatsioon'!$AG186),IF($G186="Erikasutuses pind (korrus)",IFERROR(SUMIFS($E:$E,$G:$G,"Ainukasutuses pind",$C:$C,"Üüritav pind",$H:$H,AA$3,$A:$A,$A186)/SUMIFS($E:$E,$G:$G,"Ainukasutuses pind",$C:$C,"Üüritav pind",$A:$A,$A186),0),IF($G186="Erikasutuses pind (hoone)",IFERROR(SUMIFS($E:$E,$G:$G,"Ainukasutuses pind",$C:$C,"Üüritav pind",$H:$H,AA$3)/SUMIFS($E:$E,$G:$G,"Ainukasutuses pind",$C:$C,"Üüritav pind"),0),""))),"")</f>
        <v/>
      </c>
      <c r="AB186" s="72" t="str">
        <f>IFERROR(IF($G186="Erikasutuses pind (muu)",Eksplikatsioon!AG186/SUM(Eksplikatsioon!$O186:'Eksplikatsioon'!$AG186),IF($G186="Erikasutuses pind (korrus)",IFERROR(SUMIFS($E:$E,$G:$G,"Ainukasutuses pind",$C:$C,"Üüritav pind",$H:$H,AB$3,$A:$A,$A186)/SUMIFS($E:$E,$G:$G,"Ainukasutuses pind",$C:$C,"Üüritav pind",$A:$A,$A186),0),IF($G186="Erikasutuses pind (hoone)",IFERROR(SUMIFS($E:$E,$G:$G,"Ainukasutuses pind",$C:$C,"Üüritav pind",$H:$H,AB$3)/SUMIFS($E:$E,$G:$G,"Ainukasutuses pind",$C:$C,"Üüritav pind"),0),""))),"")</f>
        <v/>
      </c>
      <c r="AC186" s="72" t="str">
        <f>IFERROR(IF($G186="Erikasutuses pind (muu)",$E186*J186,IFERROR($E186*J186/SUM($J186:$AB186)*(Eksplikatsioon!O186)/SUMPRODUCT($J186:$AB186,Eksplikatsioon!$O186:$AG186),"")),"")</f>
        <v/>
      </c>
      <c r="AD186" s="72" t="str">
        <f>IFERROR(IF($G186="Erikasutuses pind (muu)",$E186*K186,IFERROR($E186*K186/SUM($J186:$AB186)*(Eksplikatsioon!P186)/SUMPRODUCT($J186:$AB186,Eksplikatsioon!$O186:$AG186),"")),"")</f>
        <v/>
      </c>
      <c r="AE186" s="72" t="str">
        <f>IFERROR(IF($G186="Erikasutuses pind (muu)",$E186*L186,IFERROR($E186*L186/SUM($J186:$AB186)*(Eksplikatsioon!Q186)/SUMPRODUCT($J186:$AB186,Eksplikatsioon!$O186:$AG186),"")),"")</f>
        <v/>
      </c>
      <c r="AF186" s="72" t="str">
        <f>IFERROR(IF($G186="Erikasutuses pind (muu)",$E186*M186,IFERROR($E186*M186/SUM($J186:$AB186)*(Eksplikatsioon!R186)/SUMPRODUCT($J186:$AB186,Eksplikatsioon!$O186:$AG186),"")),"")</f>
        <v/>
      </c>
      <c r="AG186" s="72" t="str">
        <f>IFERROR(IF($G186="Erikasutuses pind (muu)",$E186*N186,IFERROR($E186*N186/SUM($J186:$AB186)*(Eksplikatsioon!S186)/SUMPRODUCT($J186:$AB186,Eksplikatsioon!$O186:$AG186),"")),"")</f>
        <v/>
      </c>
      <c r="AH186" s="72" t="str">
        <f>IFERROR(IF($G186="Erikasutuses pind (muu)",$E186*O186,IFERROR($E186*O186/SUM($J186:$AB186)*(Eksplikatsioon!T186)/SUMPRODUCT($J186:$AB186,Eksplikatsioon!$O186:$AG186),"")),"")</f>
        <v/>
      </c>
      <c r="AI186" s="72" t="str">
        <f>IFERROR(IF($G186="Erikasutuses pind (muu)",$E186*P186,IFERROR($E186*P186/SUM($J186:$AB186)*(Eksplikatsioon!U186)/SUMPRODUCT($J186:$AB186,Eksplikatsioon!$O186:$AG186),"")),"")</f>
        <v/>
      </c>
      <c r="AJ186" s="72" t="str">
        <f>IFERROR(IF($G186="Erikasutuses pind (muu)",$E186*Q186,IFERROR($E186*Q186/SUM($J186:$AB186)*(Eksplikatsioon!V186)/SUMPRODUCT($J186:$AB186,Eksplikatsioon!$O186:$AG186),"")),"")</f>
        <v/>
      </c>
      <c r="AK186" s="72" t="str">
        <f>IFERROR(IF($G186="Erikasutuses pind (muu)",$E186*R186,IFERROR($E186*R186/SUM($J186:$AB186)*(Eksplikatsioon!W186)/SUMPRODUCT($J186:$AB186,Eksplikatsioon!$O186:$AG186),"")),"")</f>
        <v/>
      </c>
      <c r="AL186" s="72" t="str">
        <f>IFERROR(IF($G186="Erikasutuses pind (muu)",$E186*S186,IFERROR($E186*S186/SUM($J186:$AB186)*(Eksplikatsioon!X186)/SUMPRODUCT($J186:$AB186,Eksplikatsioon!$O186:$AG186),"")),"")</f>
        <v/>
      </c>
      <c r="AM186" s="72" t="str">
        <f>IFERROR(IF($G186="Erikasutuses pind (muu)",$E186*T186,IFERROR($E186*T186/SUM($J186:$AB186)*(Eksplikatsioon!Y186)/SUMPRODUCT($J186:$AB186,Eksplikatsioon!$O186:$AG186),"")),"")</f>
        <v/>
      </c>
      <c r="AN186" s="72" t="str">
        <f>IFERROR(IF($G186="Erikasutuses pind (muu)",$E186*U186,IFERROR($E186*U186/SUM($J186:$AB186)*(Eksplikatsioon!Z186)/SUMPRODUCT($J186:$AB186,Eksplikatsioon!$O186:$AG186),"")),"")</f>
        <v/>
      </c>
      <c r="AO186" s="72" t="str">
        <f>IFERROR(IF($G186="Erikasutuses pind (muu)",$E186*V186,IFERROR($E186*V186/SUM($J186:$AB186)*(Eksplikatsioon!AA186)/SUMPRODUCT($J186:$AB186,Eksplikatsioon!$O186:$AG186),"")),"")</f>
        <v/>
      </c>
      <c r="AP186" s="72" t="str">
        <f>IFERROR(IF($G186="Erikasutuses pind (muu)",$E186*W186,IFERROR($E186*W186/SUM($J186:$AB186)*(Eksplikatsioon!AB186)/SUMPRODUCT($J186:$AB186,Eksplikatsioon!$O186:$AG186),"")),"")</f>
        <v/>
      </c>
      <c r="AQ186" s="72" t="str">
        <f>IFERROR(IF($G186="Erikasutuses pind (muu)",$E186*X186,IFERROR($E186*X186/SUM($J186:$AB186)*(Eksplikatsioon!AC186)/SUMPRODUCT($J186:$AB186,Eksplikatsioon!$O186:$AG186),"")),"")</f>
        <v/>
      </c>
      <c r="AR186" s="72" t="str">
        <f>IFERROR(IF($G186="Erikasutuses pind (muu)",$E186*Y186,IFERROR($E186*Y186/SUM($J186:$AB186)*(Eksplikatsioon!AD186)/SUMPRODUCT($J186:$AB186,Eksplikatsioon!$O186:$AG186),"")),"")</f>
        <v/>
      </c>
      <c r="AS186" s="72" t="str">
        <f>IFERROR(IF($G186="Erikasutuses pind (muu)",$E186*Z186,IFERROR($E186*Z186/SUM($J186:$AB186)*(Eksplikatsioon!AE186)/SUMPRODUCT($J186:$AB186,Eksplikatsioon!$O186:$AG186),"")),"")</f>
        <v/>
      </c>
      <c r="AT186" s="72" t="str">
        <f>IFERROR(IF($G186="Erikasutuses pind (muu)",$E186*AA186,IFERROR($E186*AA186/SUM($J186:$AB186)*(Eksplikatsioon!AF186)/SUMPRODUCT($J186:$AB186,Eksplikatsioon!$O186:$AG186),"")),"")</f>
        <v/>
      </c>
      <c r="AU186" s="72" t="str">
        <f>IFERROR(IF($G186="Erikasutuses pind (muu)",$E186*AB186,IFERROR($E186*AB186/SUM($J186:$AB186)*(Eksplikatsioon!AG186)/SUMPRODUCT($J186:$AB186,Eksplikatsioon!$O186:$AG186),"")),"")</f>
        <v/>
      </c>
    </row>
    <row r="187" spans="1:47" x14ac:dyDescent="0.25">
      <c r="A187" s="71" t="str">
        <f>IF(Eksplikatsioon!A187=0,"",Eksplikatsioon!A187)</f>
        <v/>
      </c>
      <c r="B187" s="71" t="str">
        <f>IF(Eksplikatsioon!B187=0,"",Eksplikatsioon!B187)</f>
        <v/>
      </c>
      <c r="C187" s="71" t="str">
        <f>IF(Eksplikatsioon!C187=0,"",Eksplikatsioon!C187)</f>
        <v/>
      </c>
      <c r="D187" s="71" t="str">
        <f>IF(Eksplikatsioon!D187=0,"",Eksplikatsioon!D187)</f>
        <v/>
      </c>
      <c r="E187" s="71" t="str">
        <f>IF(Eksplikatsioon!F187=0,"",Eksplikatsioon!F187)</f>
        <v/>
      </c>
      <c r="F187" s="71" t="str">
        <f>IF(Eksplikatsioon!H187=0,"",Eksplikatsioon!H187)</f>
        <v/>
      </c>
      <c r="G187" s="71" t="str">
        <f>IF(Eksplikatsioon!J187=0,"",Eksplikatsioon!J187)</f>
        <v/>
      </c>
      <c r="H187" s="71" t="str">
        <f>IF(Eksplikatsioon!K187=0,"",Eksplikatsioon!K187)</f>
        <v/>
      </c>
      <c r="I187" s="71" t="str">
        <f>IF(Eksplikatsioon!L187=0,"",Eksplikatsioon!L187)</f>
        <v/>
      </c>
      <c r="J187" s="72" t="str">
        <f>IFERROR(IF($G187="Erikasutuses pind (muu)",Eksplikatsioon!O187/SUM(Eksplikatsioon!$O187:'Eksplikatsioon'!$AG187),IF($G187="Erikasutuses pind (korrus)",IFERROR(SUMIFS($E:$E,$G:$G,"Ainukasutuses pind",$C:$C,"Üüritav pind",$H:$H,J$3,$A:$A,$A187)/SUMIFS($E:$E,$G:$G,"Ainukasutuses pind",$C:$C,"Üüritav pind",$A:$A,$A187),0),IF($G187="Erikasutuses pind (hoone)",IFERROR(SUMIFS($E:$E,$G:$G,"Ainukasutuses pind",$C:$C,"Üüritav pind",$H:$H,J$3)/SUMIFS($E:$E,$G:$G,"Ainukasutuses pind",$C:$C,"Üüritav pind"),0),""))),"")</f>
        <v/>
      </c>
      <c r="K187" s="72" t="str">
        <f>IFERROR(IF($G187="Erikasutuses pind (muu)",Eksplikatsioon!P187/SUM(Eksplikatsioon!$O187:'Eksplikatsioon'!$AG187),IF($G187="Erikasutuses pind (korrus)",IFERROR(SUMIFS($E:$E,$G:$G,"Ainukasutuses pind",$C:$C,"Üüritav pind",$H:$H,K$3,$A:$A,$A187)/SUMIFS($E:$E,$G:$G,"Ainukasutuses pind",$C:$C,"Üüritav pind",$A:$A,$A187),0),IF($G187="Erikasutuses pind (hoone)",IFERROR(SUMIFS($E:$E,$G:$G,"Ainukasutuses pind",$C:$C,"Üüritav pind",$H:$H,K$3)/SUMIFS($E:$E,$G:$G,"Ainukasutuses pind",$C:$C,"Üüritav pind"),0),""))),"")</f>
        <v/>
      </c>
      <c r="L187" s="72" t="str">
        <f>IFERROR(IF($G187="Erikasutuses pind (muu)",Eksplikatsioon!Q187/SUM(Eksplikatsioon!$O187:'Eksplikatsioon'!$AG187),IF($G187="Erikasutuses pind (korrus)",IFERROR(SUMIFS($E:$E,$G:$G,"Ainukasutuses pind",$C:$C,"Üüritav pind",$H:$H,L$3,$A:$A,$A187)/SUMIFS($E:$E,$G:$G,"Ainukasutuses pind",$C:$C,"Üüritav pind",$A:$A,$A187),0),IF($G187="Erikasutuses pind (hoone)",IFERROR(SUMIFS($E:$E,$G:$G,"Ainukasutuses pind",$C:$C,"Üüritav pind",$H:$H,L$3)/SUMIFS($E:$E,$G:$G,"Ainukasutuses pind",$C:$C,"Üüritav pind"),0),""))),"")</f>
        <v/>
      </c>
      <c r="M187" s="72" t="str">
        <f>IFERROR(IF($G187="Erikasutuses pind (muu)",Eksplikatsioon!R187/SUM(Eksplikatsioon!$O187:'Eksplikatsioon'!$AG187),IF($G187="Erikasutuses pind (korrus)",IFERROR(SUMIFS($E:$E,$G:$G,"Ainukasutuses pind",$C:$C,"Üüritav pind",$H:$H,M$3,$A:$A,$A187)/SUMIFS($E:$E,$G:$G,"Ainukasutuses pind",$C:$C,"Üüritav pind",$A:$A,$A187),0),IF($G187="Erikasutuses pind (hoone)",IFERROR(SUMIFS($E:$E,$G:$G,"Ainukasutuses pind",$C:$C,"Üüritav pind",$H:$H,M$3)/SUMIFS($E:$E,$G:$G,"Ainukasutuses pind",$C:$C,"Üüritav pind"),0),""))),"")</f>
        <v/>
      </c>
      <c r="N187" s="72" t="str">
        <f>IFERROR(IF($G187="Erikasutuses pind (muu)",Eksplikatsioon!S187/SUM(Eksplikatsioon!$O187:'Eksplikatsioon'!$AG187),IF($G187="Erikasutuses pind (korrus)",IFERROR(SUMIFS($E:$E,$G:$G,"Ainukasutuses pind",$C:$C,"Üüritav pind",$H:$H,N$3,$A:$A,$A187)/SUMIFS($E:$E,$G:$G,"Ainukasutuses pind",$C:$C,"Üüritav pind",$A:$A,$A187),0),IF($G187="Erikasutuses pind (hoone)",IFERROR(SUMIFS($E:$E,$G:$G,"Ainukasutuses pind",$C:$C,"Üüritav pind",$H:$H,N$3)/SUMIFS($E:$E,$G:$G,"Ainukasutuses pind",$C:$C,"Üüritav pind"),0),""))),"")</f>
        <v/>
      </c>
      <c r="O187" s="72" t="str">
        <f>IFERROR(IF($G187="Erikasutuses pind (muu)",Eksplikatsioon!T187/SUM(Eksplikatsioon!$O187:'Eksplikatsioon'!$AG187),IF($G187="Erikasutuses pind (korrus)",IFERROR(SUMIFS($E:$E,$G:$G,"Ainukasutuses pind",$C:$C,"Üüritav pind",$H:$H,O$3,$A:$A,$A187)/SUMIFS($E:$E,$G:$G,"Ainukasutuses pind",$C:$C,"Üüritav pind",$A:$A,$A187),0),IF($G187="Erikasutuses pind (hoone)",IFERROR(SUMIFS($E:$E,$G:$G,"Ainukasutuses pind",$C:$C,"Üüritav pind",$H:$H,O$3)/SUMIFS($E:$E,$G:$G,"Ainukasutuses pind",$C:$C,"Üüritav pind"),0),""))),"")</f>
        <v/>
      </c>
      <c r="P187" s="72" t="str">
        <f>IFERROR(IF($G187="Erikasutuses pind (muu)",Eksplikatsioon!U187/SUM(Eksplikatsioon!$O187:'Eksplikatsioon'!$AG187),IF($G187="Erikasutuses pind (korrus)",IFERROR(SUMIFS($E:$E,$G:$G,"Ainukasutuses pind",$C:$C,"Üüritav pind",$H:$H,P$3,$A:$A,$A187)/SUMIFS($E:$E,$G:$G,"Ainukasutuses pind",$C:$C,"Üüritav pind",$A:$A,$A187),0),IF($G187="Erikasutuses pind (hoone)",IFERROR(SUMIFS($E:$E,$G:$G,"Ainukasutuses pind",$C:$C,"Üüritav pind",$H:$H,P$3)/SUMIFS($E:$E,$G:$G,"Ainukasutuses pind",$C:$C,"Üüritav pind"),0),""))),"")</f>
        <v/>
      </c>
      <c r="Q187" s="72" t="str">
        <f>IFERROR(IF($G187="Erikasutuses pind (muu)",Eksplikatsioon!V187/SUM(Eksplikatsioon!$O187:'Eksplikatsioon'!$AG187),IF($G187="Erikasutuses pind (korrus)",IFERROR(SUMIFS($E:$E,$G:$G,"Ainukasutuses pind",$C:$C,"Üüritav pind",$H:$H,Q$3,$A:$A,$A187)/SUMIFS($E:$E,$G:$G,"Ainukasutuses pind",$C:$C,"Üüritav pind",$A:$A,$A187),0),IF($G187="Erikasutuses pind (hoone)",IFERROR(SUMIFS($E:$E,$G:$G,"Ainukasutuses pind",$C:$C,"Üüritav pind",$H:$H,Q$3)/SUMIFS($E:$E,$G:$G,"Ainukasutuses pind",$C:$C,"Üüritav pind"),0),""))),"")</f>
        <v/>
      </c>
      <c r="R187" s="72" t="str">
        <f>IFERROR(IF($G187="Erikasutuses pind (muu)",Eksplikatsioon!W187/SUM(Eksplikatsioon!$O187:'Eksplikatsioon'!$AG187),IF($G187="Erikasutuses pind (korrus)",IFERROR(SUMIFS($E:$E,$G:$G,"Ainukasutuses pind",$C:$C,"Üüritav pind",$H:$H,R$3,$A:$A,$A187)/SUMIFS($E:$E,$G:$G,"Ainukasutuses pind",$C:$C,"Üüritav pind",$A:$A,$A187),0),IF($G187="Erikasutuses pind (hoone)",IFERROR(SUMIFS($E:$E,$G:$G,"Ainukasutuses pind",$C:$C,"Üüritav pind",$H:$H,R$3)/SUMIFS($E:$E,$G:$G,"Ainukasutuses pind",$C:$C,"Üüritav pind"),0),""))),"")</f>
        <v/>
      </c>
      <c r="S187" s="72" t="str">
        <f>IFERROR(IF($G187="Erikasutuses pind (muu)",Eksplikatsioon!X187/SUM(Eksplikatsioon!$O187:'Eksplikatsioon'!$AG187),IF($G187="Erikasutuses pind (korrus)",IFERROR(SUMIFS($E:$E,$G:$G,"Ainukasutuses pind",$C:$C,"Üüritav pind",$H:$H,S$3,$A:$A,$A187)/SUMIFS($E:$E,$G:$G,"Ainukasutuses pind",$C:$C,"Üüritav pind",$A:$A,$A187),0),IF($G187="Erikasutuses pind (hoone)",IFERROR(SUMIFS($E:$E,$G:$G,"Ainukasutuses pind",$C:$C,"Üüritav pind",$H:$H,S$3)/SUMIFS($E:$E,$G:$G,"Ainukasutuses pind",$C:$C,"Üüritav pind"),0),""))),"")</f>
        <v/>
      </c>
      <c r="T187" s="72" t="str">
        <f>IFERROR(IF($G187="Erikasutuses pind (muu)",Eksplikatsioon!Y187/SUM(Eksplikatsioon!$O187:'Eksplikatsioon'!$AG187),IF($G187="Erikasutuses pind (korrus)",IFERROR(SUMIFS($E:$E,$G:$G,"Ainukasutuses pind",$C:$C,"Üüritav pind",$H:$H,T$3,$A:$A,$A187)/SUMIFS($E:$E,$G:$G,"Ainukasutuses pind",$C:$C,"Üüritav pind",$A:$A,$A187),0),IF($G187="Erikasutuses pind (hoone)",IFERROR(SUMIFS($E:$E,$G:$G,"Ainukasutuses pind",$C:$C,"Üüritav pind",$H:$H,T$3)/SUMIFS($E:$E,$G:$G,"Ainukasutuses pind",$C:$C,"Üüritav pind"),0),""))),"")</f>
        <v/>
      </c>
      <c r="U187" s="72" t="str">
        <f>IFERROR(IF($G187="Erikasutuses pind (muu)",Eksplikatsioon!Z187/SUM(Eksplikatsioon!$O187:'Eksplikatsioon'!$AG187),IF($G187="Erikasutuses pind (korrus)",IFERROR(SUMIFS($E:$E,$G:$G,"Ainukasutuses pind",$C:$C,"Üüritav pind",$H:$H,U$3,$A:$A,$A187)/SUMIFS($E:$E,$G:$G,"Ainukasutuses pind",$C:$C,"Üüritav pind",$A:$A,$A187),0),IF($G187="Erikasutuses pind (hoone)",IFERROR(SUMIFS($E:$E,$G:$G,"Ainukasutuses pind",$C:$C,"Üüritav pind",$H:$H,U$3)/SUMIFS($E:$E,$G:$G,"Ainukasutuses pind",$C:$C,"Üüritav pind"),0),""))),"")</f>
        <v/>
      </c>
      <c r="V187" s="72" t="str">
        <f>IFERROR(IF($G187="Erikasutuses pind (muu)",Eksplikatsioon!AA187/SUM(Eksplikatsioon!$O187:'Eksplikatsioon'!$AG187),IF($G187="Erikasutuses pind (korrus)",IFERROR(SUMIFS($E:$E,$G:$G,"Ainukasutuses pind",$C:$C,"Üüritav pind",$H:$H,V$3,$A:$A,$A187)/SUMIFS($E:$E,$G:$G,"Ainukasutuses pind",$C:$C,"Üüritav pind",$A:$A,$A187),0),IF($G187="Erikasutuses pind (hoone)",IFERROR(SUMIFS($E:$E,$G:$G,"Ainukasutuses pind",$C:$C,"Üüritav pind",$H:$H,V$3)/SUMIFS($E:$E,$G:$G,"Ainukasutuses pind",$C:$C,"Üüritav pind"),0),""))),"")</f>
        <v/>
      </c>
      <c r="W187" s="72" t="str">
        <f>IFERROR(IF($G187="Erikasutuses pind (muu)",Eksplikatsioon!AB187/SUM(Eksplikatsioon!$O187:'Eksplikatsioon'!$AG187),IF($G187="Erikasutuses pind (korrus)",IFERROR(SUMIFS($E:$E,$G:$G,"Ainukasutuses pind",$C:$C,"Üüritav pind",$H:$H,W$3,$A:$A,$A187)/SUMIFS($E:$E,$G:$G,"Ainukasutuses pind",$C:$C,"Üüritav pind",$A:$A,$A187),0),IF($G187="Erikasutuses pind (hoone)",IFERROR(SUMIFS($E:$E,$G:$G,"Ainukasutuses pind",$C:$C,"Üüritav pind",$H:$H,W$3)/SUMIFS($E:$E,$G:$G,"Ainukasutuses pind",$C:$C,"Üüritav pind"),0),""))),"")</f>
        <v/>
      </c>
      <c r="X187" s="72" t="str">
        <f>IFERROR(IF($G187="Erikasutuses pind (muu)",Eksplikatsioon!AC187/SUM(Eksplikatsioon!$O187:'Eksplikatsioon'!$AG187),IF($G187="Erikasutuses pind (korrus)",IFERROR(SUMIFS($E:$E,$G:$G,"Ainukasutuses pind",$C:$C,"Üüritav pind",$H:$H,X$3,$A:$A,$A187)/SUMIFS($E:$E,$G:$G,"Ainukasutuses pind",$C:$C,"Üüritav pind",$A:$A,$A187),0),IF($G187="Erikasutuses pind (hoone)",IFERROR(SUMIFS($E:$E,$G:$G,"Ainukasutuses pind",$C:$C,"Üüritav pind",$H:$H,X$3)/SUMIFS($E:$E,$G:$G,"Ainukasutuses pind",$C:$C,"Üüritav pind"),0),""))),"")</f>
        <v/>
      </c>
      <c r="Y187" s="72" t="str">
        <f>IFERROR(IF($G187="Erikasutuses pind (muu)",Eksplikatsioon!AD187/SUM(Eksplikatsioon!$O187:'Eksplikatsioon'!$AG187),IF($G187="Erikasutuses pind (korrus)",IFERROR(SUMIFS($E:$E,$G:$G,"Ainukasutuses pind",$C:$C,"Üüritav pind",$H:$H,Y$3,$A:$A,$A187)/SUMIFS($E:$E,$G:$G,"Ainukasutuses pind",$C:$C,"Üüritav pind",$A:$A,$A187),0),IF($G187="Erikasutuses pind (hoone)",IFERROR(SUMIFS($E:$E,$G:$G,"Ainukasutuses pind",$C:$C,"Üüritav pind",$H:$H,Y$3)/SUMIFS($E:$E,$G:$G,"Ainukasutuses pind",$C:$C,"Üüritav pind"),0),""))),"")</f>
        <v/>
      </c>
      <c r="Z187" s="72" t="str">
        <f>IFERROR(IF($G187="Erikasutuses pind (muu)",Eksplikatsioon!AE187/SUM(Eksplikatsioon!$O187:'Eksplikatsioon'!$AG187),IF($G187="Erikasutuses pind (korrus)",IFERROR(SUMIFS($E:$E,$G:$G,"Ainukasutuses pind",$C:$C,"Üüritav pind",$H:$H,Z$3,$A:$A,$A187)/SUMIFS($E:$E,$G:$G,"Ainukasutuses pind",$C:$C,"Üüritav pind",$A:$A,$A187),0),IF($G187="Erikasutuses pind (hoone)",IFERROR(SUMIFS($E:$E,$G:$G,"Ainukasutuses pind",$C:$C,"Üüritav pind",$H:$H,Z$3)/SUMIFS($E:$E,$G:$G,"Ainukasutuses pind",$C:$C,"Üüritav pind"),0),""))),"")</f>
        <v/>
      </c>
      <c r="AA187" s="72" t="str">
        <f>IFERROR(IF($G187="Erikasutuses pind (muu)",Eksplikatsioon!AF187/SUM(Eksplikatsioon!$O187:'Eksplikatsioon'!$AG187),IF($G187="Erikasutuses pind (korrus)",IFERROR(SUMIFS($E:$E,$G:$G,"Ainukasutuses pind",$C:$C,"Üüritav pind",$H:$H,AA$3,$A:$A,$A187)/SUMIFS($E:$E,$G:$G,"Ainukasutuses pind",$C:$C,"Üüritav pind",$A:$A,$A187),0),IF($G187="Erikasutuses pind (hoone)",IFERROR(SUMIFS($E:$E,$G:$G,"Ainukasutuses pind",$C:$C,"Üüritav pind",$H:$H,AA$3)/SUMIFS($E:$E,$G:$G,"Ainukasutuses pind",$C:$C,"Üüritav pind"),0),""))),"")</f>
        <v/>
      </c>
      <c r="AB187" s="72" t="str">
        <f>IFERROR(IF($G187="Erikasutuses pind (muu)",Eksplikatsioon!AG187/SUM(Eksplikatsioon!$O187:'Eksplikatsioon'!$AG187),IF($G187="Erikasutuses pind (korrus)",IFERROR(SUMIFS($E:$E,$G:$G,"Ainukasutuses pind",$C:$C,"Üüritav pind",$H:$H,AB$3,$A:$A,$A187)/SUMIFS($E:$E,$G:$G,"Ainukasutuses pind",$C:$C,"Üüritav pind",$A:$A,$A187),0),IF($G187="Erikasutuses pind (hoone)",IFERROR(SUMIFS($E:$E,$G:$G,"Ainukasutuses pind",$C:$C,"Üüritav pind",$H:$H,AB$3)/SUMIFS($E:$E,$G:$G,"Ainukasutuses pind",$C:$C,"Üüritav pind"),0),""))),"")</f>
        <v/>
      </c>
      <c r="AC187" s="72" t="str">
        <f>IFERROR(IF($G187="Erikasutuses pind (muu)",$E187*J187,IFERROR($E187*J187/SUM($J187:$AB187)*(Eksplikatsioon!O187)/SUMPRODUCT($J187:$AB187,Eksplikatsioon!$O187:$AG187),"")),"")</f>
        <v/>
      </c>
      <c r="AD187" s="72" t="str">
        <f>IFERROR(IF($G187="Erikasutuses pind (muu)",$E187*K187,IFERROR($E187*K187/SUM($J187:$AB187)*(Eksplikatsioon!P187)/SUMPRODUCT($J187:$AB187,Eksplikatsioon!$O187:$AG187),"")),"")</f>
        <v/>
      </c>
      <c r="AE187" s="72" t="str">
        <f>IFERROR(IF($G187="Erikasutuses pind (muu)",$E187*L187,IFERROR($E187*L187/SUM($J187:$AB187)*(Eksplikatsioon!Q187)/SUMPRODUCT($J187:$AB187,Eksplikatsioon!$O187:$AG187),"")),"")</f>
        <v/>
      </c>
      <c r="AF187" s="72" t="str">
        <f>IFERROR(IF($G187="Erikasutuses pind (muu)",$E187*M187,IFERROR($E187*M187/SUM($J187:$AB187)*(Eksplikatsioon!R187)/SUMPRODUCT($J187:$AB187,Eksplikatsioon!$O187:$AG187),"")),"")</f>
        <v/>
      </c>
      <c r="AG187" s="72" t="str">
        <f>IFERROR(IF($G187="Erikasutuses pind (muu)",$E187*N187,IFERROR($E187*N187/SUM($J187:$AB187)*(Eksplikatsioon!S187)/SUMPRODUCT($J187:$AB187,Eksplikatsioon!$O187:$AG187),"")),"")</f>
        <v/>
      </c>
      <c r="AH187" s="72" t="str">
        <f>IFERROR(IF($G187="Erikasutuses pind (muu)",$E187*O187,IFERROR($E187*O187/SUM($J187:$AB187)*(Eksplikatsioon!T187)/SUMPRODUCT($J187:$AB187,Eksplikatsioon!$O187:$AG187),"")),"")</f>
        <v/>
      </c>
      <c r="AI187" s="72" t="str">
        <f>IFERROR(IF($G187="Erikasutuses pind (muu)",$E187*P187,IFERROR($E187*P187/SUM($J187:$AB187)*(Eksplikatsioon!U187)/SUMPRODUCT($J187:$AB187,Eksplikatsioon!$O187:$AG187),"")),"")</f>
        <v/>
      </c>
      <c r="AJ187" s="72" t="str">
        <f>IFERROR(IF($G187="Erikasutuses pind (muu)",$E187*Q187,IFERROR($E187*Q187/SUM($J187:$AB187)*(Eksplikatsioon!V187)/SUMPRODUCT($J187:$AB187,Eksplikatsioon!$O187:$AG187),"")),"")</f>
        <v/>
      </c>
      <c r="AK187" s="72" t="str">
        <f>IFERROR(IF($G187="Erikasutuses pind (muu)",$E187*R187,IFERROR($E187*R187/SUM($J187:$AB187)*(Eksplikatsioon!W187)/SUMPRODUCT($J187:$AB187,Eksplikatsioon!$O187:$AG187),"")),"")</f>
        <v/>
      </c>
      <c r="AL187" s="72" t="str">
        <f>IFERROR(IF($G187="Erikasutuses pind (muu)",$E187*S187,IFERROR($E187*S187/SUM($J187:$AB187)*(Eksplikatsioon!X187)/SUMPRODUCT($J187:$AB187,Eksplikatsioon!$O187:$AG187),"")),"")</f>
        <v/>
      </c>
      <c r="AM187" s="72" t="str">
        <f>IFERROR(IF($G187="Erikasutuses pind (muu)",$E187*T187,IFERROR($E187*T187/SUM($J187:$AB187)*(Eksplikatsioon!Y187)/SUMPRODUCT($J187:$AB187,Eksplikatsioon!$O187:$AG187),"")),"")</f>
        <v/>
      </c>
      <c r="AN187" s="72" t="str">
        <f>IFERROR(IF($G187="Erikasutuses pind (muu)",$E187*U187,IFERROR($E187*U187/SUM($J187:$AB187)*(Eksplikatsioon!Z187)/SUMPRODUCT($J187:$AB187,Eksplikatsioon!$O187:$AG187),"")),"")</f>
        <v/>
      </c>
      <c r="AO187" s="72" t="str">
        <f>IFERROR(IF($G187="Erikasutuses pind (muu)",$E187*V187,IFERROR($E187*V187/SUM($J187:$AB187)*(Eksplikatsioon!AA187)/SUMPRODUCT($J187:$AB187,Eksplikatsioon!$O187:$AG187),"")),"")</f>
        <v/>
      </c>
      <c r="AP187" s="72" t="str">
        <f>IFERROR(IF($G187="Erikasutuses pind (muu)",$E187*W187,IFERROR($E187*W187/SUM($J187:$AB187)*(Eksplikatsioon!AB187)/SUMPRODUCT($J187:$AB187,Eksplikatsioon!$O187:$AG187),"")),"")</f>
        <v/>
      </c>
      <c r="AQ187" s="72" t="str">
        <f>IFERROR(IF($G187="Erikasutuses pind (muu)",$E187*X187,IFERROR($E187*X187/SUM($J187:$AB187)*(Eksplikatsioon!AC187)/SUMPRODUCT($J187:$AB187,Eksplikatsioon!$O187:$AG187),"")),"")</f>
        <v/>
      </c>
      <c r="AR187" s="72" t="str">
        <f>IFERROR(IF($G187="Erikasutuses pind (muu)",$E187*Y187,IFERROR($E187*Y187/SUM($J187:$AB187)*(Eksplikatsioon!AD187)/SUMPRODUCT($J187:$AB187,Eksplikatsioon!$O187:$AG187),"")),"")</f>
        <v/>
      </c>
      <c r="AS187" s="72" t="str">
        <f>IFERROR(IF($G187="Erikasutuses pind (muu)",$E187*Z187,IFERROR($E187*Z187/SUM($J187:$AB187)*(Eksplikatsioon!AE187)/SUMPRODUCT($J187:$AB187,Eksplikatsioon!$O187:$AG187),"")),"")</f>
        <v/>
      </c>
      <c r="AT187" s="72" t="str">
        <f>IFERROR(IF($G187="Erikasutuses pind (muu)",$E187*AA187,IFERROR($E187*AA187/SUM($J187:$AB187)*(Eksplikatsioon!AF187)/SUMPRODUCT($J187:$AB187,Eksplikatsioon!$O187:$AG187),"")),"")</f>
        <v/>
      </c>
      <c r="AU187" s="72" t="str">
        <f>IFERROR(IF($G187="Erikasutuses pind (muu)",$E187*AB187,IFERROR($E187*AB187/SUM($J187:$AB187)*(Eksplikatsioon!AG187)/SUMPRODUCT($J187:$AB187,Eksplikatsioon!$O187:$AG187),"")),"")</f>
        <v/>
      </c>
    </row>
    <row r="188" spans="1:47" x14ac:dyDescent="0.25">
      <c r="A188" s="71" t="str">
        <f>IF(Eksplikatsioon!A188=0,"",Eksplikatsioon!A188)</f>
        <v/>
      </c>
      <c r="B188" s="71" t="str">
        <f>IF(Eksplikatsioon!B188=0,"",Eksplikatsioon!B188)</f>
        <v/>
      </c>
      <c r="C188" s="71" t="str">
        <f>IF(Eksplikatsioon!C188=0,"",Eksplikatsioon!C188)</f>
        <v/>
      </c>
      <c r="D188" s="71" t="str">
        <f>IF(Eksplikatsioon!D188=0,"",Eksplikatsioon!D188)</f>
        <v/>
      </c>
      <c r="E188" s="71" t="str">
        <f>IF(Eksplikatsioon!F188=0,"",Eksplikatsioon!F188)</f>
        <v/>
      </c>
      <c r="F188" s="71" t="str">
        <f>IF(Eksplikatsioon!H188=0,"",Eksplikatsioon!H188)</f>
        <v/>
      </c>
      <c r="G188" s="71" t="str">
        <f>IF(Eksplikatsioon!J188=0,"",Eksplikatsioon!J188)</f>
        <v/>
      </c>
      <c r="H188" s="71" t="str">
        <f>IF(Eksplikatsioon!K188=0,"",Eksplikatsioon!K188)</f>
        <v/>
      </c>
      <c r="I188" s="71" t="str">
        <f>IF(Eksplikatsioon!L188=0,"",Eksplikatsioon!L188)</f>
        <v/>
      </c>
      <c r="J188" s="72" t="str">
        <f>IFERROR(IF($G188="Erikasutuses pind (muu)",Eksplikatsioon!O188/SUM(Eksplikatsioon!$O188:'Eksplikatsioon'!$AG188),IF($G188="Erikasutuses pind (korrus)",IFERROR(SUMIFS($E:$E,$G:$G,"Ainukasutuses pind",$C:$C,"Üüritav pind",$H:$H,J$3,$A:$A,$A188)/SUMIFS($E:$E,$G:$G,"Ainukasutuses pind",$C:$C,"Üüritav pind",$A:$A,$A188),0),IF($G188="Erikasutuses pind (hoone)",IFERROR(SUMIFS($E:$E,$G:$G,"Ainukasutuses pind",$C:$C,"Üüritav pind",$H:$H,J$3)/SUMIFS($E:$E,$G:$G,"Ainukasutuses pind",$C:$C,"Üüritav pind"),0),""))),"")</f>
        <v/>
      </c>
      <c r="K188" s="72" t="str">
        <f>IFERROR(IF($G188="Erikasutuses pind (muu)",Eksplikatsioon!P188/SUM(Eksplikatsioon!$O188:'Eksplikatsioon'!$AG188),IF($G188="Erikasutuses pind (korrus)",IFERROR(SUMIFS($E:$E,$G:$G,"Ainukasutuses pind",$C:$C,"Üüritav pind",$H:$H,K$3,$A:$A,$A188)/SUMIFS($E:$E,$G:$G,"Ainukasutuses pind",$C:$C,"Üüritav pind",$A:$A,$A188),0),IF($G188="Erikasutuses pind (hoone)",IFERROR(SUMIFS($E:$E,$G:$G,"Ainukasutuses pind",$C:$C,"Üüritav pind",$H:$H,K$3)/SUMIFS($E:$E,$G:$G,"Ainukasutuses pind",$C:$C,"Üüritav pind"),0),""))),"")</f>
        <v/>
      </c>
      <c r="L188" s="72" t="str">
        <f>IFERROR(IF($G188="Erikasutuses pind (muu)",Eksplikatsioon!Q188/SUM(Eksplikatsioon!$O188:'Eksplikatsioon'!$AG188),IF($G188="Erikasutuses pind (korrus)",IFERROR(SUMIFS($E:$E,$G:$G,"Ainukasutuses pind",$C:$C,"Üüritav pind",$H:$H,L$3,$A:$A,$A188)/SUMIFS($E:$E,$G:$G,"Ainukasutuses pind",$C:$C,"Üüritav pind",$A:$A,$A188),0),IF($G188="Erikasutuses pind (hoone)",IFERROR(SUMIFS($E:$E,$G:$G,"Ainukasutuses pind",$C:$C,"Üüritav pind",$H:$H,L$3)/SUMIFS($E:$E,$G:$G,"Ainukasutuses pind",$C:$C,"Üüritav pind"),0),""))),"")</f>
        <v/>
      </c>
      <c r="M188" s="72" t="str">
        <f>IFERROR(IF($G188="Erikasutuses pind (muu)",Eksplikatsioon!R188/SUM(Eksplikatsioon!$O188:'Eksplikatsioon'!$AG188),IF($G188="Erikasutuses pind (korrus)",IFERROR(SUMIFS($E:$E,$G:$G,"Ainukasutuses pind",$C:$C,"Üüritav pind",$H:$H,M$3,$A:$A,$A188)/SUMIFS($E:$E,$G:$G,"Ainukasutuses pind",$C:$C,"Üüritav pind",$A:$A,$A188),0),IF($G188="Erikasutuses pind (hoone)",IFERROR(SUMIFS($E:$E,$G:$G,"Ainukasutuses pind",$C:$C,"Üüritav pind",$H:$H,M$3)/SUMIFS($E:$E,$G:$G,"Ainukasutuses pind",$C:$C,"Üüritav pind"),0),""))),"")</f>
        <v/>
      </c>
      <c r="N188" s="72" t="str">
        <f>IFERROR(IF($G188="Erikasutuses pind (muu)",Eksplikatsioon!S188/SUM(Eksplikatsioon!$O188:'Eksplikatsioon'!$AG188),IF($G188="Erikasutuses pind (korrus)",IFERROR(SUMIFS($E:$E,$G:$G,"Ainukasutuses pind",$C:$C,"Üüritav pind",$H:$H,N$3,$A:$A,$A188)/SUMIFS($E:$E,$G:$G,"Ainukasutuses pind",$C:$C,"Üüritav pind",$A:$A,$A188),0),IF($G188="Erikasutuses pind (hoone)",IFERROR(SUMIFS($E:$E,$G:$G,"Ainukasutuses pind",$C:$C,"Üüritav pind",$H:$H,N$3)/SUMIFS($E:$E,$G:$G,"Ainukasutuses pind",$C:$C,"Üüritav pind"),0),""))),"")</f>
        <v/>
      </c>
      <c r="O188" s="72" t="str">
        <f>IFERROR(IF($G188="Erikasutuses pind (muu)",Eksplikatsioon!T188/SUM(Eksplikatsioon!$O188:'Eksplikatsioon'!$AG188),IF($G188="Erikasutuses pind (korrus)",IFERROR(SUMIFS($E:$E,$G:$G,"Ainukasutuses pind",$C:$C,"Üüritav pind",$H:$H,O$3,$A:$A,$A188)/SUMIFS($E:$E,$G:$G,"Ainukasutuses pind",$C:$C,"Üüritav pind",$A:$A,$A188),0),IF($G188="Erikasutuses pind (hoone)",IFERROR(SUMIFS($E:$E,$G:$G,"Ainukasutuses pind",$C:$C,"Üüritav pind",$H:$H,O$3)/SUMIFS($E:$E,$G:$G,"Ainukasutuses pind",$C:$C,"Üüritav pind"),0),""))),"")</f>
        <v/>
      </c>
      <c r="P188" s="72" t="str">
        <f>IFERROR(IF($G188="Erikasutuses pind (muu)",Eksplikatsioon!U188/SUM(Eksplikatsioon!$O188:'Eksplikatsioon'!$AG188),IF($G188="Erikasutuses pind (korrus)",IFERROR(SUMIFS($E:$E,$G:$G,"Ainukasutuses pind",$C:$C,"Üüritav pind",$H:$H,P$3,$A:$A,$A188)/SUMIFS($E:$E,$G:$G,"Ainukasutuses pind",$C:$C,"Üüritav pind",$A:$A,$A188),0),IF($G188="Erikasutuses pind (hoone)",IFERROR(SUMIFS($E:$E,$G:$G,"Ainukasutuses pind",$C:$C,"Üüritav pind",$H:$H,P$3)/SUMIFS($E:$E,$G:$G,"Ainukasutuses pind",$C:$C,"Üüritav pind"),0),""))),"")</f>
        <v/>
      </c>
      <c r="Q188" s="72" t="str">
        <f>IFERROR(IF($G188="Erikasutuses pind (muu)",Eksplikatsioon!V188/SUM(Eksplikatsioon!$O188:'Eksplikatsioon'!$AG188),IF($G188="Erikasutuses pind (korrus)",IFERROR(SUMIFS($E:$E,$G:$G,"Ainukasutuses pind",$C:$C,"Üüritav pind",$H:$H,Q$3,$A:$A,$A188)/SUMIFS($E:$E,$G:$G,"Ainukasutuses pind",$C:$C,"Üüritav pind",$A:$A,$A188),0),IF($G188="Erikasutuses pind (hoone)",IFERROR(SUMIFS($E:$E,$G:$G,"Ainukasutuses pind",$C:$C,"Üüritav pind",$H:$H,Q$3)/SUMIFS($E:$E,$G:$G,"Ainukasutuses pind",$C:$C,"Üüritav pind"),0),""))),"")</f>
        <v/>
      </c>
      <c r="R188" s="72" t="str">
        <f>IFERROR(IF($G188="Erikasutuses pind (muu)",Eksplikatsioon!W188/SUM(Eksplikatsioon!$O188:'Eksplikatsioon'!$AG188),IF($G188="Erikasutuses pind (korrus)",IFERROR(SUMIFS($E:$E,$G:$G,"Ainukasutuses pind",$C:$C,"Üüritav pind",$H:$H,R$3,$A:$A,$A188)/SUMIFS($E:$E,$G:$G,"Ainukasutuses pind",$C:$C,"Üüritav pind",$A:$A,$A188),0),IF($G188="Erikasutuses pind (hoone)",IFERROR(SUMIFS($E:$E,$G:$G,"Ainukasutuses pind",$C:$C,"Üüritav pind",$H:$H,R$3)/SUMIFS($E:$E,$G:$G,"Ainukasutuses pind",$C:$C,"Üüritav pind"),0),""))),"")</f>
        <v/>
      </c>
      <c r="S188" s="72" t="str">
        <f>IFERROR(IF($G188="Erikasutuses pind (muu)",Eksplikatsioon!X188/SUM(Eksplikatsioon!$O188:'Eksplikatsioon'!$AG188),IF($G188="Erikasutuses pind (korrus)",IFERROR(SUMIFS($E:$E,$G:$G,"Ainukasutuses pind",$C:$C,"Üüritav pind",$H:$H,S$3,$A:$A,$A188)/SUMIFS($E:$E,$G:$G,"Ainukasutuses pind",$C:$C,"Üüritav pind",$A:$A,$A188),0),IF($G188="Erikasutuses pind (hoone)",IFERROR(SUMIFS($E:$E,$G:$G,"Ainukasutuses pind",$C:$C,"Üüritav pind",$H:$H,S$3)/SUMIFS($E:$E,$G:$G,"Ainukasutuses pind",$C:$C,"Üüritav pind"),0),""))),"")</f>
        <v/>
      </c>
      <c r="T188" s="72" t="str">
        <f>IFERROR(IF($G188="Erikasutuses pind (muu)",Eksplikatsioon!Y188/SUM(Eksplikatsioon!$O188:'Eksplikatsioon'!$AG188),IF($G188="Erikasutuses pind (korrus)",IFERROR(SUMIFS($E:$E,$G:$G,"Ainukasutuses pind",$C:$C,"Üüritav pind",$H:$H,T$3,$A:$A,$A188)/SUMIFS($E:$E,$G:$G,"Ainukasutuses pind",$C:$C,"Üüritav pind",$A:$A,$A188),0),IF($G188="Erikasutuses pind (hoone)",IFERROR(SUMIFS($E:$E,$G:$G,"Ainukasutuses pind",$C:$C,"Üüritav pind",$H:$H,T$3)/SUMIFS($E:$E,$G:$G,"Ainukasutuses pind",$C:$C,"Üüritav pind"),0),""))),"")</f>
        <v/>
      </c>
      <c r="U188" s="72" t="str">
        <f>IFERROR(IF($G188="Erikasutuses pind (muu)",Eksplikatsioon!Z188/SUM(Eksplikatsioon!$O188:'Eksplikatsioon'!$AG188),IF($G188="Erikasutuses pind (korrus)",IFERROR(SUMIFS($E:$E,$G:$G,"Ainukasutuses pind",$C:$C,"Üüritav pind",$H:$H,U$3,$A:$A,$A188)/SUMIFS($E:$E,$G:$G,"Ainukasutuses pind",$C:$C,"Üüritav pind",$A:$A,$A188),0),IF($G188="Erikasutuses pind (hoone)",IFERROR(SUMIFS($E:$E,$G:$G,"Ainukasutuses pind",$C:$C,"Üüritav pind",$H:$H,U$3)/SUMIFS($E:$E,$G:$G,"Ainukasutuses pind",$C:$C,"Üüritav pind"),0),""))),"")</f>
        <v/>
      </c>
      <c r="V188" s="72" t="str">
        <f>IFERROR(IF($G188="Erikasutuses pind (muu)",Eksplikatsioon!AA188/SUM(Eksplikatsioon!$O188:'Eksplikatsioon'!$AG188),IF($G188="Erikasutuses pind (korrus)",IFERROR(SUMIFS($E:$E,$G:$G,"Ainukasutuses pind",$C:$C,"Üüritav pind",$H:$H,V$3,$A:$A,$A188)/SUMIFS($E:$E,$G:$G,"Ainukasutuses pind",$C:$C,"Üüritav pind",$A:$A,$A188),0),IF($G188="Erikasutuses pind (hoone)",IFERROR(SUMIFS($E:$E,$G:$G,"Ainukasutuses pind",$C:$C,"Üüritav pind",$H:$H,V$3)/SUMIFS($E:$E,$G:$G,"Ainukasutuses pind",$C:$C,"Üüritav pind"),0),""))),"")</f>
        <v/>
      </c>
      <c r="W188" s="72" t="str">
        <f>IFERROR(IF($G188="Erikasutuses pind (muu)",Eksplikatsioon!AB188/SUM(Eksplikatsioon!$O188:'Eksplikatsioon'!$AG188),IF($G188="Erikasutuses pind (korrus)",IFERROR(SUMIFS($E:$E,$G:$G,"Ainukasutuses pind",$C:$C,"Üüritav pind",$H:$H,W$3,$A:$A,$A188)/SUMIFS($E:$E,$G:$G,"Ainukasutuses pind",$C:$C,"Üüritav pind",$A:$A,$A188),0),IF($G188="Erikasutuses pind (hoone)",IFERROR(SUMIFS($E:$E,$G:$G,"Ainukasutuses pind",$C:$C,"Üüritav pind",$H:$H,W$3)/SUMIFS($E:$E,$G:$G,"Ainukasutuses pind",$C:$C,"Üüritav pind"),0),""))),"")</f>
        <v/>
      </c>
      <c r="X188" s="72" t="str">
        <f>IFERROR(IF($G188="Erikasutuses pind (muu)",Eksplikatsioon!AC188/SUM(Eksplikatsioon!$O188:'Eksplikatsioon'!$AG188),IF($G188="Erikasutuses pind (korrus)",IFERROR(SUMIFS($E:$E,$G:$G,"Ainukasutuses pind",$C:$C,"Üüritav pind",$H:$H,X$3,$A:$A,$A188)/SUMIFS($E:$E,$G:$G,"Ainukasutuses pind",$C:$C,"Üüritav pind",$A:$A,$A188),0),IF($G188="Erikasutuses pind (hoone)",IFERROR(SUMIFS($E:$E,$G:$G,"Ainukasutuses pind",$C:$C,"Üüritav pind",$H:$H,X$3)/SUMIFS($E:$E,$G:$G,"Ainukasutuses pind",$C:$C,"Üüritav pind"),0),""))),"")</f>
        <v/>
      </c>
      <c r="Y188" s="72" t="str">
        <f>IFERROR(IF($G188="Erikasutuses pind (muu)",Eksplikatsioon!AD188/SUM(Eksplikatsioon!$O188:'Eksplikatsioon'!$AG188),IF($G188="Erikasutuses pind (korrus)",IFERROR(SUMIFS($E:$E,$G:$G,"Ainukasutuses pind",$C:$C,"Üüritav pind",$H:$H,Y$3,$A:$A,$A188)/SUMIFS($E:$E,$G:$G,"Ainukasutuses pind",$C:$C,"Üüritav pind",$A:$A,$A188),0),IF($G188="Erikasutuses pind (hoone)",IFERROR(SUMIFS($E:$E,$G:$G,"Ainukasutuses pind",$C:$C,"Üüritav pind",$H:$H,Y$3)/SUMIFS($E:$E,$G:$G,"Ainukasutuses pind",$C:$C,"Üüritav pind"),0),""))),"")</f>
        <v/>
      </c>
      <c r="Z188" s="72" t="str">
        <f>IFERROR(IF($G188="Erikasutuses pind (muu)",Eksplikatsioon!AE188/SUM(Eksplikatsioon!$O188:'Eksplikatsioon'!$AG188),IF($G188="Erikasutuses pind (korrus)",IFERROR(SUMIFS($E:$E,$G:$G,"Ainukasutuses pind",$C:$C,"Üüritav pind",$H:$H,Z$3,$A:$A,$A188)/SUMIFS($E:$E,$G:$G,"Ainukasutuses pind",$C:$C,"Üüritav pind",$A:$A,$A188),0),IF($G188="Erikasutuses pind (hoone)",IFERROR(SUMIFS($E:$E,$G:$G,"Ainukasutuses pind",$C:$C,"Üüritav pind",$H:$H,Z$3)/SUMIFS($E:$E,$G:$G,"Ainukasutuses pind",$C:$C,"Üüritav pind"),0),""))),"")</f>
        <v/>
      </c>
      <c r="AA188" s="72" t="str">
        <f>IFERROR(IF($G188="Erikasutuses pind (muu)",Eksplikatsioon!AF188/SUM(Eksplikatsioon!$O188:'Eksplikatsioon'!$AG188),IF($G188="Erikasutuses pind (korrus)",IFERROR(SUMIFS($E:$E,$G:$G,"Ainukasutuses pind",$C:$C,"Üüritav pind",$H:$H,AA$3,$A:$A,$A188)/SUMIFS($E:$E,$G:$G,"Ainukasutuses pind",$C:$C,"Üüritav pind",$A:$A,$A188),0),IF($G188="Erikasutuses pind (hoone)",IFERROR(SUMIFS($E:$E,$G:$G,"Ainukasutuses pind",$C:$C,"Üüritav pind",$H:$H,AA$3)/SUMIFS($E:$E,$G:$G,"Ainukasutuses pind",$C:$C,"Üüritav pind"),0),""))),"")</f>
        <v/>
      </c>
      <c r="AB188" s="72" t="str">
        <f>IFERROR(IF($G188="Erikasutuses pind (muu)",Eksplikatsioon!AG188/SUM(Eksplikatsioon!$O188:'Eksplikatsioon'!$AG188),IF($G188="Erikasutuses pind (korrus)",IFERROR(SUMIFS($E:$E,$G:$G,"Ainukasutuses pind",$C:$C,"Üüritav pind",$H:$H,AB$3,$A:$A,$A188)/SUMIFS($E:$E,$G:$G,"Ainukasutuses pind",$C:$C,"Üüritav pind",$A:$A,$A188),0),IF($G188="Erikasutuses pind (hoone)",IFERROR(SUMIFS($E:$E,$G:$G,"Ainukasutuses pind",$C:$C,"Üüritav pind",$H:$H,AB$3)/SUMIFS($E:$E,$G:$G,"Ainukasutuses pind",$C:$C,"Üüritav pind"),0),""))),"")</f>
        <v/>
      </c>
      <c r="AC188" s="72" t="str">
        <f>IFERROR(IF($G188="Erikasutuses pind (muu)",$E188*J188,IFERROR($E188*J188/SUM($J188:$AB188)*(Eksplikatsioon!O188)/SUMPRODUCT($J188:$AB188,Eksplikatsioon!$O188:$AG188),"")),"")</f>
        <v/>
      </c>
      <c r="AD188" s="72" t="str">
        <f>IFERROR(IF($G188="Erikasutuses pind (muu)",$E188*K188,IFERROR($E188*K188/SUM($J188:$AB188)*(Eksplikatsioon!P188)/SUMPRODUCT($J188:$AB188,Eksplikatsioon!$O188:$AG188),"")),"")</f>
        <v/>
      </c>
      <c r="AE188" s="72" t="str">
        <f>IFERROR(IF($G188="Erikasutuses pind (muu)",$E188*L188,IFERROR($E188*L188/SUM($J188:$AB188)*(Eksplikatsioon!Q188)/SUMPRODUCT($J188:$AB188,Eksplikatsioon!$O188:$AG188),"")),"")</f>
        <v/>
      </c>
      <c r="AF188" s="72" t="str">
        <f>IFERROR(IF($G188="Erikasutuses pind (muu)",$E188*M188,IFERROR($E188*M188/SUM($J188:$AB188)*(Eksplikatsioon!R188)/SUMPRODUCT($J188:$AB188,Eksplikatsioon!$O188:$AG188),"")),"")</f>
        <v/>
      </c>
      <c r="AG188" s="72" t="str">
        <f>IFERROR(IF($G188="Erikasutuses pind (muu)",$E188*N188,IFERROR($E188*N188/SUM($J188:$AB188)*(Eksplikatsioon!S188)/SUMPRODUCT($J188:$AB188,Eksplikatsioon!$O188:$AG188),"")),"")</f>
        <v/>
      </c>
      <c r="AH188" s="72" t="str">
        <f>IFERROR(IF($G188="Erikasutuses pind (muu)",$E188*O188,IFERROR($E188*O188/SUM($J188:$AB188)*(Eksplikatsioon!T188)/SUMPRODUCT($J188:$AB188,Eksplikatsioon!$O188:$AG188),"")),"")</f>
        <v/>
      </c>
      <c r="AI188" s="72" t="str">
        <f>IFERROR(IF($G188="Erikasutuses pind (muu)",$E188*P188,IFERROR($E188*P188/SUM($J188:$AB188)*(Eksplikatsioon!U188)/SUMPRODUCT($J188:$AB188,Eksplikatsioon!$O188:$AG188),"")),"")</f>
        <v/>
      </c>
      <c r="AJ188" s="72" t="str">
        <f>IFERROR(IF($G188="Erikasutuses pind (muu)",$E188*Q188,IFERROR($E188*Q188/SUM($J188:$AB188)*(Eksplikatsioon!V188)/SUMPRODUCT($J188:$AB188,Eksplikatsioon!$O188:$AG188),"")),"")</f>
        <v/>
      </c>
      <c r="AK188" s="72" t="str">
        <f>IFERROR(IF($G188="Erikasutuses pind (muu)",$E188*R188,IFERROR($E188*R188/SUM($J188:$AB188)*(Eksplikatsioon!W188)/SUMPRODUCT($J188:$AB188,Eksplikatsioon!$O188:$AG188),"")),"")</f>
        <v/>
      </c>
      <c r="AL188" s="72" t="str">
        <f>IFERROR(IF($G188="Erikasutuses pind (muu)",$E188*S188,IFERROR($E188*S188/SUM($J188:$AB188)*(Eksplikatsioon!X188)/SUMPRODUCT($J188:$AB188,Eksplikatsioon!$O188:$AG188),"")),"")</f>
        <v/>
      </c>
      <c r="AM188" s="72" t="str">
        <f>IFERROR(IF($G188="Erikasutuses pind (muu)",$E188*T188,IFERROR($E188*T188/SUM($J188:$AB188)*(Eksplikatsioon!Y188)/SUMPRODUCT($J188:$AB188,Eksplikatsioon!$O188:$AG188),"")),"")</f>
        <v/>
      </c>
      <c r="AN188" s="72" t="str">
        <f>IFERROR(IF($G188="Erikasutuses pind (muu)",$E188*U188,IFERROR($E188*U188/SUM($J188:$AB188)*(Eksplikatsioon!Z188)/SUMPRODUCT($J188:$AB188,Eksplikatsioon!$O188:$AG188),"")),"")</f>
        <v/>
      </c>
      <c r="AO188" s="72" t="str">
        <f>IFERROR(IF($G188="Erikasutuses pind (muu)",$E188*V188,IFERROR($E188*V188/SUM($J188:$AB188)*(Eksplikatsioon!AA188)/SUMPRODUCT($J188:$AB188,Eksplikatsioon!$O188:$AG188),"")),"")</f>
        <v/>
      </c>
      <c r="AP188" s="72" t="str">
        <f>IFERROR(IF($G188="Erikasutuses pind (muu)",$E188*W188,IFERROR($E188*W188/SUM($J188:$AB188)*(Eksplikatsioon!AB188)/SUMPRODUCT($J188:$AB188,Eksplikatsioon!$O188:$AG188),"")),"")</f>
        <v/>
      </c>
      <c r="AQ188" s="72" t="str">
        <f>IFERROR(IF($G188="Erikasutuses pind (muu)",$E188*X188,IFERROR($E188*X188/SUM($J188:$AB188)*(Eksplikatsioon!AC188)/SUMPRODUCT($J188:$AB188,Eksplikatsioon!$O188:$AG188),"")),"")</f>
        <v/>
      </c>
      <c r="AR188" s="72" t="str">
        <f>IFERROR(IF($G188="Erikasutuses pind (muu)",$E188*Y188,IFERROR($E188*Y188/SUM($J188:$AB188)*(Eksplikatsioon!AD188)/SUMPRODUCT($J188:$AB188,Eksplikatsioon!$O188:$AG188),"")),"")</f>
        <v/>
      </c>
      <c r="AS188" s="72" t="str">
        <f>IFERROR(IF($G188="Erikasutuses pind (muu)",$E188*Z188,IFERROR($E188*Z188/SUM($J188:$AB188)*(Eksplikatsioon!AE188)/SUMPRODUCT($J188:$AB188,Eksplikatsioon!$O188:$AG188),"")),"")</f>
        <v/>
      </c>
      <c r="AT188" s="72" t="str">
        <f>IFERROR(IF($G188="Erikasutuses pind (muu)",$E188*AA188,IFERROR($E188*AA188/SUM($J188:$AB188)*(Eksplikatsioon!AF188)/SUMPRODUCT($J188:$AB188,Eksplikatsioon!$O188:$AG188),"")),"")</f>
        <v/>
      </c>
      <c r="AU188" s="72" t="str">
        <f>IFERROR(IF($G188="Erikasutuses pind (muu)",$E188*AB188,IFERROR($E188*AB188/SUM($J188:$AB188)*(Eksplikatsioon!AG188)/SUMPRODUCT($J188:$AB188,Eksplikatsioon!$O188:$AG188),"")),"")</f>
        <v/>
      </c>
    </row>
    <row r="189" spans="1:47" x14ac:dyDescent="0.25">
      <c r="A189" s="71" t="str">
        <f>IF(Eksplikatsioon!A189=0,"",Eksplikatsioon!A189)</f>
        <v/>
      </c>
      <c r="B189" s="71" t="str">
        <f>IF(Eksplikatsioon!B189=0,"",Eksplikatsioon!B189)</f>
        <v/>
      </c>
      <c r="C189" s="71" t="str">
        <f>IF(Eksplikatsioon!C189=0,"",Eksplikatsioon!C189)</f>
        <v/>
      </c>
      <c r="D189" s="71" t="str">
        <f>IF(Eksplikatsioon!D189=0,"",Eksplikatsioon!D189)</f>
        <v/>
      </c>
      <c r="E189" s="71" t="str">
        <f>IF(Eksplikatsioon!F189=0,"",Eksplikatsioon!F189)</f>
        <v/>
      </c>
      <c r="F189" s="71" t="str">
        <f>IF(Eksplikatsioon!H189=0,"",Eksplikatsioon!H189)</f>
        <v/>
      </c>
      <c r="G189" s="71" t="str">
        <f>IF(Eksplikatsioon!J189=0,"",Eksplikatsioon!J189)</f>
        <v/>
      </c>
      <c r="H189" s="71" t="str">
        <f>IF(Eksplikatsioon!K189=0,"",Eksplikatsioon!K189)</f>
        <v/>
      </c>
      <c r="I189" s="71" t="str">
        <f>IF(Eksplikatsioon!L189=0,"",Eksplikatsioon!L189)</f>
        <v/>
      </c>
      <c r="J189" s="72" t="str">
        <f>IFERROR(IF($G189="Erikasutuses pind (muu)",Eksplikatsioon!O189/SUM(Eksplikatsioon!$O189:'Eksplikatsioon'!$AG189),IF($G189="Erikasutuses pind (korrus)",IFERROR(SUMIFS($E:$E,$G:$G,"Ainukasutuses pind",$C:$C,"Üüritav pind",$H:$H,J$3,$A:$A,$A189)/SUMIFS($E:$E,$G:$G,"Ainukasutuses pind",$C:$C,"Üüritav pind",$A:$A,$A189),0),IF($G189="Erikasutuses pind (hoone)",IFERROR(SUMIFS($E:$E,$G:$G,"Ainukasutuses pind",$C:$C,"Üüritav pind",$H:$H,J$3)/SUMIFS($E:$E,$G:$G,"Ainukasutuses pind",$C:$C,"Üüritav pind"),0),""))),"")</f>
        <v/>
      </c>
      <c r="K189" s="72" t="str">
        <f>IFERROR(IF($G189="Erikasutuses pind (muu)",Eksplikatsioon!P189/SUM(Eksplikatsioon!$O189:'Eksplikatsioon'!$AG189),IF($G189="Erikasutuses pind (korrus)",IFERROR(SUMIFS($E:$E,$G:$G,"Ainukasutuses pind",$C:$C,"Üüritav pind",$H:$H,K$3,$A:$A,$A189)/SUMIFS($E:$E,$G:$G,"Ainukasutuses pind",$C:$C,"Üüritav pind",$A:$A,$A189),0),IF($G189="Erikasutuses pind (hoone)",IFERROR(SUMIFS($E:$E,$G:$G,"Ainukasutuses pind",$C:$C,"Üüritav pind",$H:$H,K$3)/SUMIFS($E:$E,$G:$G,"Ainukasutuses pind",$C:$C,"Üüritav pind"),0),""))),"")</f>
        <v/>
      </c>
      <c r="L189" s="72" t="str">
        <f>IFERROR(IF($G189="Erikasutuses pind (muu)",Eksplikatsioon!Q189/SUM(Eksplikatsioon!$O189:'Eksplikatsioon'!$AG189),IF($G189="Erikasutuses pind (korrus)",IFERROR(SUMIFS($E:$E,$G:$G,"Ainukasutuses pind",$C:$C,"Üüritav pind",$H:$H,L$3,$A:$A,$A189)/SUMIFS($E:$E,$G:$G,"Ainukasutuses pind",$C:$C,"Üüritav pind",$A:$A,$A189),0),IF($G189="Erikasutuses pind (hoone)",IFERROR(SUMIFS($E:$E,$G:$G,"Ainukasutuses pind",$C:$C,"Üüritav pind",$H:$H,L$3)/SUMIFS($E:$E,$G:$G,"Ainukasutuses pind",$C:$C,"Üüritav pind"),0),""))),"")</f>
        <v/>
      </c>
      <c r="M189" s="72" t="str">
        <f>IFERROR(IF($G189="Erikasutuses pind (muu)",Eksplikatsioon!R189/SUM(Eksplikatsioon!$O189:'Eksplikatsioon'!$AG189),IF($G189="Erikasutuses pind (korrus)",IFERROR(SUMIFS($E:$E,$G:$G,"Ainukasutuses pind",$C:$C,"Üüritav pind",$H:$H,M$3,$A:$A,$A189)/SUMIFS($E:$E,$G:$G,"Ainukasutuses pind",$C:$C,"Üüritav pind",$A:$A,$A189),0),IF($G189="Erikasutuses pind (hoone)",IFERROR(SUMIFS($E:$E,$G:$G,"Ainukasutuses pind",$C:$C,"Üüritav pind",$H:$H,M$3)/SUMIFS($E:$E,$G:$G,"Ainukasutuses pind",$C:$C,"Üüritav pind"),0),""))),"")</f>
        <v/>
      </c>
      <c r="N189" s="72" t="str">
        <f>IFERROR(IF($G189="Erikasutuses pind (muu)",Eksplikatsioon!S189/SUM(Eksplikatsioon!$O189:'Eksplikatsioon'!$AG189),IF($G189="Erikasutuses pind (korrus)",IFERROR(SUMIFS($E:$E,$G:$G,"Ainukasutuses pind",$C:$C,"Üüritav pind",$H:$H,N$3,$A:$A,$A189)/SUMIFS($E:$E,$G:$G,"Ainukasutuses pind",$C:$C,"Üüritav pind",$A:$A,$A189),0),IF($G189="Erikasutuses pind (hoone)",IFERROR(SUMIFS($E:$E,$G:$G,"Ainukasutuses pind",$C:$C,"Üüritav pind",$H:$H,N$3)/SUMIFS($E:$E,$G:$G,"Ainukasutuses pind",$C:$C,"Üüritav pind"),0),""))),"")</f>
        <v/>
      </c>
      <c r="O189" s="72" t="str">
        <f>IFERROR(IF($G189="Erikasutuses pind (muu)",Eksplikatsioon!T189/SUM(Eksplikatsioon!$O189:'Eksplikatsioon'!$AG189),IF($G189="Erikasutuses pind (korrus)",IFERROR(SUMIFS($E:$E,$G:$G,"Ainukasutuses pind",$C:$C,"Üüritav pind",$H:$H,O$3,$A:$A,$A189)/SUMIFS($E:$E,$G:$G,"Ainukasutuses pind",$C:$C,"Üüritav pind",$A:$A,$A189),0),IF($G189="Erikasutuses pind (hoone)",IFERROR(SUMIFS($E:$E,$G:$G,"Ainukasutuses pind",$C:$C,"Üüritav pind",$H:$H,O$3)/SUMIFS($E:$E,$G:$G,"Ainukasutuses pind",$C:$C,"Üüritav pind"),0),""))),"")</f>
        <v/>
      </c>
      <c r="P189" s="72" t="str">
        <f>IFERROR(IF($G189="Erikasutuses pind (muu)",Eksplikatsioon!U189/SUM(Eksplikatsioon!$O189:'Eksplikatsioon'!$AG189),IF($G189="Erikasutuses pind (korrus)",IFERROR(SUMIFS($E:$E,$G:$G,"Ainukasutuses pind",$C:$C,"Üüritav pind",$H:$H,P$3,$A:$A,$A189)/SUMIFS($E:$E,$G:$G,"Ainukasutuses pind",$C:$C,"Üüritav pind",$A:$A,$A189),0),IF($G189="Erikasutuses pind (hoone)",IFERROR(SUMIFS($E:$E,$G:$G,"Ainukasutuses pind",$C:$C,"Üüritav pind",$H:$H,P$3)/SUMIFS($E:$E,$G:$G,"Ainukasutuses pind",$C:$C,"Üüritav pind"),0),""))),"")</f>
        <v/>
      </c>
      <c r="Q189" s="72" t="str">
        <f>IFERROR(IF($G189="Erikasutuses pind (muu)",Eksplikatsioon!V189/SUM(Eksplikatsioon!$O189:'Eksplikatsioon'!$AG189),IF($G189="Erikasutuses pind (korrus)",IFERROR(SUMIFS($E:$E,$G:$G,"Ainukasutuses pind",$C:$C,"Üüritav pind",$H:$H,Q$3,$A:$A,$A189)/SUMIFS($E:$E,$G:$G,"Ainukasutuses pind",$C:$C,"Üüritav pind",$A:$A,$A189),0),IF($G189="Erikasutuses pind (hoone)",IFERROR(SUMIFS($E:$E,$G:$G,"Ainukasutuses pind",$C:$C,"Üüritav pind",$H:$H,Q$3)/SUMIFS($E:$E,$G:$G,"Ainukasutuses pind",$C:$C,"Üüritav pind"),0),""))),"")</f>
        <v/>
      </c>
      <c r="R189" s="72" t="str">
        <f>IFERROR(IF($G189="Erikasutuses pind (muu)",Eksplikatsioon!W189/SUM(Eksplikatsioon!$O189:'Eksplikatsioon'!$AG189),IF($G189="Erikasutuses pind (korrus)",IFERROR(SUMIFS($E:$E,$G:$G,"Ainukasutuses pind",$C:$C,"Üüritav pind",$H:$H,R$3,$A:$A,$A189)/SUMIFS($E:$E,$G:$G,"Ainukasutuses pind",$C:$C,"Üüritav pind",$A:$A,$A189),0),IF($G189="Erikasutuses pind (hoone)",IFERROR(SUMIFS($E:$E,$G:$G,"Ainukasutuses pind",$C:$C,"Üüritav pind",$H:$H,R$3)/SUMIFS($E:$E,$G:$G,"Ainukasutuses pind",$C:$C,"Üüritav pind"),0),""))),"")</f>
        <v/>
      </c>
      <c r="S189" s="72" t="str">
        <f>IFERROR(IF($G189="Erikasutuses pind (muu)",Eksplikatsioon!X189/SUM(Eksplikatsioon!$O189:'Eksplikatsioon'!$AG189),IF($G189="Erikasutuses pind (korrus)",IFERROR(SUMIFS($E:$E,$G:$G,"Ainukasutuses pind",$C:$C,"Üüritav pind",$H:$H,S$3,$A:$A,$A189)/SUMIFS($E:$E,$G:$G,"Ainukasutuses pind",$C:$C,"Üüritav pind",$A:$A,$A189),0),IF($G189="Erikasutuses pind (hoone)",IFERROR(SUMIFS($E:$E,$G:$G,"Ainukasutuses pind",$C:$C,"Üüritav pind",$H:$H,S$3)/SUMIFS($E:$E,$G:$G,"Ainukasutuses pind",$C:$C,"Üüritav pind"),0),""))),"")</f>
        <v/>
      </c>
      <c r="T189" s="72" t="str">
        <f>IFERROR(IF($G189="Erikasutuses pind (muu)",Eksplikatsioon!Y189/SUM(Eksplikatsioon!$O189:'Eksplikatsioon'!$AG189),IF($G189="Erikasutuses pind (korrus)",IFERROR(SUMIFS($E:$E,$G:$G,"Ainukasutuses pind",$C:$C,"Üüritav pind",$H:$H,T$3,$A:$A,$A189)/SUMIFS($E:$E,$G:$G,"Ainukasutuses pind",$C:$C,"Üüritav pind",$A:$A,$A189),0),IF($G189="Erikasutuses pind (hoone)",IFERROR(SUMIFS($E:$E,$G:$G,"Ainukasutuses pind",$C:$C,"Üüritav pind",$H:$H,T$3)/SUMIFS($E:$E,$G:$G,"Ainukasutuses pind",$C:$C,"Üüritav pind"),0),""))),"")</f>
        <v/>
      </c>
      <c r="U189" s="72" t="str">
        <f>IFERROR(IF($G189="Erikasutuses pind (muu)",Eksplikatsioon!Z189/SUM(Eksplikatsioon!$O189:'Eksplikatsioon'!$AG189),IF($G189="Erikasutuses pind (korrus)",IFERROR(SUMIFS($E:$E,$G:$G,"Ainukasutuses pind",$C:$C,"Üüritav pind",$H:$H,U$3,$A:$A,$A189)/SUMIFS($E:$E,$G:$G,"Ainukasutuses pind",$C:$C,"Üüritav pind",$A:$A,$A189),0),IF($G189="Erikasutuses pind (hoone)",IFERROR(SUMIFS($E:$E,$G:$G,"Ainukasutuses pind",$C:$C,"Üüritav pind",$H:$H,U$3)/SUMIFS($E:$E,$G:$G,"Ainukasutuses pind",$C:$C,"Üüritav pind"),0),""))),"")</f>
        <v/>
      </c>
      <c r="V189" s="72" t="str">
        <f>IFERROR(IF($G189="Erikasutuses pind (muu)",Eksplikatsioon!AA189/SUM(Eksplikatsioon!$O189:'Eksplikatsioon'!$AG189),IF($G189="Erikasutuses pind (korrus)",IFERROR(SUMIFS($E:$E,$G:$G,"Ainukasutuses pind",$C:$C,"Üüritav pind",$H:$H,V$3,$A:$A,$A189)/SUMIFS($E:$E,$G:$G,"Ainukasutuses pind",$C:$C,"Üüritav pind",$A:$A,$A189),0),IF($G189="Erikasutuses pind (hoone)",IFERROR(SUMIFS($E:$E,$G:$G,"Ainukasutuses pind",$C:$C,"Üüritav pind",$H:$H,V$3)/SUMIFS($E:$E,$G:$G,"Ainukasutuses pind",$C:$C,"Üüritav pind"),0),""))),"")</f>
        <v/>
      </c>
      <c r="W189" s="72" t="str">
        <f>IFERROR(IF($G189="Erikasutuses pind (muu)",Eksplikatsioon!AB189/SUM(Eksplikatsioon!$O189:'Eksplikatsioon'!$AG189),IF($G189="Erikasutuses pind (korrus)",IFERROR(SUMIFS($E:$E,$G:$G,"Ainukasutuses pind",$C:$C,"Üüritav pind",$H:$H,W$3,$A:$A,$A189)/SUMIFS($E:$E,$G:$G,"Ainukasutuses pind",$C:$C,"Üüritav pind",$A:$A,$A189),0),IF($G189="Erikasutuses pind (hoone)",IFERROR(SUMIFS($E:$E,$G:$G,"Ainukasutuses pind",$C:$C,"Üüritav pind",$H:$H,W$3)/SUMIFS($E:$E,$G:$G,"Ainukasutuses pind",$C:$C,"Üüritav pind"),0),""))),"")</f>
        <v/>
      </c>
      <c r="X189" s="72" t="str">
        <f>IFERROR(IF($G189="Erikasutuses pind (muu)",Eksplikatsioon!AC189/SUM(Eksplikatsioon!$O189:'Eksplikatsioon'!$AG189),IF($G189="Erikasutuses pind (korrus)",IFERROR(SUMIFS($E:$E,$G:$G,"Ainukasutuses pind",$C:$C,"Üüritav pind",$H:$H,X$3,$A:$A,$A189)/SUMIFS($E:$E,$G:$G,"Ainukasutuses pind",$C:$C,"Üüritav pind",$A:$A,$A189),0),IF($G189="Erikasutuses pind (hoone)",IFERROR(SUMIFS($E:$E,$G:$G,"Ainukasutuses pind",$C:$C,"Üüritav pind",$H:$H,X$3)/SUMIFS($E:$E,$G:$G,"Ainukasutuses pind",$C:$C,"Üüritav pind"),0),""))),"")</f>
        <v/>
      </c>
      <c r="Y189" s="72" t="str">
        <f>IFERROR(IF($G189="Erikasutuses pind (muu)",Eksplikatsioon!AD189/SUM(Eksplikatsioon!$O189:'Eksplikatsioon'!$AG189),IF($G189="Erikasutuses pind (korrus)",IFERROR(SUMIFS($E:$E,$G:$G,"Ainukasutuses pind",$C:$C,"Üüritav pind",$H:$H,Y$3,$A:$A,$A189)/SUMIFS($E:$E,$G:$G,"Ainukasutuses pind",$C:$C,"Üüritav pind",$A:$A,$A189),0),IF($G189="Erikasutuses pind (hoone)",IFERROR(SUMIFS($E:$E,$G:$G,"Ainukasutuses pind",$C:$C,"Üüritav pind",$H:$H,Y$3)/SUMIFS($E:$E,$G:$G,"Ainukasutuses pind",$C:$C,"Üüritav pind"),0),""))),"")</f>
        <v/>
      </c>
      <c r="Z189" s="72" t="str">
        <f>IFERROR(IF($G189="Erikasutuses pind (muu)",Eksplikatsioon!AE189/SUM(Eksplikatsioon!$O189:'Eksplikatsioon'!$AG189),IF($G189="Erikasutuses pind (korrus)",IFERROR(SUMIFS($E:$E,$G:$G,"Ainukasutuses pind",$C:$C,"Üüritav pind",$H:$H,Z$3,$A:$A,$A189)/SUMIFS($E:$E,$G:$G,"Ainukasutuses pind",$C:$C,"Üüritav pind",$A:$A,$A189),0),IF($G189="Erikasutuses pind (hoone)",IFERROR(SUMIFS($E:$E,$G:$G,"Ainukasutuses pind",$C:$C,"Üüritav pind",$H:$H,Z$3)/SUMIFS($E:$E,$G:$G,"Ainukasutuses pind",$C:$C,"Üüritav pind"),0),""))),"")</f>
        <v/>
      </c>
      <c r="AA189" s="72" t="str">
        <f>IFERROR(IF($G189="Erikasutuses pind (muu)",Eksplikatsioon!AF189/SUM(Eksplikatsioon!$O189:'Eksplikatsioon'!$AG189),IF($G189="Erikasutuses pind (korrus)",IFERROR(SUMIFS($E:$E,$G:$G,"Ainukasutuses pind",$C:$C,"Üüritav pind",$H:$H,AA$3,$A:$A,$A189)/SUMIFS($E:$E,$G:$G,"Ainukasutuses pind",$C:$C,"Üüritav pind",$A:$A,$A189),0),IF($G189="Erikasutuses pind (hoone)",IFERROR(SUMIFS($E:$E,$G:$G,"Ainukasutuses pind",$C:$C,"Üüritav pind",$H:$H,AA$3)/SUMIFS($E:$E,$G:$G,"Ainukasutuses pind",$C:$C,"Üüritav pind"),0),""))),"")</f>
        <v/>
      </c>
      <c r="AB189" s="72" t="str">
        <f>IFERROR(IF($G189="Erikasutuses pind (muu)",Eksplikatsioon!AG189/SUM(Eksplikatsioon!$O189:'Eksplikatsioon'!$AG189),IF($G189="Erikasutuses pind (korrus)",IFERROR(SUMIFS($E:$E,$G:$G,"Ainukasutuses pind",$C:$C,"Üüritav pind",$H:$H,AB$3,$A:$A,$A189)/SUMIFS($E:$E,$G:$G,"Ainukasutuses pind",$C:$C,"Üüritav pind",$A:$A,$A189),0),IF($G189="Erikasutuses pind (hoone)",IFERROR(SUMIFS($E:$E,$G:$G,"Ainukasutuses pind",$C:$C,"Üüritav pind",$H:$H,AB$3)/SUMIFS($E:$E,$G:$G,"Ainukasutuses pind",$C:$C,"Üüritav pind"),0),""))),"")</f>
        <v/>
      </c>
      <c r="AC189" s="72" t="str">
        <f>IFERROR(IF($G189="Erikasutuses pind (muu)",$E189*J189,IFERROR($E189*J189/SUM($J189:$AB189)*(Eksplikatsioon!O189)/SUMPRODUCT($J189:$AB189,Eksplikatsioon!$O189:$AG189),"")),"")</f>
        <v/>
      </c>
      <c r="AD189" s="72" t="str">
        <f>IFERROR(IF($G189="Erikasutuses pind (muu)",$E189*K189,IFERROR($E189*K189/SUM($J189:$AB189)*(Eksplikatsioon!P189)/SUMPRODUCT($J189:$AB189,Eksplikatsioon!$O189:$AG189),"")),"")</f>
        <v/>
      </c>
      <c r="AE189" s="72" t="str">
        <f>IFERROR(IF($G189="Erikasutuses pind (muu)",$E189*L189,IFERROR($E189*L189/SUM($J189:$AB189)*(Eksplikatsioon!Q189)/SUMPRODUCT($J189:$AB189,Eksplikatsioon!$O189:$AG189),"")),"")</f>
        <v/>
      </c>
      <c r="AF189" s="72" t="str">
        <f>IFERROR(IF($G189="Erikasutuses pind (muu)",$E189*M189,IFERROR($E189*M189/SUM($J189:$AB189)*(Eksplikatsioon!R189)/SUMPRODUCT($J189:$AB189,Eksplikatsioon!$O189:$AG189),"")),"")</f>
        <v/>
      </c>
      <c r="AG189" s="72" t="str">
        <f>IFERROR(IF($G189="Erikasutuses pind (muu)",$E189*N189,IFERROR($E189*N189/SUM($J189:$AB189)*(Eksplikatsioon!S189)/SUMPRODUCT($J189:$AB189,Eksplikatsioon!$O189:$AG189),"")),"")</f>
        <v/>
      </c>
      <c r="AH189" s="72" t="str">
        <f>IFERROR(IF($G189="Erikasutuses pind (muu)",$E189*O189,IFERROR($E189*O189/SUM($J189:$AB189)*(Eksplikatsioon!T189)/SUMPRODUCT($J189:$AB189,Eksplikatsioon!$O189:$AG189),"")),"")</f>
        <v/>
      </c>
      <c r="AI189" s="72" t="str">
        <f>IFERROR(IF($G189="Erikasutuses pind (muu)",$E189*P189,IFERROR($E189*P189/SUM($J189:$AB189)*(Eksplikatsioon!U189)/SUMPRODUCT($J189:$AB189,Eksplikatsioon!$O189:$AG189),"")),"")</f>
        <v/>
      </c>
      <c r="AJ189" s="72" t="str">
        <f>IFERROR(IF($G189="Erikasutuses pind (muu)",$E189*Q189,IFERROR($E189*Q189/SUM($J189:$AB189)*(Eksplikatsioon!V189)/SUMPRODUCT($J189:$AB189,Eksplikatsioon!$O189:$AG189),"")),"")</f>
        <v/>
      </c>
      <c r="AK189" s="72" t="str">
        <f>IFERROR(IF($G189="Erikasutuses pind (muu)",$E189*R189,IFERROR($E189*R189/SUM($J189:$AB189)*(Eksplikatsioon!W189)/SUMPRODUCT($J189:$AB189,Eksplikatsioon!$O189:$AG189),"")),"")</f>
        <v/>
      </c>
      <c r="AL189" s="72" t="str">
        <f>IFERROR(IF($G189="Erikasutuses pind (muu)",$E189*S189,IFERROR($E189*S189/SUM($J189:$AB189)*(Eksplikatsioon!X189)/SUMPRODUCT($J189:$AB189,Eksplikatsioon!$O189:$AG189),"")),"")</f>
        <v/>
      </c>
      <c r="AM189" s="72" t="str">
        <f>IFERROR(IF($G189="Erikasutuses pind (muu)",$E189*T189,IFERROR($E189*T189/SUM($J189:$AB189)*(Eksplikatsioon!Y189)/SUMPRODUCT($J189:$AB189,Eksplikatsioon!$O189:$AG189),"")),"")</f>
        <v/>
      </c>
      <c r="AN189" s="72" t="str">
        <f>IFERROR(IF($G189="Erikasutuses pind (muu)",$E189*U189,IFERROR($E189*U189/SUM($J189:$AB189)*(Eksplikatsioon!Z189)/SUMPRODUCT($J189:$AB189,Eksplikatsioon!$O189:$AG189),"")),"")</f>
        <v/>
      </c>
      <c r="AO189" s="72" t="str">
        <f>IFERROR(IF($G189="Erikasutuses pind (muu)",$E189*V189,IFERROR($E189*V189/SUM($J189:$AB189)*(Eksplikatsioon!AA189)/SUMPRODUCT($J189:$AB189,Eksplikatsioon!$O189:$AG189),"")),"")</f>
        <v/>
      </c>
      <c r="AP189" s="72" t="str">
        <f>IFERROR(IF($G189="Erikasutuses pind (muu)",$E189*W189,IFERROR($E189*W189/SUM($J189:$AB189)*(Eksplikatsioon!AB189)/SUMPRODUCT($J189:$AB189,Eksplikatsioon!$O189:$AG189),"")),"")</f>
        <v/>
      </c>
      <c r="AQ189" s="72" t="str">
        <f>IFERROR(IF($G189="Erikasutuses pind (muu)",$E189*X189,IFERROR($E189*X189/SUM($J189:$AB189)*(Eksplikatsioon!AC189)/SUMPRODUCT($J189:$AB189,Eksplikatsioon!$O189:$AG189),"")),"")</f>
        <v/>
      </c>
      <c r="AR189" s="72" t="str">
        <f>IFERROR(IF($G189="Erikasutuses pind (muu)",$E189*Y189,IFERROR($E189*Y189/SUM($J189:$AB189)*(Eksplikatsioon!AD189)/SUMPRODUCT($J189:$AB189,Eksplikatsioon!$O189:$AG189),"")),"")</f>
        <v/>
      </c>
      <c r="AS189" s="72" t="str">
        <f>IFERROR(IF($G189="Erikasutuses pind (muu)",$E189*Z189,IFERROR($E189*Z189/SUM($J189:$AB189)*(Eksplikatsioon!AE189)/SUMPRODUCT($J189:$AB189,Eksplikatsioon!$O189:$AG189),"")),"")</f>
        <v/>
      </c>
      <c r="AT189" s="72" t="str">
        <f>IFERROR(IF($G189="Erikasutuses pind (muu)",$E189*AA189,IFERROR($E189*AA189/SUM($J189:$AB189)*(Eksplikatsioon!AF189)/SUMPRODUCT($J189:$AB189,Eksplikatsioon!$O189:$AG189),"")),"")</f>
        <v/>
      </c>
      <c r="AU189" s="72" t="str">
        <f>IFERROR(IF($G189="Erikasutuses pind (muu)",$E189*AB189,IFERROR($E189*AB189/SUM($J189:$AB189)*(Eksplikatsioon!AG189)/SUMPRODUCT($J189:$AB189,Eksplikatsioon!$O189:$AG189),"")),"")</f>
        <v/>
      </c>
    </row>
    <row r="190" spans="1:47" x14ac:dyDescent="0.25">
      <c r="A190" s="71" t="str">
        <f>IF(Eksplikatsioon!A190=0,"",Eksplikatsioon!A190)</f>
        <v/>
      </c>
      <c r="B190" s="71" t="str">
        <f>IF(Eksplikatsioon!B190=0,"",Eksplikatsioon!B190)</f>
        <v/>
      </c>
      <c r="C190" s="71" t="str">
        <f>IF(Eksplikatsioon!C190=0,"",Eksplikatsioon!C190)</f>
        <v/>
      </c>
      <c r="D190" s="71" t="str">
        <f>IF(Eksplikatsioon!D190=0,"",Eksplikatsioon!D190)</f>
        <v/>
      </c>
      <c r="E190" s="71" t="str">
        <f>IF(Eksplikatsioon!F190=0,"",Eksplikatsioon!F190)</f>
        <v/>
      </c>
      <c r="F190" s="71" t="str">
        <f>IF(Eksplikatsioon!H190=0,"",Eksplikatsioon!H190)</f>
        <v/>
      </c>
      <c r="G190" s="71" t="str">
        <f>IF(Eksplikatsioon!J190=0,"",Eksplikatsioon!J190)</f>
        <v/>
      </c>
      <c r="H190" s="71" t="str">
        <f>IF(Eksplikatsioon!K190=0,"",Eksplikatsioon!K190)</f>
        <v/>
      </c>
      <c r="I190" s="71" t="str">
        <f>IF(Eksplikatsioon!L190=0,"",Eksplikatsioon!L190)</f>
        <v/>
      </c>
      <c r="J190" s="72" t="str">
        <f>IFERROR(IF($G190="Erikasutuses pind (muu)",Eksplikatsioon!O190/SUM(Eksplikatsioon!$O190:'Eksplikatsioon'!$AG190),IF($G190="Erikasutuses pind (korrus)",IFERROR(SUMIFS($E:$E,$G:$G,"Ainukasutuses pind",$C:$C,"Üüritav pind",$H:$H,J$3,$A:$A,$A190)/SUMIFS($E:$E,$G:$G,"Ainukasutuses pind",$C:$C,"Üüritav pind",$A:$A,$A190),0),IF($G190="Erikasutuses pind (hoone)",IFERROR(SUMIFS($E:$E,$G:$G,"Ainukasutuses pind",$C:$C,"Üüritav pind",$H:$H,J$3)/SUMIFS($E:$E,$G:$G,"Ainukasutuses pind",$C:$C,"Üüritav pind"),0),""))),"")</f>
        <v/>
      </c>
      <c r="K190" s="72" t="str">
        <f>IFERROR(IF($G190="Erikasutuses pind (muu)",Eksplikatsioon!P190/SUM(Eksplikatsioon!$O190:'Eksplikatsioon'!$AG190),IF($G190="Erikasutuses pind (korrus)",IFERROR(SUMIFS($E:$E,$G:$G,"Ainukasutuses pind",$C:$C,"Üüritav pind",$H:$H,K$3,$A:$A,$A190)/SUMIFS($E:$E,$G:$G,"Ainukasutuses pind",$C:$C,"Üüritav pind",$A:$A,$A190),0),IF($G190="Erikasutuses pind (hoone)",IFERROR(SUMIFS($E:$E,$G:$G,"Ainukasutuses pind",$C:$C,"Üüritav pind",$H:$H,K$3)/SUMIFS($E:$E,$G:$G,"Ainukasutuses pind",$C:$C,"Üüritav pind"),0),""))),"")</f>
        <v/>
      </c>
      <c r="L190" s="72" t="str">
        <f>IFERROR(IF($G190="Erikasutuses pind (muu)",Eksplikatsioon!Q190/SUM(Eksplikatsioon!$O190:'Eksplikatsioon'!$AG190),IF($G190="Erikasutuses pind (korrus)",IFERROR(SUMIFS($E:$E,$G:$G,"Ainukasutuses pind",$C:$C,"Üüritav pind",$H:$H,L$3,$A:$A,$A190)/SUMIFS($E:$E,$G:$G,"Ainukasutuses pind",$C:$C,"Üüritav pind",$A:$A,$A190),0),IF($G190="Erikasutuses pind (hoone)",IFERROR(SUMIFS($E:$E,$G:$G,"Ainukasutuses pind",$C:$C,"Üüritav pind",$H:$H,L$3)/SUMIFS($E:$E,$G:$G,"Ainukasutuses pind",$C:$C,"Üüritav pind"),0),""))),"")</f>
        <v/>
      </c>
      <c r="M190" s="72" t="str">
        <f>IFERROR(IF($G190="Erikasutuses pind (muu)",Eksplikatsioon!R190/SUM(Eksplikatsioon!$O190:'Eksplikatsioon'!$AG190),IF($G190="Erikasutuses pind (korrus)",IFERROR(SUMIFS($E:$E,$G:$G,"Ainukasutuses pind",$C:$C,"Üüritav pind",$H:$H,M$3,$A:$A,$A190)/SUMIFS($E:$E,$G:$G,"Ainukasutuses pind",$C:$C,"Üüritav pind",$A:$A,$A190),0),IF($G190="Erikasutuses pind (hoone)",IFERROR(SUMIFS($E:$E,$G:$G,"Ainukasutuses pind",$C:$C,"Üüritav pind",$H:$H,M$3)/SUMIFS($E:$E,$G:$G,"Ainukasutuses pind",$C:$C,"Üüritav pind"),0),""))),"")</f>
        <v/>
      </c>
      <c r="N190" s="72" t="str">
        <f>IFERROR(IF($G190="Erikasutuses pind (muu)",Eksplikatsioon!S190/SUM(Eksplikatsioon!$O190:'Eksplikatsioon'!$AG190),IF($G190="Erikasutuses pind (korrus)",IFERROR(SUMIFS($E:$E,$G:$G,"Ainukasutuses pind",$C:$C,"Üüritav pind",$H:$H,N$3,$A:$A,$A190)/SUMIFS($E:$E,$G:$G,"Ainukasutuses pind",$C:$C,"Üüritav pind",$A:$A,$A190),0),IF($G190="Erikasutuses pind (hoone)",IFERROR(SUMIFS($E:$E,$G:$G,"Ainukasutuses pind",$C:$C,"Üüritav pind",$H:$H,N$3)/SUMIFS($E:$E,$G:$G,"Ainukasutuses pind",$C:$C,"Üüritav pind"),0),""))),"")</f>
        <v/>
      </c>
      <c r="O190" s="72" t="str">
        <f>IFERROR(IF($G190="Erikasutuses pind (muu)",Eksplikatsioon!T190/SUM(Eksplikatsioon!$O190:'Eksplikatsioon'!$AG190),IF($G190="Erikasutuses pind (korrus)",IFERROR(SUMIFS($E:$E,$G:$G,"Ainukasutuses pind",$C:$C,"Üüritav pind",$H:$H,O$3,$A:$A,$A190)/SUMIFS($E:$E,$G:$G,"Ainukasutuses pind",$C:$C,"Üüritav pind",$A:$A,$A190),0),IF($G190="Erikasutuses pind (hoone)",IFERROR(SUMIFS($E:$E,$G:$G,"Ainukasutuses pind",$C:$C,"Üüritav pind",$H:$H,O$3)/SUMIFS($E:$E,$G:$G,"Ainukasutuses pind",$C:$C,"Üüritav pind"),0),""))),"")</f>
        <v/>
      </c>
      <c r="P190" s="72" t="str">
        <f>IFERROR(IF($G190="Erikasutuses pind (muu)",Eksplikatsioon!U190/SUM(Eksplikatsioon!$O190:'Eksplikatsioon'!$AG190),IF($G190="Erikasutuses pind (korrus)",IFERROR(SUMIFS($E:$E,$G:$G,"Ainukasutuses pind",$C:$C,"Üüritav pind",$H:$H,P$3,$A:$A,$A190)/SUMIFS($E:$E,$G:$G,"Ainukasutuses pind",$C:$C,"Üüritav pind",$A:$A,$A190),0),IF($G190="Erikasutuses pind (hoone)",IFERROR(SUMIFS($E:$E,$G:$G,"Ainukasutuses pind",$C:$C,"Üüritav pind",$H:$H,P$3)/SUMIFS($E:$E,$G:$G,"Ainukasutuses pind",$C:$C,"Üüritav pind"),0),""))),"")</f>
        <v/>
      </c>
      <c r="Q190" s="72" t="str">
        <f>IFERROR(IF($G190="Erikasutuses pind (muu)",Eksplikatsioon!V190/SUM(Eksplikatsioon!$O190:'Eksplikatsioon'!$AG190),IF($G190="Erikasutuses pind (korrus)",IFERROR(SUMIFS($E:$E,$G:$G,"Ainukasutuses pind",$C:$C,"Üüritav pind",$H:$H,Q$3,$A:$A,$A190)/SUMIFS($E:$E,$G:$G,"Ainukasutuses pind",$C:$C,"Üüritav pind",$A:$A,$A190),0),IF($G190="Erikasutuses pind (hoone)",IFERROR(SUMIFS($E:$E,$G:$G,"Ainukasutuses pind",$C:$C,"Üüritav pind",$H:$H,Q$3)/SUMIFS($E:$E,$G:$G,"Ainukasutuses pind",$C:$C,"Üüritav pind"),0),""))),"")</f>
        <v/>
      </c>
      <c r="R190" s="72" t="str">
        <f>IFERROR(IF($G190="Erikasutuses pind (muu)",Eksplikatsioon!W190/SUM(Eksplikatsioon!$O190:'Eksplikatsioon'!$AG190),IF($G190="Erikasutuses pind (korrus)",IFERROR(SUMIFS($E:$E,$G:$G,"Ainukasutuses pind",$C:$C,"Üüritav pind",$H:$H,R$3,$A:$A,$A190)/SUMIFS($E:$E,$G:$G,"Ainukasutuses pind",$C:$C,"Üüritav pind",$A:$A,$A190),0),IF($G190="Erikasutuses pind (hoone)",IFERROR(SUMIFS($E:$E,$G:$G,"Ainukasutuses pind",$C:$C,"Üüritav pind",$H:$H,R$3)/SUMIFS($E:$E,$G:$G,"Ainukasutuses pind",$C:$C,"Üüritav pind"),0),""))),"")</f>
        <v/>
      </c>
      <c r="S190" s="72" t="str">
        <f>IFERROR(IF($G190="Erikasutuses pind (muu)",Eksplikatsioon!X190/SUM(Eksplikatsioon!$O190:'Eksplikatsioon'!$AG190),IF($G190="Erikasutuses pind (korrus)",IFERROR(SUMIFS($E:$E,$G:$G,"Ainukasutuses pind",$C:$C,"Üüritav pind",$H:$H,S$3,$A:$A,$A190)/SUMIFS($E:$E,$G:$G,"Ainukasutuses pind",$C:$C,"Üüritav pind",$A:$A,$A190),0),IF($G190="Erikasutuses pind (hoone)",IFERROR(SUMIFS($E:$E,$G:$G,"Ainukasutuses pind",$C:$C,"Üüritav pind",$H:$H,S$3)/SUMIFS($E:$E,$G:$G,"Ainukasutuses pind",$C:$C,"Üüritav pind"),0),""))),"")</f>
        <v/>
      </c>
      <c r="T190" s="72" t="str">
        <f>IFERROR(IF($G190="Erikasutuses pind (muu)",Eksplikatsioon!Y190/SUM(Eksplikatsioon!$O190:'Eksplikatsioon'!$AG190),IF($G190="Erikasutuses pind (korrus)",IFERROR(SUMIFS($E:$E,$G:$G,"Ainukasutuses pind",$C:$C,"Üüritav pind",$H:$H,T$3,$A:$A,$A190)/SUMIFS($E:$E,$G:$G,"Ainukasutuses pind",$C:$C,"Üüritav pind",$A:$A,$A190),0),IF($G190="Erikasutuses pind (hoone)",IFERROR(SUMIFS($E:$E,$G:$G,"Ainukasutuses pind",$C:$C,"Üüritav pind",$H:$H,T$3)/SUMIFS($E:$E,$G:$G,"Ainukasutuses pind",$C:$C,"Üüritav pind"),0),""))),"")</f>
        <v/>
      </c>
      <c r="U190" s="72" t="str">
        <f>IFERROR(IF($G190="Erikasutuses pind (muu)",Eksplikatsioon!Z190/SUM(Eksplikatsioon!$O190:'Eksplikatsioon'!$AG190),IF($G190="Erikasutuses pind (korrus)",IFERROR(SUMIFS($E:$E,$G:$G,"Ainukasutuses pind",$C:$C,"Üüritav pind",$H:$H,U$3,$A:$A,$A190)/SUMIFS($E:$E,$G:$G,"Ainukasutuses pind",$C:$C,"Üüritav pind",$A:$A,$A190),0),IF($G190="Erikasutuses pind (hoone)",IFERROR(SUMIFS($E:$E,$G:$G,"Ainukasutuses pind",$C:$C,"Üüritav pind",$H:$H,U$3)/SUMIFS($E:$E,$G:$G,"Ainukasutuses pind",$C:$C,"Üüritav pind"),0),""))),"")</f>
        <v/>
      </c>
      <c r="V190" s="72" t="str">
        <f>IFERROR(IF($G190="Erikasutuses pind (muu)",Eksplikatsioon!AA190/SUM(Eksplikatsioon!$O190:'Eksplikatsioon'!$AG190),IF($G190="Erikasutuses pind (korrus)",IFERROR(SUMIFS($E:$E,$G:$G,"Ainukasutuses pind",$C:$C,"Üüritav pind",$H:$H,V$3,$A:$A,$A190)/SUMIFS($E:$E,$G:$G,"Ainukasutuses pind",$C:$C,"Üüritav pind",$A:$A,$A190),0),IF($G190="Erikasutuses pind (hoone)",IFERROR(SUMIFS($E:$E,$G:$G,"Ainukasutuses pind",$C:$C,"Üüritav pind",$H:$H,V$3)/SUMIFS($E:$E,$G:$G,"Ainukasutuses pind",$C:$C,"Üüritav pind"),0),""))),"")</f>
        <v/>
      </c>
      <c r="W190" s="72" t="str">
        <f>IFERROR(IF($G190="Erikasutuses pind (muu)",Eksplikatsioon!AB190/SUM(Eksplikatsioon!$O190:'Eksplikatsioon'!$AG190),IF($G190="Erikasutuses pind (korrus)",IFERROR(SUMIFS($E:$E,$G:$G,"Ainukasutuses pind",$C:$C,"Üüritav pind",$H:$H,W$3,$A:$A,$A190)/SUMIFS($E:$E,$G:$G,"Ainukasutuses pind",$C:$C,"Üüritav pind",$A:$A,$A190),0),IF($G190="Erikasutuses pind (hoone)",IFERROR(SUMIFS($E:$E,$G:$G,"Ainukasutuses pind",$C:$C,"Üüritav pind",$H:$H,W$3)/SUMIFS($E:$E,$G:$G,"Ainukasutuses pind",$C:$C,"Üüritav pind"),0),""))),"")</f>
        <v/>
      </c>
      <c r="X190" s="72" t="str">
        <f>IFERROR(IF($G190="Erikasutuses pind (muu)",Eksplikatsioon!AC190/SUM(Eksplikatsioon!$O190:'Eksplikatsioon'!$AG190),IF($G190="Erikasutuses pind (korrus)",IFERROR(SUMIFS($E:$E,$G:$G,"Ainukasutuses pind",$C:$C,"Üüritav pind",$H:$H,X$3,$A:$A,$A190)/SUMIFS($E:$E,$G:$G,"Ainukasutuses pind",$C:$C,"Üüritav pind",$A:$A,$A190),0),IF($G190="Erikasutuses pind (hoone)",IFERROR(SUMIFS($E:$E,$G:$G,"Ainukasutuses pind",$C:$C,"Üüritav pind",$H:$H,X$3)/SUMIFS($E:$E,$G:$G,"Ainukasutuses pind",$C:$C,"Üüritav pind"),0),""))),"")</f>
        <v/>
      </c>
      <c r="Y190" s="72" t="str">
        <f>IFERROR(IF($G190="Erikasutuses pind (muu)",Eksplikatsioon!AD190/SUM(Eksplikatsioon!$O190:'Eksplikatsioon'!$AG190),IF($G190="Erikasutuses pind (korrus)",IFERROR(SUMIFS($E:$E,$G:$G,"Ainukasutuses pind",$C:$C,"Üüritav pind",$H:$H,Y$3,$A:$A,$A190)/SUMIFS($E:$E,$G:$G,"Ainukasutuses pind",$C:$C,"Üüritav pind",$A:$A,$A190),0),IF($G190="Erikasutuses pind (hoone)",IFERROR(SUMIFS($E:$E,$G:$G,"Ainukasutuses pind",$C:$C,"Üüritav pind",$H:$H,Y$3)/SUMIFS($E:$E,$G:$G,"Ainukasutuses pind",$C:$C,"Üüritav pind"),0),""))),"")</f>
        <v/>
      </c>
      <c r="Z190" s="72" t="str">
        <f>IFERROR(IF($G190="Erikasutuses pind (muu)",Eksplikatsioon!AE190/SUM(Eksplikatsioon!$O190:'Eksplikatsioon'!$AG190),IF($G190="Erikasutuses pind (korrus)",IFERROR(SUMIFS($E:$E,$G:$G,"Ainukasutuses pind",$C:$C,"Üüritav pind",$H:$H,Z$3,$A:$A,$A190)/SUMIFS($E:$E,$G:$G,"Ainukasutuses pind",$C:$C,"Üüritav pind",$A:$A,$A190),0),IF($G190="Erikasutuses pind (hoone)",IFERROR(SUMIFS($E:$E,$G:$G,"Ainukasutuses pind",$C:$C,"Üüritav pind",$H:$H,Z$3)/SUMIFS($E:$E,$G:$G,"Ainukasutuses pind",$C:$C,"Üüritav pind"),0),""))),"")</f>
        <v/>
      </c>
      <c r="AA190" s="72" t="str">
        <f>IFERROR(IF($G190="Erikasutuses pind (muu)",Eksplikatsioon!AF190/SUM(Eksplikatsioon!$O190:'Eksplikatsioon'!$AG190),IF($G190="Erikasutuses pind (korrus)",IFERROR(SUMIFS($E:$E,$G:$G,"Ainukasutuses pind",$C:$C,"Üüritav pind",$H:$H,AA$3,$A:$A,$A190)/SUMIFS($E:$E,$G:$G,"Ainukasutuses pind",$C:$C,"Üüritav pind",$A:$A,$A190),0),IF($G190="Erikasutuses pind (hoone)",IFERROR(SUMIFS($E:$E,$G:$G,"Ainukasutuses pind",$C:$C,"Üüritav pind",$H:$H,AA$3)/SUMIFS($E:$E,$G:$G,"Ainukasutuses pind",$C:$C,"Üüritav pind"),0),""))),"")</f>
        <v/>
      </c>
      <c r="AB190" s="72" t="str">
        <f>IFERROR(IF($G190="Erikasutuses pind (muu)",Eksplikatsioon!AG190/SUM(Eksplikatsioon!$O190:'Eksplikatsioon'!$AG190),IF($G190="Erikasutuses pind (korrus)",IFERROR(SUMIFS($E:$E,$G:$G,"Ainukasutuses pind",$C:$C,"Üüritav pind",$H:$H,AB$3,$A:$A,$A190)/SUMIFS($E:$E,$G:$G,"Ainukasutuses pind",$C:$C,"Üüritav pind",$A:$A,$A190),0),IF($G190="Erikasutuses pind (hoone)",IFERROR(SUMIFS($E:$E,$G:$G,"Ainukasutuses pind",$C:$C,"Üüritav pind",$H:$H,AB$3)/SUMIFS($E:$E,$G:$G,"Ainukasutuses pind",$C:$C,"Üüritav pind"),0),""))),"")</f>
        <v/>
      </c>
      <c r="AC190" s="72" t="str">
        <f>IFERROR(IF($G190="Erikasutuses pind (muu)",$E190*J190,IFERROR($E190*J190/SUM($J190:$AB190)*(Eksplikatsioon!O190)/SUMPRODUCT($J190:$AB190,Eksplikatsioon!$O190:$AG190),"")),"")</f>
        <v/>
      </c>
      <c r="AD190" s="72" t="str">
        <f>IFERROR(IF($G190="Erikasutuses pind (muu)",$E190*K190,IFERROR($E190*K190/SUM($J190:$AB190)*(Eksplikatsioon!P190)/SUMPRODUCT($J190:$AB190,Eksplikatsioon!$O190:$AG190),"")),"")</f>
        <v/>
      </c>
      <c r="AE190" s="72" t="str">
        <f>IFERROR(IF($G190="Erikasutuses pind (muu)",$E190*L190,IFERROR($E190*L190/SUM($J190:$AB190)*(Eksplikatsioon!Q190)/SUMPRODUCT($J190:$AB190,Eksplikatsioon!$O190:$AG190),"")),"")</f>
        <v/>
      </c>
      <c r="AF190" s="72" t="str">
        <f>IFERROR(IF($G190="Erikasutuses pind (muu)",$E190*M190,IFERROR($E190*M190/SUM($J190:$AB190)*(Eksplikatsioon!R190)/SUMPRODUCT($J190:$AB190,Eksplikatsioon!$O190:$AG190),"")),"")</f>
        <v/>
      </c>
      <c r="AG190" s="72" t="str">
        <f>IFERROR(IF($G190="Erikasutuses pind (muu)",$E190*N190,IFERROR($E190*N190/SUM($J190:$AB190)*(Eksplikatsioon!S190)/SUMPRODUCT($J190:$AB190,Eksplikatsioon!$O190:$AG190),"")),"")</f>
        <v/>
      </c>
      <c r="AH190" s="72" t="str">
        <f>IFERROR(IF($G190="Erikasutuses pind (muu)",$E190*O190,IFERROR($E190*O190/SUM($J190:$AB190)*(Eksplikatsioon!T190)/SUMPRODUCT($J190:$AB190,Eksplikatsioon!$O190:$AG190),"")),"")</f>
        <v/>
      </c>
      <c r="AI190" s="72" t="str">
        <f>IFERROR(IF($G190="Erikasutuses pind (muu)",$E190*P190,IFERROR($E190*P190/SUM($J190:$AB190)*(Eksplikatsioon!U190)/SUMPRODUCT($J190:$AB190,Eksplikatsioon!$O190:$AG190),"")),"")</f>
        <v/>
      </c>
      <c r="AJ190" s="72" t="str">
        <f>IFERROR(IF($G190="Erikasutuses pind (muu)",$E190*Q190,IFERROR($E190*Q190/SUM($J190:$AB190)*(Eksplikatsioon!V190)/SUMPRODUCT($J190:$AB190,Eksplikatsioon!$O190:$AG190),"")),"")</f>
        <v/>
      </c>
      <c r="AK190" s="72" t="str">
        <f>IFERROR(IF($G190="Erikasutuses pind (muu)",$E190*R190,IFERROR($E190*R190/SUM($J190:$AB190)*(Eksplikatsioon!W190)/SUMPRODUCT($J190:$AB190,Eksplikatsioon!$O190:$AG190),"")),"")</f>
        <v/>
      </c>
      <c r="AL190" s="72" t="str">
        <f>IFERROR(IF($G190="Erikasutuses pind (muu)",$E190*S190,IFERROR($E190*S190/SUM($J190:$AB190)*(Eksplikatsioon!X190)/SUMPRODUCT($J190:$AB190,Eksplikatsioon!$O190:$AG190),"")),"")</f>
        <v/>
      </c>
      <c r="AM190" s="72" t="str">
        <f>IFERROR(IF($G190="Erikasutuses pind (muu)",$E190*T190,IFERROR($E190*T190/SUM($J190:$AB190)*(Eksplikatsioon!Y190)/SUMPRODUCT($J190:$AB190,Eksplikatsioon!$O190:$AG190),"")),"")</f>
        <v/>
      </c>
      <c r="AN190" s="72" t="str">
        <f>IFERROR(IF($G190="Erikasutuses pind (muu)",$E190*U190,IFERROR($E190*U190/SUM($J190:$AB190)*(Eksplikatsioon!Z190)/SUMPRODUCT($J190:$AB190,Eksplikatsioon!$O190:$AG190),"")),"")</f>
        <v/>
      </c>
      <c r="AO190" s="72" t="str">
        <f>IFERROR(IF($G190="Erikasutuses pind (muu)",$E190*V190,IFERROR($E190*V190/SUM($J190:$AB190)*(Eksplikatsioon!AA190)/SUMPRODUCT($J190:$AB190,Eksplikatsioon!$O190:$AG190),"")),"")</f>
        <v/>
      </c>
      <c r="AP190" s="72" t="str">
        <f>IFERROR(IF($G190="Erikasutuses pind (muu)",$E190*W190,IFERROR($E190*W190/SUM($J190:$AB190)*(Eksplikatsioon!AB190)/SUMPRODUCT($J190:$AB190,Eksplikatsioon!$O190:$AG190),"")),"")</f>
        <v/>
      </c>
      <c r="AQ190" s="72" t="str">
        <f>IFERROR(IF($G190="Erikasutuses pind (muu)",$E190*X190,IFERROR($E190*X190/SUM($J190:$AB190)*(Eksplikatsioon!AC190)/SUMPRODUCT($J190:$AB190,Eksplikatsioon!$O190:$AG190),"")),"")</f>
        <v/>
      </c>
      <c r="AR190" s="72" t="str">
        <f>IFERROR(IF($G190="Erikasutuses pind (muu)",$E190*Y190,IFERROR($E190*Y190/SUM($J190:$AB190)*(Eksplikatsioon!AD190)/SUMPRODUCT($J190:$AB190,Eksplikatsioon!$O190:$AG190),"")),"")</f>
        <v/>
      </c>
      <c r="AS190" s="72" t="str">
        <f>IFERROR(IF($G190="Erikasutuses pind (muu)",$E190*Z190,IFERROR($E190*Z190/SUM($J190:$AB190)*(Eksplikatsioon!AE190)/SUMPRODUCT($J190:$AB190,Eksplikatsioon!$O190:$AG190),"")),"")</f>
        <v/>
      </c>
      <c r="AT190" s="72" t="str">
        <f>IFERROR(IF($G190="Erikasutuses pind (muu)",$E190*AA190,IFERROR($E190*AA190/SUM($J190:$AB190)*(Eksplikatsioon!AF190)/SUMPRODUCT($J190:$AB190,Eksplikatsioon!$O190:$AG190),"")),"")</f>
        <v/>
      </c>
      <c r="AU190" s="72" t="str">
        <f>IFERROR(IF($G190="Erikasutuses pind (muu)",$E190*AB190,IFERROR($E190*AB190/SUM($J190:$AB190)*(Eksplikatsioon!AG190)/SUMPRODUCT($J190:$AB190,Eksplikatsioon!$O190:$AG190),"")),"")</f>
        <v/>
      </c>
    </row>
    <row r="191" spans="1:47" x14ac:dyDescent="0.25">
      <c r="A191" s="71" t="str">
        <f>IF(Eksplikatsioon!A191=0,"",Eksplikatsioon!A191)</f>
        <v/>
      </c>
      <c r="B191" s="71" t="str">
        <f>IF(Eksplikatsioon!B191=0,"",Eksplikatsioon!B191)</f>
        <v/>
      </c>
      <c r="C191" s="71" t="str">
        <f>IF(Eksplikatsioon!C191=0,"",Eksplikatsioon!C191)</f>
        <v/>
      </c>
      <c r="D191" s="71" t="str">
        <f>IF(Eksplikatsioon!D191=0,"",Eksplikatsioon!D191)</f>
        <v/>
      </c>
      <c r="E191" s="71" t="str">
        <f>IF(Eksplikatsioon!F191=0,"",Eksplikatsioon!F191)</f>
        <v/>
      </c>
      <c r="F191" s="71" t="str">
        <f>IF(Eksplikatsioon!H191=0,"",Eksplikatsioon!H191)</f>
        <v/>
      </c>
      <c r="G191" s="71" t="str">
        <f>IF(Eksplikatsioon!J191=0,"",Eksplikatsioon!J191)</f>
        <v/>
      </c>
      <c r="H191" s="71" t="str">
        <f>IF(Eksplikatsioon!K191=0,"",Eksplikatsioon!K191)</f>
        <v/>
      </c>
      <c r="I191" s="71" t="str">
        <f>IF(Eksplikatsioon!L191=0,"",Eksplikatsioon!L191)</f>
        <v/>
      </c>
      <c r="J191" s="72" t="str">
        <f>IFERROR(IF($G191="Erikasutuses pind (muu)",Eksplikatsioon!O191/SUM(Eksplikatsioon!$O191:'Eksplikatsioon'!$AG191),IF($G191="Erikasutuses pind (korrus)",IFERROR(SUMIFS($E:$E,$G:$G,"Ainukasutuses pind",$C:$C,"Üüritav pind",$H:$H,J$3,$A:$A,$A191)/SUMIFS($E:$E,$G:$G,"Ainukasutuses pind",$C:$C,"Üüritav pind",$A:$A,$A191),0),IF($G191="Erikasutuses pind (hoone)",IFERROR(SUMIFS($E:$E,$G:$G,"Ainukasutuses pind",$C:$C,"Üüritav pind",$H:$H,J$3)/SUMIFS($E:$E,$G:$G,"Ainukasutuses pind",$C:$C,"Üüritav pind"),0),""))),"")</f>
        <v/>
      </c>
      <c r="K191" s="72" t="str">
        <f>IFERROR(IF($G191="Erikasutuses pind (muu)",Eksplikatsioon!P191/SUM(Eksplikatsioon!$O191:'Eksplikatsioon'!$AG191),IF($G191="Erikasutuses pind (korrus)",IFERROR(SUMIFS($E:$E,$G:$G,"Ainukasutuses pind",$C:$C,"Üüritav pind",$H:$H,K$3,$A:$A,$A191)/SUMIFS($E:$E,$G:$G,"Ainukasutuses pind",$C:$C,"Üüritav pind",$A:$A,$A191),0),IF($G191="Erikasutuses pind (hoone)",IFERROR(SUMIFS($E:$E,$G:$G,"Ainukasutuses pind",$C:$C,"Üüritav pind",$H:$H,K$3)/SUMIFS($E:$E,$G:$G,"Ainukasutuses pind",$C:$C,"Üüritav pind"),0),""))),"")</f>
        <v/>
      </c>
      <c r="L191" s="72" t="str">
        <f>IFERROR(IF($G191="Erikasutuses pind (muu)",Eksplikatsioon!Q191/SUM(Eksplikatsioon!$O191:'Eksplikatsioon'!$AG191),IF($G191="Erikasutuses pind (korrus)",IFERROR(SUMIFS($E:$E,$G:$G,"Ainukasutuses pind",$C:$C,"Üüritav pind",$H:$H,L$3,$A:$A,$A191)/SUMIFS($E:$E,$G:$G,"Ainukasutuses pind",$C:$C,"Üüritav pind",$A:$A,$A191),0),IF($G191="Erikasutuses pind (hoone)",IFERROR(SUMIFS($E:$E,$G:$G,"Ainukasutuses pind",$C:$C,"Üüritav pind",$H:$H,L$3)/SUMIFS($E:$E,$G:$G,"Ainukasutuses pind",$C:$C,"Üüritav pind"),0),""))),"")</f>
        <v/>
      </c>
      <c r="M191" s="72" t="str">
        <f>IFERROR(IF($G191="Erikasutuses pind (muu)",Eksplikatsioon!R191/SUM(Eksplikatsioon!$O191:'Eksplikatsioon'!$AG191),IF($G191="Erikasutuses pind (korrus)",IFERROR(SUMIFS($E:$E,$G:$G,"Ainukasutuses pind",$C:$C,"Üüritav pind",$H:$H,M$3,$A:$A,$A191)/SUMIFS($E:$E,$G:$G,"Ainukasutuses pind",$C:$C,"Üüritav pind",$A:$A,$A191),0),IF($G191="Erikasutuses pind (hoone)",IFERROR(SUMIFS($E:$E,$G:$G,"Ainukasutuses pind",$C:$C,"Üüritav pind",$H:$H,M$3)/SUMIFS($E:$E,$G:$G,"Ainukasutuses pind",$C:$C,"Üüritav pind"),0),""))),"")</f>
        <v/>
      </c>
      <c r="N191" s="72" t="str">
        <f>IFERROR(IF($G191="Erikasutuses pind (muu)",Eksplikatsioon!S191/SUM(Eksplikatsioon!$O191:'Eksplikatsioon'!$AG191),IF($G191="Erikasutuses pind (korrus)",IFERROR(SUMIFS($E:$E,$G:$G,"Ainukasutuses pind",$C:$C,"Üüritav pind",$H:$H,N$3,$A:$A,$A191)/SUMIFS($E:$E,$G:$G,"Ainukasutuses pind",$C:$C,"Üüritav pind",$A:$A,$A191),0),IF($G191="Erikasutuses pind (hoone)",IFERROR(SUMIFS($E:$E,$G:$G,"Ainukasutuses pind",$C:$C,"Üüritav pind",$H:$H,N$3)/SUMIFS($E:$E,$G:$G,"Ainukasutuses pind",$C:$C,"Üüritav pind"),0),""))),"")</f>
        <v/>
      </c>
      <c r="O191" s="72" t="str">
        <f>IFERROR(IF($G191="Erikasutuses pind (muu)",Eksplikatsioon!T191/SUM(Eksplikatsioon!$O191:'Eksplikatsioon'!$AG191),IF($G191="Erikasutuses pind (korrus)",IFERROR(SUMIFS($E:$E,$G:$G,"Ainukasutuses pind",$C:$C,"Üüritav pind",$H:$H,O$3,$A:$A,$A191)/SUMIFS($E:$E,$G:$G,"Ainukasutuses pind",$C:$C,"Üüritav pind",$A:$A,$A191),0),IF($G191="Erikasutuses pind (hoone)",IFERROR(SUMIFS($E:$E,$G:$G,"Ainukasutuses pind",$C:$C,"Üüritav pind",$H:$H,O$3)/SUMIFS($E:$E,$G:$G,"Ainukasutuses pind",$C:$C,"Üüritav pind"),0),""))),"")</f>
        <v/>
      </c>
      <c r="P191" s="72" t="str">
        <f>IFERROR(IF($G191="Erikasutuses pind (muu)",Eksplikatsioon!U191/SUM(Eksplikatsioon!$O191:'Eksplikatsioon'!$AG191),IF($G191="Erikasutuses pind (korrus)",IFERROR(SUMIFS($E:$E,$G:$G,"Ainukasutuses pind",$C:$C,"Üüritav pind",$H:$H,P$3,$A:$A,$A191)/SUMIFS($E:$E,$G:$G,"Ainukasutuses pind",$C:$C,"Üüritav pind",$A:$A,$A191),0),IF($G191="Erikasutuses pind (hoone)",IFERROR(SUMIFS($E:$E,$G:$G,"Ainukasutuses pind",$C:$C,"Üüritav pind",$H:$H,P$3)/SUMIFS($E:$E,$G:$G,"Ainukasutuses pind",$C:$C,"Üüritav pind"),0),""))),"")</f>
        <v/>
      </c>
      <c r="Q191" s="72" t="str">
        <f>IFERROR(IF($G191="Erikasutuses pind (muu)",Eksplikatsioon!V191/SUM(Eksplikatsioon!$O191:'Eksplikatsioon'!$AG191),IF($G191="Erikasutuses pind (korrus)",IFERROR(SUMIFS($E:$E,$G:$G,"Ainukasutuses pind",$C:$C,"Üüritav pind",$H:$H,Q$3,$A:$A,$A191)/SUMIFS($E:$E,$G:$G,"Ainukasutuses pind",$C:$C,"Üüritav pind",$A:$A,$A191),0),IF($G191="Erikasutuses pind (hoone)",IFERROR(SUMIFS($E:$E,$G:$G,"Ainukasutuses pind",$C:$C,"Üüritav pind",$H:$H,Q$3)/SUMIFS($E:$E,$G:$G,"Ainukasutuses pind",$C:$C,"Üüritav pind"),0),""))),"")</f>
        <v/>
      </c>
      <c r="R191" s="72" t="str">
        <f>IFERROR(IF($G191="Erikasutuses pind (muu)",Eksplikatsioon!W191/SUM(Eksplikatsioon!$O191:'Eksplikatsioon'!$AG191),IF($G191="Erikasutuses pind (korrus)",IFERROR(SUMIFS($E:$E,$G:$G,"Ainukasutuses pind",$C:$C,"Üüritav pind",$H:$H,R$3,$A:$A,$A191)/SUMIFS($E:$E,$G:$G,"Ainukasutuses pind",$C:$C,"Üüritav pind",$A:$A,$A191),0),IF($G191="Erikasutuses pind (hoone)",IFERROR(SUMIFS($E:$E,$G:$G,"Ainukasutuses pind",$C:$C,"Üüritav pind",$H:$H,R$3)/SUMIFS($E:$E,$G:$G,"Ainukasutuses pind",$C:$C,"Üüritav pind"),0),""))),"")</f>
        <v/>
      </c>
      <c r="S191" s="72" t="str">
        <f>IFERROR(IF($G191="Erikasutuses pind (muu)",Eksplikatsioon!X191/SUM(Eksplikatsioon!$O191:'Eksplikatsioon'!$AG191),IF($G191="Erikasutuses pind (korrus)",IFERROR(SUMIFS($E:$E,$G:$G,"Ainukasutuses pind",$C:$C,"Üüritav pind",$H:$H,S$3,$A:$A,$A191)/SUMIFS($E:$E,$G:$G,"Ainukasutuses pind",$C:$C,"Üüritav pind",$A:$A,$A191),0),IF($G191="Erikasutuses pind (hoone)",IFERROR(SUMIFS($E:$E,$G:$G,"Ainukasutuses pind",$C:$C,"Üüritav pind",$H:$H,S$3)/SUMIFS($E:$E,$G:$G,"Ainukasutuses pind",$C:$C,"Üüritav pind"),0),""))),"")</f>
        <v/>
      </c>
      <c r="T191" s="72" t="str">
        <f>IFERROR(IF($G191="Erikasutuses pind (muu)",Eksplikatsioon!Y191/SUM(Eksplikatsioon!$O191:'Eksplikatsioon'!$AG191),IF($G191="Erikasutuses pind (korrus)",IFERROR(SUMIFS($E:$E,$G:$G,"Ainukasutuses pind",$C:$C,"Üüritav pind",$H:$H,T$3,$A:$A,$A191)/SUMIFS($E:$E,$G:$G,"Ainukasutuses pind",$C:$C,"Üüritav pind",$A:$A,$A191),0),IF($G191="Erikasutuses pind (hoone)",IFERROR(SUMIFS($E:$E,$G:$G,"Ainukasutuses pind",$C:$C,"Üüritav pind",$H:$H,T$3)/SUMIFS($E:$E,$G:$G,"Ainukasutuses pind",$C:$C,"Üüritav pind"),0),""))),"")</f>
        <v/>
      </c>
      <c r="U191" s="72" t="str">
        <f>IFERROR(IF($G191="Erikasutuses pind (muu)",Eksplikatsioon!Z191/SUM(Eksplikatsioon!$O191:'Eksplikatsioon'!$AG191),IF($G191="Erikasutuses pind (korrus)",IFERROR(SUMIFS($E:$E,$G:$G,"Ainukasutuses pind",$C:$C,"Üüritav pind",$H:$H,U$3,$A:$A,$A191)/SUMIFS($E:$E,$G:$G,"Ainukasutuses pind",$C:$C,"Üüritav pind",$A:$A,$A191),0),IF($G191="Erikasutuses pind (hoone)",IFERROR(SUMIFS($E:$E,$G:$G,"Ainukasutuses pind",$C:$C,"Üüritav pind",$H:$H,U$3)/SUMIFS($E:$E,$G:$G,"Ainukasutuses pind",$C:$C,"Üüritav pind"),0),""))),"")</f>
        <v/>
      </c>
      <c r="V191" s="72" t="str">
        <f>IFERROR(IF($G191="Erikasutuses pind (muu)",Eksplikatsioon!AA191/SUM(Eksplikatsioon!$O191:'Eksplikatsioon'!$AG191),IF($G191="Erikasutuses pind (korrus)",IFERROR(SUMIFS($E:$E,$G:$G,"Ainukasutuses pind",$C:$C,"Üüritav pind",$H:$H,V$3,$A:$A,$A191)/SUMIFS($E:$E,$G:$G,"Ainukasutuses pind",$C:$C,"Üüritav pind",$A:$A,$A191),0),IF($G191="Erikasutuses pind (hoone)",IFERROR(SUMIFS($E:$E,$G:$G,"Ainukasutuses pind",$C:$C,"Üüritav pind",$H:$H,V$3)/SUMIFS($E:$E,$G:$G,"Ainukasutuses pind",$C:$C,"Üüritav pind"),0),""))),"")</f>
        <v/>
      </c>
      <c r="W191" s="72" t="str">
        <f>IFERROR(IF($G191="Erikasutuses pind (muu)",Eksplikatsioon!AB191/SUM(Eksplikatsioon!$O191:'Eksplikatsioon'!$AG191),IF($G191="Erikasutuses pind (korrus)",IFERROR(SUMIFS($E:$E,$G:$G,"Ainukasutuses pind",$C:$C,"Üüritav pind",$H:$H,W$3,$A:$A,$A191)/SUMIFS($E:$E,$G:$G,"Ainukasutuses pind",$C:$C,"Üüritav pind",$A:$A,$A191),0),IF($G191="Erikasutuses pind (hoone)",IFERROR(SUMIFS($E:$E,$G:$G,"Ainukasutuses pind",$C:$C,"Üüritav pind",$H:$H,W$3)/SUMIFS($E:$E,$G:$G,"Ainukasutuses pind",$C:$C,"Üüritav pind"),0),""))),"")</f>
        <v/>
      </c>
      <c r="X191" s="72" t="str">
        <f>IFERROR(IF($G191="Erikasutuses pind (muu)",Eksplikatsioon!AC191/SUM(Eksplikatsioon!$O191:'Eksplikatsioon'!$AG191),IF($G191="Erikasutuses pind (korrus)",IFERROR(SUMIFS($E:$E,$G:$G,"Ainukasutuses pind",$C:$C,"Üüritav pind",$H:$H,X$3,$A:$A,$A191)/SUMIFS($E:$E,$G:$G,"Ainukasutuses pind",$C:$C,"Üüritav pind",$A:$A,$A191),0),IF($G191="Erikasutuses pind (hoone)",IFERROR(SUMIFS($E:$E,$G:$G,"Ainukasutuses pind",$C:$C,"Üüritav pind",$H:$H,X$3)/SUMIFS($E:$E,$G:$G,"Ainukasutuses pind",$C:$C,"Üüritav pind"),0),""))),"")</f>
        <v/>
      </c>
      <c r="Y191" s="72" t="str">
        <f>IFERROR(IF($G191="Erikasutuses pind (muu)",Eksplikatsioon!AD191/SUM(Eksplikatsioon!$O191:'Eksplikatsioon'!$AG191),IF($G191="Erikasutuses pind (korrus)",IFERROR(SUMIFS($E:$E,$G:$G,"Ainukasutuses pind",$C:$C,"Üüritav pind",$H:$H,Y$3,$A:$A,$A191)/SUMIFS($E:$E,$G:$G,"Ainukasutuses pind",$C:$C,"Üüritav pind",$A:$A,$A191),0),IF($G191="Erikasutuses pind (hoone)",IFERROR(SUMIFS($E:$E,$G:$G,"Ainukasutuses pind",$C:$C,"Üüritav pind",$H:$H,Y$3)/SUMIFS($E:$E,$G:$G,"Ainukasutuses pind",$C:$C,"Üüritav pind"),0),""))),"")</f>
        <v/>
      </c>
      <c r="Z191" s="72" t="str">
        <f>IFERROR(IF($G191="Erikasutuses pind (muu)",Eksplikatsioon!AE191/SUM(Eksplikatsioon!$O191:'Eksplikatsioon'!$AG191),IF($G191="Erikasutuses pind (korrus)",IFERROR(SUMIFS($E:$E,$G:$G,"Ainukasutuses pind",$C:$C,"Üüritav pind",$H:$H,Z$3,$A:$A,$A191)/SUMIFS($E:$E,$G:$G,"Ainukasutuses pind",$C:$C,"Üüritav pind",$A:$A,$A191),0),IF($G191="Erikasutuses pind (hoone)",IFERROR(SUMIFS($E:$E,$G:$G,"Ainukasutuses pind",$C:$C,"Üüritav pind",$H:$H,Z$3)/SUMIFS($E:$E,$G:$G,"Ainukasutuses pind",$C:$C,"Üüritav pind"),0),""))),"")</f>
        <v/>
      </c>
      <c r="AA191" s="72" t="str">
        <f>IFERROR(IF($G191="Erikasutuses pind (muu)",Eksplikatsioon!AF191/SUM(Eksplikatsioon!$O191:'Eksplikatsioon'!$AG191),IF($G191="Erikasutuses pind (korrus)",IFERROR(SUMIFS($E:$E,$G:$G,"Ainukasutuses pind",$C:$C,"Üüritav pind",$H:$H,AA$3,$A:$A,$A191)/SUMIFS($E:$E,$G:$G,"Ainukasutuses pind",$C:$C,"Üüritav pind",$A:$A,$A191),0),IF($G191="Erikasutuses pind (hoone)",IFERROR(SUMIFS($E:$E,$G:$G,"Ainukasutuses pind",$C:$C,"Üüritav pind",$H:$H,AA$3)/SUMIFS($E:$E,$G:$G,"Ainukasutuses pind",$C:$C,"Üüritav pind"),0),""))),"")</f>
        <v/>
      </c>
      <c r="AB191" s="72" t="str">
        <f>IFERROR(IF($G191="Erikasutuses pind (muu)",Eksplikatsioon!AG191/SUM(Eksplikatsioon!$O191:'Eksplikatsioon'!$AG191),IF($G191="Erikasutuses pind (korrus)",IFERROR(SUMIFS($E:$E,$G:$G,"Ainukasutuses pind",$C:$C,"Üüritav pind",$H:$H,AB$3,$A:$A,$A191)/SUMIFS($E:$E,$G:$G,"Ainukasutuses pind",$C:$C,"Üüritav pind",$A:$A,$A191),0),IF($G191="Erikasutuses pind (hoone)",IFERROR(SUMIFS($E:$E,$G:$G,"Ainukasutuses pind",$C:$C,"Üüritav pind",$H:$H,AB$3)/SUMIFS($E:$E,$G:$G,"Ainukasutuses pind",$C:$C,"Üüritav pind"),0),""))),"")</f>
        <v/>
      </c>
      <c r="AC191" s="72" t="str">
        <f>IFERROR(IF($G191="Erikasutuses pind (muu)",$E191*J191,IFERROR($E191*J191/SUM($J191:$AB191)*(Eksplikatsioon!O191)/SUMPRODUCT($J191:$AB191,Eksplikatsioon!$O191:$AG191),"")),"")</f>
        <v/>
      </c>
      <c r="AD191" s="72" t="str">
        <f>IFERROR(IF($G191="Erikasutuses pind (muu)",$E191*K191,IFERROR($E191*K191/SUM($J191:$AB191)*(Eksplikatsioon!P191)/SUMPRODUCT($J191:$AB191,Eksplikatsioon!$O191:$AG191),"")),"")</f>
        <v/>
      </c>
      <c r="AE191" s="72" t="str">
        <f>IFERROR(IF($G191="Erikasutuses pind (muu)",$E191*L191,IFERROR($E191*L191/SUM($J191:$AB191)*(Eksplikatsioon!Q191)/SUMPRODUCT($J191:$AB191,Eksplikatsioon!$O191:$AG191),"")),"")</f>
        <v/>
      </c>
      <c r="AF191" s="72" t="str">
        <f>IFERROR(IF($G191="Erikasutuses pind (muu)",$E191*M191,IFERROR($E191*M191/SUM($J191:$AB191)*(Eksplikatsioon!R191)/SUMPRODUCT($J191:$AB191,Eksplikatsioon!$O191:$AG191),"")),"")</f>
        <v/>
      </c>
      <c r="AG191" s="72" t="str">
        <f>IFERROR(IF($G191="Erikasutuses pind (muu)",$E191*N191,IFERROR($E191*N191/SUM($J191:$AB191)*(Eksplikatsioon!S191)/SUMPRODUCT($J191:$AB191,Eksplikatsioon!$O191:$AG191),"")),"")</f>
        <v/>
      </c>
      <c r="AH191" s="72" t="str">
        <f>IFERROR(IF($G191="Erikasutuses pind (muu)",$E191*O191,IFERROR($E191*O191/SUM($J191:$AB191)*(Eksplikatsioon!T191)/SUMPRODUCT($J191:$AB191,Eksplikatsioon!$O191:$AG191),"")),"")</f>
        <v/>
      </c>
      <c r="AI191" s="72" t="str">
        <f>IFERROR(IF($G191="Erikasutuses pind (muu)",$E191*P191,IFERROR($E191*P191/SUM($J191:$AB191)*(Eksplikatsioon!U191)/SUMPRODUCT($J191:$AB191,Eksplikatsioon!$O191:$AG191),"")),"")</f>
        <v/>
      </c>
      <c r="AJ191" s="72" t="str">
        <f>IFERROR(IF($G191="Erikasutuses pind (muu)",$E191*Q191,IFERROR($E191*Q191/SUM($J191:$AB191)*(Eksplikatsioon!V191)/SUMPRODUCT($J191:$AB191,Eksplikatsioon!$O191:$AG191),"")),"")</f>
        <v/>
      </c>
      <c r="AK191" s="72" t="str">
        <f>IFERROR(IF($G191="Erikasutuses pind (muu)",$E191*R191,IFERROR($E191*R191/SUM($J191:$AB191)*(Eksplikatsioon!W191)/SUMPRODUCT($J191:$AB191,Eksplikatsioon!$O191:$AG191),"")),"")</f>
        <v/>
      </c>
      <c r="AL191" s="72" t="str">
        <f>IFERROR(IF($G191="Erikasutuses pind (muu)",$E191*S191,IFERROR($E191*S191/SUM($J191:$AB191)*(Eksplikatsioon!X191)/SUMPRODUCT($J191:$AB191,Eksplikatsioon!$O191:$AG191),"")),"")</f>
        <v/>
      </c>
      <c r="AM191" s="72" t="str">
        <f>IFERROR(IF($G191="Erikasutuses pind (muu)",$E191*T191,IFERROR($E191*T191/SUM($J191:$AB191)*(Eksplikatsioon!Y191)/SUMPRODUCT($J191:$AB191,Eksplikatsioon!$O191:$AG191),"")),"")</f>
        <v/>
      </c>
      <c r="AN191" s="72" t="str">
        <f>IFERROR(IF($G191="Erikasutuses pind (muu)",$E191*U191,IFERROR($E191*U191/SUM($J191:$AB191)*(Eksplikatsioon!Z191)/SUMPRODUCT($J191:$AB191,Eksplikatsioon!$O191:$AG191),"")),"")</f>
        <v/>
      </c>
      <c r="AO191" s="72" t="str">
        <f>IFERROR(IF($G191="Erikasutuses pind (muu)",$E191*V191,IFERROR($E191*V191/SUM($J191:$AB191)*(Eksplikatsioon!AA191)/SUMPRODUCT($J191:$AB191,Eksplikatsioon!$O191:$AG191),"")),"")</f>
        <v/>
      </c>
      <c r="AP191" s="72" t="str">
        <f>IFERROR(IF($G191="Erikasutuses pind (muu)",$E191*W191,IFERROR($E191*W191/SUM($J191:$AB191)*(Eksplikatsioon!AB191)/SUMPRODUCT($J191:$AB191,Eksplikatsioon!$O191:$AG191),"")),"")</f>
        <v/>
      </c>
      <c r="AQ191" s="72" t="str">
        <f>IFERROR(IF($G191="Erikasutuses pind (muu)",$E191*X191,IFERROR($E191*X191/SUM($J191:$AB191)*(Eksplikatsioon!AC191)/SUMPRODUCT($J191:$AB191,Eksplikatsioon!$O191:$AG191),"")),"")</f>
        <v/>
      </c>
      <c r="AR191" s="72" t="str">
        <f>IFERROR(IF($G191="Erikasutuses pind (muu)",$E191*Y191,IFERROR($E191*Y191/SUM($J191:$AB191)*(Eksplikatsioon!AD191)/SUMPRODUCT($J191:$AB191,Eksplikatsioon!$O191:$AG191),"")),"")</f>
        <v/>
      </c>
      <c r="AS191" s="72" t="str">
        <f>IFERROR(IF($G191="Erikasutuses pind (muu)",$E191*Z191,IFERROR($E191*Z191/SUM($J191:$AB191)*(Eksplikatsioon!AE191)/SUMPRODUCT($J191:$AB191,Eksplikatsioon!$O191:$AG191),"")),"")</f>
        <v/>
      </c>
      <c r="AT191" s="72" t="str">
        <f>IFERROR(IF($G191="Erikasutuses pind (muu)",$E191*AA191,IFERROR($E191*AA191/SUM($J191:$AB191)*(Eksplikatsioon!AF191)/SUMPRODUCT($J191:$AB191,Eksplikatsioon!$O191:$AG191),"")),"")</f>
        <v/>
      </c>
      <c r="AU191" s="72" t="str">
        <f>IFERROR(IF($G191="Erikasutuses pind (muu)",$E191*AB191,IFERROR($E191*AB191/SUM($J191:$AB191)*(Eksplikatsioon!AG191)/SUMPRODUCT($J191:$AB191,Eksplikatsioon!$O191:$AG191),"")),"")</f>
        <v/>
      </c>
    </row>
    <row r="192" spans="1:47" x14ac:dyDescent="0.25">
      <c r="A192" s="71" t="str">
        <f>IF(Eksplikatsioon!A192=0,"",Eksplikatsioon!A192)</f>
        <v/>
      </c>
      <c r="B192" s="71" t="str">
        <f>IF(Eksplikatsioon!B192=0,"",Eksplikatsioon!B192)</f>
        <v/>
      </c>
      <c r="C192" s="71" t="str">
        <f>IF(Eksplikatsioon!C192=0,"",Eksplikatsioon!C192)</f>
        <v/>
      </c>
      <c r="D192" s="71" t="str">
        <f>IF(Eksplikatsioon!D192=0,"",Eksplikatsioon!D192)</f>
        <v/>
      </c>
      <c r="E192" s="71" t="str">
        <f>IF(Eksplikatsioon!F192=0,"",Eksplikatsioon!F192)</f>
        <v/>
      </c>
      <c r="F192" s="71" t="str">
        <f>IF(Eksplikatsioon!H192=0,"",Eksplikatsioon!H192)</f>
        <v/>
      </c>
      <c r="G192" s="71" t="str">
        <f>IF(Eksplikatsioon!J192=0,"",Eksplikatsioon!J192)</f>
        <v/>
      </c>
      <c r="H192" s="71" t="str">
        <f>IF(Eksplikatsioon!K192=0,"",Eksplikatsioon!K192)</f>
        <v/>
      </c>
      <c r="I192" s="71" t="str">
        <f>IF(Eksplikatsioon!L192=0,"",Eksplikatsioon!L192)</f>
        <v/>
      </c>
      <c r="J192" s="72" t="str">
        <f>IFERROR(IF($G192="Erikasutuses pind (muu)",Eksplikatsioon!O192/SUM(Eksplikatsioon!$O192:'Eksplikatsioon'!$AG192),IF($G192="Erikasutuses pind (korrus)",IFERROR(SUMIFS($E:$E,$G:$G,"Ainukasutuses pind",$C:$C,"Üüritav pind",$H:$H,J$3,$A:$A,$A192)/SUMIFS($E:$E,$G:$G,"Ainukasutuses pind",$C:$C,"Üüritav pind",$A:$A,$A192),0),IF($G192="Erikasutuses pind (hoone)",IFERROR(SUMIFS($E:$E,$G:$G,"Ainukasutuses pind",$C:$C,"Üüritav pind",$H:$H,J$3)/SUMIFS($E:$E,$G:$G,"Ainukasutuses pind",$C:$C,"Üüritav pind"),0),""))),"")</f>
        <v/>
      </c>
      <c r="K192" s="72" t="str">
        <f>IFERROR(IF($G192="Erikasutuses pind (muu)",Eksplikatsioon!P192/SUM(Eksplikatsioon!$O192:'Eksplikatsioon'!$AG192),IF($G192="Erikasutuses pind (korrus)",IFERROR(SUMIFS($E:$E,$G:$G,"Ainukasutuses pind",$C:$C,"Üüritav pind",$H:$H,K$3,$A:$A,$A192)/SUMIFS($E:$E,$G:$G,"Ainukasutuses pind",$C:$C,"Üüritav pind",$A:$A,$A192),0),IF($G192="Erikasutuses pind (hoone)",IFERROR(SUMIFS($E:$E,$G:$G,"Ainukasutuses pind",$C:$C,"Üüritav pind",$H:$H,K$3)/SUMIFS($E:$E,$G:$G,"Ainukasutuses pind",$C:$C,"Üüritav pind"),0),""))),"")</f>
        <v/>
      </c>
      <c r="L192" s="72" t="str">
        <f>IFERROR(IF($G192="Erikasutuses pind (muu)",Eksplikatsioon!Q192/SUM(Eksplikatsioon!$O192:'Eksplikatsioon'!$AG192),IF($G192="Erikasutuses pind (korrus)",IFERROR(SUMIFS($E:$E,$G:$G,"Ainukasutuses pind",$C:$C,"Üüritav pind",$H:$H,L$3,$A:$A,$A192)/SUMIFS($E:$E,$G:$G,"Ainukasutuses pind",$C:$C,"Üüritav pind",$A:$A,$A192),0),IF($G192="Erikasutuses pind (hoone)",IFERROR(SUMIFS($E:$E,$G:$G,"Ainukasutuses pind",$C:$C,"Üüritav pind",$H:$H,L$3)/SUMIFS($E:$E,$G:$G,"Ainukasutuses pind",$C:$C,"Üüritav pind"),0),""))),"")</f>
        <v/>
      </c>
      <c r="M192" s="72" t="str">
        <f>IFERROR(IF($G192="Erikasutuses pind (muu)",Eksplikatsioon!R192/SUM(Eksplikatsioon!$O192:'Eksplikatsioon'!$AG192),IF($G192="Erikasutuses pind (korrus)",IFERROR(SUMIFS($E:$E,$G:$G,"Ainukasutuses pind",$C:$C,"Üüritav pind",$H:$H,M$3,$A:$A,$A192)/SUMIFS($E:$E,$G:$G,"Ainukasutuses pind",$C:$C,"Üüritav pind",$A:$A,$A192),0),IF($G192="Erikasutuses pind (hoone)",IFERROR(SUMIFS($E:$E,$G:$G,"Ainukasutuses pind",$C:$C,"Üüritav pind",$H:$H,M$3)/SUMIFS($E:$E,$G:$G,"Ainukasutuses pind",$C:$C,"Üüritav pind"),0),""))),"")</f>
        <v/>
      </c>
      <c r="N192" s="72" t="str">
        <f>IFERROR(IF($G192="Erikasutuses pind (muu)",Eksplikatsioon!S192/SUM(Eksplikatsioon!$O192:'Eksplikatsioon'!$AG192),IF($G192="Erikasutuses pind (korrus)",IFERROR(SUMIFS($E:$E,$G:$G,"Ainukasutuses pind",$C:$C,"Üüritav pind",$H:$H,N$3,$A:$A,$A192)/SUMIFS($E:$E,$G:$G,"Ainukasutuses pind",$C:$C,"Üüritav pind",$A:$A,$A192),0),IF($G192="Erikasutuses pind (hoone)",IFERROR(SUMIFS($E:$E,$G:$G,"Ainukasutuses pind",$C:$C,"Üüritav pind",$H:$H,N$3)/SUMIFS($E:$E,$G:$G,"Ainukasutuses pind",$C:$C,"Üüritav pind"),0),""))),"")</f>
        <v/>
      </c>
      <c r="O192" s="72" t="str">
        <f>IFERROR(IF($G192="Erikasutuses pind (muu)",Eksplikatsioon!T192/SUM(Eksplikatsioon!$O192:'Eksplikatsioon'!$AG192),IF($G192="Erikasutuses pind (korrus)",IFERROR(SUMIFS($E:$E,$G:$G,"Ainukasutuses pind",$C:$C,"Üüritav pind",$H:$H,O$3,$A:$A,$A192)/SUMIFS($E:$E,$G:$G,"Ainukasutuses pind",$C:$C,"Üüritav pind",$A:$A,$A192),0),IF($G192="Erikasutuses pind (hoone)",IFERROR(SUMIFS($E:$E,$G:$G,"Ainukasutuses pind",$C:$C,"Üüritav pind",$H:$H,O$3)/SUMIFS($E:$E,$G:$G,"Ainukasutuses pind",$C:$C,"Üüritav pind"),0),""))),"")</f>
        <v/>
      </c>
      <c r="P192" s="72" t="str">
        <f>IFERROR(IF($G192="Erikasutuses pind (muu)",Eksplikatsioon!U192/SUM(Eksplikatsioon!$O192:'Eksplikatsioon'!$AG192),IF($G192="Erikasutuses pind (korrus)",IFERROR(SUMIFS($E:$E,$G:$G,"Ainukasutuses pind",$C:$C,"Üüritav pind",$H:$H,P$3,$A:$A,$A192)/SUMIFS($E:$E,$G:$G,"Ainukasutuses pind",$C:$C,"Üüritav pind",$A:$A,$A192),0),IF($G192="Erikasutuses pind (hoone)",IFERROR(SUMIFS($E:$E,$G:$G,"Ainukasutuses pind",$C:$C,"Üüritav pind",$H:$H,P$3)/SUMIFS($E:$E,$G:$G,"Ainukasutuses pind",$C:$C,"Üüritav pind"),0),""))),"")</f>
        <v/>
      </c>
      <c r="Q192" s="72" t="str">
        <f>IFERROR(IF($G192="Erikasutuses pind (muu)",Eksplikatsioon!V192/SUM(Eksplikatsioon!$O192:'Eksplikatsioon'!$AG192),IF($G192="Erikasutuses pind (korrus)",IFERROR(SUMIFS($E:$E,$G:$G,"Ainukasutuses pind",$C:$C,"Üüritav pind",$H:$H,Q$3,$A:$A,$A192)/SUMIFS($E:$E,$G:$G,"Ainukasutuses pind",$C:$C,"Üüritav pind",$A:$A,$A192),0),IF($G192="Erikasutuses pind (hoone)",IFERROR(SUMIFS($E:$E,$G:$G,"Ainukasutuses pind",$C:$C,"Üüritav pind",$H:$H,Q$3)/SUMIFS($E:$E,$G:$G,"Ainukasutuses pind",$C:$C,"Üüritav pind"),0),""))),"")</f>
        <v/>
      </c>
      <c r="R192" s="72" t="str">
        <f>IFERROR(IF($G192="Erikasutuses pind (muu)",Eksplikatsioon!W192/SUM(Eksplikatsioon!$O192:'Eksplikatsioon'!$AG192),IF($G192="Erikasutuses pind (korrus)",IFERROR(SUMIFS($E:$E,$G:$G,"Ainukasutuses pind",$C:$C,"Üüritav pind",$H:$H,R$3,$A:$A,$A192)/SUMIFS($E:$E,$G:$G,"Ainukasutuses pind",$C:$C,"Üüritav pind",$A:$A,$A192),0),IF($G192="Erikasutuses pind (hoone)",IFERROR(SUMIFS($E:$E,$G:$G,"Ainukasutuses pind",$C:$C,"Üüritav pind",$H:$H,R$3)/SUMIFS($E:$E,$G:$G,"Ainukasutuses pind",$C:$C,"Üüritav pind"),0),""))),"")</f>
        <v/>
      </c>
      <c r="S192" s="72" t="str">
        <f>IFERROR(IF($G192="Erikasutuses pind (muu)",Eksplikatsioon!X192/SUM(Eksplikatsioon!$O192:'Eksplikatsioon'!$AG192),IF($G192="Erikasutuses pind (korrus)",IFERROR(SUMIFS($E:$E,$G:$G,"Ainukasutuses pind",$C:$C,"Üüritav pind",$H:$H,S$3,$A:$A,$A192)/SUMIFS($E:$E,$G:$G,"Ainukasutuses pind",$C:$C,"Üüritav pind",$A:$A,$A192),0),IF($G192="Erikasutuses pind (hoone)",IFERROR(SUMIFS($E:$E,$G:$G,"Ainukasutuses pind",$C:$C,"Üüritav pind",$H:$H,S$3)/SUMIFS($E:$E,$G:$G,"Ainukasutuses pind",$C:$C,"Üüritav pind"),0),""))),"")</f>
        <v/>
      </c>
      <c r="T192" s="72" t="str">
        <f>IFERROR(IF($G192="Erikasutuses pind (muu)",Eksplikatsioon!Y192/SUM(Eksplikatsioon!$O192:'Eksplikatsioon'!$AG192),IF($G192="Erikasutuses pind (korrus)",IFERROR(SUMIFS($E:$E,$G:$G,"Ainukasutuses pind",$C:$C,"Üüritav pind",$H:$H,T$3,$A:$A,$A192)/SUMIFS($E:$E,$G:$G,"Ainukasutuses pind",$C:$C,"Üüritav pind",$A:$A,$A192),0),IF($G192="Erikasutuses pind (hoone)",IFERROR(SUMIFS($E:$E,$G:$G,"Ainukasutuses pind",$C:$C,"Üüritav pind",$H:$H,T$3)/SUMIFS($E:$E,$G:$G,"Ainukasutuses pind",$C:$C,"Üüritav pind"),0),""))),"")</f>
        <v/>
      </c>
      <c r="U192" s="72" t="str">
        <f>IFERROR(IF($G192="Erikasutuses pind (muu)",Eksplikatsioon!Z192/SUM(Eksplikatsioon!$O192:'Eksplikatsioon'!$AG192),IF($G192="Erikasutuses pind (korrus)",IFERROR(SUMIFS($E:$E,$G:$G,"Ainukasutuses pind",$C:$C,"Üüritav pind",$H:$H,U$3,$A:$A,$A192)/SUMIFS($E:$E,$G:$G,"Ainukasutuses pind",$C:$C,"Üüritav pind",$A:$A,$A192),0),IF($G192="Erikasutuses pind (hoone)",IFERROR(SUMIFS($E:$E,$G:$G,"Ainukasutuses pind",$C:$C,"Üüritav pind",$H:$H,U$3)/SUMIFS($E:$E,$G:$G,"Ainukasutuses pind",$C:$C,"Üüritav pind"),0),""))),"")</f>
        <v/>
      </c>
      <c r="V192" s="72" t="str">
        <f>IFERROR(IF($G192="Erikasutuses pind (muu)",Eksplikatsioon!AA192/SUM(Eksplikatsioon!$O192:'Eksplikatsioon'!$AG192),IF($G192="Erikasutuses pind (korrus)",IFERROR(SUMIFS($E:$E,$G:$G,"Ainukasutuses pind",$C:$C,"Üüritav pind",$H:$H,V$3,$A:$A,$A192)/SUMIFS($E:$E,$G:$G,"Ainukasutuses pind",$C:$C,"Üüritav pind",$A:$A,$A192),0),IF($G192="Erikasutuses pind (hoone)",IFERROR(SUMIFS($E:$E,$G:$G,"Ainukasutuses pind",$C:$C,"Üüritav pind",$H:$H,V$3)/SUMIFS($E:$E,$G:$G,"Ainukasutuses pind",$C:$C,"Üüritav pind"),0),""))),"")</f>
        <v/>
      </c>
      <c r="W192" s="72" t="str">
        <f>IFERROR(IF($G192="Erikasutuses pind (muu)",Eksplikatsioon!AB192/SUM(Eksplikatsioon!$O192:'Eksplikatsioon'!$AG192),IF($G192="Erikasutuses pind (korrus)",IFERROR(SUMIFS($E:$E,$G:$G,"Ainukasutuses pind",$C:$C,"Üüritav pind",$H:$H,W$3,$A:$A,$A192)/SUMIFS($E:$E,$G:$G,"Ainukasutuses pind",$C:$C,"Üüritav pind",$A:$A,$A192),0),IF($G192="Erikasutuses pind (hoone)",IFERROR(SUMIFS($E:$E,$G:$G,"Ainukasutuses pind",$C:$C,"Üüritav pind",$H:$H,W$3)/SUMIFS($E:$E,$G:$G,"Ainukasutuses pind",$C:$C,"Üüritav pind"),0),""))),"")</f>
        <v/>
      </c>
      <c r="X192" s="72" t="str">
        <f>IFERROR(IF($G192="Erikasutuses pind (muu)",Eksplikatsioon!AC192/SUM(Eksplikatsioon!$O192:'Eksplikatsioon'!$AG192),IF($G192="Erikasutuses pind (korrus)",IFERROR(SUMIFS($E:$E,$G:$G,"Ainukasutuses pind",$C:$C,"Üüritav pind",$H:$H,X$3,$A:$A,$A192)/SUMIFS($E:$E,$G:$G,"Ainukasutuses pind",$C:$C,"Üüritav pind",$A:$A,$A192),0),IF($G192="Erikasutuses pind (hoone)",IFERROR(SUMIFS($E:$E,$G:$G,"Ainukasutuses pind",$C:$C,"Üüritav pind",$H:$H,X$3)/SUMIFS($E:$E,$G:$G,"Ainukasutuses pind",$C:$C,"Üüritav pind"),0),""))),"")</f>
        <v/>
      </c>
      <c r="Y192" s="72" t="str">
        <f>IFERROR(IF($G192="Erikasutuses pind (muu)",Eksplikatsioon!AD192/SUM(Eksplikatsioon!$O192:'Eksplikatsioon'!$AG192),IF($G192="Erikasutuses pind (korrus)",IFERROR(SUMIFS($E:$E,$G:$G,"Ainukasutuses pind",$C:$C,"Üüritav pind",$H:$H,Y$3,$A:$A,$A192)/SUMIFS($E:$E,$G:$G,"Ainukasutuses pind",$C:$C,"Üüritav pind",$A:$A,$A192),0),IF($G192="Erikasutuses pind (hoone)",IFERROR(SUMIFS($E:$E,$G:$G,"Ainukasutuses pind",$C:$C,"Üüritav pind",$H:$H,Y$3)/SUMIFS($E:$E,$G:$G,"Ainukasutuses pind",$C:$C,"Üüritav pind"),0),""))),"")</f>
        <v/>
      </c>
      <c r="Z192" s="72" t="str">
        <f>IFERROR(IF($G192="Erikasutuses pind (muu)",Eksplikatsioon!AE192/SUM(Eksplikatsioon!$O192:'Eksplikatsioon'!$AG192),IF($G192="Erikasutuses pind (korrus)",IFERROR(SUMIFS($E:$E,$G:$G,"Ainukasutuses pind",$C:$C,"Üüritav pind",$H:$H,Z$3,$A:$A,$A192)/SUMIFS($E:$E,$G:$G,"Ainukasutuses pind",$C:$C,"Üüritav pind",$A:$A,$A192),0),IF($G192="Erikasutuses pind (hoone)",IFERROR(SUMIFS($E:$E,$G:$G,"Ainukasutuses pind",$C:$C,"Üüritav pind",$H:$H,Z$3)/SUMIFS($E:$E,$G:$G,"Ainukasutuses pind",$C:$C,"Üüritav pind"),0),""))),"")</f>
        <v/>
      </c>
      <c r="AA192" s="72" t="str">
        <f>IFERROR(IF($G192="Erikasutuses pind (muu)",Eksplikatsioon!AF192/SUM(Eksplikatsioon!$O192:'Eksplikatsioon'!$AG192),IF($G192="Erikasutuses pind (korrus)",IFERROR(SUMIFS($E:$E,$G:$G,"Ainukasutuses pind",$C:$C,"Üüritav pind",$H:$H,AA$3,$A:$A,$A192)/SUMIFS($E:$E,$G:$G,"Ainukasutuses pind",$C:$C,"Üüritav pind",$A:$A,$A192),0),IF($G192="Erikasutuses pind (hoone)",IFERROR(SUMIFS($E:$E,$G:$G,"Ainukasutuses pind",$C:$C,"Üüritav pind",$H:$H,AA$3)/SUMIFS($E:$E,$G:$G,"Ainukasutuses pind",$C:$C,"Üüritav pind"),0),""))),"")</f>
        <v/>
      </c>
      <c r="AB192" s="72" t="str">
        <f>IFERROR(IF($G192="Erikasutuses pind (muu)",Eksplikatsioon!AG192/SUM(Eksplikatsioon!$O192:'Eksplikatsioon'!$AG192),IF($G192="Erikasutuses pind (korrus)",IFERROR(SUMIFS($E:$E,$G:$G,"Ainukasutuses pind",$C:$C,"Üüritav pind",$H:$H,AB$3,$A:$A,$A192)/SUMIFS($E:$E,$G:$G,"Ainukasutuses pind",$C:$C,"Üüritav pind",$A:$A,$A192),0),IF($G192="Erikasutuses pind (hoone)",IFERROR(SUMIFS($E:$E,$G:$G,"Ainukasutuses pind",$C:$C,"Üüritav pind",$H:$H,AB$3)/SUMIFS($E:$E,$G:$G,"Ainukasutuses pind",$C:$C,"Üüritav pind"),0),""))),"")</f>
        <v/>
      </c>
      <c r="AC192" s="72" t="str">
        <f>IFERROR(IF($G192="Erikasutuses pind (muu)",$E192*J192,IFERROR($E192*J192/SUM($J192:$AB192)*(Eksplikatsioon!O192)/SUMPRODUCT($J192:$AB192,Eksplikatsioon!$O192:$AG192),"")),"")</f>
        <v/>
      </c>
      <c r="AD192" s="72" t="str">
        <f>IFERROR(IF($G192="Erikasutuses pind (muu)",$E192*K192,IFERROR($E192*K192/SUM($J192:$AB192)*(Eksplikatsioon!P192)/SUMPRODUCT($J192:$AB192,Eksplikatsioon!$O192:$AG192),"")),"")</f>
        <v/>
      </c>
      <c r="AE192" s="72" t="str">
        <f>IFERROR(IF($G192="Erikasutuses pind (muu)",$E192*L192,IFERROR($E192*L192/SUM($J192:$AB192)*(Eksplikatsioon!Q192)/SUMPRODUCT($J192:$AB192,Eksplikatsioon!$O192:$AG192),"")),"")</f>
        <v/>
      </c>
      <c r="AF192" s="72" t="str">
        <f>IFERROR(IF($G192="Erikasutuses pind (muu)",$E192*M192,IFERROR($E192*M192/SUM($J192:$AB192)*(Eksplikatsioon!R192)/SUMPRODUCT($J192:$AB192,Eksplikatsioon!$O192:$AG192),"")),"")</f>
        <v/>
      </c>
      <c r="AG192" s="72" t="str">
        <f>IFERROR(IF($G192="Erikasutuses pind (muu)",$E192*N192,IFERROR($E192*N192/SUM($J192:$AB192)*(Eksplikatsioon!S192)/SUMPRODUCT($J192:$AB192,Eksplikatsioon!$O192:$AG192),"")),"")</f>
        <v/>
      </c>
      <c r="AH192" s="72" t="str">
        <f>IFERROR(IF($G192="Erikasutuses pind (muu)",$E192*O192,IFERROR($E192*O192/SUM($J192:$AB192)*(Eksplikatsioon!T192)/SUMPRODUCT($J192:$AB192,Eksplikatsioon!$O192:$AG192),"")),"")</f>
        <v/>
      </c>
      <c r="AI192" s="72" t="str">
        <f>IFERROR(IF($G192="Erikasutuses pind (muu)",$E192*P192,IFERROR($E192*P192/SUM($J192:$AB192)*(Eksplikatsioon!U192)/SUMPRODUCT($J192:$AB192,Eksplikatsioon!$O192:$AG192),"")),"")</f>
        <v/>
      </c>
      <c r="AJ192" s="72" t="str">
        <f>IFERROR(IF($G192="Erikasutuses pind (muu)",$E192*Q192,IFERROR($E192*Q192/SUM($J192:$AB192)*(Eksplikatsioon!V192)/SUMPRODUCT($J192:$AB192,Eksplikatsioon!$O192:$AG192),"")),"")</f>
        <v/>
      </c>
      <c r="AK192" s="72" t="str">
        <f>IFERROR(IF($G192="Erikasutuses pind (muu)",$E192*R192,IFERROR($E192*R192/SUM($J192:$AB192)*(Eksplikatsioon!W192)/SUMPRODUCT($J192:$AB192,Eksplikatsioon!$O192:$AG192),"")),"")</f>
        <v/>
      </c>
      <c r="AL192" s="72" t="str">
        <f>IFERROR(IF($G192="Erikasutuses pind (muu)",$E192*S192,IFERROR($E192*S192/SUM($J192:$AB192)*(Eksplikatsioon!X192)/SUMPRODUCT($J192:$AB192,Eksplikatsioon!$O192:$AG192),"")),"")</f>
        <v/>
      </c>
      <c r="AM192" s="72" t="str">
        <f>IFERROR(IF($G192="Erikasutuses pind (muu)",$E192*T192,IFERROR($E192*T192/SUM($J192:$AB192)*(Eksplikatsioon!Y192)/SUMPRODUCT($J192:$AB192,Eksplikatsioon!$O192:$AG192),"")),"")</f>
        <v/>
      </c>
      <c r="AN192" s="72" t="str">
        <f>IFERROR(IF($G192="Erikasutuses pind (muu)",$E192*U192,IFERROR($E192*U192/SUM($J192:$AB192)*(Eksplikatsioon!Z192)/SUMPRODUCT($J192:$AB192,Eksplikatsioon!$O192:$AG192),"")),"")</f>
        <v/>
      </c>
      <c r="AO192" s="72" t="str">
        <f>IFERROR(IF($G192="Erikasutuses pind (muu)",$E192*V192,IFERROR($E192*V192/SUM($J192:$AB192)*(Eksplikatsioon!AA192)/SUMPRODUCT($J192:$AB192,Eksplikatsioon!$O192:$AG192),"")),"")</f>
        <v/>
      </c>
      <c r="AP192" s="72" t="str">
        <f>IFERROR(IF($G192="Erikasutuses pind (muu)",$E192*W192,IFERROR($E192*W192/SUM($J192:$AB192)*(Eksplikatsioon!AB192)/SUMPRODUCT($J192:$AB192,Eksplikatsioon!$O192:$AG192),"")),"")</f>
        <v/>
      </c>
      <c r="AQ192" s="72" t="str">
        <f>IFERROR(IF($G192="Erikasutuses pind (muu)",$E192*X192,IFERROR($E192*X192/SUM($J192:$AB192)*(Eksplikatsioon!AC192)/SUMPRODUCT($J192:$AB192,Eksplikatsioon!$O192:$AG192),"")),"")</f>
        <v/>
      </c>
      <c r="AR192" s="72" t="str">
        <f>IFERROR(IF($G192="Erikasutuses pind (muu)",$E192*Y192,IFERROR($E192*Y192/SUM($J192:$AB192)*(Eksplikatsioon!AD192)/SUMPRODUCT($J192:$AB192,Eksplikatsioon!$O192:$AG192),"")),"")</f>
        <v/>
      </c>
      <c r="AS192" s="72" t="str">
        <f>IFERROR(IF($G192="Erikasutuses pind (muu)",$E192*Z192,IFERROR($E192*Z192/SUM($J192:$AB192)*(Eksplikatsioon!AE192)/SUMPRODUCT($J192:$AB192,Eksplikatsioon!$O192:$AG192),"")),"")</f>
        <v/>
      </c>
      <c r="AT192" s="72" t="str">
        <f>IFERROR(IF($G192="Erikasutuses pind (muu)",$E192*AA192,IFERROR($E192*AA192/SUM($J192:$AB192)*(Eksplikatsioon!AF192)/SUMPRODUCT($J192:$AB192,Eksplikatsioon!$O192:$AG192),"")),"")</f>
        <v/>
      </c>
      <c r="AU192" s="72" t="str">
        <f>IFERROR(IF($G192="Erikasutuses pind (muu)",$E192*AB192,IFERROR($E192*AB192/SUM($J192:$AB192)*(Eksplikatsioon!AG192)/SUMPRODUCT($J192:$AB192,Eksplikatsioon!$O192:$AG192),"")),"")</f>
        <v/>
      </c>
    </row>
    <row r="193" spans="1:47" x14ac:dyDescent="0.25">
      <c r="A193" s="71" t="str">
        <f>IF(Eksplikatsioon!A193=0,"",Eksplikatsioon!A193)</f>
        <v/>
      </c>
      <c r="B193" s="71" t="str">
        <f>IF(Eksplikatsioon!B193=0,"",Eksplikatsioon!B193)</f>
        <v/>
      </c>
      <c r="C193" s="71" t="str">
        <f>IF(Eksplikatsioon!C193=0,"",Eksplikatsioon!C193)</f>
        <v/>
      </c>
      <c r="D193" s="71" t="str">
        <f>IF(Eksplikatsioon!D193=0,"",Eksplikatsioon!D193)</f>
        <v/>
      </c>
      <c r="E193" s="71" t="str">
        <f>IF(Eksplikatsioon!F193=0,"",Eksplikatsioon!F193)</f>
        <v/>
      </c>
      <c r="F193" s="71" t="str">
        <f>IF(Eksplikatsioon!H193=0,"",Eksplikatsioon!H193)</f>
        <v/>
      </c>
      <c r="G193" s="71" t="str">
        <f>IF(Eksplikatsioon!J193=0,"",Eksplikatsioon!J193)</f>
        <v/>
      </c>
      <c r="H193" s="71" t="str">
        <f>IF(Eksplikatsioon!K193=0,"",Eksplikatsioon!K193)</f>
        <v/>
      </c>
      <c r="I193" s="71" t="str">
        <f>IF(Eksplikatsioon!L193=0,"",Eksplikatsioon!L193)</f>
        <v/>
      </c>
      <c r="J193" s="72" t="str">
        <f>IFERROR(IF($G193="Erikasutuses pind (muu)",Eksplikatsioon!O193/SUM(Eksplikatsioon!$O193:'Eksplikatsioon'!$AG193),IF($G193="Erikasutuses pind (korrus)",IFERROR(SUMIFS($E:$E,$G:$G,"Ainukasutuses pind",$C:$C,"Üüritav pind",$H:$H,J$3,$A:$A,$A193)/SUMIFS($E:$E,$G:$G,"Ainukasutuses pind",$C:$C,"Üüritav pind",$A:$A,$A193),0),IF($G193="Erikasutuses pind (hoone)",IFERROR(SUMIFS($E:$E,$G:$G,"Ainukasutuses pind",$C:$C,"Üüritav pind",$H:$H,J$3)/SUMIFS($E:$E,$G:$G,"Ainukasutuses pind",$C:$C,"Üüritav pind"),0),""))),"")</f>
        <v/>
      </c>
      <c r="K193" s="72" t="str">
        <f>IFERROR(IF($G193="Erikasutuses pind (muu)",Eksplikatsioon!P193/SUM(Eksplikatsioon!$O193:'Eksplikatsioon'!$AG193),IF($G193="Erikasutuses pind (korrus)",IFERROR(SUMIFS($E:$E,$G:$G,"Ainukasutuses pind",$C:$C,"Üüritav pind",$H:$H,K$3,$A:$A,$A193)/SUMIFS($E:$E,$G:$G,"Ainukasutuses pind",$C:$C,"Üüritav pind",$A:$A,$A193),0),IF($G193="Erikasutuses pind (hoone)",IFERROR(SUMIFS($E:$E,$G:$G,"Ainukasutuses pind",$C:$C,"Üüritav pind",$H:$H,K$3)/SUMIFS($E:$E,$G:$G,"Ainukasutuses pind",$C:$C,"Üüritav pind"),0),""))),"")</f>
        <v/>
      </c>
      <c r="L193" s="72" t="str">
        <f>IFERROR(IF($G193="Erikasutuses pind (muu)",Eksplikatsioon!Q193/SUM(Eksplikatsioon!$O193:'Eksplikatsioon'!$AG193),IF($G193="Erikasutuses pind (korrus)",IFERROR(SUMIFS($E:$E,$G:$G,"Ainukasutuses pind",$C:$C,"Üüritav pind",$H:$H,L$3,$A:$A,$A193)/SUMIFS($E:$E,$G:$G,"Ainukasutuses pind",$C:$C,"Üüritav pind",$A:$A,$A193),0),IF($G193="Erikasutuses pind (hoone)",IFERROR(SUMIFS($E:$E,$G:$G,"Ainukasutuses pind",$C:$C,"Üüritav pind",$H:$H,L$3)/SUMIFS($E:$E,$G:$G,"Ainukasutuses pind",$C:$C,"Üüritav pind"),0),""))),"")</f>
        <v/>
      </c>
      <c r="M193" s="72" t="str">
        <f>IFERROR(IF($G193="Erikasutuses pind (muu)",Eksplikatsioon!R193/SUM(Eksplikatsioon!$O193:'Eksplikatsioon'!$AG193),IF($G193="Erikasutuses pind (korrus)",IFERROR(SUMIFS($E:$E,$G:$G,"Ainukasutuses pind",$C:$C,"Üüritav pind",$H:$H,M$3,$A:$A,$A193)/SUMIFS($E:$E,$G:$G,"Ainukasutuses pind",$C:$C,"Üüritav pind",$A:$A,$A193),0),IF($G193="Erikasutuses pind (hoone)",IFERROR(SUMIFS($E:$E,$G:$G,"Ainukasutuses pind",$C:$C,"Üüritav pind",$H:$H,M$3)/SUMIFS($E:$E,$G:$G,"Ainukasutuses pind",$C:$C,"Üüritav pind"),0),""))),"")</f>
        <v/>
      </c>
      <c r="N193" s="72" t="str">
        <f>IFERROR(IF($G193="Erikasutuses pind (muu)",Eksplikatsioon!S193/SUM(Eksplikatsioon!$O193:'Eksplikatsioon'!$AG193),IF($G193="Erikasutuses pind (korrus)",IFERROR(SUMIFS($E:$E,$G:$G,"Ainukasutuses pind",$C:$C,"Üüritav pind",$H:$H,N$3,$A:$A,$A193)/SUMIFS($E:$E,$G:$G,"Ainukasutuses pind",$C:$C,"Üüritav pind",$A:$A,$A193),0),IF($G193="Erikasutuses pind (hoone)",IFERROR(SUMIFS($E:$E,$G:$G,"Ainukasutuses pind",$C:$C,"Üüritav pind",$H:$H,N$3)/SUMIFS($E:$E,$G:$G,"Ainukasutuses pind",$C:$C,"Üüritav pind"),0),""))),"")</f>
        <v/>
      </c>
      <c r="O193" s="72" t="str">
        <f>IFERROR(IF($G193="Erikasutuses pind (muu)",Eksplikatsioon!T193/SUM(Eksplikatsioon!$O193:'Eksplikatsioon'!$AG193),IF($G193="Erikasutuses pind (korrus)",IFERROR(SUMIFS($E:$E,$G:$G,"Ainukasutuses pind",$C:$C,"Üüritav pind",$H:$H,O$3,$A:$A,$A193)/SUMIFS($E:$E,$G:$G,"Ainukasutuses pind",$C:$C,"Üüritav pind",$A:$A,$A193),0),IF($G193="Erikasutuses pind (hoone)",IFERROR(SUMIFS($E:$E,$G:$G,"Ainukasutuses pind",$C:$C,"Üüritav pind",$H:$H,O$3)/SUMIFS($E:$E,$G:$G,"Ainukasutuses pind",$C:$C,"Üüritav pind"),0),""))),"")</f>
        <v/>
      </c>
      <c r="P193" s="72" t="str">
        <f>IFERROR(IF($G193="Erikasutuses pind (muu)",Eksplikatsioon!U193/SUM(Eksplikatsioon!$O193:'Eksplikatsioon'!$AG193),IF($G193="Erikasutuses pind (korrus)",IFERROR(SUMIFS($E:$E,$G:$G,"Ainukasutuses pind",$C:$C,"Üüritav pind",$H:$H,P$3,$A:$A,$A193)/SUMIFS($E:$E,$G:$G,"Ainukasutuses pind",$C:$C,"Üüritav pind",$A:$A,$A193),0),IF($G193="Erikasutuses pind (hoone)",IFERROR(SUMIFS($E:$E,$G:$G,"Ainukasutuses pind",$C:$C,"Üüritav pind",$H:$H,P$3)/SUMIFS($E:$E,$G:$G,"Ainukasutuses pind",$C:$C,"Üüritav pind"),0),""))),"")</f>
        <v/>
      </c>
      <c r="Q193" s="72" t="str">
        <f>IFERROR(IF($G193="Erikasutuses pind (muu)",Eksplikatsioon!V193/SUM(Eksplikatsioon!$O193:'Eksplikatsioon'!$AG193),IF($G193="Erikasutuses pind (korrus)",IFERROR(SUMIFS($E:$E,$G:$G,"Ainukasutuses pind",$C:$C,"Üüritav pind",$H:$H,Q$3,$A:$A,$A193)/SUMIFS($E:$E,$G:$G,"Ainukasutuses pind",$C:$C,"Üüritav pind",$A:$A,$A193),0),IF($G193="Erikasutuses pind (hoone)",IFERROR(SUMIFS($E:$E,$G:$G,"Ainukasutuses pind",$C:$C,"Üüritav pind",$H:$H,Q$3)/SUMIFS($E:$E,$G:$G,"Ainukasutuses pind",$C:$C,"Üüritav pind"),0),""))),"")</f>
        <v/>
      </c>
      <c r="R193" s="72" t="str">
        <f>IFERROR(IF($G193="Erikasutuses pind (muu)",Eksplikatsioon!W193/SUM(Eksplikatsioon!$O193:'Eksplikatsioon'!$AG193),IF($G193="Erikasutuses pind (korrus)",IFERROR(SUMIFS($E:$E,$G:$G,"Ainukasutuses pind",$C:$C,"Üüritav pind",$H:$H,R$3,$A:$A,$A193)/SUMIFS($E:$E,$G:$G,"Ainukasutuses pind",$C:$C,"Üüritav pind",$A:$A,$A193),0),IF($G193="Erikasutuses pind (hoone)",IFERROR(SUMIFS($E:$E,$G:$G,"Ainukasutuses pind",$C:$C,"Üüritav pind",$H:$H,R$3)/SUMIFS($E:$E,$G:$G,"Ainukasutuses pind",$C:$C,"Üüritav pind"),0),""))),"")</f>
        <v/>
      </c>
      <c r="S193" s="72" t="str">
        <f>IFERROR(IF($G193="Erikasutuses pind (muu)",Eksplikatsioon!X193/SUM(Eksplikatsioon!$O193:'Eksplikatsioon'!$AG193),IF($G193="Erikasutuses pind (korrus)",IFERROR(SUMIFS($E:$E,$G:$G,"Ainukasutuses pind",$C:$C,"Üüritav pind",$H:$H,S$3,$A:$A,$A193)/SUMIFS($E:$E,$G:$G,"Ainukasutuses pind",$C:$C,"Üüritav pind",$A:$A,$A193),0),IF($G193="Erikasutuses pind (hoone)",IFERROR(SUMIFS($E:$E,$G:$G,"Ainukasutuses pind",$C:$C,"Üüritav pind",$H:$H,S$3)/SUMIFS($E:$E,$G:$G,"Ainukasutuses pind",$C:$C,"Üüritav pind"),0),""))),"")</f>
        <v/>
      </c>
      <c r="T193" s="72" t="str">
        <f>IFERROR(IF($G193="Erikasutuses pind (muu)",Eksplikatsioon!Y193/SUM(Eksplikatsioon!$O193:'Eksplikatsioon'!$AG193),IF($G193="Erikasutuses pind (korrus)",IFERROR(SUMIFS($E:$E,$G:$G,"Ainukasutuses pind",$C:$C,"Üüritav pind",$H:$H,T$3,$A:$A,$A193)/SUMIFS($E:$E,$G:$G,"Ainukasutuses pind",$C:$C,"Üüritav pind",$A:$A,$A193),0),IF($G193="Erikasutuses pind (hoone)",IFERROR(SUMIFS($E:$E,$G:$G,"Ainukasutuses pind",$C:$C,"Üüritav pind",$H:$H,T$3)/SUMIFS($E:$E,$G:$G,"Ainukasutuses pind",$C:$C,"Üüritav pind"),0),""))),"")</f>
        <v/>
      </c>
      <c r="U193" s="72" t="str">
        <f>IFERROR(IF($G193="Erikasutuses pind (muu)",Eksplikatsioon!Z193/SUM(Eksplikatsioon!$O193:'Eksplikatsioon'!$AG193),IF($G193="Erikasutuses pind (korrus)",IFERROR(SUMIFS($E:$E,$G:$G,"Ainukasutuses pind",$C:$C,"Üüritav pind",$H:$H,U$3,$A:$A,$A193)/SUMIFS($E:$E,$G:$G,"Ainukasutuses pind",$C:$C,"Üüritav pind",$A:$A,$A193),0),IF($G193="Erikasutuses pind (hoone)",IFERROR(SUMIFS($E:$E,$G:$G,"Ainukasutuses pind",$C:$C,"Üüritav pind",$H:$H,U$3)/SUMIFS($E:$E,$G:$G,"Ainukasutuses pind",$C:$C,"Üüritav pind"),0),""))),"")</f>
        <v/>
      </c>
      <c r="V193" s="72" t="str">
        <f>IFERROR(IF($G193="Erikasutuses pind (muu)",Eksplikatsioon!AA193/SUM(Eksplikatsioon!$O193:'Eksplikatsioon'!$AG193),IF($G193="Erikasutuses pind (korrus)",IFERROR(SUMIFS($E:$E,$G:$G,"Ainukasutuses pind",$C:$C,"Üüritav pind",$H:$H,V$3,$A:$A,$A193)/SUMIFS($E:$E,$G:$G,"Ainukasutuses pind",$C:$C,"Üüritav pind",$A:$A,$A193),0),IF($G193="Erikasutuses pind (hoone)",IFERROR(SUMIFS($E:$E,$G:$G,"Ainukasutuses pind",$C:$C,"Üüritav pind",$H:$H,V$3)/SUMIFS($E:$E,$G:$G,"Ainukasutuses pind",$C:$C,"Üüritav pind"),0),""))),"")</f>
        <v/>
      </c>
      <c r="W193" s="72" t="str">
        <f>IFERROR(IF($G193="Erikasutuses pind (muu)",Eksplikatsioon!AB193/SUM(Eksplikatsioon!$O193:'Eksplikatsioon'!$AG193),IF($G193="Erikasutuses pind (korrus)",IFERROR(SUMIFS($E:$E,$G:$G,"Ainukasutuses pind",$C:$C,"Üüritav pind",$H:$H,W$3,$A:$A,$A193)/SUMIFS($E:$E,$G:$G,"Ainukasutuses pind",$C:$C,"Üüritav pind",$A:$A,$A193),0),IF($G193="Erikasutuses pind (hoone)",IFERROR(SUMIFS($E:$E,$G:$G,"Ainukasutuses pind",$C:$C,"Üüritav pind",$H:$H,W$3)/SUMIFS($E:$E,$G:$G,"Ainukasutuses pind",$C:$C,"Üüritav pind"),0),""))),"")</f>
        <v/>
      </c>
      <c r="X193" s="72" t="str">
        <f>IFERROR(IF($G193="Erikasutuses pind (muu)",Eksplikatsioon!AC193/SUM(Eksplikatsioon!$O193:'Eksplikatsioon'!$AG193),IF($G193="Erikasutuses pind (korrus)",IFERROR(SUMIFS($E:$E,$G:$G,"Ainukasutuses pind",$C:$C,"Üüritav pind",$H:$H,X$3,$A:$A,$A193)/SUMIFS($E:$E,$G:$G,"Ainukasutuses pind",$C:$C,"Üüritav pind",$A:$A,$A193),0),IF($G193="Erikasutuses pind (hoone)",IFERROR(SUMIFS($E:$E,$G:$G,"Ainukasutuses pind",$C:$C,"Üüritav pind",$H:$H,X$3)/SUMIFS($E:$E,$G:$G,"Ainukasutuses pind",$C:$C,"Üüritav pind"),0),""))),"")</f>
        <v/>
      </c>
      <c r="Y193" s="72" t="str">
        <f>IFERROR(IF($G193="Erikasutuses pind (muu)",Eksplikatsioon!AD193/SUM(Eksplikatsioon!$O193:'Eksplikatsioon'!$AG193),IF($G193="Erikasutuses pind (korrus)",IFERROR(SUMIFS($E:$E,$G:$G,"Ainukasutuses pind",$C:$C,"Üüritav pind",$H:$H,Y$3,$A:$A,$A193)/SUMIFS($E:$E,$G:$G,"Ainukasutuses pind",$C:$C,"Üüritav pind",$A:$A,$A193),0),IF($G193="Erikasutuses pind (hoone)",IFERROR(SUMIFS($E:$E,$G:$G,"Ainukasutuses pind",$C:$C,"Üüritav pind",$H:$H,Y$3)/SUMIFS($E:$E,$G:$G,"Ainukasutuses pind",$C:$C,"Üüritav pind"),0),""))),"")</f>
        <v/>
      </c>
      <c r="Z193" s="72" t="str">
        <f>IFERROR(IF($G193="Erikasutuses pind (muu)",Eksplikatsioon!AE193/SUM(Eksplikatsioon!$O193:'Eksplikatsioon'!$AG193),IF($G193="Erikasutuses pind (korrus)",IFERROR(SUMIFS($E:$E,$G:$G,"Ainukasutuses pind",$C:$C,"Üüritav pind",$H:$H,Z$3,$A:$A,$A193)/SUMIFS($E:$E,$G:$G,"Ainukasutuses pind",$C:$C,"Üüritav pind",$A:$A,$A193),0),IF($G193="Erikasutuses pind (hoone)",IFERROR(SUMIFS($E:$E,$G:$G,"Ainukasutuses pind",$C:$C,"Üüritav pind",$H:$H,Z$3)/SUMIFS($E:$E,$G:$G,"Ainukasutuses pind",$C:$C,"Üüritav pind"),0),""))),"")</f>
        <v/>
      </c>
      <c r="AA193" s="72" t="str">
        <f>IFERROR(IF($G193="Erikasutuses pind (muu)",Eksplikatsioon!AF193/SUM(Eksplikatsioon!$O193:'Eksplikatsioon'!$AG193),IF($G193="Erikasutuses pind (korrus)",IFERROR(SUMIFS($E:$E,$G:$G,"Ainukasutuses pind",$C:$C,"Üüritav pind",$H:$H,AA$3,$A:$A,$A193)/SUMIFS($E:$E,$G:$G,"Ainukasutuses pind",$C:$C,"Üüritav pind",$A:$A,$A193),0),IF($G193="Erikasutuses pind (hoone)",IFERROR(SUMIFS($E:$E,$G:$G,"Ainukasutuses pind",$C:$C,"Üüritav pind",$H:$H,AA$3)/SUMIFS($E:$E,$G:$G,"Ainukasutuses pind",$C:$C,"Üüritav pind"),0),""))),"")</f>
        <v/>
      </c>
      <c r="AB193" s="72" t="str">
        <f>IFERROR(IF($G193="Erikasutuses pind (muu)",Eksplikatsioon!AG193/SUM(Eksplikatsioon!$O193:'Eksplikatsioon'!$AG193),IF($G193="Erikasutuses pind (korrus)",IFERROR(SUMIFS($E:$E,$G:$G,"Ainukasutuses pind",$C:$C,"Üüritav pind",$H:$H,AB$3,$A:$A,$A193)/SUMIFS($E:$E,$G:$G,"Ainukasutuses pind",$C:$C,"Üüritav pind",$A:$A,$A193),0),IF($G193="Erikasutuses pind (hoone)",IFERROR(SUMIFS($E:$E,$G:$G,"Ainukasutuses pind",$C:$C,"Üüritav pind",$H:$H,AB$3)/SUMIFS($E:$E,$G:$G,"Ainukasutuses pind",$C:$C,"Üüritav pind"),0),""))),"")</f>
        <v/>
      </c>
      <c r="AC193" s="72" t="str">
        <f>IFERROR(IF($G193="Erikasutuses pind (muu)",$E193*J193,IFERROR($E193*J193/SUM($J193:$AB193)*(Eksplikatsioon!O193)/SUMPRODUCT($J193:$AB193,Eksplikatsioon!$O193:$AG193),"")),"")</f>
        <v/>
      </c>
      <c r="AD193" s="72" t="str">
        <f>IFERROR(IF($G193="Erikasutuses pind (muu)",$E193*K193,IFERROR($E193*K193/SUM($J193:$AB193)*(Eksplikatsioon!P193)/SUMPRODUCT($J193:$AB193,Eksplikatsioon!$O193:$AG193),"")),"")</f>
        <v/>
      </c>
      <c r="AE193" s="72" t="str">
        <f>IFERROR(IF($G193="Erikasutuses pind (muu)",$E193*L193,IFERROR($E193*L193/SUM($J193:$AB193)*(Eksplikatsioon!Q193)/SUMPRODUCT($J193:$AB193,Eksplikatsioon!$O193:$AG193),"")),"")</f>
        <v/>
      </c>
      <c r="AF193" s="72" t="str">
        <f>IFERROR(IF($G193="Erikasutuses pind (muu)",$E193*M193,IFERROR($E193*M193/SUM($J193:$AB193)*(Eksplikatsioon!R193)/SUMPRODUCT($J193:$AB193,Eksplikatsioon!$O193:$AG193),"")),"")</f>
        <v/>
      </c>
      <c r="AG193" s="72" t="str">
        <f>IFERROR(IF($G193="Erikasutuses pind (muu)",$E193*N193,IFERROR($E193*N193/SUM($J193:$AB193)*(Eksplikatsioon!S193)/SUMPRODUCT($J193:$AB193,Eksplikatsioon!$O193:$AG193),"")),"")</f>
        <v/>
      </c>
      <c r="AH193" s="72" t="str">
        <f>IFERROR(IF($G193="Erikasutuses pind (muu)",$E193*O193,IFERROR($E193*O193/SUM($J193:$AB193)*(Eksplikatsioon!T193)/SUMPRODUCT($J193:$AB193,Eksplikatsioon!$O193:$AG193),"")),"")</f>
        <v/>
      </c>
      <c r="AI193" s="72" t="str">
        <f>IFERROR(IF($G193="Erikasutuses pind (muu)",$E193*P193,IFERROR($E193*P193/SUM($J193:$AB193)*(Eksplikatsioon!U193)/SUMPRODUCT($J193:$AB193,Eksplikatsioon!$O193:$AG193),"")),"")</f>
        <v/>
      </c>
      <c r="AJ193" s="72" t="str">
        <f>IFERROR(IF($G193="Erikasutuses pind (muu)",$E193*Q193,IFERROR($E193*Q193/SUM($J193:$AB193)*(Eksplikatsioon!V193)/SUMPRODUCT($J193:$AB193,Eksplikatsioon!$O193:$AG193),"")),"")</f>
        <v/>
      </c>
      <c r="AK193" s="72" t="str">
        <f>IFERROR(IF($G193="Erikasutuses pind (muu)",$E193*R193,IFERROR($E193*R193/SUM($J193:$AB193)*(Eksplikatsioon!W193)/SUMPRODUCT($J193:$AB193,Eksplikatsioon!$O193:$AG193),"")),"")</f>
        <v/>
      </c>
      <c r="AL193" s="72" t="str">
        <f>IFERROR(IF($G193="Erikasutuses pind (muu)",$E193*S193,IFERROR($E193*S193/SUM($J193:$AB193)*(Eksplikatsioon!X193)/SUMPRODUCT($J193:$AB193,Eksplikatsioon!$O193:$AG193),"")),"")</f>
        <v/>
      </c>
      <c r="AM193" s="72" t="str">
        <f>IFERROR(IF($G193="Erikasutuses pind (muu)",$E193*T193,IFERROR($E193*T193/SUM($J193:$AB193)*(Eksplikatsioon!Y193)/SUMPRODUCT($J193:$AB193,Eksplikatsioon!$O193:$AG193),"")),"")</f>
        <v/>
      </c>
      <c r="AN193" s="72" t="str">
        <f>IFERROR(IF($G193="Erikasutuses pind (muu)",$E193*U193,IFERROR($E193*U193/SUM($J193:$AB193)*(Eksplikatsioon!Z193)/SUMPRODUCT($J193:$AB193,Eksplikatsioon!$O193:$AG193),"")),"")</f>
        <v/>
      </c>
      <c r="AO193" s="72" t="str">
        <f>IFERROR(IF($G193="Erikasutuses pind (muu)",$E193*V193,IFERROR($E193*V193/SUM($J193:$AB193)*(Eksplikatsioon!AA193)/SUMPRODUCT($J193:$AB193,Eksplikatsioon!$O193:$AG193),"")),"")</f>
        <v/>
      </c>
      <c r="AP193" s="72" t="str">
        <f>IFERROR(IF($G193="Erikasutuses pind (muu)",$E193*W193,IFERROR($E193*W193/SUM($J193:$AB193)*(Eksplikatsioon!AB193)/SUMPRODUCT($J193:$AB193,Eksplikatsioon!$O193:$AG193),"")),"")</f>
        <v/>
      </c>
      <c r="AQ193" s="72" t="str">
        <f>IFERROR(IF($G193="Erikasutuses pind (muu)",$E193*X193,IFERROR($E193*X193/SUM($J193:$AB193)*(Eksplikatsioon!AC193)/SUMPRODUCT($J193:$AB193,Eksplikatsioon!$O193:$AG193),"")),"")</f>
        <v/>
      </c>
      <c r="AR193" s="72" t="str">
        <f>IFERROR(IF($G193="Erikasutuses pind (muu)",$E193*Y193,IFERROR($E193*Y193/SUM($J193:$AB193)*(Eksplikatsioon!AD193)/SUMPRODUCT($J193:$AB193,Eksplikatsioon!$O193:$AG193),"")),"")</f>
        <v/>
      </c>
      <c r="AS193" s="72" t="str">
        <f>IFERROR(IF($G193="Erikasutuses pind (muu)",$E193*Z193,IFERROR($E193*Z193/SUM($J193:$AB193)*(Eksplikatsioon!AE193)/SUMPRODUCT($J193:$AB193,Eksplikatsioon!$O193:$AG193),"")),"")</f>
        <v/>
      </c>
      <c r="AT193" s="72" t="str">
        <f>IFERROR(IF($G193="Erikasutuses pind (muu)",$E193*AA193,IFERROR($E193*AA193/SUM($J193:$AB193)*(Eksplikatsioon!AF193)/SUMPRODUCT($J193:$AB193,Eksplikatsioon!$O193:$AG193),"")),"")</f>
        <v/>
      </c>
      <c r="AU193" s="72" t="str">
        <f>IFERROR(IF($G193="Erikasutuses pind (muu)",$E193*AB193,IFERROR($E193*AB193/SUM($J193:$AB193)*(Eksplikatsioon!AG193)/SUMPRODUCT($J193:$AB193,Eksplikatsioon!$O193:$AG193),"")),"")</f>
        <v/>
      </c>
    </row>
    <row r="194" spans="1:47" x14ac:dyDescent="0.25">
      <c r="A194" s="71" t="str">
        <f>IF(Eksplikatsioon!A194=0,"",Eksplikatsioon!A194)</f>
        <v/>
      </c>
      <c r="B194" s="71" t="str">
        <f>IF(Eksplikatsioon!B194=0,"",Eksplikatsioon!B194)</f>
        <v/>
      </c>
      <c r="C194" s="71" t="str">
        <f>IF(Eksplikatsioon!C194=0,"",Eksplikatsioon!C194)</f>
        <v/>
      </c>
      <c r="D194" s="71" t="str">
        <f>IF(Eksplikatsioon!D194=0,"",Eksplikatsioon!D194)</f>
        <v/>
      </c>
      <c r="E194" s="71" t="str">
        <f>IF(Eksplikatsioon!F194=0,"",Eksplikatsioon!F194)</f>
        <v/>
      </c>
      <c r="F194" s="71" t="str">
        <f>IF(Eksplikatsioon!H194=0,"",Eksplikatsioon!H194)</f>
        <v/>
      </c>
      <c r="G194" s="71" t="str">
        <f>IF(Eksplikatsioon!J194=0,"",Eksplikatsioon!J194)</f>
        <v/>
      </c>
      <c r="H194" s="71" t="str">
        <f>IF(Eksplikatsioon!K194=0,"",Eksplikatsioon!K194)</f>
        <v/>
      </c>
      <c r="I194" s="71" t="str">
        <f>IF(Eksplikatsioon!L194=0,"",Eksplikatsioon!L194)</f>
        <v/>
      </c>
      <c r="J194" s="72" t="str">
        <f>IFERROR(IF($G194="Erikasutuses pind (muu)",Eksplikatsioon!O194/SUM(Eksplikatsioon!$O194:'Eksplikatsioon'!$AG194),IF($G194="Erikasutuses pind (korrus)",IFERROR(SUMIFS($E:$E,$G:$G,"Ainukasutuses pind",$C:$C,"Üüritav pind",$H:$H,J$3,$A:$A,$A194)/SUMIFS($E:$E,$G:$G,"Ainukasutuses pind",$C:$C,"Üüritav pind",$A:$A,$A194),0),IF($G194="Erikasutuses pind (hoone)",IFERROR(SUMIFS($E:$E,$G:$G,"Ainukasutuses pind",$C:$C,"Üüritav pind",$H:$H,J$3)/SUMIFS($E:$E,$G:$G,"Ainukasutuses pind",$C:$C,"Üüritav pind"),0),""))),"")</f>
        <v/>
      </c>
      <c r="K194" s="72" t="str">
        <f>IFERROR(IF($G194="Erikasutuses pind (muu)",Eksplikatsioon!P194/SUM(Eksplikatsioon!$O194:'Eksplikatsioon'!$AG194),IF($G194="Erikasutuses pind (korrus)",IFERROR(SUMIFS($E:$E,$G:$G,"Ainukasutuses pind",$C:$C,"Üüritav pind",$H:$H,K$3,$A:$A,$A194)/SUMIFS($E:$E,$G:$G,"Ainukasutuses pind",$C:$C,"Üüritav pind",$A:$A,$A194),0),IF($G194="Erikasutuses pind (hoone)",IFERROR(SUMIFS($E:$E,$G:$G,"Ainukasutuses pind",$C:$C,"Üüritav pind",$H:$H,K$3)/SUMIFS($E:$E,$G:$G,"Ainukasutuses pind",$C:$C,"Üüritav pind"),0),""))),"")</f>
        <v/>
      </c>
      <c r="L194" s="72" t="str">
        <f>IFERROR(IF($G194="Erikasutuses pind (muu)",Eksplikatsioon!Q194/SUM(Eksplikatsioon!$O194:'Eksplikatsioon'!$AG194),IF($G194="Erikasutuses pind (korrus)",IFERROR(SUMIFS($E:$E,$G:$G,"Ainukasutuses pind",$C:$C,"Üüritav pind",$H:$H,L$3,$A:$A,$A194)/SUMIFS($E:$E,$G:$G,"Ainukasutuses pind",$C:$C,"Üüritav pind",$A:$A,$A194),0),IF($G194="Erikasutuses pind (hoone)",IFERROR(SUMIFS($E:$E,$G:$G,"Ainukasutuses pind",$C:$C,"Üüritav pind",$H:$H,L$3)/SUMIFS($E:$E,$G:$G,"Ainukasutuses pind",$C:$C,"Üüritav pind"),0),""))),"")</f>
        <v/>
      </c>
      <c r="M194" s="72" t="str">
        <f>IFERROR(IF($G194="Erikasutuses pind (muu)",Eksplikatsioon!R194/SUM(Eksplikatsioon!$O194:'Eksplikatsioon'!$AG194),IF($G194="Erikasutuses pind (korrus)",IFERROR(SUMIFS($E:$E,$G:$G,"Ainukasutuses pind",$C:$C,"Üüritav pind",$H:$H,M$3,$A:$A,$A194)/SUMIFS($E:$E,$G:$G,"Ainukasutuses pind",$C:$C,"Üüritav pind",$A:$A,$A194),0),IF($G194="Erikasutuses pind (hoone)",IFERROR(SUMIFS($E:$E,$G:$G,"Ainukasutuses pind",$C:$C,"Üüritav pind",$H:$H,M$3)/SUMIFS($E:$E,$G:$G,"Ainukasutuses pind",$C:$C,"Üüritav pind"),0),""))),"")</f>
        <v/>
      </c>
      <c r="N194" s="72" t="str">
        <f>IFERROR(IF($G194="Erikasutuses pind (muu)",Eksplikatsioon!S194/SUM(Eksplikatsioon!$O194:'Eksplikatsioon'!$AG194),IF($G194="Erikasutuses pind (korrus)",IFERROR(SUMIFS($E:$E,$G:$G,"Ainukasutuses pind",$C:$C,"Üüritav pind",$H:$H,N$3,$A:$A,$A194)/SUMIFS($E:$E,$G:$G,"Ainukasutuses pind",$C:$C,"Üüritav pind",$A:$A,$A194),0),IF($G194="Erikasutuses pind (hoone)",IFERROR(SUMIFS($E:$E,$G:$G,"Ainukasutuses pind",$C:$C,"Üüritav pind",$H:$H,N$3)/SUMIFS($E:$E,$G:$G,"Ainukasutuses pind",$C:$C,"Üüritav pind"),0),""))),"")</f>
        <v/>
      </c>
      <c r="O194" s="72" t="str">
        <f>IFERROR(IF($G194="Erikasutuses pind (muu)",Eksplikatsioon!T194/SUM(Eksplikatsioon!$O194:'Eksplikatsioon'!$AG194),IF($G194="Erikasutuses pind (korrus)",IFERROR(SUMIFS($E:$E,$G:$G,"Ainukasutuses pind",$C:$C,"Üüritav pind",$H:$H,O$3,$A:$A,$A194)/SUMIFS($E:$E,$G:$G,"Ainukasutuses pind",$C:$C,"Üüritav pind",$A:$A,$A194),0),IF($G194="Erikasutuses pind (hoone)",IFERROR(SUMIFS($E:$E,$G:$G,"Ainukasutuses pind",$C:$C,"Üüritav pind",$H:$H,O$3)/SUMIFS($E:$E,$G:$G,"Ainukasutuses pind",$C:$C,"Üüritav pind"),0),""))),"")</f>
        <v/>
      </c>
      <c r="P194" s="72" t="str">
        <f>IFERROR(IF($G194="Erikasutuses pind (muu)",Eksplikatsioon!U194/SUM(Eksplikatsioon!$O194:'Eksplikatsioon'!$AG194),IF($G194="Erikasutuses pind (korrus)",IFERROR(SUMIFS($E:$E,$G:$G,"Ainukasutuses pind",$C:$C,"Üüritav pind",$H:$H,P$3,$A:$A,$A194)/SUMIFS($E:$E,$G:$G,"Ainukasutuses pind",$C:$C,"Üüritav pind",$A:$A,$A194),0),IF($G194="Erikasutuses pind (hoone)",IFERROR(SUMIFS($E:$E,$G:$G,"Ainukasutuses pind",$C:$C,"Üüritav pind",$H:$H,P$3)/SUMIFS($E:$E,$G:$G,"Ainukasutuses pind",$C:$C,"Üüritav pind"),0),""))),"")</f>
        <v/>
      </c>
      <c r="Q194" s="72" t="str">
        <f>IFERROR(IF($G194="Erikasutuses pind (muu)",Eksplikatsioon!V194/SUM(Eksplikatsioon!$O194:'Eksplikatsioon'!$AG194),IF($G194="Erikasutuses pind (korrus)",IFERROR(SUMIFS($E:$E,$G:$G,"Ainukasutuses pind",$C:$C,"Üüritav pind",$H:$H,Q$3,$A:$A,$A194)/SUMIFS($E:$E,$G:$G,"Ainukasutuses pind",$C:$C,"Üüritav pind",$A:$A,$A194),0),IF($G194="Erikasutuses pind (hoone)",IFERROR(SUMIFS($E:$E,$G:$G,"Ainukasutuses pind",$C:$C,"Üüritav pind",$H:$H,Q$3)/SUMIFS($E:$E,$G:$G,"Ainukasutuses pind",$C:$C,"Üüritav pind"),0),""))),"")</f>
        <v/>
      </c>
      <c r="R194" s="72" t="str">
        <f>IFERROR(IF($G194="Erikasutuses pind (muu)",Eksplikatsioon!W194/SUM(Eksplikatsioon!$O194:'Eksplikatsioon'!$AG194),IF($G194="Erikasutuses pind (korrus)",IFERROR(SUMIFS($E:$E,$G:$G,"Ainukasutuses pind",$C:$C,"Üüritav pind",$H:$H,R$3,$A:$A,$A194)/SUMIFS($E:$E,$G:$G,"Ainukasutuses pind",$C:$C,"Üüritav pind",$A:$A,$A194),0),IF($G194="Erikasutuses pind (hoone)",IFERROR(SUMIFS($E:$E,$G:$G,"Ainukasutuses pind",$C:$C,"Üüritav pind",$H:$H,R$3)/SUMIFS($E:$E,$G:$G,"Ainukasutuses pind",$C:$C,"Üüritav pind"),0),""))),"")</f>
        <v/>
      </c>
      <c r="S194" s="72" t="str">
        <f>IFERROR(IF($G194="Erikasutuses pind (muu)",Eksplikatsioon!X194/SUM(Eksplikatsioon!$O194:'Eksplikatsioon'!$AG194),IF($G194="Erikasutuses pind (korrus)",IFERROR(SUMIFS($E:$E,$G:$G,"Ainukasutuses pind",$C:$C,"Üüritav pind",$H:$H,S$3,$A:$A,$A194)/SUMIFS($E:$E,$G:$G,"Ainukasutuses pind",$C:$C,"Üüritav pind",$A:$A,$A194),0),IF($G194="Erikasutuses pind (hoone)",IFERROR(SUMIFS($E:$E,$G:$G,"Ainukasutuses pind",$C:$C,"Üüritav pind",$H:$H,S$3)/SUMIFS($E:$E,$G:$G,"Ainukasutuses pind",$C:$C,"Üüritav pind"),0),""))),"")</f>
        <v/>
      </c>
      <c r="T194" s="72" t="str">
        <f>IFERROR(IF($G194="Erikasutuses pind (muu)",Eksplikatsioon!Y194/SUM(Eksplikatsioon!$O194:'Eksplikatsioon'!$AG194),IF($G194="Erikasutuses pind (korrus)",IFERROR(SUMIFS($E:$E,$G:$G,"Ainukasutuses pind",$C:$C,"Üüritav pind",$H:$H,T$3,$A:$A,$A194)/SUMIFS($E:$E,$G:$G,"Ainukasutuses pind",$C:$C,"Üüritav pind",$A:$A,$A194),0),IF($G194="Erikasutuses pind (hoone)",IFERROR(SUMIFS($E:$E,$G:$G,"Ainukasutuses pind",$C:$C,"Üüritav pind",$H:$H,T$3)/SUMIFS($E:$E,$G:$G,"Ainukasutuses pind",$C:$C,"Üüritav pind"),0),""))),"")</f>
        <v/>
      </c>
      <c r="U194" s="72" t="str">
        <f>IFERROR(IF($G194="Erikasutuses pind (muu)",Eksplikatsioon!Z194/SUM(Eksplikatsioon!$O194:'Eksplikatsioon'!$AG194),IF($G194="Erikasutuses pind (korrus)",IFERROR(SUMIFS($E:$E,$G:$G,"Ainukasutuses pind",$C:$C,"Üüritav pind",$H:$H,U$3,$A:$A,$A194)/SUMIFS($E:$E,$G:$G,"Ainukasutuses pind",$C:$C,"Üüritav pind",$A:$A,$A194),0),IF($G194="Erikasutuses pind (hoone)",IFERROR(SUMIFS($E:$E,$G:$G,"Ainukasutuses pind",$C:$C,"Üüritav pind",$H:$H,U$3)/SUMIFS($E:$E,$G:$G,"Ainukasutuses pind",$C:$C,"Üüritav pind"),0),""))),"")</f>
        <v/>
      </c>
      <c r="V194" s="72" t="str">
        <f>IFERROR(IF($G194="Erikasutuses pind (muu)",Eksplikatsioon!AA194/SUM(Eksplikatsioon!$O194:'Eksplikatsioon'!$AG194),IF($G194="Erikasutuses pind (korrus)",IFERROR(SUMIFS($E:$E,$G:$G,"Ainukasutuses pind",$C:$C,"Üüritav pind",$H:$H,V$3,$A:$A,$A194)/SUMIFS($E:$E,$G:$G,"Ainukasutuses pind",$C:$C,"Üüritav pind",$A:$A,$A194),0),IF($G194="Erikasutuses pind (hoone)",IFERROR(SUMIFS($E:$E,$G:$G,"Ainukasutuses pind",$C:$C,"Üüritav pind",$H:$H,V$3)/SUMIFS($E:$E,$G:$G,"Ainukasutuses pind",$C:$C,"Üüritav pind"),0),""))),"")</f>
        <v/>
      </c>
      <c r="W194" s="72" t="str">
        <f>IFERROR(IF($G194="Erikasutuses pind (muu)",Eksplikatsioon!AB194/SUM(Eksplikatsioon!$O194:'Eksplikatsioon'!$AG194),IF($G194="Erikasutuses pind (korrus)",IFERROR(SUMIFS($E:$E,$G:$G,"Ainukasutuses pind",$C:$C,"Üüritav pind",$H:$H,W$3,$A:$A,$A194)/SUMIFS($E:$E,$G:$G,"Ainukasutuses pind",$C:$C,"Üüritav pind",$A:$A,$A194),0),IF($G194="Erikasutuses pind (hoone)",IFERROR(SUMIFS($E:$E,$G:$G,"Ainukasutuses pind",$C:$C,"Üüritav pind",$H:$H,W$3)/SUMIFS($E:$E,$G:$G,"Ainukasutuses pind",$C:$C,"Üüritav pind"),0),""))),"")</f>
        <v/>
      </c>
      <c r="X194" s="72" t="str">
        <f>IFERROR(IF($G194="Erikasutuses pind (muu)",Eksplikatsioon!AC194/SUM(Eksplikatsioon!$O194:'Eksplikatsioon'!$AG194),IF($G194="Erikasutuses pind (korrus)",IFERROR(SUMIFS($E:$E,$G:$G,"Ainukasutuses pind",$C:$C,"Üüritav pind",$H:$H,X$3,$A:$A,$A194)/SUMIFS($E:$E,$G:$G,"Ainukasutuses pind",$C:$C,"Üüritav pind",$A:$A,$A194),0),IF($G194="Erikasutuses pind (hoone)",IFERROR(SUMIFS($E:$E,$G:$G,"Ainukasutuses pind",$C:$C,"Üüritav pind",$H:$H,X$3)/SUMIFS($E:$E,$G:$G,"Ainukasutuses pind",$C:$C,"Üüritav pind"),0),""))),"")</f>
        <v/>
      </c>
      <c r="Y194" s="72" t="str">
        <f>IFERROR(IF($G194="Erikasutuses pind (muu)",Eksplikatsioon!AD194/SUM(Eksplikatsioon!$O194:'Eksplikatsioon'!$AG194),IF($G194="Erikasutuses pind (korrus)",IFERROR(SUMIFS($E:$E,$G:$G,"Ainukasutuses pind",$C:$C,"Üüritav pind",$H:$H,Y$3,$A:$A,$A194)/SUMIFS($E:$E,$G:$G,"Ainukasutuses pind",$C:$C,"Üüritav pind",$A:$A,$A194),0),IF($G194="Erikasutuses pind (hoone)",IFERROR(SUMIFS($E:$E,$G:$G,"Ainukasutuses pind",$C:$C,"Üüritav pind",$H:$H,Y$3)/SUMIFS($E:$E,$G:$G,"Ainukasutuses pind",$C:$C,"Üüritav pind"),0),""))),"")</f>
        <v/>
      </c>
      <c r="Z194" s="72" t="str">
        <f>IFERROR(IF($G194="Erikasutuses pind (muu)",Eksplikatsioon!AE194/SUM(Eksplikatsioon!$O194:'Eksplikatsioon'!$AG194),IF($G194="Erikasutuses pind (korrus)",IFERROR(SUMIFS($E:$E,$G:$G,"Ainukasutuses pind",$C:$C,"Üüritav pind",$H:$H,Z$3,$A:$A,$A194)/SUMIFS($E:$E,$G:$G,"Ainukasutuses pind",$C:$C,"Üüritav pind",$A:$A,$A194),0),IF($G194="Erikasutuses pind (hoone)",IFERROR(SUMIFS($E:$E,$G:$G,"Ainukasutuses pind",$C:$C,"Üüritav pind",$H:$H,Z$3)/SUMIFS($E:$E,$G:$G,"Ainukasutuses pind",$C:$C,"Üüritav pind"),0),""))),"")</f>
        <v/>
      </c>
      <c r="AA194" s="72" t="str">
        <f>IFERROR(IF($G194="Erikasutuses pind (muu)",Eksplikatsioon!AF194/SUM(Eksplikatsioon!$O194:'Eksplikatsioon'!$AG194),IF($G194="Erikasutuses pind (korrus)",IFERROR(SUMIFS($E:$E,$G:$G,"Ainukasutuses pind",$C:$C,"Üüritav pind",$H:$H,AA$3,$A:$A,$A194)/SUMIFS($E:$E,$G:$G,"Ainukasutuses pind",$C:$C,"Üüritav pind",$A:$A,$A194),0),IF($G194="Erikasutuses pind (hoone)",IFERROR(SUMIFS($E:$E,$G:$G,"Ainukasutuses pind",$C:$C,"Üüritav pind",$H:$H,AA$3)/SUMIFS($E:$E,$G:$G,"Ainukasutuses pind",$C:$C,"Üüritav pind"),0),""))),"")</f>
        <v/>
      </c>
      <c r="AB194" s="72" t="str">
        <f>IFERROR(IF($G194="Erikasutuses pind (muu)",Eksplikatsioon!AG194/SUM(Eksplikatsioon!$O194:'Eksplikatsioon'!$AG194),IF($G194="Erikasutuses pind (korrus)",IFERROR(SUMIFS($E:$E,$G:$G,"Ainukasutuses pind",$C:$C,"Üüritav pind",$H:$H,AB$3,$A:$A,$A194)/SUMIFS($E:$E,$G:$G,"Ainukasutuses pind",$C:$C,"Üüritav pind",$A:$A,$A194),0),IF($G194="Erikasutuses pind (hoone)",IFERROR(SUMIFS($E:$E,$G:$G,"Ainukasutuses pind",$C:$C,"Üüritav pind",$H:$H,AB$3)/SUMIFS($E:$E,$G:$G,"Ainukasutuses pind",$C:$C,"Üüritav pind"),0),""))),"")</f>
        <v/>
      </c>
      <c r="AC194" s="72" t="str">
        <f>IFERROR(IF($G194="Erikasutuses pind (muu)",$E194*J194,IFERROR($E194*J194/SUM($J194:$AB194)*(Eksplikatsioon!O194)/SUMPRODUCT($J194:$AB194,Eksplikatsioon!$O194:$AG194),"")),"")</f>
        <v/>
      </c>
      <c r="AD194" s="72" t="str">
        <f>IFERROR(IF($G194="Erikasutuses pind (muu)",$E194*K194,IFERROR($E194*K194/SUM($J194:$AB194)*(Eksplikatsioon!P194)/SUMPRODUCT($J194:$AB194,Eksplikatsioon!$O194:$AG194),"")),"")</f>
        <v/>
      </c>
      <c r="AE194" s="72" t="str">
        <f>IFERROR(IF($G194="Erikasutuses pind (muu)",$E194*L194,IFERROR($E194*L194/SUM($J194:$AB194)*(Eksplikatsioon!Q194)/SUMPRODUCT($J194:$AB194,Eksplikatsioon!$O194:$AG194),"")),"")</f>
        <v/>
      </c>
      <c r="AF194" s="72" t="str">
        <f>IFERROR(IF($G194="Erikasutuses pind (muu)",$E194*M194,IFERROR($E194*M194/SUM($J194:$AB194)*(Eksplikatsioon!R194)/SUMPRODUCT($J194:$AB194,Eksplikatsioon!$O194:$AG194),"")),"")</f>
        <v/>
      </c>
      <c r="AG194" s="72" t="str">
        <f>IFERROR(IF($G194="Erikasutuses pind (muu)",$E194*N194,IFERROR($E194*N194/SUM($J194:$AB194)*(Eksplikatsioon!S194)/SUMPRODUCT($J194:$AB194,Eksplikatsioon!$O194:$AG194),"")),"")</f>
        <v/>
      </c>
      <c r="AH194" s="72" t="str">
        <f>IFERROR(IF($G194="Erikasutuses pind (muu)",$E194*O194,IFERROR($E194*O194/SUM($J194:$AB194)*(Eksplikatsioon!T194)/SUMPRODUCT($J194:$AB194,Eksplikatsioon!$O194:$AG194),"")),"")</f>
        <v/>
      </c>
      <c r="AI194" s="72" t="str">
        <f>IFERROR(IF($G194="Erikasutuses pind (muu)",$E194*P194,IFERROR($E194*P194/SUM($J194:$AB194)*(Eksplikatsioon!U194)/SUMPRODUCT($J194:$AB194,Eksplikatsioon!$O194:$AG194),"")),"")</f>
        <v/>
      </c>
      <c r="AJ194" s="72" t="str">
        <f>IFERROR(IF($G194="Erikasutuses pind (muu)",$E194*Q194,IFERROR($E194*Q194/SUM($J194:$AB194)*(Eksplikatsioon!V194)/SUMPRODUCT($J194:$AB194,Eksplikatsioon!$O194:$AG194),"")),"")</f>
        <v/>
      </c>
      <c r="AK194" s="72" t="str">
        <f>IFERROR(IF($G194="Erikasutuses pind (muu)",$E194*R194,IFERROR($E194*R194/SUM($J194:$AB194)*(Eksplikatsioon!W194)/SUMPRODUCT($J194:$AB194,Eksplikatsioon!$O194:$AG194),"")),"")</f>
        <v/>
      </c>
      <c r="AL194" s="72" t="str">
        <f>IFERROR(IF($G194="Erikasutuses pind (muu)",$E194*S194,IFERROR($E194*S194/SUM($J194:$AB194)*(Eksplikatsioon!X194)/SUMPRODUCT($J194:$AB194,Eksplikatsioon!$O194:$AG194),"")),"")</f>
        <v/>
      </c>
      <c r="AM194" s="72" t="str">
        <f>IFERROR(IF($G194="Erikasutuses pind (muu)",$E194*T194,IFERROR($E194*T194/SUM($J194:$AB194)*(Eksplikatsioon!Y194)/SUMPRODUCT($J194:$AB194,Eksplikatsioon!$O194:$AG194),"")),"")</f>
        <v/>
      </c>
      <c r="AN194" s="72" t="str">
        <f>IFERROR(IF($G194="Erikasutuses pind (muu)",$E194*U194,IFERROR($E194*U194/SUM($J194:$AB194)*(Eksplikatsioon!Z194)/SUMPRODUCT($J194:$AB194,Eksplikatsioon!$O194:$AG194),"")),"")</f>
        <v/>
      </c>
      <c r="AO194" s="72" t="str">
        <f>IFERROR(IF($G194="Erikasutuses pind (muu)",$E194*V194,IFERROR($E194*V194/SUM($J194:$AB194)*(Eksplikatsioon!AA194)/SUMPRODUCT($J194:$AB194,Eksplikatsioon!$O194:$AG194),"")),"")</f>
        <v/>
      </c>
      <c r="AP194" s="72" t="str">
        <f>IFERROR(IF($G194="Erikasutuses pind (muu)",$E194*W194,IFERROR($E194*W194/SUM($J194:$AB194)*(Eksplikatsioon!AB194)/SUMPRODUCT($J194:$AB194,Eksplikatsioon!$O194:$AG194),"")),"")</f>
        <v/>
      </c>
      <c r="AQ194" s="72" t="str">
        <f>IFERROR(IF($G194="Erikasutuses pind (muu)",$E194*X194,IFERROR($E194*X194/SUM($J194:$AB194)*(Eksplikatsioon!AC194)/SUMPRODUCT($J194:$AB194,Eksplikatsioon!$O194:$AG194),"")),"")</f>
        <v/>
      </c>
      <c r="AR194" s="72" t="str">
        <f>IFERROR(IF($G194="Erikasutuses pind (muu)",$E194*Y194,IFERROR($E194*Y194/SUM($J194:$AB194)*(Eksplikatsioon!AD194)/SUMPRODUCT($J194:$AB194,Eksplikatsioon!$O194:$AG194),"")),"")</f>
        <v/>
      </c>
      <c r="AS194" s="72" t="str">
        <f>IFERROR(IF($G194="Erikasutuses pind (muu)",$E194*Z194,IFERROR($E194*Z194/SUM($J194:$AB194)*(Eksplikatsioon!AE194)/SUMPRODUCT($J194:$AB194,Eksplikatsioon!$O194:$AG194),"")),"")</f>
        <v/>
      </c>
      <c r="AT194" s="72" t="str">
        <f>IFERROR(IF($G194="Erikasutuses pind (muu)",$E194*AA194,IFERROR($E194*AA194/SUM($J194:$AB194)*(Eksplikatsioon!AF194)/SUMPRODUCT($J194:$AB194,Eksplikatsioon!$O194:$AG194),"")),"")</f>
        <v/>
      </c>
      <c r="AU194" s="72" t="str">
        <f>IFERROR(IF($G194="Erikasutuses pind (muu)",$E194*AB194,IFERROR($E194*AB194/SUM($J194:$AB194)*(Eksplikatsioon!AG194)/SUMPRODUCT($J194:$AB194,Eksplikatsioon!$O194:$AG194),"")),"")</f>
        <v/>
      </c>
    </row>
    <row r="195" spans="1:47" x14ac:dyDescent="0.25">
      <c r="A195" s="71" t="str">
        <f>IF(Eksplikatsioon!A195=0,"",Eksplikatsioon!A195)</f>
        <v/>
      </c>
      <c r="B195" s="71" t="str">
        <f>IF(Eksplikatsioon!B195=0,"",Eksplikatsioon!B195)</f>
        <v/>
      </c>
      <c r="C195" s="71" t="str">
        <f>IF(Eksplikatsioon!C195=0,"",Eksplikatsioon!C195)</f>
        <v/>
      </c>
      <c r="D195" s="71" t="str">
        <f>IF(Eksplikatsioon!D195=0,"",Eksplikatsioon!D195)</f>
        <v/>
      </c>
      <c r="E195" s="71" t="str">
        <f>IF(Eksplikatsioon!F195=0,"",Eksplikatsioon!F195)</f>
        <v/>
      </c>
      <c r="F195" s="71" t="str">
        <f>IF(Eksplikatsioon!H195=0,"",Eksplikatsioon!H195)</f>
        <v/>
      </c>
      <c r="G195" s="71" t="str">
        <f>IF(Eksplikatsioon!J195=0,"",Eksplikatsioon!J195)</f>
        <v/>
      </c>
      <c r="H195" s="71" t="str">
        <f>IF(Eksplikatsioon!K195=0,"",Eksplikatsioon!K195)</f>
        <v/>
      </c>
      <c r="I195" s="71" t="str">
        <f>IF(Eksplikatsioon!L195=0,"",Eksplikatsioon!L195)</f>
        <v/>
      </c>
      <c r="J195" s="72" t="str">
        <f>IFERROR(IF($G195="Erikasutuses pind (muu)",Eksplikatsioon!O195/SUM(Eksplikatsioon!$O195:'Eksplikatsioon'!$AG195),IF($G195="Erikasutuses pind (korrus)",IFERROR(SUMIFS($E:$E,$G:$G,"Ainukasutuses pind",$C:$C,"Üüritav pind",$H:$H,J$3,$A:$A,$A195)/SUMIFS($E:$E,$G:$G,"Ainukasutuses pind",$C:$C,"Üüritav pind",$A:$A,$A195),0),IF($G195="Erikasutuses pind (hoone)",IFERROR(SUMIFS($E:$E,$G:$G,"Ainukasutuses pind",$C:$C,"Üüritav pind",$H:$H,J$3)/SUMIFS($E:$E,$G:$G,"Ainukasutuses pind",$C:$C,"Üüritav pind"),0),""))),"")</f>
        <v/>
      </c>
      <c r="K195" s="72" t="str">
        <f>IFERROR(IF($G195="Erikasutuses pind (muu)",Eksplikatsioon!P195/SUM(Eksplikatsioon!$O195:'Eksplikatsioon'!$AG195),IF($G195="Erikasutuses pind (korrus)",IFERROR(SUMIFS($E:$E,$G:$G,"Ainukasutuses pind",$C:$C,"Üüritav pind",$H:$H,K$3,$A:$A,$A195)/SUMIFS($E:$E,$G:$G,"Ainukasutuses pind",$C:$C,"Üüritav pind",$A:$A,$A195),0),IF($G195="Erikasutuses pind (hoone)",IFERROR(SUMIFS($E:$E,$G:$G,"Ainukasutuses pind",$C:$C,"Üüritav pind",$H:$H,K$3)/SUMIFS($E:$E,$G:$G,"Ainukasutuses pind",$C:$C,"Üüritav pind"),0),""))),"")</f>
        <v/>
      </c>
      <c r="L195" s="72" t="str">
        <f>IFERROR(IF($G195="Erikasutuses pind (muu)",Eksplikatsioon!Q195/SUM(Eksplikatsioon!$O195:'Eksplikatsioon'!$AG195),IF($G195="Erikasutuses pind (korrus)",IFERROR(SUMIFS($E:$E,$G:$G,"Ainukasutuses pind",$C:$C,"Üüritav pind",$H:$H,L$3,$A:$A,$A195)/SUMIFS($E:$E,$G:$G,"Ainukasutuses pind",$C:$C,"Üüritav pind",$A:$A,$A195),0),IF($G195="Erikasutuses pind (hoone)",IFERROR(SUMIFS($E:$E,$G:$G,"Ainukasutuses pind",$C:$C,"Üüritav pind",$H:$H,L$3)/SUMIFS($E:$E,$G:$G,"Ainukasutuses pind",$C:$C,"Üüritav pind"),0),""))),"")</f>
        <v/>
      </c>
      <c r="M195" s="72" t="str">
        <f>IFERROR(IF($G195="Erikasutuses pind (muu)",Eksplikatsioon!R195/SUM(Eksplikatsioon!$O195:'Eksplikatsioon'!$AG195),IF($G195="Erikasutuses pind (korrus)",IFERROR(SUMIFS($E:$E,$G:$G,"Ainukasutuses pind",$C:$C,"Üüritav pind",$H:$H,M$3,$A:$A,$A195)/SUMIFS($E:$E,$G:$G,"Ainukasutuses pind",$C:$C,"Üüritav pind",$A:$A,$A195),0),IF($G195="Erikasutuses pind (hoone)",IFERROR(SUMIFS($E:$E,$G:$G,"Ainukasutuses pind",$C:$C,"Üüritav pind",$H:$H,M$3)/SUMIFS($E:$E,$G:$G,"Ainukasutuses pind",$C:$C,"Üüritav pind"),0),""))),"")</f>
        <v/>
      </c>
      <c r="N195" s="72" t="str">
        <f>IFERROR(IF($G195="Erikasutuses pind (muu)",Eksplikatsioon!S195/SUM(Eksplikatsioon!$O195:'Eksplikatsioon'!$AG195),IF($G195="Erikasutuses pind (korrus)",IFERROR(SUMIFS($E:$E,$G:$G,"Ainukasutuses pind",$C:$C,"Üüritav pind",$H:$H,N$3,$A:$A,$A195)/SUMIFS($E:$E,$G:$G,"Ainukasutuses pind",$C:$C,"Üüritav pind",$A:$A,$A195),0),IF($G195="Erikasutuses pind (hoone)",IFERROR(SUMIFS($E:$E,$G:$G,"Ainukasutuses pind",$C:$C,"Üüritav pind",$H:$H,N$3)/SUMIFS($E:$E,$G:$G,"Ainukasutuses pind",$C:$C,"Üüritav pind"),0),""))),"")</f>
        <v/>
      </c>
      <c r="O195" s="72" t="str">
        <f>IFERROR(IF($G195="Erikasutuses pind (muu)",Eksplikatsioon!T195/SUM(Eksplikatsioon!$O195:'Eksplikatsioon'!$AG195),IF($G195="Erikasutuses pind (korrus)",IFERROR(SUMIFS($E:$E,$G:$G,"Ainukasutuses pind",$C:$C,"Üüritav pind",$H:$H,O$3,$A:$A,$A195)/SUMIFS($E:$E,$G:$G,"Ainukasutuses pind",$C:$C,"Üüritav pind",$A:$A,$A195),0),IF($G195="Erikasutuses pind (hoone)",IFERROR(SUMIFS($E:$E,$G:$G,"Ainukasutuses pind",$C:$C,"Üüritav pind",$H:$H,O$3)/SUMIFS($E:$E,$G:$G,"Ainukasutuses pind",$C:$C,"Üüritav pind"),0),""))),"")</f>
        <v/>
      </c>
      <c r="P195" s="72" t="str">
        <f>IFERROR(IF($G195="Erikasutuses pind (muu)",Eksplikatsioon!U195/SUM(Eksplikatsioon!$O195:'Eksplikatsioon'!$AG195),IF($G195="Erikasutuses pind (korrus)",IFERROR(SUMIFS($E:$E,$G:$G,"Ainukasutuses pind",$C:$C,"Üüritav pind",$H:$H,P$3,$A:$A,$A195)/SUMIFS($E:$E,$G:$G,"Ainukasutuses pind",$C:$C,"Üüritav pind",$A:$A,$A195),0),IF($G195="Erikasutuses pind (hoone)",IFERROR(SUMIFS($E:$E,$G:$G,"Ainukasutuses pind",$C:$C,"Üüritav pind",$H:$H,P$3)/SUMIFS($E:$E,$G:$G,"Ainukasutuses pind",$C:$C,"Üüritav pind"),0),""))),"")</f>
        <v/>
      </c>
      <c r="Q195" s="72" t="str">
        <f>IFERROR(IF($G195="Erikasutuses pind (muu)",Eksplikatsioon!V195/SUM(Eksplikatsioon!$O195:'Eksplikatsioon'!$AG195),IF($G195="Erikasutuses pind (korrus)",IFERROR(SUMIFS($E:$E,$G:$G,"Ainukasutuses pind",$C:$C,"Üüritav pind",$H:$H,Q$3,$A:$A,$A195)/SUMIFS($E:$E,$G:$G,"Ainukasutuses pind",$C:$C,"Üüritav pind",$A:$A,$A195),0),IF($G195="Erikasutuses pind (hoone)",IFERROR(SUMIFS($E:$E,$G:$G,"Ainukasutuses pind",$C:$C,"Üüritav pind",$H:$H,Q$3)/SUMIFS($E:$E,$G:$G,"Ainukasutuses pind",$C:$C,"Üüritav pind"),0),""))),"")</f>
        <v/>
      </c>
      <c r="R195" s="72" t="str">
        <f>IFERROR(IF($G195="Erikasutuses pind (muu)",Eksplikatsioon!W195/SUM(Eksplikatsioon!$O195:'Eksplikatsioon'!$AG195),IF($G195="Erikasutuses pind (korrus)",IFERROR(SUMIFS($E:$E,$G:$G,"Ainukasutuses pind",$C:$C,"Üüritav pind",$H:$H,R$3,$A:$A,$A195)/SUMIFS($E:$E,$G:$G,"Ainukasutuses pind",$C:$C,"Üüritav pind",$A:$A,$A195),0),IF($G195="Erikasutuses pind (hoone)",IFERROR(SUMIFS($E:$E,$G:$G,"Ainukasutuses pind",$C:$C,"Üüritav pind",$H:$H,R$3)/SUMIFS($E:$E,$G:$G,"Ainukasutuses pind",$C:$C,"Üüritav pind"),0),""))),"")</f>
        <v/>
      </c>
      <c r="S195" s="72" t="str">
        <f>IFERROR(IF($G195="Erikasutuses pind (muu)",Eksplikatsioon!X195/SUM(Eksplikatsioon!$O195:'Eksplikatsioon'!$AG195),IF($G195="Erikasutuses pind (korrus)",IFERROR(SUMIFS($E:$E,$G:$G,"Ainukasutuses pind",$C:$C,"Üüritav pind",$H:$H,S$3,$A:$A,$A195)/SUMIFS($E:$E,$G:$G,"Ainukasutuses pind",$C:$C,"Üüritav pind",$A:$A,$A195),0),IF($G195="Erikasutuses pind (hoone)",IFERROR(SUMIFS($E:$E,$G:$G,"Ainukasutuses pind",$C:$C,"Üüritav pind",$H:$H,S$3)/SUMIFS($E:$E,$G:$G,"Ainukasutuses pind",$C:$C,"Üüritav pind"),0),""))),"")</f>
        <v/>
      </c>
      <c r="T195" s="72" t="str">
        <f>IFERROR(IF($G195="Erikasutuses pind (muu)",Eksplikatsioon!Y195/SUM(Eksplikatsioon!$O195:'Eksplikatsioon'!$AG195),IF($G195="Erikasutuses pind (korrus)",IFERROR(SUMIFS($E:$E,$G:$G,"Ainukasutuses pind",$C:$C,"Üüritav pind",$H:$H,T$3,$A:$A,$A195)/SUMIFS($E:$E,$G:$G,"Ainukasutuses pind",$C:$C,"Üüritav pind",$A:$A,$A195),0),IF($G195="Erikasutuses pind (hoone)",IFERROR(SUMIFS($E:$E,$G:$G,"Ainukasutuses pind",$C:$C,"Üüritav pind",$H:$H,T$3)/SUMIFS($E:$E,$G:$G,"Ainukasutuses pind",$C:$C,"Üüritav pind"),0),""))),"")</f>
        <v/>
      </c>
      <c r="U195" s="72" t="str">
        <f>IFERROR(IF($G195="Erikasutuses pind (muu)",Eksplikatsioon!Z195/SUM(Eksplikatsioon!$O195:'Eksplikatsioon'!$AG195),IF($G195="Erikasutuses pind (korrus)",IFERROR(SUMIFS($E:$E,$G:$G,"Ainukasutuses pind",$C:$C,"Üüritav pind",$H:$H,U$3,$A:$A,$A195)/SUMIFS($E:$E,$G:$G,"Ainukasutuses pind",$C:$C,"Üüritav pind",$A:$A,$A195),0),IF($G195="Erikasutuses pind (hoone)",IFERROR(SUMIFS($E:$E,$G:$G,"Ainukasutuses pind",$C:$C,"Üüritav pind",$H:$H,U$3)/SUMIFS($E:$E,$G:$G,"Ainukasutuses pind",$C:$C,"Üüritav pind"),0),""))),"")</f>
        <v/>
      </c>
      <c r="V195" s="72" t="str">
        <f>IFERROR(IF($G195="Erikasutuses pind (muu)",Eksplikatsioon!AA195/SUM(Eksplikatsioon!$O195:'Eksplikatsioon'!$AG195),IF($G195="Erikasutuses pind (korrus)",IFERROR(SUMIFS($E:$E,$G:$G,"Ainukasutuses pind",$C:$C,"Üüritav pind",$H:$H,V$3,$A:$A,$A195)/SUMIFS($E:$E,$G:$G,"Ainukasutuses pind",$C:$C,"Üüritav pind",$A:$A,$A195),0),IF($G195="Erikasutuses pind (hoone)",IFERROR(SUMIFS($E:$E,$G:$G,"Ainukasutuses pind",$C:$C,"Üüritav pind",$H:$H,V$3)/SUMIFS($E:$E,$G:$G,"Ainukasutuses pind",$C:$C,"Üüritav pind"),0),""))),"")</f>
        <v/>
      </c>
      <c r="W195" s="72" t="str">
        <f>IFERROR(IF($G195="Erikasutuses pind (muu)",Eksplikatsioon!AB195/SUM(Eksplikatsioon!$O195:'Eksplikatsioon'!$AG195),IF($G195="Erikasutuses pind (korrus)",IFERROR(SUMIFS($E:$E,$G:$G,"Ainukasutuses pind",$C:$C,"Üüritav pind",$H:$H,W$3,$A:$A,$A195)/SUMIFS($E:$E,$G:$G,"Ainukasutuses pind",$C:$C,"Üüritav pind",$A:$A,$A195),0),IF($G195="Erikasutuses pind (hoone)",IFERROR(SUMIFS($E:$E,$G:$G,"Ainukasutuses pind",$C:$C,"Üüritav pind",$H:$H,W$3)/SUMIFS($E:$E,$G:$G,"Ainukasutuses pind",$C:$C,"Üüritav pind"),0),""))),"")</f>
        <v/>
      </c>
      <c r="X195" s="72" t="str">
        <f>IFERROR(IF($G195="Erikasutuses pind (muu)",Eksplikatsioon!AC195/SUM(Eksplikatsioon!$O195:'Eksplikatsioon'!$AG195),IF($G195="Erikasutuses pind (korrus)",IFERROR(SUMIFS($E:$E,$G:$G,"Ainukasutuses pind",$C:$C,"Üüritav pind",$H:$H,X$3,$A:$A,$A195)/SUMIFS($E:$E,$G:$G,"Ainukasutuses pind",$C:$C,"Üüritav pind",$A:$A,$A195),0),IF($G195="Erikasutuses pind (hoone)",IFERROR(SUMIFS($E:$E,$G:$G,"Ainukasutuses pind",$C:$C,"Üüritav pind",$H:$H,X$3)/SUMIFS($E:$E,$G:$G,"Ainukasutuses pind",$C:$C,"Üüritav pind"),0),""))),"")</f>
        <v/>
      </c>
      <c r="Y195" s="72" t="str">
        <f>IFERROR(IF($G195="Erikasutuses pind (muu)",Eksplikatsioon!AD195/SUM(Eksplikatsioon!$O195:'Eksplikatsioon'!$AG195),IF($G195="Erikasutuses pind (korrus)",IFERROR(SUMIFS($E:$E,$G:$G,"Ainukasutuses pind",$C:$C,"Üüritav pind",$H:$H,Y$3,$A:$A,$A195)/SUMIFS($E:$E,$G:$G,"Ainukasutuses pind",$C:$C,"Üüritav pind",$A:$A,$A195),0),IF($G195="Erikasutuses pind (hoone)",IFERROR(SUMIFS($E:$E,$G:$G,"Ainukasutuses pind",$C:$C,"Üüritav pind",$H:$H,Y$3)/SUMIFS($E:$E,$G:$G,"Ainukasutuses pind",$C:$C,"Üüritav pind"),0),""))),"")</f>
        <v/>
      </c>
      <c r="Z195" s="72" t="str">
        <f>IFERROR(IF($G195="Erikasutuses pind (muu)",Eksplikatsioon!AE195/SUM(Eksplikatsioon!$O195:'Eksplikatsioon'!$AG195),IF($G195="Erikasutuses pind (korrus)",IFERROR(SUMIFS($E:$E,$G:$G,"Ainukasutuses pind",$C:$C,"Üüritav pind",$H:$H,Z$3,$A:$A,$A195)/SUMIFS($E:$E,$G:$G,"Ainukasutuses pind",$C:$C,"Üüritav pind",$A:$A,$A195),0),IF($G195="Erikasutuses pind (hoone)",IFERROR(SUMIFS($E:$E,$G:$G,"Ainukasutuses pind",$C:$C,"Üüritav pind",$H:$H,Z$3)/SUMIFS($E:$E,$G:$G,"Ainukasutuses pind",$C:$C,"Üüritav pind"),0),""))),"")</f>
        <v/>
      </c>
      <c r="AA195" s="72" t="str">
        <f>IFERROR(IF($G195="Erikasutuses pind (muu)",Eksplikatsioon!AF195/SUM(Eksplikatsioon!$O195:'Eksplikatsioon'!$AG195),IF($G195="Erikasutuses pind (korrus)",IFERROR(SUMIFS($E:$E,$G:$G,"Ainukasutuses pind",$C:$C,"Üüritav pind",$H:$H,AA$3,$A:$A,$A195)/SUMIFS($E:$E,$G:$G,"Ainukasutuses pind",$C:$C,"Üüritav pind",$A:$A,$A195),0),IF($G195="Erikasutuses pind (hoone)",IFERROR(SUMIFS($E:$E,$G:$G,"Ainukasutuses pind",$C:$C,"Üüritav pind",$H:$H,AA$3)/SUMIFS($E:$E,$G:$G,"Ainukasutuses pind",$C:$C,"Üüritav pind"),0),""))),"")</f>
        <v/>
      </c>
      <c r="AB195" s="72" t="str">
        <f>IFERROR(IF($G195="Erikasutuses pind (muu)",Eksplikatsioon!AG195/SUM(Eksplikatsioon!$O195:'Eksplikatsioon'!$AG195),IF($G195="Erikasutuses pind (korrus)",IFERROR(SUMIFS($E:$E,$G:$G,"Ainukasutuses pind",$C:$C,"Üüritav pind",$H:$H,AB$3,$A:$A,$A195)/SUMIFS($E:$E,$G:$G,"Ainukasutuses pind",$C:$C,"Üüritav pind",$A:$A,$A195),0),IF($G195="Erikasutuses pind (hoone)",IFERROR(SUMIFS($E:$E,$G:$G,"Ainukasutuses pind",$C:$C,"Üüritav pind",$H:$H,AB$3)/SUMIFS($E:$E,$G:$G,"Ainukasutuses pind",$C:$C,"Üüritav pind"),0),""))),"")</f>
        <v/>
      </c>
      <c r="AC195" s="72" t="str">
        <f>IFERROR(IF($G195="Erikasutuses pind (muu)",$E195*J195,IFERROR($E195*J195/SUM($J195:$AB195)*(Eksplikatsioon!O195)/SUMPRODUCT($J195:$AB195,Eksplikatsioon!$O195:$AG195),"")),"")</f>
        <v/>
      </c>
      <c r="AD195" s="72" t="str">
        <f>IFERROR(IF($G195="Erikasutuses pind (muu)",$E195*K195,IFERROR($E195*K195/SUM($J195:$AB195)*(Eksplikatsioon!P195)/SUMPRODUCT($J195:$AB195,Eksplikatsioon!$O195:$AG195),"")),"")</f>
        <v/>
      </c>
      <c r="AE195" s="72" t="str">
        <f>IFERROR(IF($G195="Erikasutuses pind (muu)",$E195*L195,IFERROR($E195*L195/SUM($J195:$AB195)*(Eksplikatsioon!Q195)/SUMPRODUCT($J195:$AB195,Eksplikatsioon!$O195:$AG195),"")),"")</f>
        <v/>
      </c>
      <c r="AF195" s="72" t="str">
        <f>IFERROR(IF($G195="Erikasutuses pind (muu)",$E195*M195,IFERROR($E195*M195/SUM($J195:$AB195)*(Eksplikatsioon!R195)/SUMPRODUCT($J195:$AB195,Eksplikatsioon!$O195:$AG195),"")),"")</f>
        <v/>
      </c>
      <c r="AG195" s="72" t="str">
        <f>IFERROR(IF($G195="Erikasutuses pind (muu)",$E195*N195,IFERROR($E195*N195/SUM($J195:$AB195)*(Eksplikatsioon!S195)/SUMPRODUCT($J195:$AB195,Eksplikatsioon!$O195:$AG195),"")),"")</f>
        <v/>
      </c>
      <c r="AH195" s="72" t="str">
        <f>IFERROR(IF($G195="Erikasutuses pind (muu)",$E195*O195,IFERROR($E195*O195/SUM($J195:$AB195)*(Eksplikatsioon!T195)/SUMPRODUCT($J195:$AB195,Eksplikatsioon!$O195:$AG195),"")),"")</f>
        <v/>
      </c>
      <c r="AI195" s="72" t="str">
        <f>IFERROR(IF($G195="Erikasutuses pind (muu)",$E195*P195,IFERROR($E195*P195/SUM($J195:$AB195)*(Eksplikatsioon!U195)/SUMPRODUCT($J195:$AB195,Eksplikatsioon!$O195:$AG195),"")),"")</f>
        <v/>
      </c>
      <c r="AJ195" s="72" t="str">
        <f>IFERROR(IF($G195="Erikasutuses pind (muu)",$E195*Q195,IFERROR($E195*Q195/SUM($J195:$AB195)*(Eksplikatsioon!V195)/SUMPRODUCT($J195:$AB195,Eksplikatsioon!$O195:$AG195),"")),"")</f>
        <v/>
      </c>
      <c r="AK195" s="72" t="str">
        <f>IFERROR(IF($G195="Erikasutuses pind (muu)",$E195*R195,IFERROR($E195*R195/SUM($J195:$AB195)*(Eksplikatsioon!W195)/SUMPRODUCT($J195:$AB195,Eksplikatsioon!$O195:$AG195),"")),"")</f>
        <v/>
      </c>
      <c r="AL195" s="72" t="str">
        <f>IFERROR(IF($G195="Erikasutuses pind (muu)",$E195*S195,IFERROR($E195*S195/SUM($J195:$AB195)*(Eksplikatsioon!X195)/SUMPRODUCT($J195:$AB195,Eksplikatsioon!$O195:$AG195),"")),"")</f>
        <v/>
      </c>
      <c r="AM195" s="72" t="str">
        <f>IFERROR(IF($G195="Erikasutuses pind (muu)",$E195*T195,IFERROR($E195*T195/SUM($J195:$AB195)*(Eksplikatsioon!Y195)/SUMPRODUCT($J195:$AB195,Eksplikatsioon!$O195:$AG195),"")),"")</f>
        <v/>
      </c>
      <c r="AN195" s="72" t="str">
        <f>IFERROR(IF($G195="Erikasutuses pind (muu)",$E195*U195,IFERROR($E195*U195/SUM($J195:$AB195)*(Eksplikatsioon!Z195)/SUMPRODUCT($J195:$AB195,Eksplikatsioon!$O195:$AG195),"")),"")</f>
        <v/>
      </c>
      <c r="AO195" s="72" t="str">
        <f>IFERROR(IF($G195="Erikasutuses pind (muu)",$E195*V195,IFERROR($E195*V195/SUM($J195:$AB195)*(Eksplikatsioon!AA195)/SUMPRODUCT($J195:$AB195,Eksplikatsioon!$O195:$AG195),"")),"")</f>
        <v/>
      </c>
      <c r="AP195" s="72" t="str">
        <f>IFERROR(IF($G195="Erikasutuses pind (muu)",$E195*W195,IFERROR($E195*W195/SUM($J195:$AB195)*(Eksplikatsioon!AB195)/SUMPRODUCT($J195:$AB195,Eksplikatsioon!$O195:$AG195),"")),"")</f>
        <v/>
      </c>
      <c r="AQ195" s="72" t="str">
        <f>IFERROR(IF($G195="Erikasutuses pind (muu)",$E195*X195,IFERROR($E195*X195/SUM($J195:$AB195)*(Eksplikatsioon!AC195)/SUMPRODUCT($J195:$AB195,Eksplikatsioon!$O195:$AG195),"")),"")</f>
        <v/>
      </c>
      <c r="AR195" s="72" t="str">
        <f>IFERROR(IF($G195="Erikasutuses pind (muu)",$E195*Y195,IFERROR($E195*Y195/SUM($J195:$AB195)*(Eksplikatsioon!AD195)/SUMPRODUCT($J195:$AB195,Eksplikatsioon!$O195:$AG195),"")),"")</f>
        <v/>
      </c>
      <c r="AS195" s="72" t="str">
        <f>IFERROR(IF($G195="Erikasutuses pind (muu)",$E195*Z195,IFERROR($E195*Z195/SUM($J195:$AB195)*(Eksplikatsioon!AE195)/SUMPRODUCT($J195:$AB195,Eksplikatsioon!$O195:$AG195),"")),"")</f>
        <v/>
      </c>
      <c r="AT195" s="72" t="str">
        <f>IFERROR(IF($G195="Erikasutuses pind (muu)",$E195*AA195,IFERROR($E195*AA195/SUM($J195:$AB195)*(Eksplikatsioon!AF195)/SUMPRODUCT($J195:$AB195,Eksplikatsioon!$O195:$AG195),"")),"")</f>
        <v/>
      </c>
      <c r="AU195" s="72" t="str">
        <f>IFERROR(IF($G195="Erikasutuses pind (muu)",$E195*AB195,IFERROR($E195*AB195/SUM($J195:$AB195)*(Eksplikatsioon!AG195)/SUMPRODUCT($J195:$AB195,Eksplikatsioon!$O195:$AG195),"")),"")</f>
        <v/>
      </c>
    </row>
    <row r="196" spans="1:47" x14ac:dyDescent="0.25">
      <c r="A196" s="71" t="str">
        <f>IF(Eksplikatsioon!A196=0,"",Eksplikatsioon!A196)</f>
        <v/>
      </c>
      <c r="B196" s="71" t="str">
        <f>IF(Eksplikatsioon!B196=0,"",Eksplikatsioon!B196)</f>
        <v/>
      </c>
      <c r="C196" s="71" t="str">
        <f>IF(Eksplikatsioon!C196=0,"",Eksplikatsioon!C196)</f>
        <v/>
      </c>
      <c r="D196" s="71" t="str">
        <f>IF(Eksplikatsioon!D196=0,"",Eksplikatsioon!D196)</f>
        <v/>
      </c>
      <c r="E196" s="71" t="str">
        <f>IF(Eksplikatsioon!F196=0,"",Eksplikatsioon!F196)</f>
        <v/>
      </c>
      <c r="F196" s="71" t="str">
        <f>IF(Eksplikatsioon!H196=0,"",Eksplikatsioon!H196)</f>
        <v/>
      </c>
      <c r="G196" s="71" t="str">
        <f>IF(Eksplikatsioon!J196=0,"",Eksplikatsioon!J196)</f>
        <v/>
      </c>
      <c r="H196" s="71" t="str">
        <f>IF(Eksplikatsioon!K196=0,"",Eksplikatsioon!K196)</f>
        <v/>
      </c>
      <c r="I196" s="71" t="str">
        <f>IF(Eksplikatsioon!L196=0,"",Eksplikatsioon!L196)</f>
        <v/>
      </c>
      <c r="J196" s="72" t="str">
        <f>IFERROR(IF($G196="Erikasutuses pind (muu)",Eksplikatsioon!O196/SUM(Eksplikatsioon!$O196:'Eksplikatsioon'!$AG196),IF($G196="Erikasutuses pind (korrus)",IFERROR(SUMIFS($E:$E,$G:$G,"Ainukasutuses pind",$C:$C,"Üüritav pind",$H:$H,J$3,$A:$A,$A196)/SUMIFS($E:$E,$G:$G,"Ainukasutuses pind",$C:$C,"Üüritav pind",$A:$A,$A196),0),IF($G196="Erikasutuses pind (hoone)",IFERROR(SUMIFS($E:$E,$G:$G,"Ainukasutuses pind",$C:$C,"Üüritav pind",$H:$H,J$3)/SUMIFS($E:$E,$G:$G,"Ainukasutuses pind",$C:$C,"Üüritav pind"),0),""))),"")</f>
        <v/>
      </c>
      <c r="K196" s="72" t="str">
        <f>IFERROR(IF($G196="Erikasutuses pind (muu)",Eksplikatsioon!P196/SUM(Eksplikatsioon!$O196:'Eksplikatsioon'!$AG196),IF($G196="Erikasutuses pind (korrus)",IFERROR(SUMIFS($E:$E,$G:$G,"Ainukasutuses pind",$C:$C,"Üüritav pind",$H:$H,K$3,$A:$A,$A196)/SUMIFS($E:$E,$G:$G,"Ainukasutuses pind",$C:$C,"Üüritav pind",$A:$A,$A196),0),IF($G196="Erikasutuses pind (hoone)",IFERROR(SUMIFS($E:$E,$G:$G,"Ainukasutuses pind",$C:$C,"Üüritav pind",$H:$H,K$3)/SUMIFS($E:$E,$G:$G,"Ainukasutuses pind",$C:$C,"Üüritav pind"),0),""))),"")</f>
        <v/>
      </c>
      <c r="L196" s="72" t="str">
        <f>IFERROR(IF($G196="Erikasutuses pind (muu)",Eksplikatsioon!Q196/SUM(Eksplikatsioon!$O196:'Eksplikatsioon'!$AG196),IF($G196="Erikasutuses pind (korrus)",IFERROR(SUMIFS($E:$E,$G:$G,"Ainukasutuses pind",$C:$C,"Üüritav pind",$H:$H,L$3,$A:$A,$A196)/SUMIFS($E:$E,$G:$G,"Ainukasutuses pind",$C:$C,"Üüritav pind",$A:$A,$A196),0),IF($G196="Erikasutuses pind (hoone)",IFERROR(SUMIFS($E:$E,$G:$G,"Ainukasutuses pind",$C:$C,"Üüritav pind",$H:$H,L$3)/SUMIFS($E:$E,$G:$G,"Ainukasutuses pind",$C:$C,"Üüritav pind"),0),""))),"")</f>
        <v/>
      </c>
      <c r="M196" s="72" t="str">
        <f>IFERROR(IF($G196="Erikasutuses pind (muu)",Eksplikatsioon!R196/SUM(Eksplikatsioon!$O196:'Eksplikatsioon'!$AG196),IF($G196="Erikasutuses pind (korrus)",IFERROR(SUMIFS($E:$E,$G:$G,"Ainukasutuses pind",$C:$C,"Üüritav pind",$H:$H,M$3,$A:$A,$A196)/SUMIFS($E:$E,$G:$G,"Ainukasutuses pind",$C:$C,"Üüritav pind",$A:$A,$A196),0),IF($G196="Erikasutuses pind (hoone)",IFERROR(SUMIFS($E:$E,$G:$G,"Ainukasutuses pind",$C:$C,"Üüritav pind",$H:$H,M$3)/SUMIFS($E:$E,$G:$G,"Ainukasutuses pind",$C:$C,"Üüritav pind"),0),""))),"")</f>
        <v/>
      </c>
      <c r="N196" s="72" t="str">
        <f>IFERROR(IF($G196="Erikasutuses pind (muu)",Eksplikatsioon!S196/SUM(Eksplikatsioon!$O196:'Eksplikatsioon'!$AG196),IF($G196="Erikasutuses pind (korrus)",IFERROR(SUMIFS($E:$E,$G:$G,"Ainukasutuses pind",$C:$C,"Üüritav pind",$H:$H,N$3,$A:$A,$A196)/SUMIFS($E:$E,$G:$G,"Ainukasutuses pind",$C:$C,"Üüritav pind",$A:$A,$A196),0),IF($G196="Erikasutuses pind (hoone)",IFERROR(SUMIFS($E:$E,$G:$G,"Ainukasutuses pind",$C:$C,"Üüritav pind",$H:$H,N$3)/SUMIFS($E:$E,$G:$G,"Ainukasutuses pind",$C:$C,"Üüritav pind"),0),""))),"")</f>
        <v/>
      </c>
      <c r="O196" s="72" t="str">
        <f>IFERROR(IF($G196="Erikasutuses pind (muu)",Eksplikatsioon!T196/SUM(Eksplikatsioon!$O196:'Eksplikatsioon'!$AG196),IF($G196="Erikasutuses pind (korrus)",IFERROR(SUMIFS($E:$E,$G:$G,"Ainukasutuses pind",$C:$C,"Üüritav pind",$H:$H,O$3,$A:$A,$A196)/SUMIFS($E:$E,$G:$G,"Ainukasutuses pind",$C:$C,"Üüritav pind",$A:$A,$A196),0),IF($G196="Erikasutuses pind (hoone)",IFERROR(SUMIFS($E:$E,$G:$G,"Ainukasutuses pind",$C:$C,"Üüritav pind",$H:$H,O$3)/SUMIFS($E:$E,$G:$G,"Ainukasutuses pind",$C:$C,"Üüritav pind"),0),""))),"")</f>
        <v/>
      </c>
      <c r="P196" s="72" t="str">
        <f>IFERROR(IF($G196="Erikasutuses pind (muu)",Eksplikatsioon!U196/SUM(Eksplikatsioon!$O196:'Eksplikatsioon'!$AG196),IF($G196="Erikasutuses pind (korrus)",IFERROR(SUMIFS($E:$E,$G:$G,"Ainukasutuses pind",$C:$C,"Üüritav pind",$H:$H,P$3,$A:$A,$A196)/SUMIFS($E:$E,$G:$G,"Ainukasutuses pind",$C:$C,"Üüritav pind",$A:$A,$A196),0),IF($G196="Erikasutuses pind (hoone)",IFERROR(SUMIFS($E:$E,$G:$G,"Ainukasutuses pind",$C:$C,"Üüritav pind",$H:$H,P$3)/SUMIFS($E:$E,$G:$G,"Ainukasutuses pind",$C:$C,"Üüritav pind"),0),""))),"")</f>
        <v/>
      </c>
      <c r="Q196" s="72" t="str">
        <f>IFERROR(IF($G196="Erikasutuses pind (muu)",Eksplikatsioon!V196/SUM(Eksplikatsioon!$O196:'Eksplikatsioon'!$AG196),IF($G196="Erikasutuses pind (korrus)",IFERROR(SUMIFS($E:$E,$G:$G,"Ainukasutuses pind",$C:$C,"Üüritav pind",$H:$H,Q$3,$A:$A,$A196)/SUMIFS($E:$E,$G:$G,"Ainukasutuses pind",$C:$C,"Üüritav pind",$A:$A,$A196),0),IF($G196="Erikasutuses pind (hoone)",IFERROR(SUMIFS($E:$E,$G:$G,"Ainukasutuses pind",$C:$C,"Üüritav pind",$H:$H,Q$3)/SUMIFS($E:$E,$G:$G,"Ainukasutuses pind",$C:$C,"Üüritav pind"),0),""))),"")</f>
        <v/>
      </c>
      <c r="R196" s="72" t="str">
        <f>IFERROR(IF($G196="Erikasutuses pind (muu)",Eksplikatsioon!W196/SUM(Eksplikatsioon!$O196:'Eksplikatsioon'!$AG196),IF($G196="Erikasutuses pind (korrus)",IFERROR(SUMIFS($E:$E,$G:$G,"Ainukasutuses pind",$C:$C,"Üüritav pind",$H:$H,R$3,$A:$A,$A196)/SUMIFS($E:$E,$G:$G,"Ainukasutuses pind",$C:$C,"Üüritav pind",$A:$A,$A196),0),IF($G196="Erikasutuses pind (hoone)",IFERROR(SUMIFS($E:$E,$G:$G,"Ainukasutuses pind",$C:$C,"Üüritav pind",$H:$H,R$3)/SUMIFS($E:$E,$G:$G,"Ainukasutuses pind",$C:$C,"Üüritav pind"),0),""))),"")</f>
        <v/>
      </c>
      <c r="S196" s="72" t="str">
        <f>IFERROR(IF($G196="Erikasutuses pind (muu)",Eksplikatsioon!X196/SUM(Eksplikatsioon!$O196:'Eksplikatsioon'!$AG196),IF($G196="Erikasutuses pind (korrus)",IFERROR(SUMIFS($E:$E,$G:$G,"Ainukasutuses pind",$C:$C,"Üüritav pind",$H:$H,S$3,$A:$A,$A196)/SUMIFS($E:$E,$G:$G,"Ainukasutuses pind",$C:$C,"Üüritav pind",$A:$A,$A196),0),IF($G196="Erikasutuses pind (hoone)",IFERROR(SUMIFS($E:$E,$G:$G,"Ainukasutuses pind",$C:$C,"Üüritav pind",$H:$H,S$3)/SUMIFS($E:$E,$G:$G,"Ainukasutuses pind",$C:$C,"Üüritav pind"),0),""))),"")</f>
        <v/>
      </c>
      <c r="T196" s="72" t="str">
        <f>IFERROR(IF($G196="Erikasutuses pind (muu)",Eksplikatsioon!Y196/SUM(Eksplikatsioon!$O196:'Eksplikatsioon'!$AG196),IF($G196="Erikasutuses pind (korrus)",IFERROR(SUMIFS($E:$E,$G:$G,"Ainukasutuses pind",$C:$C,"Üüritav pind",$H:$H,T$3,$A:$A,$A196)/SUMIFS($E:$E,$G:$G,"Ainukasutuses pind",$C:$C,"Üüritav pind",$A:$A,$A196),0),IF($G196="Erikasutuses pind (hoone)",IFERROR(SUMIFS($E:$E,$G:$G,"Ainukasutuses pind",$C:$C,"Üüritav pind",$H:$H,T$3)/SUMIFS($E:$E,$G:$G,"Ainukasutuses pind",$C:$C,"Üüritav pind"),0),""))),"")</f>
        <v/>
      </c>
      <c r="U196" s="72" t="str">
        <f>IFERROR(IF($G196="Erikasutuses pind (muu)",Eksplikatsioon!Z196/SUM(Eksplikatsioon!$O196:'Eksplikatsioon'!$AG196),IF($G196="Erikasutuses pind (korrus)",IFERROR(SUMIFS($E:$E,$G:$G,"Ainukasutuses pind",$C:$C,"Üüritav pind",$H:$H,U$3,$A:$A,$A196)/SUMIFS($E:$E,$G:$G,"Ainukasutuses pind",$C:$C,"Üüritav pind",$A:$A,$A196),0),IF($G196="Erikasutuses pind (hoone)",IFERROR(SUMIFS($E:$E,$G:$G,"Ainukasutuses pind",$C:$C,"Üüritav pind",$H:$H,U$3)/SUMIFS($E:$E,$G:$G,"Ainukasutuses pind",$C:$C,"Üüritav pind"),0),""))),"")</f>
        <v/>
      </c>
      <c r="V196" s="72" t="str">
        <f>IFERROR(IF($G196="Erikasutuses pind (muu)",Eksplikatsioon!AA196/SUM(Eksplikatsioon!$O196:'Eksplikatsioon'!$AG196),IF($G196="Erikasutuses pind (korrus)",IFERROR(SUMIFS($E:$E,$G:$G,"Ainukasutuses pind",$C:$C,"Üüritav pind",$H:$H,V$3,$A:$A,$A196)/SUMIFS($E:$E,$G:$G,"Ainukasutuses pind",$C:$C,"Üüritav pind",$A:$A,$A196),0),IF($G196="Erikasutuses pind (hoone)",IFERROR(SUMIFS($E:$E,$G:$G,"Ainukasutuses pind",$C:$C,"Üüritav pind",$H:$H,V$3)/SUMIFS($E:$E,$G:$G,"Ainukasutuses pind",$C:$C,"Üüritav pind"),0),""))),"")</f>
        <v/>
      </c>
      <c r="W196" s="72" t="str">
        <f>IFERROR(IF($G196="Erikasutuses pind (muu)",Eksplikatsioon!AB196/SUM(Eksplikatsioon!$O196:'Eksplikatsioon'!$AG196),IF($G196="Erikasutuses pind (korrus)",IFERROR(SUMIFS($E:$E,$G:$G,"Ainukasutuses pind",$C:$C,"Üüritav pind",$H:$H,W$3,$A:$A,$A196)/SUMIFS($E:$E,$G:$G,"Ainukasutuses pind",$C:$C,"Üüritav pind",$A:$A,$A196),0),IF($G196="Erikasutuses pind (hoone)",IFERROR(SUMIFS($E:$E,$G:$G,"Ainukasutuses pind",$C:$C,"Üüritav pind",$H:$H,W$3)/SUMIFS($E:$E,$G:$G,"Ainukasutuses pind",$C:$C,"Üüritav pind"),0),""))),"")</f>
        <v/>
      </c>
      <c r="X196" s="72" t="str">
        <f>IFERROR(IF($G196="Erikasutuses pind (muu)",Eksplikatsioon!AC196/SUM(Eksplikatsioon!$O196:'Eksplikatsioon'!$AG196),IF($G196="Erikasutuses pind (korrus)",IFERROR(SUMIFS($E:$E,$G:$G,"Ainukasutuses pind",$C:$C,"Üüritav pind",$H:$H,X$3,$A:$A,$A196)/SUMIFS($E:$E,$G:$G,"Ainukasutuses pind",$C:$C,"Üüritav pind",$A:$A,$A196),0),IF($G196="Erikasutuses pind (hoone)",IFERROR(SUMIFS($E:$E,$G:$G,"Ainukasutuses pind",$C:$C,"Üüritav pind",$H:$H,X$3)/SUMIFS($E:$E,$G:$G,"Ainukasutuses pind",$C:$C,"Üüritav pind"),0),""))),"")</f>
        <v/>
      </c>
      <c r="Y196" s="72" t="str">
        <f>IFERROR(IF($G196="Erikasutuses pind (muu)",Eksplikatsioon!AD196/SUM(Eksplikatsioon!$O196:'Eksplikatsioon'!$AG196),IF($G196="Erikasutuses pind (korrus)",IFERROR(SUMIFS($E:$E,$G:$G,"Ainukasutuses pind",$C:$C,"Üüritav pind",$H:$H,Y$3,$A:$A,$A196)/SUMIFS($E:$E,$G:$G,"Ainukasutuses pind",$C:$C,"Üüritav pind",$A:$A,$A196),0),IF($G196="Erikasutuses pind (hoone)",IFERROR(SUMIFS($E:$E,$G:$G,"Ainukasutuses pind",$C:$C,"Üüritav pind",$H:$H,Y$3)/SUMIFS($E:$E,$G:$G,"Ainukasutuses pind",$C:$C,"Üüritav pind"),0),""))),"")</f>
        <v/>
      </c>
      <c r="Z196" s="72" t="str">
        <f>IFERROR(IF($G196="Erikasutuses pind (muu)",Eksplikatsioon!AE196/SUM(Eksplikatsioon!$O196:'Eksplikatsioon'!$AG196),IF($G196="Erikasutuses pind (korrus)",IFERROR(SUMIFS($E:$E,$G:$G,"Ainukasutuses pind",$C:$C,"Üüritav pind",$H:$H,Z$3,$A:$A,$A196)/SUMIFS($E:$E,$G:$G,"Ainukasutuses pind",$C:$C,"Üüritav pind",$A:$A,$A196),0),IF($G196="Erikasutuses pind (hoone)",IFERROR(SUMIFS($E:$E,$G:$G,"Ainukasutuses pind",$C:$C,"Üüritav pind",$H:$H,Z$3)/SUMIFS($E:$E,$G:$G,"Ainukasutuses pind",$C:$C,"Üüritav pind"),0),""))),"")</f>
        <v/>
      </c>
      <c r="AA196" s="72" t="str">
        <f>IFERROR(IF($G196="Erikasutuses pind (muu)",Eksplikatsioon!AF196/SUM(Eksplikatsioon!$O196:'Eksplikatsioon'!$AG196),IF($G196="Erikasutuses pind (korrus)",IFERROR(SUMIFS($E:$E,$G:$G,"Ainukasutuses pind",$C:$C,"Üüritav pind",$H:$H,AA$3,$A:$A,$A196)/SUMIFS($E:$E,$G:$G,"Ainukasutuses pind",$C:$C,"Üüritav pind",$A:$A,$A196),0),IF($G196="Erikasutuses pind (hoone)",IFERROR(SUMIFS($E:$E,$G:$G,"Ainukasutuses pind",$C:$C,"Üüritav pind",$H:$H,AA$3)/SUMIFS($E:$E,$G:$G,"Ainukasutuses pind",$C:$C,"Üüritav pind"),0),""))),"")</f>
        <v/>
      </c>
      <c r="AB196" s="72" t="str">
        <f>IFERROR(IF($G196="Erikasutuses pind (muu)",Eksplikatsioon!AG196/SUM(Eksplikatsioon!$O196:'Eksplikatsioon'!$AG196),IF($G196="Erikasutuses pind (korrus)",IFERROR(SUMIFS($E:$E,$G:$G,"Ainukasutuses pind",$C:$C,"Üüritav pind",$H:$H,AB$3,$A:$A,$A196)/SUMIFS($E:$E,$G:$G,"Ainukasutuses pind",$C:$C,"Üüritav pind",$A:$A,$A196),0),IF($G196="Erikasutuses pind (hoone)",IFERROR(SUMIFS($E:$E,$G:$G,"Ainukasutuses pind",$C:$C,"Üüritav pind",$H:$H,AB$3)/SUMIFS($E:$E,$G:$G,"Ainukasutuses pind",$C:$C,"Üüritav pind"),0),""))),"")</f>
        <v/>
      </c>
      <c r="AC196" s="72" t="str">
        <f>IFERROR(IF($G196="Erikasutuses pind (muu)",$E196*J196,IFERROR($E196*J196/SUM($J196:$AB196)*(Eksplikatsioon!O196)/SUMPRODUCT($J196:$AB196,Eksplikatsioon!$O196:$AG196),"")),"")</f>
        <v/>
      </c>
      <c r="AD196" s="72" t="str">
        <f>IFERROR(IF($G196="Erikasutuses pind (muu)",$E196*K196,IFERROR($E196*K196/SUM($J196:$AB196)*(Eksplikatsioon!P196)/SUMPRODUCT($J196:$AB196,Eksplikatsioon!$O196:$AG196),"")),"")</f>
        <v/>
      </c>
      <c r="AE196" s="72" t="str">
        <f>IFERROR(IF($G196="Erikasutuses pind (muu)",$E196*L196,IFERROR($E196*L196/SUM($J196:$AB196)*(Eksplikatsioon!Q196)/SUMPRODUCT($J196:$AB196,Eksplikatsioon!$O196:$AG196),"")),"")</f>
        <v/>
      </c>
      <c r="AF196" s="72" t="str">
        <f>IFERROR(IF($G196="Erikasutuses pind (muu)",$E196*M196,IFERROR($E196*M196/SUM($J196:$AB196)*(Eksplikatsioon!R196)/SUMPRODUCT($J196:$AB196,Eksplikatsioon!$O196:$AG196),"")),"")</f>
        <v/>
      </c>
      <c r="AG196" s="72" t="str">
        <f>IFERROR(IF($G196="Erikasutuses pind (muu)",$E196*N196,IFERROR($E196*N196/SUM($J196:$AB196)*(Eksplikatsioon!S196)/SUMPRODUCT($J196:$AB196,Eksplikatsioon!$O196:$AG196),"")),"")</f>
        <v/>
      </c>
      <c r="AH196" s="72" t="str">
        <f>IFERROR(IF($G196="Erikasutuses pind (muu)",$E196*O196,IFERROR($E196*O196/SUM($J196:$AB196)*(Eksplikatsioon!T196)/SUMPRODUCT($J196:$AB196,Eksplikatsioon!$O196:$AG196),"")),"")</f>
        <v/>
      </c>
      <c r="AI196" s="72" t="str">
        <f>IFERROR(IF($G196="Erikasutuses pind (muu)",$E196*P196,IFERROR($E196*P196/SUM($J196:$AB196)*(Eksplikatsioon!U196)/SUMPRODUCT($J196:$AB196,Eksplikatsioon!$O196:$AG196),"")),"")</f>
        <v/>
      </c>
      <c r="AJ196" s="72" t="str">
        <f>IFERROR(IF($G196="Erikasutuses pind (muu)",$E196*Q196,IFERROR($E196*Q196/SUM($J196:$AB196)*(Eksplikatsioon!V196)/SUMPRODUCT($J196:$AB196,Eksplikatsioon!$O196:$AG196),"")),"")</f>
        <v/>
      </c>
      <c r="AK196" s="72" t="str">
        <f>IFERROR(IF($G196="Erikasutuses pind (muu)",$E196*R196,IFERROR($E196*R196/SUM($J196:$AB196)*(Eksplikatsioon!W196)/SUMPRODUCT($J196:$AB196,Eksplikatsioon!$O196:$AG196),"")),"")</f>
        <v/>
      </c>
      <c r="AL196" s="72" t="str">
        <f>IFERROR(IF($G196="Erikasutuses pind (muu)",$E196*S196,IFERROR($E196*S196/SUM($J196:$AB196)*(Eksplikatsioon!X196)/SUMPRODUCT($J196:$AB196,Eksplikatsioon!$O196:$AG196),"")),"")</f>
        <v/>
      </c>
      <c r="AM196" s="72" t="str">
        <f>IFERROR(IF($G196="Erikasutuses pind (muu)",$E196*T196,IFERROR($E196*T196/SUM($J196:$AB196)*(Eksplikatsioon!Y196)/SUMPRODUCT($J196:$AB196,Eksplikatsioon!$O196:$AG196),"")),"")</f>
        <v/>
      </c>
      <c r="AN196" s="72" t="str">
        <f>IFERROR(IF($G196="Erikasutuses pind (muu)",$E196*U196,IFERROR($E196*U196/SUM($J196:$AB196)*(Eksplikatsioon!Z196)/SUMPRODUCT($J196:$AB196,Eksplikatsioon!$O196:$AG196),"")),"")</f>
        <v/>
      </c>
      <c r="AO196" s="72" t="str">
        <f>IFERROR(IF($G196="Erikasutuses pind (muu)",$E196*V196,IFERROR($E196*V196/SUM($J196:$AB196)*(Eksplikatsioon!AA196)/SUMPRODUCT($J196:$AB196,Eksplikatsioon!$O196:$AG196),"")),"")</f>
        <v/>
      </c>
      <c r="AP196" s="72" t="str">
        <f>IFERROR(IF($G196="Erikasutuses pind (muu)",$E196*W196,IFERROR($E196*W196/SUM($J196:$AB196)*(Eksplikatsioon!AB196)/SUMPRODUCT($J196:$AB196,Eksplikatsioon!$O196:$AG196),"")),"")</f>
        <v/>
      </c>
      <c r="AQ196" s="72" t="str">
        <f>IFERROR(IF($G196="Erikasutuses pind (muu)",$E196*X196,IFERROR($E196*X196/SUM($J196:$AB196)*(Eksplikatsioon!AC196)/SUMPRODUCT($J196:$AB196,Eksplikatsioon!$O196:$AG196),"")),"")</f>
        <v/>
      </c>
      <c r="AR196" s="72" t="str">
        <f>IFERROR(IF($G196="Erikasutuses pind (muu)",$E196*Y196,IFERROR($E196*Y196/SUM($J196:$AB196)*(Eksplikatsioon!AD196)/SUMPRODUCT($J196:$AB196,Eksplikatsioon!$O196:$AG196),"")),"")</f>
        <v/>
      </c>
      <c r="AS196" s="72" t="str">
        <f>IFERROR(IF($G196="Erikasutuses pind (muu)",$E196*Z196,IFERROR($E196*Z196/SUM($J196:$AB196)*(Eksplikatsioon!AE196)/SUMPRODUCT($J196:$AB196,Eksplikatsioon!$O196:$AG196),"")),"")</f>
        <v/>
      </c>
      <c r="AT196" s="72" t="str">
        <f>IFERROR(IF($G196="Erikasutuses pind (muu)",$E196*AA196,IFERROR($E196*AA196/SUM($J196:$AB196)*(Eksplikatsioon!AF196)/SUMPRODUCT($J196:$AB196,Eksplikatsioon!$O196:$AG196),"")),"")</f>
        <v/>
      </c>
      <c r="AU196" s="72" t="str">
        <f>IFERROR(IF($G196="Erikasutuses pind (muu)",$E196*AB196,IFERROR($E196*AB196/SUM($J196:$AB196)*(Eksplikatsioon!AG196)/SUMPRODUCT($J196:$AB196,Eksplikatsioon!$O196:$AG196),"")),"")</f>
        <v/>
      </c>
    </row>
    <row r="197" spans="1:47" x14ac:dyDescent="0.25">
      <c r="A197" s="71" t="str">
        <f>IF(Eksplikatsioon!A197=0,"",Eksplikatsioon!A197)</f>
        <v/>
      </c>
      <c r="B197" s="71" t="str">
        <f>IF(Eksplikatsioon!B197=0,"",Eksplikatsioon!B197)</f>
        <v/>
      </c>
      <c r="C197" s="71" t="str">
        <f>IF(Eksplikatsioon!C197=0,"",Eksplikatsioon!C197)</f>
        <v/>
      </c>
      <c r="D197" s="71" t="str">
        <f>IF(Eksplikatsioon!D197=0,"",Eksplikatsioon!D197)</f>
        <v/>
      </c>
      <c r="E197" s="71" t="str">
        <f>IF(Eksplikatsioon!F197=0,"",Eksplikatsioon!F197)</f>
        <v/>
      </c>
      <c r="F197" s="71" t="str">
        <f>IF(Eksplikatsioon!H197=0,"",Eksplikatsioon!H197)</f>
        <v/>
      </c>
      <c r="G197" s="71" t="str">
        <f>IF(Eksplikatsioon!J197=0,"",Eksplikatsioon!J197)</f>
        <v/>
      </c>
      <c r="H197" s="71" t="str">
        <f>IF(Eksplikatsioon!K197=0,"",Eksplikatsioon!K197)</f>
        <v/>
      </c>
      <c r="I197" s="71" t="str">
        <f>IF(Eksplikatsioon!L197=0,"",Eksplikatsioon!L197)</f>
        <v/>
      </c>
      <c r="J197" s="72" t="str">
        <f>IFERROR(IF($G197="Erikasutuses pind (muu)",Eksplikatsioon!O197/SUM(Eksplikatsioon!$O197:'Eksplikatsioon'!$AG197),IF($G197="Erikasutuses pind (korrus)",IFERROR(SUMIFS($E:$E,$G:$G,"Ainukasutuses pind",$C:$C,"Üüritav pind",$H:$H,J$3,$A:$A,$A197)/SUMIFS($E:$E,$G:$G,"Ainukasutuses pind",$C:$C,"Üüritav pind",$A:$A,$A197),0),IF($G197="Erikasutuses pind (hoone)",IFERROR(SUMIFS($E:$E,$G:$G,"Ainukasutuses pind",$C:$C,"Üüritav pind",$H:$H,J$3)/SUMIFS($E:$E,$G:$G,"Ainukasutuses pind",$C:$C,"Üüritav pind"),0),""))),"")</f>
        <v/>
      </c>
      <c r="K197" s="72" t="str">
        <f>IFERROR(IF($G197="Erikasutuses pind (muu)",Eksplikatsioon!P197/SUM(Eksplikatsioon!$O197:'Eksplikatsioon'!$AG197),IF($G197="Erikasutuses pind (korrus)",IFERROR(SUMIFS($E:$E,$G:$G,"Ainukasutuses pind",$C:$C,"Üüritav pind",$H:$H,K$3,$A:$A,$A197)/SUMIFS($E:$E,$G:$G,"Ainukasutuses pind",$C:$C,"Üüritav pind",$A:$A,$A197),0),IF($G197="Erikasutuses pind (hoone)",IFERROR(SUMIFS($E:$E,$G:$G,"Ainukasutuses pind",$C:$C,"Üüritav pind",$H:$H,K$3)/SUMIFS($E:$E,$G:$G,"Ainukasutuses pind",$C:$C,"Üüritav pind"),0),""))),"")</f>
        <v/>
      </c>
      <c r="L197" s="72" t="str">
        <f>IFERROR(IF($G197="Erikasutuses pind (muu)",Eksplikatsioon!Q197/SUM(Eksplikatsioon!$O197:'Eksplikatsioon'!$AG197),IF($G197="Erikasutuses pind (korrus)",IFERROR(SUMIFS($E:$E,$G:$G,"Ainukasutuses pind",$C:$C,"Üüritav pind",$H:$H,L$3,$A:$A,$A197)/SUMIFS($E:$E,$G:$G,"Ainukasutuses pind",$C:$C,"Üüritav pind",$A:$A,$A197),0),IF($G197="Erikasutuses pind (hoone)",IFERROR(SUMIFS($E:$E,$G:$G,"Ainukasutuses pind",$C:$C,"Üüritav pind",$H:$H,L$3)/SUMIFS($E:$E,$G:$G,"Ainukasutuses pind",$C:$C,"Üüritav pind"),0),""))),"")</f>
        <v/>
      </c>
      <c r="M197" s="72" t="str">
        <f>IFERROR(IF($G197="Erikasutuses pind (muu)",Eksplikatsioon!R197/SUM(Eksplikatsioon!$O197:'Eksplikatsioon'!$AG197),IF($G197="Erikasutuses pind (korrus)",IFERROR(SUMIFS($E:$E,$G:$G,"Ainukasutuses pind",$C:$C,"Üüritav pind",$H:$H,M$3,$A:$A,$A197)/SUMIFS($E:$E,$G:$G,"Ainukasutuses pind",$C:$C,"Üüritav pind",$A:$A,$A197),0),IF($G197="Erikasutuses pind (hoone)",IFERROR(SUMIFS($E:$E,$G:$G,"Ainukasutuses pind",$C:$C,"Üüritav pind",$H:$H,M$3)/SUMIFS($E:$E,$G:$G,"Ainukasutuses pind",$C:$C,"Üüritav pind"),0),""))),"")</f>
        <v/>
      </c>
      <c r="N197" s="72" t="str">
        <f>IFERROR(IF($G197="Erikasutuses pind (muu)",Eksplikatsioon!S197/SUM(Eksplikatsioon!$O197:'Eksplikatsioon'!$AG197),IF($G197="Erikasutuses pind (korrus)",IFERROR(SUMIFS($E:$E,$G:$G,"Ainukasutuses pind",$C:$C,"Üüritav pind",$H:$H,N$3,$A:$A,$A197)/SUMIFS($E:$E,$G:$G,"Ainukasutuses pind",$C:$C,"Üüritav pind",$A:$A,$A197),0),IF($G197="Erikasutuses pind (hoone)",IFERROR(SUMIFS($E:$E,$G:$G,"Ainukasutuses pind",$C:$C,"Üüritav pind",$H:$H,N$3)/SUMIFS($E:$E,$G:$G,"Ainukasutuses pind",$C:$C,"Üüritav pind"),0),""))),"")</f>
        <v/>
      </c>
      <c r="O197" s="72" t="str">
        <f>IFERROR(IF($G197="Erikasutuses pind (muu)",Eksplikatsioon!T197/SUM(Eksplikatsioon!$O197:'Eksplikatsioon'!$AG197),IF($G197="Erikasutuses pind (korrus)",IFERROR(SUMIFS($E:$E,$G:$G,"Ainukasutuses pind",$C:$C,"Üüritav pind",$H:$H,O$3,$A:$A,$A197)/SUMIFS($E:$E,$G:$G,"Ainukasutuses pind",$C:$C,"Üüritav pind",$A:$A,$A197),0),IF($G197="Erikasutuses pind (hoone)",IFERROR(SUMIFS($E:$E,$G:$G,"Ainukasutuses pind",$C:$C,"Üüritav pind",$H:$H,O$3)/SUMIFS($E:$E,$G:$G,"Ainukasutuses pind",$C:$C,"Üüritav pind"),0),""))),"")</f>
        <v/>
      </c>
      <c r="P197" s="72" t="str">
        <f>IFERROR(IF($G197="Erikasutuses pind (muu)",Eksplikatsioon!U197/SUM(Eksplikatsioon!$O197:'Eksplikatsioon'!$AG197),IF($G197="Erikasutuses pind (korrus)",IFERROR(SUMIFS($E:$E,$G:$G,"Ainukasutuses pind",$C:$C,"Üüritav pind",$H:$H,P$3,$A:$A,$A197)/SUMIFS($E:$E,$G:$G,"Ainukasutuses pind",$C:$C,"Üüritav pind",$A:$A,$A197),0),IF($G197="Erikasutuses pind (hoone)",IFERROR(SUMIFS($E:$E,$G:$G,"Ainukasutuses pind",$C:$C,"Üüritav pind",$H:$H,P$3)/SUMIFS($E:$E,$G:$G,"Ainukasutuses pind",$C:$C,"Üüritav pind"),0),""))),"")</f>
        <v/>
      </c>
      <c r="Q197" s="72" t="str">
        <f>IFERROR(IF($G197="Erikasutuses pind (muu)",Eksplikatsioon!V197/SUM(Eksplikatsioon!$O197:'Eksplikatsioon'!$AG197),IF($G197="Erikasutuses pind (korrus)",IFERROR(SUMIFS($E:$E,$G:$G,"Ainukasutuses pind",$C:$C,"Üüritav pind",$H:$H,Q$3,$A:$A,$A197)/SUMIFS($E:$E,$G:$G,"Ainukasutuses pind",$C:$C,"Üüritav pind",$A:$A,$A197),0),IF($G197="Erikasutuses pind (hoone)",IFERROR(SUMIFS($E:$E,$G:$G,"Ainukasutuses pind",$C:$C,"Üüritav pind",$H:$H,Q$3)/SUMIFS($E:$E,$G:$G,"Ainukasutuses pind",$C:$C,"Üüritav pind"),0),""))),"")</f>
        <v/>
      </c>
      <c r="R197" s="72" t="str">
        <f>IFERROR(IF($G197="Erikasutuses pind (muu)",Eksplikatsioon!W197/SUM(Eksplikatsioon!$O197:'Eksplikatsioon'!$AG197),IF($G197="Erikasutuses pind (korrus)",IFERROR(SUMIFS($E:$E,$G:$G,"Ainukasutuses pind",$C:$C,"Üüritav pind",$H:$H,R$3,$A:$A,$A197)/SUMIFS($E:$E,$G:$G,"Ainukasutuses pind",$C:$C,"Üüritav pind",$A:$A,$A197),0),IF($G197="Erikasutuses pind (hoone)",IFERROR(SUMIFS($E:$E,$G:$G,"Ainukasutuses pind",$C:$C,"Üüritav pind",$H:$H,R$3)/SUMIFS($E:$E,$G:$G,"Ainukasutuses pind",$C:$C,"Üüritav pind"),0),""))),"")</f>
        <v/>
      </c>
      <c r="S197" s="72" t="str">
        <f>IFERROR(IF($G197="Erikasutuses pind (muu)",Eksplikatsioon!X197/SUM(Eksplikatsioon!$O197:'Eksplikatsioon'!$AG197),IF($G197="Erikasutuses pind (korrus)",IFERROR(SUMIFS($E:$E,$G:$G,"Ainukasutuses pind",$C:$C,"Üüritav pind",$H:$H,S$3,$A:$A,$A197)/SUMIFS($E:$E,$G:$G,"Ainukasutuses pind",$C:$C,"Üüritav pind",$A:$A,$A197),0),IF($G197="Erikasutuses pind (hoone)",IFERROR(SUMIFS($E:$E,$G:$G,"Ainukasutuses pind",$C:$C,"Üüritav pind",$H:$H,S$3)/SUMIFS($E:$E,$G:$G,"Ainukasutuses pind",$C:$C,"Üüritav pind"),0),""))),"")</f>
        <v/>
      </c>
      <c r="T197" s="72" t="str">
        <f>IFERROR(IF($G197="Erikasutuses pind (muu)",Eksplikatsioon!Y197/SUM(Eksplikatsioon!$O197:'Eksplikatsioon'!$AG197),IF($G197="Erikasutuses pind (korrus)",IFERROR(SUMIFS($E:$E,$G:$G,"Ainukasutuses pind",$C:$C,"Üüritav pind",$H:$H,T$3,$A:$A,$A197)/SUMIFS($E:$E,$G:$G,"Ainukasutuses pind",$C:$C,"Üüritav pind",$A:$A,$A197),0),IF($G197="Erikasutuses pind (hoone)",IFERROR(SUMIFS($E:$E,$G:$G,"Ainukasutuses pind",$C:$C,"Üüritav pind",$H:$H,T$3)/SUMIFS($E:$E,$G:$G,"Ainukasutuses pind",$C:$C,"Üüritav pind"),0),""))),"")</f>
        <v/>
      </c>
      <c r="U197" s="72" t="str">
        <f>IFERROR(IF($G197="Erikasutuses pind (muu)",Eksplikatsioon!Z197/SUM(Eksplikatsioon!$O197:'Eksplikatsioon'!$AG197),IF($G197="Erikasutuses pind (korrus)",IFERROR(SUMIFS($E:$E,$G:$G,"Ainukasutuses pind",$C:$C,"Üüritav pind",$H:$H,U$3,$A:$A,$A197)/SUMIFS($E:$E,$G:$G,"Ainukasutuses pind",$C:$C,"Üüritav pind",$A:$A,$A197),0),IF($G197="Erikasutuses pind (hoone)",IFERROR(SUMIFS($E:$E,$G:$G,"Ainukasutuses pind",$C:$C,"Üüritav pind",$H:$H,U$3)/SUMIFS($E:$E,$G:$G,"Ainukasutuses pind",$C:$C,"Üüritav pind"),0),""))),"")</f>
        <v/>
      </c>
      <c r="V197" s="72" t="str">
        <f>IFERROR(IF($G197="Erikasutuses pind (muu)",Eksplikatsioon!AA197/SUM(Eksplikatsioon!$O197:'Eksplikatsioon'!$AG197),IF($G197="Erikasutuses pind (korrus)",IFERROR(SUMIFS($E:$E,$G:$G,"Ainukasutuses pind",$C:$C,"Üüritav pind",$H:$H,V$3,$A:$A,$A197)/SUMIFS($E:$E,$G:$G,"Ainukasutuses pind",$C:$C,"Üüritav pind",$A:$A,$A197),0),IF($G197="Erikasutuses pind (hoone)",IFERROR(SUMIFS($E:$E,$G:$G,"Ainukasutuses pind",$C:$C,"Üüritav pind",$H:$H,V$3)/SUMIFS($E:$E,$G:$G,"Ainukasutuses pind",$C:$C,"Üüritav pind"),0),""))),"")</f>
        <v/>
      </c>
      <c r="W197" s="72" t="str">
        <f>IFERROR(IF($G197="Erikasutuses pind (muu)",Eksplikatsioon!AB197/SUM(Eksplikatsioon!$O197:'Eksplikatsioon'!$AG197),IF($G197="Erikasutuses pind (korrus)",IFERROR(SUMIFS($E:$E,$G:$G,"Ainukasutuses pind",$C:$C,"Üüritav pind",$H:$H,W$3,$A:$A,$A197)/SUMIFS($E:$E,$G:$G,"Ainukasutuses pind",$C:$C,"Üüritav pind",$A:$A,$A197),0),IF($G197="Erikasutuses pind (hoone)",IFERROR(SUMIFS($E:$E,$G:$G,"Ainukasutuses pind",$C:$C,"Üüritav pind",$H:$H,W$3)/SUMIFS($E:$E,$G:$G,"Ainukasutuses pind",$C:$C,"Üüritav pind"),0),""))),"")</f>
        <v/>
      </c>
      <c r="X197" s="72" t="str">
        <f>IFERROR(IF($G197="Erikasutuses pind (muu)",Eksplikatsioon!AC197/SUM(Eksplikatsioon!$O197:'Eksplikatsioon'!$AG197),IF($G197="Erikasutuses pind (korrus)",IFERROR(SUMIFS($E:$E,$G:$G,"Ainukasutuses pind",$C:$C,"Üüritav pind",$H:$H,X$3,$A:$A,$A197)/SUMIFS($E:$E,$G:$G,"Ainukasutuses pind",$C:$C,"Üüritav pind",$A:$A,$A197),0),IF($G197="Erikasutuses pind (hoone)",IFERROR(SUMIFS($E:$E,$G:$G,"Ainukasutuses pind",$C:$C,"Üüritav pind",$H:$H,X$3)/SUMIFS($E:$E,$G:$G,"Ainukasutuses pind",$C:$C,"Üüritav pind"),0),""))),"")</f>
        <v/>
      </c>
      <c r="Y197" s="72" t="str">
        <f>IFERROR(IF($G197="Erikasutuses pind (muu)",Eksplikatsioon!AD197/SUM(Eksplikatsioon!$O197:'Eksplikatsioon'!$AG197),IF($G197="Erikasutuses pind (korrus)",IFERROR(SUMIFS($E:$E,$G:$G,"Ainukasutuses pind",$C:$C,"Üüritav pind",$H:$H,Y$3,$A:$A,$A197)/SUMIFS($E:$E,$G:$G,"Ainukasutuses pind",$C:$C,"Üüritav pind",$A:$A,$A197),0),IF($G197="Erikasutuses pind (hoone)",IFERROR(SUMIFS($E:$E,$G:$G,"Ainukasutuses pind",$C:$C,"Üüritav pind",$H:$H,Y$3)/SUMIFS($E:$E,$G:$G,"Ainukasutuses pind",$C:$C,"Üüritav pind"),0),""))),"")</f>
        <v/>
      </c>
      <c r="Z197" s="72" t="str">
        <f>IFERROR(IF($G197="Erikasutuses pind (muu)",Eksplikatsioon!AE197/SUM(Eksplikatsioon!$O197:'Eksplikatsioon'!$AG197),IF($G197="Erikasutuses pind (korrus)",IFERROR(SUMIFS($E:$E,$G:$G,"Ainukasutuses pind",$C:$C,"Üüritav pind",$H:$H,Z$3,$A:$A,$A197)/SUMIFS($E:$E,$G:$G,"Ainukasutuses pind",$C:$C,"Üüritav pind",$A:$A,$A197),0),IF($G197="Erikasutuses pind (hoone)",IFERROR(SUMIFS($E:$E,$G:$G,"Ainukasutuses pind",$C:$C,"Üüritav pind",$H:$H,Z$3)/SUMIFS($E:$E,$G:$G,"Ainukasutuses pind",$C:$C,"Üüritav pind"),0),""))),"")</f>
        <v/>
      </c>
      <c r="AA197" s="72" t="str">
        <f>IFERROR(IF($G197="Erikasutuses pind (muu)",Eksplikatsioon!AF197/SUM(Eksplikatsioon!$O197:'Eksplikatsioon'!$AG197),IF($G197="Erikasutuses pind (korrus)",IFERROR(SUMIFS($E:$E,$G:$G,"Ainukasutuses pind",$C:$C,"Üüritav pind",$H:$H,AA$3,$A:$A,$A197)/SUMIFS($E:$E,$G:$G,"Ainukasutuses pind",$C:$C,"Üüritav pind",$A:$A,$A197),0),IF($G197="Erikasutuses pind (hoone)",IFERROR(SUMIFS($E:$E,$G:$G,"Ainukasutuses pind",$C:$C,"Üüritav pind",$H:$H,AA$3)/SUMIFS($E:$E,$G:$G,"Ainukasutuses pind",$C:$C,"Üüritav pind"),0),""))),"")</f>
        <v/>
      </c>
      <c r="AB197" s="72" t="str">
        <f>IFERROR(IF($G197="Erikasutuses pind (muu)",Eksplikatsioon!AG197/SUM(Eksplikatsioon!$O197:'Eksplikatsioon'!$AG197),IF($G197="Erikasutuses pind (korrus)",IFERROR(SUMIFS($E:$E,$G:$G,"Ainukasutuses pind",$C:$C,"Üüritav pind",$H:$H,AB$3,$A:$A,$A197)/SUMIFS($E:$E,$G:$G,"Ainukasutuses pind",$C:$C,"Üüritav pind",$A:$A,$A197),0),IF($G197="Erikasutuses pind (hoone)",IFERROR(SUMIFS($E:$E,$G:$G,"Ainukasutuses pind",$C:$C,"Üüritav pind",$H:$H,AB$3)/SUMIFS($E:$E,$G:$G,"Ainukasutuses pind",$C:$C,"Üüritav pind"),0),""))),"")</f>
        <v/>
      </c>
      <c r="AC197" s="72" t="str">
        <f>IFERROR(IF($G197="Erikasutuses pind (muu)",$E197*J197,IFERROR($E197*J197/SUM($J197:$AB197)*(Eksplikatsioon!O197)/SUMPRODUCT($J197:$AB197,Eksplikatsioon!$O197:$AG197),"")),"")</f>
        <v/>
      </c>
      <c r="AD197" s="72" t="str">
        <f>IFERROR(IF($G197="Erikasutuses pind (muu)",$E197*K197,IFERROR($E197*K197/SUM($J197:$AB197)*(Eksplikatsioon!P197)/SUMPRODUCT($J197:$AB197,Eksplikatsioon!$O197:$AG197),"")),"")</f>
        <v/>
      </c>
      <c r="AE197" s="72" t="str">
        <f>IFERROR(IF($G197="Erikasutuses pind (muu)",$E197*L197,IFERROR($E197*L197/SUM($J197:$AB197)*(Eksplikatsioon!Q197)/SUMPRODUCT($J197:$AB197,Eksplikatsioon!$O197:$AG197),"")),"")</f>
        <v/>
      </c>
      <c r="AF197" s="72" t="str">
        <f>IFERROR(IF($G197="Erikasutuses pind (muu)",$E197*M197,IFERROR($E197*M197/SUM($J197:$AB197)*(Eksplikatsioon!R197)/SUMPRODUCT($J197:$AB197,Eksplikatsioon!$O197:$AG197),"")),"")</f>
        <v/>
      </c>
      <c r="AG197" s="72" t="str">
        <f>IFERROR(IF($G197="Erikasutuses pind (muu)",$E197*N197,IFERROR($E197*N197/SUM($J197:$AB197)*(Eksplikatsioon!S197)/SUMPRODUCT($J197:$AB197,Eksplikatsioon!$O197:$AG197),"")),"")</f>
        <v/>
      </c>
      <c r="AH197" s="72" t="str">
        <f>IFERROR(IF($G197="Erikasutuses pind (muu)",$E197*O197,IFERROR($E197*O197/SUM($J197:$AB197)*(Eksplikatsioon!T197)/SUMPRODUCT($J197:$AB197,Eksplikatsioon!$O197:$AG197),"")),"")</f>
        <v/>
      </c>
      <c r="AI197" s="72" t="str">
        <f>IFERROR(IF($G197="Erikasutuses pind (muu)",$E197*P197,IFERROR($E197*P197/SUM($J197:$AB197)*(Eksplikatsioon!U197)/SUMPRODUCT($J197:$AB197,Eksplikatsioon!$O197:$AG197),"")),"")</f>
        <v/>
      </c>
      <c r="AJ197" s="72" t="str">
        <f>IFERROR(IF($G197="Erikasutuses pind (muu)",$E197*Q197,IFERROR($E197*Q197/SUM($J197:$AB197)*(Eksplikatsioon!V197)/SUMPRODUCT($J197:$AB197,Eksplikatsioon!$O197:$AG197),"")),"")</f>
        <v/>
      </c>
      <c r="AK197" s="72" t="str">
        <f>IFERROR(IF($G197="Erikasutuses pind (muu)",$E197*R197,IFERROR($E197*R197/SUM($J197:$AB197)*(Eksplikatsioon!W197)/SUMPRODUCT($J197:$AB197,Eksplikatsioon!$O197:$AG197),"")),"")</f>
        <v/>
      </c>
      <c r="AL197" s="72" t="str">
        <f>IFERROR(IF($G197="Erikasutuses pind (muu)",$E197*S197,IFERROR($E197*S197/SUM($J197:$AB197)*(Eksplikatsioon!X197)/SUMPRODUCT($J197:$AB197,Eksplikatsioon!$O197:$AG197),"")),"")</f>
        <v/>
      </c>
      <c r="AM197" s="72" t="str">
        <f>IFERROR(IF($G197="Erikasutuses pind (muu)",$E197*T197,IFERROR($E197*T197/SUM($J197:$AB197)*(Eksplikatsioon!Y197)/SUMPRODUCT($J197:$AB197,Eksplikatsioon!$O197:$AG197),"")),"")</f>
        <v/>
      </c>
      <c r="AN197" s="72" t="str">
        <f>IFERROR(IF($G197="Erikasutuses pind (muu)",$E197*U197,IFERROR($E197*U197/SUM($J197:$AB197)*(Eksplikatsioon!Z197)/SUMPRODUCT($J197:$AB197,Eksplikatsioon!$O197:$AG197),"")),"")</f>
        <v/>
      </c>
      <c r="AO197" s="72" t="str">
        <f>IFERROR(IF($G197="Erikasutuses pind (muu)",$E197*V197,IFERROR($E197*V197/SUM($J197:$AB197)*(Eksplikatsioon!AA197)/SUMPRODUCT($J197:$AB197,Eksplikatsioon!$O197:$AG197),"")),"")</f>
        <v/>
      </c>
      <c r="AP197" s="72" t="str">
        <f>IFERROR(IF($G197="Erikasutuses pind (muu)",$E197*W197,IFERROR($E197*W197/SUM($J197:$AB197)*(Eksplikatsioon!AB197)/SUMPRODUCT($J197:$AB197,Eksplikatsioon!$O197:$AG197),"")),"")</f>
        <v/>
      </c>
      <c r="AQ197" s="72" t="str">
        <f>IFERROR(IF($G197="Erikasutuses pind (muu)",$E197*X197,IFERROR($E197*X197/SUM($J197:$AB197)*(Eksplikatsioon!AC197)/SUMPRODUCT($J197:$AB197,Eksplikatsioon!$O197:$AG197),"")),"")</f>
        <v/>
      </c>
      <c r="AR197" s="72" t="str">
        <f>IFERROR(IF($G197="Erikasutuses pind (muu)",$E197*Y197,IFERROR($E197*Y197/SUM($J197:$AB197)*(Eksplikatsioon!AD197)/SUMPRODUCT($J197:$AB197,Eksplikatsioon!$O197:$AG197),"")),"")</f>
        <v/>
      </c>
      <c r="AS197" s="72" t="str">
        <f>IFERROR(IF($G197="Erikasutuses pind (muu)",$E197*Z197,IFERROR($E197*Z197/SUM($J197:$AB197)*(Eksplikatsioon!AE197)/SUMPRODUCT($J197:$AB197,Eksplikatsioon!$O197:$AG197),"")),"")</f>
        <v/>
      </c>
      <c r="AT197" s="72" t="str">
        <f>IFERROR(IF($G197="Erikasutuses pind (muu)",$E197*AA197,IFERROR($E197*AA197/SUM($J197:$AB197)*(Eksplikatsioon!AF197)/SUMPRODUCT($J197:$AB197,Eksplikatsioon!$O197:$AG197),"")),"")</f>
        <v/>
      </c>
      <c r="AU197" s="72" t="str">
        <f>IFERROR(IF($G197="Erikasutuses pind (muu)",$E197*AB197,IFERROR($E197*AB197/SUM($J197:$AB197)*(Eksplikatsioon!AG197)/SUMPRODUCT($J197:$AB197,Eksplikatsioon!$O197:$AG197),"")),"")</f>
        <v/>
      </c>
    </row>
    <row r="198" spans="1:47" x14ac:dyDescent="0.25">
      <c r="A198" s="71" t="str">
        <f>IF(Eksplikatsioon!A198=0,"",Eksplikatsioon!A198)</f>
        <v/>
      </c>
      <c r="B198" s="71" t="str">
        <f>IF(Eksplikatsioon!B198=0,"",Eksplikatsioon!B198)</f>
        <v/>
      </c>
      <c r="C198" s="71" t="str">
        <f>IF(Eksplikatsioon!C198=0,"",Eksplikatsioon!C198)</f>
        <v/>
      </c>
      <c r="D198" s="71" t="str">
        <f>IF(Eksplikatsioon!D198=0,"",Eksplikatsioon!D198)</f>
        <v/>
      </c>
      <c r="E198" s="71" t="str">
        <f>IF(Eksplikatsioon!F198=0,"",Eksplikatsioon!F198)</f>
        <v/>
      </c>
      <c r="F198" s="71" t="str">
        <f>IF(Eksplikatsioon!H198=0,"",Eksplikatsioon!H198)</f>
        <v/>
      </c>
      <c r="G198" s="71" t="str">
        <f>IF(Eksplikatsioon!J198=0,"",Eksplikatsioon!J198)</f>
        <v/>
      </c>
      <c r="H198" s="71" t="str">
        <f>IF(Eksplikatsioon!K198=0,"",Eksplikatsioon!K198)</f>
        <v/>
      </c>
      <c r="I198" s="71" t="str">
        <f>IF(Eksplikatsioon!L198=0,"",Eksplikatsioon!L198)</f>
        <v/>
      </c>
      <c r="J198" s="72" t="str">
        <f>IFERROR(IF($G198="Erikasutuses pind (muu)",Eksplikatsioon!O198/SUM(Eksplikatsioon!$O198:'Eksplikatsioon'!$AG198),IF($G198="Erikasutuses pind (korrus)",IFERROR(SUMIFS($E:$E,$G:$G,"Ainukasutuses pind",$C:$C,"Üüritav pind",$H:$H,J$3,$A:$A,$A198)/SUMIFS($E:$E,$G:$G,"Ainukasutuses pind",$C:$C,"Üüritav pind",$A:$A,$A198),0),IF($G198="Erikasutuses pind (hoone)",IFERROR(SUMIFS($E:$E,$G:$G,"Ainukasutuses pind",$C:$C,"Üüritav pind",$H:$H,J$3)/SUMIFS($E:$E,$G:$G,"Ainukasutuses pind",$C:$C,"Üüritav pind"),0),""))),"")</f>
        <v/>
      </c>
      <c r="K198" s="72" t="str">
        <f>IFERROR(IF($G198="Erikasutuses pind (muu)",Eksplikatsioon!P198/SUM(Eksplikatsioon!$O198:'Eksplikatsioon'!$AG198),IF($G198="Erikasutuses pind (korrus)",IFERROR(SUMIFS($E:$E,$G:$G,"Ainukasutuses pind",$C:$C,"Üüritav pind",$H:$H,K$3,$A:$A,$A198)/SUMIFS($E:$E,$G:$G,"Ainukasutuses pind",$C:$C,"Üüritav pind",$A:$A,$A198),0),IF($G198="Erikasutuses pind (hoone)",IFERROR(SUMIFS($E:$E,$G:$G,"Ainukasutuses pind",$C:$C,"Üüritav pind",$H:$H,K$3)/SUMIFS($E:$E,$G:$G,"Ainukasutuses pind",$C:$C,"Üüritav pind"),0),""))),"")</f>
        <v/>
      </c>
      <c r="L198" s="72" t="str">
        <f>IFERROR(IF($G198="Erikasutuses pind (muu)",Eksplikatsioon!Q198/SUM(Eksplikatsioon!$O198:'Eksplikatsioon'!$AG198),IF($G198="Erikasutuses pind (korrus)",IFERROR(SUMIFS($E:$E,$G:$G,"Ainukasutuses pind",$C:$C,"Üüritav pind",$H:$H,L$3,$A:$A,$A198)/SUMIFS($E:$E,$G:$G,"Ainukasutuses pind",$C:$C,"Üüritav pind",$A:$A,$A198),0),IF($G198="Erikasutuses pind (hoone)",IFERROR(SUMIFS($E:$E,$G:$G,"Ainukasutuses pind",$C:$C,"Üüritav pind",$H:$H,L$3)/SUMIFS($E:$E,$G:$G,"Ainukasutuses pind",$C:$C,"Üüritav pind"),0),""))),"")</f>
        <v/>
      </c>
      <c r="M198" s="72" t="str">
        <f>IFERROR(IF($G198="Erikasutuses pind (muu)",Eksplikatsioon!R198/SUM(Eksplikatsioon!$O198:'Eksplikatsioon'!$AG198),IF($G198="Erikasutuses pind (korrus)",IFERROR(SUMIFS($E:$E,$G:$G,"Ainukasutuses pind",$C:$C,"Üüritav pind",$H:$H,M$3,$A:$A,$A198)/SUMIFS($E:$E,$G:$G,"Ainukasutuses pind",$C:$C,"Üüritav pind",$A:$A,$A198),0),IF($G198="Erikasutuses pind (hoone)",IFERROR(SUMIFS($E:$E,$G:$G,"Ainukasutuses pind",$C:$C,"Üüritav pind",$H:$H,M$3)/SUMIFS($E:$E,$G:$G,"Ainukasutuses pind",$C:$C,"Üüritav pind"),0),""))),"")</f>
        <v/>
      </c>
      <c r="N198" s="72" t="str">
        <f>IFERROR(IF($G198="Erikasutuses pind (muu)",Eksplikatsioon!S198/SUM(Eksplikatsioon!$O198:'Eksplikatsioon'!$AG198),IF($G198="Erikasutuses pind (korrus)",IFERROR(SUMIFS($E:$E,$G:$G,"Ainukasutuses pind",$C:$C,"Üüritav pind",$H:$H,N$3,$A:$A,$A198)/SUMIFS($E:$E,$G:$G,"Ainukasutuses pind",$C:$C,"Üüritav pind",$A:$A,$A198),0),IF($G198="Erikasutuses pind (hoone)",IFERROR(SUMIFS($E:$E,$G:$G,"Ainukasutuses pind",$C:$C,"Üüritav pind",$H:$H,N$3)/SUMIFS($E:$E,$G:$G,"Ainukasutuses pind",$C:$C,"Üüritav pind"),0),""))),"")</f>
        <v/>
      </c>
      <c r="O198" s="72" t="str">
        <f>IFERROR(IF($G198="Erikasutuses pind (muu)",Eksplikatsioon!T198/SUM(Eksplikatsioon!$O198:'Eksplikatsioon'!$AG198),IF($G198="Erikasutuses pind (korrus)",IFERROR(SUMIFS($E:$E,$G:$G,"Ainukasutuses pind",$C:$C,"Üüritav pind",$H:$H,O$3,$A:$A,$A198)/SUMIFS($E:$E,$G:$G,"Ainukasutuses pind",$C:$C,"Üüritav pind",$A:$A,$A198),0),IF($G198="Erikasutuses pind (hoone)",IFERROR(SUMIFS($E:$E,$G:$G,"Ainukasutuses pind",$C:$C,"Üüritav pind",$H:$H,O$3)/SUMIFS($E:$E,$G:$G,"Ainukasutuses pind",$C:$C,"Üüritav pind"),0),""))),"")</f>
        <v/>
      </c>
      <c r="P198" s="72" t="str">
        <f>IFERROR(IF($G198="Erikasutuses pind (muu)",Eksplikatsioon!U198/SUM(Eksplikatsioon!$O198:'Eksplikatsioon'!$AG198),IF($G198="Erikasutuses pind (korrus)",IFERROR(SUMIFS($E:$E,$G:$G,"Ainukasutuses pind",$C:$C,"Üüritav pind",$H:$H,P$3,$A:$A,$A198)/SUMIFS($E:$E,$G:$G,"Ainukasutuses pind",$C:$C,"Üüritav pind",$A:$A,$A198),0),IF($G198="Erikasutuses pind (hoone)",IFERROR(SUMIFS($E:$E,$G:$G,"Ainukasutuses pind",$C:$C,"Üüritav pind",$H:$H,P$3)/SUMIFS($E:$E,$G:$G,"Ainukasutuses pind",$C:$C,"Üüritav pind"),0),""))),"")</f>
        <v/>
      </c>
      <c r="Q198" s="72" t="str">
        <f>IFERROR(IF($G198="Erikasutuses pind (muu)",Eksplikatsioon!V198/SUM(Eksplikatsioon!$O198:'Eksplikatsioon'!$AG198),IF($G198="Erikasutuses pind (korrus)",IFERROR(SUMIFS($E:$E,$G:$G,"Ainukasutuses pind",$C:$C,"Üüritav pind",$H:$H,Q$3,$A:$A,$A198)/SUMIFS($E:$E,$G:$G,"Ainukasutuses pind",$C:$C,"Üüritav pind",$A:$A,$A198),0),IF($G198="Erikasutuses pind (hoone)",IFERROR(SUMIFS($E:$E,$G:$G,"Ainukasutuses pind",$C:$C,"Üüritav pind",$H:$H,Q$3)/SUMIFS($E:$E,$G:$G,"Ainukasutuses pind",$C:$C,"Üüritav pind"),0),""))),"")</f>
        <v/>
      </c>
      <c r="R198" s="72" t="str">
        <f>IFERROR(IF($G198="Erikasutuses pind (muu)",Eksplikatsioon!W198/SUM(Eksplikatsioon!$O198:'Eksplikatsioon'!$AG198),IF($G198="Erikasutuses pind (korrus)",IFERROR(SUMIFS($E:$E,$G:$G,"Ainukasutuses pind",$C:$C,"Üüritav pind",$H:$H,R$3,$A:$A,$A198)/SUMIFS($E:$E,$G:$G,"Ainukasutuses pind",$C:$C,"Üüritav pind",$A:$A,$A198),0),IF($G198="Erikasutuses pind (hoone)",IFERROR(SUMIFS($E:$E,$G:$G,"Ainukasutuses pind",$C:$C,"Üüritav pind",$H:$H,R$3)/SUMIFS($E:$E,$G:$G,"Ainukasutuses pind",$C:$C,"Üüritav pind"),0),""))),"")</f>
        <v/>
      </c>
      <c r="S198" s="72" t="str">
        <f>IFERROR(IF($G198="Erikasutuses pind (muu)",Eksplikatsioon!X198/SUM(Eksplikatsioon!$O198:'Eksplikatsioon'!$AG198),IF($G198="Erikasutuses pind (korrus)",IFERROR(SUMIFS($E:$E,$G:$G,"Ainukasutuses pind",$C:$C,"Üüritav pind",$H:$H,S$3,$A:$A,$A198)/SUMIFS($E:$E,$G:$G,"Ainukasutuses pind",$C:$C,"Üüritav pind",$A:$A,$A198),0),IF($G198="Erikasutuses pind (hoone)",IFERROR(SUMIFS($E:$E,$G:$G,"Ainukasutuses pind",$C:$C,"Üüritav pind",$H:$H,S$3)/SUMIFS($E:$E,$G:$G,"Ainukasutuses pind",$C:$C,"Üüritav pind"),0),""))),"")</f>
        <v/>
      </c>
      <c r="T198" s="72" t="str">
        <f>IFERROR(IF($G198="Erikasutuses pind (muu)",Eksplikatsioon!Y198/SUM(Eksplikatsioon!$O198:'Eksplikatsioon'!$AG198),IF($G198="Erikasutuses pind (korrus)",IFERROR(SUMIFS($E:$E,$G:$G,"Ainukasutuses pind",$C:$C,"Üüritav pind",$H:$H,T$3,$A:$A,$A198)/SUMIFS($E:$E,$G:$G,"Ainukasutuses pind",$C:$C,"Üüritav pind",$A:$A,$A198),0),IF($G198="Erikasutuses pind (hoone)",IFERROR(SUMIFS($E:$E,$G:$G,"Ainukasutuses pind",$C:$C,"Üüritav pind",$H:$H,T$3)/SUMIFS($E:$E,$G:$G,"Ainukasutuses pind",$C:$C,"Üüritav pind"),0),""))),"")</f>
        <v/>
      </c>
      <c r="U198" s="72" t="str">
        <f>IFERROR(IF($G198="Erikasutuses pind (muu)",Eksplikatsioon!Z198/SUM(Eksplikatsioon!$O198:'Eksplikatsioon'!$AG198),IF($G198="Erikasutuses pind (korrus)",IFERROR(SUMIFS($E:$E,$G:$G,"Ainukasutuses pind",$C:$C,"Üüritav pind",$H:$H,U$3,$A:$A,$A198)/SUMIFS($E:$E,$G:$G,"Ainukasutuses pind",$C:$C,"Üüritav pind",$A:$A,$A198),0),IF($G198="Erikasutuses pind (hoone)",IFERROR(SUMIFS($E:$E,$G:$G,"Ainukasutuses pind",$C:$C,"Üüritav pind",$H:$H,U$3)/SUMIFS($E:$E,$G:$G,"Ainukasutuses pind",$C:$C,"Üüritav pind"),0),""))),"")</f>
        <v/>
      </c>
      <c r="V198" s="72" t="str">
        <f>IFERROR(IF($G198="Erikasutuses pind (muu)",Eksplikatsioon!AA198/SUM(Eksplikatsioon!$O198:'Eksplikatsioon'!$AG198),IF($G198="Erikasutuses pind (korrus)",IFERROR(SUMIFS($E:$E,$G:$G,"Ainukasutuses pind",$C:$C,"Üüritav pind",$H:$H,V$3,$A:$A,$A198)/SUMIFS($E:$E,$G:$G,"Ainukasutuses pind",$C:$C,"Üüritav pind",$A:$A,$A198),0),IF($G198="Erikasutuses pind (hoone)",IFERROR(SUMIFS($E:$E,$G:$G,"Ainukasutuses pind",$C:$C,"Üüritav pind",$H:$H,V$3)/SUMIFS($E:$E,$G:$G,"Ainukasutuses pind",$C:$C,"Üüritav pind"),0),""))),"")</f>
        <v/>
      </c>
      <c r="W198" s="72" t="str">
        <f>IFERROR(IF($G198="Erikasutuses pind (muu)",Eksplikatsioon!AB198/SUM(Eksplikatsioon!$O198:'Eksplikatsioon'!$AG198),IF($G198="Erikasutuses pind (korrus)",IFERROR(SUMIFS($E:$E,$G:$G,"Ainukasutuses pind",$C:$C,"Üüritav pind",$H:$H,W$3,$A:$A,$A198)/SUMIFS($E:$E,$G:$G,"Ainukasutuses pind",$C:$C,"Üüritav pind",$A:$A,$A198),0),IF($G198="Erikasutuses pind (hoone)",IFERROR(SUMIFS($E:$E,$G:$G,"Ainukasutuses pind",$C:$C,"Üüritav pind",$H:$H,W$3)/SUMIFS($E:$E,$G:$G,"Ainukasutuses pind",$C:$C,"Üüritav pind"),0),""))),"")</f>
        <v/>
      </c>
      <c r="X198" s="72" t="str">
        <f>IFERROR(IF($G198="Erikasutuses pind (muu)",Eksplikatsioon!AC198/SUM(Eksplikatsioon!$O198:'Eksplikatsioon'!$AG198),IF($G198="Erikasutuses pind (korrus)",IFERROR(SUMIFS($E:$E,$G:$G,"Ainukasutuses pind",$C:$C,"Üüritav pind",$H:$H,X$3,$A:$A,$A198)/SUMIFS($E:$E,$G:$G,"Ainukasutuses pind",$C:$C,"Üüritav pind",$A:$A,$A198),0),IF($G198="Erikasutuses pind (hoone)",IFERROR(SUMIFS($E:$E,$G:$G,"Ainukasutuses pind",$C:$C,"Üüritav pind",$H:$H,X$3)/SUMIFS($E:$E,$G:$G,"Ainukasutuses pind",$C:$C,"Üüritav pind"),0),""))),"")</f>
        <v/>
      </c>
      <c r="Y198" s="72" t="str">
        <f>IFERROR(IF($G198="Erikasutuses pind (muu)",Eksplikatsioon!AD198/SUM(Eksplikatsioon!$O198:'Eksplikatsioon'!$AG198),IF($G198="Erikasutuses pind (korrus)",IFERROR(SUMIFS($E:$E,$G:$G,"Ainukasutuses pind",$C:$C,"Üüritav pind",$H:$H,Y$3,$A:$A,$A198)/SUMIFS($E:$E,$G:$G,"Ainukasutuses pind",$C:$C,"Üüritav pind",$A:$A,$A198),0),IF($G198="Erikasutuses pind (hoone)",IFERROR(SUMIFS($E:$E,$G:$G,"Ainukasutuses pind",$C:$C,"Üüritav pind",$H:$H,Y$3)/SUMIFS($E:$E,$G:$G,"Ainukasutuses pind",$C:$C,"Üüritav pind"),0),""))),"")</f>
        <v/>
      </c>
      <c r="Z198" s="72" t="str">
        <f>IFERROR(IF($G198="Erikasutuses pind (muu)",Eksplikatsioon!AE198/SUM(Eksplikatsioon!$O198:'Eksplikatsioon'!$AG198),IF($G198="Erikasutuses pind (korrus)",IFERROR(SUMIFS($E:$E,$G:$G,"Ainukasutuses pind",$C:$C,"Üüritav pind",$H:$H,Z$3,$A:$A,$A198)/SUMIFS($E:$E,$G:$G,"Ainukasutuses pind",$C:$C,"Üüritav pind",$A:$A,$A198),0),IF($G198="Erikasutuses pind (hoone)",IFERROR(SUMIFS($E:$E,$G:$G,"Ainukasutuses pind",$C:$C,"Üüritav pind",$H:$H,Z$3)/SUMIFS($E:$E,$G:$G,"Ainukasutuses pind",$C:$C,"Üüritav pind"),0),""))),"")</f>
        <v/>
      </c>
      <c r="AA198" s="72" t="str">
        <f>IFERROR(IF($G198="Erikasutuses pind (muu)",Eksplikatsioon!AF198/SUM(Eksplikatsioon!$O198:'Eksplikatsioon'!$AG198),IF($G198="Erikasutuses pind (korrus)",IFERROR(SUMIFS($E:$E,$G:$G,"Ainukasutuses pind",$C:$C,"Üüritav pind",$H:$H,AA$3,$A:$A,$A198)/SUMIFS($E:$E,$G:$G,"Ainukasutuses pind",$C:$C,"Üüritav pind",$A:$A,$A198),0),IF($G198="Erikasutuses pind (hoone)",IFERROR(SUMIFS($E:$E,$G:$G,"Ainukasutuses pind",$C:$C,"Üüritav pind",$H:$H,AA$3)/SUMIFS($E:$E,$G:$G,"Ainukasutuses pind",$C:$C,"Üüritav pind"),0),""))),"")</f>
        <v/>
      </c>
      <c r="AB198" s="72" t="str">
        <f>IFERROR(IF($G198="Erikasutuses pind (muu)",Eksplikatsioon!AG198/SUM(Eksplikatsioon!$O198:'Eksplikatsioon'!$AG198),IF($G198="Erikasutuses pind (korrus)",IFERROR(SUMIFS($E:$E,$G:$G,"Ainukasutuses pind",$C:$C,"Üüritav pind",$H:$H,AB$3,$A:$A,$A198)/SUMIFS($E:$E,$G:$G,"Ainukasutuses pind",$C:$C,"Üüritav pind",$A:$A,$A198),0),IF($G198="Erikasutuses pind (hoone)",IFERROR(SUMIFS($E:$E,$G:$G,"Ainukasutuses pind",$C:$C,"Üüritav pind",$H:$H,AB$3)/SUMIFS($E:$E,$G:$G,"Ainukasutuses pind",$C:$C,"Üüritav pind"),0),""))),"")</f>
        <v/>
      </c>
      <c r="AC198" s="72" t="str">
        <f>IFERROR(IF($G198="Erikasutuses pind (muu)",$E198*J198,IFERROR($E198*J198/SUM($J198:$AB198)*(Eksplikatsioon!O198)/SUMPRODUCT($J198:$AB198,Eksplikatsioon!$O198:$AG198),"")),"")</f>
        <v/>
      </c>
      <c r="AD198" s="72" t="str">
        <f>IFERROR(IF($G198="Erikasutuses pind (muu)",$E198*K198,IFERROR($E198*K198/SUM($J198:$AB198)*(Eksplikatsioon!P198)/SUMPRODUCT($J198:$AB198,Eksplikatsioon!$O198:$AG198),"")),"")</f>
        <v/>
      </c>
      <c r="AE198" s="72" t="str">
        <f>IFERROR(IF($G198="Erikasutuses pind (muu)",$E198*L198,IFERROR($E198*L198/SUM($J198:$AB198)*(Eksplikatsioon!Q198)/SUMPRODUCT($J198:$AB198,Eksplikatsioon!$O198:$AG198),"")),"")</f>
        <v/>
      </c>
      <c r="AF198" s="72" t="str">
        <f>IFERROR(IF($G198="Erikasutuses pind (muu)",$E198*M198,IFERROR($E198*M198/SUM($J198:$AB198)*(Eksplikatsioon!R198)/SUMPRODUCT($J198:$AB198,Eksplikatsioon!$O198:$AG198),"")),"")</f>
        <v/>
      </c>
      <c r="AG198" s="72" t="str">
        <f>IFERROR(IF($G198="Erikasutuses pind (muu)",$E198*N198,IFERROR($E198*N198/SUM($J198:$AB198)*(Eksplikatsioon!S198)/SUMPRODUCT($J198:$AB198,Eksplikatsioon!$O198:$AG198),"")),"")</f>
        <v/>
      </c>
      <c r="AH198" s="72" t="str">
        <f>IFERROR(IF($G198="Erikasutuses pind (muu)",$E198*O198,IFERROR($E198*O198/SUM($J198:$AB198)*(Eksplikatsioon!T198)/SUMPRODUCT($J198:$AB198,Eksplikatsioon!$O198:$AG198),"")),"")</f>
        <v/>
      </c>
      <c r="AI198" s="72" t="str">
        <f>IFERROR(IF($G198="Erikasutuses pind (muu)",$E198*P198,IFERROR($E198*P198/SUM($J198:$AB198)*(Eksplikatsioon!U198)/SUMPRODUCT($J198:$AB198,Eksplikatsioon!$O198:$AG198),"")),"")</f>
        <v/>
      </c>
      <c r="AJ198" s="72" t="str">
        <f>IFERROR(IF($G198="Erikasutuses pind (muu)",$E198*Q198,IFERROR($E198*Q198/SUM($J198:$AB198)*(Eksplikatsioon!V198)/SUMPRODUCT($J198:$AB198,Eksplikatsioon!$O198:$AG198),"")),"")</f>
        <v/>
      </c>
      <c r="AK198" s="72" t="str">
        <f>IFERROR(IF($G198="Erikasutuses pind (muu)",$E198*R198,IFERROR($E198*R198/SUM($J198:$AB198)*(Eksplikatsioon!W198)/SUMPRODUCT($J198:$AB198,Eksplikatsioon!$O198:$AG198),"")),"")</f>
        <v/>
      </c>
      <c r="AL198" s="72" t="str">
        <f>IFERROR(IF($G198="Erikasutuses pind (muu)",$E198*S198,IFERROR($E198*S198/SUM($J198:$AB198)*(Eksplikatsioon!X198)/SUMPRODUCT($J198:$AB198,Eksplikatsioon!$O198:$AG198),"")),"")</f>
        <v/>
      </c>
      <c r="AM198" s="72" t="str">
        <f>IFERROR(IF($G198="Erikasutuses pind (muu)",$E198*T198,IFERROR($E198*T198/SUM($J198:$AB198)*(Eksplikatsioon!Y198)/SUMPRODUCT($J198:$AB198,Eksplikatsioon!$O198:$AG198),"")),"")</f>
        <v/>
      </c>
      <c r="AN198" s="72" t="str">
        <f>IFERROR(IF($G198="Erikasutuses pind (muu)",$E198*U198,IFERROR($E198*U198/SUM($J198:$AB198)*(Eksplikatsioon!Z198)/SUMPRODUCT($J198:$AB198,Eksplikatsioon!$O198:$AG198),"")),"")</f>
        <v/>
      </c>
      <c r="AO198" s="72" t="str">
        <f>IFERROR(IF($G198="Erikasutuses pind (muu)",$E198*V198,IFERROR($E198*V198/SUM($J198:$AB198)*(Eksplikatsioon!AA198)/SUMPRODUCT($J198:$AB198,Eksplikatsioon!$O198:$AG198),"")),"")</f>
        <v/>
      </c>
      <c r="AP198" s="72" t="str">
        <f>IFERROR(IF($G198="Erikasutuses pind (muu)",$E198*W198,IFERROR($E198*W198/SUM($J198:$AB198)*(Eksplikatsioon!AB198)/SUMPRODUCT($J198:$AB198,Eksplikatsioon!$O198:$AG198),"")),"")</f>
        <v/>
      </c>
      <c r="AQ198" s="72" t="str">
        <f>IFERROR(IF($G198="Erikasutuses pind (muu)",$E198*X198,IFERROR($E198*X198/SUM($J198:$AB198)*(Eksplikatsioon!AC198)/SUMPRODUCT($J198:$AB198,Eksplikatsioon!$O198:$AG198),"")),"")</f>
        <v/>
      </c>
      <c r="AR198" s="72" t="str">
        <f>IFERROR(IF($G198="Erikasutuses pind (muu)",$E198*Y198,IFERROR($E198*Y198/SUM($J198:$AB198)*(Eksplikatsioon!AD198)/SUMPRODUCT($J198:$AB198,Eksplikatsioon!$O198:$AG198),"")),"")</f>
        <v/>
      </c>
      <c r="AS198" s="72" t="str">
        <f>IFERROR(IF($G198="Erikasutuses pind (muu)",$E198*Z198,IFERROR($E198*Z198/SUM($J198:$AB198)*(Eksplikatsioon!AE198)/SUMPRODUCT($J198:$AB198,Eksplikatsioon!$O198:$AG198),"")),"")</f>
        <v/>
      </c>
      <c r="AT198" s="72" t="str">
        <f>IFERROR(IF($G198="Erikasutuses pind (muu)",$E198*AA198,IFERROR($E198*AA198/SUM($J198:$AB198)*(Eksplikatsioon!AF198)/SUMPRODUCT($J198:$AB198,Eksplikatsioon!$O198:$AG198),"")),"")</f>
        <v/>
      </c>
      <c r="AU198" s="72" t="str">
        <f>IFERROR(IF($G198="Erikasutuses pind (muu)",$E198*AB198,IFERROR($E198*AB198/SUM($J198:$AB198)*(Eksplikatsioon!AG198)/SUMPRODUCT($J198:$AB198,Eksplikatsioon!$O198:$AG198),"")),"")</f>
        <v/>
      </c>
    </row>
    <row r="199" spans="1:47" x14ac:dyDescent="0.25">
      <c r="A199" s="71" t="str">
        <f>IF(Eksplikatsioon!A199=0,"",Eksplikatsioon!A199)</f>
        <v/>
      </c>
      <c r="B199" s="71" t="str">
        <f>IF(Eksplikatsioon!B199=0,"",Eksplikatsioon!B199)</f>
        <v/>
      </c>
      <c r="C199" s="71" t="str">
        <f>IF(Eksplikatsioon!C199=0,"",Eksplikatsioon!C199)</f>
        <v/>
      </c>
      <c r="D199" s="71" t="str">
        <f>IF(Eksplikatsioon!D199=0,"",Eksplikatsioon!D199)</f>
        <v/>
      </c>
      <c r="E199" s="71" t="str">
        <f>IF(Eksplikatsioon!F199=0,"",Eksplikatsioon!F199)</f>
        <v/>
      </c>
      <c r="F199" s="71" t="str">
        <f>IF(Eksplikatsioon!H199=0,"",Eksplikatsioon!H199)</f>
        <v/>
      </c>
      <c r="G199" s="71" t="str">
        <f>IF(Eksplikatsioon!J199=0,"",Eksplikatsioon!J199)</f>
        <v/>
      </c>
      <c r="H199" s="71" t="str">
        <f>IF(Eksplikatsioon!K199=0,"",Eksplikatsioon!K199)</f>
        <v/>
      </c>
      <c r="I199" s="71" t="str">
        <f>IF(Eksplikatsioon!L199=0,"",Eksplikatsioon!L199)</f>
        <v/>
      </c>
      <c r="J199" s="72" t="str">
        <f>IFERROR(IF($G199="Erikasutuses pind (muu)",Eksplikatsioon!O199/SUM(Eksplikatsioon!$O199:'Eksplikatsioon'!$AG199),IF($G199="Erikasutuses pind (korrus)",IFERROR(SUMIFS($E:$E,$G:$G,"Ainukasutuses pind",$C:$C,"Üüritav pind",$H:$H,J$3,$A:$A,$A199)/SUMIFS($E:$E,$G:$G,"Ainukasutuses pind",$C:$C,"Üüritav pind",$A:$A,$A199),0),IF($G199="Erikasutuses pind (hoone)",IFERROR(SUMIFS($E:$E,$G:$G,"Ainukasutuses pind",$C:$C,"Üüritav pind",$H:$H,J$3)/SUMIFS($E:$E,$G:$G,"Ainukasutuses pind",$C:$C,"Üüritav pind"),0),""))),"")</f>
        <v/>
      </c>
      <c r="K199" s="72" t="str">
        <f>IFERROR(IF($G199="Erikasutuses pind (muu)",Eksplikatsioon!P199/SUM(Eksplikatsioon!$O199:'Eksplikatsioon'!$AG199),IF($G199="Erikasutuses pind (korrus)",IFERROR(SUMIFS($E:$E,$G:$G,"Ainukasutuses pind",$C:$C,"Üüritav pind",$H:$H,K$3,$A:$A,$A199)/SUMIFS($E:$E,$G:$G,"Ainukasutuses pind",$C:$C,"Üüritav pind",$A:$A,$A199),0),IF($G199="Erikasutuses pind (hoone)",IFERROR(SUMIFS($E:$E,$G:$G,"Ainukasutuses pind",$C:$C,"Üüritav pind",$H:$H,K$3)/SUMIFS($E:$E,$G:$G,"Ainukasutuses pind",$C:$C,"Üüritav pind"),0),""))),"")</f>
        <v/>
      </c>
      <c r="L199" s="72" t="str">
        <f>IFERROR(IF($G199="Erikasutuses pind (muu)",Eksplikatsioon!Q199/SUM(Eksplikatsioon!$O199:'Eksplikatsioon'!$AG199),IF($G199="Erikasutuses pind (korrus)",IFERROR(SUMIFS($E:$E,$G:$G,"Ainukasutuses pind",$C:$C,"Üüritav pind",$H:$H,L$3,$A:$A,$A199)/SUMIFS($E:$E,$G:$G,"Ainukasutuses pind",$C:$C,"Üüritav pind",$A:$A,$A199),0),IF($G199="Erikasutuses pind (hoone)",IFERROR(SUMIFS($E:$E,$G:$G,"Ainukasutuses pind",$C:$C,"Üüritav pind",$H:$H,L$3)/SUMIFS($E:$E,$G:$G,"Ainukasutuses pind",$C:$C,"Üüritav pind"),0),""))),"")</f>
        <v/>
      </c>
      <c r="M199" s="72" t="str">
        <f>IFERROR(IF($G199="Erikasutuses pind (muu)",Eksplikatsioon!R199/SUM(Eksplikatsioon!$O199:'Eksplikatsioon'!$AG199),IF($G199="Erikasutuses pind (korrus)",IFERROR(SUMIFS($E:$E,$G:$G,"Ainukasutuses pind",$C:$C,"Üüritav pind",$H:$H,M$3,$A:$A,$A199)/SUMIFS($E:$E,$G:$G,"Ainukasutuses pind",$C:$C,"Üüritav pind",$A:$A,$A199),0),IF($G199="Erikasutuses pind (hoone)",IFERROR(SUMIFS($E:$E,$G:$G,"Ainukasutuses pind",$C:$C,"Üüritav pind",$H:$H,M$3)/SUMIFS($E:$E,$G:$G,"Ainukasutuses pind",$C:$C,"Üüritav pind"),0),""))),"")</f>
        <v/>
      </c>
      <c r="N199" s="72" t="str">
        <f>IFERROR(IF($G199="Erikasutuses pind (muu)",Eksplikatsioon!S199/SUM(Eksplikatsioon!$O199:'Eksplikatsioon'!$AG199),IF($G199="Erikasutuses pind (korrus)",IFERROR(SUMIFS($E:$E,$G:$G,"Ainukasutuses pind",$C:$C,"Üüritav pind",$H:$H,N$3,$A:$A,$A199)/SUMIFS($E:$E,$G:$G,"Ainukasutuses pind",$C:$C,"Üüritav pind",$A:$A,$A199),0),IF($G199="Erikasutuses pind (hoone)",IFERROR(SUMIFS($E:$E,$G:$G,"Ainukasutuses pind",$C:$C,"Üüritav pind",$H:$H,N$3)/SUMIFS($E:$E,$G:$G,"Ainukasutuses pind",$C:$C,"Üüritav pind"),0),""))),"")</f>
        <v/>
      </c>
      <c r="O199" s="72" t="str">
        <f>IFERROR(IF($G199="Erikasutuses pind (muu)",Eksplikatsioon!T199/SUM(Eksplikatsioon!$O199:'Eksplikatsioon'!$AG199),IF($G199="Erikasutuses pind (korrus)",IFERROR(SUMIFS($E:$E,$G:$G,"Ainukasutuses pind",$C:$C,"Üüritav pind",$H:$H,O$3,$A:$A,$A199)/SUMIFS($E:$E,$G:$G,"Ainukasutuses pind",$C:$C,"Üüritav pind",$A:$A,$A199),0),IF($G199="Erikasutuses pind (hoone)",IFERROR(SUMIFS($E:$E,$G:$G,"Ainukasutuses pind",$C:$C,"Üüritav pind",$H:$H,O$3)/SUMIFS($E:$E,$G:$G,"Ainukasutuses pind",$C:$C,"Üüritav pind"),0),""))),"")</f>
        <v/>
      </c>
      <c r="P199" s="72" t="str">
        <f>IFERROR(IF($G199="Erikasutuses pind (muu)",Eksplikatsioon!U199/SUM(Eksplikatsioon!$O199:'Eksplikatsioon'!$AG199),IF($G199="Erikasutuses pind (korrus)",IFERROR(SUMIFS($E:$E,$G:$G,"Ainukasutuses pind",$C:$C,"Üüritav pind",$H:$H,P$3,$A:$A,$A199)/SUMIFS($E:$E,$G:$G,"Ainukasutuses pind",$C:$C,"Üüritav pind",$A:$A,$A199),0),IF($G199="Erikasutuses pind (hoone)",IFERROR(SUMIFS($E:$E,$G:$G,"Ainukasutuses pind",$C:$C,"Üüritav pind",$H:$H,P$3)/SUMIFS($E:$E,$G:$G,"Ainukasutuses pind",$C:$C,"Üüritav pind"),0),""))),"")</f>
        <v/>
      </c>
      <c r="Q199" s="72" t="str">
        <f>IFERROR(IF($G199="Erikasutuses pind (muu)",Eksplikatsioon!V199/SUM(Eksplikatsioon!$O199:'Eksplikatsioon'!$AG199),IF($G199="Erikasutuses pind (korrus)",IFERROR(SUMIFS($E:$E,$G:$G,"Ainukasutuses pind",$C:$C,"Üüritav pind",$H:$H,Q$3,$A:$A,$A199)/SUMIFS($E:$E,$G:$G,"Ainukasutuses pind",$C:$C,"Üüritav pind",$A:$A,$A199),0),IF($G199="Erikasutuses pind (hoone)",IFERROR(SUMIFS($E:$E,$G:$G,"Ainukasutuses pind",$C:$C,"Üüritav pind",$H:$H,Q$3)/SUMIFS($E:$E,$G:$G,"Ainukasutuses pind",$C:$C,"Üüritav pind"),0),""))),"")</f>
        <v/>
      </c>
      <c r="R199" s="72" t="str">
        <f>IFERROR(IF($G199="Erikasutuses pind (muu)",Eksplikatsioon!W199/SUM(Eksplikatsioon!$O199:'Eksplikatsioon'!$AG199),IF($G199="Erikasutuses pind (korrus)",IFERROR(SUMIFS($E:$E,$G:$G,"Ainukasutuses pind",$C:$C,"Üüritav pind",$H:$H,R$3,$A:$A,$A199)/SUMIFS($E:$E,$G:$G,"Ainukasutuses pind",$C:$C,"Üüritav pind",$A:$A,$A199),0),IF($G199="Erikasutuses pind (hoone)",IFERROR(SUMIFS($E:$E,$G:$G,"Ainukasutuses pind",$C:$C,"Üüritav pind",$H:$H,R$3)/SUMIFS($E:$E,$G:$G,"Ainukasutuses pind",$C:$C,"Üüritav pind"),0),""))),"")</f>
        <v/>
      </c>
      <c r="S199" s="72" t="str">
        <f>IFERROR(IF($G199="Erikasutuses pind (muu)",Eksplikatsioon!X199/SUM(Eksplikatsioon!$O199:'Eksplikatsioon'!$AG199),IF($G199="Erikasutuses pind (korrus)",IFERROR(SUMIFS($E:$E,$G:$G,"Ainukasutuses pind",$C:$C,"Üüritav pind",$H:$H,S$3,$A:$A,$A199)/SUMIFS($E:$E,$G:$G,"Ainukasutuses pind",$C:$C,"Üüritav pind",$A:$A,$A199),0),IF($G199="Erikasutuses pind (hoone)",IFERROR(SUMIFS($E:$E,$G:$G,"Ainukasutuses pind",$C:$C,"Üüritav pind",$H:$H,S$3)/SUMIFS($E:$E,$G:$G,"Ainukasutuses pind",$C:$C,"Üüritav pind"),0),""))),"")</f>
        <v/>
      </c>
      <c r="T199" s="72" t="str">
        <f>IFERROR(IF($G199="Erikasutuses pind (muu)",Eksplikatsioon!Y199/SUM(Eksplikatsioon!$O199:'Eksplikatsioon'!$AG199),IF($G199="Erikasutuses pind (korrus)",IFERROR(SUMIFS($E:$E,$G:$G,"Ainukasutuses pind",$C:$C,"Üüritav pind",$H:$H,T$3,$A:$A,$A199)/SUMIFS($E:$E,$G:$G,"Ainukasutuses pind",$C:$C,"Üüritav pind",$A:$A,$A199),0),IF($G199="Erikasutuses pind (hoone)",IFERROR(SUMIFS($E:$E,$G:$G,"Ainukasutuses pind",$C:$C,"Üüritav pind",$H:$H,T$3)/SUMIFS($E:$E,$G:$G,"Ainukasutuses pind",$C:$C,"Üüritav pind"),0),""))),"")</f>
        <v/>
      </c>
      <c r="U199" s="72" t="str">
        <f>IFERROR(IF($G199="Erikasutuses pind (muu)",Eksplikatsioon!Z199/SUM(Eksplikatsioon!$O199:'Eksplikatsioon'!$AG199),IF($G199="Erikasutuses pind (korrus)",IFERROR(SUMIFS($E:$E,$G:$G,"Ainukasutuses pind",$C:$C,"Üüritav pind",$H:$H,U$3,$A:$A,$A199)/SUMIFS($E:$E,$G:$G,"Ainukasutuses pind",$C:$C,"Üüritav pind",$A:$A,$A199),0),IF($G199="Erikasutuses pind (hoone)",IFERROR(SUMIFS($E:$E,$G:$G,"Ainukasutuses pind",$C:$C,"Üüritav pind",$H:$H,U$3)/SUMIFS($E:$E,$G:$G,"Ainukasutuses pind",$C:$C,"Üüritav pind"),0),""))),"")</f>
        <v/>
      </c>
      <c r="V199" s="72" t="str">
        <f>IFERROR(IF($G199="Erikasutuses pind (muu)",Eksplikatsioon!AA199/SUM(Eksplikatsioon!$O199:'Eksplikatsioon'!$AG199),IF($G199="Erikasutuses pind (korrus)",IFERROR(SUMIFS($E:$E,$G:$G,"Ainukasutuses pind",$C:$C,"Üüritav pind",$H:$H,V$3,$A:$A,$A199)/SUMIFS($E:$E,$G:$G,"Ainukasutuses pind",$C:$C,"Üüritav pind",$A:$A,$A199),0),IF($G199="Erikasutuses pind (hoone)",IFERROR(SUMIFS($E:$E,$G:$G,"Ainukasutuses pind",$C:$C,"Üüritav pind",$H:$H,V$3)/SUMIFS($E:$E,$G:$G,"Ainukasutuses pind",$C:$C,"Üüritav pind"),0),""))),"")</f>
        <v/>
      </c>
      <c r="W199" s="72" t="str">
        <f>IFERROR(IF($G199="Erikasutuses pind (muu)",Eksplikatsioon!AB199/SUM(Eksplikatsioon!$O199:'Eksplikatsioon'!$AG199),IF($G199="Erikasutuses pind (korrus)",IFERROR(SUMIFS($E:$E,$G:$G,"Ainukasutuses pind",$C:$C,"Üüritav pind",$H:$H,W$3,$A:$A,$A199)/SUMIFS($E:$E,$G:$G,"Ainukasutuses pind",$C:$C,"Üüritav pind",$A:$A,$A199),0),IF($G199="Erikasutuses pind (hoone)",IFERROR(SUMIFS($E:$E,$G:$G,"Ainukasutuses pind",$C:$C,"Üüritav pind",$H:$H,W$3)/SUMIFS($E:$E,$G:$G,"Ainukasutuses pind",$C:$C,"Üüritav pind"),0),""))),"")</f>
        <v/>
      </c>
      <c r="X199" s="72" t="str">
        <f>IFERROR(IF($G199="Erikasutuses pind (muu)",Eksplikatsioon!AC199/SUM(Eksplikatsioon!$O199:'Eksplikatsioon'!$AG199),IF($G199="Erikasutuses pind (korrus)",IFERROR(SUMIFS($E:$E,$G:$G,"Ainukasutuses pind",$C:$C,"Üüritav pind",$H:$H,X$3,$A:$A,$A199)/SUMIFS($E:$E,$G:$G,"Ainukasutuses pind",$C:$C,"Üüritav pind",$A:$A,$A199),0),IF($G199="Erikasutuses pind (hoone)",IFERROR(SUMIFS($E:$E,$G:$G,"Ainukasutuses pind",$C:$C,"Üüritav pind",$H:$H,X$3)/SUMIFS($E:$E,$G:$G,"Ainukasutuses pind",$C:$C,"Üüritav pind"),0),""))),"")</f>
        <v/>
      </c>
      <c r="Y199" s="72" t="str">
        <f>IFERROR(IF($G199="Erikasutuses pind (muu)",Eksplikatsioon!AD199/SUM(Eksplikatsioon!$O199:'Eksplikatsioon'!$AG199),IF($G199="Erikasutuses pind (korrus)",IFERROR(SUMIFS($E:$E,$G:$G,"Ainukasutuses pind",$C:$C,"Üüritav pind",$H:$H,Y$3,$A:$A,$A199)/SUMIFS($E:$E,$G:$G,"Ainukasutuses pind",$C:$C,"Üüritav pind",$A:$A,$A199),0),IF($G199="Erikasutuses pind (hoone)",IFERROR(SUMIFS($E:$E,$G:$G,"Ainukasutuses pind",$C:$C,"Üüritav pind",$H:$H,Y$3)/SUMIFS($E:$E,$G:$G,"Ainukasutuses pind",$C:$C,"Üüritav pind"),0),""))),"")</f>
        <v/>
      </c>
      <c r="Z199" s="72" t="str">
        <f>IFERROR(IF($G199="Erikasutuses pind (muu)",Eksplikatsioon!AE199/SUM(Eksplikatsioon!$O199:'Eksplikatsioon'!$AG199),IF($G199="Erikasutuses pind (korrus)",IFERROR(SUMIFS($E:$E,$G:$G,"Ainukasutuses pind",$C:$C,"Üüritav pind",$H:$H,Z$3,$A:$A,$A199)/SUMIFS($E:$E,$G:$G,"Ainukasutuses pind",$C:$C,"Üüritav pind",$A:$A,$A199),0),IF($G199="Erikasutuses pind (hoone)",IFERROR(SUMIFS($E:$E,$G:$G,"Ainukasutuses pind",$C:$C,"Üüritav pind",$H:$H,Z$3)/SUMIFS($E:$E,$G:$G,"Ainukasutuses pind",$C:$C,"Üüritav pind"),0),""))),"")</f>
        <v/>
      </c>
      <c r="AA199" s="72" t="str">
        <f>IFERROR(IF($G199="Erikasutuses pind (muu)",Eksplikatsioon!AF199/SUM(Eksplikatsioon!$O199:'Eksplikatsioon'!$AG199),IF($G199="Erikasutuses pind (korrus)",IFERROR(SUMIFS($E:$E,$G:$G,"Ainukasutuses pind",$C:$C,"Üüritav pind",$H:$H,AA$3,$A:$A,$A199)/SUMIFS($E:$E,$G:$G,"Ainukasutuses pind",$C:$C,"Üüritav pind",$A:$A,$A199),0),IF($G199="Erikasutuses pind (hoone)",IFERROR(SUMIFS($E:$E,$G:$G,"Ainukasutuses pind",$C:$C,"Üüritav pind",$H:$H,AA$3)/SUMIFS($E:$E,$G:$G,"Ainukasutuses pind",$C:$C,"Üüritav pind"),0),""))),"")</f>
        <v/>
      </c>
      <c r="AB199" s="72" t="str">
        <f>IFERROR(IF($G199="Erikasutuses pind (muu)",Eksplikatsioon!AG199/SUM(Eksplikatsioon!$O199:'Eksplikatsioon'!$AG199),IF($G199="Erikasutuses pind (korrus)",IFERROR(SUMIFS($E:$E,$G:$G,"Ainukasutuses pind",$C:$C,"Üüritav pind",$H:$H,AB$3,$A:$A,$A199)/SUMIFS($E:$E,$G:$G,"Ainukasutuses pind",$C:$C,"Üüritav pind",$A:$A,$A199),0),IF($G199="Erikasutuses pind (hoone)",IFERROR(SUMIFS($E:$E,$G:$G,"Ainukasutuses pind",$C:$C,"Üüritav pind",$H:$H,AB$3)/SUMIFS($E:$E,$G:$G,"Ainukasutuses pind",$C:$C,"Üüritav pind"),0),""))),"")</f>
        <v/>
      </c>
      <c r="AC199" s="72" t="str">
        <f>IFERROR(IF($G199="Erikasutuses pind (muu)",$E199*J199,IFERROR($E199*J199/SUM($J199:$AB199)*(Eksplikatsioon!O199)/SUMPRODUCT($J199:$AB199,Eksplikatsioon!$O199:$AG199),"")),"")</f>
        <v/>
      </c>
      <c r="AD199" s="72" t="str">
        <f>IFERROR(IF($G199="Erikasutuses pind (muu)",$E199*K199,IFERROR($E199*K199/SUM($J199:$AB199)*(Eksplikatsioon!P199)/SUMPRODUCT($J199:$AB199,Eksplikatsioon!$O199:$AG199),"")),"")</f>
        <v/>
      </c>
      <c r="AE199" s="72" t="str">
        <f>IFERROR(IF($G199="Erikasutuses pind (muu)",$E199*L199,IFERROR($E199*L199/SUM($J199:$AB199)*(Eksplikatsioon!Q199)/SUMPRODUCT($J199:$AB199,Eksplikatsioon!$O199:$AG199),"")),"")</f>
        <v/>
      </c>
      <c r="AF199" s="72" t="str">
        <f>IFERROR(IF($G199="Erikasutuses pind (muu)",$E199*M199,IFERROR($E199*M199/SUM($J199:$AB199)*(Eksplikatsioon!R199)/SUMPRODUCT($J199:$AB199,Eksplikatsioon!$O199:$AG199),"")),"")</f>
        <v/>
      </c>
      <c r="AG199" s="72" t="str">
        <f>IFERROR(IF($G199="Erikasutuses pind (muu)",$E199*N199,IFERROR($E199*N199/SUM($J199:$AB199)*(Eksplikatsioon!S199)/SUMPRODUCT($J199:$AB199,Eksplikatsioon!$O199:$AG199),"")),"")</f>
        <v/>
      </c>
      <c r="AH199" s="72" t="str">
        <f>IFERROR(IF($G199="Erikasutuses pind (muu)",$E199*O199,IFERROR($E199*O199/SUM($J199:$AB199)*(Eksplikatsioon!T199)/SUMPRODUCT($J199:$AB199,Eksplikatsioon!$O199:$AG199),"")),"")</f>
        <v/>
      </c>
      <c r="AI199" s="72" t="str">
        <f>IFERROR(IF($G199="Erikasutuses pind (muu)",$E199*P199,IFERROR($E199*P199/SUM($J199:$AB199)*(Eksplikatsioon!U199)/SUMPRODUCT($J199:$AB199,Eksplikatsioon!$O199:$AG199),"")),"")</f>
        <v/>
      </c>
      <c r="AJ199" s="72" t="str">
        <f>IFERROR(IF($G199="Erikasutuses pind (muu)",$E199*Q199,IFERROR($E199*Q199/SUM($J199:$AB199)*(Eksplikatsioon!V199)/SUMPRODUCT($J199:$AB199,Eksplikatsioon!$O199:$AG199),"")),"")</f>
        <v/>
      </c>
      <c r="AK199" s="72" t="str">
        <f>IFERROR(IF($G199="Erikasutuses pind (muu)",$E199*R199,IFERROR($E199*R199/SUM($J199:$AB199)*(Eksplikatsioon!W199)/SUMPRODUCT($J199:$AB199,Eksplikatsioon!$O199:$AG199),"")),"")</f>
        <v/>
      </c>
      <c r="AL199" s="72" t="str">
        <f>IFERROR(IF($G199="Erikasutuses pind (muu)",$E199*S199,IFERROR($E199*S199/SUM($J199:$AB199)*(Eksplikatsioon!X199)/SUMPRODUCT($J199:$AB199,Eksplikatsioon!$O199:$AG199),"")),"")</f>
        <v/>
      </c>
      <c r="AM199" s="72" t="str">
        <f>IFERROR(IF($G199="Erikasutuses pind (muu)",$E199*T199,IFERROR($E199*T199/SUM($J199:$AB199)*(Eksplikatsioon!Y199)/SUMPRODUCT($J199:$AB199,Eksplikatsioon!$O199:$AG199),"")),"")</f>
        <v/>
      </c>
      <c r="AN199" s="72" t="str">
        <f>IFERROR(IF($G199="Erikasutuses pind (muu)",$E199*U199,IFERROR($E199*U199/SUM($J199:$AB199)*(Eksplikatsioon!Z199)/SUMPRODUCT($J199:$AB199,Eksplikatsioon!$O199:$AG199),"")),"")</f>
        <v/>
      </c>
      <c r="AO199" s="72" t="str">
        <f>IFERROR(IF($G199="Erikasutuses pind (muu)",$E199*V199,IFERROR($E199*V199/SUM($J199:$AB199)*(Eksplikatsioon!AA199)/SUMPRODUCT($J199:$AB199,Eksplikatsioon!$O199:$AG199),"")),"")</f>
        <v/>
      </c>
      <c r="AP199" s="72" t="str">
        <f>IFERROR(IF($G199="Erikasutuses pind (muu)",$E199*W199,IFERROR($E199*W199/SUM($J199:$AB199)*(Eksplikatsioon!AB199)/SUMPRODUCT($J199:$AB199,Eksplikatsioon!$O199:$AG199),"")),"")</f>
        <v/>
      </c>
      <c r="AQ199" s="72" t="str">
        <f>IFERROR(IF($G199="Erikasutuses pind (muu)",$E199*X199,IFERROR($E199*X199/SUM($J199:$AB199)*(Eksplikatsioon!AC199)/SUMPRODUCT($J199:$AB199,Eksplikatsioon!$O199:$AG199),"")),"")</f>
        <v/>
      </c>
      <c r="AR199" s="72" t="str">
        <f>IFERROR(IF($G199="Erikasutuses pind (muu)",$E199*Y199,IFERROR($E199*Y199/SUM($J199:$AB199)*(Eksplikatsioon!AD199)/SUMPRODUCT($J199:$AB199,Eksplikatsioon!$O199:$AG199),"")),"")</f>
        <v/>
      </c>
      <c r="AS199" s="72" t="str">
        <f>IFERROR(IF($G199="Erikasutuses pind (muu)",$E199*Z199,IFERROR($E199*Z199/SUM($J199:$AB199)*(Eksplikatsioon!AE199)/SUMPRODUCT($J199:$AB199,Eksplikatsioon!$O199:$AG199),"")),"")</f>
        <v/>
      </c>
      <c r="AT199" s="72" t="str">
        <f>IFERROR(IF($G199="Erikasutuses pind (muu)",$E199*AA199,IFERROR($E199*AA199/SUM($J199:$AB199)*(Eksplikatsioon!AF199)/SUMPRODUCT($J199:$AB199,Eksplikatsioon!$O199:$AG199),"")),"")</f>
        <v/>
      </c>
      <c r="AU199" s="72" t="str">
        <f>IFERROR(IF($G199="Erikasutuses pind (muu)",$E199*AB199,IFERROR($E199*AB199/SUM($J199:$AB199)*(Eksplikatsioon!AG199)/SUMPRODUCT($J199:$AB199,Eksplikatsioon!$O199:$AG199),"")),"")</f>
        <v/>
      </c>
    </row>
    <row r="200" spans="1:47" x14ac:dyDescent="0.25">
      <c r="A200" s="71" t="str">
        <f>IF(Eksplikatsioon!A200=0,"",Eksplikatsioon!A200)</f>
        <v/>
      </c>
      <c r="B200" s="71" t="str">
        <f>IF(Eksplikatsioon!B200=0,"",Eksplikatsioon!B200)</f>
        <v/>
      </c>
      <c r="C200" s="71" t="str">
        <f>IF(Eksplikatsioon!C200=0,"",Eksplikatsioon!C200)</f>
        <v/>
      </c>
      <c r="D200" s="71" t="str">
        <f>IF(Eksplikatsioon!D200=0,"",Eksplikatsioon!D200)</f>
        <v/>
      </c>
      <c r="E200" s="71" t="str">
        <f>IF(Eksplikatsioon!F200=0,"",Eksplikatsioon!F200)</f>
        <v/>
      </c>
      <c r="F200" s="71" t="str">
        <f>IF(Eksplikatsioon!H200=0,"",Eksplikatsioon!H200)</f>
        <v/>
      </c>
      <c r="G200" s="71" t="str">
        <f>IF(Eksplikatsioon!J200=0,"",Eksplikatsioon!J200)</f>
        <v/>
      </c>
      <c r="H200" s="71" t="str">
        <f>IF(Eksplikatsioon!K200=0,"",Eksplikatsioon!K200)</f>
        <v/>
      </c>
      <c r="I200" s="71" t="str">
        <f>IF(Eksplikatsioon!L200=0,"",Eksplikatsioon!L200)</f>
        <v/>
      </c>
      <c r="J200" s="72" t="str">
        <f>IFERROR(IF($G200="Erikasutuses pind (muu)",Eksplikatsioon!O200/SUM(Eksplikatsioon!$O200:'Eksplikatsioon'!$AG200),IF($G200="Erikasutuses pind (korrus)",IFERROR(SUMIFS($E:$E,$G:$G,"Ainukasutuses pind",$C:$C,"Üüritav pind",$H:$H,J$3,$A:$A,$A200)/SUMIFS($E:$E,$G:$G,"Ainukasutuses pind",$C:$C,"Üüritav pind",$A:$A,$A200),0),IF($G200="Erikasutuses pind (hoone)",IFERROR(SUMIFS($E:$E,$G:$G,"Ainukasutuses pind",$C:$C,"Üüritav pind",$H:$H,J$3)/SUMIFS($E:$E,$G:$G,"Ainukasutuses pind",$C:$C,"Üüritav pind"),0),""))),"")</f>
        <v/>
      </c>
      <c r="K200" s="72" t="str">
        <f>IFERROR(IF($G200="Erikasutuses pind (muu)",Eksplikatsioon!P200/SUM(Eksplikatsioon!$O200:'Eksplikatsioon'!$AG200),IF($G200="Erikasutuses pind (korrus)",IFERROR(SUMIFS($E:$E,$G:$G,"Ainukasutuses pind",$C:$C,"Üüritav pind",$H:$H,K$3,$A:$A,$A200)/SUMIFS($E:$E,$G:$G,"Ainukasutuses pind",$C:$C,"Üüritav pind",$A:$A,$A200),0),IF($G200="Erikasutuses pind (hoone)",IFERROR(SUMIFS($E:$E,$G:$G,"Ainukasutuses pind",$C:$C,"Üüritav pind",$H:$H,K$3)/SUMIFS($E:$E,$G:$G,"Ainukasutuses pind",$C:$C,"Üüritav pind"),0),""))),"")</f>
        <v/>
      </c>
      <c r="L200" s="72" t="str">
        <f>IFERROR(IF($G200="Erikasutuses pind (muu)",Eksplikatsioon!Q200/SUM(Eksplikatsioon!$O200:'Eksplikatsioon'!$AG200),IF($G200="Erikasutuses pind (korrus)",IFERROR(SUMIFS($E:$E,$G:$G,"Ainukasutuses pind",$C:$C,"Üüritav pind",$H:$H,L$3,$A:$A,$A200)/SUMIFS($E:$E,$G:$G,"Ainukasutuses pind",$C:$C,"Üüritav pind",$A:$A,$A200),0),IF($G200="Erikasutuses pind (hoone)",IFERROR(SUMIFS($E:$E,$G:$G,"Ainukasutuses pind",$C:$C,"Üüritav pind",$H:$H,L$3)/SUMIFS($E:$E,$G:$G,"Ainukasutuses pind",$C:$C,"Üüritav pind"),0),""))),"")</f>
        <v/>
      </c>
      <c r="M200" s="72" t="str">
        <f>IFERROR(IF($G200="Erikasutuses pind (muu)",Eksplikatsioon!R200/SUM(Eksplikatsioon!$O200:'Eksplikatsioon'!$AG200),IF($G200="Erikasutuses pind (korrus)",IFERROR(SUMIFS($E:$E,$G:$G,"Ainukasutuses pind",$C:$C,"Üüritav pind",$H:$H,M$3,$A:$A,$A200)/SUMIFS($E:$E,$G:$G,"Ainukasutuses pind",$C:$C,"Üüritav pind",$A:$A,$A200),0),IF($G200="Erikasutuses pind (hoone)",IFERROR(SUMIFS($E:$E,$G:$G,"Ainukasutuses pind",$C:$C,"Üüritav pind",$H:$H,M$3)/SUMIFS($E:$E,$G:$G,"Ainukasutuses pind",$C:$C,"Üüritav pind"),0),""))),"")</f>
        <v/>
      </c>
      <c r="N200" s="72" t="str">
        <f>IFERROR(IF($G200="Erikasutuses pind (muu)",Eksplikatsioon!S200/SUM(Eksplikatsioon!$O200:'Eksplikatsioon'!$AG200),IF($G200="Erikasutuses pind (korrus)",IFERROR(SUMIFS($E:$E,$G:$G,"Ainukasutuses pind",$C:$C,"Üüritav pind",$H:$H,N$3,$A:$A,$A200)/SUMIFS($E:$E,$G:$G,"Ainukasutuses pind",$C:$C,"Üüritav pind",$A:$A,$A200),0),IF($G200="Erikasutuses pind (hoone)",IFERROR(SUMIFS($E:$E,$G:$G,"Ainukasutuses pind",$C:$C,"Üüritav pind",$H:$H,N$3)/SUMIFS($E:$E,$G:$G,"Ainukasutuses pind",$C:$C,"Üüritav pind"),0),""))),"")</f>
        <v/>
      </c>
      <c r="O200" s="72" t="str">
        <f>IFERROR(IF($G200="Erikasutuses pind (muu)",Eksplikatsioon!T200/SUM(Eksplikatsioon!$O200:'Eksplikatsioon'!$AG200),IF($G200="Erikasutuses pind (korrus)",IFERROR(SUMIFS($E:$E,$G:$G,"Ainukasutuses pind",$C:$C,"Üüritav pind",$H:$H,O$3,$A:$A,$A200)/SUMIFS($E:$E,$G:$G,"Ainukasutuses pind",$C:$C,"Üüritav pind",$A:$A,$A200),0),IF($G200="Erikasutuses pind (hoone)",IFERROR(SUMIFS($E:$E,$G:$G,"Ainukasutuses pind",$C:$C,"Üüritav pind",$H:$H,O$3)/SUMIFS($E:$E,$G:$G,"Ainukasutuses pind",$C:$C,"Üüritav pind"),0),""))),"")</f>
        <v/>
      </c>
      <c r="P200" s="72" t="str">
        <f>IFERROR(IF($G200="Erikasutuses pind (muu)",Eksplikatsioon!U200/SUM(Eksplikatsioon!$O200:'Eksplikatsioon'!$AG200),IF($G200="Erikasutuses pind (korrus)",IFERROR(SUMIFS($E:$E,$G:$G,"Ainukasutuses pind",$C:$C,"Üüritav pind",$H:$H,P$3,$A:$A,$A200)/SUMIFS($E:$E,$G:$G,"Ainukasutuses pind",$C:$C,"Üüritav pind",$A:$A,$A200),0),IF($G200="Erikasutuses pind (hoone)",IFERROR(SUMIFS($E:$E,$G:$G,"Ainukasutuses pind",$C:$C,"Üüritav pind",$H:$H,P$3)/SUMIFS($E:$E,$G:$G,"Ainukasutuses pind",$C:$C,"Üüritav pind"),0),""))),"")</f>
        <v/>
      </c>
      <c r="Q200" s="72" t="str">
        <f>IFERROR(IF($G200="Erikasutuses pind (muu)",Eksplikatsioon!V200/SUM(Eksplikatsioon!$O200:'Eksplikatsioon'!$AG200),IF($G200="Erikasutuses pind (korrus)",IFERROR(SUMIFS($E:$E,$G:$G,"Ainukasutuses pind",$C:$C,"Üüritav pind",$H:$H,Q$3,$A:$A,$A200)/SUMIFS($E:$E,$G:$G,"Ainukasutuses pind",$C:$C,"Üüritav pind",$A:$A,$A200),0),IF($G200="Erikasutuses pind (hoone)",IFERROR(SUMIFS($E:$E,$G:$G,"Ainukasutuses pind",$C:$C,"Üüritav pind",$H:$H,Q$3)/SUMIFS($E:$E,$G:$G,"Ainukasutuses pind",$C:$C,"Üüritav pind"),0),""))),"")</f>
        <v/>
      </c>
      <c r="R200" s="72" t="str">
        <f>IFERROR(IF($G200="Erikasutuses pind (muu)",Eksplikatsioon!W200/SUM(Eksplikatsioon!$O200:'Eksplikatsioon'!$AG200),IF($G200="Erikasutuses pind (korrus)",IFERROR(SUMIFS($E:$E,$G:$G,"Ainukasutuses pind",$C:$C,"Üüritav pind",$H:$H,R$3,$A:$A,$A200)/SUMIFS($E:$E,$G:$G,"Ainukasutuses pind",$C:$C,"Üüritav pind",$A:$A,$A200),0),IF($G200="Erikasutuses pind (hoone)",IFERROR(SUMIFS($E:$E,$G:$G,"Ainukasutuses pind",$C:$C,"Üüritav pind",$H:$H,R$3)/SUMIFS($E:$E,$G:$G,"Ainukasutuses pind",$C:$C,"Üüritav pind"),0),""))),"")</f>
        <v/>
      </c>
      <c r="S200" s="72" t="str">
        <f>IFERROR(IF($G200="Erikasutuses pind (muu)",Eksplikatsioon!X200/SUM(Eksplikatsioon!$O200:'Eksplikatsioon'!$AG200),IF($G200="Erikasutuses pind (korrus)",IFERROR(SUMIFS($E:$E,$G:$G,"Ainukasutuses pind",$C:$C,"Üüritav pind",$H:$H,S$3,$A:$A,$A200)/SUMIFS($E:$E,$G:$G,"Ainukasutuses pind",$C:$C,"Üüritav pind",$A:$A,$A200),0),IF($G200="Erikasutuses pind (hoone)",IFERROR(SUMIFS($E:$E,$G:$G,"Ainukasutuses pind",$C:$C,"Üüritav pind",$H:$H,S$3)/SUMIFS($E:$E,$G:$G,"Ainukasutuses pind",$C:$C,"Üüritav pind"),0),""))),"")</f>
        <v/>
      </c>
      <c r="T200" s="72" t="str">
        <f>IFERROR(IF($G200="Erikasutuses pind (muu)",Eksplikatsioon!Y200/SUM(Eksplikatsioon!$O200:'Eksplikatsioon'!$AG200),IF($G200="Erikasutuses pind (korrus)",IFERROR(SUMIFS($E:$E,$G:$G,"Ainukasutuses pind",$C:$C,"Üüritav pind",$H:$H,T$3,$A:$A,$A200)/SUMIFS($E:$E,$G:$G,"Ainukasutuses pind",$C:$C,"Üüritav pind",$A:$A,$A200),0),IF($G200="Erikasutuses pind (hoone)",IFERROR(SUMIFS($E:$E,$G:$G,"Ainukasutuses pind",$C:$C,"Üüritav pind",$H:$H,T$3)/SUMIFS($E:$E,$G:$G,"Ainukasutuses pind",$C:$C,"Üüritav pind"),0),""))),"")</f>
        <v/>
      </c>
      <c r="U200" s="72" t="str">
        <f>IFERROR(IF($G200="Erikasutuses pind (muu)",Eksplikatsioon!Z200/SUM(Eksplikatsioon!$O200:'Eksplikatsioon'!$AG200),IF($G200="Erikasutuses pind (korrus)",IFERROR(SUMIFS($E:$E,$G:$G,"Ainukasutuses pind",$C:$C,"Üüritav pind",$H:$H,U$3,$A:$A,$A200)/SUMIFS($E:$E,$G:$G,"Ainukasutuses pind",$C:$C,"Üüritav pind",$A:$A,$A200),0),IF($G200="Erikasutuses pind (hoone)",IFERROR(SUMIFS($E:$E,$G:$G,"Ainukasutuses pind",$C:$C,"Üüritav pind",$H:$H,U$3)/SUMIFS($E:$E,$G:$G,"Ainukasutuses pind",$C:$C,"Üüritav pind"),0),""))),"")</f>
        <v/>
      </c>
      <c r="V200" s="72" t="str">
        <f>IFERROR(IF($G200="Erikasutuses pind (muu)",Eksplikatsioon!AA200/SUM(Eksplikatsioon!$O200:'Eksplikatsioon'!$AG200),IF($G200="Erikasutuses pind (korrus)",IFERROR(SUMIFS($E:$E,$G:$G,"Ainukasutuses pind",$C:$C,"Üüritav pind",$H:$H,V$3,$A:$A,$A200)/SUMIFS($E:$E,$G:$G,"Ainukasutuses pind",$C:$C,"Üüritav pind",$A:$A,$A200),0),IF($G200="Erikasutuses pind (hoone)",IFERROR(SUMIFS($E:$E,$G:$G,"Ainukasutuses pind",$C:$C,"Üüritav pind",$H:$H,V$3)/SUMIFS($E:$E,$G:$G,"Ainukasutuses pind",$C:$C,"Üüritav pind"),0),""))),"")</f>
        <v/>
      </c>
      <c r="W200" s="72" t="str">
        <f>IFERROR(IF($G200="Erikasutuses pind (muu)",Eksplikatsioon!AB200/SUM(Eksplikatsioon!$O200:'Eksplikatsioon'!$AG200),IF($G200="Erikasutuses pind (korrus)",IFERROR(SUMIFS($E:$E,$G:$G,"Ainukasutuses pind",$C:$C,"Üüritav pind",$H:$H,W$3,$A:$A,$A200)/SUMIFS($E:$E,$G:$G,"Ainukasutuses pind",$C:$C,"Üüritav pind",$A:$A,$A200),0),IF($G200="Erikasutuses pind (hoone)",IFERROR(SUMIFS($E:$E,$G:$G,"Ainukasutuses pind",$C:$C,"Üüritav pind",$H:$H,W$3)/SUMIFS($E:$E,$G:$G,"Ainukasutuses pind",$C:$C,"Üüritav pind"),0),""))),"")</f>
        <v/>
      </c>
      <c r="X200" s="72" t="str">
        <f>IFERROR(IF($G200="Erikasutuses pind (muu)",Eksplikatsioon!AC200/SUM(Eksplikatsioon!$O200:'Eksplikatsioon'!$AG200),IF($G200="Erikasutuses pind (korrus)",IFERROR(SUMIFS($E:$E,$G:$G,"Ainukasutuses pind",$C:$C,"Üüritav pind",$H:$H,X$3,$A:$A,$A200)/SUMIFS($E:$E,$G:$G,"Ainukasutuses pind",$C:$C,"Üüritav pind",$A:$A,$A200),0),IF($G200="Erikasutuses pind (hoone)",IFERROR(SUMIFS($E:$E,$G:$G,"Ainukasutuses pind",$C:$C,"Üüritav pind",$H:$H,X$3)/SUMIFS($E:$E,$G:$G,"Ainukasutuses pind",$C:$C,"Üüritav pind"),0),""))),"")</f>
        <v/>
      </c>
      <c r="Y200" s="72" t="str">
        <f>IFERROR(IF($G200="Erikasutuses pind (muu)",Eksplikatsioon!AD200/SUM(Eksplikatsioon!$O200:'Eksplikatsioon'!$AG200),IF($G200="Erikasutuses pind (korrus)",IFERROR(SUMIFS($E:$E,$G:$G,"Ainukasutuses pind",$C:$C,"Üüritav pind",$H:$H,Y$3,$A:$A,$A200)/SUMIFS($E:$E,$G:$G,"Ainukasutuses pind",$C:$C,"Üüritav pind",$A:$A,$A200),0),IF($G200="Erikasutuses pind (hoone)",IFERROR(SUMIFS($E:$E,$G:$G,"Ainukasutuses pind",$C:$C,"Üüritav pind",$H:$H,Y$3)/SUMIFS($E:$E,$G:$G,"Ainukasutuses pind",$C:$C,"Üüritav pind"),0),""))),"")</f>
        <v/>
      </c>
      <c r="Z200" s="72" t="str">
        <f>IFERROR(IF($G200="Erikasutuses pind (muu)",Eksplikatsioon!AE200/SUM(Eksplikatsioon!$O200:'Eksplikatsioon'!$AG200),IF($G200="Erikasutuses pind (korrus)",IFERROR(SUMIFS($E:$E,$G:$G,"Ainukasutuses pind",$C:$C,"Üüritav pind",$H:$H,Z$3,$A:$A,$A200)/SUMIFS($E:$E,$G:$G,"Ainukasutuses pind",$C:$C,"Üüritav pind",$A:$A,$A200),0),IF($G200="Erikasutuses pind (hoone)",IFERROR(SUMIFS($E:$E,$G:$G,"Ainukasutuses pind",$C:$C,"Üüritav pind",$H:$H,Z$3)/SUMIFS($E:$E,$G:$G,"Ainukasutuses pind",$C:$C,"Üüritav pind"),0),""))),"")</f>
        <v/>
      </c>
      <c r="AA200" s="72" t="str">
        <f>IFERROR(IF($G200="Erikasutuses pind (muu)",Eksplikatsioon!AF200/SUM(Eksplikatsioon!$O200:'Eksplikatsioon'!$AG200),IF($G200="Erikasutuses pind (korrus)",IFERROR(SUMIFS($E:$E,$G:$G,"Ainukasutuses pind",$C:$C,"Üüritav pind",$H:$H,AA$3,$A:$A,$A200)/SUMIFS($E:$E,$G:$G,"Ainukasutuses pind",$C:$C,"Üüritav pind",$A:$A,$A200),0),IF($G200="Erikasutuses pind (hoone)",IFERROR(SUMIFS($E:$E,$G:$G,"Ainukasutuses pind",$C:$C,"Üüritav pind",$H:$H,AA$3)/SUMIFS($E:$E,$G:$G,"Ainukasutuses pind",$C:$C,"Üüritav pind"),0),""))),"")</f>
        <v/>
      </c>
      <c r="AB200" s="72" t="str">
        <f>IFERROR(IF($G200="Erikasutuses pind (muu)",Eksplikatsioon!AG200/SUM(Eksplikatsioon!$O200:'Eksplikatsioon'!$AG200),IF($G200="Erikasutuses pind (korrus)",IFERROR(SUMIFS($E:$E,$G:$G,"Ainukasutuses pind",$C:$C,"Üüritav pind",$H:$H,AB$3,$A:$A,$A200)/SUMIFS($E:$E,$G:$G,"Ainukasutuses pind",$C:$C,"Üüritav pind",$A:$A,$A200),0),IF($G200="Erikasutuses pind (hoone)",IFERROR(SUMIFS($E:$E,$G:$G,"Ainukasutuses pind",$C:$C,"Üüritav pind",$H:$H,AB$3)/SUMIFS($E:$E,$G:$G,"Ainukasutuses pind",$C:$C,"Üüritav pind"),0),""))),"")</f>
        <v/>
      </c>
      <c r="AC200" s="72" t="str">
        <f>IFERROR(IF($G200="Erikasutuses pind (muu)",$E200*J200,IFERROR($E200*J200/SUM($J200:$AB200)*(Eksplikatsioon!O200)/SUMPRODUCT($J200:$AB200,Eksplikatsioon!$O200:$AG200),"")),"")</f>
        <v/>
      </c>
      <c r="AD200" s="72" t="str">
        <f>IFERROR(IF($G200="Erikasutuses pind (muu)",$E200*K200,IFERROR($E200*K200/SUM($J200:$AB200)*(Eksplikatsioon!P200)/SUMPRODUCT($J200:$AB200,Eksplikatsioon!$O200:$AG200),"")),"")</f>
        <v/>
      </c>
      <c r="AE200" s="72" t="str">
        <f>IFERROR(IF($G200="Erikasutuses pind (muu)",$E200*L200,IFERROR($E200*L200/SUM($J200:$AB200)*(Eksplikatsioon!Q200)/SUMPRODUCT($J200:$AB200,Eksplikatsioon!$O200:$AG200),"")),"")</f>
        <v/>
      </c>
      <c r="AF200" s="72" t="str">
        <f>IFERROR(IF($G200="Erikasutuses pind (muu)",$E200*M200,IFERROR($E200*M200/SUM($J200:$AB200)*(Eksplikatsioon!R200)/SUMPRODUCT($J200:$AB200,Eksplikatsioon!$O200:$AG200),"")),"")</f>
        <v/>
      </c>
      <c r="AG200" s="72" t="str">
        <f>IFERROR(IF($G200="Erikasutuses pind (muu)",$E200*N200,IFERROR($E200*N200/SUM($J200:$AB200)*(Eksplikatsioon!S200)/SUMPRODUCT($J200:$AB200,Eksplikatsioon!$O200:$AG200),"")),"")</f>
        <v/>
      </c>
      <c r="AH200" s="72" t="str">
        <f>IFERROR(IF($G200="Erikasutuses pind (muu)",$E200*O200,IFERROR($E200*O200/SUM($J200:$AB200)*(Eksplikatsioon!T200)/SUMPRODUCT($J200:$AB200,Eksplikatsioon!$O200:$AG200),"")),"")</f>
        <v/>
      </c>
      <c r="AI200" s="72" t="str">
        <f>IFERROR(IF($G200="Erikasutuses pind (muu)",$E200*P200,IFERROR($E200*P200/SUM($J200:$AB200)*(Eksplikatsioon!U200)/SUMPRODUCT($J200:$AB200,Eksplikatsioon!$O200:$AG200),"")),"")</f>
        <v/>
      </c>
      <c r="AJ200" s="72" t="str">
        <f>IFERROR(IF($G200="Erikasutuses pind (muu)",$E200*Q200,IFERROR($E200*Q200/SUM($J200:$AB200)*(Eksplikatsioon!V200)/SUMPRODUCT($J200:$AB200,Eksplikatsioon!$O200:$AG200),"")),"")</f>
        <v/>
      </c>
      <c r="AK200" s="72" t="str">
        <f>IFERROR(IF($G200="Erikasutuses pind (muu)",$E200*R200,IFERROR($E200*R200/SUM($J200:$AB200)*(Eksplikatsioon!W200)/SUMPRODUCT($J200:$AB200,Eksplikatsioon!$O200:$AG200),"")),"")</f>
        <v/>
      </c>
      <c r="AL200" s="72" t="str">
        <f>IFERROR(IF($G200="Erikasutuses pind (muu)",$E200*S200,IFERROR($E200*S200/SUM($J200:$AB200)*(Eksplikatsioon!X200)/SUMPRODUCT($J200:$AB200,Eksplikatsioon!$O200:$AG200),"")),"")</f>
        <v/>
      </c>
      <c r="AM200" s="72" t="str">
        <f>IFERROR(IF($G200="Erikasutuses pind (muu)",$E200*T200,IFERROR($E200*T200/SUM($J200:$AB200)*(Eksplikatsioon!Y200)/SUMPRODUCT($J200:$AB200,Eksplikatsioon!$O200:$AG200),"")),"")</f>
        <v/>
      </c>
      <c r="AN200" s="72" t="str">
        <f>IFERROR(IF($G200="Erikasutuses pind (muu)",$E200*U200,IFERROR($E200*U200/SUM($J200:$AB200)*(Eksplikatsioon!Z200)/SUMPRODUCT($J200:$AB200,Eksplikatsioon!$O200:$AG200),"")),"")</f>
        <v/>
      </c>
      <c r="AO200" s="72" t="str">
        <f>IFERROR(IF($G200="Erikasutuses pind (muu)",$E200*V200,IFERROR($E200*V200/SUM($J200:$AB200)*(Eksplikatsioon!AA200)/SUMPRODUCT($J200:$AB200,Eksplikatsioon!$O200:$AG200),"")),"")</f>
        <v/>
      </c>
      <c r="AP200" s="72" t="str">
        <f>IFERROR(IF($G200="Erikasutuses pind (muu)",$E200*W200,IFERROR($E200*W200/SUM($J200:$AB200)*(Eksplikatsioon!AB200)/SUMPRODUCT($J200:$AB200,Eksplikatsioon!$O200:$AG200),"")),"")</f>
        <v/>
      </c>
      <c r="AQ200" s="72" t="str">
        <f>IFERROR(IF($G200="Erikasutuses pind (muu)",$E200*X200,IFERROR($E200*X200/SUM($J200:$AB200)*(Eksplikatsioon!AC200)/SUMPRODUCT($J200:$AB200,Eksplikatsioon!$O200:$AG200),"")),"")</f>
        <v/>
      </c>
      <c r="AR200" s="72" t="str">
        <f>IFERROR(IF($G200="Erikasutuses pind (muu)",$E200*Y200,IFERROR($E200*Y200/SUM($J200:$AB200)*(Eksplikatsioon!AD200)/SUMPRODUCT($J200:$AB200,Eksplikatsioon!$O200:$AG200),"")),"")</f>
        <v/>
      </c>
      <c r="AS200" s="72" t="str">
        <f>IFERROR(IF($G200="Erikasutuses pind (muu)",$E200*Z200,IFERROR($E200*Z200/SUM($J200:$AB200)*(Eksplikatsioon!AE200)/SUMPRODUCT($J200:$AB200,Eksplikatsioon!$O200:$AG200),"")),"")</f>
        <v/>
      </c>
      <c r="AT200" s="72" t="str">
        <f>IFERROR(IF($G200="Erikasutuses pind (muu)",$E200*AA200,IFERROR($E200*AA200/SUM($J200:$AB200)*(Eksplikatsioon!AF200)/SUMPRODUCT($J200:$AB200,Eksplikatsioon!$O200:$AG200),"")),"")</f>
        <v/>
      </c>
      <c r="AU200" s="72" t="str">
        <f>IFERROR(IF($G200="Erikasutuses pind (muu)",$E200*AB200,IFERROR($E200*AB200/SUM($J200:$AB200)*(Eksplikatsioon!AG200)/SUMPRODUCT($J200:$AB200,Eksplikatsioon!$O200:$AG200),"")),"")</f>
        <v/>
      </c>
    </row>
    <row r="201" spans="1:47" x14ac:dyDescent="0.25">
      <c r="A201" s="71" t="str">
        <f>IF(Eksplikatsioon!A201=0,"",Eksplikatsioon!A201)</f>
        <v/>
      </c>
      <c r="B201" s="71" t="str">
        <f>IF(Eksplikatsioon!B201=0,"",Eksplikatsioon!B201)</f>
        <v/>
      </c>
      <c r="C201" s="71" t="str">
        <f>IF(Eksplikatsioon!C201=0,"",Eksplikatsioon!C201)</f>
        <v/>
      </c>
      <c r="D201" s="71" t="str">
        <f>IF(Eksplikatsioon!D201=0,"",Eksplikatsioon!D201)</f>
        <v/>
      </c>
      <c r="E201" s="71" t="str">
        <f>IF(Eksplikatsioon!F201=0,"",Eksplikatsioon!F201)</f>
        <v/>
      </c>
      <c r="F201" s="71" t="str">
        <f>IF(Eksplikatsioon!H201=0,"",Eksplikatsioon!H201)</f>
        <v/>
      </c>
      <c r="G201" s="71" t="str">
        <f>IF(Eksplikatsioon!J201=0,"",Eksplikatsioon!J201)</f>
        <v/>
      </c>
      <c r="H201" s="71" t="str">
        <f>IF(Eksplikatsioon!K201=0,"",Eksplikatsioon!K201)</f>
        <v/>
      </c>
      <c r="I201" s="71" t="str">
        <f>IF(Eksplikatsioon!L201=0,"",Eksplikatsioon!L201)</f>
        <v/>
      </c>
      <c r="J201" s="72" t="str">
        <f>IFERROR(IF($G201="Erikasutuses pind (muu)",Eksplikatsioon!O201/SUM(Eksplikatsioon!$O201:'Eksplikatsioon'!$AG201),IF($G201="Erikasutuses pind (korrus)",IFERROR(SUMIFS($E:$E,$G:$G,"Ainukasutuses pind",$C:$C,"Üüritav pind",$H:$H,J$3,$A:$A,$A201)/SUMIFS($E:$E,$G:$G,"Ainukasutuses pind",$C:$C,"Üüritav pind",$A:$A,$A201),0),IF($G201="Erikasutuses pind (hoone)",IFERROR(SUMIFS($E:$E,$G:$G,"Ainukasutuses pind",$C:$C,"Üüritav pind",$H:$H,J$3)/SUMIFS($E:$E,$G:$G,"Ainukasutuses pind",$C:$C,"Üüritav pind"),0),""))),"")</f>
        <v/>
      </c>
      <c r="K201" s="72" t="str">
        <f>IFERROR(IF($G201="Erikasutuses pind (muu)",Eksplikatsioon!P201/SUM(Eksplikatsioon!$O201:'Eksplikatsioon'!$AG201),IF($G201="Erikasutuses pind (korrus)",IFERROR(SUMIFS($E:$E,$G:$G,"Ainukasutuses pind",$C:$C,"Üüritav pind",$H:$H,K$3,$A:$A,$A201)/SUMIFS($E:$E,$G:$G,"Ainukasutuses pind",$C:$C,"Üüritav pind",$A:$A,$A201),0),IF($G201="Erikasutuses pind (hoone)",IFERROR(SUMIFS($E:$E,$G:$G,"Ainukasutuses pind",$C:$C,"Üüritav pind",$H:$H,K$3)/SUMIFS($E:$E,$G:$G,"Ainukasutuses pind",$C:$C,"Üüritav pind"),0),""))),"")</f>
        <v/>
      </c>
      <c r="L201" s="72" t="str">
        <f>IFERROR(IF($G201="Erikasutuses pind (muu)",Eksplikatsioon!Q201/SUM(Eksplikatsioon!$O201:'Eksplikatsioon'!$AG201),IF($G201="Erikasutuses pind (korrus)",IFERROR(SUMIFS($E:$E,$G:$G,"Ainukasutuses pind",$C:$C,"Üüritav pind",$H:$H,L$3,$A:$A,$A201)/SUMIFS($E:$E,$G:$G,"Ainukasutuses pind",$C:$C,"Üüritav pind",$A:$A,$A201),0),IF($G201="Erikasutuses pind (hoone)",IFERROR(SUMIFS($E:$E,$G:$G,"Ainukasutuses pind",$C:$C,"Üüritav pind",$H:$H,L$3)/SUMIFS($E:$E,$G:$G,"Ainukasutuses pind",$C:$C,"Üüritav pind"),0),""))),"")</f>
        <v/>
      </c>
      <c r="M201" s="72" t="str">
        <f>IFERROR(IF($G201="Erikasutuses pind (muu)",Eksplikatsioon!R201/SUM(Eksplikatsioon!$O201:'Eksplikatsioon'!$AG201),IF($G201="Erikasutuses pind (korrus)",IFERROR(SUMIFS($E:$E,$G:$G,"Ainukasutuses pind",$C:$C,"Üüritav pind",$H:$H,M$3,$A:$A,$A201)/SUMIFS($E:$E,$G:$G,"Ainukasutuses pind",$C:$C,"Üüritav pind",$A:$A,$A201),0),IF($G201="Erikasutuses pind (hoone)",IFERROR(SUMIFS($E:$E,$G:$G,"Ainukasutuses pind",$C:$C,"Üüritav pind",$H:$H,M$3)/SUMIFS($E:$E,$G:$G,"Ainukasutuses pind",$C:$C,"Üüritav pind"),0),""))),"")</f>
        <v/>
      </c>
      <c r="N201" s="72" t="str">
        <f>IFERROR(IF($G201="Erikasutuses pind (muu)",Eksplikatsioon!S201/SUM(Eksplikatsioon!$O201:'Eksplikatsioon'!$AG201),IF($G201="Erikasutuses pind (korrus)",IFERROR(SUMIFS($E:$E,$G:$G,"Ainukasutuses pind",$C:$C,"Üüritav pind",$H:$H,N$3,$A:$A,$A201)/SUMIFS($E:$E,$G:$G,"Ainukasutuses pind",$C:$C,"Üüritav pind",$A:$A,$A201),0),IF($G201="Erikasutuses pind (hoone)",IFERROR(SUMIFS($E:$E,$G:$G,"Ainukasutuses pind",$C:$C,"Üüritav pind",$H:$H,N$3)/SUMIFS($E:$E,$G:$G,"Ainukasutuses pind",$C:$C,"Üüritav pind"),0),""))),"")</f>
        <v/>
      </c>
      <c r="O201" s="72" t="str">
        <f>IFERROR(IF($G201="Erikasutuses pind (muu)",Eksplikatsioon!T201/SUM(Eksplikatsioon!$O201:'Eksplikatsioon'!$AG201),IF($G201="Erikasutuses pind (korrus)",IFERROR(SUMIFS($E:$E,$G:$G,"Ainukasutuses pind",$C:$C,"Üüritav pind",$H:$H,O$3,$A:$A,$A201)/SUMIFS($E:$E,$G:$G,"Ainukasutuses pind",$C:$C,"Üüritav pind",$A:$A,$A201),0),IF($G201="Erikasutuses pind (hoone)",IFERROR(SUMIFS($E:$E,$G:$G,"Ainukasutuses pind",$C:$C,"Üüritav pind",$H:$H,O$3)/SUMIFS($E:$E,$G:$G,"Ainukasutuses pind",$C:$C,"Üüritav pind"),0),""))),"")</f>
        <v/>
      </c>
      <c r="P201" s="72" t="str">
        <f>IFERROR(IF($G201="Erikasutuses pind (muu)",Eksplikatsioon!U201/SUM(Eksplikatsioon!$O201:'Eksplikatsioon'!$AG201),IF($G201="Erikasutuses pind (korrus)",IFERROR(SUMIFS($E:$E,$G:$G,"Ainukasutuses pind",$C:$C,"Üüritav pind",$H:$H,P$3,$A:$A,$A201)/SUMIFS($E:$E,$G:$G,"Ainukasutuses pind",$C:$C,"Üüritav pind",$A:$A,$A201),0),IF($G201="Erikasutuses pind (hoone)",IFERROR(SUMIFS($E:$E,$G:$G,"Ainukasutuses pind",$C:$C,"Üüritav pind",$H:$H,P$3)/SUMIFS($E:$E,$G:$G,"Ainukasutuses pind",$C:$C,"Üüritav pind"),0),""))),"")</f>
        <v/>
      </c>
      <c r="Q201" s="72" t="str">
        <f>IFERROR(IF($G201="Erikasutuses pind (muu)",Eksplikatsioon!V201/SUM(Eksplikatsioon!$O201:'Eksplikatsioon'!$AG201),IF($G201="Erikasutuses pind (korrus)",IFERROR(SUMIFS($E:$E,$G:$G,"Ainukasutuses pind",$C:$C,"Üüritav pind",$H:$H,Q$3,$A:$A,$A201)/SUMIFS($E:$E,$G:$G,"Ainukasutuses pind",$C:$C,"Üüritav pind",$A:$A,$A201),0),IF($G201="Erikasutuses pind (hoone)",IFERROR(SUMIFS($E:$E,$G:$G,"Ainukasutuses pind",$C:$C,"Üüritav pind",$H:$H,Q$3)/SUMIFS($E:$E,$G:$G,"Ainukasutuses pind",$C:$C,"Üüritav pind"),0),""))),"")</f>
        <v/>
      </c>
      <c r="R201" s="72" t="str">
        <f>IFERROR(IF($G201="Erikasutuses pind (muu)",Eksplikatsioon!W201/SUM(Eksplikatsioon!$O201:'Eksplikatsioon'!$AG201),IF($G201="Erikasutuses pind (korrus)",IFERROR(SUMIFS($E:$E,$G:$G,"Ainukasutuses pind",$C:$C,"Üüritav pind",$H:$H,R$3,$A:$A,$A201)/SUMIFS($E:$E,$G:$G,"Ainukasutuses pind",$C:$C,"Üüritav pind",$A:$A,$A201),0),IF($G201="Erikasutuses pind (hoone)",IFERROR(SUMIFS($E:$E,$G:$G,"Ainukasutuses pind",$C:$C,"Üüritav pind",$H:$H,R$3)/SUMIFS($E:$E,$G:$G,"Ainukasutuses pind",$C:$C,"Üüritav pind"),0),""))),"")</f>
        <v/>
      </c>
      <c r="S201" s="72" t="str">
        <f>IFERROR(IF($G201="Erikasutuses pind (muu)",Eksplikatsioon!X201/SUM(Eksplikatsioon!$O201:'Eksplikatsioon'!$AG201),IF($G201="Erikasutuses pind (korrus)",IFERROR(SUMIFS($E:$E,$G:$G,"Ainukasutuses pind",$C:$C,"Üüritav pind",$H:$H,S$3,$A:$A,$A201)/SUMIFS($E:$E,$G:$G,"Ainukasutuses pind",$C:$C,"Üüritav pind",$A:$A,$A201),0),IF($G201="Erikasutuses pind (hoone)",IFERROR(SUMIFS($E:$E,$G:$G,"Ainukasutuses pind",$C:$C,"Üüritav pind",$H:$H,S$3)/SUMIFS($E:$E,$G:$G,"Ainukasutuses pind",$C:$C,"Üüritav pind"),0),""))),"")</f>
        <v/>
      </c>
      <c r="T201" s="72" t="str">
        <f>IFERROR(IF($G201="Erikasutuses pind (muu)",Eksplikatsioon!Y201/SUM(Eksplikatsioon!$O201:'Eksplikatsioon'!$AG201),IF($G201="Erikasutuses pind (korrus)",IFERROR(SUMIFS($E:$E,$G:$G,"Ainukasutuses pind",$C:$C,"Üüritav pind",$H:$H,T$3,$A:$A,$A201)/SUMIFS($E:$E,$G:$G,"Ainukasutuses pind",$C:$C,"Üüritav pind",$A:$A,$A201),0),IF($G201="Erikasutuses pind (hoone)",IFERROR(SUMIFS($E:$E,$G:$G,"Ainukasutuses pind",$C:$C,"Üüritav pind",$H:$H,T$3)/SUMIFS($E:$E,$G:$G,"Ainukasutuses pind",$C:$C,"Üüritav pind"),0),""))),"")</f>
        <v/>
      </c>
      <c r="U201" s="72" t="str">
        <f>IFERROR(IF($G201="Erikasutuses pind (muu)",Eksplikatsioon!Z201/SUM(Eksplikatsioon!$O201:'Eksplikatsioon'!$AG201),IF($G201="Erikasutuses pind (korrus)",IFERROR(SUMIFS($E:$E,$G:$G,"Ainukasutuses pind",$C:$C,"Üüritav pind",$H:$H,U$3,$A:$A,$A201)/SUMIFS($E:$E,$G:$G,"Ainukasutuses pind",$C:$C,"Üüritav pind",$A:$A,$A201),0),IF($G201="Erikasutuses pind (hoone)",IFERROR(SUMIFS($E:$E,$G:$G,"Ainukasutuses pind",$C:$C,"Üüritav pind",$H:$H,U$3)/SUMIFS($E:$E,$G:$G,"Ainukasutuses pind",$C:$C,"Üüritav pind"),0),""))),"")</f>
        <v/>
      </c>
      <c r="V201" s="72" t="str">
        <f>IFERROR(IF($G201="Erikasutuses pind (muu)",Eksplikatsioon!AA201/SUM(Eksplikatsioon!$O201:'Eksplikatsioon'!$AG201),IF($G201="Erikasutuses pind (korrus)",IFERROR(SUMIFS($E:$E,$G:$G,"Ainukasutuses pind",$C:$C,"Üüritav pind",$H:$H,V$3,$A:$A,$A201)/SUMIFS($E:$E,$G:$G,"Ainukasutuses pind",$C:$C,"Üüritav pind",$A:$A,$A201),0),IF($G201="Erikasutuses pind (hoone)",IFERROR(SUMIFS($E:$E,$G:$G,"Ainukasutuses pind",$C:$C,"Üüritav pind",$H:$H,V$3)/SUMIFS($E:$E,$G:$G,"Ainukasutuses pind",$C:$C,"Üüritav pind"),0),""))),"")</f>
        <v/>
      </c>
      <c r="W201" s="72" t="str">
        <f>IFERROR(IF($G201="Erikasutuses pind (muu)",Eksplikatsioon!AB201/SUM(Eksplikatsioon!$O201:'Eksplikatsioon'!$AG201),IF($G201="Erikasutuses pind (korrus)",IFERROR(SUMIFS($E:$E,$G:$G,"Ainukasutuses pind",$C:$C,"Üüritav pind",$H:$H,W$3,$A:$A,$A201)/SUMIFS($E:$E,$G:$G,"Ainukasutuses pind",$C:$C,"Üüritav pind",$A:$A,$A201),0),IF($G201="Erikasutuses pind (hoone)",IFERROR(SUMIFS($E:$E,$G:$G,"Ainukasutuses pind",$C:$C,"Üüritav pind",$H:$H,W$3)/SUMIFS($E:$E,$G:$G,"Ainukasutuses pind",$C:$C,"Üüritav pind"),0),""))),"")</f>
        <v/>
      </c>
      <c r="X201" s="72" t="str">
        <f>IFERROR(IF($G201="Erikasutuses pind (muu)",Eksplikatsioon!AC201/SUM(Eksplikatsioon!$O201:'Eksplikatsioon'!$AG201),IF($G201="Erikasutuses pind (korrus)",IFERROR(SUMIFS($E:$E,$G:$G,"Ainukasutuses pind",$C:$C,"Üüritav pind",$H:$H,X$3,$A:$A,$A201)/SUMIFS($E:$E,$G:$G,"Ainukasutuses pind",$C:$C,"Üüritav pind",$A:$A,$A201),0),IF($G201="Erikasutuses pind (hoone)",IFERROR(SUMIFS($E:$E,$G:$G,"Ainukasutuses pind",$C:$C,"Üüritav pind",$H:$H,X$3)/SUMIFS($E:$E,$G:$G,"Ainukasutuses pind",$C:$C,"Üüritav pind"),0),""))),"")</f>
        <v/>
      </c>
      <c r="Y201" s="72" t="str">
        <f>IFERROR(IF($G201="Erikasutuses pind (muu)",Eksplikatsioon!AD201/SUM(Eksplikatsioon!$O201:'Eksplikatsioon'!$AG201),IF($G201="Erikasutuses pind (korrus)",IFERROR(SUMIFS($E:$E,$G:$G,"Ainukasutuses pind",$C:$C,"Üüritav pind",$H:$H,Y$3,$A:$A,$A201)/SUMIFS($E:$E,$G:$G,"Ainukasutuses pind",$C:$C,"Üüritav pind",$A:$A,$A201),0),IF($G201="Erikasutuses pind (hoone)",IFERROR(SUMIFS($E:$E,$G:$G,"Ainukasutuses pind",$C:$C,"Üüritav pind",$H:$H,Y$3)/SUMIFS($E:$E,$G:$G,"Ainukasutuses pind",$C:$C,"Üüritav pind"),0),""))),"")</f>
        <v/>
      </c>
      <c r="Z201" s="72" t="str">
        <f>IFERROR(IF($G201="Erikasutuses pind (muu)",Eksplikatsioon!AE201/SUM(Eksplikatsioon!$O201:'Eksplikatsioon'!$AG201),IF($G201="Erikasutuses pind (korrus)",IFERROR(SUMIFS($E:$E,$G:$G,"Ainukasutuses pind",$C:$C,"Üüritav pind",$H:$H,Z$3,$A:$A,$A201)/SUMIFS($E:$E,$G:$G,"Ainukasutuses pind",$C:$C,"Üüritav pind",$A:$A,$A201),0),IF($G201="Erikasutuses pind (hoone)",IFERROR(SUMIFS($E:$E,$G:$G,"Ainukasutuses pind",$C:$C,"Üüritav pind",$H:$H,Z$3)/SUMIFS($E:$E,$G:$G,"Ainukasutuses pind",$C:$C,"Üüritav pind"),0),""))),"")</f>
        <v/>
      </c>
      <c r="AA201" s="72" t="str">
        <f>IFERROR(IF($G201="Erikasutuses pind (muu)",Eksplikatsioon!AF201/SUM(Eksplikatsioon!$O201:'Eksplikatsioon'!$AG201),IF($G201="Erikasutuses pind (korrus)",IFERROR(SUMIFS($E:$E,$G:$G,"Ainukasutuses pind",$C:$C,"Üüritav pind",$H:$H,AA$3,$A:$A,$A201)/SUMIFS($E:$E,$G:$G,"Ainukasutuses pind",$C:$C,"Üüritav pind",$A:$A,$A201),0),IF($G201="Erikasutuses pind (hoone)",IFERROR(SUMIFS($E:$E,$G:$G,"Ainukasutuses pind",$C:$C,"Üüritav pind",$H:$H,AA$3)/SUMIFS($E:$E,$G:$G,"Ainukasutuses pind",$C:$C,"Üüritav pind"),0),""))),"")</f>
        <v/>
      </c>
      <c r="AB201" s="72" t="str">
        <f>IFERROR(IF($G201="Erikasutuses pind (muu)",Eksplikatsioon!AG201/SUM(Eksplikatsioon!$O201:'Eksplikatsioon'!$AG201),IF($G201="Erikasutuses pind (korrus)",IFERROR(SUMIFS($E:$E,$G:$G,"Ainukasutuses pind",$C:$C,"Üüritav pind",$H:$H,AB$3,$A:$A,$A201)/SUMIFS($E:$E,$G:$G,"Ainukasutuses pind",$C:$C,"Üüritav pind",$A:$A,$A201),0),IF($G201="Erikasutuses pind (hoone)",IFERROR(SUMIFS($E:$E,$G:$G,"Ainukasutuses pind",$C:$C,"Üüritav pind",$H:$H,AB$3)/SUMIFS($E:$E,$G:$G,"Ainukasutuses pind",$C:$C,"Üüritav pind"),0),""))),"")</f>
        <v/>
      </c>
      <c r="AC201" s="72" t="str">
        <f>IFERROR(IF($G201="Erikasutuses pind (muu)",$E201*J201,IFERROR($E201*J201/SUM($J201:$AB201)*(Eksplikatsioon!O201)/SUMPRODUCT($J201:$AB201,Eksplikatsioon!$O201:$AG201),"")),"")</f>
        <v/>
      </c>
      <c r="AD201" s="72" t="str">
        <f>IFERROR(IF($G201="Erikasutuses pind (muu)",$E201*K201,IFERROR($E201*K201/SUM($J201:$AB201)*(Eksplikatsioon!P201)/SUMPRODUCT($J201:$AB201,Eksplikatsioon!$O201:$AG201),"")),"")</f>
        <v/>
      </c>
      <c r="AE201" s="72" t="str">
        <f>IFERROR(IF($G201="Erikasutuses pind (muu)",$E201*L201,IFERROR($E201*L201/SUM($J201:$AB201)*(Eksplikatsioon!Q201)/SUMPRODUCT($J201:$AB201,Eksplikatsioon!$O201:$AG201),"")),"")</f>
        <v/>
      </c>
      <c r="AF201" s="72" t="str">
        <f>IFERROR(IF($G201="Erikasutuses pind (muu)",$E201*M201,IFERROR($E201*M201/SUM($J201:$AB201)*(Eksplikatsioon!R201)/SUMPRODUCT($J201:$AB201,Eksplikatsioon!$O201:$AG201),"")),"")</f>
        <v/>
      </c>
      <c r="AG201" s="72" t="str">
        <f>IFERROR(IF($G201="Erikasutuses pind (muu)",$E201*N201,IFERROR($E201*N201/SUM($J201:$AB201)*(Eksplikatsioon!S201)/SUMPRODUCT($J201:$AB201,Eksplikatsioon!$O201:$AG201),"")),"")</f>
        <v/>
      </c>
      <c r="AH201" s="72" t="str">
        <f>IFERROR(IF($G201="Erikasutuses pind (muu)",$E201*O201,IFERROR($E201*O201/SUM($J201:$AB201)*(Eksplikatsioon!T201)/SUMPRODUCT($J201:$AB201,Eksplikatsioon!$O201:$AG201),"")),"")</f>
        <v/>
      </c>
      <c r="AI201" s="72" t="str">
        <f>IFERROR(IF($G201="Erikasutuses pind (muu)",$E201*P201,IFERROR($E201*P201/SUM($J201:$AB201)*(Eksplikatsioon!U201)/SUMPRODUCT($J201:$AB201,Eksplikatsioon!$O201:$AG201),"")),"")</f>
        <v/>
      </c>
      <c r="AJ201" s="72" t="str">
        <f>IFERROR(IF($G201="Erikasutuses pind (muu)",$E201*Q201,IFERROR($E201*Q201/SUM($J201:$AB201)*(Eksplikatsioon!V201)/SUMPRODUCT($J201:$AB201,Eksplikatsioon!$O201:$AG201),"")),"")</f>
        <v/>
      </c>
      <c r="AK201" s="72" t="str">
        <f>IFERROR(IF($G201="Erikasutuses pind (muu)",$E201*R201,IFERROR($E201*R201/SUM($J201:$AB201)*(Eksplikatsioon!W201)/SUMPRODUCT($J201:$AB201,Eksplikatsioon!$O201:$AG201),"")),"")</f>
        <v/>
      </c>
      <c r="AL201" s="72" t="str">
        <f>IFERROR(IF($G201="Erikasutuses pind (muu)",$E201*S201,IFERROR($E201*S201/SUM($J201:$AB201)*(Eksplikatsioon!X201)/SUMPRODUCT($J201:$AB201,Eksplikatsioon!$O201:$AG201),"")),"")</f>
        <v/>
      </c>
      <c r="AM201" s="72" t="str">
        <f>IFERROR(IF($G201="Erikasutuses pind (muu)",$E201*T201,IFERROR($E201*T201/SUM($J201:$AB201)*(Eksplikatsioon!Y201)/SUMPRODUCT($J201:$AB201,Eksplikatsioon!$O201:$AG201),"")),"")</f>
        <v/>
      </c>
      <c r="AN201" s="72" t="str">
        <f>IFERROR(IF($G201="Erikasutuses pind (muu)",$E201*U201,IFERROR($E201*U201/SUM($J201:$AB201)*(Eksplikatsioon!Z201)/SUMPRODUCT($J201:$AB201,Eksplikatsioon!$O201:$AG201),"")),"")</f>
        <v/>
      </c>
      <c r="AO201" s="72" t="str">
        <f>IFERROR(IF($G201="Erikasutuses pind (muu)",$E201*V201,IFERROR($E201*V201/SUM($J201:$AB201)*(Eksplikatsioon!AA201)/SUMPRODUCT($J201:$AB201,Eksplikatsioon!$O201:$AG201),"")),"")</f>
        <v/>
      </c>
      <c r="AP201" s="72" t="str">
        <f>IFERROR(IF($G201="Erikasutuses pind (muu)",$E201*W201,IFERROR($E201*W201/SUM($J201:$AB201)*(Eksplikatsioon!AB201)/SUMPRODUCT($J201:$AB201,Eksplikatsioon!$O201:$AG201),"")),"")</f>
        <v/>
      </c>
      <c r="AQ201" s="72" t="str">
        <f>IFERROR(IF($G201="Erikasutuses pind (muu)",$E201*X201,IFERROR($E201*X201/SUM($J201:$AB201)*(Eksplikatsioon!AC201)/SUMPRODUCT($J201:$AB201,Eksplikatsioon!$O201:$AG201),"")),"")</f>
        <v/>
      </c>
      <c r="AR201" s="72" t="str">
        <f>IFERROR(IF($G201="Erikasutuses pind (muu)",$E201*Y201,IFERROR($E201*Y201/SUM($J201:$AB201)*(Eksplikatsioon!AD201)/SUMPRODUCT($J201:$AB201,Eksplikatsioon!$O201:$AG201),"")),"")</f>
        <v/>
      </c>
      <c r="AS201" s="72" t="str">
        <f>IFERROR(IF($G201="Erikasutuses pind (muu)",$E201*Z201,IFERROR($E201*Z201/SUM($J201:$AB201)*(Eksplikatsioon!AE201)/SUMPRODUCT($J201:$AB201,Eksplikatsioon!$O201:$AG201),"")),"")</f>
        <v/>
      </c>
      <c r="AT201" s="72" t="str">
        <f>IFERROR(IF($G201="Erikasutuses pind (muu)",$E201*AA201,IFERROR($E201*AA201/SUM($J201:$AB201)*(Eksplikatsioon!AF201)/SUMPRODUCT($J201:$AB201,Eksplikatsioon!$O201:$AG201),"")),"")</f>
        <v/>
      </c>
      <c r="AU201" s="72" t="str">
        <f>IFERROR(IF($G201="Erikasutuses pind (muu)",$E201*AB201,IFERROR($E201*AB201/SUM($J201:$AB201)*(Eksplikatsioon!AG201)/SUMPRODUCT($J201:$AB201,Eksplikatsioon!$O201:$AG201),"")),"")</f>
        <v/>
      </c>
    </row>
    <row r="202" spans="1:47" x14ac:dyDescent="0.25">
      <c r="A202" s="71" t="str">
        <f>IF(Eksplikatsioon!A202=0,"",Eksplikatsioon!A202)</f>
        <v/>
      </c>
      <c r="B202" s="71" t="str">
        <f>IF(Eksplikatsioon!B202=0,"",Eksplikatsioon!B202)</f>
        <v/>
      </c>
      <c r="C202" s="71" t="str">
        <f>IF(Eksplikatsioon!C202=0,"",Eksplikatsioon!C202)</f>
        <v/>
      </c>
      <c r="D202" s="71" t="str">
        <f>IF(Eksplikatsioon!D202=0,"",Eksplikatsioon!D202)</f>
        <v/>
      </c>
      <c r="E202" s="71" t="str">
        <f>IF(Eksplikatsioon!F202=0,"",Eksplikatsioon!F202)</f>
        <v/>
      </c>
      <c r="F202" s="71" t="str">
        <f>IF(Eksplikatsioon!H202=0,"",Eksplikatsioon!H202)</f>
        <v/>
      </c>
      <c r="G202" s="71" t="str">
        <f>IF(Eksplikatsioon!J202=0,"",Eksplikatsioon!J202)</f>
        <v/>
      </c>
      <c r="H202" s="71" t="str">
        <f>IF(Eksplikatsioon!K202=0,"",Eksplikatsioon!K202)</f>
        <v/>
      </c>
      <c r="I202" s="71" t="str">
        <f>IF(Eksplikatsioon!L202=0,"",Eksplikatsioon!L202)</f>
        <v/>
      </c>
      <c r="J202" s="72" t="str">
        <f>IFERROR(IF($G202="Erikasutuses pind (muu)",Eksplikatsioon!O202/SUM(Eksplikatsioon!$O202:'Eksplikatsioon'!$AG202),IF($G202="Erikasutuses pind (korrus)",IFERROR(SUMIFS($E:$E,$G:$G,"Ainukasutuses pind",$C:$C,"Üüritav pind",$H:$H,J$3,$A:$A,$A202)/SUMIFS($E:$E,$G:$G,"Ainukasutuses pind",$C:$C,"Üüritav pind",$A:$A,$A202),0),IF($G202="Erikasutuses pind (hoone)",IFERROR(SUMIFS($E:$E,$G:$G,"Ainukasutuses pind",$C:$C,"Üüritav pind",$H:$H,J$3)/SUMIFS($E:$E,$G:$G,"Ainukasutuses pind",$C:$C,"Üüritav pind"),0),""))),"")</f>
        <v/>
      </c>
      <c r="K202" s="72" t="str">
        <f>IFERROR(IF($G202="Erikasutuses pind (muu)",Eksplikatsioon!P202/SUM(Eksplikatsioon!$O202:'Eksplikatsioon'!$AG202),IF($G202="Erikasutuses pind (korrus)",IFERROR(SUMIFS($E:$E,$G:$G,"Ainukasutuses pind",$C:$C,"Üüritav pind",$H:$H,K$3,$A:$A,$A202)/SUMIFS($E:$E,$G:$G,"Ainukasutuses pind",$C:$C,"Üüritav pind",$A:$A,$A202),0),IF($G202="Erikasutuses pind (hoone)",IFERROR(SUMIFS($E:$E,$G:$G,"Ainukasutuses pind",$C:$C,"Üüritav pind",$H:$H,K$3)/SUMIFS($E:$E,$G:$G,"Ainukasutuses pind",$C:$C,"Üüritav pind"),0),""))),"")</f>
        <v/>
      </c>
      <c r="L202" s="72" t="str">
        <f>IFERROR(IF($G202="Erikasutuses pind (muu)",Eksplikatsioon!Q202/SUM(Eksplikatsioon!$O202:'Eksplikatsioon'!$AG202),IF($G202="Erikasutuses pind (korrus)",IFERROR(SUMIFS($E:$E,$G:$G,"Ainukasutuses pind",$C:$C,"Üüritav pind",$H:$H,L$3,$A:$A,$A202)/SUMIFS($E:$E,$G:$G,"Ainukasutuses pind",$C:$C,"Üüritav pind",$A:$A,$A202),0),IF($G202="Erikasutuses pind (hoone)",IFERROR(SUMIFS($E:$E,$G:$G,"Ainukasutuses pind",$C:$C,"Üüritav pind",$H:$H,L$3)/SUMIFS($E:$E,$G:$G,"Ainukasutuses pind",$C:$C,"Üüritav pind"),0),""))),"")</f>
        <v/>
      </c>
      <c r="M202" s="72" t="str">
        <f>IFERROR(IF($G202="Erikasutuses pind (muu)",Eksplikatsioon!R202/SUM(Eksplikatsioon!$O202:'Eksplikatsioon'!$AG202),IF($G202="Erikasutuses pind (korrus)",IFERROR(SUMIFS($E:$E,$G:$G,"Ainukasutuses pind",$C:$C,"Üüritav pind",$H:$H,M$3,$A:$A,$A202)/SUMIFS($E:$E,$G:$G,"Ainukasutuses pind",$C:$C,"Üüritav pind",$A:$A,$A202),0),IF($G202="Erikasutuses pind (hoone)",IFERROR(SUMIFS($E:$E,$G:$G,"Ainukasutuses pind",$C:$C,"Üüritav pind",$H:$H,M$3)/SUMIFS($E:$E,$G:$G,"Ainukasutuses pind",$C:$C,"Üüritav pind"),0),""))),"")</f>
        <v/>
      </c>
      <c r="N202" s="72" t="str">
        <f>IFERROR(IF($G202="Erikasutuses pind (muu)",Eksplikatsioon!S202/SUM(Eksplikatsioon!$O202:'Eksplikatsioon'!$AG202),IF($G202="Erikasutuses pind (korrus)",IFERROR(SUMIFS($E:$E,$G:$G,"Ainukasutuses pind",$C:$C,"Üüritav pind",$H:$H,N$3,$A:$A,$A202)/SUMIFS($E:$E,$G:$G,"Ainukasutuses pind",$C:$C,"Üüritav pind",$A:$A,$A202),0),IF($G202="Erikasutuses pind (hoone)",IFERROR(SUMIFS($E:$E,$G:$G,"Ainukasutuses pind",$C:$C,"Üüritav pind",$H:$H,N$3)/SUMIFS($E:$E,$G:$G,"Ainukasutuses pind",$C:$C,"Üüritav pind"),0),""))),"")</f>
        <v/>
      </c>
      <c r="O202" s="72" t="str">
        <f>IFERROR(IF($G202="Erikasutuses pind (muu)",Eksplikatsioon!T202/SUM(Eksplikatsioon!$O202:'Eksplikatsioon'!$AG202),IF($G202="Erikasutuses pind (korrus)",IFERROR(SUMIFS($E:$E,$G:$G,"Ainukasutuses pind",$C:$C,"Üüritav pind",$H:$H,O$3,$A:$A,$A202)/SUMIFS($E:$E,$G:$G,"Ainukasutuses pind",$C:$C,"Üüritav pind",$A:$A,$A202),0),IF($G202="Erikasutuses pind (hoone)",IFERROR(SUMIFS($E:$E,$G:$G,"Ainukasutuses pind",$C:$C,"Üüritav pind",$H:$H,O$3)/SUMIFS($E:$E,$G:$G,"Ainukasutuses pind",$C:$C,"Üüritav pind"),0),""))),"")</f>
        <v/>
      </c>
      <c r="P202" s="72" t="str">
        <f>IFERROR(IF($G202="Erikasutuses pind (muu)",Eksplikatsioon!U202/SUM(Eksplikatsioon!$O202:'Eksplikatsioon'!$AG202),IF($G202="Erikasutuses pind (korrus)",IFERROR(SUMIFS($E:$E,$G:$G,"Ainukasutuses pind",$C:$C,"Üüritav pind",$H:$H,P$3,$A:$A,$A202)/SUMIFS($E:$E,$G:$G,"Ainukasutuses pind",$C:$C,"Üüritav pind",$A:$A,$A202),0),IF($G202="Erikasutuses pind (hoone)",IFERROR(SUMIFS($E:$E,$G:$G,"Ainukasutuses pind",$C:$C,"Üüritav pind",$H:$H,P$3)/SUMIFS($E:$E,$G:$G,"Ainukasutuses pind",$C:$C,"Üüritav pind"),0),""))),"")</f>
        <v/>
      </c>
      <c r="Q202" s="72" t="str">
        <f>IFERROR(IF($G202="Erikasutuses pind (muu)",Eksplikatsioon!V202/SUM(Eksplikatsioon!$O202:'Eksplikatsioon'!$AG202),IF($G202="Erikasutuses pind (korrus)",IFERROR(SUMIFS($E:$E,$G:$G,"Ainukasutuses pind",$C:$C,"Üüritav pind",$H:$H,Q$3,$A:$A,$A202)/SUMIFS($E:$E,$G:$G,"Ainukasutuses pind",$C:$C,"Üüritav pind",$A:$A,$A202),0),IF($G202="Erikasutuses pind (hoone)",IFERROR(SUMIFS($E:$E,$G:$G,"Ainukasutuses pind",$C:$C,"Üüritav pind",$H:$H,Q$3)/SUMIFS($E:$E,$G:$G,"Ainukasutuses pind",$C:$C,"Üüritav pind"),0),""))),"")</f>
        <v/>
      </c>
      <c r="R202" s="72" t="str">
        <f>IFERROR(IF($G202="Erikasutuses pind (muu)",Eksplikatsioon!W202/SUM(Eksplikatsioon!$O202:'Eksplikatsioon'!$AG202),IF($G202="Erikasutuses pind (korrus)",IFERROR(SUMIFS($E:$E,$G:$G,"Ainukasutuses pind",$C:$C,"Üüritav pind",$H:$H,R$3,$A:$A,$A202)/SUMIFS($E:$E,$G:$G,"Ainukasutuses pind",$C:$C,"Üüritav pind",$A:$A,$A202),0),IF($G202="Erikasutuses pind (hoone)",IFERROR(SUMIFS($E:$E,$G:$G,"Ainukasutuses pind",$C:$C,"Üüritav pind",$H:$H,R$3)/SUMIFS($E:$E,$G:$G,"Ainukasutuses pind",$C:$C,"Üüritav pind"),0),""))),"")</f>
        <v/>
      </c>
      <c r="S202" s="72" t="str">
        <f>IFERROR(IF($G202="Erikasutuses pind (muu)",Eksplikatsioon!X202/SUM(Eksplikatsioon!$O202:'Eksplikatsioon'!$AG202),IF($G202="Erikasutuses pind (korrus)",IFERROR(SUMIFS($E:$E,$G:$G,"Ainukasutuses pind",$C:$C,"Üüritav pind",$H:$H,S$3,$A:$A,$A202)/SUMIFS($E:$E,$G:$G,"Ainukasutuses pind",$C:$C,"Üüritav pind",$A:$A,$A202),0),IF($G202="Erikasutuses pind (hoone)",IFERROR(SUMIFS($E:$E,$G:$G,"Ainukasutuses pind",$C:$C,"Üüritav pind",$H:$H,S$3)/SUMIFS($E:$E,$G:$G,"Ainukasutuses pind",$C:$C,"Üüritav pind"),0),""))),"")</f>
        <v/>
      </c>
      <c r="T202" s="72" t="str">
        <f>IFERROR(IF($G202="Erikasutuses pind (muu)",Eksplikatsioon!Y202/SUM(Eksplikatsioon!$O202:'Eksplikatsioon'!$AG202),IF($G202="Erikasutuses pind (korrus)",IFERROR(SUMIFS($E:$E,$G:$G,"Ainukasutuses pind",$C:$C,"Üüritav pind",$H:$H,T$3,$A:$A,$A202)/SUMIFS($E:$E,$G:$G,"Ainukasutuses pind",$C:$C,"Üüritav pind",$A:$A,$A202),0),IF($G202="Erikasutuses pind (hoone)",IFERROR(SUMIFS($E:$E,$G:$G,"Ainukasutuses pind",$C:$C,"Üüritav pind",$H:$H,T$3)/SUMIFS($E:$E,$G:$G,"Ainukasutuses pind",$C:$C,"Üüritav pind"),0),""))),"")</f>
        <v/>
      </c>
      <c r="U202" s="72" t="str">
        <f>IFERROR(IF($G202="Erikasutuses pind (muu)",Eksplikatsioon!Z202/SUM(Eksplikatsioon!$O202:'Eksplikatsioon'!$AG202),IF($G202="Erikasutuses pind (korrus)",IFERROR(SUMIFS($E:$E,$G:$G,"Ainukasutuses pind",$C:$C,"Üüritav pind",$H:$H,U$3,$A:$A,$A202)/SUMIFS($E:$E,$G:$G,"Ainukasutuses pind",$C:$C,"Üüritav pind",$A:$A,$A202),0),IF($G202="Erikasutuses pind (hoone)",IFERROR(SUMIFS($E:$E,$G:$G,"Ainukasutuses pind",$C:$C,"Üüritav pind",$H:$H,U$3)/SUMIFS($E:$E,$G:$G,"Ainukasutuses pind",$C:$C,"Üüritav pind"),0),""))),"")</f>
        <v/>
      </c>
      <c r="V202" s="72" t="str">
        <f>IFERROR(IF($G202="Erikasutuses pind (muu)",Eksplikatsioon!AA202/SUM(Eksplikatsioon!$O202:'Eksplikatsioon'!$AG202),IF($G202="Erikasutuses pind (korrus)",IFERROR(SUMIFS($E:$E,$G:$G,"Ainukasutuses pind",$C:$C,"Üüritav pind",$H:$H,V$3,$A:$A,$A202)/SUMIFS($E:$E,$G:$G,"Ainukasutuses pind",$C:$C,"Üüritav pind",$A:$A,$A202),0),IF($G202="Erikasutuses pind (hoone)",IFERROR(SUMIFS($E:$E,$G:$G,"Ainukasutuses pind",$C:$C,"Üüritav pind",$H:$H,V$3)/SUMIFS($E:$E,$G:$G,"Ainukasutuses pind",$C:$C,"Üüritav pind"),0),""))),"")</f>
        <v/>
      </c>
      <c r="W202" s="72" t="str">
        <f>IFERROR(IF($G202="Erikasutuses pind (muu)",Eksplikatsioon!AB202/SUM(Eksplikatsioon!$O202:'Eksplikatsioon'!$AG202),IF($G202="Erikasutuses pind (korrus)",IFERROR(SUMIFS($E:$E,$G:$G,"Ainukasutuses pind",$C:$C,"Üüritav pind",$H:$H,W$3,$A:$A,$A202)/SUMIFS($E:$E,$G:$G,"Ainukasutuses pind",$C:$C,"Üüritav pind",$A:$A,$A202),0),IF($G202="Erikasutuses pind (hoone)",IFERROR(SUMIFS($E:$E,$G:$G,"Ainukasutuses pind",$C:$C,"Üüritav pind",$H:$H,W$3)/SUMIFS($E:$E,$G:$G,"Ainukasutuses pind",$C:$C,"Üüritav pind"),0),""))),"")</f>
        <v/>
      </c>
      <c r="X202" s="72" t="str">
        <f>IFERROR(IF($G202="Erikasutuses pind (muu)",Eksplikatsioon!AC202/SUM(Eksplikatsioon!$O202:'Eksplikatsioon'!$AG202),IF($G202="Erikasutuses pind (korrus)",IFERROR(SUMIFS($E:$E,$G:$G,"Ainukasutuses pind",$C:$C,"Üüritav pind",$H:$H,X$3,$A:$A,$A202)/SUMIFS($E:$E,$G:$G,"Ainukasutuses pind",$C:$C,"Üüritav pind",$A:$A,$A202),0),IF($G202="Erikasutuses pind (hoone)",IFERROR(SUMIFS($E:$E,$G:$G,"Ainukasutuses pind",$C:$C,"Üüritav pind",$H:$H,X$3)/SUMIFS($E:$E,$G:$G,"Ainukasutuses pind",$C:$C,"Üüritav pind"),0),""))),"")</f>
        <v/>
      </c>
      <c r="Y202" s="72" t="str">
        <f>IFERROR(IF($G202="Erikasutuses pind (muu)",Eksplikatsioon!AD202/SUM(Eksplikatsioon!$O202:'Eksplikatsioon'!$AG202),IF($G202="Erikasutuses pind (korrus)",IFERROR(SUMIFS($E:$E,$G:$G,"Ainukasutuses pind",$C:$C,"Üüritav pind",$H:$H,Y$3,$A:$A,$A202)/SUMIFS($E:$E,$G:$G,"Ainukasutuses pind",$C:$C,"Üüritav pind",$A:$A,$A202),0),IF($G202="Erikasutuses pind (hoone)",IFERROR(SUMIFS($E:$E,$G:$G,"Ainukasutuses pind",$C:$C,"Üüritav pind",$H:$H,Y$3)/SUMIFS($E:$E,$G:$G,"Ainukasutuses pind",$C:$C,"Üüritav pind"),0),""))),"")</f>
        <v/>
      </c>
      <c r="Z202" s="72" t="str">
        <f>IFERROR(IF($G202="Erikasutuses pind (muu)",Eksplikatsioon!AE202/SUM(Eksplikatsioon!$O202:'Eksplikatsioon'!$AG202),IF($G202="Erikasutuses pind (korrus)",IFERROR(SUMIFS($E:$E,$G:$G,"Ainukasutuses pind",$C:$C,"Üüritav pind",$H:$H,Z$3,$A:$A,$A202)/SUMIFS($E:$E,$G:$G,"Ainukasutuses pind",$C:$C,"Üüritav pind",$A:$A,$A202),0),IF($G202="Erikasutuses pind (hoone)",IFERROR(SUMIFS($E:$E,$G:$G,"Ainukasutuses pind",$C:$C,"Üüritav pind",$H:$H,Z$3)/SUMIFS($E:$E,$G:$G,"Ainukasutuses pind",$C:$C,"Üüritav pind"),0),""))),"")</f>
        <v/>
      </c>
      <c r="AA202" s="72" t="str">
        <f>IFERROR(IF($G202="Erikasutuses pind (muu)",Eksplikatsioon!AF202/SUM(Eksplikatsioon!$O202:'Eksplikatsioon'!$AG202),IF($G202="Erikasutuses pind (korrus)",IFERROR(SUMIFS($E:$E,$G:$G,"Ainukasutuses pind",$C:$C,"Üüritav pind",$H:$H,AA$3,$A:$A,$A202)/SUMIFS($E:$E,$G:$G,"Ainukasutuses pind",$C:$C,"Üüritav pind",$A:$A,$A202),0),IF($G202="Erikasutuses pind (hoone)",IFERROR(SUMIFS($E:$E,$G:$G,"Ainukasutuses pind",$C:$C,"Üüritav pind",$H:$H,AA$3)/SUMIFS($E:$E,$G:$G,"Ainukasutuses pind",$C:$C,"Üüritav pind"),0),""))),"")</f>
        <v/>
      </c>
      <c r="AB202" s="72" t="str">
        <f>IFERROR(IF($G202="Erikasutuses pind (muu)",Eksplikatsioon!AG202/SUM(Eksplikatsioon!$O202:'Eksplikatsioon'!$AG202),IF($G202="Erikasutuses pind (korrus)",IFERROR(SUMIFS($E:$E,$G:$G,"Ainukasutuses pind",$C:$C,"Üüritav pind",$H:$H,AB$3,$A:$A,$A202)/SUMIFS($E:$E,$G:$G,"Ainukasutuses pind",$C:$C,"Üüritav pind",$A:$A,$A202),0),IF($G202="Erikasutuses pind (hoone)",IFERROR(SUMIFS($E:$E,$G:$G,"Ainukasutuses pind",$C:$C,"Üüritav pind",$H:$H,AB$3)/SUMIFS($E:$E,$G:$G,"Ainukasutuses pind",$C:$C,"Üüritav pind"),0),""))),"")</f>
        <v/>
      </c>
      <c r="AC202" s="72" t="str">
        <f>IFERROR(IF($G202="Erikasutuses pind (muu)",$E202*J202,IFERROR($E202*J202/SUM($J202:$AB202)*(Eksplikatsioon!O202)/SUMPRODUCT($J202:$AB202,Eksplikatsioon!$O202:$AG202),"")),"")</f>
        <v/>
      </c>
      <c r="AD202" s="72" t="str">
        <f>IFERROR(IF($G202="Erikasutuses pind (muu)",$E202*K202,IFERROR($E202*K202/SUM($J202:$AB202)*(Eksplikatsioon!P202)/SUMPRODUCT($J202:$AB202,Eksplikatsioon!$O202:$AG202),"")),"")</f>
        <v/>
      </c>
      <c r="AE202" s="72" t="str">
        <f>IFERROR(IF($G202="Erikasutuses pind (muu)",$E202*L202,IFERROR($E202*L202/SUM($J202:$AB202)*(Eksplikatsioon!Q202)/SUMPRODUCT($J202:$AB202,Eksplikatsioon!$O202:$AG202),"")),"")</f>
        <v/>
      </c>
      <c r="AF202" s="72" t="str">
        <f>IFERROR(IF($G202="Erikasutuses pind (muu)",$E202*M202,IFERROR($E202*M202/SUM($J202:$AB202)*(Eksplikatsioon!R202)/SUMPRODUCT($J202:$AB202,Eksplikatsioon!$O202:$AG202),"")),"")</f>
        <v/>
      </c>
      <c r="AG202" s="72" t="str">
        <f>IFERROR(IF($G202="Erikasutuses pind (muu)",$E202*N202,IFERROR($E202*N202/SUM($J202:$AB202)*(Eksplikatsioon!S202)/SUMPRODUCT($J202:$AB202,Eksplikatsioon!$O202:$AG202),"")),"")</f>
        <v/>
      </c>
      <c r="AH202" s="72" t="str">
        <f>IFERROR(IF($G202="Erikasutuses pind (muu)",$E202*O202,IFERROR($E202*O202/SUM($J202:$AB202)*(Eksplikatsioon!T202)/SUMPRODUCT($J202:$AB202,Eksplikatsioon!$O202:$AG202),"")),"")</f>
        <v/>
      </c>
      <c r="AI202" s="72" t="str">
        <f>IFERROR(IF($G202="Erikasutuses pind (muu)",$E202*P202,IFERROR($E202*P202/SUM($J202:$AB202)*(Eksplikatsioon!U202)/SUMPRODUCT($J202:$AB202,Eksplikatsioon!$O202:$AG202),"")),"")</f>
        <v/>
      </c>
      <c r="AJ202" s="72" t="str">
        <f>IFERROR(IF($G202="Erikasutuses pind (muu)",$E202*Q202,IFERROR($E202*Q202/SUM($J202:$AB202)*(Eksplikatsioon!V202)/SUMPRODUCT($J202:$AB202,Eksplikatsioon!$O202:$AG202),"")),"")</f>
        <v/>
      </c>
      <c r="AK202" s="72" t="str">
        <f>IFERROR(IF($G202="Erikasutuses pind (muu)",$E202*R202,IFERROR($E202*R202/SUM($J202:$AB202)*(Eksplikatsioon!W202)/SUMPRODUCT($J202:$AB202,Eksplikatsioon!$O202:$AG202),"")),"")</f>
        <v/>
      </c>
      <c r="AL202" s="72" t="str">
        <f>IFERROR(IF($G202="Erikasutuses pind (muu)",$E202*S202,IFERROR($E202*S202/SUM($J202:$AB202)*(Eksplikatsioon!X202)/SUMPRODUCT($J202:$AB202,Eksplikatsioon!$O202:$AG202),"")),"")</f>
        <v/>
      </c>
      <c r="AM202" s="72" t="str">
        <f>IFERROR(IF($G202="Erikasutuses pind (muu)",$E202*T202,IFERROR($E202*T202/SUM($J202:$AB202)*(Eksplikatsioon!Y202)/SUMPRODUCT($J202:$AB202,Eksplikatsioon!$O202:$AG202),"")),"")</f>
        <v/>
      </c>
      <c r="AN202" s="72" t="str">
        <f>IFERROR(IF($G202="Erikasutuses pind (muu)",$E202*U202,IFERROR($E202*U202/SUM($J202:$AB202)*(Eksplikatsioon!Z202)/SUMPRODUCT($J202:$AB202,Eksplikatsioon!$O202:$AG202),"")),"")</f>
        <v/>
      </c>
      <c r="AO202" s="72" t="str">
        <f>IFERROR(IF($G202="Erikasutuses pind (muu)",$E202*V202,IFERROR($E202*V202/SUM($J202:$AB202)*(Eksplikatsioon!AA202)/SUMPRODUCT($J202:$AB202,Eksplikatsioon!$O202:$AG202),"")),"")</f>
        <v/>
      </c>
      <c r="AP202" s="72" t="str">
        <f>IFERROR(IF($G202="Erikasutuses pind (muu)",$E202*W202,IFERROR($E202*W202/SUM($J202:$AB202)*(Eksplikatsioon!AB202)/SUMPRODUCT($J202:$AB202,Eksplikatsioon!$O202:$AG202),"")),"")</f>
        <v/>
      </c>
      <c r="AQ202" s="72" t="str">
        <f>IFERROR(IF($G202="Erikasutuses pind (muu)",$E202*X202,IFERROR($E202*X202/SUM($J202:$AB202)*(Eksplikatsioon!AC202)/SUMPRODUCT($J202:$AB202,Eksplikatsioon!$O202:$AG202),"")),"")</f>
        <v/>
      </c>
      <c r="AR202" s="72" t="str">
        <f>IFERROR(IF($G202="Erikasutuses pind (muu)",$E202*Y202,IFERROR($E202*Y202/SUM($J202:$AB202)*(Eksplikatsioon!AD202)/SUMPRODUCT($J202:$AB202,Eksplikatsioon!$O202:$AG202),"")),"")</f>
        <v/>
      </c>
      <c r="AS202" s="72" t="str">
        <f>IFERROR(IF($G202="Erikasutuses pind (muu)",$E202*Z202,IFERROR($E202*Z202/SUM($J202:$AB202)*(Eksplikatsioon!AE202)/SUMPRODUCT($J202:$AB202,Eksplikatsioon!$O202:$AG202),"")),"")</f>
        <v/>
      </c>
      <c r="AT202" s="72" t="str">
        <f>IFERROR(IF($G202="Erikasutuses pind (muu)",$E202*AA202,IFERROR($E202*AA202/SUM($J202:$AB202)*(Eksplikatsioon!AF202)/SUMPRODUCT($J202:$AB202,Eksplikatsioon!$O202:$AG202),"")),"")</f>
        <v/>
      </c>
      <c r="AU202" s="72" t="str">
        <f>IFERROR(IF($G202="Erikasutuses pind (muu)",$E202*AB202,IFERROR($E202*AB202/SUM($J202:$AB202)*(Eksplikatsioon!AG202)/SUMPRODUCT($J202:$AB202,Eksplikatsioon!$O202:$AG202),"")),"")</f>
        <v/>
      </c>
    </row>
    <row r="203" spans="1:47" x14ac:dyDescent="0.25">
      <c r="A203" s="71" t="str">
        <f>IF(Eksplikatsioon!A203=0,"",Eksplikatsioon!A203)</f>
        <v/>
      </c>
      <c r="B203" s="71" t="str">
        <f>IF(Eksplikatsioon!B203=0,"",Eksplikatsioon!B203)</f>
        <v/>
      </c>
      <c r="C203" s="71" t="str">
        <f>IF(Eksplikatsioon!C203=0,"",Eksplikatsioon!C203)</f>
        <v/>
      </c>
      <c r="D203" s="71" t="str">
        <f>IF(Eksplikatsioon!D203=0,"",Eksplikatsioon!D203)</f>
        <v/>
      </c>
      <c r="E203" s="71" t="str">
        <f>IF(Eksplikatsioon!F203=0,"",Eksplikatsioon!F203)</f>
        <v/>
      </c>
      <c r="F203" s="71" t="str">
        <f>IF(Eksplikatsioon!H203=0,"",Eksplikatsioon!H203)</f>
        <v/>
      </c>
      <c r="G203" s="71" t="str">
        <f>IF(Eksplikatsioon!J203=0,"",Eksplikatsioon!J203)</f>
        <v/>
      </c>
      <c r="H203" s="71" t="str">
        <f>IF(Eksplikatsioon!K203=0,"",Eksplikatsioon!K203)</f>
        <v/>
      </c>
      <c r="I203" s="71" t="str">
        <f>IF(Eksplikatsioon!L203=0,"",Eksplikatsioon!L203)</f>
        <v/>
      </c>
      <c r="J203" s="72" t="str">
        <f>IFERROR(IF($G203="Erikasutuses pind (muu)",Eksplikatsioon!O203/SUM(Eksplikatsioon!$O203:'Eksplikatsioon'!$AG203),IF($G203="Erikasutuses pind (korrus)",IFERROR(SUMIFS($E:$E,$G:$G,"Ainukasutuses pind",$C:$C,"Üüritav pind",$H:$H,J$3,$A:$A,$A203)/SUMIFS($E:$E,$G:$G,"Ainukasutuses pind",$C:$C,"Üüritav pind",$A:$A,$A203),0),IF($G203="Erikasutuses pind (hoone)",IFERROR(SUMIFS($E:$E,$G:$G,"Ainukasutuses pind",$C:$C,"Üüritav pind",$H:$H,J$3)/SUMIFS($E:$E,$G:$G,"Ainukasutuses pind",$C:$C,"Üüritav pind"),0),""))),"")</f>
        <v/>
      </c>
      <c r="K203" s="72" t="str">
        <f>IFERROR(IF($G203="Erikasutuses pind (muu)",Eksplikatsioon!P203/SUM(Eksplikatsioon!$O203:'Eksplikatsioon'!$AG203),IF($G203="Erikasutuses pind (korrus)",IFERROR(SUMIFS($E:$E,$G:$G,"Ainukasutuses pind",$C:$C,"Üüritav pind",$H:$H,K$3,$A:$A,$A203)/SUMIFS($E:$E,$G:$G,"Ainukasutuses pind",$C:$C,"Üüritav pind",$A:$A,$A203),0),IF($G203="Erikasutuses pind (hoone)",IFERROR(SUMIFS($E:$E,$G:$G,"Ainukasutuses pind",$C:$C,"Üüritav pind",$H:$H,K$3)/SUMIFS($E:$E,$G:$G,"Ainukasutuses pind",$C:$C,"Üüritav pind"),0),""))),"")</f>
        <v/>
      </c>
      <c r="L203" s="72" t="str">
        <f>IFERROR(IF($G203="Erikasutuses pind (muu)",Eksplikatsioon!Q203/SUM(Eksplikatsioon!$O203:'Eksplikatsioon'!$AG203),IF($G203="Erikasutuses pind (korrus)",IFERROR(SUMIFS($E:$E,$G:$G,"Ainukasutuses pind",$C:$C,"Üüritav pind",$H:$H,L$3,$A:$A,$A203)/SUMIFS($E:$E,$G:$G,"Ainukasutuses pind",$C:$C,"Üüritav pind",$A:$A,$A203),0),IF($G203="Erikasutuses pind (hoone)",IFERROR(SUMIFS($E:$E,$G:$G,"Ainukasutuses pind",$C:$C,"Üüritav pind",$H:$H,L$3)/SUMIFS($E:$E,$G:$G,"Ainukasutuses pind",$C:$C,"Üüritav pind"),0),""))),"")</f>
        <v/>
      </c>
      <c r="M203" s="72" t="str">
        <f>IFERROR(IF($G203="Erikasutuses pind (muu)",Eksplikatsioon!R203/SUM(Eksplikatsioon!$O203:'Eksplikatsioon'!$AG203),IF($G203="Erikasutuses pind (korrus)",IFERROR(SUMIFS($E:$E,$G:$G,"Ainukasutuses pind",$C:$C,"Üüritav pind",$H:$H,M$3,$A:$A,$A203)/SUMIFS($E:$E,$G:$G,"Ainukasutuses pind",$C:$C,"Üüritav pind",$A:$A,$A203),0),IF($G203="Erikasutuses pind (hoone)",IFERROR(SUMIFS($E:$E,$G:$G,"Ainukasutuses pind",$C:$C,"Üüritav pind",$H:$H,M$3)/SUMIFS($E:$E,$G:$G,"Ainukasutuses pind",$C:$C,"Üüritav pind"),0),""))),"")</f>
        <v/>
      </c>
      <c r="N203" s="72" t="str">
        <f>IFERROR(IF($G203="Erikasutuses pind (muu)",Eksplikatsioon!S203/SUM(Eksplikatsioon!$O203:'Eksplikatsioon'!$AG203),IF($G203="Erikasutuses pind (korrus)",IFERROR(SUMIFS($E:$E,$G:$G,"Ainukasutuses pind",$C:$C,"Üüritav pind",$H:$H,N$3,$A:$A,$A203)/SUMIFS($E:$E,$G:$G,"Ainukasutuses pind",$C:$C,"Üüritav pind",$A:$A,$A203),0),IF($G203="Erikasutuses pind (hoone)",IFERROR(SUMIFS($E:$E,$G:$G,"Ainukasutuses pind",$C:$C,"Üüritav pind",$H:$H,N$3)/SUMIFS($E:$E,$G:$G,"Ainukasutuses pind",$C:$C,"Üüritav pind"),0),""))),"")</f>
        <v/>
      </c>
      <c r="O203" s="72" t="str">
        <f>IFERROR(IF($G203="Erikasutuses pind (muu)",Eksplikatsioon!T203/SUM(Eksplikatsioon!$O203:'Eksplikatsioon'!$AG203),IF($G203="Erikasutuses pind (korrus)",IFERROR(SUMIFS($E:$E,$G:$G,"Ainukasutuses pind",$C:$C,"Üüritav pind",$H:$H,O$3,$A:$A,$A203)/SUMIFS($E:$E,$G:$G,"Ainukasutuses pind",$C:$C,"Üüritav pind",$A:$A,$A203),0),IF($G203="Erikasutuses pind (hoone)",IFERROR(SUMIFS($E:$E,$G:$G,"Ainukasutuses pind",$C:$C,"Üüritav pind",$H:$H,O$3)/SUMIFS($E:$E,$G:$G,"Ainukasutuses pind",$C:$C,"Üüritav pind"),0),""))),"")</f>
        <v/>
      </c>
      <c r="P203" s="72" t="str">
        <f>IFERROR(IF($G203="Erikasutuses pind (muu)",Eksplikatsioon!U203/SUM(Eksplikatsioon!$O203:'Eksplikatsioon'!$AG203),IF($G203="Erikasutuses pind (korrus)",IFERROR(SUMIFS($E:$E,$G:$G,"Ainukasutuses pind",$C:$C,"Üüritav pind",$H:$H,P$3,$A:$A,$A203)/SUMIFS($E:$E,$G:$G,"Ainukasutuses pind",$C:$C,"Üüritav pind",$A:$A,$A203),0),IF($G203="Erikasutuses pind (hoone)",IFERROR(SUMIFS($E:$E,$G:$G,"Ainukasutuses pind",$C:$C,"Üüritav pind",$H:$H,P$3)/SUMIFS($E:$E,$G:$G,"Ainukasutuses pind",$C:$C,"Üüritav pind"),0),""))),"")</f>
        <v/>
      </c>
      <c r="Q203" s="72" t="str">
        <f>IFERROR(IF($G203="Erikasutuses pind (muu)",Eksplikatsioon!V203/SUM(Eksplikatsioon!$O203:'Eksplikatsioon'!$AG203),IF($G203="Erikasutuses pind (korrus)",IFERROR(SUMIFS($E:$E,$G:$G,"Ainukasutuses pind",$C:$C,"Üüritav pind",$H:$H,Q$3,$A:$A,$A203)/SUMIFS($E:$E,$G:$G,"Ainukasutuses pind",$C:$C,"Üüritav pind",$A:$A,$A203),0),IF($G203="Erikasutuses pind (hoone)",IFERROR(SUMIFS($E:$E,$G:$G,"Ainukasutuses pind",$C:$C,"Üüritav pind",$H:$H,Q$3)/SUMIFS($E:$E,$G:$G,"Ainukasutuses pind",$C:$C,"Üüritav pind"),0),""))),"")</f>
        <v/>
      </c>
      <c r="R203" s="72" t="str">
        <f>IFERROR(IF($G203="Erikasutuses pind (muu)",Eksplikatsioon!W203/SUM(Eksplikatsioon!$O203:'Eksplikatsioon'!$AG203),IF($G203="Erikasutuses pind (korrus)",IFERROR(SUMIFS($E:$E,$G:$G,"Ainukasutuses pind",$C:$C,"Üüritav pind",$H:$H,R$3,$A:$A,$A203)/SUMIFS($E:$E,$G:$G,"Ainukasutuses pind",$C:$C,"Üüritav pind",$A:$A,$A203),0),IF($G203="Erikasutuses pind (hoone)",IFERROR(SUMIFS($E:$E,$G:$G,"Ainukasutuses pind",$C:$C,"Üüritav pind",$H:$H,R$3)/SUMIFS($E:$E,$G:$G,"Ainukasutuses pind",$C:$C,"Üüritav pind"),0),""))),"")</f>
        <v/>
      </c>
      <c r="S203" s="72" t="str">
        <f>IFERROR(IF($G203="Erikasutuses pind (muu)",Eksplikatsioon!X203/SUM(Eksplikatsioon!$O203:'Eksplikatsioon'!$AG203),IF($G203="Erikasutuses pind (korrus)",IFERROR(SUMIFS($E:$E,$G:$G,"Ainukasutuses pind",$C:$C,"Üüritav pind",$H:$H,S$3,$A:$A,$A203)/SUMIFS($E:$E,$G:$G,"Ainukasutuses pind",$C:$C,"Üüritav pind",$A:$A,$A203),0),IF($G203="Erikasutuses pind (hoone)",IFERROR(SUMIFS($E:$E,$G:$G,"Ainukasutuses pind",$C:$C,"Üüritav pind",$H:$H,S$3)/SUMIFS($E:$E,$G:$G,"Ainukasutuses pind",$C:$C,"Üüritav pind"),0),""))),"")</f>
        <v/>
      </c>
      <c r="T203" s="72" t="str">
        <f>IFERROR(IF($G203="Erikasutuses pind (muu)",Eksplikatsioon!Y203/SUM(Eksplikatsioon!$O203:'Eksplikatsioon'!$AG203),IF($G203="Erikasutuses pind (korrus)",IFERROR(SUMIFS($E:$E,$G:$G,"Ainukasutuses pind",$C:$C,"Üüritav pind",$H:$H,T$3,$A:$A,$A203)/SUMIFS($E:$E,$G:$G,"Ainukasutuses pind",$C:$C,"Üüritav pind",$A:$A,$A203),0),IF($G203="Erikasutuses pind (hoone)",IFERROR(SUMIFS($E:$E,$G:$G,"Ainukasutuses pind",$C:$C,"Üüritav pind",$H:$H,T$3)/SUMIFS($E:$E,$G:$G,"Ainukasutuses pind",$C:$C,"Üüritav pind"),0),""))),"")</f>
        <v/>
      </c>
      <c r="U203" s="72" t="str">
        <f>IFERROR(IF($G203="Erikasutuses pind (muu)",Eksplikatsioon!Z203/SUM(Eksplikatsioon!$O203:'Eksplikatsioon'!$AG203),IF($G203="Erikasutuses pind (korrus)",IFERROR(SUMIFS($E:$E,$G:$G,"Ainukasutuses pind",$C:$C,"Üüritav pind",$H:$H,U$3,$A:$A,$A203)/SUMIFS($E:$E,$G:$G,"Ainukasutuses pind",$C:$C,"Üüritav pind",$A:$A,$A203),0),IF($G203="Erikasutuses pind (hoone)",IFERROR(SUMIFS($E:$E,$G:$G,"Ainukasutuses pind",$C:$C,"Üüritav pind",$H:$H,U$3)/SUMIFS($E:$E,$G:$G,"Ainukasutuses pind",$C:$C,"Üüritav pind"),0),""))),"")</f>
        <v/>
      </c>
      <c r="V203" s="72" t="str">
        <f>IFERROR(IF($G203="Erikasutuses pind (muu)",Eksplikatsioon!AA203/SUM(Eksplikatsioon!$O203:'Eksplikatsioon'!$AG203),IF($G203="Erikasutuses pind (korrus)",IFERROR(SUMIFS($E:$E,$G:$G,"Ainukasutuses pind",$C:$C,"Üüritav pind",$H:$H,V$3,$A:$A,$A203)/SUMIFS($E:$E,$G:$G,"Ainukasutuses pind",$C:$C,"Üüritav pind",$A:$A,$A203),0),IF($G203="Erikasutuses pind (hoone)",IFERROR(SUMIFS($E:$E,$G:$G,"Ainukasutuses pind",$C:$C,"Üüritav pind",$H:$H,V$3)/SUMIFS($E:$E,$G:$G,"Ainukasutuses pind",$C:$C,"Üüritav pind"),0),""))),"")</f>
        <v/>
      </c>
      <c r="W203" s="72" t="str">
        <f>IFERROR(IF($G203="Erikasutuses pind (muu)",Eksplikatsioon!AB203/SUM(Eksplikatsioon!$O203:'Eksplikatsioon'!$AG203),IF($G203="Erikasutuses pind (korrus)",IFERROR(SUMIFS($E:$E,$G:$G,"Ainukasutuses pind",$C:$C,"Üüritav pind",$H:$H,W$3,$A:$A,$A203)/SUMIFS($E:$E,$G:$G,"Ainukasutuses pind",$C:$C,"Üüritav pind",$A:$A,$A203),0),IF($G203="Erikasutuses pind (hoone)",IFERROR(SUMIFS($E:$E,$G:$G,"Ainukasutuses pind",$C:$C,"Üüritav pind",$H:$H,W$3)/SUMIFS($E:$E,$G:$G,"Ainukasutuses pind",$C:$C,"Üüritav pind"),0),""))),"")</f>
        <v/>
      </c>
      <c r="X203" s="72" t="str">
        <f>IFERROR(IF($G203="Erikasutuses pind (muu)",Eksplikatsioon!AC203/SUM(Eksplikatsioon!$O203:'Eksplikatsioon'!$AG203),IF($G203="Erikasutuses pind (korrus)",IFERROR(SUMIFS($E:$E,$G:$G,"Ainukasutuses pind",$C:$C,"Üüritav pind",$H:$H,X$3,$A:$A,$A203)/SUMIFS($E:$E,$G:$G,"Ainukasutuses pind",$C:$C,"Üüritav pind",$A:$A,$A203),0),IF($G203="Erikasutuses pind (hoone)",IFERROR(SUMIFS($E:$E,$G:$G,"Ainukasutuses pind",$C:$C,"Üüritav pind",$H:$H,X$3)/SUMIFS($E:$E,$G:$G,"Ainukasutuses pind",$C:$C,"Üüritav pind"),0),""))),"")</f>
        <v/>
      </c>
      <c r="Y203" s="72" t="str">
        <f>IFERROR(IF($G203="Erikasutuses pind (muu)",Eksplikatsioon!AD203/SUM(Eksplikatsioon!$O203:'Eksplikatsioon'!$AG203),IF($G203="Erikasutuses pind (korrus)",IFERROR(SUMIFS($E:$E,$G:$G,"Ainukasutuses pind",$C:$C,"Üüritav pind",$H:$H,Y$3,$A:$A,$A203)/SUMIFS($E:$E,$G:$G,"Ainukasutuses pind",$C:$C,"Üüritav pind",$A:$A,$A203),0),IF($G203="Erikasutuses pind (hoone)",IFERROR(SUMIFS($E:$E,$G:$G,"Ainukasutuses pind",$C:$C,"Üüritav pind",$H:$H,Y$3)/SUMIFS($E:$E,$G:$G,"Ainukasutuses pind",$C:$C,"Üüritav pind"),0),""))),"")</f>
        <v/>
      </c>
      <c r="Z203" s="72" t="str">
        <f>IFERROR(IF($G203="Erikasutuses pind (muu)",Eksplikatsioon!AE203/SUM(Eksplikatsioon!$O203:'Eksplikatsioon'!$AG203),IF($G203="Erikasutuses pind (korrus)",IFERROR(SUMIFS($E:$E,$G:$G,"Ainukasutuses pind",$C:$C,"Üüritav pind",$H:$H,Z$3,$A:$A,$A203)/SUMIFS($E:$E,$G:$G,"Ainukasutuses pind",$C:$C,"Üüritav pind",$A:$A,$A203),0),IF($G203="Erikasutuses pind (hoone)",IFERROR(SUMIFS($E:$E,$G:$G,"Ainukasutuses pind",$C:$C,"Üüritav pind",$H:$H,Z$3)/SUMIFS($E:$E,$G:$G,"Ainukasutuses pind",$C:$C,"Üüritav pind"),0),""))),"")</f>
        <v/>
      </c>
      <c r="AA203" s="72" t="str">
        <f>IFERROR(IF($G203="Erikasutuses pind (muu)",Eksplikatsioon!AF203/SUM(Eksplikatsioon!$O203:'Eksplikatsioon'!$AG203),IF($G203="Erikasutuses pind (korrus)",IFERROR(SUMIFS($E:$E,$G:$G,"Ainukasutuses pind",$C:$C,"Üüritav pind",$H:$H,AA$3,$A:$A,$A203)/SUMIFS($E:$E,$G:$G,"Ainukasutuses pind",$C:$C,"Üüritav pind",$A:$A,$A203),0),IF($G203="Erikasutuses pind (hoone)",IFERROR(SUMIFS($E:$E,$G:$G,"Ainukasutuses pind",$C:$C,"Üüritav pind",$H:$H,AA$3)/SUMIFS($E:$E,$G:$G,"Ainukasutuses pind",$C:$C,"Üüritav pind"),0),""))),"")</f>
        <v/>
      </c>
      <c r="AB203" s="72" t="str">
        <f>IFERROR(IF($G203="Erikasutuses pind (muu)",Eksplikatsioon!AG203/SUM(Eksplikatsioon!$O203:'Eksplikatsioon'!$AG203),IF($G203="Erikasutuses pind (korrus)",IFERROR(SUMIFS($E:$E,$G:$G,"Ainukasutuses pind",$C:$C,"Üüritav pind",$H:$H,AB$3,$A:$A,$A203)/SUMIFS($E:$E,$G:$G,"Ainukasutuses pind",$C:$C,"Üüritav pind",$A:$A,$A203),0),IF($G203="Erikasutuses pind (hoone)",IFERROR(SUMIFS($E:$E,$G:$G,"Ainukasutuses pind",$C:$C,"Üüritav pind",$H:$H,AB$3)/SUMIFS($E:$E,$G:$G,"Ainukasutuses pind",$C:$C,"Üüritav pind"),0),""))),"")</f>
        <v/>
      </c>
      <c r="AC203" s="72" t="str">
        <f>IFERROR(IF($G203="Erikasutuses pind (muu)",$E203*J203,IFERROR($E203*J203/SUM($J203:$AB203)*(Eksplikatsioon!O203)/SUMPRODUCT($J203:$AB203,Eksplikatsioon!$O203:$AG203),"")),"")</f>
        <v/>
      </c>
      <c r="AD203" s="72" t="str">
        <f>IFERROR(IF($G203="Erikasutuses pind (muu)",$E203*K203,IFERROR($E203*K203/SUM($J203:$AB203)*(Eksplikatsioon!P203)/SUMPRODUCT($J203:$AB203,Eksplikatsioon!$O203:$AG203),"")),"")</f>
        <v/>
      </c>
      <c r="AE203" s="72" t="str">
        <f>IFERROR(IF($G203="Erikasutuses pind (muu)",$E203*L203,IFERROR($E203*L203/SUM($J203:$AB203)*(Eksplikatsioon!Q203)/SUMPRODUCT($J203:$AB203,Eksplikatsioon!$O203:$AG203),"")),"")</f>
        <v/>
      </c>
      <c r="AF203" s="72" t="str">
        <f>IFERROR(IF($G203="Erikasutuses pind (muu)",$E203*M203,IFERROR($E203*M203/SUM($J203:$AB203)*(Eksplikatsioon!R203)/SUMPRODUCT($J203:$AB203,Eksplikatsioon!$O203:$AG203),"")),"")</f>
        <v/>
      </c>
      <c r="AG203" s="72" t="str">
        <f>IFERROR(IF($G203="Erikasutuses pind (muu)",$E203*N203,IFERROR($E203*N203/SUM($J203:$AB203)*(Eksplikatsioon!S203)/SUMPRODUCT($J203:$AB203,Eksplikatsioon!$O203:$AG203),"")),"")</f>
        <v/>
      </c>
      <c r="AH203" s="72" t="str">
        <f>IFERROR(IF($G203="Erikasutuses pind (muu)",$E203*O203,IFERROR($E203*O203/SUM($J203:$AB203)*(Eksplikatsioon!T203)/SUMPRODUCT($J203:$AB203,Eksplikatsioon!$O203:$AG203),"")),"")</f>
        <v/>
      </c>
      <c r="AI203" s="72" t="str">
        <f>IFERROR(IF($G203="Erikasutuses pind (muu)",$E203*P203,IFERROR($E203*P203/SUM($J203:$AB203)*(Eksplikatsioon!U203)/SUMPRODUCT($J203:$AB203,Eksplikatsioon!$O203:$AG203),"")),"")</f>
        <v/>
      </c>
      <c r="AJ203" s="72" t="str">
        <f>IFERROR(IF($G203="Erikasutuses pind (muu)",$E203*Q203,IFERROR($E203*Q203/SUM($J203:$AB203)*(Eksplikatsioon!V203)/SUMPRODUCT($J203:$AB203,Eksplikatsioon!$O203:$AG203),"")),"")</f>
        <v/>
      </c>
      <c r="AK203" s="72" t="str">
        <f>IFERROR(IF($G203="Erikasutuses pind (muu)",$E203*R203,IFERROR($E203*R203/SUM($J203:$AB203)*(Eksplikatsioon!W203)/SUMPRODUCT($J203:$AB203,Eksplikatsioon!$O203:$AG203),"")),"")</f>
        <v/>
      </c>
      <c r="AL203" s="72" t="str">
        <f>IFERROR(IF($G203="Erikasutuses pind (muu)",$E203*S203,IFERROR($E203*S203/SUM($J203:$AB203)*(Eksplikatsioon!X203)/SUMPRODUCT($J203:$AB203,Eksplikatsioon!$O203:$AG203),"")),"")</f>
        <v/>
      </c>
      <c r="AM203" s="72" t="str">
        <f>IFERROR(IF($G203="Erikasutuses pind (muu)",$E203*T203,IFERROR($E203*T203/SUM($J203:$AB203)*(Eksplikatsioon!Y203)/SUMPRODUCT($J203:$AB203,Eksplikatsioon!$O203:$AG203),"")),"")</f>
        <v/>
      </c>
      <c r="AN203" s="72" t="str">
        <f>IFERROR(IF($G203="Erikasutuses pind (muu)",$E203*U203,IFERROR($E203*U203/SUM($J203:$AB203)*(Eksplikatsioon!Z203)/SUMPRODUCT($J203:$AB203,Eksplikatsioon!$O203:$AG203),"")),"")</f>
        <v/>
      </c>
      <c r="AO203" s="72" t="str">
        <f>IFERROR(IF($G203="Erikasutuses pind (muu)",$E203*V203,IFERROR($E203*V203/SUM($J203:$AB203)*(Eksplikatsioon!AA203)/SUMPRODUCT($J203:$AB203,Eksplikatsioon!$O203:$AG203),"")),"")</f>
        <v/>
      </c>
      <c r="AP203" s="72" t="str">
        <f>IFERROR(IF($G203="Erikasutuses pind (muu)",$E203*W203,IFERROR($E203*W203/SUM($J203:$AB203)*(Eksplikatsioon!AB203)/SUMPRODUCT($J203:$AB203,Eksplikatsioon!$O203:$AG203),"")),"")</f>
        <v/>
      </c>
      <c r="AQ203" s="72" t="str">
        <f>IFERROR(IF($G203="Erikasutuses pind (muu)",$E203*X203,IFERROR($E203*X203/SUM($J203:$AB203)*(Eksplikatsioon!AC203)/SUMPRODUCT($J203:$AB203,Eksplikatsioon!$O203:$AG203),"")),"")</f>
        <v/>
      </c>
      <c r="AR203" s="72" t="str">
        <f>IFERROR(IF($G203="Erikasutuses pind (muu)",$E203*Y203,IFERROR($E203*Y203/SUM($J203:$AB203)*(Eksplikatsioon!AD203)/SUMPRODUCT($J203:$AB203,Eksplikatsioon!$O203:$AG203),"")),"")</f>
        <v/>
      </c>
      <c r="AS203" s="72" t="str">
        <f>IFERROR(IF($G203="Erikasutuses pind (muu)",$E203*Z203,IFERROR($E203*Z203/SUM($J203:$AB203)*(Eksplikatsioon!AE203)/SUMPRODUCT($J203:$AB203,Eksplikatsioon!$O203:$AG203),"")),"")</f>
        <v/>
      </c>
      <c r="AT203" s="72" t="str">
        <f>IFERROR(IF($G203="Erikasutuses pind (muu)",$E203*AA203,IFERROR($E203*AA203/SUM($J203:$AB203)*(Eksplikatsioon!AF203)/SUMPRODUCT($J203:$AB203,Eksplikatsioon!$O203:$AG203),"")),"")</f>
        <v/>
      </c>
      <c r="AU203" s="72" t="str">
        <f>IFERROR(IF($G203="Erikasutuses pind (muu)",$E203*AB203,IFERROR($E203*AB203/SUM($J203:$AB203)*(Eksplikatsioon!AG203)/SUMPRODUCT($J203:$AB203,Eksplikatsioon!$O203:$AG203),"")),"")</f>
        <v/>
      </c>
    </row>
    <row r="204" spans="1:47" x14ac:dyDescent="0.25">
      <c r="A204" s="71" t="str">
        <f>IF(Eksplikatsioon!A204=0,"",Eksplikatsioon!A204)</f>
        <v/>
      </c>
      <c r="B204" s="71" t="str">
        <f>IF(Eksplikatsioon!B204=0,"",Eksplikatsioon!B204)</f>
        <v/>
      </c>
      <c r="C204" s="71" t="str">
        <f>IF(Eksplikatsioon!C204=0,"",Eksplikatsioon!C204)</f>
        <v/>
      </c>
      <c r="D204" s="71" t="str">
        <f>IF(Eksplikatsioon!D204=0,"",Eksplikatsioon!D204)</f>
        <v/>
      </c>
      <c r="E204" s="71" t="str">
        <f>IF(Eksplikatsioon!F204=0,"",Eksplikatsioon!F204)</f>
        <v/>
      </c>
      <c r="F204" s="71" t="str">
        <f>IF(Eksplikatsioon!H204=0,"",Eksplikatsioon!H204)</f>
        <v/>
      </c>
      <c r="G204" s="71" t="str">
        <f>IF(Eksplikatsioon!J204=0,"",Eksplikatsioon!J204)</f>
        <v/>
      </c>
      <c r="H204" s="71" t="str">
        <f>IF(Eksplikatsioon!K204=0,"",Eksplikatsioon!K204)</f>
        <v/>
      </c>
      <c r="I204" s="71" t="str">
        <f>IF(Eksplikatsioon!L204=0,"",Eksplikatsioon!L204)</f>
        <v/>
      </c>
      <c r="J204" s="72" t="str">
        <f>IFERROR(IF($G204="Erikasutuses pind (muu)",Eksplikatsioon!O204/SUM(Eksplikatsioon!$O204:'Eksplikatsioon'!$AG204),IF($G204="Erikasutuses pind (korrus)",IFERROR(SUMIFS($E:$E,$G:$G,"Ainukasutuses pind",$C:$C,"Üüritav pind",$H:$H,J$3,$A:$A,$A204)/SUMIFS($E:$E,$G:$G,"Ainukasutuses pind",$C:$C,"Üüritav pind",$A:$A,$A204),0),IF($G204="Erikasutuses pind (hoone)",IFERROR(SUMIFS($E:$E,$G:$G,"Ainukasutuses pind",$C:$C,"Üüritav pind",$H:$H,J$3)/SUMIFS($E:$E,$G:$G,"Ainukasutuses pind",$C:$C,"Üüritav pind"),0),""))),"")</f>
        <v/>
      </c>
      <c r="K204" s="72" t="str">
        <f>IFERROR(IF($G204="Erikasutuses pind (muu)",Eksplikatsioon!P204/SUM(Eksplikatsioon!$O204:'Eksplikatsioon'!$AG204),IF($G204="Erikasutuses pind (korrus)",IFERROR(SUMIFS($E:$E,$G:$G,"Ainukasutuses pind",$C:$C,"Üüritav pind",$H:$H,K$3,$A:$A,$A204)/SUMIFS($E:$E,$G:$G,"Ainukasutuses pind",$C:$C,"Üüritav pind",$A:$A,$A204),0),IF($G204="Erikasutuses pind (hoone)",IFERROR(SUMIFS($E:$E,$G:$G,"Ainukasutuses pind",$C:$C,"Üüritav pind",$H:$H,K$3)/SUMIFS($E:$E,$G:$G,"Ainukasutuses pind",$C:$C,"Üüritav pind"),0),""))),"")</f>
        <v/>
      </c>
      <c r="L204" s="72" t="str">
        <f>IFERROR(IF($G204="Erikasutuses pind (muu)",Eksplikatsioon!Q204/SUM(Eksplikatsioon!$O204:'Eksplikatsioon'!$AG204),IF($G204="Erikasutuses pind (korrus)",IFERROR(SUMIFS($E:$E,$G:$G,"Ainukasutuses pind",$C:$C,"Üüritav pind",$H:$H,L$3,$A:$A,$A204)/SUMIFS($E:$E,$G:$G,"Ainukasutuses pind",$C:$C,"Üüritav pind",$A:$A,$A204),0),IF($G204="Erikasutuses pind (hoone)",IFERROR(SUMIFS($E:$E,$G:$G,"Ainukasutuses pind",$C:$C,"Üüritav pind",$H:$H,L$3)/SUMIFS($E:$E,$G:$G,"Ainukasutuses pind",$C:$C,"Üüritav pind"),0),""))),"")</f>
        <v/>
      </c>
      <c r="M204" s="72" t="str">
        <f>IFERROR(IF($G204="Erikasutuses pind (muu)",Eksplikatsioon!R204/SUM(Eksplikatsioon!$O204:'Eksplikatsioon'!$AG204),IF($G204="Erikasutuses pind (korrus)",IFERROR(SUMIFS($E:$E,$G:$G,"Ainukasutuses pind",$C:$C,"Üüritav pind",$H:$H,M$3,$A:$A,$A204)/SUMIFS($E:$E,$G:$G,"Ainukasutuses pind",$C:$C,"Üüritav pind",$A:$A,$A204),0),IF($G204="Erikasutuses pind (hoone)",IFERROR(SUMIFS($E:$E,$G:$G,"Ainukasutuses pind",$C:$C,"Üüritav pind",$H:$H,M$3)/SUMIFS($E:$E,$G:$G,"Ainukasutuses pind",$C:$C,"Üüritav pind"),0),""))),"")</f>
        <v/>
      </c>
      <c r="N204" s="72" t="str">
        <f>IFERROR(IF($G204="Erikasutuses pind (muu)",Eksplikatsioon!S204/SUM(Eksplikatsioon!$O204:'Eksplikatsioon'!$AG204),IF($G204="Erikasutuses pind (korrus)",IFERROR(SUMIFS($E:$E,$G:$G,"Ainukasutuses pind",$C:$C,"Üüritav pind",$H:$H,N$3,$A:$A,$A204)/SUMIFS($E:$E,$G:$G,"Ainukasutuses pind",$C:$C,"Üüritav pind",$A:$A,$A204),0),IF($G204="Erikasutuses pind (hoone)",IFERROR(SUMIFS($E:$E,$G:$G,"Ainukasutuses pind",$C:$C,"Üüritav pind",$H:$H,N$3)/SUMIFS($E:$E,$G:$G,"Ainukasutuses pind",$C:$C,"Üüritav pind"),0),""))),"")</f>
        <v/>
      </c>
      <c r="O204" s="72" t="str">
        <f>IFERROR(IF($G204="Erikasutuses pind (muu)",Eksplikatsioon!T204/SUM(Eksplikatsioon!$O204:'Eksplikatsioon'!$AG204),IF($G204="Erikasutuses pind (korrus)",IFERROR(SUMIFS($E:$E,$G:$G,"Ainukasutuses pind",$C:$C,"Üüritav pind",$H:$H,O$3,$A:$A,$A204)/SUMIFS($E:$E,$G:$G,"Ainukasutuses pind",$C:$C,"Üüritav pind",$A:$A,$A204),0),IF($G204="Erikasutuses pind (hoone)",IFERROR(SUMIFS($E:$E,$G:$G,"Ainukasutuses pind",$C:$C,"Üüritav pind",$H:$H,O$3)/SUMIFS($E:$E,$G:$G,"Ainukasutuses pind",$C:$C,"Üüritav pind"),0),""))),"")</f>
        <v/>
      </c>
      <c r="P204" s="72" t="str">
        <f>IFERROR(IF($G204="Erikasutuses pind (muu)",Eksplikatsioon!U204/SUM(Eksplikatsioon!$O204:'Eksplikatsioon'!$AG204),IF($G204="Erikasutuses pind (korrus)",IFERROR(SUMIFS($E:$E,$G:$G,"Ainukasutuses pind",$C:$C,"Üüritav pind",$H:$H,P$3,$A:$A,$A204)/SUMIFS($E:$E,$G:$G,"Ainukasutuses pind",$C:$C,"Üüritav pind",$A:$A,$A204),0),IF($G204="Erikasutuses pind (hoone)",IFERROR(SUMIFS($E:$E,$G:$G,"Ainukasutuses pind",$C:$C,"Üüritav pind",$H:$H,P$3)/SUMIFS($E:$E,$G:$G,"Ainukasutuses pind",$C:$C,"Üüritav pind"),0),""))),"")</f>
        <v/>
      </c>
      <c r="Q204" s="72" t="str">
        <f>IFERROR(IF($G204="Erikasutuses pind (muu)",Eksplikatsioon!V204/SUM(Eksplikatsioon!$O204:'Eksplikatsioon'!$AG204),IF($G204="Erikasutuses pind (korrus)",IFERROR(SUMIFS($E:$E,$G:$G,"Ainukasutuses pind",$C:$C,"Üüritav pind",$H:$H,Q$3,$A:$A,$A204)/SUMIFS($E:$E,$G:$G,"Ainukasutuses pind",$C:$C,"Üüritav pind",$A:$A,$A204),0),IF($G204="Erikasutuses pind (hoone)",IFERROR(SUMIFS($E:$E,$G:$G,"Ainukasutuses pind",$C:$C,"Üüritav pind",$H:$H,Q$3)/SUMIFS($E:$E,$G:$G,"Ainukasutuses pind",$C:$C,"Üüritav pind"),0),""))),"")</f>
        <v/>
      </c>
      <c r="R204" s="72" t="str">
        <f>IFERROR(IF($G204="Erikasutuses pind (muu)",Eksplikatsioon!W204/SUM(Eksplikatsioon!$O204:'Eksplikatsioon'!$AG204),IF($G204="Erikasutuses pind (korrus)",IFERROR(SUMIFS($E:$E,$G:$G,"Ainukasutuses pind",$C:$C,"Üüritav pind",$H:$H,R$3,$A:$A,$A204)/SUMIFS($E:$E,$G:$G,"Ainukasutuses pind",$C:$C,"Üüritav pind",$A:$A,$A204),0),IF($G204="Erikasutuses pind (hoone)",IFERROR(SUMIFS($E:$E,$G:$G,"Ainukasutuses pind",$C:$C,"Üüritav pind",$H:$H,R$3)/SUMIFS($E:$E,$G:$G,"Ainukasutuses pind",$C:$C,"Üüritav pind"),0),""))),"")</f>
        <v/>
      </c>
      <c r="S204" s="72" t="str">
        <f>IFERROR(IF($G204="Erikasutuses pind (muu)",Eksplikatsioon!X204/SUM(Eksplikatsioon!$O204:'Eksplikatsioon'!$AG204),IF($G204="Erikasutuses pind (korrus)",IFERROR(SUMIFS($E:$E,$G:$G,"Ainukasutuses pind",$C:$C,"Üüritav pind",$H:$H,S$3,$A:$A,$A204)/SUMIFS($E:$E,$G:$G,"Ainukasutuses pind",$C:$C,"Üüritav pind",$A:$A,$A204),0),IF($G204="Erikasutuses pind (hoone)",IFERROR(SUMIFS($E:$E,$G:$G,"Ainukasutuses pind",$C:$C,"Üüritav pind",$H:$H,S$3)/SUMIFS($E:$E,$G:$G,"Ainukasutuses pind",$C:$C,"Üüritav pind"),0),""))),"")</f>
        <v/>
      </c>
      <c r="T204" s="72" t="str">
        <f>IFERROR(IF($G204="Erikasutuses pind (muu)",Eksplikatsioon!Y204/SUM(Eksplikatsioon!$O204:'Eksplikatsioon'!$AG204),IF($G204="Erikasutuses pind (korrus)",IFERROR(SUMIFS($E:$E,$G:$G,"Ainukasutuses pind",$C:$C,"Üüritav pind",$H:$H,T$3,$A:$A,$A204)/SUMIFS($E:$E,$G:$G,"Ainukasutuses pind",$C:$C,"Üüritav pind",$A:$A,$A204),0),IF($G204="Erikasutuses pind (hoone)",IFERROR(SUMIFS($E:$E,$G:$G,"Ainukasutuses pind",$C:$C,"Üüritav pind",$H:$H,T$3)/SUMIFS($E:$E,$G:$G,"Ainukasutuses pind",$C:$C,"Üüritav pind"),0),""))),"")</f>
        <v/>
      </c>
      <c r="U204" s="72" t="str">
        <f>IFERROR(IF($G204="Erikasutuses pind (muu)",Eksplikatsioon!Z204/SUM(Eksplikatsioon!$O204:'Eksplikatsioon'!$AG204),IF($G204="Erikasutuses pind (korrus)",IFERROR(SUMIFS($E:$E,$G:$G,"Ainukasutuses pind",$C:$C,"Üüritav pind",$H:$H,U$3,$A:$A,$A204)/SUMIFS($E:$E,$G:$G,"Ainukasutuses pind",$C:$C,"Üüritav pind",$A:$A,$A204),0),IF($G204="Erikasutuses pind (hoone)",IFERROR(SUMIFS($E:$E,$G:$G,"Ainukasutuses pind",$C:$C,"Üüritav pind",$H:$H,U$3)/SUMIFS($E:$E,$G:$G,"Ainukasutuses pind",$C:$C,"Üüritav pind"),0),""))),"")</f>
        <v/>
      </c>
      <c r="V204" s="72" t="str">
        <f>IFERROR(IF($G204="Erikasutuses pind (muu)",Eksplikatsioon!AA204/SUM(Eksplikatsioon!$O204:'Eksplikatsioon'!$AG204),IF($G204="Erikasutuses pind (korrus)",IFERROR(SUMIFS($E:$E,$G:$G,"Ainukasutuses pind",$C:$C,"Üüritav pind",$H:$H,V$3,$A:$A,$A204)/SUMIFS($E:$E,$G:$G,"Ainukasutuses pind",$C:$C,"Üüritav pind",$A:$A,$A204),0),IF($G204="Erikasutuses pind (hoone)",IFERROR(SUMIFS($E:$E,$G:$G,"Ainukasutuses pind",$C:$C,"Üüritav pind",$H:$H,V$3)/SUMIFS($E:$E,$G:$G,"Ainukasutuses pind",$C:$C,"Üüritav pind"),0),""))),"")</f>
        <v/>
      </c>
      <c r="W204" s="72" t="str">
        <f>IFERROR(IF($G204="Erikasutuses pind (muu)",Eksplikatsioon!AB204/SUM(Eksplikatsioon!$O204:'Eksplikatsioon'!$AG204),IF($G204="Erikasutuses pind (korrus)",IFERROR(SUMIFS($E:$E,$G:$G,"Ainukasutuses pind",$C:$C,"Üüritav pind",$H:$H,W$3,$A:$A,$A204)/SUMIFS($E:$E,$G:$G,"Ainukasutuses pind",$C:$C,"Üüritav pind",$A:$A,$A204),0),IF($G204="Erikasutuses pind (hoone)",IFERROR(SUMIFS($E:$E,$G:$G,"Ainukasutuses pind",$C:$C,"Üüritav pind",$H:$H,W$3)/SUMIFS($E:$E,$G:$G,"Ainukasutuses pind",$C:$C,"Üüritav pind"),0),""))),"")</f>
        <v/>
      </c>
      <c r="X204" s="72" t="str">
        <f>IFERROR(IF($G204="Erikasutuses pind (muu)",Eksplikatsioon!AC204/SUM(Eksplikatsioon!$O204:'Eksplikatsioon'!$AG204),IF($G204="Erikasutuses pind (korrus)",IFERROR(SUMIFS($E:$E,$G:$G,"Ainukasutuses pind",$C:$C,"Üüritav pind",$H:$H,X$3,$A:$A,$A204)/SUMIFS($E:$E,$G:$G,"Ainukasutuses pind",$C:$C,"Üüritav pind",$A:$A,$A204),0),IF($G204="Erikasutuses pind (hoone)",IFERROR(SUMIFS($E:$E,$G:$G,"Ainukasutuses pind",$C:$C,"Üüritav pind",$H:$H,X$3)/SUMIFS($E:$E,$G:$G,"Ainukasutuses pind",$C:$C,"Üüritav pind"),0),""))),"")</f>
        <v/>
      </c>
      <c r="Y204" s="72" t="str">
        <f>IFERROR(IF($G204="Erikasutuses pind (muu)",Eksplikatsioon!AD204/SUM(Eksplikatsioon!$O204:'Eksplikatsioon'!$AG204),IF($G204="Erikasutuses pind (korrus)",IFERROR(SUMIFS($E:$E,$G:$G,"Ainukasutuses pind",$C:$C,"Üüritav pind",$H:$H,Y$3,$A:$A,$A204)/SUMIFS($E:$E,$G:$G,"Ainukasutuses pind",$C:$C,"Üüritav pind",$A:$A,$A204),0),IF($G204="Erikasutuses pind (hoone)",IFERROR(SUMIFS($E:$E,$G:$G,"Ainukasutuses pind",$C:$C,"Üüritav pind",$H:$H,Y$3)/SUMIFS($E:$E,$G:$G,"Ainukasutuses pind",$C:$C,"Üüritav pind"),0),""))),"")</f>
        <v/>
      </c>
      <c r="Z204" s="72" t="str">
        <f>IFERROR(IF($G204="Erikasutuses pind (muu)",Eksplikatsioon!AE204/SUM(Eksplikatsioon!$O204:'Eksplikatsioon'!$AG204),IF($G204="Erikasutuses pind (korrus)",IFERROR(SUMIFS($E:$E,$G:$G,"Ainukasutuses pind",$C:$C,"Üüritav pind",$H:$H,Z$3,$A:$A,$A204)/SUMIFS($E:$E,$G:$G,"Ainukasutuses pind",$C:$C,"Üüritav pind",$A:$A,$A204),0),IF($G204="Erikasutuses pind (hoone)",IFERROR(SUMIFS($E:$E,$G:$G,"Ainukasutuses pind",$C:$C,"Üüritav pind",$H:$H,Z$3)/SUMIFS($E:$E,$G:$G,"Ainukasutuses pind",$C:$C,"Üüritav pind"),0),""))),"")</f>
        <v/>
      </c>
      <c r="AA204" s="72" t="str">
        <f>IFERROR(IF($G204="Erikasutuses pind (muu)",Eksplikatsioon!AF204/SUM(Eksplikatsioon!$O204:'Eksplikatsioon'!$AG204),IF($G204="Erikasutuses pind (korrus)",IFERROR(SUMIFS($E:$E,$G:$G,"Ainukasutuses pind",$C:$C,"Üüritav pind",$H:$H,AA$3,$A:$A,$A204)/SUMIFS($E:$E,$G:$G,"Ainukasutuses pind",$C:$C,"Üüritav pind",$A:$A,$A204),0),IF($G204="Erikasutuses pind (hoone)",IFERROR(SUMIFS($E:$E,$G:$G,"Ainukasutuses pind",$C:$C,"Üüritav pind",$H:$H,AA$3)/SUMIFS($E:$E,$G:$G,"Ainukasutuses pind",$C:$C,"Üüritav pind"),0),""))),"")</f>
        <v/>
      </c>
      <c r="AB204" s="72" t="str">
        <f>IFERROR(IF($G204="Erikasutuses pind (muu)",Eksplikatsioon!AG204/SUM(Eksplikatsioon!$O204:'Eksplikatsioon'!$AG204),IF($G204="Erikasutuses pind (korrus)",IFERROR(SUMIFS($E:$E,$G:$G,"Ainukasutuses pind",$C:$C,"Üüritav pind",$H:$H,AB$3,$A:$A,$A204)/SUMIFS($E:$E,$G:$G,"Ainukasutuses pind",$C:$C,"Üüritav pind",$A:$A,$A204),0),IF($G204="Erikasutuses pind (hoone)",IFERROR(SUMIFS($E:$E,$G:$G,"Ainukasutuses pind",$C:$C,"Üüritav pind",$H:$H,AB$3)/SUMIFS($E:$E,$G:$G,"Ainukasutuses pind",$C:$C,"Üüritav pind"),0),""))),"")</f>
        <v/>
      </c>
      <c r="AC204" s="72" t="str">
        <f>IFERROR(IF($G204="Erikasutuses pind (muu)",$E204*J204,IFERROR($E204*J204/SUM($J204:$AB204)*(Eksplikatsioon!O204)/SUMPRODUCT($J204:$AB204,Eksplikatsioon!$O204:$AG204),"")),"")</f>
        <v/>
      </c>
      <c r="AD204" s="72" t="str">
        <f>IFERROR(IF($G204="Erikasutuses pind (muu)",$E204*K204,IFERROR($E204*K204/SUM($J204:$AB204)*(Eksplikatsioon!P204)/SUMPRODUCT($J204:$AB204,Eksplikatsioon!$O204:$AG204),"")),"")</f>
        <v/>
      </c>
      <c r="AE204" s="72" t="str">
        <f>IFERROR(IF($G204="Erikasutuses pind (muu)",$E204*L204,IFERROR($E204*L204/SUM($J204:$AB204)*(Eksplikatsioon!Q204)/SUMPRODUCT($J204:$AB204,Eksplikatsioon!$O204:$AG204),"")),"")</f>
        <v/>
      </c>
      <c r="AF204" s="72" t="str">
        <f>IFERROR(IF($G204="Erikasutuses pind (muu)",$E204*M204,IFERROR($E204*M204/SUM($J204:$AB204)*(Eksplikatsioon!R204)/SUMPRODUCT($J204:$AB204,Eksplikatsioon!$O204:$AG204),"")),"")</f>
        <v/>
      </c>
      <c r="AG204" s="72" t="str">
        <f>IFERROR(IF($G204="Erikasutuses pind (muu)",$E204*N204,IFERROR($E204*N204/SUM($J204:$AB204)*(Eksplikatsioon!S204)/SUMPRODUCT($J204:$AB204,Eksplikatsioon!$O204:$AG204),"")),"")</f>
        <v/>
      </c>
      <c r="AH204" s="72" t="str">
        <f>IFERROR(IF($G204="Erikasutuses pind (muu)",$E204*O204,IFERROR($E204*O204/SUM($J204:$AB204)*(Eksplikatsioon!T204)/SUMPRODUCT($J204:$AB204,Eksplikatsioon!$O204:$AG204),"")),"")</f>
        <v/>
      </c>
      <c r="AI204" s="72" t="str">
        <f>IFERROR(IF($G204="Erikasutuses pind (muu)",$E204*P204,IFERROR($E204*P204/SUM($J204:$AB204)*(Eksplikatsioon!U204)/SUMPRODUCT($J204:$AB204,Eksplikatsioon!$O204:$AG204),"")),"")</f>
        <v/>
      </c>
      <c r="AJ204" s="72" t="str">
        <f>IFERROR(IF($G204="Erikasutuses pind (muu)",$E204*Q204,IFERROR($E204*Q204/SUM($J204:$AB204)*(Eksplikatsioon!V204)/SUMPRODUCT($J204:$AB204,Eksplikatsioon!$O204:$AG204),"")),"")</f>
        <v/>
      </c>
      <c r="AK204" s="72" t="str">
        <f>IFERROR(IF($G204="Erikasutuses pind (muu)",$E204*R204,IFERROR($E204*R204/SUM($J204:$AB204)*(Eksplikatsioon!W204)/SUMPRODUCT($J204:$AB204,Eksplikatsioon!$O204:$AG204),"")),"")</f>
        <v/>
      </c>
      <c r="AL204" s="72" t="str">
        <f>IFERROR(IF($G204="Erikasutuses pind (muu)",$E204*S204,IFERROR($E204*S204/SUM($J204:$AB204)*(Eksplikatsioon!X204)/SUMPRODUCT($J204:$AB204,Eksplikatsioon!$O204:$AG204),"")),"")</f>
        <v/>
      </c>
      <c r="AM204" s="72" t="str">
        <f>IFERROR(IF($G204="Erikasutuses pind (muu)",$E204*T204,IFERROR($E204*T204/SUM($J204:$AB204)*(Eksplikatsioon!Y204)/SUMPRODUCT($J204:$AB204,Eksplikatsioon!$O204:$AG204),"")),"")</f>
        <v/>
      </c>
      <c r="AN204" s="72" t="str">
        <f>IFERROR(IF($G204="Erikasutuses pind (muu)",$E204*U204,IFERROR($E204*U204/SUM($J204:$AB204)*(Eksplikatsioon!Z204)/SUMPRODUCT($J204:$AB204,Eksplikatsioon!$O204:$AG204),"")),"")</f>
        <v/>
      </c>
      <c r="AO204" s="72" t="str">
        <f>IFERROR(IF($G204="Erikasutuses pind (muu)",$E204*V204,IFERROR($E204*V204/SUM($J204:$AB204)*(Eksplikatsioon!AA204)/SUMPRODUCT($J204:$AB204,Eksplikatsioon!$O204:$AG204),"")),"")</f>
        <v/>
      </c>
      <c r="AP204" s="72" t="str">
        <f>IFERROR(IF($G204="Erikasutuses pind (muu)",$E204*W204,IFERROR($E204*W204/SUM($J204:$AB204)*(Eksplikatsioon!AB204)/SUMPRODUCT($J204:$AB204,Eksplikatsioon!$O204:$AG204),"")),"")</f>
        <v/>
      </c>
      <c r="AQ204" s="72" t="str">
        <f>IFERROR(IF($G204="Erikasutuses pind (muu)",$E204*X204,IFERROR($E204*X204/SUM($J204:$AB204)*(Eksplikatsioon!AC204)/SUMPRODUCT($J204:$AB204,Eksplikatsioon!$O204:$AG204),"")),"")</f>
        <v/>
      </c>
      <c r="AR204" s="72" t="str">
        <f>IFERROR(IF($G204="Erikasutuses pind (muu)",$E204*Y204,IFERROR($E204*Y204/SUM($J204:$AB204)*(Eksplikatsioon!AD204)/SUMPRODUCT($J204:$AB204,Eksplikatsioon!$O204:$AG204),"")),"")</f>
        <v/>
      </c>
      <c r="AS204" s="72" t="str">
        <f>IFERROR(IF($G204="Erikasutuses pind (muu)",$E204*Z204,IFERROR($E204*Z204/SUM($J204:$AB204)*(Eksplikatsioon!AE204)/SUMPRODUCT($J204:$AB204,Eksplikatsioon!$O204:$AG204),"")),"")</f>
        <v/>
      </c>
      <c r="AT204" s="72" t="str">
        <f>IFERROR(IF($G204="Erikasutuses pind (muu)",$E204*AA204,IFERROR($E204*AA204/SUM($J204:$AB204)*(Eksplikatsioon!AF204)/SUMPRODUCT($J204:$AB204,Eksplikatsioon!$O204:$AG204),"")),"")</f>
        <v/>
      </c>
      <c r="AU204" s="72" t="str">
        <f>IFERROR(IF($G204="Erikasutuses pind (muu)",$E204*AB204,IFERROR($E204*AB204/SUM($J204:$AB204)*(Eksplikatsioon!AG204)/SUMPRODUCT($J204:$AB204,Eksplikatsioon!$O204:$AG204),"")),"")</f>
        <v/>
      </c>
    </row>
    <row r="205" spans="1:47" x14ac:dyDescent="0.25">
      <c r="A205" s="71" t="str">
        <f>IF(Eksplikatsioon!A205=0,"",Eksplikatsioon!A205)</f>
        <v/>
      </c>
      <c r="B205" s="71" t="str">
        <f>IF(Eksplikatsioon!B205=0,"",Eksplikatsioon!B205)</f>
        <v/>
      </c>
      <c r="C205" s="71" t="str">
        <f>IF(Eksplikatsioon!C205=0,"",Eksplikatsioon!C205)</f>
        <v/>
      </c>
      <c r="D205" s="71" t="str">
        <f>IF(Eksplikatsioon!D205=0,"",Eksplikatsioon!D205)</f>
        <v/>
      </c>
      <c r="E205" s="71" t="str">
        <f>IF(Eksplikatsioon!F205=0,"",Eksplikatsioon!F205)</f>
        <v/>
      </c>
      <c r="F205" s="71" t="str">
        <f>IF(Eksplikatsioon!H205=0,"",Eksplikatsioon!H205)</f>
        <v/>
      </c>
      <c r="G205" s="71" t="str">
        <f>IF(Eksplikatsioon!J205=0,"",Eksplikatsioon!J205)</f>
        <v/>
      </c>
      <c r="H205" s="71" t="str">
        <f>IF(Eksplikatsioon!K205=0,"",Eksplikatsioon!K205)</f>
        <v/>
      </c>
      <c r="I205" s="71" t="str">
        <f>IF(Eksplikatsioon!L205=0,"",Eksplikatsioon!L205)</f>
        <v/>
      </c>
      <c r="J205" s="72" t="str">
        <f>IFERROR(IF($G205="Erikasutuses pind (muu)",Eksplikatsioon!O205/SUM(Eksplikatsioon!$O205:'Eksplikatsioon'!$AG205),IF($G205="Erikasutuses pind (korrus)",IFERROR(SUMIFS($E:$E,$G:$G,"Ainukasutuses pind",$C:$C,"Üüritav pind",$H:$H,J$3,$A:$A,$A205)/SUMIFS($E:$E,$G:$G,"Ainukasutuses pind",$C:$C,"Üüritav pind",$A:$A,$A205),0),IF($G205="Erikasutuses pind (hoone)",IFERROR(SUMIFS($E:$E,$G:$G,"Ainukasutuses pind",$C:$C,"Üüritav pind",$H:$H,J$3)/SUMIFS($E:$E,$G:$G,"Ainukasutuses pind",$C:$C,"Üüritav pind"),0),""))),"")</f>
        <v/>
      </c>
      <c r="K205" s="72" t="str">
        <f>IFERROR(IF($G205="Erikasutuses pind (muu)",Eksplikatsioon!P205/SUM(Eksplikatsioon!$O205:'Eksplikatsioon'!$AG205),IF($G205="Erikasutuses pind (korrus)",IFERROR(SUMIFS($E:$E,$G:$G,"Ainukasutuses pind",$C:$C,"Üüritav pind",$H:$H,K$3,$A:$A,$A205)/SUMIFS($E:$E,$G:$G,"Ainukasutuses pind",$C:$C,"Üüritav pind",$A:$A,$A205),0),IF($G205="Erikasutuses pind (hoone)",IFERROR(SUMIFS($E:$E,$G:$G,"Ainukasutuses pind",$C:$C,"Üüritav pind",$H:$H,K$3)/SUMIFS($E:$E,$G:$G,"Ainukasutuses pind",$C:$C,"Üüritav pind"),0),""))),"")</f>
        <v/>
      </c>
      <c r="L205" s="72" t="str">
        <f>IFERROR(IF($G205="Erikasutuses pind (muu)",Eksplikatsioon!Q205/SUM(Eksplikatsioon!$O205:'Eksplikatsioon'!$AG205),IF($G205="Erikasutuses pind (korrus)",IFERROR(SUMIFS($E:$E,$G:$G,"Ainukasutuses pind",$C:$C,"Üüritav pind",$H:$H,L$3,$A:$A,$A205)/SUMIFS($E:$E,$G:$G,"Ainukasutuses pind",$C:$C,"Üüritav pind",$A:$A,$A205),0),IF($G205="Erikasutuses pind (hoone)",IFERROR(SUMIFS($E:$E,$G:$G,"Ainukasutuses pind",$C:$C,"Üüritav pind",$H:$H,L$3)/SUMIFS($E:$E,$G:$G,"Ainukasutuses pind",$C:$C,"Üüritav pind"),0),""))),"")</f>
        <v/>
      </c>
      <c r="M205" s="72" t="str">
        <f>IFERROR(IF($G205="Erikasutuses pind (muu)",Eksplikatsioon!R205/SUM(Eksplikatsioon!$O205:'Eksplikatsioon'!$AG205),IF($G205="Erikasutuses pind (korrus)",IFERROR(SUMIFS($E:$E,$G:$G,"Ainukasutuses pind",$C:$C,"Üüritav pind",$H:$H,M$3,$A:$A,$A205)/SUMIFS($E:$E,$G:$G,"Ainukasutuses pind",$C:$C,"Üüritav pind",$A:$A,$A205),0),IF($G205="Erikasutuses pind (hoone)",IFERROR(SUMIFS($E:$E,$G:$G,"Ainukasutuses pind",$C:$C,"Üüritav pind",$H:$H,M$3)/SUMIFS($E:$E,$G:$G,"Ainukasutuses pind",$C:$C,"Üüritav pind"),0),""))),"")</f>
        <v/>
      </c>
      <c r="N205" s="72" t="str">
        <f>IFERROR(IF($G205="Erikasutuses pind (muu)",Eksplikatsioon!S205/SUM(Eksplikatsioon!$O205:'Eksplikatsioon'!$AG205),IF($G205="Erikasutuses pind (korrus)",IFERROR(SUMIFS($E:$E,$G:$G,"Ainukasutuses pind",$C:$C,"Üüritav pind",$H:$H,N$3,$A:$A,$A205)/SUMIFS($E:$E,$G:$G,"Ainukasutuses pind",$C:$C,"Üüritav pind",$A:$A,$A205),0),IF($G205="Erikasutuses pind (hoone)",IFERROR(SUMIFS($E:$E,$G:$G,"Ainukasutuses pind",$C:$C,"Üüritav pind",$H:$H,N$3)/SUMIFS($E:$E,$G:$G,"Ainukasutuses pind",$C:$C,"Üüritav pind"),0),""))),"")</f>
        <v/>
      </c>
      <c r="O205" s="72" t="str">
        <f>IFERROR(IF($G205="Erikasutuses pind (muu)",Eksplikatsioon!T205/SUM(Eksplikatsioon!$O205:'Eksplikatsioon'!$AG205),IF($G205="Erikasutuses pind (korrus)",IFERROR(SUMIFS($E:$E,$G:$G,"Ainukasutuses pind",$C:$C,"Üüritav pind",$H:$H,O$3,$A:$A,$A205)/SUMIFS($E:$E,$G:$G,"Ainukasutuses pind",$C:$C,"Üüritav pind",$A:$A,$A205),0),IF($G205="Erikasutuses pind (hoone)",IFERROR(SUMIFS($E:$E,$G:$G,"Ainukasutuses pind",$C:$C,"Üüritav pind",$H:$H,O$3)/SUMIFS($E:$E,$G:$G,"Ainukasutuses pind",$C:$C,"Üüritav pind"),0),""))),"")</f>
        <v/>
      </c>
      <c r="P205" s="72" t="str">
        <f>IFERROR(IF($G205="Erikasutuses pind (muu)",Eksplikatsioon!U205/SUM(Eksplikatsioon!$O205:'Eksplikatsioon'!$AG205),IF($G205="Erikasutuses pind (korrus)",IFERROR(SUMIFS($E:$E,$G:$G,"Ainukasutuses pind",$C:$C,"Üüritav pind",$H:$H,P$3,$A:$A,$A205)/SUMIFS($E:$E,$G:$G,"Ainukasutuses pind",$C:$C,"Üüritav pind",$A:$A,$A205),0),IF($G205="Erikasutuses pind (hoone)",IFERROR(SUMIFS($E:$E,$G:$G,"Ainukasutuses pind",$C:$C,"Üüritav pind",$H:$H,P$3)/SUMIFS($E:$E,$G:$G,"Ainukasutuses pind",$C:$C,"Üüritav pind"),0),""))),"")</f>
        <v/>
      </c>
      <c r="Q205" s="72" t="str">
        <f>IFERROR(IF($G205="Erikasutuses pind (muu)",Eksplikatsioon!V205/SUM(Eksplikatsioon!$O205:'Eksplikatsioon'!$AG205),IF($G205="Erikasutuses pind (korrus)",IFERROR(SUMIFS($E:$E,$G:$G,"Ainukasutuses pind",$C:$C,"Üüritav pind",$H:$H,Q$3,$A:$A,$A205)/SUMIFS($E:$E,$G:$G,"Ainukasutuses pind",$C:$C,"Üüritav pind",$A:$A,$A205),0),IF($G205="Erikasutuses pind (hoone)",IFERROR(SUMIFS($E:$E,$G:$G,"Ainukasutuses pind",$C:$C,"Üüritav pind",$H:$H,Q$3)/SUMIFS($E:$E,$G:$G,"Ainukasutuses pind",$C:$C,"Üüritav pind"),0),""))),"")</f>
        <v/>
      </c>
      <c r="R205" s="72" t="str">
        <f>IFERROR(IF($G205="Erikasutuses pind (muu)",Eksplikatsioon!W205/SUM(Eksplikatsioon!$O205:'Eksplikatsioon'!$AG205),IF($G205="Erikasutuses pind (korrus)",IFERROR(SUMIFS($E:$E,$G:$G,"Ainukasutuses pind",$C:$C,"Üüritav pind",$H:$H,R$3,$A:$A,$A205)/SUMIFS($E:$E,$G:$G,"Ainukasutuses pind",$C:$C,"Üüritav pind",$A:$A,$A205),0),IF($G205="Erikasutuses pind (hoone)",IFERROR(SUMIFS($E:$E,$G:$G,"Ainukasutuses pind",$C:$C,"Üüritav pind",$H:$H,R$3)/SUMIFS($E:$E,$G:$G,"Ainukasutuses pind",$C:$C,"Üüritav pind"),0),""))),"")</f>
        <v/>
      </c>
      <c r="S205" s="72" t="str">
        <f>IFERROR(IF($G205="Erikasutuses pind (muu)",Eksplikatsioon!X205/SUM(Eksplikatsioon!$O205:'Eksplikatsioon'!$AG205),IF($G205="Erikasutuses pind (korrus)",IFERROR(SUMIFS($E:$E,$G:$G,"Ainukasutuses pind",$C:$C,"Üüritav pind",$H:$H,S$3,$A:$A,$A205)/SUMIFS($E:$E,$G:$G,"Ainukasutuses pind",$C:$C,"Üüritav pind",$A:$A,$A205),0),IF($G205="Erikasutuses pind (hoone)",IFERROR(SUMIFS($E:$E,$G:$G,"Ainukasutuses pind",$C:$C,"Üüritav pind",$H:$H,S$3)/SUMIFS($E:$E,$G:$G,"Ainukasutuses pind",$C:$C,"Üüritav pind"),0),""))),"")</f>
        <v/>
      </c>
      <c r="T205" s="72" t="str">
        <f>IFERROR(IF($G205="Erikasutuses pind (muu)",Eksplikatsioon!Y205/SUM(Eksplikatsioon!$O205:'Eksplikatsioon'!$AG205),IF($G205="Erikasutuses pind (korrus)",IFERROR(SUMIFS($E:$E,$G:$G,"Ainukasutuses pind",$C:$C,"Üüritav pind",$H:$H,T$3,$A:$A,$A205)/SUMIFS($E:$E,$G:$G,"Ainukasutuses pind",$C:$C,"Üüritav pind",$A:$A,$A205),0),IF($G205="Erikasutuses pind (hoone)",IFERROR(SUMIFS($E:$E,$G:$G,"Ainukasutuses pind",$C:$C,"Üüritav pind",$H:$H,T$3)/SUMIFS($E:$E,$G:$G,"Ainukasutuses pind",$C:$C,"Üüritav pind"),0),""))),"")</f>
        <v/>
      </c>
      <c r="U205" s="72" t="str">
        <f>IFERROR(IF($G205="Erikasutuses pind (muu)",Eksplikatsioon!Z205/SUM(Eksplikatsioon!$O205:'Eksplikatsioon'!$AG205),IF($G205="Erikasutuses pind (korrus)",IFERROR(SUMIFS($E:$E,$G:$G,"Ainukasutuses pind",$C:$C,"Üüritav pind",$H:$H,U$3,$A:$A,$A205)/SUMIFS($E:$E,$G:$G,"Ainukasutuses pind",$C:$C,"Üüritav pind",$A:$A,$A205),0),IF($G205="Erikasutuses pind (hoone)",IFERROR(SUMIFS($E:$E,$G:$G,"Ainukasutuses pind",$C:$C,"Üüritav pind",$H:$H,U$3)/SUMIFS($E:$E,$G:$G,"Ainukasutuses pind",$C:$C,"Üüritav pind"),0),""))),"")</f>
        <v/>
      </c>
      <c r="V205" s="72" t="str">
        <f>IFERROR(IF($G205="Erikasutuses pind (muu)",Eksplikatsioon!AA205/SUM(Eksplikatsioon!$O205:'Eksplikatsioon'!$AG205),IF($G205="Erikasutuses pind (korrus)",IFERROR(SUMIFS($E:$E,$G:$G,"Ainukasutuses pind",$C:$C,"Üüritav pind",$H:$H,V$3,$A:$A,$A205)/SUMIFS($E:$E,$G:$G,"Ainukasutuses pind",$C:$C,"Üüritav pind",$A:$A,$A205),0),IF($G205="Erikasutuses pind (hoone)",IFERROR(SUMIFS($E:$E,$G:$G,"Ainukasutuses pind",$C:$C,"Üüritav pind",$H:$H,V$3)/SUMIFS($E:$E,$G:$G,"Ainukasutuses pind",$C:$C,"Üüritav pind"),0),""))),"")</f>
        <v/>
      </c>
      <c r="W205" s="72" t="str">
        <f>IFERROR(IF($G205="Erikasutuses pind (muu)",Eksplikatsioon!AB205/SUM(Eksplikatsioon!$O205:'Eksplikatsioon'!$AG205),IF($G205="Erikasutuses pind (korrus)",IFERROR(SUMIFS($E:$E,$G:$G,"Ainukasutuses pind",$C:$C,"Üüritav pind",$H:$H,W$3,$A:$A,$A205)/SUMIFS($E:$E,$G:$G,"Ainukasutuses pind",$C:$C,"Üüritav pind",$A:$A,$A205),0),IF($G205="Erikasutuses pind (hoone)",IFERROR(SUMIFS($E:$E,$G:$G,"Ainukasutuses pind",$C:$C,"Üüritav pind",$H:$H,W$3)/SUMIFS($E:$E,$G:$G,"Ainukasutuses pind",$C:$C,"Üüritav pind"),0),""))),"")</f>
        <v/>
      </c>
      <c r="X205" s="72" t="str">
        <f>IFERROR(IF($G205="Erikasutuses pind (muu)",Eksplikatsioon!AC205/SUM(Eksplikatsioon!$O205:'Eksplikatsioon'!$AG205),IF($G205="Erikasutuses pind (korrus)",IFERROR(SUMIFS($E:$E,$G:$G,"Ainukasutuses pind",$C:$C,"Üüritav pind",$H:$H,X$3,$A:$A,$A205)/SUMIFS($E:$E,$G:$G,"Ainukasutuses pind",$C:$C,"Üüritav pind",$A:$A,$A205),0),IF($G205="Erikasutuses pind (hoone)",IFERROR(SUMIFS($E:$E,$G:$G,"Ainukasutuses pind",$C:$C,"Üüritav pind",$H:$H,X$3)/SUMIFS($E:$E,$G:$G,"Ainukasutuses pind",$C:$C,"Üüritav pind"),0),""))),"")</f>
        <v/>
      </c>
      <c r="Y205" s="72" t="str">
        <f>IFERROR(IF($G205="Erikasutuses pind (muu)",Eksplikatsioon!AD205/SUM(Eksplikatsioon!$O205:'Eksplikatsioon'!$AG205),IF($G205="Erikasutuses pind (korrus)",IFERROR(SUMIFS($E:$E,$G:$G,"Ainukasutuses pind",$C:$C,"Üüritav pind",$H:$H,Y$3,$A:$A,$A205)/SUMIFS($E:$E,$G:$G,"Ainukasutuses pind",$C:$C,"Üüritav pind",$A:$A,$A205),0),IF($G205="Erikasutuses pind (hoone)",IFERROR(SUMIFS($E:$E,$G:$G,"Ainukasutuses pind",$C:$C,"Üüritav pind",$H:$H,Y$3)/SUMIFS($E:$E,$G:$G,"Ainukasutuses pind",$C:$C,"Üüritav pind"),0),""))),"")</f>
        <v/>
      </c>
      <c r="Z205" s="72" t="str">
        <f>IFERROR(IF($G205="Erikasutuses pind (muu)",Eksplikatsioon!AE205/SUM(Eksplikatsioon!$O205:'Eksplikatsioon'!$AG205),IF($G205="Erikasutuses pind (korrus)",IFERROR(SUMIFS($E:$E,$G:$G,"Ainukasutuses pind",$C:$C,"Üüritav pind",$H:$H,Z$3,$A:$A,$A205)/SUMIFS($E:$E,$G:$G,"Ainukasutuses pind",$C:$C,"Üüritav pind",$A:$A,$A205),0),IF($G205="Erikasutuses pind (hoone)",IFERROR(SUMIFS($E:$E,$G:$G,"Ainukasutuses pind",$C:$C,"Üüritav pind",$H:$H,Z$3)/SUMIFS($E:$E,$G:$G,"Ainukasutuses pind",$C:$C,"Üüritav pind"),0),""))),"")</f>
        <v/>
      </c>
      <c r="AA205" s="72" t="str">
        <f>IFERROR(IF($G205="Erikasutuses pind (muu)",Eksplikatsioon!AF205/SUM(Eksplikatsioon!$O205:'Eksplikatsioon'!$AG205),IF($G205="Erikasutuses pind (korrus)",IFERROR(SUMIFS($E:$E,$G:$G,"Ainukasutuses pind",$C:$C,"Üüritav pind",$H:$H,AA$3,$A:$A,$A205)/SUMIFS($E:$E,$G:$G,"Ainukasutuses pind",$C:$C,"Üüritav pind",$A:$A,$A205),0),IF($G205="Erikasutuses pind (hoone)",IFERROR(SUMIFS($E:$E,$G:$G,"Ainukasutuses pind",$C:$C,"Üüritav pind",$H:$H,AA$3)/SUMIFS($E:$E,$G:$G,"Ainukasutuses pind",$C:$C,"Üüritav pind"),0),""))),"")</f>
        <v/>
      </c>
      <c r="AB205" s="72" t="str">
        <f>IFERROR(IF($G205="Erikasutuses pind (muu)",Eksplikatsioon!AG205/SUM(Eksplikatsioon!$O205:'Eksplikatsioon'!$AG205),IF($G205="Erikasutuses pind (korrus)",IFERROR(SUMIFS($E:$E,$G:$G,"Ainukasutuses pind",$C:$C,"Üüritav pind",$H:$H,AB$3,$A:$A,$A205)/SUMIFS($E:$E,$G:$G,"Ainukasutuses pind",$C:$C,"Üüritav pind",$A:$A,$A205),0),IF($G205="Erikasutuses pind (hoone)",IFERROR(SUMIFS($E:$E,$G:$G,"Ainukasutuses pind",$C:$C,"Üüritav pind",$H:$H,AB$3)/SUMIFS($E:$E,$G:$G,"Ainukasutuses pind",$C:$C,"Üüritav pind"),0),""))),"")</f>
        <v/>
      </c>
      <c r="AC205" s="72" t="str">
        <f>IFERROR(IF($G205="Erikasutuses pind (muu)",$E205*J205,IFERROR($E205*J205/SUM($J205:$AB205)*(Eksplikatsioon!O205)/SUMPRODUCT($J205:$AB205,Eksplikatsioon!$O205:$AG205),"")),"")</f>
        <v/>
      </c>
      <c r="AD205" s="72" t="str">
        <f>IFERROR(IF($G205="Erikasutuses pind (muu)",$E205*K205,IFERROR($E205*K205/SUM($J205:$AB205)*(Eksplikatsioon!P205)/SUMPRODUCT($J205:$AB205,Eksplikatsioon!$O205:$AG205),"")),"")</f>
        <v/>
      </c>
      <c r="AE205" s="72" t="str">
        <f>IFERROR(IF($G205="Erikasutuses pind (muu)",$E205*L205,IFERROR($E205*L205/SUM($J205:$AB205)*(Eksplikatsioon!Q205)/SUMPRODUCT($J205:$AB205,Eksplikatsioon!$O205:$AG205),"")),"")</f>
        <v/>
      </c>
      <c r="AF205" s="72" t="str">
        <f>IFERROR(IF($G205="Erikasutuses pind (muu)",$E205*M205,IFERROR($E205*M205/SUM($J205:$AB205)*(Eksplikatsioon!R205)/SUMPRODUCT($J205:$AB205,Eksplikatsioon!$O205:$AG205),"")),"")</f>
        <v/>
      </c>
      <c r="AG205" s="72" t="str">
        <f>IFERROR(IF($G205="Erikasutuses pind (muu)",$E205*N205,IFERROR($E205*N205/SUM($J205:$AB205)*(Eksplikatsioon!S205)/SUMPRODUCT($J205:$AB205,Eksplikatsioon!$O205:$AG205),"")),"")</f>
        <v/>
      </c>
      <c r="AH205" s="72" t="str">
        <f>IFERROR(IF($G205="Erikasutuses pind (muu)",$E205*O205,IFERROR($E205*O205/SUM($J205:$AB205)*(Eksplikatsioon!T205)/SUMPRODUCT($J205:$AB205,Eksplikatsioon!$O205:$AG205),"")),"")</f>
        <v/>
      </c>
      <c r="AI205" s="72" t="str">
        <f>IFERROR(IF($G205="Erikasutuses pind (muu)",$E205*P205,IFERROR($E205*P205/SUM($J205:$AB205)*(Eksplikatsioon!U205)/SUMPRODUCT($J205:$AB205,Eksplikatsioon!$O205:$AG205),"")),"")</f>
        <v/>
      </c>
      <c r="AJ205" s="72" t="str">
        <f>IFERROR(IF($G205="Erikasutuses pind (muu)",$E205*Q205,IFERROR($E205*Q205/SUM($J205:$AB205)*(Eksplikatsioon!V205)/SUMPRODUCT($J205:$AB205,Eksplikatsioon!$O205:$AG205),"")),"")</f>
        <v/>
      </c>
      <c r="AK205" s="72" t="str">
        <f>IFERROR(IF($G205="Erikasutuses pind (muu)",$E205*R205,IFERROR($E205*R205/SUM($J205:$AB205)*(Eksplikatsioon!W205)/SUMPRODUCT($J205:$AB205,Eksplikatsioon!$O205:$AG205),"")),"")</f>
        <v/>
      </c>
      <c r="AL205" s="72" t="str">
        <f>IFERROR(IF($G205="Erikasutuses pind (muu)",$E205*S205,IFERROR($E205*S205/SUM($J205:$AB205)*(Eksplikatsioon!X205)/SUMPRODUCT($J205:$AB205,Eksplikatsioon!$O205:$AG205),"")),"")</f>
        <v/>
      </c>
      <c r="AM205" s="72" t="str">
        <f>IFERROR(IF($G205="Erikasutuses pind (muu)",$E205*T205,IFERROR($E205*T205/SUM($J205:$AB205)*(Eksplikatsioon!Y205)/SUMPRODUCT($J205:$AB205,Eksplikatsioon!$O205:$AG205),"")),"")</f>
        <v/>
      </c>
      <c r="AN205" s="72" t="str">
        <f>IFERROR(IF($G205="Erikasutuses pind (muu)",$E205*U205,IFERROR($E205*U205/SUM($J205:$AB205)*(Eksplikatsioon!Z205)/SUMPRODUCT($J205:$AB205,Eksplikatsioon!$O205:$AG205),"")),"")</f>
        <v/>
      </c>
      <c r="AO205" s="72" t="str">
        <f>IFERROR(IF($G205="Erikasutuses pind (muu)",$E205*V205,IFERROR($E205*V205/SUM($J205:$AB205)*(Eksplikatsioon!AA205)/SUMPRODUCT($J205:$AB205,Eksplikatsioon!$O205:$AG205),"")),"")</f>
        <v/>
      </c>
      <c r="AP205" s="72" t="str">
        <f>IFERROR(IF($G205="Erikasutuses pind (muu)",$E205*W205,IFERROR($E205*W205/SUM($J205:$AB205)*(Eksplikatsioon!AB205)/SUMPRODUCT($J205:$AB205,Eksplikatsioon!$O205:$AG205),"")),"")</f>
        <v/>
      </c>
      <c r="AQ205" s="72" t="str">
        <f>IFERROR(IF($G205="Erikasutuses pind (muu)",$E205*X205,IFERROR($E205*X205/SUM($J205:$AB205)*(Eksplikatsioon!AC205)/SUMPRODUCT($J205:$AB205,Eksplikatsioon!$O205:$AG205),"")),"")</f>
        <v/>
      </c>
      <c r="AR205" s="72" t="str">
        <f>IFERROR(IF($G205="Erikasutuses pind (muu)",$E205*Y205,IFERROR($E205*Y205/SUM($J205:$AB205)*(Eksplikatsioon!AD205)/SUMPRODUCT($J205:$AB205,Eksplikatsioon!$O205:$AG205),"")),"")</f>
        <v/>
      </c>
      <c r="AS205" s="72" t="str">
        <f>IFERROR(IF($G205="Erikasutuses pind (muu)",$E205*Z205,IFERROR($E205*Z205/SUM($J205:$AB205)*(Eksplikatsioon!AE205)/SUMPRODUCT($J205:$AB205,Eksplikatsioon!$O205:$AG205),"")),"")</f>
        <v/>
      </c>
      <c r="AT205" s="72" t="str">
        <f>IFERROR(IF($G205="Erikasutuses pind (muu)",$E205*AA205,IFERROR($E205*AA205/SUM($J205:$AB205)*(Eksplikatsioon!AF205)/SUMPRODUCT($J205:$AB205,Eksplikatsioon!$O205:$AG205),"")),"")</f>
        <v/>
      </c>
      <c r="AU205" s="72" t="str">
        <f>IFERROR(IF($G205="Erikasutuses pind (muu)",$E205*AB205,IFERROR($E205*AB205/SUM($J205:$AB205)*(Eksplikatsioon!AG205)/SUMPRODUCT($J205:$AB205,Eksplikatsioon!$O205:$AG205),"")),"")</f>
        <v/>
      </c>
    </row>
    <row r="206" spans="1:47" x14ac:dyDescent="0.25">
      <c r="A206" s="71" t="str">
        <f>IF(Eksplikatsioon!A206=0,"",Eksplikatsioon!A206)</f>
        <v/>
      </c>
      <c r="B206" s="71" t="str">
        <f>IF(Eksplikatsioon!B206=0,"",Eksplikatsioon!B206)</f>
        <v/>
      </c>
      <c r="C206" s="71" t="str">
        <f>IF(Eksplikatsioon!C206=0,"",Eksplikatsioon!C206)</f>
        <v/>
      </c>
      <c r="D206" s="71" t="str">
        <f>IF(Eksplikatsioon!D206=0,"",Eksplikatsioon!D206)</f>
        <v/>
      </c>
      <c r="E206" s="71" t="str">
        <f>IF(Eksplikatsioon!F206=0,"",Eksplikatsioon!F206)</f>
        <v/>
      </c>
      <c r="F206" s="71" t="str">
        <f>IF(Eksplikatsioon!H206=0,"",Eksplikatsioon!H206)</f>
        <v/>
      </c>
      <c r="G206" s="71" t="str">
        <f>IF(Eksplikatsioon!J206=0,"",Eksplikatsioon!J206)</f>
        <v/>
      </c>
      <c r="H206" s="71" t="str">
        <f>IF(Eksplikatsioon!K206=0,"",Eksplikatsioon!K206)</f>
        <v/>
      </c>
      <c r="I206" s="71" t="str">
        <f>IF(Eksplikatsioon!L206=0,"",Eksplikatsioon!L206)</f>
        <v/>
      </c>
      <c r="J206" s="72" t="str">
        <f>IFERROR(IF($G206="Erikasutuses pind (muu)",Eksplikatsioon!O206/SUM(Eksplikatsioon!$O206:'Eksplikatsioon'!$AG206),IF($G206="Erikasutuses pind (korrus)",IFERROR(SUMIFS($E:$E,$G:$G,"Ainukasutuses pind",$C:$C,"Üüritav pind",$H:$H,J$3,$A:$A,$A206)/SUMIFS($E:$E,$G:$G,"Ainukasutuses pind",$C:$C,"Üüritav pind",$A:$A,$A206),0),IF($G206="Erikasutuses pind (hoone)",IFERROR(SUMIFS($E:$E,$G:$G,"Ainukasutuses pind",$C:$C,"Üüritav pind",$H:$H,J$3)/SUMIFS($E:$E,$G:$G,"Ainukasutuses pind",$C:$C,"Üüritav pind"),0),""))),"")</f>
        <v/>
      </c>
      <c r="K206" s="72" t="str">
        <f>IFERROR(IF($G206="Erikasutuses pind (muu)",Eksplikatsioon!P206/SUM(Eksplikatsioon!$O206:'Eksplikatsioon'!$AG206),IF($G206="Erikasutuses pind (korrus)",IFERROR(SUMIFS($E:$E,$G:$G,"Ainukasutuses pind",$C:$C,"Üüritav pind",$H:$H,K$3,$A:$A,$A206)/SUMIFS($E:$E,$G:$G,"Ainukasutuses pind",$C:$C,"Üüritav pind",$A:$A,$A206),0),IF($G206="Erikasutuses pind (hoone)",IFERROR(SUMIFS($E:$E,$G:$G,"Ainukasutuses pind",$C:$C,"Üüritav pind",$H:$H,K$3)/SUMIFS($E:$E,$G:$G,"Ainukasutuses pind",$C:$C,"Üüritav pind"),0),""))),"")</f>
        <v/>
      </c>
      <c r="L206" s="72" t="str">
        <f>IFERROR(IF($G206="Erikasutuses pind (muu)",Eksplikatsioon!Q206/SUM(Eksplikatsioon!$O206:'Eksplikatsioon'!$AG206),IF($G206="Erikasutuses pind (korrus)",IFERROR(SUMIFS($E:$E,$G:$G,"Ainukasutuses pind",$C:$C,"Üüritav pind",$H:$H,L$3,$A:$A,$A206)/SUMIFS($E:$E,$G:$G,"Ainukasutuses pind",$C:$C,"Üüritav pind",$A:$A,$A206),0),IF($G206="Erikasutuses pind (hoone)",IFERROR(SUMIFS($E:$E,$G:$G,"Ainukasutuses pind",$C:$C,"Üüritav pind",$H:$H,L$3)/SUMIFS($E:$E,$G:$G,"Ainukasutuses pind",$C:$C,"Üüritav pind"),0),""))),"")</f>
        <v/>
      </c>
      <c r="M206" s="72" t="str">
        <f>IFERROR(IF($G206="Erikasutuses pind (muu)",Eksplikatsioon!R206/SUM(Eksplikatsioon!$O206:'Eksplikatsioon'!$AG206),IF($G206="Erikasutuses pind (korrus)",IFERROR(SUMIFS($E:$E,$G:$G,"Ainukasutuses pind",$C:$C,"Üüritav pind",$H:$H,M$3,$A:$A,$A206)/SUMIFS($E:$E,$G:$G,"Ainukasutuses pind",$C:$C,"Üüritav pind",$A:$A,$A206),0),IF($G206="Erikasutuses pind (hoone)",IFERROR(SUMIFS($E:$E,$G:$G,"Ainukasutuses pind",$C:$C,"Üüritav pind",$H:$H,M$3)/SUMIFS($E:$E,$G:$G,"Ainukasutuses pind",$C:$C,"Üüritav pind"),0),""))),"")</f>
        <v/>
      </c>
      <c r="N206" s="72" t="str">
        <f>IFERROR(IF($G206="Erikasutuses pind (muu)",Eksplikatsioon!S206/SUM(Eksplikatsioon!$O206:'Eksplikatsioon'!$AG206),IF($G206="Erikasutuses pind (korrus)",IFERROR(SUMIFS($E:$E,$G:$G,"Ainukasutuses pind",$C:$C,"Üüritav pind",$H:$H,N$3,$A:$A,$A206)/SUMIFS($E:$E,$G:$G,"Ainukasutuses pind",$C:$C,"Üüritav pind",$A:$A,$A206),0),IF($G206="Erikasutuses pind (hoone)",IFERROR(SUMIFS($E:$E,$G:$G,"Ainukasutuses pind",$C:$C,"Üüritav pind",$H:$H,N$3)/SUMIFS($E:$E,$G:$G,"Ainukasutuses pind",$C:$C,"Üüritav pind"),0),""))),"")</f>
        <v/>
      </c>
      <c r="O206" s="72" t="str">
        <f>IFERROR(IF($G206="Erikasutuses pind (muu)",Eksplikatsioon!T206/SUM(Eksplikatsioon!$O206:'Eksplikatsioon'!$AG206),IF($G206="Erikasutuses pind (korrus)",IFERROR(SUMIFS($E:$E,$G:$G,"Ainukasutuses pind",$C:$C,"Üüritav pind",$H:$H,O$3,$A:$A,$A206)/SUMIFS($E:$E,$G:$G,"Ainukasutuses pind",$C:$C,"Üüritav pind",$A:$A,$A206),0),IF($G206="Erikasutuses pind (hoone)",IFERROR(SUMIFS($E:$E,$G:$G,"Ainukasutuses pind",$C:$C,"Üüritav pind",$H:$H,O$3)/SUMIFS($E:$E,$G:$G,"Ainukasutuses pind",$C:$C,"Üüritav pind"),0),""))),"")</f>
        <v/>
      </c>
      <c r="P206" s="72" t="str">
        <f>IFERROR(IF($G206="Erikasutuses pind (muu)",Eksplikatsioon!U206/SUM(Eksplikatsioon!$O206:'Eksplikatsioon'!$AG206),IF($G206="Erikasutuses pind (korrus)",IFERROR(SUMIFS($E:$E,$G:$G,"Ainukasutuses pind",$C:$C,"Üüritav pind",$H:$H,P$3,$A:$A,$A206)/SUMIFS($E:$E,$G:$G,"Ainukasutuses pind",$C:$C,"Üüritav pind",$A:$A,$A206),0),IF($G206="Erikasutuses pind (hoone)",IFERROR(SUMIFS($E:$E,$G:$G,"Ainukasutuses pind",$C:$C,"Üüritav pind",$H:$H,P$3)/SUMIFS($E:$E,$G:$G,"Ainukasutuses pind",$C:$C,"Üüritav pind"),0),""))),"")</f>
        <v/>
      </c>
      <c r="Q206" s="72" t="str">
        <f>IFERROR(IF($G206="Erikasutuses pind (muu)",Eksplikatsioon!V206/SUM(Eksplikatsioon!$O206:'Eksplikatsioon'!$AG206),IF($G206="Erikasutuses pind (korrus)",IFERROR(SUMIFS($E:$E,$G:$G,"Ainukasutuses pind",$C:$C,"Üüritav pind",$H:$H,Q$3,$A:$A,$A206)/SUMIFS($E:$E,$G:$G,"Ainukasutuses pind",$C:$C,"Üüritav pind",$A:$A,$A206),0),IF($G206="Erikasutuses pind (hoone)",IFERROR(SUMIFS($E:$E,$G:$G,"Ainukasutuses pind",$C:$C,"Üüritav pind",$H:$H,Q$3)/SUMIFS($E:$E,$G:$G,"Ainukasutuses pind",$C:$C,"Üüritav pind"),0),""))),"")</f>
        <v/>
      </c>
      <c r="R206" s="72" t="str">
        <f>IFERROR(IF($G206="Erikasutuses pind (muu)",Eksplikatsioon!W206/SUM(Eksplikatsioon!$O206:'Eksplikatsioon'!$AG206),IF($G206="Erikasutuses pind (korrus)",IFERROR(SUMIFS($E:$E,$G:$G,"Ainukasutuses pind",$C:$C,"Üüritav pind",$H:$H,R$3,$A:$A,$A206)/SUMIFS($E:$E,$G:$G,"Ainukasutuses pind",$C:$C,"Üüritav pind",$A:$A,$A206),0),IF($G206="Erikasutuses pind (hoone)",IFERROR(SUMIFS($E:$E,$G:$G,"Ainukasutuses pind",$C:$C,"Üüritav pind",$H:$H,R$3)/SUMIFS($E:$E,$G:$G,"Ainukasutuses pind",$C:$C,"Üüritav pind"),0),""))),"")</f>
        <v/>
      </c>
      <c r="S206" s="72" t="str">
        <f>IFERROR(IF($G206="Erikasutuses pind (muu)",Eksplikatsioon!X206/SUM(Eksplikatsioon!$O206:'Eksplikatsioon'!$AG206),IF($G206="Erikasutuses pind (korrus)",IFERROR(SUMIFS($E:$E,$G:$G,"Ainukasutuses pind",$C:$C,"Üüritav pind",$H:$H,S$3,$A:$A,$A206)/SUMIFS($E:$E,$G:$G,"Ainukasutuses pind",$C:$C,"Üüritav pind",$A:$A,$A206),0),IF($G206="Erikasutuses pind (hoone)",IFERROR(SUMIFS($E:$E,$G:$G,"Ainukasutuses pind",$C:$C,"Üüritav pind",$H:$H,S$3)/SUMIFS($E:$E,$G:$G,"Ainukasutuses pind",$C:$C,"Üüritav pind"),0),""))),"")</f>
        <v/>
      </c>
      <c r="T206" s="72" t="str">
        <f>IFERROR(IF($G206="Erikasutuses pind (muu)",Eksplikatsioon!Y206/SUM(Eksplikatsioon!$O206:'Eksplikatsioon'!$AG206),IF($G206="Erikasutuses pind (korrus)",IFERROR(SUMIFS($E:$E,$G:$G,"Ainukasutuses pind",$C:$C,"Üüritav pind",$H:$H,T$3,$A:$A,$A206)/SUMIFS($E:$E,$G:$G,"Ainukasutuses pind",$C:$C,"Üüritav pind",$A:$A,$A206),0),IF($G206="Erikasutuses pind (hoone)",IFERROR(SUMIFS($E:$E,$G:$G,"Ainukasutuses pind",$C:$C,"Üüritav pind",$H:$H,T$3)/SUMIFS($E:$E,$G:$G,"Ainukasutuses pind",$C:$C,"Üüritav pind"),0),""))),"")</f>
        <v/>
      </c>
      <c r="U206" s="72" t="str">
        <f>IFERROR(IF($G206="Erikasutuses pind (muu)",Eksplikatsioon!Z206/SUM(Eksplikatsioon!$O206:'Eksplikatsioon'!$AG206),IF($G206="Erikasutuses pind (korrus)",IFERROR(SUMIFS($E:$E,$G:$G,"Ainukasutuses pind",$C:$C,"Üüritav pind",$H:$H,U$3,$A:$A,$A206)/SUMIFS($E:$E,$G:$G,"Ainukasutuses pind",$C:$C,"Üüritav pind",$A:$A,$A206),0),IF($G206="Erikasutuses pind (hoone)",IFERROR(SUMIFS($E:$E,$G:$G,"Ainukasutuses pind",$C:$C,"Üüritav pind",$H:$H,U$3)/SUMIFS($E:$E,$G:$G,"Ainukasutuses pind",$C:$C,"Üüritav pind"),0),""))),"")</f>
        <v/>
      </c>
      <c r="V206" s="72" t="str">
        <f>IFERROR(IF($G206="Erikasutuses pind (muu)",Eksplikatsioon!AA206/SUM(Eksplikatsioon!$O206:'Eksplikatsioon'!$AG206),IF($G206="Erikasutuses pind (korrus)",IFERROR(SUMIFS($E:$E,$G:$G,"Ainukasutuses pind",$C:$C,"Üüritav pind",$H:$H,V$3,$A:$A,$A206)/SUMIFS($E:$E,$G:$G,"Ainukasutuses pind",$C:$C,"Üüritav pind",$A:$A,$A206),0),IF($G206="Erikasutuses pind (hoone)",IFERROR(SUMIFS($E:$E,$G:$G,"Ainukasutuses pind",$C:$C,"Üüritav pind",$H:$H,V$3)/SUMIFS($E:$E,$G:$G,"Ainukasutuses pind",$C:$C,"Üüritav pind"),0),""))),"")</f>
        <v/>
      </c>
      <c r="W206" s="72" t="str">
        <f>IFERROR(IF($G206="Erikasutuses pind (muu)",Eksplikatsioon!AB206/SUM(Eksplikatsioon!$O206:'Eksplikatsioon'!$AG206),IF($G206="Erikasutuses pind (korrus)",IFERROR(SUMIFS($E:$E,$G:$G,"Ainukasutuses pind",$C:$C,"Üüritav pind",$H:$H,W$3,$A:$A,$A206)/SUMIFS($E:$E,$G:$G,"Ainukasutuses pind",$C:$C,"Üüritav pind",$A:$A,$A206),0),IF($G206="Erikasutuses pind (hoone)",IFERROR(SUMIFS($E:$E,$G:$G,"Ainukasutuses pind",$C:$C,"Üüritav pind",$H:$H,W$3)/SUMIFS($E:$E,$G:$G,"Ainukasutuses pind",$C:$C,"Üüritav pind"),0),""))),"")</f>
        <v/>
      </c>
      <c r="X206" s="72" t="str">
        <f>IFERROR(IF($G206="Erikasutuses pind (muu)",Eksplikatsioon!AC206/SUM(Eksplikatsioon!$O206:'Eksplikatsioon'!$AG206),IF($G206="Erikasutuses pind (korrus)",IFERROR(SUMIFS($E:$E,$G:$G,"Ainukasutuses pind",$C:$C,"Üüritav pind",$H:$H,X$3,$A:$A,$A206)/SUMIFS($E:$E,$G:$G,"Ainukasutuses pind",$C:$C,"Üüritav pind",$A:$A,$A206),0),IF($G206="Erikasutuses pind (hoone)",IFERROR(SUMIFS($E:$E,$G:$G,"Ainukasutuses pind",$C:$C,"Üüritav pind",$H:$H,X$3)/SUMIFS($E:$E,$G:$G,"Ainukasutuses pind",$C:$C,"Üüritav pind"),0),""))),"")</f>
        <v/>
      </c>
      <c r="Y206" s="72" t="str">
        <f>IFERROR(IF($G206="Erikasutuses pind (muu)",Eksplikatsioon!AD206/SUM(Eksplikatsioon!$O206:'Eksplikatsioon'!$AG206),IF($G206="Erikasutuses pind (korrus)",IFERROR(SUMIFS($E:$E,$G:$G,"Ainukasutuses pind",$C:$C,"Üüritav pind",$H:$H,Y$3,$A:$A,$A206)/SUMIFS($E:$E,$G:$G,"Ainukasutuses pind",$C:$C,"Üüritav pind",$A:$A,$A206),0),IF($G206="Erikasutuses pind (hoone)",IFERROR(SUMIFS($E:$E,$G:$G,"Ainukasutuses pind",$C:$C,"Üüritav pind",$H:$H,Y$3)/SUMIFS($E:$E,$G:$G,"Ainukasutuses pind",$C:$C,"Üüritav pind"),0),""))),"")</f>
        <v/>
      </c>
      <c r="Z206" s="72" t="str">
        <f>IFERROR(IF($G206="Erikasutuses pind (muu)",Eksplikatsioon!AE206/SUM(Eksplikatsioon!$O206:'Eksplikatsioon'!$AG206),IF($G206="Erikasutuses pind (korrus)",IFERROR(SUMIFS($E:$E,$G:$G,"Ainukasutuses pind",$C:$C,"Üüritav pind",$H:$H,Z$3,$A:$A,$A206)/SUMIFS($E:$E,$G:$G,"Ainukasutuses pind",$C:$C,"Üüritav pind",$A:$A,$A206),0),IF($G206="Erikasutuses pind (hoone)",IFERROR(SUMIFS($E:$E,$G:$G,"Ainukasutuses pind",$C:$C,"Üüritav pind",$H:$H,Z$3)/SUMIFS($E:$E,$G:$G,"Ainukasutuses pind",$C:$C,"Üüritav pind"),0),""))),"")</f>
        <v/>
      </c>
      <c r="AA206" s="72" t="str">
        <f>IFERROR(IF($G206="Erikasutuses pind (muu)",Eksplikatsioon!AF206/SUM(Eksplikatsioon!$O206:'Eksplikatsioon'!$AG206),IF($G206="Erikasutuses pind (korrus)",IFERROR(SUMIFS($E:$E,$G:$G,"Ainukasutuses pind",$C:$C,"Üüritav pind",$H:$H,AA$3,$A:$A,$A206)/SUMIFS($E:$E,$G:$G,"Ainukasutuses pind",$C:$C,"Üüritav pind",$A:$A,$A206),0),IF($G206="Erikasutuses pind (hoone)",IFERROR(SUMIFS($E:$E,$G:$G,"Ainukasutuses pind",$C:$C,"Üüritav pind",$H:$H,AA$3)/SUMIFS($E:$E,$G:$G,"Ainukasutuses pind",$C:$C,"Üüritav pind"),0),""))),"")</f>
        <v/>
      </c>
      <c r="AB206" s="72" t="str">
        <f>IFERROR(IF($G206="Erikasutuses pind (muu)",Eksplikatsioon!AG206/SUM(Eksplikatsioon!$O206:'Eksplikatsioon'!$AG206),IF($G206="Erikasutuses pind (korrus)",IFERROR(SUMIFS($E:$E,$G:$G,"Ainukasutuses pind",$C:$C,"Üüritav pind",$H:$H,AB$3,$A:$A,$A206)/SUMIFS($E:$E,$G:$G,"Ainukasutuses pind",$C:$C,"Üüritav pind",$A:$A,$A206),0),IF($G206="Erikasutuses pind (hoone)",IFERROR(SUMIFS($E:$E,$G:$G,"Ainukasutuses pind",$C:$C,"Üüritav pind",$H:$H,AB$3)/SUMIFS($E:$E,$G:$G,"Ainukasutuses pind",$C:$C,"Üüritav pind"),0),""))),"")</f>
        <v/>
      </c>
      <c r="AC206" s="72" t="str">
        <f>IFERROR(IF($G206="Erikasutuses pind (muu)",$E206*J206,IFERROR($E206*J206/SUM($J206:$AB206)*(Eksplikatsioon!O206)/SUMPRODUCT($J206:$AB206,Eksplikatsioon!$O206:$AG206),"")),"")</f>
        <v/>
      </c>
      <c r="AD206" s="72" t="str">
        <f>IFERROR(IF($G206="Erikasutuses pind (muu)",$E206*K206,IFERROR($E206*K206/SUM($J206:$AB206)*(Eksplikatsioon!P206)/SUMPRODUCT($J206:$AB206,Eksplikatsioon!$O206:$AG206),"")),"")</f>
        <v/>
      </c>
      <c r="AE206" s="72" t="str">
        <f>IFERROR(IF($G206="Erikasutuses pind (muu)",$E206*L206,IFERROR($E206*L206/SUM($J206:$AB206)*(Eksplikatsioon!Q206)/SUMPRODUCT($J206:$AB206,Eksplikatsioon!$O206:$AG206),"")),"")</f>
        <v/>
      </c>
      <c r="AF206" s="72" t="str">
        <f>IFERROR(IF($G206="Erikasutuses pind (muu)",$E206*M206,IFERROR($E206*M206/SUM($J206:$AB206)*(Eksplikatsioon!R206)/SUMPRODUCT($J206:$AB206,Eksplikatsioon!$O206:$AG206),"")),"")</f>
        <v/>
      </c>
      <c r="AG206" s="72" t="str">
        <f>IFERROR(IF($G206="Erikasutuses pind (muu)",$E206*N206,IFERROR($E206*N206/SUM($J206:$AB206)*(Eksplikatsioon!S206)/SUMPRODUCT($J206:$AB206,Eksplikatsioon!$O206:$AG206),"")),"")</f>
        <v/>
      </c>
      <c r="AH206" s="72" t="str">
        <f>IFERROR(IF($G206="Erikasutuses pind (muu)",$E206*O206,IFERROR($E206*O206/SUM($J206:$AB206)*(Eksplikatsioon!T206)/SUMPRODUCT($J206:$AB206,Eksplikatsioon!$O206:$AG206),"")),"")</f>
        <v/>
      </c>
      <c r="AI206" s="72" t="str">
        <f>IFERROR(IF($G206="Erikasutuses pind (muu)",$E206*P206,IFERROR($E206*P206/SUM($J206:$AB206)*(Eksplikatsioon!U206)/SUMPRODUCT($J206:$AB206,Eksplikatsioon!$O206:$AG206),"")),"")</f>
        <v/>
      </c>
      <c r="AJ206" s="72" t="str">
        <f>IFERROR(IF($G206="Erikasutuses pind (muu)",$E206*Q206,IFERROR($E206*Q206/SUM($J206:$AB206)*(Eksplikatsioon!V206)/SUMPRODUCT($J206:$AB206,Eksplikatsioon!$O206:$AG206),"")),"")</f>
        <v/>
      </c>
      <c r="AK206" s="72" t="str">
        <f>IFERROR(IF($G206="Erikasutuses pind (muu)",$E206*R206,IFERROR($E206*R206/SUM($J206:$AB206)*(Eksplikatsioon!W206)/SUMPRODUCT($J206:$AB206,Eksplikatsioon!$O206:$AG206),"")),"")</f>
        <v/>
      </c>
      <c r="AL206" s="72" t="str">
        <f>IFERROR(IF($G206="Erikasutuses pind (muu)",$E206*S206,IFERROR($E206*S206/SUM($J206:$AB206)*(Eksplikatsioon!X206)/SUMPRODUCT($J206:$AB206,Eksplikatsioon!$O206:$AG206),"")),"")</f>
        <v/>
      </c>
      <c r="AM206" s="72" t="str">
        <f>IFERROR(IF($G206="Erikasutuses pind (muu)",$E206*T206,IFERROR($E206*T206/SUM($J206:$AB206)*(Eksplikatsioon!Y206)/SUMPRODUCT($J206:$AB206,Eksplikatsioon!$O206:$AG206),"")),"")</f>
        <v/>
      </c>
      <c r="AN206" s="72" t="str">
        <f>IFERROR(IF($G206="Erikasutuses pind (muu)",$E206*U206,IFERROR($E206*U206/SUM($J206:$AB206)*(Eksplikatsioon!Z206)/SUMPRODUCT($J206:$AB206,Eksplikatsioon!$O206:$AG206),"")),"")</f>
        <v/>
      </c>
      <c r="AO206" s="72" t="str">
        <f>IFERROR(IF($G206="Erikasutuses pind (muu)",$E206*V206,IFERROR($E206*V206/SUM($J206:$AB206)*(Eksplikatsioon!AA206)/SUMPRODUCT($J206:$AB206,Eksplikatsioon!$O206:$AG206),"")),"")</f>
        <v/>
      </c>
      <c r="AP206" s="72" t="str">
        <f>IFERROR(IF($G206="Erikasutuses pind (muu)",$E206*W206,IFERROR($E206*W206/SUM($J206:$AB206)*(Eksplikatsioon!AB206)/SUMPRODUCT($J206:$AB206,Eksplikatsioon!$O206:$AG206),"")),"")</f>
        <v/>
      </c>
      <c r="AQ206" s="72" t="str">
        <f>IFERROR(IF($G206="Erikasutuses pind (muu)",$E206*X206,IFERROR($E206*X206/SUM($J206:$AB206)*(Eksplikatsioon!AC206)/SUMPRODUCT($J206:$AB206,Eksplikatsioon!$O206:$AG206),"")),"")</f>
        <v/>
      </c>
      <c r="AR206" s="72" t="str">
        <f>IFERROR(IF($G206="Erikasutuses pind (muu)",$E206*Y206,IFERROR($E206*Y206/SUM($J206:$AB206)*(Eksplikatsioon!AD206)/SUMPRODUCT($J206:$AB206,Eksplikatsioon!$O206:$AG206),"")),"")</f>
        <v/>
      </c>
      <c r="AS206" s="72" t="str">
        <f>IFERROR(IF($G206="Erikasutuses pind (muu)",$E206*Z206,IFERROR($E206*Z206/SUM($J206:$AB206)*(Eksplikatsioon!AE206)/SUMPRODUCT($J206:$AB206,Eksplikatsioon!$O206:$AG206),"")),"")</f>
        <v/>
      </c>
      <c r="AT206" s="72" t="str">
        <f>IFERROR(IF($G206="Erikasutuses pind (muu)",$E206*AA206,IFERROR($E206*AA206/SUM($J206:$AB206)*(Eksplikatsioon!AF206)/SUMPRODUCT($J206:$AB206,Eksplikatsioon!$O206:$AG206),"")),"")</f>
        <v/>
      </c>
      <c r="AU206" s="72" t="str">
        <f>IFERROR(IF($G206="Erikasutuses pind (muu)",$E206*AB206,IFERROR($E206*AB206/SUM($J206:$AB206)*(Eksplikatsioon!AG206)/SUMPRODUCT($J206:$AB206,Eksplikatsioon!$O206:$AG206),"")),"")</f>
        <v/>
      </c>
    </row>
    <row r="207" spans="1:47" x14ac:dyDescent="0.25">
      <c r="A207" s="71" t="str">
        <f>IF(Eksplikatsioon!A207=0,"",Eksplikatsioon!A207)</f>
        <v/>
      </c>
      <c r="B207" s="71" t="str">
        <f>IF(Eksplikatsioon!B207=0,"",Eksplikatsioon!B207)</f>
        <v/>
      </c>
      <c r="C207" s="71" t="str">
        <f>IF(Eksplikatsioon!C207=0,"",Eksplikatsioon!C207)</f>
        <v/>
      </c>
      <c r="D207" s="71" t="str">
        <f>IF(Eksplikatsioon!D207=0,"",Eksplikatsioon!D207)</f>
        <v/>
      </c>
      <c r="E207" s="71" t="str">
        <f>IF(Eksplikatsioon!F207=0,"",Eksplikatsioon!F207)</f>
        <v/>
      </c>
      <c r="F207" s="71" t="str">
        <f>IF(Eksplikatsioon!H207=0,"",Eksplikatsioon!H207)</f>
        <v/>
      </c>
      <c r="G207" s="71" t="str">
        <f>IF(Eksplikatsioon!J207=0,"",Eksplikatsioon!J207)</f>
        <v/>
      </c>
      <c r="H207" s="71" t="str">
        <f>IF(Eksplikatsioon!K207=0,"",Eksplikatsioon!K207)</f>
        <v/>
      </c>
      <c r="I207" s="71" t="str">
        <f>IF(Eksplikatsioon!L207=0,"",Eksplikatsioon!L207)</f>
        <v/>
      </c>
      <c r="J207" s="72" t="str">
        <f>IFERROR(IF($G207="Erikasutuses pind (muu)",Eksplikatsioon!O207/SUM(Eksplikatsioon!$O207:'Eksplikatsioon'!$AG207),IF($G207="Erikasutuses pind (korrus)",IFERROR(SUMIFS($E:$E,$G:$G,"Ainukasutuses pind",$C:$C,"Üüritav pind",$H:$H,J$3,$A:$A,$A207)/SUMIFS($E:$E,$G:$G,"Ainukasutuses pind",$C:$C,"Üüritav pind",$A:$A,$A207),0),IF($G207="Erikasutuses pind (hoone)",IFERROR(SUMIFS($E:$E,$G:$G,"Ainukasutuses pind",$C:$C,"Üüritav pind",$H:$H,J$3)/SUMIFS($E:$E,$G:$G,"Ainukasutuses pind",$C:$C,"Üüritav pind"),0),""))),"")</f>
        <v/>
      </c>
      <c r="K207" s="72" t="str">
        <f>IFERROR(IF($G207="Erikasutuses pind (muu)",Eksplikatsioon!P207/SUM(Eksplikatsioon!$O207:'Eksplikatsioon'!$AG207),IF($G207="Erikasutuses pind (korrus)",IFERROR(SUMIFS($E:$E,$G:$G,"Ainukasutuses pind",$C:$C,"Üüritav pind",$H:$H,K$3,$A:$A,$A207)/SUMIFS($E:$E,$G:$G,"Ainukasutuses pind",$C:$C,"Üüritav pind",$A:$A,$A207),0),IF($G207="Erikasutuses pind (hoone)",IFERROR(SUMIFS($E:$E,$G:$G,"Ainukasutuses pind",$C:$C,"Üüritav pind",$H:$H,K$3)/SUMIFS($E:$E,$G:$G,"Ainukasutuses pind",$C:$C,"Üüritav pind"),0),""))),"")</f>
        <v/>
      </c>
      <c r="L207" s="72" t="str">
        <f>IFERROR(IF($G207="Erikasutuses pind (muu)",Eksplikatsioon!Q207/SUM(Eksplikatsioon!$O207:'Eksplikatsioon'!$AG207),IF($G207="Erikasutuses pind (korrus)",IFERROR(SUMIFS($E:$E,$G:$G,"Ainukasutuses pind",$C:$C,"Üüritav pind",$H:$H,L$3,$A:$A,$A207)/SUMIFS($E:$E,$G:$G,"Ainukasutuses pind",$C:$C,"Üüritav pind",$A:$A,$A207),0),IF($G207="Erikasutuses pind (hoone)",IFERROR(SUMIFS($E:$E,$G:$G,"Ainukasutuses pind",$C:$C,"Üüritav pind",$H:$H,L$3)/SUMIFS($E:$E,$G:$G,"Ainukasutuses pind",$C:$C,"Üüritav pind"),0),""))),"")</f>
        <v/>
      </c>
      <c r="M207" s="72" t="str">
        <f>IFERROR(IF($G207="Erikasutuses pind (muu)",Eksplikatsioon!R207/SUM(Eksplikatsioon!$O207:'Eksplikatsioon'!$AG207),IF($G207="Erikasutuses pind (korrus)",IFERROR(SUMIFS($E:$E,$G:$G,"Ainukasutuses pind",$C:$C,"Üüritav pind",$H:$H,M$3,$A:$A,$A207)/SUMIFS($E:$E,$G:$G,"Ainukasutuses pind",$C:$C,"Üüritav pind",$A:$A,$A207),0),IF($G207="Erikasutuses pind (hoone)",IFERROR(SUMIFS($E:$E,$G:$G,"Ainukasutuses pind",$C:$C,"Üüritav pind",$H:$H,M$3)/SUMIFS($E:$E,$G:$G,"Ainukasutuses pind",$C:$C,"Üüritav pind"),0),""))),"")</f>
        <v/>
      </c>
      <c r="N207" s="72" t="str">
        <f>IFERROR(IF($G207="Erikasutuses pind (muu)",Eksplikatsioon!S207/SUM(Eksplikatsioon!$O207:'Eksplikatsioon'!$AG207),IF($G207="Erikasutuses pind (korrus)",IFERROR(SUMIFS($E:$E,$G:$G,"Ainukasutuses pind",$C:$C,"Üüritav pind",$H:$H,N$3,$A:$A,$A207)/SUMIFS($E:$E,$G:$G,"Ainukasutuses pind",$C:$C,"Üüritav pind",$A:$A,$A207),0),IF($G207="Erikasutuses pind (hoone)",IFERROR(SUMIFS($E:$E,$G:$G,"Ainukasutuses pind",$C:$C,"Üüritav pind",$H:$H,N$3)/SUMIFS($E:$E,$G:$G,"Ainukasutuses pind",$C:$C,"Üüritav pind"),0),""))),"")</f>
        <v/>
      </c>
      <c r="O207" s="72" t="str">
        <f>IFERROR(IF($G207="Erikasutuses pind (muu)",Eksplikatsioon!T207/SUM(Eksplikatsioon!$O207:'Eksplikatsioon'!$AG207),IF($G207="Erikasutuses pind (korrus)",IFERROR(SUMIFS($E:$E,$G:$G,"Ainukasutuses pind",$C:$C,"Üüritav pind",$H:$H,O$3,$A:$A,$A207)/SUMIFS($E:$E,$G:$G,"Ainukasutuses pind",$C:$C,"Üüritav pind",$A:$A,$A207),0),IF($G207="Erikasutuses pind (hoone)",IFERROR(SUMIFS($E:$E,$G:$G,"Ainukasutuses pind",$C:$C,"Üüritav pind",$H:$H,O$3)/SUMIFS($E:$E,$G:$G,"Ainukasutuses pind",$C:$C,"Üüritav pind"),0),""))),"")</f>
        <v/>
      </c>
      <c r="P207" s="72" t="str">
        <f>IFERROR(IF($G207="Erikasutuses pind (muu)",Eksplikatsioon!U207/SUM(Eksplikatsioon!$O207:'Eksplikatsioon'!$AG207),IF($G207="Erikasutuses pind (korrus)",IFERROR(SUMIFS($E:$E,$G:$G,"Ainukasutuses pind",$C:$C,"Üüritav pind",$H:$H,P$3,$A:$A,$A207)/SUMIFS($E:$E,$G:$G,"Ainukasutuses pind",$C:$C,"Üüritav pind",$A:$A,$A207),0),IF($G207="Erikasutuses pind (hoone)",IFERROR(SUMIFS($E:$E,$G:$G,"Ainukasutuses pind",$C:$C,"Üüritav pind",$H:$H,P$3)/SUMIFS($E:$E,$G:$G,"Ainukasutuses pind",$C:$C,"Üüritav pind"),0),""))),"")</f>
        <v/>
      </c>
      <c r="Q207" s="72" t="str">
        <f>IFERROR(IF($G207="Erikasutuses pind (muu)",Eksplikatsioon!V207/SUM(Eksplikatsioon!$O207:'Eksplikatsioon'!$AG207),IF($G207="Erikasutuses pind (korrus)",IFERROR(SUMIFS($E:$E,$G:$G,"Ainukasutuses pind",$C:$C,"Üüritav pind",$H:$H,Q$3,$A:$A,$A207)/SUMIFS($E:$E,$G:$G,"Ainukasutuses pind",$C:$C,"Üüritav pind",$A:$A,$A207),0),IF($G207="Erikasutuses pind (hoone)",IFERROR(SUMIFS($E:$E,$G:$G,"Ainukasutuses pind",$C:$C,"Üüritav pind",$H:$H,Q$3)/SUMIFS($E:$E,$G:$G,"Ainukasutuses pind",$C:$C,"Üüritav pind"),0),""))),"")</f>
        <v/>
      </c>
      <c r="R207" s="72" t="str">
        <f>IFERROR(IF($G207="Erikasutuses pind (muu)",Eksplikatsioon!W207/SUM(Eksplikatsioon!$O207:'Eksplikatsioon'!$AG207),IF($G207="Erikasutuses pind (korrus)",IFERROR(SUMIFS($E:$E,$G:$G,"Ainukasutuses pind",$C:$C,"Üüritav pind",$H:$H,R$3,$A:$A,$A207)/SUMIFS($E:$E,$G:$G,"Ainukasutuses pind",$C:$C,"Üüritav pind",$A:$A,$A207),0),IF($G207="Erikasutuses pind (hoone)",IFERROR(SUMIFS($E:$E,$G:$G,"Ainukasutuses pind",$C:$C,"Üüritav pind",$H:$H,R$3)/SUMIFS($E:$E,$G:$G,"Ainukasutuses pind",$C:$C,"Üüritav pind"),0),""))),"")</f>
        <v/>
      </c>
      <c r="S207" s="72" t="str">
        <f>IFERROR(IF($G207="Erikasutuses pind (muu)",Eksplikatsioon!X207/SUM(Eksplikatsioon!$O207:'Eksplikatsioon'!$AG207),IF($G207="Erikasutuses pind (korrus)",IFERROR(SUMIFS($E:$E,$G:$G,"Ainukasutuses pind",$C:$C,"Üüritav pind",$H:$H,S$3,$A:$A,$A207)/SUMIFS($E:$E,$G:$G,"Ainukasutuses pind",$C:$C,"Üüritav pind",$A:$A,$A207),0),IF($G207="Erikasutuses pind (hoone)",IFERROR(SUMIFS($E:$E,$G:$G,"Ainukasutuses pind",$C:$C,"Üüritav pind",$H:$H,S$3)/SUMIFS($E:$E,$G:$G,"Ainukasutuses pind",$C:$C,"Üüritav pind"),0),""))),"")</f>
        <v/>
      </c>
      <c r="T207" s="72" t="str">
        <f>IFERROR(IF($G207="Erikasutuses pind (muu)",Eksplikatsioon!Y207/SUM(Eksplikatsioon!$O207:'Eksplikatsioon'!$AG207),IF($G207="Erikasutuses pind (korrus)",IFERROR(SUMIFS($E:$E,$G:$G,"Ainukasutuses pind",$C:$C,"Üüritav pind",$H:$H,T$3,$A:$A,$A207)/SUMIFS($E:$E,$G:$G,"Ainukasutuses pind",$C:$C,"Üüritav pind",$A:$A,$A207),0),IF($G207="Erikasutuses pind (hoone)",IFERROR(SUMIFS($E:$E,$G:$G,"Ainukasutuses pind",$C:$C,"Üüritav pind",$H:$H,T$3)/SUMIFS($E:$E,$G:$G,"Ainukasutuses pind",$C:$C,"Üüritav pind"),0),""))),"")</f>
        <v/>
      </c>
      <c r="U207" s="72" t="str">
        <f>IFERROR(IF($G207="Erikasutuses pind (muu)",Eksplikatsioon!Z207/SUM(Eksplikatsioon!$O207:'Eksplikatsioon'!$AG207),IF($G207="Erikasutuses pind (korrus)",IFERROR(SUMIFS($E:$E,$G:$G,"Ainukasutuses pind",$C:$C,"Üüritav pind",$H:$H,U$3,$A:$A,$A207)/SUMIFS($E:$E,$G:$G,"Ainukasutuses pind",$C:$C,"Üüritav pind",$A:$A,$A207),0),IF($G207="Erikasutuses pind (hoone)",IFERROR(SUMIFS($E:$E,$G:$G,"Ainukasutuses pind",$C:$C,"Üüritav pind",$H:$H,U$3)/SUMIFS($E:$E,$G:$G,"Ainukasutuses pind",$C:$C,"Üüritav pind"),0),""))),"")</f>
        <v/>
      </c>
      <c r="V207" s="72" t="str">
        <f>IFERROR(IF($G207="Erikasutuses pind (muu)",Eksplikatsioon!AA207/SUM(Eksplikatsioon!$O207:'Eksplikatsioon'!$AG207),IF($G207="Erikasutuses pind (korrus)",IFERROR(SUMIFS($E:$E,$G:$G,"Ainukasutuses pind",$C:$C,"Üüritav pind",$H:$H,V$3,$A:$A,$A207)/SUMIFS($E:$E,$G:$G,"Ainukasutuses pind",$C:$C,"Üüritav pind",$A:$A,$A207),0),IF($G207="Erikasutuses pind (hoone)",IFERROR(SUMIFS($E:$E,$G:$G,"Ainukasutuses pind",$C:$C,"Üüritav pind",$H:$H,V$3)/SUMIFS($E:$E,$G:$G,"Ainukasutuses pind",$C:$C,"Üüritav pind"),0),""))),"")</f>
        <v/>
      </c>
      <c r="W207" s="72" t="str">
        <f>IFERROR(IF($G207="Erikasutuses pind (muu)",Eksplikatsioon!AB207/SUM(Eksplikatsioon!$O207:'Eksplikatsioon'!$AG207),IF($G207="Erikasutuses pind (korrus)",IFERROR(SUMIFS($E:$E,$G:$G,"Ainukasutuses pind",$C:$C,"Üüritav pind",$H:$H,W$3,$A:$A,$A207)/SUMIFS($E:$E,$G:$G,"Ainukasutuses pind",$C:$C,"Üüritav pind",$A:$A,$A207),0),IF($G207="Erikasutuses pind (hoone)",IFERROR(SUMIFS($E:$E,$G:$G,"Ainukasutuses pind",$C:$C,"Üüritav pind",$H:$H,W$3)/SUMIFS($E:$E,$G:$G,"Ainukasutuses pind",$C:$C,"Üüritav pind"),0),""))),"")</f>
        <v/>
      </c>
      <c r="X207" s="72" t="str">
        <f>IFERROR(IF($G207="Erikasutuses pind (muu)",Eksplikatsioon!AC207/SUM(Eksplikatsioon!$O207:'Eksplikatsioon'!$AG207),IF($G207="Erikasutuses pind (korrus)",IFERROR(SUMIFS($E:$E,$G:$G,"Ainukasutuses pind",$C:$C,"Üüritav pind",$H:$H,X$3,$A:$A,$A207)/SUMIFS($E:$E,$G:$G,"Ainukasutuses pind",$C:$C,"Üüritav pind",$A:$A,$A207),0),IF($G207="Erikasutuses pind (hoone)",IFERROR(SUMIFS($E:$E,$G:$G,"Ainukasutuses pind",$C:$C,"Üüritav pind",$H:$H,X$3)/SUMIFS($E:$E,$G:$G,"Ainukasutuses pind",$C:$C,"Üüritav pind"),0),""))),"")</f>
        <v/>
      </c>
      <c r="Y207" s="72" t="str">
        <f>IFERROR(IF($G207="Erikasutuses pind (muu)",Eksplikatsioon!AD207/SUM(Eksplikatsioon!$O207:'Eksplikatsioon'!$AG207),IF($G207="Erikasutuses pind (korrus)",IFERROR(SUMIFS($E:$E,$G:$G,"Ainukasutuses pind",$C:$C,"Üüritav pind",$H:$H,Y$3,$A:$A,$A207)/SUMIFS($E:$E,$G:$G,"Ainukasutuses pind",$C:$C,"Üüritav pind",$A:$A,$A207),0),IF($G207="Erikasutuses pind (hoone)",IFERROR(SUMIFS($E:$E,$G:$G,"Ainukasutuses pind",$C:$C,"Üüritav pind",$H:$H,Y$3)/SUMIFS($E:$E,$G:$G,"Ainukasutuses pind",$C:$C,"Üüritav pind"),0),""))),"")</f>
        <v/>
      </c>
      <c r="Z207" s="72" t="str">
        <f>IFERROR(IF($G207="Erikasutuses pind (muu)",Eksplikatsioon!AE207/SUM(Eksplikatsioon!$O207:'Eksplikatsioon'!$AG207),IF($G207="Erikasutuses pind (korrus)",IFERROR(SUMIFS($E:$E,$G:$G,"Ainukasutuses pind",$C:$C,"Üüritav pind",$H:$H,Z$3,$A:$A,$A207)/SUMIFS($E:$E,$G:$G,"Ainukasutuses pind",$C:$C,"Üüritav pind",$A:$A,$A207),0),IF($G207="Erikasutuses pind (hoone)",IFERROR(SUMIFS($E:$E,$G:$G,"Ainukasutuses pind",$C:$C,"Üüritav pind",$H:$H,Z$3)/SUMIFS($E:$E,$G:$G,"Ainukasutuses pind",$C:$C,"Üüritav pind"),0),""))),"")</f>
        <v/>
      </c>
      <c r="AA207" s="72" t="str">
        <f>IFERROR(IF($G207="Erikasutuses pind (muu)",Eksplikatsioon!AF207/SUM(Eksplikatsioon!$O207:'Eksplikatsioon'!$AG207),IF($G207="Erikasutuses pind (korrus)",IFERROR(SUMIFS($E:$E,$G:$G,"Ainukasutuses pind",$C:$C,"Üüritav pind",$H:$H,AA$3,$A:$A,$A207)/SUMIFS($E:$E,$G:$G,"Ainukasutuses pind",$C:$C,"Üüritav pind",$A:$A,$A207),0),IF($G207="Erikasutuses pind (hoone)",IFERROR(SUMIFS($E:$E,$G:$G,"Ainukasutuses pind",$C:$C,"Üüritav pind",$H:$H,AA$3)/SUMIFS($E:$E,$G:$G,"Ainukasutuses pind",$C:$C,"Üüritav pind"),0),""))),"")</f>
        <v/>
      </c>
      <c r="AB207" s="72" t="str">
        <f>IFERROR(IF($G207="Erikasutuses pind (muu)",Eksplikatsioon!AG207/SUM(Eksplikatsioon!$O207:'Eksplikatsioon'!$AG207),IF($G207="Erikasutuses pind (korrus)",IFERROR(SUMIFS($E:$E,$G:$G,"Ainukasutuses pind",$C:$C,"Üüritav pind",$H:$H,AB$3,$A:$A,$A207)/SUMIFS($E:$E,$G:$G,"Ainukasutuses pind",$C:$C,"Üüritav pind",$A:$A,$A207),0),IF($G207="Erikasutuses pind (hoone)",IFERROR(SUMIFS($E:$E,$G:$G,"Ainukasutuses pind",$C:$C,"Üüritav pind",$H:$H,AB$3)/SUMIFS($E:$E,$G:$G,"Ainukasutuses pind",$C:$C,"Üüritav pind"),0),""))),"")</f>
        <v/>
      </c>
      <c r="AC207" s="72" t="str">
        <f>IFERROR(IF($G207="Erikasutuses pind (muu)",$E207*J207,IFERROR($E207*J207/SUM($J207:$AB207)*(Eksplikatsioon!O207)/SUMPRODUCT($J207:$AB207,Eksplikatsioon!$O207:$AG207),"")),"")</f>
        <v/>
      </c>
      <c r="AD207" s="72" t="str">
        <f>IFERROR(IF($G207="Erikasutuses pind (muu)",$E207*K207,IFERROR($E207*K207/SUM($J207:$AB207)*(Eksplikatsioon!P207)/SUMPRODUCT($J207:$AB207,Eksplikatsioon!$O207:$AG207),"")),"")</f>
        <v/>
      </c>
      <c r="AE207" s="72" t="str">
        <f>IFERROR(IF($G207="Erikasutuses pind (muu)",$E207*L207,IFERROR($E207*L207/SUM($J207:$AB207)*(Eksplikatsioon!Q207)/SUMPRODUCT($J207:$AB207,Eksplikatsioon!$O207:$AG207),"")),"")</f>
        <v/>
      </c>
      <c r="AF207" s="72" t="str">
        <f>IFERROR(IF($G207="Erikasutuses pind (muu)",$E207*M207,IFERROR($E207*M207/SUM($J207:$AB207)*(Eksplikatsioon!R207)/SUMPRODUCT($J207:$AB207,Eksplikatsioon!$O207:$AG207),"")),"")</f>
        <v/>
      </c>
      <c r="AG207" s="72" t="str">
        <f>IFERROR(IF($G207="Erikasutuses pind (muu)",$E207*N207,IFERROR($E207*N207/SUM($J207:$AB207)*(Eksplikatsioon!S207)/SUMPRODUCT($J207:$AB207,Eksplikatsioon!$O207:$AG207),"")),"")</f>
        <v/>
      </c>
      <c r="AH207" s="72" t="str">
        <f>IFERROR(IF($G207="Erikasutuses pind (muu)",$E207*O207,IFERROR($E207*O207/SUM($J207:$AB207)*(Eksplikatsioon!T207)/SUMPRODUCT($J207:$AB207,Eksplikatsioon!$O207:$AG207),"")),"")</f>
        <v/>
      </c>
      <c r="AI207" s="72" t="str">
        <f>IFERROR(IF($G207="Erikasutuses pind (muu)",$E207*P207,IFERROR($E207*P207/SUM($J207:$AB207)*(Eksplikatsioon!U207)/SUMPRODUCT($J207:$AB207,Eksplikatsioon!$O207:$AG207),"")),"")</f>
        <v/>
      </c>
      <c r="AJ207" s="72" t="str">
        <f>IFERROR(IF($G207="Erikasutuses pind (muu)",$E207*Q207,IFERROR($E207*Q207/SUM($J207:$AB207)*(Eksplikatsioon!V207)/SUMPRODUCT($J207:$AB207,Eksplikatsioon!$O207:$AG207),"")),"")</f>
        <v/>
      </c>
      <c r="AK207" s="72" t="str">
        <f>IFERROR(IF($G207="Erikasutuses pind (muu)",$E207*R207,IFERROR($E207*R207/SUM($J207:$AB207)*(Eksplikatsioon!W207)/SUMPRODUCT($J207:$AB207,Eksplikatsioon!$O207:$AG207),"")),"")</f>
        <v/>
      </c>
      <c r="AL207" s="72" t="str">
        <f>IFERROR(IF($G207="Erikasutuses pind (muu)",$E207*S207,IFERROR($E207*S207/SUM($J207:$AB207)*(Eksplikatsioon!X207)/SUMPRODUCT($J207:$AB207,Eksplikatsioon!$O207:$AG207),"")),"")</f>
        <v/>
      </c>
      <c r="AM207" s="72" t="str">
        <f>IFERROR(IF($G207="Erikasutuses pind (muu)",$E207*T207,IFERROR($E207*T207/SUM($J207:$AB207)*(Eksplikatsioon!Y207)/SUMPRODUCT($J207:$AB207,Eksplikatsioon!$O207:$AG207),"")),"")</f>
        <v/>
      </c>
      <c r="AN207" s="72" t="str">
        <f>IFERROR(IF($G207="Erikasutuses pind (muu)",$E207*U207,IFERROR($E207*U207/SUM($J207:$AB207)*(Eksplikatsioon!Z207)/SUMPRODUCT($J207:$AB207,Eksplikatsioon!$O207:$AG207),"")),"")</f>
        <v/>
      </c>
      <c r="AO207" s="72" t="str">
        <f>IFERROR(IF($G207="Erikasutuses pind (muu)",$E207*V207,IFERROR($E207*V207/SUM($J207:$AB207)*(Eksplikatsioon!AA207)/SUMPRODUCT($J207:$AB207,Eksplikatsioon!$O207:$AG207),"")),"")</f>
        <v/>
      </c>
      <c r="AP207" s="72" t="str">
        <f>IFERROR(IF($G207="Erikasutuses pind (muu)",$E207*W207,IFERROR($E207*W207/SUM($J207:$AB207)*(Eksplikatsioon!AB207)/SUMPRODUCT($J207:$AB207,Eksplikatsioon!$O207:$AG207),"")),"")</f>
        <v/>
      </c>
      <c r="AQ207" s="72" t="str">
        <f>IFERROR(IF($G207="Erikasutuses pind (muu)",$E207*X207,IFERROR($E207*X207/SUM($J207:$AB207)*(Eksplikatsioon!AC207)/SUMPRODUCT($J207:$AB207,Eksplikatsioon!$O207:$AG207),"")),"")</f>
        <v/>
      </c>
      <c r="AR207" s="72" t="str">
        <f>IFERROR(IF($G207="Erikasutuses pind (muu)",$E207*Y207,IFERROR($E207*Y207/SUM($J207:$AB207)*(Eksplikatsioon!AD207)/SUMPRODUCT($J207:$AB207,Eksplikatsioon!$O207:$AG207),"")),"")</f>
        <v/>
      </c>
      <c r="AS207" s="72" t="str">
        <f>IFERROR(IF($G207="Erikasutuses pind (muu)",$E207*Z207,IFERROR($E207*Z207/SUM($J207:$AB207)*(Eksplikatsioon!AE207)/SUMPRODUCT($J207:$AB207,Eksplikatsioon!$O207:$AG207),"")),"")</f>
        <v/>
      </c>
      <c r="AT207" s="72" t="str">
        <f>IFERROR(IF($G207="Erikasutuses pind (muu)",$E207*AA207,IFERROR($E207*AA207/SUM($J207:$AB207)*(Eksplikatsioon!AF207)/SUMPRODUCT($J207:$AB207,Eksplikatsioon!$O207:$AG207),"")),"")</f>
        <v/>
      </c>
      <c r="AU207" s="72" t="str">
        <f>IFERROR(IF($G207="Erikasutuses pind (muu)",$E207*AB207,IFERROR($E207*AB207/SUM($J207:$AB207)*(Eksplikatsioon!AG207)/SUMPRODUCT($J207:$AB207,Eksplikatsioon!$O207:$AG207),"")),"")</f>
        <v/>
      </c>
    </row>
    <row r="208" spans="1:47" x14ac:dyDescent="0.25">
      <c r="A208" s="71" t="str">
        <f>IF(Eksplikatsioon!A208=0,"",Eksplikatsioon!A208)</f>
        <v/>
      </c>
      <c r="B208" s="71" t="str">
        <f>IF(Eksplikatsioon!B208=0,"",Eksplikatsioon!B208)</f>
        <v/>
      </c>
      <c r="C208" s="71" t="str">
        <f>IF(Eksplikatsioon!C208=0,"",Eksplikatsioon!C208)</f>
        <v/>
      </c>
      <c r="D208" s="71" t="str">
        <f>IF(Eksplikatsioon!D208=0,"",Eksplikatsioon!D208)</f>
        <v/>
      </c>
      <c r="E208" s="71" t="str">
        <f>IF(Eksplikatsioon!F208=0,"",Eksplikatsioon!F208)</f>
        <v/>
      </c>
      <c r="F208" s="71" t="str">
        <f>IF(Eksplikatsioon!H208=0,"",Eksplikatsioon!H208)</f>
        <v/>
      </c>
      <c r="G208" s="71" t="str">
        <f>IF(Eksplikatsioon!J208=0,"",Eksplikatsioon!J208)</f>
        <v/>
      </c>
      <c r="H208" s="71" t="str">
        <f>IF(Eksplikatsioon!K208=0,"",Eksplikatsioon!K208)</f>
        <v/>
      </c>
      <c r="I208" s="71" t="str">
        <f>IF(Eksplikatsioon!L208=0,"",Eksplikatsioon!L208)</f>
        <v/>
      </c>
      <c r="J208" s="72" t="str">
        <f>IFERROR(IF($G208="Erikasutuses pind (muu)",Eksplikatsioon!O208/SUM(Eksplikatsioon!$O208:'Eksplikatsioon'!$AG208),IF($G208="Erikasutuses pind (korrus)",IFERROR(SUMIFS($E:$E,$G:$G,"Ainukasutuses pind",$C:$C,"Üüritav pind",$H:$H,J$3,$A:$A,$A208)/SUMIFS($E:$E,$G:$G,"Ainukasutuses pind",$C:$C,"Üüritav pind",$A:$A,$A208),0),IF($G208="Erikasutuses pind (hoone)",IFERROR(SUMIFS($E:$E,$G:$G,"Ainukasutuses pind",$C:$C,"Üüritav pind",$H:$H,J$3)/SUMIFS($E:$E,$G:$G,"Ainukasutuses pind",$C:$C,"Üüritav pind"),0),""))),"")</f>
        <v/>
      </c>
      <c r="K208" s="72" t="str">
        <f>IFERROR(IF($G208="Erikasutuses pind (muu)",Eksplikatsioon!P208/SUM(Eksplikatsioon!$O208:'Eksplikatsioon'!$AG208),IF($G208="Erikasutuses pind (korrus)",IFERROR(SUMIFS($E:$E,$G:$G,"Ainukasutuses pind",$C:$C,"Üüritav pind",$H:$H,K$3,$A:$A,$A208)/SUMIFS($E:$E,$G:$G,"Ainukasutuses pind",$C:$C,"Üüritav pind",$A:$A,$A208),0),IF($G208="Erikasutuses pind (hoone)",IFERROR(SUMIFS($E:$E,$G:$G,"Ainukasutuses pind",$C:$C,"Üüritav pind",$H:$H,K$3)/SUMIFS($E:$E,$G:$G,"Ainukasutuses pind",$C:$C,"Üüritav pind"),0),""))),"")</f>
        <v/>
      </c>
      <c r="L208" s="72" t="str">
        <f>IFERROR(IF($G208="Erikasutuses pind (muu)",Eksplikatsioon!Q208/SUM(Eksplikatsioon!$O208:'Eksplikatsioon'!$AG208),IF($G208="Erikasutuses pind (korrus)",IFERROR(SUMIFS($E:$E,$G:$G,"Ainukasutuses pind",$C:$C,"Üüritav pind",$H:$H,L$3,$A:$A,$A208)/SUMIFS($E:$E,$G:$G,"Ainukasutuses pind",$C:$C,"Üüritav pind",$A:$A,$A208),0),IF($G208="Erikasutuses pind (hoone)",IFERROR(SUMIFS($E:$E,$G:$G,"Ainukasutuses pind",$C:$C,"Üüritav pind",$H:$H,L$3)/SUMIFS($E:$E,$G:$G,"Ainukasutuses pind",$C:$C,"Üüritav pind"),0),""))),"")</f>
        <v/>
      </c>
      <c r="M208" s="72" t="str">
        <f>IFERROR(IF($G208="Erikasutuses pind (muu)",Eksplikatsioon!R208/SUM(Eksplikatsioon!$O208:'Eksplikatsioon'!$AG208),IF($G208="Erikasutuses pind (korrus)",IFERROR(SUMIFS($E:$E,$G:$G,"Ainukasutuses pind",$C:$C,"Üüritav pind",$H:$H,M$3,$A:$A,$A208)/SUMIFS($E:$E,$G:$G,"Ainukasutuses pind",$C:$C,"Üüritav pind",$A:$A,$A208),0),IF($G208="Erikasutuses pind (hoone)",IFERROR(SUMIFS($E:$E,$G:$G,"Ainukasutuses pind",$C:$C,"Üüritav pind",$H:$H,M$3)/SUMIFS($E:$E,$G:$G,"Ainukasutuses pind",$C:$C,"Üüritav pind"),0),""))),"")</f>
        <v/>
      </c>
      <c r="N208" s="72" t="str">
        <f>IFERROR(IF($G208="Erikasutuses pind (muu)",Eksplikatsioon!S208/SUM(Eksplikatsioon!$O208:'Eksplikatsioon'!$AG208),IF($G208="Erikasutuses pind (korrus)",IFERROR(SUMIFS($E:$E,$G:$G,"Ainukasutuses pind",$C:$C,"Üüritav pind",$H:$H,N$3,$A:$A,$A208)/SUMIFS($E:$E,$G:$G,"Ainukasutuses pind",$C:$C,"Üüritav pind",$A:$A,$A208),0),IF($G208="Erikasutuses pind (hoone)",IFERROR(SUMIFS($E:$E,$G:$G,"Ainukasutuses pind",$C:$C,"Üüritav pind",$H:$H,N$3)/SUMIFS($E:$E,$G:$G,"Ainukasutuses pind",$C:$C,"Üüritav pind"),0),""))),"")</f>
        <v/>
      </c>
      <c r="O208" s="72" t="str">
        <f>IFERROR(IF($G208="Erikasutuses pind (muu)",Eksplikatsioon!T208/SUM(Eksplikatsioon!$O208:'Eksplikatsioon'!$AG208),IF($G208="Erikasutuses pind (korrus)",IFERROR(SUMIFS($E:$E,$G:$G,"Ainukasutuses pind",$C:$C,"Üüritav pind",$H:$H,O$3,$A:$A,$A208)/SUMIFS($E:$E,$G:$G,"Ainukasutuses pind",$C:$C,"Üüritav pind",$A:$A,$A208),0),IF($G208="Erikasutuses pind (hoone)",IFERROR(SUMIFS($E:$E,$G:$G,"Ainukasutuses pind",$C:$C,"Üüritav pind",$H:$H,O$3)/SUMIFS($E:$E,$G:$G,"Ainukasutuses pind",$C:$C,"Üüritav pind"),0),""))),"")</f>
        <v/>
      </c>
      <c r="P208" s="72" t="str">
        <f>IFERROR(IF($G208="Erikasutuses pind (muu)",Eksplikatsioon!U208/SUM(Eksplikatsioon!$O208:'Eksplikatsioon'!$AG208),IF($G208="Erikasutuses pind (korrus)",IFERROR(SUMIFS($E:$E,$G:$G,"Ainukasutuses pind",$C:$C,"Üüritav pind",$H:$H,P$3,$A:$A,$A208)/SUMIFS($E:$E,$G:$G,"Ainukasutuses pind",$C:$C,"Üüritav pind",$A:$A,$A208),0),IF($G208="Erikasutuses pind (hoone)",IFERROR(SUMIFS($E:$E,$G:$G,"Ainukasutuses pind",$C:$C,"Üüritav pind",$H:$H,P$3)/SUMIFS($E:$E,$G:$G,"Ainukasutuses pind",$C:$C,"Üüritav pind"),0),""))),"")</f>
        <v/>
      </c>
      <c r="Q208" s="72" t="str">
        <f>IFERROR(IF($G208="Erikasutuses pind (muu)",Eksplikatsioon!V208/SUM(Eksplikatsioon!$O208:'Eksplikatsioon'!$AG208),IF($G208="Erikasutuses pind (korrus)",IFERROR(SUMIFS($E:$E,$G:$G,"Ainukasutuses pind",$C:$C,"Üüritav pind",$H:$H,Q$3,$A:$A,$A208)/SUMIFS($E:$E,$G:$G,"Ainukasutuses pind",$C:$C,"Üüritav pind",$A:$A,$A208),0),IF($G208="Erikasutuses pind (hoone)",IFERROR(SUMIFS($E:$E,$G:$G,"Ainukasutuses pind",$C:$C,"Üüritav pind",$H:$H,Q$3)/SUMIFS($E:$E,$G:$G,"Ainukasutuses pind",$C:$C,"Üüritav pind"),0),""))),"")</f>
        <v/>
      </c>
      <c r="R208" s="72" t="str">
        <f>IFERROR(IF($G208="Erikasutuses pind (muu)",Eksplikatsioon!W208/SUM(Eksplikatsioon!$O208:'Eksplikatsioon'!$AG208),IF($G208="Erikasutuses pind (korrus)",IFERROR(SUMIFS($E:$E,$G:$G,"Ainukasutuses pind",$C:$C,"Üüritav pind",$H:$H,R$3,$A:$A,$A208)/SUMIFS($E:$E,$G:$G,"Ainukasutuses pind",$C:$C,"Üüritav pind",$A:$A,$A208),0),IF($G208="Erikasutuses pind (hoone)",IFERROR(SUMIFS($E:$E,$G:$G,"Ainukasutuses pind",$C:$C,"Üüritav pind",$H:$H,R$3)/SUMIFS($E:$E,$G:$G,"Ainukasutuses pind",$C:$C,"Üüritav pind"),0),""))),"")</f>
        <v/>
      </c>
      <c r="S208" s="72" t="str">
        <f>IFERROR(IF($G208="Erikasutuses pind (muu)",Eksplikatsioon!X208/SUM(Eksplikatsioon!$O208:'Eksplikatsioon'!$AG208),IF($G208="Erikasutuses pind (korrus)",IFERROR(SUMIFS($E:$E,$G:$G,"Ainukasutuses pind",$C:$C,"Üüritav pind",$H:$H,S$3,$A:$A,$A208)/SUMIFS($E:$E,$G:$G,"Ainukasutuses pind",$C:$C,"Üüritav pind",$A:$A,$A208),0),IF($G208="Erikasutuses pind (hoone)",IFERROR(SUMIFS($E:$E,$G:$G,"Ainukasutuses pind",$C:$C,"Üüritav pind",$H:$H,S$3)/SUMIFS($E:$E,$G:$G,"Ainukasutuses pind",$C:$C,"Üüritav pind"),0),""))),"")</f>
        <v/>
      </c>
      <c r="T208" s="72" t="str">
        <f>IFERROR(IF($G208="Erikasutuses pind (muu)",Eksplikatsioon!Y208/SUM(Eksplikatsioon!$O208:'Eksplikatsioon'!$AG208),IF($G208="Erikasutuses pind (korrus)",IFERROR(SUMIFS($E:$E,$G:$G,"Ainukasutuses pind",$C:$C,"Üüritav pind",$H:$H,T$3,$A:$A,$A208)/SUMIFS($E:$E,$G:$G,"Ainukasutuses pind",$C:$C,"Üüritav pind",$A:$A,$A208),0),IF($G208="Erikasutuses pind (hoone)",IFERROR(SUMIFS($E:$E,$G:$G,"Ainukasutuses pind",$C:$C,"Üüritav pind",$H:$H,T$3)/SUMIFS($E:$E,$G:$G,"Ainukasutuses pind",$C:$C,"Üüritav pind"),0),""))),"")</f>
        <v/>
      </c>
      <c r="U208" s="72" t="str">
        <f>IFERROR(IF($G208="Erikasutuses pind (muu)",Eksplikatsioon!Z208/SUM(Eksplikatsioon!$O208:'Eksplikatsioon'!$AG208),IF($G208="Erikasutuses pind (korrus)",IFERROR(SUMIFS($E:$E,$G:$G,"Ainukasutuses pind",$C:$C,"Üüritav pind",$H:$H,U$3,$A:$A,$A208)/SUMIFS($E:$E,$G:$G,"Ainukasutuses pind",$C:$C,"Üüritav pind",$A:$A,$A208),0),IF($G208="Erikasutuses pind (hoone)",IFERROR(SUMIFS($E:$E,$G:$G,"Ainukasutuses pind",$C:$C,"Üüritav pind",$H:$H,U$3)/SUMIFS($E:$E,$G:$G,"Ainukasutuses pind",$C:$C,"Üüritav pind"),0),""))),"")</f>
        <v/>
      </c>
      <c r="V208" s="72" t="str">
        <f>IFERROR(IF($G208="Erikasutuses pind (muu)",Eksplikatsioon!AA208/SUM(Eksplikatsioon!$O208:'Eksplikatsioon'!$AG208),IF($G208="Erikasutuses pind (korrus)",IFERROR(SUMIFS($E:$E,$G:$G,"Ainukasutuses pind",$C:$C,"Üüritav pind",$H:$H,V$3,$A:$A,$A208)/SUMIFS($E:$E,$G:$G,"Ainukasutuses pind",$C:$C,"Üüritav pind",$A:$A,$A208),0),IF($G208="Erikasutuses pind (hoone)",IFERROR(SUMIFS($E:$E,$G:$G,"Ainukasutuses pind",$C:$C,"Üüritav pind",$H:$H,V$3)/SUMIFS($E:$E,$G:$G,"Ainukasutuses pind",$C:$C,"Üüritav pind"),0),""))),"")</f>
        <v/>
      </c>
      <c r="W208" s="72" t="str">
        <f>IFERROR(IF($G208="Erikasutuses pind (muu)",Eksplikatsioon!AB208/SUM(Eksplikatsioon!$O208:'Eksplikatsioon'!$AG208),IF($G208="Erikasutuses pind (korrus)",IFERROR(SUMIFS($E:$E,$G:$G,"Ainukasutuses pind",$C:$C,"Üüritav pind",$H:$H,W$3,$A:$A,$A208)/SUMIFS($E:$E,$G:$G,"Ainukasutuses pind",$C:$C,"Üüritav pind",$A:$A,$A208),0),IF($G208="Erikasutuses pind (hoone)",IFERROR(SUMIFS($E:$E,$G:$G,"Ainukasutuses pind",$C:$C,"Üüritav pind",$H:$H,W$3)/SUMIFS($E:$E,$G:$G,"Ainukasutuses pind",$C:$C,"Üüritav pind"),0),""))),"")</f>
        <v/>
      </c>
      <c r="X208" s="72" t="str">
        <f>IFERROR(IF($G208="Erikasutuses pind (muu)",Eksplikatsioon!AC208/SUM(Eksplikatsioon!$O208:'Eksplikatsioon'!$AG208),IF($G208="Erikasutuses pind (korrus)",IFERROR(SUMIFS($E:$E,$G:$G,"Ainukasutuses pind",$C:$C,"Üüritav pind",$H:$H,X$3,$A:$A,$A208)/SUMIFS($E:$E,$G:$G,"Ainukasutuses pind",$C:$C,"Üüritav pind",$A:$A,$A208),0),IF($G208="Erikasutuses pind (hoone)",IFERROR(SUMIFS($E:$E,$G:$G,"Ainukasutuses pind",$C:$C,"Üüritav pind",$H:$H,X$3)/SUMIFS($E:$E,$G:$G,"Ainukasutuses pind",$C:$C,"Üüritav pind"),0),""))),"")</f>
        <v/>
      </c>
      <c r="Y208" s="72" t="str">
        <f>IFERROR(IF($G208="Erikasutuses pind (muu)",Eksplikatsioon!AD208/SUM(Eksplikatsioon!$O208:'Eksplikatsioon'!$AG208),IF($G208="Erikasutuses pind (korrus)",IFERROR(SUMIFS($E:$E,$G:$G,"Ainukasutuses pind",$C:$C,"Üüritav pind",$H:$H,Y$3,$A:$A,$A208)/SUMIFS($E:$E,$G:$G,"Ainukasutuses pind",$C:$C,"Üüritav pind",$A:$A,$A208),0),IF($G208="Erikasutuses pind (hoone)",IFERROR(SUMIFS($E:$E,$G:$G,"Ainukasutuses pind",$C:$C,"Üüritav pind",$H:$H,Y$3)/SUMIFS($E:$E,$G:$G,"Ainukasutuses pind",$C:$C,"Üüritav pind"),0),""))),"")</f>
        <v/>
      </c>
      <c r="Z208" s="72" t="str">
        <f>IFERROR(IF($G208="Erikasutuses pind (muu)",Eksplikatsioon!AE208/SUM(Eksplikatsioon!$O208:'Eksplikatsioon'!$AG208),IF($G208="Erikasutuses pind (korrus)",IFERROR(SUMIFS($E:$E,$G:$G,"Ainukasutuses pind",$C:$C,"Üüritav pind",$H:$H,Z$3,$A:$A,$A208)/SUMIFS($E:$E,$G:$G,"Ainukasutuses pind",$C:$C,"Üüritav pind",$A:$A,$A208),0),IF($G208="Erikasutuses pind (hoone)",IFERROR(SUMIFS($E:$E,$G:$G,"Ainukasutuses pind",$C:$C,"Üüritav pind",$H:$H,Z$3)/SUMIFS($E:$E,$G:$G,"Ainukasutuses pind",$C:$C,"Üüritav pind"),0),""))),"")</f>
        <v/>
      </c>
      <c r="AA208" s="72" t="str">
        <f>IFERROR(IF($G208="Erikasutuses pind (muu)",Eksplikatsioon!AF208/SUM(Eksplikatsioon!$O208:'Eksplikatsioon'!$AG208),IF($G208="Erikasutuses pind (korrus)",IFERROR(SUMIFS($E:$E,$G:$G,"Ainukasutuses pind",$C:$C,"Üüritav pind",$H:$H,AA$3,$A:$A,$A208)/SUMIFS($E:$E,$G:$G,"Ainukasutuses pind",$C:$C,"Üüritav pind",$A:$A,$A208),0),IF($G208="Erikasutuses pind (hoone)",IFERROR(SUMIFS($E:$E,$G:$G,"Ainukasutuses pind",$C:$C,"Üüritav pind",$H:$H,AA$3)/SUMIFS($E:$E,$G:$G,"Ainukasutuses pind",$C:$C,"Üüritav pind"),0),""))),"")</f>
        <v/>
      </c>
      <c r="AB208" s="72" t="str">
        <f>IFERROR(IF($G208="Erikasutuses pind (muu)",Eksplikatsioon!AG208/SUM(Eksplikatsioon!$O208:'Eksplikatsioon'!$AG208),IF($G208="Erikasutuses pind (korrus)",IFERROR(SUMIFS($E:$E,$G:$G,"Ainukasutuses pind",$C:$C,"Üüritav pind",$H:$H,AB$3,$A:$A,$A208)/SUMIFS($E:$E,$G:$G,"Ainukasutuses pind",$C:$C,"Üüritav pind",$A:$A,$A208),0),IF($G208="Erikasutuses pind (hoone)",IFERROR(SUMIFS($E:$E,$G:$G,"Ainukasutuses pind",$C:$C,"Üüritav pind",$H:$H,AB$3)/SUMIFS($E:$E,$G:$G,"Ainukasutuses pind",$C:$C,"Üüritav pind"),0),""))),"")</f>
        <v/>
      </c>
      <c r="AC208" s="72" t="str">
        <f>IFERROR(IF($G208="Erikasutuses pind (muu)",$E208*J208,IFERROR($E208*J208/SUM($J208:$AB208)*(Eksplikatsioon!O208)/SUMPRODUCT($J208:$AB208,Eksplikatsioon!$O208:$AG208),"")),"")</f>
        <v/>
      </c>
      <c r="AD208" s="72" t="str">
        <f>IFERROR(IF($G208="Erikasutuses pind (muu)",$E208*K208,IFERROR($E208*K208/SUM($J208:$AB208)*(Eksplikatsioon!P208)/SUMPRODUCT($J208:$AB208,Eksplikatsioon!$O208:$AG208),"")),"")</f>
        <v/>
      </c>
      <c r="AE208" s="72" t="str">
        <f>IFERROR(IF($G208="Erikasutuses pind (muu)",$E208*L208,IFERROR($E208*L208/SUM($J208:$AB208)*(Eksplikatsioon!Q208)/SUMPRODUCT($J208:$AB208,Eksplikatsioon!$O208:$AG208),"")),"")</f>
        <v/>
      </c>
      <c r="AF208" s="72" t="str">
        <f>IFERROR(IF($G208="Erikasutuses pind (muu)",$E208*M208,IFERROR($E208*M208/SUM($J208:$AB208)*(Eksplikatsioon!R208)/SUMPRODUCT($J208:$AB208,Eksplikatsioon!$O208:$AG208),"")),"")</f>
        <v/>
      </c>
      <c r="AG208" s="72" t="str">
        <f>IFERROR(IF($G208="Erikasutuses pind (muu)",$E208*N208,IFERROR($E208*N208/SUM($J208:$AB208)*(Eksplikatsioon!S208)/SUMPRODUCT($J208:$AB208,Eksplikatsioon!$O208:$AG208),"")),"")</f>
        <v/>
      </c>
      <c r="AH208" s="72" t="str">
        <f>IFERROR(IF($G208="Erikasutuses pind (muu)",$E208*O208,IFERROR($E208*O208/SUM($J208:$AB208)*(Eksplikatsioon!T208)/SUMPRODUCT($J208:$AB208,Eksplikatsioon!$O208:$AG208),"")),"")</f>
        <v/>
      </c>
      <c r="AI208" s="72" t="str">
        <f>IFERROR(IF($G208="Erikasutuses pind (muu)",$E208*P208,IFERROR($E208*P208/SUM($J208:$AB208)*(Eksplikatsioon!U208)/SUMPRODUCT($J208:$AB208,Eksplikatsioon!$O208:$AG208),"")),"")</f>
        <v/>
      </c>
      <c r="AJ208" s="72" t="str">
        <f>IFERROR(IF($G208="Erikasutuses pind (muu)",$E208*Q208,IFERROR($E208*Q208/SUM($J208:$AB208)*(Eksplikatsioon!V208)/SUMPRODUCT($J208:$AB208,Eksplikatsioon!$O208:$AG208),"")),"")</f>
        <v/>
      </c>
      <c r="AK208" s="72" t="str">
        <f>IFERROR(IF($G208="Erikasutuses pind (muu)",$E208*R208,IFERROR($E208*R208/SUM($J208:$AB208)*(Eksplikatsioon!W208)/SUMPRODUCT($J208:$AB208,Eksplikatsioon!$O208:$AG208),"")),"")</f>
        <v/>
      </c>
      <c r="AL208" s="72" t="str">
        <f>IFERROR(IF($G208="Erikasutuses pind (muu)",$E208*S208,IFERROR($E208*S208/SUM($J208:$AB208)*(Eksplikatsioon!X208)/SUMPRODUCT($J208:$AB208,Eksplikatsioon!$O208:$AG208),"")),"")</f>
        <v/>
      </c>
      <c r="AM208" s="72" t="str">
        <f>IFERROR(IF($G208="Erikasutuses pind (muu)",$E208*T208,IFERROR($E208*T208/SUM($J208:$AB208)*(Eksplikatsioon!Y208)/SUMPRODUCT($J208:$AB208,Eksplikatsioon!$O208:$AG208),"")),"")</f>
        <v/>
      </c>
      <c r="AN208" s="72" t="str">
        <f>IFERROR(IF($G208="Erikasutuses pind (muu)",$E208*U208,IFERROR($E208*U208/SUM($J208:$AB208)*(Eksplikatsioon!Z208)/SUMPRODUCT($J208:$AB208,Eksplikatsioon!$O208:$AG208),"")),"")</f>
        <v/>
      </c>
      <c r="AO208" s="72" t="str">
        <f>IFERROR(IF($G208="Erikasutuses pind (muu)",$E208*V208,IFERROR($E208*V208/SUM($J208:$AB208)*(Eksplikatsioon!AA208)/SUMPRODUCT($J208:$AB208,Eksplikatsioon!$O208:$AG208),"")),"")</f>
        <v/>
      </c>
      <c r="AP208" s="72" t="str">
        <f>IFERROR(IF($G208="Erikasutuses pind (muu)",$E208*W208,IFERROR($E208*W208/SUM($J208:$AB208)*(Eksplikatsioon!AB208)/SUMPRODUCT($J208:$AB208,Eksplikatsioon!$O208:$AG208),"")),"")</f>
        <v/>
      </c>
      <c r="AQ208" s="72" t="str">
        <f>IFERROR(IF($G208="Erikasutuses pind (muu)",$E208*X208,IFERROR($E208*X208/SUM($J208:$AB208)*(Eksplikatsioon!AC208)/SUMPRODUCT($J208:$AB208,Eksplikatsioon!$O208:$AG208),"")),"")</f>
        <v/>
      </c>
      <c r="AR208" s="72" t="str">
        <f>IFERROR(IF($G208="Erikasutuses pind (muu)",$E208*Y208,IFERROR($E208*Y208/SUM($J208:$AB208)*(Eksplikatsioon!AD208)/SUMPRODUCT($J208:$AB208,Eksplikatsioon!$O208:$AG208),"")),"")</f>
        <v/>
      </c>
      <c r="AS208" s="72" t="str">
        <f>IFERROR(IF($G208="Erikasutuses pind (muu)",$E208*Z208,IFERROR($E208*Z208/SUM($J208:$AB208)*(Eksplikatsioon!AE208)/SUMPRODUCT($J208:$AB208,Eksplikatsioon!$O208:$AG208),"")),"")</f>
        <v/>
      </c>
      <c r="AT208" s="72" t="str">
        <f>IFERROR(IF($G208="Erikasutuses pind (muu)",$E208*AA208,IFERROR($E208*AA208/SUM($J208:$AB208)*(Eksplikatsioon!AF208)/SUMPRODUCT($J208:$AB208,Eksplikatsioon!$O208:$AG208),"")),"")</f>
        <v/>
      </c>
      <c r="AU208" s="72" t="str">
        <f>IFERROR(IF($G208="Erikasutuses pind (muu)",$E208*AB208,IFERROR($E208*AB208/SUM($J208:$AB208)*(Eksplikatsioon!AG208)/SUMPRODUCT($J208:$AB208,Eksplikatsioon!$O208:$AG208),"")),"")</f>
        <v/>
      </c>
    </row>
    <row r="209" spans="1:47" x14ac:dyDescent="0.25">
      <c r="A209" s="71" t="str">
        <f>IF(Eksplikatsioon!A209=0,"",Eksplikatsioon!A209)</f>
        <v/>
      </c>
      <c r="B209" s="71" t="str">
        <f>IF(Eksplikatsioon!B209=0,"",Eksplikatsioon!B209)</f>
        <v/>
      </c>
      <c r="C209" s="71" t="str">
        <f>IF(Eksplikatsioon!C209=0,"",Eksplikatsioon!C209)</f>
        <v/>
      </c>
      <c r="D209" s="71" t="str">
        <f>IF(Eksplikatsioon!D209=0,"",Eksplikatsioon!D209)</f>
        <v/>
      </c>
      <c r="E209" s="71" t="str">
        <f>IF(Eksplikatsioon!F209=0,"",Eksplikatsioon!F209)</f>
        <v/>
      </c>
      <c r="F209" s="71" t="str">
        <f>IF(Eksplikatsioon!H209=0,"",Eksplikatsioon!H209)</f>
        <v/>
      </c>
      <c r="G209" s="71" t="str">
        <f>IF(Eksplikatsioon!J209=0,"",Eksplikatsioon!J209)</f>
        <v/>
      </c>
      <c r="H209" s="71" t="str">
        <f>IF(Eksplikatsioon!K209=0,"",Eksplikatsioon!K209)</f>
        <v/>
      </c>
      <c r="I209" s="71" t="str">
        <f>IF(Eksplikatsioon!L209=0,"",Eksplikatsioon!L209)</f>
        <v/>
      </c>
      <c r="J209" s="72" t="str">
        <f>IFERROR(IF($G209="Erikasutuses pind (muu)",Eksplikatsioon!O209/SUM(Eksplikatsioon!$O209:'Eksplikatsioon'!$AG209),IF($G209="Erikasutuses pind (korrus)",IFERROR(SUMIFS($E:$E,$G:$G,"Ainukasutuses pind",$C:$C,"Üüritav pind",$H:$H,J$3,$A:$A,$A209)/SUMIFS($E:$E,$G:$G,"Ainukasutuses pind",$C:$C,"Üüritav pind",$A:$A,$A209),0),IF($G209="Erikasutuses pind (hoone)",IFERROR(SUMIFS($E:$E,$G:$G,"Ainukasutuses pind",$C:$C,"Üüritav pind",$H:$H,J$3)/SUMIFS($E:$E,$G:$G,"Ainukasutuses pind",$C:$C,"Üüritav pind"),0),""))),"")</f>
        <v/>
      </c>
      <c r="K209" s="72" t="str">
        <f>IFERROR(IF($G209="Erikasutuses pind (muu)",Eksplikatsioon!P209/SUM(Eksplikatsioon!$O209:'Eksplikatsioon'!$AG209),IF($G209="Erikasutuses pind (korrus)",IFERROR(SUMIFS($E:$E,$G:$G,"Ainukasutuses pind",$C:$C,"Üüritav pind",$H:$H,K$3,$A:$A,$A209)/SUMIFS($E:$E,$G:$G,"Ainukasutuses pind",$C:$C,"Üüritav pind",$A:$A,$A209),0),IF($G209="Erikasutuses pind (hoone)",IFERROR(SUMIFS($E:$E,$G:$G,"Ainukasutuses pind",$C:$C,"Üüritav pind",$H:$H,K$3)/SUMIFS($E:$E,$G:$G,"Ainukasutuses pind",$C:$C,"Üüritav pind"),0),""))),"")</f>
        <v/>
      </c>
      <c r="L209" s="72" t="str">
        <f>IFERROR(IF($G209="Erikasutuses pind (muu)",Eksplikatsioon!Q209/SUM(Eksplikatsioon!$O209:'Eksplikatsioon'!$AG209),IF($G209="Erikasutuses pind (korrus)",IFERROR(SUMIFS($E:$E,$G:$G,"Ainukasutuses pind",$C:$C,"Üüritav pind",$H:$H,L$3,$A:$A,$A209)/SUMIFS($E:$E,$G:$G,"Ainukasutuses pind",$C:$C,"Üüritav pind",$A:$A,$A209),0),IF($G209="Erikasutuses pind (hoone)",IFERROR(SUMIFS($E:$E,$G:$G,"Ainukasutuses pind",$C:$C,"Üüritav pind",$H:$H,L$3)/SUMIFS($E:$E,$G:$G,"Ainukasutuses pind",$C:$C,"Üüritav pind"),0),""))),"")</f>
        <v/>
      </c>
      <c r="M209" s="72" t="str">
        <f>IFERROR(IF($G209="Erikasutuses pind (muu)",Eksplikatsioon!R209/SUM(Eksplikatsioon!$O209:'Eksplikatsioon'!$AG209),IF($G209="Erikasutuses pind (korrus)",IFERROR(SUMIFS($E:$E,$G:$G,"Ainukasutuses pind",$C:$C,"Üüritav pind",$H:$H,M$3,$A:$A,$A209)/SUMIFS($E:$E,$G:$G,"Ainukasutuses pind",$C:$C,"Üüritav pind",$A:$A,$A209),0),IF($G209="Erikasutuses pind (hoone)",IFERROR(SUMIFS($E:$E,$G:$G,"Ainukasutuses pind",$C:$C,"Üüritav pind",$H:$H,M$3)/SUMIFS($E:$E,$G:$G,"Ainukasutuses pind",$C:$C,"Üüritav pind"),0),""))),"")</f>
        <v/>
      </c>
      <c r="N209" s="72" t="str">
        <f>IFERROR(IF($G209="Erikasutuses pind (muu)",Eksplikatsioon!S209/SUM(Eksplikatsioon!$O209:'Eksplikatsioon'!$AG209),IF($G209="Erikasutuses pind (korrus)",IFERROR(SUMIFS($E:$E,$G:$G,"Ainukasutuses pind",$C:$C,"Üüritav pind",$H:$H,N$3,$A:$A,$A209)/SUMIFS($E:$E,$G:$G,"Ainukasutuses pind",$C:$C,"Üüritav pind",$A:$A,$A209),0),IF($G209="Erikasutuses pind (hoone)",IFERROR(SUMIFS($E:$E,$G:$G,"Ainukasutuses pind",$C:$C,"Üüritav pind",$H:$H,N$3)/SUMIFS($E:$E,$G:$G,"Ainukasutuses pind",$C:$C,"Üüritav pind"),0),""))),"")</f>
        <v/>
      </c>
      <c r="O209" s="72" t="str">
        <f>IFERROR(IF($G209="Erikasutuses pind (muu)",Eksplikatsioon!T209/SUM(Eksplikatsioon!$O209:'Eksplikatsioon'!$AG209),IF($G209="Erikasutuses pind (korrus)",IFERROR(SUMIFS($E:$E,$G:$G,"Ainukasutuses pind",$C:$C,"Üüritav pind",$H:$H,O$3,$A:$A,$A209)/SUMIFS($E:$E,$G:$G,"Ainukasutuses pind",$C:$C,"Üüritav pind",$A:$A,$A209),0),IF($G209="Erikasutuses pind (hoone)",IFERROR(SUMIFS($E:$E,$G:$G,"Ainukasutuses pind",$C:$C,"Üüritav pind",$H:$H,O$3)/SUMIFS($E:$E,$G:$G,"Ainukasutuses pind",$C:$C,"Üüritav pind"),0),""))),"")</f>
        <v/>
      </c>
      <c r="P209" s="72" t="str">
        <f>IFERROR(IF($G209="Erikasutuses pind (muu)",Eksplikatsioon!U209/SUM(Eksplikatsioon!$O209:'Eksplikatsioon'!$AG209),IF($G209="Erikasutuses pind (korrus)",IFERROR(SUMIFS($E:$E,$G:$G,"Ainukasutuses pind",$C:$C,"Üüritav pind",$H:$H,P$3,$A:$A,$A209)/SUMIFS($E:$E,$G:$G,"Ainukasutuses pind",$C:$C,"Üüritav pind",$A:$A,$A209),0),IF($G209="Erikasutuses pind (hoone)",IFERROR(SUMIFS($E:$E,$G:$G,"Ainukasutuses pind",$C:$C,"Üüritav pind",$H:$H,P$3)/SUMIFS($E:$E,$G:$G,"Ainukasutuses pind",$C:$C,"Üüritav pind"),0),""))),"")</f>
        <v/>
      </c>
      <c r="Q209" s="72" t="str">
        <f>IFERROR(IF($G209="Erikasutuses pind (muu)",Eksplikatsioon!V209/SUM(Eksplikatsioon!$O209:'Eksplikatsioon'!$AG209),IF($G209="Erikasutuses pind (korrus)",IFERROR(SUMIFS($E:$E,$G:$G,"Ainukasutuses pind",$C:$C,"Üüritav pind",$H:$H,Q$3,$A:$A,$A209)/SUMIFS($E:$E,$G:$G,"Ainukasutuses pind",$C:$C,"Üüritav pind",$A:$A,$A209),0),IF($G209="Erikasutuses pind (hoone)",IFERROR(SUMIFS($E:$E,$G:$G,"Ainukasutuses pind",$C:$C,"Üüritav pind",$H:$H,Q$3)/SUMIFS($E:$E,$G:$G,"Ainukasutuses pind",$C:$C,"Üüritav pind"),0),""))),"")</f>
        <v/>
      </c>
      <c r="R209" s="72" t="str">
        <f>IFERROR(IF($G209="Erikasutuses pind (muu)",Eksplikatsioon!W209/SUM(Eksplikatsioon!$O209:'Eksplikatsioon'!$AG209),IF($G209="Erikasutuses pind (korrus)",IFERROR(SUMIFS($E:$E,$G:$G,"Ainukasutuses pind",$C:$C,"Üüritav pind",$H:$H,R$3,$A:$A,$A209)/SUMIFS($E:$E,$G:$G,"Ainukasutuses pind",$C:$C,"Üüritav pind",$A:$A,$A209),0),IF($G209="Erikasutuses pind (hoone)",IFERROR(SUMIFS($E:$E,$G:$G,"Ainukasutuses pind",$C:$C,"Üüritav pind",$H:$H,R$3)/SUMIFS($E:$E,$G:$G,"Ainukasutuses pind",$C:$C,"Üüritav pind"),0),""))),"")</f>
        <v/>
      </c>
      <c r="S209" s="72" t="str">
        <f>IFERROR(IF($G209="Erikasutuses pind (muu)",Eksplikatsioon!X209/SUM(Eksplikatsioon!$O209:'Eksplikatsioon'!$AG209),IF($G209="Erikasutuses pind (korrus)",IFERROR(SUMIFS($E:$E,$G:$G,"Ainukasutuses pind",$C:$C,"Üüritav pind",$H:$H,S$3,$A:$A,$A209)/SUMIFS($E:$E,$G:$G,"Ainukasutuses pind",$C:$C,"Üüritav pind",$A:$A,$A209),0),IF($G209="Erikasutuses pind (hoone)",IFERROR(SUMIFS($E:$E,$G:$G,"Ainukasutuses pind",$C:$C,"Üüritav pind",$H:$H,S$3)/SUMIFS($E:$E,$G:$G,"Ainukasutuses pind",$C:$C,"Üüritav pind"),0),""))),"")</f>
        <v/>
      </c>
      <c r="T209" s="72" t="str">
        <f>IFERROR(IF($G209="Erikasutuses pind (muu)",Eksplikatsioon!Y209/SUM(Eksplikatsioon!$O209:'Eksplikatsioon'!$AG209),IF($G209="Erikasutuses pind (korrus)",IFERROR(SUMIFS($E:$E,$G:$G,"Ainukasutuses pind",$C:$C,"Üüritav pind",$H:$H,T$3,$A:$A,$A209)/SUMIFS($E:$E,$G:$G,"Ainukasutuses pind",$C:$C,"Üüritav pind",$A:$A,$A209),0),IF($G209="Erikasutuses pind (hoone)",IFERROR(SUMIFS($E:$E,$G:$G,"Ainukasutuses pind",$C:$C,"Üüritav pind",$H:$H,T$3)/SUMIFS($E:$E,$G:$G,"Ainukasutuses pind",$C:$C,"Üüritav pind"),0),""))),"")</f>
        <v/>
      </c>
      <c r="U209" s="72" t="str">
        <f>IFERROR(IF($G209="Erikasutuses pind (muu)",Eksplikatsioon!Z209/SUM(Eksplikatsioon!$O209:'Eksplikatsioon'!$AG209),IF($G209="Erikasutuses pind (korrus)",IFERROR(SUMIFS($E:$E,$G:$G,"Ainukasutuses pind",$C:$C,"Üüritav pind",$H:$H,U$3,$A:$A,$A209)/SUMIFS($E:$E,$G:$G,"Ainukasutuses pind",$C:$C,"Üüritav pind",$A:$A,$A209),0),IF($G209="Erikasutuses pind (hoone)",IFERROR(SUMIFS($E:$E,$G:$G,"Ainukasutuses pind",$C:$C,"Üüritav pind",$H:$H,U$3)/SUMIFS($E:$E,$G:$G,"Ainukasutuses pind",$C:$C,"Üüritav pind"),0),""))),"")</f>
        <v/>
      </c>
      <c r="V209" s="72" t="str">
        <f>IFERROR(IF($G209="Erikasutuses pind (muu)",Eksplikatsioon!AA209/SUM(Eksplikatsioon!$O209:'Eksplikatsioon'!$AG209),IF($G209="Erikasutuses pind (korrus)",IFERROR(SUMIFS($E:$E,$G:$G,"Ainukasutuses pind",$C:$C,"Üüritav pind",$H:$H,V$3,$A:$A,$A209)/SUMIFS($E:$E,$G:$G,"Ainukasutuses pind",$C:$C,"Üüritav pind",$A:$A,$A209),0),IF($G209="Erikasutuses pind (hoone)",IFERROR(SUMIFS($E:$E,$G:$G,"Ainukasutuses pind",$C:$C,"Üüritav pind",$H:$H,V$3)/SUMIFS($E:$E,$G:$G,"Ainukasutuses pind",$C:$C,"Üüritav pind"),0),""))),"")</f>
        <v/>
      </c>
      <c r="W209" s="72" t="str">
        <f>IFERROR(IF($G209="Erikasutuses pind (muu)",Eksplikatsioon!AB209/SUM(Eksplikatsioon!$O209:'Eksplikatsioon'!$AG209),IF($G209="Erikasutuses pind (korrus)",IFERROR(SUMIFS($E:$E,$G:$G,"Ainukasutuses pind",$C:$C,"Üüritav pind",$H:$H,W$3,$A:$A,$A209)/SUMIFS($E:$E,$G:$G,"Ainukasutuses pind",$C:$C,"Üüritav pind",$A:$A,$A209),0),IF($G209="Erikasutuses pind (hoone)",IFERROR(SUMIFS($E:$E,$G:$G,"Ainukasutuses pind",$C:$C,"Üüritav pind",$H:$H,W$3)/SUMIFS($E:$E,$G:$G,"Ainukasutuses pind",$C:$C,"Üüritav pind"),0),""))),"")</f>
        <v/>
      </c>
      <c r="X209" s="72" t="str">
        <f>IFERROR(IF($G209="Erikasutuses pind (muu)",Eksplikatsioon!AC209/SUM(Eksplikatsioon!$O209:'Eksplikatsioon'!$AG209),IF($G209="Erikasutuses pind (korrus)",IFERROR(SUMIFS($E:$E,$G:$G,"Ainukasutuses pind",$C:$C,"Üüritav pind",$H:$H,X$3,$A:$A,$A209)/SUMIFS($E:$E,$G:$G,"Ainukasutuses pind",$C:$C,"Üüritav pind",$A:$A,$A209),0),IF($G209="Erikasutuses pind (hoone)",IFERROR(SUMIFS($E:$E,$G:$G,"Ainukasutuses pind",$C:$C,"Üüritav pind",$H:$H,X$3)/SUMIFS($E:$E,$G:$G,"Ainukasutuses pind",$C:$C,"Üüritav pind"),0),""))),"")</f>
        <v/>
      </c>
      <c r="Y209" s="72" t="str">
        <f>IFERROR(IF($G209="Erikasutuses pind (muu)",Eksplikatsioon!AD209/SUM(Eksplikatsioon!$O209:'Eksplikatsioon'!$AG209),IF($G209="Erikasutuses pind (korrus)",IFERROR(SUMIFS($E:$E,$G:$G,"Ainukasutuses pind",$C:$C,"Üüritav pind",$H:$H,Y$3,$A:$A,$A209)/SUMIFS($E:$E,$G:$G,"Ainukasutuses pind",$C:$C,"Üüritav pind",$A:$A,$A209),0),IF($G209="Erikasutuses pind (hoone)",IFERROR(SUMIFS($E:$E,$G:$G,"Ainukasutuses pind",$C:$C,"Üüritav pind",$H:$H,Y$3)/SUMIFS($E:$E,$G:$G,"Ainukasutuses pind",$C:$C,"Üüritav pind"),0),""))),"")</f>
        <v/>
      </c>
      <c r="Z209" s="72" t="str">
        <f>IFERROR(IF($G209="Erikasutuses pind (muu)",Eksplikatsioon!AE209/SUM(Eksplikatsioon!$O209:'Eksplikatsioon'!$AG209),IF($G209="Erikasutuses pind (korrus)",IFERROR(SUMIFS($E:$E,$G:$G,"Ainukasutuses pind",$C:$C,"Üüritav pind",$H:$H,Z$3,$A:$A,$A209)/SUMIFS($E:$E,$G:$G,"Ainukasutuses pind",$C:$C,"Üüritav pind",$A:$A,$A209),0),IF($G209="Erikasutuses pind (hoone)",IFERROR(SUMIFS($E:$E,$G:$G,"Ainukasutuses pind",$C:$C,"Üüritav pind",$H:$H,Z$3)/SUMIFS($E:$E,$G:$G,"Ainukasutuses pind",$C:$C,"Üüritav pind"),0),""))),"")</f>
        <v/>
      </c>
      <c r="AA209" s="72" t="str">
        <f>IFERROR(IF($G209="Erikasutuses pind (muu)",Eksplikatsioon!AF209/SUM(Eksplikatsioon!$O209:'Eksplikatsioon'!$AG209),IF($G209="Erikasutuses pind (korrus)",IFERROR(SUMIFS($E:$E,$G:$G,"Ainukasutuses pind",$C:$C,"Üüritav pind",$H:$H,AA$3,$A:$A,$A209)/SUMIFS($E:$E,$G:$G,"Ainukasutuses pind",$C:$C,"Üüritav pind",$A:$A,$A209),0),IF($G209="Erikasutuses pind (hoone)",IFERROR(SUMIFS($E:$E,$G:$G,"Ainukasutuses pind",$C:$C,"Üüritav pind",$H:$H,AA$3)/SUMIFS($E:$E,$G:$G,"Ainukasutuses pind",$C:$C,"Üüritav pind"),0),""))),"")</f>
        <v/>
      </c>
      <c r="AB209" s="72" t="str">
        <f>IFERROR(IF($G209="Erikasutuses pind (muu)",Eksplikatsioon!AG209/SUM(Eksplikatsioon!$O209:'Eksplikatsioon'!$AG209),IF($G209="Erikasutuses pind (korrus)",IFERROR(SUMIFS($E:$E,$G:$G,"Ainukasutuses pind",$C:$C,"Üüritav pind",$H:$H,AB$3,$A:$A,$A209)/SUMIFS($E:$E,$G:$G,"Ainukasutuses pind",$C:$C,"Üüritav pind",$A:$A,$A209),0),IF($G209="Erikasutuses pind (hoone)",IFERROR(SUMIFS($E:$E,$G:$G,"Ainukasutuses pind",$C:$C,"Üüritav pind",$H:$H,AB$3)/SUMIFS($E:$E,$G:$G,"Ainukasutuses pind",$C:$C,"Üüritav pind"),0),""))),"")</f>
        <v/>
      </c>
      <c r="AC209" s="72" t="str">
        <f>IFERROR(IF($G209="Erikasutuses pind (muu)",$E209*J209,IFERROR($E209*J209/SUM($J209:$AB209)*(Eksplikatsioon!O209)/SUMPRODUCT($J209:$AB209,Eksplikatsioon!$O209:$AG209),"")),"")</f>
        <v/>
      </c>
      <c r="AD209" s="72" t="str">
        <f>IFERROR(IF($G209="Erikasutuses pind (muu)",$E209*K209,IFERROR($E209*K209/SUM($J209:$AB209)*(Eksplikatsioon!P209)/SUMPRODUCT($J209:$AB209,Eksplikatsioon!$O209:$AG209),"")),"")</f>
        <v/>
      </c>
      <c r="AE209" s="72" t="str">
        <f>IFERROR(IF($G209="Erikasutuses pind (muu)",$E209*L209,IFERROR($E209*L209/SUM($J209:$AB209)*(Eksplikatsioon!Q209)/SUMPRODUCT($J209:$AB209,Eksplikatsioon!$O209:$AG209),"")),"")</f>
        <v/>
      </c>
      <c r="AF209" s="72" t="str">
        <f>IFERROR(IF($G209="Erikasutuses pind (muu)",$E209*M209,IFERROR($E209*M209/SUM($J209:$AB209)*(Eksplikatsioon!R209)/SUMPRODUCT($J209:$AB209,Eksplikatsioon!$O209:$AG209),"")),"")</f>
        <v/>
      </c>
      <c r="AG209" s="72" t="str">
        <f>IFERROR(IF($G209="Erikasutuses pind (muu)",$E209*N209,IFERROR($E209*N209/SUM($J209:$AB209)*(Eksplikatsioon!S209)/SUMPRODUCT($J209:$AB209,Eksplikatsioon!$O209:$AG209),"")),"")</f>
        <v/>
      </c>
      <c r="AH209" s="72" t="str">
        <f>IFERROR(IF($G209="Erikasutuses pind (muu)",$E209*O209,IFERROR($E209*O209/SUM($J209:$AB209)*(Eksplikatsioon!T209)/SUMPRODUCT($J209:$AB209,Eksplikatsioon!$O209:$AG209),"")),"")</f>
        <v/>
      </c>
      <c r="AI209" s="72" t="str">
        <f>IFERROR(IF($G209="Erikasutuses pind (muu)",$E209*P209,IFERROR($E209*P209/SUM($J209:$AB209)*(Eksplikatsioon!U209)/SUMPRODUCT($J209:$AB209,Eksplikatsioon!$O209:$AG209),"")),"")</f>
        <v/>
      </c>
      <c r="AJ209" s="72" t="str">
        <f>IFERROR(IF($G209="Erikasutuses pind (muu)",$E209*Q209,IFERROR($E209*Q209/SUM($J209:$AB209)*(Eksplikatsioon!V209)/SUMPRODUCT($J209:$AB209,Eksplikatsioon!$O209:$AG209),"")),"")</f>
        <v/>
      </c>
      <c r="AK209" s="72" t="str">
        <f>IFERROR(IF($G209="Erikasutuses pind (muu)",$E209*R209,IFERROR($E209*R209/SUM($J209:$AB209)*(Eksplikatsioon!W209)/SUMPRODUCT($J209:$AB209,Eksplikatsioon!$O209:$AG209),"")),"")</f>
        <v/>
      </c>
      <c r="AL209" s="72" t="str">
        <f>IFERROR(IF($G209="Erikasutuses pind (muu)",$E209*S209,IFERROR($E209*S209/SUM($J209:$AB209)*(Eksplikatsioon!X209)/SUMPRODUCT($J209:$AB209,Eksplikatsioon!$O209:$AG209),"")),"")</f>
        <v/>
      </c>
      <c r="AM209" s="72" t="str">
        <f>IFERROR(IF($G209="Erikasutuses pind (muu)",$E209*T209,IFERROR($E209*T209/SUM($J209:$AB209)*(Eksplikatsioon!Y209)/SUMPRODUCT($J209:$AB209,Eksplikatsioon!$O209:$AG209),"")),"")</f>
        <v/>
      </c>
      <c r="AN209" s="72" t="str">
        <f>IFERROR(IF($G209="Erikasutuses pind (muu)",$E209*U209,IFERROR($E209*U209/SUM($J209:$AB209)*(Eksplikatsioon!Z209)/SUMPRODUCT($J209:$AB209,Eksplikatsioon!$O209:$AG209),"")),"")</f>
        <v/>
      </c>
      <c r="AO209" s="72" t="str">
        <f>IFERROR(IF($G209="Erikasutuses pind (muu)",$E209*V209,IFERROR($E209*V209/SUM($J209:$AB209)*(Eksplikatsioon!AA209)/SUMPRODUCT($J209:$AB209,Eksplikatsioon!$O209:$AG209),"")),"")</f>
        <v/>
      </c>
      <c r="AP209" s="72" t="str">
        <f>IFERROR(IF($G209="Erikasutuses pind (muu)",$E209*W209,IFERROR($E209*W209/SUM($J209:$AB209)*(Eksplikatsioon!AB209)/SUMPRODUCT($J209:$AB209,Eksplikatsioon!$O209:$AG209),"")),"")</f>
        <v/>
      </c>
      <c r="AQ209" s="72" t="str">
        <f>IFERROR(IF($G209="Erikasutuses pind (muu)",$E209*X209,IFERROR($E209*X209/SUM($J209:$AB209)*(Eksplikatsioon!AC209)/SUMPRODUCT($J209:$AB209,Eksplikatsioon!$O209:$AG209),"")),"")</f>
        <v/>
      </c>
      <c r="AR209" s="72" t="str">
        <f>IFERROR(IF($G209="Erikasutuses pind (muu)",$E209*Y209,IFERROR($E209*Y209/SUM($J209:$AB209)*(Eksplikatsioon!AD209)/SUMPRODUCT($J209:$AB209,Eksplikatsioon!$O209:$AG209),"")),"")</f>
        <v/>
      </c>
      <c r="AS209" s="72" t="str">
        <f>IFERROR(IF($G209="Erikasutuses pind (muu)",$E209*Z209,IFERROR($E209*Z209/SUM($J209:$AB209)*(Eksplikatsioon!AE209)/SUMPRODUCT($J209:$AB209,Eksplikatsioon!$O209:$AG209),"")),"")</f>
        <v/>
      </c>
      <c r="AT209" s="72" t="str">
        <f>IFERROR(IF($G209="Erikasutuses pind (muu)",$E209*AA209,IFERROR($E209*AA209/SUM($J209:$AB209)*(Eksplikatsioon!AF209)/SUMPRODUCT($J209:$AB209,Eksplikatsioon!$O209:$AG209),"")),"")</f>
        <v/>
      </c>
      <c r="AU209" s="72" t="str">
        <f>IFERROR(IF($G209="Erikasutuses pind (muu)",$E209*AB209,IFERROR($E209*AB209/SUM($J209:$AB209)*(Eksplikatsioon!AG209)/SUMPRODUCT($J209:$AB209,Eksplikatsioon!$O209:$AG209),"")),"")</f>
        <v/>
      </c>
    </row>
    <row r="210" spans="1:47" x14ac:dyDescent="0.25">
      <c r="A210" s="71" t="str">
        <f>IF(Eksplikatsioon!A210=0,"",Eksplikatsioon!A210)</f>
        <v/>
      </c>
      <c r="B210" s="71" t="str">
        <f>IF(Eksplikatsioon!B210=0,"",Eksplikatsioon!B210)</f>
        <v/>
      </c>
      <c r="C210" s="71" t="str">
        <f>IF(Eksplikatsioon!C210=0,"",Eksplikatsioon!C210)</f>
        <v/>
      </c>
      <c r="D210" s="71" t="str">
        <f>IF(Eksplikatsioon!D210=0,"",Eksplikatsioon!D210)</f>
        <v/>
      </c>
      <c r="E210" s="71" t="str">
        <f>IF(Eksplikatsioon!F210=0,"",Eksplikatsioon!F210)</f>
        <v/>
      </c>
      <c r="F210" s="71" t="str">
        <f>IF(Eksplikatsioon!H210=0,"",Eksplikatsioon!H210)</f>
        <v/>
      </c>
      <c r="G210" s="71" t="str">
        <f>IF(Eksplikatsioon!J210=0,"",Eksplikatsioon!J210)</f>
        <v/>
      </c>
      <c r="H210" s="71" t="str">
        <f>IF(Eksplikatsioon!K210=0,"",Eksplikatsioon!K210)</f>
        <v/>
      </c>
      <c r="I210" s="71" t="str">
        <f>IF(Eksplikatsioon!L210=0,"",Eksplikatsioon!L210)</f>
        <v/>
      </c>
      <c r="J210" s="72" t="str">
        <f>IFERROR(IF($G210="Erikasutuses pind (muu)",Eksplikatsioon!O210/SUM(Eksplikatsioon!$O210:'Eksplikatsioon'!$AG210),IF($G210="Erikasutuses pind (korrus)",IFERROR(SUMIFS($E:$E,$G:$G,"Ainukasutuses pind",$C:$C,"Üüritav pind",$H:$H,J$3,$A:$A,$A210)/SUMIFS($E:$E,$G:$G,"Ainukasutuses pind",$C:$C,"Üüritav pind",$A:$A,$A210),0),IF($G210="Erikasutuses pind (hoone)",IFERROR(SUMIFS($E:$E,$G:$G,"Ainukasutuses pind",$C:$C,"Üüritav pind",$H:$H,J$3)/SUMIFS($E:$E,$G:$G,"Ainukasutuses pind",$C:$C,"Üüritav pind"),0),""))),"")</f>
        <v/>
      </c>
      <c r="K210" s="72" t="str">
        <f>IFERROR(IF($G210="Erikasutuses pind (muu)",Eksplikatsioon!P210/SUM(Eksplikatsioon!$O210:'Eksplikatsioon'!$AG210),IF($G210="Erikasutuses pind (korrus)",IFERROR(SUMIFS($E:$E,$G:$G,"Ainukasutuses pind",$C:$C,"Üüritav pind",$H:$H,K$3,$A:$A,$A210)/SUMIFS($E:$E,$G:$G,"Ainukasutuses pind",$C:$C,"Üüritav pind",$A:$A,$A210),0),IF($G210="Erikasutuses pind (hoone)",IFERROR(SUMIFS($E:$E,$G:$G,"Ainukasutuses pind",$C:$C,"Üüritav pind",$H:$H,K$3)/SUMIFS($E:$E,$G:$G,"Ainukasutuses pind",$C:$C,"Üüritav pind"),0),""))),"")</f>
        <v/>
      </c>
      <c r="L210" s="72" t="str">
        <f>IFERROR(IF($G210="Erikasutuses pind (muu)",Eksplikatsioon!Q210/SUM(Eksplikatsioon!$O210:'Eksplikatsioon'!$AG210),IF($G210="Erikasutuses pind (korrus)",IFERROR(SUMIFS($E:$E,$G:$G,"Ainukasutuses pind",$C:$C,"Üüritav pind",$H:$H,L$3,$A:$A,$A210)/SUMIFS($E:$E,$G:$G,"Ainukasutuses pind",$C:$C,"Üüritav pind",$A:$A,$A210),0),IF($G210="Erikasutuses pind (hoone)",IFERROR(SUMIFS($E:$E,$G:$G,"Ainukasutuses pind",$C:$C,"Üüritav pind",$H:$H,L$3)/SUMIFS($E:$E,$G:$G,"Ainukasutuses pind",$C:$C,"Üüritav pind"),0),""))),"")</f>
        <v/>
      </c>
      <c r="M210" s="72" t="str">
        <f>IFERROR(IF($G210="Erikasutuses pind (muu)",Eksplikatsioon!R210/SUM(Eksplikatsioon!$O210:'Eksplikatsioon'!$AG210),IF($G210="Erikasutuses pind (korrus)",IFERROR(SUMIFS($E:$E,$G:$G,"Ainukasutuses pind",$C:$C,"Üüritav pind",$H:$H,M$3,$A:$A,$A210)/SUMIFS($E:$E,$G:$G,"Ainukasutuses pind",$C:$C,"Üüritav pind",$A:$A,$A210),0),IF($G210="Erikasutuses pind (hoone)",IFERROR(SUMIFS($E:$E,$G:$G,"Ainukasutuses pind",$C:$C,"Üüritav pind",$H:$H,M$3)/SUMIFS($E:$E,$G:$G,"Ainukasutuses pind",$C:$C,"Üüritav pind"),0),""))),"")</f>
        <v/>
      </c>
      <c r="N210" s="72" t="str">
        <f>IFERROR(IF($G210="Erikasutuses pind (muu)",Eksplikatsioon!S210/SUM(Eksplikatsioon!$O210:'Eksplikatsioon'!$AG210),IF($G210="Erikasutuses pind (korrus)",IFERROR(SUMIFS($E:$E,$G:$G,"Ainukasutuses pind",$C:$C,"Üüritav pind",$H:$H,N$3,$A:$A,$A210)/SUMIFS($E:$E,$G:$G,"Ainukasutuses pind",$C:$C,"Üüritav pind",$A:$A,$A210),0),IF($G210="Erikasutuses pind (hoone)",IFERROR(SUMIFS($E:$E,$G:$G,"Ainukasutuses pind",$C:$C,"Üüritav pind",$H:$H,N$3)/SUMIFS($E:$E,$G:$G,"Ainukasutuses pind",$C:$C,"Üüritav pind"),0),""))),"")</f>
        <v/>
      </c>
      <c r="O210" s="72" t="str">
        <f>IFERROR(IF($G210="Erikasutuses pind (muu)",Eksplikatsioon!T210/SUM(Eksplikatsioon!$O210:'Eksplikatsioon'!$AG210),IF($G210="Erikasutuses pind (korrus)",IFERROR(SUMIFS($E:$E,$G:$G,"Ainukasutuses pind",$C:$C,"Üüritav pind",$H:$H,O$3,$A:$A,$A210)/SUMIFS($E:$E,$G:$G,"Ainukasutuses pind",$C:$C,"Üüritav pind",$A:$A,$A210),0),IF($G210="Erikasutuses pind (hoone)",IFERROR(SUMIFS($E:$E,$G:$G,"Ainukasutuses pind",$C:$C,"Üüritav pind",$H:$H,O$3)/SUMIFS($E:$E,$G:$G,"Ainukasutuses pind",$C:$C,"Üüritav pind"),0),""))),"")</f>
        <v/>
      </c>
      <c r="P210" s="72" t="str">
        <f>IFERROR(IF($G210="Erikasutuses pind (muu)",Eksplikatsioon!U210/SUM(Eksplikatsioon!$O210:'Eksplikatsioon'!$AG210),IF($G210="Erikasutuses pind (korrus)",IFERROR(SUMIFS($E:$E,$G:$G,"Ainukasutuses pind",$C:$C,"Üüritav pind",$H:$H,P$3,$A:$A,$A210)/SUMIFS($E:$E,$G:$G,"Ainukasutuses pind",$C:$C,"Üüritav pind",$A:$A,$A210),0),IF($G210="Erikasutuses pind (hoone)",IFERROR(SUMIFS($E:$E,$G:$G,"Ainukasutuses pind",$C:$C,"Üüritav pind",$H:$H,P$3)/SUMIFS($E:$E,$G:$G,"Ainukasutuses pind",$C:$C,"Üüritav pind"),0),""))),"")</f>
        <v/>
      </c>
      <c r="Q210" s="72" t="str">
        <f>IFERROR(IF($G210="Erikasutuses pind (muu)",Eksplikatsioon!V210/SUM(Eksplikatsioon!$O210:'Eksplikatsioon'!$AG210),IF($G210="Erikasutuses pind (korrus)",IFERROR(SUMIFS($E:$E,$G:$G,"Ainukasutuses pind",$C:$C,"Üüritav pind",$H:$H,Q$3,$A:$A,$A210)/SUMIFS($E:$E,$G:$G,"Ainukasutuses pind",$C:$C,"Üüritav pind",$A:$A,$A210),0),IF($G210="Erikasutuses pind (hoone)",IFERROR(SUMIFS($E:$E,$G:$G,"Ainukasutuses pind",$C:$C,"Üüritav pind",$H:$H,Q$3)/SUMIFS($E:$E,$G:$G,"Ainukasutuses pind",$C:$C,"Üüritav pind"),0),""))),"")</f>
        <v/>
      </c>
      <c r="R210" s="72" t="str">
        <f>IFERROR(IF($G210="Erikasutuses pind (muu)",Eksplikatsioon!W210/SUM(Eksplikatsioon!$O210:'Eksplikatsioon'!$AG210),IF($G210="Erikasutuses pind (korrus)",IFERROR(SUMIFS($E:$E,$G:$G,"Ainukasutuses pind",$C:$C,"Üüritav pind",$H:$H,R$3,$A:$A,$A210)/SUMIFS($E:$E,$G:$G,"Ainukasutuses pind",$C:$C,"Üüritav pind",$A:$A,$A210),0),IF($G210="Erikasutuses pind (hoone)",IFERROR(SUMIFS($E:$E,$G:$G,"Ainukasutuses pind",$C:$C,"Üüritav pind",$H:$H,R$3)/SUMIFS($E:$E,$G:$G,"Ainukasutuses pind",$C:$C,"Üüritav pind"),0),""))),"")</f>
        <v/>
      </c>
      <c r="S210" s="72" t="str">
        <f>IFERROR(IF($G210="Erikasutuses pind (muu)",Eksplikatsioon!X210/SUM(Eksplikatsioon!$O210:'Eksplikatsioon'!$AG210),IF($G210="Erikasutuses pind (korrus)",IFERROR(SUMIFS($E:$E,$G:$G,"Ainukasutuses pind",$C:$C,"Üüritav pind",$H:$H,S$3,$A:$A,$A210)/SUMIFS($E:$E,$G:$G,"Ainukasutuses pind",$C:$C,"Üüritav pind",$A:$A,$A210),0),IF($G210="Erikasutuses pind (hoone)",IFERROR(SUMIFS($E:$E,$G:$G,"Ainukasutuses pind",$C:$C,"Üüritav pind",$H:$H,S$3)/SUMIFS($E:$E,$G:$G,"Ainukasutuses pind",$C:$C,"Üüritav pind"),0),""))),"")</f>
        <v/>
      </c>
      <c r="T210" s="72" t="str">
        <f>IFERROR(IF($G210="Erikasutuses pind (muu)",Eksplikatsioon!Y210/SUM(Eksplikatsioon!$O210:'Eksplikatsioon'!$AG210),IF($G210="Erikasutuses pind (korrus)",IFERROR(SUMIFS($E:$E,$G:$G,"Ainukasutuses pind",$C:$C,"Üüritav pind",$H:$H,T$3,$A:$A,$A210)/SUMIFS($E:$E,$G:$G,"Ainukasutuses pind",$C:$C,"Üüritav pind",$A:$A,$A210),0),IF($G210="Erikasutuses pind (hoone)",IFERROR(SUMIFS($E:$E,$G:$G,"Ainukasutuses pind",$C:$C,"Üüritav pind",$H:$H,T$3)/SUMIFS($E:$E,$G:$G,"Ainukasutuses pind",$C:$C,"Üüritav pind"),0),""))),"")</f>
        <v/>
      </c>
      <c r="U210" s="72" t="str">
        <f>IFERROR(IF($G210="Erikasutuses pind (muu)",Eksplikatsioon!Z210/SUM(Eksplikatsioon!$O210:'Eksplikatsioon'!$AG210),IF($G210="Erikasutuses pind (korrus)",IFERROR(SUMIFS($E:$E,$G:$G,"Ainukasutuses pind",$C:$C,"Üüritav pind",$H:$H,U$3,$A:$A,$A210)/SUMIFS($E:$E,$G:$G,"Ainukasutuses pind",$C:$C,"Üüritav pind",$A:$A,$A210),0),IF($G210="Erikasutuses pind (hoone)",IFERROR(SUMIFS($E:$E,$G:$G,"Ainukasutuses pind",$C:$C,"Üüritav pind",$H:$H,U$3)/SUMIFS($E:$E,$G:$G,"Ainukasutuses pind",$C:$C,"Üüritav pind"),0),""))),"")</f>
        <v/>
      </c>
      <c r="V210" s="72" t="str">
        <f>IFERROR(IF($G210="Erikasutuses pind (muu)",Eksplikatsioon!AA210/SUM(Eksplikatsioon!$O210:'Eksplikatsioon'!$AG210),IF($G210="Erikasutuses pind (korrus)",IFERROR(SUMIFS($E:$E,$G:$G,"Ainukasutuses pind",$C:$C,"Üüritav pind",$H:$H,V$3,$A:$A,$A210)/SUMIFS($E:$E,$G:$G,"Ainukasutuses pind",$C:$C,"Üüritav pind",$A:$A,$A210),0),IF($G210="Erikasutuses pind (hoone)",IFERROR(SUMIFS($E:$E,$G:$G,"Ainukasutuses pind",$C:$C,"Üüritav pind",$H:$H,V$3)/SUMIFS($E:$E,$G:$G,"Ainukasutuses pind",$C:$C,"Üüritav pind"),0),""))),"")</f>
        <v/>
      </c>
      <c r="W210" s="72" t="str">
        <f>IFERROR(IF($G210="Erikasutuses pind (muu)",Eksplikatsioon!AB210/SUM(Eksplikatsioon!$O210:'Eksplikatsioon'!$AG210),IF($G210="Erikasutuses pind (korrus)",IFERROR(SUMIFS($E:$E,$G:$G,"Ainukasutuses pind",$C:$C,"Üüritav pind",$H:$H,W$3,$A:$A,$A210)/SUMIFS($E:$E,$G:$G,"Ainukasutuses pind",$C:$C,"Üüritav pind",$A:$A,$A210),0),IF($G210="Erikasutuses pind (hoone)",IFERROR(SUMIFS($E:$E,$G:$G,"Ainukasutuses pind",$C:$C,"Üüritav pind",$H:$H,W$3)/SUMIFS($E:$E,$G:$G,"Ainukasutuses pind",$C:$C,"Üüritav pind"),0),""))),"")</f>
        <v/>
      </c>
      <c r="X210" s="72" t="str">
        <f>IFERROR(IF($G210="Erikasutuses pind (muu)",Eksplikatsioon!AC210/SUM(Eksplikatsioon!$O210:'Eksplikatsioon'!$AG210),IF($G210="Erikasutuses pind (korrus)",IFERROR(SUMIFS($E:$E,$G:$G,"Ainukasutuses pind",$C:$C,"Üüritav pind",$H:$H,X$3,$A:$A,$A210)/SUMIFS($E:$E,$G:$G,"Ainukasutuses pind",$C:$C,"Üüritav pind",$A:$A,$A210),0),IF($G210="Erikasutuses pind (hoone)",IFERROR(SUMIFS($E:$E,$G:$G,"Ainukasutuses pind",$C:$C,"Üüritav pind",$H:$H,X$3)/SUMIFS($E:$E,$G:$G,"Ainukasutuses pind",$C:$C,"Üüritav pind"),0),""))),"")</f>
        <v/>
      </c>
      <c r="Y210" s="72" t="str">
        <f>IFERROR(IF($G210="Erikasutuses pind (muu)",Eksplikatsioon!AD210/SUM(Eksplikatsioon!$O210:'Eksplikatsioon'!$AG210),IF($G210="Erikasutuses pind (korrus)",IFERROR(SUMIFS($E:$E,$G:$G,"Ainukasutuses pind",$C:$C,"Üüritav pind",$H:$H,Y$3,$A:$A,$A210)/SUMIFS($E:$E,$G:$G,"Ainukasutuses pind",$C:$C,"Üüritav pind",$A:$A,$A210),0),IF($G210="Erikasutuses pind (hoone)",IFERROR(SUMIFS($E:$E,$G:$G,"Ainukasutuses pind",$C:$C,"Üüritav pind",$H:$H,Y$3)/SUMIFS($E:$E,$G:$G,"Ainukasutuses pind",$C:$C,"Üüritav pind"),0),""))),"")</f>
        <v/>
      </c>
      <c r="Z210" s="72" t="str">
        <f>IFERROR(IF($G210="Erikasutuses pind (muu)",Eksplikatsioon!AE210/SUM(Eksplikatsioon!$O210:'Eksplikatsioon'!$AG210),IF($G210="Erikasutuses pind (korrus)",IFERROR(SUMIFS($E:$E,$G:$G,"Ainukasutuses pind",$C:$C,"Üüritav pind",$H:$H,Z$3,$A:$A,$A210)/SUMIFS($E:$E,$G:$G,"Ainukasutuses pind",$C:$C,"Üüritav pind",$A:$A,$A210),0),IF($G210="Erikasutuses pind (hoone)",IFERROR(SUMIFS($E:$E,$G:$G,"Ainukasutuses pind",$C:$C,"Üüritav pind",$H:$H,Z$3)/SUMIFS($E:$E,$G:$G,"Ainukasutuses pind",$C:$C,"Üüritav pind"),0),""))),"")</f>
        <v/>
      </c>
      <c r="AA210" s="72" t="str">
        <f>IFERROR(IF($G210="Erikasutuses pind (muu)",Eksplikatsioon!AF210/SUM(Eksplikatsioon!$O210:'Eksplikatsioon'!$AG210),IF($G210="Erikasutuses pind (korrus)",IFERROR(SUMIFS($E:$E,$G:$G,"Ainukasutuses pind",$C:$C,"Üüritav pind",$H:$H,AA$3,$A:$A,$A210)/SUMIFS($E:$E,$G:$G,"Ainukasutuses pind",$C:$C,"Üüritav pind",$A:$A,$A210),0),IF($G210="Erikasutuses pind (hoone)",IFERROR(SUMIFS($E:$E,$G:$G,"Ainukasutuses pind",$C:$C,"Üüritav pind",$H:$H,AA$3)/SUMIFS($E:$E,$G:$G,"Ainukasutuses pind",$C:$C,"Üüritav pind"),0),""))),"")</f>
        <v/>
      </c>
      <c r="AB210" s="72" t="str">
        <f>IFERROR(IF($G210="Erikasutuses pind (muu)",Eksplikatsioon!AG210/SUM(Eksplikatsioon!$O210:'Eksplikatsioon'!$AG210),IF($G210="Erikasutuses pind (korrus)",IFERROR(SUMIFS($E:$E,$G:$G,"Ainukasutuses pind",$C:$C,"Üüritav pind",$H:$H,AB$3,$A:$A,$A210)/SUMIFS($E:$E,$G:$G,"Ainukasutuses pind",$C:$C,"Üüritav pind",$A:$A,$A210),0),IF($G210="Erikasutuses pind (hoone)",IFERROR(SUMIFS($E:$E,$G:$G,"Ainukasutuses pind",$C:$C,"Üüritav pind",$H:$H,AB$3)/SUMIFS($E:$E,$G:$G,"Ainukasutuses pind",$C:$C,"Üüritav pind"),0),""))),"")</f>
        <v/>
      </c>
      <c r="AC210" s="72" t="str">
        <f>IFERROR(IF($G210="Erikasutuses pind (muu)",$E210*J210,IFERROR($E210*J210/SUM($J210:$AB210)*(Eksplikatsioon!O210)/SUMPRODUCT($J210:$AB210,Eksplikatsioon!$O210:$AG210),"")),"")</f>
        <v/>
      </c>
      <c r="AD210" s="72" t="str">
        <f>IFERROR(IF($G210="Erikasutuses pind (muu)",$E210*K210,IFERROR($E210*K210/SUM($J210:$AB210)*(Eksplikatsioon!P210)/SUMPRODUCT($J210:$AB210,Eksplikatsioon!$O210:$AG210),"")),"")</f>
        <v/>
      </c>
      <c r="AE210" s="72" t="str">
        <f>IFERROR(IF($G210="Erikasutuses pind (muu)",$E210*L210,IFERROR($E210*L210/SUM($J210:$AB210)*(Eksplikatsioon!Q210)/SUMPRODUCT($J210:$AB210,Eksplikatsioon!$O210:$AG210),"")),"")</f>
        <v/>
      </c>
      <c r="AF210" s="72" t="str">
        <f>IFERROR(IF($G210="Erikasutuses pind (muu)",$E210*M210,IFERROR($E210*M210/SUM($J210:$AB210)*(Eksplikatsioon!R210)/SUMPRODUCT($J210:$AB210,Eksplikatsioon!$O210:$AG210),"")),"")</f>
        <v/>
      </c>
      <c r="AG210" s="72" t="str">
        <f>IFERROR(IF($G210="Erikasutuses pind (muu)",$E210*N210,IFERROR($E210*N210/SUM($J210:$AB210)*(Eksplikatsioon!S210)/SUMPRODUCT($J210:$AB210,Eksplikatsioon!$O210:$AG210),"")),"")</f>
        <v/>
      </c>
      <c r="AH210" s="72" t="str">
        <f>IFERROR(IF($G210="Erikasutuses pind (muu)",$E210*O210,IFERROR($E210*O210/SUM($J210:$AB210)*(Eksplikatsioon!T210)/SUMPRODUCT($J210:$AB210,Eksplikatsioon!$O210:$AG210),"")),"")</f>
        <v/>
      </c>
      <c r="AI210" s="72" t="str">
        <f>IFERROR(IF($G210="Erikasutuses pind (muu)",$E210*P210,IFERROR($E210*P210/SUM($J210:$AB210)*(Eksplikatsioon!U210)/SUMPRODUCT($J210:$AB210,Eksplikatsioon!$O210:$AG210),"")),"")</f>
        <v/>
      </c>
      <c r="AJ210" s="72" t="str">
        <f>IFERROR(IF($G210="Erikasutuses pind (muu)",$E210*Q210,IFERROR($E210*Q210/SUM($J210:$AB210)*(Eksplikatsioon!V210)/SUMPRODUCT($J210:$AB210,Eksplikatsioon!$O210:$AG210),"")),"")</f>
        <v/>
      </c>
      <c r="AK210" s="72" t="str">
        <f>IFERROR(IF($G210="Erikasutuses pind (muu)",$E210*R210,IFERROR($E210*R210/SUM($J210:$AB210)*(Eksplikatsioon!W210)/SUMPRODUCT($J210:$AB210,Eksplikatsioon!$O210:$AG210),"")),"")</f>
        <v/>
      </c>
      <c r="AL210" s="72" t="str">
        <f>IFERROR(IF($G210="Erikasutuses pind (muu)",$E210*S210,IFERROR($E210*S210/SUM($J210:$AB210)*(Eksplikatsioon!X210)/SUMPRODUCT($J210:$AB210,Eksplikatsioon!$O210:$AG210),"")),"")</f>
        <v/>
      </c>
      <c r="AM210" s="72" t="str">
        <f>IFERROR(IF($G210="Erikasutuses pind (muu)",$E210*T210,IFERROR($E210*T210/SUM($J210:$AB210)*(Eksplikatsioon!Y210)/SUMPRODUCT($J210:$AB210,Eksplikatsioon!$O210:$AG210),"")),"")</f>
        <v/>
      </c>
      <c r="AN210" s="72" t="str">
        <f>IFERROR(IF($G210="Erikasutuses pind (muu)",$E210*U210,IFERROR($E210*U210/SUM($J210:$AB210)*(Eksplikatsioon!Z210)/SUMPRODUCT($J210:$AB210,Eksplikatsioon!$O210:$AG210),"")),"")</f>
        <v/>
      </c>
      <c r="AO210" s="72" t="str">
        <f>IFERROR(IF($G210="Erikasutuses pind (muu)",$E210*V210,IFERROR($E210*V210/SUM($J210:$AB210)*(Eksplikatsioon!AA210)/SUMPRODUCT($J210:$AB210,Eksplikatsioon!$O210:$AG210),"")),"")</f>
        <v/>
      </c>
      <c r="AP210" s="72" t="str">
        <f>IFERROR(IF($G210="Erikasutuses pind (muu)",$E210*W210,IFERROR($E210*W210/SUM($J210:$AB210)*(Eksplikatsioon!AB210)/SUMPRODUCT($J210:$AB210,Eksplikatsioon!$O210:$AG210),"")),"")</f>
        <v/>
      </c>
      <c r="AQ210" s="72" t="str">
        <f>IFERROR(IF($G210="Erikasutuses pind (muu)",$E210*X210,IFERROR($E210*X210/SUM($J210:$AB210)*(Eksplikatsioon!AC210)/SUMPRODUCT($J210:$AB210,Eksplikatsioon!$O210:$AG210),"")),"")</f>
        <v/>
      </c>
      <c r="AR210" s="72" t="str">
        <f>IFERROR(IF($G210="Erikasutuses pind (muu)",$E210*Y210,IFERROR($E210*Y210/SUM($J210:$AB210)*(Eksplikatsioon!AD210)/SUMPRODUCT($J210:$AB210,Eksplikatsioon!$O210:$AG210),"")),"")</f>
        <v/>
      </c>
      <c r="AS210" s="72" t="str">
        <f>IFERROR(IF($G210="Erikasutuses pind (muu)",$E210*Z210,IFERROR($E210*Z210/SUM($J210:$AB210)*(Eksplikatsioon!AE210)/SUMPRODUCT($J210:$AB210,Eksplikatsioon!$O210:$AG210),"")),"")</f>
        <v/>
      </c>
      <c r="AT210" s="72" t="str">
        <f>IFERROR(IF($G210="Erikasutuses pind (muu)",$E210*AA210,IFERROR($E210*AA210/SUM($J210:$AB210)*(Eksplikatsioon!AF210)/SUMPRODUCT($J210:$AB210,Eksplikatsioon!$O210:$AG210),"")),"")</f>
        <v/>
      </c>
      <c r="AU210" s="72" t="str">
        <f>IFERROR(IF($G210="Erikasutuses pind (muu)",$E210*AB210,IFERROR($E210*AB210/SUM($J210:$AB210)*(Eksplikatsioon!AG210)/SUMPRODUCT($J210:$AB210,Eksplikatsioon!$O210:$AG210),"")),"")</f>
        <v/>
      </c>
    </row>
    <row r="211" spans="1:47" x14ac:dyDescent="0.25">
      <c r="A211" s="71" t="str">
        <f>IF(Eksplikatsioon!A211=0,"",Eksplikatsioon!A211)</f>
        <v/>
      </c>
      <c r="B211" s="71" t="str">
        <f>IF(Eksplikatsioon!B211=0,"",Eksplikatsioon!B211)</f>
        <v/>
      </c>
      <c r="C211" s="71" t="str">
        <f>IF(Eksplikatsioon!C211=0,"",Eksplikatsioon!C211)</f>
        <v/>
      </c>
      <c r="D211" s="71" t="str">
        <f>IF(Eksplikatsioon!D211=0,"",Eksplikatsioon!D211)</f>
        <v/>
      </c>
      <c r="E211" s="71" t="str">
        <f>IF(Eksplikatsioon!F211=0,"",Eksplikatsioon!F211)</f>
        <v/>
      </c>
      <c r="F211" s="71" t="str">
        <f>IF(Eksplikatsioon!H211=0,"",Eksplikatsioon!H211)</f>
        <v/>
      </c>
      <c r="G211" s="71" t="str">
        <f>IF(Eksplikatsioon!J211=0,"",Eksplikatsioon!J211)</f>
        <v/>
      </c>
      <c r="H211" s="71" t="str">
        <f>IF(Eksplikatsioon!K211=0,"",Eksplikatsioon!K211)</f>
        <v/>
      </c>
      <c r="I211" s="71" t="str">
        <f>IF(Eksplikatsioon!L211=0,"",Eksplikatsioon!L211)</f>
        <v/>
      </c>
      <c r="J211" s="72" t="str">
        <f>IFERROR(IF($G211="Erikasutuses pind (muu)",Eksplikatsioon!O211/SUM(Eksplikatsioon!$O211:'Eksplikatsioon'!$AG211),IF($G211="Erikasutuses pind (korrus)",IFERROR(SUMIFS($E:$E,$G:$G,"Ainukasutuses pind",$C:$C,"Üüritav pind",$H:$H,J$3,$A:$A,$A211)/SUMIFS($E:$E,$G:$G,"Ainukasutuses pind",$C:$C,"Üüritav pind",$A:$A,$A211),0),IF($G211="Erikasutuses pind (hoone)",IFERROR(SUMIFS($E:$E,$G:$G,"Ainukasutuses pind",$C:$C,"Üüritav pind",$H:$H,J$3)/SUMIFS($E:$E,$G:$G,"Ainukasutuses pind",$C:$C,"Üüritav pind"),0),""))),"")</f>
        <v/>
      </c>
      <c r="K211" s="72" t="str">
        <f>IFERROR(IF($G211="Erikasutuses pind (muu)",Eksplikatsioon!P211/SUM(Eksplikatsioon!$O211:'Eksplikatsioon'!$AG211),IF($G211="Erikasutuses pind (korrus)",IFERROR(SUMIFS($E:$E,$G:$G,"Ainukasutuses pind",$C:$C,"Üüritav pind",$H:$H,K$3,$A:$A,$A211)/SUMIFS($E:$E,$G:$G,"Ainukasutuses pind",$C:$C,"Üüritav pind",$A:$A,$A211),0),IF($G211="Erikasutuses pind (hoone)",IFERROR(SUMIFS($E:$E,$G:$G,"Ainukasutuses pind",$C:$C,"Üüritav pind",$H:$H,K$3)/SUMIFS($E:$E,$G:$G,"Ainukasutuses pind",$C:$C,"Üüritav pind"),0),""))),"")</f>
        <v/>
      </c>
      <c r="L211" s="72" t="str">
        <f>IFERROR(IF($G211="Erikasutuses pind (muu)",Eksplikatsioon!Q211/SUM(Eksplikatsioon!$O211:'Eksplikatsioon'!$AG211),IF($G211="Erikasutuses pind (korrus)",IFERROR(SUMIFS($E:$E,$G:$G,"Ainukasutuses pind",$C:$C,"Üüritav pind",$H:$H,L$3,$A:$A,$A211)/SUMIFS($E:$E,$G:$G,"Ainukasutuses pind",$C:$C,"Üüritav pind",$A:$A,$A211),0),IF($G211="Erikasutuses pind (hoone)",IFERROR(SUMIFS($E:$E,$G:$G,"Ainukasutuses pind",$C:$C,"Üüritav pind",$H:$H,L$3)/SUMIFS($E:$E,$G:$G,"Ainukasutuses pind",$C:$C,"Üüritav pind"),0),""))),"")</f>
        <v/>
      </c>
      <c r="M211" s="72" t="str">
        <f>IFERROR(IF($G211="Erikasutuses pind (muu)",Eksplikatsioon!R211/SUM(Eksplikatsioon!$O211:'Eksplikatsioon'!$AG211),IF($G211="Erikasutuses pind (korrus)",IFERROR(SUMIFS($E:$E,$G:$G,"Ainukasutuses pind",$C:$C,"Üüritav pind",$H:$H,M$3,$A:$A,$A211)/SUMIFS($E:$E,$G:$G,"Ainukasutuses pind",$C:$C,"Üüritav pind",$A:$A,$A211),0),IF($G211="Erikasutuses pind (hoone)",IFERROR(SUMIFS($E:$E,$G:$G,"Ainukasutuses pind",$C:$C,"Üüritav pind",$H:$H,M$3)/SUMIFS($E:$E,$G:$G,"Ainukasutuses pind",$C:$C,"Üüritav pind"),0),""))),"")</f>
        <v/>
      </c>
      <c r="N211" s="72" t="str">
        <f>IFERROR(IF($G211="Erikasutuses pind (muu)",Eksplikatsioon!S211/SUM(Eksplikatsioon!$O211:'Eksplikatsioon'!$AG211),IF($G211="Erikasutuses pind (korrus)",IFERROR(SUMIFS($E:$E,$G:$G,"Ainukasutuses pind",$C:$C,"Üüritav pind",$H:$H,N$3,$A:$A,$A211)/SUMIFS($E:$E,$G:$G,"Ainukasutuses pind",$C:$C,"Üüritav pind",$A:$A,$A211),0),IF($G211="Erikasutuses pind (hoone)",IFERROR(SUMIFS($E:$E,$G:$G,"Ainukasutuses pind",$C:$C,"Üüritav pind",$H:$H,N$3)/SUMIFS($E:$E,$G:$G,"Ainukasutuses pind",$C:$C,"Üüritav pind"),0),""))),"")</f>
        <v/>
      </c>
      <c r="O211" s="72" t="str">
        <f>IFERROR(IF($G211="Erikasutuses pind (muu)",Eksplikatsioon!T211/SUM(Eksplikatsioon!$O211:'Eksplikatsioon'!$AG211),IF($G211="Erikasutuses pind (korrus)",IFERROR(SUMIFS($E:$E,$G:$G,"Ainukasutuses pind",$C:$C,"Üüritav pind",$H:$H,O$3,$A:$A,$A211)/SUMIFS($E:$E,$G:$G,"Ainukasutuses pind",$C:$C,"Üüritav pind",$A:$A,$A211),0),IF($G211="Erikasutuses pind (hoone)",IFERROR(SUMIFS($E:$E,$G:$G,"Ainukasutuses pind",$C:$C,"Üüritav pind",$H:$H,O$3)/SUMIFS($E:$E,$G:$G,"Ainukasutuses pind",$C:$C,"Üüritav pind"),0),""))),"")</f>
        <v/>
      </c>
      <c r="P211" s="72" t="str">
        <f>IFERROR(IF($G211="Erikasutuses pind (muu)",Eksplikatsioon!U211/SUM(Eksplikatsioon!$O211:'Eksplikatsioon'!$AG211),IF($G211="Erikasutuses pind (korrus)",IFERROR(SUMIFS($E:$E,$G:$G,"Ainukasutuses pind",$C:$C,"Üüritav pind",$H:$H,P$3,$A:$A,$A211)/SUMIFS($E:$E,$G:$G,"Ainukasutuses pind",$C:$C,"Üüritav pind",$A:$A,$A211),0),IF($G211="Erikasutuses pind (hoone)",IFERROR(SUMIFS($E:$E,$G:$G,"Ainukasutuses pind",$C:$C,"Üüritav pind",$H:$H,P$3)/SUMIFS($E:$E,$G:$G,"Ainukasutuses pind",$C:$C,"Üüritav pind"),0),""))),"")</f>
        <v/>
      </c>
      <c r="Q211" s="72" t="str">
        <f>IFERROR(IF($G211="Erikasutuses pind (muu)",Eksplikatsioon!V211/SUM(Eksplikatsioon!$O211:'Eksplikatsioon'!$AG211),IF($G211="Erikasutuses pind (korrus)",IFERROR(SUMIFS($E:$E,$G:$G,"Ainukasutuses pind",$C:$C,"Üüritav pind",$H:$H,Q$3,$A:$A,$A211)/SUMIFS($E:$E,$G:$G,"Ainukasutuses pind",$C:$C,"Üüritav pind",$A:$A,$A211),0),IF($G211="Erikasutuses pind (hoone)",IFERROR(SUMIFS($E:$E,$G:$G,"Ainukasutuses pind",$C:$C,"Üüritav pind",$H:$H,Q$3)/SUMIFS($E:$E,$G:$G,"Ainukasutuses pind",$C:$C,"Üüritav pind"),0),""))),"")</f>
        <v/>
      </c>
      <c r="R211" s="72" t="str">
        <f>IFERROR(IF($G211="Erikasutuses pind (muu)",Eksplikatsioon!W211/SUM(Eksplikatsioon!$O211:'Eksplikatsioon'!$AG211),IF($G211="Erikasutuses pind (korrus)",IFERROR(SUMIFS($E:$E,$G:$G,"Ainukasutuses pind",$C:$C,"Üüritav pind",$H:$H,R$3,$A:$A,$A211)/SUMIFS($E:$E,$G:$G,"Ainukasutuses pind",$C:$C,"Üüritav pind",$A:$A,$A211),0),IF($G211="Erikasutuses pind (hoone)",IFERROR(SUMIFS($E:$E,$G:$G,"Ainukasutuses pind",$C:$C,"Üüritav pind",$H:$H,R$3)/SUMIFS($E:$E,$G:$G,"Ainukasutuses pind",$C:$C,"Üüritav pind"),0),""))),"")</f>
        <v/>
      </c>
      <c r="S211" s="72" t="str">
        <f>IFERROR(IF($G211="Erikasutuses pind (muu)",Eksplikatsioon!X211/SUM(Eksplikatsioon!$O211:'Eksplikatsioon'!$AG211),IF($G211="Erikasutuses pind (korrus)",IFERROR(SUMIFS($E:$E,$G:$G,"Ainukasutuses pind",$C:$C,"Üüritav pind",$H:$H,S$3,$A:$A,$A211)/SUMIFS($E:$E,$G:$G,"Ainukasutuses pind",$C:$C,"Üüritav pind",$A:$A,$A211),0),IF($G211="Erikasutuses pind (hoone)",IFERROR(SUMIFS($E:$E,$G:$G,"Ainukasutuses pind",$C:$C,"Üüritav pind",$H:$H,S$3)/SUMIFS($E:$E,$G:$G,"Ainukasutuses pind",$C:$C,"Üüritav pind"),0),""))),"")</f>
        <v/>
      </c>
      <c r="T211" s="72" t="str">
        <f>IFERROR(IF($G211="Erikasutuses pind (muu)",Eksplikatsioon!Y211/SUM(Eksplikatsioon!$O211:'Eksplikatsioon'!$AG211),IF($G211="Erikasutuses pind (korrus)",IFERROR(SUMIFS($E:$E,$G:$G,"Ainukasutuses pind",$C:$C,"Üüritav pind",$H:$H,T$3,$A:$A,$A211)/SUMIFS($E:$E,$G:$G,"Ainukasutuses pind",$C:$C,"Üüritav pind",$A:$A,$A211),0),IF($G211="Erikasutuses pind (hoone)",IFERROR(SUMIFS($E:$E,$G:$G,"Ainukasutuses pind",$C:$C,"Üüritav pind",$H:$H,T$3)/SUMIFS($E:$E,$G:$G,"Ainukasutuses pind",$C:$C,"Üüritav pind"),0),""))),"")</f>
        <v/>
      </c>
      <c r="U211" s="72" t="str">
        <f>IFERROR(IF($G211="Erikasutuses pind (muu)",Eksplikatsioon!Z211/SUM(Eksplikatsioon!$O211:'Eksplikatsioon'!$AG211),IF($G211="Erikasutuses pind (korrus)",IFERROR(SUMIFS($E:$E,$G:$G,"Ainukasutuses pind",$C:$C,"Üüritav pind",$H:$H,U$3,$A:$A,$A211)/SUMIFS($E:$E,$G:$G,"Ainukasutuses pind",$C:$C,"Üüritav pind",$A:$A,$A211),0),IF($G211="Erikasutuses pind (hoone)",IFERROR(SUMIFS($E:$E,$G:$G,"Ainukasutuses pind",$C:$C,"Üüritav pind",$H:$H,U$3)/SUMIFS($E:$E,$G:$G,"Ainukasutuses pind",$C:$C,"Üüritav pind"),0),""))),"")</f>
        <v/>
      </c>
      <c r="V211" s="72" t="str">
        <f>IFERROR(IF($G211="Erikasutuses pind (muu)",Eksplikatsioon!AA211/SUM(Eksplikatsioon!$O211:'Eksplikatsioon'!$AG211),IF($G211="Erikasutuses pind (korrus)",IFERROR(SUMIFS($E:$E,$G:$G,"Ainukasutuses pind",$C:$C,"Üüritav pind",$H:$H,V$3,$A:$A,$A211)/SUMIFS($E:$E,$G:$G,"Ainukasutuses pind",$C:$C,"Üüritav pind",$A:$A,$A211),0),IF($G211="Erikasutuses pind (hoone)",IFERROR(SUMIFS($E:$E,$G:$G,"Ainukasutuses pind",$C:$C,"Üüritav pind",$H:$H,V$3)/SUMIFS($E:$E,$G:$G,"Ainukasutuses pind",$C:$C,"Üüritav pind"),0),""))),"")</f>
        <v/>
      </c>
      <c r="W211" s="72" t="str">
        <f>IFERROR(IF($G211="Erikasutuses pind (muu)",Eksplikatsioon!AB211/SUM(Eksplikatsioon!$O211:'Eksplikatsioon'!$AG211),IF($G211="Erikasutuses pind (korrus)",IFERROR(SUMIFS($E:$E,$G:$G,"Ainukasutuses pind",$C:$C,"Üüritav pind",$H:$H,W$3,$A:$A,$A211)/SUMIFS($E:$E,$G:$G,"Ainukasutuses pind",$C:$C,"Üüritav pind",$A:$A,$A211),0),IF($G211="Erikasutuses pind (hoone)",IFERROR(SUMIFS($E:$E,$G:$G,"Ainukasutuses pind",$C:$C,"Üüritav pind",$H:$H,W$3)/SUMIFS($E:$E,$G:$G,"Ainukasutuses pind",$C:$C,"Üüritav pind"),0),""))),"")</f>
        <v/>
      </c>
      <c r="X211" s="72" t="str">
        <f>IFERROR(IF($G211="Erikasutuses pind (muu)",Eksplikatsioon!AC211/SUM(Eksplikatsioon!$O211:'Eksplikatsioon'!$AG211),IF($G211="Erikasutuses pind (korrus)",IFERROR(SUMIFS($E:$E,$G:$G,"Ainukasutuses pind",$C:$C,"Üüritav pind",$H:$H,X$3,$A:$A,$A211)/SUMIFS($E:$E,$G:$G,"Ainukasutuses pind",$C:$C,"Üüritav pind",$A:$A,$A211),0),IF($G211="Erikasutuses pind (hoone)",IFERROR(SUMIFS($E:$E,$G:$G,"Ainukasutuses pind",$C:$C,"Üüritav pind",$H:$H,X$3)/SUMIFS($E:$E,$G:$G,"Ainukasutuses pind",$C:$C,"Üüritav pind"),0),""))),"")</f>
        <v/>
      </c>
      <c r="Y211" s="72" t="str">
        <f>IFERROR(IF($G211="Erikasutuses pind (muu)",Eksplikatsioon!AD211/SUM(Eksplikatsioon!$O211:'Eksplikatsioon'!$AG211),IF($G211="Erikasutuses pind (korrus)",IFERROR(SUMIFS($E:$E,$G:$G,"Ainukasutuses pind",$C:$C,"Üüritav pind",$H:$H,Y$3,$A:$A,$A211)/SUMIFS($E:$E,$G:$G,"Ainukasutuses pind",$C:$C,"Üüritav pind",$A:$A,$A211),0),IF($G211="Erikasutuses pind (hoone)",IFERROR(SUMIFS($E:$E,$G:$G,"Ainukasutuses pind",$C:$C,"Üüritav pind",$H:$H,Y$3)/SUMIFS($E:$E,$G:$G,"Ainukasutuses pind",$C:$C,"Üüritav pind"),0),""))),"")</f>
        <v/>
      </c>
      <c r="Z211" s="72" t="str">
        <f>IFERROR(IF($G211="Erikasutuses pind (muu)",Eksplikatsioon!AE211/SUM(Eksplikatsioon!$O211:'Eksplikatsioon'!$AG211),IF($G211="Erikasutuses pind (korrus)",IFERROR(SUMIFS($E:$E,$G:$G,"Ainukasutuses pind",$C:$C,"Üüritav pind",$H:$H,Z$3,$A:$A,$A211)/SUMIFS($E:$E,$G:$G,"Ainukasutuses pind",$C:$C,"Üüritav pind",$A:$A,$A211),0),IF($G211="Erikasutuses pind (hoone)",IFERROR(SUMIFS($E:$E,$G:$G,"Ainukasutuses pind",$C:$C,"Üüritav pind",$H:$H,Z$3)/SUMIFS($E:$E,$G:$G,"Ainukasutuses pind",$C:$C,"Üüritav pind"),0),""))),"")</f>
        <v/>
      </c>
      <c r="AA211" s="72" t="str">
        <f>IFERROR(IF($G211="Erikasutuses pind (muu)",Eksplikatsioon!AF211/SUM(Eksplikatsioon!$O211:'Eksplikatsioon'!$AG211),IF($G211="Erikasutuses pind (korrus)",IFERROR(SUMIFS($E:$E,$G:$G,"Ainukasutuses pind",$C:$C,"Üüritav pind",$H:$H,AA$3,$A:$A,$A211)/SUMIFS($E:$E,$G:$G,"Ainukasutuses pind",$C:$C,"Üüritav pind",$A:$A,$A211),0),IF($G211="Erikasutuses pind (hoone)",IFERROR(SUMIFS($E:$E,$G:$G,"Ainukasutuses pind",$C:$C,"Üüritav pind",$H:$H,AA$3)/SUMIFS($E:$E,$G:$G,"Ainukasutuses pind",$C:$C,"Üüritav pind"),0),""))),"")</f>
        <v/>
      </c>
      <c r="AB211" s="72" t="str">
        <f>IFERROR(IF($G211="Erikasutuses pind (muu)",Eksplikatsioon!AG211/SUM(Eksplikatsioon!$O211:'Eksplikatsioon'!$AG211),IF($G211="Erikasutuses pind (korrus)",IFERROR(SUMIFS($E:$E,$G:$G,"Ainukasutuses pind",$C:$C,"Üüritav pind",$H:$H,AB$3,$A:$A,$A211)/SUMIFS($E:$E,$G:$G,"Ainukasutuses pind",$C:$C,"Üüritav pind",$A:$A,$A211),0),IF($G211="Erikasutuses pind (hoone)",IFERROR(SUMIFS($E:$E,$G:$G,"Ainukasutuses pind",$C:$C,"Üüritav pind",$H:$H,AB$3)/SUMIFS($E:$E,$G:$G,"Ainukasutuses pind",$C:$C,"Üüritav pind"),0),""))),"")</f>
        <v/>
      </c>
      <c r="AC211" s="72" t="str">
        <f>IFERROR(IF($G211="Erikasutuses pind (muu)",$E211*J211,IFERROR($E211*J211/SUM($J211:$AB211)*(Eksplikatsioon!O211)/SUMPRODUCT($J211:$AB211,Eksplikatsioon!$O211:$AG211),"")),"")</f>
        <v/>
      </c>
      <c r="AD211" s="72" t="str">
        <f>IFERROR(IF($G211="Erikasutuses pind (muu)",$E211*K211,IFERROR($E211*K211/SUM($J211:$AB211)*(Eksplikatsioon!P211)/SUMPRODUCT($J211:$AB211,Eksplikatsioon!$O211:$AG211),"")),"")</f>
        <v/>
      </c>
      <c r="AE211" s="72" t="str">
        <f>IFERROR(IF($G211="Erikasutuses pind (muu)",$E211*L211,IFERROR($E211*L211/SUM($J211:$AB211)*(Eksplikatsioon!Q211)/SUMPRODUCT($J211:$AB211,Eksplikatsioon!$O211:$AG211),"")),"")</f>
        <v/>
      </c>
      <c r="AF211" s="72" t="str">
        <f>IFERROR(IF($G211="Erikasutuses pind (muu)",$E211*M211,IFERROR($E211*M211/SUM($J211:$AB211)*(Eksplikatsioon!R211)/SUMPRODUCT($J211:$AB211,Eksplikatsioon!$O211:$AG211),"")),"")</f>
        <v/>
      </c>
      <c r="AG211" s="72" t="str">
        <f>IFERROR(IF($G211="Erikasutuses pind (muu)",$E211*N211,IFERROR($E211*N211/SUM($J211:$AB211)*(Eksplikatsioon!S211)/SUMPRODUCT($J211:$AB211,Eksplikatsioon!$O211:$AG211),"")),"")</f>
        <v/>
      </c>
      <c r="AH211" s="72" t="str">
        <f>IFERROR(IF($G211="Erikasutuses pind (muu)",$E211*O211,IFERROR($E211*O211/SUM($J211:$AB211)*(Eksplikatsioon!T211)/SUMPRODUCT($J211:$AB211,Eksplikatsioon!$O211:$AG211),"")),"")</f>
        <v/>
      </c>
      <c r="AI211" s="72" t="str">
        <f>IFERROR(IF($G211="Erikasutuses pind (muu)",$E211*P211,IFERROR($E211*P211/SUM($J211:$AB211)*(Eksplikatsioon!U211)/SUMPRODUCT($J211:$AB211,Eksplikatsioon!$O211:$AG211),"")),"")</f>
        <v/>
      </c>
      <c r="AJ211" s="72" t="str">
        <f>IFERROR(IF($G211="Erikasutuses pind (muu)",$E211*Q211,IFERROR($E211*Q211/SUM($J211:$AB211)*(Eksplikatsioon!V211)/SUMPRODUCT($J211:$AB211,Eksplikatsioon!$O211:$AG211),"")),"")</f>
        <v/>
      </c>
      <c r="AK211" s="72" t="str">
        <f>IFERROR(IF($G211="Erikasutuses pind (muu)",$E211*R211,IFERROR($E211*R211/SUM($J211:$AB211)*(Eksplikatsioon!W211)/SUMPRODUCT($J211:$AB211,Eksplikatsioon!$O211:$AG211),"")),"")</f>
        <v/>
      </c>
      <c r="AL211" s="72" t="str">
        <f>IFERROR(IF($G211="Erikasutuses pind (muu)",$E211*S211,IFERROR($E211*S211/SUM($J211:$AB211)*(Eksplikatsioon!X211)/SUMPRODUCT($J211:$AB211,Eksplikatsioon!$O211:$AG211),"")),"")</f>
        <v/>
      </c>
      <c r="AM211" s="72" t="str">
        <f>IFERROR(IF($G211="Erikasutuses pind (muu)",$E211*T211,IFERROR($E211*T211/SUM($J211:$AB211)*(Eksplikatsioon!Y211)/SUMPRODUCT($J211:$AB211,Eksplikatsioon!$O211:$AG211),"")),"")</f>
        <v/>
      </c>
      <c r="AN211" s="72" t="str">
        <f>IFERROR(IF($G211="Erikasutuses pind (muu)",$E211*U211,IFERROR($E211*U211/SUM($J211:$AB211)*(Eksplikatsioon!Z211)/SUMPRODUCT($J211:$AB211,Eksplikatsioon!$O211:$AG211),"")),"")</f>
        <v/>
      </c>
      <c r="AO211" s="72" t="str">
        <f>IFERROR(IF($G211="Erikasutuses pind (muu)",$E211*V211,IFERROR($E211*V211/SUM($J211:$AB211)*(Eksplikatsioon!AA211)/SUMPRODUCT($J211:$AB211,Eksplikatsioon!$O211:$AG211),"")),"")</f>
        <v/>
      </c>
      <c r="AP211" s="72" t="str">
        <f>IFERROR(IF($G211="Erikasutuses pind (muu)",$E211*W211,IFERROR($E211*W211/SUM($J211:$AB211)*(Eksplikatsioon!AB211)/SUMPRODUCT($J211:$AB211,Eksplikatsioon!$O211:$AG211),"")),"")</f>
        <v/>
      </c>
      <c r="AQ211" s="72" t="str">
        <f>IFERROR(IF($G211="Erikasutuses pind (muu)",$E211*X211,IFERROR($E211*X211/SUM($J211:$AB211)*(Eksplikatsioon!AC211)/SUMPRODUCT($J211:$AB211,Eksplikatsioon!$O211:$AG211),"")),"")</f>
        <v/>
      </c>
      <c r="AR211" s="72" t="str">
        <f>IFERROR(IF($G211="Erikasutuses pind (muu)",$E211*Y211,IFERROR($E211*Y211/SUM($J211:$AB211)*(Eksplikatsioon!AD211)/SUMPRODUCT($J211:$AB211,Eksplikatsioon!$O211:$AG211),"")),"")</f>
        <v/>
      </c>
      <c r="AS211" s="72" t="str">
        <f>IFERROR(IF($G211="Erikasutuses pind (muu)",$E211*Z211,IFERROR($E211*Z211/SUM($J211:$AB211)*(Eksplikatsioon!AE211)/SUMPRODUCT($J211:$AB211,Eksplikatsioon!$O211:$AG211),"")),"")</f>
        <v/>
      </c>
      <c r="AT211" s="72" t="str">
        <f>IFERROR(IF($G211="Erikasutuses pind (muu)",$E211*AA211,IFERROR($E211*AA211/SUM($J211:$AB211)*(Eksplikatsioon!AF211)/SUMPRODUCT($J211:$AB211,Eksplikatsioon!$O211:$AG211),"")),"")</f>
        <v/>
      </c>
      <c r="AU211" s="72" t="str">
        <f>IFERROR(IF($G211="Erikasutuses pind (muu)",$E211*AB211,IFERROR($E211*AB211/SUM($J211:$AB211)*(Eksplikatsioon!AG211)/SUMPRODUCT($J211:$AB211,Eksplikatsioon!$O211:$AG211),"")),"")</f>
        <v/>
      </c>
    </row>
    <row r="212" spans="1:47" x14ac:dyDescent="0.25">
      <c r="A212" s="71" t="str">
        <f>IF(Eksplikatsioon!A212=0,"",Eksplikatsioon!A212)</f>
        <v/>
      </c>
      <c r="B212" s="71" t="str">
        <f>IF(Eksplikatsioon!B212=0,"",Eksplikatsioon!B212)</f>
        <v/>
      </c>
      <c r="C212" s="71" t="str">
        <f>IF(Eksplikatsioon!C212=0,"",Eksplikatsioon!C212)</f>
        <v/>
      </c>
      <c r="D212" s="71" t="str">
        <f>IF(Eksplikatsioon!D212=0,"",Eksplikatsioon!D212)</f>
        <v/>
      </c>
      <c r="E212" s="71" t="str">
        <f>IF(Eksplikatsioon!F212=0,"",Eksplikatsioon!F212)</f>
        <v/>
      </c>
      <c r="F212" s="71" t="str">
        <f>IF(Eksplikatsioon!H212=0,"",Eksplikatsioon!H212)</f>
        <v/>
      </c>
      <c r="G212" s="71" t="str">
        <f>IF(Eksplikatsioon!J212=0,"",Eksplikatsioon!J212)</f>
        <v/>
      </c>
      <c r="H212" s="71" t="str">
        <f>IF(Eksplikatsioon!K212=0,"",Eksplikatsioon!K212)</f>
        <v/>
      </c>
      <c r="I212" s="71" t="str">
        <f>IF(Eksplikatsioon!L212=0,"",Eksplikatsioon!L212)</f>
        <v/>
      </c>
      <c r="J212" s="72" t="str">
        <f>IFERROR(IF($G212="Erikasutuses pind (muu)",Eksplikatsioon!O212/SUM(Eksplikatsioon!$O212:'Eksplikatsioon'!$AG212),IF($G212="Erikasutuses pind (korrus)",IFERROR(SUMIFS($E:$E,$G:$G,"Ainukasutuses pind",$C:$C,"Üüritav pind",$H:$H,J$3,$A:$A,$A212)/SUMIFS($E:$E,$G:$G,"Ainukasutuses pind",$C:$C,"Üüritav pind",$A:$A,$A212),0),IF($G212="Erikasutuses pind (hoone)",IFERROR(SUMIFS($E:$E,$G:$G,"Ainukasutuses pind",$C:$C,"Üüritav pind",$H:$H,J$3)/SUMIFS($E:$E,$G:$G,"Ainukasutuses pind",$C:$C,"Üüritav pind"),0),""))),"")</f>
        <v/>
      </c>
      <c r="K212" s="72" t="str">
        <f>IFERROR(IF($G212="Erikasutuses pind (muu)",Eksplikatsioon!P212/SUM(Eksplikatsioon!$O212:'Eksplikatsioon'!$AG212),IF($G212="Erikasutuses pind (korrus)",IFERROR(SUMIFS($E:$E,$G:$G,"Ainukasutuses pind",$C:$C,"Üüritav pind",$H:$H,K$3,$A:$A,$A212)/SUMIFS($E:$E,$G:$G,"Ainukasutuses pind",$C:$C,"Üüritav pind",$A:$A,$A212),0),IF($G212="Erikasutuses pind (hoone)",IFERROR(SUMIFS($E:$E,$G:$G,"Ainukasutuses pind",$C:$C,"Üüritav pind",$H:$H,K$3)/SUMIFS($E:$E,$G:$G,"Ainukasutuses pind",$C:$C,"Üüritav pind"),0),""))),"")</f>
        <v/>
      </c>
      <c r="L212" s="72" t="str">
        <f>IFERROR(IF($G212="Erikasutuses pind (muu)",Eksplikatsioon!Q212/SUM(Eksplikatsioon!$O212:'Eksplikatsioon'!$AG212),IF($G212="Erikasutuses pind (korrus)",IFERROR(SUMIFS($E:$E,$G:$G,"Ainukasutuses pind",$C:$C,"Üüritav pind",$H:$H,L$3,$A:$A,$A212)/SUMIFS($E:$E,$G:$G,"Ainukasutuses pind",$C:$C,"Üüritav pind",$A:$A,$A212),0),IF($G212="Erikasutuses pind (hoone)",IFERROR(SUMIFS($E:$E,$G:$G,"Ainukasutuses pind",$C:$C,"Üüritav pind",$H:$H,L$3)/SUMIFS($E:$E,$G:$G,"Ainukasutuses pind",$C:$C,"Üüritav pind"),0),""))),"")</f>
        <v/>
      </c>
      <c r="M212" s="72" t="str">
        <f>IFERROR(IF($G212="Erikasutuses pind (muu)",Eksplikatsioon!R212/SUM(Eksplikatsioon!$O212:'Eksplikatsioon'!$AG212),IF($G212="Erikasutuses pind (korrus)",IFERROR(SUMIFS($E:$E,$G:$G,"Ainukasutuses pind",$C:$C,"Üüritav pind",$H:$H,M$3,$A:$A,$A212)/SUMIFS($E:$E,$G:$G,"Ainukasutuses pind",$C:$C,"Üüritav pind",$A:$A,$A212),0),IF($G212="Erikasutuses pind (hoone)",IFERROR(SUMIFS($E:$E,$G:$G,"Ainukasutuses pind",$C:$C,"Üüritav pind",$H:$H,M$3)/SUMIFS($E:$E,$G:$G,"Ainukasutuses pind",$C:$C,"Üüritav pind"),0),""))),"")</f>
        <v/>
      </c>
      <c r="N212" s="72" t="str">
        <f>IFERROR(IF($G212="Erikasutuses pind (muu)",Eksplikatsioon!S212/SUM(Eksplikatsioon!$O212:'Eksplikatsioon'!$AG212),IF($G212="Erikasutuses pind (korrus)",IFERROR(SUMIFS($E:$E,$G:$G,"Ainukasutuses pind",$C:$C,"Üüritav pind",$H:$H,N$3,$A:$A,$A212)/SUMIFS($E:$E,$G:$G,"Ainukasutuses pind",$C:$C,"Üüritav pind",$A:$A,$A212),0),IF($G212="Erikasutuses pind (hoone)",IFERROR(SUMIFS($E:$E,$G:$G,"Ainukasutuses pind",$C:$C,"Üüritav pind",$H:$H,N$3)/SUMIFS($E:$E,$G:$G,"Ainukasutuses pind",$C:$C,"Üüritav pind"),0),""))),"")</f>
        <v/>
      </c>
      <c r="O212" s="72" t="str">
        <f>IFERROR(IF($G212="Erikasutuses pind (muu)",Eksplikatsioon!T212/SUM(Eksplikatsioon!$O212:'Eksplikatsioon'!$AG212),IF($G212="Erikasutuses pind (korrus)",IFERROR(SUMIFS($E:$E,$G:$G,"Ainukasutuses pind",$C:$C,"Üüritav pind",$H:$H,O$3,$A:$A,$A212)/SUMIFS($E:$E,$G:$G,"Ainukasutuses pind",$C:$C,"Üüritav pind",$A:$A,$A212),0),IF($G212="Erikasutuses pind (hoone)",IFERROR(SUMIFS($E:$E,$G:$G,"Ainukasutuses pind",$C:$C,"Üüritav pind",$H:$H,O$3)/SUMIFS($E:$E,$G:$G,"Ainukasutuses pind",$C:$C,"Üüritav pind"),0),""))),"")</f>
        <v/>
      </c>
      <c r="P212" s="72" t="str">
        <f>IFERROR(IF($G212="Erikasutuses pind (muu)",Eksplikatsioon!U212/SUM(Eksplikatsioon!$O212:'Eksplikatsioon'!$AG212),IF($G212="Erikasutuses pind (korrus)",IFERROR(SUMIFS($E:$E,$G:$G,"Ainukasutuses pind",$C:$C,"Üüritav pind",$H:$H,P$3,$A:$A,$A212)/SUMIFS($E:$E,$G:$G,"Ainukasutuses pind",$C:$C,"Üüritav pind",$A:$A,$A212),0),IF($G212="Erikasutuses pind (hoone)",IFERROR(SUMIFS($E:$E,$G:$G,"Ainukasutuses pind",$C:$C,"Üüritav pind",$H:$H,P$3)/SUMIFS($E:$E,$G:$G,"Ainukasutuses pind",$C:$C,"Üüritav pind"),0),""))),"")</f>
        <v/>
      </c>
      <c r="Q212" s="72" t="str">
        <f>IFERROR(IF($G212="Erikasutuses pind (muu)",Eksplikatsioon!V212/SUM(Eksplikatsioon!$O212:'Eksplikatsioon'!$AG212),IF($G212="Erikasutuses pind (korrus)",IFERROR(SUMIFS($E:$E,$G:$G,"Ainukasutuses pind",$C:$C,"Üüritav pind",$H:$H,Q$3,$A:$A,$A212)/SUMIFS($E:$E,$G:$G,"Ainukasutuses pind",$C:$C,"Üüritav pind",$A:$A,$A212),0),IF($G212="Erikasutuses pind (hoone)",IFERROR(SUMIFS($E:$E,$G:$G,"Ainukasutuses pind",$C:$C,"Üüritav pind",$H:$H,Q$3)/SUMIFS($E:$E,$G:$G,"Ainukasutuses pind",$C:$C,"Üüritav pind"),0),""))),"")</f>
        <v/>
      </c>
      <c r="R212" s="72" t="str">
        <f>IFERROR(IF($G212="Erikasutuses pind (muu)",Eksplikatsioon!W212/SUM(Eksplikatsioon!$O212:'Eksplikatsioon'!$AG212),IF($G212="Erikasutuses pind (korrus)",IFERROR(SUMIFS($E:$E,$G:$G,"Ainukasutuses pind",$C:$C,"Üüritav pind",$H:$H,R$3,$A:$A,$A212)/SUMIFS($E:$E,$G:$G,"Ainukasutuses pind",$C:$C,"Üüritav pind",$A:$A,$A212),0),IF($G212="Erikasutuses pind (hoone)",IFERROR(SUMIFS($E:$E,$G:$G,"Ainukasutuses pind",$C:$C,"Üüritav pind",$H:$H,R$3)/SUMIFS($E:$E,$G:$G,"Ainukasutuses pind",$C:$C,"Üüritav pind"),0),""))),"")</f>
        <v/>
      </c>
      <c r="S212" s="72" t="str">
        <f>IFERROR(IF($G212="Erikasutuses pind (muu)",Eksplikatsioon!X212/SUM(Eksplikatsioon!$O212:'Eksplikatsioon'!$AG212),IF($G212="Erikasutuses pind (korrus)",IFERROR(SUMIFS($E:$E,$G:$G,"Ainukasutuses pind",$C:$C,"Üüritav pind",$H:$H,S$3,$A:$A,$A212)/SUMIFS($E:$E,$G:$G,"Ainukasutuses pind",$C:$C,"Üüritav pind",$A:$A,$A212),0),IF($G212="Erikasutuses pind (hoone)",IFERROR(SUMIFS($E:$E,$G:$G,"Ainukasutuses pind",$C:$C,"Üüritav pind",$H:$H,S$3)/SUMIFS($E:$E,$G:$G,"Ainukasutuses pind",$C:$C,"Üüritav pind"),0),""))),"")</f>
        <v/>
      </c>
      <c r="T212" s="72" t="str">
        <f>IFERROR(IF($G212="Erikasutuses pind (muu)",Eksplikatsioon!Y212/SUM(Eksplikatsioon!$O212:'Eksplikatsioon'!$AG212),IF($G212="Erikasutuses pind (korrus)",IFERROR(SUMIFS($E:$E,$G:$G,"Ainukasutuses pind",$C:$C,"Üüritav pind",$H:$H,T$3,$A:$A,$A212)/SUMIFS($E:$E,$G:$G,"Ainukasutuses pind",$C:$C,"Üüritav pind",$A:$A,$A212),0),IF($G212="Erikasutuses pind (hoone)",IFERROR(SUMIFS($E:$E,$G:$G,"Ainukasutuses pind",$C:$C,"Üüritav pind",$H:$H,T$3)/SUMIFS($E:$E,$G:$G,"Ainukasutuses pind",$C:$C,"Üüritav pind"),0),""))),"")</f>
        <v/>
      </c>
      <c r="U212" s="72" t="str">
        <f>IFERROR(IF($G212="Erikasutuses pind (muu)",Eksplikatsioon!Z212/SUM(Eksplikatsioon!$O212:'Eksplikatsioon'!$AG212),IF($G212="Erikasutuses pind (korrus)",IFERROR(SUMIFS($E:$E,$G:$G,"Ainukasutuses pind",$C:$C,"Üüritav pind",$H:$H,U$3,$A:$A,$A212)/SUMIFS($E:$E,$G:$G,"Ainukasutuses pind",$C:$C,"Üüritav pind",$A:$A,$A212),0),IF($G212="Erikasutuses pind (hoone)",IFERROR(SUMIFS($E:$E,$G:$G,"Ainukasutuses pind",$C:$C,"Üüritav pind",$H:$H,U$3)/SUMIFS($E:$E,$G:$G,"Ainukasutuses pind",$C:$C,"Üüritav pind"),0),""))),"")</f>
        <v/>
      </c>
      <c r="V212" s="72" t="str">
        <f>IFERROR(IF($G212="Erikasutuses pind (muu)",Eksplikatsioon!AA212/SUM(Eksplikatsioon!$O212:'Eksplikatsioon'!$AG212),IF($G212="Erikasutuses pind (korrus)",IFERROR(SUMIFS($E:$E,$G:$G,"Ainukasutuses pind",$C:$C,"Üüritav pind",$H:$H,V$3,$A:$A,$A212)/SUMIFS($E:$E,$G:$G,"Ainukasutuses pind",$C:$C,"Üüritav pind",$A:$A,$A212),0),IF($G212="Erikasutuses pind (hoone)",IFERROR(SUMIFS($E:$E,$G:$G,"Ainukasutuses pind",$C:$C,"Üüritav pind",$H:$H,V$3)/SUMIFS($E:$E,$G:$G,"Ainukasutuses pind",$C:$C,"Üüritav pind"),0),""))),"")</f>
        <v/>
      </c>
      <c r="W212" s="72" t="str">
        <f>IFERROR(IF($G212="Erikasutuses pind (muu)",Eksplikatsioon!AB212/SUM(Eksplikatsioon!$O212:'Eksplikatsioon'!$AG212),IF($G212="Erikasutuses pind (korrus)",IFERROR(SUMIFS($E:$E,$G:$G,"Ainukasutuses pind",$C:$C,"Üüritav pind",$H:$H,W$3,$A:$A,$A212)/SUMIFS($E:$E,$G:$G,"Ainukasutuses pind",$C:$C,"Üüritav pind",$A:$A,$A212),0),IF($G212="Erikasutuses pind (hoone)",IFERROR(SUMIFS($E:$E,$G:$G,"Ainukasutuses pind",$C:$C,"Üüritav pind",$H:$H,W$3)/SUMIFS($E:$E,$G:$G,"Ainukasutuses pind",$C:$C,"Üüritav pind"),0),""))),"")</f>
        <v/>
      </c>
      <c r="X212" s="72" t="str">
        <f>IFERROR(IF($G212="Erikasutuses pind (muu)",Eksplikatsioon!AC212/SUM(Eksplikatsioon!$O212:'Eksplikatsioon'!$AG212),IF($G212="Erikasutuses pind (korrus)",IFERROR(SUMIFS($E:$E,$G:$G,"Ainukasutuses pind",$C:$C,"Üüritav pind",$H:$H,X$3,$A:$A,$A212)/SUMIFS($E:$E,$G:$G,"Ainukasutuses pind",$C:$C,"Üüritav pind",$A:$A,$A212),0),IF($G212="Erikasutuses pind (hoone)",IFERROR(SUMIFS($E:$E,$G:$G,"Ainukasutuses pind",$C:$C,"Üüritav pind",$H:$H,X$3)/SUMIFS($E:$E,$G:$G,"Ainukasutuses pind",$C:$C,"Üüritav pind"),0),""))),"")</f>
        <v/>
      </c>
      <c r="Y212" s="72" t="str">
        <f>IFERROR(IF($G212="Erikasutuses pind (muu)",Eksplikatsioon!AD212/SUM(Eksplikatsioon!$O212:'Eksplikatsioon'!$AG212),IF($G212="Erikasutuses pind (korrus)",IFERROR(SUMIFS($E:$E,$G:$G,"Ainukasutuses pind",$C:$C,"Üüritav pind",$H:$H,Y$3,$A:$A,$A212)/SUMIFS($E:$E,$G:$G,"Ainukasutuses pind",$C:$C,"Üüritav pind",$A:$A,$A212),0),IF($G212="Erikasutuses pind (hoone)",IFERROR(SUMIFS($E:$E,$G:$G,"Ainukasutuses pind",$C:$C,"Üüritav pind",$H:$H,Y$3)/SUMIFS($E:$E,$G:$G,"Ainukasutuses pind",$C:$C,"Üüritav pind"),0),""))),"")</f>
        <v/>
      </c>
      <c r="Z212" s="72" t="str">
        <f>IFERROR(IF($G212="Erikasutuses pind (muu)",Eksplikatsioon!AE212/SUM(Eksplikatsioon!$O212:'Eksplikatsioon'!$AG212),IF($G212="Erikasutuses pind (korrus)",IFERROR(SUMIFS($E:$E,$G:$G,"Ainukasutuses pind",$C:$C,"Üüritav pind",$H:$H,Z$3,$A:$A,$A212)/SUMIFS($E:$E,$G:$G,"Ainukasutuses pind",$C:$C,"Üüritav pind",$A:$A,$A212),0),IF($G212="Erikasutuses pind (hoone)",IFERROR(SUMIFS($E:$E,$G:$G,"Ainukasutuses pind",$C:$C,"Üüritav pind",$H:$H,Z$3)/SUMIFS($E:$E,$G:$G,"Ainukasutuses pind",$C:$C,"Üüritav pind"),0),""))),"")</f>
        <v/>
      </c>
      <c r="AA212" s="72" t="str">
        <f>IFERROR(IF($G212="Erikasutuses pind (muu)",Eksplikatsioon!AF212/SUM(Eksplikatsioon!$O212:'Eksplikatsioon'!$AG212),IF($G212="Erikasutuses pind (korrus)",IFERROR(SUMIFS($E:$E,$G:$G,"Ainukasutuses pind",$C:$C,"Üüritav pind",$H:$H,AA$3,$A:$A,$A212)/SUMIFS($E:$E,$G:$G,"Ainukasutuses pind",$C:$C,"Üüritav pind",$A:$A,$A212),0),IF($G212="Erikasutuses pind (hoone)",IFERROR(SUMIFS($E:$E,$G:$G,"Ainukasutuses pind",$C:$C,"Üüritav pind",$H:$H,AA$3)/SUMIFS($E:$E,$G:$G,"Ainukasutuses pind",$C:$C,"Üüritav pind"),0),""))),"")</f>
        <v/>
      </c>
      <c r="AB212" s="72" t="str">
        <f>IFERROR(IF($G212="Erikasutuses pind (muu)",Eksplikatsioon!AG212/SUM(Eksplikatsioon!$O212:'Eksplikatsioon'!$AG212),IF($G212="Erikasutuses pind (korrus)",IFERROR(SUMIFS($E:$E,$G:$G,"Ainukasutuses pind",$C:$C,"Üüritav pind",$H:$H,AB$3,$A:$A,$A212)/SUMIFS($E:$E,$G:$G,"Ainukasutuses pind",$C:$C,"Üüritav pind",$A:$A,$A212),0),IF($G212="Erikasutuses pind (hoone)",IFERROR(SUMIFS($E:$E,$G:$G,"Ainukasutuses pind",$C:$C,"Üüritav pind",$H:$H,AB$3)/SUMIFS($E:$E,$G:$G,"Ainukasutuses pind",$C:$C,"Üüritav pind"),0),""))),"")</f>
        <v/>
      </c>
      <c r="AC212" s="72" t="str">
        <f>IFERROR(IF($G212="Erikasutuses pind (muu)",$E212*J212,IFERROR($E212*J212/SUM($J212:$AB212)*(Eksplikatsioon!O212)/SUMPRODUCT($J212:$AB212,Eksplikatsioon!$O212:$AG212),"")),"")</f>
        <v/>
      </c>
      <c r="AD212" s="72" t="str">
        <f>IFERROR(IF($G212="Erikasutuses pind (muu)",$E212*K212,IFERROR($E212*K212/SUM($J212:$AB212)*(Eksplikatsioon!P212)/SUMPRODUCT($J212:$AB212,Eksplikatsioon!$O212:$AG212),"")),"")</f>
        <v/>
      </c>
      <c r="AE212" s="72" t="str">
        <f>IFERROR(IF($G212="Erikasutuses pind (muu)",$E212*L212,IFERROR($E212*L212/SUM($J212:$AB212)*(Eksplikatsioon!Q212)/SUMPRODUCT($J212:$AB212,Eksplikatsioon!$O212:$AG212),"")),"")</f>
        <v/>
      </c>
      <c r="AF212" s="72" t="str">
        <f>IFERROR(IF($G212="Erikasutuses pind (muu)",$E212*M212,IFERROR($E212*M212/SUM($J212:$AB212)*(Eksplikatsioon!R212)/SUMPRODUCT($J212:$AB212,Eksplikatsioon!$O212:$AG212),"")),"")</f>
        <v/>
      </c>
      <c r="AG212" s="72" t="str">
        <f>IFERROR(IF($G212="Erikasutuses pind (muu)",$E212*N212,IFERROR($E212*N212/SUM($J212:$AB212)*(Eksplikatsioon!S212)/SUMPRODUCT($J212:$AB212,Eksplikatsioon!$O212:$AG212),"")),"")</f>
        <v/>
      </c>
      <c r="AH212" s="72" t="str">
        <f>IFERROR(IF($G212="Erikasutuses pind (muu)",$E212*O212,IFERROR($E212*O212/SUM($J212:$AB212)*(Eksplikatsioon!T212)/SUMPRODUCT($J212:$AB212,Eksplikatsioon!$O212:$AG212),"")),"")</f>
        <v/>
      </c>
      <c r="AI212" s="72" t="str">
        <f>IFERROR(IF($G212="Erikasutuses pind (muu)",$E212*P212,IFERROR($E212*P212/SUM($J212:$AB212)*(Eksplikatsioon!U212)/SUMPRODUCT($J212:$AB212,Eksplikatsioon!$O212:$AG212),"")),"")</f>
        <v/>
      </c>
      <c r="AJ212" s="72" t="str">
        <f>IFERROR(IF($G212="Erikasutuses pind (muu)",$E212*Q212,IFERROR($E212*Q212/SUM($J212:$AB212)*(Eksplikatsioon!V212)/SUMPRODUCT($J212:$AB212,Eksplikatsioon!$O212:$AG212),"")),"")</f>
        <v/>
      </c>
      <c r="AK212" s="72" t="str">
        <f>IFERROR(IF($G212="Erikasutuses pind (muu)",$E212*R212,IFERROR($E212*R212/SUM($J212:$AB212)*(Eksplikatsioon!W212)/SUMPRODUCT($J212:$AB212,Eksplikatsioon!$O212:$AG212),"")),"")</f>
        <v/>
      </c>
      <c r="AL212" s="72" t="str">
        <f>IFERROR(IF($G212="Erikasutuses pind (muu)",$E212*S212,IFERROR($E212*S212/SUM($J212:$AB212)*(Eksplikatsioon!X212)/SUMPRODUCT($J212:$AB212,Eksplikatsioon!$O212:$AG212),"")),"")</f>
        <v/>
      </c>
      <c r="AM212" s="72" t="str">
        <f>IFERROR(IF($G212="Erikasutuses pind (muu)",$E212*T212,IFERROR($E212*T212/SUM($J212:$AB212)*(Eksplikatsioon!Y212)/SUMPRODUCT($J212:$AB212,Eksplikatsioon!$O212:$AG212),"")),"")</f>
        <v/>
      </c>
      <c r="AN212" s="72" t="str">
        <f>IFERROR(IF($G212="Erikasutuses pind (muu)",$E212*U212,IFERROR($E212*U212/SUM($J212:$AB212)*(Eksplikatsioon!Z212)/SUMPRODUCT($J212:$AB212,Eksplikatsioon!$O212:$AG212),"")),"")</f>
        <v/>
      </c>
      <c r="AO212" s="72" t="str">
        <f>IFERROR(IF($G212="Erikasutuses pind (muu)",$E212*V212,IFERROR($E212*V212/SUM($J212:$AB212)*(Eksplikatsioon!AA212)/SUMPRODUCT($J212:$AB212,Eksplikatsioon!$O212:$AG212),"")),"")</f>
        <v/>
      </c>
      <c r="AP212" s="72" t="str">
        <f>IFERROR(IF($G212="Erikasutuses pind (muu)",$E212*W212,IFERROR($E212*W212/SUM($J212:$AB212)*(Eksplikatsioon!AB212)/SUMPRODUCT($J212:$AB212,Eksplikatsioon!$O212:$AG212),"")),"")</f>
        <v/>
      </c>
      <c r="AQ212" s="72" t="str">
        <f>IFERROR(IF($G212="Erikasutuses pind (muu)",$E212*X212,IFERROR($E212*X212/SUM($J212:$AB212)*(Eksplikatsioon!AC212)/SUMPRODUCT($J212:$AB212,Eksplikatsioon!$O212:$AG212),"")),"")</f>
        <v/>
      </c>
      <c r="AR212" s="72" t="str">
        <f>IFERROR(IF($G212="Erikasutuses pind (muu)",$E212*Y212,IFERROR($E212*Y212/SUM($J212:$AB212)*(Eksplikatsioon!AD212)/SUMPRODUCT($J212:$AB212,Eksplikatsioon!$O212:$AG212),"")),"")</f>
        <v/>
      </c>
      <c r="AS212" s="72" t="str">
        <f>IFERROR(IF($G212="Erikasutuses pind (muu)",$E212*Z212,IFERROR($E212*Z212/SUM($J212:$AB212)*(Eksplikatsioon!AE212)/SUMPRODUCT($J212:$AB212,Eksplikatsioon!$O212:$AG212),"")),"")</f>
        <v/>
      </c>
      <c r="AT212" s="72" t="str">
        <f>IFERROR(IF($G212="Erikasutuses pind (muu)",$E212*AA212,IFERROR($E212*AA212/SUM($J212:$AB212)*(Eksplikatsioon!AF212)/SUMPRODUCT($J212:$AB212,Eksplikatsioon!$O212:$AG212),"")),"")</f>
        <v/>
      </c>
      <c r="AU212" s="72" t="str">
        <f>IFERROR(IF($G212="Erikasutuses pind (muu)",$E212*AB212,IFERROR($E212*AB212/SUM($J212:$AB212)*(Eksplikatsioon!AG212)/SUMPRODUCT($J212:$AB212,Eksplikatsioon!$O212:$AG212),"")),"")</f>
        <v/>
      </c>
    </row>
    <row r="213" spans="1:47" x14ac:dyDescent="0.25">
      <c r="A213" s="71" t="str">
        <f>IF(Eksplikatsioon!A213=0,"",Eksplikatsioon!A213)</f>
        <v/>
      </c>
      <c r="B213" s="71" t="str">
        <f>IF(Eksplikatsioon!B213=0,"",Eksplikatsioon!B213)</f>
        <v/>
      </c>
      <c r="C213" s="71" t="str">
        <f>IF(Eksplikatsioon!C213=0,"",Eksplikatsioon!C213)</f>
        <v/>
      </c>
      <c r="D213" s="71" t="str">
        <f>IF(Eksplikatsioon!D213=0,"",Eksplikatsioon!D213)</f>
        <v/>
      </c>
      <c r="E213" s="71" t="str">
        <f>IF(Eksplikatsioon!F213=0,"",Eksplikatsioon!F213)</f>
        <v/>
      </c>
      <c r="F213" s="71" t="str">
        <f>IF(Eksplikatsioon!H213=0,"",Eksplikatsioon!H213)</f>
        <v/>
      </c>
      <c r="G213" s="71" t="str">
        <f>IF(Eksplikatsioon!J213=0,"",Eksplikatsioon!J213)</f>
        <v/>
      </c>
      <c r="H213" s="71" t="str">
        <f>IF(Eksplikatsioon!K213=0,"",Eksplikatsioon!K213)</f>
        <v/>
      </c>
      <c r="I213" s="71" t="str">
        <f>IF(Eksplikatsioon!L213=0,"",Eksplikatsioon!L213)</f>
        <v/>
      </c>
      <c r="J213" s="72" t="str">
        <f>IFERROR(IF($G213="Erikasutuses pind (muu)",Eksplikatsioon!O213/SUM(Eksplikatsioon!$O213:'Eksplikatsioon'!$AG213),IF($G213="Erikasutuses pind (korrus)",IFERROR(SUMIFS($E:$E,$G:$G,"Ainukasutuses pind",$C:$C,"Üüritav pind",$H:$H,J$3,$A:$A,$A213)/SUMIFS($E:$E,$G:$G,"Ainukasutuses pind",$C:$C,"Üüritav pind",$A:$A,$A213),0),IF($G213="Erikasutuses pind (hoone)",IFERROR(SUMIFS($E:$E,$G:$G,"Ainukasutuses pind",$C:$C,"Üüritav pind",$H:$H,J$3)/SUMIFS($E:$E,$G:$G,"Ainukasutuses pind",$C:$C,"Üüritav pind"),0),""))),"")</f>
        <v/>
      </c>
      <c r="K213" s="72" t="str">
        <f>IFERROR(IF($G213="Erikasutuses pind (muu)",Eksplikatsioon!P213/SUM(Eksplikatsioon!$O213:'Eksplikatsioon'!$AG213),IF($G213="Erikasutuses pind (korrus)",IFERROR(SUMIFS($E:$E,$G:$G,"Ainukasutuses pind",$C:$C,"Üüritav pind",$H:$H,K$3,$A:$A,$A213)/SUMIFS($E:$E,$G:$G,"Ainukasutuses pind",$C:$C,"Üüritav pind",$A:$A,$A213),0),IF($G213="Erikasutuses pind (hoone)",IFERROR(SUMIFS($E:$E,$G:$G,"Ainukasutuses pind",$C:$C,"Üüritav pind",$H:$H,K$3)/SUMIFS($E:$E,$G:$G,"Ainukasutuses pind",$C:$C,"Üüritav pind"),0),""))),"")</f>
        <v/>
      </c>
      <c r="L213" s="72" t="str">
        <f>IFERROR(IF($G213="Erikasutuses pind (muu)",Eksplikatsioon!Q213/SUM(Eksplikatsioon!$O213:'Eksplikatsioon'!$AG213),IF($G213="Erikasutuses pind (korrus)",IFERROR(SUMIFS($E:$E,$G:$G,"Ainukasutuses pind",$C:$C,"Üüritav pind",$H:$H,L$3,$A:$A,$A213)/SUMIFS($E:$E,$G:$G,"Ainukasutuses pind",$C:$C,"Üüritav pind",$A:$A,$A213),0),IF($G213="Erikasutuses pind (hoone)",IFERROR(SUMIFS($E:$E,$G:$G,"Ainukasutuses pind",$C:$C,"Üüritav pind",$H:$H,L$3)/SUMIFS($E:$E,$G:$G,"Ainukasutuses pind",$C:$C,"Üüritav pind"),0),""))),"")</f>
        <v/>
      </c>
      <c r="M213" s="72" t="str">
        <f>IFERROR(IF($G213="Erikasutuses pind (muu)",Eksplikatsioon!R213/SUM(Eksplikatsioon!$O213:'Eksplikatsioon'!$AG213),IF($G213="Erikasutuses pind (korrus)",IFERROR(SUMIFS($E:$E,$G:$G,"Ainukasutuses pind",$C:$C,"Üüritav pind",$H:$H,M$3,$A:$A,$A213)/SUMIFS($E:$E,$G:$G,"Ainukasutuses pind",$C:$C,"Üüritav pind",$A:$A,$A213),0),IF($G213="Erikasutuses pind (hoone)",IFERROR(SUMIFS($E:$E,$G:$G,"Ainukasutuses pind",$C:$C,"Üüritav pind",$H:$H,M$3)/SUMIFS($E:$E,$G:$G,"Ainukasutuses pind",$C:$C,"Üüritav pind"),0),""))),"")</f>
        <v/>
      </c>
      <c r="N213" s="72" t="str">
        <f>IFERROR(IF($G213="Erikasutuses pind (muu)",Eksplikatsioon!S213/SUM(Eksplikatsioon!$O213:'Eksplikatsioon'!$AG213),IF($G213="Erikasutuses pind (korrus)",IFERROR(SUMIFS($E:$E,$G:$G,"Ainukasutuses pind",$C:$C,"Üüritav pind",$H:$H,N$3,$A:$A,$A213)/SUMIFS($E:$E,$G:$G,"Ainukasutuses pind",$C:$C,"Üüritav pind",$A:$A,$A213),0),IF($G213="Erikasutuses pind (hoone)",IFERROR(SUMIFS($E:$E,$G:$G,"Ainukasutuses pind",$C:$C,"Üüritav pind",$H:$H,N$3)/SUMIFS($E:$E,$G:$G,"Ainukasutuses pind",$C:$C,"Üüritav pind"),0),""))),"")</f>
        <v/>
      </c>
      <c r="O213" s="72" t="str">
        <f>IFERROR(IF($G213="Erikasutuses pind (muu)",Eksplikatsioon!T213/SUM(Eksplikatsioon!$O213:'Eksplikatsioon'!$AG213),IF($G213="Erikasutuses pind (korrus)",IFERROR(SUMIFS($E:$E,$G:$G,"Ainukasutuses pind",$C:$C,"Üüritav pind",$H:$H,O$3,$A:$A,$A213)/SUMIFS($E:$E,$G:$G,"Ainukasutuses pind",$C:$C,"Üüritav pind",$A:$A,$A213),0),IF($G213="Erikasutuses pind (hoone)",IFERROR(SUMIFS($E:$E,$G:$G,"Ainukasutuses pind",$C:$C,"Üüritav pind",$H:$H,O$3)/SUMIFS($E:$E,$G:$G,"Ainukasutuses pind",$C:$C,"Üüritav pind"),0),""))),"")</f>
        <v/>
      </c>
      <c r="P213" s="72" t="str">
        <f>IFERROR(IF($G213="Erikasutuses pind (muu)",Eksplikatsioon!U213/SUM(Eksplikatsioon!$O213:'Eksplikatsioon'!$AG213),IF($G213="Erikasutuses pind (korrus)",IFERROR(SUMIFS($E:$E,$G:$G,"Ainukasutuses pind",$C:$C,"Üüritav pind",$H:$H,P$3,$A:$A,$A213)/SUMIFS($E:$E,$G:$G,"Ainukasutuses pind",$C:$C,"Üüritav pind",$A:$A,$A213),0),IF($G213="Erikasutuses pind (hoone)",IFERROR(SUMIFS($E:$E,$G:$G,"Ainukasutuses pind",$C:$C,"Üüritav pind",$H:$H,P$3)/SUMIFS($E:$E,$G:$G,"Ainukasutuses pind",$C:$C,"Üüritav pind"),0),""))),"")</f>
        <v/>
      </c>
      <c r="Q213" s="72" t="str">
        <f>IFERROR(IF($G213="Erikasutuses pind (muu)",Eksplikatsioon!V213/SUM(Eksplikatsioon!$O213:'Eksplikatsioon'!$AG213),IF($G213="Erikasutuses pind (korrus)",IFERROR(SUMIFS($E:$E,$G:$G,"Ainukasutuses pind",$C:$C,"Üüritav pind",$H:$H,Q$3,$A:$A,$A213)/SUMIFS($E:$E,$G:$G,"Ainukasutuses pind",$C:$C,"Üüritav pind",$A:$A,$A213),0),IF($G213="Erikasutuses pind (hoone)",IFERROR(SUMIFS($E:$E,$G:$G,"Ainukasutuses pind",$C:$C,"Üüritav pind",$H:$H,Q$3)/SUMIFS($E:$E,$G:$G,"Ainukasutuses pind",$C:$C,"Üüritav pind"),0),""))),"")</f>
        <v/>
      </c>
      <c r="R213" s="72" t="str">
        <f>IFERROR(IF($G213="Erikasutuses pind (muu)",Eksplikatsioon!W213/SUM(Eksplikatsioon!$O213:'Eksplikatsioon'!$AG213),IF($G213="Erikasutuses pind (korrus)",IFERROR(SUMIFS($E:$E,$G:$G,"Ainukasutuses pind",$C:$C,"Üüritav pind",$H:$H,R$3,$A:$A,$A213)/SUMIFS($E:$E,$G:$G,"Ainukasutuses pind",$C:$C,"Üüritav pind",$A:$A,$A213),0),IF($G213="Erikasutuses pind (hoone)",IFERROR(SUMIFS($E:$E,$G:$G,"Ainukasutuses pind",$C:$C,"Üüritav pind",$H:$H,R$3)/SUMIFS($E:$E,$G:$G,"Ainukasutuses pind",$C:$C,"Üüritav pind"),0),""))),"")</f>
        <v/>
      </c>
      <c r="S213" s="72" t="str">
        <f>IFERROR(IF($G213="Erikasutuses pind (muu)",Eksplikatsioon!X213/SUM(Eksplikatsioon!$O213:'Eksplikatsioon'!$AG213),IF($G213="Erikasutuses pind (korrus)",IFERROR(SUMIFS($E:$E,$G:$G,"Ainukasutuses pind",$C:$C,"Üüritav pind",$H:$H,S$3,$A:$A,$A213)/SUMIFS($E:$E,$G:$G,"Ainukasutuses pind",$C:$C,"Üüritav pind",$A:$A,$A213),0),IF($G213="Erikasutuses pind (hoone)",IFERROR(SUMIFS($E:$E,$G:$G,"Ainukasutuses pind",$C:$C,"Üüritav pind",$H:$H,S$3)/SUMIFS($E:$E,$G:$G,"Ainukasutuses pind",$C:$C,"Üüritav pind"),0),""))),"")</f>
        <v/>
      </c>
      <c r="T213" s="72" t="str">
        <f>IFERROR(IF($G213="Erikasutuses pind (muu)",Eksplikatsioon!Y213/SUM(Eksplikatsioon!$O213:'Eksplikatsioon'!$AG213),IF($G213="Erikasutuses pind (korrus)",IFERROR(SUMIFS($E:$E,$G:$G,"Ainukasutuses pind",$C:$C,"Üüritav pind",$H:$H,T$3,$A:$A,$A213)/SUMIFS($E:$E,$G:$G,"Ainukasutuses pind",$C:$C,"Üüritav pind",$A:$A,$A213),0),IF($G213="Erikasutuses pind (hoone)",IFERROR(SUMIFS($E:$E,$G:$G,"Ainukasutuses pind",$C:$C,"Üüritav pind",$H:$H,T$3)/SUMIFS($E:$E,$G:$G,"Ainukasutuses pind",$C:$C,"Üüritav pind"),0),""))),"")</f>
        <v/>
      </c>
      <c r="U213" s="72" t="str">
        <f>IFERROR(IF($G213="Erikasutuses pind (muu)",Eksplikatsioon!Z213/SUM(Eksplikatsioon!$O213:'Eksplikatsioon'!$AG213),IF($G213="Erikasutuses pind (korrus)",IFERROR(SUMIFS($E:$E,$G:$G,"Ainukasutuses pind",$C:$C,"Üüritav pind",$H:$H,U$3,$A:$A,$A213)/SUMIFS($E:$E,$G:$G,"Ainukasutuses pind",$C:$C,"Üüritav pind",$A:$A,$A213),0),IF($G213="Erikasutuses pind (hoone)",IFERROR(SUMIFS($E:$E,$G:$G,"Ainukasutuses pind",$C:$C,"Üüritav pind",$H:$H,U$3)/SUMIFS($E:$E,$G:$G,"Ainukasutuses pind",$C:$C,"Üüritav pind"),0),""))),"")</f>
        <v/>
      </c>
      <c r="V213" s="72" t="str">
        <f>IFERROR(IF($G213="Erikasutuses pind (muu)",Eksplikatsioon!AA213/SUM(Eksplikatsioon!$O213:'Eksplikatsioon'!$AG213),IF($G213="Erikasutuses pind (korrus)",IFERROR(SUMIFS($E:$E,$G:$G,"Ainukasutuses pind",$C:$C,"Üüritav pind",$H:$H,V$3,$A:$A,$A213)/SUMIFS($E:$E,$G:$G,"Ainukasutuses pind",$C:$C,"Üüritav pind",$A:$A,$A213),0),IF($G213="Erikasutuses pind (hoone)",IFERROR(SUMIFS($E:$E,$G:$G,"Ainukasutuses pind",$C:$C,"Üüritav pind",$H:$H,V$3)/SUMIFS($E:$E,$G:$G,"Ainukasutuses pind",$C:$C,"Üüritav pind"),0),""))),"")</f>
        <v/>
      </c>
      <c r="W213" s="72" t="str">
        <f>IFERROR(IF($G213="Erikasutuses pind (muu)",Eksplikatsioon!AB213/SUM(Eksplikatsioon!$O213:'Eksplikatsioon'!$AG213),IF($G213="Erikasutuses pind (korrus)",IFERROR(SUMIFS($E:$E,$G:$G,"Ainukasutuses pind",$C:$C,"Üüritav pind",$H:$H,W$3,$A:$A,$A213)/SUMIFS($E:$E,$G:$G,"Ainukasutuses pind",$C:$C,"Üüritav pind",$A:$A,$A213),0),IF($G213="Erikasutuses pind (hoone)",IFERROR(SUMIFS($E:$E,$G:$G,"Ainukasutuses pind",$C:$C,"Üüritav pind",$H:$H,W$3)/SUMIFS($E:$E,$G:$G,"Ainukasutuses pind",$C:$C,"Üüritav pind"),0),""))),"")</f>
        <v/>
      </c>
      <c r="X213" s="72" t="str">
        <f>IFERROR(IF($G213="Erikasutuses pind (muu)",Eksplikatsioon!AC213/SUM(Eksplikatsioon!$O213:'Eksplikatsioon'!$AG213),IF($G213="Erikasutuses pind (korrus)",IFERROR(SUMIFS($E:$E,$G:$G,"Ainukasutuses pind",$C:$C,"Üüritav pind",$H:$H,X$3,$A:$A,$A213)/SUMIFS($E:$E,$G:$G,"Ainukasutuses pind",$C:$C,"Üüritav pind",$A:$A,$A213),0),IF($G213="Erikasutuses pind (hoone)",IFERROR(SUMIFS($E:$E,$G:$G,"Ainukasutuses pind",$C:$C,"Üüritav pind",$H:$H,X$3)/SUMIFS($E:$E,$G:$G,"Ainukasutuses pind",$C:$C,"Üüritav pind"),0),""))),"")</f>
        <v/>
      </c>
      <c r="Y213" s="72" t="str">
        <f>IFERROR(IF($G213="Erikasutuses pind (muu)",Eksplikatsioon!AD213/SUM(Eksplikatsioon!$O213:'Eksplikatsioon'!$AG213),IF($G213="Erikasutuses pind (korrus)",IFERROR(SUMIFS($E:$E,$G:$G,"Ainukasutuses pind",$C:$C,"Üüritav pind",$H:$H,Y$3,$A:$A,$A213)/SUMIFS($E:$E,$G:$G,"Ainukasutuses pind",$C:$C,"Üüritav pind",$A:$A,$A213),0),IF($G213="Erikasutuses pind (hoone)",IFERROR(SUMIFS($E:$E,$G:$G,"Ainukasutuses pind",$C:$C,"Üüritav pind",$H:$H,Y$3)/SUMIFS($E:$E,$G:$G,"Ainukasutuses pind",$C:$C,"Üüritav pind"),0),""))),"")</f>
        <v/>
      </c>
      <c r="Z213" s="72" t="str">
        <f>IFERROR(IF($G213="Erikasutuses pind (muu)",Eksplikatsioon!AE213/SUM(Eksplikatsioon!$O213:'Eksplikatsioon'!$AG213),IF($G213="Erikasutuses pind (korrus)",IFERROR(SUMIFS($E:$E,$G:$G,"Ainukasutuses pind",$C:$C,"Üüritav pind",$H:$H,Z$3,$A:$A,$A213)/SUMIFS($E:$E,$G:$G,"Ainukasutuses pind",$C:$C,"Üüritav pind",$A:$A,$A213),0),IF($G213="Erikasutuses pind (hoone)",IFERROR(SUMIFS($E:$E,$G:$G,"Ainukasutuses pind",$C:$C,"Üüritav pind",$H:$H,Z$3)/SUMIFS($E:$E,$G:$G,"Ainukasutuses pind",$C:$C,"Üüritav pind"),0),""))),"")</f>
        <v/>
      </c>
      <c r="AA213" s="72" t="str">
        <f>IFERROR(IF($G213="Erikasutuses pind (muu)",Eksplikatsioon!AF213/SUM(Eksplikatsioon!$O213:'Eksplikatsioon'!$AG213),IF($G213="Erikasutuses pind (korrus)",IFERROR(SUMIFS($E:$E,$G:$G,"Ainukasutuses pind",$C:$C,"Üüritav pind",$H:$H,AA$3,$A:$A,$A213)/SUMIFS($E:$E,$G:$G,"Ainukasutuses pind",$C:$C,"Üüritav pind",$A:$A,$A213),0),IF($G213="Erikasutuses pind (hoone)",IFERROR(SUMIFS($E:$E,$G:$G,"Ainukasutuses pind",$C:$C,"Üüritav pind",$H:$H,AA$3)/SUMIFS($E:$E,$G:$G,"Ainukasutuses pind",$C:$C,"Üüritav pind"),0),""))),"")</f>
        <v/>
      </c>
      <c r="AB213" s="72" t="str">
        <f>IFERROR(IF($G213="Erikasutuses pind (muu)",Eksplikatsioon!AG213/SUM(Eksplikatsioon!$O213:'Eksplikatsioon'!$AG213),IF($G213="Erikasutuses pind (korrus)",IFERROR(SUMIFS($E:$E,$G:$G,"Ainukasutuses pind",$C:$C,"Üüritav pind",$H:$H,AB$3,$A:$A,$A213)/SUMIFS($E:$E,$G:$G,"Ainukasutuses pind",$C:$C,"Üüritav pind",$A:$A,$A213),0),IF($G213="Erikasutuses pind (hoone)",IFERROR(SUMIFS($E:$E,$G:$G,"Ainukasutuses pind",$C:$C,"Üüritav pind",$H:$H,AB$3)/SUMIFS($E:$E,$G:$G,"Ainukasutuses pind",$C:$C,"Üüritav pind"),0),""))),"")</f>
        <v/>
      </c>
      <c r="AC213" s="72" t="str">
        <f>IFERROR(IF($G213="Erikasutuses pind (muu)",$E213*J213,IFERROR($E213*J213/SUM($J213:$AB213)*(Eksplikatsioon!O213)/SUMPRODUCT($J213:$AB213,Eksplikatsioon!$O213:$AG213),"")),"")</f>
        <v/>
      </c>
      <c r="AD213" s="72" t="str">
        <f>IFERROR(IF($G213="Erikasutuses pind (muu)",$E213*K213,IFERROR($E213*K213/SUM($J213:$AB213)*(Eksplikatsioon!P213)/SUMPRODUCT($J213:$AB213,Eksplikatsioon!$O213:$AG213),"")),"")</f>
        <v/>
      </c>
      <c r="AE213" s="72" t="str">
        <f>IFERROR(IF($G213="Erikasutuses pind (muu)",$E213*L213,IFERROR($E213*L213/SUM($J213:$AB213)*(Eksplikatsioon!Q213)/SUMPRODUCT($J213:$AB213,Eksplikatsioon!$O213:$AG213),"")),"")</f>
        <v/>
      </c>
      <c r="AF213" s="72" t="str">
        <f>IFERROR(IF($G213="Erikasutuses pind (muu)",$E213*M213,IFERROR($E213*M213/SUM($J213:$AB213)*(Eksplikatsioon!R213)/SUMPRODUCT($J213:$AB213,Eksplikatsioon!$O213:$AG213),"")),"")</f>
        <v/>
      </c>
      <c r="AG213" s="72" t="str">
        <f>IFERROR(IF($G213="Erikasutuses pind (muu)",$E213*N213,IFERROR($E213*N213/SUM($J213:$AB213)*(Eksplikatsioon!S213)/SUMPRODUCT($J213:$AB213,Eksplikatsioon!$O213:$AG213),"")),"")</f>
        <v/>
      </c>
      <c r="AH213" s="72" t="str">
        <f>IFERROR(IF($G213="Erikasutuses pind (muu)",$E213*O213,IFERROR($E213*O213/SUM($J213:$AB213)*(Eksplikatsioon!T213)/SUMPRODUCT($J213:$AB213,Eksplikatsioon!$O213:$AG213),"")),"")</f>
        <v/>
      </c>
      <c r="AI213" s="72" t="str">
        <f>IFERROR(IF($G213="Erikasutuses pind (muu)",$E213*P213,IFERROR($E213*P213/SUM($J213:$AB213)*(Eksplikatsioon!U213)/SUMPRODUCT($J213:$AB213,Eksplikatsioon!$O213:$AG213),"")),"")</f>
        <v/>
      </c>
      <c r="AJ213" s="72" t="str">
        <f>IFERROR(IF($G213="Erikasutuses pind (muu)",$E213*Q213,IFERROR($E213*Q213/SUM($J213:$AB213)*(Eksplikatsioon!V213)/SUMPRODUCT($J213:$AB213,Eksplikatsioon!$O213:$AG213),"")),"")</f>
        <v/>
      </c>
      <c r="AK213" s="72" t="str">
        <f>IFERROR(IF($G213="Erikasutuses pind (muu)",$E213*R213,IFERROR($E213*R213/SUM($J213:$AB213)*(Eksplikatsioon!W213)/SUMPRODUCT($J213:$AB213,Eksplikatsioon!$O213:$AG213),"")),"")</f>
        <v/>
      </c>
      <c r="AL213" s="72" t="str">
        <f>IFERROR(IF($G213="Erikasutuses pind (muu)",$E213*S213,IFERROR($E213*S213/SUM($J213:$AB213)*(Eksplikatsioon!X213)/SUMPRODUCT($J213:$AB213,Eksplikatsioon!$O213:$AG213),"")),"")</f>
        <v/>
      </c>
      <c r="AM213" s="72" t="str">
        <f>IFERROR(IF($G213="Erikasutuses pind (muu)",$E213*T213,IFERROR($E213*T213/SUM($J213:$AB213)*(Eksplikatsioon!Y213)/SUMPRODUCT($J213:$AB213,Eksplikatsioon!$O213:$AG213),"")),"")</f>
        <v/>
      </c>
      <c r="AN213" s="72" t="str">
        <f>IFERROR(IF($G213="Erikasutuses pind (muu)",$E213*U213,IFERROR($E213*U213/SUM($J213:$AB213)*(Eksplikatsioon!Z213)/SUMPRODUCT($J213:$AB213,Eksplikatsioon!$O213:$AG213),"")),"")</f>
        <v/>
      </c>
      <c r="AO213" s="72" t="str">
        <f>IFERROR(IF($G213="Erikasutuses pind (muu)",$E213*V213,IFERROR($E213*V213/SUM($J213:$AB213)*(Eksplikatsioon!AA213)/SUMPRODUCT($J213:$AB213,Eksplikatsioon!$O213:$AG213),"")),"")</f>
        <v/>
      </c>
      <c r="AP213" s="72" t="str">
        <f>IFERROR(IF($G213="Erikasutuses pind (muu)",$E213*W213,IFERROR($E213*W213/SUM($J213:$AB213)*(Eksplikatsioon!AB213)/SUMPRODUCT($J213:$AB213,Eksplikatsioon!$O213:$AG213),"")),"")</f>
        <v/>
      </c>
      <c r="AQ213" s="72" t="str">
        <f>IFERROR(IF($G213="Erikasutuses pind (muu)",$E213*X213,IFERROR($E213*X213/SUM($J213:$AB213)*(Eksplikatsioon!AC213)/SUMPRODUCT($J213:$AB213,Eksplikatsioon!$O213:$AG213),"")),"")</f>
        <v/>
      </c>
      <c r="AR213" s="72" t="str">
        <f>IFERROR(IF($G213="Erikasutuses pind (muu)",$E213*Y213,IFERROR($E213*Y213/SUM($J213:$AB213)*(Eksplikatsioon!AD213)/SUMPRODUCT($J213:$AB213,Eksplikatsioon!$O213:$AG213),"")),"")</f>
        <v/>
      </c>
      <c r="AS213" s="72" t="str">
        <f>IFERROR(IF($G213="Erikasutuses pind (muu)",$E213*Z213,IFERROR($E213*Z213/SUM($J213:$AB213)*(Eksplikatsioon!AE213)/SUMPRODUCT($J213:$AB213,Eksplikatsioon!$O213:$AG213),"")),"")</f>
        <v/>
      </c>
      <c r="AT213" s="72" t="str">
        <f>IFERROR(IF($G213="Erikasutuses pind (muu)",$E213*AA213,IFERROR($E213*AA213/SUM($J213:$AB213)*(Eksplikatsioon!AF213)/SUMPRODUCT($J213:$AB213,Eksplikatsioon!$O213:$AG213),"")),"")</f>
        <v/>
      </c>
      <c r="AU213" s="72" t="str">
        <f>IFERROR(IF($G213="Erikasutuses pind (muu)",$E213*AB213,IFERROR($E213*AB213/SUM($J213:$AB213)*(Eksplikatsioon!AG213)/SUMPRODUCT($J213:$AB213,Eksplikatsioon!$O213:$AG213),"")),"")</f>
        <v/>
      </c>
    </row>
    <row r="214" spans="1:47" x14ac:dyDescent="0.25">
      <c r="A214" s="71" t="str">
        <f>IF(Eksplikatsioon!A214=0,"",Eksplikatsioon!A214)</f>
        <v/>
      </c>
      <c r="B214" s="71" t="str">
        <f>IF(Eksplikatsioon!B214=0,"",Eksplikatsioon!B214)</f>
        <v/>
      </c>
      <c r="C214" s="71" t="str">
        <f>IF(Eksplikatsioon!C214=0,"",Eksplikatsioon!C214)</f>
        <v/>
      </c>
      <c r="D214" s="71" t="str">
        <f>IF(Eksplikatsioon!D214=0,"",Eksplikatsioon!D214)</f>
        <v/>
      </c>
      <c r="E214" s="71" t="str">
        <f>IF(Eksplikatsioon!F214=0,"",Eksplikatsioon!F214)</f>
        <v/>
      </c>
      <c r="F214" s="71" t="str">
        <f>IF(Eksplikatsioon!H214=0,"",Eksplikatsioon!H214)</f>
        <v/>
      </c>
      <c r="G214" s="71" t="str">
        <f>IF(Eksplikatsioon!J214=0,"",Eksplikatsioon!J214)</f>
        <v/>
      </c>
      <c r="H214" s="71" t="str">
        <f>IF(Eksplikatsioon!K214=0,"",Eksplikatsioon!K214)</f>
        <v/>
      </c>
      <c r="I214" s="71" t="str">
        <f>IF(Eksplikatsioon!L214=0,"",Eksplikatsioon!L214)</f>
        <v/>
      </c>
      <c r="J214" s="72" t="str">
        <f>IFERROR(IF($G214="Erikasutuses pind (muu)",Eksplikatsioon!O214/SUM(Eksplikatsioon!$O214:'Eksplikatsioon'!$AG214),IF($G214="Erikasutuses pind (korrus)",IFERROR(SUMIFS($E:$E,$G:$G,"Ainukasutuses pind",$C:$C,"Üüritav pind",$H:$H,J$3,$A:$A,$A214)/SUMIFS($E:$E,$G:$G,"Ainukasutuses pind",$C:$C,"Üüritav pind",$A:$A,$A214),0),IF($G214="Erikasutuses pind (hoone)",IFERROR(SUMIFS($E:$E,$G:$G,"Ainukasutuses pind",$C:$C,"Üüritav pind",$H:$H,J$3)/SUMIFS($E:$E,$G:$G,"Ainukasutuses pind",$C:$C,"Üüritav pind"),0),""))),"")</f>
        <v/>
      </c>
      <c r="K214" s="72" t="str">
        <f>IFERROR(IF($G214="Erikasutuses pind (muu)",Eksplikatsioon!P214/SUM(Eksplikatsioon!$O214:'Eksplikatsioon'!$AG214),IF($G214="Erikasutuses pind (korrus)",IFERROR(SUMIFS($E:$E,$G:$G,"Ainukasutuses pind",$C:$C,"Üüritav pind",$H:$H,K$3,$A:$A,$A214)/SUMIFS($E:$E,$G:$G,"Ainukasutuses pind",$C:$C,"Üüritav pind",$A:$A,$A214),0),IF($G214="Erikasutuses pind (hoone)",IFERROR(SUMIFS($E:$E,$G:$G,"Ainukasutuses pind",$C:$C,"Üüritav pind",$H:$H,K$3)/SUMIFS($E:$E,$G:$G,"Ainukasutuses pind",$C:$C,"Üüritav pind"),0),""))),"")</f>
        <v/>
      </c>
      <c r="L214" s="72" t="str">
        <f>IFERROR(IF($G214="Erikasutuses pind (muu)",Eksplikatsioon!Q214/SUM(Eksplikatsioon!$O214:'Eksplikatsioon'!$AG214),IF($G214="Erikasutuses pind (korrus)",IFERROR(SUMIFS($E:$E,$G:$G,"Ainukasutuses pind",$C:$C,"Üüritav pind",$H:$H,L$3,$A:$A,$A214)/SUMIFS($E:$E,$G:$G,"Ainukasutuses pind",$C:$C,"Üüritav pind",$A:$A,$A214),0),IF($G214="Erikasutuses pind (hoone)",IFERROR(SUMIFS($E:$E,$G:$G,"Ainukasutuses pind",$C:$C,"Üüritav pind",$H:$H,L$3)/SUMIFS($E:$E,$G:$G,"Ainukasutuses pind",$C:$C,"Üüritav pind"),0),""))),"")</f>
        <v/>
      </c>
      <c r="M214" s="72" t="str">
        <f>IFERROR(IF($G214="Erikasutuses pind (muu)",Eksplikatsioon!R214/SUM(Eksplikatsioon!$O214:'Eksplikatsioon'!$AG214),IF($G214="Erikasutuses pind (korrus)",IFERROR(SUMIFS($E:$E,$G:$G,"Ainukasutuses pind",$C:$C,"Üüritav pind",$H:$H,M$3,$A:$A,$A214)/SUMIFS($E:$E,$G:$G,"Ainukasutuses pind",$C:$C,"Üüritav pind",$A:$A,$A214),0),IF($G214="Erikasutuses pind (hoone)",IFERROR(SUMIFS($E:$E,$G:$G,"Ainukasutuses pind",$C:$C,"Üüritav pind",$H:$H,M$3)/SUMIFS($E:$E,$G:$G,"Ainukasutuses pind",$C:$C,"Üüritav pind"),0),""))),"")</f>
        <v/>
      </c>
      <c r="N214" s="72" t="str">
        <f>IFERROR(IF($G214="Erikasutuses pind (muu)",Eksplikatsioon!S214/SUM(Eksplikatsioon!$O214:'Eksplikatsioon'!$AG214),IF($G214="Erikasutuses pind (korrus)",IFERROR(SUMIFS($E:$E,$G:$G,"Ainukasutuses pind",$C:$C,"Üüritav pind",$H:$H,N$3,$A:$A,$A214)/SUMIFS($E:$E,$G:$G,"Ainukasutuses pind",$C:$C,"Üüritav pind",$A:$A,$A214),0),IF($G214="Erikasutuses pind (hoone)",IFERROR(SUMIFS($E:$E,$G:$G,"Ainukasutuses pind",$C:$C,"Üüritav pind",$H:$H,N$3)/SUMIFS($E:$E,$G:$G,"Ainukasutuses pind",$C:$C,"Üüritav pind"),0),""))),"")</f>
        <v/>
      </c>
      <c r="O214" s="72" t="str">
        <f>IFERROR(IF($G214="Erikasutuses pind (muu)",Eksplikatsioon!T214/SUM(Eksplikatsioon!$O214:'Eksplikatsioon'!$AG214),IF($G214="Erikasutuses pind (korrus)",IFERROR(SUMIFS($E:$E,$G:$G,"Ainukasutuses pind",$C:$C,"Üüritav pind",$H:$H,O$3,$A:$A,$A214)/SUMIFS($E:$E,$G:$G,"Ainukasutuses pind",$C:$C,"Üüritav pind",$A:$A,$A214),0),IF($G214="Erikasutuses pind (hoone)",IFERROR(SUMIFS($E:$E,$G:$G,"Ainukasutuses pind",$C:$C,"Üüritav pind",$H:$H,O$3)/SUMIFS($E:$E,$G:$G,"Ainukasutuses pind",$C:$C,"Üüritav pind"),0),""))),"")</f>
        <v/>
      </c>
      <c r="P214" s="72" t="str">
        <f>IFERROR(IF($G214="Erikasutuses pind (muu)",Eksplikatsioon!U214/SUM(Eksplikatsioon!$O214:'Eksplikatsioon'!$AG214),IF($G214="Erikasutuses pind (korrus)",IFERROR(SUMIFS($E:$E,$G:$G,"Ainukasutuses pind",$C:$C,"Üüritav pind",$H:$H,P$3,$A:$A,$A214)/SUMIFS($E:$E,$G:$G,"Ainukasutuses pind",$C:$C,"Üüritav pind",$A:$A,$A214),0),IF($G214="Erikasutuses pind (hoone)",IFERROR(SUMIFS($E:$E,$G:$G,"Ainukasutuses pind",$C:$C,"Üüritav pind",$H:$H,P$3)/SUMIFS($E:$E,$G:$G,"Ainukasutuses pind",$C:$C,"Üüritav pind"),0),""))),"")</f>
        <v/>
      </c>
      <c r="Q214" s="72" t="str">
        <f>IFERROR(IF($G214="Erikasutuses pind (muu)",Eksplikatsioon!V214/SUM(Eksplikatsioon!$O214:'Eksplikatsioon'!$AG214),IF($G214="Erikasutuses pind (korrus)",IFERROR(SUMIFS($E:$E,$G:$G,"Ainukasutuses pind",$C:$C,"Üüritav pind",$H:$H,Q$3,$A:$A,$A214)/SUMIFS($E:$E,$G:$G,"Ainukasutuses pind",$C:$C,"Üüritav pind",$A:$A,$A214),0),IF($G214="Erikasutuses pind (hoone)",IFERROR(SUMIFS($E:$E,$G:$G,"Ainukasutuses pind",$C:$C,"Üüritav pind",$H:$H,Q$3)/SUMIFS($E:$E,$G:$G,"Ainukasutuses pind",$C:$C,"Üüritav pind"),0),""))),"")</f>
        <v/>
      </c>
      <c r="R214" s="72" t="str">
        <f>IFERROR(IF($G214="Erikasutuses pind (muu)",Eksplikatsioon!W214/SUM(Eksplikatsioon!$O214:'Eksplikatsioon'!$AG214),IF($G214="Erikasutuses pind (korrus)",IFERROR(SUMIFS($E:$E,$G:$G,"Ainukasutuses pind",$C:$C,"Üüritav pind",$H:$H,R$3,$A:$A,$A214)/SUMIFS($E:$E,$G:$G,"Ainukasutuses pind",$C:$C,"Üüritav pind",$A:$A,$A214),0),IF($G214="Erikasutuses pind (hoone)",IFERROR(SUMIFS($E:$E,$G:$G,"Ainukasutuses pind",$C:$C,"Üüritav pind",$H:$H,R$3)/SUMIFS($E:$E,$G:$G,"Ainukasutuses pind",$C:$C,"Üüritav pind"),0),""))),"")</f>
        <v/>
      </c>
      <c r="S214" s="72" t="str">
        <f>IFERROR(IF($G214="Erikasutuses pind (muu)",Eksplikatsioon!X214/SUM(Eksplikatsioon!$O214:'Eksplikatsioon'!$AG214),IF($G214="Erikasutuses pind (korrus)",IFERROR(SUMIFS($E:$E,$G:$G,"Ainukasutuses pind",$C:$C,"Üüritav pind",$H:$H,S$3,$A:$A,$A214)/SUMIFS($E:$E,$G:$G,"Ainukasutuses pind",$C:$C,"Üüritav pind",$A:$A,$A214),0),IF($G214="Erikasutuses pind (hoone)",IFERROR(SUMIFS($E:$E,$G:$G,"Ainukasutuses pind",$C:$C,"Üüritav pind",$H:$H,S$3)/SUMIFS($E:$E,$G:$G,"Ainukasutuses pind",$C:$C,"Üüritav pind"),0),""))),"")</f>
        <v/>
      </c>
      <c r="T214" s="72" t="str">
        <f>IFERROR(IF($G214="Erikasutuses pind (muu)",Eksplikatsioon!Y214/SUM(Eksplikatsioon!$O214:'Eksplikatsioon'!$AG214),IF($G214="Erikasutuses pind (korrus)",IFERROR(SUMIFS($E:$E,$G:$G,"Ainukasutuses pind",$C:$C,"Üüritav pind",$H:$H,T$3,$A:$A,$A214)/SUMIFS($E:$E,$G:$G,"Ainukasutuses pind",$C:$C,"Üüritav pind",$A:$A,$A214),0),IF($G214="Erikasutuses pind (hoone)",IFERROR(SUMIFS($E:$E,$G:$G,"Ainukasutuses pind",$C:$C,"Üüritav pind",$H:$H,T$3)/SUMIFS($E:$E,$G:$G,"Ainukasutuses pind",$C:$C,"Üüritav pind"),0),""))),"")</f>
        <v/>
      </c>
      <c r="U214" s="72" t="str">
        <f>IFERROR(IF($G214="Erikasutuses pind (muu)",Eksplikatsioon!Z214/SUM(Eksplikatsioon!$O214:'Eksplikatsioon'!$AG214),IF($G214="Erikasutuses pind (korrus)",IFERROR(SUMIFS($E:$E,$G:$G,"Ainukasutuses pind",$C:$C,"Üüritav pind",$H:$H,U$3,$A:$A,$A214)/SUMIFS($E:$E,$G:$G,"Ainukasutuses pind",$C:$C,"Üüritav pind",$A:$A,$A214),0),IF($G214="Erikasutuses pind (hoone)",IFERROR(SUMIFS($E:$E,$G:$G,"Ainukasutuses pind",$C:$C,"Üüritav pind",$H:$H,U$3)/SUMIFS($E:$E,$G:$G,"Ainukasutuses pind",$C:$C,"Üüritav pind"),0),""))),"")</f>
        <v/>
      </c>
      <c r="V214" s="72" t="str">
        <f>IFERROR(IF($G214="Erikasutuses pind (muu)",Eksplikatsioon!AA214/SUM(Eksplikatsioon!$O214:'Eksplikatsioon'!$AG214),IF($G214="Erikasutuses pind (korrus)",IFERROR(SUMIFS($E:$E,$G:$G,"Ainukasutuses pind",$C:$C,"Üüritav pind",$H:$H,V$3,$A:$A,$A214)/SUMIFS($E:$E,$G:$G,"Ainukasutuses pind",$C:$C,"Üüritav pind",$A:$A,$A214),0),IF($G214="Erikasutuses pind (hoone)",IFERROR(SUMIFS($E:$E,$G:$G,"Ainukasutuses pind",$C:$C,"Üüritav pind",$H:$H,V$3)/SUMIFS($E:$E,$G:$G,"Ainukasutuses pind",$C:$C,"Üüritav pind"),0),""))),"")</f>
        <v/>
      </c>
      <c r="W214" s="72" t="str">
        <f>IFERROR(IF($G214="Erikasutuses pind (muu)",Eksplikatsioon!AB214/SUM(Eksplikatsioon!$O214:'Eksplikatsioon'!$AG214),IF($G214="Erikasutuses pind (korrus)",IFERROR(SUMIFS($E:$E,$G:$G,"Ainukasutuses pind",$C:$C,"Üüritav pind",$H:$H,W$3,$A:$A,$A214)/SUMIFS($E:$E,$G:$G,"Ainukasutuses pind",$C:$C,"Üüritav pind",$A:$A,$A214),0),IF($G214="Erikasutuses pind (hoone)",IFERROR(SUMIFS($E:$E,$G:$G,"Ainukasutuses pind",$C:$C,"Üüritav pind",$H:$H,W$3)/SUMIFS($E:$E,$G:$G,"Ainukasutuses pind",$C:$C,"Üüritav pind"),0),""))),"")</f>
        <v/>
      </c>
      <c r="X214" s="72" t="str">
        <f>IFERROR(IF($G214="Erikasutuses pind (muu)",Eksplikatsioon!AC214/SUM(Eksplikatsioon!$O214:'Eksplikatsioon'!$AG214),IF($G214="Erikasutuses pind (korrus)",IFERROR(SUMIFS($E:$E,$G:$G,"Ainukasutuses pind",$C:$C,"Üüritav pind",$H:$H,X$3,$A:$A,$A214)/SUMIFS($E:$E,$G:$G,"Ainukasutuses pind",$C:$C,"Üüritav pind",$A:$A,$A214),0),IF($G214="Erikasutuses pind (hoone)",IFERROR(SUMIFS($E:$E,$G:$G,"Ainukasutuses pind",$C:$C,"Üüritav pind",$H:$H,X$3)/SUMIFS($E:$E,$G:$G,"Ainukasutuses pind",$C:$C,"Üüritav pind"),0),""))),"")</f>
        <v/>
      </c>
      <c r="Y214" s="72" t="str">
        <f>IFERROR(IF($G214="Erikasutuses pind (muu)",Eksplikatsioon!AD214/SUM(Eksplikatsioon!$O214:'Eksplikatsioon'!$AG214),IF($G214="Erikasutuses pind (korrus)",IFERROR(SUMIFS($E:$E,$G:$G,"Ainukasutuses pind",$C:$C,"Üüritav pind",$H:$H,Y$3,$A:$A,$A214)/SUMIFS($E:$E,$G:$G,"Ainukasutuses pind",$C:$C,"Üüritav pind",$A:$A,$A214),0),IF($G214="Erikasutuses pind (hoone)",IFERROR(SUMIFS($E:$E,$G:$G,"Ainukasutuses pind",$C:$C,"Üüritav pind",$H:$H,Y$3)/SUMIFS($E:$E,$G:$G,"Ainukasutuses pind",$C:$C,"Üüritav pind"),0),""))),"")</f>
        <v/>
      </c>
      <c r="Z214" s="72" t="str">
        <f>IFERROR(IF($G214="Erikasutuses pind (muu)",Eksplikatsioon!AE214/SUM(Eksplikatsioon!$O214:'Eksplikatsioon'!$AG214),IF($G214="Erikasutuses pind (korrus)",IFERROR(SUMIFS($E:$E,$G:$G,"Ainukasutuses pind",$C:$C,"Üüritav pind",$H:$H,Z$3,$A:$A,$A214)/SUMIFS($E:$E,$G:$G,"Ainukasutuses pind",$C:$C,"Üüritav pind",$A:$A,$A214),0),IF($G214="Erikasutuses pind (hoone)",IFERROR(SUMIFS($E:$E,$G:$G,"Ainukasutuses pind",$C:$C,"Üüritav pind",$H:$H,Z$3)/SUMIFS($E:$E,$G:$G,"Ainukasutuses pind",$C:$C,"Üüritav pind"),0),""))),"")</f>
        <v/>
      </c>
      <c r="AA214" s="72" t="str">
        <f>IFERROR(IF($G214="Erikasutuses pind (muu)",Eksplikatsioon!AF214/SUM(Eksplikatsioon!$O214:'Eksplikatsioon'!$AG214),IF($G214="Erikasutuses pind (korrus)",IFERROR(SUMIFS($E:$E,$G:$G,"Ainukasutuses pind",$C:$C,"Üüritav pind",$H:$H,AA$3,$A:$A,$A214)/SUMIFS($E:$E,$G:$G,"Ainukasutuses pind",$C:$C,"Üüritav pind",$A:$A,$A214),0),IF($G214="Erikasutuses pind (hoone)",IFERROR(SUMIFS($E:$E,$G:$G,"Ainukasutuses pind",$C:$C,"Üüritav pind",$H:$H,AA$3)/SUMIFS($E:$E,$G:$G,"Ainukasutuses pind",$C:$C,"Üüritav pind"),0),""))),"")</f>
        <v/>
      </c>
      <c r="AB214" s="72" t="str">
        <f>IFERROR(IF($G214="Erikasutuses pind (muu)",Eksplikatsioon!AG214/SUM(Eksplikatsioon!$O214:'Eksplikatsioon'!$AG214),IF($G214="Erikasutuses pind (korrus)",IFERROR(SUMIFS($E:$E,$G:$G,"Ainukasutuses pind",$C:$C,"Üüritav pind",$H:$H,AB$3,$A:$A,$A214)/SUMIFS($E:$E,$G:$G,"Ainukasutuses pind",$C:$C,"Üüritav pind",$A:$A,$A214),0),IF($G214="Erikasutuses pind (hoone)",IFERROR(SUMIFS($E:$E,$G:$G,"Ainukasutuses pind",$C:$C,"Üüritav pind",$H:$H,AB$3)/SUMIFS($E:$E,$G:$G,"Ainukasutuses pind",$C:$C,"Üüritav pind"),0),""))),"")</f>
        <v/>
      </c>
      <c r="AC214" s="72" t="str">
        <f>IFERROR(IF($G214="Erikasutuses pind (muu)",$E214*J214,IFERROR($E214*J214/SUM($J214:$AB214)*(Eksplikatsioon!O214)/SUMPRODUCT($J214:$AB214,Eksplikatsioon!$O214:$AG214),"")),"")</f>
        <v/>
      </c>
      <c r="AD214" s="72" t="str">
        <f>IFERROR(IF($G214="Erikasutuses pind (muu)",$E214*K214,IFERROR($E214*K214/SUM($J214:$AB214)*(Eksplikatsioon!P214)/SUMPRODUCT($J214:$AB214,Eksplikatsioon!$O214:$AG214),"")),"")</f>
        <v/>
      </c>
      <c r="AE214" s="72" t="str">
        <f>IFERROR(IF($G214="Erikasutuses pind (muu)",$E214*L214,IFERROR($E214*L214/SUM($J214:$AB214)*(Eksplikatsioon!Q214)/SUMPRODUCT($J214:$AB214,Eksplikatsioon!$O214:$AG214),"")),"")</f>
        <v/>
      </c>
      <c r="AF214" s="72" t="str">
        <f>IFERROR(IF($G214="Erikasutuses pind (muu)",$E214*M214,IFERROR($E214*M214/SUM($J214:$AB214)*(Eksplikatsioon!R214)/SUMPRODUCT($J214:$AB214,Eksplikatsioon!$O214:$AG214),"")),"")</f>
        <v/>
      </c>
      <c r="AG214" s="72" t="str">
        <f>IFERROR(IF($G214="Erikasutuses pind (muu)",$E214*N214,IFERROR($E214*N214/SUM($J214:$AB214)*(Eksplikatsioon!S214)/SUMPRODUCT($J214:$AB214,Eksplikatsioon!$O214:$AG214),"")),"")</f>
        <v/>
      </c>
      <c r="AH214" s="72" t="str">
        <f>IFERROR(IF($G214="Erikasutuses pind (muu)",$E214*O214,IFERROR($E214*O214/SUM($J214:$AB214)*(Eksplikatsioon!T214)/SUMPRODUCT($J214:$AB214,Eksplikatsioon!$O214:$AG214),"")),"")</f>
        <v/>
      </c>
      <c r="AI214" s="72" t="str">
        <f>IFERROR(IF($G214="Erikasutuses pind (muu)",$E214*P214,IFERROR($E214*P214/SUM($J214:$AB214)*(Eksplikatsioon!U214)/SUMPRODUCT($J214:$AB214,Eksplikatsioon!$O214:$AG214),"")),"")</f>
        <v/>
      </c>
      <c r="AJ214" s="72" t="str">
        <f>IFERROR(IF($G214="Erikasutuses pind (muu)",$E214*Q214,IFERROR($E214*Q214/SUM($J214:$AB214)*(Eksplikatsioon!V214)/SUMPRODUCT($J214:$AB214,Eksplikatsioon!$O214:$AG214),"")),"")</f>
        <v/>
      </c>
      <c r="AK214" s="72" t="str">
        <f>IFERROR(IF($G214="Erikasutuses pind (muu)",$E214*R214,IFERROR($E214*R214/SUM($J214:$AB214)*(Eksplikatsioon!W214)/SUMPRODUCT($J214:$AB214,Eksplikatsioon!$O214:$AG214),"")),"")</f>
        <v/>
      </c>
      <c r="AL214" s="72" t="str">
        <f>IFERROR(IF($G214="Erikasutuses pind (muu)",$E214*S214,IFERROR($E214*S214/SUM($J214:$AB214)*(Eksplikatsioon!X214)/SUMPRODUCT($J214:$AB214,Eksplikatsioon!$O214:$AG214),"")),"")</f>
        <v/>
      </c>
      <c r="AM214" s="72" t="str">
        <f>IFERROR(IF($G214="Erikasutuses pind (muu)",$E214*T214,IFERROR($E214*T214/SUM($J214:$AB214)*(Eksplikatsioon!Y214)/SUMPRODUCT($J214:$AB214,Eksplikatsioon!$O214:$AG214),"")),"")</f>
        <v/>
      </c>
      <c r="AN214" s="72" t="str">
        <f>IFERROR(IF($G214="Erikasutuses pind (muu)",$E214*U214,IFERROR($E214*U214/SUM($J214:$AB214)*(Eksplikatsioon!Z214)/SUMPRODUCT($J214:$AB214,Eksplikatsioon!$O214:$AG214),"")),"")</f>
        <v/>
      </c>
      <c r="AO214" s="72" t="str">
        <f>IFERROR(IF($G214="Erikasutuses pind (muu)",$E214*V214,IFERROR($E214*V214/SUM($J214:$AB214)*(Eksplikatsioon!AA214)/SUMPRODUCT($J214:$AB214,Eksplikatsioon!$O214:$AG214),"")),"")</f>
        <v/>
      </c>
      <c r="AP214" s="72" t="str">
        <f>IFERROR(IF($G214="Erikasutuses pind (muu)",$E214*W214,IFERROR($E214*W214/SUM($J214:$AB214)*(Eksplikatsioon!AB214)/SUMPRODUCT($J214:$AB214,Eksplikatsioon!$O214:$AG214),"")),"")</f>
        <v/>
      </c>
      <c r="AQ214" s="72" t="str">
        <f>IFERROR(IF($G214="Erikasutuses pind (muu)",$E214*X214,IFERROR($E214*X214/SUM($J214:$AB214)*(Eksplikatsioon!AC214)/SUMPRODUCT($J214:$AB214,Eksplikatsioon!$O214:$AG214),"")),"")</f>
        <v/>
      </c>
      <c r="AR214" s="72" t="str">
        <f>IFERROR(IF($G214="Erikasutuses pind (muu)",$E214*Y214,IFERROR($E214*Y214/SUM($J214:$AB214)*(Eksplikatsioon!AD214)/SUMPRODUCT($J214:$AB214,Eksplikatsioon!$O214:$AG214),"")),"")</f>
        <v/>
      </c>
      <c r="AS214" s="72" t="str">
        <f>IFERROR(IF($G214="Erikasutuses pind (muu)",$E214*Z214,IFERROR($E214*Z214/SUM($J214:$AB214)*(Eksplikatsioon!AE214)/SUMPRODUCT($J214:$AB214,Eksplikatsioon!$O214:$AG214),"")),"")</f>
        <v/>
      </c>
      <c r="AT214" s="72" t="str">
        <f>IFERROR(IF($G214="Erikasutuses pind (muu)",$E214*AA214,IFERROR($E214*AA214/SUM($J214:$AB214)*(Eksplikatsioon!AF214)/SUMPRODUCT($J214:$AB214,Eksplikatsioon!$O214:$AG214),"")),"")</f>
        <v/>
      </c>
      <c r="AU214" s="72" t="str">
        <f>IFERROR(IF($G214="Erikasutuses pind (muu)",$E214*AB214,IFERROR($E214*AB214/SUM($J214:$AB214)*(Eksplikatsioon!AG214)/SUMPRODUCT($J214:$AB214,Eksplikatsioon!$O214:$AG214),"")),"")</f>
        <v/>
      </c>
    </row>
    <row r="215" spans="1:47" x14ac:dyDescent="0.25">
      <c r="A215" s="71" t="str">
        <f>IF(Eksplikatsioon!A215=0,"",Eksplikatsioon!A215)</f>
        <v/>
      </c>
      <c r="B215" s="71" t="str">
        <f>IF(Eksplikatsioon!B215=0,"",Eksplikatsioon!B215)</f>
        <v/>
      </c>
      <c r="C215" s="71" t="str">
        <f>IF(Eksplikatsioon!C215=0,"",Eksplikatsioon!C215)</f>
        <v/>
      </c>
      <c r="D215" s="71" t="str">
        <f>IF(Eksplikatsioon!D215=0,"",Eksplikatsioon!D215)</f>
        <v/>
      </c>
      <c r="E215" s="71" t="str">
        <f>IF(Eksplikatsioon!F215=0,"",Eksplikatsioon!F215)</f>
        <v/>
      </c>
      <c r="F215" s="71" t="str">
        <f>IF(Eksplikatsioon!H215=0,"",Eksplikatsioon!H215)</f>
        <v/>
      </c>
      <c r="G215" s="71" t="str">
        <f>IF(Eksplikatsioon!J215=0,"",Eksplikatsioon!J215)</f>
        <v/>
      </c>
      <c r="H215" s="71" t="str">
        <f>IF(Eksplikatsioon!K215=0,"",Eksplikatsioon!K215)</f>
        <v/>
      </c>
      <c r="I215" s="71" t="str">
        <f>IF(Eksplikatsioon!L215=0,"",Eksplikatsioon!L215)</f>
        <v/>
      </c>
      <c r="J215" s="72" t="str">
        <f>IFERROR(IF($G215="Erikasutuses pind (muu)",Eksplikatsioon!O215/SUM(Eksplikatsioon!$O215:'Eksplikatsioon'!$AG215),IF($G215="Erikasutuses pind (korrus)",IFERROR(SUMIFS($E:$E,$G:$G,"Ainukasutuses pind",$C:$C,"Üüritav pind",$H:$H,J$3,$A:$A,$A215)/SUMIFS($E:$E,$G:$G,"Ainukasutuses pind",$C:$C,"Üüritav pind",$A:$A,$A215),0),IF($G215="Erikasutuses pind (hoone)",IFERROR(SUMIFS($E:$E,$G:$G,"Ainukasutuses pind",$C:$C,"Üüritav pind",$H:$H,J$3)/SUMIFS($E:$E,$G:$G,"Ainukasutuses pind",$C:$C,"Üüritav pind"),0),""))),"")</f>
        <v/>
      </c>
      <c r="K215" s="72" t="str">
        <f>IFERROR(IF($G215="Erikasutuses pind (muu)",Eksplikatsioon!P215/SUM(Eksplikatsioon!$O215:'Eksplikatsioon'!$AG215),IF($G215="Erikasutuses pind (korrus)",IFERROR(SUMIFS($E:$E,$G:$G,"Ainukasutuses pind",$C:$C,"Üüritav pind",$H:$H,K$3,$A:$A,$A215)/SUMIFS($E:$E,$G:$G,"Ainukasutuses pind",$C:$C,"Üüritav pind",$A:$A,$A215),0),IF($G215="Erikasutuses pind (hoone)",IFERROR(SUMIFS($E:$E,$G:$G,"Ainukasutuses pind",$C:$C,"Üüritav pind",$H:$H,K$3)/SUMIFS($E:$E,$G:$G,"Ainukasutuses pind",$C:$C,"Üüritav pind"),0),""))),"")</f>
        <v/>
      </c>
      <c r="L215" s="72" t="str">
        <f>IFERROR(IF($G215="Erikasutuses pind (muu)",Eksplikatsioon!Q215/SUM(Eksplikatsioon!$O215:'Eksplikatsioon'!$AG215),IF($G215="Erikasutuses pind (korrus)",IFERROR(SUMIFS($E:$E,$G:$G,"Ainukasutuses pind",$C:$C,"Üüritav pind",$H:$H,L$3,$A:$A,$A215)/SUMIFS($E:$E,$G:$G,"Ainukasutuses pind",$C:$C,"Üüritav pind",$A:$A,$A215),0),IF($G215="Erikasutuses pind (hoone)",IFERROR(SUMIFS($E:$E,$G:$G,"Ainukasutuses pind",$C:$C,"Üüritav pind",$H:$H,L$3)/SUMIFS($E:$E,$G:$G,"Ainukasutuses pind",$C:$C,"Üüritav pind"),0),""))),"")</f>
        <v/>
      </c>
      <c r="M215" s="72" t="str">
        <f>IFERROR(IF($G215="Erikasutuses pind (muu)",Eksplikatsioon!R215/SUM(Eksplikatsioon!$O215:'Eksplikatsioon'!$AG215),IF($G215="Erikasutuses pind (korrus)",IFERROR(SUMIFS($E:$E,$G:$G,"Ainukasutuses pind",$C:$C,"Üüritav pind",$H:$H,M$3,$A:$A,$A215)/SUMIFS($E:$E,$G:$G,"Ainukasutuses pind",$C:$C,"Üüritav pind",$A:$A,$A215),0),IF($G215="Erikasutuses pind (hoone)",IFERROR(SUMIFS($E:$E,$G:$G,"Ainukasutuses pind",$C:$C,"Üüritav pind",$H:$H,M$3)/SUMIFS($E:$E,$G:$G,"Ainukasutuses pind",$C:$C,"Üüritav pind"),0),""))),"")</f>
        <v/>
      </c>
      <c r="N215" s="72" t="str">
        <f>IFERROR(IF($G215="Erikasutuses pind (muu)",Eksplikatsioon!S215/SUM(Eksplikatsioon!$O215:'Eksplikatsioon'!$AG215),IF($G215="Erikasutuses pind (korrus)",IFERROR(SUMIFS($E:$E,$G:$G,"Ainukasutuses pind",$C:$C,"Üüritav pind",$H:$H,N$3,$A:$A,$A215)/SUMIFS($E:$E,$G:$G,"Ainukasutuses pind",$C:$C,"Üüritav pind",$A:$A,$A215),0),IF($G215="Erikasutuses pind (hoone)",IFERROR(SUMIFS($E:$E,$G:$G,"Ainukasutuses pind",$C:$C,"Üüritav pind",$H:$H,N$3)/SUMIFS($E:$E,$G:$G,"Ainukasutuses pind",$C:$C,"Üüritav pind"),0),""))),"")</f>
        <v/>
      </c>
      <c r="O215" s="72" t="str">
        <f>IFERROR(IF($G215="Erikasutuses pind (muu)",Eksplikatsioon!T215/SUM(Eksplikatsioon!$O215:'Eksplikatsioon'!$AG215),IF($G215="Erikasutuses pind (korrus)",IFERROR(SUMIFS($E:$E,$G:$G,"Ainukasutuses pind",$C:$C,"Üüritav pind",$H:$H,O$3,$A:$A,$A215)/SUMIFS($E:$E,$G:$G,"Ainukasutuses pind",$C:$C,"Üüritav pind",$A:$A,$A215),0),IF($G215="Erikasutuses pind (hoone)",IFERROR(SUMIFS($E:$E,$G:$G,"Ainukasutuses pind",$C:$C,"Üüritav pind",$H:$H,O$3)/SUMIFS($E:$E,$G:$G,"Ainukasutuses pind",$C:$C,"Üüritav pind"),0),""))),"")</f>
        <v/>
      </c>
      <c r="P215" s="72" t="str">
        <f>IFERROR(IF($G215="Erikasutuses pind (muu)",Eksplikatsioon!U215/SUM(Eksplikatsioon!$O215:'Eksplikatsioon'!$AG215),IF($G215="Erikasutuses pind (korrus)",IFERROR(SUMIFS($E:$E,$G:$G,"Ainukasutuses pind",$C:$C,"Üüritav pind",$H:$H,P$3,$A:$A,$A215)/SUMIFS($E:$E,$G:$G,"Ainukasutuses pind",$C:$C,"Üüritav pind",$A:$A,$A215),0),IF($G215="Erikasutuses pind (hoone)",IFERROR(SUMIFS($E:$E,$G:$G,"Ainukasutuses pind",$C:$C,"Üüritav pind",$H:$H,P$3)/SUMIFS($E:$E,$G:$G,"Ainukasutuses pind",$C:$C,"Üüritav pind"),0),""))),"")</f>
        <v/>
      </c>
      <c r="Q215" s="72" t="str">
        <f>IFERROR(IF($G215="Erikasutuses pind (muu)",Eksplikatsioon!V215/SUM(Eksplikatsioon!$O215:'Eksplikatsioon'!$AG215),IF($G215="Erikasutuses pind (korrus)",IFERROR(SUMIFS($E:$E,$G:$G,"Ainukasutuses pind",$C:$C,"Üüritav pind",$H:$H,Q$3,$A:$A,$A215)/SUMIFS($E:$E,$G:$G,"Ainukasutuses pind",$C:$C,"Üüritav pind",$A:$A,$A215),0),IF($G215="Erikasutuses pind (hoone)",IFERROR(SUMIFS($E:$E,$G:$G,"Ainukasutuses pind",$C:$C,"Üüritav pind",$H:$H,Q$3)/SUMIFS($E:$E,$G:$G,"Ainukasutuses pind",$C:$C,"Üüritav pind"),0),""))),"")</f>
        <v/>
      </c>
      <c r="R215" s="72" t="str">
        <f>IFERROR(IF($G215="Erikasutuses pind (muu)",Eksplikatsioon!W215/SUM(Eksplikatsioon!$O215:'Eksplikatsioon'!$AG215),IF($G215="Erikasutuses pind (korrus)",IFERROR(SUMIFS($E:$E,$G:$G,"Ainukasutuses pind",$C:$C,"Üüritav pind",$H:$H,R$3,$A:$A,$A215)/SUMIFS($E:$E,$G:$G,"Ainukasutuses pind",$C:$C,"Üüritav pind",$A:$A,$A215),0),IF($G215="Erikasutuses pind (hoone)",IFERROR(SUMIFS($E:$E,$G:$G,"Ainukasutuses pind",$C:$C,"Üüritav pind",$H:$H,R$3)/SUMIFS($E:$E,$G:$G,"Ainukasutuses pind",$C:$C,"Üüritav pind"),0),""))),"")</f>
        <v/>
      </c>
      <c r="S215" s="72" t="str">
        <f>IFERROR(IF($G215="Erikasutuses pind (muu)",Eksplikatsioon!X215/SUM(Eksplikatsioon!$O215:'Eksplikatsioon'!$AG215),IF($G215="Erikasutuses pind (korrus)",IFERROR(SUMIFS($E:$E,$G:$G,"Ainukasutuses pind",$C:$C,"Üüritav pind",$H:$H,S$3,$A:$A,$A215)/SUMIFS($E:$E,$G:$G,"Ainukasutuses pind",$C:$C,"Üüritav pind",$A:$A,$A215),0),IF($G215="Erikasutuses pind (hoone)",IFERROR(SUMIFS($E:$E,$G:$G,"Ainukasutuses pind",$C:$C,"Üüritav pind",$H:$H,S$3)/SUMIFS($E:$E,$G:$G,"Ainukasutuses pind",$C:$C,"Üüritav pind"),0),""))),"")</f>
        <v/>
      </c>
      <c r="T215" s="72" t="str">
        <f>IFERROR(IF($G215="Erikasutuses pind (muu)",Eksplikatsioon!Y215/SUM(Eksplikatsioon!$O215:'Eksplikatsioon'!$AG215),IF($G215="Erikasutuses pind (korrus)",IFERROR(SUMIFS($E:$E,$G:$G,"Ainukasutuses pind",$C:$C,"Üüritav pind",$H:$H,T$3,$A:$A,$A215)/SUMIFS($E:$E,$G:$G,"Ainukasutuses pind",$C:$C,"Üüritav pind",$A:$A,$A215),0),IF($G215="Erikasutuses pind (hoone)",IFERROR(SUMIFS($E:$E,$G:$G,"Ainukasutuses pind",$C:$C,"Üüritav pind",$H:$H,T$3)/SUMIFS($E:$E,$G:$G,"Ainukasutuses pind",$C:$C,"Üüritav pind"),0),""))),"")</f>
        <v/>
      </c>
      <c r="U215" s="72" t="str">
        <f>IFERROR(IF($G215="Erikasutuses pind (muu)",Eksplikatsioon!Z215/SUM(Eksplikatsioon!$O215:'Eksplikatsioon'!$AG215),IF($G215="Erikasutuses pind (korrus)",IFERROR(SUMIFS($E:$E,$G:$G,"Ainukasutuses pind",$C:$C,"Üüritav pind",$H:$H,U$3,$A:$A,$A215)/SUMIFS($E:$E,$G:$G,"Ainukasutuses pind",$C:$C,"Üüritav pind",$A:$A,$A215),0),IF($G215="Erikasutuses pind (hoone)",IFERROR(SUMIFS($E:$E,$G:$G,"Ainukasutuses pind",$C:$C,"Üüritav pind",$H:$H,U$3)/SUMIFS($E:$E,$G:$G,"Ainukasutuses pind",$C:$C,"Üüritav pind"),0),""))),"")</f>
        <v/>
      </c>
      <c r="V215" s="72" t="str">
        <f>IFERROR(IF($G215="Erikasutuses pind (muu)",Eksplikatsioon!AA215/SUM(Eksplikatsioon!$O215:'Eksplikatsioon'!$AG215),IF($G215="Erikasutuses pind (korrus)",IFERROR(SUMIFS($E:$E,$G:$G,"Ainukasutuses pind",$C:$C,"Üüritav pind",$H:$H,V$3,$A:$A,$A215)/SUMIFS($E:$E,$G:$G,"Ainukasutuses pind",$C:$C,"Üüritav pind",$A:$A,$A215),0),IF($G215="Erikasutuses pind (hoone)",IFERROR(SUMIFS($E:$E,$G:$G,"Ainukasutuses pind",$C:$C,"Üüritav pind",$H:$H,V$3)/SUMIFS($E:$E,$G:$G,"Ainukasutuses pind",$C:$C,"Üüritav pind"),0),""))),"")</f>
        <v/>
      </c>
      <c r="W215" s="72" t="str">
        <f>IFERROR(IF($G215="Erikasutuses pind (muu)",Eksplikatsioon!AB215/SUM(Eksplikatsioon!$O215:'Eksplikatsioon'!$AG215),IF($G215="Erikasutuses pind (korrus)",IFERROR(SUMIFS($E:$E,$G:$G,"Ainukasutuses pind",$C:$C,"Üüritav pind",$H:$H,W$3,$A:$A,$A215)/SUMIFS($E:$E,$G:$G,"Ainukasutuses pind",$C:$C,"Üüritav pind",$A:$A,$A215),0),IF($G215="Erikasutuses pind (hoone)",IFERROR(SUMIFS($E:$E,$G:$G,"Ainukasutuses pind",$C:$C,"Üüritav pind",$H:$H,W$3)/SUMIFS($E:$E,$G:$G,"Ainukasutuses pind",$C:$C,"Üüritav pind"),0),""))),"")</f>
        <v/>
      </c>
      <c r="X215" s="72" t="str">
        <f>IFERROR(IF($G215="Erikasutuses pind (muu)",Eksplikatsioon!AC215/SUM(Eksplikatsioon!$O215:'Eksplikatsioon'!$AG215),IF($G215="Erikasutuses pind (korrus)",IFERROR(SUMIFS($E:$E,$G:$G,"Ainukasutuses pind",$C:$C,"Üüritav pind",$H:$H,X$3,$A:$A,$A215)/SUMIFS($E:$E,$G:$G,"Ainukasutuses pind",$C:$C,"Üüritav pind",$A:$A,$A215),0),IF($G215="Erikasutuses pind (hoone)",IFERROR(SUMIFS($E:$E,$G:$G,"Ainukasutuses pind",$C:$C,"Üüritav pind",$H:$H,X$3)/SUMIFS($E:$E,$G:$G,"Ainukasutuses pind",$C:$C,"Üüritav pind"),0),""))),"")</f>
        <v/>
      </c>
      <c r="Y215" s="72" t="str">
        <f>IFERROR(IF($G215="Erikasutuses pind (muu)",Eksplikatsioon!AD215/SUM(Eksplikatsioon!$O215:'Eksplikatsioon'!$AG215),IF($G215="Erikasutuses pind (korrus)",IFERROR(SUMIFS($E:$E,$G:$G,"Ainukasutuses pind",$C:$C,"Üüritav pind",$H:$H,Y$3,$A:$A,$A215)/SUMIFS($E:$E,$G:$G,"Ainukasutuses pind",$C:$C,"Üüritav pind",$A:$A,$A215),0),IF($G215="Erikasutuses pind (hoone)",IFERROR(SUMIFS($E:$E,$G:$G,"Ainukasutuses pind",$C:$C,"Üüritav pind",$H:$H,Y$3)/SUMIFS($E:$E,$G:$G,"Ainukasutuses pind",$C:$C,"Üüritav pind"),0),""))),"")</f>
        <v/>
      </c>
      <c r="Z215" s="72" t="str">
        <f>IFERROR(IF($G215="Erikasutuses pind (muu)",Eksplikatsioon!AE215/SUM(Eksplikatsioon!$O215:'Eksplikatsioon'!$AG215),IF($G215="Erikasutuses pind (korrus)",IFERROR(SUMIFS($E:$E,$G:$G,"Ainukasutuses pind",$C:$C,"Üüritav pind",$H:$H,Z$3,$A:$A,$A215)/SUMIFS($E:$E,$G:$G,"Ainukasutuses pind",$C:$C,"Üüritav pind",$A:$A,$A215),0),IF($G215="Erikasutuses pind (hoone)",IFERROR(SUMIFS($E:$E,$G:$G,"Ainukasutuses pind",$C:$C,"Üüritav pind",$H:$H,Z$3)/SUMIFS($E:$E,$G:$G,"Ainukasutuses pind",$C:$C,"Üüritav pind"),0),""))),"")</f>
        <v/>
      </c>
      <c r="AA215" s="72" t="str">
        <f>IFERROR(IF($G215="Erikasutuses pind (muu)",Eksplikatsioon!AF215/SUM(Eksplikatsioon!$O215:'Eksplikatsioon'!$AG215),IF($G215="Erikasutuses pind (korrus)",IFERROR(SUMIFS($E:$E,$G:$G,"Ainukasutuses pind",$C:$C,"Üüritav pind",$H:$H,AA$3,$A:$A,$A215)/SUMIFS($E:$E,$G:$G,"Ainukasutuses pind",$C:$C,"Üüritav pind",$A:$A,$A215),0),IF($G215="Erikasutuses pind (hoone)",IFERROR(SUMIFS($E:$E,$G:$G,"Ainukasutuses pind",$C:$C,"Üüritav pind",$H:$H,AA$3)/SUMIFS($E:$E,$G:$G,"Ainukasutuses pind",$C:$C,"Üüritav pind"),0),""))),"")</f>
        <v/>
      </c>
      <c r="AB215" s="72" t="str">
        <f>IFERROR(IF($G215="Erikasutuses pind (muu)",Eksplikatsioon!AG215/SUM(Eksplikatsioon!$O215:'Eksplikatsioon'!$AG215),IF($G215="Erikasutuses pind (korrus)",IFERROR(SUMIFS($E:$E,$G:$G,"Ainukasutuses pind",$C:$C,"Üüritav pind",$H:$H,AB$3,$A:$A,$A215)/SUMIFS($E:$E,$G:$G,"Ainukasutuses pind",$C:$C,"Üüritav pind",$A:$A,$A215),0),IF($G215="Erikasutuses pind (hoone)",IFERROR(SUMIFS($E:$E,$G:$G,"Ainukasutuses pind",$C:$C,"Üüritav pind",$H:$H,AB$3)/SUMIFS($E:$E,$G:$G,"Ainukasutuses pind",$C:$C,"Üüritav pind"),0),""))),"")</f>
        <v/>
      </c>
      <c r="AC215" s="72" t="str">
        <f>IFERROR(IF($G215="Erikasutuses pind (muu)",$E215*J215,IFERROR($E215*J215/SUM($J215:$AB215)*(Eksplikatsioon!O215)/SUMPRODUCT($J215:$AB215,Eksplikatsioon!$O215:$AG215),"")),"")</f>
        <v/>
      </c>
      <c r="AD215" s="72" t="str">
        <f>IFERROR(IF($G215="Erikasutuses pind (muu)",$E215*K215,IFERROR($E215*K215/SUM($J215:$AB215)*(Eksplikatsioon!P215)/SUMPRODUCT($J215:$AB215,Eksplikatsioon!$O215:$AG215),"")),"")</f>
        <v/>
      </c>
      <c r="AE215" s="72" t="str">
        <f>IFERROR(IF($G215="Erikasutuses pind (muu)",$E215*L215,IFERROR($E215*L215/SUM($J215:$AB215)*(Eksplikatsioon!Q215)/SUMPRODUCT($J215:$AB215,Eksplikatsioon!$O215:$AG215),"")),"")</f>
        <v/>
      </c>
      <c r="AF215" s="72" t="str">
        <f>IFERROR(IF($G215="Erikasutuses pind (muu)",$E215*M215,IFERROR($E215*M215/SUM($J215:$AB215)*(Eksplikatsioon!R215)/SUMPRODUCT($J215:$AB215,Eksplikatsioon!$O215:$AG215),"")),"")</f>
        <v/>
      </c>
      <c r="AG215" s="72" t="str">
        <f>IFERROR(IF($G215="Erikasutuses pind (muu)",$E215*N215,IFERROR($E215*N215/SUM($J215:$AB215)*(Eksplikatsioon!S215)/SUMPRODUCT($J215:$AB215,Eksplikatsioon!$O215:$AG215),"")),"")</f>
        <v/>
      </c>
      <c r="AH215" s="72" t="str">
        <f>IFERROR(IF($G215="Erikasutuses pind (muu)",$E215*O215,IFERROR($E215*O215/SUM($J215:$AB215)*(Eksplikatsioon!T215)/SUMPRODUCT($J215:$AB215,Eksplikatsioon!$O215:$AG215),"")),"")</f>
        <v/>
      </c>
      <c r="AI215" s="72" t="str">
        <f>IFERROR(IF($G215="Erikasutuses pind (muu)",$E215*P215,IFERROR($E215*P215/SUM($J215:$AB215)*(Eksplikatsioon!U215)/SUMPRODUCT($J215:$AB215,Eksplikatsioon!$O215:$AG215),"")),"")</f>
        <v/>
      </c>
      <c r="AJ215" s="72" t="str">
        <f>IFERROR(IF($G215="Erikasutuses pind (muu)",$E215*Q215,IFERROR($E215*Q215/SUM($J215:$AB215)*(Eksplikatsioon!V215)/SUMPRODUCT($J215:$AB215,Eksplikatsioon!$O215:$AG215),"")),"")</f>
        <v/>
      </c>
      <c r="AK215" s="72" t="str">
        <f>IFERROR(IF($G215="Erikasutuses pind (muu)",$E215*R215,IFERROR($E215*R215/SUM($J215:$AB215)*(Eksplikatsioon!W215)/SUMPRODUCT($J215:$AB215,Eksplikatsioon!$O215:$AG215),"")),"")</f>
        <v/>
      </c>
      <c r="AL215" s="72" t="str">
        <f>IFERROR(IF($G215="Erikasutuses pind (muu)",$E215*S215,IFERROR($E215*S215/SUM($J215:$AB215)*(Eksplikatsioon!X215)/SUMPRODUCT($J215:$AB215,Eksplikatsioon!$O215:$AG215),"")),"")</f>
        <v/>
      </c>
      <c r="AM215" s="72" t="str">
        <f>IFERROR(IF($G215="Erikasutuses pind (muu)",$E215*T215,IFERROR($E215*T215/SUM($J215:$AB215)*(Eksplikatsioon!Y215)/SUMPRODUCT($J215:$AB215,Eksplikatsioon!$O215:$AG215),"")),"")</f>
        <v/>
      </c>
      <c r="AN215" s="72" t="str">
        <f>IFERROR(IF($G215="Erikasutuses pind (muu)",$E215*U215,IFERROR($E215*U215/SUM($J215:$AB215)*(Eksplikatsioon!Z215)/SUMPRODUCT($J215:$AB215,Eksplikatsioon!$O215:$AG215),"")),"")</f>
        <v/>
      </c>
      <c r="AO215" s="72" t="str">
        <f>IFERROR(IF($G215="Erikasutuses pind (muu)",$E215*V215,IFERROR($E215*V215/SUM($J215:$AB215)*(Eksplikatsioon!AA215)/SUMPRODUCT($J215:$AB215,Eksplikatsioon!$O215:$AG215),"")),"")</f>
        <v/>
      </c>
      <c r="AP215" s="72" t="str">
        <f>IFERROR(IF($G215="Erikasutuses pind (muu)",$E215*W215,IFERROR($E215*W215/SUM($J215:$AB215)*(Eksplikatsioon!AB215)/SUMPRODUCT($J215:$AB215,Eksplikatsioon!$O215:$AG215),"")),"")</f>
        <v/>
      </c>
      <c r="AQ215" s="72" t="str">
        <f>IFERROR(IF($G215="Erikasutuses pind (muu)",$E215*X215,IFERROR($E215*X215/SUM($J215:$AB215)*(Eksplikatsioon!AC215)/SUMPRODUCT($J215:$AB215,Eksplikatsioon!$O215:$AG215),"")),"")</f>
        <v/>
      </c>
      <c r="AR215" s="72" t="str">
        <f>IFERROR(IF($G215="Erikasutuses pind (muu)",$E215*Y215,IFERROR($E215*Y215/SUM($J215:$AB215)*(Eksplikatsioon!AD215)/SUMPRODUCT($J215:$AB215,Eksplikatsioon!$O215:$AG215),"")),"")</f>
        <v/>
      </c>
      <c r="AS215" s="72" t="str">
        <f>IFERROR(IF($G215="Erikasutuses pind (muu)",$E215*Z215,IFERROR($E215*Z215/SUM($J215:$AB215)*(Eksplikatsioon!AE215)/SUMPRODUCT($J215:$AB215,Eksplikatsioon!$O215:$AG215),"")),"")</f>
        <v/>
      </c>
      <c r="AT215" s="72" t="str">
        <f>IFERROR(IF($G215="Erikasutuses pind (muu)",$E215*AA215,IFERROR($E215*AA215/SUM($J215:$AB215)*(Eksplikatsioon!AF215)/SUMPRODUCT($J215:$AB215,Eksplikatsioon!$O215:$AG215),"")),"")</f>
        <v/>
      </c>
      <c r="AU215" s="72" t="str">
        <f>IFERROR(IF($G215="Erikasutuses pind (muu)",$E215*AB215,IFERROR($E215*AB215/SUM($J215:$AB215)*(Eksplikatsioon!AG215)/SUMPRODUCT($J215:$AB215,Eksplikatsioon!$O215:$AG215),"")),"")</f>
        <v/>
      </c>
    </row>
    <row r="216" spans="1:47" x14ac:dyDescent="0.25">
      <c r="A216" s="71" t="str">
        <f>IF(Eksplikatsioon!A216=0,"",Eksplikatsioon!A216)</f>
        <v/>
      </c>
      <c r="B216" s="71" t="str">
        <f>IF(Eksplikatsioon!B216=0,"",Eksplikatsioon!B216)</f>
        <v/>
      </c>
      <c r="C216" s="71" t="str">
        <f>IF(Eksplikatsioon!C216=0,"",Eksplikatsioon!C216)</f>
        <v/>
      </c>
      <c r="D216" s="71" t="str">
        <f>IF(Eksplikatsioon!D216=0,"",Eksplikatsioon!D216)</f>
        <v/>
      </c>
      <c r="E216" s="71" t="str">
        <f>IF(Eksplikatsioon!F216=0,"",Eksplikatsioon!F216)</f>
        <v/>
      </c>
      <c r="F216" s="71" t="str">
        <f>IF(Eksplikatsioon!H216=0,"",Eksplikatsioon!H216)</f>
        <v/>
      </c>
      <c r="G216" s="71" t="str">
        <f>IF(Eksplikatsioon!J216=0,"",Eksplikatsioon!J216)</f>
        <v/>
      </c>
      <c r="H216" s="71" t="str">
        <f>IF(Eksplikatsioon!K216=0,"",Eksplikatsioon!K216)</f>
        <v/>
      </c>
      <c r="I216" s="71" t="str">
        <f>IF(Eksplikatsioon!L216=0,"",Eksplikatsioon!L216)</f>
        <v/>
      </c>
      <c r="J216" s="72" t="str">
        <f>IFERROR(IF($G216="Erikasutuses pind (muu)",Eksplikatsioon!O216/SUM(Eksplikatsioon!$O216:'Eksplikatsioon'!$AG216),IF($G216="Erikasutuses pind (korrus)",IFERROR(SUMIFS($E:$E,$G:$G,"Ainukasutuses pind",$C:$C,"Üüritav pind",$H:$H,J$3,$A:$A,$A216)/SUMIFS($E:$E,$G:$G,"Ainukasutuses pind",$C:$C,"Üüritav pind",$A:$A,$A216),0),IF($G216="Erikasutuses pind (hoone)",IFERROR(SUMIFS($E:$E,$G:$G,"Ainukasutuses pind",$C:$C,"Üüritav pind",$H:$H,J$3)/SUMIFS($E:$E,$G:$G,"Ainukasutuses pind",$C:$C,"Üüritav pind"),0),""))),"")</f>
        <v/>
      </c>
      <c r="K216" s="72" t="str">
        <f>IFERROR(IF($G216="Erikasutuses pind (muu)",Eksplikatsioon!P216/SUM(Eksplikatsioon!$O216:'Eksplikatsioon'!$AG216),IF($G216="Erikasutuses pind (korrus)",IFERROR(SUMIFS($E:$E,$G:$G,"Ainukasutuses pind",$C:$C,"Üüritav pind",$H:$H,K$3,$A:$A,$A216)/SUMIFS($E:$E,$G:$G,"Ainukasutuses pind",$C:$C,"Üüritav pind",$A:$A,$A216),0),IF($G216="Erikasutuses pind (hoone)",IFERROR(SUMIFS($E:$E,$G:$G,"Ainukasutuses pind",$C:$C,"Üüritav pind",$H:$H,K$3)/SUMIFS($E:$E,$G:$G,"Ainukasutuses pind",$C:$C,"Üüritav pind"),0),""))),"")</f>
        <v/>
      </c>
      <c r="L216" s="72" t="str">
        <f>IFERROR(IF($G216="Erikasutuses pind (muu)",Eksplikatsioon!Q216/SUM(Eksplikatsioon!$O216:'Eksplikatsioon'!$AG216),IF($G216="Erikasutuses pind (korrus)",IFERROR(SUMIFS($E:$E,$G:$G,"Ainukasutuses pind",$C:$C,"Üüritav pind",$H:$H,L$3,$A:$A,$A216)/SUMIFS($E:$E,$G:$G,"Ainukasutuses pind",$C:$C,"Üüritav pind",$A:$A,$A216),0),IF($G216="Erikasutuses pind (hoone)",IFERROR(SUMIFS($E:$E,$G:$G,"Ainukasutuses pind",$C:$C,"Üüritav pind",$H:$H,L$3)/SUMIFS($E:$E,$G:$G,"Ainukasutuses pind",$C:$C,"Üüritav pind"),0),""))),"")</f>
        <v/>
      </c>
      <c r="M216" s="72" t="str">
        <f>IFERROR(IF($G216="Erikasutuses pind (muu)",Eksplikatsioon!R216/SUM(Eksplikatsioon!$O216:'Eksplikatsioon'!$AG216),IF($G216="Erikasutuses pind (korrus)",IFERROR(SUMIFS($E:$E,$G:$G,"Ainukasutuses pind",$C:$C,"Üüritav pind",$H:$H,M$3,$A:$A,$A216)/SUMIFS($E:$E,$G:$G,"Ainukasutuses pind",$C:$C,"Üüritav pind",$A:$A,$A216),0),IF($G216="Erikasutuses pind (hoone)",IFERROR(SUMIFS($E:$E,$G:$G,"Ainukasutuses pind",$C:$C,"Üüritav pind",$H:$H,M$3)/SUMIFS($E:$E,$G:$G,"Ainukasutuses pind",$C:$C,"Üüritav pind"),0),""))),"")</f>
        <v/>
      </c>
      <c r="N216" s="72" t="str">
        <f>IFERROR(IF($G216="Erikasutuses pind (muu)",Eksplikatsioon!S216/SUM(Eksplikatsioon!$O216:'Eksplikatsioon'!$AG216),IF($G216="Erikasutuses pind (korrus)",IFERROR(SUMIFS($E:$E,$G:$G,"Ainukasutuses pind",$C:$C,"Üüritav pind",$H:$H,N$3,$A:$A,$A216)/SUMIFS($E:$E,$G:$G,"Ainukasutuses pind",$C:$C,"Üüritav pind",$A:$A,$A216),0),IF($G216="Erikasutuses pind (hoone)",IFERROR(SUMIFS($E:$E,$G:$G,"Ainukasutuses pind",$C:$C,"Üüritav pind",$H:$H,N$3)/SUMIFS($E:$E,$G:$G,"Ainukasutuses pind",$C:$C,"Üüritav pind"),0),""))),"")</f>
        <v/>
      </c>
      <c r="O216" s="72" t="str">
        <f>IFERROR(IF($G216="Erikasutuses pind (muu)",Eksplikatsioon!T216/SUM(Eksplikatsioon!$O216:'Eksplikatsioon'!$AG216),IF($G216="Erikasutuses pind (korrus)",IFERROR(SUMIFS($E:$E,$G:$G,"Ainukasutuses pind",$C:$C,"Üüritav pind",$H:$H,O$3,$A:$A,$A216)/SUMIFS($E:$E,$G:$G,"Ainukasutuses pind",$C:$C,"Üüritav pind",$A:$A,$A216),0),IF($G216="Erikasutuses pind (hoone)",IFERROR(SUMIFS($E:$E,$G:$G,"Ainukasutuses pind",$C:$C,"Üüritav pind",$H:$H,O$3)/SUMIFS($E:$E,$G:$G,"Ainukasutuses pind",$C:$C,"Üüritav pind"),0),""))),"")</f>
        <v/>
      </c>
      <c r="P216" s="72" t="str">
        <f>IFERROR(IF($G216="Erikasutuses pind (muu)",Eksplikatsioon!U216/SUM(Eksplikatsioon!$O216:'Eksplikatsioon'!$AG216),IF($G216="Erikasutuses pind (korrus)",IFERROR(SUMIFS($E:$E,$G:$G,"Ainukasutuses pind",$C:$C,"Üüritav pind",$H:$H,P$3,$A:$A,$A216)/SUMIFS($E:$E,$G:$G,"Ainukasutuses pind",$C:$C,"Üüritav pind",$A:$A,$A216),0),IF($G216="Erikasutuses pind (hoone)",IFERROR(SUMIFS($E:$E,$G:$G,"Ainukasutuses pind",$C:$C,"Üüritav pind",$H:$H,P$3)/SUMIFS($E:$E,$G:$G,"Ainukasutuses pind",$C:$C,"Üüritav pind"),0),""))),"")</f>
        <v/>
      </c>
      <c r="Q216" s="72" t="str">
        <f>IFERROR(IF($G216="Erikasutuses pind (muu)",Eksplikatsioon!V216/SUM(Eksplikatsioon!$O216:'Eksplikatsioon'!$AG216),IF($G216="Erikasutuses pind (korrus)",IFERROR(SUMIFS($E:$E,$G:$G,"Ainukasutuses pind",$C:$C,"Üüritav pind",$H:$H,Q$3,$A:$A,$A216)/SUMIFS($E:$E,$G:$G,"Ainukasutuses pind",$C:$C,"Üüritav pind",$A:$A,$A216),0),IF($G216="Erikasutuses pind (hoone)",IFERROR(SUMIFS($E:$E,$G:$G,"Ainukasutuses pind",$C:$C,"Üüritav pind",$H:$H,Q$3)/SUMIFS($E:$E,$G:$G,"Ainukasutuses pind",$C:$C,"Üüritav pind"),0),""))),"")</f>
        <v/>
      </c>
      <c r="R216" s="72" t="str">
        <f>IFERROR(IF($G216="Erikasutuses pind (muu)",Eksplikatsioon!W216/SUM(Eksplikatsioon!$O216:'Eksplikatsioon'!$AG216),IF($G216="Erikasutuses pind (korrus)",IFERROR(SUMIFS($E:$E,$G:$G,"Ainukasutuses pind",$C:$C,"Üüritav pind",$H:$H,R$3,$A:$A,$A216)/SUMIFS($E:$E,$G:$G,"Ainukasutuses pind",$C:$C,"Üüritav pind",$A:$A,$A216),0),IF($G216="Erikasutuses pind (hoone)",IFERROR(SUMIFS($E:$E,$G:$G,"Ainukasutuses pind",$C:$C,"Üüritav pind",$H:$H,R$3)/SUMIFS($E:$E,$G:$G,"Ainukasutuses pind",$C:$C,"Üüritav pind"),0),""))),"")</f>
        <v/>
      </c>
      <c r="S216" s="72" t="str">
        <f>IFERROR(IF($G216="Erikasutuses pind (muu)",Eksplikatsioon!X216/SUM(Eksplikatsioon!$O216:'Eksplikatsioon'!$AG216),IF($G216="Erikasutuses pind (korrus)",IFERROR(SUMIFS($E:$E,$G:$G,"Ainukasutuses pind",$C:$C,"Üüritav pind",$H:$H,S$3,$A:$A,$A216)/SUMIFS($E:$E,$G:$G,"Ainukasutuses pind",$C:$C,"Üüritav pind",$A:$A,$A216),0),IF($G216="Erikasutuses pind (hoone)",IFERROR(SUMIFS($E:$E,$G:$G,"Ainukasutuses pind",$C:$C,"Üüritav pind",$H:$H,S$3)/SUMIFS($E:$E,$G:$G,"Ainukasutuses pind",$C:$C,"Üüritav pind"),0),""))),"")</f>
        <v/>
      </c>
      <c r="T216" s="72" t="str">
        <f>IFERROR(IF($G216="Erikasutuses pind (muu)",Eksplikatsioon!Y216/SUM(Eksplikatsioon!$O216:'Eksplikatsioon'!$AG216),IF($G216="Erikasutuses pind (korrus)",IFERROR(SUMIFS($E:$E,$G:$G,"Ainukasutuses pind",$C:$C,"Üüritav pind",$H:$H,T$3,$A:$A,$A216)/SUMIFS($E:$E,$G:$G,"Ainukasutuses pind",$C:$C,"Üüritav pind",$A:$A,$A216),0),IF($G216="Erikasutuses pind (hoone)",IFERROR(SUMIFS($E:$E,$G:$G,"Ainukasutuses pind",$C:$C,"Üüritav pind",$H:$H,T$3)/SUMIFS($E:$E,$G:$G,"Ainukasutuses pind",$C:$C,"Üüritav pind"),0),""))),"")</f>
        <v/>
      </c>
      <c r="U216" s="72" t="str">
        <f>IFERROR(IF($G216="Erikasutuses pind (muu)",Eksplikatsioon!Z216/SUM(Eksplikatsioon!$O216:'Eksplikatsioon'!$AG216),IF($G216="Erikasutuses pind (korrus)",IFERROR(SUMIFS($E:$E,$G:$G,"Ainukasutuses pind",$C:$C,"Üüritav pind",$H:$H,U$3,$A:$A,$A216)/SUMIFS($E:$E,$G:$G,"Ainukasutuses pind",$C:$C,"Üüritav pind",$A:$A,$A216),0),IF($G216="Erikasutuses pind (hoone)",IFERROR(SUMIFS($E:$E,$G:$G,"Ainukasutuses pind",$C:$C,"Üüritav pind",$H:$H,U$3)/SUMIFS($E:$E,$G:$G,"Ainukasutuses pind",$C:$C,"Üüritav pind"),0),""))),"")</f>
        <v/>
      </c>
      <c r="V216" s="72" t="str">
        <f>IFERROR(IF($G216="Erikasutuses pind (muu)",Eksplikatsioon!AA216/SUM(Eksplikatsioon!$O216:'Eksplikatsioon'!$AG216),IF($G216="Erikasutuses pind (korrus)",IFERROR(SUMIFS($E:$E,$G:$G,"Ainukasutuses pind",$C:$C,"Üüritav pind",$H:$H,V$3,$A:$A,$A216)/SUMIFS($E:$E,$G:$G,"Ainukasutuses pind",$C:$C,"Üüritav pind",$A:$A,$A216),0),IF($G216="Erikasutuses pind (hoone)",IFERROR(SUMIFS($E:$E,$G:$G,"Ainukasutuses pind",$C:$C,"Üüritav pind",$H:$H,V$3)/SUMIFS($E:$E,$G:$G,"Ainukasutuses pind",$C:$C,"Üüritav pind"),0),""))),"")</f>
        <v/>
      </c>
      <c r="W216" s="72" t="str">
        <f>IFERROR(IF($G216="Erikasutuses pind (muu)",Eksplikatsioon!AB216/SUM(Eksplikatsioon!$O216:'Eksplikatsioon'!$AG216),IF($G216="Erikasutuses pind (korrus)",IFERROR(SUMIFS($E:$E,$G:$G,"Ainukasutuses pind",$C:$C,"Üüritav pind",$H:$H,W$3,$A:$A,$A216)/SUMIFS($E:$E,$G:$G,"Ainukasutuses pind",$C:$C,"Üüritav pind",$A:$A,$A216),0),IF($G216="Erikasutuses pind (hoone)",IFERROR(SUMIFS($E:$E,$G:$G,"Ainukasutuses pind",$C:$C,"Üüritav pind",$H:$H,W$3)/SUMIFS($E:$E,$G:$G,"Ainukasutuses pind",$C:$C,"Üüritav pind"),0),""))),"")</f>
        <v/>
      </c>
      <c r="X216" s="72" t="str">
        <f>IFERROR(IF($G216="Erikasutuses pind (muu)",Eksplikatsioon!AC216/SUM(Eksplikatsioon!$O216:'Eksplikatsioon'!$AG216),IF($G216="Erikasutuses pind (korrus)",IFERROR(SUMIFS($E:$E,$G:$G,"Ainukasutuses pind",$C:$C,"Üüritav pind",$H:$H,X$3,$A:$A,$A216)/SUMIFS($E:$E,$G:$G,"Ainukasutuses pind",$C:$C,"Üüritav pind",$A:$A,$A216),0),IF($G216="Erikasutuses pind (hoone)",IFERROR(SUMIFS($E:$E,$G:$G,"Ainukasutuses pind",$C:$C,"Üüritav pind",$H:$H,X$3)/SUMIFS($E:$E,$G:$G,"Ainukasutuses pind",$C:$C,"Üüritav pind"),0),""))),"")</f>
        <v/>
      </c>
      <c r="Y216" s="72" t="str">
        <f>IFERROR(IF($G216="Erikasutuses pind (muu)",Eksplikatsioon!AD216/SUM(Eksplikatsioon!$O216:'Eksplikatsioon'!$AG216),IF($G216="Erikasutuses pind (korrus)",IFERROR(SUMIFS($E:$E,$G:$G,"Ainukasutuses pind",$C:$C,"Üüritav pind",$H:$H,Y$3,$A:$A,$A216)/SUMIFS($E:$E,$G:$G,"Ainukasutuses pind",$C:$C,"Üüritav pind",$A:$A,$A216),0),IF($G216="Erikasutuses pind (hoone)",IFERROR(SUMIFS($E:$E,$G:$G,"Ainukasutuses pind",$C:$C,"Üüritav pind",$H:$H,Y$3)/SUMIFS($E:$E,$G:$G,"Ainukasutuses pind",$C:$C,"Üüritav pind"),0),""))),"")</f>
        <v/>
      </c>
      <c r="Z216" s="72" t="str">
        <f>IFERROR(IF($G216="Erikasutuses pind (muu)",Eksplikatsioon!AE216/SUM(Eksplikatsioon!$O216:'Eksplikatsioon'!$AG216),IF($G216="Erikasutuses pind (korrus)",IFERROR(SUMIFS($E:$E,$G:$G,"Ainukasutuses pind",$C:$C,"Üüritav pind",$H:$H,Z$3,$A:$A,$A216)/SUMIFS($E:$E,$G:$G,"Ainukasutuses pind",$C:$C,"Üüritav pind",$A:$A,$A216),0),IF($G216="Erikasutuses pind (hoone)",IFERROR(SUMIFS($E:$E,$G:$G,"Ainukasutuses pind",$C:$C,"Üüritav pind",$H:$H,Z$3)/SUMIFS($E:$E,$G:$G,"Ainukasutuses pind",$C:$C,"Üüritav pind"),0),""))),"")</f>
        <v/>
      </c>
      <c r="AA216" s="72" t="str">
        <f>IFERROR(IF($G216="Erikasutuses pind (muu)",Eksplikatsioon!AF216/SUM(Eksplikatsioon!$O216:'Eksplikatsioon'!$AG216),IF($G216="Erikasutuses pind (korrus)",IFERROR(SUMIFS($E:$E,$G:$G,"Ainukasutuses pind",$C:$C,"Üüritav pind",$H:$H,AA$3,$A:$A,$A216)/SUMIFS($E:$E,$G:$G,"Ainukasutuses pind",$C:$C,"Üüritav pind",$A:$A,$A216),0),IF($G216="Erikasutuses pind (hoone)",IFERROR(SUMIFS($E:$E,$G:$G,"Ainukasutuses pind",$C:$C,"Üüritav pind",$H:$H,AA$3)/SUMIFS($E:$E,$G:$G,"Ainukasutuses pind",$C:$C,"Üüritav pind"),0),""))),"")</f>
        <v/>
      </c>
      <c r="AB216" s="72" t="str">
        <f>IFERROR(IF($G216="Erikasutuses pind (muu)",Eksplikatsioon!AG216/SUM(Eksplikatsioon!$O216:'Eksplikatsioon'!$AG216),IF($G216="Erikasutuses pind (korrus)",IFERROR(SUMIFS($E:$E,$G:$G,"Ainukasutuses pind",$C:$C,"Üüritav pind",$H:$H,AB$3,$A:$A,$A216)/SUMIFS($E:$E,$G:$G,"Ainukasutuses pind",$C:$C,"Üüritav pind",$A:$A,$A216),0),IF($G216="Erikasutuses pind (hoone)",IFERROR(SUMIFS($E:$E,$G:$G,"Ainukasutuses pind",$C:$C,"Üüritav pind",$H:$H,AB$3)/SUMIFS($E:$E,$G:$G,"Ainukasutuses pind",$C:$C,"Üüritav pind"),0),""))),"")</f>
        <v/>
      </c>
      <c r="AC216" s="72" t="str">
        <f>IFERROR(IF($G216="Erikasutuses pind (muu)",$E216*J216,IFERROR($E216*J216/SUM($J216:$AB216)*(Eksplikatsioon!O216)/SUMPRODUCT($J216:$AB216,Eksplikatsioon!$O216:$AG216),"")),"")</f>
        <v/>
      </c>
      <c r="AD216" s="72" t="str">
        <f>IFERROR(IF($G216="Erikasutuses pind (muu)",$E216*K216,IFERROR($E216*K216/SUM($J216:$AB216)*(Eksplikatsioon!P216)/SUMPRODUCT($J216:$AB216,Eksplikatsioon!$O216:$AG216),"")),"")</f>
        <v/>
      </c>
      <c r="AE216" s="72" t="str">
        <f>IFERROR(IF($G216="Erikasutuses pind (muu)",$E216*L216,IFERROR($E216*L216/SUM($J216:$AB216)*(Eksplikatsioon!Q216)/SUMPRODUCT($J216:$AB216,Eksplikatsioon!$O216:$AG216),"")),"")</f>
        <v/>
      </c>
      <c r="AF216" s="72" t="str">
        <f>IFERROR(IF($G216="Erikasutuses pind (muu)",$E216*M216,IFERROR($E216*M216/SUM($J216:$AB216)*(Eksplikatsioon!R216)/SUMPRODUCT($J216:$AB216,Eksplikatsioon!$O216:$AG216),"")),"")</f>
        <v/>
      </c>
      <c r="AG216" s="72" t="str">
        <f>IFERROR(IF($G216="Erikasutuses pind (muu)",$E216*N216,IFERROR($E216*N216/SUM($J216:$AB216)*(Eksplikatsioon!S216)/SUMPRODUCT($J216:$AB216,Eksplikatsioon!$O216:$AG216),"")),"")</f>
        <v/>
      </c>
      <c r="AH216" s="72" t="str">
        <f>IFERROR(IF($G216="Erikasutuses pind (muu)",$E216*O216,IFERROR($E216*O216/SUM($J216:$AB216)*(Eksplikatsioon!T216)/SUMPRODUCT($J216:$AB216,Eksplikatsioon!$O216:$AG216),"")),"")</f>
        <v/>
      </c>
      <c r="AI216" s="72" t="str">
        <f>IFERROR(IF($G216="Erikasutuses pind (muu)",$E216*P216,IFERROR($E216*P216/SUM($J216:$AB216)*(Eksplikatsioon!U216)/SUMPRODUCT($J216:$AB216,Eksplikatsioon!$O216:$AG216),"")),"")</f>
        <v/>
      </c>
      <c r="AJ216" s="72" t="str">
        <f>IFERROR(IF($G216="Erikasutuses pind (muu)",$E216*Q216,IFERROR($E216*Q216/SUM($J216:$AB216)*(Eksplikatsioon!V216)/SUMPRODUCT($J216:$AB216,Eksplikatsioon!$O216:$AG216),"")),"")</f>
        <v/>
      </c>
      <c r="AK216" s="72" t="str">
        <f>IFERROR(IF($G216="Erikasutuses pind (muu)",$E216*R216,IFERROR($E216*R216/SUM($J216:$AB216)*(Eksplikatsioon!W216)/SUMPRODUCT($J216:$AB216,Eksplikatsioon!$O216:$AG216),"")),"")</f>
        <v/>
      </c>
      <c r="AL216" s="72" t="str">
        <f>IFERROR(IF($G216="Erikasutuses pind (muu)",$E216*S216,IFERROR($E216*S216/SUM($J216:$AB216)*(Eksplikatsioon!X216)/SUMPRODUCT($J216:$AB216,Eksplikatsioon!$O216:$AG216),"")),"")</f>
        <v/>
      </c>
      <c r="AM216" s="72" t="str">
        <f>IFERROR(IF($G216="Erikasutuses pind (muu)",$E216*T216,IFERROR($E216*T216/SUM($J216:$AB216)*(Eksplikatsioon!Y216)/SUMPRODUCT($J216:$AB216,Eksplikatsioon!$O216:$AG216),"")),"")</f>
        <v/>
      </c>
      <c r="AN216" s="72" t="str">
        <f>IFERROR(IF($G216="Erikasutuses pind (muu)",$E216*U216,IFERROR($E216*U216/SUM($J216:$AB216)*(Eksplikatsioon!Z216)/SUMPRODUCT($J216:$AB216,Eksplikatsioon!$O216:$AG216),"")),"")</f>
        <v/>
      </c>
      <c r="AO216" s="72" t="str">
        <f>IFERROR(IF($G216="Erikasutuses pind (muu)",$E216*V216,IFERROR($E216*V216/SUM($J216:$AB216)*(Eksplikatsioon!AA216)/SUMPRODUCT($J216:$AB216,Eksplikatsioon!$O216:$AG216),"")),"")</f>
        <v/>
      </c>
      <c r="AP216" s="72" t="str">
        <f>IFERROR(IF($G216="Erikasutuses pind (muu)",$E216*W216,IFERROR($E216*W216/SUM($J216:$AB216)*(Eksplikatsioon!AB216)/SUMPRODUCT($J216:$AB216,Eksplikatsioon!$O216:$AG216),"")),"")</f>
        <v/>
      </c>
      <c r="AQ216" s="72" t="str">
        <f>IFERROR(IF($G216="Erikasutuses pind (muu)",$E216*X216,IFERROR($E216*X216/SUM($J216:$AB216)*(Eksplikatsioon!AC216)/SUMPRODUCT($J216:$AB216,Eksplikatsioon!$O216:$AG216),"")),"")</f>
        <v/>
      </c>
      <c r="AR216" s="72" t="str">
        <f>IFERROR(IF($G216="Erikasutuses pind (muu)",$E216*Y216,IFERROR($E216*Y216/SUM($J216:$AB216)*(Eksplikatsioon!AD216)/SUMPRODUCT($J216:$AB216,Eksplikatsioon!$O216:$AG216),"")),"")</f>
        <v/>
      </c>
      <c r="AS216" s="72" t="str">
        <f>IFERROR(IF($G216="Erikasutuses pind (muu)",$E216*Z216,IFERROR($E216*Z216/SUM($J216:$AB216)*(Eksplikatsioon!AE216)/SUMPRODUCT($J216:$AB216,Eksplikatsioon!$O216:$AG216),"")),"")</f>
        <v/>
      </c>
      <c r="AT216" s="72" t="str">
        <f>IFERROR(IF($G216="Erikasutuses pind (muu)",$E216*AA216,IFERROR($E216*AA216/SUM($J216:$AB216)*(Eksplikatsioon!AF216)/SUMPRODUCT($J216:$AB216,Eksplikatsioon!$O216:$AG216),"")),"")</f>
        <v/>
      </c>
      <c r="AU216" s="72" t="str">
        <f>IFERROR(IF($G216="Erikasutuses pind (muu)",$E216*AB216,IFERROR($E216*AB216/SUM($J216:$AB216)*(Eksplikatsioon!AG216)/SUMPRODUCT($J216:$AB216,Eksplikatsioon!$O216:$AG216),"")),"")</f>
        <v/>
      </c>
    </row>
    <row r="217" spans="1:47" x14ac:dyDescent="0.25">
      <c r="A217" s="71" t="str">
        <f>IF(Eksplikatsioon!A217=0,"",Eksplikatsioon!A217)</f>
        <v/>
      </c>
      <c r="B217" s="71" t="str">
        <f>IF(Eksplikatsioon!B217=0,"",Eksplikatsioon!B217)</f>
        <v/>
      </c>
      <c r="C217" s="71" t="str">
        <f>IF(Eksplikatsioon!C217=0,"",Eksplikatsioon!C217)</f>
        <v/>
      </c>
      <c r="D217" s="71" t="str">
        <f>IF(Eksplikatsioon!D217=0,"",Eksplikatsioon!D217)</f>
        <v/>
      </c>
      <c r="E217" s="71" t="str">
        <f>IF(Eksplikatsioon!F217=0,"",Eksplikatsioon!F217)</f>
        <v/>
      </c>
      <c r="F217" s="71" t="str">
        <f>IF(Eksplikatsioon!H217=0,"",Eksplikatsioon!H217)</f>
        <v/>
      </c>
      <c r="G217" s="71" t="str">
        <f>IF(Eksplikatsioon!J217=0,"",Eksplikatsioon!J217)</f>
        <v/>
      </c>
      <c r="H217" s="71" t="str">
        <f>IF(Eksplikatsioon!K217=0,"",Eksplikatsioon!K217)</f>
        <v/>
      </c>
      <c r="I217" s="71" t="str">
        <f>IF(Eksplikatsioon!L217=0,"",Eksplikatsioon!L217)</f>
        <v/>
      </c>
      <c r="J217" s="72" t="str">
        <f>IFERROR(IF($G217="Erikasutuses pind (muu)",Eksplikatsioon!O217/SUM(Eksplikatsioon!$O217:'Eksplikatsioon'!$AG217),IF($G217="Erikasutuses pind (korrus)",IFERROR(SUMIFS($E:$E,$G:$G,"Ainukasutuses pind",$C:$C,"Üüritav pind",$H:$H,J$3,$A:$A,$A217)/SUMIFS($E:$E,$G:$G,"Ainukasutuses pind",$C:$C,"Üüritav pind",$A:$A,$A217),0),IF($G217="Erikasutuses pind (hoone)",IFERROR(SUMIFS($E:$E,$G:$G,"Ainukasutuses pind",$C:$C,"Üüritav pind",$H:$H,J$3)/SUMIFS($E:$E,$G:$G,"Ainukasutuses pind",$C:$C,"Üüritav pind"),0),""))),"")</f>
        <v/>
      </c>
      <c r="K217" s="72" t="str">
        <f>IFERROR(IF($G217="Erikasutuses pind (muu)",Eksplikatsioon!P217/SUM(Eksplikatsioon!$O217:'Eksplikatsioon'!$AG217),IF($G217="Erikasutuses pind (korrus)",IFERROR(SUMIFS($E:$E,$G:$G,"Ainukasutuses pind",$C:$C,"Üüritav pind",$H:$H,K$3,$A:$A,$A217)/SUMIFS($E:$E,$G:$G,"Ainukasutuses pind",$C:$C,"Üüritav pind",$A:$A,$A217),0),IF($G217="Erikasutuses pind (hoone)",IFERROR(SUMIFS($E:$E,$G:$G,"Ainukasutuses pind",$C:$C,"Üüritav pind",$H:$H,K$3)/SUMIFS($E:$E,$G:$G,"Ainukasutuses pind",$C:$C,"Üüritav pind"),0),""))),"")</f>
        <v/>
      </c>
      <c r="L217" s="72" t="str">
        <f>IFERROR(IF($G217="Erikasutuses pind (muu)",Eksplikatsioon!Q217/SUM(Eksplikatsioon!$O217:'Eksplikatsioon'!$AG217),IF($G217="Erikasutuses pind (korrus)",IFERROR(SUMIFS($E:$E,$G:$G,"Ainukasutuses pind",$C:$C,"Üüritav pind",$H:$H,L$3,$A:$A,$A217)/SUMIFS($E:$E,$G:$G,"Ainukasutuses pind",$C:$C,"Üüritav pind",$A:$A,$A217),0),IF($G217="Erikasutuses pind (hoone)",IFERROR(SUMIFS($E:$E,$G:$G,"Ainukasutuses pind",$C:$C,"Üüritav pind",$H:$H,L$3)/SUMIFS($E:$E,$G:$G,"Ainukasutuses pind",$C:$C,"Üüritav pind"),0),""))),"")</f>
        <v/>
      </c>
      <c r="M217" s="72" t="str">
        <f>IFERROR(IF($G217="Erikasutuses pind (muu)",Eksplikatsioon!R217/SUM(Eksplikatsioon!$O217:'Eksplikatsioon'!$AG217),IF($G217="Erikasutuses pind (korrus)",IFERROR(SUMIFS($E:$E,$G:$G,"Ainukasutuses pind",$C:$C,"Üüritav pind",$H:$H,M$3,$A:$A,$A217)/SUMIFS($E:$E,$G:$G,"Ainukasutuses pind",$C:$C,"Üüritav pind",$A:$A,$A217),0),IF($G217="Erikasutuses pind (hoone)",IFERROR(SUMIFS($E:$E,$G:$G,"Ainukasutuses pind",$C:$C,"Üüritav pind",$H:$H,M$3)/SUMIFS($E:$E,$G:$G,"Ainukasutuses pind",$C:$C,"Üüritav pind"),0),""))),"")</f>
        <v/>
      </c>
      <c r="N217" s="72" t="str">
        <f>IFERROR(IF($G217="Erikasutuses pind (muu)",Eksplikatsioon!S217/SUM(Eksplikatsioon!$O217:'Eksplikatsioon'!$AG217),IF($G217="Erikasutuses pind (korrus)",IFERROR(SUMIFS($E:$E,$G:$G,"Ainukasutuses pind",$C:$C,"Üüritav pind",$H:$H,N$3,$A:$A,$A217)/SUMIFS($E:$E,$G:$G,"Ainukasutuses pind",$C:$C,"Üüritav pind",$A:$A,$A217),0),IF($G217="Erikasutuses pind (hoone)",IFERROR(SUMIFS($E:$E,$G:$G,"Ainukasutuses pind",$C:$C,"Üüritav pind",$H:$H,N$3)/SUMIFS($E:$E,$G:$G,"Ainukasutuses pind",$C:$C,"Üüritav pind"),0),""))),"")</f>
        <v/>
      </c>
      <c r="O217" s="72" t="str">
        <f>IFERROR(IF($G217="Erikasutuses pind (muu)",Eksplikatsioon!T217/SUM(Eksplikatsioon!$O217:'Eksplikatsioon'!$AG217),IF($G217="Erikasutuses pind (korrus)",IFERROR(SUMIFS($E:$E,$G:$G,"Ainukasutuses pind",$C:$C,"Üüritav pind",$H:$H,O$3,$A:$A,$A217)/SUMIFS($E:$E,$G:$G,"Ainukasutuses pind",$C:$C,"Üüritav pind",$A:$A,$A217),0),IF($G217="Erikasutuses pind (hoone)",IFERROR(SUMIFS($E:$E,$G:$G,"Ainukasutuses pind",$C:$C,"Üüritav pind",$H:$H,O$3)/SUMIFS($E:$E,$G:$G,"Ainukasutuses pind",$C:$C,"Üüritav pind"),0),""))),"")</f>
        <v/>
      </c>
      <c r="P217" s="72" t="str">
        <f>IFERROR(IF($G217="Erikasutuses pind (muu)",Eksplikatsioon!U217/SUM(Eksplikatsioon!$O217:'Eksplikatsioon'!$AG217),IF($G217="Erikasutuses pind (korrus)",IFERROR(SUMIFS($E:$E,$G:$G,"Ainukasutuses pind",$C:$C,"Üüritav pind",$H:$H,P$3,$A:$A,$A217)/SUMIFS($E:$E,$G:$G,"Ainukasutuses pind",$C:$C,"Üüritav pind",$A:$A,$A217),0),IF($G217="Erikasutuses pind (hoone)",IFERROR(SUMIFS($E:$E,$G:$G,"Ainukasutuses pind",$C:$C,"Üüritav pind",$H:$H,P$3)/SUMIFS($E:$E,$G:$G,"Ainukasutuses pind",$C:$C,"Üüritav pind"),0),""))),"")</f>
        <v/>
      </c>
      <c r="Q217" s="72" t="str">
        <f>IFERROR(IF($G217="Erikasutuses pind (muu)",Eksplikatsioon!V217/SUM(Eksplikatsioon!$O217:'Eksplikatsioon'!$AG217),IF($G217="Erikasutuses pind (korrus)",IFERROR(SUMIFS($E:$E,$G:$G,"Ainukasutuses pind",$C:$C,"Üüritav pind",$H:$H,Q$3,$A:$A,$A217)/SUMIFS($E:$E,$G:$G,"Ainukasutuses pind",$C:$C,"Üüritav pind",$A:$A,$A217),0),IF($G217="Erikasutuses pind (hoone)",IFERROR(SUMIFS($E:$E,$G:$G,"Ainukasutuses pind",$C:$C,"Üüritav pind",$H:$H,Q$3)/SUMIFS($E:$E,$G:$G,"Ainukasutuses pind",$C:$C,"Üüritav pind"),0),""))),"")</f>
        <v/>
      </c>
      <c r="R217" s="72" t="str">
        <f>IFERROR(IF($G217="Erikasutuses pind (muu)",Eksplikatsioon!W217/SUM(Eksplikatsioon!$O217:'Eksplikatsioon'!$AG217),IF($G217="Erikasutuses pind (korrus)",IFERROR(SUMIFS($E:$E,$G:$G,"Ainukasutuses pind",$C:$C,"Üüritav pind",$H:$H,R$3,$A:$A,$A217)/SUMIFS($E:$E,$G:$G,"Ainukasutuses pind",$C:$C,"Üüritav pind",$A:$A,$A217),0),IF($G217="Erikasutuses pind (hoone)",IFERROR(SUMIFS($E:$E,$G:$G,"Ainukasutuses pind",$C:$C,"Üüritav pind",$H:$H,R$3)/SUMIFS($E:$E,$G:$G,"Ainukasutuses pind",$C:$C,"Üüritav pind"),0),""))),"")</f>
        <v/>
      </c>
      <c r="S217" s="72" t="str">
        <f>IFERROR(IF($G217="Erikasutuses pind (muu)",Eksplikatsioon!X217/SUM(Eksplikatsioon!$O217:'Eksplikatsioon'!$AG217),IF($G217="Erikasutuses pind (korrus)",IFERROR(SUMIFS($E:$E,$G:$G,"Ainukasutuses pind",$C:$C,"Üüritav pind",$H:$H,S$3,$A:$A,$A217)/SUMIFS($E:$E,$G:$G,"Ainukasutuses pind",$C:$C,"Üüritav pind",$A:$A,$A217),0),IF($G217="Erikasutuses pind (hoone)",IFERROR(SUMIFS($E:$E,$G:$G,"Ainukasutuses pind",$C:$C,"Üüritav pind",$H:$H,S$3)/SUMIFS($E:$E,$G:$G,"Ainukasutuses pind",$C:$C,"Üüritav pind"),0),""))),"")</f>
        <v/>
      </c>
      <c r="T217" s="72" t="str">
        <f>IFERROR(IF($G217="Erikasutuses pind (muu)",Eksplikatsioon!Y217/SUM(Eksplikatsioon!$O217:'Eksplikatsioon'!$AG217),IF($G217="Erikasutuses pind (korrus)",IFERROR(SUMIFS($E:$E,$G:$G,"Ainukasutuses pind",$C:$C,"Üüritav pind",$H:$H,T$3,$A:$A,$A217)/SUMIFS($E:$E,$G:$G,"Ainukasutuses pind",$C:$C,"Üüritav pind",$A:$A,$A217),0),IF($G217="Erikasutuses pind (hoone)",IFERROR(SUMIFS($E:$E,$G:$G,"Ainukasutuses pind",$C:$C,"Üüritav pind",$H:$H,T$3)/SUMIFS($E:$E,$G:$G,"Ainukasutuses pind",$C:$C,"Üüritav pind"),0),""))),"")</f>
        <v/>
      </c>
      <c r="U217" s="72" t="str">
        <f>IFERROR(IF($G217="Erikasutuses pind (muu)",Eksplikatsioon!Z217/SUM(Eksplikatsioon!$O217:'Eksplikatsioon'!$AG217),IF($G217="Erikasutuses pind (korrus)",IFERROR(SUMIFS($E:$E,$G:$G,"Ainukasutuses pind",$C:$C,"Üüritav pind",$H:$H,U$3,$A:$A,$A217)/SUMIFS($E:$E,$G:$G,"Ainukasutuses pind",$C:$C,"Üüritav pind",$A:$A,$A217),0),IF($G217="Erikasutuses pind (hoone)",IFERROR(SUMIFS($E:$E,$G:$G,"Ainukasutuses pind",$C:$C,"Üüritav pind",$H:$H,U$3)/SUMIFS($E:$E,$G:$G,"Ainukasutuses pind",$C:$C,"Üüritav pind"),0),""))),"")</f>
        <v/>
      </c>
      <c r="V217" s="72" t="str">
        <f>IFERROR(IF($G217="Erikasutuses pind (muu)",Eksplikatsioon!AA217/SUM(Eksplikatsioon!$O217:'Eksplikatsioon'!$AG217),IF($G217="Erikasutuses pind (korrus)",IFERROR(SUMIFS($E:$E,$G:$G,"Ainukasutuses pind",$C:$C,"Üüritav pind",$H:$H,V$3,$A:$A,$A217)/SUMIFS($E:$E,$G:$G,"Ainukasutuses pind",$C:$C,"Üüritav pind",$A:$A,$A217),0),IF($G217="Erikasutuses pind (hoone)",IFERROR(SUMIFS($E:$E,$G:$G,"Ainukasutuses pind",$C:$C,"Üüritav pind",$H:$H,V$3)/SUMIFS($E:$E,$G:$G,"Ainukasutuses pind",$C:$C,"Üüritav pind"),0),""))),"")</f>
        <v/>
      </c>
      <c r="W217" s="72" t="str">
        <f>IFERROR(IF($G217="Erikasutuses pind (muu)",Eksplikatsioon!AB217/SUM(Eksplikatsioon!$O217:'Eksplikatsioon'!$AG217),IF($G217="Erikasutuses pind (korrus)",IFERROR(SUMIFS($E:$E,$G:$G,"Ainukasutuses pind",$C:$C,"Üüritav pind",$H:$H,W$3,$A:$A,$A217)/SUMIFS($E:$E,$G:$G,"Ainukasutuses pind",$C:$C,"Üüritav pind",$A:$A,$A217),0),IF($G217="Erikasutuses pind (hoone)",IFERROR(SUMIFS($E:$E,$G:$G,"Ainukasutuses pind",$C:$C,"Üüritav pind",$H:$H,W$3)/SUMIFS($E:$E,$G:$G,"Ainukasutuses pind",$C:$C,"Üüritav pind"),0),""))),"")</f>
        <v/>
      </c>
      <c r="X217" s="72" t="str">
        <f>IFERROR(IF($G217="Erikasutuses pind (muu)",Eksplikatsioon!AC217/SUM(Eksplikatsioon!$O217:'Eksplikatsioon'!$AG217),IF($G217="Erikasutuses pind (korrus)",IFERROR(SUMIFS($E:$E,$G:$G,"Ainukasutuses pind",$C:$C,"Üüritav pind",$H:$H,X$3,$A:$A,$A217)/SUMIFS($E:$E,$G:$G,"Ainukasutuses pind",$C:$C,"Üüritav pind",$A:$A,$A217),0),IF($G217="Erikasutuses pind (hoone)",IFERROR(SUMIFS($E:$E,$G:$G,"Ainukasutuses pind",$C:$C,"Üüritav pind",$H:$H,X$3)/SUMIFS($E:$E,$G:$G,"Ainukasutuses pind",$C:$C,"Üüritav pind"),0),""))),"")</f>
        <v/>
      </c>
      <c r="Y217" s="72" t="str">
        <f>IFERROR(IF($G217="Erikasutuses pind (muu)",Eksplikatsioon!AD217/SUM(Eksplikatsioon!$O217:'Eksplikatsioon'!$AG217),IF($G217="Erikasutuses pind (korrus)",IFERROR(SUMIFS($E:$E,$G:$G,"Ainukasutuses pind",$C:$C,"Üüritav pind",$H:$H,Y$3,$A:$A,$A217)/SUMIFS($E:$E,$G:$G,"Ainukasutuses pind",$C:$C,"Üüritav pind",$A:$A,$A217),0),IF($G217="Erikasutuses pind (hoone)",IFERROR(SUMIFS($E:$E,$G:$G,"Ainukasutuses pind",$C:$C,"Üüritav pind",$H:$H,Y$3)/SUMIFS($E:$E,$G:$G,"Ainukasutuses pind",$C:$C,"Üüritav pind"),0),""))),"")</f>
        <v/>
      </c>
      <c r="Z217" s="72" t="str">
        <f>IFERROR(IF($G217="Erikasutuses pind (muu)",Eksplikatsioon!AE217/SUM(Eksplikatsioon!$O217:'Eksplikatsioon'!$AG217),IF($G217="Erikasutuses pind (korrus)",IFERROR(SUMIFS($E:$E,$G:$G,"Ainukasutuses pind",$C:$C,"Üüritav pind",$H:$H,Z$3,$A:$A,$A217)/SUMIFS($E:$E,$G:$G,"Ainukasutuses pind",$C:$C,"Üüritav pind",$A:$A,$A217),0),IF($G217="Erikasutuses pind (hoone)",IFERROR(SUMIFS($E:$E,$G:$G,"Ainukasutuses pind",$C:$C,"Üüritav pind",$H:$H,Z$3)/SUMIFS($E:$E,$G:$G,"Ainukasutuses pind",$C:$C,"Üüritav pind"),0),""))),"")</f>
        <v/>
      </c>
      <c r="AA217" s="72" t="str">
        <f>IFERROR(IF($G217="Erikasutuses pind (muu)",Eksplikatsioon!AF217/SUM(Eksplikatsioon!$O217:'Eksplikatsioon'!$AG217),IF($G217="Erikasutuses pind (korrus)",IFERROR(SUMIFS($E:$E,$G:$G,"Ainukasutuses pind",$C:$C,"Üüritav pind",$H:$H,AA$3,$A:$A,$A217)/SUMIFS($E:$E,$G:$G,"Ainukasutuses pind",$C:$C,"Üüritav pind",$A:$A,$A217),0),IF($G217="Erikasutuses pind (hoone)",IFERROR(SUMIFS($E:$E,$G:$G,"Ainukasutuses pind",$C:$C,"Üüritav pind",$H:$H,AA$3)/SUMIFS($E:$E,$G:$G,"Ainukasutuses pind",$C:$C,"Üüritav pind"),0),""))),"")</f>
        <v/>
      </c>
      <c r="AB217" s="72" t="str">
        <f>IFERROR(IF($G217="Erikasutuses pind (muu)",Eksplikatsioon!AG217/SUM(Eksplikatsioon!$O217:'Eksplikatsioon'!$AG217),IF($G217="Erikasutuses pind (korrus)",IFERROR(SUMIFS($E:$E,$G:$G,"Ainukasutuses pind",$C:$C,"Üüritav pind",$H:$H,AB$3,$A:$A,$A217)/SUMIFS($E:$E,$G:$G,"Ainukasutuses pind",$C:$C,"Üüritav pind",$A:$A,$A217),0),IF($G217="Erikasutuses pind (hoone)",IFERROR(SUMIFS($E:$E,$G:$G,"Ainukasutuses pind",$C:$C,"Üüritav pind",$H:$H,AB$3)/SUMIFS($E:$E,$G:$G,"Ainukasutuses pind",$C:$C,"Üüritav pind"),0),""))),"")</f>
        <v/>
      </c>
      <c r="AC217" s="72" t="str">
        <f>IFERROR(IF($G217="Erikasutuses pind (muu)",$E217*J217,IFERROR($E217*J217/SUM($J217:$AB217)*(Eksplikatsioon!O217)/SUMPRODUCT($J217:$AB217,Eksplikatsioon!$O217:$AG217),"")),"")</f>
        <v/>
      </c>
      <c r="AD217" s="72" t="str">
        <f>IFERROR(IF($G217="Erikasutuses pind (muu)",$E217*K217,IFERROR($E217*K217/SUM($J217:$AB217)*(Eksplikatsioon!P217)/SUMPRODUCT($J217:$AB217,Eksplikatsioon!$O217:$AG217),"")),"")</f>
        <v/>
      </c>
      <c r="AE217" s="72" t="str">
        <f>IFERROR(IF($G217="Erikasutuses pind (muu)",$E217*L217,IFERROR($E217*L217/SUM($J217:$AB217)*(Eksplikatsioon!Q217)/SUMPRODUCT($J217:$AB217,Eksplikatsioon!$O217:$AG217),"")),"")</f>
        <v/>
      </c>
      <c r="AF217" s="72" t="str">
        <f>IFERROR(IF($G217="Erikasutuses pind (muu)",$E217*M217,IFERROR($E217*M217/SUM($J217:$AB217)*(Eksplikatsioon!R217)/SUMPRODUCT($J217:$AB217,Eksplikatsioon!$O217:$AG217),"")),"")</f>
        <v/>
      </c>
      <c r="AG217" s="72" t="str">
        <f>IFERROR(IF($G217="Erikasutuses pind (muu)",$E217*N217,IFERROR($E217*N217/SUM($J217:$AB217)*(Eksplikatsioon!S217)/SUMPRODUCT($J217:$AB217,Eksplikatsioon!$O217:$AG217),"")),"")</f>
        <v/>
      </c>
      <c r="AH217" s="72" t="str">
        <f>IFERROR(IF($G217="Erikasutuses pind (muu)",$E217*O217,IFERROR($E217*O217/SUM($J217:$AB217)*(Eksplikatsioon!T217)/SUMPRODUCT($J217:$AB217,Eksplikatsioon!$O217:$AG217),"")),"")</f>
        <v/>
      </c>
      <c r="AI217" s="72" t="str">
        <f>IFERROR(IF($G217="Erikasutuses pind (muu)",$E217*P217,IFERROR($E217*P217/SUM($J217:$AB217)*(Eksplikatsioon!U217)/SUMPRODUCT($J217:$AB217,Eksplikatsioon!$O217:$AG217),"")),"")</f>
        <v/>
      </c>
      <c r="AJ217" s="72" t="str">
        <f>IFERROR(IF($G217="Erikasutuses pind (muu)",$E217*Q217,IFERROR($E217*Q217/SUM($J217:$AB217)*(Eksplikatsioon!V217)/SUMPRODUCT($J217:$AB217,Eksplikatsioon!$O217:$AG217),"")),"")</f>
        <v/>
      </c>
      <c r="AK217" s="72" t="str">
        <f>IFERROR(IF($G217="Erikasutuses pind (muu)",$E217*R217,IFERROR($E217*R217/SUM($J217:$AB217)*(Eksplikatsioon!W217)/SUMPRODUCT($J217:$AB217,Eksplikatsioon!$O217:$AG217),"")),"")</f>
        <v/>
      </c>
      <c r="AL217" s="72" t="str">
        <f>IFERROR(IF($G217="Erikasutuses pind (muu)",$E217*S217,IFERROR($E217*S217/SUM($J217:$AB217)*(Eksplikatsioon!X217)/SUMPRODUCT($J217:$AB217,Eksplikatsioon!$O217:$AG217),"")),"")</f>
        <v/>
      </c>
      <c r="AM217" s="72" t="str">
        <f>IFERROR(IF($G217="Erikasutuses pind (muu)",$E217*T217,IFERROR($E217*T217/SUM($J217:$AB217)*(Eksplikatsioon!Y217)/SUMPRODUCT($J217:$AB217,Eksplikatsioon!$O217:$AG217),"")),"")</f>
        <v/>
      </c>
      <c r="AN217" s="72" t="str">
        <f>IFERROR(IF($G217="Erikasutuses pind (muu)",$E217*U217,IFERROR($E217*U217/SUM($J217:$AB217)*(Eksplikatsioon!Z217)/SUMPRODUCT($J217:$AB217,Eksplikatsioon!$O217:$AG217),"")),"")</f>
        <v/>
      </c>
      <c r="AO217" s="72" t="str">
        <f>IFERROR(IF($G217="Erikasutuses pind (muu)",$E217*V217,IFERROR($E217*V217/SUM($J217:$AB217)*(Eksplikatsioon!AA217)/SUMPRODUCT($J217:$AB217,Eksplikatsioon!$O217:$AG217),"")),"")</f>
        <v/>
      </c>
      <c r="AP217" s="72" t="str">
        <f>IFERROR(IF($G217="Erikasutuses pind (muu)",$E217*W217,IFERROR($E217*W217/SUM($J217:$AB217)*(Eksplikatsioon!AB217)/SUMPRODUCT($J217:$AB217,Eksplikatsioon!$O217:$AG217),"")),"")</f>
        <v/>
      </c>
      <c r="AQ217" s="72" t="str">
        <f>IFERROR(IF($G217="Erikasutuses pind (muu)",$E217*X217,IFERROR($E217*X217/SUM($J217:$AB217)*(Eksplikatsioon!AC217)/SUMPRODUCT($J217:$AB217,Eksplikatsioon!$O217:$AG217),"")),"")</f>
        <v/>
      </c>
      <c r="AR217" s="72" t="str">
        <f>IFERROR(IF($G217="Erikasutuses pind (muu)",$E217*Y217,IFERROR($E217*Y217/SUM($J217:$AB217)*(Eksplikatsioon!AD217)/SUMPRODUCT($J217:$AB217,Eksplikatsioon!$O217:$AG217),"")),"")</f>
        <v/>
      </c>
      <c r="AS217" s="72" t="str">
        <f>IFERROR(IF($G217="Erikasutuses pind (muu)",$E217*Z217,IFERROR($E217*Z217/SUM($J217:$AB217)*(Eksplikatsioon!AE217)/SUMPRODUCT($J217:$AB217,Eksplikatsioon!$O217:$AG217),"")),"")</f>
        <v/>
      </c>
      <c r="AT217" s="72" t="str">
        <f>IFERROR(IF($G217="Erikasutuses pind (muu)",$E217*AA217,IFERROR($E217*AA217/SUM($J217:$AB217)*(Eksplikatsioon!AF217)/SUMPRODUCT($J217:$AB217,Eksplikatsioon!$O217:$AG217),"")),"")</f>
        <v/>
      </c>
      <c r="AU217" s="72" t="str">
        <f>IFERROR(IF($G217="Erikasutuses pind (muu)",$E217*AB217,IFERROR($E217*AB217/SUM($J217:$AB217)*(Eksplikatsioon!AG217)/SUMPRODUCT($J217:$AB217,Eksplikatsioon!$O217:$AG217),"")),"")</f>
        <v/>
      </c>
    </row>
    <row r="218" spans="1:47" x14ac:dyDescent="0.25">
      <c r="A218" s="71" t="str">
        <f>IF(Eksplikatsioon!A218=0,"",Eksplikatsioon!A218)</f>
        <v/>
      </c>
      <c r="B218" s="71" t="str">
        <f>IF(Eksplikatsioon!B218=0,"",Eksplikatsioon!B218)</f>
        <v/>
      </c>
      <c r="C218" s="71" t="str">
        <f>IF(Eksplikatsioon!C218=0,"",Eksplikatsioon!C218)</f>
        <v/>
      </c>
      <c r="D218" s="71" t="str">
        <f>IF(Eksplikatsioon!D218=0,"",Eksplikatsioon!D218)</f>
        <v/>
      </c>
      <c r="E218" s="71" t="str">
        <f>IF(Eksplikatsioon!F218=0,"",Eksplikatsioon!F218)</f>
        <v/>
      </c>
      <c r="F218" s="71" t="str">
        <f>IF(Eksplikatsioon!H218=0,"",Eksplikatsioon!H218)</f>
        <v/>
      </c>
      <c r="G218" s="71" t="str">
        <f>IF(Eksplikatsioon!J218=0,"",Eksplikatsioon!J218)</f>
        <v/>
      </c>
      <c r="H218" s="71" t="str">
        <f>IF(Eksplikatsioon!K218=0,"",Eksplikatsioon!K218)</f>
        <v/>
      </c>
      <c r="I218" s="71" t="str">
        <f>IF(Eksplikatsioon!L218=0,"",Eksplikatsioon!L218)</f>
        <v/>
      </c>
      <c r="J218" s="72" t="str">
        <f>IFERROR(IF($G218="Erikasutuses pind (muu)",Eksplikatsioon!O218/SUM(Eksplikatsioon!$O218:'Eksplikatsioon'!$AG218),IF($G218="Erikasutuses pind (korrus)",IFERROR(SUMIFS($E:$E,$G:$G,"Ainukasutuses pind",$C:$C,"Üüritav pind",$H:$H,J$3,$A:$A,$A218)/SUMIFS($E:$E,$G:$G,"Ainukasutuses pind",$C:$C,"Üüritav pind",$A:$A,$A218),0),IF($G218="Erikasutuses pind (hoone)",IFERROR(SUMIFS($E:$E,$G:$G,"Ainukasutuses pind",$C:$C,"Üüritav pind",$H:$H,J$3)/SUMIFS($E:$E,$G:$G,"Ainukasutuses pind",$C:$C,"Üüritav pind"),0),""))),"")</f>
        <v/>
      </c>
      <c r="K218" s="72" t="str">
        <f>IFERROR(IF($G218="Erikasutuses pind (muu)",Eksplikatsioon!P218/SUM(Eksplikatsioon!$O218:'Eksplikatsioon'!$AG218),IF($G218="Erikasutuses pind (korrus)",IFERROR(SUMIFS($E:$E,$G:$G,"Ainukasutuses pind",$C:$C,"Üüritav pind",$H:$H,K$3,$A:$A,$A218)/SUMIFS($E:$E,$G:$G,"Ainukasutuses pind",$C:$C,"Üüritav pind",$A:$A,$A218),0),IF($G218="Erikasutuses pind (hoone)",IFERROR(SUMIFS($E:$E,$G:$G,"Ainukasutuses pind",$C:$C,"Üüritav pind",$H:$H,K$3)/SUMIFS($E:$E,$G:$G,"Ainukasutuses pind",$C:$C,"Üüritav pind"),0),""))),"")</f>
        <v/>
      </c>
      <c r="L218" s="72" t="str">
        <f>IFERROR(IF($G218="Erikasutuses pind (muu)",Eksplikatsioon!Q218/SUM(Eksplikatsioon!$O218:'Eksplikatsioon'!$AG218),IF($G218="Erikasutuses pind (korrus)",IFERROR(SUMIFS($E:$E,$G:$G,"Ainukasutuses pind",$C:$C,"Üüritav pind",$H:$H,L$3,$A:$A,$A218)/SUMIFS($E:$E,$G:$G,"Ainukasutuses pind",$C:$C,"Üüritav pind",$A:$A,$A218),0),IF($G218="Erikasutuses pind (hoone)",IFERROR(SUMIFS($E:$E,$G:$G,"Ainukasutuses pind",$C:$C,"Üüritav pind",$H:$H,L$3)/SUMIFS($E:$E,$G:$G,"Ainukasutuses pind",$C:$C,"Üüritav pind"),0),""))),"")</f>
        <v/>
      </c>
      <c r="M218" s="72" t="str">
        <f>IFERROR(IF($G218="Erikasutuses pind (muu)",Eksplikatsioon!R218/SUM(Eksplikatsioon!$O218:'Eksplikatsioon'!$AG218),IF($G218="Erikasutuses pind (korrus)",IFERROR(SUMIFS($E:$E,$G:$G,"Ainukasutuses pind",$C:$C,"Üüritav pind",$H:$H,M$3,$A:$A,$A218)/SUMIFS($E:$E,$G:$G,"Ainukasutuses pind",$C:$C,"Üüritav pind",$A:$A,$A218),0),IF($G218="Erikasutuses pind (hoone)",IFERROR(SUMIFS($E:$E,$G:$G,"Ainukasutuses pind",$C:$C,"Üüritav pind",$H:$H,M$3)/SUMIFS($E:$E,$G:$G,"Ainukasutuses pind",$C:$C,"Üüritav pind"),0),""))),"")</f>
        <v/>
      </c>
      <c r="N218" s="72" t="str">
        <f>IFERROR(IF($G218="Erikasutuses pind (muu)",Eksplikatsioon!S218/SUM(Eksplikatsioon!$O218:'Eksplikatsioon'!$AG218),IF($G218="Erikasutuses pind (korrus)",IFERROR(SUMIFS($E:$E,$G:$G,"Ainukasutuses pind",$C:$C,"Üüritav pind",$H:$H,N$3,$A:$A,$A218)/SUMIFS($E:$E,$G:$G,"Ainukasutuses pind",$C:$C,"Üüritav pind",$A:$A,$A218),0),IF($G218="Erikasutuses pind (hoone)",IFERROR(SUMIFS($E:$E,$G:$G,"Ainukasutuses pind",$C:$C,"Üüritav pind",$H:$H,N$3)/SUMIFS($E:$E,$G:$G,"Ainukasutuses pind",$C:$C,"Üüritav pind"),0),""))),"")</f>
        <v/>
      </c>
      <c r="O218" s="72" t="str">
        <f>IFERROR(IF($G218="Erikasutuses pind (muu)",Eksplikatsioon!T218/SUM(Eksplikatsioon!$O218:'Eksplikatsioon'!$AG218),IF($G218="Erikasutuses pind (korrus)",IFERROR(SUMIFS($E:$E,$G:$G,"Ainukasutuses pind",$C:$C,"Üüritav pind",$H:$H,O$3,$A:$A,$A218)/SUMIFS($E:$E,$G:$G,"Ainukasutuses pind",$C:$C,"Üüritav pind",$A:$A,$A218),0),IF($G218="Erikasutuses pind (hoone)",IFERROR(SUMIFS($E:$E,$G:$G,"Ainukasutuses pind",$C:$C,"Üüritav pind",$H:$H,O$3)/SUMIFS($E:$E,$G:$G,"Ainukasutuses pind",$C:$C,"Üüritav pind"),0),""))),"")</f>
        <v/>
      </c>
      <c r="P218" s="72" t="str">
        <f>IFERROR(IF($G218="Erikasutuses pind (muu)",Eksplikatsioon!U218/SUM(Eksplikatsioon!$O218:'Eksplikatsioon'!$AG218),IF($G218="Erikasutuses pind (korrus)",IFERROR(SUMIFS($E:$E,$G:$G,"Ainukasutuses pind",$C:$C,"Üüritav pind",$H:$H,P$3,$A:$A,$A218)/SUMIFS($E:$E,$G:$G,"Ainukasutuses pind",$C:$C,"Üüritav pind",$A:$A,$A218),0),IF($G218="Erikasutuses pind (hoone)",IFERROR(SUMIFS($E:$E,$G:$G,"Ainukasutuses pind",$C:$C,"Üüritav pind",$H:$H,P$3)/SUMIFS($E:$E,$G:$G,"Ainukasutuses pind",$C:$C,"Üüritav pind"),0),""))),"")</f>
        <v/>
      </c>
      <c r="Q218" s="72" t="str">
        <f>IFERROR(IF($G218="Erikasutuses pind (muu)",Eksplikatsioon!V218/SUM(Eksplikatsioon!$O218:'Eksplikatsioon'!$AG218),IF($G218="Erikasutuses pind (korrus)",IFERROR(SUMIFS($E:$E,$G:$G,"Ainukasutuses pind",$C:$C,"Üüritav pind",$H:$H,Q$3,$A:$A,$A218)/SUMIFS($E:$E,$G:$G,"Ainukasutuses pind",$C:$C,"Üüritav pind",$A:$A,$A218),0),IF($G218="Erikasutuses pind (hoone)",IFERROR(SUMIFS($E:$E,$G:$G,"Ainukasutuses pind",$C:$C,"Üüritav pind",$H:$H,Q$3)/SUMIFS($E:$E,$G:$G,"Ainukasutuses pind",$C:$C,"Üüritav pind"),0),""))),"")</f>
        <v/>
      </c>
      <c r="R218" s="72" t="str">
        <f>IFERROR(IF($G218="Erikasutuses pind (muu)",Eksplikatsioon!W218/SUM(Eksplikatsioon!$O218:'Eksplikatsioon'!$AG218),IF($G218="Erikasutuses pind (korrus)",IFERROR(SUMIFS($E:$E,$G:$G,"Ainukasutuses pind",$C:$C,"Üüritav pind",$H:$H,R$3,$A:$A,$A218)/SUMIFS($E:$E,$G:$G,"Ainukasutuses pind",$C:$C,"Üüritav pind",$A:$A,$A218),0),IF($G218="Erikasutuses pind (hoone)",IFERROR(SUMIFS($E:$E,$G:$G,"Ainukasutuses pind",$C:$C,"Üüritav pind",$H:$H,R$3)/SUMIFS($E:$E,$G:$G,"Ainukasutuses pind",$C:$C,"Üüritav pind"),0),""))),"")</f>
        <v/>
      </c>
      <c r="S218" s="72" t="str">
        <f>IFERROR(IF($G218="Erikasutuses pind (muu)",Eksplikatsioon!X218/SUM(Eksplikatsioon!$O218:'Eksplikatsioon'!$AG218),IF($G218="Erikasutuses pind (korrus)",IFERROR(SUMIFS($E:$E,$G:$G,"Ainukasutuses pind",$C:$C,"Üüritav pind",$H:$H,S$3,$A:$A,$A218)/SUMIFS($E:$E,$G:$G,"Ainukasutuses pind",$C:$C,"Üüritav pind",$A:$A,$A218),0),IF($G218="Erikasutuses pind (hoone)",IFERROR(SUMIFS($E:$E,$G:$G,"Ainukasutuses pind",$C:$C,"Üüritav pind",$H:$H,S$3)/SUMIFS($E:$E,$G:$G,"Ainukasutuses pind",$C:$C,"Üüritav pind"),0),""))),"")</f>
        <v/>
      </c>
      <c r="T218" s="72" t="str">
        <f>IFERROR(IF($G218="Erikasutuses pind (muu)",Eksplikatsioon!Y218/SUM(Eksplikatsioon!$O218:'Eksplikatsioon'!$AG218),IF($G218="Erikasutuses pind (korrus)",IFERROR(SUMIFS($E:$E,$G:$G,"Ainukasutuses pind",$C:$C,"Üüritav pind",$H:$H,T$3,$A:$A,$A218)/SUMIFS($E:$E,$G:$G,"Ainukasutuses pind",$C:$C,"Üüritav pind",$A:$A,$A218),0),IF($G218="Erikasutuses pind (hoone)",IFERROR(SUMIFS($E:$E,$G:$G,"Ainukasutuses pind",$C:$C,"Üüritav pind",$H:$H,T$3)/SUMIFS($E:$E,$G:$G,"Ainukasutuses pind",$C:$C,"Üüritav pind"),0),""))),"")</f>
        <v/>
      </c>
      <c r="U218" s="72" t="str">
        <f>IFERROR(IF($G218="Erikasutuses pind (muu)",Eksplikatsioon!Z218/SUM(Eksplikatsioon!$O218:'Eksplikatsioon'!$AG218),IF($G218="Erikasutuses pind (korrus)",IFERROR(SUMIFS($E:$E,$G:$G,"Ainukasutuses pind",$C:$C,"Üüritav pind",$H:$H,U$3,$A:$A,$A218)/SUMIFS($E:$E,$G:$G,"Ainukasutuses pind",$C:$C,"Üüritav pind",$A:$A,$A218),0),IF($G218="Erikasutuses pind (hoone)",IFERROR(SUMIFS($E:$E,$G:$G,"Ainukasutuses pind",$C:$C,"Üüritav pind",$H:$H,U$3)/SUMIFS($E:$E,$G:$G,"Ainukasutuses pind",$C:$C,"Üüritav pind"),0),""))),"")</f>
        <v/>
      </c>
      <c r="V218" s="72" t="str">
        <f>IFERROR(IF($G218="Erikasutuses pind (muu)",Eksplikatsioon!AA218/SUM(Eksplikatsioon!$O218:'Eksplikatsioon'!$AG218),IF($G218="Erikasutuses pind (korrus)",IFERROR(SUMIFS($E:$E,$G:$G,"Ainukasutuses pind",$C:$C,"Üüritav pind",$H:$H,V$3,$A:$A,$A218)/SUMIFS($E:$E,$G:$G,"Ainukasutuses pind",$C:$C,"Üüritav pind",$A:$A,$A218),0),IF($G218="Erikasutuses pind (hoone)",IFERROR(SUMIFS($E:$E,$G:$G,"Ainukasutuses pind",$C:$C,"Üüritav pind",$H:$H,V$3)/SUMIFS($E:$E,$G:$G,"Ainukasutuses pind",$C:$C,"Üüritav pind"),0),""))),"")</f>
        <v/>
      </c>
      <c r="W218" s="72" t="str">
        <f>IFERROR(IF($G218="Erikasutuses pind (muu)",Eksplikatsioon!AB218/SUM(Eksplikatsioon!$O218:'Eksplikatsioon'!$AG218),IF($G218="Erikasutuses pind (korrus)",IFERROR(SUMIFS($E:$E,$G:$G,"Ainukasutuses pind",$C:$C,"Üüritav pind",$H:$H,W$3,$A:$A,$A218)/SUMIFS($E:$E,$G:$G,"Ainukasutuses pind",$C:$C,"Üüritav pind",$A:$A,$A218),0),IF($G218="Erikasutuses pind (hoone)",IFERROR(SUMIFS($E:$E,$G:$G,"Ainukasutuses pind",$C:$C,"Üüritav pind",$H:$H,W$3)/SUMIFS($E:$E,$G:$G,"Ainukasutuses pind",$C:$C,"Üüritav pind"),0),""))),"")</f>
        <v/>
      </c>
      <c r="X218" s="72" t="str">
        <f>IFERROR(IF($G218="Erikasutuses pind (muu)",Eksplikatsioon!AC218/SUM(Eksplikatsioon!$O218:'Eksplikatsioon'!$AG218),IF($G218="Erikasutuses pind (korrus)",IFERROR(SUMIFS($E:$E,$G:$G,"Ainukasutuses pind",$C:$C,"Üüritav pind",$H:$H,X$3,$A:$A,$A218)/SUMIFS($E:$E,$G:$G,"Ainukasutuses pind",$C:$C,"Üüritav pind",$A:$A,$A218),0),IF($G218="Erikasutuses pind (hoone)",IFERROR(SUMIFS($E:$E,$G:$G,"Ainukasutuses pind",$C:$C,"Üüritav pind",$H:$H,X$3)/SUMIFS($E:$E,$G:$G,"Ainukasutuses pind",$C:$C,"Üüritav pind"),0),""))),"")</f>
        <v/>
      </c>
      <c r="Y218" s="72" t="str">
        <f>IFERROR(IF($G218="Erikasutuses pind (muu)",Eksplikatsioon!AD218/SUM(Eksplikatsioon!$O218:'Eksplikatsioon'!$AG218),IF($G218="Erikasutuses pind (korrus)",IFERROR(SUMIFS($E:$E,$G:$G,"Ainukasutuses pind",$C:$C,"Üüritav pind",$H:$H,Y$3,$A:$A,$A218)/SUMIFS($E:$E,$G:$G,"Ainukasutuses pind",$C:$C,"Üüritav pind",$A:$A,$A218),0),IF($G218="Erikasutuses pind (hoone)",IFERROR(SUMIFS($E:$E,$G:$G,"Ainukasutuses pind",$C:$C,"Üüritav pind",$H:$H,Y$3)/SUMIFS($E:$E,$G:$G,"Ainukasutuses pind",$C:$C,"Üüritav pind"),0),""))),"")</f>
        <v/>
      </c>
      <c r="Z218" s="72" t="str">
        <f>IFERROR(IF($G218="Erikasutuses pind (muu)",Eksplikatsioon!AE218/SUM(Eksplikatsioon!$O218:'Eksplikatsioon'!$AG218),IF($G218="Erikasutuses pind (korrus)",IFERROR(SUMIFS($E:$E,$G:$G,"Ainukasutuses pind",$C:$C,"Üüritav pind",$H:$H,Z$3,$A:$A,$A218)/SUMIFS($E:$E,$G:$G,"Ainukasutuses pind",$C:$C,"Üüritav pind",$A:$A,$A218),0),IF($G218="Erikasutuses pind (hoone)",IFERROR(SUMIFS($E:$E,$G:$G,"Ainukasutuses pind",$C:$C,"Üüritav pind",$H:$H,Z$3)/SUMIFS($E:$E,$G:$G,"Ainukasutuses pind",$C:$C,"Üüritav pind"),0),""))),"")</f>
        <v/>
      </c>
      <c r="AA218" s="72" t="str">
        <f>IFERROR(IF($G218="Erikasutuses pind (muu)",Eksplikatsioon!AF218/SUM(Eksplikatsioon!$O218:'Eksplikatsioon'!$AG218),IF($G218="Erikasutuses pind (korrus)",IFERROR(SUMIFS($E:$E,$G:$G,"Ainukasutuses pind",$C:$C,"Üüritav pind",$H:$H,AA$3,$A:$A,$A218)/SUMIFS($E:$E,$G:$G,"Ainukasutuses pind",$C:$C,"Üüritav pind",$A:$A,$A218),0),IF($G218="Erikasutuses pind (hoone)",IFERROR(SUMIFS($E:$E,$G:$G,"Ainukasutuses pind",$C:$C,"Üüritav pind",$H:$H,AA$3)/SUMIFS($E:$E,$G:$G,"Ainukasutuses pind",$C:$C,"Üüritav pind"),0),""))),"")</f>
        <v/>
      </c>
      <c r="AB218" s="72" t="str">
        <f>IFERROR(IF($G218="Erikasutuses pind (muu)",Eksplikatsioon!AG218/SUM(Eksplikatsioon!$O218:'Eksplikatsioon'!$AG218),IF($G218="Erikasutuses pind (korrus)",IFERROR(SUMIFS($E:$E,$G:$G,"Ainukasutuses pind",$C:$C,"Üüritav pind",$H:$H,AB$3,$A:$A,$A218)/SUMIFS($E:$E,$G:$G,"Ainukasutuses pind",$C:$C,"Üüritav pind",$A:$A,$A218),0),IF($G218="Erikasutuses pind (hoone)",IFERROR(SUMIFS($E:$E,$G:$G,"Ainukasutuses pind",$C:$C,"Üüritav pind",$H:$H,AB$3)/SUMIFS($E:$E,$G:$G,"Ainukasutuses pind",$C:$C,"Üüritav pind"),0),""))),"")</f>
        <v/>
      </c>
      <c r="AC218" s="72" t="str">
        <f>IFERROR(IF($G218="Erikasutuses pind (muu)",$E218*J218,IFERROR($E218*J218/SUM($J218:$AB218)*(Eksplikatsioon!O218)/SUMPRODUCT($J218:$AB218,Eksplikatsioon!$O218:$AG218),"")),"")</f>
        <v/>
      </c>
      <c r="AD218" s="72" t="str">
        <f>IFERROR(IF($G218="Erikasutuses pind (muu)",$E218*K218,IFERROR($E218*K218/SUM($J218:$AB218)*(Eksplikatsioon!P218)/SUMPRODUCT($J218:$AB218,Eksplikatsioon!$O218:$AG218),"")),"")</f>
        <v/>
      </c>
      <c r="AE218" s="72" t="str">
        <f>IFERROR(IF($G218="Erikasutuses pind (muu)",$E218*L218,IFERROR($E218*L218/SUM($J218:$AB218)*(Eksplikatsioon!Q218)/SUMPRODUCT($J218:$AB218,Eksplikatsioon!$O218:$AG218),"")),"")</f>
        <v/>
      </c>
      <c r="AF218" s="72" t="str">
        <f>IFERROR(IF($G218="Erikasutuses pind (muu)",$E218*M218,IFERROR($E218*M218/SUM($J218:$AB218)*(Eksplikatsioon!R218)/SUMPRODUCT($J218:$AB218,Eksplikatsioon!$O218:$AG218),"")),"")</f>
        <v/>
      </c>
      <c r="AG218" s="72" t="str">
        <f>IFERROR(IF($G218="Erikasutuses pind (muu)",$E218*N218,IFERROR($E218*N218/SUM($J218:$AB218)*(Eksplikatsioon!S218)/SUMPRODUCT($J218:$AB218,Eksplikatsioon!$O218:$AG218),"")),"")</f>
        <v/>
      </c>
      <c r="AH218" s="72" t="str">
        <f>IFERROR(IF($G218="Erikasutuses pind (muu)",$E218*O218,IFERROR($E218*O218/SUM($J218:$AB218)*(Eksplikatsioon!T218)/SUMPRODUCT($J218:$AB218,Eksplikatsioon!$O218:$AG218),"")),"")</f>
        <v/>
      </c>
      <c r="AI218" s="72" t="str">
        <f>IFERROR(IF($G218="Erikasutuses pind (muu)",$E218*P218,IFERROR($E218*P218/SUM($J218:$AB218)*(Eksplikatsioon!U218)/SUMPRODUCT($J218:$AB218,Eksplikatsioon!$O218:$AG218),"")),"")</f>
        <v/>
      </c>
      <c r="AJ218" s="72" t="str">
        <f>IFERROR(IF($G218="Erikasutuses pind (muu)",$E218*Q218,IFERROR($E218*Q218/SUM($J218:$AB218)*(Eksplikatsioon!V218)/SUMPRODUCT($J218:$AB218,Eksplikatsioon!$O218:$AG218),"")),"")</f>
        <v/>
      </c>
      <c r="AK218" s="72" t="str">
        <f>IFERROR(IF($G218="Erikasutuses pind (muu)",$E218*R218,IFERROR($E218*R218/SUM($J218:$AB218)*(Eksplikatsioon!W218)/SUMPRODUCT($J218:$AB218,Eksplikatsioon!$O218:$AG218),"")),"")</f>
        <v/>
      </c>
      <c r="AL218" s="72" t="str">
        <f>IFERROR(IF($G218="Erikasutuses pind (muu)",$E218*S218,IFERROR($E218*S218/SUM($J218:$AB218)*(Eksplikatsioon!X218)/SUMPRODUCT($J218:$AB218,Eksplikatsioon!$O218:$AG218),"")),"")</f>
        <v/>
      </c>
      <c r="AM218" s="72" t="str">
        <f>IFERROR(IF($G218="Erikasutuses pind (muu)",$E218*T218,IFERROR($E218*T218/SUM($J218:$AB218)*(Eksplikatsioon!Y218)/SUMPRODUCT($J218:$AB218,Eksplikatsioon!$O218:$AG218),"")),"")</f>
        <v/>
      </c>
      <c r="AN218" s="72" t="str">
        <f>IFERROR(IF($G218="Erikasutuses pind (muu)",$E218*U218,IFERROR($E218*U218/SUM($J218:$AB218)*(Eksplikatsioon!Z218)/SUMPRODUCT($J218:$AB218,Eksplikatsioon!$O218:$AG218),"")),"")</f>
        <v/>
      </c>
      <c r="AO218" s="72" t="str">
        <f>IFERROR(IF($G218="Erikasutuses pind (muu)",$E218*V218,IFERROR($E218*V218/SUM($J218:$AB218)*(Eksplikatsioon!AA218)/SUMPRODUCT($J218:$AB218,Eksplikatsioon!$O218:$AG218),"")),"")</f>
        <v/>
      </c>
      <c r="AP218" s="72" t="str">
        <f>IFERROR(IF($G218="Erikasutuses pind (muu)",$E218*W218,IFERROR($E218*W218/SUM($J218:$AB218)*(Eksplikatsioon!AB218)/SUMPRODUCT($J218:$AB218,Eksplikatsioon!$O218:$AG218),"")),"")</f>
        <v/>
      </c>
      <c r="AQ218" s="72" t="str">
        <f>IFERROR(IF($G218="Erikasutuses pind (muu)",$E218*X218,IFERROR($E218*X218/SUM($J218:$AB218)*(Eksplikatsioon!AC218)/SUMPRODUCT($J218:$AB218,Eksplikatsioon!$O218:$AG218),"")),"")</f>
        <v/>
      </c>
      <c r="AR218" s="72" t="str">
        <f>IFERROR(IF($G218="Erikasutuses pind (muu)",$E218*Y218,IFERROR($E218*Y218/SUM($J218:$AB218)*(Eksplikatsioon!AD218)/SUMPRODUCT($J218:$AB218,Eksplikatsioon!$O218:$AG218),"")),"")</f>
        <v/>
      </c>
      <c r="AS218" s="72" t="str">
        <f>IFERROR(IF($G218="Erikasutuses pind (muu)",$E218*Z218,IFERROR($E218*Z218/SUM($J218:$AB218)*(Eksplikatsioon!AE218)/SUMPRODUCT($J218:$AB218,Eksplikatsioon!$O218:$AG218),"")),"")</f>
        <v/>
      </c>
      <c r="AT218" s="72" t="str">
        <f>IFERROR(IF($G218="Erikasutuses pind (muu)",$E218*AA218,IFERROR($E218*AA218/SUM($J218:$AB218)*(Eksplikatsioon!AF218)/SUMPRODUCT($J218:$AB218,Eksplikatsioon!$O218:$AG218),"")),"")</f>
        <v/>
      </c>
      <c r="AU218" s="72" t="str">
        <f>IFERROR(IF($G218="Erikasutuses pind (muu)",$E218*AB218,IFERROR($E218*AB218/SUM($J218:$AB218)*(Eksplikatsioon!AG218)/SUMPRODUCT($J218:$AB218,Eksplikatsioon!$O218:$AG218),"")),"")</f>
        <v/>
      </c>
    </row>
    <row r="219" spans="1:47" x14ac:dyDescent="0.25">
      <c r="A219" s="71" t="str">
        <f>IF(Eksplikatsioon!A219=0,"",Eksplikatsioon!A219)</f>
        <v/>
      </c>
      <c r="B219" s="71" t="str">
        <f>IF(Eksplikatsioon!B219=0,"",Eksplikatsioon!B219)</f>
        <v/>
      </c>
      <c r="C219" s="71" t="str">
        <f>IF(Eksplikatsioon!C219=0,"",Eksplikatsioon!C219)</f>
        <v/>
      </c>
      <c r="D219" s="71" t="str">
        <f>IF(Eksplikatsioon!D219=0,"",Eksplikatsioon!D219)</f>
        <v/>
      </c>
      <c r="E219" s="71" t="str">
        <f>IF(Eksplikatsioon!F219=0,"",Eksplikatsioon!F219)</f>
        <v/>
      </c>
      <c r="F219" s="71" t="str">
        <f>IF(Eksplikatsioon!H219=0,"",Eksplikatsioon!H219)</f>
        <v/>
      </c>
      <c r="G219" s="71" t="str">
        <f>IF(Eksplikatsioon!J219=0,"",Eksplikatsioon!J219)</f>
        <v/>
      </c>
      <c r="H219" s="71" t="str">
        <f>IF(Eksplikatsioon!K219=0,"",Eksplikatsioon!K219)</f>
        <v/>
      </c>
      <c r="I219" s="71" t="str">
        <f>IF(Eksplikatsioon!L219=0,"",Eksplikatsioon!L219)</f>
        <v/>
      </c>
      <c r="J219" s="72" t="str">
        <f>IFERROR(IF($G219="Erikasutuses pind (muu)",Eksplikatsioon!O219/SUM(Eksplikatsioon!$O219:'Eksplikatsioon'!$AG219),IF($G219="Erikasutuses pind (korrus)",IFERROR(SUMIFS($E:$E,$G:$G,"Ainukasutuses pind",$C:$C,"Üüritav pind",$H:$H,J$3,$A:$A,$A219)/SUMIFS($E:$E,$G:$G,"Ainukasutuses pind",$C:$C,"Üüritav pind",$A:$A,$A219),0),IF($G219="Erikasutuses pind (hoone)",IFERROR(SUMIFS($E:$E,$G:$G,"Ainukasutuses pind",$C:$C,"Üüritav pind",$H:$H,J$3)/SUMIFS($E:$E,$G:$G,"Ainukasutuses pind",$C:$C,"Üüritav pind"),0),""))),"")</f>
        <v/>
      </c>
      <c r="K219" s="72" t="str">
        <f>IFERROR(IF($G219="Erikasutuses pind (muu)",Eksplikatsioon!P219/SUM(Eksplikatsioon!$O219:'Eksplikatsioon'!$AG219),IF($G219="Erikasutuses pind (korrus)",IFERROR(SUMIFS($E:$E,$G:$G,"Ainukasutuses pind",$C:$C,"Üüritav pind",$H:$H,K$3,$A:$A,$A219)/SUMIFS($E:$E,$G:$G,"Ainukasutuses pind",$C:$C,"Üüritav pind",$A:$A,$A219),0),IF($G219="Erikasutuses pind (hoone)",IFERROR(SUMIFS($E:$E,$G:$G,"Ainukasutuses pind",$C:$C,"Üüritav pind",$H:$H,K$3)/SUMIFS($E:$E,$G:$G,"Ainukasutuses pind",$C:$C,"Üüritav pind"),0),""))),"")</f>
        <v/>
      </c>
      <c r="L219" s="72" t="str">
        <f>IFERROR(IF($G219="Erikasutuses pind (muu)",Eksplikatsioon!Q219/SUM(Eksplikatsioon!$O219:'Eksplikatsioon'!$AG219),IF($G219="Erikasutuses pind (korrus)",IFERROR(SUMIFS($E:$E,$G:$G,"Ainukasutuses pind",$C:$C,"Üüritav pind",$H:$H,L$3,$A:$A,$A219)/SUMIFS($E:$E,$G:$G,"Ainukasutuses pind",$C:$C,"Üüritav pind",$A:$A,$A219),0),IF($G219="Erikasutuses pind (hoone)",IFERROR(SUMIFS($E:$E,$G:$G,"Ainukasutuses pind",$C:$C,"Üüritav pind",$H:$H,L$3)/SUMIFS($E:$E,$G:$G,"Ainukasutuses pind",$C:$C,"Üüritav pind"),0),""))),"")</f>
        <v/>
      </c>
      <c r="M219" s="72" t="str">
        <f>IFERROR(IF($G219="Erikasutuses pind (muu)",Eksplikatsioon!R219/SUM(Eksplikatsioon!$O219:'Eksplikatsioon'!$AG219),IF($G219="Erikasutuses pind (korrus)",IFERROR(SUMIFS($E:$E,$G:$G,"Ainukasutuses pind",$C:$C,"Üüritav pind",$H:$H,M$3,$A:$A,$A219)/SUMIFS($E:$E,$G:$G,"Ainukasutuses pind",$C:$C,"Üüritav pind",$A:$A,$A219),0),IF($G219="Erikasutuses pind (hoone)",IFERROR(SUMIFS($E:$E,$G:$G,"Ainukasutuses pind",$C:$C,"Üüritav pind",$H:$H,M$3)/SUMIFS($E:$E,$G:$G,"Ainukasutuses pind",$C:$C,"Üüritav pind"),0),""))),"")</f>
        <v/>
      </c>
      <c r="N219" s="72" t="str">
        <f>IFERROR(IF($G219="Erikasutuses pind (muu)",Eksplikatsioon!S219/SUM(Eksplikatsioon!$O219:'Eksplikatsioon'!$AG219),IF($G219="Erikasutuses pind (korrus)",IFERROR(SUMIFS($E:$E,$G:$G,"Ainukasutuses pind",$C:$C,"Üüritav pind",$H:$H,N$3,$A:$A,$A219)/SUMIFS($E:$E,$G:$G,"Ainukasutuses pind",$C:$C,"Üüritav pind",$A:$A,$A219),0),IF($G219="Erikasutuses pind (hoone)",IFERROR(SUMIFS($E:$E,$G:$G,"Ainukasutuses pind",$C:$C,"Üüritav pind",$H:$H,N$3)/SUMIFS($E:$E,$G:$G,"Ainukasutuses pind",$C:$C,"Üüritav pind"),0),""))),"")</f>
        <v/>
      </c>
      <c r="O219" s="72" t="str">
        <f>IFERROR(IF($G219="Erikasutuses pind (muu)",Eksplikatsioon!T219/SUM(Eksplikatsioon!$O219:'Eksplikatsioon'!$AG219),IF($G219="Erikasutuses pind (korrus)",IFERROR(SUMIFS($E:$E,$G:$G,"Ainukasutuses pind",$C:$C,"Üüritav pind",$H:$H,O$3,$A:$A,$A219)/SUMIFS($E:$E,$G:$G,"Ainukasutuses pind",$C:$C,"Üüritav pind",$A:$A,$A219),0),IF($G219="Erikasutuses pind (hoone)",IFERROR(SUMIFS($E:$E,$G:$G,"Ainukasutuses pind",$C:$C,"Üüritav pind",$H:$H,O$3)/SUMIFS($E:$E,$G:$G,"Ainukasutuses pind",$C:$C,"Üüritav pind"),0),""))),"")</f>
        <v/>
      </c>
      <c r="P219" s="72" t="str">
        <f>IFERROR(IF($G219="Erikasutuses pind (muu)",Eksplikatsioon!U219/SUM(Eksplikatsioon!$O219:'Eksplikatsioon'!$AG219),IF($G219="Erikasutuses pind (korrus)",IFERROR(SUMIFS($E:$E,$G:$G,"Ainukasutuses pind",$C:$C,"Üüritav pind",$H:$H,P$3,$A:$A,$A219)/SUMIFS($E:$E,$G:$G,"Ainukasutuses pind",$C:$C,"Üüritav pind",$A:$A,$A219),0),IF($G219="Erikasutuses pind (hoone)",IFERROR(SUMIFS($E:$E,$G:$G,"Ainukasutuses pind",$C:$C,"Üüritav pind",$H:$H,P$3)/SUMIFS($E:$E,$G:$G,"Ainukasutuses pind",$C:$C,"Üüritav pind"),0),""))),"")</f>
        <v/>
      </c>
      <c r="Q219" s="72" t="str">
        <f>IFERROR(IF($G219="Erikasutuses pind (muu)",Eksplikatsioon!V219/SUM(Eksplikatsioon!$O219:'Eksplikatsioon'!$AG219),IF($G219="Erikasutuses pind (korrus)",IFERROR(SUMIFS($E:$E,$G:$G,"Ainukasutuses pind",$C:$C,"Üüritav pind",$H:$H,Q$3,$A:$A,$A219)/SUMIFS($E:$E,$G:$G,"Ainukasutuses pind",$C:$C,"Üüritav pind",$A:$A,$A219),0),IF($G219="Erikasutuses pind (hoone)",IFERROR(SUMIFS($E:$E,$G:$G,"Ainukasutuses pind",$C:$C,"Üüritav pind",$H:$H,Q$3)/SUMIFS($E:$E,$G:$G,"Ainukasutuses pind",$C:$C,"Üüritav pind"),0),""))),"")</f>
        <v/>
      </c>
      <c r="R219" s="72" t="str">
        <f>IFERROR(IF($G219="Erikasutuses pind (muu)",Eksplikatsioon!W219/SUM(Eksplikatsioon!$O219:'Eksplikatsioon'!$AG219),IF($G219="Erikasutuses pind (korrus)",IFERROR(SUMIFS($E:$E,$G:$G,"Ainukasutuses pind",$C:$C,"Üüritav pind",$H:$H,R$3,$A:$A,$A219)/SUMIFS($E:$E,$G:$G,"Ainukasutuses pind",$C:$C,"Üüritav pind",$A:$A,$A219),0),IF($G219="Erikasutuses pind (hoone)",IFERROR(SUMIFS($E:$E,$G:$G,"Ainukasutuses pind",$C:$C,"Üüritav pind",$H:$H,R$3)/SUMIFS($E:$E,$G:$G,"Ainukasutuses pind",$C:$C,"Üüritav pind"),0),""))),"")</f>
        <v/>
      </c>
      <c r="S219" s="72" t="str">
        <f>IFERROR(IF($G219="Erikasutuses pind (muu)",Eksplikatsioon!X219/SUM(Eksplikatsioon!$O219:'Eksplikatsioon'!$AG219),IF($G219="Erikasutuses pind (korrus)",IFERROR(SUMIFS($E:$E,$G:$G,"Ainukasutuses pind",$C:$C,"Üüritav pind",$H:$H,S$3,$A:$A,$A219)/SUMIFS($E:$E,$G:$G,"Ainukasutuses pind",$C:$C,"Üüritav pind",$A:$A,$A219),0),IF($G219="Erikasutuses pind (hoone)",IFERROR(SUMIFS($E:$E,$G:$G,"Ainukasutuses pind",$C:$C,"Üüritav pind",$H:$H,S$3)/SUMIFS($E:$E,$G:$G,"Ainukasutuses pind",$C:$C,"Üüritav pind"),0),""))),"")</f>
        <v/>
      </c>
      <c r="T219" s="72" t="str">
        <f>IFERROR(IF($G219="Erikasutuses pind (muu)",Eksplikatsioon!Y219/SUM(Eksplikatsioon!$O219:'Eksplikatsioon'!$AG219),IF($G219="Erikasutuses pind (korrus)",IFERROR(SUMIFS($E:$E,$G:$G,"Ainukasutuses pind",$C:$C,"Üüritav pind",$H:$H,T$3,$A:$A,$A219)/SUMIFS($E:$E,$G:$G,"Ainukasutuses pind",$C:$C,"Üüritav pind",$A:$A,$A219),0),IF($G219="Erikasutuses pind (hoone)",IFERROR(SUMIFS($E:$E,$G:$G,"Ainukasutuses pind",$C:$C,"Üüritav pind",$H:$H,T$3)/SUMIFS($E:$E,$G:$G,"Ainukasutuses pind",$C:$C,"Üüritav pind"),0),""))),"")</f>
        <v/>
      </c>
      <c r="U219" s="72" t="str">
        <f>IFERROR(IF($G219="Erikasutuses pind (muu)",Eksplikatsioon!Z219/SUM(Eksplikatsioon!$O219:'Eksplikatsioon'!$AG219),IF($G219="Erikasutuses pind (korrus)",IFERROR(SUMIFS($E:$E,$G:$G,"Ainukasutuses pind",$C:$C,"Üüritav pind",$H:$H,U$3,$A:$A,$A219)/SUMIFS($E:$E,$G:$G,"Ainukasutuses pind",$C:$C,"Üüritav pind",$A:$A,$A219),0),IF($G219="Erikasutuses pind (hoone)",IFERROR(SUMIFS($E:$E,$G:$G,"Ainukasutuses pind",$C:$C,"Üüritav pind",$H:$H,U$3)/SUMIFS($E:$E,$G:$G,"Ainukasutuses pind",$C:$C,"Üüritav pind"),0),""))),"")</f>
        <v/>
      </c>
      <c r="V219" s="72" t="str">
        <f>IFERROR(IF($G219="Erikasutuses pind (muu)",Eksplikatsioon!AA219/SUM(Eksplikatsioon!$O219:'Eksplikatsioon'!$AG219),IF($G219="Erikasutuses pind (korrus)",IFERROR(SUMIFS($E:$E,$G:$G,"Ainukasutuses pind",$C:$C,"Üüritav pind",$H:$H,V$3,$A:$A,$A219)/SUMIFS($E:$E,$G:$G,"Ainukasutuses pind",$C:$C,"Üüritav pind",$A:$A,$A219),0),IF($G219="Erikasutuses pind (hoone)",IFERROR(SUMIFS($E:$E,$G:$G,"Ainukasutuses pind",$C:$C,"Üüritav pind",$H:$H,V$3)/SUMIFS($E:$E,$G:$G,"Ainukasutuses pind",$C:$C,"Üüritav pind"),0),""))),"")</f>
        <v/>
      </c>
      <c r="W219" s="72" t="str">
        <f>IFERROR(IF($G219="Erikasutuses pind (muu)",Eksplikatsioon!AB219/SUM(Eksplikatsioon!$O219:'Eksplikatsioon'!$AG219),IF($G219="Erikasutuses pind (korrus)",IFERROR(SUMIFS($E:$E,$G:$G,"Ainukasutuses pind",$C:$C,"Üüritav pind",$H:$H,W$3,$A:$A,$A219)/SUMIFS($E:$E,$G:$G,"Ainukasutuses pind",$C:$C,"Üüritav pind",$A:$A,$A219),0),IF($G219="Erikasutuses pind (hoone)",IFERROR(SUMIFS($E:$E,$G:$G,"Ainukasutuses pind",$C:$C,"Üüritav pind",$H:$H,W$3)/SUMIFS($E:$E,$G:$G,"Ainukasutuses pind",$C:$C,"Üüritav pind"),0),""))),"")</f>
        <v/>
      </c>
      <c r="X219" s="72" t="str">
        <f>IFERROR(IF($G219="Erikasutuses pind (muu)",Eksplikatsioon!AC219/SUM(Eksplikatsioon!$O219:'Eksplikatsioon'!$AG219),IF($G219="Erikasutuses pind (korrus)",IFERROR(SUMIFS($E:$E,$G:$G,"Ainukasutuses pind",$C:$C,"Üüritav pind",$H:$H,X$3,$A:$A,$A219)/SUMIFS($E:$E,$G:$G,"Ainukasutuses pind",$C:$C,"Üüritav pind",$A:$A,$A219),0),IF($G219="Erikasutuses pind (hoone)",IFERROR(SUMIFS($E:$E,$G:$G,"Ainukasutuses pind",$C:$C,"Üüritav pind",$H:$H,X$3)/SUMIFS($E:$E,$G:$G,"Ainukasutuses pind",$C:$C,"Üüritav pind"),0),""))),"")</f>
        <v/>
      </c>
      <c r="Y219" s="72" t="str">
        <f>IFERROR(IF($G219="Erikasutuses pind (muu)",Eksplikatsioon!AD219/SUM(Eksplikatsioon!$O219:'Eksplikatsioon'!$AG219),IF($G219="Erikasutuses pind (korrus)",IFERROR(SUMIFS($E:$E,$G:$G,"Ainukasutuses pind",$C:$C,"Üüritav pind",$H:$H,Y$3,$A:$A,$A219)/SUMIFS($E:$E,$G:$G,"Ainukasutuses pind",$C:$C,"Üüritav pind",$A:$A,$A219),0),IF($G219="Erikasutuses pind (hoone)",IFERROR(SUMIFS($E:$E,$G:$G,"Ainukasutuses pind",$C:$C,"Üüritav pind",$H:$H,Y$3)/SUMIFS($E:$E,$G:$G,"Ainukasutuses pind",$C:$C,"Üüritav pind"),0),""))),"")</f>
        <v/>
      </c>
      <c r="Z219" s="72" t="str">
        <f>IFERROR(IF($G219="Erikasutuses pind (muu)",Eksplikatsioon!AE219/SUM(Eksplikatsioon!$O219:'Eksplikatsioon'!$AG219),IF($G219="Erikasutuses pind (korrus)",IFERROR(SUMIFS($E:$E,$G:$G,"Ainukasutuses pind",$C:$C,"Üüritav pind",$H:$H,Z$3,$A:$A,$A219)/SUMIFS($E:$E,$G:$G,"Ainukasutuses pind",$C:$C,"Üüritav pind",$A:$A,$A219),0),IF($G219="Erikasutuses pind (hoone)",IFERROR(SUMIFS($E:$E,$G:$G,"Ainukasutuses pind",$C:$C,"Üüritav pind",$H:$H,Z$3)/SUMIFS($E:$E,$G:$G,"Ainukasutuses pind",$C:$C,"Üüritav pind"),0),""))),"")</f>
        <v/>
      </c>
      <c r="AA219" s="72" t="str">
        <f>IFERROR(IF($G219="Erikasutuses pind (muu)",Eksplikatsioon!AF219/SUM(Eksplikatsioon!$O219:'Eksplikatsioon'!$AG219),IF($G219="Erikasutuses pind (korrus)",IFERROR(SUMIFS($E:$E,$G:$G,"Ainukasutuses pind",$C:$C,"Üüritav pind",$H:$H,AA$3,$A:$A,$A219)/SUMIFS($E:$E,$G:$G,"Ainukasutuses pind",$C:$C,"Üüritav pind",$A:$A,$A219),0),IF($G219="Erikasutuses pind (hoone)",IFERROR(SUMIFS($E:$E,$G:$G,"Ainukasutuses pind",$C:$C,"Üüritav pind",$H:$H,AA$3)/SUMIFS($E:$E,$G:$G,"Ainukasutuses pind",$C:$C,"Üüritav pind"),0),""))),"")</f>
        <v/>
      </c>
      <c r="AB219" s="72" t="str">
        <f>IFERROR(IF($G219="Erikasutuses pind (muu)",Eksplikatsioon!AG219/SUM(Eksplikatsioon!$O219:'Eksplikatsioon'!$AG219),IF($G219="Erikasutuses pind (korrus)",IFERROR(SUMIFS($E:$E,$G:$G,"Ainukasutuses pind",$C:$C,"Üüritav pind",$H:$H,AB$3,$A:$A,$A219)/SUMIFS($E:$E,$G:$G,"Ainukasutuses pind",$C:$C,"Üüritav pind",$A:$A,$A219),0),IF($G219="Erikasutuses pind (hoone)",IFERROR(SUMIFS($E:$E,$G:$G,"Ainukasutuses pind",$C:$C,"Üüritav pind",$H:$H,AB$3)/SUMIFS($E:$E,$G:$G,"Ainukasutuses pind",$C:$C,"Üüritav pind"),0),""))),"")</f>
        <v/>
      </c>
      <c r="AC219" s="72" t="str">
        <f>IFERROR(IF($G219="Erikasutuses pind (muu)",$E219*J219,IFERROR($E219*J219/SUM($J219:$AB219)*(Eksplikatsioon!O219)/SUMPRODUCT($J219:$AB219,Eksplikatsioon!$O219:$AG219),"")),"")</f>
        <v/>
      </c>
      <c r="AD219" s="72" t="str">
        <f>IFERROR(IF($G219="Erikasutuses pind (muu)",$E219*K219,IFERROR($E219*K219/SUM($J219:$AB219)*(Eksplikatsioon!P219)/SUMPRODUCT($J219:$AB219,Eksplikatsioon!$O219:$AG219),"")),"")</f>
        <v/>
      </c>
      <c r="AE219" s="72" t="str">
        <f>IFERROR(IF($G219="Erikasutuses pind (muu)",$E219*L219,IFERROR($E219*L219/SUM($J219:$AB219)*(Eksplikatsioon!Q219)/SUMPRODUCT($J219:$AB219,Eksplikatsioon!$O219:$AG219),"")),"")</f>
        <v/>
      </c>
      <c r="AF219" s="72" t="str">
        <f>IFERROR(IF($G219="Erikasutuses pind (muu)",$E219*M219,IFERROR($E219*M219/SUM($J219:$AB219)*(Eksplikatsioon!R219)/SUMPRODUCT($J219:$AB219,Eksplikatsioon!$O219:$AG219),"")),"")</f>
        <v/>
      </c>
      <c r="AG219" s="72" t="str">
        <f>IFERROR(IF($G219="Erikasutuses pind (muu)",$E219*N219,IFERROR($E219*N219/SUM($J219:$AB219)*(Eksplikatsioon!S219)/SUMPRODUCT($J219:$AB219,Eksplikatsioon!$O219:$AG219),"")),"")</f>
        <v/>
      </c>
      <c r="AH219" s="72" t="str">
        <f>IFERROR(IF($G219="Erikasutuses pind (muu)",$E219*O219,IFERROR($E219*O219/SUM($J219:$AB219)*(Eksplikatsioon!T219)/SUMPRODUCT($J219:$AB219,Eksplikatsioon!$O219:$AG219),"")),"")</f>
        <v/>
      </c>
      <c r="AI219" s="72" t="str">
        <f>IFERROR(IF($G219="Erikasutuses pind (muu)",$E219*P219,IFERROR($E219*P219/SUM($J219:$AB219)*(Eksplikatsioon!U219)/SUMPRODUCT($J219:$AB219,Eksplikatsioon!$O219:$AG219),"")),"")</f>
        <v/>
      </c>
      <c r="AJ219" s="72" t="str">
        <f>IFERROR(IF($G219="Erikasutuses pind (muu)",$E219*Q219,IFERROR($E219*Q219/SUM($J219:$AB219)*(Eksplikatsioon!V219)/SUMPRODUCT($J219:$AB219,Eksplikatsioon!$O219:$AG219),"")),"")</f>
        <v/>
      </c>
      <c r="AK219" s="72" t="str">
        <f>IFERROR(IF($G219="Erikasutuses pind (muu)",$E219*R219,IFERROR($E219*R219/SUM($J219:$AB219)*(Eksplikatsioon!W219)/SUMPRODUCT($J219:$AB219,Eksplikatsioon!$O219:$AG219),"")),"")</f>
        <v/>
      </c>
      <c r="AL219" s="72" t="str">
        <f>IFERROR(IF($G219="Erikasutuses pind (muu)",$E219*S219,IFERROR($E219*S219/SUM($J219:$AB219)*(Eksplikatsioon!X219)/SUMPRODUCT($J219:$AB219,Eksplikatsioon!$O219:$AG219),"")),"")</f>
        <v/>
      </c>
      <c r="AM219" s="72" t="str">
        <f>IFERROR(IF($G219="Erikasutuses pind (muu)",$E219*T219,IFERROR($E219*T219/SUM($J219:$AB219)*(Eksplikatsioon!Y219)/SUMPRODUCT($J219:$AB219,Eksplikatsioon!$O219:$AG219),"")),"")</f>
        <v/>
      </c>
      <c r="AN219" s="72" t="str">
        <f>IFERROR(IF($G219="Erikasutuses pind (muu)",$E219*U219,IFERROR($E219*U219/SUM($J219:$AB219)*(Eksplikatsioon!Z219)/SUMPRODUCT($J219:$AB219,Eksplikatsioon!$O219:$AG219),"")),"")</f>
        <v/>
      </c>
      <c r="AO219" s="72" t="str">
        <f>IFERROR(IF($G219="Erikasutuses pind (muu)",$E219*V219,IFERROR($E219*V219/SUM($J219:$AB219)*(Eksplikatsioon!AA219)/SUMPRODUCT($J219:$AB219,Eksplikatsioon!$O219:$AG219),"")),"")</f>
        <v/>
      </c>
      <c r="AP219" s="72" t="str">
        <f>IFERROR(IF($G219="Erikasutuses pind (muu)",$E219*W219,IFERROR($E219*W219/SUM($J219:$AB219)*(Eksplikatsioon!AB219)/SUMPRODUCT($J219:$AB219,Eksplikatsioon!$O219:$AG219),"")),"")</f>
        <v/>
      </c>
      <c r="AQ219" s="72" t="str">
        <f>IFERROR(IF($G219="Erikasutuses pind (muu)",$E219*X219,IFERROR($E219*X219/SUM($J219:$AB219)*(Eksplikatsioon!AC219)/SUMPRODUCT($J219:$AB219,Eksplikatsioon!$O219:$AG219),"")),"")</f>
        <v/>
      </c>
      <c r="AR219" s="72" t="str">
        <f>IFERROR(IF($G219="Erikasutuses pind (muu)",$E219*Y219,IFERROR($E219*Y219/SUM($J219:$AB219)*(Eksplikatsioon!AD219)/SUMPRODUCT($J219:$AB219,Eksplikatsioon!$O219:$AG219),"")),"")</f>
        <v/>
      </c>
      <c r="AS219" s="72" t="str">
        <f>IFERROR(IF($G219="Erikasutuses pind (muu)",$E219*Z219,IFERROR($E219*Z219/SUM($J219:$AB219)*(Eksplikatsioon!AE219)/SUMPRODUCT($J219:$AB219,Eksplikatsioon!$O219:$AG219),"")),"")</f>
        <v/>
      </c>
      <c r="AT219" s="72" t="str">
        <f>IFERROR(IF($G219="Erikasutuses pind (muu)",$E219*AA219,IFERROR($E219*AA219/SUM($J219:$AB219)*(Eksplikatsioon!AF219)/SUMPRODUCT($J219:$AB219,Eksplikatsioon!$O219:$AG219),"")),"")</f>
        <v/>
      </c>
      <c r="AU219" s="72" t="str">
        <f>IFERROR(IF($G219="Erikasutuses pind (muu)",$E219*AB219,IFERROR($E219*AB219/SUM($J219:$AB219)*(Eksplikatsioon!AG219)/SUMPRODUCT($J219:$AB219,Eksplikatsioon!$O219:$AG219),"")),"")</f>
        <v/>
      </c>
    </row>
    <row r="220" spans="1:47" x14ac:dyDescent="0.25">
      <c r="A220" s="71" t="str">
        <f>IF(Eksplikatsioon!A220=0,"",Eksplikatsioon!A220)</f>
        <v/>
      </c>
      <c r="B220" s="71" t="str">
        <f>IF(Eksplikatsioon!B220=0,"",Eksplikatsioon!B220)</f>
        <v/>
      </c>
      <c r="C220" s="71" t="str">
        <f>IF(Eksplikatsioon!C220=0,"",Eksplikatsioon!C220)</f>
        <v/>
      </c>
      <c r="D220" s="71" t="str">
        <f>IF(Eksplikatsioon!D220=0,"",Eksplikatsioon!D220)</f>
        <v/>
      </c>
      <c r="E220" s="71" t="str">
        <f>IF(Eksplikatsioon!F220=0,"",Eksplikatsioon!F220)</f>
        <v/>
      </c>
      <c r="F220" s="71" t="str">
        <f>IF(Eksplikatsioon!H220=0,"",Eksplikatsioon!H220)</f>
        <v/>
      </c>
      <c r="G220" s="71" t="str">
        <f>IF(Eksplikatsioon!J220=0,"",Eksplikatsioon!J220)</f>
        <v/>
      </c>
      <c r="H220" s="71" t="str">
        <f>IF(Eksplikatsioon!K220=0,"",Eksplikatsioon!K220)</f>
        <v/>
      </c>
      <c r="I220" s="71" t="str">
        <f>IF(Eksplikatsioon!L220=0,"",Eksplikatsioon!L220)</f>
        <v/>
      </c>
      <c r="J220" s="72" t="str">
        <f>IFERROR(IF($G220="Erikasutuses pind (muu)",Eksplikatsioon!O220/SUM(Eksplikatsioon!$O220:'Eksplikatsioon'!$AG220),IF($G220="Erikasutuses pind (korrus)",IFERROR(SUMIFS($E:$E,$G:$G,"Ainukasutuses pind",$C:$C,"Üüritav pind",$H:$H,J$3,$A:$A,$A220)/SUMIFS($E:$E,$G:$G,"Ainukasutuses pind",$C:$C,"Üüritav pind",$A:$A,$A220),0),IF($G220="Erikasutuses pind (hoone)",IFERROR(SUMIFS($E:$E,$G:$G,"Ainukasutuses pind",$C:$C,"Üüritav pind",$H:$H,J$3)/SUMIFS($E:$E,$G:$G,"Ainukasutuses pind",$C:$C,"Üüritav pind"),0),""))),"")</f>
        <v/>
      </c>
      <c r="K220" s="72" t="str">
        <f>IFERROR(IF($G220="Erikasutuses pind (muu)",Eksplikatsioon!P220/SUM(Eksplikatsioon!$O220:'Eksplikatsioon'!$AG220),IF($G220="Erikasutuses pind (korrus)",IFERROR(SUMIFS($E:$E,$G:$G,"Ainukasutuses pind",$C:$C,"Üüritav pind",$H:$H,K$3,$A:$A,$A220)/SUMIFS($E:$E,$G:$G,"Ainukasutuses pind",$C:$C,"Üüritav pind",$A:$A,$A220),0),IF($G220="Erikasutuses pind (hoone)",IFERROR(SUMIFS($E:$E,$G:$G,"Ainukasutuses pind",$C:$C,"Üüritav pind",$H:$H,K$3)/SUMIFS($E:$E,$G:$G,"Ainukasutuses pind",$C:$C,"Üüritav pind"),0),""))),"")</f>
        <v/>
      </c>
      <c r="L220" s="72" t="str">
        <f>IFERROR(IF($G220="Erikasutuses pind (muu)",Eksplikatsioon!Q220/SUM(Eksplikatsioon!$O220:'Eksplikatsioon'!$AG220),IF($G220="Erikasutuses pind (korrus)",IFERROR(SUMIFS($E:$E,$G:$G,"Ainukasutuses pind",$C:$C,"Üüritav pind",$H:$H,L$3,$A:$A,$A220)/SUMIFS($E:$E,$G:$G,"Ainukasutuses pind",$C:$C,"Üüritav pind",$A:$A,$A220),0),IF($G220="Erikasutuses pind (hoone)",IFERROR(SUMIFS($E:$E,$G:$G,"Ainukasutuses pind",$C:$C,"Üüritav pind",$H:$H,L$3)/SUMIFS($E:$E,$G:$G,"Ainukasutuses pind",$C:$C,"Üüritav pind"),0),""))),"")</f>
        <v/>
      </c>
      <c r="M220" s="72" t="str">
        <f>IFERROR(IF($G220="Erikasutuses pind (muu)",Eksplikatsioon!R220/SUM(Eksplikatsioon!$O220:'Eksplikatsioon'!$AG220),IF($G220="Erikasutuses pind (korrus)",IFERROR(SUMIFS($E:$E,$G:$G,"Ainukasutuses pind",$C:$C,"Üüritav pind",$H:$H,M$3,$A:$A,$A220)/SUMIFS($E:$E,$G:$G,"Ainukasutuses pind",$C:$C,"Üüritav pind",$A:$A,$A220),0),IF($G220="Erikasutuses pind (hoone)",IFERROR(SUMIFS($E:$E,$G:$G,"Ainukasutuses pind",$C:$C,"Üüritav pind",$H:$H,M$3)/SUMIFS($E:$E,$G:$G,"Ainukasutuses pind",$C:$C,"Üüritav pind"),0),""))),"")</f>
        <v/>
      </c>
      <c r="N220" s="72" t="str">
        <f>IFERROR(IF($G220="Erikasutuses pind (muu)",Eksplikatsioon!S220/SUM(Eksplikatsioon!$O220:'Eksplikatsioon'!$AG220),IF($G220="Erikasutuses pind (korrus)",IFERROR(SUMIFS($E:$E,$G:$G,"Ainukasutuses pind",$C:$C,"Üüritav pind",$H:$H,N$3,$A:$A,$A220)/SUMIFS($E:$E,$G:$G,"Ainukasutuses pind",$C:$C,"Üüritav pind",$A:$A,$A220),0),IF($G220="Erikasutuses pind (hoone)",IFERROR(SUMIFS($E:$E,$G:$G,"Ainukasutuses pind",$C:$C,"Üüritav pind",$H:$H,N$3)/SUMIFS($E:$E,$G:$G,"Ainukasutuses pind",$C:$C,"Üüritav pind"),0),""))),"")</f>
        <v/>
      </c>
      <c r="O220" s="72" t="str">
        <f>IFERROR(IF($G220="Erikasutuses pind (muu)",Eksplikatsioon!T220/SUM(Eksplikatsioon!$O220:'Eksplikatsioon'!$AG220),IF($G220="Erikasutuses pind (korrus)",IFERROR(SUMIFS($E:$E,$G:$G,"Ainukasutuses pind",$C:$C,"Üüritav pind",$H:$H,O$3,$A:$A,$A220)/SUMIFS($E:$E,$G:$G,"Ainukasutuses pind",$C:$C,"Üüritav pind",$A:$A,$A220),0),IF($G220="Erikasutuses pind (hoone)",IFERROR(SUMIFS($E:$E,$G:$G,"Ainukasutuses pind",$C:$C,"Üüritav pind",$H:$H,O$3)/SUMIFS($E:$E,$G:$G,"Ainukasutuses pind",$C:$C,"Üüritav pind"),0),""))),"")</f>
        <v/>
      </c>
      <c r="P220" s="72" t="str">
        <f>IFERROR(IF($G220="Erikasutuses pind (muu)",Eksplikatsioon!U220/SUM(Eksplikatsioon!$O220:'Eksplikatsioon'!$AG220),IF($G220="Erikasutuses pind (korrus)",IFERROR(SUMIFS($E:$E,$G:$G,"Ainukasutuses pind",$C:$C,"Üüritav pind",$H:$H,P$3,$A:$A,$A220)/SUMIFS($E:$E,$G:$G,"Ainukasutuses pind",$C:$C,"Üüritav pind",$A:$A,$A220),0),IF($G220="Erikasutuses pind (hoone)",IFERROR(SUMIFS($E:$E,$G:$G,"Ainukasutuses pind",$C:$C,"Üüritav pind",$H:$H,P$3)/SUMIFS($E:$E,$G:$G,"Ainukasutuses pind",$C:$C,"Üüritav pind"),0),""))),"")</f>
        <v/>
      </c>
      <c r="Q220" s="72" t="str">
        <f>IFERROR(IF($G220="Erikasutuses pind (muu)",Eksplikatsioon!V220/SUM(Eksplikatsioon!$O220:'Eksplikatsioon'!$AG220),IF($G220="Erikasutuses pind (korrus)",IFERROR(SUMIFS($E:$E,$G:$G,"Ainukasutuses pind",$C:$C,"Üüritav pind",$H:$H,Q$3,$A:$A,$A220)/SUMIFS($E:$E,$G:$G,"Ainukasutuses pind",$C:$C,"Üüritav pind",$A:$A,$A220),0),IF($G220="Erikasutuses pind (hoone)",IFERROR(SUMIFS($E:$E,$G:$G,"Ainukasutuses pind",$C:$C,"Üüritav pind",$H:$H,Q$3)/SUMIFS($E:$E,$G:$G,"Ainukasutuses pind",$C:$C,"Üüritav pind"),0),""))),"")</f>
        <v/>
      </c>
      <c r="R220" s="72" t="str">
        <f>IFERROR(IF($G220="Erikasutuses pind (muu)",Eksplikatsioon!W220/SUM(Eksplikatsioon!$O220:'Eksplikatsioon'!$AG220),IF($G220="Erikasutuses pind (korrus)",IFERROR(SUMIFS($E:$E,$G:$G,"Ainukasutuses pind",$C:$C,"Üüritav pind",$H:$H,R$3,$A:$A,$A220)/SUMIFS($E:$E,$G:$G,"Ainukasutuses pind",$C:$C,"Üüritav pind",$A:$A,$A220),0),IF($G220="Erikasutuses pind (hoone)",IFERROR(SUMIFS($E:$E,$G:$G,"Ainukasutuses pind",$C:$C,"Üüritav pind",$H:$H,R$3)/SUMIFS($E:$E,$G:$G,"Ainukasutuses pind",$C:$C,"Üüritav pind"),0),""))),"")</f>
        <v/>
      </c>
      <c r="S220" s="72" t="str">
        <f>IFERROR(IF($G220="Erikasutuses pind (muu)",Eksplikatsioon!X220/SUM(Eksplikatsioon!$O220:'Eksplikatsioon'!$AG220),IF($G220="Erikasutuses pind (korrus)",IFERROR(SUMIFS($E:$E,$G:$G,"Ainukasutuses pind",$C:$C,"Üüritav pind",$H:$H,S$3,$A:$A,$A220)/SUMIFS($E:$E,$G:$G,"Ainukasutuses pind",$C:$C,"Üüritav pind",$A:$A,$A220),0),IF($G220="Erikasutuses pind (hoone)",IFERROR(SUMIFS($E:$E,$G:$G,"Ainukasutuses pind",$C:$C,"Üüritav pind",$H:$H,S$3)/SUMIFS($E:$E,$G:$G,"Ainukasutuses pind",$C:$C,"Üüritav pind"),0),""))),"")</f>
        <v/>
      </c>
      <c r="T220" s="72" t="str">
        <f>IFERROR(IF($G220="Erikasutuses pind (muu)",Eksplikatsioon!Y220/SUM(Eksplikatsioon!$O220:'Eksplikatsioon'!$AG220),IF($G220="Erikasutuses pind (korrus)",IFERROR(SUMIFS($E:$E,$G:$G,"Ainukasutuses pind",$C:$C,"Üüritav pind",$H:$H,T$3,$A:$A,$A220)/SUMIFS($E:$E,$G:$G,"Ainukasutuses pind",$C:$C,"Üüritav pind",$A:$A,$A220),0),IF($G220="Erikasutuses pind (hoone)",IFERROR(SUMIFS($E:$E,$G:$G,"Ainukasutuses pind",$C:$C,"Üüritav pind",$H:$H,T$3)/SUMIFS($E:$E,$G:$G,"Ainukasutuses pind",$C:$C,"Üüritav pind"),0),""))),"")</f>
        <v/>
      </c>
      <c r="U220" s="72" t="str">
        <f>IFERROR(IF($G220="Erikasutuses pind (muu)",Eksplikatsioon!Z220/SUM(Eksplikatsioon!$O220:'Eksplikatsioon'!$AG220),IF($G220="Erikasutuses pind (korrus)",IFERROR(SUMIFS($E:$E,$G:$G,"Ainukasutuses pind",$C:$C,"Üüritav pind",$H:$H,U$3,$A:$A,$A220)/SUMIFS($E:$E,$G:$G,"Ainukasutuses pind",$C:$C,"Üüritav pind",$A:$A,$A220),0),IF($G220="Erikasutuses pind (hoone)",IFERROR(SUMIFS($E:$E,$G:$G,"Ainukasutuses pind",$C:$C,"Üüritav pind",$H:$H,U$3)/SUMIFS($E:$E,$G:$G,"Ainukasutuses pind",$C:$C,"Üüritav pind"),0),""))),"")</f>
        <v/>
      </c>
      <c r="V220" s="72" t="str">
        <f>IFERROR(IF($G220="Erikasutuses pind (muu)",Eksplikatsioon!AA220/SUM(Eksplikatsioon!$O220:'Eksplikatsioon'!$AG220),IF($G220="Erikasutuses pind (korrus)",IFERROR(SUMIFS($E:$E,$G:$G,"Ainukasutuses pind",$C:$C,"Üüritav pind",$H:$H,V$3,$A:$A,$A220)/SUMIFS($E:$E,$G:$G,"Ainukasutuses pind",$C:$C,"Üüritav pind",$A:$A,$A220),0),IF($G220="Erikasutuses pind (hoone)",IFERROR(SUMIFS($E:$E,$G:$G,"Ainukasutuses pind",$C:$C,"Üüritav pind",$H:$H,V$3)/SUMIFS($E:$E,$G:$G,"Ainukasutuses pind",$C:$C,"Üüritav pind"),0),""))),"")</f>
        <v/>
      </c>
      <c r="W220" s="72" t="str">
        <f>IFERROR(IF($G220="Erikasutuses pind (muu)",Eksplikatsioon!AB220/SUM(Eksplikatsioon!$O220:'Eksplikatsioon'!$AG220),IF($G220="Erikasutuses pind (korrus)",IFERROR(SUMIFS($E:$E,$G:$G,"Ainukasutuses pind",$C:$C,"Üüritav pind",$H:$H,W$3,$A:$A,$A220)/SUMIFS($E:$E,$G:$G,"Ainukasutuses pind",$C:$C,"Üüritav pind",$A:$A,$A220),0),IF($G220="Erikasutuses pind (hoone)",IFERROR(SUMIFS($E:$E,$G:$G,"Ainukasutuses pind",$C:$C,"Üüritav pind",$H:$H,W$3)/SUMIFS($E:$E,$G:$G,"Ainukasutuses pind",$C:$C,"Üüritav pind"),0),""))),"")</f>
        <v/>
      </c>
      <c r="X220" s="72" t="str">
        <f>IFERROR(IF($G220="Erikasutuses pind (muu)",Eksplikatsioon!AC220/SUM(Eksplikatsioon!$O220:'Eksplikatsioon'!$AG220),IF($G220="Erikasutuses pind (korrus)",IFERROR(SUMIFS($E:$E,$G:$G,"Ainukasutuses pind",$C:$C,"Üüritav pind",$H:$H,X$3,$A:$A,$A220)/SUMIFS($E:$E,$G:$G,"Ainukasutuses pind",$C:$C,"Üüritav pind",$A:$A,$A220),0),IF($G220="Erikasutuses pind (hoone)",IFERROR(SUMIFS($E:$E,$G:$G,"Ainukasutuses pind",$C:$C,"Üüritav pind",$H:$H,X$3)/SUMIFS($E:$E,$G:$G,"Ainukasutuses pind",$C:$C,"Üüritav pind"),0),""))),"")</f>
        <v/>
      </c>
      <c r="Y220" s="72" t="str">
        <f>IFERROR(IF($G220="Erikasutuses pind (muu)",Eksplikatsioon!AD220/SUM(Eksplikatsioon!$O220:'Eksplikatsioon'!$AG220),IF($G220="Erikasutuses pind (korrus)",IFERROR(SUMIFS($E:$E,$G:$G,"Ainukasutuses pind",$C:$C,"Üüritav pind",$H:$H,Y$3,$A:$A,$A220)/SUMIFS($E:$E,$G:$G,"Ainukasutuses pind",$C:$C,"Üüritav pind",$A:$A,$A220),0),IF($G220="Erikasutuses pind (hoone)",IFERROR(SUMIFS($E:$E,$G:$G,"Ainukasutuses pind",$C:$C,"Üüritav pind",$H:$H,Y$3)/SUMIFS($E:$E,$G:$G,"Ainukasutuses pind",$C:$C,"Üüritav pind"),0),""))),"")</f>
        <v/>
      </c>
      <c r="Z220" s="72" t="str">
        <f>IFERROR(IF($G220="Erikasutuses pind (muu)",Eksplikatsioon!AE220/SUM(Eksplikatsioon!$O220:'Eksplikatsioon'!$AG220),IF($G220="Erikasutuses pind (korrus)",IFERROR(SUMIFS($E:$E,$G:$G,"Ainukasutuses pind",$C:$C,"Üüritav pind",$H:$H,Z$3,$A:$A,$A220)/SUMIFS($E:$E,$G:$G,"Ainukasutuses pind",$C:$C,"Üüritav pind",$A:$A,$A220),0),IF($G220="Erikasutuses pind (hoone)",IFERROR(SUMIFS($E:$E,$G:$G,"Ainukasutuses pind",$C:$C,"Üüritav pind",$H:$H,Z$3)/SUMIFS($E:$E,$G:$G,"Ainukasutuses pind",$C:$C,"Üüritav pind"),0),""))),"")</f>
        <v/>
      </c>
      <c r="AA220" s="72" t="str">
        <f>IFERROR(IF($G220="Erikasutuses pind (muu)",Eksplikatsioon!AF220/SUM(Eksplikatsioon!$O220:'Eksplikatsioon'!$AG220),IF($G220="Erikasutuses pind (korrus)",IFERROR(SUMIFS($E:$E,$G:$G,"Ainukasutuses pind",$C:$C,"Üüritav pind",$H:$H,AA$3,$A:$A,$A220)/SUMIFS($E:$E,$G:$G,"Ainukasutuses pind",$C:$C,"Üüritav pind",$A:$A,$A220),0),IF($G220="Erikasutuses pind (hoone)",IFERROR(SUMIFS($E:$E,$G:$G,"Ainukasutuses pind",$C:$C,"Üüritav pind",$H:$H,AA$3)/SUMIFS($E:$E,$G:$G,"Ainukasutuses pind",$C:$C,"Üüritav pind"),0),""))),"")</f>
        <v/>
      </c>
      <c r="AB220" s="72" t="str">
        <f>IFERROR(IF($G220="Erikasutuses pind (muu)",Eksplikatsioon!AG220/SUM(Eksplikatsioon!$O220:'Eksplikatsioon'!$AG220),IF($G220="Erikasutuses pind (korrus)",IFERROR(SUMIFS($E:$E,$G:$G,"Ainukasutuses pind",$C:$C,"Üüritav pind",$H:$H,AB$3,$A:$A,$A220)/SUMIFS($E:$E,$G:$G,"Ainukasutuses pind",$C:$C,"Üüritav pind",$A:$A,$A220),0),IF($G220="Erikasutuses pind (hoone)",IFERROR(SUMIFS($E:$E,$G:$G,"Ainukasutuses pind",$C:$C,"Üüritav pind",$H:$H,AB$3)/SUMIFS($E:$E,$G:$G,"Ainukasutuses pind",$C:$C,"Üüritav pind"),0),""))),"")</f>
        <v/>
      </c>
      <c r="AC220" s="72" t="str">
        <f>IFERROR(IF($G220="Erikasutuses pind (muu)",$E220*J220,IFERROR($E220*J220/SUM($J220:$AB220)*(Eksplikatsioon!O220)/SUMPRODUCT($J220:$AB220,Eksplikatsioon!$O220:$AG220),"")),"")</f>
        <v/>
      </c>
      <c r="AD220" s="72" t="str">
        <f>IFERROR(IF($G220="Erikasutuses pind (muu)",$E220*K220,IFERROR($E220*K220/SUM($J220:$AB220)*(Eksplikatsioon!P220)/SUMPRODUCT($J220:$AB220,Eksplikatsioon!$O220:$AG220),"")),"")</f>
        <v/>
      </c>
      <c r="AE220" s="72" t="str">
        <f>IFERROR(IF($G220="Erikasutuses pind (muu)",$E220*L220,IFERROR($E220*L220/SUM($J220:$AB220)*(Eksplikatsioon!Q220)/SUMPRODUCT($J220:$AB220,Eksplikatsioon!$O220:$AG220),"")),"")</f>
        <v/>
      </c>
      <c r="AF220" s="72" t="str">
        <f>IFERROR(IF($G220="Erikasutuses pind (muu)",$E220*M220,IFERROR($E220*M220/SUM($J220:$AB220)*(Eksplikatsioon!R220)/SUMPRODUCT($J220:$AB220,Eksplikatsioon!$O220:$AG220),"")),"")</f>
        <v/>
      </c>
      <c r="AG220" s="72" t="str">
        <f>IFERROR(IF($G220="Erikasutuses pind (muu)",$E220*N220,IFERROR($E220*N220/SUM($J220:$AB220)*(Eksplikatsioon!S220)/SUMPRODUCT($J220:$AB220,Eksplikatsioon!$O220:$AG220),"")),"")</f>
        <v/>
      </c>
      <c r="AH220" s="72" t="str">
        <f>IFERROR(IF($G220="Erikasutuses pind (muu)",$E220*O220,IFERROR($E220*O220/SUM($J220:$AB220)*(Eksplikatsioon!T220)/SUMPRODUCT($J220:$AB220,Eksplikatsioon!$O220:$AG220),"")),"")</f>
        <v/>
      </c>
      <c r="AI220" s="72" t="str">
        <f>IFERROR(IF($G220="Erikasutuses pind (muu)",$E220*P220,IFERROR($E220*P220/SUM($J220:$AB220)*(Eksplikatsioon!U220)/SUMPRODUCT($J220:$AB220,Eksplikatsioon!$O220:$AG220),"")),"")</f>
        <v/>
      </c>
      <c r="AJ220" s="72" t="str">
        <f>IFERROR(IF($G220="Erikasutuses pind (muu)",$E220*Q220,IFERROR($E220*Q220/SUM($J220:$AB220)*(Eksplikatsioon!V220)/SUMPRODUCT($J220:$AB220,Eksplikatsioon!$O220:$AG220),"")),"")</f>
        <v/>
      </c>
      <c r="AK220" s="72" t="str">
        <f>IFERROR(IF($G220="Erikasutuses pind (muu)",$E220*R220,IFERROR($E220*R220/SUM($J220:$AB220)*(Eksplikatsioon!W220)/SUMPRODUCT($J220:$AB220,Eksplikatsioon!$O220:$AG220),"")),"")</f>
        <v/>
      </c>
      <c r="AL220" s="72" t="str">
        <f>IFERROR(IF($G220="Erikasutuses pind (muu)",$E220*S220,IFERROR($E220*S220/SUM($J220:$AB220)*(Eksplikatsioon!X220)/SUMPRODUCT($J220:$AB220,Eksplikatsioon!$O220:$AG220),"")),"")</f>
        <v/>
      </c>
      <c r="AM220" s="72" t="str">
        <f>IFERROR(IF($G220="Erikasutuses pind (muu)",$E220*T220,IFERROR($E220*T220/SUM($J220:$AB220)*(Eksplikatsioon!Y220)/SUMPRODUCT($J220:$AB220,Eksplikatsioon!$O220:$AG220),"")),"")</f>
        <v/>
      </c>
      <c r="AN220" s="72" t="str">
        <f>IFERROR(IF($G220="Erikasutuses pind (muu)",$E220*U220,IFERROR($E220*U220/SUM($J220:$AB220)*(Eksplikatsioon!Z220)/SUMPRODUCT($J220:$AB220,Eksplikatsioon!$O220:$AG220),"")),"")</f>
        <v/>
      </c>
      <c r="AO220" s="72" t="str">
        <f>IFERROR(IF($G220="Erikasutuses pind (muu)",$E220*V220,IFERROR($E220*V220/SUM($J220:$AB220)*(Eksplikatsioon!AA220)/SUMPRODUCT($J220:$AB220,Eksplikatsioon!$O220:$AG220),"")),"")</f>
        <v/>
      </c>
      <c r="AP220" s="72" t="str">
        <f>IFERROR(IF($G220="Erikasutuses pind (muu)",$E220*W220,IFERROR($E220*W220/SUM($J220:$AB220)*(Eksplikatsioon!AB220)/SUMPRODUCT($J220:$AB220,Eksplikatsioon!$O220:$AG220),"")),"")</f>
        <v/>
      </c>
      <c r="AQ220" s="72" t="str">
        <f>IFERROR(IF($G220="Erikasutuses pind (muu)",$E220*X220,IFERROR($E220*X220/SUM($J220:$AB220)*(Eksplikatsioon!AC220)/SUMPRODUCT($J220:$AB220,Eksplikatsioon!$O220:$AG220),"")),"")</f>
        <v/>
      </c>
      <c r="AR220" s="72" t="str">
        <f>IFERROR(IF($G220="Erikasutuses pind (muu)",$E220*Y220,IFERROR($E220*Y220/SUM($J220:$AB220)*(Eksplikatsioon!AD220)/SUMPRODUCT($J220:$AB220,Eksplikatsioon!$O220:$AG220),"")),"")</f>
        <v/>
      </c>
      <c r="AS220" s="72" t="str">
        <f>IFERROR(IF($G220="Erikasutuses pind (muu)",$E220*Z220,IFERROR($E220*Z220/SUM($J220:$AB220)*(Eksplikatsioon!AE220)/SUMPRODUCT($J220:$AB220,Eksplikatsioon!$O220:$AG220),"")),"")</f>
        <v/>
      </c>
      <c r="AT220" s="72" t="str">
        <f>IFERROR(IF($G220="Erikasutuses pind (muu)",$E220*AA220,IFERROR($E220*AA220/SUM($J220:$AB220)*(Eksplikatsioon!AF220)/SUMPRODUCT($J220:$AB220,Eksplikatsioon!$O220:$AG220),"")),"")</f>
        <v/>
      </c>
      <c r="AU220" s="72" t="str">
        <f>IFERROR(IF($G220="Erikasutuses pind (muu)",$E220*AB220,IFERROR($E220*AB220/SUM($J220:$AB220)*(Eksplikatsioon!AG220)/SUMPRODUCT($J220:$AB220,Eksplikatsioon!$O220:$AG220),"")),"")</f>
        <v/>
      </c>
    </row>
    <row r="221" spans="1:47" x14ac:dyDescent="0.25">
      <c r="A221" s="71" t="str">
        <f>IF(Eksplikatsioon!A221=0,"",Eksplikatsioon!A221)</f>
        <v/>
      </c>
      <c r="B221" s="71" t="str">
        <f>IF(Eksplikatsioon!B221=0,"",Eksplikatsioon!B221)</f>
        <v/>
      </c>
      <c r="C221" s="71" t="str">
        <f>IF(Eksplikatsioon!C221=0,"",Eksplikatsioon!C221)</f>
        <v/>
      </c>
      <c r="D221" s="71" t="str">
        <f>IF(Eksplikatsioon!D221=0,"",Eksplikatsioon!D221)</f>
        <v/>
      </c>
      <c r="E221" s="71" t="str">
        <f>IF(Eksplikatsioon!F221=0,"",Eksplikatsioon!F221)</f>
        <v/>
      </c>
      <c r="F221" s="71" t="str">
        <f>IF(Eksplikatsioon!H221=0,"",Eksplikatsioon!H221)</f>
        <v/>
      </c>
      <c r="G221" s="71" t="str">
        <f>IF(Eksplikatsioon!J221=0,"",Eksplikatsioon!J221)</f>
        <v/>
      </c>
      <c r="H221" s="71" t="str">
        <f>IF(Eksplikatsioon!K221=0,"",Eksplikatsioon!K221)</f>
        <v/>
      </c>
      <c r="I221" s="71" t="str">
        <f>IF(Eksplikatsioon!L221=0,"",Eksplikatsioon!L221)</f>
        <v/>
      </c>
      <c r="J221" s="72" t="str">
        <f>IFERROR(IF($G221="Erikasutuses pind (muu)",Eksplikatsioon!O221/SUM(Eksplikatsioon!$O221:'Eksplikatsioon'!$AG221),IF($G221="Erikasutuses pind (korrus)",IFERROR(SUMIFS($E:$E,$G:$G,"Ainukasutuses pind",$C:$C,"Üüritav pind",$H:$H,J$3,$A:$A,$A221)/SUMIFS($E:$E,$G:$G,"Ainukasutuses pind",$C:$C,"Üüritav pind",$A:$A,$A221),0),IF($G221="Erikasutuses pind (hoone)",IFERROR(SUMIFS($E:$E,$G:$G,"Ainukasutuses pind",$C:$C,"Üüritav pind",$H:$H,J$3)/SUMIFS($E:$E,$G:$G,"Ainukasutuses pind",$C:$C,"Üüritav pind"),0),""))),"")</f>
        <v/>
      </c>
      <c r="K221" s="72" t="str">
        <f>IFERROR(IF($G221="Erikasutuses pind (muu)",Eksplikatsioon!P221/SUM(Eksplikatsioon!$O221:'Eksplikatsioon'!$AG221),IF($G221="Erikasutuses pind (korrus)",IFERROR(SUMIFS($E:$E,$G:$G,"Ainukasutuses pind",$C:$C,"Üüritav pind",$H:$H,K$3,$A:$A,$A221)/SUMIFS($E:$E,$G:$G,"Ainukasutuses pind",$C:$C,"Üüritav pind",$A:$A,$A221),0),IF($G221="Erikasutuses pind (hoone)",IFERROR(SUMIFS($E:$E,$G:$G,"Ainukasutuses pind",$C:$C,"Üüritav pind",$H:$H,K$3)/SUMIFS($E:$E,$G:$G,"Ainukasutuses pind",$C:$C,"Üüritav pind"),0),""))),"")</f>
        <v/>
      </c>
      <c r="L221" s="72" t="str">
        <f>IFERROR(IF($G221="Erikasutuses pind (muu)",Eksplikatsioon!Q221/SUM(Eksplikatsioon!$O221:'Eksplikatsioon'!$AG221),IF($G221="Erikasutuses pind (korrus)",IFERROR(SUMIFS($E:$E,$G:$G,"Ainukasutuses pind",$C:$C,"Üüritav pind",$H:$H,L$3,$A:$A,$A221)/SUMIFS($E:$E,$G:$G,"Ainukasutuses pind",$C:$C,"Üüritav pind",$A:$A,$A221),0),IF($G221="Erikasutuses pind (hoone)",IFERROR(SUMIFS($E:$E,$G:$G,"Ainukasutuses pind",$C:$C,"Üüritav pind",$H:$H,L$3)/SUMIFS($E:$E,$G:$G,"Ainukasutuses pind",$C:$C,"Üüritav pind"),0),""))),"")</f>
        <v/>
      </c>
      <c r="M221" s="72" t="str">
        <f>IFERROR(IF($G221="Erikasutuses pind (muu)",Eksplikatsioon!R221/SUM(Eksplikatsioon!$O221:'Eksplikatsioon'!$AG221),IF($G221="Erikasutuses pind (korrus)",IFERROR(SUMIFS($E:$E,$G:$G,"Ainukasutuses pind",$C:$C,"Üüritav pind",$H:$H,M$3,$A:$A,$A221)/SUMIFS($E:$E,$G:$G,"Ainukasutuses pind",$C:$C,"Üüritav pind",$A:$A,$A221),0),IF($G221="Erikasutuses pind (hoone)",IFERROR(SUMIFS($E:$E,$G:$G,"Ainukasutuses pind",$C:$C,"Üüritav pind",$H:$H,M$3)/SUMIFS($E:$E,$G:$G,"Ainukasutuses pind",$C:$C,"Üüritav pind"),0),""))),"")</f>
        <v/>
      </c>
      <c r="N221" s="72" t="str">
        <f>IFERROR(IF($G221="Erikasutuses pind (muu)",Eksplikatsioon!S221/SUM(Eksplikatsioon!$O221:'Eksplikatsioon'!$AG221),IF($G221="Erikasutuses pind (korrus)",IFERROR(SUMIFS($E:$E,$G:$G,"Ainukasutuses pind",$C:$C,"Üüritav pind",$H:$H,N$3,$A:$A,$A221)/SUMIFS($E:$E,$G:$G,"Ainukasutuses pind",$C:$C,"Üüritav pind",$A:$A,$A221),0),IF($G221="Erikasutuses pind (hoone)",IFERROR(SUMIFS($E:$E,$G:$G,"Ainukasutuses pind",$C:$C,"Üüritav pind",$H:$H,N$3)/SUMIFS($E:$E,$G:$G,"Ainukasutuses pind",$C:$C,"Üüritav pind"),0),""))),"")</f>
        <v/>
      </c>
      <c r="O221" s="72" t="str">
        <f>IFERROR(IF($G221="Erikasutuses pind (muu)",Eksplikatsioon!T221/SUM(Eksplikatsioon!$O221:'Eksplikatsioon'!$AG221),IF($G221="Erikasutuses pind (korrus)",IFERROR(SUMIFS($E:$E,$G:$G,"Ainukasutuses pind",$C:$C,"Üüritav pind",$H:$H,O$3,$A:$A,$A221)/SUMIFS($E:$E,$G:$G,"Ainukasutuses pind",$C:$C,"Üüritav pind",$A:$A,$A221),0),IF($G221="Erikasutuses pind (hoone)",IFERROR(SUMIFS($E:$E,$G:$G,"Ainukasutuses pind",$C:$C,"Üüritav pind",$H:$H,O$3)/SUMIFS($E:$E,$G:$G,"Ainukasutuses pind",$C:$C,"Üüritav pind"),0),""))),"")</f>
        <v/>
      </c>
      <c r="P221" s="72" t="str">
        <f>IFERROR(IF($G221="Erikasutuses pind (muu)",Eksplikatsioon!U221/SUM(Eksplikatsioon!$O221:'Eksplikatsioon'!$AG221),IF($G221="Erikasutuses pind (korrus)",IFERROR(SUMIFS($E:$E,$G:$G,"Ainukasutuses pind",$C:$C,"Üüritav pind",$H:$H,P$3,$A:$A,$A221)/SUMIFS($E:$E,$G:$G,"Ainukasutuses pind",$C:$C,"Üüritav pind",$A:$A,$A221),0),IF($G221="Erikasutuses pind (hoone)",IFERROR(SUMIFS($E:$E,$G:$G,"Ainukasutuses pind",$C:$C,"Üüritav pind",$H:$H,P$3)/SUMIFS($E:$E,$G:$G,"Ainukasutuses pind",$C:$C,"Üüritav pind"),0),""))),"")</f>
        <v/>
      </c>
      <c r="Q221" s="72" t="str">
        <f>IFERROR(IF($G221="Erikasutuses pind (muu)",Eksplikatsioon!V221/SUM(Eksplikatsioon!$O221:'Eksplikatsioon'!$AG221),IF($G221="Erikasutuses pind (korrus)",IFERROR(SUMIFS($E:$E,$G:$G,"Ainukasutuses pind",$C:$C,"Üüritav pind",$H:$H,Q$3,$A:$A,$A221)/SUMIFS($E:$E,$G:$G,"Ainukasutuses pind",$C:$C,"Üüritav pind",$A:$A,$A221),0),IF($G221="Erikasutuses pind (hoone)",IFERROR(SUMIFS($E:$E,$G:$G,"Ainukasutuses pind",$C:$C,"Üüritav pind",$H:$H,Q$3)/SUMIFS($E:$E,$G:$G,"Ainukasutuses pind",$C:$C,"Üüritav pind"),0),""))),"")</f>
        <v/>
      </c>
      <c r="R221" s="72" t="str">
        <f>IFERROR(IF($G221="Erikasutuses pind (muu)",Eksplikatsioon!W221/SUM(Eksplikatsioon!$O221:'Eksplikatsioon'!$AG221),IF($G221="Erikasutuses pind (korrus)",IFERROR(SUMIFS($E:$E,$G:$G,"Ainukasutuses pind",$C:$C,"Üüritav pind",$H:$H,R$3,$A:$A,$A221)/SUMIFS($E:$E,$G:$G,"Ainukasutuses pind",$C:$C,"Üüritav pind",$A:$A,$A221),0),IF($G221="Erikasutuses pind (hoone)",IFERROR(SUMIFS($E:$E,$G:$G,"Ainukasutuses pind",$C:$C,"Üüritav pind",$H:$H,R$3)/SUMIFS($E:$E,$G:$G,"Ainukasutuses pind",$C:$C,"Üüritav pind"),0),""))),"")</f>
        <v/>
      </c>
      <c r="S221" s="72" t="str">
        <f>IFERROR(IF($G221="Erikasutuses pind (muu)",Eksplikatsioon!X221/SUM(Eksplikatsioon!$O221:'Eksplikatsioon'!$AG221),IF($G221="Erikasutuses pind (korrus)",IFERROR(SUMIFS($E:$E,$G:$G,"Ainukasutuses pind",$C:$C,"Üüritav pind",$H:$H,S$3,$A:$A,$A221)/SUMIFS($E:$E,$G:$G,"Ainukasutuses pind",$C:$C,"Üüritav pind",$A:$A,$A221),0),IF($G221="Erikasutuses pind (hoone)",IFERROR(SUMIFS($E:$E,$G:$G,"Ainukasutuses pind",$C:$C,"Üüritav pind",$H:$H,S$3)/SUMIFS($E:$E,$G:$G,"Ainukasutuses pind",$C:$C,"Üüritav pind"),0),""))),"")</f>
        <v/>
      </c>
      <c r="T221" s="72" t="str">
        <f>IFERROR(IF($G221="Erikasutuses pind (muu)",Eksplikatsioon!Y221/SUM(Eksplikatsioon!$O221:'Eksplikatsioon'!$AG221),IF($G221="Erikasutuses pind (korrus)",IFERROR(SUMIFS($E:$E,$G:$G,"Ainukasutuses pind",$C:$C,"Üüritav pind",$H:$H,T$3,$A:$A,$A221)/SUMIFS($E:$E,$G:$G,"Ainukasutuses pind",$C:$C,"Üüritav pind",$A:$A,$A221),0),IF($G221="Erikasutuses pind (hoone)",IFERROR(SUMIFS($E:$E,$G:$G,"Ainukasutuses pind",$C:$C,"Üüritav pind",$H:$H,T$3)/SUMIFS($E:$E,$G:$G,"Ainukasutuses pind",$C:$C,"Üüritav pind"),0),""))),"")</f>
        <v/>
      </c>
      <c r="U221" s="72" t="str">
        <f>IFERROR(IF($G221="Erikasutuses pind (muu)",Eksplikatsioon!Z221/SUM(Eksplikatsioon!$O221:'Eksplikatsioon'!$AG221),IF($G221="Erikasutuses pind (korrus)",IFERROR(SUMIFS($E:$E,$G:$G,"Ainukasutuses pind",$C:$C,"Üüritav pind",$H:$H,U$3,$A:$A,$A221)/SUMIFS($E:$E,$G:$G,"Ainukasutuses pind",$C:$C,"Üüritav pind",$A:$A,$A221),0),IF($G221="Erikasutuses pind (hoone)",IFERROR(SUMIFS($E:$E,$G:$G,"Ainukasutuses pind",$C:$C,"Üüritav pind",$H:$H,U$3)/SUMIFS($E:$E,$G:$G,"Ainukasutuses pind",$C:$C,"Üüritav pind"),0),""))),"")</f>
        <v/>
      </c>
      <c r="V221" s="72" t="str">
        <f>IFERROR(IF($G221="Erikasutuses pind (muu)",Eksplikatsioon!AA221/SUM(Eksplikatsioon!$O221:'Eksplikatsioon'!$AG221),IF($G221="Erikasutuses pind (korrus)",IFERROR(SUMIFS($E:$E,$G:$G,"Ainukasutuses pind",$C:$C,"Üüritav pind",$H:$H,V$3,$A:$A,$A221)/SUMIFS($E:$E,$G:$G,"Ainukasutuses pind",$C:$C,"Üüritav pind",$A:$A,$A221),0),IF($G221="Erikasutuses pind (hoone)",IFERROR(SUMIFS($E:$E,$G:$G,"Ainukasutuses pind",$C:$C,"Üüritav pind",$H:$H,V$3)/SUMIFS($E:$E,$G:$G,"Ainukasutuses pind",$C:$C,"Üüritav pind"),0),""))),"")</f>
        <v/>
      </c>
      <c r="W221" s="72" t="str">
        <f>IFERROR(IF($G221="Erikasutuses pind (muu)",Eksplikatsioon!AB221/SUM(Eksplikatsioon!$O221:'Eksplikatsioon'!$AG221),IF($G221="Erikasutuses pind (korrus)",IFERROR(SUMIFS($E:$E,$G:$G,"Ainukasutuses pind",$C:$C,"Üüritav pind",$H:$H,W$3,$A:$A,$A221)/SUMIFS($E:$E,$G:$G,"Ainukasutuses pind",$C:$C,"Üüritav pind",$A:$A,$A221),0),IF($G221="Erikasutuses pind (hoone)",IFERROR(SUMIFS($E:$E,$G:$G,"Ainukasutuses pind",$C:$C,"Üüritav pind",$H:$H,W$3)/SUMIFS($E:$E,$G:$G,"Ainukasutuses pind",$C:$C,"Üüritav pind"),0),""))),"")</f>
        <v/>
      </c>
      <c r="X221" s="72" t="str">
        <f>IFERROR(IF($G221="Erikasutuses pind (muu)",Eksplikatsioon!AC221/SUM(Eksplikatsioon!$O221:'Eksplikatsioon'!$AG221),IF($G221="Erikasutuses pind (korrus)",IFERROR(SUMIFS($E:$E,$G:$G,"Ainukasutuses pind",$C:$C,"Üüritav pind",$H:$H,X$3,$A:$A,$A221)/SUMIFS($E:$E,$G:$G,"Ainukasutuses pind",$C:$C,"Üüritav pind",$A:$A,$A221),0),IF($G221="Erikasutuses pind (hoone)",IFERROR(SUMIFS($E:$E,$G:$G,"Ainukasutuses pind",$C:$C,"Üüritav pind",$H:$H,X$3)/SUMIFS($E:$E,$G:$G,"Ainukasutuses pind",$C:$C,"Üüritav pind"),0),""))),"")</f>
        <v/>
      </c>
      <c r="Y221" s="72" t="str">
        <f>IFERROR(IF($G221="Erikasutuses pind (muu)",Eksplikatsioon!AD221/SUM(Eksplikatsioon!$O221:'Eksplikatsioon'!$AG221),IF($G221="Erikasutuses pind (korrus)",IFERROR(SUMIFS($E:$E,$G:$G,"Ainukasutuses pind",$C:$C,"Üüritav pind",$H:$H,Y$3,$A:$A,$A221)/SUMIFS($E:$E,$G:$G,"Ainukasutuses pind",$C:$C,"Üüritav pind",$A:$A,$A221),0),IF($G221="Erikasutuses pind (hoone)",IFERROR(SUMIFS($E:$E,$G:$G,"Ainukasutuses pind",$C:$C,"Üüritav pind",$H:$H,Y$3)/SUMIFS($E:$E,$G:$G,"Ainukasutuses pind",$C:$C,"Üüritav pind"),0),""))),"")</f>
        <v/>
      </c>
      <c r="Z221" s="72" t="str">
        <f>IFERROR(IF($G221="Erikasutuses pind (muu)",Eksplikatsioon!AE221/SUM(Eksplikatsioon!$O221:'Eksplikatsioon'!$AG221),IF($G221="Erikasutuses pind (korrus)",IFERROR(SUMIFS($E:$E,$G:$G,"Ainukasutuses pind",$C:$C,"Üüritav pind",$H:$H,Z$3,$A:$A,$A221)/SUMIFS($E:$E,$G:$G,"Ainukasutuses pind",$C:$C,"Üüritav pind",$A:$A,$A221),0),IF($G221="Erikasutuses pind (hoone)",IFERROR(SUMIFS($E:$E,$G:$G,"Ainukasutuses pind",$C:$C,"Üüritav pind",$H:$H,Z$3)/SUMIFS($E:$E,$G:$G,"Ainukasutuses pind",$C:$C,"Üüritav pind"),0),""))),"")</f>
        <v/>
      </c>
      <c r="AA221" s="72" t="str">
        <f>IFERROR(IF($G221="Erikasutuses pind (muu)",Eksplikatsioon!AF221/SUM(Eksplikatsioon!$O221:'Eksplikatsioon'!$AG221),IF($G221="Erikasutuses pind (korrus)",IFERROR(SUMIFS($E:$E,$G:$G,"Ainukasutuses pind",$C:$C,"Üüritav pind",$H:$H,AA$3,$A:$A,$A221)/SUMIFS($E:$E,$G:$G,"Ainukasutuses pind",$C:$C,"Üüritav pind",$A:$A,$A221),0),IF($G221="Erikasutuses pind (hoone)",IFERROR(SUMIFS($E:$E,$G:$G,"Ainukasutuses pind",$C:$C,"Üüritav pind",$H:$H,AA$3)/SUMIFS($E:$E,$G:$G,"Ainukasutuses pind",$C:$C,"Üüritav pind"),0),""))),"")</f>
        <v/>
      </c>
      <c r="AB221" s="72" t="str">
        <f>IFERROR(IF($G221="Erikasutuses pind (muu)",Eksplikatsioon!AG221/SUM(Eksplikatsioon!$O221:'Eksplikatsioon'!$AG221),IF($G221="Erikasutuses pind (korrus)",IFERROR(SUMIFS($E:$E,$G:$G,"Ainukasutuses pind",$C:$C,"Üüritav pind",$H:$H,AB$3,$A:$A,$A221)/SUMIFS($E:$E,$G:$G,"Ainukasutuses pind",$C:$C,"Üüritav pind",$A:$A,$A221),0),IF($G221="Erikasutuses pind (hoone)",IFERROR(SUMIFS($E:$E,$G:$G,"Ainukasutuses pind",$C:$C,"Üüritav pind",$H:$H,AB$3)/SUMIFS($E:$E,$G:$G,"Ainukasutuses pind",$C:$C,"Üüritav pind"),0),""))),"")</f>
        <v/>
      </c>
      <c r="AC221" s="72" t="str">
        <f>IFERROR(IF($G221="Erikasutuses pind (muu)",$E221*J221,IFERROR($E221*J221/SUM($J221:$AB221)*(Eksplikatsioon!O221)/SUMPRODUCT($J221:$AB221,Eksplikatsioon!$O221:$AG221),"")),"")</f>
        <v/>
      </c>
      <c r="AD221" s="72" t="str">
        <f>IFERROR(IF($G221="Erikasutuses pind (muu)",$E221*K221,IFERROR($E221*K221/SUM($J221:$AB221)*(Eksplikatsioon!P221)/SUMPRODUCT($J221:$AB221,Eksplikatsioon!$O221:$AG221),"")),"")</f>
        <v/>
      </c>
      <c r="AE221" s="72" t="str">
        <f>IFERROR(IF($G221="Erikasutuses pind (muu)",$E221*L221,IFERROR($E221*L221/SUM($J221:$AB221)*(Eksplikatsioon!Q221)/SUMPRODUCT($J221:$AB221,Eksplikatsioon!$O221:$AG221),"")),"")</f>
        <v/>
      </c>
      <c r="AF221" s="72" t="str">
        <f>IFERROR(IF($G221="Erikasutuses pind (muu)",$E221*M221,IFERROR($E221*M221/SUM($J221:$AB221)*(Eksplikatsioon!R221)/SUMPRODUCT($J221:$AB221,Eksplikatsioon!$O221:$AG221),"")),"")</f>
        <v/>
      </c>
      <c r="AG221" s="72" t="str">
        <f>IFERROR(IF($G221="Erikasutuses pind (muu)",$E221*N221,IFERROR($E221*N221/SUM($J221:$AB221)*(Eksplikatsioon!S221)/SUMPRODUCT($J221:$AB221,Eksplikatsioon!$O221:$AG221),"")),"")</f>
        <v/>
      </c>
      <c r="AH221" s="72" t="str">
        <f>IFERROR(IF($G221="Erikasutuses pind (muu)",$E221*O221,IFERROR($E221*O221/SUM($J221:$AB221)*(Eksplikatsioon!T221)/SUMPRODUCT($J221:$AB221,Eksplikatsioon!$O221:$AG221),"")),"")</f>
        <v/>
      </c>
      <c r="AI221" s="72" t="str">
        <f>IFERROR(IF($G221="Erikasutuses pind (muu)",$E221*P221,IFERROR($E221*P221/SUM($J221:$AB221)*(Eksplikatsioon!U221)/SUMPRODUCT($J221:$AB221,Eksplikatsioon!$O221:$AG221),"")),"")</f>
        <v/>
      </c>
      <c r="AJ221" s="72" t="str">
        <f>IFERROR(IF($G221="Erikasutuses pind (muu)",$E221*Q221,IFERROR($E221*Q221/SUM($J221:$AB221)*(Eksplikatsioon!V221)/SUMPRODUCT($J221:$AB221,Eksplikatsioon!$O221:$AG221),"")),"")</f>
        <v/>
      </c>
      <c r="AK221" s="72" t="str">
        <f>IFERROR(IF($G221="Erikasutuses pind (muu)",$E221*R221,IFERROR($E221*R221/SUM($J221:$AB221)*(Eksplikatsioon!W221)/SUMPRODUCT($J221:$AB221,Eksplikatsioon!$O221:$AG221),"")),"")</f>
        <v/>
      </c>
      <c r="AL221" s="72" t="str">
        <f>IFERROR(IF($G221="Erikasutuses pind (muu)",$E221*S221,IFERROR($E221*S221/SUM($J221:$AB221)*(Eksplikatsioon!X221)/SUMPRODUCT($J221:$AB221,Eksplikatsioon!$O221:$AG221),"")),"")</f>
        <v/>
      </c>
      <c r="AM221" s="72" t="str">
        <f>IFERROR(IF($G221="Erikasutuses pind (muu)",$E221*T221,IFERROR($E221*T221/SUM($J221:$AB221)*(Eksplikatsioon!Y221)/SUMPRODUCT($J221:$AB221,Eksplikatsioon!$O221:$AG221),"")),"")</f>
        <v/>
      </c>
      <c r="AN221" s="72" t="str">
        <f>IFERROR(IF($G221="Erikasutuses pind (muu)",$E221*U221,IFERROR($E221*U221/SUM($J221:$AB221)*(Eksplikatsioon!Z221)/SUMPRODUCT($J221:$AB221,Eksplikatsioon!$O221:$AG221),"")),"")</f>
        <v/>
      </c>
      <c r="AO221" s="72" t="str">
        <f>IFERROR(IF($G221="Erikasutuses pind (muu)",$E221*V221,IFERROR($E221*V221/SUM($J221:$AB221)*(Eksplikatsioon!AA221)/SUMPRODUCT($J221:$AB221,Eksplikatsioon!$O221:$AG221),"")),"")</f>
        <v/>
      </c>
      <c r="AP221" s="72" t="str">
        <f>IFERROR(IF($G221="Erikasutuses pind (muu)",$E221*W221,IFERROR($E221*W221/SUM($J221:$AB221)*(Eksplikatsioon!AB221)/SUMPRODUCT($J221:$AB221,Eksplikatsioon!$O221:$AG221),"")),"")</f>
        <v/>
      </c>
      <c r="AQ221" s="72" t="str">
        <f>IFERROR(IF($G221="Erikasutuses pind (muu)",$E221*X221,IFERROR($E221*X221/SUM($J221:$AB221)*(Eksplikatsioon!AC221)/SUMPRODUCT($J221:$AB221,Eksplikatsioon!$O221:$AG221),"")),"")</f>
        <v/>
      </c>
      <c r="AR221" s="72" t="str">
        <f>IFERROR(IF($G221="Erikasutuses pind (muu)",$E221*Y221,IFERROR($E221*Y221/SUM($J221:$AB221)*(Eksplikatsioon!AD221)/SUMPRODUCT($J221:$AB221,Eksplikatsioon!$O221:$AG221),"")),"")</f>
        <v/>
      </c>
      <c r="AS221" s="72" t="str">
        <f>IFERROR(IF($G221="Erikasutuses pind (muu)",$E221*Z221,IFERROR($E221*Z221/SUM($J221:$AB221)*(Eksplikatsioon!AE221)/SUMPRODUCT($J221:$AB221,Eksplikatsioon!$O221:$AG221),"")),"")</f>
        <v/>
      </c>
      <c r="AT221" s="72" t="str">
        <f>IFERROR(IF($G221="Erikasutuses pind (muu)",$E221*AA221,IFERROR($E221*AA221/SUM($J221:$AB221)*(Eksplikatsioon!AF221)/SUMPRODUCT($J221:$AB221,Eksplikatsioon!$O221:$AG221),"")),"")</f>
        <v/>
      </c>
      <c r="AU221" s="72" t="str">
        <f>IFERROR(IF($G221="Erikasutuses pind (muu)",$E221*AB221,IFERROR($E221*AB221/SUM($J221:$AB221)*(Eksplikatsioon!AG221)/SUMPRODUCT($J221:$AB221,Eksplikatsioon!$O221:$AG221),"")),"")</f>
        <v/>
      </c>
    </row>
    <row r="222" spans="1:47" x14ac:dyDescent="0.25">
      <c r="A222" s="71" t="str">
        <f>IF(Eksplikatsioon!A222=0,"",Eksplikatsioon!A222)</f>
        <v/>
      </c>
      <c r="B222" s="71" t="str">
        <f>IF(Eksplikatsioon!B222=0,"",Eksplikatsioon!B222)</f>
        <v/>
      </c>
      <c r="C222" s="71" t="str">
        <f>IF(Eksplikatsioon!C222=0,"",Eksplikatsioon!C222)</f>
        <v/>
      </c>
      <c r="D222" s="71" t="str">
        <f>IF(Eksplikatsioon!D222=0,"",Eksplikatsioon!D222)</f>
        <v/>
      </c>
      <c r="E222" s="71" t="str">
        <f>IF(Eksplikatsioon!F222=0,"",Eksplikatsioon!F222)</f>
        <v/>
      </c>
      <c r="F222" s="71" t="str">
        <f>IF(Eksplikatsioon!H222=0,"",Eksplikatsioon!H222)</f>
        <v/>
      </c>
      <c r="G222" s="71" t="str">
        <f>IF(Eksplikatsioon!J222=0,"",Eksplikatsioon!J222)</f>
        <v/>
      </c>
      <c r="H222" s="71" t="str">
        <f>IF(Eksplikatsioon!K222=0,"",Eksplikatsioon!K222)</f>
        <v/>
      </c>
      <c r="I222" s="71" t="str">
        <f>IF(Eksplikatsioon!L222=0,"",Eksplikatsioon!L222)</f>
        <v/>
      </c>
      <c r="J222" s="72" t="str">
        <f>IFERROR(IF($G222="Erikasutuses pind (muu)",Eksplikatsioon!O222/SUM(Eksplikatsioon!$O222:'Eksplikatsioon'!$AG222),IF($G222="Erikasutuses pind (korrus)",IFERROR(SUMIFS($E:$E,$G:$G,"Ainukasutuses pind",$C:$C,"Üüritav pind",$H:$H,J$3,$A:$A,$A222)/SUMIFS($E:$E,$G:$G,"Ainukasutuses pind",$C:$C,"Üüritav pind",$A:$A,$A222),0),IF($G222="Erikasutuses pind (hoone)",IFERROR(SUMIFS($E:$E,$G:$G,"Ainukasutuses pind",$C:$C,"Üüritav pind",$H:$H,J$3)/SUMIFS($E:$E,$G:$G,"Ainukasutuses pind",$C:$C,"Üüritav pind"),0),""))),"")</f>
        <v/>
      </c>
      <c r="K222" s="72" t="str">
        <f>IFERROR(IF($G222="Erikasutuses pind (muu)",Eksplikatsioon!P222/SUM(Eksplikatsioon!$O222:'Eksplikatsioon'!$AG222),IF($G222="Erikasutuses pind (korrus)",IFERROR(SUMIFS($E:$E,$G:$G,"Ainukasutuses pind",$C:$C,"Üüritav pind",$H:$H,K$3,$A:$A,$A222)/SUMIFS($E:$E,$G:$G,"Ainukasutuses pind",$C:$C,"Üüritav pind",$A:$A,$A222),0),IF($G222="Erikasutuses pind (hoone)",IFERROR(SUMIFS($E:$E,$G:$G,"Ainukasutuses pind",$C:$C,"Üüritav pind",$H:$H,K$3)/SUMIFS($E:$E,$G:$G,"Ainukasutuses pind",$C:$C,"Üüritav pind"),0),""))),"")</f>
        <v/>
      </c>
      <c r="L222" s="72" t="str">
        <f>IFERROR(IF($G222="Erikasutuses pind (muu)",Eksplikatsioon!Q222/SUM(Eksplikatsioon!$O222:'Eksplikatsioon'!$AG222),IF($G222="Erikasutuses pind (korrus)",IFERROR(SUMIFS($E:$E,$G:$G,"Ainukasutuses pind",$C:$C,"Üüritav pind",$H:$H,L$3,$A:$A,$A222)/SUMIFS($E:$E,$G:$G,"Ainukasutuses pind",$C:$C,"Üüritav pind",$A:$A,$A222),0),IF($G222="Erikasutuses pind (hoone)",IFERROR(SUMIFS($E:$E,$G:$G,"Ainukasutuses pind",$C:$C,"Üüritav pind",$H:$H,L$3)/SUMIFS($E:$E,$G:$G,"Ainukasutuses pind",$C:$C,"Üüritav pind"),0),""))),"")</f>
        <v/>
      </c>
      <c r="M222" s="72" t="str">
        <f>IFERROR(IF($G222="Erikasutuses pind (muu)",Eksplikatsioon!R222/SUM(Eksplikatsioon!$O222:'Eksplikatsioon'!$AG222),IF($G222="Erikasutuses pind (korrus)",IFERROR(SUMIFS($E:$E,$G:$G,"Ainukasutuses pind",$C:$C,"Üüritav pind",$H:$H,M$3,$A:$A,$A222)/SUMIFS($E:$E,$G:$G,"Ainukasutuses pind",$C:$C,"Üüritav pind",$A:$A,$A222),0),IF($G222="Erikasutuses pind (hoone)",IFERROR(SUMIFS($E:$E,$G:$G,"Ainukasutuses pind",$C:$C,"Üüritav pind",$H:$H,M$3)/SUMIFS($E:$E,$G:$G,"Ainukasutuses pind",$C:$C,"Üüritav pind"),0),""))),"")</f>
        <v/>
      </c>
      <c r="N222" s="72" t="str">
        <f>IFERROR(IF($G222="Erikasutuses pind (muu)",Eksplikatsioon!S222/SUM(Eksplikatsioon!$O222:'Eksplikatsioon'!$AG222),IF($G222="Erikasutuses pind (korrus)",IFERROR(SUMIFS($E:$E,$G:$G,"Ainukasutuses pind",$C:$C,"Üüritav pind",$H:$H,N$3,$A:$A,$A222)/SUMIFS($E:$E,$G:$G,"Ainukasutuses pind",$C:$C,"Üüritav pind",$A:$A,$A222),0),IF($G222="Erikasutuses pind (hoone)",IFERROR(SUMIFS($E:$E,$G:$G,"Ainukasutuses pind",$C:$C,"Üüritav pind",$H:$H,N$3)/SUMIFS($E:$E,$G:$G,"Ainukasutuses pind",$C:$C,"Üüritav pind"),0),""))),"")</f>
        <v/>
      </c>
      <c r="O222" s="72" t="str">
        <f>IFERROR(IF($G222="Erikasutuses pind (muu)",Eksplikatsioon!T222/SUM(Eksplikatsioon!$O222:'Eksplikatsioon'!$AG222),IF($G222="Erikasutuses pind (korrus)",IFERROR(SUMIFS($E:$E,$G:$G,"Ainukasutuses pind",$C:$C,"Üüritav pind",$H:$H,O$3,$A:$A,$A222)/SUMIFS($E:$E,$G:$G,"Ainukasutuses pind",$C:$C,"Üüritav pind",$A:$A,$A222),0),IF($G222="Erikasutuses pind (hoone)",IFERROR(SUMIFS($E:$E,$G:$G,"Ainukasutuses pind",$C:$C,"Üüritav pind",$H:$H,O$3)/SUMIFS($E:$E,$G:$G,"Ainukasutuses pind",$C:$C,"Üüritav pind"),0),""))),"")</f>
        <v/>
      </c>
      <c r="P222" s="72" t="str">
        <f>IFERROR(IF($G222="Erikasutuses pind (muu)",Eksplikatsioon!U222/SUM(Eksplikatsioon!$O222:'Eksplikatsioon'!$AG222),IF($G222="Erikasutuses pind (korrus)",IFERROR(SUMIFS($E:$E,$G:$G,"Ainukasutuses pind",$C:$C,"Üüritav pind",$H:$H,P$3,$A:$A,$A222)/SUMIFS($E:$E,$G:$G,"Ainukasutuses pind",$C:$C,"Üüritav pind",$A:$A,$A222),0),IF($G222="Erikasutuses pind (hoone)",IFERROR(SUMIFS($E:$E,$G:$G,"Ainukasutuses pind",$C:$C,"Üüritav pind",$H:$H,P$3)/SUMIFS($E:$E,$G:$G,"Ainukasutuses pind",$C:$C,"Üüritav pind"),0),""))),"")</f>
        <v/>
      </c>
      <c r="Q222" s="72" t="str">
        <f>IFERROR(IF($G222="Erikasutuses pind (muu)",Eksplikatsioon!V222/SUM(Eksplikatsioon!$O222:'Eksplikatsioon'!$AG222),IF($G222="Erikasutuses pind (korrus)",IFERROR(SUMIFS($E:$E,$G:$G,"Ainukasutuses pind",$C:$C,"Üüritav pind",$H:$H,Q$3,$A:$A,$A222)/SUMIFS($E:$E,$G:$G,"Ainukasutuses pind",$C:$C,"Üüritav pind",$A:$A,$A222),0),IF($G222="Erikasutuses pind (hoone)",IFERROR(SUMIFS($E:$E,$G:$G,"Ainukasutuses pind",$C:$C,"Üüritav pind",$H:$H,Q$3)/SUMIFS($E:$E,$G:$G,"Ainukasutuses pind",$C:$C,"Üüritav pind"),0),""))),"")</f>
        <v/>
      </c>
      <c r="R222" s="72" t="str">
        <f>IFERROR(IF($G222="Erikasutuses pind (muu)",Eksplikatsioon!W222/SUM(Eksplikatsioon!$O222:'Eksplikatsioon'!$AG222),IF($G222="Erikasutuses pind (korrus)",IFERROR(SUMIFS($E:$E,$G:$G,"Ainukasutuses pind",$C:$C,"Üüritav pind",$H:$H,R$3,$A:$A,$A222)/SUMIFS($E:$E,$G:$G,"Ainukasutuses pind",$C:$C,"Üüritav pind",$A:$A,$A222),0),IF($G222="Erikasutuses pind (hoone)",IFERROR(SUMIFS($E:$E,$G:$G,"Ainukasutuses pind",$C:$C,"Üüritav pind",$H:$H,R$3)/SUMIFS($E:$E,$G:$G,"Ainukasutuses pind",$C:$C,"Üüritav pind"),0),""))),"")</f>
        <v/>
      </c>
      <c r="S222" s="72" t="str">
        <f>IFERROR(IF($G222="Erikasutuses pind (muu)",Eksplikatsioon!X222/SUM(Eksplikatsioon!$O222:'Eksplikatsioon'!$AG222),IF($G222="Erikasutuses pind (korrus)",IFERROR(SUMIFS($E:$E,$G:$G,"Ainukasutuses pind",$C:$C,"Üüritav pind",$H:$H,S$3,$A:$A,$A222)/SUMIFS($E:$E,$G:$G,"Ainukasutuses pind",$C:$C,"Üüritav pind",$A:$A,$A222),0),IF($G222="Erikasutuses pind (hoone)",IFERROR(SUMIFS($E:$E,$G:$G,"Ainukasutuses pind",$C:$C,"Üüritav pind",$H:$H,S$3)/SUMIFS($E:$E,$G:$G,"Ainukasutuses pind",$C:$C,"Üüritav pind"),0),""))),"")</f>
        <v/>
      </c>
      <c r="T222" s="72" t="str">
        <f>IFERROR(IF($G222="Erikasutuses pind (muu)",Eksplikatsioon!Y222/SUM(Eksplikatsioon!$O222:'Eksplikatsioon'!$AG222),IF($G222="Erikasutuses pind (korrus)",IFERROR(SUMIFS($E:$E,$G:$G,"Ainukasutuses pind",$C:$C,"Üüritav pind",$H:$H,T$3,$A:$A,$A222)/SUMIFS($E:$E,$G:$G,"Ainukasutuses pind",$C:$C,"Üüritav pind",$A:$A,$A222),0),IF($G222="Erikasutuses pind (hoone)",IFERROR(SUMIFS($E:$E,$G:$G,"Ainukasutuses pind",$C:$C,"Üüritav pind",$H:$H,T$3)/SUMIFS($E:$E,$G:$G,"Ainukasutuses pind",$C:$C,"Üüritav pind"),0),""))),"")</f>
        <v/>
      </c>
      <c r="U222" s="72" t="str">
        <f>IFERROR(IF($G222="Erikasutuses pind (muu)",Eksplikatsioon!Z222/SUM(Eksplikatsioon!$O222:'Eksplikatsioon'!$AG222),IF($G222="Erikasutuses pind (korrus)",IFERROR(SUMIFS($E:$E,$G:$G,"Ainukasutuses pind",$C:$C,"Üüritav pind",$H:$H,U$3,$A:$A,$A222)/SUMIFS($E:$E,$G:$G,"Ainukasutuses pind",$C:$C,"Üüritav pind",$A:$A,$A222),0),IF($G222="Erikasutuses pind (hoone)",IFERROR(SUMIFS($E:$E,$G:$G,"Ainukasutuses pind",$C:$C,"Üüritav pind",$H:$H,U$3)/SUMIFS($E:$E,$G:$G,"Ainukasutuses pind",$C:$C,"Üüritav pind"),0),""))),"")</f>
        <v/>
      </c>
      <c r="V222" s="72" t="str">
        <f>IFERROR(IF($G222="Erikasutuses pind (muu)",Eksplikatsioon!AA222/SUM(Eksplikatsioon!$O222:'Eksplikatsioon'!$AG222),IF($G222="Erikasutuses pind (korrus)",IFERROR(SUMIFS($E:$E,$G:$G,"Ainukasutuses pind",$C:$C,"Üüritav pind",$H:$H,V$3,$A:$A,$A222)/SUMIFS($E:$E,$G:$G,"Ainukasutuses pind",$C:$C,"Üüritav pind",$A:$A,$A222),0),IF($G222="Erikasutuses pind (hoone)",IFERROR(SUMIFS($E:$E,$G:$G,"Ainukasutuses pind",$C:$C,"Üüritav pind",$H:$H,V$3)/SUMIFS($E:$E,$G:$G,"Ainukasutuses pind",$C:$C,"Üüritav pind"),0),""))),"")</f>
        <v/>
      </c>
      <c r="W222" s="72" t="str">
        <f>IFERROR(IF($G222="Erikasutuses pind (muu)",Eksplikatsioon!AB222/SUM(Eksplikatsioon!$O222:'Eksplikatsioon'!$AG222),IF($G222="Erikasutuses pind (korrus)",IFERROR(SUMIFS($E:$E,$G:$G,"Ainukasutuses pind",$C:$C,"Üüritav pind",$H:$H,W$3,$A:$A,$A222)/SUMIFS($E:$E,$G:$G,"Ainukasutuses pind",$C:$C,"Üüritav pind",$A:$A,$A222),0),IF($G222="Erikasutuses pind (hoone)",IFERROR(SUMIFS($E:$E,$G:$G,"Ainukasutuses pind",$C:$C,"Üüritav pind",$H:$H,W$3)/SUMIFS($E:$E,$G:$G,"Ainukasutuses pind",$C:$C,"Üüritav pind"),0),""))),"")</f>
        <v/>
      </c>
      <c r="X222" s="72" t="str">
        <f>IFERROR(IF($G222="Erikasutuses pind (muu)",Eksplikatsioon!AC222/SUM(Eksplikatsioon!$O222:'Eksplikatsioon'!$AG222),IF($G222="Erikasutuses pind (korrus)",IFERROR(SUMIFS($E:$E,$G:$G,"Ainukasutuses pind",$C:$C,"Üüritav pind",$H:$H,X$3,$A:$A,$A222)/SUMIFS($E:$E,$G:$G,"Ainukasutuses pind",$C:$C,"Üüritav pind",$A:$A,$A222),0),IF($G222="Erikasutuses pind (hoone)",IFERROR(SUMIFS($E:$E,$G:$G,"Ainukasutuses pind",$C:$C,"Üüritav pind",$H:$H,X$3)/SUMIFS($E:$E,$G:$G,"Ainukasutuses pind",$C:$C,"Üüritav pind"),0),""))),"")</f>
        <v/>
      </c>
      <c r="Y222" s="72" t="str">
        <f>IFERROR(IF($G222="Erikasutuses pind (muu)",Eksplikatsioon!AD222/SUM(Eksplikatsioon!$O222:'Eksplikatsioon'!$AG222),IF($G222="Erikasutuses pind (korrus)",IFERROR(SUMIFS($E:$E,$G:$G,"Ainukasutuses pind",$C:$C,"Üüritav pind",$H:$H,Y$3,$A:$A,$A222)/SUMIFS($E:$E,$G:$G,"Ainukasutuses pind",$C:$C,"Üüritav pind",$A:$A,$A222),0),IF($G222="Erikasutuses pind (hoone)",IFERROR(SUMIFS($E:$E,$G:$G,"Ainukasutuses pind",$C:$C,"Üüritav pind",$H:$H,Y$3)/SUMIFS($E:$E,$G:$G,"Ainukasutuses pind",$C:$C,"Üüritav pind"),0),""))),"")</f>
        <v/>
      </c>
      <c r="Z222" s="72" t="str">
        <f>IFERROR(IF($G222="Erikasutuses pind (muu)",Eksplikatsioon!AE222/SUM(Eksplikatsioon!$O222:'Eksplikatsioon'!$AG222),IF($G222="Erikasutuses pind (korrus)",IFERROR(SUMIFS($E:$E,$G:$G,"Ainukasutuses pind",$C:$C,"Üüritav pind",$H:$H,Z$3,$A:$A,$A222)/SUMIFS($E:$E,$G:$G,"Ainukasutuses pind",$C:$C,"Üüritav pind",$A:$A,$A222),0),IF($G222="Erikasutuses pind (hoone)",IFERROR(SUMIFS($E:$E,$G:$G,"Ainukasutuses pind",$C:$C,"Üüritav pind",$H:$H,Z$3)/SUMIFS($E:$E,$G:$G,"Ainukasutuses pind",$C:$C,"Üüritav pind"),0),""))),"")</f>
        <v/>
      </c>
      <c r="AA222" s="72" t="str">
        <f>IFERROR(IF($G222="Erikasutuses pind (muu)",Eksplikatsioon!AF222/SUM(Eksplikatsioon!$O222:'Eksplikatsioon'!$AG222),IF($G222="Erikasutuses pind (korrus)",IFERROR(SUMIFS($E:$E,$G:$G,"Ainukasutuses pind",$C:$C,"Üüritav pind",$H:$H,AA$3,$A:$A,$A222)/SUMIFS($E:$E,$G:$G,"Ainukasutuses pind",$C:$C,"Üüritav pind",$A:$A,$A222),0),IF($G222="Erikasutuses pind (hoone)",IFERROR(SUMIFS($E:$E,$G:$G,"Ainukasutuses pind",$C:$C,"Üüritav pind",$H:$H,AA$3)/SUMIFS($E:$E,$G:$G,"Ainukasutuses pind",$C:$C,"Üüritav pind"),0),""))),"")</f>
        <v/>
      </c>
      <c r="AB222" s="72" t="str">
        <f>IFERROR(IF($G222="Erikasutuses pind (muu)",Eksplikatsioon!AG222/SUM(Eksplikatsioon!$O222:'Eksplikatsioon'!$AG222),IF($G222="Erikasutuses pind (korrus)",IFERROR(SUMIFS($E:$E,$G:$G,"Ainukasutuses pind",$C:$C,"Üüritav pind",$H:$H,AB$3,$A:$A,$A222)/SUMIFS($E:$E,$G:$G,"Ainukasutuses pind",$C:$C,"Üüritav pind",$A:$A,$A222),0),IF($G222="Erikasutuses pind (hoone)",IFERROR(SUMIFS($E:$E,$G:$G,"Ainukasutuses pind",$C:$C,"Üüritav pind",$H:$H,AB$3)/SUMIFS($E:$E,$G:$G,"Ainukasutuses pind",$C:$C,"Üüritav pind"),0),""))),"")</f>
        <v/>
      </c>
      <c r="AC222" s="72" t="str">
        <f>IFERROR(IF($G222="Erikasutuses pind (muu)",$E222*J222,IFERROR($E222*J222/SUM($J222:$AB222)*(Eksplikatsioon!O222)/SUMPRODUCT($J222:$AB222,Eksplikatsioon!$O222:$AG222),"")),"")</f>
        <v/>
      </c>
      <c r="AD222" s="72" t="str">
        <f>IFERROR(IF($G222="Erikasutuses pind (muu)",$E222*K222,IFERROR($E222*K222/SUM($J222:$AB222)*(Eksplikatsioon!P222)/SUMPRODUCT($J222:$AB222,Eksplikatsioon!$O222:$AG222),"")),"")</f>
        <v/>
      </c>
      <c r="AE222" s="72" t="str">
        <f>IFERROR(IF($G222="Erikasutuses pind (muu)",$E222*L222,IFERROR($E222*L222/SUM($J222:$AB222)*(Eksplikatsioon!Q222)/SUMPRODUCT($J222:$AB222,Eksplikatsioon!$O222:$AG222),"")),"")</f>
        <v/>
      </c>
      <c r="AF222" s="72" t="str">
        <f>IFERROR(IF($G222="Erikasutuses pind (muu)",$E222*M222,IFERROR($E222*M222/SUM($J222:$AB222)*(Eksplikatsioon!R222)/SUMPRODUCT($J222:$AB222,Eksplikatsioon!$O222:$AG222),"")),"")</f>
        <v/>
      </c>
      <c r="AG222" s="72" t="str">
        <f>IFERROR(IF($G222="Erikasutuses pind (muu)",$E222*N222,IFERROR($E222*N222/SUM($J222:$AB222)*(Eksplikatsioon!S222)/SUMPRODUCT($J222:$AB222,Eksplikatsioon!$O222:$AG222),"")),"")</f>
        <v/>
      </c>
      <c r="AH222" s="72" t="str">
        <f>IFERROR(IF($G222="Erikasutuses pind (muu)",$E222*O222,IFERROR($E222*O222/SUM($J222:$AB222)*(Eksplikatsioon!T222)/SUMPRODUCT($J222:$AB222,Eksplikatsioon!$O222:$AG222),"")),"")</f>
        <v/>
      </c>
      <c r="AI222" s="72" t="str">
        <f>IFERROR(IF($G222="Erikasutuses pind (muu)",$E222*P222,IFERROR($E222*P222/SUM($J222:$AB222)*(Eksplikatsioon!U222)/SUMPRODUCT($J222:$AB222,Eksplikatsioon!$O222:$AG222),"")),"")</f>
        <v/>
      </c>
      <c r="AJ222" s="72" t="str">
        <f>IFERROR(IF($G222="Erikasutuses pind (muu)",$E222*Q222,IFERROR($E222*Q222/SUM($J222:$AB222)*(Eksplikatsioon!V222)/SUMPRODUCT($J222:$AB222,Eksplikatsioon!$O222:$AG222),"")),"")</f>
        <v/>
      </c>
      <c r="AK222" s="72" t="str">
        <f>IFERROR(IF($G222="Erikasutuses pind (muu)",$E222*R222,IFERROR($E222*R222/SUM($J222:$AB222)*(Eksplikatsioon!W222)/SUMPRODUCT($J222:$AB222,Eksplikatsioon!$O222:$AG222),"")),"")</f>
        <v/>
      </c>
      <c r="AL222" s="72" t="str">
        <f>IFERROR(IF($G222="Erikasutuses pind (muu)",$E222*S222,IFERROR($E222*S222/SUM($J222:$AB222)*(Eksplikatsioon!X222)/SUMPRODUCT($J222:$AB222,Eksplikatsioon!$O222:$AG222),"")),"")</f>
        <v/>
      </c>
      <c r="AM222" s="72" t="str">
        <f>IFERROR(IF($G222="Erikasutuses pind (muu)",$E222*T222,IFERROR($E222*T222/SUM($J222:$AB222)*(Eksplikatsioon!Y222)/SUMPRODUCT($J222:$AB222,Eksplikatsioon!$O222:$AG222),"")),"")</f>
        <v/>
      </c>
      <c r="AN222" s="72" t="str">
        <f>IFERROR(IF($G222="Erikasutuses pind (muu)",$E222*U222,IFERROR($E222*U222/SUM($J222:$AB222)*(Eksplikatsioon!Z222)/SUMPRODUCT($J222:$AB222,Eksplikatsioon!$O222:$AG222),"")),"")</f>
        <v/>
      </c>
      <c r="AO222" s="72" t="str">
        <f>IFERROR(IF($G222="Erikasutuses pind (muu)",$E222*V222,IFERROR($E222*V222/SUM($J222:$AB222)*(Eksplikatsioon!AA222)/SUMPRODUCT($J222:$AB222,Eksplikatsioon!$O222:$AG222),"")),"")</f>
        <v/>
      </c>
      <c r="AP222" s="72" t="str">
        <f>IFERROR(IF($G222="Erikasutuses pind (muu)",$E222*W222,IFERROR($E222*W222/SUM($J222:$AB222)*(Eksplikatsioon!AB222)/SUMPRODUCT($J222:$AB222,Eksplikatsioon!$O222:$AG222),"")),"")</f>
        <v/>
      </c>
      <c r="AQ222" s="72" t="str">
        <f>IFERROR(IF($G222="Erikasutuses pind (muu)",$E222*X222,IFERROR($E222*X222/SUM($J222:$AB222)*(Eksplikatsioon!AC222)/SUMPRODUCT($J222:$AB222,Eksplikatsioon!$O222:$AG222),"")),"")</f>
        <v/>
      </c>
      <c r="AR222" s="72" t="str">
        <f>IFERROR(IF($G222="Erikasutuses pind (muu)",$E222*Y222,IFERROR($E222*Y222/SUM($J222:$AB222)*(Eksplikatsioon!AD222)/SUMPRODUCT($J222:$AB222,Eksplikatsioon!$O222:$AG222),"")),"")</f>
        <v/>
      </c>
      <c r="AS222" s="72" t="str">
        <f>IFERROR(IF($G222="Erikasutuses pind (muu)",$E222*Z222,IFERROR($E222*Z222/SUM($J222:$AB222)*(Eksplikatsioon!AE222)/SUMPRODUCT($J222:$AB222,Eksplikatsioon!$O222:$AG222),"")),"")</f>
        <v/>
      </c>
      <c r="AT222" s="72" t="str">
        <f>IFERROR(IF($G222="Erikasutuses pind (muu)",$E222*AA222,IFERROR($E222*AA222/SUM($J222:$AB222)*(Eksplikatsioon!AF222)/SUMPRODUCT($J222:$AB222,Eksplikatsioon!$O222:$AG222),"")),"")</f>
        <v/>
      </c>
      <c r="AU222" s="72" t="str">
        <f>IFERROR(IF($G222="Erikasutuses pind (muu)",$E222*AB222,IFERROR($E222*AB222/SUM($J222:$AB222)*(Eksplikatsioon!AG222)/SUMPRODUCT($J222:$AB222,Eksplikatsioon!$O222:$AG222),"")),"")</f>
        <v/>
      </c>
    </row>
    <row r="223" spans="1:47" x14ac:dyDescent="0.25">
      <c r="A223" s="71" t="str">
        <f>IF(Eksplikatsioon!A223=0,"",Eksplikatsioon!A223)</f>
        <v/>
      </c>
      <c r="B223" s="71" t="str">
        <f>IF(Eksplikatsioon!B223=0,"",Eksplikatsioon!B223)</f>
        <v/>
      </c>
      <c r="C223" s="71" t="str">
        <f>IF(Eksplikatsioon!C223=0,"",Eksplikatsioon!C223)</f>
        <v/>
      </c>
      <c r="D223" s="71" t="str">
        <f>IF(Eksplikatsioon!D223=0,"",Eksplikatsioon!D223)</f>
        <v/>
      </c>
      <c r="E223" s="71" t="str">
        <f>IF(Eksplikatsioon!F223=0,"",Eksplikatsioon!F223)</f>
        <v/>
      </c>
      <c r="F223" s="71" t="str">
        <f>IF(Eksplikatsioon!H223=0,"",Eksplikatsioon!H223)</f>
        <v/>
      </c>
      <c r="G223" s="71" t="str">
        <f>IF(Eksplikatsioon!J223=0,"",Eksplikatsioon!J223)</f>
        <v/>
      </c>
      <c r="H223" s="71" t="str">
        <f>IF(Eksplikatsioon!K223=0,"",Eksplikatsioon!K223)</f>
        <v/>
      </c>
      <c r="I223" s="71" t="str">
        <f>IF(Eksplikatsioon!L223=0,"",Eksplikatsioon!L223)</f>
        <v/>
      </c>
      <c r="J223" s="72" t="str">
        <f>IFERROR(IF($G223="Erikasutuses pind (muu)",Eksplikatsioon!O223/SUM(Eksplikatsioon!$O223:'Eksplikatsioon'!$AG223),IF($G223="Erikasutuses pind (korrus)",IFERROR(SUMIFS($E:$E,$G:$G,"Ainukasutuses pind",$C:$C,"Üüritav pind",$H:$H,J$3,$A:$A,$A223)/SUMIFS($E:$E,$G:$G,"Ainukasutuses pind",$C:$C,"Üüritav pind",$A:$A,$A223),0),IF($G223="Erikasutuses pind (hoone)",IFERROR(SUMIFS($E:$E,$G:$G,"Ainukasutuses pind",$C:$C,"Üüritav pind",$H:$H,J$3)/SUMIFS($E:$E,$G:$G,"Ainukasutuses pind",$C:$C,"Üüritav pind"),0),""))),"")</f>
        <v/>
      </c>
      <c r="K223" s="72" t="str">
        <f>IFERROR(IF($G223="Erikasutuses pind (muu)",Eksplikatsioon!P223/SUM(Eksplikatsioon!$O223:'Eksplikatsioon'!$AG223),IF($G223="Erikasutuses pind (korrus)",IFERROR(SUMIFS($E:$E,$G:$G,"Ainukasutuses pind",$C:$C,"Üüritav pind",$H:$H,K$3,$A:$A,$A223)/SUMIFS($E:$E,$G:$G,"Ainukasutuses pind",$C:$C,"Üüritav pind",$A:$A,$A223),0),IF($G223="Erikasutuses pind (hoone)",IFERROR(SUMIFS($E:$E,$G:$G,"Ainukasutuses pind",$C:$C,"Üüritav pind",$H:$H,K$3)/SUMIFS($E:$E,$G:$G,"Ainukasutuses pind",$C:$C,"Üüritav pind"),0),""))),"")</f>
        <v/>
      </c>
      <c r="L223" s="72" t="str">
        <f>IFERROR(IF($G223="Erikasutuses pind (muu)",Eksplikatsioon!Q223/SUM(Eksplikatsioon!$O223:'Eksplikatsioon'!$AG223),IF($G223="Erikasutuses pind (korrus)",IFERROR(SUMIFS($E:$E,$G:$G,"Ainukasutuses pind",$C:$C,"Üüritav pind",$H:$H,L$3,$A:$A,$A223)/SUMIFS($E:$E,$G:$G,"Ainukasutuses pind",$C:$C,"Üüritav pind",$A:$A,$A223),0),IF($G223="Erikasutuses pind (hoone)",IFERROR(SUMIFS($E:$E,$G:$G,"Ainukasutuses pind",$C:$C,"Üüritav pind",$H:$H,L$3)/SUMIFS($E:$E,$G:$G,"Ainukasutuses pind",$C:$C,"Üüritav pind"),0),""))),"")</f>
        <v/>
      </c>
      <c r="M223" s="72" t="str">
        <f>IFERROR(IF($G223="Erikasutuses pind (muu)",Eksplikatsioon!R223/SUM(Eksplikatsioon!$O223:'Eksplikatsioon'!$AG223),IF($G223="Erikasutuses pind (korrus)",IFERROR(SUMIFS($E:$E,$G:$G,"Ainukasutuses pind",$C:$C,"Üüritav pind",$H:$H,M$3,$A:$A,$A223)/SUMIFS($E:$E,$G:$G,"Ainukasutuses pind",$C:$C,"Üüritav pind",$A:$A,$A223),0),IF($G223="Erikasutuses pind (hoone)",IFERROR(SUMIFS($E:$E,$G:$G,"Ainukasutuses pind",$C:$C,"Üüritav pind",$H:$H,M$3)/SUMIFS($E:$E,$G:$G,"Ainukasutuses pind",$C:$C,"Üüritav pind"),0),""))),"")</f>
        <v/>
      </c>
      <c r="N223" s="72" t="str">
        <f>IFERROR(IF($G223="Erikasutuses pind (muu)",Eksplikatsioon!S223/SUM(Eksplikatsioon!$O223:'Eksplikatsioon'!$AG223),IF($G223="Erikasutuses pind (korrus)",IFERROR(SUMIFS($E:$E,$G:$G,"Ainukasutuses pind",$C:$C,"Üüritav pind",$H:$H,N$3,$A:$A,$A223)/SUMIFS($E:$E,$G:$G,"Ainukasutuses pind",$C:$C,"Üüritav pind",$A:$A,$A223),0),IF($G223="Erikasutuses pind (hoone)",IFERROR(SUMIFS($E:$E,$G:$G,"Ainukasutuses pind",$C:$C,"Üüritav pind",$H:$H,N$3)/SUMIFS($E:$E,$G:$G,"Ainukasutuses pind",$C:$C,"Üüritav pind"),0),""))),"")</f>
        <v/>
      </c>
      <c r="O223" s="72" t="str">
        <f>IFERROR(IF($G223="Erikasutuses pind (muu)",Eksplikatsioon!T223/SUM(Eksplikatsioon!$O223:'Eksplikatsioon'!$AG223),IF($G223="Erikasutuses pind (korrus)",IFERROR(SUMIFS($E:$E,$G:$G,"Ainukasutuses pind",$C:$C,"Üüritav pind",$H:$H,O$3,$A:$A,$A223)/SUMIFS($E:$E,$G:$G,"Ainukasutuses pind",$C:$C,"Üüritav pind",$A:$A,$A223),0),IF($G223="Erikasutuses pind (hoone)",IFERROR(SUMIFS($E:$E,$G:$G,"Ainukasutuses pind",$C:$C,"Üüritav pind",$H:$H,O$3)/SUMIFS($E:$E,$G:$G,"Ainukasutuses pind",$C:$C,"Üüritav pind"),0),""))),"")</f>
        <v/>
      </c>
      <c r="P223" s="72" t="str">
        <f>IFERROR(IF($G223="Erikasutuses pind (muu)",Eksplikatsioon!U223/SUM(Eksplikatsioon!$O223:'Eksplikatsioon'!$AG223),IF($G223="Erikasutuses pind (korrus)",IFERROR(SUMIFS($E:$E,$G:$G,"Ainukasutuses pind",$C:$C,"Üüritav pind",$H:$H,P$3,$A:$A,$A223)/SUMIFS($E:$E,$G:$G,"Ainukasutuses pind",$C:$C,"Üüritav pind",$A:$A,$A223),0),IF($G223="Erikasutuses pind (hoone)",IFERROR(SUMIFS($E:$E,$G:$G,"Ainukasutuses pind",$C:$C,"Üüritav pind",$H:$H,P$3)/SUMIFS($E:$E,$G:$G,"Ainukasutuses pind",$C:$C,"Üüritav pind"),0),""))),"")</f>
        <v/>
      </c>
      <c r="Q223" s="72" t="str">
        <f>IFERROR(IF($G223="Erikasutuses pind (muu)",Eksplikatsioon!V223/SUM(Eksplikatsioon!$O223:'Eksplikatsioon'!$AG223),IF($G223="Erikasutuses pind (korrus)",IFERROR(SUMIFS($E:$E,$G:$G,"Ainukasutuses pind",$C:$C,"Üüritav pind",$H:$H,Q$3,$A:$A,$A223)/SUMIFS($E:$E,$G:$G,"Ainukasutuses pind",$C:$C,"Üüritav pind",$A:$A,$A223),0),IF($G223="Erikasutuses pind (hoone)",IFERROR(SUMIFS($E:$E,$G:$G,"Ainukasutuses pind",$C:$C,"Üüritav pind",$H:$H,Q$3)/SUMIFS($E:$E,$G:$G,"Ainukasutuses pind",$C:$C,"Üüritav pind"),0),""))),"")</f>
        <v/>
      </c>
      <c r="R223" s="72" t="str">
        <f>IFERROR(IF($G223="Erikasutuses pind (muu)",Eksplikatsioon!W223/SUM(Eksplikatsioon!$O223:'Eksplikatsioon'!$AG223),IF($G223="Erikasutuses pind (korrus)",IFERROR(SUMIFS($E:$E,$G:$G,"Ainukasutuses pind",$C:$C,"Üüritav pind",$H:$H,R$3,$A:$A,$A223)/SUMIFS($E:$E,$G:$G,"Ainukasutuses pind",$C:$C,"Üüritav pind",$A:$A,$A223),0),IF($G223="Erikasutuses pind (hoone)",IFERROR(SUMIFS($E:$E,$G:$G,"Ainukasutuses pind",$C:$C,"Üüritav pind",$H:$H,R$3)/SUMIFS($E:$E,$G:$G,"Ainukasutuses pind",$C:$C,"Üüritav pind"),0),""))),"")</f>
        <v/>
      </c>
      <c r="S223" s="72" t="str">
        <f>IFERROR(IF($G223="Erikasutuses pind (muu)",Eksplikatsioon!X223/SUM(Eksplikatsioon!$O223:'Eksplikatsioon'!$AG223),IF($G223="Erikasutuses pind (korrus)",IFERROR(SUMIFS($E:$E,$G:$G,"Ainukasutuses pind",$C:$C,"Üüritav pind",$H:$H,S$3,$A:$A,$A223)/SUMIFS($E:$E,$G:$G,"Ainukasutuses pind",$C:$C,"Üüritav pind",$A:$A,$A223),0),IF($G223="Erikasutuses pind (hoone)",IFERROR(SUMIFS($E:$E,$G:$G,"Ainukasutuses pind",$C:$C,"Üüritav pind",$H:$H,S$3)/SUMIFS($E:$E,$G:$G,"Ainukasutuses pind",$C:$C,"Üüritav pind"),0),""))),"")</f>
        <v/>
      </c>
      <c r="T223" s="72" t="str">
        <f>IFERROR(IF($G223="Erikasutuses pind (muu)",Eksplikatsioon!Y223/SUM(Eksplikatsioon!$O223:'Eksplikatsioon'!$AG223),IF($G223="Erikasutuses pind (korrus)",IFERROR(SUMIFS($E:$E,$G:$G,"Ainukasutuses pind",$C:$C,"Üüritav pind",$H:$H,T$3,$A:$A,$A223)/SUMIFS($E:$E,$G:$G,"Ainukasutuses pind",$C:$C,"Üüritav pind",$A:$A,$A223),0),IF($G223="Erikasutuses pind (hoone)",IFERROR(SUMIFS($E:$E,$G:$G,"Ainukasutuses pind",$C:$C,"Üüritav pind",$H:$H,T$3)/SUMIFS($E:$E,$G:$G,"Ainukasutuses pind",$C:$C,"Üüritav pind"),0),""))),"")</f>
        <v/>
      </c>
      <c r="U223" s="72" t="str">
        <f>IFERROR(IF($G223="Erikasutuses pind (muu)",Eksplikatsioon!Z223/SUM(Eksplikatsioon!$O223:'Eksplikatsioon'!$AG223),IF($G223="Erikasutuses pind (korrus)",IFERROR(SUMIFS($E:$E,$G:$G,"Ainukasutuses pind",$C:$C,"Üüritav pind",$H:$H,U$3,$A:$A,$A223)/SUMIFS($E:$E,$G:$G,"Ainukasutuses pind",$C:$C,"Üüritav pind",$A:$A,$A223),0),IF($G223="Erikasutuses pind (hoone)",IFERROR(SUMIFS($E:$E,$G:$G,"Ainukasutuses pind",$C:$C,"Üüritav pind",$H:$H,U$3)/SUMIFS($E:$E,$G:$G,"Ainukasutuses pind",$C:$C,"Üüritav pind"),0),""))),"")</f>
        <v/>
      </c>
      <c r="V223" s="72" t="str">
        <f>IFERROR(IF($G223="Erikasutuses pind (muu)",Eksplikatsioon!AA223/SUM(Eksplikatsioon!$O223:'Eksplikatsioon'!$AG223),IF($G223="Erikasutuses pind (korrus)",IFERROR(SUMIFS($E:$E,$G:$G,"Ainukasutuses pind",$C:$C,"Üüritav pind",$H:$H,V$3,$A:$A,$A223)/SUMIFS($E:$E,$G:$G,"Ainukasutuses pind",$C:$C,"Üüritav pind",$A:$A,$A223),0),IF($G223="Erikasutuses pind (hoone)",IFERROR(SUMIFS($E:$E,$G:$G,"Ainukasutuses pind",$C:$C,"Üüritav pind",$H:$H,V$3)/SUMIFS($E:$E,$G:$G,"Ainukasutuses pind",$C:$C,"Üüritav pind"),0),""))),"")</f>
        <v/>
      </c>
      <c r="W223" s="72" t="str">
        <f>IFERROR(IF($G223="Erikasutuses pind (muu)",Eksplikatsioon!AB223/SUM(Eksplikatsioon!$O223:'Eksplikatsioon'!$AG223),IF($G223="Erikasutuses pind (korrus)",IFERROR(SUMIFS($E:$E,$G:$G,"Ainukasutuses pind",$C:$C,"Üüritav pind",$H:$H,W$3,$A:$A,$A223)/SUMIFS($E:$E,$G:$G,"Ainukasutuses pind",$C:$C,"Üüritav pind",$A:$A,$A223),0),IF($G223="Erikasutuses pind (hoone)",IFERROR(SUMIFS($E:$E,$G:$G,"Ainukasutuses pind",$C:$C,"Üüritav pind",$H:$H,W$3)/SUMIFS($E:$E,$G:$G,"Ainukasutuses pind",$C:$C,"Üüritav pind"),0),""))),"")</f>
        <v/>
      </c>
      <c r="X223" s="72" t="str">
        <f>IFERROR(IF($G223="Erikasutuses pind (muu)",Eksplikatsioon!AC223/SUM(Eksplikatsioon!$O223:'Eksplikatsioon'!$AG223),IF($G223="Erikasutuses pind (korrus)",IFERROR(SUMIFS($E:$E,$G:$G,"Ainukasutuses pind",$C:$C,"Üüritav pind",$H:$H,X$3,$A:$A,$A223)/SUMIFS($E:$E,$G:$G,"Ainukasutuses pind",$C:$C,"Üüritav pind",$A:$A,$A223),0),IF($G223="Erikasutuses pind (hoone)",IFERROR(SUMIFS($E:$E,$G:$G,"Ainukasutuses pind",$C:$C,"Üüritav pind",$H:$H,X$3)/SUMIFS($E:$E,$G:$G,"Ainukasutuses pind",$C:$C,"Üüritav pind"),0),""))),"")</f>
        <v/>
      </c>
      <c r="Y223" s="72" t="str">
        <f>IFERROR(IF($G223="Erikasutuses pind (muu)",Eksplikatsioon!AD223/SUM(Eksplikatsioon!$O223:'Eksplikatsioon'!$AG223),IF($G223="Erikasutuses pind (korrus)",IFERROR(SUMIFS($E:$E,$G:$G,"Ainukasutuses pind",$C:$C,"Üüritav pind",$H:$H,Y$3,$A:$A,$A223)/SUMIFS($E:$E,$G:$G,"Ainukasutuses pind",$C:$C,"Üüritav pind",$A:$A,$A223),0),IF($G223="Erikasutuses pind (hoone)",IFERROR(SUMIFS($E:$E,$G:$G,"Ainukasutuses pind",$C:$C,"Üüritav pind",$H:$H,Y$3)/SUMIFS($E:$E,$G:$G,"Ainukasutuses pind",$C:$C,"Üüritav pind"),0),""))),"")</f>
        <v/>
      </c>
      <c r="Z223" s="72" t="str">
        <f>IFERROR(IF($G223="Erikasutuses pind (muu)",Eksplikatsioon!AE223/SUM(Eksplikatsioon!$O223:'Eksplikatsioon'!$AG223),IF($G223="Erikasutuses pind (korrus)",IFERROR(SUMIFS($E:$E,$G:$G,"Ainukasutuses pind",$C:$C,"Üüritav pind",$H:$H,Z$3,$A:$A,$A223)/SUMIFS($E:$E,$G:$G,"Ainukasutuses pind",$C:$C,"Üüritav pind",$A:$A,$A223),0),IF($G223="Erikasutuses pind (hoone)",IFERROR(SUMIFS($E:$E,$G:$G,"Ainukasutuses pind",$C:$C,"Üüritav pind",$H:$H,Z$3)/SUMIFS($E:$E,$G:$G,"Ainukasutuses pind",$C:$C,"Üüritav pind"),0),""))),"")</f>
        <v/>
      </c>
      <c r="AA223" s="72" t="str">
        <f>IFERROR(IF($G223="Erikasutuses pind (muu)",Eksplikatsioon!AF223/SUM(Eksplikatsioon!$O223:'Eksplikatsioon'!$AG223),IF($G223="Erikasutuses pind (korrus)",IFERROR(SUMIFS($E:$E,$G:$G,"Ainukasutuses pind",$C:$C,"Üüritav pind",$H:$H,AA$3,$A:$A,$A223)/SUMIFS($E:$E,$G:$G,"Ainukasutuses pind",$C:$C,"Üüritav pind",$A:$A,$A223),0),IF($G223="Erikasutuses pind (hoone)",IFERROR(SUMIFS($E:$E,$G:$G,"Ainukasutuses pind",$C:$C,"Üüritav pind",$H:$H,AA$3)/SUMIFS($E:$E,$G:$G,"Ainukasutuses pind",$C:$C,"Üüritav pind"),0),""))),"")</f>
        <v/>
      </c>
      <c r="AB223" s="72" t="str">
        <f>IFERROR(IF($G223="Erikasutuses pind (muu)",Eksplikatsioon!AG223/SUM(Eksplikatsioon!$O223:'Eksplikatsioon'!$AG223),IF($G223="Erikasutuses pind (korrus)",IFERROR(SUMIFS($E:$E,$G:$G,"Ainukasutuses pind",$C:$C,"Üüritav pind",$H:$H,AB$3,$A:$A,$A223)/SUMIFS($E:$E,$G:$G,"Ainukasutuses pind",$C:$C,"Üüritav pind",$A:$A,$A223),0),IF($G223="Erikasutuses pind (hoone)",IFERROR(SUMIFS($E:$E,$G:$G,"Ainukasutuses pind",$C:$C,"Üüritav pind",$H:$H,AB$3)/SUMIFS($E:$E,$G:$G,"Ainukasutuses pind",$C:$C,"Üüritav pind"),0),""))),"")</f>
        <v/>
      </c>
      <c r="AC223" s="72" t="str">
        <f>IFERROR(IF($G223="Erikasutuses pind (muu)",$E223*J223,IFERROR($E223*J223/SUM($J223:$AB223)*(Eksplikatsioon!O223)/SUMPRODUCT($J223:$AB223,Eksplikatsioon!$O223:$AG223),"")),"")</f>
        <v/>
      </c>
      <c r="AD223" s="72" t="str">
        <f>IFERROR(IF($G223="Erikasutuses pind (muu)",$E223*K223,IFERROR($E223*K223/SUM($J223:$AB223)*(Eksplikatsioon!P223)/SUMPRODUCT($J223:$AB223,Eksplikatsioon!$O223:$AG223),"")),"")</f>
        <v/>
      </c>
      <c r="AE223" s="72" t="str">
        <f>IFERROR(IF($G223="Erikasutuses pind (muu)",$E223*L223,IFERROR($E223*L223/SUM($J223:$AB223)*(Eksplikatsioon!Q223)/SUMPRODUCT($J223:$AB223,Eksplikatsioon!$O223:$AG223),"")),"")</f>
        <v/>
      </c>
      <c r="AF223" s="72" t="str">
        <f>IFERROR(IF($G223="Erikasutuses pind (muu)",$E223*M223,IFERROR($E223*M223/SUM($J223:$AB223)*(Eksplikatsioon!R223)/SUMPRODUCT($J223:$AB223,Eksplikatsioon!$O223:$AG223),"")),"")</f>
        <v/>
      </c>
      <c r="AG223" s="72" t="str">
        <f>IFERROR(IF($G223="Erikasutuses pind (muu)",$E223*N223,IFERROR($E223*N223/SUM($J223:$AB223)*(Eksplikatsioon!S223)/SUMPRODUCT($J223:$AB223,Eksplikatsioon!$O223:$AG223),"")),"")</f>
        <v/>
      </c>
      <c r="AH223" s="72" t="str">
        <f>IFERROR(IF($G223="Erikasutuses pind (muu)",$E223*O223,IFERROR($E223*O223/SUM($J223:$AB223)*(Eksplikatsioon!T223)/SUMPRODUCT($J223:$AB223,Eksplikatsioon!$O223:$AG223),"")),"")</f>
        <v/>
      </c>
      <c r="AI223" s="72" t="str">
        <f>IFERROR(IF($G223="Erikasutuses pind (muu)",$E223*P223,IFERROR($E223*P223/SUM($J223:$AB223)*(Eksplikatsioon!U223)/SUMPRODUCT($J223:$AB223,Eksplikatsioon!$O223:$AG223),"")),"")</f>
        <v/>
      </c>
      <c r="AJ223" s="72" t="str">
        <f>IFERROR(IF($G223="Erikasutuses pind (muu)",$E223*Q223,IFERROR($E223*Q223/SUM($J223:$AB223)*(Eksplikatsioon!V223)/SUMPRODUCT($J223:$AB223,Eksplikatsioon!$O223:$AG223),"")),"")</f>
        <v/>
      </c>
      <c r="AK223" s="72" t="str">
        <f>IFERROR(IF($G223="Erikasutuses pind (muu)",$E223*R223,IFERROR($E223*R223/SUM($J223:$AB223)*(Eksplikatsioon!W223)/SUMPRODUCT($J223:$AB223,Eksplikatsioon!$O223:$AG223),"")),"")</f>
        <v/>
      </c>
      <c r="AL223" s="72" t="str">
        <f>IFERROR(IF($G223="Erikasutuses pind (muu)",$E223*S223,IFERROR($E223*S223/SUM($J223:$AB223)*(Eksplikatsioon!X223)/SUMPRODUCT($J223:$AB223,Eksplikatsioon!$O223:$AG223),"")),"")</f>
        <v/>
      </c>
      <c r="AM223" s="72" t="str">
        <f>IFERROR(IF($G223="Erikasutuses pind (muu)",$E223*T223,IFERROR($E223*T223/SUM($J223:$AB223)*(Eksplikatsioon!Y223)/SUMPRODUCT($J223:$AB223,Eksplikatsioon!$O223:$AG223),"")),"")</f>
        <v/>
      </c>
      <c r="AN223" s="72" t="str">
        <f>IFERROR(IF($G223="Erikasutuses pind (muu)",$E223*U223,IFERROR($E223*U223/SUM($J223:$AB223)*(Eksplikatsioon!Z223)/SUMPRODUCT($J223:$AB223,Eksplikatsioon!$O223:$AG223),"")),"")</f>
        <v/>
      </c>
      <c r="AO223" s="72" t="str">
        <f>IFERROR(IF($G223="Erikasutuses pind (muu)",$E223*V223,IFERROR($E223*V223/SUM($J223:$AB223)*(Eksplikatsioon!AA223)/SUMPRODUCT($J223:$AB223,Eksplikatsioon!$O223:$AG223),"")),"")</f>
        <v/>
      </c>
      <c r="AP223" s="72" t="str">
        <f>IFERROR(IF($G223="Erikasutuses pind (muu)",$E223*W223,IFERROR($E223*W223/SUM($J223:$AB223)*(Eksplikatsioon!AB223)/SUMPRODUCT($J223:$AB223,Eksplikatsioon!$O223:$AG223),"")),"")</f>
        <v/>
      </c>
      <c r="AQ223" s="72" t="str">
        <f>IFERROR(IF($G223="Erikasutuses pind (muu)",$E223*X223,IFERROR($E223*X223/SUM($J223:$AB223)*(Eksplikatsioon!AC223)/SUMPRODUCT($J223:$AB223,Eksplikatsioon!$O223:$AG223),"")),"")</f>
        <v/>
      </c>
      <c r="AR223" s="72" t="str">
        <f>IFERROR(IF($G223="Erikasutuses pind (muu)",$E223*Y223,IFERROR($E223*Y223/SUM($J223:$AB223)*(Eksplikatsioon!AD223)/SUMPRODUCT($J223:$AB223,Eksplikatsioon!$O223:$AG223),"")),"")</f>
        <v/>
      </c>
      <c r="AS223" s="72" t="str">
        <f>IFERROR(IF($G223="Erikasutuses pind (muu)",$E223*Z223,IFERROR($E223*Z223/SUM($J223:$AB223)*(Eksplikatsioon!AE223)/SUMPRODUCT($J223:$AB223,Eksplikatsioon!$O223:$AG223),"")),"")</f>
        <v/>
      </c>
      <c r="AT223" s="72" t="str">
        <f>IFERROR(IF($G223="Erikasutuses pind (muu)",$E223*AA223,IFERROR($E223*AA223/SUM($J223:$AB223)*(Eksplikatsioon!AF223)/SUMPRODUCT($J223:$AB223,Eksplikatsioon!$O223:$AG223),"")),"")</f>
        <v/>
      </c>
      <c r="AU223" s="72" t="str">
        <f>IFERROR(IF($G223="Erikasutuses pind (muu)",$E223*AB223,IFERROR($E223*AB223/SUM($J223:$AB223)*(Eksplikatsioon!AG223)/SUMPRODUCT($J223:$AB223,Eksplikatsioon!$O223:$AG223),"")),"")</f>
        <v/>
      </c>
    </row>
    <row r="224" spans="1:47" x14ac:dyDescent="0.25">
      <c r="A224" s="71" t="str">
        <f>IF(Eksplikatsioon!A224=0,"",Eksplikatsioon!A224)</f>
        <v/>
      </c>
      <c r="B224" s="71" t="str">
        <f>IF(Eksplikatsioon!B224=0,"",Eksplikatsioon!B224)</f>
        <v/>
      </c>
      <c r="C224" s="71" t="str">
        <f>IF(Eksplikatsioon!C224=0,"",Eksplikatsioon!C224)</f>
        <v/>
      </c>
      <c r="D224" s="71" t="str">
        <f>IF(Eksplikatsioon!D224=0,"",Eksplikatsioon!D224)</f>
        <v/>
      </c>
      <c r="E224" s="71" t="str">
        <f>IF(Eksplikatsioon!F224=0,"",Eksplikatsioon!F224)</f>
        <v/>
      </c>
      <c r="F224" s="71" t="str">
        <f>IF(Eksplikatsioon!H224=0,"",Eksplikatsioon!H224)</f>
        <v/>
      </c>
      <c r="G224" s="71" t="str">
        <f>IF(Eksplikatsioon!J224=0,"",Eksplikatsioon!J224)</f>
        <v/>
      </c>
      <c r="H224" s="71" t="str">
        <f>IF(Eksplikatsioon!K224=0,"",Eksplikatsioon!K224)</f>
        <v/>
      </c>
      <c r="I224" s="71" t="str">
        <f>IF(Eksplikatsioon!L224=0,"",Eksplikatsioon!L224)</f>
        <v/>
      </c>
      <c r="J224" s="72" t="str">
        <f>IFERROR(IF($G224="Erikasutuses pind (muu)",Eksplikatsioon!O224/SUM(Eksplikatsioon!$O224:'Eksplikatsioon'!$AG224),IF($G224="Erikasutuses pind (korrus)",IFERROR(SUMIFS($E:$E,$G:$G,"Ainukasutuses pind",$C:$C,"Üüritav pind",$H:$H,J$3,$A:$A,$A224)/SUMIFS($E:$E,$G:$G,"Ainukasutuses pind",$C:$C,"Üüritav pind",$A:$A,$A224),0),IF($G224="Erikasutuses pind (hoone)",IFERROR(SUMIFS($E:$E,$G:$G,"Ainukasutuses pind",$C:$C,"Üüritav pind",$H:$H,J$3)/SUMIFS($E:$E,$G:$G,"Ainukasutuses pind",$C:$C,"Üüritav pind"),0),""))),"")</f>
        <v/>
      </c>
      <c r="K224" s="72" t="str">
        <f>IFERROR(IF($G224="Erikasutuses pind (muu)",Eksplikatsioon!P224/SUM(Eksplikatsioon!$O224:'Eksplikatsioon'!$AG224),IF($G224="Erikasutuses pind (korrus)",IFERROR(SUMIFS($E:$E,$G:$G,"Ainukasutuses pind",$C:$C,"Üüritav pind",$H:$H,K$3,$A:$A,$A224)/SUMIFS($E:$E,$G:$G,"Ainukasutuses pind",$C:$C,"Üüritav pind",$A:$A,$A224),0),IF($G224="Erikasutuses pind (hoone)",IFERROR(SUMIFS($E:$E,$G:$G,"Ainukasutuses pind",$C:$C,"Üüritav pind",$H:$H,K$3)/SUMIFS($E:$E,$G:$G,"Ainukasutuses pind",$C:$C,"Üüritav pind"),0),""))),"")</f>
        <v/>
      </c>
      <c r="L224" s="72" t="str">
        <f>IFERROR(IF($G224="Erikasutuses pind (muu)",Eksplikatsioon!Q224/SUM(Eksplikatsioon!$O224:'Eksplikatsioon'!$AG224),IF($G224="Erikasutuses pind (korrus)",IFERROR(SUMIFS($E:$E,$G:$G,"Ainukasutuses pind",$C:$C,"Üüritav pind",$H:$H,L$3,$A:$A,$A224)/SUMIFS($E:$E,$G:$G,"Ainukasutuses pind",$C:$C,"Üüritav pind",$A:$A,$A224),0),IF($G224="Erikasutuses pind (hoone)",IFERROR(SUMIFS($E:$E,$G:$G,"Ainukasutuses pind",$C:$C,"Üüritav pind",$H:$H,L$3)/SUMIFS($E:$E,$G:$G,"Ainukasutuses pind",$C:$C,"Üüritav pind"),0),""))),"")</f>
        <v/>
      </c>
      <c r="M224" s="72" t="str">
        <f>IFERROR(IF($G224="Erikasutuses pind (muu)",Eksplikatsioon!R224/SUM(Eksplikatsioon!$O224:'Eksplikatsioon'!$AG224),IF($G224="Erikasutuses pind (korrus)",IFERROR(SUMIFS($E:$E,$G:$G,"Ainukasutuses pind",$C:$C,"Üüritav pind",$H:$H,M$3,$A:$A,$A224)/SUMIFS($E:$E,$G:$G,"Ainukasutuses pind",$C:$C,"Üüritav pind",$A:$A,$A224),0),IF($G224="Erikasutuses pind (hoone)",IFERROR(SUMIFS($E:$E,$G:$G,"Ainukasutuses pind",$C:$C,"Üüritav pind",$H:$H,M$3)/SUMIFS($E:$E,$G:$G,"Ainukasutuses pind",$C:$C,"Üüritav pind"),0),""))),"")</f>
        <v/>
      </c>
      <c r="N224" s="72" t="str">
        <f>IFERROR(IF($G224="Erikasutuses pind (muu)",Eksplikatsioon!S224/SUM(Eksplikatsioon!$O224:'Eksplikatsioon'!$AG224),IF($G224="Erikasutuses pind (korrus)",IFERROR(SUMIFS($E:$E,$G:$G,"Ainukasutuses pind",$C:$C,"Üüritav pind",$H:$H,N$3,$A:$A,$A224)/SUMIFS($E:$E,$G:$G,"Ainukasutuses pind",$C:$C,"Üüritav pind",$A:$A,$A224),0),IF($G224="Erikasutuses pind (hoone)",IFERROR(SUMIFS($E:$E,$G:$G,"Ainukasutuses pind",$C:$C,"Üüritav pind",$H:$H,N$3)/SUMIFS($E:$E,$G:$G,"Ainukasutuses pind",$C:$C,"Üüritav pind"),0),""))),"")</f>
        <v/>
      </c>
      <c r="O224" s="72" t="str">
        <f>IFERROR(IF($G224="Erikasutuses pind (muu)",Eksplikatsioon!T224/SUM(Eksplikatsioon!$O224:'Eksplikatsioon'!$AG224),IF($G224="Erikasutuses pind (korrus)",IFERROR(SUMIFS($E:$E,$G:$G,"Ainukasutuses pind",$C:$C,"Üüritav pind",$H:$H,O$3,$A:$A,$A224)/SUMIFS($E:$E,$G:$G,"Ainukasutuses pind",$C:$C,"Üüritav pind",$A:$A,$A224),0),IF($G224="Erikasutuses pind (hoone)",IFERROR(SUMIFS($E:$E,$G:$G,"Ainukasutuses pind",$C:$C,"Üüritav pind",$H:$H,O$3)/SUMIFS($E:$E,$G:$G,"Ainukasutuses pind",$C:$C,"Üüritav pind"),0),""))),"")</f>
        <v/>
      </c>
      <c r="P224" s="72" t="str">
        <f>IFERROR(IF($G224="Erikasutuses pind (muu)",Eksplikatsioon!U224/SUM(Eksplikatsioon!$O224:'Eksplikatsioon'!$AG224),IF($G224="Erikasutuses pind (korrus)",IFERROR(SUMIFS($E:$E,$G:$G,"Ainukasutuses pind",$C:$C,"Üüritav pind",$H:$H,P$3,$A:$A,$A224)/SUMIFS($E:$E,$G:$G,"Ainukasutuses pind",$C:$C,"Üüritav pind",$A:$A,$A224),0),IF($G224="Erikasutuses pind (hoone)",IFERROR(SUMIFS($E:$E,$G:$G,"Ainukasutuses pind",$C:$C,"Üüritav pind",$H:$H,P$3)/SUMIFS($E:$E,$G:$G,"Ainukasutuses pind",$C:$C,"Üüritav pind"),0),""))),"")</f>
        <v/>
      </c>
      <c r="Q224" s="72" t="str">
        <f>IFERROR(IF($G224="Erikasutuses pind (muu)",Eksplikatsioon!V224/SUM(Eksplikatsioon!$O224:'Eksplikatsioon'!$AG224),IF($G224="Erikasutuses pind (korrus)",IFERROR(SUMIFS($E:$E,$G:$G,"Ainukasutuses pind",$C:$C,"Üüritav pind",$H:$H,Q$3,$A:$A,$A224)/SUMIFS($E:$E,$G:$G,"Ainukasutuses pind",$C:$C,"Üüritav pind",$A:$A,$A224),0),IF($G224="Erikasutuses pind (hoone)",IFERROR(SUMIFS($E:$E,$G:$G,"Ainukasutuses pind",$C:$C,"Üüritav pind",$H:$H,Q$3)/SUMIFS($E:$E,$G:$G,"Ainukasutuses pind",$C:$C,"Üüritav pind"),0),""))),"")</f>
        <v/>
      </c>
      <c r="R224" s="72" t="str">
        <f>IFERROR(IF($G224="Erikasutuses pind (muu)",Eksplikatsioon!W224/SUM(Eksplikatsioon!$O224:'Eksplikatsioon'!$AG224),IF($G224="Erikasutuses pind (korrus)",IFERROR(SUMIFS($E:$E,$G:$G,"Ainukasutuses pind",$C:$C,"Üüritav pind",$H:$H,R$3,$A:$A,$A224)/SUMIFS($E:$E,$G:$G,"Ainukasutuses pind",$C:$C,"Üüritav pind",$A:$A,$A224),0),IF($G224="Erikasutuses pind (hoone)",IFERROR(SUMIFS($E:$E,$G:$G,"Ainukasutuses pind",$C:$C,"Üüritav pind",$H:$H,R$3)/SUMIFS($E:$E,$G:$G,"Ainukasutuses pind",$C:$C,"Üüritav pind"),0),""))),"")</f>
        <v/>
      </c>
      <c r="S224" s="72" t="str">
        <f>IFERROR(IF($G224="Erikasutuses pind (muu)",Eksplikatsioon!X224/SUM(Eksplikatsioon!$O224:'Eksplikatsioon'!$AG224),IF($G224="Erikasutuses pind (korrus)",IFERROR(SUMIFS($E:$E,$G:$G,"Ainukasutuses pind",$C:$C,"Üüritav pind",$H:$H,S$3,$A:$A,$A224)/SUMIFS($E:$E,$G:$G,"Ainukasutuses pind",$C:$C,"Üüritav pind",$A:$A,$A224),0),IF($G224="Erikasutuses pind (hoone)",IFERROR(SUMIFS($E:$E,$G:$G,"Ainukasutuses pind",$C:$C,"Üüritav pind",$H:$H,S$3)/SUMIFS($E:$E,$G:$G,"Ainukasutuses pind",$C:$C,"Üüritav pind"),0),""))),"")</f>
        <v/>
      </c>
      <c r="T224" s="72" t="str">
        <f>IFERROR(IF($G224="Erikasutuses pind (muu)",Eksplikatsioon!Y224/SUM(Eksplikatsioon!$O224:'Eksplikatsioon'!$AG224),IF($G224="Erikasutuses pind (korrus)",IFERROR(SUMIFS($E:$E,$G:$G,"Ainukasutuses pind",$C:$C,"Üüritav pind",$H:$H,T$3,$A:$A,$A224)/SUMIFS($E:$E,$G:$G,"Ainukasutuses pind",$C:$C,"Üüritav pind",$A:$A,$A224),0),IF($G224="Erikasutuses pind (hoone)",IFERROR(SUMIFS($E:$E,$G:$G,"Ainukasutuses pind",$C:$C,"Üüritav pind",$H:$H,T$3)/SUMIFS($E:$E,$G:$G,"Ainukasutuses pind",$C:$C,"Üüritav pind"),0),""))),"")</f>
        <v/>
      </c>
      <c r="U224" s="72" t="str">
        <f>IFERROR(IF($G224="Erikasutuses pind (muu)",Eksplikatsioon!Z224/SUM(Eksplikatsioon!$O224:'Eksplikatsioon'!$AG224),IF($G224="Erikasutuses pind (korrus)",IFERROR(SUMIFS($E:$E,$G:$G,"Ainukasutuses pind",$C:$C,"Üüritav pind",$H:$H,U$3,$A:$A,$A224)/SUMIFS($E:$E,$G:$G,"Ainukasutuses pind",$C:$C,"Üüritav pind",$A:$A,$A224),0),IF($G224="Erikasutuses pind (hoone)",IFERROR(SUMIFS($E:$E,$G:$G,"Ainukasutuses pind",$C:$C,"Üüritav pind",$H:$H,U$3)/SUMIFS($E:$E,$G:$G,"Ainukasutuses pind",$C:$C,"Üüritav pind"),0),""))),"")</f>
        <v/>
      </c>
      <c r="V224" s="72" t="str">
        <f>IFERROR(IF($G224="Erikasutuses pind (muu)",Eksplikatsioon!AA224/SUM(Eksplikatsioon!$O224:'Eksplikatsioon'!$AG224),IF($G224="Erikasutuses pind (korrus)",IFERROR(SUMIFS($E:$E,$G:$G,"Ainukasutuses pind",$C:$C,"Üüritav pind",$H:$H,V$3,$A:$A,$A224)/SUMIFS($E:$E,$G:$G,"Ainukasutuses pind",$C:$C,"Üüritav pind",$A:$A,$A224),0),IF($G224="Erikasutuses pind (hoone)",IFERROR(SUMIFS($E:$E,$G:$G,"Ainukasutuses pind",$C:$C,"Üüritav pind",$H:$H,V$3)/SUMIFS($E:$E,$G:$G,"Ainukasutuses pind",$C:$C,"Üüritav pind"),0),""))),"")</f>
        <v/>
      </c>
      <c r="W224" s="72" t="str">
        <f>IFERROR(IF($G224="Erikasutuses pind (muu)",Eksplikatsioon!AB224/SUM(Eksplikatsioon!$O224:'Eksplikatsioon'!$AG224),IF($G224="Erikasutuses pind (korrus)",IFERROR(SUMIFS($E:$E,$G:$G,"Ainukasutuses pind",$C:$C,"Üüritav pind",$H:$H,W$3,$A:$A,$A224)/SUMIFS($E:$E,$G:$G,"Ainukasutuses pind",$C:$C,"Üüritav pind",$A:$A,$A224),0),IF($G224="Erikasutuses pind (hoone)",IFERROR(SUMIFS($E:$E,$G:$G,"Ainukasutuses pind",$C:$C,"Üüritav pind",$H:$H,W$3)/SUMIFS($E:$E,$G:$G,"Ainukasutuses pind",$C:$C,"Üüritav pind"),0),""))),"")</f>
        <v/>
      </c>
      <c r="X224" s="72" t="str">
        <f>IFERROR(IF($G224="Erikasutuses pind (muu)",Eksplikatsioon!AC224/SUM(Eksplikatsioon!$O224:'Eksplikatsioon'!$AG224),IF($G224="Erikasutuses pind (korrus)",IFERROR(SUMIFS($E:$E,$G:$G,"Ainukasutuses pind",$C:$C,"Üüritav pind",$H:$H,X$3,$A:$A,$A224)/SUMIFS($E:$E,$G:$G,"Ainukasutuses pind",$C:$C,"Üüritav pind",$A:$A,$A224),0),IF($G224="Erikasutuses pind (hoone)",IFERROR(SUMIFS($E:$E,$G:$G,"Ainukasutuses pind",$C:$C,"Üüritav pind",$H:$H,X$3)/SUMIFS($E:$E,$G:$G,"Ainukasutuses pind",$C:$C,"Üüritav pind"),0),""))),"")</f>
        <v/>
      </c>
      <c r="Y224" s="72" t="str">
        <f>IFERROR(IF($G224="Erikasutuses pind (muu)",Eksplikatsioon!AD224/SUM(Eksplikatsioon!$O224:'Eksplikatsioon'!$AG224),IF($G224="Erikasutuses pind (korrus)",IFERROR(SUMIFS($E:$E,$G:$G,"Ainukasutuses pind",$C:$C,"Üüritav pind",$H:$H,Y$3,$A:$A,$A224)/SUMIFS($E:$E,$G:$G,"Ainukasutuses pind",$C:$C,"Üüritav pind",$A:$A,$A224),0),IF($G224="Erikasutuses pind (hoone)",IFERROR(SUMIFS($E:$E,$G:$G,"Ainukasutuses pind",$C:$C,"Üüritav pind",$H:$H,Y$3)/SUMIFS($E:$E,$G:$G,"Ainukasutuses pind",$C:$C,"Üüritav pind"),0),""))),"")</f>
        <v/>
      </c>
      <c r="Z224" s="72" t="str">
        <f>IFERROR(IF($G224="Erikasutuses pind (muu)",Eksplikatsioon!AE224/SUM(Eksplikatsioon!$O224:'Eksplikatsioon'!$AG224),IF($G224="Erikasutuses pind (korrus)",IFERROR(SUMIFS($E:$E,$G:$G,"Ainukasutuses pind",$C:$C,"Üüritav pind",$H:$H,Z$3,$A:$A,$A224)/SUMIFS($E:$E,$G:$G,"Ainukasutuses pind",$C:$C,"Üüritav pind",$A:$A,$A224),0),IF($G224="Erikasutuses pind (hoone)",IFERROR(SUMIFS($E:$E,$G:$G,"Ainukasutuses pind",$C:$C,"Üüritav pind",$H:$H,Z$3)/SUMIFS($E:$E,$G:$G,"Ainukasutuses pind",$C:$C,"Üüritav pind"),0),""))),"")</f>
        <v/>
      </c>
      <c r="AA224" s="72" t="str">
        <f>IFERROR(IF($G224="Erikasutuses pind (muu)",Eksplikatsioon!AF224/SUM(Eksplikatsioon!$O224:'Eksplikatsioon'!$AG224),IF($G224="Erikasutuses pind (korrus)",IFERROR(SUMIFS($E:$E,$G:$G,"Ainukasutuses pind",$C:$C,"Üüritav pind",$H:$H,AA$3,$A:$A,$A224)/SUMIFS($E:$E,$G:$G,"Ainukasutuses pind",$C:$C,"Üüritav pind",$A:$A,$A224),0),IF($G224="Erikasutuses pind (hoone)",IFERROR(SUMIFS($E:$E,$G:$G,"Ainukasutuses pind",$C:$C,"Üüritav pind",$H:$H,AA$3)/SUMIFS($E:$E,$G:$G,"Ainukasutuses pind",$C:$C,"Üüritav pind"),0),""))),"")</f>
        <v/>
      </c>
      <c r="AB224" s="72" t="str">
        <f>IFERROR(IF($G224="Erikasutuses pind (muu)",Eksplikatsioon!AG224/SUM(Eksplikatsioon!$O224:'Eksplikatsioon'!$AG224),IF($G224="Erikasutuses pind (korrus)",IFERROR(SUMIFS($E:$E,$G:$G,"Ainukasutuses pind",$C:$C,"Üüritav pind",$H:$H,AB$3,$A:$A,$A224)/SUMIFS($E:$E,$G:$G,"Ainukasutuses pind",$C:$C,"Üüritav pind",$A:$A,$A224),0),IF($G224="Erikasutuses pind (hoone)",IFERROR(SUMIFS($E:$E,$G:$G,"Ainukasutuses pind",$C:$C,"Üüritav pind",$H:$H,AB$3)/SUMIFS($E:$E,$G:$G,"Ainukasutuses pind",$C:$C,"Üüritav pind"),0),""))),"")</f>
        <v/>
      </c>
      <c r="AC224" s="72" t="str">
        <f>IFERROR(IF($G224="Erikasutuses pind (muu)",$E224*J224,IFERROR($E224*J224/SUM($J224:$AB224)*(Eksplikatsioon!O224)/SUMPRODUCT($J224:$AB224,Eksplikatsioon!$O224:$AG224),"")),"")</f>
        <v/>
      </c>
      <c r="AD224" s="72" t="str">
        <f>IFERROR(IF($G224="Erikasutuses pind (muu)",$E224*K224,IFERROR($E224*K224/SUM($J224:$AB224)*(Eksplikatsioon!P224)/SUMPRODUCT($J224:$AB224,Eksplikatsioon!$O224:$AG224),"")),"")</f>
        <v/>
      </c>
      <c r="AE224" s="72" t="str">
        <f>IFERROR(IF($G224="Erikasutuses pind (muu)",$E224*L224,IFERROR($E224*L224/SUM($J224:$AB224)*(Eksplikatsioon!Q224)/SUMPRODUCT($J224:$AB224,Eksplikatsioon!$O224:$AG224),"")),"")</f>
        <v/>
      </c>
      <c r="AF224" s="72" t="str">
        <f>IFERROR(IF($G224="Erikasutuses pind (muu)",$E224*M224,IFERROR($E224*M224/SUM($J224:$AB224)*(Eksplikatsioon!R224)/SUMPRODUCT($J224:$AB224,Eksplikatsioon!$O224:$AG224),"")),"")</f>
        <v/>
      </c>
      <c r="AG224" s="72" t="str">
        <f>IFERROR(IF($G224="Erikasutuses pind (muu)",$E224*N224,IFERROR($E224*N224/SUM($J224:$AB224)*(Eksplikatsioon!S224)/SUMPRODUCT($J224:$AB224,Eksplikatsioon!$O224:$AG224),"")),"")</f>
        <v/>
      </c>
      <c r="AH224" s="72" t="str">
        <f>IFERROR(IF($G224="Erikasutuses pind (muu)",$E224*O224,IFERROR($E224*O224/SUM($J224:$AB224)*(Eksplikatsioon!T224)/SUMPRODUCT($J224:$AB224,Eksplikatsioon!$O224:$AG224),"")),"")</f>
        <v/>
      </c>
      <c r="AI224" s="72" t="str">
        <f>IFERROR(IF($G224="Erikasutuses pind (muu)",$E224*P224,IFERROR($E224*P224/SUM($J224:$AB224)*(Eksplikatsioon!U224)/SUMPRODUCT($J224:$AB224,Eksplikatsioon!$O224:$AG224),"")),"")</f>
        <v/>
      </c>
      <c r="AJ224" s="72" t="str">
        <f>IFERROR(IF($G224="Erikasutuses pind (muu)",$E224*Q224,IFERROR($E224*Q224/SUM($J224:$AB224)*(Eksplikatsioon!V224)/SUMPRODUCT($J224:$AB224,Eksplikatsioon!$O224:$AG224),"")),"")</f>
        <v/>
      </c>
      <c r="AK224" s="72" t="str">
        <f>IFERROR(IF($G224="Erikasutuses pind (muu)",$E224*R224,IFERROR($E224*R224/SUM($J224:$AB224)*(Eksplikatsioon!W224)/SUMPRODUCT($J224:$AB224,Eksplikatsioon!$O224:$AG224),"")),"")</f>
        <v/>
      </c>
      <c r="AL224" s="72" t="str">
        <f>IFERROR(IF($G224="Erikasutuses pind (muu)",$E224*S224,IFERROR($E224*S224/SUM($J224:$AB224)*(Eksplikatsioon!X224)/SUMPRODUCT($J224:$AB224,Eksplikatsioon!$O224:$AG224),"")),"")</f>
        <v/>
      </c>
      <c r="AM224" s="72" t="str">
        <f>IFERROR(IF($G224="Erikasutuses pind (muu)",$E224*T224,IFERROR($E224*T224/SUM($J224:$AB224)*(Eksplikatsioon!Y224)/SUMPRODUCT($J224:$AB224,Eksplikatsioon!$O224:$AG224),"")),"")</f>
        <v/>
      </c>
      <c r="AN224" s="72" t="str">
        <f>IFERROR(IF($G224="Erikasutuses pind (muu)",$E224*U224,IFERROR($E224*U224/SUM($J224:$AB224)*(Eksplikatsioon!Z224)/SUMPRODUCT($J224:$AB224,Eksplikatsioon!$O224:$AG224),"")),"")</f>
        <v/>
      </c>
      <c r="AO224" s="72" t="str">
        <f>IFERROR(IF($G224="Erikasutuses pind (muu)",$E224*V224,IFERROR($E224*V224/SUM($J224:$AB224)*(Eksplikatsioon!AA224)/SUMPRODUCT($J224:$AB224,Eksplikatsioon!$O224:$AG224),"")),"")</f>
        <v/>
      </c>
      <c r="AP224" s="72" t="str">
        <f>IFERROR(IF($G224="Erikasutuses pind (muu)",$E224*W224,IFERROR($E224*W224/SUM($J224:$AB224)*(Eksplikatsioon!AB224)/SUMPRODUCT($J224:$AB224,Eksplikatsioon!$O224:$AG224),"")),"")</f>
        <v/>
      </c>
      <c r="AQ224" s="72" t="str">
        <f>IFERROR(IF($G224="Erikasutuses pind (muu)",$E224*X224,IFERROR($E224*X224/SUM($J224:$AB224)*(Eksplikatsioon!AC224)/SUMPRODUCT($J224:$AB224,Eksplikatsioon!$O224:$AG224),"")),"")</f>
        <v/>
      </c>
      <c r="AR224" s="72" t="str">
        <f>IFERROR(IF($G224="Erikasutuses pind (muu)",$E224*Y224,IFERROR($E224*Y224/SUM($J224:$AB224)*(Eksplikatsioon!AD224)/SUMPRODUCT($J224:$AB224,Eksplikatsioon!$O224:$AG224),"")),"")</f>
        <v/>
      </c>
      <c r="AS224" s="72" t="str">
        <f>IFERROR(IF($G224="Erikasutuses pind (muu)",$E224*Z224,IFERROR($E224*Z224/SUM($J224:$AB224)*(Eksplikatsioon!AE224)/SUMPRODUCT($J224:$AB224,Eksplikatsioon!$O224:$AG224),"")),"")</f>
        <v/>
      </c>
      <c r="AT224" s="72" t="str">
        <f>IFERROR(IF($G224="Erikasutuses pind (muu)",$E224*AA224,IFERROR($E224*AA224/SUM($J224:$AB224)*(Eksplikatsioon!AF224)/SUMPRODUCT($J224:$AB224,Eksplikatsioon!$O224:$AG224),"")),"")</f>
        <v/>
      </c>
      <c r="AU224" s="72" t="str">
        <f>IFERROR(IF($G224="Erikasutuses pind (muu)",$E224*AB224,IFERROR($E224*AB224/SUM($J224:$AB224)*(Eksplikatsioon!AG224)/SUMPRODUCT($J224:$AB224,Eksplikatsioon!$O224:$AG224),"")),"")</f>
        <v/>
      </c>
    </row>
    <row r="225" spans="1:47" x14ac:dyDescent="0.25">
      <c r="A225" s="71" t="str">
        <f>IF(Eksplikatsioon!A225=0,"",Eksplikatsioon!A225)</f>
        <v/>
      </c>
      <c r="B225" s="71" t="str">
        <f>IF(Eksplikatsioon!B225=0,"",Eksplikatsioon!B225)</f>
        <v/>
      </c>
      <c r="C225" s="71" t="str">
        <f>IF(Eksplikatsioon!C225=0,"",Eksplikatsioon!C225)</f>
        <v/>
      </c>
      <c r="D225" s="71" t="str">
        <f>IF(Eksplikatsioon!D225=0,"",Eksplikatsioon!D225)</f>
        <v/>
      </c>
      <c r="E225" s="71" t="str">
        <f>IF(Eksplikatsioon!F225=0,"",Eksplikatsioon!F225)</f>
        <v/>
      </c>
      <c r="F225" s="71" t="str">
        <f>IF(Eksplikatsioon!H225=0,"",Eksplikatsioon!H225)</f>
        <v/>
      </c>
      <c r="G225" s="71" t="str">
        <f>IF(Eksplikatsioon!J225=0,"",Eksplikatsioon!J225)</f>
        <v/>
      </c>
      <c r="H225" s="71" t="str">
        <f>IF(Eksplikatsioon!K225=0,"",Eksplikatsioon!K225)</f>
        <v/>
      </c>
      <c r="I225" s="71" t="str">
        <f>IF(Eksplikatsioon!L225=0,"",Eksplikatsioon!L225)</f>
        <v/>
      </c>
      <c r="J225" s="72" t="str">
        <f>IFERROR(IF($G225="Erikasutuses pind (muu)",Eksplikatsioon!O225/SUM(Eksplikatsioon!$O225:'Eksplikatsioon'!$AG225),IF($G225="Erikasutuses pind (korrus)",IFERROR(SUMIFS($E:$E,$G:$G,"Ainukasutuses pind",$C:$C,"Üüritav pind",$H:$H,J$3,$A:$A,$A225)/SUMIFS($E:$E,$G:$G,"Ainukasutuses pind",$C:$C,"Üüritav pind",$A:$A,$A225),0),IF($G225="Erikasutuses pind (hoone)",IFERROR(SUMIFS($E:$E,$G:$G,"Ainukasutuses pind",$C:$C,"Üüritav pind",$H:$H,J$3)/SUMIFS($E:$E,$G:$G,"Ainukasutuses pind",$C:$C,"Üüritav pind"),0),""))),"")</f>
        <v/>
      </c>
      <c r="K225" s="72" t="str">
        <f>IFERROR(IF($G225="Erikasutuses pind (muu)",Eksplikatsioon!P225/SUM(Eksplikatsioon!$O225:'Eksplikatsioon'!$AG225),IF($G225="Erikasutuses pind (korrus)",IFERROR(SUMIFS($E:$E,$G:$G,"Ainukasutuses pind",$C:$C,"Üüritav pind",$H:$H,K$3,$A:$A,$A225)/SUMIFS($E:$E,$G:$G,"Ainukasutuses pind",$C:$C,"Üüritav pind",$A:$A,$A225),0),IF($G225="Erikasutuses pind (hoone)",IFERROR(SUMIFS($E:$E,$G:$G,"Ainukasutuses pind",$C:$C,"Üüritav pind",$H:$H,K$3)/SUMIFS($E:$E,$G:$G,"Ainukasutuses pind",$C:$C,"Üüritav pind"),0),""))),"")</f>
        <v/>
      </c>
      <c r="L225" s="72" t="str">
        <f>IFERROR(IF($G225="Erikasutuses pind (muu)",Eksplikatsioon!Q225/SUM(Eksplikatsioon!$O225:'Eksplikatsioon'!$AG225),IF($G225="Erikasutuses pind (korrus)",IFERROR(SUMIFS($E:$E,$G:$G,"Ainukasutuses pind",$C:$C,"Üüritav pind",$H:$H,L$3,$A:$A,$A225)/SUMIFS($E:$E,$G:$G,"Ainukasutuses pind",$C:$C,"Üüritav pind",$A:$A,$A225),0),IF($G225="Erikasutuses pind (hoone)",IFERROR(SUMIFS($E:$E,$G:$G,"Ainukasutuses pind",$C:$C,"Üüritav pind",$H:$H,L$3)/SUMIFS($E:$E,$G:$G,"Ainukasutuses pind",$C:$C,"Üüritav pind"),0),""))),"")</f>
        <v/>
      </c>
      <c r="M225" s="72" t="str">
        <f>IFERROR(IF($G225="Erikasutuses pind (muu)",Eksplikatsioon!R225/SUM(Eksplikatsioon!$O225:'Eksplikatsioon'!$AG225),IF($G225="Erikasutuses pind (korrus)",IFERROR(SUMIFS($E:$E,$G:$G,"Ainukasutuses pind",$C:$C,"Üüritav pind",$H:$H,M$3,$A:$A,$A225)/SUMIFS($E:$E,$G:$G,"Ainukasutuses pind",$C:$C,"Üüritav pind",$A:$A,$A225),0),IF($G225="Erikasutuses pind (hoone)",IFERROR(SUMIFS($E:$E,$G:$G,"Ainukasutuses pind",$C:$C,"Üüritav pind",$H:$H,M$3)/SUMIFS($E:$E,$G:$G,"Ainukasutuses pind",$C:$C,"Üüritav pind"),0),""))),"")</f>
        <v/>
      </c>
      <c r="N225" s="72" t="str">
        <f>IFERROR(IF($G225="Erikasutuses pind (muu)",Eksplikatsioon!S225/SUM(Eksplikatsioon!$O225:'Eksplikatsioon'!$AG225),IF($G225="Erikasutuses pind (korrus)",IFERROR(SUMIFS($E:$E,$G:$G,"Ainukasutuses pind",$C:$C,"Üüritav pind",$H:$H,N$3,$A:$A,$A225)/SUMIFS($E:$E,$G:$G,"Ainukasutuses pind",$C:$C,"Üüritav pind",$A:$A,$A225),0),IF($G225="Erikasutuses pind (hoone)",IFERROR(SUMIFS($E:$E,$G:$G,"Ainukasutuses pind",$C:$C,"Üüritav pind",$H:$H,N$3)/SUMIFS($E:$E,$G:$G,"Ainukasutuses pind",$C:$C,"Üüritav pind"),0),""))),"")</f>
        <v/>
      </c>
      <c r="O225" s="72" t="str">
        <f>IFERROR(IF($G225="Erikasutuses pind (muu)",Eksplikatsioon!T225/SUM(Eksplikatsioon!$O225:'Eksplikatsioon'!$AG225),IF($G225="Erikasutuses pind (korrus)",IFERROR(SUMIFS($E:$E,$G:$G,"Ainukasutuses pind",$C:$C,"Üüritav pind",$H:$H,O$3,$A:$A,$A225)/SUMIFS($E:$E,$G:$G,"Ainukasutuses pind",$C:$C,"Üüritav pind",$A:$A,$A225),0),IF($G225="Erikasutuses pind (hoone)",IFERROR(SUMIFS($E:$E,$G:$G,"Ainukasutuses pind",$C:$C,"Üüritav pind",$H:$H,O$3)/SUMIFS($E:$E,$G:$G,"Ainukasutuses pind",$C:$C,"Üüritav pind"),0),""))),"")</f>
        <v/>
      </c>
      <c r="P225" s="72" t="str">
        <f>IFERROR(IF($G225="Erikasutuses pind (muu)",Eksplikatsioon!U225/SUM(Eksplikatsioon!$O225:'Eksplikatsioon'!$AG225),IF($G225="Erikasutuses pind (korrus)",IFERROR(SUMIFS($E:$E,$G:$G,"Ainukasutuses pind",$C:$C,"Üüritav pind",$H:$H,P$3,$A:$A,$A225)/SUMIFS($E:$E,$G:$G,"Ainukasutuses pind",$C:$C,"Üüritav pind",$A:$A,$A225),0),IF($G225="Erikasutuses pind (hoone)",IFERROR(SUMIFS($E:$E,$G:$G,"Ainukasutuses pind",$C:$C,"Üüritav pind",$H:$H,P$3)/SUMIFS($E:$E,$G:$G,"Ainukasutuses pind",$C:$C,"Üüritav pind"),0),""))),"")</f>
        <v/>
      </c>
      <c r="Q225" s="72" t="str">
        <f>IFERROR(IF($G225="Erikasutuses pind (muu)",Eksplikatsioon!V225/SUM(Eksplikatsioon!$O225:'Eksplikatsioon'!$AG225),IF($G225="Erikasutuses pind (korrus)",IFERROR(SUMIFS($E:$E,$G:$G,"Ainukasutuses pind",$C:$C,"Üüritav pind",$H:$H,Q$3,$A:$A,$A225)/SUMIFS($E:$E,$G:$G,"Ainukasutuses pind",$C:$C,"Üüritav pind",$A:$A,$A225),0),IF($G225="Erikasutuses pind (hoone)",IFERROR(SUMIFS($E:$E,$G:$G,"Ainukasutuses pind",$C:$C,"Üüritav pind",$H:$H,Q$3)/SUMIFS($E:$E,$G:$G,"Ainukasutuses pind",$C:$C,"Üüritav pind"),0),""))),"")</f>
        <v/>
      </c>
      <c r="R225" s="72" t="str">
        <f>IFERROR(IF($G225="Erikasutuses pind (muu)",Eksplikatsioon!W225/SUM(Eksplikatsioon!$O225:'Eksplikatsioon'!$AG225),IF($G225="Erikasutuses pind (korrus)",IFERROR(SUMIFS($E:$E,$G:$G,"Ainukasutuses pind",$C:$C,"Üüritav pind",$H:$H,R$3,$A:$A,$A225)/SUMIFS($E:$E,$G:$G,"Ainukasutuses pind",$C:$C,"Üüritav pind",$A:$A,$A225),0),IF($G225="Erikasutuses pind (hoone)",IFERROR(SUMIFS($E:$E,$G:$G,"Ainukasutuses pind",$C:$C,"Üüritav pind",$H:$H,R$3)/SUMIFS($E:$E,$G:$G,"Ainukasutuses pind",$C:$C,"Üüritav pind"),0),""))),"")</f>
        <v/>
      </c>
      <c r="S225" s="72" t="str">
        <f>IFERROR(IF($G225="Erikasutuses pind (muu)",Eksplikatsioon!X225/SUM(Eksplikatsioon!$O225:'Eksplikatsioon'!$AG225),IF($G225="Erikasutuses pind (korrus)",IFERROR(SUMIFS($E:$E,$G:$G,"Ainukasutuses pind",$C:$C,"Üüritav pind",$H:$H,S$3,$A:$A,$A225)/SUMIFS($E:$E,$G:$G,"Ainukasutuses pind",$C:$C,"Üüritav pind",$A:$A,$A225),0),IF($G225="Erikasutuses pind (hoone)",IFERROR(SUMIFS($E:$E,$G:$G,"Ainukasutuses pind",$C:$C,"Üüritav pind",$H:$H,S$3)/SUMIFS($E:$E,$G:$G,"Ainukasutuses pind",$C:$C,"Üüritav pind"),0),""))),"")</f>
        <v/>
      </c>
      <c r="T225" s="72" t="str">
        <f>IFERROR(IF($G225="Erikasutuses pind (muu)",Eksplikatsioon!Y225/SUM(Eksplikatsioon!$O225:'Eksplikatsioon'!$AG225),IF($G225="Erikasutuses pind (korrus)",IFERROR(SUMIFS($E:$E,$G:$G,"Ainukasutuses pind",$C:$C,"Üüritav pind",$H:$H,T$3,$A:$A,$A225)/SUMIFS($E:$E,$G:$G,"Ainukasutuses pind",$C:$C,"Üüritav pind",$A:$A,$A225),0),IF($G225="Erikasutuses pind (hoone)",IFERROR(SUMIFS($E:$E,$G:$G,"Ainukasutuses pind",$C:$C,"Üüritav pind",$H:$H,T$3)/SUMIFS($E:$E,$G:$G,"Ainukasutuses pind",$C:$C,"Üüritav pind"),0),""))),"")</f>
        <v/>
      </c>
      <c r="U225" s="72" t="str">
        <f>IFERROR(IF($G225="Erikasutuses pind (muu)",Eksplikatsioon!Z225/SUM(Eksplikatsioon!$O225:'Eksplikatsioon'!$AG225),IF($G225="Erikasutuses pind (korrus)",IFERROR(SUMIFS($E:$E,$G:$G,"Ainukasutuses pind",$C:$C,"Üüritav pind",$H:$H,U$3,$A:$A,$A225)/SUMIFS($E:$E,$G:$G,"Ainukasutuses pind",$C:$C,"Üüritav pind",$A:$A,$A225),0),IF($G225="Erikasutuses pind (hoone)",IFERROR(SUMIFS($E:$E,$G:$G,"Ainukasutuses pind",$C:$C,"Üüritav pind",$H:$H,U$3)/SUMIFS($E:$E,$G:$G,"Ainukasutuses pind",$C:$C,"Üüritav pind"),0),""))),"")</f>
        <v/>
      </c>
      <c r="V225" s="72" t="str">
        <f>IFERROR(IF($G225="Erikasutuses pind (muu)",Eksplikatsioon!AA225/SUM(Eksplikatsioon!$O225:'Eksplikatsioon'!$AG225),IF($G225="Erikasutuses pind (korrus)",IFERROR(SUMIFS($E:$E,$G:$G,"Ainukasutuses pind",$C:$C,"Üüritav pind",$H:$H,V$3,$A:$A,$A225)/SUMIFS($E:$E,$G:$G,"Ainukasutuses pind",$C:$C,"Üüritav pind",$A:$A,$A225),0),IF($G225="Erikasutuses pind (hoone)",IFERROR(SUMIFS($E:$E,$G:$G,"Ainukasutuses pind",$C:$C,"Üüritav pind",$H:$H,V$3)/SUMIFS($E:$E,$G:$G,"Ainukasutuses pind",$C:$C,"Üüritav pind"),0),""))),"")</f>
        <v/>
      </c>
      <c r="W225" s="72" t="str">
        <f>IFERROR(IF($G225="Erikasutuses pind (muu)",Eksplikatsioon!AB225/SUM(Eksplikatsioon!$O225:'Eksplikatsioon'!$AG225),IF($G225="Erikasutuses pind (korrus)",IFERROR(SUMIFS($E:$E,$G:$G,"Ainukasutuses pind",$C:$C,"Üüritav pind",$H:$H,W$3,$A:$A,$A225)/SUMIFS($E:$E,$G:$G,"Ainukasutuses pind",$C:$C,"Üüritav pind",$A:$A,$A225),0),IF($G225="Erikasutuses pind (hoone)",IFERROR(SUMIFS($E:$E,$G:$G,"Ainukasutuses pind",$C:$C,"Üüritav pind",$H:$H,W$3)/SUMIFS($E:$E,$G:$G,"Ainukasutuses pind",$C:$C,"Üüritav pind"),0),""))),"")</f>
        <v/>
      </c>
      <c r="X225" s="72" t="str">
        <f>IFERROR(IF($G225="Erikasutuses pind (muu)",Eksplikatsioon!AC225/SUM(Eksplikatsioon!$O225:'Eksplikatsioon'!$AG225),IF($G225="Erikasutuses pind (korrus)",IFERROR(SUMIFS($E:$E,$G:$G,"Ainukasutuses pind",$C:$C,"Üüritav pind",$H:$H,X$3,$A:$A,$A225)/SUMIFS($E:$E,$G:$G,"Ainukasutuses pind",$C:$C,"Üüritav pind",$A:$A,$A225),0),IF($G225="Erikasutuses pind (hoone)",IFERROR(SUMIFS($E:$E,$G:$G,"Ainukasutuses pind",$C:$C,"Üüritav pind",$H:$H,X$3)/SUMIFS($E:$E,$G:$G,"Ainukasutuses pind",$C:$C,"Üüritav pind"),0),""))),"")</f>
        <v/>
      </c>
      <c r="Y225" s="72" t="str">
        <f>IFERROR(IF($G225="Erikasutuses pind (muu)",Eksplikatsioon!AD225/SUM(Eksplikatsioon!$O225:'Eksplikatsioon'!$AG225),IF($G225="Erikasutuses pind (korrus)",IFERROR(SUMIFS($E:$E,$G:$G,"Ainukasutuses pind",$C:$C,"Üüritav pind",$H:$H,Y$3,$A:$A,$A225)/SUMIFS($E:$E,$G:$G,"Ainukasutuses pind",$C:$C,"Üüritav pind",$A:$A,$A225),0),IF($G225="Erikasutuses pind (hoone)",IFERROR(SUMIFS($E:$E,$G:$G,"Ainukasutuses pind",$C:$C,"Üüritav pind",$H:$H,Y$3)/SUMIFS($E:$E,$G:$G,"Ainukasutuses pind",$C:$C,"Üüritav pind"),0),""))),"")</f>
        <v/>
      </c>
      <c r="Z225" s="72" t="str">
        <f>IFERROR(IF($G225="Erikasutuses pind (muu)",Eksplikatsioon!AE225/SUM(Eksplikatsioon!$O225:'Eksplikatsioon'!$AG225),IF($G225="Erikasutuses pind (korrus)",IFERROR(SUMIFS($E:$E,$G:$G,"Ainukasutuses pind",$C:$C,"Üüritav pind",$H:$H,Z$3,$A:$A,$A225)/SUMIFS($E:$E,$G:$G,"Ainukasutuses pind",$C:$C,"Üüritav pind",$A:$A,$A225),0),IF($G225="Erikasutuses pind (hoone)",IFERROR(SUMIFS($E:$E,$G:$G,"Ainukasutuses pind",$C:$C,"Üüritav pind",$H:$H,Z$3)/SUMIFS($E:$E,$G:$G,"Ainukasutuses pind",$C:$C,"Üüritav pind"),0),""))),"")</f>
        <v/>
      </c>
      <c r="AA225" s="72" t="str">
        <f>IFERROR(IF($G225="Erikasutuses pind (muu)",Eksplikatsioon!AF225/SUM(Eksplikatsioon!$O225:'Eksplikatsioon'!$AG225),IF($G225="Erikasutuses pind (korrus)",IFERROR(SUMIFS($E:$E,$G:$G,"Ainukasutuses pind",$C:$C,"Üüritav pind",$H:$H,AA$3,$A:$A,$A225)/SUMIFS($E:$E,$G:$G,"Ainukasutuses pind",$C:$C,"Üüritav pind",$A:$A,$A225),0),IF($G225="Erikasutuses pind (hoone)",IFERROR(SUMIFS($E:$E,$G:$G,"Ainukasutuses pind",$C:$C,"Üüritav pind",$H:$H,AA$3)/SUMIFS($E:$E,$G:$G,"Ainukasutuses pind",$C:$C,"Üüritav pind"),0),""))),"")</f>
        <v/>
      </c>
      <c r="AB225" s="72" t="str">
        <f>IFERROR(IF($G225="Erikasutuses pind (muu)",Eksplikatsioon!AG225/SUM(Eksplikatsioon!$O225:'Eksplikatsioon'!$AG225),IF($G225="Erikasutuses pind (korrus)",IFERROR(SUMIFS($E:$E,$G:$G,"Ainukasutuses pind",$C:$C,"Üüritav pind",$H:$H,AB$3,$A:$A,$A225)/SUMIFS($E:$E,$G:$G,"Ainukasutuses pind",$C:$C,"Üüritav pind",$A:$A,$A225),0),IF($G225="Erikasutuses pind (hoone)",IFERROR(SUMIFS($E:$E,$G:$G,"Ainukasutuses pind",$C:$C,"Üüritav pind",$H:$H,AB$3)/SUMIFS($E:$E,$G:$G,"Ainukasutuses pind",$C:$C,"Üüritav pind"),0),""))),"")</f>
        <v/>
      </c>
      <c r="AC225" s="72" t="str">
        <f>IFERROR(IF($G225="Erikasutuses pind (muu)",$E225*J225,IFERROR($E225*J225/SUM($J225:$AB225)*(Eksplikatsioon!O225)/SUMPRODUCT($J225:$AB225,Eksplikatsioon!$O225:$AG225),"")),"")</f>
        <v/>
      </c>
      <c r="AD225" s="72" t="str">
        <f>IFERROR(IF($G225="Erikasutuses pind (muu)",$E225*K225,IFERROR($E225*K225/SUM($J225:$AB225)*(Eksplikatsioon!P225)/SUMPRODUCT($J225:$AB225,Eksplikatsioon!$O225:$AG225),"")),"")</f>
        <v/>
      </c>
      <c r="AE225" s="72" t="str">
        <f>IFERROR(IF($G225="Erikasutuses pind (muu)",$E225*L225,IFERROR($E225*L225/SUM($J225:$AB225)*(Eksplikatsioon!Q225)/SUMPRODUCT($J225:$AB225,Eksplikatsioon!$O225:$AG225),"")),"")</f>
        <v/>
      </c>
      <c r="AF225" s="72" t="str">
        <f>IFERROR(IF($G225="Erikasutuses pind (muu)",$E225*M225,IFERROR($E225*M225/SUM($J225:$AB225)*(Eksplikatsioon!R225)/SUMPRODUCT($J225:$AB225,Eksplikatsioon!$O225:$AG225),"")),"")</f>
        <v/>
      </c>
      <c r="AG225" s="72" t="str">
        <f>IFERROR(IF($G225="Erikasutuses pind (muu)",$E225*N225,IFERROR($E225*N225/SUM($J225:$AB225)*(Eksplikatsioon!S225)/SUMPRODUCT($J225:$AB225,Eksplikatsioon!$O225:$AG225),"")),"")</f>
        <v/>
      </c>
      <c r="AH225" s="72" t="str">
        <f>IFERROR(IF($G225="Erikasutuses pind (muu)",$E225*O225,IFERROR($E225*O225/SUM($J225:$AB225)*(Eksplikatsioon!T225)/SUMPRODUCT($J225:$AB225,Eksplikatsioon!$O225:$AG225),"")),"")</f>
        <v/>
      </c>
      <c r="AI225" s="72" t="str">
        <f>IFERROR(IF($G225="Erikasutuses pind (muu)",$E225*P225,IFERROR($E225*P225/SUM($J225:$AB225)*(Eksplikatsioon!U225)/SUMPRODUCT($J225:$AB225,Eksplikatsioon!$O225:$AG225),"")),"")</f>
        <v/>
      </c>
      <c r="AJ225" s="72" t="str">
        <f>IFERROR(IF($G225="Erikasutuses pind (muu)",$E225*Q225,IFERROR($E225*Q225/SUM($J225:$AB225)*(Eksplikatsioon!V225)/SUMPRODUCT($J225:$AB225,Eksplikatsioon!$O225:$AG225),"")),"")</f>
        <v/>
      </c>
      <c r="AK225" s="72" t="str">
        <f>IFERROR(IF($G225="Erikasutuses pind (muu)",$E225*R225,IFERROR($E225*R225/SUM($J225:$AB225)*(Eksplikatsioon!W225)/SUMPRODUCT($J225:$AB225,Eksplikatsioon!$O225:$AG225),"")),"")</f>
        <v/>
      </c>
      <c r="AL225" s="72" t="str">
        <f>IFERROR(IF($G225="Erikasutuses pind (muu)",$E225*S225,IFERROR($E225*S225/SUM($J225:$AB225)*(Eksplikatsioon!X225)/SUMPRODUCT($J225:$AB225,Eksplikatsioon!$O225:$AG225),"")),"")</f>
        <v/>
      </c>
      <c r="AM225" s="72" t="str">
        <f>IFERROR(IF($G225="Erikasutuses pind (muu)",$E225*T225,IFERROR($E225*T225/SUM($J225:$AB225)*(Eksplikatsioon!Y225)/SUMPRODUCT($J225:$AB225,Eksplikatsioon!$O225:$AG225),"")),"")</f>
        <v/>
      </c>
      <c r="AN225" s="72" t="str">
        <f>IFERROR(IF($G225="Erikasutuses pind (muu)",$E225*U225,IFERROR($E225*U225/SUM($J225:$AB225)*(Eksplikatsioon!Z225)/SUMPRODUCT($J225:$AB225,Eksplikatsioon!$O225:$AG225),"")),"")</f>
        <v/>
      </c>
      <c r="AO225" s="72" t="str">
        <f>IFERROR(IF($G225="Erikasutuses pind (muu)",$E225*V225,IFERROR($E225*V225/SUM($J225:$AB225)*(Eksplikatsioon!AA225)/SUMPRODUCT($J225:$AB225,Eksplikatsioon!$O225:$AG225),"")),"")</f>
        <v/>
      </c>
      <c r="AP225" s="72" t="str">
        <f>IFERROR(IF($G225="Erikasutuses pind (muu)",$E225*W225,IFERROR($E225*W225/SUM($J225:$AB225)*(Eksplikatsioon!AB225)/SUMPRODUCT($J225:$AB225,Eksplikatsioon!$O225:$AG225),"")),"")</f>
        <v/>
      </c>
      <c r="AQ225" s="72" t="str">
        <f>IFERROR(IF($G225="Erikasutuses pind (muu)",$E225*X225,IFERROR($E225*X225/SUM($J225:$AB225)*(Eksplikatsioon!AC225)/SUMPRODUCT($J225:$AB225,Eksplikatsioon!$O225:$AG225),"")),"")</f>
        <v/>
      </c>
      <c r="AR225" s="72" t="str">
        <f>IFERROR(IF($G225="Erikasutuses pind (muu)",$E225*Y225,IFERROR($E225*Y225/SUM($J225:$AB225)*(Eksplikatsioon!AD225)/SUMPRODUCT($J225:$AB225,Eksplikatsioon!$O225:$AG225),"")),"")</f>
        <v/>
      </c>
      <c r="AS225" s="72" t="str">
        <f>IFERROR(IF($G225="Erikasutuses pind (muu)",$E225*Z225,IFERROR($E225*Z225/SUM($J225:$AB225)*(Eksplikatsioon!AE225)/SUMPRODUCT($J225:$AB225,Eksplikatsioon!$O225:$AG225),"")),"")</f>
        <v/>
      </c>
      <c r="AT225" s="72" t="str">
        <f>IFERROR(IF($G225="Erikasutuses pind (muu)",$E225*AA225,IFERROR($E225*AA225/SUM($J225:$AB225)*(Eksplikatsioon!AF225)/SUMPRODUCT($J225:$AB225,Eksplikatsioon!$O225:$AG225),"")),"")</f>
        <v/>
      </c>
      <c r="AU225" s="72" t="str">
        <f>IFERROR(IF($G225="Erikasutuses pind (muu)",$E225*AB225,IFERROR($E225*AB225/SUM($J225:$AB225)*(Eksplikatsioon!AG225)/SUMPRODUCT($J225:$AB225,Eksplikatsioon!$O225:$AG225),"")),"")</f>
        <v/>
      </c>
    </row>
    <row r="226" spans="1:47" x14ac:dyDescent="0.25">
      <c r="A226" s="71" t="str">
        <f>IF(Eksplikatsioon!A226=0,"",Eksplikatsioon!A226)</f>
        <v/>
      </c>
      <c r="B226" s="71" t="str">
        <f>IF(Eksplikatsioon!B226=0,"",Eksplikatsioon!B226)</f>
        <v/>
      </c>
      <c r="C226" s="71" t="str">
        <f>IF(Eksplikatsioon!C226=0,"",Eksplikatsioon!C226)</f>
        <v/>
      </c>
      <c r="D226" s="71" t="str">
        <f>IF(Eksplikatsioon!D226=0,"",Eksplikatsioon!D226)</f>
        <v/>
      </c>
      <c r="E226" s="71" t="str">
        <f>IF(Eksplikatsioon!F226=0,"",Eksplikatsioon!F226)</f>
        <v/>
      </c>
      <c r="F226" s="71" t="str">
        <f>IF(Eksplikatsioon!H226=0,"",Eksplikatsioon!H226)</f>
        <v/>
      </c>
      <c r="G226" s="71" t="str">
        <f>IF(Eksplikatsioon!J226=0,"",Eksplikatsioon!J226)</f>
        <v/>
      </c>
      <c r="H226" s="71" t="str">
        <f>IF(Eksplikatsioon!K226=0,"",Eksplikatsioon!K226)</f>
        <v/>
      </c>
      <c r="I226" s="71" t="str">
        <f>IF(Eksplikatsioon!L226=0,"",Eksplikatsioon!L226)</f>
        <v/>
      </c>
      <c r="J226" s="72" t="str">
        <f>IFERROR(IF($G226="Erikasutuses pind (muu)",Eksplikatsioon!O226/SUM(Eksplikatsioon!$O226:'Eksplikatsioon'!$AG226),IF($G226="Erikasutuses pind (korrus)",IFERROR(SUMIFS($E:$E,$G:$G,"Ainukasutuses pind",$C:$C,"Üüritav pind",$H:$H,J$3,$A:$A,$A226)/SUMIFS($E:$E,$G:$G,"Ainukasutuses pind",$C:$C,"Üüritav pind",$A:$A,$A226),0),IF($G226="Erikasutuses pind (hoone)",IFERROR(SUMIFS($E:$E,$G:$G,"Ainukasutuses pind",$C:$C,"Üüritav pind",$H:$H,J$3)/SUMIFS($E:$E,$G:$G,"Ainukasutuses pind",$C:$C,"Üüritav pind"),0),""))),"")</f>
        <v/>
      </c>
      <c r="K226" s="72" t="str">
        <f>IFERROR(IF($G226="Erikasutuses pind (muu)",Eksplikatsioon!P226/SUM(Eksplikatsioon!$O226:'Eksplikatsioon'!$AG226),IF($G226="Erikasutuses pind (korrus)",IFERROR(SUMIFS($E:$E,$G:$G,"Ainukasutuses pind",$C:$C,"Üüritav pind",$H:$H,K$3,$A:$A,$A226)/SUMIFS($E:$E,$G:$G,"Ainukasutuses pind",$C:$C,"Üüritav pind",$A:$A,$A226),0),IF($G226="Erikasutuses pind (hoone)",IFERROR(SUMIFS($E:$E,$G:$G,"Ainukasutuses pind",$C:$C,"Üüritav pind",$H:$H,K$3)/SUMIFS($E:$E,$G:$G,"Ainukasutuses pind",$C:$C,"Üüritav pind"),0),""))),"")</f>
        <v/>
      </c>
      <c r="L226" s="72" t="str">
        <f>IFERROR(IF($G226="Erikasutuses pind (muu)",Eksplikatsioon!Q226/SUM(Eksplikatsioon!$O226:'Eksplikatsioon'!$AG226),IF($G226="Erikasutuses pind (korrus)",IFERROR(SUMIFS($E:$E,$G:$G,"Ainukasutuses pind",$C:$C,"Üüritav pind",$H:$H,L$3,$A:$A,$A226)/SUMIFS($E:$E,$G:$G,"Ainukasutuses pind",$C:$C,"Üüritav pind",$A:$A,$A226),0),IF($G226="Erikasutuses pind (hoone)",IFERROR(SUMIFS($E:$E,$G:$G,"Ainukasutuses pind",$C:$C,"Üüritav pind",$H:$H,L$3)/SUMIFS($E:$E,$G:$G,"Ainukasutuses pind",$C:$C,"Üüritav pind"),0),""))),"")</f>
        <v/>
      </c>
      <c r="M226" s="72" t="str">
        <f>IFERROR(IF($G226="Erikasutuses pind (muu)",Eksplikatsioon!R226/SUM(Eksplikatsioon!$O226:'Eksplikatsioon'!$AG226),IF($G226="Erikasutuses pind (korrus)",IFERROR(SUMIFS($E:$E,$G:$G,"Ainukasutuses pind",$C:$C,"Üüritav pind",$H:$H,M$3,$A:$A,$A226)/SUMIFS($E:$E,$G:$G,"Ainukasutuses pind",$C:$C,"Üüritav pind",$A:$A,$A226),0),IF($G226="Erikasutuses pind (hoone)",IFERROR(SUMIFS($E:$E,$G:$G,"Ainukasutuses pind",$C:$C,"Üüritav pind",$H:$H,M$3)/SUMIFS($E:$E,$G:$G,"Ainukasutuses pind",$C:$C,"Üüritav pind"),0),""))),"")</f>
        <v/>
      </c>
      <c r="N226" s="72" t="str">
        <f>IFERROR(IF($G226="Erikasutuses pind (muu)",Eksplikatsioon!S226/SUM(Eksplikatsioon!$O226:'Eksplikatsioon'!$AG226),IF($G226="Erikasutuses pind (korrus)",IFERROR(SUMIFS($E:$E,$G:$G,"Ainukasutuses pind",$C:$C,"Üüritav pind",$H:$H,N$3,$A:$A,$A226)/SUMIFS($E:$E,$G:$G,"Ainukasutuses pind",$C:$C,"Üüritav pind",$A:$A,$A226),0),IF($G226="Erikasutuses pind (hoone)",IFERROR(SUMIFS($E:$E,$G:$G,"Ainukasutuses pind",$C:$C,"Üüritav pind",$H:$H,N$3)/SUMIFS($E:$E,$G:$G,"Ainukasutuses pind",$C:$C,"Üüritav pind"),0),""))),"")</f>
        <v/>
      </c>
      <c r="O226" s="72" t="str">
        <f>IFERROR(IF($G226="Erikasutuses pind (muu)",Eksplikatsioon!T226/SUM(Eksplikatsioon!$O226:'Eksplikatsioon'!$AG226),IF($G226="Erikasutuses pind (korrus)",IFERROR(SUMIFS($E:$E,$G:$G,"Ainukasutuses pind",$C:$C,"Üüritav pind",$H:$H,O$3,$A:$A,$A226)/SUMIFS($E:$E,$G:$G,"Ainukasutuses pind",$C:$C,"Üüritav pind",$A:$A,$A226),0),IF($G226="Erikasutuses pind (hoone)",IFERROR(SUMIFS($E:$E,$G:$G,"Ainukasutuses pind",$C:$C,"Üüritav pind",$H:$H,O$3)/SUMIFS($E:$E,$G:$G,"Ainukasutuses pind",$C:$C,"Üüritav pind"),0),""))),"")</f>
        <v/>
      </c>
      <c r="P226" s="72" t="str">
        <f>IFERROR(IF($G226="Erikasutuses pind (muu)",Eksplikatsioon!U226/SUM(Eksplikatsioon!$O226:'Eksplikatsioon'!$AG226),IF($G226="Erikasutuses pind (korrus)",IFERROR(SUMIFS($E:$E,$G:$G,"Ainukasutuses pind",$C:$C,"Üüritav pind",$H:$H,P$3,$A:$A,$A226)/SUMIFS($E:$E,$G:$G,"Ainukasutuses pind",$C:$C,"Üüritav pind",$A:$A,$A226),0),IF($G226="Erikasutuses pind (hoone)",IFERROR(SUMIFS($E:$E,$G:$G,"Ainukasutuses pind",$C:$C,"Üüritav pind",$H:$H,P$3)/SUMIFS($E:$E,$G:$G,"Ainukasutuses pind",$C:$C,"Üüritav pind"),0),""))),"")</f>
        <v/>
      </c>
      <c r="Q226" s="72" t="str">
        <f>IFERROR(IF($G226="Erikasutuses pind (muu)",Eksplikatsioon!V226/SUM(Eksplikatsioon!$O226:'Eksplikatsioon'!$AG226),IF($G226="Erikasutuses pind (korrus)",IFERROR(SUMIFS($E:$E,$G:$G,"Ainukasutuses pind",$C:$C,"Üüritav pind",$H:$H,Q$3,$A:$A,$A226)/SUMIFS($E:$E,$G:$G,"Ainukasutuses pind",$C:$C,"Üüritav pind",$A:$A,$A226),0),IF($G226="Erikasutuses pind (hoone)",IFERROR(SUMIFS($E:$E,$G:$G,"Ainukasutuses pind",$C:$C,"Üüritav pind",$H:$H,Q$3)/SUMIFS($E:$E,$G:$G,"Ainukasutuses pind",$C:$C,"Üüritav pind"),0),""))),"")</f>
        <v/>
      </c>
      <c r="R226" s="72" t="str">
        <f>IFERROR(IF($G226="Erikasutuses pind (muu)",Eksplikatsioon!W226/SUM(Eksplikatsioon!$O226:'Eksplikatsioon'!$AG226),IF($G226="Erikasutuses pind (korrus)",IFERROR(SUMIFS($E:$E,$G:$G,"Ainukasutuses pind",$C:$C,"Üüritav pind",$H:$H,R$3,$A:$A,$A226)/SUMIFS($E:$E,$G:$G,"Ainukasutuses pind",$C:$C,"Üüritav pind",$A:$A,$A226),0),IF($G226="Erikasutuses pind (hoone)",IFERROR(SUMIFS($E:$E,$G:$G,"Ainukasutuses pind",$C:$C,"Üüritav pind",$H:$H,R$3)/SUMIFS($E:$E,$G:$G,"Ainukasutuses pind",$C:$C,"Üüritav pind"),0),""))),"")</f>
        <v/>
      </c>
      <c r="S226" s="72" t="str">
        <f>IFERROR(IF($G226="Erikasutuses pind (muu)",Eksplikatsioon!X226/SUM(Eksplikatsioon!$O226:'Eksplikatsioon'!$AG226),IF($G226="Erikasutuses pind (korrus)",IFERROR(SUMIFS($E:$E,$G:$G,"Ainukasutuses pind",$C:$C,"Üüritav pind",$H:$H,S$3,$A:$A,$A226)/SUMIFS($E:$E,$G:$G,"Ainukasutuses pind",$C:$C,"Üüritav pind",$A:$A,$A226),0),IF($G226="Erikasutuses pind (hoone)",IFERROR(SUMIFS($E:$E,$G:$G,"Ainukasutuses pind",$C:$C,"Üüritav pind",$H:$H,S$3)/SUMIFS($E:$E,$G:$G,"Ainukasutuses pind",$C:$C,"Üüritav pind"),0),""))),"")</f>
        <v/>
      </c>
      <c r="T226" s="72" t="str">
        <f>IFERROR(IF($G226="Erikasutuses pind (muu)",Eksplikatsioon!Y226/SUM(Eksplikatsioon!$O226:'Eksplikatsioon'!$AG226),IF($G226="Erikasutuses pind (korrus)",IFERROR(SUMIFS($E:$E,$G:$G,"Ainukasutuses pind",$C:$C,"Üüritav pind",$H:$H,T$3,$A:$A,$A226)/SUMIFS($E:$E,$G:$G,"Ainukasutuses pind",$C:$C,"Üüritav pind",$A:$A,$A226),0),IF($G226="Erikasutuses pind (hoone)",IFERROR(SUMIFS($E:$E,$G:$G,"Ainukasutuses pind",$C:$C,"Üüritav pind",$H:$H,T$3)/SUMIFS($E:$E,$G:$G,"Ainukasutuses pind",$C:$C,"Üüritav pind"),0),""))),"")</f>
        <v/>
      </c>
      <c r="U226" s="72" t="str">
        <f>IFERROR(IF($G226="Erikasutuses pind (muu)",Eksplikatsioon!Z226/SUM(Eksplikatsioon!$O226:'Eksplikatsioon'!$AG226),IF($G226="Erikasutuses pind (korrus)",IFERROR(SUMIFS($E:$E,$G:$G,"Ainukasutuses pind",$C:$C,"Üüritav pind",$H:$H,U$3,$A:$A,$A226)/SUMIFS($E:$E,$G:$G,"Ainukasutuses pind",$C:$C,"Üüritav pind",$A:$A,$A226),0),IF($G226="Erikasutuses pind (hoone)",IFERROR(SUMIFS($E:$E,$G:$G,"Ainukasutuses pind",$C:$C,"Üüritav pind",$H:$H,U$3)/SUMIFS($E:$E,$G:$G,"Ainukasutuses pind",$C:$C,"Üüritav pind"),0),""))),"")</f>
        <v/>
      </c>
      <c r="V226" s="72" t="str">
        <f>IFERROR(IF($G226="Erikasutuses pind (muu)",Eksplikatsioon!AA226/SUM(Eksplikatsioon!$O226:'Eksplikatsioon'!$AG226),IF($G226="Erikasutuses pind (korrus)",IFERROR(SUMIFS($E:$E,$G:$G,"Ainukasutuses pind",$C:$C,"Üüritav pind",$H:$H,V$3,$A:$A,$A226)/SUMIFS($E:$E,$G:$G,"Ainukasutuses pind",$C:$C,"Üüritav pind",$A:$A,$A226),0),IF($G226="Erikasutuses pind (hoone)",IFERROR(SUMIFS($E:$E,$G:$G,"Ainukasutuses pind",$C:$C,"Üüritav pind",$H:$H,V$3)/SUMIFS($E:$E,$G:$G,"Ainukasutuses pind",$C:$C,"Üüritav pind"),0),""))),"")</f>
        <v/>
      </c>
      <c r="W226" s="72" t="str">
        <f>IFERROR(IF($G226="Erikasutuses pind (muu)",Eksplikatsioon!AB226/SUM(Eksplikatsioon!$O226:'Eksplikatsioon'!$AG226),IF($G226="Erikasutuses pind (korrus)",IFERROR(SUMIFS($E:$E,$G:$G,"Ainukasutuses pind",$C:$C,"Üüritav pind",$H:$H,W$3,$A:$A,$A226)/SUMIFS($E:$E,$G:$G,"Ainukasutuses pind",$C:$C,"Üüritav pind",$A:$A,$A226),0),IF($G226="Erikasutuses pind (hoone)",IFERROR(SUMIFS($E:$E,$G:$G,"Ainukasutuses pind",$C:$C,"Üüritav pind",$H:$H,W$3)/SUMIFS($E:$E,$G:$G,"Ainukasutuses pind",$C:$C,"Üüritav pind"),0),""))),"")</f>
        <v/>
      </c>
      <c r="X226" s="72" t="str">
        <f>IFERROR(IF($G226="Erikasutuses pind (muu)",Eksplikatsioon!AC226/SUM(Eksplikatsioon!$O226:'Eksplikatsioon'!$AG226),IF($G226="Erikasutuses pind (korrus)",IFERROR(SUMIFS($E:$E,$G:$G,"Ainukasutuses pind",$C:$C,"Üüritav pind",$H:$H,X$3,$A:$A,$A226)/SUMIFS($E:$E,$G:$G,"Ainukasutuses pind",$C:$C,"Üüritav pind",$A:$A,$A226),0),IF($G226="Erikasutuses pind (hoone)",IFERROR(SUMIFS($E:$E,$G:$G,"Ainukasutuses pind",$C:$C,"Üüritav pind",$H:$H,X$3)/SUMIFS($E:$E,$G:$G,"Ainukasutuses pind",$C:$C,"Üüritav pind"),0),""))),"")</f>
        <v/>
      </c>
      <c r="Y226" s="72" t="str">
        <f>IFERROR(IF($G226="Erikasutuses pind (muu)",Eksplikatsioon!AD226/SUM(Eksplikatsioon!$O226:'Eksplikatsioon'!$AG226),IF($G226="Erikasutuses pind (korrus)",IFERROR(SUMIFS($E:$E,$G:$G,"Ainukasutuses pind",$C:$C,"Üüritav pind",$H:$H,Y$3,$A:$A,$A226)/SUMIFS($E:$E,$G:$G,"Ainukasutuses pind",$C:$C,"Üüritav pind",$A:$A,$A226),0),IF($G226="Erikasutuses pind (hoone)",IFERROR(SUMIFS($E:$E,$G:$G,"Ainukasutuses pind",$C:$C,"Üüritav pind",$H:$H,Y$3)/SUMIFS($E:$E,$G:$G,"Ainukasutuses pind",$C:$C,"Üüritav pind"),0),""))),"")</f>
        <v/>
      </c>
      <c r="Z226" s="72" t="str">
        <f>IFERROR(IF($G226="Erikasutuses pind (muu)",Eksplikatsioon!AE226/SUM(Eksplikatsioon!$O226:'Eksplikatsioon'!$AG226),IF($G226="Erikasutuses pind (korrus)",IFERROR(SUMIFS($E:$E,$G:$G,"Ainukasutuses pind",$C:$C,"Üüritav pind",$H:$H,Z$3,$A:$A,$A226)/SUMIFS($E:$E,$G:$G,"Ainukasutuses pind",$C:$C,"Üüritav pind",$A:$A,$A226),0),IF($G226="Erikasutuses pind (hoone)",IFERROR(SUMIFS($E:$E,$G:$G,"Ainukasutuses pind",$C:$C,"Üüritav pind",$H:$H,Z$3)/SUMIFS($E:$E,$G:$G,"Ainukasutuses pind",$C:$C,"Üüritav pind"),0),""))),"")</f>
        <v/>
      </c>
      <c r="AA226" s="72" t="str">
        <f>IFERROR(IF($G226="Erikasutuses pind (muu)",Eksplikatsioon!AF226/SUM(Eksplikatsioon!$O226:'Eksplikatsioon'!$AG226),IF($G226="Erikasutuses pind (korrus)",IFERROR(SUMIFS($E:$E,$G:$G,"Ainukasutuses pind",$C:$C,"Üüritav pind",$H:$H,AA$3,$A:$A,$A226)/SUMIFS($E:$E,$G:$G,"Ainukasutuses pind",$C:$C,"Üüritav pind",$A:$A,$A226),0),IF($G226="Erikasutuses pind (hoone)",IFERROR(SUMIFS($E:$E,$G:$G,"Ainukasutuses pind",$C:$C,"Üüritav pind",$H:$H,AA$3)/SUMIFS($E:$E,$G:$G,"Ainukasutuses pind",$C:$C,"Üüritav pind"),0),""))),"")</f>
        <v/>
      </c>
      <c r="AB226" s="72" t="str">
        <f>IFERROR(IF($G226="Erikasutuses pind (muu)",Eksplikatsioon!AG226/SUM(Eksplikatsioon!$O226:'Eksplikatsioon'!$AG226),IF($G226="Erikasutuses pind (korrus)",IFERROR(SUMIFS($E:$E,$G:$G,"Ainukasutuses pind",$C:$C,"Üüritav pind",$H:$H,AB$3,$A:$A,$A226)/SUMIFS($E:$E,$G:$G,"Ainukasutuses pind",$C:$C,"Üüritav pind",$A:$A,$A226),0),IF($G226="Erikasutuses pind (hoone)",IFERROR(SUMIFS($E:$E,$G:$G,"Ainukasutuses pind",$C:$C,"Üüritav pind",$H:$H,AB$3)/SUMIFS($E:$E,$G:$G,"Ainukasutuses pind",$C:$C,"Üüritav pind"),0),""))),"")</f>
        <v/>
      </c>
      <c r="AC226" s="72" t="str">
        <f>IFERROR(IF($G226="Erikasutuses pind (muu)",$E226*J226,IFERROR($E226*J226/SUM($J226:$AB226)*(Eksplikatsioon!O226)/SUMPRODUCT($J226:$AB226,Eksplikatsioon!$O226:$AG226),"")),"")</f>
        <v/>
      </c>
      <c r="AD226" s="72" t="str">
        <f>IFERROR(IF($G226="Erikasutuses pind (muu)",$E226*K226,IFERROR($E226*K226/SUM($J226:$AB226)*(Eksplikatsioon!P226)/SUMPRODUCT($J226:$AB226,Eksplikatsioon!$O226:$AG226),"")),"")</f>
        <v/>
      </c>
      <c r="AE226" s="72" t="str">
        <f>IFERROR(IF($G226="Erikasutuses pind (muu)",$E226*L226,IFERROR($E226*L226/SUM($J226:$AB226)*(Eksplikatsioon!Q226)/SUMPRODUCT($J226:$AB226,Eksplikatsioon!$O226:$AG226),"")),"")</f>
        <v/>
      </c>
      <c r="AF226" s="72" t="str">
        <f>IFERROR(IF($G226="Erikasutuses pind (muu)",$E226*M226,IFERROR($E226*M226/SUM($J226:$AB226)*(Eksplikatsioon!R226)/SUMPRODUCT($J226:$AB226,Eksplikatsioon!$O226:$AG226),"")),"")</f>
        <v/>
      </c>
      <c r="AG226" s="72" t="str">
        <f>IFERROR(IF($G226="Erikasutuses pind (muu)",$E226*N226,IFERROR($E226*N226/SUM($J226:$AB226)*(Eksplikatsioon!S226)/SUMPRODUCT($J226:$AB226,Eksplikatsioon!$O226:$AG226),"")),"")</f>
        <v/>
      </c>
      <c r="AH226" s="72" t="str">
        <f>IFERROR(IF($G226="Erikasutuses pind (muu)",$E226*O226,IFERROR($E226*O226/SUM($J226:$AB226)*(Eksplikatsioon!T226)/SUMPRODUCT($J226:$AB226,Eksplikatsioon!$O226:$AG226),"")),"")</f>
        <v/>
      </c>
      <c r="AI226" s="72" t="str">
        <f>IFERROR(IF($G226="Erikasutuses pind (muu)",$E226*P226,IFERROR($E226*P226/SUM($J226:$AB226)*(Eksplikatsioon!U226)/SUMPRODUCT($J226:$AB226,Eksplikatsioon!$O226:$AG226),"")),"")</f>
        <v/>
      </c>
      <c r="AJ226" s="72" t="str">
        <f>IFERROR(IF($G226="Erikasutuses pind (muu)",$E226*Q226,IFERROR($E226*Q226/SUM($J226:$AB226)*(Eksplikatsioon!V226)/SUMPRODUCT($J226:$AB226,Eksplikatsioon!$O226:$AG226),"")),"")</f>
        <v/>
      </c>
      <c r="AK226" s="72" t="str">
        <f>IFERROR(IF($G226="Erikasutuses pind (muu)",$E226*R226,IFERROR($E226*R226/SUM($J226:$AB226)*(Eksplikatsioon!W226)/SUMPRODUCT($J226:$AB226,Eksplikatsioon!$O226:$AG226),"")),"")</f>
        <v/>
      </c>
      <c r="AL226" s="72" t="str">
        <f>IFERROR(IF($G226="Erikasutuses pind (muu)",$E226*S226,IFERROR($E226*S226/SUM($J226:$AB226)*(Eksplikatsioon!X226)/SUMPRODUCT($J226:$AB226,Eksplikatsioon!$O226:$AG226),"")),"")</f>
        <v/>
      </c>
      <c r="AM226" s="72" t="str">
        <f>IFERROR(IF($G226="Erikasutuses pind (muu)",$E226*T226,IFERROR($E226*T226/SUM($J226:$AB226)*(Eksplikatsioon!Y226)/SUMPRODUCT($J226:$AB226,Eksplikatsioon!$O226:$AG226),"")),"")</f>
        <v/>
      </c>
      <c r="AN226" s="72" t="str">
        <f>IFERROR(IF($G226="Erikasutuses pind (muu)",$E226*U226,IFERROR($E226*U226/SUM($J226:$AB226)*(Eksplikatsioon!Z226)/SUMPRODUCT($J226:$AB226,Eksplikatsioon!$O226:$AG226),"")),"")</f>
        <v/>
      </c>
      <c r="AO226" s="72" t="str">
        <f>IFERROR(IF($G226="Erikasutuses pind (muu)",$E226*V226,IFERROR($E226*V226/SUM($J226:$AB226)*(Eksplikatsioon!AA226)/SUMPRODUCT($J226:$AB226,Eksplikatsioon!$O226:$AG226),"")),"")</f>
        <v/>
      </c>
      <c r="AP226" s="72" t="str">
        <f>IFERROR(IF($G226="Erikasutuses pind (muu)",$E226*W226,IFERROR($E226*W226/SUM($J226:$AB226)*(Eksplikatsioon!AB226)/SUMPRODUCT($J226:$AB226,Eksplikatsioon!$O226:$AG226),"")),"")</f>
        <v/>
      </c>
      <c r="AQ226" s="72" t="str">
        <f>IFERROR(IF($G226="Erikasutuses pind (muu)",$E226*X226,IFERROR($E226*X226/SUM($J226:$AB226)*(Eksplikatsioon!AC226)/SUMPRODUCT($J226:$AB226,Eksplikatsioon!$O226:$AG226),"")),"")</f>
        <v/>
      </c>
      <c r="AR226" s="72" t="str">
        <f>IFERROR(IF($G226="Erikasutuses pind (muu)",$E226*Y226,IFERROR($E226*Y226/SUM($J226:$AB226)*(Eksplikatsioon!AD226)/SUMPRODUCT($J226:$AB226,Eksplikatsioon!$O226:$AG226),"")),"")</f>
        <v/>
      </c>
      <c r="AS226" s="72" t="str">
        <f>IFERROR(IF($G226="Erikasutuses pind (muu)",$E226*Z226,IFERROR($E226*Z226/SUM($J226:$AB226)*(Eksplikatsioon!AE226)/SUMPRODUCT($J226:$AB226,Eksplikatsioon!$O226:$AG226),"")),"")</f>
        <v/>
      </c>
      <c r="AT226" s="72" t="str">
        <f>IFERROR(IF($G226="Erikasutuses pind (muu)",$E226*AA226,IFERROR($E226*AA226/SUM($J226:$AB226)*(Eksplikatsioon!AF226)/SUMPRODUCT($J226:$AB226,Eksplikatsioon!$O226:$AG226),"")),"")</f>
        <v/>
      </c>
      <c r="AU226" s="72" t="str">
        <f>IFERROR(IF($G226="Erikasutuses pind (muu)",$E226*AB226,IFERROR($E226*AB226/SUM($J226:$AB226)*(Eksplikatsioon!AG226)/SUMPRODUCT($J226:$AB226,Eksplikatsioon!$O226:$AG226),"")),"")</f>
        <v/>
      </c>
    </row>
    <row r="227" spans="1:47" x14ac:dyDescent="0.25">
      <c r="A227" s="71" t="str">
        <f>IF(Eksplikatsioon!A227=0,"",Eksplikatsioon!A227)</f>
        <v/>
      </c>
      <c r="B227" s="71" t="str">
        <f>IF(Eksplikatsioon!B227=0,"",Eksplikatsioon!B227)</f>
        <v/>
      </c>
      <c r="C227" s="71" t="str">
        <f>IF(Eksplikatsioon!C227=0,"",Eksplikatsioon!C227)</f>
        <v/>
      </c>
      <c r="D227" s="71" t="str">
        <f>IF(Eksplikatsioon!D227=0,"",Eksplikatsioon!D227)</f>
        <v/>
      </c>
      <c r="E227" s="71" t="str">
        <f>IF(Eksplikatsioon!F227=0,"",Eksplikatsioon!F227)</f>
        <v/>
      </c>
      <c r="F227" s="71" t="str">
        <f>IF(Eksplikatsioon!H227=0,"",Eksplikatsioon!H227)</f>
        <v/>
      </c>
      <c r="G227" s="71" t="str">
        <f>IF(Eksplikatsioon!J227=0,"",Eksplikatsioon!J227)</f>
        <v/>
      </c>
      <c r="H227" s="71" t="str">
        <f>IF(Eksplikatsioon!K227=0,"",Eksplikatsioon!K227)</f>
        <v/>
      </c>
      <c r="I227" s="71" t="str">
        <f>IF(Eksplikatsioon!L227=0,"",Eksplikatsioon!L227)</f>
        <v/>
      </c>
      <c r="J227" s="72" t="str">
        <f>IFERROR(IF($G227="Erikasutuses pind (muu)",Eksplikatsioon!O227/SUM(Eksplikatsioon!$O227:'Eksplikatsioon'!$AG227),IF($G227="Erikasutuses pind (korrus)",IFERROR(SUMIFS($E:$E,$G:$G,"Ainukasutuses pind",$C:$C,"Üüritav pind",$H:$H,J$3,$A:$A,$A227)/SUMIFS($E:$E,$G:$G,"Ainukasutuses pind",$C:$C,"Üüritav pind",$A:$A,$A227),0),IF($G227="Erikasutuses pind (hoone)",IFERROR(SUMIFS($E:$E,$G:$G,"Ainukasutuses pind",$C:$C,"Üüritav pind",$H:$H,J$3)/SUMIFS($E:$E,$G:$G,"Ainukasutuses pind",$C:$C,"Üüritav pind"),0),""))),"")</f>
        <v/>
      </c>
      <c r="K227" s="72" t="str">
        <f>IFERROR(IF($G227="Erikasutuses pind (muu)",Eksplikatsioon!P227/SUM(Eksplikatsioon!$O227:'Eksplikatsioon'!$AG227),IF($G227="Erikasutuses pind (korrus)",IFERROR(SUMIFS($E:$E,$G:$G,"Ainukasutuses pind",$C:$C,"Üüritav pind",$H:$H,K$3,$A:$A,$A227)/SUMIFS($E:$E,$G:$G,"Ainukasutuses pind",$C:$C,"Üüritav pind",$A:$A,$A227),0),IF($G227="Erikasutuses pind (hoone)",IFERROR(SUMIFS($E:$E,$G:$G,"Ainukasutuses pind",$C:$C,"Üüritav pind",$H:$H,K$3)/SUMIFS($E:$E,$G:$G,"Ainukasutuses pind",$C:$C,"Üüritav pind"),0),""))),"")</f>
        <v/>
      </c>
      <c r="L227" s="72" t="str">
        <f>IFERROR(IF($G227="Erikasutuses pind (muu)",Eksplikatsioon!Q227/SUM(Eksplikatsioon!$O227:'Eksplikatsioon'!$AG227),IF($G227="Erikasutuses pind (korrus)",IFERROR(SUMIFS($E:$E,$G:$G,"Ainukasutuses pind",$C:$C,"Üüritav pind",$H:$H,L$3,$A:$A,$A227)/SUMIFS($E:$E,$G:$G,"Ainukasutuses pind",$C:$C,"Üüritav pind",$A:$A,$A227),0),IF($G227="Erikasutuses pind (hoone)",IFERROR(SUMIFS($E:$E,$G:$G,"Ainukasutuses pind",$C:$C,"Üüritav pind",$H:$H,L$3)/SUMIFS($E:$E,$G:$G,"Ainukasutuses pind",$C:$C,"Üüritav pind"),0),""))),"")</f>
        <v/>
      </c>
      <c r="M227" s="72" t="str">
        <f>IFERROR(IF($G227="Erikasutuses pind (muu)",Eksplikatsioon!R227/SUM(Eksplikatsioon!$O227:'Eksplikatsioon'!$AG227),IF($G227="Erikasutuses pind (korrus)",IFERROR(SUMIFS($E:$E,$G:$G,"Ainukasutuses pind",$C:$C,"Üüritav pind",$H:$H,M$3,$A:$A,$A227)/SUMIFS($E:$E,$G:$G,"Ainukasutuses pind",$C:$C,"Üüritav pind",$A:$A,$A227),0),IF($G227="Erikasutuses pind (hoone)",IFERROR(SUMIFS($E:$E,$G:$G,"Ainukasutuses pind",$C:$C,"Üüritav pind",$H:$H,M$3)/SUMIFS($E:$E,$G:$G,"Ainukasutuses pind",$C:$C,"Üüritav pind"),0),""))),"")</f>
        <v/>
      </c>
      <c r="N227" s="72" t="str">
        <f>IFERROR(IF($G227="Erikasutuses pind (muu)",Eksplikatsioon!S227/SUM(Eksplikatsioon!$O227:'Eksplikatsioon'!$AG227),IF($G227="Erikasutuses pind (korrus)",IFERROR(SUMIFS($E:$E,$G:$G,"Ainukasutuses pind",$C:$C,"Üüritav pind",$H:$H,N$3,$A:$A,$A227)/SUMIFS($E:$E,$G:$G,"Ainukasutuses pind",$C:$C,"Üüritav pind",$A:$A,$A227),0),IF($G227="Erikasutuses pind (hoone)",IFERROR(SUMIFS($E:$E,$G:$G,"Ainukasutuses pind",$C:$C,"Üüritav pind",$H:$H,N$3)/SUMIFS($E:$E,$G:$G,"Ainukasutuses pind",$C:$C,"Üüritav pind"),0),""))),"")</f>
        <v/>
      </c>
      <c r="O227" s="72" t="str">
        <f>IFERROR(IF($G227="Erikasutuses pind (muu)",Eksplikatsioon!T227/SUM(Eksplikatsioon!$O227:'Eksplikatsioon'!$AG227),IF($G227="Erikasutuses pind (korrus)",IFERROR(SUMIFS($E:$E,$G:$G,"Ainukasutuses pind",$C:$C,"Üüritav pind",$H:$H,O$3,$A:$A,$A227)/SUMIFS($E:$E,$G:$G,"Ainukasutuses pind",$C:$C,"Üüritav pind",$A:$A,$A227),0),IF($G227="Erikasutuses pind (hoone)",IFERROR(SUMIFS($E:$E,$G:$G,"Ainukasutuses pind",$C:$C,"Üüritav pind",$H:$H,O$3)/SUMIFS($E:$E,$G:$G,"Ainukasutuses pind",$C:$C,"Üüritav pind"),0),""))),"")</f>
        <v/>
      </c>
      <c r="P227" s="72" t="str">
        <f>IFERROR(IF($G227="Erikasutuses pind (muu)",Eksplikatsioon!U227/SUM(Eksplikatsioon!$O227:'Eksplikatsioon'!$AG227),IF($G227="Erikasutuses pind (korrus)",IFERROR(SUMIFS($E:$E,$G:$G,"Ainukasutuses pind",$C:$C,"Üüritav pind",$H:$H,P$3,$A:$A,$A227)/SUMIFS($E:$E,$G:$G,"Ainukasutuses pind",$C:$C,"Üüritav pind",$A:$A,$A227),0),IF($G227="Erikasutuses pind (hoone)",IFERROR(SUMIFS($E:$E,$G:$G,"Ainukasutuses pind",$C:$C,"Üüritav pind",$H:$H,P$3)/SUMIFS($E:$E,$G:$G,"Ainukasutuses pind",$C:$C,"Üüritav pind"),0),""))),"")</f>
        <v/>
      </c>
      <c r="Q227" s="72" t="str">
        <f>IFERROR(IF($G227="Erikasutuses pind (muu)",Eksplikatsioon!V227/SUM(Eksplikatsioon!$O227:'Eksplikatsioon'!$AG227),IF($G227="Erikasutuses pind (korrus)",IFERROR(SUMIFS($E:$E,$G:$G,"Ainukasutuses pind",$C:$C,"Üüritav pind",$H:$H,Q$3,$A:$A,$A227)/SUMIFS($E:$E,$G:$G,"Ainukasutuses pind",$C:$C,"Üüritav pind",$A:$A,$A227),0),IF($G227="Erikasutuses pind (hoone)",IFERROR(SUMIFS($E:$E,$G:$G,"Ainukasutuses pind",$C:$C,"Üüritav pind",$H:$H,Q$3)/SUMIFS($E:$E,$G:$G,"Ainukasutuses pind",$C:$C,"Üüritav pind"),0),""))),"")</f>
        <v/>
      </c>
      <c r="R227" s="72" t="str">
        <f>IFERROR(IF($G227="Erikasutuses pind (muu)",Eksplikatsioon!W227/SUM(Eksplikatsioon!$O227:'Eksplikatsioon'!$AG227),IF($G227="Erikasutuses pind (korrus)",IFERROR(SUMIFS($E:$E,$G:$G,"Ainukasutuses pind",$C:$C,"Üüritav pind",$H:$H,R$3,$A:$A,$A227)/SUMIFS($E:$E,$G:$G,"Ainukasutuses pind",$C:$C,"Üüritav pind",$A:$A,$A227),0),IF($G227="Erikasutuses pind (hoone)",IFERROR(SUMIFS($E:$E,$G:$G,"Ainukasutuses pind",$C:$C,"Üüritav pind",$H:$H,R$3)/SUMIFS($E:$E,$G:$G,"Ainukasutuses pind",$C:$C,"Üüritav pind"),0),""))),"")</f>
        <v/>
      </c>
      <c r="S227" s="72" t="str">
        <f>IFERROR(IF($G227="Erikasutuses pind (muu)",Eksplikatsioon!X227/SUM(Eksplikatsioon!$O227:'Eksplikatsioon'!$AG227),IF($G227="Erikasutuses pind (korrus)",IFERROR(SUMIFS($E:$E,$G:$G,"Ainukasutuses pind",$C:$C,"Üüritav pind",$H:$H,S$3,$A:$A,$A227)/SUMIFS($E:$E,$G:$G,"Ainukasutuses pind",$C:$C,"Üüritav pind",$A:$A,$A227),0),IF($G227="Erikasutuses pind (hoone)",IFERROR(SUMIFS($E:$E,$G:$G,"Ainukasutuses pind",$C:$C,"Üüritav pind",$H:$H,S$3)/SUMIFS($E:$E,$G:$G,"Ainukasutuses pind",$C:$C,"Üüritav pind"),0),""))),"")</f>
        <v/>
      </c>
      <c r="T227" s="72" t="str">
        <f>IFERROR(IF($G227="Erikasutuses pind (muu)",Eksplikatsioon!Y227/SUM(Eksplikatsioon!$O227:'Eksplikatsioon'!$AG227),IF($G227="Erikasutuses pind (korrus)",IFERROR(SUMIFS($E:$E,$G:$G,"Ainukasutuses pind",$C:$C,"Üüritav pind",$H:$H,T$3,$A:$A,$A227)/SUMIFS($E:$E,$G:$G,"Ainukasutuses pind",$C:$C,"Üüritav pind",$A:$A,$A227),0),IF($G227="Erikasutuses pind (hoone)",IFERROR(SUMIFS($E:$E,$G:$G,"Ainukasutuses pind",$C:$C,"Üüritav pind",$H:$H,T$3)/SUMIFS($E:$E,$G:$G,"Ainukasutuses pind",$C:$C,"Üüritav pind"),0),""))),"")</f>
        <v/>
      </c>
      <c r="U227" s="72" t="str">
        <f>IFERROR(IF($G227="Erikasutuses pind (muu)",Eksplikatsioon!Z227/SUM(Eksplikatsioon!$O227:'Eksplikatsioon'!$AG227),IF($G227="Erikasutuses pind (korrus)",IFERROR(SUMIFS($E:$E,$G:$G,"Ainukasutuses pind",$C:$C,"Üüritav pind",$H:$H,U$3,$A:$A,$A227)/SUMIFS($E:$E,$G:$G,"Ainukasutuses pind",$C:$C,"Üüritav pind",$A:$A,$A227),0),IF($G227="Erikasutuses pind (hoone)",IFERROR(SUMIFS($E:$E,$G:$G,"Ainukasutuses pind",$C:$C,"Üüritav pind",$H:$H,U$3)/SUMIFS($E:$E,$G:$G,"Ainukasutuses pind",$C:$C,"Üüritav pind"),0),""))),"")</f>
        <v/>
      </c>
      <c r="V227" s="72" t="str">
        <f>IFERROR(IF($G227="Erikasutuses pind (muu)",Eksplikatsioon!AA227/SUM(Eksplikatsioon!$O227:'Eksplikatsioon'!$AG227),IF($G227="Erikasutuses pind (korrus)",IFERROR(SUMIFS($E:$E,$G:$G,"Ainukasutuses pind",$C:$C,"Üüritav pind",$H:$H,V$3,$A:$A,$A227)/SUMIFS($E:$E,$G:$G,"Ainukasutuses pind",$C:$C,"Üüritav pind",$A:$A,$A227),0),IF($G227="Erikasutuses pind (hoone)",IFERROR(SUMIFS($E:$E,$G:$G,"Ainukasutuses pind",$C:$C,"Üüritav pind",$H:$H,V$3)/SUMIFS($E:$E,$G:$G,"Ainukasutuses pind",$C:$C,"Üüritav pind"),0),""))),"")</f>
        <v/>
      </c>
      <c r="W227" s="72" t="str">
        <f>IFERROR(IF($G227="Erikasutuses pind (muu)",Eksplikatsioon!AB227/SUM(Eksplikatsioon!$O227:'Eksplikatsioon'!$AG227),IF($G227="Erikasutuses pind (korrus)",IFERROR(SUMIFS($E:$E,$G:$G,"Ainukasutuses pind",$C:$C,"Üüritav pind",$H:$H,W$3,$A:$A,$A227)/SUMIFS($E:$E,$G:$G,"Ainukasutuses pind",$C:$C,"Üüritav pind",$A:$A,$A227),0),IF($G227="Erikasutuses pind (hoone)",IFERROR(SUMIFS($E:$E,$G:$G,"Ainukasutuses pind",$C:$C,"Üüritav pind",$H:$H,W$3)/SUMIFS($E:$E,$G:$G,"Ainukasutuses pind",$C:$C,"Üüritav pind"),0),""))),"")</f>
        <v/>
      </c>
      <c r="X227" s="72" t="str">
        <f>IFERROR(IF($G227="Erikasutuses pind (muu)",Eksplikatsioon!AC227/SUM(Eksplikatsioon!$O227:'Eksplikatsioon'!$AG227),IF($G227="Erikasutuses pind (korrus)",IFERROR(SUMIFS($E:$E,$G:$G,"Ainukasutuses pind",$C:$C,"Üüritav pind",$H:$H,X$3,$A:$A,$A227)/SUMIFS($E:$E,$G:$G,"Ainukasutuses pind",$C:$C,"Üüritav pind",$A:$A,$A227),0),IF($G227="Erikasutuses pind (hoone)",IFERROR(SUMIFS($E:$E,$G:$G,"Ainukasutuses pind",$C:$C,"Üüritav pind",$H:$H,X$3)/SUMIFS($E:$E,$G:$G,"Ainukasutuses pind",$C:$C,"Üüritav pind"),0),""))),"")</f>
        <v/>
      </c>
      <c r="Y227" s="72" t="str">
        <f>IFERROR(IF($G227="Erikasutuses pind (muu)",Eksplikatsioon!AD227/SUM(Eksplikatsioon!$O227:'Eksplikatsioon'!$AG227),IF($G227="Erikasutuses pind (korrus)",IFERROR(SUMIFS($E:$E,$G:$G,"Ainukasutuses pind",$C:$C,"Üüritav pind",$H:$H,Y$3,$A:$A,$A227)/SUMIFS($E:$E,$G:$G,"Ainukasutuses pind",$C:$C,"Üüritav pind",$A:$A,$A227),0),IF($G227="Erikasutuses pind (hoone)",IFERROR(SUMIFS($E:$E,$G:$G,"Ainukasutuses pind",$C:$C,"Üüritav pind",$H:$H,Y$3)/SUMIFS($E:$E,$G:$G,"Ainukasutuses pind",$C:$C,"Üüritav pind"),0),""))),"")</f>
        <v/>
      </c>
      <c r="Z227" s="72" t="str">
        <f>IFERROR(IF($G227="Erikasutuses pind (muu)",Eksplikatsioon!AE227/SUM(Eksplikatsioon!$O227:'Eksplikatsioon'!$AG227),IF($G227="Erikasutuses pind (korrus)",IFERROR(SUMIFS($E:$E,$G:$G,"Ainukasutuses pind",$C:$C,"Üüritav pind",$H:$H,Z$3,$A:$A,$A227)/SUMIFS($E:$E,$G:$G,"Ainukasutuses pind",$C:$C,"Üüritav pind",$A:$A,$A227),0),IF($G227="Erikasutuses pind (hoone)",IFERROR(SUMIFS($E:$E,$G:$G,"Ainukasutuses pind",$C:$C,"Üüritav pind",$H:$H,Z$3)/SUMIFS($E:$E,$G:$G,"Ainukasutuses pind",$C:$C,"Üüritav pind"),0),""))),"")</f>
        <v/>
      </c>
      <c r="AA227" s="72" t="str">
        <f>IFERROR(IF($G227="Erikasutuses pind (muu)",Eksplikatsioon!AF227/SUM(Eksplikatsioon!$O227:'Eksplikatsioon'!$AG227),IF($G227="Erikasutuses pind (korrus)",IFERROR(SUMIFS($E:$E,$G:$G,"Ainukasutuses pind",$C:$C,"Üüritav pind",$H:$H,AA$3,$A:$A,$A227)/SUMIFS($E:$E,$G:$G,"Ainukasutuses pind",$C:$C,"Üüritav pind",$A:$A,$A227),0),IF($G227="Erikasutuses pind (hoone)",IFERROR(SUMIFS($E:$E,$G:$G,"Ainukasutuses pind",$C:$C,"Üüritav pind",$H:$H,AA$3)/SUMIFS($E:$E,$G:$G,"Ainukasutuses pind",$C:$C,"Üüritav pind"),0),""))),"")</f>
        <v/>
      </c>
      <c r="AB227" s="72" t="str">
        <f>IFERROR(IF($G227="Erikasutuses pind (muu)",Eksplikatsioon!AG227/SUM(Eksplikatsioon!$O227:'Eksplikatsioon'!$AG227),IF($G227="Erikasutuses pind (korrus)",IFERROR(SUMIFS($E:$E,$G:$G,"Ainukasutuses pind",$C:$C,"Üüritav pind",$H:$H,AB$3,$A:$A,$A227)/SUMIFS($E:$E,$G:$G,"Ainukasutuses pind",$C:$C,"Üüritav pind",$A:$A,$A227),0),IF($G227="Erikasutuses pind (hoone)",IFERROR(SUMIFS($E:$E,$G:$G,"Ainukasutuses pind",$C:$C,"Üüritav pind",$H:$H,AB$3)/SUMIFS($E:$E,$G:$G,"Ainukasutuses pind",$C:$C,"Üüritav pind"),0),""))),"")</f>
        <v/>
      </c>
      <c r="AC227" s="72" t="str">
        <f>IFERROR(IF($G227="Erikasutuses pind (muu)",$E227*J227,IFERROR($E227*J227/SUM($J227:$AB227)*(Eksplikatsioon!O227)/SUMPRODUCT($J227:$AB227,Eksplikatsioon!$O227:$AG227),"")),"")</f>
        <v/>
      </c>
      <c r="AD227" s="72" t="str">
        <f>IFERROR(IF($G227="Erikasutuses pind (muu)",$E227*K227,IFERROR($E227*K227/SUM($J227:$AB227)*(Eksplikatsioon!P227)/SUMPRODUCT($J227:$AB227,Eksplikatsioon!$O227:$AG227),"")),"")</f>
        <v/>
      </c>
      <c r="AE227" s="72" t="str">
        <f>IFERROR(IF($G227="Erikasutuses pind (muu)",$E227*L227,IFERROR($E227*L227/SUM($J227:$AB227)*(Eksplikatsioon!Q227)/SUMPRODUCT($J227:$AB227,Eksplikatsioon!$O227:$AG227),"")),"")</f>
        <v/>
      </c>
      <c r="AF227" s="72" t="str">
        <f>IFERROR(IF($G227="Erikasutuses pind (muu)",$E227*M227,IFERROR($E227*M227/SUM($J227:$AB227)*(Eksplikatsioon!R227)/SUMPRODUCT($J227:$AB227,Eksplikatsioon!$O227:$AG227),"")),"")</f>
        <v/>
      </c>
      <c r="AG227" s="72" t="str">
        <f>IFERROR(IF($G227="Erikasutuses pind (muu)",$E227*N227,IFERROR($E227*N227/SUM($J227:$AB227)*(Eksplikatsioon!S227)/SUMPRODUCT($J227:$AB227,Eksplikatsioon!$O227:$AG227),"")),"")</f>
        <v/>
      </c>
      <c r="AH227" s="72" t="str">
        <f>IFERROR(IF($G227="Erikasutuses pind (muu)",$E227*O227,IFERROR($E227*O227/SUM($J227:$AB227)*(Eksplikatsioon!T227)/SUMPRODUCT($J227:$AB227,Eksplikatsioon!$O227:$AG227),"")),"")</f>
        <v/>
      </c>
      <c r="AI227" s="72" t="str">
        <f>IFERROR(IF($G227="Erikasutuses pind (muu)",$E227*P227,IFERROR($E227*P227/SUM($J227:$AB227)*(Eksplikatsioon!U227)/SUMPRODUCT($J227:$AB227,Eksplikatsioon!$O227:$AG227),"")),"")</f>
        <v/>
      </c>
      <c r="AJ227" s="72" t="str">
        <f>IFERROR(IF($G227="Erikasutuses pind (muu)",$E227*Q227,IFERROR($E227*Q227/SUM($J227:$AB227)*(Eksplikatsioon!V227)/SUMPRODUCT($J227:$AB227,Eksplikatsioon!$O227:$AG227),"")),"")</f>
        <v/>
      </c>
      <c r="AK227" s="72" t="str">
        <f>IFERROR(IF($G227="Erikasutuses pind (muu)",$E227*R227,IFERROR($E227*R227/SUM($J227:$AB227)*(Eksplikatsioon!W227)/SUMPRODUCT($J227:$AB227,Eksplikatsioon!$O227:$AG227),"")),"")</f>
        <v/>
      </c>
      <c r="AL227" s="72" t="str">
        <f>IFERROR(IF($G227="Erikasutuses pind (muu)",$E227*S227,IFERROR($E227*S227/SUM($J227:$AB227)*(Eksplikatsioon!X227)/SUMPRODUCT($J227:$AB227,Eksplikatsioon!$O227:$AG227),"")),"")</f>
        <v/>
      </c>
      <c r="AM227" s="72" t="str">
        <f>IFERROR(IF($G227="Erikasutuses pind (muu)",$E227*T227,IFERROR($E227*T227/SUM($J227:$AB227)*(Eksplikatsioon!Y227)/SUMPRODUCT($J227:$AB227,Eksplikatsioon!$O227:$AG227),"")),"")</f>
        <v/>
      </c>
      <c r="AN227" s="72" t="str">
        <f>IFERROR(IF($G227="Erikasutuses pind (muu)",$E227*U227,IFERROR($E227*U227/SUM($J227:$AB227)*(Eksplikatsioon!Z227)/SUMPRODUCT($J227:$AB227,Eksplikatsioon!$O227:$AG227),"")),"")</f>
        <v/>
      </c>
      <c r="AO227" s="72" t="str">
        <f>IFERROR(IF($G227="Erikasutuses pind (muu)",$E227*V227,IFERROR($E227*V227/SUM($J227:$AB227)*(Eksplikatsioon!AA227)/SUMPRODUCT($J227:$AB227,Eksplikatsioon!$O227:$AG227),"")),"")</f>
        <v/>
      </c>
      <c r="AP227" s="72" t="str">
        <f>IFERROR(IF($G227="Erikasutuses pind (muu)",$E227*W227,IFERROR($E227*W227/SUM($J227:$AB227)*(Eksplikatsioon!AB227)/SUMPRODUCT($J227:$AB227,Eksplikatsioon!$O227:$AG227),"")),"")</f>
        <v/>
      </c>
      <c r="AQ227" s="72" t="str">
        <f>IFERROR(IF($G227="Erikasutuses pind (muu)",$E227*X227,IFERROR($E227*X227/SUM($J227:$AB227)*(Eksplikatsioon!AC227)/SUMPRODUCT($J227:$AB227,Eksplikatsioon!$O227:$AG227),"")),"")</f>
        <v/>
      </c>
      <c r="AR227" s="72" t="str">
        <f>IFERROR(IF($G227="Erikasutuses pind (muu)",$E227*Y227,IFERROR($E227*Y227/SUM($J227:$AB227)*(Eksplikatsioon!AD227)/SUMPRODUCT($J227:$AB227,Eksplikatsioon!$O227:$AG227),"")),"")</f>
        <v/>
      </c>
      <c r="AS227" s="72" t="str">
        <f>IFERROR(IF($G227="Erikasutuses pind (muu)",$E227*Z227,IFERROR($E227*Z227/SUM($J227:$AB227)*(Eksplikatsioon!AE227)/SUMPRODUCT($J227:$AB227,Eksplikatsioon!$O227:$AG227),"")),"")</f>
        <v/>
      </c>
      <c r="AT227" s="72" t="str">
        <f>IFERROR(IF($G227="Erikasutuses pind (muu)",$E227*AA227,IFERROR($E227*AA227/SUM($J227:$AB227)*(Eksplikatsioon!AF227)/SUMPRODUCT($J227:$AB227,Eksplikatsioon!$O227:$AG227),"")),"")</f>
        <v/>
      </c>
      <c r="AU227" s="72" t="str">
        <f>IFERROR(IF($G227="Erikasutuses pind (muu)",$E227*AB227,IFERROR($E227*AB227/SUM($J227:$AB227)*(Eksplikatsioon!AG227)/SUMPRODUCT($J227:$AB227,Eksplikatsioon!$O227:$AG227),"")),"")</f>
        <v/>
      </c>
    </row>
    <row r="228" spans="1:47" x14ac:dyDescent="0.25">
      <c r="A228" s="71" t="str">
        <f>IF(Eksplikatsioon!A228=0,"",Eksplikatsioon!A228)</f>
        <v/>
      </c>
      <c r="B228" s="71" t="str">
        <f>IF(Eksplikatsioon!B228=0,"",Eksplikatsioon!B228)</f>
        <v/>
      </c>
      <c r="C228" s="71" t="str">
        <f>IF(Eksplikatsioon!C228=0,"",Eksplikatsioon!C228)</f>
        <v/>
      </c>
      <c r="D228" s="71" t="str">
        <f>IF(Eksplikatsioon!D228=0,"",Eksplikatsioon!D228)</f>
        <v/>
      </c>
      <c r="E228" s="71" t="str">
        <f>IF(Eksplikatsioon!F228=0,"",Eksplikatsioon!F228)</f>
        <v/>
      </c>
      <c r="F228" s="71" t="str">
        <f>IF(Eksplikatsioon!H228=0,"",Eksplikatsioon!H228)</f>
        <v/>
      </c>
      <c r="G228" s="71" t="str">
        <f>IF(Eksplikatsioon!J228=0,"",Eksplikatsioon!J228)</f>
        <v/>
      </c>
      <c r="H228" s="71" t="str">
        <f>IF(Eksplikatsioon!K228=0,"",Eksplikatsioon!K228)</f>
        <v/>
      </c>
      <c r="I228" s="71" t="str">
        <f>IF(Eksplikatsioon!L228=0,"",Eksplikatsioon!L228)</f>
        <v/>
      </c>
      <c r="J228" s="72" t="str">
        <f>IFERROR(IF($G228="Erikasutuses pind (muu)",Eksplikatsioon!O228/SUM(Eksplikatsioon!$O228:'Eksplikatsioon'!$AG228),IF($G228="Erikasutuses pind (korrus)",IFERROR(SUMIFS($E:$E,$G:$G,"Ainukasutuses pind",$C:$C,"Üüritav pind",$H:$H,J$3,$A:$A,$A228)/SUMIFS($E:$E,$G:$G,"Ainukasutuses pind",$C:$C,"Üüritav pind",$A:$A,$A228),0),IF($G228="Erikasutuses pind (hoone)",IFERROR(SUMIFS($E:$E,$G:$G,"Ainukasutuses pind",$C:$C,"Üüritav pind",$H:$H,J$3)/SUMIFS($E:$E,$G:$G,"Ainukasutuses pind",$C:$C,"Üüritav pind"),0),""))),"")</f>
        <v/>
      </c>
      <c r="K228" s="72" t="str">
        <f>IFERROR(IF($G228="Erikasutuses pind (muu)",Eksplikatsioon!P228/SUM(Eksplikatsioon!$O228:'Eksplikatsioon'!$AG228),IF($G228="Erikasutuses pind (korrus)",IFERROR(SUMIFS($E:$E,$G:$G,"Ainukasutuses pind",$C:$C,"Üüritav pind",$H:$H,K$3,$A:$A,$A228)/SUMIFS($E:$E,$G:$G,"Ainukasutuses pind",$C:$C,"Üüritav pind",$A:$A,$A228),0),IF($G228="Erikasutuses pind (hoone)",IFERROR(SUMIFS($E:$E,$G:$G,"Ainukasutuses pind",$C:$C,"Üüritav pind",$H:$H,K$3)/SUMIFS($E:$E,$G:$G,"Ainukasutuses pind",$C:$C,"Üüritav pind"),0),""))),"")</f>
        <v/>
      </c>
      <c r="L228" s="72" t="str">
        <f>IFERROR(IF($G228="Erikasutuses pind (muu)",Eksplikatsioon!Q228/SUM(Eksplikatsioon!$O228:'Eksplikatsioon'!$AG228),IF($G228="Erikasutuses pind (korrus)",IFERROR(SUMIFS($E:$E,$G:$G,"Ainukasutuses pind",$C:$C,"Üüritav pind",$H:$H,L$3,$A:$A,$A228)/SUMIFS($E:$E,$G:$G,"Ainukasutuses pind",$C:$C,"Üüritav pind",$A:$A,$A228),0),IF($G228="Erikasutuses pind (hoone)",IFERROR(SUMIFS($E:$E,$G:$G,"Ainukasutuses pind",$C:$C,"Üüritav pind",$H:$H,L$3)/SUMIFS($E:$E,$G:$G,"Ainukasutuses pind",$C:$C,"Üüritav pind"),0),""))),"")</f>
        <v/>
      </c>
      <c r="M228" s="72" t="str">
        <f>IFERROR(IF($G228="Erikasutuses pind (muu)",Eksplikatsioon!R228/SUM(Eksplikatsioon!$O228:'Eksplikatsioon'!$AG228),IF($G228="Erikasutuses pind (korrus)",IFERROR(SUMIFS($E:$E,$G:$G,"Ainukasutuses pind",$C:$C,"Üüritav pind",$H:$H,M$3,$A:$A,$A228)/SUMIFS($E:$E,$G:$G,"Ainukasutuses pind",$C:$C,"Üüritav pind",$A:$A,$A228),0),IF($G228="Erikasutuses pind (hoone)",IFERROR(SUMIFS($E:$E,$G:$G,"Ainukasutuses pind",$C:$C,"Üüritav pind",$H:$H,M$3)/SUMIFS($E:$E,$G:$G,"Ainukasutuses pind",$C:$C,"Üüritav pind"),0),""))),"")</f>
        <v/>
      </c>
      <c r="N228" s="72" t="str">
        <f>IFERROR(IF($G228="Erikasutuses pind (muu)",Eksplikatsioon!S228/SUM(Eksplikatsioon!$O228:'Eksplikatsioon'!$AG228),IF($G228="Erikasutuses pind (korrus)",IFERROR(SUMIFS($E:$E,$G:$G,"Ainukasutuses pind",$C:$C,"Üüritav pind",$H:$H,N$3,$A:$A,$A228)/SUMIFS($E:$E,$G:$G,"Ainukasutuses pind",$C:$C,"Üüritav pind",$A:$A,$A228),0),IF($G228="Erikasutuses pind (hoone)",IFERROR(SUMIFS($E:$E,$G:$G,"Ainukasutuses pind",$C:$C,"Üüritav pind",$H:$H,N$3)/SUMIFS($E:$E,$G:$G,"Ainukasutuses pind",$C:$C,"Üüritav pind"),0),""))),"")</f>
        <v/>
      </c>
      <c r="O228" s="72" t="str">
        <f>IFERROR(IF($G228="Erikasutuses pind (muu)",Eksplikatsioon!T228/SUM(Eksplikatsioon!$O228:'Eksplikatsioon'!$AG228),IF($G228="Erikasutuses pind (korrus)",IFERROR(SUMIFS($E:$E,$G:$G,"Ainukasutuses pind",$C:$C,"Üüritav pind",$H:$H,O$3,$A:$A,$A228)/SUMIFS($E:$E,$G:$G,"Ainukasutuses pind",$C:$C,"Üüritav pind",$A:$A,$A228),0),IF($G228="Erikasutuses pind (hoone)",IFERROR(SUMIFS($E:$E,$G:$G,"Ainukasutuses pind",$C:$C,"Üüritav pind",$H:$H,O$3)/SUMIFS($E:$E,$G:$G,"Ainukasutuses pind",$C:$C,"Üüritav pind"),0),""))),"")</f>
        <v/>
      </c>
      <c r="P228" s="72" t="str">
        <f>IFERROR(IF($G228="Erikasutuses pind (muu)",Eksplikatsioon!U228/SUM(Eksplikatsioon!$O228:'Eksplikatsioon'!$AG228),IF($G228="Erikasutuses pind (korrus)",IFERROR(SUMIFS($E:$E,$G:$G,"Ainukasutuses pind",$C:$C,"Üüritav pind",$H:$H,P$3,$A:$A,$A228)/SUMIFS($E:$E,$G:$G,"Ainukasutuses pind",$C:$C,"Üüritav pind",$A:$A,$A228),0),IF($G228="Erikasutuses pind (hoone)",IFERROR(SUMIFS($E:$E,$G:$G,"Ainukasutuses pind",$C:$C,"Üüritav pind",$H:$H,P$3)/SUMIFS($E:$E,$G:$G,"Ainukasutuses pind",$C:$C,"Üüritav pind"),0),""))),"")</f>
        <v/>
      </c>
      <c r="Q228" s="72" t="str">
        <f>IFERROR(IF($G228="Erikasutuses pind (muu)",Eksplikatsioon!V228/SUM(Eksplikatsioon!$O228:'Eksplikatsioon'!$AG228),IF($G228="Erikasutuses pind (korrus)",IFERROR(SUMIFS($E:$E,$G:$G,"Ainukasutuses pind",$C:$C,"Üüritav pind",$H:$H,Q$3,$A:$A,$A228)/SUMIFS($E:$E,$G:$G,"Ainukasutuses pind",$C:$C,"Üüritav pind",$A:$A,$A228),0),IF($G228="Erikasutuses pind (hoone)",IFERROR(SUMIFS($E:$E,$G:$G,"Ainukasutuses pind",$C:$C,"Üüritav pind",$H:$H,Q$3)/SUMIFS($E:$E,$G:$G,"Ainukasutuses pind",$C:$C,"Üüritav pind"),0),""))),"")</f>
        <v/>
      </c>
      <c r="R228" s="72" t="str">
        <f>IFERROR(IF($G228="Erikasutuses pind (muu)",Eksplikatsioon!W228/SUM(Eksplikatsioon!$O228:'Eksplikatsioon'!$AG228),IF($G228="Erikasutuses pind (korrus)",IFERROR(SUMIFS($E:$E,$G:$G,"Ainukasutuses pind",$C:$C,"Üüritav pind",$H:$H,R$3,$A:$A,$A228)/SUMIFS($E:$E,$G:$G,"Ainukasutuses pind",$C:$C,"Üüritav pind",$A:$A,$A228),0),IF($G228="Erikasutuses pind (hoone)",IFERROR(SUMIFS($E:$E,$G:$G,"Ainukasutuses pind",$C:$C,"Üüritav pind",$H:$H,R$3)/SUMIFS($E:$E,$G:$G,"Ainukasutuses pind",$C:$C,"Üüritav pind"),0),""))),"")</f>
        <v/>
      </c>
      <c r="S228" s="72" t="str">
        <f>IFERROR(IF($G228="Erikasutuses pind (muu)",Eksplikatsioon!X228/SUM(Eksplikatsioon!$O228:'Eksplikatsioon'!$AG228),IF($G228="Erikasutuses pind (korrus)",IFERROR(SUMIFS($E:$E,$G:$G,"Ainukasutuses pind",$C:$C,"Üüritav pind",$H:$H,S$3,$A:$A,$A228)/SUMIFS($E:$E,$G:$G,"Ainukasutuses pind",$C:$C,"Üüritav pind",$A:$A,$A228),0),IF($G228="Erikasutuses pind (hoone)",IFERROR(SUMIFS($E:$E,$G:$G,"Ainukasutuses pind",$C:$C,"Üüritav pind",$H:$H,S$3)/SUMIFS($E:$E,$G:$G,"Ainukasutuses pind",$C:$C,"Üüritav pind"),0),""))),"")</f>
        <v/>
      </c>
      <c r="T228" s="72" t="str">
        <f>IFERROR(IF($G228="Erikasutuses pind (muu)",Eksplikatsioon!Y228/SUM(Eksplikatsioon!$O228:'Eksplikatsioon'!$AG228),IF($G228="Erikasutuses pind (korrus)",IFERROR(SUMIFS($E:$E,$G:$G,"Ainukasutuses pind",$C:$C,"Üüritav pind",$H:$H,T$3,$A:$A,$A228)/SUMIFS($E:$E,$G:$G,"Ainukasutuses pind",$C:$C,"Üüritav pind",$A:$A,$A228),0),IF($G228="Erikasutuses pind (hoone)",IFERROR(SUMIFS($E:$E,$G:$G,"Ainukasutuses pind",$C:$C,"Üüritav pind",$H:$H,T$3)/SUMIFS($E:$E,$G:$G,"Ainukasutuses pind",$C:$C,"Üüritav pind"),0),""))),"")</f>
        <v/>
      </c>
      <c r="U228" s="72" t="str">
        <f>IFERROR(IF($G228="Erikasutuses pind (muu)",Eksplikatsioon!Z228/SUM(Eksplikatsioon!$O228:'Eksplikatsioon'!$AG228),IF($G228="Erikasutuses pind (korrus)",IFERROR(SUMIFS($E:$E,$G:$G,"Ainukasutuses pind",$C:$C,"Üüritav pind",$H:$H,U$3,$A:$A,$A228)/SUMIFS($E:$E,$G:$G,"Ainukasutuses pind",$C:$C,"Üüritav pind",$A:$A,$A228),0),IF($G228="Erikasutuses pind (hoone)",IFERROR(SUMIFS($E:$E,$G:$G,"Ainukasutuses pind",$C:$C,"Üüritav pind",$H:$H,U$3)/SUMIFS($E:$E,$G:$G,"Ainukasutuses pind",$C:$C,"Üüritav pind"),0),""))),"")</f>
        <v/>
      </c>
      <c r="V228" s="72" t="str">
        <f>IFERROR(IF($G228="Erikasutuses pind (muu)",Eksplikatsioon!AA228/SUM(Eksplikatsioon!$O228:'Eksplikatsioon'!$AG228),IF($G228="Erikasutuses pind (korrus)",IFERROR(SUMIFS($E:$E,$G:$G,"Ainukasutuses pind",$C:$C,"Üüritav pind",$H:$H,V$3,$A:$A,$A228)/SUMIFS($E:$E,$G:$G,"Ainukasutuses pind",$C:$C,"Üüritav pind",$A:$A,$A228),0),IF($G228="Erikasutuses pind (hoone)",IFERROR(SUMIFS($E:$E,$G:$G,"Ainukasutuses pind",$C:$C,"Üüritav pind",$H:$H,V$3)/SUMIFS($E:$E,$G:$G,"Ainukasutuses pind",$C:$C,"Üüritav pind"),0),""))),"")</f>
        <v/>
      </c>
      <c r="W228" s="72" t="str">
        <f>IFERROR(IF($G228="Erikasutuses pind (muu)",Eksplikatsioon!AB228/SUM(Eksplikatsioon!$O228:'Eksplikatsioon'!$AG228),IF($G228="Erikasutuses pind (korrus)",IFERROR(SUMIFS($E:$E,$G:$G,"Ainukasutuses pind",$C:$C,"Üüritav pind",$H:$H,W$3,$A:$A,$A228)/SUMIFS($E:$E,$G:$G,"Ainukasutuses pind",$C:$C,"Üüritav pind",$A:$A,$A228),0),IF($G228="Erikasutuses pind (hoone)",IFERROR(SUMIFS($E:$E,$G:$G,"Ainukasutuses pind",$C:$C,"Üüritav pind",$H:$H,W$3)/SUMIFS($E:$E,$G:$G,"Ainukasutuses pind",$C:$C,"Üüritav pind"),0),""))),"")</f>
        <v/>
      </c>
      <c r="X228" s="72" t="str">
        <f>IFERROR(IF($G228="Erikasutuses pind (muu)",Eksplikatsioon!AC228/SUM(Eksplikatsioon!$O228:'Eksplikatsioon'!$AG228),IF($G228="Erikasutuses pind (korrus)",IFERROR(SUMIFS($E:$E,$G:$G,"Ainukasutuses pind",$C:$C,"Üüritav pind",$H:$H,X$3,$A:$A,$A228)/SUMIFS($E:$E,$G:$G,"Ainukasutuses pind",$C:$C,"Üüritav pind",$A:$A,$A228),0),IF($G228="Erikasutuses pind (hoone)",IFERROR(SUMIFS($E:$E,$G:$G,"Ainukasutuses pind",$C:$C,"Üüritav pind",$H:$H,X$3)/SUMIFS($E:$E,$G:$G,"Ainukasutuses pind",$C:$C,"Üüritav pind"),0),""))),"")</f>
        <v/>
      </c>
      <c r="Y228" s="72" t="str">
        <f>IFERROR(IF($G228="Erikasutuses pind (muu)",Eksplikatsioon!AD228/SUM(Eksplikatsioon!$O228:'Eksplikatsioon'!$AG228),IF($G228="Erikasutuses pind (korrus)",IFERROR(SUMIFS($E:$E,$G:$G,"Ainukasutuses pind",$C:$C,"Üüritav pind",$H:$H,Y$3,$A:$A,$A228)/SUMIFS($E:$E,$G:$G,"Ainukasutuses pind",$C:$C,"Üüritav pind",$A:$A,$A228),0),IF($G228="Erikasutuses pind (hoone)",IFERROR(SUMIFS($E:$E,$G:$G,"Ainukasutuses pind",$C:$C,"Üüritav pind",$H:$H,Y$3)/SUMIFS($E:$E,$G:$G,"Ainukasutuses pind",$C:$C,"Üüritav pind"),0),""))),"")</f>
        <v/>
      </c>
      <c r="Z228" s="72" t="str">
        <f>IFERROR(IF($G228="Erikasutuses pind (muu)",Eksplikatsioon!AE228/SUM(Eksplikatsioon!$O228:'Eksplikatsioon'!$AG228),IF($G228="Erikasutuses pind (korrus)",IFERROR(SUMIFS($E:$E,$G:$G,"Ainukasutuses pind",$C:$C,"Üüritav pind",$H:$H,Z$3,$A:$A,$A228)/SUMIFS($E:$E,$G:$G,"Ainukasutuses pind",$C:$C,"Üüritav pind",$A:$A,$A228),0),IF($G228="Erikasutuses pind (hoone)",IFERROR(SUMIFS($E:$E,$G:$G,"Ainukasutuses pind",$C:$C,"Üüritav pind",$H:$H,Z$3)/SUMIFS($E:$E,$G:$G,"Ainukasutuses pind",$C:$C,"Üüritav pind"),0),""))),"")</f>
        <v/>
      </c>
      <c r="AA228" s="72" t="str">
        <f>IFERROR(IF($G228="Erikasutuses pind (muu)",Eksplikatsioon!AF228/SUM(Eksplikatsioon!$O228:'Eksplikatsioon'!$AG228),IF($G228="Erikasutuses pind (korrus)",IFERROR(SUMIFS($E:$E,$G:$G,"Ainukasutuses pind",$C:$C,"Üüritav pind",$H:$H,AA$3,$A:$A,$A228)/SUMIFS($E:$E,$G:$G,"Ainukasutuses pind",$C:$C,"Üüritav pind",$A:$A,$A228),0),IF($G228="Erikasutuses pind (hoone)",IFERROR(SUMIFS($E:$E,$G:$G,"Ainukasutuses pind",$C:$C,"Üüritav pind",$H:$H,AA$3)/SUMIFS($E:$E,$G:$G,"Ainukasutuses pind",$C:$C,"Üüritav pind"),0),""))),"")</f>
        <v/>
      </c>
      <c r="AB228" s="72" t="str">
        <f>IFERROR(IF($G228="Erikasutuses pind (muu)",Eksplikatsioon!AG228/SUM(Eksplikatsioon!$O228:'Eksplikatsioon'!$AG228),IF($G228="Erikasutuses pind (korrus)",IFERROR(SUMIFS($E:$E,$G:$G,"Ainukasutuses pind",$C:$C,"Üüritav pind",$H:$H,AB$3,$A:$A,$A228)/SUMIFS($E:$E,$G:$G,"Ainukasutuses pind",$C:$C,"Üüritav pind",$A:$A,$A228),0),IF($G228="Erikasutuses pind (hoone)",IFERROR(SUMIFS($E:$E,$G:$G,"Ainukasutuses pind",$C:$C,"Üüritav pind",$H:$H,AB$3)/SUMIFS($E:$E,$G:$G,"Ainukasutuses pind",$C:$C,"Üüritav pind"),0),""))),"")</f>
        <v/>
      </c>
      <c r="AC228" s="72" t="str">
        <f>IFERROR(IF($G228="Erikasutuses pind (muu)",$E228*J228,IFERROR($E228*J228/SUM($J228:$AB228)*(Eksplikatsioon!O228)/SUMPRODUCT($J228:$AB228,Eksplikatsioon!$O228:$AG228),"")),"")</f>
        <v/>
      </c>
      <c r="AD228" s="72" t="str">
        <f>IFERROR(IF($G228="Erikasutuses pind (muu)",$E228*K228,IFERROR($E228*K228/SUM($J228:$AB228)*(Eksplikatsioon!P228)/SUMPRODUCT($J228:$AB228,Eksplikatsioon!$O228:$AG228),"")),"")</f>
        <v/>
      </c>
      <c r="AE228" s="72" t="str">
        <f>IFERROR(IF($G228="Erikasutuses pind (muu)",$E228*L228,IFERROR($E228*L228/SUM($J228:$AB228)*(Eksplikatsioon!Q228)/SUMPRODUCT($J228:$AB228,Eksplikatsioon!$O228:$AG228),"")),"")</f>
        <v/>
      </c>
      <c r="AF228" s="72" t="str">
        <f>IFERROR(IF($G228="Erikasutuses pind (muu)",$E228*M228,IFERROR($E228*M228/SUM($J228:$AB228)*(Eksplikatsioon!R228)/SUMPRODUCT($J228:$AB228,Eksplikatsioon!$O228:$AG228),"")),"")</f>
        <v/>
      </c>
      <c r="AG228" s="72" t="str">
        <f>IFERROR(IF($G228="Erikasutuses pind (muu)",$E228*N228,IFERROR($E228*N228/SUM($J228:$AB228)*(Eksplikatsioon!S228)/SUMPRODUCT($J228:$AB228,Eksplikatsioon!$O228:$AG228),"")),"")</f>
        <v/>
      </c>
      <c r="AH228" s="72" t="str">
        <f>IFERROR(IF($G228="Erikasutuses pind (muu)",$E228*O228,IFERROR($E228*O228/SUM($J228:$AB228)*(Eksplikatsioon!T228)/SUMPRODUCT($J228:$AB228,Eksplikatsioon!$O228:$AG228),"")),"")</f>
        <v/>
      </c>
      <c r="AI228" s="72" t="str">
        <f>IFERROR(IF($G228="Erikasutuses pind (muu)",$E228*P228,IFERROR($E228*P228/SUM($J228:$AB228)*(Eksplikatsioon!U228)/SUMPRODUCT($J228:$AB228,Eksplikatsioon!$O228:$AG228),"")),"")</f>
        <v/>
      </c>
      <c r="AJ228" s="72" t="str">
        <f>IFERROR(IF($G228="Erikasutuses pind (muu)",$E228*Q228,IFERROR($E228*Q228/SUM($J228:$AB228)*(Eksplikatsioon!V228)/SUMPRODUCT($J228:$AB228,Eksplikatsioon!$O228:$AG228),"")),"")</f>
        <v/>
      </c>
      <c r="AK228" s="72" t="str">
        <f>IFERROR(IF($G228="Erikasutuses pind (muu)",$E228*R228,IFERROR($E228*R228/SUM($J228:$AB228)*(Eksplikatsioon!W228)/SUMPRODUCT($J228:$AB228,Eksplikatsioon!$O228:$AG228),"")),"")</f>
        <v/>
      </c>
      <c r="AL228" s="72" t="str">
        <f>IFERROR(IF($G228="Erikasutuses pind (muu)",$E228*S228,IFERROR($E228*S228/SUM($J228:$AB228)*(Eksplikatsioon!X228)/SUMPRODUCT($J228:$AB228,Eksplikatsioon!$O228:$AG228),"")),"")</f>
        <v/>
      </c>
      <c r="AM228" s="72" t="str">
        <f>IFERROR(IF($G228="Erikasutuses pind (muu)",$E228*T228,IFERROR($E228*T228/SUM($J228:$AB228)*(Eksplikatsioon!Y228)/SUMPRODUCT($J228:$AB228,Eksplikatsioon!$O228:$AG228),"")),"")</f>
        <v/>
      </c>
      <c r="AN228" s="72" t="str">
        <f>IFERROR(IF($G228="Erikasutuses pind (muu)",$E228*U228,IFERROR($E228*U228/SUM($J228:$AB228)*(Eksplikatsioon!Z228)/SUMPRODUCT($J228:$AB228,Eksplikatsioon!$O228:$AG228),"")),"")</f>
        <v/>
      </c>
      <c r="AO228" s="72" t="str">
        <f>IFERROR(IF($G228="Erikasutuses pind (muu)",$E228*V228,IFERROR($E228*V228/SUM($J228:$AB228)*(Eksplikatsioon!AA228)/SUMPRODUCT($J228:$AB228,Eksplikatsioon!$O228:$AG228),"")),"")</f>
        <v/>
      </c>
      <c r="AP228" s="72" t="str">
        <f>IFERROR(IF($G228="Erikasutuses pind (muu)",$E228*W228,IFERROR($E228*W228/SUM($J228:$AB228)*(Eksplikatsioon!AB228)/SUMPRODUCT($J228:$AB228,Eksplikatsioon!$O228:$AG228),"")),"")</f>
        <v/>
      </c>
      <c r="AQ228" s="72" t="str">
        <f>IFERROR(IF($G228="Erikasutuses pind (muu)",$E228*X228,IFERROR($E228*X228/SUM($J228:$AB228)*(Eksplikatsioon!AC228)/SUMPRODUCT($J228:$AB228,Eksplikatsioon!$O228:$AG228),"")),"")</f>
        <v/>
      </c>
      <c r="AR228" s="72" t="str">
        <f>IFERROR(IF($G228="Erikasutuses pind (muu)",$E228*Y228,IFERROR($E228*Y228/SUM($J228:$AB228)*(Eksplikatsioon!AD228)/SUMPRODUCT($J228:$AB228,Eksplikatsioon!$O228:$AG228),"")),"")</f>
        <v/>
      </c>
      <c r="AS228" s="72" t="str">
        <f>IFERROR(IF($G228="Erikasutuses pind (muu)",$E228*Z228,IFERROR($E228*Z228/SUM($J228:$AB228)*(Eksplikatsioon!AE228)/SUMPRODUCT($J228:$AB228,Eksplikatsioon!$O228:$AG228),"")),"")</f>
        <v/>
      </c>
      <c r="AT228" s="72" t="str">
        <f>IFERROR(IF($G228="Erikasutuses pind (muu)",$E228*AA228,IFERROR($E228*AA228/SUM($J228:$AB228)*(Eksplikatsioon!AF228)/SUMPRODUCT($J228:$AB228,Eksplikatsioon!$O228:$AG228),"")),"")</f>
        <v/>
      </c>
      <c r="AU228" s="72" t="str">
        <f>IFERROR(IF($G228="Erikasutuses pind (muu)",$E228*AB228,IFERROR($E228*AB228/SUM($J228:$AB228)*(Eksplikatsioon!AG228)/SUMPRODUCT($J228:$AB228,Eksplikatsioon!$O228:$AG228),"")),"")</f>
        <v/>
      </c>
    </row>
    <row r="229" spans="1:47" x14ac:dyDescent="0.25">
      <c r="A229" s="71" t="str">
        <f>IF(Eksplikatsioon!A229=0,"",Eksplikatsioon!A229)</f>
        <v/>
      </c>
      <c r="B229" s="71" t="str">
        <f>IF(Eksplikatsioon!B229=0,"",Eksplikatsioon!B229)</f>
        <v/>
      </c>
      <c r="C229" s="71" t="str">
        <f>IF(Eksplikatsioon!C229=0,"",Eksplikatsioon!C229)</f>
        <v/>
      </c>
      <c r="D229" s="71" t="str">
        <f>IF(Eksplikatsioon!D229=0,"",Eksplikatsioon!D229)</f>
        <v/>
      </c>
      <c r="E229" s="71" t="str">
        <f>IF(Eksplikatsioon!F229=0,"",Eksplikatsioon!F229)</f>
        <v/>
      </c>
      <c r="F229" s="71" t="str">
        <f>IF(Eksplikatsioon!H229=0,"",Eksplikatsioon!H229)</f>
        <v/>
      </c>
      <c r="G229" s="71" t="str">
        <f>IF(Eksplikatsioon!J229=0,"",Eksplikatsioon!J229)</f>
        <v/>
      </c>
      <c r="H229" s="71" t="str">
        <f>IF(Eksplikatsioon!K229=0,"",Eksplikatsioon!K229)</f>
        <v/>
      </c>
      <c r="I229" s="71" t="str">
        <f>IF(Eksplikatsioon!L229=0,"",Eksplikatsioon!L229)</f>
        <v/>
      </c>
      <c r="J229" s="72" t="str">
        <f>IFERROR(IF($G229="Erikasutuses pind (muu)",Eksplikatsioon!O229/SUM(Eksplikatsioon!$O229:'Eksplikatsioon'!$AG229),IF($G229="Erikasutuses pind (korrus)",IFERROR(SUMIFS($E:$E,$G:$G,"Ainukasutuses pind",$C:$C,"Üüritav pind",$H:$H,J$3,$A:$A,$A229)/SUMIFS($E:$E,$G:$G,"Ainukasutuses pind",$C:$C,"Üüritav pind",$A:$A,$A229),0),IF($G229="Erikasutuses pind (hoone)",IFERROR(SUMIFS($E:$E,$G:$G,"Ainukasutuses pind",$C:$C,"Üüritav pind",$H:$H,J$3)/SUMIFS($E:$E,$G:$G,"Ainukasutuses pind",$C:$C,"Üüritav pind"),0),""))),"")</f>
        <v/>
      </c>
      <c r="K229" s="72" t="str">
        <f>IFERROR(IF($G229="Erikasutuses pind (muu)",Eksplikatsioon!P229/SUM(Eksplikatsioon!$O229:'Eksplikatsioon'!$AG229),IF($G229="Erikasutuses pind (korrus)",IFERROR(SUMIFS($E:$E,$G:$G,"Ainukasutuses pind",$C:$C,"Üüritav pind",$H:$H,K$3,$A:$A,$A229)/SUMIFS($E:$E,$G:$G,"Ainukasutuses pind",$C:$C,"Üüritav pind",$A:$A,$A229),0),IF($G229="Erikasutuses pind (hoone)",IFERROR(SUMIFS($E:$E,$G:$G,"Ainukasutuses pind",$C:$C,"Üüritav pind",$H:$H,K$3)/SUMIFS($E:$E,$G:$G,"Ainukasutuses pind",$C:$C,"Üüritav pind"),0),""))),"")</f>
        <v/>
      </c>
      <c r="L229" s="72" t="str">
        <f>IFERROR(IF($G229="Erikasutuses pind (muu)",Eksplikatsioon!Q229/SUM(Eksplikatsioon!$O229:'Eksplikatsioon'!$AG229),IF($G229="Erikasutuses pind (korrus)",IFERROR(SUMIFS($E:$E,$G:$G,"Ainukasutuses pind",$C:$C,"Üüritav pind",$H:$H,L$3,$A:$A,$A229)/SUMIFS($E:$E,$G:$G,"Ainukasutuses pind",$C:$C,"Üüritav pind",$A:$A,$A229),0),IF($G229="Erikasutuses pind (hoone)",IFERROR(SUMIFS($E:$E,$G:$G,"Ainukasutuses pind",$C:$C,"Üüritav pind",$H:$H,L$3)/SUMIFS($E:$E,$G:$G,"Ainukasutuses pind",$C:$C,"Üüritav pind"),0),""))),"")</f>
        <v/>
      </c>
      <c r="M229" s="72" t="str">
        <f>IFERROR(IF($G229="Erikasutuses pind (muu)",Eksplikatsioon!R229/SUM(Eksplikatsioon!$O229:'Eksplikatsioon'!$AG229),IF($G229="Erikasutuses pind (korrus)",IFERROR(SUMIFS($E:$E,$G:$G,"Ainukasutuses pind",$C:$C,"Üüritav pind",$H:$H,M$3,$A:$A,$A229)/SUMIFS($E:$E,$G:$G,"Ainukasutuses pind",$C:$C,"Üüritav pind",$A:$A,$A229),0),IF($G229="Erikasutuses pind (hoone)",IFERROR(SUMIFS($E:$E,$G:$G,"Ainukasutuses pind",$C:$C,"Üüritav pind",$H:$H,M$3)/SUMIFS($E:$E,$G:$G,"Ainukasutuses pind",$C:$C,"Üüritav pind"),0),""))),"")</f>
        <v/>
      </c>
      <c r="N229" s="72" t="str">
        <f>IFERROR(IF($G229="Erikasutuses pind (muu)",Eksplikatsioon!S229/SUM(Eksplikatsioon!$O229:'Eksplikatsioon'!$AG229),IF($G229="Erikasutuses pind (korrus)",IFERROR(SUMIFS($E:$E,$G:$G,"Ainukasutuses pind",$C:$C,"Üüritav pind",$H:$H,N$3,$A:$A,$A229)/SUMIFS($E:$E,$G:$G,"Ainukasutuses pind",$C:$C,"Üüritav pind",$A:$A,$A229),0),IF($G229="Erikasutuses pind (hoone)",IFERROR(SUMIFS($E:$E,$G:$G,"Ainukasutuses pind",$C:$C,"Üüritav pind",$H:$H,N$3)/SUMIFS($E:$E,$G:$G,"Ainukasutuses pind",$C:$C,"Üüritav pind"),0),""))),"")</f>
        <v/>
      </c>
      <c r="O229" s="72" t="str">
        <f>IFERROR(IF($G229="Erikasutuses pind (muu)",Eksplikatsioon!T229/SUM(Eksplikatsioon!$O229:'Eksplikatsioon'!$AG229),IF($G229="Erikasutuses pind (korrus)",IFERROR(SUMIFS($E:$E,$G:$G,"Ainukasutuses pind",$C:$C,"Üüritav pind",$H:$H,O$3,$A:$A,$A229)/SUMIFS($E:$E,$G:$G,"Ainukasutuses pind",$C:$C,"Üüritav pind",$A:$A,$A229),0),IF($G229="Erikasutuses pind (hoone)",IFERROR(SUMIFS($E:$E,$G:$G,"Ainukasutuses pind",$C:$C,"Üüritav pind",$H:$H,O$3)/SUMIFS($E:$E,$G:$G,"Ainukasutuses pind",$C:$C,"Üüritav pind"),0),""))),"")</f>
        <v/>
      </c>
      <c r="P229" s="72" t="str">
        <f>IFERROR(IF($G229="Erikasutuses pind (muu)",Eksplikatsioon!U229/SUM(Eksplikatsioon!$O229:'Eksplikatsioon'!$AG229),IF($G229="Erikasutuses pind (korrus)",IFERROR(SUMIFS($E:$E,$G:$G,"Ainukasutuses pind",$C:$C,"Üüritav pind",$H:$H,P$3,$A:$A,$A229)/SUMIFS($E:$E,$G:$G,"Ainukasutuses pind",$C:$C,"Üüritav pind",$A:$A,$A229),0),IF($G229="Erikasutuses pind (hoone)",IFERROR(SUMIFS($E:$E,$G:$G,"Ainukasutuses pind",$C:$C,"Üüritav pind",$H:$H,P$3)/SUMIFS($E:$E,$G:$G,"Ainukasutuses pind",$C:$C,"Üüritav pind"),0),""))),"")</f>
        <v/>
      </c>
      <c r="Q229" s="72" t="str">
        <f>IFERROR(IF($G229="Erikasutuses pind (muu)",Eksplikatsioon!V229/SUM(Eksplikatsioon!$O229:'Eksplikatsioon'!$AG229),IF($G229="Erikasutuses pind (korrus)",IFERROR(SUMIFS($E:$E,$G:$G,"Ainukasutuses pind",$C:$C,"Üüritav pind",$H:$H,Q$3,$A:$A,$A229)/SUMIFS($E:$E,$G:$G,"Ainukasutuses pind",$C:$C,"Üüritav pind",$A:$A,$A229),0),IF($G229="Erikasutuses pind (hoone)",IFERROR(SUMIFS($E:$E,$G:$G,"Ainukasutuses pind",$C:$C,"Üüritav pind",$H:$H,Q$3)/SUMIFS($E:$E,$G:$G,"Ainukasutuses pind",$C:$C,"Üüritav pind"),0),""))),"")</f>
        <v/>
      </c>
      <c r="R229" s="72" t="str">
        <f>IFERROR(IF($G229="Erikasutuses pind (muu)",Eksplikatsioon!W229/SUM(Eksplikatsioon!$O229:'Eksplikatsioon'!$AG229),IF($G229="Erikasutuses pind (korrus)",IFERROR(SUMIFS($E:$E,$G:$G,"Ainukasutuses pind",$C:$C,"Üüritav pind",$H:$H,R$3,$A:$A,$A229)/SUMIFS($E:$E,$G:$G,"Ainukasutuses pind",$C:$C,"Üüritav pind",$A:$A,$A229),0),IF($G229="Erikasutuses pind (hoone)",IFERROR(SUMIFS($E:$E,$G:$G,"Ainukasutuses pind",$C:$C,"Üüritav pind",$H:$H,R$3)/SUMIFS($E:$E,$G:$G,"Ainukasutuses pind",$C:$C,"Üüritav pind"),0),""))),"")</f>
        <v/>
      </c>
      <c r="S229" s="72" t="str">
        <f>IFERROR(IF($G229="Erikasutuses pind (muu)",Eksplikatsioon!X229/SUM(Eksplikatsioon!$O229:'Eksplikatsioon'!$AG229),IF($G229="Erikasutuses pind (korrus)",IFERROR(SUMIFS($E:$E,$G:$G,"Ainukasutuses pind",$C:$C,"Üüritav pind",$H:$H,S$3,$A:$A,$A229)/SUMIFS($E:$E,$G:$G,"Ainukasutuses pind",$C:$C,"Üüritav pind",$A:$A,$A229),0),IF($G229="Erikasutuses pind (hoone)",IFERROR(SUMIFS($E:$E,$G:$G,"Ainukasutuses pind",$C:$C,"Üüritav pind",$H:$H,S$3)/SUMIFS($E:$E,$G:$G,"Ainukasutuses pind",$C:$C,"Üüritav pind"),0),""))),"")</f>
        <v/>
      </c>
      <c r="T229" s="72" t="str">
        <f>IFERROR(IF($G229="Erikasutuses pind (muu)",Eksplikatsioon!Y229/SUM(Eksplikatsioon!$O229:'Eksplikatsioon'!$AG229),IF($G229="Erikasutuses pind (korrus)",IFERROR(SUMIFS($E:$E,$G:$G,"Ainukasutuses pind",$C:$C,"Üüritav pind",$H:$H,T$3,$A:$A,$A229)/SUMIFS($E:$E,$G:$G,"Ainukasutuses pind",$C:$C,"Üüritav pind",$A:$A,$A229),0),IF($G229="Erikasutuses pind (hoone)",IFERROR(SUMIFS($E:$E,$G:$G,"Ainukasutuses pind",$C:$C,"Üüritav pind",$H:$H,T$3)/SUMIFS($E:$E,$G:$G,"Ainukasutuses pind",$C:$C,"Üüritav pind"),0),""))),"")</f>
        <v/>
      </c>
      <c r="U229" s="72" t="str">
        <f>IFERROR(IF($G229="Erikasutuses pind (muu)",Eksplikatsioon!Z229/SUM(Eksplikatsioon!$O229:'Eksplikatsioon'!$AG229),IF($G229="Erikasutuses pind (korrus)",IFERROR(SUMIFS($E:$E,$G:$G,"Ainukasutuses pind",$C:$C,"Üüritav pind",$H:$H,U$3,$A:$A,$A229)/SUMIFS($E:$E,$G:$G,"Ainukasutuses pind",$C:$C,"Üüritav pind",$A:$A,$A229),0),IF($G229="Erikasutuses pind (hoone)",IFERROR(SUMIFS($E:$E,$G:$G,"Ainukasutuses pind",$C:$C,"Üüritav pind",$H:$H,U$3)/SUMIFS($E:$E,$G:$G,"Ainukasutuses pind",$C:$C,"Üüritav pind"),0),""))),"")</f>
        <v/>
      </c>
      <c r="V229" s="72" t="str">
        <f>IFERROR(IF($G229="Erikasutuses pind (muu)",Eksplikatsioon!AA229/SUM(Eksplikatsioon!$O229:'Eksplikatsioon'!$AG229),IF($G229="Erikasutuses pind (korrus)",IFERROR(SUMIFS($E:$E,$G:$G,"Ainukasutuses pind",$C:$C,"Üüritav pind",$H:$H,V$3,$A:$A,$A229)/SUMIFS($E:$E,$G:$G,"Ainukasutuses pind",$C:$C,"Üüritav pind",$A:$A,$A229),0),IF($G229="Erikasutuses pind (hoone)",IFERROR(SUMIFS($E:$E,$G:$G,"Ainukasutuses pind",$C:$C,"Üüritav pind",$H:$H,V$3)/SUMIFS($E:$E,$G:$G,"Ainukasutuses pind",$C:$C,"Üüritav pind"),0),""))),"")</f>
        <v/>
      </c>
      <c r="W229" s="72" t="str">
        <f>IFERROR(IF($G229="Erikasutuses pind (muu)",Eksplikatsioon!AB229/SUM(Eksplikatsioon!$O229:'Eksplikatsioon'!$AG229),IF($G229="Erikasutuses pind (korrus)",IFERROR(SUMIFS($E:$E,$G:$G,"Ainukasutuses pind",$C:$C,"Üüritav pind",$H:$H,W$3,$A:$A,$A229)/SUMIFS($E:$E,$G:$G,"Ainukasutuses pind",$C:$C,"Üüritav pind",$A:$A,$A229),0),IF($G229="Erikasutuses pind (hoone)",IFERROR(SUMIFS($E:$E,$G:$G,"Ainukasutuses pind",$C:$C,"Üüritav pind",$H:$H,W$3)/SUMIFS($E:$E,$G:$G,"Ainukasutuses pind",$C:$C,"Üüritav pind"),0),""))),"")</f>
        <v/>
      </c>
      <c r="X229" s="72" t="str">
        <f>IFERROR(IF($G229="Erikasutuses pind (muu)",Eksplikatsioon!AC229/SUM(Eksplikatsioon!$O229:'Eksplikatsioon'!$AG229),IF($G229="Erikasutuses pind (korrus)",IFERROR(SUMIFS($E:$E,$G:$G,"Ainukasutuses pind",$C:$C,"Üüritav pind",$H:$H,X$3,$A:$A,$A229)/SUMIFS($E:$E,$G:$G,"Ainukasutuses pind",$C:$C,"Üüritav pind",$A:$A,$A229),0),IF($G229="Erikasutuses pind (hoone)",IFERROR(SUMIFS($E:$E,$G:$G,"Ainukasutuses pind",$C:$C,"Üüritav pind",$H:$H,X$3)/SUMIFS($E:$E,$G:$G,"Ainukasutuses pind",$C:$C,"Üüritav pind"),0),""))),"")</f>
        <v/>
      </c>
      <c r="Y229" s="72" t="str">
        <f>IFERROR(IF($G229="Erikasutuses pind (muu)",Eksplikatsioon!AD229/SUM(Eksplikatsioon!$O229:'Eksplikatsioon'!$AG229),IF($G229="Erikasutuses pind (korrus)",IFERROR(SUMIFS($E:$E,$G:$G,"Ainukasutuses pind",$C:$C,"Üüritav pind",$H:$H,Y$3,$A:$A,$A229)/SUMIFS($E:$E,$G:$G,"Ainukasutuses pind",$C:$C,"Üüritav pind",$A:$A,$A229),0),IF($G229="Erikasutuses pind (hoone)",IFERROR(SUMIFS($E:$E,$G:$G,"Ainukasutuses pind",$C:$C,"Üüritav pind",$H:$H,Y$3)/SUMIFS($E:$E,$G:$G,"Ainukasutuses pind",$C:$C,"Üüritav pind"),0),""))),"")</f>
        <v/>
      </c>
      <c r="Z229" s="72" t="str">
        <f>IFERROR(IF($G229="Erikasutuses pind (muu)",Eksplikatsioon!AE229/SUM(Eksplikatsioon!$O229:'Eksplikatsioon'!$AG229),IF($G229="Erikasutuses pind (korrus)",IFERROR(SUMIFS($E:$E,$G:$G,"Ainukasutuses pind",$C:$C,"Üüritav pind",$H:$H,Z$3,$A:$A,$A229)/SUMIFS($E:$E,$G:$G,"Ainukasutuses pind",$C:$C,"Üüritav pind",$A:$A,$A229),0),IF($G229="Erikasutuses pind (hoone)",IFERROR(SUMIFS($E:$E,$G:$G,"Ainukasutuses pind",$C:$C,"Üüritav pind",$H:$H,Z$3)/SUMIFS($E:$E,$G:$G,"Ainukasutuses pind",$C:$C,"Üüritav pind"),0),""))),"")</f>
        <v/>
      </c>
      <c r="AA229" s="72" t="str">
        <f>IFERROR(IF($G229="Erikasutuses pind (muu)",Eksplikatsioon!AF229/SUM(Eksplikatsioon!$O229:'Eksplikatsioon'!$AG229),IF($G229="Erikasutuses pind (korrus)",IFERROR(SUMIFS($E:$E,$G:$G,"Ainukasutuses pind",$C:$C,"Üüritav pind",$H:$H,AA$3,$A:$A,$A229)/SUMIFS($E:$E,$G:$G,"Ainukasutuses pind",$C:$C,"Üüritav pind",$A:$A,$A229),0),IF($G229="Erikasutuses pind (hoone)",IFERROR(SUMIFS($E:$E,$G:$G,"Ainukasutuses pind",$C:$C,"Üüritav pind",$H:$H,AA$3)/SUMIFS($E:$E,$G:$G,"Ainukasutuses pind",$C:$C,"Üüritav pind"),0),""))),"")</f>
        <v/>
      </c>
      <c r="AB229" s="72" t="str">
        <f>IFERROR(IF($G229="Erikasutuses pind (muu)",Eksplikatsioon!AG229/SUM(Eksplikatsioon!$O229:'Eksplikatsioon'!$AG229),IF($G229="Erikasutuses pind (korrus)",IFERROR(SUMIFS($E:$E,$G:$G,"Ainukasutuses pind",$C:$C,"Üüritav pind",$H:$H,AB$3,$A:$A,$A229)/SUMIFS($E:$E,$G:$G,"Ainukasutuses pind",$C:$C,"Üüritav pind",$A:$A,$A229),0),IF($G229="Erikasutuses pind (hoone)",IFERROR(SUMIFS($E:$E,$G:$G,"Ainukasutuses pind",$C:$C,"Üüritav pind",$H:$H,AB$3)/SUMIFS($E:$E,$G:$G,"Ainukasutuses pind",$C:$C,"Üüritav pind"),0),""))),"")</f>
        <v/>
      </c>
      <c r="AC229" s="72" t="str">
        <f>IFERROR(IF($G229="Erikasutuses pind (muu)",$E229*J229,IFERROR($E229*J229/SUM($J229:$AB229)*(Eksplikatsioon!O229)/SUMPRODUCT($J229:$AB229,Eksplikatsioon!$O229:$AG229),"")),"")</f>
        <v/>
      </c>
      <c r="AD229" s="72" t="str">
        <f>IFERROR(IF($G229="Erikasutuses pind (muu)",$E229*K229,IFERROR($E229*K229/SUM($J229:$AB229)*(Eksplikatsioon!P229)/SUMPRODUCT($J229:$AB229,Eksplikatsioon!$O229:$AG229),"")),"")</f>
        <v/>
      </c>
      <c r="AE229" s="72" t="str">
        <f>IFERROR(IF($G229="Erikasutuses pind (muu)",$E229*L229,IFERROR($E229*L229/SUM($J229:$AB229)*(Eksplikatsioon!Q229)/SUMPRODUCT($J229:$AB229,Eksplikatsioon!$O229:$AG229),"")),"")</f>
        <v/>
      </c>
      <c r="AF229" s="72" t="str">
        <f>IFERROR(IF($G229="Erikasutuses pind (muu)",$E229*M229,IFERROR($E229*M229/SUM($J229:$AB229)*(Eksplikatsioon!R229)/SUMPRODUCT($J229:$AB229,Eksplikatsioon!$O229:$AG229),"")),"")</f>
        <v/>
      </c>
      <c r="AG229" s="72" t="str">
        <f>IFERROR(IF($G229="Erikasutuses pind (muu)",$E229*N229,IFERROR($E229*N229/SUM($J229:$AB229)*(Eksplikatsioon!S229)/SUMPRODUCT($J229:$AB229,Eksplikatsioon!$O229:$AG229),"")),"")</f>
        <v/>
      </c>
      <c r="AH229" s="72" t="str">
        <f>IFERROR(IF($G229="Erikasutuses pind (muu)",$E229*O229,IFERROR($E229*O229/SUM($J229:$AB229)*(Eksplikatsioon!T229)/SUMPRODUCT($J229:$AB229,Eksplikatsioon!$O229:$AG229),"")),"")</f>
        <v/>
      </c>
      <c r="AI229" s="72" t="str">
        <f>IFERROR(IF($G229="Erikasutuses pind (muu)",$E229*P229,IFERROR($E229*P229/SUM($J229:$AB229)*(Eksplikatsioon!U229)/SUMPRODUCT($J229:$AB229,Eksplikatsioon!$O229:$AG229),"")),"")</f>
        <v/>
      </c>
      <c r="AJ229" s="72" t="str">
        <f>IFERROR(IF($G229="Erikasutuses pind (muu)",$E229*Q229,IFERROR($E229*Q229/SUM($J229:$AB229)*(Eksplikatsioon!V229)/SUMPRODUCT($J229:$AB229,Eksplikatsioon!$O229:$AG229),"")),"")</f>
        <v/>
      </c>
      <c r="AK229" s="72" t="str">
        <f>IFERROR(IF($G229="Erikasutuses pind (muu)",$E229*R229,IFERROR($E229*R229/SUM($J229:$AB229)*(Eksplikatsioon!W229)/SUMPRODUCT($J229:$AB229,Eksplikatsioon!$O229:$AG229),"")),"")</f>
        <v/>
      </c>
      <c r="AL229" s="72" t="str">
        <f>IFERROR(IF($G229="Erikasutuses pind (muu)",$E229*S229,IFERROR($E229*S229/SUM($J229:$AB229)*(Eksplikatsioon!X229)/SUMPRODUCT($J229:$AB229,Eksplikatsioon!$O229:$AG229),"")),"")</f>
        <v/>
      </c>
      <c r="AM229" s="72" t="str">
        <f>IFERROR(IF($G229="Erikasutuses pind (muu)",$E229*T229,IFERROR($E229*T229/SUM($J229:$AB229)*(Eksplikatsioon!Y229)/SUMPRODUCT($J229:$AB229,Eksplikatsioon!$O229:$AG229),"")),"")</f>
        <v/>
      </c>
      <c r="AN229" s="72" t="str">
        <f>IFERROR(IF($G229="Erikasutuses pind (muu)",$E229*U229,IFERROR($E229*U229/SUM($J229:$AB229)*(Eksplikatsioon!Z229)/SUMPRODUCT($J229:$AB229,Eksplikatsioon!$O229:$AG229),"")),"")</f>
        <v/>
      </c>
      <c r="AO229" s="72" t="str">
        <f>IFERROR(IF($G229="Erikasutuses pind (muu)",$E229*V229,IFERROR($E229*V229/SUM($J229:$AB229)*(Eksplikatsioon!AA229)/SUMPRODUCT($J229:$AB229,Eksplikatsioon!$O229:$AG229),"")),"")</f>
        <v/>
      </c>
      <c r="AP229" s="72" t="str">
        <f>IFERROR(IF($G229="Erikasutuses pind (muu)",$E229*W229,IFERROR($E229*W229/SUM($J229:$AB229)*(Eksplikatsioon!AB229)/SUMPRODUCT($J229:$AB229,Eksplikatsioon!$O229:$AG229),"")),"")</f>
        <v/>
      </c>
      <c r="AQ229" s="72" t="str">
        <f>IFERROR(IF($G229="Erikasutuses pind (muu)",$E229*X229,IFERROR($E229*X229/SUM($J229:$AB229)*(Eksplikatsioon!AC229)/SUMPRODUCT($J229:$AB229,Eksplikatsioon!$O229:$AG229),"")),"")</f>
        <v/>
      </c>
      <c r="AR229" s="72" t="str">
        <f>IFERROR(IF($G229="Erikasutuses pind (muu)",$E229*Y229,IFERROR($E229*Y229/SUM($J229:$AB229)*(Eksplikatsioon!AD229)/SUMPRODUCT($J229:$AB229,Eksplikatsioon!$O229:$AG229),"")),"")</f>
        <v/>
      </c>
      <c r="AS229" s="72" t="str">
        <f>IFERROR(IF($G229="Erikasutuses pind (muu)",$E229*Z229,IFERROR($E229*Z229/SUM($J229:$AB229)*(Eksplikatsioon!AE229)/SUMPRODUCT($J229:$AB229,Eksplikatsioon!$O229:$AG229),"")),"")</f>
        <v/>
      </c>
      <c r="AT229" s="72" t="str">
        <f>IFERROR(IF($G229="Erikasutuses pind (muu)",$E229*AA229,IFERROR($E229*AA229/SUM($J229:$AB229)*(Eksplikatsioon!AF229)/SUMPRODUCT($J229:$AB229,Eksplikatsioon!$O229:$AG229),"")),"")</f>
        <v/>
      </c>
      <c r="AU229" s="72" t="str">
        <f>IFERROR(IF($G229="Erikasutuses pind (muu)",$E229*AB229,IFERROR($E229*AB229/SUM($J229:$AB229)*(Eksplikatsioon!AG229)/SUMPRODUCT($J229:$AB229,Eksplikatsioon!$O229:$AG229),"")),"")</f>
        <v/>
      </c>
    </row>
    <row r="230" spans="1:47" x14ac:dyDescent="0.25">
      <c r="A230" s="71" t="str">
        <f>IF(Eksplikatsioon!A230=0,"",Eksplikatsioon!A230)</f>
        <v/>
      </c>
      <c r="B230" s="71" t="str">
        <f>IF(Eksplikatsioon!B230=0,"",Eksplikatsioon!B230)</f>
        <v/>
      </c>
      <c r="C230" s="71" t="str">
        <f>IF(Eksplikatsioon!C230=0,"",Eksplikatsioon!C230)</f>
        <v/>
      </c>
      <c r="D230" s="71" t="str">
        <f>IF(Eksplikatsioon!D230=0,"",Eksplikatsioon!D230)</f>
        <v/>
      </c>
      <c r="E230" s="71" t="str">
        <f>IF(Eksplikatsioon!F230=0,"",Eksplikatsioon!F230)</f>
        <v/>
      </c>
      <c r="F230" s="71" t="str">
        <f>IF(Eksplikatsioon!H230=0,"",Eksplikatsioon!H230)</f>
        <v/>
      </c>
      <c r="G230" s="71" t="str">
        <f>IF(Eksplikatsioon!J230=0,"",Eksplikatsioon!J230)</f>
        <v/>
      </c>
      <c r="H230" s="71" t="str">
        <f>IF(Eksplikatsioon!K230=0,"",Eksplikatsioon!K230)</f>
        <v/>
      </c>
      <c r="I230" s="71" t="str">
        <f>IF(Eksplikatsioon!L230=0,"",Eksplikatsioon!L230)</f>
        <v/>
      </c>
      <c r="J230" s="72" t="str">
        <f>IFERROR(IF($G230="Erikasutuses pind (muu)",Eksplikatsioon!O230/SUM(Eksplikatsioon!$O230:'Eksplikatsioon'!$AG230),IF($G230="Erikasutuses pind (korrus)",IFERROR(SUMIFS($E:$E,$G:$G,"Ainukasutuses pind",$C:$C,"Üüritav pind",$H:$H,J$3,$A:$A,$A230)/SUMIFS($E:$E,$G:$G,"Ainukasutuses pind",$C:$C,"Üüritav pind",$A:$A,$A230),0),IF($G230="Erikasutuses pind (hoone)",IFERROR(SUMIFS($E:$E,$G:$G,"Ainukasutuses pind",$C:$C,"Üüritav pind",$H:$H,J$3)/SUMIFS($E:$E,$G:$G,"Ainukasutuses pind",$C:$C,"Üüritav pind"),0),""))),"")</f>
        <v/>
      </c>
      <c r="K230" s="72" t="str">
        <f>IFERROR(IF($G230="Erikasutuses pind (muu)",Eksplikatsioon!P230/SUM(Eksplikatsioon!$O230:'Eksplikatsioon'!$AG230),IF($G230="Erikasutuses pind (korrus)",IFERROR(SUMIFS($E:$E,$G:$G,"Ainukasutuses pind",$C:$C,"Üüritav pind",$H:$H,K$3,$A:$A,$A230)/SUMIFS($E:$E,$G:$G,"Ainukasutuses pind",$C:$C,"Üüritav pind",$A:$A,$A230),0),IF($G230="Erikasutuses pind (hoone)",IFERROR(SUMIFS($E:$E,$G:$G,"Ainukasutuses pind",$C:$C,"Üüritav pind",$H:$H,K$3)/SUMIFS($E:$E,$G:$G,"Ainukasutuses pind",$C:$C,"Üüritav pind"),0),""))),"")</f>
        <v/>
      </c>
      <c r="L230" s="72" t="str">
        <f>IFERROR(IF($G230="Erikasutuses pind (muu)",Eksplikatsioon!Q230/SUM(Eksplikatsioon!$O230:'Eksplikatsioon'!$AG230),IF($G230="Erikasutuses pind (korrus)",IFERROR(SUMIFS($E:$E,$G:$G,"Ainukasutuses pind",$C:$C,"Üüritav pind",$H:$H,L$3,$A:$A,$A230)/SUMIFS($E:$E,$G:$G,"Ainukasutuses pind",$C:$C,"Üüritav pind",$A:$A,$A230),0),IF($G230="Erikasutuses pind (hoone)",IFERROR(SUMIFS($E:$E,$G:$G,"Ainukasutuses pind",$C:$C,"Üüritav pind",$H:$H,L$3)/SUMIFS($E:$E,$G:$G,"Ainukasutuses pind",$C:$C,"Üüritav pind"),0),""))),"")</f>
        <v/>
      </c>
      <c r="M230" s="72" t="str">
        <f>IFERROR(IF($G230="Erikasutuses pind (muu)",Eksplikatsioon!R230/SUM(Eksplikatsioon!$O230:'Eksplikatsioon'!$AG230),IF($G230="Erikasutuses pind (korrus)",IFERROR(SUMIFS($E:$E,$G:$G,"Ainukasutuses pind",$C:$C,"Üüritav pind",$H:$H,M$3,$A:$A,$A230)/SUMIFS($E:$E,$G:$G,"Ainukasutuses pind",$C:$C,"Üüritav pind",$A:$A,$A230),0),IF($G230="Erikasutuses pind (hoone)",IFERROR(SUMIFS($E:$E,$G:$G,"Ainukasutuses pind",$C:$C,"Üüritav pind",$H:$H,M$3)/SUMIFS($E:$E,$G:$G,"Ainukasutuses pind",$C:$C,"Üüritav pind"),0),""))),"")</f>
        <v/>
      </c>
      <c r="N230" s="72" t="str">
        <f>IFERROR(IF($G230="Erikasutuses pind (muu)",Eksplikatsioon!S230/SUM(Eksplikatsioon!$O230:'Eksplikatsioon'!$AG230),IF($G230="Erikasutuses pind (korrus)",IFERROR(SUMIFS($E:$E,$G:$G,"Ainukasutuses pind",$C:$C,"Üüritav pind",$H:$H,N$3,$A:$A,$A230)/SUMIFS($E:$E,$G:$G,"Ainukasutuses pind",$C:$C,"Üüritav pind",$A:$A,$A230),0),IF($G230="Erikasutuses pind (hoone)",IFERROR(SUMIFS($E:$E,$G:$G,"Ainukasutuses pind",$C:$C,"Üüritav pind",$H:$H,N$3)/SUMIFS($E:$E,$G:$G,"Ainukasutuses pind",$C:$C,"Üüritav pind"),0),""))),"")</f>
        <v/>
      </c>
      <c r="O230" s="72" t="str">
        <f>IFERROR(IF($G230="Erikasutuses pind (muu)",Eksplikatsioon!T230/SUM(Eksplikatsioon!$O230:'Eksplikatsioon'!$AG230),IF($G230="Erikasutuses pind (korrus)",IFERROR(SUMIFS($E:$E,$G:$G,"Ainukasutuses pind",$C:$C,"Üüritav pind",$H:$H,O$3,$A:$A,$A230)/SUMIFS($E:$E,$G:$G,"Ainukasutuses pind",$C:$C,"Üüritav pind",$A:$A,$A230),0),IF($G230="Erikasutuses pind (hoone)",IFERROR(SUMIFS($E:$E,$G:$G,"Ainukasutuses pind",$C:$C,"Üüritav pind",$H:$H,O$3)/SUMIFS($E:$E,$G:$G,"Ainukasutuses pind",$C:$C,"Üüritav pind"),0),""))),"")</f>
        <v/>
      </c>
      <c r="P230" s="72" t="str">
        <f>IFERROR(IF($G230="Erikasutuses pind (muu)",Eksplikatsioon!U230/SUM(Eksplikatsioon!$O230:'Eksplikatsioon'!$AG230),IF($G230="Erikasutuses pind (korrus)",IFERROR(SUMIFS($E:$E,$G:$G,"Ainukasutuses pind",$C:$C,"Üüritav pind",$H:$H,P$3,$A:$A,$A230)/SUMIFS($E:$E,$G:$G,"Ainukasutuses pind",$C:$C,"Üüritav pind",$A:$A,$A230),0),IF($G230="Erikasutuses pind (hoone)",IFERROR(SUMIFS($E:$E,$G:$G,"Ainukasutuses pind",$C:$C,"Üüritav pind",$H:$H,P$3)/SUMIFS($E:$E,$G:$G,"Ainukasutuses pind",$C:$C,"Üüritav pind"),0),""))),"")</f>
        <v/>
      </c>
      <c r="Q230" s="72" t="str">
        <f>IFERROR(IF($G230="Erikasutuses pind (muu)",Eksplikatsioon!V230/SUM(Eksplikatsioon!$O230:'Eksplikatsioon'!$AG230),IF($G230="Erikasutuses pind (korrus)",IFERROR(SUMIFS($E:$E,$G:$G,"Ainukasutuses pind",$C:$C,"Üüritav pind",$H:$H,Q$3,$A:$A,$A230)/SUMIFS($E:$E,$G:$G,"Ainukasutuses pind",$C:$C,"Üüritav pind",$A:$A,$A230),0),IF($G230="Erikasutuses pind (hoone)",IFERROR(SUMIFS($E:$E,$G:$G,"Ainukasutuses pind",$C:$C,"Üüritav pind",$H:$H,Q$3)/SUMIFS($E:$E,$G:$G,"Ainukasutuses pind",$C:$C,"Üüritav pind"),0),""))),"")</f>
        <v/>
      </c>
      <c r="R230" s="72" t="str">
        <f>IFERROR(IF($G230="Erikasutuses pind (muu)",Eksplikatsioon!W230/SUM(Eksplikatsioon!$O230:'Eksplikatsioon'!$AG230),IF($G230="Erikasutuses pind (korrus)",IFERROR(SUMIFS($E:$E,$G:$G,"Ainukasutuses pind",$C:$C,"Üüritav pind",$H:$H,R$3,$A:$A,$A230)/SUMIFS($E:$E,$G:$G,"Ainukasutuses pind",$C:$C,"Üüritav pind",$A:$A,$A230),0),IF($G230="Erikasutuses pind (hoone)",IFERROR(SUMIFS($E:$E,$G:$G,"Ainukasutuses pind",$C:$C,"Üüritav pind",$H:$H,R$3)/SUMIFS($E:$E,$G:$G,"Ainukasutuses pind",$C:$C,"Üüritav pind"),0),""))),"")</f>
        <v/>
      </c>
      <c r="S230" s="72" t="str">
        <f>IFERROR(IF($G230="Erikasutuses pind (muu)",Eksplikatsioon!X230/SUM(Eksplikatsioon!$O230:'Eksplikatsioon'!$AG230),IF($G230="Erikasutuses pind (korrus)",IFERROR(SUMIFS($E:$E,$G:$G,"Ainukasutuses pind",$C:$C,"Üüritav pind",$H:$H,S$3,$A:$A,$A230)/SUMIFS($E:$E,$G:$G,"Ainukasutuses pind",$C:$C,"Üüritav pind",$A:$A,$A230),0),IF($G230="Erikasutuses pind (hoone)",IFERROR(SUMIFS($E:$E,$G:$G,"Ainukasutuses pind",$C:$C,"Üüritav pind",$H:$H,S$3)/SUMIFS($E:$E,$G:$G,"Ainukasutuses pind",$C:$C,"Üüritav pind"),0),""))),"")</f>
        <v/>
      </c>
      <c r="T230" s="72" t="str">
        <f>IFERROR(IF($G230="Erikasutuses pind (muu)",Eksplikatsioon!Y230/SUM(Eksplikatsioon!$O230:'Eksplikatsioon'!$AG230),IF($G230="Erikasutuses pind (korrus)",IFERROR(SUMIFS($E:$E,$G:$G,"Ainukasutuses pind",$C:$C,"Üüritav pind",$H:$H,T$3,$A:$A,$A230)/SUMIFS($E:$E,$G:$G,"Ainukasutuses pind",$C:$C,"Üüritav pind",$A:$A,$A230),0),IF($G230="Erikasutuses pind (hoone)",IFERROR(SUMIFS($E:$E,$G:$G,"Ainukasutuses pind",$C:$C,"Üüritav pind",$H:$H,T$3)/SUMIFS($E:$E,$G:$G,"Ainukasutuses pind",$C:$C,"Üüritav pind"),0),""))),"")</f>
        <v/>
      </c>
      <c r="U230" s="72" t="str">
        <f>IFERROR(IF($G230="Erikasutuses pind (muu)",Eksplikatsioon!Z230/SUM(Eksplikatsioon!$O230:'Eksplikatsioon'!$AG230),IF($G230="Erikasutuses pind (korrus)",IFERROR(SUMIFS($E:$E,$G:$G,"Ainukasutuses pind",$C:$C,"Üüritav pind",$H:$H,U$3,$A:$A,$A230)/SUMIFS($E:$E,$G:$G,"Ainukasutuses pind",$C:$C,"Üüritav pind",$A:$A,$A230),0),IF($G230="Erikasutuses pind (hoone)",IFERROR(SUMIFS($E:$E,$G:$G,"Ainukasutuses pind",$C:$C,"Üüritav pind",$H:$H,U$3)/SUMIFS($E:$E,$G:$G,"Ainukasutuses pind",$C:$C,"Üüritav pind"),0),""))),"")</f>
        <v/>
      </c>
      <c r="V230" s="72" t="str">
        <f>IFERROR(IF($G230="Erikasutuses pind (muu)",Eksplikatsioon!AA230/SUM(Eksplikatsioon!$O230:'Eksplikatsioon'!$AG230),IF($G230="Erikasutuses pind (korrus)",IFERROR(SUMIFS($E:$E,$G:$G,"Ainukasutuses pind",$C:$C,"Üüritav pind",$H:$H,V$3,$A:$A,$A230)/SUMIFS($E:$E,$G:$G,"Ainukasutuses pind",$C:$C,"Üüritav pind",$A:$A,$A230),0),IF($G230="Erikasutuses pind (hoone)",IFERROR(SUMIFS($E:$E,$G:$G,"Ainukasutuses pind",$C:$C,"Üüritav pind",$H:$H,V$3)/SUMIFS($E:$E,$G:$G,"Ainukasutuses pind",$C:$C,"Üüritav pind"),0),""))),"")</f>
        <v/>
      </c>
      <c r="W230" s="72" t="str">
        <f>IFERROR(IF($G230="Erikasutuses pind (muu)",Eksplikatsioon!AB230/SUM(Eksplikatsioon!$O230:'Eksplikatsioon'!$AG230),IF($G230="Erikasutuses pind (korrus)",IFERROR(SUMIFS($E:$E,$G:$G,"Ainukasutuses pind",$C:$C,"Üüritav pind",$H:$H,W$3,$A:$A,$A230)/SUMIFS($E:$E,$G:$G,"Ainukasutuses pind",$C:$C,"Üüritav pind",$A:$A,$A230),0),IF($G230="Erikasutuses pind (hoone)",IFERROR(SUMIFS($E:$E,$G:$G,"Ainukasutuses pind",$C:$C,"Üüritav pind",$H:$H,W$3)/SUMIFS($E:$E,$G:$G,"Ainukasutuses pind",$C:$C,"Üüritav pind"),0),""))),"")</f>
        <v/>
      </c>
      <c r="X230" s="72" t="str">
        <f>IFERROR(IF($G230="Erikasutuses pind (muu)",Eksplikatsioon!AC230/SUM(Eksplikatsioon!$O230:'Eksplikatsioon'!$AG230),IF($G230="Erikasutuses pind (korrus)",IFERROR(SUMIFS($E:$E,$G:$G,"Ainukasutuses pind",$C:$C,"Üüritav pind",$H:$H,X$3,$A:$A,$A230)/SUMIFS($E:$E,$G:$G,"Ainukasutuses pind",$C:$C,"Üüritav pind",$A:$A,$A230),0),IF($G230="Erikasutuses pind (hoone)",IFERROR(SUMIFS($E:$E,$G:$G,"Ainukasutuses pind",$C:$C,"Üüritav pind",$H:$H,X$3)/SUMIFS($E:$E,$G:$G,"Ainukasutuses pind",$C:$C,"Üüritav pind"),0),""))),"")</f>
        <v/>
      </c>
      <c r="Y230" s="72" t="str">
        <f>IFERROR(IF($G230="Erikasutuses pind (muu)",Eksplikatsioon!AD230/SUM(Eksplikatsioon!$O230:'Eksplikatsioon'!$AG230),IF($G230="Erikasutuses pind (korrus)",IFERROR(SUMIFS($E:$E,$G:$G,"Ainukasutuses pind",$C:$C,"Üüritav pind",$H:$H,Y$3,$A:$A,$A230)/SUMIFS($E:$E,$G:$G,"Ainukasutuses pind",$C:$C,"Üüritav pind",$A:$A,$A230),0),IF($G230="Erikasutuses pind (hoone)",IFERROR(SUMIFS($E:$E,$G:$G,"Ainukasutuses pind",$C:$C,"Üüritav pind",$H:$H,Y$3)/SUMIFS($E:$E,$G:$G,"Ainukasutuses pind",$C:$C,"Üüritav pind"),0),""))),"")</f>
        <v/>
      </c>
      <c r="Z230" s="72" t="str">
        <f>IFERROR(IF($G230="Erikasutuses pind (muu)",Eksplikatsioon!AE230/SUM(Eksplikatsioon!$O230:'Eksplikatsioon'!$AG230),IF($G230="Erikasutuses pind (korrus)",IFERROR(SUMIFS($E:$E,$G:$G,"Ainukasutuses pind",$C:$C,"Üüritav pind",$H:$H,Z$3,$A:$A,$A230)/SUMIFS($E:$E,$G:$G,"Ainukasutuses pind",$C:$C,"Üüritav pind",$A:$A,$A230),0),IF($G230="Erikasutuses pind (hoone)",IFERROR(SUMIFS($E:$E,$G:$G,"Ainukasutuses pind",$C:$C,"Üüritav pind",$H:$H,Z$3)/SUMIFS($E:$E,$G:$G,"Ainukasutuses pind",$C:$C,"Üüritav pind"),0),""))),"")</f>
        <v/>
      </c>
      <c r="AA230" s="72" t="str">
        <f>IFERROR(IF($G230="Erikasutuses pind (muu)",Eksplikatsioon!AF230/SUM(Eksplikatsioon!$O230:'Eksplikatsioon'!$AG230),IF($G230="Erikasutuses pind (korrus)",IFERROR(SUMIFS($E:$E,$G:$G,"Ainukasutuses pind",$C:$C,"Üüritav pind",$H:$H,AA$3,$A:$A,$A230)/SUMIFS($E:$E,$G:$G,"Ainukasutuses pind",$C:$C,"Üüritav pind",$A:$A,$A230),0),IF($G230="Erikasutuses pind (hoone)",IFERROR(SUMIFS($E:$E,$G:$G,"Ainukasutuses pind",$C:$C,"Üüritav pind",$H:$H,AA$3)/SUMIFS($E:$E,$G:$G,"Ainukasutuses pind",$C:$C,"Üüritav pind"),0),""))),"")</f>
        <v/>
      </c>
      <c r="AB230" s="72" t="str">
        <f>IFERROR(IF($G230="Erikasutuses pind (muu)",Eksplikatsioon!AG230/SUM(Eksplikatsioon!$O230:'Eksplikatsioon'!$AG230),IF($G230="Erikasutuses pind (korrus)",IFERROR(SUMIFS($E:$E,$G:$G,"Ainukasutuses pind",$C:$C,"Üüritav pind",$H:$H,AB$3,$A:$A,$A230)/SUMIFS($E:$E,$G:$G,"Ainukasutuses pind",$C:$C,"Üüritav pind",$A:$A,$A230),0),IF($G230="Erikasutuses pind (hoone)",IFERROR(SUMIFS($E:$E,$G:$G,"Ainukasutuses pind",$C:$C,"Üüritav pind",$H:$H,AB$3)/SUMIFS($E:$E,$G:$G,"Ainukasutuses pind",$C:$C,"Üüritav pind"),0),""))),"")</f>
        <v/>
      </c>
      <c r="AC230" s="72" t="str">
        <f>IFERROR(IF($G230="Erikasutuses pind (muu)",$E230*J230,IFERROR($E230*J230/SUM($J230:$AB230)*(Eksplikatsioon!O230)/SUMPRODUCT($J230:$AB230,Eksplikatsioon!$O230:$AG230),"")),"")</f>
        <v/>
      </c>
      <c r="AD230" s="72" t="str">
        <f>IFERROR(IF($G230="Erikasutuses pind (muu)",$E230*K230,IFERROR($E230*K230/SUM($J230:$AB230)*(Eksplikatsioon!P230)/SUMPRODUCT($J230:$AB230,Eksplikatsioon!$O230:$AG230),"")),"")</f>
        <v/>
      </c>
      <c r="AE230" s="72" t="str">
        <f>IFERROR(IF($G230="Erikasutuses pind (muu)",$E230*L230,IFERROR($E230*L230/SUM($J230:$AB230)*(Eksplikatsioon!Q230)/SUMPRODUCT($J230:$AB230,Eksplikatsioon!$O230:$AG230),"")),"")</f>
        <v/>
      </c>
      <c r="AF230" s="72" t="str">
        <f>IFERROR(IF($G230="Erikasutuses pind (muu)",$E230*M230,IFERROR($E230*M230/SUM($J230:$AB230)*(Eksplikatsioon!R230)/SUMPRODUCT($J230:$AB230,Eksplikatsioon!$O230:$AG230),"")),"")</f>
        <v/>
      </c>
      <c r="AG230" s="72" t="str">
        <f>IFERROR(IF($G230="Erikasutuses pind (muu)",$E230*N230,IFERROR($E230*N230/SUM($J230:$AB230)*(Eksplikatsioon!S230)/SUMPRODUCT($J230:$AB230,Eksplikatsioon!$O230:$AG230),"")),"")</f>
        <v/>
      </c>
      <c r="AH230" s="72" t="str">
        <f>IFERROR(IF($G230="Erikasutuses pind (muu)",$E230*O230,IFERROR($E230*O230/SUM($J230:$AB230)*(Eksplikatsioon!T230)/SUMPRODUCT($J230:$AB230,Eksplikatsioon!$O230:$AG230),"")),"")</f>
        <v/>
      </c>
      <c r="AI230" s="72" t="str">
        <f>IFERROR(IF($G230="Erikasutuses pind (muu)",$E230*P230,IFERROR($E230*P230/SUM($J230:$AB230)*(Eksplikatsioon!U230)/SUMPRODUCT($J230:$AB230,Eksplikatsioon!$O230:$AG230),"")),"")</f>
        <v/>
      </c>
      <c r="AJ230" s="72" t="str">
        <f>IFERROR(IF($G230="Erikasutuses pind (muu)",$E230*Q230,IFERROR($E230*Q230/SUM($J230:$AB230)*(Eksplikatsioon!V230)/SUMPRODUCT($J230:$AB230,Eksplikatsioon!$O230:$AG230),"")),"")</f>
        <v/>
      </c>
      <c r="AK230" s="72" t="str">
        <f>IFERROR(IF($G230="Erikasutuses pind (muu)",$E230*R230,IFERROR($E230*R230/SUM($J230:$AB230)*(Eksplikatsioon!W230)/SUMPRODUCT($J230:$AB230,Eksplikatsioon!$O230:$AG230),"")),"")</f>
        <v/>
      </c>
      <c r="AL230" s="72" t="str">
        <f>IFERROR(IF($G230="Erikasutuses pind (muu)",$E230*S230,IFERROR($E230*S230/SUM($J230:$AB230)*(Eksplikatsioon!X230)/SUMPRODUCT($J230:$AB230,Eksplikatsioon!$O230:$AG230),"")),"")</f>
        <v/>
      </c>
      <c r="AM230" s="72" t="str">
        <f>IFERROR(IF($G230="Erikasutuses pind (muu)",$E230*T230,IFERROR($E230*T230/SUM($J230:$AB230)*(Eksplikatsioon!Y230)/SUMPRODUCT($J230:$AB230,Eksplikatsioon!$O230:$AG230),"")),"")</f>
        <v/>
      </c>
      <c r="AN230" s="72" t="str">
        <f>IFERROR(IF($G230="Erikasutuses pind (muu)",$E230*U230,IFERROR($E230*U230/SUM($J230:$AB230)*(Eksplikatsioon!Z230)/SUMPRODUCT($J230:$AB230,Eksplikatsioon!$O230:$AG230),"")),"")</f>
        <v/>
      </c>
      <c r="AO230" s="72" t="str">
        <f>IFERROR(IF($G230="Erikasutuses pind (muu)",$E230*V230,IFERROR($E230*V230/SUM($J230:$AB230)*(Eksplikatsioon!AA230)/SUMPRODUCT($J230:$AB230,Eksplikatsioon!$O230:$AG230),"")),"")</f>
        <v/>
      </c>
      <c r="AP230" s="72" t="str">
        <f>IFERROR(IF($G230="Erikasutuses pind (muu)",$E230*W230,IFERROR($E230*W230/SUM($J230:$AB230)*(Eksplikatsioon!AB230)/SUMPRODUCT($J230:$AB230,Eksplikatsioon!$O230:$AG230),"")),"")</f>
        <v/>
      </c>
      <c r="AQ230" s="72" t="str">
        <f>IFERROR(IF($G230="Erikasutuses pind (muu)",$E230*X230,IFERROR($E230*X230/SUM($J230:$AB230)*(Eksplikatsioon!AC230)/SUMPRODUCT($J230:$AB230,Eksplikatsioon!$O230:$AG230),"")),"")</f>
        <v/>
      </c>
      <c r="AR230" s="72" t="str">
        <f>IFERROR(IF($G230="Erikasutuses pind (muu)",$E230*Y230,IFERROR($E230*Y230/SUM($J230:$AB230)*(Eksplikatsioon!AD230)/SUMPRODUCT($J230:$AB230,Eksplikatsioon!$O230:$AG230),"")),"")</f>
        <v/>
      </c>
      <c r="AS230" s="72" t="str">
        <f>IFERROR(IF($G230="Erikasutuses pind (muu)",$E230*Z230,IFERROR($E230*Z230/SUM($J230:$AB230)*(Eksplikatsioon!AE230)/SUMPRODUCT($J230:$AB230,Eksplikatsioon!$O230:$AG230),"")),"")</f>
        <v/>
      </c>
      <c r="AT230" s="72" t="str">
        <f>IFERROR(IF($G230="Erikasutuses pind (muu)",$E230*AA230,IFERROR($E230*AA230/SUM($J230:$AB230)*(Eksplikatsioon!AF230)/SUMPRODUCT($J230:$AB230,Eksplikatsioon!$O230:$AG230),"")),"")</f>
        <v/>
      </c>
      <c r="AU230" s="72" t="str">
        <f>IFERROR(IF($G230="Erikasutuses pind (muu)",$E230*AB230,IFERROR($E230*AB230/SUM($J230:$AB230)*(Eksplikatsioon!AG230)/SUMPRODUCT($J230:$AB230,Eksplikatsioon!$O230:$AG230),"")),"")</f>
        <v/>
      </c>
    </row>
    <row r="231" spans="1:47" x14ac:dyDescent="0.25">
      <c r="A231" s="71" t="str">
        <f>IF(Eksplikatsioon!A231=0,"",Eksplikatsioon!A231)</f>
        <v/>
      </c>
      <c r="B231" s="71" t="str">
        <f>IF(Eksplikatsioon!B231=0,"",Eksplikatsioon!B231)</f>
        <v/>
      </c>
      <c r="C231" s="71" t="str">
        <f>IF(Eksplikatsioon!C231=0,"",Eksplikatsioon!C231)</f>
        <v/>
      </c>
      <c r="D231" s="71" t="str">
        <f>IF(Eksplikatsioon!D231=0,"",Eksplikatsioon!D231)</f>
        <v/>
      </c>
      <c r="E231" s="71" t="str">
        <f>IF(Eksplikatsioon!F231=0,"",Eksplikatsioon!F231)</f>
        <v/>
      </c>
      <c r="F231" s="71" t="str">
        <f>IF(Eksplikatsioon!H231=0,"",Eksplikatsioon!H231)</f>
        <v/>
      </c>
      <c r="G231" s="71" t="str">
        <f>IF(Eksplikatsioon!J231=0,"",Eksplikatsioon!J231)</f>
        <v/>
      </c>
      <c r="H231" s="71" t="str">
        <f>IF(Eksplikatsioon!K231=0,"",Eksplikatsioon!K231)</f>
        <v/>
      </c>
      <c r="I231" s="71" t="str">
        <f>IF(Eksplikatsioon!L231=0,"",Eksplikatsioon!L231)</f>
        <v/>
      </c>
      <c r="J231" s="72" t="str">
        <f>IFERROR(IF($G231="Erikasutuses pind (muu)",Eksplikatsioon!O231/SUM(Eksplikatsioon!$O231:'Eksplikatsioon'!$AG231),IF($G231="Erikasutuses pind (korrus)",IFERROR(SUMIFS($E:$E,$G:$G,"Ainukasutuses pind",$C:$C,"Üüritav pind",$H:$H,J$3,$A:$A,$A231)/SUMIFS($E:$E,$G:$G,"Ainukasutuses pind",$C:$C,"Üüritav pind",$A:$A,$A231),0),IF($G231="Erikasutuses pind (hoone)",IFERROR(SUMIFS($E:$E,$G:$G,"Ainukasutuses pind",$C:$C,"Üüritav pind",$H:$H,J$3)/SUMIFS($E:$E,$G:$G,"Ainukasutuses pind",$C:$C,"Üüritav pind"),0),""))),"")</f>
        <v/>
      </c>
      <c r="K231" s="72" t="str">
        <f>IFERROR(IF($G231="Erikasutuses pind (muu)",Eksplikatsioon!P231/SUM(Eksplikatsioon!$O231:'Eksplikatsioon'!$AG231),IF($G231="Erikasutuses pind (korrus)",IFERROR(SUMIFS($E:$E,$G:$G,"Ainukasutuses pind",$C:$C,"Üüritav pind",$H:$H,K$3,$A:$A,$A231)/SUMIFS($E:$E,$G:$G,"Ainukasutuses pind",$C:$C,"Üüritav pind",$A:$A,$A231),0),IF($G231="Erikasutuses pind (hoone)",IFERROR(SUMIFS($E:$E,$G:$G,"Ainukasutuses pind",$C:$C,"Üüritav pind",$H:$H,K$3)/SUMIFS($E:$E,$G:$G,"Ainukasutuses pind",$C:$C,"Üüritav pind"),0),""))),"")</f>
        <v/>
      </c>
      <c r="L231" s="72" t="str">
        <f>IFERROR(IF($G231="Erikasutuses pind (muu)",Eksplikatsioon!Q231/SUM(Eksplikatsioon!$O231:'Eksplikatsioon'!$AG231),IF($G231="Erikasutuses pind (korrus)",IFERROR(SUMIFS($E:$E,$G:$G,"Ainukasutuses pind",$C:$C,"Üüritav pind",$H:$H,L$3,$A:$A,$A231)/SUMIFS($E:$E,$G:$G,"Ainukasutuses pind",$C:$C,"Üüritav pind",$A:$A,$A231),0),IF($G231="Erikasutuses pind (hoone)",IFERROR(SUMIFS($E:$E,$G:$G,"Ainukasutuses pind",$C:$C,"Üüritav pind",$H:$H,L$3)/SUMIFS($E:$E,$G:$G,"Ainukasutuses pind",$C:$C,"Üüritav pind"),0),""))),"")</f>
        <v/>
      </c>
      <c r="M231" s="72" t="str">
        <f>IFERROR(IF($G231="Erikasutuses pind (muu)",Eksplikatsioon!R231/SUM(Eksplikatsioon!$O231:'Eksplikatsioon'!$AG231),IF($G231="Erikasutuses pind (korrus)",IFERROR(SUMIFS($E:$E,$G:$G,"Ainukasutuses pind",$C:$C,"Üüritav pind",$H:$H,M$3,$A:$A,$A231)/SUMIFS($E:$E,$G:$G,"Ainukasutuses pind",$C:$C,"Üüritav pind",$A:$A,$A231),0),IF($G231="Erikasutuses pind (hoone)",IFERROR(SUMIFS($E:$E,$G:$G,"Ainukasutuses pind",$C:$C,"Üüritav pind",$H:$H,M$3)/SUMIFS($E:$E,$G:$G,"Ainukasutuses pind",$C:$C,"Üüritav pind"),0),""))),"")</f>
        <v/>
      </c>
      <c r="N231" s="72" t="str">
        <f>IFERROR(IF($G231="Erikasutuses pind (muu)",Eksplikatsioon!S231/SUM(Eksplikatsioon!$O231:'Eksplikatsioon'!$AG231),IF($G231="Erikasutuses pind (korrus)",IFERROR(SUMIFS($E:$E,$G:$G,"Ainukasutuses pind",$C:$C,"Üüritav pind",$H:$H,N$3,$A:$A,$A231)/SUMIFS($E:$E,$G:$G,"Ainukasutuses pind",$C:$C,"Üüritav pind",$A:$A,$A231),0),IF($G231="Erikasutuses pind (hoone)",IFERROR(SUMIFS($E:$E,$G:$G,"Ainukasutuses pind",$C:$C,"Üüritav pind",$H:$H,N$3)/SUMIFS($E:$E,$G:$G,"Ainukasutuses pind",$C:$C,"Üüritav pind"),0),""))),"")</f>
        <v/>
      </c>
      <c r="O231" s="72" t="str">
        <f>IFERROR(IF($G231="Erikasutuses pind (muu)",Eksplikatsioon!T231/SUM(Eksplikatsioon!$O231:'Eksplikatsioon'!$AG231),IF($G231="Erikasutuses pind (korrus)",IFERROR(SUMIFS($E:$E,$G:$G,"Ainukasutuses pind",$C:$C,"Üüritav pind",$H:$H,O$3,$A:$A,$A231)/SUMIFS($E:$E,$G:$G,"Ainukasutuses pind",$C:$C,"Üüritav pind",$A:$A,$A231),0),IF($G231="Erikasutuses pind (hoone)",IFERROR(SUMIFS($E:$E,$G:$G,"Ainukasutuses pind",$C:$C,"Üüritav pind",$H:$H,O$3)/SUMIFS($E:$E,$G:$G,"Ainukasutuses pind",$C:$C,"Üüritav pind"),0),""))),"")</f>
        <v/>
      </c>
      <c r="P231" s="72" t="str">
        <f>IFERROR(IF($G231="Erikasutuses pind (muu)",Eksplikatsioon!U231/SUM(Eksplikatsioon!$O231:'Eksplikatsioon'!$AG231),IF($G231="Erikasutuses pind (korrus)",IFERROR(SUMIFS($E:$E,$G:$G,"Ainukasutuses pind",$C:$C,"Üüritav pind",$H:$H,P$3,$A:$A,$A231)/SUMIFS($E:$E,$G:$G,"Ainukasutuses pind",$C:$C,"Üüritav pind",$A:$A,$A231),0),IF($G231="Erikasutuses pind (hoone)",IFERROR(SUMIFS($E:$E,$G:$G,"Ainukasutuses pind",$C:$C,"Üüritav pind",$H:$H,P$3)/SUMIFS($E:$E,$G:$G,"Ainukasutuses pind",$C:$C,"Üüritav pind"),0),""))),"")</f>
        <v/>
      </c>
      <c r="Q231" s="72" t="str">
        <f>IFERROR(IF($G231="Erikasutuses pind (muu)",Eksplikatsioon!V231/SUM(Eksplikatsioon!$O231:'Eksplikatsioon'!$AG231),IF($G231="Erikasutuses pind (korrus)",IFERROR(SUMIFS($E:$E,$G:$G,"Ainukasutuses pind",$C:$C,"Üüritav pind",$H:$H,Q$3,$A:$A,$A231)/SUMIFS($E:$E,$G:$G,"Ainukasutuses pind",$C:$C,"Üüritav pind",$A:$A,$A231),0),IF($G231="Erikasutuses pind (hoone)",IFERROR(SUMIFS($E:$E,$G:$G,"Ainukasutuses pind",$C:$C,"Üüritav pind",$H:$H,Q$3)/SUMIFS($E:$E,$G:$G,"Ainukasutuses pind",$C:$C,"Üüritav pind"),0),""))),"")</f>
        <v/>
      </c>
      <c r="R231" s="72" t="str">
        <f>IFERROR(IF($G231="Erikasutuses pind (muu)",Eksplikatsioon!W231/SUM(Eksplikatsioon!$O231:'Eksplikatsioon'!$AG231),IF($G231="Erikasutuses pind (korrus)",IFERROR(SUMIFS($E:$E,$G:$G,"Ainukasutuses pind",$C:$C,"Üüritav pind",$H:$H,R$3,$A:$A,$A231)/SUMIFS($E:$E,$G:$G,"Ainukasutuses pind",$C:$C,"Üüritav pind",$A:$A,$A231),0),IF($G231="Erikasutuses pind (hoone)",IFERROR(SUMIFS($E:$E,$G:$G,"Ainukasutuses pind",$C:$C,"Üüritav pind",$H:$H,R$3)/SUMIFS($E:$E,$G:$G,"Ainukasutuses pind",$C:$C,"Üüritav pind"),0),""))),"")</f>
        <v/>
      </c>
      <c r="S231" s="72" t="str">
        <f>IFERROR(IF($G231="Erikasutuses pind (muu)",Eksplikatsioon!X231/SUM(Eksplikatsioon!$O231:'Eksplikatsioon'!$AG231),IF($G231="Erikasutuses pind (korrus)",IFERROR(SUMIFS($E:$E,$G:$G,"Ainukasutuses pind",$C:$C,"Üüritav pind",$H:$H,S$3,$A:$A,$A231)/SUMIFS($E:$E,$G:$G,"Ainukasutuses pind",$C:$C,"Üüritav pind",$A:$A,$A231),0),IF($G231="Erikasutuses pind (hoone)",IFERROR(SUMIFS($E:$E,$G:$G,"Ainukasutuses pind",$C:$C,"Üüritav pind",$H:$H,S$3)/SUMIFS($E:$E,$G:$G,"Ainukasutuses pind",$C:$C,"Üüritav pind"),0),""))),"")</f>
        <v/>
      </c>
      <c r="T231" s="72" t="str">
        <f>IFERROR(IF($G231="Erikasutuses pind (muu)",Eksplikatsioon!Y231/SUM(Eksplikatsioon!$O231:'Eksplikatsioon'!$AG231),IF($G231="Erikasutuses pind (korrus)",IFERROR(SUMIFS($E:$E,$G:$G,"Ainukasutuses pind",$C:$C,"Üüritav pind",$H:$H,T$3,$A:$A,$A231)/SUMIFS($E:$E,$G:$G,"Ainukasutuses pind",$C:$C,"Üüritav pind",$A:$A,$A231),0),IF($G231="Erikasutuses pind (hoone)",IFERROR(SUMIFS($E:$E,$G:$G,"Ainukasutuses pind",$C:$C,"Üüritav pind",$H:$H,T$3)/SUMIFS($E:$E,$G:$G,"Ainukasutuses pind",$C:$C,"Üüritav pind"),0),""))),"")</f>
        <v/>
      </c>
      <c r="U231" s="72" t="str">
        <f>IFERROR(IF($G231="Erikasutuses pind (muu)",Eksplikatsioon!Z231/SUM(Eksplikatsioon!$O231:'Eksplikatsioon'!$AG231),IF($G231="Erikasutuses pind (korrus)",IFERROR(SUMIFS($E:$E,$G:$G,"Ainukasutuses pind",$C:$C,"Üüritav pind",$H:$H,U$3,$A:$A,$A231)/SUMIFS($E:$E,$G:$G,"Ainukasutuses pind",$C:$C,"Üüritav pind",$A:$A,$A231),0),IF($G231="Erikasutuses pind (hoone)",IFERROR(SUMIFS($E:$E,$G:$G,"Ainukasutuses pind",$C:$C,"Üüritav pind",$H:$H,U$3)/SUMIFS($E:$E,$G:$G,"Ainukasutuses pind",$C:$C,"Üüritav pind"),0),""))),"")</f>
        <v/>
      </c>
      <c r="V231" s="72" t="str">
        <f>IFERROR(IF($G231="Erikasutuses pind (muu)",Eksplikatsioon!AA231/SUM(Eksplikatsioon!$O231:'Eksplikatsioon'!$AG231),IF($G231="Erikasutuses pind (korrus)",IFERROR(SUMIFS($E:$E,$G:$G,"Ainukasutuses pind",$C:$C,"Üüritav pind",$H:$H,V$3,$A:$A,$A231)/SUMIFS($E:$E,$G:$G,"Ainukasutuses pind",$C:$C,"Üüritav pind",$A:$A,$A231),0),IF($G231="Erikasutuses pind (hoone)",IFERROR(SUMIFS($E:$E,$G:$G,"Ainukasutuses pind",$C:$C,"Üüritav pind",$H:$H,V$3)/SUMIFS($E:$E,$G:$G,"Ainukasutuses pind",$C:$C,"Üüritav pind"),0),""))),"")</f>
        <v/>
      </c>
      <c r="W231" s="72" t="str">
        <f>IFERROR(IF($G231="Erikasutuses pind (muu)",Eksplikatsioon!AB231/SUM(Eksplikatsioon!$O231:'Eksplikatsioon'!$AG231),IF($G231="Erikasutuses pind (korrus)",IFERROR(SUMIFS($E:$E,$G:$G,"Ainukasutuses pind",$C:$C,"Üüritav pind",$H:$H,W$3,$A:$A,$A231)/SUMIFS($E:$E,$G:$G,"Ainukasutuses pind",$C:$C,"Üüritav pind",$A:$A,$A231),0),IF($G231="Erikasutuses pind (hoone)",IFERROR(SUMIFS($E:$E,$G:$G,"Ainukasutuses pind",$C:$C,"Üüritav pind",$H:$H,W$3)/SUMIFS($E:$E,$G:$G,"Ainukasutuses pind",$C:$C,"Üüritav pind"),0),""))),"")</f>
        <v/>
      </c>
      <c r="X231" s="72" t="str">
        <f>IFERROR(IF($G231="Erikasutuses pind (muu)",Eksplikatsioon!AC231/SUM(Eksplikatsioon!$O231:'Eksplikatsioon'!$AG231),IF($G231="Erikasutuses pind (korrus)",IFERROR(SUMIFS($E:$E,$G:$G,"Ainukasutuses pind",$C:$C,"Üüritav pind",$H:$H,X$3,$A:$A,$A231)/SUMIFS($E:$E,$G:$G,"Ainukasutuses pind",$C:$C,"Üüritav pind",$A:$A,$A231),0),IF($G231="Erikasutuses pind (hoone)",IFERROR(SUMIFS($E:$E,$G:$G,"Ainukasutuses pind",$C:$C,"Üüritav pind",$H:$H,X$3)/SUMIFS($E:$E,$G:$G,"Ainukasutuses pind",$C:$C,"Üüritav pind"),0),""))),"")</f>
        <v/>
      </c>
      <c r="Y231" s="72" t="str">
        <f>IFERROR(IF($G231="Erikasutuses pind (muu)",Eksplikatsioon!AD231/SUM(Eksplikatsioon!$O231:'Eksplikatsioon'!$AG231),IF($G231="Erikasutuses pind (korrus)",IFERROR(SUMIFS($E:$E,$G:$G,"Ainukasutuses pind",$C:$C,"Üüritav pind",$H:$H,Y$3,$A:$A,$A231)/SUMIFS($E:$E,$G:$G,"Ainukasutuses pind",$C:$C,"Üüritav pind",$A:$A,$A231),0),IF($G231="Erikasutuses pind (hoone)",IFERROR(SUMIFS($E:$E,$G:$G,"Ainukasutuses pind",$C:$C,"Üüritav pind",$H:$H,Y$3)/SUMIFS($E:$E,$G:$G,"Ainukasutuses pind",$C:$C,"Üüritav pind"),0),""))),"")</f>
        <v/>
      </c>
      <c r="Z231" s="72" t="str">
        <f>IFERROR(IF($G231="Erikasutuses pind (muu)",Eksplikatsioon!AE231/SUM(Eksplikatsioon!$O231:'Eksplikatsioon'!$AG231),IF($G231="Erikasutuses pind (korrus)",IFERROR(SUMIFS($E:$E,$G:$G,"Ainukasutuses pind",$C:$C,"Üüritav pind",$H:$H,Z$3,$A:$A,$A231)/SUMIFS($E:$E,$G:$G,"Ainukasutuses pind",$C:$C,"Üüritav pind",$A:$A,$A231),0),IF($G231="Erikasutuses pind (hoone)",IFERROR(SUMIFS($E:$E,$G:$G,"Ainukasutuses pind",$C:$C,"Üüritav pind",$H:$H,Z$3)/SUMIFS($E:$E,$G:$G,"Ainukasutuses pind",$C:$C,"Üüritav pind"),0),""))),"")</f>
        <v/>
      </c>
      <c r="AA231" s="72" t="str">
        <f>IFERROR(IF($G231="Erikasutuses pind (muu)",Eksplikatsioon!AF231/SUM(Eksplikatsioon!$O231:'Eksplikatsioon'!$AG231),IF($G231="Erikasutuses pind (korrus)",IFERROR(SUMIFS($E:$E,$G:$G,"Ainukasutuses pind",$C:$C,"Üüritav pind",$H:$H,AA$3,$A:$A,$A231)/SUMIFS($E:$E,$G:$G,"Ainukasutuses pind",$C:$C,"Üüritav pind",$A:$A,$A231),0),IF($G231="Erikasutuses pind (hoone)",IFERROR(SUMIFS($E:$E,$G:$G,"Ainukasutuses pind",$C:$C,"Üüritav pind",$H:$H,AA$3)/SUMIFS($E:$E,$G:$G,"Ainukasutuses pind",$C:$C,"Üüritav pind"),0),""))),"")</f>
        <v/>
      </c>
      <c r="AB231" s="72" t="str">
        <f>IFERROR(IF($G231="Erikasutuses pind (muu)",Eksplikatsioon!AG231/SUM(Eksplikatsioon!$O231:'Eksplikatsioon'!$AG231),IF($G231="Erikasutuses pind (korrus)",IFERROR(SUMIFS($E:$E,$G:$G,"Ainukasutuses pind",$C:$C,"Üüritav pind",$H:$H,AB$3,$A:$A,$A231)/SUMIFS($E:$E,$G:$G,"Ainukasutuses pind",$C:$C,"Üüritav pind",$A:$A,$A231),0),IF($G231="Erikasutuses pind (hoone)",IFERROR(SUMIFS($E:$E,$G:$G,"Ainukasutuses pind",$C:$C,"Üüritav pind",$H:$H,AB$3)/SUMIFS($E:$E,$G:$G,"Ainukasutuses pind",$C:$C,"Üüritav pind"),0),""))),"")</f>
        <v/>
      </c>
      <c r="AC231" s="72" t="str">
        <f>IFERROR(IF($G231="Erikasutuses pind (muu)",$E231*J231,IFERROR($E231*J231/SUM($J231:$AB231)*(Eksplikatsioon!O231)/SUMPRODUCT($J231:$AB231,Eksplikatsioon!$O231:$AG231),"")),"")</f>
        <v/>
      </c>
      <c r="AD231" s="72" t="str">
        <f>IFERROR(IF($G231="Erikasutuses pind (muu)",$E231*K231,IFERROR($E231*K231/SUM($J231:$AB231)*(Eksplikatsioon!P231)/SUMPRODUCT($J231:$AB231,Eksplikatsioon!$O231:$AG231),"")),"")</f>
        <v/>
      </c>
      <c r="AE231" s="72" t="str">
        <f>IFERROR(IF($G231="Erikasutuses pind (muu)",$E231*L231,IFERROR($E231*L231/SUM($J231:$AB231)*(Eksplikatsioon!Q231)/SUMPRODUCT($J231:$AB231,Eksplikatsioon!$O231:$AG231),"")),"")</f>
        <v/>
      </c>
      <c r="AF231" s="72" t="str">
        <f>IFERROR(IF($G231="Erikasutuses pind (muu)",$E231*M231,IFERROR($E231*M231/SUM($J231:$AB231)*(Eksplikatsioon!R231)/SUMPRODUCT($J231:$AB231,Eksplikatsioon!$O231:$AG231),"")),"")</f>
        <v/>
      </c>
      <c r="AG231" s="72" t="str">
        <f>IFERROR(IF($G231="Erikasutuses pind (muu)",$E231*N231,IFERROR($E231*N231/SUM($J231:$AB231)*(Eksplikatsioon!S231)/SUMPRODUCT($J231:$AB231,Eksplikatsioon!$O231:$AG231),"")),"")</f>
        <v/>
      </c>
      <c r="AH231" s="72" t="str">
        <f>IFERROR(IF($G231="Erikasutuses pind (muu)",$E231*O231,IFERROR($E231*O231/SUM($J231:$AB231)*(Eksplikatsioon!T231)/SUMPRODUCT($J231:$AB231,Eksplikatsioon!$O231:$AG231),"")),"")</f>
        <v/>
      </c>
      <c r="AI231" s="72" t="str">
        <f>IFERROR(IF($G231="Erikasutuses pind (muu)",$E231*P231,IFERROR($E231*P231/SUM($J231:$AB231)*(Eksplikatsioon!U231)/SUMPRODUCT($J231:$AB231,Eksplikatsioon!$O231:$AG231),"")),"")</f>
        <v/>
      </c>
      <c r="AJ231" s="72" t="str">
        <f>IFERROR(IF($G231="Erikasutuses pind (muu)",$E231*Q231,IFERROR($E231*Q231/SUM($J231:$AB231)*(Eksplikatsioon!V231)/SUMPRODUCT($J231:$AB231,Eksplikatsioon!$O231:$AG231),"")),"")</f>
        <v/>
      </c>
      <c r="AK231" s="72" t="str">
        <f>IFERROR(IF($G231="Erikasutuses pind (muu)",$E231*R231,IFERROR($E231*R231/SUM($J231:$AB231)*(Eksplikatsioon!W231)/SUMPRODUCT($J231:$AB231,Eksplikatsioon!$O231:$AG231),"")),"")</f>
        <v/>
      </c>
      <c r="AL231" s="72" t="str">
        <f>IFERROR(IF($G231="Erikasutuses pind (muu)",$E231*S231,IFERROR($E231*S231/SUM($J231:$AB231)*(Eksplikatsioon!X231)/SUMPRODUCT($J231:$AB231,Eksplikatsioon!$O231:$AG231),"")),"")</f>
        <v/>
      </c>
      <c r="AM231" s="72" t="str">
        <f>IFERROR(IF($G231="Erikasutuses pind (muu)",$E231*T231,IFERROR($E231*T231/SUM($J231:$AB231)*(Eksplikatsioon!Y231)/SUMPRODUCT($J231:$AB231,Eksplikatsioon!$O231:$AG231),"")),"")</f>
        <v/>
      </c>
      <c r="AN231" s="72" t="str">
        <f>IFERROR(IF($G231="Erikasutuses pind (muu)",$E231*U231,IFERROR($E231*U231/SUM($J231:$AB231)*(Eksplikatsioon!Z231)/SUMPRODUCT($J231:$AB231,Eksplikatsioon!$O231:$AG231),"")),"")</f>
        <v/>
      </c>
      <c r="AO231" s="72" t="str">
        <f>IFERROR(IF($G231="Erikasutuses pind (muu)",$E231*V231,IFERROR($E231*V231/SUM($J231:$AB231)*(Eksplikatsioon!AA231)/SUMPRODUCT($J231:$AB231,Eksplikatsioon!$O231:$AG231),"")),"")</f>
        <v/>
      </c>
      <c r="AP231" s="72" t="str">
        <f>IFERROR(IF($G231="Erikasutuses pind (muu)",$E231*W231,IFERROR($E231*W231/SUM($J231:$AB231)*(Eksplikatsioon!AB231)/SUMPRODUCT($J231:$AB231,Eksplikatsioon!$O231:$AG231),"")),"")</f>
        <v/>
      </c>
      <c r="AQ231" s="72" t="str">
        <f>IFERROR(IF($G231="Erikasutuses pind (muu)",$E231*X231,IFERROR($E231*X231/SUM($J231:$AB231)*(Eksplikatsioon!AC231)/SUMPRODUCT($J231:$AB231,Eksplikatsioon!$O231:$AG231),"")),"")</f>
        <v/>
      </c>
      <c r="AR231" s="72" t="str">
        <f>IFERROR(IF($G231="Erikasutuses pind (muu)",$E231*Y231,IFERROR($E231*Y231/SUM($J231:$AB231)*(Eksplikatsioon!AD231)/SUMPRODUCT($J231:$AB231,Eksplikatsioon!$O231:$AG231),"")),"")</f>
        <v/>
      </c>
      <c r="AS231" s="72" t="str">
        <f>IFERROR(IF($G231="Erikasutuses pind (muu)",$E231*Z231,IFERROR($E231*Z231/SUM($J231:$AB231)*(Eksplikatsioon!AE231)/SUMPRODUCT($J231:$AB231,Eksplikatsioon!$O231:$AG231),"")),"")</f>
        <v/>
      </c>
      <c r="AT231" s="72" t="str">
        <f>IFERROR(IF($G231="Erikasutuses pind (muu)",$E231*AA231,IFERROR($E231*AA231/SUM($J231:$AB231)*(Eksplikatsioon!AF231)/SUMPRODUCT($J231:$AB231,Eksplikatsioon!$O231:$AG231),"")),"")</f>
        <v/>
      </c>
      <c r="AU231" s="72" t="str">
        <f>IFERROR(IF($G231="Erikasutuses pind (muu)",$E231*AB231,IFERROR($E231*AB231/SUM($J231:$AB231)*(Eksplikatsioon!AG231)/SUMPRODUCT($J231:$AB231,Eksplikatsioon!$O231:$AG231),"")),"")</f>
        <v/>
      </c>
    </row>
    <row r="232" spans="1:47" x14ac:dyDescent="0.25">
      <c r="A232" s="71" t="str">
        <f>IF(Eksplikatsioon!A232=0,"",Eksplikatsioon!A232)</f>
        <v/>
      </c>
      <c r="B232" s="71" t="str">
        <f>IF(Eksplikatsioon!B232=0,"",Eksplikatsioon!B232)</f>
        <v/>
      </c>
      <c r="C232" s="71" t="str">
        <f>IF(Eksplikatsioon!C232=0,"",Eksplikatsioon!C232)</f>
        <v/>
      </c>
      <c r="D232" s="71" t="str">
        <f>IF(Eksplikatsioon!D232=0,"",Eksplikatsioon!D232)</f>
        <v/>
      </c>
      <c r="E232" s="71" t="str">
        <f>IF(Eksplikatsioon!F232=0,"",Eksplikatsioon!F232)</f>
        <v/>
      </c>
      <c r="F232" s="71" t="str">
        <f>IF(Eksplikatsioon!H232=0,"",Eksplikatsioon!H232)</f>
        <v/>
      </c>
      <c r="G232" s="71" t="str">
        <f>IF(Eksplikatsioon!J232=0,"",Eksplikatsioon!J232)</f>
        <v/>
      </c>
      <c r="H232" s="71" t="str">
        <f>IF(Eksplikatsioon!K232=0,"",Eksplikatsioon!K232)</f>
        <v/>
      </c>
      <c r="I232" s="71" t="str">
        <f>IF(Eksplikatsioon!L232=0,"",Eksplikatsioon!L232)</f>
        <v/>
      </c>
      <c r="J232" s="72" t="str">
        <f>IFERROR(IF($G232="Erikasutuses pind (muu)",Eksplikatsioon!O232/SUM(Eksplikatsioon!$O232:'Eksplikatsioon'!$AG232),IF($G232="Erikasutuses pind (korrus)",IFERROR(SUMIFS($E:$E,$G:$G,"Ainukasutuses pind",$C:$C,"Üüritav pind",$H:$H,J$3,$A:$A,$A232)/SUMIFS($E:$E,$G:$G,"Ainukasutuses pind",$C:$C,"Üüritav pind",$A:$A,$A232),0),IF($G232="Erikasutuses pind (hoone)",IFERROR(SUMIFS($E:$E,$G:$G,"Ainukasutuses pind",$C:$C,"Üüritav pind",$H:$H,J$3)/SUMIFS($E:$E,$G:$G,"Ainukasutuses pind",$C:$C,"Üüritav pind"),0),""))),"")</f>
        <v/>
      </c>
      <c r="K232" s="72" t="str">
        <f>IFERROR(IF($G232="Erikasutuses pind (muu)",Eksplikatsioon!P232/SUM(Eksplikatsioon!$O232:'Eksplikatsioon'!$AG232),IF($G232="Erikasutuses pind (korrus)",IFERROR(SUMIFS($E:$E,$G:$G,"Ainukasutuses pind",$C:$C,"Üüritav pind",$H:$H,K$3,$A:$A,$A232)/SUMIFS($E:$E,$G:$G,"Ainukasutuses pind",$C:$C,"Üüritav pind",$A:$A,$A232),0),IF($G232="Erikasutuses pind (hoone)",IFERROR(SUMIFS($E:$E,$G:$G,"Ainukasutuses pind",$C:$C,"Üüritav pind",$H:$H,K$3)/SUMIFS($E:$E,$G:$G,"Ainukasutuses pind",$C:$C,"Üüritav pind"),0),""))),"")</f>
        <v/>
      </c>
      <c r="L232" s="72" t="str">
        <f>IFERROR(IF($G232="Erikasutuses pind (muu)",Eksplikatsioon!Q232/SUM(Eksplikatsioon!$O232:'Eksplikatsioon'!$AG232),IF($G232="Erikasutuses pind (korrus)",IFERROR(SUMIFS($E:$E,$G:$G,"Ainukasutuses pind",$C:$C,"Üüritav pind",$H:$H,L$3,$A:$A,$A232)/SUMIFS($E:$E,$G:$G,"Ainukasutuses pind",$C:$C,"Üüritav pind",$A:$A,$A232),0),IF($G232="Erikasutuses pind (hoone)",IFERROR(SUMIFS($E:$E,$G:$G,"Ainukasutuses pind",$C:$C,"Üüritav pind",$H:$H,L$3)/SUMIFS($E:$E,$G:$G,"Ainukasutuses pind",$C:$C,"Üüritav pind"),0),""))),"")</f>
        <v/>
      </c>
      <c r="M232" s="72" t="str">
        <f>IFERROR(IF($G232="Erikasutuses pind (muu)",Eksplikatsioon!R232/SUM(Eksplikatsioon!$O232:'Eksplikatsioon'!$AG232),IF($G232="Erikasutuses pind (korrus)",IFERROR(SUMIFS($E:$E,$G:$G,"Ainukasutuses pind",$C:$C,"Üüritav pind",$H:$H,M$3,$A:$A,$A232)/SUMIFS($E:$E,$G:$G,"Ainukasutuses pind",$C:$C,"Üüritav pind",$A:$A,$A232),0),IF($G232="Erikasutuses pind (hoone)",IFERROR(SUMIFS($E:$E,$G:$G,"Ainukasutuses pind",$C:$C,"Üüritav pind",$H:$H,M$3)/SUMIFS($E:$E,$G:$G,"Ainukasutuses pind",$C:$C,"Üüritav pind"),0),""))),"")</f>
        <v/>
      </c>
      <c r="N232" s="72" t="str">
        <f>IFERROR(IF($G232="Erikasutuses pind (muu)",Eksplikatsioon!S232/SUM(Eksplikatsioon!$O232:'Eksplikatsioon'!$AG232),IF($G232="Erikasutuses pind (korrus)",IFERROR(SUMIFS($E:$E,$G:$G,"Ainukasutuses pind",$C:$C,"Üüritav pind",$H:$H,N$3,$A:$A,$A232)/SUMIFS($E:$E,$G:$G,"Ainukasutuses pind",$C:$C,"Üüritav pind",$A:$A,$A232),0),IF($G232="Erikasutuses pind (hoone)",IFERROR(SUMIFS($E:$E,$G:$G,"Ainukasutuses pind",$C:$C,"Üüritav pind",$H:$H,N$3)/SUMIFS($E:$E,$G:$G,"Ainukasutuses pind",$C:$C,"Üüritav pind"),0),""))),"")</f>
        <v/>
      </c>
      <c r="O232" s="72" t="str">
        <f>IFERROR(IF($G232="Erikasutuses pind (muu)",Eksplikatsioon!T232/SUM(Eksplikatsioon!$O232:'Eksplikatsioon'!$AG232),IF($G232="Erikasutuses pind (korrus)",IFERROR(SUMIFS($E:$E,$G:$G,"Ainukasutuses pind",$C:$C,"Üüritav pind",$H:$H,O$3,$A:$A,$A232)/SUMIFS($E:$E,$G:$G,"Ainukasutuses pind",$C:$C,"Üüritav pind",$A:$A,$A232),0),IF($G232="Erikasutuses pind (hoone)",IFERROR(SUMIFS($E:$E,$G:$G,"Ainukasutuses pind",$C:$C,"Üüritav pind",$H:$H,O$3)/SUMIFS($E:$E,$G:$G,"Ainukasutuses pind",$C:$C,"Üüritav pind"),0),""))),"")</f>
        <v/>
      </c>
      <c r="P232" s="72" t="str">
        <f>IFERROR(IF($G232="Erikasutuses pind (muu)",Eksplikatsioon!U232/SUM(Eksplikatsioon!$O232:'Eksplikatsioon'!$AG232),IF($G232="Erikasutuses pind (korrus)",IFERROR(SUMIFS($E:$E,$G:$G,"Ainukasutuses pind",$C:$C,"Üüritav pind",$H:$H,P$3,$A:$A,$A232)/SUMIFS($E:$E,$G:$G,"Ainukasutuses pind",$C:$C,"Üüritav pind",$A:$A,$A232),0),IF($G232="Erikasutuses pind (hoone)",IFERROR(SUMIFS($E:$E,$G:$G,"Ainukasutuses pind",$C:$C,"Üüritav pind",$H:$H,P$3)/SUMIFS($E:$E,$G:$G,"Ainukasutuses pind",$C:$C,"Üüritav pind"),0),""))),"")</f>
        <v/>
      </c>
      <c r="Q232" s="72" t="str">
        <f>IFERROR(IF($G232="Erikasutuses pind (muu)",Eksplikatsioon!V232/SUM(Eksplikatsioon!$O232:'Eksplikatsioon'!$AG232),IF($G232="Erikasutuses pind (korrus)",IFERROR(SUMIFS($E:$E,$G:$G,"Ainukasutuses pind",$C:$C,"Üüritav pind",$H:$H,Q$3,$A:$A,$A232)/SUMIFS($E:$E,$G:$G,"Ainukasutuses pind",$C:$C,"Üüritav pind",$A:$A,$A232),0),IF($G232="Erikasutuses pind (hoone)",IFERROR(SUMIFS($E:$E,$G:$G,"Ainukasutuses pind",$C:$C,"Üüritav pind",$H:$H,Q$3)/SUMIFS($E:$E,$G:$G,"Ainukasutuses pind",$C:$C,"Üüritav pind"),0),""))),"")</f>
        <v/>
      </c>
      <c r="R232" s="72" t="str">
        <f>IFERROR(IF($G232="Erikasutuses pind (muu)",Eksplikatsioon!W232/SUM(Eksplikatsioon!$O232:'Eksplikatsioon'!$AG232),IF($G232="Erikasutuses pind (korrus)",IFERROR(SUMIFS($E:$E,$G:$G,"Ainukasutuses pind",$C:$C,"Üüritav pind",$H:$H,R$3,$A:$A,$A232)/SUMIFS($E:$E,$G:$G,"Ainukasutuses pind",$C:$C,"Üüritav pind",$A:$A,$A232),0),IF($G232="Erikasutuses pind (hoone)",IFERROR(SUMIFS($E:$E,$G:$G,"Ainukasutuses pind",$C:$C,"Üüritav pind",$H:$H,R$3)/SUMIFS($E:$E,$G:$G,"Ainukasutuses pind",$C:$C,"Üüritav pind"),0),""))),"")</f>
        <v/>
      </c>
      <c r="S232" s="72" t="str">
        <f>IFERROR(IF($G232="Erikasutuses pind (muu)",Eksplikatsioon!X232/SUM(Eksplikatsioon!$O232:'Eksplikatsioon'!$AG232),IF($G232="Erikasutuses pind (korrus)",IFERROR(SUMIFS($E:$E,$G:$G,"Ainukasutuses pind",$C:$C,"Üüritav pind",$H:$H,S$3,$A:$A,$A232)/SUMIFS($E:$E,$G:$G,"Ainukasutuses pind",$C:$C,"Üüritav pind",$A:$A,$A232),0),IF($G232="Erikasutuses pind (hoone)",IFERROR(SUMIFS($E:$E,$G:$G,"Ainukasutuses pind",$C:$C,"Üüritav pind",$H:$H,S$3)/SUMIFS($E:$E,$G:$G,"Ainukasutuses pind",$C:$C,"Üüritav pind"),0),""))),"")</f>
        <v/>
      </c>
      <c r="T232" s="72" t="str">
        <f>IFERROR(IF($G232="Erikasutuses pind (muu)",Eksplikatsioon!Y232/SUM(Eksplikatsioon!$O232:'Eksplikatsioon'!$AG232),IF($G232="Erikasutuses pind (korrus)",IFERROR(SUMIFS($E:$E,$G:$G,"Ainukasutuses pind",$C:$C,"Üüritav pind",$H:$H,T$3,$A:$A,$A232)/SUMIFS($E:$E,$G:$G,"Ainukasutuses pind",$C:$C,"Üüritav pind",$A:$A,$A232),0),IF($G232="Erikasutuses pind (hoone)",IFERROR(SUMIFS($E:$E,$G:$G,"Ainukasutuses pind",$C:$C,"Üüritav pind",$H:$H,T$3)/SUMIFS($E:$E,$G:$G,"Ainukasutuses pind",$C:$C,"Üüritav pind"),0),""))),"")</f>
        <v/>
      </c>
      <c r="U232" s="72" t="str">
        <f>IFERROR(IF($G232="Erikasutuses pind (muu)",Eksplikatsioon!Z232/SUM(Eksplikatsioon!$O232:'Eksplikatsioon'!$AG232),IF($G232="Erikasutuses pind (korrus)",IFERROR(SUMIFS($E:$E,$G:$G,"Ainukasutuses pind",$C:$C,"Üüritav pind",$H:$H,U$3,$A:$A,$A232)/SUMIFS($E:$E,$G:$G,"Ainukasutuses pind",$C:$C,"Üüritav pind",$A:$A,$A232),0),IF($G232="Erikasutuses pind (hoone)",IFERROR(SUMIFS($E:$E,$G:$G,"Ainukasutuses pind",$C:$C,"Üüritav pind",$H:$H,U$3)/SUMIFS($E:$E,$G:$G,"Ainukasutuses pind",$C:$C,"Üüritav pind"),0),""))),"")</f>
        <v/>
      </c>
      <c r="V232" s="72" t="str">
        <f>IFERROR(IF($G232="Erikasutuses pind (muu)",Eksplikatsioon!AA232/SUM(Eksplikatsioon!$O232:'Eksplikatsioon'!$AG232),IF($G232="Erikasutuses pind (korrus)",IFERROR(SUMIFS($E:$E,$G:$G,"Ainukasutuses pind",$C:$C,"Üüritav pind",$H:$H,V$3,$A:$A,$A232)/SUMIFS($E:$E,$G:$G,"Ainukasutuses pind",$C:$C,"Üüritav pind",$A:$A,$A232),0),IF($G232="Erikasutuses pind (hoone)",IFERROR(SUMIFS($E:$E,$G:$G,"Ainukasutuses pind",$C:$C,"Üüritav pind",$H:$H,V$3)/SUMIFS($E:$E,$G:$G,"Ainukasutuses pind",$C:$C,"Üüritav pind"),0),""))),"")</f>
        <v/>
      </c>
      <c r="W232" s="72" t="str">
        <f>IFERROR(IF($G232="Erikasutuses pind (muu)",Eksplikatsioon!AB232/SUM(Eksplikatsioon!$O232:'Eksplikatsioon'!$AG232),IF($G232="Erikasutuses pind (korrus)",IFERROR(SUMIFS($E:$E,$G:$G,"Ainukasutuses pind",$C:$C,"Üüritav pind",$H:$H,W$3,$A:$A,$A232)/SUMIFS($E:$E,$G:$G,"Ainukasutuses pind",$C:$C,"Üüritav pind",$A:$A,$A232),0),IF($G232="Erikasutuses pind (hoone)",IFERROR(SUMIFS($E:$E,$G:$G,"Ainukasutuses pind",$C:$C,"Üüritav pind",$H:$H,W$3)/SUMIFS($E:$E,$G:$G,"Ainukasutuses pind",$C:$C,"Üüritav pind"),0),""))),"")</f>
        <v/>
      </c>
      <c r="X232" s="72" t="str">
        <f>IFERROR(IF($G232="Erikasutuses pind (muu)",Eksplikatsioon!AC232/SUM(Eksplikatsioon!$O232:'Eksplikatsioon'!$AG232),IF($G232="Erikasutuses pind (korrus)",IFERROR(SUMIFS($E:$E,$G:$G,"Ainukasutuses pind",$C:$C,"Üüritav pind",$H:$H,X$3,$A:$A,$A232)/SUMIFS($E:$E,$G:$G,"Ainukasutuses pind",$C:$C,"Üüritav pind",$A:$A,$A232),0),IF($G232="Erikasutuses pind (hoone)",IFERROR(SUMIFS($E:$E,$G:$G,"Ainukasutuses pind",$C:$C,"Üüritav pind",$H:$H,X$3)/SUMIFS($E:$E,$G:$G,"Ainukasutuses pind",$C:$C,"Üüritav pind"),0),""))),"")</f>
        <v/>
      </c>
      <c r="Y232" s="72" t="str">
        <f>IFERROR(IF($G232="Erikasutuses pind (muu)",Eksplikatsioon!AD232/SUM(Eksplikatsioon!$O232:'Eksplikatsioon'!$AG232),IF($G232="Erikasutuses pind (korrus)",IFERROR(SUMIFS($E:$E,$G:$G,"Ainukasutuses pind",$C:$C,"Üüritav pind",$H:$H,Y$3,$A:$A,$A232)/SUMIFS($E:$E,$G:$G,"Ainukasutuses pind",$C:$C,"Üüritav pind",$A:$A,$A232),0),IF($G232="Erikasutuses pind (hoone)",IFERROR(SUMIFS($E:$E,$G:$G,"Ainukasutuses pind",$C:$C,"Üüritav pind",$H:$H,Y$3)/SUMIFS($E:$E,$G:$G,"Ainukasutuses pind",$C:$C,"Üüritav pind"),0),""))),"")</f>
        <v/>
      </c>
      <c r="Z232" s="72" t="str">
        <f>IFERROR(IF($G232="Erikasutuses pind (muu)",Eksplikatsioon!AE232/SUM(Eksplikatsioon!$O232:'Eksplikatsioon'!$AG232),IF($G232="Erikasutuses pind (korrus)",IFERROR(SUMIFS($E:$E,$G:$G,"Ainukasutuses pind",$C:$C,"Üüritav pind",$H:$H,Z$3,$A:$A,$A232)/SUMIFS($E:$E,$G:$G,"Ainukasutuses pind",$C:$C,"Üüritav pind",$A:$A,$A232),0),IF($G232="Erikasutuses pind (hoone)",IFERROR(SUMIFS($E:$E,$G:$G,"Ainukasutuses pind",$C:$C,"Üüritav pind",$H:$H,Z$3)/SUMIFS($E:$E,$G:$G,"Ainukasutuses pind",$C:$C,"Üüritav pind"),0),""))),"")</f>
        <v/>
      </c>
      <c r="AA232" s="72" t="str">
        <f>IFERROR(IF($G232="Erikasutuses pind (muu)",Eksplikatsioon!AF232/SUM(Eksplikatsioon!$O232:'Eksplikatsioon'!$AG232),IF($G232="Erikasutuses pind (korrus)",IFERROR(SUMIFS($E:$E,$G:$G,"Ainukasutuses pind",$C:$C,"Üüritav pind",$H:$H,AA$3,$A:$A,$A232)/SUMIFS($E:$E,$G:$G,"Ainukasutuses pind",$C:$C,"Üüritav pind",$A:$A,$A232),0),IF($G232="Erikasutuses pind (hoone)",IFERROR(SUMIFS($E:$E,$G:$G,"Ainukasutuses pind",$C:$C,"Üüritav pind",$H:$H,AA$3)/SUMIFS($E:$E,$G:$G,"Ainukasutuses pind",$C:$C,"Üüritav pind"),0),""))),"")</f>
        <v/>
      </c>
      <c r="AB232" s="72" t="str">
        <f>IFERROR(IF($G232="Erikasutuses pind (muu)",Eksplikatsioon!AG232/SUM(Eksplikatsioon!$O232:'Eksplikatsioon'!$AG232),IF($G232="Erikasutuses pind (korrus)",IFERROR(SUMIFS($E:$E,$G:$G,"Ainukasutuses pind",$C:$C,"Üüritav pind",$H:$H,AB$3,$A:$A,$A232)/SUMIFS($E:$E,$G:$G,"Ainukasutuses pind",$C:$C,"Üüritav pind",$A:$A,$A232),0),IF($G232="Erikasutuses pind (hoone)",IFERROR(SUMIFS($E:$E,$G:$G,"Ainukasutuses pind",$C:$C,"Üüritav pind",$H:$H,AB$3)/SUMIFS($E:$E,$G:$G,"Ainukasutuses pind",$C:$C,"Üüritav pind"),0),""))),"")</f>
        <v/>
      </c>
      <c r="AC232" s="72" t="str">
        <f>IFERROR(IF($G232="Erikasutuses pind (muu)",$E232*J232,IFERROR($E232*J232/SUM($J232:$AB232)*(Eksplikatsioon!O232)/SUMPRODUCT($J232:$AB232,Eksplikatsioon!$O232:$AG232),"")),"")</f>
        <v/>
      </c>
      <c r="AD232" s="72" t="str">
        <f>IFERROR(IF($G232="Erikasutuses pind (muu)",$E232*K232,IFERROR($E232*K232/SUM($J232:$AB232)*(Eksplikatsioon!P232)/SUMPRODUCT($J232:$AB232,Eksplikatsioon!$O232:$AG232),"")),"")</f>
        <v/>
      </c>
      <c r="AE232" s="72" t="str">
        <f>IFERROR(IF($G232="Erikasutuses pind (muu)",$E232*L232,IFERROR($E232*L232/SUM($J232:$AB232)*(Eksplikatsioon!Q232)/SUMPRODUCT($J232:$AB232,Eksplikatsioon!$O232:$AG232),"")),"")</f>
        <v/>
      </c>
      <c r="AF232" s="72" t="str">
        <f>IFERROR(IF($G232="Erikasutuses pind (muu)",$E232*M232,IFERROR($E232*M232/SUM($J232:$AB232)*(Eksplikatsioon!R232)/SUMPRODUCT($J232:$AB232,Eksplikatsioon!$O232:$AG232),"")),"")</f>
        <v/>
      </c>
      <c r="AG232" s="72" t="str">
        <f>IFERROR(IF($G232="Erikasutuses pind (muu)",$E232*N232,IFERROR($E232*N232/SUM($J232:$AB232)*(Eksplikatsioon!S232)/SUMPRODUCT($J232:$AB232,Eksplikatsioon!$O232:$AG232),"")),"")</f>
        <v/>
      </c>
      <c r="AH232" s="72" t="str">
        <f>IFERROR(IF($G232="Erikasutuses pind (muu)",$E232*O232,IFERROR($E232*O232/SUM($J232:$AB232)*(Eksplikatsioon!T232)/SUMPRODUCT($J232:$AB232,Eksplikatsioon!$O232:$AG232),"")),"")</f>
        <v/>
      </c>
      <c r="AI232" s="72" t="str">
        <f>IFERROR(IF($G232="Erikasutuses pind (muu)",$E232*P232,IFERROR($E232*P232/SUM($J232:$AB232)*(Eksplikatsioon!U232)/SUMPRODUCT($J232:$AB232,Eksplikatsioon!$O232:$AG232),"")),"")</f>
        <v/>
      </c>
      <c r="AJ232" s="72" t="str">
        <f>IFERROR(IF($G232="Erikasutuses pind (muu)",$E232*Q232,IFERROR($E232*Q232/SUM($J232:$AB232)*(Eksplikatsioon!V232)/SUMPRODUCT($J232:$AB232,Eksplikatsioon!$O232:$AG232),"")),"")</f>
        <v/>
      </c>
      <c r="AK232" s="72" t="str">
        <f>IFERROR(IF($G232="Erikasutuses pind (muu)",$E232*R232,IFERROR($E232*R232/SUM($J232:$AB232)*(Eksplikatsioon!W232)/SUMPRODUCT($J232:$AB232,Eksplikatsioon!$O232:$AG232),"")),"")</f>
        <v/>
      </c>
      <c r="AL232" s="72" t="str">
        <f>IFERROR(IF($G232="Erikasutuses pind (muu)",$E232*S232,IFERROR($E232*S232/SUM($J232:$AB232)*(Eksplikatsioon!X232)/SUMPRODUCT($J232:$AB232,Eksplikatsioon!$O232:$AG232),"")),"")</f>
        <v/>
      </c>
      <c r="AM232" s="72" t="str">
        <f>IFERROR(IF($G232="Erikasutuses pind (muu)",$E232*T232,IFERROR($E232*T232/SUM($J232:$AB232)*(Eksplikatsioon!Y232)/SUMPRODUCT($J232:$AB232,Eksplikatsioon!$O232:$AG232),"")),"")</f>
        <v/>
      </c>
      <c r="AN232" s="72" t="str">
        <f>IFERROR(IF($G232="Erikasutuses pind (muu)",$E232*U232,IFERROR($E232*U232/SUM($J232:$AB232)*(Eksplikatsioon!Z232)/SUMPRODUCT($J232:$AB232,Eksplikatsioon!$O232:$AG232),"")),"")</f>
        <v/>
      </c>
      <c r="AO232" s="72" t="str">
        <f>IFERROR(IF($G232="Erikasutuses pind (muu)",$E232*V232,IFERROR($E232*V232/SUM($J232:$AB232)*(Eksplikatsioon!AA232)/SUMPRODUCT($J232:$AB232,Eksplikatsioon!$O232:$AG232),"")),"")</f>
        <v/>
      </c>
      <c r="AP232" s="72" t="str">
        <f>IFERROR(IF($G232="Erikasutuses pind (muu)",$E232*W232,IFERROR($E232*W232/SUM($J232:$AB232)*(Eksplikatsioon!AB232)/SUMPRODUCT($J232:$AB232,Eksplikatsioon!$O232:$AG232),"")),"")</f>
        <v/>
      </c>
      <c r="AQ232" s="72" t="str">
        <f>IFERROR(IF($G232="Erikasutuses pind (muu)",$E232*X232,IFERROR($E232*X232/SUM($J232:$AB232)*(Eksplikatsioon!AC232)/SUMPRODUCT($J232:$AB232,Eksplikatsioon!$O232:$AG232),"")),"")</f>
        <v/>
      </c>
      <c r="AR232" s="72" t="str">
        <f>IFERROR(IF($G232="Erikasutuses pind (muu)",$E232*Y232,IFERROR($E232*Y232/SUM($J232:$AB232)*(Eksplikatsioon!AD232)/SUMPRODUCT($J232:$AB232,Eksplikatsioon!$O232:$AG232),"")),"")</f>
        <v/>
      </c>
      <c r="AS232" s="72" t="str">
        <f>IFERROR(IF($G232="Erikasutuses pind (muu)",$E232*Z232,IFERROR($E232*Z232/SUM($J232:$AB232)*(Eksplikatsioon!AE232)/SUMPRODUCT($J232:$AB232,Eksplikatsioon!$O232:$AG232),"")),"")</f>
        <v/>
      </c>
      <c r="AT232" s="72" t="str">
        <f>IFERROR(IF($G232="Erikasutuses pind (muu)",$E232*AA232,IFERROR($E232*AA232/SUM($J232:$AB232)*(Eksplikatsioon!AF232)/SUMPRODUCT($J232:$AB232,Eksplikatsioon!$O232:$AG232),"")),"")</f>
        <v/>
      </c>
      <c r="AU232" s="72" t="str">
        <f>IFERROR(IF($G232="Erikasutuses pind (muu)",$E232*AB232,IFERROR($E232*AB232/SUM($J232:$AB232)*(Eksplikatsioon!AG232)/SUMPRODUCT($J232:$AB232,Eksplikatsioon!$O232:$AG232),"")),"")</f>
        <v/>
      </c>
    </row>
    <row r="233" spans="1:47" x14ac:dyDescent="0.25">
      <c r="A233" s="71" t="str">
        <f>IF(Eksplikatsioon!A233=0,"",Eksplikatsioon!A233)</f>
        <v/>
      </c>
      <c r="B233" s="71" t="str">
        <f>IF(Eksplikatsioon!B233=0,"",Eksplikatsioon!B233)</f>
        <v/>
      </c>
      <c r="C233" s="71" t="str">
        <f>IF(Eksplikatsioon!C233=0,"",Eksplikatsioon!C233)</f>
        <v/>
      </c>
      <c r="D233" s="71" t="str">
        <f>IF(Eksplikatsioon!D233=0,"",Eksplikatsioon!D233)</f>
        <v/>
      </c>
      <c r="E233" s="71" t="str">
        <f>IF(Eksplikatsioon!F233=0,"",Eksplikatsioon!F233)</f>
        <v/>
      </c>
      <c r="F233" s="71" t="str">
        <f>IF(Eksplikatsioon!H233=0,"",Eksplikatsioon!H233)</f>
        <v/>
      </c>
      <c r="G233" s="71" t="str">
        <f>IF(Eksplikatsioon!J233=0,"",Eksplikatsioon!J233)</f>
        <v/>
      </c>
      <c r="H233" s="71" t="str">
        <f>IF(Eksplikatsioon!K233=0,"",Eksplikatsioon!K233)</f>
        <v/>
      </c>
      <c r="I233" s="71" t="str">
        <f>IF(Eksplikatsioon!L233=0,"",Eksplikatsioon!L233)</f>
        <v/>
      </c>
      <c r="J233" s="72" t="str">
        <f>IFERROR(IF($G233="Erikasutuses pind (muu)",Eksplikatsioon!O233/SUM(Eksplikatsioon!$O233:'Eksplikatsioon'!$AG233),IF($G233="Erikasutuses pind (korrus)",IFERROR(SUMIFS($E:$E,$G:$G,"Ainukasutuses pind",$C:$C,"Üüritav pind",$H:$H,J$3,$A:$A,$A233)/SUMIFS($E:$E,$G:$G,"Ainukasutuses pind",$C:$C,"Üüritav pind",$A:$A,$A233),0),IF($G233="Erikasutuses pind (hoone)",IFERROR(SUMIFS($E:$E,$G:$G,"Ainukasutuses pind",$C:$C,"Üüritav pind",$H:$H,J$3)/SUMIFS($E:$E,$G:$G,"Ainukasutuses pind",$C:$C,"Üüritav pind"),0),""))),"")</f>
        <v/>
      </c>
      <c r="K233" s="72" t="str">
        <f>IFERROR(IF($G233="Erikasutuses pind (muu)",Eksplikatsioon!P233/SUM(Eksplikatsioon!$O233:'Eksplikatsioon'!$AG233),IF($G233="Erikasutuses pind (korrus)",IFERROR(SUMIFS($E:$E,$G:$G,"Ainukasutuses pind",$C:$C,"Üüritav pind",$H:$H,K$3,$A:$A,$A233)/SUMIFS($E:$E,$G:$G,"Ainukasutuses pind",$C:$C,"Üüritav pind",$A:$A,$A233),0),IF($G233="Erikasutuses pind (hoone)",IFERROR(SUMIFS($E:$E,$G:$G,"Ainukasutuses pind",$C:$C,"Üüritav pind",$H:$H,K$3)/SUMIFS($E:$E,$G:$G,"Ainukasutuses pind",$C:$C,"Üüritav pind"),0),""))),"")</f>
        <v/>
      </c>
      <c r="L233" s="72" t="str">
        <f>IFERROR(IF($G233="Erikasutuses pind (muu)",Eksplikatsioon!Q233/SUM(Eksplikatsioon!$O233:'Eksplikatsioon'!$AG233),IF($G233="Erikasutuses pind (korrus)",IFERROR(SUMIFS($E:$E,$G:$G,"Ainukasutuses pind",$C:$C,"Üüritav pind",$H:$H,L$3,$A:$A,$A233)/SUMIFS($E:$E,$G:$G,"Ainukasutuses pind",$C:$C,"Üüritav pind",$A:$A,$A233),0),IF($G233="Erikasutuses pind (hoone)",IFERROR(SUMIFS($E:$E,$G:$G,"Ainukasutuses pind",$C:$C,"Üüritav pind",$H:$H,L$3)/SUMIFS($E:$E,$G:$G,"Ainukasutuses pind",$C:$C,"Üüritav pind"),0),""))),"")</f>
        <v/>
      </c>
      <c r="M233" s="72" t="str">
        <f>IFERROR(IF($G233="Erikasutuses pind (muu)",Eksplikatsioon!R233/SUM(Eksplikatsioon!$O233:'Eksplikatsioon'!$AG233),IF($G233="Erikasutuses pind (korrus)",IFERROR(SUMIFS($E:$E,$G:$G,"Ainukasutuses pind",$C:$C,"Üüritav pind",$H:$H,M$3,$A:$A,$A233)/SUMIFS($E:$E,$G:$G,"Ainukasutuses pind",$C:$C,"Üüritav pind",$A:$A,$A233),0),IF($G233="Erikasutuses pind (hoone)",IFERROR(SUMIFS($E:$E,$G:$G,"Ainukasutuses pind",$C:$C,"Üüritav pind",$H:$H,M$3)/SUMIFS($E:$E,$G:$G,"Ainukasutuses pind",$C:$C,"Üüritav pind"),0),""))),"")</f>
        <v/>
      </c>
      <c r="N233" s="72" t="str">
        <f>IFERROR(IF($G233="Erikasutuses pind (muu)",Eksplikatsioon!S233/SUM(Eksplikatsioon!$O233:'Eksplikatsioon'!$AG233),IF($G233="Erikasutuses pind (korrus)",IFERROR(SUMIFS($E:$E,$G:$G,"Ainukasutuses pind",$C:$C,"Üüritav pind",$H:$H,N$3,$A:$A,$A233)/SUMIFS($E:$E,$G:$G,"Ainukasutuses pind",$C:$C,"Üüritav pind",$A:$A,$A233),0),IF($G233="Erikasutuses pind (hoone)",IFERROR(SUMIFS($E:$E,$G:$G,"Ainukasutuses pind",$C:$C,"Üüritav pind",$H:$H,N$3)/SUMIFS($E:$E,$G:$G,"Ainukasutuses pind",$C:$C,"Üüritav pind"),0),""))),"")</f>
        <v/>
      </c>
      <c r="O233" s="72" t="str">
        <f>IFERROR(IF($G233="Erikasutuses pind (muu)",Eksplikatsioon!T233/SUM(Eksplikatsioon!$O233:'Eksplikatsioon'!$AG233),IF($G233="Erikasutuses pind (korrus)",IFERROR(SUMIFS($E:$E,$G:$G,"Ainukasutuses pind",$C:$C,"Üüritav pind",$H:$H,O$3,$A:$A,$A233)/SUMIFS($E:$E,$G:$G,"Ainukasutuses pind",$C:$C,"Üüritav pind",$A:$A,$A233),0),IF($G233="Erikasutuses pind (hoone)",IFERROR(SUMIFS($E:$E,$G:$G,"Ainukasutuses pind",$C:$C,"Üüritav pind",$H:$H,O$3)/SUMIFS($E:$E,$G:$G,"Ainukasutuses pind",$C:$C,"Üüritav pind"),0),""))),"")</f>
        <v/>
      </c>
      <c r="P233" s="72" t="str">
        <f>IFERROR(IF($G233="Erikasutuses pind (muu)",Eksplikatsioon!U233/SUM(Eksplikatsioon!$O233:'Eksplikatsioon'!$AG233),IF($G233="Erikasutuses pind (korrus)",IFERROR(SUMIFS($E:$E,$G:$G,"Ainukasutuses pind",$C:$C,"Üüritav pind",$H:$H,P$3,$A:$A,$A233)/SUMIFS($E:$E,$G:$G,"Ainukasutuses pind",$C:$C,"Üüritav pind",$A:$A,$A233),0),IF($G233="Erikasutuses pind (hoone)",IFERROR(SUMIFS($E:$E,$G:$G,"Ainukasutuses pind",$C:$C,"Üüritav pind",$H:$H,P$3)/SUMIFS($E:$E,$G:$G,"Ainukasutuses pind",$C:$C,"Üüritav pind"),0),""))),"")</f>
        <v/>
      </c>
      <c r="Q233" s="72" t="str">
        <f>IFERROR(IF($G233="Erikasutuses pind (muu)",Eksplikatsioon!V233/SUM(Eksplikatsioon!$O233:'Eksplikatsioon'!$AG233),IF($G233="Erikasutuses pind (korrus)",IFERROR(SUMIFS($E:$E,$G:$G,"Ainukasutuses pind",$C:$C,"Üüritav pind",$H:$H,Q$3,$A:$A,$A233)/SUMIFS($E:$E,$G:$G,"Ainukasutuses pind",$C:$C,"Üüritav pind",$A:$A,$A233),0),IF($G233="Erikasutuses pind (hoone)",IFERROR(SUMIFS($E:$E,$G:$G,"Ainukasutuses pind",$C:$C,"Üüritav pind",$H:$H,Q$3)/SUMIFS($E:$E,$G:$G,"Ainukasutuses pind",$C:$C,"Üüritav pind"),0),""))),"")</f>
        <v/>
      </c>
      <c r="R233" s="72" t="str">
        <f>IFERROR(IF($G233="Erikasutuses pind (muu)",Eksplikatsioon!W233/SUM(Eksplikatsioon!$O233:'Eksplikatsioon'!$AG233),IF($G233="Erikasutuses pind (korrus)",IFERROR(SUMIFS($E:$E,$G:$G,"Ainukasutuses pind",$C:$C,"Üüritav pind",$H:$H,R$3,$A:$A,$A233)/SUMIFS($E:$E,$G:$G,"Ainukasutuses pind",$C:$C,"Üüritav pind",$A:$A,$A233),0),IF($G233="Erikasutuses pind (hoone)",IFERROR(SUMIFS($E:$E,$G:$G,"Ainukasutuses pind",$C:$C,"Üüritav pind",$H:$H,R$3)/SUMIFS($E:$E,$G:$G,"Ainukasutuses pind",$C:$C,"Üüritav pind"),0),""))),"")</f>
        <v/>
      </c>
      <c r="S233" s="72" t="str">
        <f>IFERROR(IF($G233="Erikasutuses pind (muu)",Eksplikatsioon!X233/SUM(Eksplikatsioon!$O233:'Eksplikatsioon'!$AG233),IF($G233="Erikasutuses pind (korrus)",IFERROR(SUMIFS($E:$E,$G:$G,"Ainukasutuses pind",$C:$C,"Üüritav pind",$H:$H,S$3,$A:$A,$A233)/SUMIFS($E:$E,$G:$G,"Ainukasutuses pind",$C:$C,"Üüritav pind",$A:$A,$A233),0),IF($G233="Erikasutuses pind (hoone)",IFERROR(SUMIFS($E:$E,$G:$G,"Ainukasutuses pind",$C:$C,"Üüritav pind",$H:$H,S$3)/SUMIFS($E:$E,$G:$G,"Ainukasutuses pind",$C:$C,"Üüritav pind"),0),""))),"")</f>
        <v/>
      </c>
      <c r="T233" s="72" t="str">
        <f>IFERROR(IF($G233="Erikasutuses pind (muu)",Eksplikatsioon!Y233/SUM(Eksplikatsioon!$O233:'Eksplikatsioon'!$AG233),IF($G233="Erikasutuses pind (korrus)",IFERROR(SUMIFS($E:$E,$G:$G,"Ainukasutuses pind",$C:$C,"Üüritav pind",$H:$H,T$3,$A:$A,$A233)/SUMIFS($E:$E,$G:$G,"Ainukasutuses pind",$C:$C,"Üüritav pind",$A:$A,$A233),0),IF($G233="Erikasutuses pind (hoone)",IFERROR(SUMIFS($E:$E,$G:$G,"Ainukasutuses pind",$C:$C,"Üüritav pind",$H:$H,T$3)/SUMIFS($E:$E,$G:$G,"Ainukasutuses pind",$C:$C,"Üüritav pind"),0),""))),"")</f>
        <v/>
      </c>
      <c r="U233" s="72" t="str">
        <f>IFERROR(IF($G233="Erikasutuses pind (muu)",Eksplikatsioon!Z233/SUM(Eksplikatsioon!$O233:'Eksplikatsioon'!$AG233),IF($G233="Erikasutuses pind (korrus)",IFERROR(SUMIFS($E:$E,$G:$G,"Ainukasutuses pind",$C:$C,"Üüritav pind",$H:$H,U$3,$A:$A,$A233)/SUMIFS($E:$E,$G:$G,"Ainukasutuses pind",$C:$C,"Üüritav pind",$A:$A,$A233),0),IF($G233="Erikasutuses pind (hoone)",IFERROR(SUMIFS($E:$E,$G:$G,"Ainukasutuses pind",$C:$C,"Üüritav pind",$H:$H,U$3)/SUMIFS($E:$E,$G:$G,"Ainukasutuses pind",$C:$C,"Üüritav pind"),0),""))),"")</f>
        <v/>
      </c>
      <c r="V233" s="72" t="str">
        <f>IFERROR(IF($G233="Erikasutuses pind (muu)",Eksplikatsioon!AA233/SUM(Eksplikatsioon!$O233:'Eksplikatsioon'!$AG233),IF($G233="Erikasutuses pind (korrus)",IFERROR(SUMIFS($E:$E,$G:$G,"Ainukasutuses pind",$C:$C,"Üüritav pind",$H:$H,V$3,$A:$A,$A233)/SUMIFS($E:$E,$G:$G,"Ainukasutuses pind",$C:$C,"Üüritav pind",$A:$A,$A233),0),IF($G233="Erikasutuses pind (hoone)",IFERROR(SUMIFS($E:$E,$G:$G,"Ainukasutuses pind",$C:$C,"Üüritav pind",$H:$H,V$3)/SUMIFS($E:$E,$G:$G,"Ainukasutuses pind",$C:$C,"Üüritav pind"),0),""))),"")</f>
        <v/>
      </c>
      <c r="W233" s="72" t="str">
        <f>IFERROR(IF($G233="Erikasutuses pind (muu)",Eksplikatsioon!AB233/SUM(Eksplikatsioon!$O233:'Eksplikatsioon'!$AG233),IF($G233="Erikasutuses pind (korrus)",IFERROR(SUMIFS($E:$E,$G:$G,"Ainukasutuses pind",$C:$C,"Üüritav pind",$H:$H,W$3,$A:$A,$A233)/SUMIFS($E:$E,$G:$G,"Ainukasutuses pind",$C:$C,"Üüritav pind",$A:$A,$A233),0),IF($G233="Erikasutuses pind (hoone)",IFERROR(SUMIFS($E:$E,$G:$G,"Ainukasutuses pind",$C:$C,"Üüritav pind",$H:$H,W$3)/SUMIFS($E:$E,$G:$G,"Ainukasutuses pind",$C:$C,"Üüritav pind"),0),""))),"")</f>
        <v/>
      </c>
      <c r="X233" s="72" t="str">
        <f>IFERROR(IF($G233="Erikasutuses pind (muu)",Eksplikatsioon!AC233/SUM(Eksplikatsioon!$O233:'Eksplikatsioon'!$AG233),IF($G233="Erikasutuses pind (korrus)",IFERROR(SUMIFS($E:$E,$G:$G,"Ainukasutuses pind",$C:$C,"Üüritav pind",$H:$H,X$3,$A:$A,$A233)/SUMIFS($E:$E,$G:$G,"Ainukasutuses pind",$C:$C,"Üüritav pind",$A:$A,$A233),0),IF($G233="Erikasutuses pind (hoone)",IFERROR(SUMIFS($E:$E,$G:$G,"Ainukasutuses pind",$C:$C,"Üüritav pind",$H:$H,X$3)/SUMIFS($E:$E,$G:$G,"Ainukasutuses pind",$C:$C,"Üüritav pind"),0),""))),"")</f>
        <v/>
      </c>
      <c r="Y233" s="72" t="str">
        <f>IFERROR(IF($G233="Erikasutuses pind (muu)",Eksplikatsioon!AD233/SUM(Eksplikatsioon!$O233:'Eksplikatsioon'!$AG233),IF($G233="Erikasutuses pind (korrus)",IFERROR(SUMIFS($E:$E,$G:$G,"Ainukasutuses pind",$C:$C,"Üüritav pind",$H:$H,Y$3,$A:$A,$A233)/SUMIFS($E:$E,$G:$G,"Ainukasutuses pind",$C:$C,"Üüritav pind",$A:$A,$A233),0),IF($G233="Erikasutuses pind (hoone)",IFERROR(SUMIFS($E:$E,$G:$G,"Ainukasutuses pind",$C:$C,"Üüritav pind",$H:$H,Y$3)/SUMIFS($E:$E,$G:$G,"Ainukasutuses pind",$C:$C,"Üüritav pind"),0),""))),"")</f>
        <v/>
      </c>
      <c r="Z233" s="72" t="str">
        <f>IFERROR(IF($G233="Erikasutuses pind (muu)",Eksplikatsioon!AE233/SUM(Eksplikatsioon!$O233:'Eksplikatsioon'!$AG233),IF($G233="Erikasutuses pind (korrus)",IFERROR(SUMIFS($E:$E,$G:$G,"Ainukasutuses pind",$C:$C,"Üüritav pind",$H:$H,Z$3,$A:$A,$A233)/SUMIFS($E:$E,$G:$G,"Ainukasutuses pind",$C:$C,"Üüritav pind",$A:$A,$A233),0),IF($G233="Erikasutuses pind (hoone)",IFERROR(SUMIFS($E:$E,$G:$G,"Ainukasutuses pind",$C:$C,"Üüritav pind",$H:$H,Z$3)/SUMIFS($E:$E,$G:$G,"Ainukasutuses pind",$C:$C,"Üüritav pind"),0),""))),"")</f>
        <v/>
      </c>
      <c r="AA233" s="72" t="str">
        <f>IFERROR(IF($G233="Erikasutuses pind (muu)",Eksplikatsioon!AF233/SUM(Eksplikatsioon!$O233:'Eksplikatsioon'!$AG233),IF($G233="Erikasutuses pind (korrus)",IFERROR(SUMIFS($E:$E,$G:$G,"Ainukasutuses pind",$C:$C,"Üüritav pind",$H:$H,AA$3,$A:$A,$A233)/SUMIFS($E:$E,$G:$G,"Ainukasutuses pind",$C:$C,"Üüritav pind",$A:$A,$A233),0),IF($G233="Erikasutuses pind (hoone)",IFERROR(SUMIFS($E:$E,$G:$G,"Ainukasutuses pind",$C:$C,"Üüritav pind",$H:$H,AA$3)/SUMIFS($E:$E,$G:$G,"Ainukasutuses pind",$C:$C,"Üüritav pind"),0),""))),"")</f>
        <v/>
      </c>
      <c r="AB233" s="72" t="str">
        <f>IFERROR(IF($G233="Erikasutuses pind (muu)",Eksplikatsioon!AG233/SUM(Eksplikatsioon!$O233:'Eksplikatsioon'!$AG233),IF($G233="Erikasutuses pind (korrus)",IFERROR(SUMIFS($E:$E,$G:$G,"Ainukasutuses pind",$C:$C,"Üüritav pind",$H:$H,AB$3,$A:$A,$A233)/SUMIFS($E:$E,$G:$G,"Ainukasutuses pind",$C:$C,"Üüritav pind",$A:$A,$A233),0),IF($G233="Erikasutuses pind (hoone)",IFERROR(SUMIFS($E:$E,$G:$G,"Ainukasutuses pind",$C:$C,"Üüritav pind",$H:$H,AB$3)/SUMIFS($E:$E,$G:$G,"Ainukasutuses pind",$C:$C,"Üüritav pind"),0),""))),"")</f>
        <v/>
      </c>
      <c r="AC233" s="72" t="str">
        <f>IFERROR(IF($G233="Erikasutuses pind (muu)",$E233*J233,IFERROR($E233*J233/SUM($J233:$AB233)*(Eksplikatsioon!O233)/SUMPRODUCT($J233:$AB233,Eksplikatsioon!$O233:$AG233),"")),"")</f>
        <v/>
      </c>
      <c r="AD233" s="72" t="str">
        <f>IFERROR(IF($G233="Erikasutuses pind (muu)",$E233*K233,IFERROR($E233*K233/SUM($J233:$AB233)*(Eksplikatsioon!P233)/SUMPRODUCT($J233:$AB233,Eksplikatsioon!$O233:$AG233),"")),"")</f>
        <v/>
      </c>
      <c r="AE233" s="72" t="str">
        <f>IFERROR(IF($G233="Erikasutuses pind (muu)",$E233*L233,IFERROR($E233*L233/SUM($J233:$AB233)*(Eksplikatsioon!Q233)/SUMPRODUCT($J233:$AB233,Eksplikatsioon!$O233:$AG233),"")),"")</f>
        <v/>
      </c>
      <c r="AF233" s="72" t="str">
        <f>IFERROR(IF($G233="Erikasutuses pind (muu)",$E233*M233,IFERROR($E233*M233/SUM($J233:$AB233)*(Eksplikatsioon!R233)/SUMPRODUCT($J233:$AB233,Eksplikatsioon!$O233:$AG233),"")),"")</f>
        <v/>
      </c>
      <c r="AG233" s="72" t="str">
        <f>IFERROR(IF($G233="Erikasutuses pind (muu)",$E233*N233,IFERROR($E233*N233/SUM($J233:$AB233)*(Eksplikatsioon!S233)/SUMPRODUCT($J233:$AB233,Eksplikatsioon!$O233:$AG233),"")),"")</f>
        <v/>
      </c>
      <c r="AH233" s="72" t="str">
        <f>IFERROR(IF($G233="Erikasutuses pind (muu)",$E233*O233,IFERROR($E233*O233/SUM($J233:$AB233)*(Eksplikatsioon!T233)/SUMPRODUCT($J233:$AB233,Eksplikatsioon!$O233:$AG233),"")),"")</f>
        <v/>
      </c>
      <c r="AI233" s="72" t="str">
        <f>IFERROR(IF($G233="Erikasutuses pind (muu)",$E233*P233,IFERROR($E233*P233/SUM($J233:$AB233)*(Eksplikatsioon!U233)/SUMPRODUCT($J233:$AB233,Eksplikatsioon!$O233:$AG233),"")),"")</f>
        <v/>
      </c>
      <c r="AJ233" s="72" t="str">
        <f>IFERROR(IF($G233="Erikasutuses pind (muu)",$E233*Q233,IFERROR($E233*Q233/SUM($J233:$AB233)*(Eksplikatsioon!V233)/SUMPRODUCT($J233:$AB233,Eksplikatsioon!$O233:$AG233),"")),"")</f>
        <v/>
      </c>
      <c r="AK233" s="72" t="str">
        <f>IFERROR(IF($G233="Erikasutuses pind (muu)",$E233*R233,IFERROR($E233*R233/SUM($J233:$AB233)*(Eksplikatsioon!W233)/SUMPRODUCT($J233:$AB233,Eksplikatsioon!$O233:$AG233),"")),"")</f>
        <v/>
      </c>
      <c r="AL233" s="72" t="str">
        <f>IFERROR(IF($G233="Erikasutuses pind (muu)",$E233*S233,IFERROR($E233*S233/SUM($J233:$AB233)*(Eksplikatsioon!X233)/SUMPRODUCT($J233:$AB233,Eksplikatsioon!$O233:$AG233),"")),"")</f>
        <v/>
      </c>
      <c r="AM233" s="72" t="str">
        <f>IFERROR(IF($G233="Erikasutuses pind (muu)",$E233*T233,IFERROR($E233*T233/SUM($J233:$AB233)*(Eksplikatsioon!Y233)/SUMPRODUCT($J233:$AB233,Eksplikatsioon!$O233:$AG233),"")),"")</f>
        <v/>
      </c>
      <c r="AN233" s="72" t="str">
        <f>IFERROR(IF($G233="Erikasutuses pind (muu)",$E233*U233,IFERROR($E233*U233/SUM($J233:$AB233)*(Eksplikatsioon!Z233)/SUMPRODUCT($J233:$AB233,Eksplikatsioon!$O233:$AG233),"")),"")</f>
        <v/>
      </c>
      <c r="AO233" s="72" t="str">
        <f>IFERROR(IF($G233="Erikasutuses pind (muu)",$E233*V233,IFERROR($E233*V233/SUM($J233:$AB233)*(Eksplikatsioon!AA233)/SUMPRODUCT($J233:$AB233,Eksplikatsioon!$O233:$AG233),"")),"")</f>
        <v/>
      </c>
      <c r="AP233" s="72" t="str">
        <f>IFERROR(IF($G233="Erikasutuses pind (muu)",$E233*W233,IFERROR($E233*W233/SUM($J233:$AB233)*(Eksplikatsioon!AB233)/SUMPRODUCT($J233:$AB233,Eksplikatsioon!$O233:$AG233),"")),"")</f>
        <v/>
      </c>
      <c r="AQ233" s="72" t="str">
        <f>IFERROR(IF($G233="Erikasutuses pind (muu)",$E233*X233,IFERROR($E233*X233/SUM($J233:$AB233)*(Eksplikatsioon!AC233)/SUMPRODUCT($J233:$AB233,Eksplikatsioon!$O233:$AG233),"")),"")</f>
        <v/>
      </c>
      <c r="AR233" s="72" t="str">
        <f>IFERROR(IF($G233="Erikasutuses pind (muu)",$E233*Y233,IFERROR($E233*Y233/SUM($J233:$AB233)*(Eksplikatsioon!AD233)/SUMPRODUCT($J233:$AB233,Eksplikatsioon!$O233:$AG233),"")),"")</f>
        <v/>
      </c>
      <c r="AS233" s="72" t="str">
        <f>IFERROR(IF($G233="Erikasutuses pind (muu)",$E233*Z233,IFERROR($E233*Z233/SUM($J233:$AB233)*(Eksplikatsioon!AE233)/SUMPRODUCT($J233:$AB233,Eksplikatsioon!$O233:$AG233),"")),"")</f>
        <v/>
      </c>
      <c r="AT233" s="72" t="str">
        <f>IFERROR(IF($G233="Erikasutuses pind (muu)",$E233*AA233,IFERROR($E233*AA233/SUM($J233:$AB233)*(Eksplikatsioon!AF233)/SUMPRODUCT($J233:$AB233,Eksplikatsioon!$O233:$AG233),"")),"")</f>
        <v/>
      </c>
      <c r="AU233" s="72" t="str">
        <f>IFERROR(IF($G233="Erikasutuses pind (muu)",$E233*AB233,IFERROR($E233*AB233/SUM($J233:$AB233)*(Eksplikatsioon!AG233)/SUMPRODUCT($J233:$AB233,Eksplikatsioon!$O233:$AG233),"")),"")</f>
        <v/>
      </c>
    </row>
    <row r="234" spans="1:47" x14ac:dyDescent="0.25">
      <c r="A234" s="71" t="str">
        <f>IF(Eksplikatsioon!A234=0,"",Eksplikatsioon!A234)</f>
        <v/>
      </c>
      <c r="B234" s="71" t="str">
        <f>IF(Eksplikatsioon!B234=0,"",Eksplikatsioon!B234)</f>
        <v/>
      </c>
      <c r="C234" s="71" t="str">
        <f>IF(Eksplikatsioon!C234=0,"",Eksplikatsioon!C234)</f>
        <v/>
      </c>
      <c r="D234" s="71" t="str">
        <f>IF(Eksplikatsioon!D234=0,"",Eksplikatsioon!D234)</f>
        <v/>
      </c>
      <c r="E234" s="71" t="str">
        <f>IF(Eksplikatsioon!F234=0,"",Eksplikatsioon!F234)</f>
        <v/>
      </c>
      <c r="F234" s="71" t="str">
        <f>IF(Eksplikatsioon!H234=0,"",Eksplikatsioon!H234)</f>
        <v/>
      </c>
      <c r="G234" s="71" t="str">
        <f>IF(Eksplikatsioon!J234=0,"",Eksplikatsioon!J234)</f>
        <v/>
      </c>
      <c r="H234" s="71" t="str">
        <f>IF(Eksplikatsioon!K234=0,"",Eksplikatsioon!K234)</f>
        <v/>
      </c>
      <c r="I234" s="71" t="str">
        <f>IF(Eksplikatsioon!L234=0,"",Eksplikatsioon!L234)</f>
        <v/>
      </c>
      <c r="J234" s="72" t="str">
        <f>IFERROR(IF($G234="Erikasutuses pind (muu)",Eksplikatsioon!O234/SUM(Eksplikatsioon!$O234:'Eksplikatsioon'!$AG234),IF($G234="Erikasutuses pind (korrus)",IFERROR(SUMIFS($E:$E,$G:$G,"Ainukasutuses pind",$C:$C,"Üüritav pind",$H:$H,J$3,$A:$A,$A234)/SUMIFS($E:$E,$G:$G,"Ainukasutuses pind",$C:$C,"Üüritav pind",$A:$A,$A234),0),IF($G234="Erikasutuses pind (hoone)",IFERROR(SUMIFS($E:$E,$G:$G,"Ainukasutuses pind",$C:$C,"Üüritav pind",$H:$H,J$3)/SUMIFS($E:$E,$G:$G,"Ainukasutuses pind",$C:$C,"Üüritav pind"),0),""))),"")</f>
        <v/>
      </c>
      <c r="K234" s="72" t="str">
        <f>IFERROR(IF($G234="Erikasutuses pind (muu)",Eksplikatsioon!P234/SUM(Eksplikatsioon!$O234:'Eksplikatsioon'!$AG234),IF($G234="Erikasutuses pind (korrus)",IFERROR(SUMIFS($E:$E,$G:$G,"Ainukasutuses pind",$C:$C,"Üüritav pind",$H:$H,K$3,$A:$A,$A234)/SUMIFS($E:$E,$G:$G,"Ainukasutuses pind",$C:$C,"Üüritav pind",$A:$A,$A234),0),IF($G234="Erikasutuses pind (hoone)",IFERROR(SUMIFS($E:$E,$G:$G,"Ainukasutuses pind",$C:$C,"Üüritav pind",$H:$H,K$3)/SUMIFS($E:$E,$G:$G,"Ainukasutuses pind",$C:$C,"Üüritav pind"),0),""))),"")</f>
        <v/>
      </c>
      <c r="L234" s="72" t="str">
        <f>IFERROR(IF($G234="Erikasutuses pind (muu)",Eksplikatsioon!Q234/SUM(Eksplikatsioon!$O234:'Eksplikatsioon'!$AG234),IF($G234="Erikasutuses pind (korrus)",IFERROR(SUMIFS($E:$E,$G:$G,"Ainukasutuses pind",$C:$C,"Üüritav pind",$H:$H,L$3,$A:$A,$A234)/SUMIFS($E:$E,$G:$G,"Ainukasutuses pind",$C:$C,"Üüritav pind",$A:$A,$A234),0),IF($G234="Erikasutuses pind (hoone)",IFERROR(SUMIFS($E:$E,$G:$G,"Ainukasutuses pind",$C:$C,"Üüritav pind",$H:$H,L$3)/SUMIFS($E:$E,$G:$G,"Ainukasutuses pind",$C:$C,"Üüritav pind"),0),""))),"")</f>
        <v/>
      </c>
      <c r="M234" s="72" t="str">
        <f>IFERROR(IF($G234="Erikasutuses pind (muu)",Eksplikatsioon!R234/SUM(Eksplikatsioon!$O234:'Eksplikatsioon'!$AG234),IF($G234="Erikasutuses pind (korrus)",IFERROR(SUMIFS($E:$E,$G:$G,"Ainukasutuses pind",$C:$C,"Üüritav pind",$H:$H,M$3,$A:$A,$A234)/SUMIFS($E:$E,$G:$G,"Ainukasutuses pind",$C:$C,"Üüritav pind",$A:$A,$A234),0),IF($G234="Erikasutuses pind (hoone)",IFERROR(SUMIFS($E:$E,$G:$G,"Ainukasutuses pind",$C:$C,"Üüritav pind",$H:$H,M$3)/SUMIFS($E:$E,$G:$G,"Ainukasutuses pind",$C:$C,"Üüritav pind"),0),""))),"")</f>
        <v/>
      </c>
      <c r="N234" s="72" t="str">
        <f>IFERROR(IF($G234="Erikasutuses pind (muu)",Eksplikatsioon!S234/SUM(Eksplikatsioon!$O234:'Eksplikatsioon'!$AG234),IF($G234="Erikasutuses pind (korrus)",IFERROR(SUMIFS($E:$E,$G:$G,"Ainukasutuses pind",$C:$C,"Üüritav pind",$H:$H,N$3,$A:$A,$A234)/SUMIFS($E:$E,$G:$G,"Ainukasutuses pind",$C:$C,"Üüritav pind",$A:$A,$A234),0),IF($G234="Erikasutuses pind (hoone)",IFERROR(SUMIFS($E:$E,$G:$G,"Ainukasutuses pind",$C:$C,"Üüritav pind",$H:$H,N$3)/SUMIFS($E:$E,$G:$G,"Ainukasutuses pind",$C:$C,"Üüritav pind"),0),""))),"")</f>
        <v/>
      </c>
      <c r="O234" s="72" t="str">
        <f>IFERROR(IF($G234="Erikasutuses pind (muu)",Eksplikatsioon!T234/SUM(Eksplikatsioon!$O234:'Eksplikatsioon'!$AG234),IF($G234="Erikasutuses pind (korrus)",IFERROR(SUMIFS($E:$E,$G:$G,"Ainukasutuses pind",$C:$C,"Üüritav pind",$H:$H,O$3,$A:$A,$A234)/SUMIFS($E:$E,$G:$G,"Ainukasutuses pind",$C:$C,"Üüritav pind",$A:$A,$A234),0),IF($G234="Erikasutuses pind (hoone)",IFERROR(SUMIFS($E:$E,$G:$G,"Ainukasutuses pind",$C:$C,"Üüritav pind",$H:$H,O$3)/SUMIFS($E:$E,$G:$G,"Ainukasutuses pind",$C:$C,"Üüritav pind"),0),""))),"")</f>
        <v/>
      </c>
      <c r="P234" s="72" t="str">
        <f>IFERROR(IF($G234="Erikasutuses pind (muu)",Eksplikatsioon!U234/SUM(Eksplikatsioon!$O234:'Eksplikatsioon'!$AG234),IF($G234="Erikasutuses pind (korrus)",IFERROR(SUMIFS($E:$E,$G:$G,"Ainukasutuses pind",$C:$C,"Üüritav pind",$H:$H,P$3,$A:$A,$A234)/SUMIFS($E:$E,$G:$G,"Ainukasutuses pind",$C:$C,"Üüritav pind",$A:$A,$A234),0),IF($G234="Erikasutuses pind (hoone)",IFERROR(SUMIFS($E:$E,$G:$G,"Ainukasutuses pind",$C:$C,"Üüritav pind",$H:$H,P$3)/SUMIFS($E:$E,$G:$G,"Ainukasutuses pind",$C:$C,"Üüritav pind"),0),""))),"")</f>
        <v/>
      </c>
      <c r="Q234" s="72" t="str">
        <f>IFERROR(IF($G234="Erikasutuses pind (muu)",Eksplikatsioon!V234/SUM(Eksplikatsioon!$O234:'Eksplikatsioon'!$AG234),IF($G234="Erikasutuses pind (korrus)",IFERROR(SUMIFS($E:$E,$G:$G,"Ainukasutuses pind",$C:$C,"Üüritav pind",$H:$H,Q$3,$A:$A,$A234)/SUMIFS($E:$E,$G:$G,"Ainukasutuses pind",$C:$C,"Üüritav pind",$A:$A,$A234),0),IF($G234="Erikasutuses pind (hoone)",IFERROR(SUMIFS($E:$E,$G:$G,"Ainukasutuses pind",$C:$C,"Üüritav pind",$H:$H,Q$3)/SUMIFS($E:$E,$G:$G,"Ainukasutuses pind",$C:$C,"Üüritav pind"),0),""))),"")</f>
        <v/>
      </c>
      <c r="R234" s="72" t="str">
        <f>IFERROR(IF($G234="Erikasutuses pind (muu)",Eksplikatsioon!W234/SUM(Eksplikatsioon!$O234:'Eksplikatsioon'!$AG234),IF($G234="Erikasutuses pind (korrus)",IFERROR(SUMIFS($E:$E,$G:$G,"Ainukasutuses pind",$C:$C,"Üüritav pind",$H:$H,R$3,$A:$A,$A234)/SUMIFS($E:$E,$G:$G,"Ainukasutuses pind",$C:$C,"Üüritav pind",$A:$A,$A234),0),IF($G234="Erikasutuses pind (hoone)",IFERROR(SUMIFS($E:$E,$G:$G,"Ainukasutuses pind",$C:$C,"Üüritav pind",$H:$H,R$3)/SUMIFS($E:$E,$G:$G,"Ainukasutuses pind",$C:$C,"Üüritav pind"),0),""))),"")</f>
        <v/>
      </c>
      <c r="S234" s="72" t="str">
        <f>IFERROR(IF($G234="Erikasutuses pind (muu)",Eksplikatsioon!X234/SUM(Eksplikatsioon!$O234:'Eksplikatsioon'!$AG234),IF($G234="Erikasutuses pind (korrus)",IFERROR(SUMIFS($E:$E,$G:$G,"Ainukasutuses pind",$C:$C,"Üüritav pind",$H:$H,S$3,$A:$A,$A234)/SUMIFS($E:$E,$G:$G,"Ainukasutuses pind",$C:$C,"Üüritav pind",$A:$A,$A234),0),IF($G234="Erikasutuses pind (hoone)",IFERROR(SUMIFS($E:$E,$G:$G,"Ainukasutuses pind",$C:$C,"Üüritav pind",$H:$H,S$3)/SUMIFS($E:$E,$G:$G,"Ainukasutuses pind",$C:$C,"Üüritav pind"),0),""))),"")</f>
        <v/>
      </c>
      <c r="T234" s="72" t="str">
        <f>IFERROR(IF($G234="Erikasutuses pind (muu)",Eksplikatsioon!Y234/SUM(Eksplikatsioon!$O234:'Eksplikatsioon'!$AG234),IF($G234="Erikasutuses pind (korrus)",IFERROR(SUMIFS($E:$E,$G:$G,"Ainukasutuses pind",$C:$C,"Üüritav pind",$H:$H,T$3,$A:$A,$A234)/SUMIFS($E:$E,$G:$G,"Ainukasutuses pind",$C:$C,"Üüritav pind",$A:$A,$A234),0),IF($G234="Erikasutuses pind (hoone)",IFERROR(SUMIFS($E:$E,$G:$G,"Ainukasutuses pind",$C:$C,"Üüritav pind",$H:$H,T$3)/SUMIFS($E:$E,$G:$G,"Ainukasutuses pind",$C:$C,"Üüritav pind"),0),""))),"")</f>
        <v/>
      </c>
      <c r="U234" s="72" t="str">
        <f>IFERROR(IF($G234="Erikasutuses pind (muu)",Eksplikatsioon!Z234/SUM(Eksplikatsioon!$O234:'Eksplikatsioon'!$AG234),IF($G234="Erikasutuses pind (korrus)",IFERROR(SUMIFS($E:$E,$G:$G,"Ainukasutuses pind",$C:$C,"Üüritav pind",$H:$H,U$3,$A:$A,$A234)/SUMIFS($E:$E,$G:$G,"Ainukasutuses pind",$C:$C,"Üüritav pind",$A:$A,$A234),0),IF($G234="Erikasutuses pind (hoone)",IFERROR(SUMIFS($E:$E,$G:$G,"Ainukasutuses pind",$C:$C,"Üüritav pind",$H:$H,U$3)/SUMIFS($E:$E,$G:$G,"Ainukasutuses pind",$C:$C,"Üüritav pind"),0),""))),"")</f>
        <v/>
      </c>
      <c r="V234" s="72" t="str">
        <f>IFERROR(IF($G234="Erikasutuses pind (muu)",Eksplikatsioon!AA234/SUM(Eksplikatsioon!$O234:'Eksplikatsioon'!$AG234),IF($G234="Erikasutuses pind (korrus)",IFERROR(SUMIFS($E:$E,$G:$G,"Ainukasutuses pind",$C:$C,"Üüritav pind",$H:$H,V$3,$A:$A,$A234)/SUMIFS($E:$E,$G:$G,"Ainukasutuses pind",$C:$C,"Üüritav pind",$A:$A,$A234),0),IF($G234="Erikasutuses pind (hoone)",IFERROR(SUMIFS($E:$E,$G:$G,"Ainukasutuses pind",$C:$C,"Üüritav pind",$H:$H,V$3)/SUMIFS($E:$E,$G:$G,"Ainukasutuses pind",$C:$C,"Üüritav pind"),0),""))),"")</f>
        <v/>
      </c>
      <c r="W234" s="72" t="str">
        <f>IFERROR(IF($G234="Erikasutuses pind (muu)",Eksplikatsioon!AB234/SUM(Eksplikatsioon!$O234:'Eksplikatsioon'!$AG234),IF($G234="Erikasutuses pind (korrus)",IFERROR(SUMIFS($E:$E,$G:$G,"Ainukasutuses pind",$C:$C,"Üüritav pind",$H:$H,W$3,$A:$A,$A234)/SUMIFS($E:$E,$G:$G,"Ainukasutuses pind",$C:$C,"Üüritav pind",$A:$A,$A234),0),IF($G234="Erikasutuses pind (hoone)",IFERROR(SUMIFS($E:$E,$G:$G,"Ainukasutuses pind",$C:$C,"Üüritav pind",$H:$H,W$3)/SUMIFS($E:$E,$G:$G,"Ainukasutuses pind",$C:$C,"Üüritav pind"),0),""))),"")</f>
        <v/>
      </c>
      <c r="X234" s="72" t="str">
        <f>IFERROR(IF($G234="Erikasutuses pind (muu)",Eksplikatsioon!AC234/SUM(Eksplikatsioon!$O234:'Eksplikatsioon'!$AG234),IF($G234="Erikasutuses pind (korrus)",IFERROR(SUMIFS($E:$E,$G:$G,"Ainukasutuses pind",$C:$C,"Üüritav pind",$H:$H,X$3,$A:$A,$A234)/SUMIFS($E:$E,$G:$G,"Ainukasutuses pind",$C:$C,"Üüritav pind",$A:$A,$A234),0),IF($G234="Erikasutuses pind (hoone)",IFERROR(SUMIFS($E:$E,$G:$G,"Ainukasutuses pind",$C:$C,"Üüritav pind",$H:$H,X$3)/SUMIFS($E:$E,$G:$G,"Ainukasutuses pind",$C:$C,"Üüritav pind"),0),""))),"")</f>
        <v/>
      </c>
      <c r="Y234" s="72" t="str">
        <f>IFERROR(IF($G234="Erikasutuses pind (muu)",Eksplikatsioon!AD234/SUM(Eksplikatsioon!$O234:'Eksplikatsioon'!$AG234),IF($G234="Erikasutuses pind (korrus)",IFERROR(SUMIFS($E:$E,$G:$G,"Ainukasutuses pind",$C:$C,"Üüritav pind",$H:$H,Y$3,$A:$A,$A234)/SUMIFS($E:$E,$G:$G,"Ainukasutuses pind",$C:$C,"Üüritav pind",$A:$A,$A234),0),IF($G234="Erikasutuses pind (hoone)",IFERROR(SUMIFS($E:$E,$G:$G,"Ainukasutuses pind",$C:$C,"Üüritav pind",$H:$H,Y$3)/SUMIFS($E:$E,$G:$G,"Ainukasutuses pind",$C:$C,"Üüritav pind"),0),""))),"")</f>
        <v/>
      </c>
      <c r="Z234" s="72" t="str">
        <f>IFERROR(IF($G234="Erikasutuses pind (muu)",Eksplikatsioon!AE234/SUM(Eksplikatsioon!$O234:'Eksplikatsioon'!$AG234),IF($G234="Erikasutuses pind (korrus)",IFERROR(SUMIFS($E:$E,$G:$G,"Ainukasutuses pind",$C:$C,"Üüritav pind",$H:$H,Z$3,$A:$A,$A234)/SUMIFS($E:$E,$G:$G,"Ainukasutuses pind",$C:$C,"Üüritav pind",$A:$A,$A234),0),IF($G234="Erikasutuses pind (hoone)",IFERROR(SUMIFS($E:$E,$G:$G,"Ainukasutuses pind",$C:$C,"Üüritav pind",$H:$H,Z$3)/SUMIFS($E:$E,$G:$G,"Ainukasutuses pind",$C:$C,"Üüritav pind"),0),""))),"")</f>
        <v/>
      </c>
      <c r="AA234" s="72" t="str">
        <f>IFERROR(IF($G234="Erikasutuses pind (muu)",Eksplikatsioon!AF234/SUM(Eksplikatsioon!$O234:'Eksplikatsioon'!$AG234),IF($G234="Erikasutuses pind (korrus)",IFERROR(SUMIFS($E:$E,$G:$G,"Ainukasutuses pind",$C:$C,"Üüritav pind",$H:$H,AA$3,$A:$A,$A234)/SUMIFS($E:$E,$G:$G,"Ainukasutuses pind",$C:$C,"Üüritav pind",$A:$A,$A234),0),IF($G234="Erikasutuses pind (hoone)",IFERROR(SUMIFS($E:$E,$G:$G,"Ainukasutuses pind",$C:$C,"Üüritav pind",$H:$H,AA$3)/SUMIFS($E:$E,$G:$G,"Ainukasutuses pind",$C:$C,"Üüritav pind"),0),""))),"")</f>
        <v/>
      </c>
      <c r="AB234" s="72" t="str">
        <f>IFERROR(IF($G234="Erikasutuses pind (muu)",Eksplikatsioon!AG234/SUM(Eksplikatsioon!$O234:'Eksplikatsioon'!$AG234),IF($G234="Erikasutuses pind (korrus)",IFERROR(SUMIFS($E:$E,$G:$G,"Ainukasutuses pind",$C:$C,"Üüritav pind",$H:$H,AB$3,$A:$A,$A234)/SUMIFS($E:$E,$G:$G,"Ainukasutuses pind",$C:$C,"Üüritav pind",$A:$A,$A234),0),IF($G234="Erikasutuses pind (hoone)",IFERROR(SUMIFS($E:$E,$G:$G,"Ainukasutuses pind",$C:$C,"Üüritav pind",$H:$H,AB$3)/SUMIFS($E:$E,$G:$G,"Ainukasutuses pind",$C:$C,"Üüritav pind"),0),""))),"")</f>
        <v/>
      </c>
      <c r="AC234" s="72" t="str">
        <f>IFERROR(IF($G234="Erikasutuses pind (muu)",$E234*J234,IFERROR($E234*J234/SUM($J234:$AB234)*(Eksplikatsioon!O234)/SUMPRODUCT($J234:$AB234,Eksplikatsioon!$O234:$AG234),"")),"")</f>
        <v/>
      </c>
      <c r="AD234" s="72" t="str">
        <f>IFERROR(IF($G234="Erikasutuses pind (muu)",$E234*K234,IFERROR($E234*K234/SUM($J234:$AB234)*(Eksplikatsioon!P234)/SUMPRODUCT($J234:$AB234,Eksplikatsioon!$O234:$AG234),"")),"")</f>
        <v/>
      </c>
      <c r="AE234" s="72" t="str">
        <f>IFERROR(IF($G234="Erikasutuses pind (muu)",$E234*L234,IFERROR($E234*L234/SUM($J234:$AB234)*(Eksplikatsioon!Q234)/SUMPRODUCT($J234:$AB234,Eksplikatsioon!$O234:$AG234),"")),"")</f>
        <v/>
      </c>
      <c r="AF234" s="72" t="str">
        <f>IFERROR(IF($G234="Erikasutuses pind (muu)",$E234*M234,IFERROR($E234*M234/SUM($J234:$AB234)*(Eksplikatsioon!R234)/SUMPRODUCT($J234:$AB234,Eksplikatsioon!$O234:$AG234),"")),"")</f>
        <v/>
      </c>
      <c r="AG234" s="72" t="str">
        <f>IFERROR(IF($G234="Erikasutuses pind (muu)",$E234*N234,IFERROR($E234*N234/SUM($J234:$AB234)*(Eksplikatsioon!S234)/SUMPRODUCT($J234:$AB234,Eksplikatsioon!$O234:$AG234),"")),"")</f>
        <v/>
      </c>
      <c r="AH234" s="72" t="str">
        <f>IFERROR(IF($G234="Erikasutuses pind (muu)",$E234*O234,IFERROR($E234*O234/SUM($J234:$AB234)*(Eksplikatsioon!T234)/SUMPRODUCT($J234:$AB234,Eksplikatsioon!$O234:$AG234),"")),"")</f>
        <v/>
      </c>
      <c r="AI234" s="72" t="str">
        <f>IFERROR(IF($G234="Erikasutuses pind (muu)",$E234*P234,IFERROR($E234*P234/SUM($J234:$AB234)*(Eksplikatsioon!U234)/SUMPRODUCT($J234:$AB234,Eksplikatsioon!$O234:$AG234),"")),"")</f>
        <v/>
      </c>
      <c r="AJ234" s="72" t="str">
        <f>IFERROR(IF($G234="Erikasutuses pind (muu)",$E234*Q234,IFERROR($E234*Q234/SUM($J234:$AB234)*(Eksplikatsioon!V234)/SUMPRODUCT($J234:$AB234,Eksplikatsioon!$O234:$AG234),"")),"")</f>
        <v/>
      </c>
      <c r="AK234" s="72" t="str">
        <f>IFERROR(IF($G234="Erikasutuses pind (muu)",$E234*R234,IFERROR($E234*R234/SUM($J234:$AB234)*(Eksplikatsioon!W234)/SUMPRODUCT($J234:$AB234,Eksplikatsioon!$O234:$AG234),"")),"")</f>
        <v/>
      </c>
      <c r="AL234" s="72" t="str">
        <f>IFERROR(IF($G234="Erikasutuses pind (muu)",$E234*S234,IFERROR($E234*S234/SUM($J234:$AB234)*(Eksplikatsioon!X234)/SUMPRODUCT($J234:$AB234,Eksplikatsioon!$O234:$AG234),"")),"")</f>
        <v/>
      </c>
      <c r="AM234" s="72" t="str">
        <f>IFERROR(IF($G234="Erikasutuses pind (muu)",$E234*T234,IFERROR($E234*T234/SUM($J234:$AB234)*(Eksplikatsioon!Y234)/SUMPRODUCT($J234:$AB234,Eksplikatsioon!$O234:$AG234),"")),"")</f>
        <v/>
      </c>
      <c r="AN234" s="72" t="str">
        <f>IFERROR(IF($G234="Erikasutuses pind (muu)",$E234*U234,IFERROR($E234*U234/SUM($J234:$AB234)*(Eksplikatsioon!Z234)/SUMPRODUCT($J234:$AB234,Eksplikatsioon!$O234:$AG234),"")),"")</f>
        <v/>
      </c>
      <c r="AO234" s="72" t="str">
        <f>IFERROR(IF($G234="Erikasutuses pind (muu)",$E234*V234,IFERROR($E234*V234/SUM($J234:$AB234)*(Eksplikatsioon!AA234)/SUMPRODUCT($J234:$AB234,Eksplikatsioon!$O234:$AG234),"")),"")</f>
        <v/>
      </c>
      <c r="AP234" s="72" t="str">
        <f>IFERROR(IF($G234="Erikasutuses pind (muu)",$E234*W234,IFERROR($E234*W234/SUM($J234:$AB234)*(Eksplikatsioon!AB234)/SUMPRODUCT($J234:$AB234,Eksplikatsioon!$O234:$AG234),"")),"")</f>
        <v/>
      </c>
      <c r="AQ234" s="72" t="str">
        <f>IFERROR(IF($G234="Erikasutuses pind (muu)",$E234*X234,IFERROR($E234*X234/SUM($J234:$AB234)*(Eksplikatsioon!AC234)/SUMPRODUCT($J234:$AB234,Eksplikatsioon!$O234:$AG234),"")),"")</f>
        <v/>
      </c>
      <c r="AR234" s="72" t="str">
        <f>IFERROR(IF($G234="Erikasutuses pind (muu)",$E234*Y234,IFERROR($E234*Y234/SUM($J234:$AB234)*(Eksplikatsioon!AD234)/SUMPRODUCT($J234:$AB234,Eksplikatsioon!$O234:$AG234),"")),"")</f>
        <v/>
      </c>
      <c r="AS234" s="72" t="str">
        <f>IFERROR(IF($G234="Erikasutuses pind (muu)",$E234*Z234,IFERROR($E234*Z234/SUM($J234:$AB234)*(Eksplikatsioon!AE234)/SUMPRODUCT($J234:$AB234,Eksplikatsioon!$O234:$AG234),"")),"")</f>
        <v/>
      </c>
      <c r="AT234" s="72" t="str">
        <f>IFERROR(IF($G234="Erikasutuses pind (muu)",$E234*AA234,IFERROR($E234*AA234/SUM($J234:$AB234)*(Eksplikatsioon!AF234)/SUMPRODUCT($J234:$AB234,Eksplikatsioon!$O234:$AG234),"")),"")</f>
        <v/>
      </c>
      <c r="AU234" s="72" t="str">
        <f>IFERROR(IF($G234="Erikasutuses pind (muu)",$E234*AB234,IFERROR($E234*AB234/SUM($J234:$AB234)*(Eksplikatsioon!AG234)/SUMPRODUCT($J234:$AB234,Eksplikatsioon!$O234:$AG234),"")),"")</f>
        <v/>
      </c>
    </row>
    <row r="235" spans="1:47" x14ac:dyDescent="0.25">
      <c r="A235" s="71" t="str">
        <f>IF(Eksplikatsioon!A235=0,"",Eksplikatsioon!A235)</f>
        <v/>
      </c>
      <c r="B235" s="71" t="str">
        <f>IF(Eksplikatsioon!B235=0,"",Eksplikatsioon!B235)</f>
        <v/>
      </c>
      <c r="C235" s="71" t="str">
        <f>IF(Eksplikatsioon!C235=0,"",Eksplikatsioon!C235)</f>
        <v/>
      </c>
      <c r="D235" s="71" t="str">
        <f>IF(Eksplikatsioon!D235=0,"",Eksplikatsioon!D235)</f>
        <v/>
      </c>
      <c r="E235" s="71" t="str">
        <f>IF(Eksplikatsioon!F235=0,"",Eksplikatsioon!F235)</f>
        <v/>
      </c>
      <c r="F235" s="71" t="str">
        <f>IF(Eksplikatsioon!H235=0,"",Eksplikatsioon!H235)</f>
        <v/>
      </c>
      <c r="G235" s="71" t="str">
        <f>IF(Eksplikatsioon!J235=0,"",Eksplikatsioon!J235)</f>
        <v/>
      </c>
      <c r="H235" s="71" t="str">
        <f>IF(Eksplikatsioon!K235=0,"",Eksplikatsioon!K235)</f>
        <v/>
      </c>
      <c r="I235" s="71" t="str">
        <f>IF(Eksplikatsioon!L235=0,"",Eksplikatsioon!L235)</f>
        <v/>
      </c>
      <c r="J235" s="72" t="str">
        <f>IFERROR(IF($G235="Erikasutuses pind (muu)",Eksplikatsioon!O235/SUM(Eksplikatsioon!$O235:'Eksplikatsioon'!$AG235),IF($G235="Erikasutuses pind (korrus)",IFERROR(SUMIFS($E:$E,$G:$G,"Ainukasutuses pind",$C:$C,"Üüritav pind",$H:$H,J$3,$A:$A,$A235)/SUMIFS($E:$E,$G:$G,"Ainukasutuses pind",$C:$C,"Üüritav pind",$A:$A,$A235),0),IF($G235="Erikasutuses pind (hoone)",IFERROR(SUMIFS($E:$E,$G:$G,"Ainukasutuses pind",$C:$C,"Üüritav pind",$H:$H,J$3)/SUMIFS($E:$E,$G:$G,"Ainukasutuses pind",$C:$C,"Üüritav pind"),0),""))),"")</f>
        <v/>
      </c>
      <c r="K235" s="72" t="str">
        <f>IFERROR(IF($G235="Erikasutuses pind (muu)",Eksplikatsioon!P235/SUM(Eksplikatsioon!$O235:'Eksplikatsioon'!$AG235),IF($G235="Erikasutuses pind (korrus)",IFERROR(SUMIFS($E:$E,$G:$G,"Ainukasutuses pind",$C:$C,"Üüritav pind",$H:$H,K$3,$A:$A,$A235)/SUMIFS($E:$E,$G:$G,"Ainukasutuses pind",$C:$C,"Üüritav pind",$A:$A,$A235),0),IF($G235="Erikasutuses pind (hoone)",IFERROR(SUMIFS($E:$E,$G:$G,"Ainukasutuses pind",$C:$C,"Üüritav pind",$H:$H,K$3)/SUMIFS($E:$E,$G:$G,"Ainukasutuses pind",$C:$C,"Üüritav pind"),0),""))),"")</f>
        <v/>
      </c>
      <c r="L235" s="72" t="str">
        <f>IFERROR(IF($G235="Erikasutuses pind (muu)",Eksplikatsioon!Q235/SUM(Eksplikatsioon!$O235:'Eksplikatsioon'!$AG235),IF($G235="Erikasutuses pind (korrus)",IFERROR(SUMIFS($E:$E,$G:$G,"Ainukasutuses pind",$C:$C,"Üüritav pind",$H:$H,L$3,$A:$A,$A235)/SUMIFS($E:$E,$G:$G,"Ainukasutuses pind",$C:$C,"Üüritav pind",$A:$A,$A235),0),IF($G235="Erikasutuses pind (hoone)",IFERROR(SUMIFS($E:$E,$G:$G,"Ainukasutuses pind",$C:$C,"Üüritav pind",$H:$H,L$3)/SUMIFS($E:$E,$G:$G,"Ainukasutuses pind",$C:$C,"Üüritav pind"),0),""))),"")</f>
        <v/>
      </c>
      <c r="M235" s="72" t="str">
        <f>IFERROR(IF($G235="Erikasutuses pind (muu)",Eksplikatsioon!R235/SUM(Eksplikatsioon!$O235:'Eksplikatsioon'!$AG235),IF($G235="Erikasutuses pind (korrus)",IFERROR(SUMIFS($E:$E,$G:$G,"Ainukasutuses pind",$C:$C,"Üüritav pind",$H:$H,M$3,$A:$A,$A235)/SUMIFS($E:$E,$G:$G,"Ainukasutuses pind",$C:$C,"Üüritav pind",$A:$A,$A235),0),IF($G235="Erikasutuses pind (hoone)",IFERROR(SUMIFS($E:$E,$G:$G,"Ainukasutuses pind",$C:$C,"Üüritav pind",$H:$H,M$3)/SUMIFS($E:$E,$G:$G,"Ainukasutuses pind",$C:$C,"Üüritav pind"),0),""))),"")</f>
        <v/>
      </c>
      <c r="N235" s="72" t="str">
        <f>IFERROR(IF($G235="Erikasutuses pind (muu)",Eksplikatsioon!S235/SUM(Eksplikatsioon!$O235:'Eksplikatsioon'!$AG235),IF($G235="Erikasutuses pind (korrus)",IFERROR(SUMIFS($E:$E,$G:$G,"Ainukasutuses pind",$C:$C,"Üüritav pind",$H:$H,N$3,$A:$A,$A235)/SUMIFS($E:$E,$G:$G,"Ainukasutuses pind",$C:$C,"Üüritav pind",$A:$A,$A235),0),IF($G235="Erikasutuses pind (hoone)",IFERROR(SUMIFS($E:$E,$G:$G,"Ainukasutuses pind",$C:$C,"Üüritav pind",$H:$H,N$3)/SUMIFS($E:$E,$G:$G,"Ainukasutuses pind",$C:$C,"Üüritav pind"),0),""))),"")</f>
        <v/>
      </c>
      <c r="O235" s="72" t="str">
        <f>IFERROR(IF($G235="Erikasutuses pind (muu)",Eksplikatsioon!T235/SUM(Eksplikatsioon!$O235:'Eksplikatsioon'!$AG235),IF($G235="Erikasutuses pind (korrus)",IFERROR(SUMIFS($E:$E,$G:$G,"Ainukasutuses pind",$C:$C,"Üüritav pind",$H:$H,O$3,$A:$A,$A235)/SUMIFS($E:$E,$G:$G,"Ainukasutuses pind",$C:$C,"Üüritav pind",$A:$A,$A235),0),IF($G235="Erikasutuses pind (hoone)",IFERROR(SUMIFS($E:$E,$G:$G,"Ainukasutuses pind",$C:$C,"Üüritav pind",$H:$H,O$3)/SUMIFS($E:$E,$G:$G,"Ainukasutuses pind",$C:$C,"Üüritav pind"),0),""))),"")</f>
        <v/>
      </c>
      <c r="P235" s="72" t="str">
        <f>IFERROR(IF($G235="Erikasutuses pind (muu)",Eksplikatsioon!U235/SUM(Eksplikatsioon!$O235:'Eksplikatsioon'!$AG235),IF($G235="Erikasutuses pind (korrus)",IFERROR(SUMIFS($E:$E,$G:$G,"Ainukasutuses pind",$C:$C,"Üüritav pind",$H:$H,P$3,$A:$A,$A235)/SUMIFS($E:$E,$G:$G,"Ainukasutuses pind",$C:$C,"Üüritav pind",$A:$A,$A235),0),IF($G235="Erikasutuses pind (hoone)",IFERROR(SUMIFS($E:$E,$G:$G,"Ainukasutuses pind",$C:$C,"Üüritav pind",$H:$H,P$3)/SUMIFS($E:$E,$G:$G,"Ainukasutuses pind",$C:$C,"Üüritav pind"),0),""))),"")</f>
        <v/>
      </c>
      <c r="Q235" s="72" t="str">
        <f>IFERROR(IF($G235="Erikasutuses pind (muu)",Eksplikatsioon!V235/SUM(Eksplikatsioon!$O235:'Eksplikatsioon'!$AG235),IF($G235="Erikasutuses pind (korrus)",IFERROR(SUMIFS($E:$E,$G:$G,"Ainukasutuses pind",$C:$C,"Üüritav pind",$H:$H,Q$3,$A:$A,$A235)/SUMIFS($E:$E,$G:$G,"Ainukasutuses pind",$C:$C,"Üüritav pind",$A:$A,$A235),0),IF($G235="Erikasutuses pind (hoone)",IFERROR(SUMIFS($E:$E,$G:$G,"Ainukasutuses pind",$C:$C,"Üüritav pind",$H:$H,Q$3)/SUMIFS($E:$E,$G:$G,"Ainukasutuses pind",$C:$C,"Üüritav pind"),0),""))),"")</f>
        <v/>
      </c>
      <c r="R235" s="72" t="str">
        <f>IFERROR(IF($G235="Erikasutuses pind (muu)",Eksplikatsioon!W235/SUM(Eksplikatsioon!$O235:'Eksplikatsioon'!$AG235),IF($G235="Erikasutuses pind (korrus)",IFERROR(SUMIFS($E:$E,$G:$G,"Ainukasutuses pind",$C:$C,"Üüritav pind",$H:$H,R$3,$A:$A,$A235)/SUMIFS($E:$E,$G:$G,"Ainukasutuses pind",$C:$C,"Üüritav pind",$A:$A,$A235),0),IF($G235="Erikasutuses pind (hoone)",IFERROR(SUMIFS($E:$E,$G:$G,"Ainukasutuses pind",$C:$C,"Üüritav pind",$H:$H,R$3)/SUMIFS($E:$E,$G:$G,"Ainukasutuses pind",$C:$C,"Üüritav pind"),0),""))),"")</f>
        <v/>
      </c>
      <c r="S235" s="72" t="str">
        <f>IFERROR(IF($G235="Erikasutuses pind (muu)",Eksplikatsioon!X235/SUM(Eksplikatsioon!$O235:'Eksplikatsioon'!$AG235),IF($G235="Erikasutuses pind (korrus)",IFERROR(SUMIFS($E:$E,$G:$G,"Ainukasutuses pind",$C:$C,"Üüritav pind",$H:$H,S$3,$A:$A,$A235)/SUMIFS($E:$E,$G:$G,"Ainukasutuses pind",$C:$C,"Üüritav pind",$A:$A,$A235),0),IF($G235="Erikasutuses pind (hoone)",IFERROR(SUMIFS($E:$E,$G:$G,"Ainukasutuses pind",$C:$C,"Üüritav pind",$H:$H,S$3)/SUMIFS($E:$E,$G:$G,"Ainukasutuses pind",$C:$C,"Üüritav pind"),0),""))),"")</f>
        <v/>
      </c>
      <c r="T235" s="72" t="str">
        <f>IFERROR(IF($G235="Erikasutuses pind (muu)",Eksplikatsioon!Y235/SUM(Eksplikatsioon!$O235:'Eksplikatsioon'!$AG235),IF($G235="Erikasutuses pind (korrus)",IFERROR(SUMIFS($E:$E,$G:$G,"Ainukasutuses pind",$C:$C,"Üüritav pind",$H:$H,T$3,$A:$A,$A235)/SUMIFS($E:$E,$G:$G,"Ainukasutuses pind",$C:$C,"Üüritav pind",$A:$A,$A235),0),IF($G235="Erikasutuses pind (hoone)",IFERROR(SUMIFS($E:$E,$G:$G,"Ainukasutuses pind",$C:$C,"Üüritav pind",$H:$H,T$3)/SUMIFS($E:$E,$G:$G,"Ainukasutuses pind",$C:$C,"Üüritav pind"),0),""))),"")</f>
        <v/>
      </c>
      <c r="U235" s="72" t="str">
        <f>IFERROR(IF($G235="Erikasutuses pind (muu)",Eksplikatsioon!Z235/SUM(Eksplikatsioon!$O235:'Eksplikatsioon'!$AG235),IF($G235="Erikasutuses pind (korrus)",IFERROR(SUMIFS($E:$E,$G:$G,"Ainukasutuses pind",$C:$C,"Üüritav pind",$H:$H,U$3,$A:$A,$A235)/SUMIFS($E:$E,$G:$G,"Ainukasutuses pind",$C:$C,"Üüritav pind",$A:$A,$A235),0),IF($G235="Erikasutuses pind (hoone)",IFERROR(SUMIFS($E:$E,$G:$G,"Ainukasutuses pind",$C:$C,"Üüritav pind",$H:$H,U$3)/SUMIFS($E:$E,$G:$G,"Ainukasutuses pind",$C:$C,"Üüritav pind"),0),""))),"")</f>
        <v/>
      </c>
      <c r="V235" s="72" t="str">
        <f>IFERROR(IF($G235="Erikasutuses pind (muu)",Eksplikatsioon!AA235/SUM(Eksplikatsioon!$O235:'Eksplikatsioon'!$AG235),IF($G235="Erikasutuses pind (korrus)",IFERROR(SUMIFS($E:$E,$G:$G,"Ainukasutuses pind",$C:$C,"Üüritav pind",$H:$H,V$3,$A:$A,$A235)/SUMIFS($E:$E,$G:$G,"Ainukasutuses pind",$C:$C,"Üüritav pind",$A:$A,$A235),0),IF($G235="Erikasutuses pind (hoone)",IFERROR(SUMIFS($E:$E,$G:$G,"Ainukasutuses pind",$C:$C,"Üüritav pind",$H:$H,V$3)/SUMIFS($E:$E,$G:$G,"Ainukasutuses pind",$C:$C,"Üüritav pind"),0),""))),"")</f>
        <v/>
      </c>
      <c r="W235" s="72" t="str">
        <f>IFERROR(IF($G235="Erikasutuses pind (muu)",Eksplikatsioon!AB235/SUM(Eksplikatsioon!$O235:'Eksplikatsioon'!$AG235),IF($G235="Erikasutuses pind (korrus)",IFERROR(SUMIFS($E:$E,$G:$G,"Ainukasutuses pind",$C:$C,"Üüritav pind",$H:$H,W$3,$A:$A,$A235)/SUMIFS($E:$E,$G:$G,"Ainukasutuses pind",$C:$C,"Üüritav pind",$A:$A,$A235),0),IF($G235="Erikasutuses pind (hoone)",IFERROR(SUMIFS($E:$E,$G:$G,"Ainukasutuses pind",$C:$C,"Üüritav pind",$H:$H,W$3)/SUMIFS($E:$E,$G:$G,"Ainukasutuses pind",$C:$C,"Üüritav pind"),0),""))),"")</f>
        <v/>
      </c>
      <c r="X235" s="72" t="str">
        <f>IFERROR(IF($G235="Erikasutuses pind (muu)",Eksplikatsioon!AC235/SUM(Eksplikatsioon!$O235:'Eksplikatsioon'!$AG235),IF($G235="Erikasutuses pind (korrus)",IFERROR(SUMIFS($E:$E,$G:$G,"Ainukasutuses pind",$C:$C,"Üüritav pind",$H:$H,X$3,$A:$A,$A235)/SUMIFS($E:$E,$G:$G,"Ainukasutuses pind",$C:$C,"Üüritav pind",$A:$A,$A235),0),IF($G235="Erikasutuses pind (hoone)",IFERROR(SUMIFS($E:$E,$G:$G,"Ainukasutuses pind",$C:$C,"Üüritav pind",$H:$H,X$3)/SUMIFS($E:$E,$G:$G,"Ainukasutuses pind",$C:$C,"Üüritav pind"),0),""))),"")</f>
        <v/>
      </c>
      <c r="Y235" s="72" t="str">
        <f>IFERROR(IF($G235="Erikasutuses pind (muu)",Eksplikatsioon!AD235/SUM(Eksplikatsioon!$O235:'Eksplikatsioon'!$AG235),IF($G235="Erikasutuses pind (korrus)",IFERROR(SUMIFS($E:$E,$G:$G,"Ainukasutuses pind",$C:$C,"Üüritav pind",$H:$H,Y$3,$A:$A,$A235)/SUMIFS($E:$E,$G:$G,"Ainukasutuses pind",$C:$C,"Üüritav pind",$A:$A,$A235),0),IF($G235="Erikasutuses pind (hoone)",IFERROR(SUMIFS($E:$E,$G:$G,"Ainukasutuses pind",$C:$C,"Üüritav pind",$H:$H,Y$3)/SUMIFS($E:$E,$G:$G,"Ainukasutuses pind",$C:$C,"Üüritav pind"),0),""))),"")</f>
        <v/>
      </c>
      <c r="Z235" s="72" t="str">
        <f>IFERROR(IF($G235="Erikasutuses pind (muu)",Eksplikatsioon!AE235/SUM(Eksplikatsioon!$O235:'Eksplikatsioon'!$AG235),IF($G235="Erikasutuses pind (korrus)",IFERROR(SUMIFS($E:$E,$G:$G,"Ainukasutuses pind",$C:$C,"Üüritav pind",$H:$H,Z$3,$A:$A,$A235)/SUMIFS($E:$E,$G:$G,"Ainukasutuses pind",$C:$C,"Üüritav pind",$A:$A,$A235),0),IF($G235="Erikasutuses pind (hoone)",IFERROR(SUMIFS($E:$E,$G:$G,"Ainukasutuses pind",$C:$C,"Üüritav pind",$H:$H,Z$3)/SUMIFS($E:$E,$G:$G,"Ainukasutuses pind",$C:$C,"Üüritav pind"),0),""))),"")</f>
        <v/>
      </c>
      <c r="AA235" s="72" t="str">
        <f>IFERROR(IF($G235="Erikasutuses pind (muu)",Eksplikatsioon!AF235/SUM(Eksplikatsioon!$O235:'Eksplikatsioon'!$AG235),IF($G235="Erikasutuses pind (korrus)",IFERROR(SUMIFS($E:$E,$G:$G,"Ainukasutuses pind",$C:$C,"Üüritav pind",$H:$H,AA$3,$A:$A,$A235)/SUMIFS($E:$E,$G:$G,"Ainukasutuses pind",$C:$C,"Üüritav pind",$A:$A,$A235),0),IF($G235="Erikasutuses pind (hoone)",IFERROR(SUMIFS($E:$E,$G:$G,"Ainukasutuses pind",$C:$C,"Üüritav pind",$H:$H,AA$3)/SUMIFS($E:$E,$G:$G,"Ainukasutuses pind",$C:$C,"Üüritav pind"),0),""))),"")</f>
        <v/>
      </c>
      <c r="AB235" s="72" t="str">
        <f>IFERROR(IF($G235="Erikasutuses pind (muu)",Eksplikatsioon!AG235/SUM(Eksplikatsioon!$O235:'Eksplikatsioon'!$AG235),IF($G235="Erikasutuses pind (korrus)",IFERROR(SUMIFS($E:$E,$G:$G,"Ainukasutuses pind",$C:$C,"Üüritav pind",$H:$H,AB$3,$A:$A,$A235)/SUMIFS($E:$E,$G:$G,"Ainukasutuses pind",$C:$C,"Üüritav pind",$A:$A,$A235),0),IF($G235="Erikasutuses pind (hoone)",IFERROR(SUMIFS($E:$E,$G:$G,"Ainukasutuses pind",$C:$C,"Üüritav pind",$H:$H,AB$3)/SUMIFS($E:$E,$G:$G,"Ainukasutuses pind",$C:$C,"Üüritav pind"),0),""))),"")</f>
        <v/>
      </c>
      <c r="AC235" s="72" t="str">
        <f>IFERROR(IF($G235="Erikasutuses pind (muu)",$E235*J235,IFERROR($E235*J235/SUM($J235:$AB235)*(Eksplikatsioon!O235)/SUMPRODUCT($J235:$AB235,Eksplikatsioon!$O235:$AG235),"")),"")</f>
        <v/>
      </c>
      <c r="AD235" s="72" t="str">
        <f>IFERROR(IF($G235="Erikasutuses pind (muu)",$E235*K235,IFERROR($E235*K235/SUM($J235:$AB235)*(Eksplikatsioon!P235)/SUMPRODUCT($J235:$AB235,Eksplikatsioon!$O235:$AG235),"")),"")</f>
        <v/>
      </c>
      <c r="AE235" s="72" t="str">
        <f>IFERROR(IF($G235="Erikasutuses pind (muu)",$E235*L235,IFERROR($E235*L235/SUM($J235:$AB235)*(Eksplikatsioon!Q235)/SUMPRODUCT($J235:$AB235,Eksplikatsioon!$O235:$AG235),"")),"")</f>
        <v/>
      </c>
      <c r="AF235" s="72" t="str">
        <f>IFERROR(IF($G235="Erikasutuses pind (muu)",$E235*M235,IFERROR($E235*M235/SUM($J235:$AB235)*(Eksplikatsioon!R235)/SUMPRODUCT($J235:$AB235,Eksplikatsioon!$O235:$AG235),"")),"")</f>
        <v/>
      </c>
      <c r="AG235" s="72" t="str">
        <f>IFERROR(IF($G235="Erikasutuses pind (muu)",$E235*N235,IFERROR($E235*N235/SUM($J235:$AB235)*(Eksplikatsioon!S235)/SUMPRODUCT($J235:$AB235,Eksplikatsioon!$O235:$AG235),"")),"")</f>
        <v/>
      </c>
      <c r="AH235" s="72" t="str">
        <f>IFERROR(IF($G235="Erikasutuses pind (muu)",$E235*O235,IFERROR($E235*O235/SUM($J235:$AB235)*(Eksplikatsioon!T235)/SUMPRODUCT($J235:$AB235,Eksplikatsioon!$O235:$AG235),"")),"")</f>
        <v/>
      </c>
      <c r="AI235" s="72" t="str">
        <f>IFERROR(IF($G235="Erikasutuses pind (muu)",$E235*P235,IFERROR($E235*P235/SUM($J235:$AB235)*(Eksplikatsioon!U235)/SUMPRODUCT($J235:$AB235,Eksplikatsioon!$O235:$AG235),"")),"")</f>
        <v/>
      </c>
      <c r="AJ235" s="72" t="str">
        <f>IFERROR(IF($G235="Erikasutuses pind (muu)",$E235*Q235,IFERROR($E235*Q235/SUM($J235:$AB235)*(Eksplikatsioon!V235)/SUMPRODUCT($J235:$AB235,Eksplikatsioon!$O235:$AG235),"")),"")</f>
        <v/>
      </c>
      <c r="AK235" s="72" t="str">
        <f>IFERROR(IF($G235="Erikasutuses pind (muu)",$E235*R235,IFERROR($E235*R235/SUM($J235:$AB235)*(Eksplikatsioon!W235)/SUMPRODUCT($J235:$AB235,Eksplikatsioon!$O235:$AG235),"")),"")</f>
        <v/>
      </c>
      <c r="AL235" s="72" t="str">
        <f>IFERROR(IF($G235="Erikasutuses pind (muu)",$E235*S235,IFERROR($E235*S235/SUM($J235:$AB235)*(Eksplikatsioon!X235)/SUMPRODUCT($J235:$AB235,Eksplikatsioon!$O235:$AG235),"")),"")</f>
        <v/>
      </c>
      <c r="AM235" s="72" t="str">
        <f>IFERROR(IF($G235="Erikasutuses pind (muu)",$E235*T235,IFERROR($E235*T235/SUM($J235:$AB235)*(Eksplikatsioon!Y235)/SUMPRODUCT($J235:$AB235,Eksplikatsioon!$O235:$AG235),"")),"")</f>
        <v/>
      </c>
      <c r="AN235" s="72" t="str">
        <f>IFERROR(IF($G235="Erikasutuses pind (muu)",$E235*U235,IFERROR($E235*U235/SUM($J235:$AB235)*(Eksplikatsioon!Z235)/SUMPRODUCT($J235:$AB235,Eksplikatsioon!$O235:$AG235),"")),"")</f>
        <v/>
      </c>
      <c r="AO235" s="72" t="str">
        <f>IFERROR(IF($G235="Erikasutuses pind (muu)",$E235*V235,IFERROR($E235*V235/SUM($J235:$AB235)*(Eksplikatsioon!AA235)/SUMPRODUCT($J235:$AB235,Eksplikatsioon!$O235:$AG235),"")),"")</f>
        <v/>
      </c>
      <c r="AP235" s="72" t="str">
        <f>IFERROR(IF($G235="Erikasutuses pind (muu)",$E235*W235,IFERROR($E235*W235/SUM($J235:$AB235)*(Eksplikatsioon!AB235)/SUMPRODUCT($J235:$AB235,Eksplikatsioon!$O235:$AG235),"")),"")</f>
        <v/>
      </c>
      <c r="AQ235" s="72" t="str">
        <f>IFERROR(IF($G235="Erikasutuses pind (muu)",$E235*X235,IFERROR($E235*X235/SUM($J235:$AB235)*(Eksplikatsioon!AC235)/SUMPRODUCT($J235:$AB235,Eksplikatsioon!$O235:$AG235),"")),"")</f>
        <v/>
      </c>
      <c r="AR235" s="72" t="str">
        <f>IFERROR(IF($G235="Erikasutuses pind (muu)",$E235*Y235,IFERROR($E235*Y235/SUM($J235:$AB235)*(Eksplikatsioon!AD235)/SUMPRODUCT($J235:$AB235,Eksplikatsioon!$O235:$AG235),"")),"")</f>
        <v/>
      </c>
      <c r="AS235" s="72" t="str">
        <f>IFERROR(IF($G235="Erikasutuses pind (muu)",$E235*Z235,IFERROR($E235*Z235/SUM($J235:$AB235)*(Eksplikatsioon!AE235)/SUMPRODUCT($J235:$AB235,Eksplikatsioon!$O235:$AG235),"")),"")</f>
        <v/>
      </c>
      <c r="AT235" s="72" t="str">
        <f>IFERROR(IF($G235="Erikasutuses pind (muu)",$E235*AA235,IFERROR($E235*AA235/SUM($J235:$AB235)*(Eksplikatsioon!AF235)/SUMPRODUCT($J235:$AB235,Eksplikatsioon!$O235:$AG235),"")),"")</f>
        <v/>
      </c>
      <c r="AU235" s="72" t="str">
        <f>IFERROR(IF($G235="Erikasutuses pind (muu)",$E235*AB235,IFERROR($E235*AB235/SUM($J235:$AB235)*(Eksplikatsioon!AG235)/SUMPRODUCT($J235:$AB235,Eksplikatsioon!$O235:$AG235),"")),"")</f>
        <v/>
      </c>
    </row>
    <row r="236" spans="1:47" x14ac:dyDescent="0.25">
      <c r="A236" s="71" t="str">
        <f>IF(Eksplikatsioon!A236=0,"",Eksplikatsioon!A236)</f>
        <v/>
      </c>
      <c r="B236" s="71" t="str">
        <f>IF(Eksplikatsioon!B236=0,"",Eksplikatsioon!B236)</f>
        <v/>
      </c>
      <c r="C236" s="71" t="str">
        <f>IF(Eksplikatsioon!C236=0,"",Eksplikatsioon!C236)</f>
        <v/>
      </c>
      <c r="D236" s="71" t="str">
        <f>IF(Eksplikatsioon!D236=0,"",Eksplikatsioon!D236)</f>
        <v/>
      </c>
      <c r="E236" s="71" t="str">
        <f>IF(Eksplikatsioon!F236=0,"",Eksplikatsioon!F236)</f>
        <v/>
      </c>
      <c r="F236" s="71" t="str">
        <f>IF(Eksplikatsioon!H236=0,"",Eksplikatsioon!H236)</f>
        <v/>
      </c>
      <c r="G236" s="71" t="str">
        <f>IF(Eksplikatsioon!J236=0,"",Eksplikatsioon!J236)</f>
        <v/>
      </c>
      <c r="H236" s="71" t="str">
        <f>IF(Eksplikatsioon!K236=0,"",Eksplikatsioon!K236)</f>
        <v/>
      </c>
      <c r="I236" s="71" t="str">
        <f>IF(Eksplikatsioon!L236=0,"",Eksplikatsioon!L236)</f>
        <v/>
      </c>
      <c r="J236" s="72" t="str">
        <f>IFERROR(IF($G236="Erikasutuses pind (muu)",Eksplikatsioon!O236/SUM(Eksplikatsioon!$O236:'Eksplikatsioon'!$AG236),IF($G236="Erikasutuses pind (korrus)",IFERROR(SUMIFS($E:$E,$G:$G,"Ainukasutuses pind",$C:$C,"Üüritav pind",$H:$H,J$3,$A:$A,$A236)/SUMIFS($E:$E,$G:$G,"Ainukasutuses pind",$C:$C,"Üüritav pind",$A:$A,$A236),0),IF($G236="Erikasutuses pind (hoone)",IFERROR(SUMIFS($E:$E,$G:$G,"Ainukasutuses pind",$C:$C,"Üüritav pind",$H:$H,J$3)/SUMIFS($E:$E,$G:$G,"Ainukasutuses pind",$C:$C,"Üüritav pind"),0),""))),"")</f>
        <v/>
      </c>
      <c r="K236" s="72" t="str">
        <f>IFERROR(IF($G236="Erikasutuses pind (muu)",Eksplikatsioon!P236/SUM(Eksplikatsioon!$O236:'Eksplikatsioon'!$AG236),IF($G236="Erikasutuses pind (korrus)",IFERROR(SUMIFS($E:$E,$G:$G,"Ainukasutuses pind",$C:$C,"Üüritav pind",$H:$H,K$3,$A:$A,$A236)/SUMIFS($E:$E,$G:$G,"Ainukasutuses pind",$C:$C,"Üüritav pind",$A:$A,$A236),0),IF($G236="Erikasutuses pind (hoone)",IFERROR(SUMIFS($E:$E,$G:$G,"Ainukasutuses pind",$C:$C,"Üüritav pind",$H:$H,K$3)/SUMIFS($E:$E,$G:$G,"Ainukasutuses pind",$C:$C,"Üüritav pind"),0),""))),"")</f>
        <v/>
      </c>
      <c r="L236" s="72" t="str">
        <f>IFERROR(IF($G236="Erikasutuses pind (muu)",Eksplikatsioon!Q236/SUM(Eksplikatsioon!$O236:'Eksplikatsioon'!$AG236),IF($G236="Erikasutuses pind (korrus)",IFERROR(SUMIFS($E:$E,$G:$G,"Ainukasutuses pind",$C:$C,"Üüritav pind",$H:$H,L$3,$A:$A,$A236)/SUMIFS($E:$E,$G:$G,"Ainukasutuses pind",$C:$C,"Üüritav pind",$A:$A,$A236),0),IF($G236="Erikasutuses pind (hoone)",IFERROR(SUMIFS($E:$E,$G:$G,"Ainukasutuses pind",$C:$C,"Üüritav pind",$H:$H,L$3)/SUMIFS($E:$E,$G:$G,"Ainukasutuses pind",$C:$C,"Üüritav pind"),0),""))),"")</f>
        <v/>
      </c>
      <c r="M236" s="72" t="str">
        <f>IFERROR(IF($G236="Erikasutuses pind (muu)",Eksplikatsioon!R236/SUM(Eksplikatsioon!$O236:'Eksplikatsioon'!$AG236),IF($G236="Erikasutuses pind (korrus)",IFERROR(SUMIFS($E:$E,$G:$G,"Ainukasutuses pind",$C:$C,"Üüritav pind",$H:$H,M$3,$A:$A,$A236)/SUMIFS($E:$E,$G:$G,"Ainukasutuses pind",$C:$C,"Üüritav pind",$A:$A,$A236),0),IF($G236="Erikasutuses pind (hoone)",IFERROR(SUMIFS($E:$E,$G:$G,"Ainukasutuses pind",$C:$C,"Üüritav pind",$H:$H,M$3)/SUMIFS($E:$E,$G:$G,"Ainukasutuses pind",$C:$C,"Üüritav pind"),0),""))),"")</f>
        <v/>
      </c>
      <c r="N236" s="72" t="str">
        <f>IFERROR(IF($G236="Erikasutuses pind (muu)",Eksplikatsioon!S236/SUM(Eksplikatsioon!$O236:'Eksplikatsioon'!$AG236),IF($G236="Erikasutuses pind (korrus)",IFERROR(SUMIFS($E:$E,$G:$G,"Ainukasutuses pind",$C:$C,"Üüritav pind",$H:$H,N$3,$A:$A,$A236)/SUMIFS($E:$E,$G:$G,"Ainukasutuses pind",$C:$C,"Üüritav pind",$A:$A,$A236),0),IF($G236="Erikasutuses pind (hoone)",IFERROR(SUMIFS($E:$E,$G:$G,"Ainukasutuses pind",$C:$C,"Üüritav pind",$H:$H,N$3)/SUMIFS($E:$E,$G:$G,"Ainukasutuses pind",$C:$C,"Üüritav pind"),0),""))),"")</f>
        <v/>
      </c>
      <c r="O236" s="72" t="str">
        <f>IFERROR(IF($G236="Erikasutuses pind (muu)",Eksplikatsioon!T236/SUM(Eksplikatsioon!$O236:'Eksplikatsioon'!$AG236),IF($G236="Erikasutuses pind (korrus)",IFERROR(SUMIFS($E:$E,$G:$G,"Ainukasutuses pind",$C:$C,"Üüritav pind",$H:$H,O$3,$A:$A,$A236)/SUMIFS($E:$E,$G:$G,"Ainukasutuses pind",$C:$C,"Üüritav pind",$A:$A,$A236),0),IF($G236="Erikasutuses pind (hoone)",IFERROR(SUMIFS($E:$E,$G:$G,"Ainukasutuses pind",$C:$C,"Üüritav pind",$H:$H,O$3)/SUMIFS($E:$E,$G:$G,"Ainukasutuses pind",$C:$C,"Üüritav pind"),0),""))),"")</f>
        <v/>
      </c>
      <c r="P236" s="72" t="str">
        <f>IFERROR(IF($G236="Erikasutuses pind (muu)",Eksplikatsioon!U236/SUM(Eksplikatsioon!$O236:'Eksplikatsioon'!$AG236),IF($G236="Erikasutuses pind (korrus)",IFERROR(SUMIFS($E:$E,$G:$G,"Ainukasutuses pind",$C:$C,"Üüritav pind",$H:$H,P$3,$A:$A,$A236)/SUMIFS($E:$E,$G:$G,"Ainukasutuses pind",$C:$C,"Üüritav pind",$A:$A,$A236),0),IF($G236="Erikasutuses pind (hoone)",IFERROR(SUMIFS($E:$E,$G:$G,"Ainukasutuses pind",$C:$C,"Üüritav pind",$H:$H,P$3)/SUMIFS($E:$E,$G:$G,"Ainukasutuses pind",$C:$C,"Üüritav pind"),0),""))),"")</f>
        <v/>
      </c>
      <c r="Q236" s="72" t="str">
        <f>IFERROR(IF($G236="Erikasutuses pind (muu)",Eksplikatsioon!V236/SUM(Eksplikatsioon!$O236:'Eksplikatsioon'!$AG236),IF($G236="Erikasutuses pind (korrus)",IFERROR(SUMIFS($E:$E,$G:$G,"Ainukasutuses pind",$C:$C,"Üüritav pind",$H:$H,Q$3,$A:$A,$A236)/SUMIFS($E:$E,$G:$G,"Ainukasutuses pind",$C:$C,"Üüritav pind",$A:$A,$A236),0),IF($G236="Erikasutuses pind (hoone)",IFERROR(SUMIFS($E:$E,$G:$G,"Ainukasutuses pind",$C:$C,"Üüritav pind",$H:$H,Q$3)/SUMIFS($E:$E,$G:$G,"Ainukasutuses pind",$C:$C,"Üüritav pind"),0),""))),"")</f>
        <v/>
      </c>
      <c r="R236" s="72" t="str">
        <f>IFERROR(IF($G236="Erikasutuses pind (muu)",Eksplikatsioon!W236/SUM(Eksplikatsioon!$O236:'Eksplikatsioon'!$AG236),IF($G236="Erikasutuses pind (korrus)",IFERROR(SUMIFS($E:$E,$G:$G,"Ainukasutuses pind",$C:$C,"Üüritav pind",$H:$H,R$3,$A:$A,$A236)/SUMIFS($E:$E,$G:$G,"Ainukasutuses pind",$C:$C,"Üüritav pind",$A:$A,$A236),0),IF($G236="Erikasutuses pind (hoone)",IFERROR(SUMIFS($E:$E,$G:$G,"Ainukasutuses pind",$C:$C,"Üüritav pind",$H:$H,R$3)/SUMIFS($E:$E,$G:$G,"Ainukasutuses pind",$C:$C,"Üüritav pind"),0),""))),"")</f>
        <v/>
      </c>
      <c r="S236" s="72" t="str">
        <f>IFERROR(IF($G236="Erikasutuses pind (muu)",Eksplikatsioon!X236/SUM(Eksplikatsioon!$O236:'Eksplikatsioon'!$AG236),IF($G236="Erikasutuses pind (korrus)",IFERROR(SUMIFS($E:$E,$G:$G,"Ainukasutuses pind",$C:$C,"Üüritav pind",$H:$H,S$3,$A:$A,$A236)/SUMIFS($E:$E,$G:$G,"Ainukasutuses pind",$C:$C,"Üüritav pind",$A:$A,$A236),0),IF($G236="Erikasutuses pind (hoone)",IFERROR(SUMIFS($E:$E,$G:$G,"Ainukasutuses pind",$C:$C,"Üüritav pind",$H:$H,S$3)/SUMIFS($E:$E,$G:$G,"Ainukasutuses pind",$C:$C,"Üüritav pind"),0),""))),"")</f>
        <v/>
      </c>
      <c r="T236" s="72" t="str">
        <f>IFERROR(IF($G236="Erikasutuses pind (muu)",Eksplikatsioon!Y236/SUM(Eksplikatsioon!$O236:'Eksplikatsioon'!$AG236),IF($G236="Erikasutuses pind (korrus)",IFERROR(SUMIFS($E:$E,$G:$G,"Ainukasutuses pind",$C:$C,"Üüritav pind",$H:$H,T$3,$A:$A,$A236)/SUMIFS($E:$E,$G:$G,"Ainukasutuses pind",$C:$C,"Üüritav pind",$A:$A,$A236),0),IF($G236="Erikasutuses pind (hoone)",IFERROR(SUMIFS($E:$E,$G:$G,"Ainukasutuses pind",$C:$C,"Üüritav pind",$H:$H,T$3)/SUMIFS($E:$E,$G:$G,"Ainukasutuses pind",$C:$C,"Üüritav pind"),0),""))),"")</f>
        <v/>
      </c>
      <c r="U236" s="72" t="str">
        <f>IFERROR(IF($G236="Erikasutuses pind (muu)",Eksplikatsioon!Z236/SUM(Eksplikatsioon!$O236:'Eksplikatsioon'!$AG236),IF($G236="Erikasutuses pind (korrus)",IFERROR(SUMIFS($E:$E,$G:$G,"Ainukasutuses pind",$C:$C,"Üüritav pind",$H:$H,U$3,$A:$A,$A236)/SUMIFS($E:$E,$G:$G,"Ainukasutuses pind",$C:$C,"Üüritav pind",$A:$A,$A236),0),IF($G236="Erikasutuses pind (hoone)",IFERROR(SUMIFS($E:$E,$G:$G,"Ainukasutuses pind",$C:$C,"Üüritav pind",$H:$H,U$3)/SUMIFS($E:$E,$G:$G,"Ainukasutuses pind",$C:$C,"Üüritav pind"),0),""))),"")</f>
        <v/>
      </c>
      <c r="V236" s="72" t="str">
        <f>IFERROR(IF($G236="Erikasutuses pind (muu)",Eksplikatsioon!AA236/SUM(Eksplikatsioon!$O236:'Eksplikatsioon'!$AG236),IF($G236="Erikasutuses pind (korrus)",IFERROR(SUMIFS($E:$E,$G:$G,"Ainukasutuses pind",$C:$C,"Üüritav pind",$H:$H,V$3,$A:$A,$A236)/SUMIFS($E:$E,$G:$G,"Ainukasutuses pind",$C:$C,"Üüritav pind",$A:$A,$A236),0),IF($G236="Erikasutuses pind (hoone)",IFERROR(SUMIFS($E:$E,$G:$G,"Ainukasutuses pind",$C:$C,"Üüritav pind",$H:$H,V$3)/SUMIFS($E:$E,$G:$G,"Ainukasutuses pind",$C:$C,"Üüritav pind"),0),""))),"")</f>
        <v/>
      </c>
      <c r="W236" s="72" t="str">
        <f>IFERROR(IF($G236="Erikasutuses pind (muu)",Eksplikatsioon!AB236/SUM(Eksplikatsioon!$O236:'Eksplikatsioon'!$AG236),IF($G236="Erikasutuses pind (korrus)",IFERROR(SUMIFS($E:$E,$G:$G,"Ainukasutuses pind",$C:$C,"Üüritav pind",$H:$H,W$3,$A:$A,$A236)/SUMIFS($E:$E,$G:$G,"Ainukasutuses pind",$C:$C,"Üüritav pind",$A:$A,$A236),0),IF($G236="Erikasutuses pind (hoone)",IFERROR(SUMIFS($E:$E,$G:$G,"Ainukasutuses pind",$C:$C,"Üüritav pind",$H:$H,W$3)/SUMIFS($E:$E,$G:$G,"Ainukasutuses pind",$C:$C,"Üüritav pind"),0),""))),"")</f>
        <v/>
      </c>
      <c r="X236" s="72" t="str">
        <f>IFERROR(IF($G236="Erikasutuses pind (muu)",Eksplikatsioon!AC236/SUM(Eksplikatsioon!$O236:'Eksplikatsioon'!$AG236),IF($G236="Erikasutuses pind (korrus)",IFERROR(SUMIFS($E:$E,$G:$G,"Ainukasutuses pind",$C:$C,"Üüritav pind",$H:$H,X$3,$A:$A,$A236)/SUMIFS($E:$E,$G:$G,"Ainukasutuses pind",$C:$C,"Üüritav pind",$A:$A,$A236),0),IF($G236="Erikasutuses pind (hoone)",IFERROR(SUMIFS($E:$E,$G:$G,"Ainukasutuses pind",$C:$C,"Üüritav pind",$H:$H,X$3)/SUMIFS($E:$E,$G:$G,"Ainukasutuses pind",$C:$C,"Üüritav pind"),0),""))),"")</f>
        <v/>
      </c>
      <c r="Y236" s="72" t="str">
        <f>IFERROR(IF($G236="Erikasutuses pind (muu)",Eksplikatsioon!AD236/SUM(Eksplikatsioon!$O236:'Eksplikatsioon'!$AG236),IF($G236="Erikasutuses pind (korrus)",IFERROR(SUMIFS($E:$E,$G:$G,"Ainukasutuses pind",$C:$C,"Üüritav pind",$H:$H,Y$3,$A:$A,$A236)/SUMIFS($E:$E,$G:$G,"Ainukasutuses pind",$C:$C,"Üüritav pind",$A:$A,$A236),0),IF($G236="Erikasutuses pind (hoone)",IFERROR(SUMIFS($E:$E,$G:$G,"Ainukasutuses pind",$C:$C,"Üüritav pind",$H:$H,Y$3)/SUMIFS($E:$E,$G:$G,"Ainukasutuses pind",$C:$C,"Üüritav pind"),0),""))),"")</f>
        <v/>
      </c>
      <c r="Z236" s="72" t="str">
        <f>IFERROR(IF($G236="Erikasutuses pind (muu)",Eksplikatsioon!AE236/SUM(Eksplikatsioon!$O236:'Eksplikatsioon'!$AG236),IF($G236="Erikasutuses pind (korrus)",IFERROR(SUMIFS($E:$E,$G:$G,"Ainukasutuses pind",$C:$C,"Üüritav pind",$H:$H,Z$3,$A:$A,$A236)/SUMIFS($E:$E,$G:$G,"Ainukasutuses pind",$C:$C,"Üüritav pind",$A:$A,$A236),0),IF($G236="Erikasutuses pind (hoone)",IFERROR(SUMIFS($E:$E,$G:$G,"Ainukasutuses pind",$C:$C,"Üüritav pind",$H:$H,Z$3)/SUMIFS($E:$E,$G:$G,"Ainukasutuses pind",$C:$C,"Üüritav pind"),0),""))),"")</f>
        <v/>
      </c>
      <c r="AA236" s="72" t="str">
        <f>IFERROR(IF($G236="Erikasutuses pind (muu)",Eksplikatsioon!AF236/SUM(Eksplikatsioon!$O236:'Eksplikatsioon'!$AG236),IF($G236="Erikasutuses pind (korrus)",IFERROR(SUMIFS($E:$E,$G:$G,"Ainukasutuses pind",$C:$C,"Üüritav pind",$H:$H,AA$3,$A:$A,$A236)/SUMIFS($E:$E,$G:$G,"Ainukasutuses pind",$C:$C,"Üüritav pind",$A:$A,$A236),0),IF($G236="Erikasutuses pind (hoone)",IFERROR(SUMIFS($E:$E,$G:$G,"Ainukasutuses pind",$C:$C,"Üüritav pind",$H:$H,AA$3)/SUMIFS($E:$E,$G:$G,"Ainukasutuses pind",$C:$C,"Üüritav pind"),0),""))),"")</f>
        <v/>
      </c>
      <c r="AB236" s="72" t="str">
        <f>IFERROR(IF($G236="Erikasutuses pind (muu)",Eksplikatsioon!AG236/SUM(Eksplikatsioon!$O236:'Eksplikatsioon'!$AG236),IF($G236="Erikasutuses pind (korrus)",IFERROR(SUMIFS($E:$E,$G:$G,"Ainukasutuses pind",$C:$C,"Üüritav pind",$H:$H,AB$3,$A:$A,$A236)/SUMIFS($E:$E,$G:$G,"Ainukasutuses pind",$C:$C,"Üüritav pind",$A:$A,$A236),0),IF($G236="Erikasutuses pind (hoone)",IFERROR(SUMIFS($E:$E,$G:$G,"Ainukasutuses pind",$C:$C,"Üüritav pind",$H:$H,AB$3)/SUMIFS($E:$E,$G:$G,"Ainukasutuses pind",$C:$C,"Üüritav pind"),0),""))),"")</f>
        <v/>
      </c>
      <c r="AC236" s="72" t="str">
        <f>IFERROR(IF($G236="Erikasutuses pind (muu)",$E236*J236,IFERROR($E236*J236/SUM($J236:$AB236)*(Eksplikatsioon!O236)/SUMPRODUCT($J236:$AB236,Eksplikatsioon!$O236:$AG236),"")),"")</f>
        <v/>
      </c>
      <c r="AD236" s="72" t="str">
        <f>IFERROR(IF($G236="Erikasutuses pind (muu)",$E236*K236,IFERROR($E236*K236/SUM($J236:$AB236)*(Eksplikatsioon!P236)/SUMPRODUCT($J236:$AB236,Eksplikatsioon!$O236:$AG236),"")),"")</f>
        <v/>
      </c>
      <c r="AE236" s="72" t="str">
        <f>IFERROR(IF($G236="Erikasutuses pind (muu)",$E236*L236,IFERROR($E236*L236/SUM($J236:$AB236)*(Eksplikatsioon!Q236)/SUMPRODUCT($J236:$AB236,Eksplikatsioon!$O236:$AG236),"")),"")</f>
        <v/>
      </c>
      <c r="AF236" s="72" t="str">
        <f>IFERROR(IF($G236="Erikasutuses pind (muu)",$E236*M236,IFERROR($E236*M236/SUM($J236:$AB236)*(Eksplikatsioon!R236)/SUMPRODUCT($J236:$AB236,Eksplikatsioon!$O236:$AG236),"")),"")</f>
        <v/>
      </c>
      <c r="AG236" s="72" t="str">
        <f>IFERROR(IF($G236="Erikasutuses pind (muu)",$E236*N236,IFERROR($E236*N236/SUM($J236:$AB236)*(Eksplikatsioon!S236)/SUMPRODUCT($J236:$AB236,Eksplikatsioon!$O236:$AG236),"")),"")</f>
        <v/>
      </c>
      <c r="AH236" s="72" t="str">
        <f>IFERROR(IF($G236="Erikasutuses pind (muu)",$E236*O236,IFERROR($E236*O236/SUM($J236:$AB236)*(Eksplikatsioon!T236)/SUMPRODUCT($J236:$AB236,Eksplikatsioon!$O236:$AG236),"")),"")</f>
        <v/>
      </c>
      <c r="AI236" s="72" t="str">
        <f>IFERROR(IF($G236="Erikasutuses pind (muu)",$E236*P236,IFERROR($E236*P236/SUM($J236:$AB236)*(Eksplikatsioon!U236)/SUMPRODUCT($J236:$AB236,Eksplikatsioon!$O236:$AG236),"")),"")</f>
        <v/>
      </c>
      <c r="AJ236" s="72" t="str">
        <f>IFERROR(IF($G236="Erikasutuses pind (muu)",$E236*Q236,IFERROR($E236*Q236/SUM($J236:$AB236)*(Eksplikatsioon!V236)/SUMPRODUCT($J236:$AB236,Eksplikatsioon!$O236:$AG236),"")),"")</f>
        <v/>
      </c>
      <c r="AK236" s="72" t="str">
        <f>IFERROR(IF($G236="Erikasutuses pind (muu)",$E236*R236,IFERROR($E236*R236/SUM($J236:$AB236)*(Eksplikatsioon!W236)/SUMPRODUCT($J236:$AB236,Eksplikatsioon!$O236:$AG236),"")),"")</f>
        <v/>
      </c>
      <c r="AL236" s="72" t="str">
        <f>IFERROR(IF($G236="Erikasutuses pind (muu)",$E236*S236,IFERROR($E236*S236/SUM($J236:$AB236)*(Eksplikatsioon!X236)/SUMPRODUCT($J236:$AB236,Eksplikatsioon!$O236:$AG236),"")),"")</f>
        <v/>
      </c>
      <c r="AM236" s="72" t="str">
        <f>IFERROR(IF($G236="Erikasutuses pind (muu)",$E236*T236,IFERROR($E236*T236/SUM($J236:$AB236)*(Eksplikatsioon!Y236)/SUMPRODUCT($J236:$AB236,Eksplikatsioon!$O236:$AG236),"")),"")</f>
        <v/>
      </c>
      <c r="AN236" s="72" t="str">
        <f>IFERROR(IF($G236="Erikasutuses pind (muu)",$E236*U236,IFERROR($E236*U236/SUM($J236:$AB236)*(Eksplikatsioon!Z236)/SUMPRODUCT($J236:$AB236,Eksplikatsioon!$O236:$AG236),"")),"")</f>
        <v/>
      </c>
      <c r="AO236" s="72" t="str">
        <f>IFERROR(IF($G236="Erikasutuses pind (muu)",$E236*V236,IFERROR($E236*V236/SUM($J236:$AB236)*(Eksplikatsioon!AA236)/SUMPRODUCT($J236:$AB236,Eksplikatsioon!$O236:$AG236),"")),"")</f>
        <v/>
      </c>
      <c r="AP236" s="72" t="str">
        <f>IFERROR(IF($G236="Erikasutuses pind (muu)",$E236*W236,IFERROR($E236*W236/SUM($J236:$AB236)*(Eksplikatsioon!AB236)/SUMPRODUCT($J236:$AB236,Eksplikatsioon!$O236:$AG236),"")),"")</f>
        <v/>
      </c>
      <c r="AQ236" s="72" t="str">
        <f>IFERROR(IF($G236="Erikasutuses pind (muu)",$E236*X236,IFERROR($E236*X236/SUM($J236:$AB236)*(Eksplikatsioon!AC236)/SUMPRODUCT($J236:$AB236,Eksplikatsioon!$O236:$AG236),"")),"")</f>
        <v/>
      </c>
      <c r="AR236" s="72" t="str">
        <f>IFERROR(IF($G236="Erikasutuses pind (muu)",$E236*Y236,IFERROR($E236*Y236/SUM($J236:$AB236)*(Eksplikatsioon!AD236)/SUMPRODUCT($J236:$AB236,Eksplikatsioon!$O236:$AG236),"")),"")</f>
        <v/>
      </c>
      <c r="AS236" s="72" t="str">
        <f>IFERROR(IF($G236="Erikasutuses pind (muu)",$E236*Z236,IFERROR($E236*Z236/SUM($J236:$AB236)*(Eksplikatsioon!AE236)/SUMPRODUCT($J236:$AB236,Eksplikatsioon!$O236:$AG236),"")),"")</f>
        <v/>
      </c>
      <c r="AT236" s="72" t="str">
        <f>IFERROR(IF($G236="Erikasutuses pind (muu)",$E236*AA236,IFERROR($E236*AA236/SUM($J236:$AB236)*(Eksplikatsioon!AF236)/SUMPRODUCT($J236:$AB236,Eksplikatsioon!$O236:$AG236),"")),"")</f>
        <v/>
      </c>
      <c r="AU236" s="72" t="str">
        <f>IFERROR(IF($G236="Erikasutuses pind (muu)",$E236*AB236,IFERROR($E236*AB236/SUM($J236:$AB236)*(Eksplikatsioon!AG236)/SUMPRODUCT($J236:$AB236,Eksplikatsioon!$O236:$AG236),"")),"")</f>
        <v/>
      </c>
    </row>
    <row r="237" spans="1:47" x14ac:dyDescent="0.25">
      <c r="A237" s="71" t="str">
        <f>IF(Eksplikatsioon!A237=0,"",Eksplikatsioon!A237)</f>
        <v/>
      </c>
      <c r="B237" s="71" t="str">
        <f>IF(Eksplikatsioon!B237=0,"",Eksplikatsioon!B237)</f>
        <v/>
      </c>
      <c r="C237" s="71" t="str">
        <f>IF(Eksplikatsioon!C237=0,"",Eksplikatsioon!C237)</f>
        <v/>
      </c>
      <c r="D237" s="71" t="str">
        <f>IF(Eksplikatsioon!D237=0,"",Eksplikatsioon!D237)</f>
        <v/>
      </c>
      <c r="E237" s="71" t="str">
        <f>IF(Eksplikatsioon!F237=0,"",Eksplikatsioon!F237)</f>
        <v/>
      </c>
      <c r="F237" s="71" t="str">
        <f>IF(Eksplikatsioon!H237=0,"",Eksplikatsioon!H237)</f>
        <v/>
      </c>
      <c r="G237" s="71" t="str">
        <f>IF(Eksplikatsioon!J237=0,"",Eksplikatsioon!J237)</f>
        <v/>
      </c>
      <c r="H237" s="71" t="str">
        <f>IF(Eksplikatsioon!K237=0,"",Eksplikatsioon!K237)</f>
        <v/>
      </c>
      <c r="I237" s="71" t="str">
        <f>IF(Eksplikatsioon!L237=0,"",Eksplikatsioon!L237)</f>
        <v/>
      </c>
      <c r="J237" s="72" t="str">
        <f>IFERROR(IF($G237="Erikasutuses pind (muu)",Eksplikatsioon!O237/SUM(Eksplikatsioon!$O237:'Eksplikatsioon'!$AG237),IF($G237="Erikasutuses pind (korrus)",IFERROR(SUMIFS($E:$E,$G:$G,"Ainukasutuses pind",$C:$C,"Üüritav pind",$H:$H,J$3,$A:$A,$A237)/SUMIFS($E:$E,$G:$G,"Ainukasutuses pind",$C:$C,"Üüritav pind",$A:$A,$A237),0),IF($G237="Erikasutuses pind (hoone)",IFERROR(SUMIFS($E:$E,$G:$G,"Ainukasutuses pind",$C:$C,"Üüritav pind",$H:$H,J$3)/SUMIFS($E:$E,$G:$G,"Ainukasutuses pind",$C:$C,"Üüritav pind"),0),""))),"")</f>
        <v/>
      </c>
      <c r="K237" s="72" t="str">
        <f>IFERROR(IF($G237="Erikasutuses pind (muu)",Eksplikatsioon!P237/SUM(Eksplikatsioon!$O237:'Eksplikatsioon'!$AG237),IF($G237="Erikasutuses pind (korrus)",IFERROR(SUMIFS($E:$E,$G:$G,"Ainukasutuses pind",$C:$C,"Üüritav pind",$H:$H,K$3,$A:$A,$A237)/SUMIFS($E:$E,$G:$G,"Ainukasutuses pind",$C:$C,"Üüritav pind",$A:$A,$A237),0),IF($G237="Erikasutuses pind (hoone)",IFERROR(SUMIFS($E:$E,$G:$G,"Ainukasutuses pind",$C:$C,"Üüritav pind",$H:$H,K$3)/SUMIFS($E:$E,$G:$G,"Ainukasutuses pind",$C:$C,"Üüritav pind"),0),""))),"")</f>
        <v/>
      </c>
      <c r="L237" s="72" t="str">
        <f>IFERROR(IF($G237="Erikasutuses pind (muu)",Eksplikatsioon!Q237/SUM(Eksplikatsioon!$O237:'Eksplikatsioon'!$AG237),IF($G237="Erikasutuses pind (korrus)",IFERROR(SUMIFS($E:$E,$G:$G,"Ainukasutuses pind",$C:$C,"Üüritav pind",$H:$H,L$3,$A:$A,$A237)/SUMIFS($E:$E,$G:$G,"Ainukasutuses pind",$C:$C,"Üüritav pind",$A:$A,$A237),0),IF($G237="Erikasutuses pind (hoone)",IFERROR(SUMIFS($E:$E,$G:$G,"Ainukasutuses pind",$C:$C,"Üüritav pind",$H:$H,L$3)/SUMIFS($E:$E,$G:$G,"Ainukasutuses pind",$C:$C,"Üüritav pind"),0),""))),"")</f>
        <v/>
      </c>
      <c r="M237" s="72" t="str">
        <f>IFERROR(IF($G237="Erikasutuses pind (muu)",Eksplikatsioon!R237/SUM(Eksplikatsioon!$O237:'Eksplikatsioon'!$AG237),IF($G237="Erikasutuses pind (korrus)",IFERROR(SUMIFS($E:$E,$G:$G,"Ainukasutuses pind",$C:$C,"Üüritav pind",$H:$H,M$3,$A:$A,$A237)/SUMIFS($E:$E,$G:$G,"Ainukasutuses pind",$C:$C,"Üüritav pind",$A:$A,$A237),0),IF($G237="Erikasutuses pind (hoone)",IFERROR(SUMIFS($E:$E,$G:$G,"Ainukasutuses pind",$C:$C,"Üüritav pind",$H:$H,M$3)/SUMIFS($E:$E,$G:$G,"Ainukasutuses pind",$C:$C,"Üüritav pind"),0),""))),"")</f>
        <v/>
      </c>
      <c r="N237" s="72" t="str">
        <f>IFERROR(IF($G237="Erikasutuses pind (muu)",Eksplikatsioon!S237/SUM(Eksplikatsioon!$O237:'Eksplikatsioon'!$AG237),IF($G237="Erikasutuses pind (korrus)",IFERROR(SUMIFS($E:$E,$G:$G,"Ainukasutuses pind",$C:$C,"Üüritav pind",$H:$H,N$3,$A:$A,$A237)/SUMIFS($E:$E,$G:$G,"Ainukasutuses pind",$C:$C,"Üüritav pind",$A:$A,$A237),0),IF($G237="Erikasutuses pind (hoone)",IFERROR(SUMIFS($E:$E,$G:$G,"Ainukasutuses pind",$C:$C,"Üüritav pind",$H:$H,N$3)/SUMIFS($E:$E,$G:$G,"Ainukasutuses pind",$C:$C,"Üüritav pind"),0),""))),"")</f>
        <v/>
      </c>
      <c r="O237" s="72" t="str">
        <f>IFERROR(IF($G237="Erikasutuses pind (muu)",Eksplikatsioon!T237/SUM(Eksplikatsioon!$O237:'Eksplikatsioon'!$AG237),IF($G237="Erikasutuses pind (korrus)",IFERROR(SUMIFS($E:$E,$G:$G,"Ainukasutuses pind",$C:$C,"Üüritav pind",$H:$H,O$3,$A:$A,$A237)/SUMIFS($E:$E,$G:$G,"Ainukasutuses pind",$C:$C,"Üüritav pind",$A:$A,$A237),0),IF($G237="Erikasutuses pind (hoone)",IFERROR(SUMIFS($E:$E,$G:$G,"Ainukasutuses pind",$C:$C,"Üüritav pind",$H:$H,O$3)/SUMIFS($E:$E,$G:$G,"Ainukasutuses pind",$C:$C,"Üüritav pind"),0),""))),"")</f>
        <v/>
      </c>
      <c r="P237" s="72" t="str">
        <f>IFERROR(IF($G237="Erikasutuses pind (muu)",Eksplikatsioon!U237/SUM(Eksplikatsioon!$O237:'Eksplikatsioon'!$AG237),IF($G237="Erikasutuses pind (korrus)",IFERROR(SUMIFS($E:$E,$G:$G,"Ainukasutuses pind",$C:$C,"Üüritav pind",$H:$H,P$3,$A:$A,$A237)/SUMIFS($E:$E,$G:$G,"Ainukasutuses pind",$C:$C,"Üüritav pind",$A:$A,$A237),0),IF($G237="Erikasutuses pind (hoone)",IFERROR(SUMIFS($E:$E,$G:$G,"Ainukasutuses pind",$C:$C,"Üüritav pind",$H:$H,P$3)/SUMIFS($E:$E,$G:$G,"Ainukasutuses pind",$C:$C,"Üüritav pind"),0),""))),"")</f>
        <v/>
      </c>
      <c r="Q237" s="72" t="str">
        <f>IFERROR(IF($G237="Erikasutuses pind (muu)",Eksplikatsioon!V237/SUM(Eksplikatsioon!$O237:'Eksplikatsioon'!$AG237),IF($G237="Erikasutuses pind (korrus)",IFERROR(SUMIFS($E:$E,$G:$G,"Ainukasutuses pind",$C:$C,"Üüritav pind",$H:$H,Q$3,$A:$A,$A237)/SUMIFS($E:$E,$G:$G,"Ainukasutuses pind",$C:$C,"Üüritav pind",$A:$A,$A237),0),IF($G237="Erikasutuses pind (hoone)",IFERROR(SUMIFS($E:$E,$G:$G,"Ainukasutuses pind",$C:$C,"Üüritav pind",$H:$H,Q$3)/SUMIFS($E:$E,$G:$G,"Ainukasutuses pind",$C:$C,"Üüritav pind"),0),""))),"")</f>
        <v/>
      </c>
      <c r="R237" s="72" t="str">
        <f>IFERROR(IF($G237="Erikasutuses pind (muu)",Eksplikatsioon!W237/SUM(Eksplikatsioon!$O237:'Eksplikatsioon'!$AG237),IF($G237="Erikasutuses pind (korrus)",IFERROR(SUMIFS($E:$E,$G:$G,"Ainukasutuses pind",$C:$C,"Üüritav pind",$H:$H,R$3,$A:$A,$A237)/SUMIFS($E:$E,$G:$G,"Ainukasutuses pind",$C:$C,"Üüritav pind",$A:$A,$A237),0),IF($G237="Erikasutuses pind (hoone)",IFERROR(SUMIFS($E:$E,$G:$G,"Ainukasutuses pind",$C:$C,"Üüritav pind",$H:$H,R$3)/SUMIFS($E:$E,$G:$G,"Ainukasutuses pind",$C:$C,"Üüritav pind"),0),""))),"")</f>
        <v/>
      </c>
      <c r="S237" s="72" t="str">
        <f>IFERROR(IF($G237="Erikasutuses pind (muu)",Eksplikatsioon!X237/SUM(Eksplikatsioon!$O237:'Eksplikatsioon'!$AG237),IF($G237="Erikasutuses pind (korrus)",IFERROR(SUMIFS($E:$E,$G:$G,"Ainukasutuses pind",$C:$C,"Üüritav pind",$H:$H,S$3,$A:$A,$A237)/SUMIFS($E:$E,$G:$G,"Ainukasutuses pind",$C:$C,"Üüritav pind",$A:$A,$A237),0),IF($G237="Erikasutuses pind (hoone)",IFERROR(SUMIFS($E:$E,$G:$G,"Ainukasutuses pind",$C:$C,"Üüritav pind",$H:$H,S$3)/SUMIFS($E:$E,$G:$G,"Ainukasutuses pind",$C:$C,"Üüritav pind"),0),""))),"")</f>
        <v/>
      </c>
      <c r="T237" s="72" t="str">
        <f>IFERROR(IF($G237="Erikasutuses pind (muu)",Eksplikatsioon!Y237/SUM(Eksplikatsioon!$O237:'Eksplikatsioon'!$AG237),IF($G237="Erikasutuses pind (korrus)",IFERROR(SUMIFS($E:$E,$G:$G,"Ainukasutuses pind",$C:$C,"Üüritav pind",$H:$H,T$3,$A:$A,$A237)/SUMIFS($E:$E,$G:$G,"Ainukasutuses pind",$C:$C,"Üüritav pind",$A:$A,$A237),0),IF($G237="Erikasutuses pind (hoone)",IFERROR(SUMIFS($E:$E,$G:$G,"Ainukasutuses pind",$C:$C,"Üüritav pind",$H:$H,T$3)/SUMIFS($E:$E,$G:$G,"Ainukasutuses pind",$C:$C,"Üüritav pind"),0),""))),"")</f>
        <v/>
      </c>
      <c r="U237" s="72" t="str">
        <f>IFERROR(IF($G237="Erikasutuses pind (muu)",Eksplikatsioon!Z237/SUM(Eksplikatsioon!$O237:'Eksplikatsioon'!$AG237),IF($G237="Erikasutuses pind (korrus)",IFERROR(SUMIFS($E:$E,$G:$G,"Ainukasutuses pind",$C:$C,"Üüritav pind",$H:$H,U$3,$A:$A,$A237)/SUMIFS($E:$E,$G:$G,"Ainukasutuses pind",$C:$C,"Üüritav pind",$A:$A,$A237),0),IF($G237="Erikasutuses pind (hoone)",IFERROR(SUMIFS($E:$E,$G:$G,"Ainukasutuses pind",$C:$C,"Üüritav pind",$H:$H,U$3)/SUMIFS($E:$E,$G:$G,"Ainukasutuses pind",$C:$C,"Üüritav pind"),0),""))),"")</f>
        <v/>
      </c>
      <c r="V237" s="72" t="str">
        <f>IFERROR(IF($G237="Erikasutuses pind (muu)",Eksplikatsioon!AA237/SUM(Eksplikatsioon!$O237:'Eksplikatsioon'!$AG237),IF($G237="Erikasutuses pind (korrus)",IFERROR(SUMIFS($E:$E,$G:$G,"Ainukasutuses pind",$C:$C,"Üüritav pind",$H:$H,V$3,$A:$A,$A237)/SUMIFS($E:$E,$G:$G,"Ainukasutuses pind",$C:$C,"Üüritav pind",$A:$A,$A237),0),IF($G237="Erikasutuses pind (hoone)",IFERROR(SUMIFS($E:$E,$G:$G,"Ainukasutuses pind",$C:$C,"Üüritav pind",$H:$H,V$3)/SUMIFS($E:$E,$G:$G,"Ainukasutuses pind",$C:$C,"Üüritav pind"),0),""))),"")</f>
        <v/>
      </c>
      <c r="W237" s="72" t="str">
        <f>IFERROR(IF($G237="Erikasutuses pind (muu)",Eksplikatsioon!AB237/SUM(Eksplikatsioon!$O237:'Eksplikatsioon'!$AG237),IF($G237="Erikasutuses pind (korrus)",IFERROR(SUMIFS($E:$E,$G:$G,"Ainukasutuses pind",$C:$C,"Üüritav pind",$H:$H,W$3,$A:$A,$A237)/SUMIFS($E:$E,$G:$G,"Ainukasutuses pind",$C:$C,"Üüritav pind",$A:$A,$A237),0),IF($G237="Erikasutuses pind (hoone)",IFERROR(SUMIFS($E:$E,$G:$G,"Ainukasutuses pind",$C:$C,"Üüritav pind",$H:$H,W$3)/SUMIFS($E:$E,$G:$G,"Ainukasutuses pind",$C:$C,"Üüritav pind"),0),""))),"")</f>
        <v/>
      </c>
      <c r="X237" s="72" t="str">
        <f>IFERROR(IF($G237="Erikasutuses pind (muu)",Eksplikatsioon!AC237/SUM(Eksplikatsioon!$O237:'Eksplikatsioon'!$AG237),IF($G237="Erikasutuses pind (korrus)",IFERROR(SUMIFS($E:$E,$G:$G,"Ainukasutuses pind",$C:$C,"Üüritav pind",$H:$H,X$3,$A:$A,$A237)/SUMIFS($E:$E,$G:$G,"Ainukasutuses pind",$C:$C,"Üüritav pind",$A:$A,$A237),0),IF($G237="Erikasutuses pind (hoone)",IFERROR(SUMIFS($E:$E,$G:$G,"Ainukasutuses pind",$C:$C,"Üüritav pind",$H:$H,X$3)/SUMIFS($E:$E,$G:$G,"Ainukasutuses pind",$C:$C,"Üüritav pind"),0),""))),"")</f>
        <v/>
      </c>
      <c r="Y237" s="72" t="str">
        <f>IFERROR(IF($G237="Erikasutuses pind (muu)",Eksplikatsioon!AD237/SUM(Eksplikatsioon!$O237:'Eksplikatsioon'!$AG237),IF($G237="Erikasutuses pind (korrus)",IFERROR(SUMIFS($E:$E,$G:$G,"Ainukasutuses pind",$C:$C,"Üüritav pind",$H:$H,Y$3,$A:$A,$A237)/SUMIFS($E:$E,$G:$G,"Ainukasutuses pind",$C:$C,"Üüritav pind",$A:$A,$A237),0),IF($G237="Erikasutuses pind (hoone)",IFERROR(SUMIFS($E:$E,$G:$G,"Ainukasutuses pind",$C:$C,"Üüritav pind",$H:$H,Y$3)/SUMIFS($E:$E,$G:$G,"Ainukasutuses pind",$C:$C,"Üüritav pind"),0),""))),"")</f>
        <v/>
      </c>
      <c r="Z237" s="72" t="str">
        <f>IFERROR(IF($G237="Erikasutuses pind (muu)",Eksplikatsioon!AE237/SUM(Eksplikatsioon!$O237:'Eksplikatsioon'!$AG237),IF($G237="Erikasutuses pind (korrus)",IFERROR(SUMIFS($E:$E,$G:$G,"Ainukasutuses pind",$C:$C,"Üüritav pind",$H:$H,Z$3,$A:$A,$A237)/SUMIFS($E:$E,$G:$G,"Ainukasutuses pind",$C:$C,"Üüritav pind",$A:$A,$A237),0),IF($G237="Erikasutuses pind (hoone)",IFERROR(SUMIFS($E:$E,$G:$G,"Ainukasutuses pind",$C:$C,"Üüritav pind",$H:$H,Z$3)/SUMIFS($E:$E,$G:$G,"Ainukasutuses pind",$C:$C,"Üüritav pind"),0),""))),"")</f>
        <v/>
      </c>
      <c r="AA237" s="72" t="str">
        <f>IFERROR(IF($G237="Erikasutuses pind (muu)",Eksplikatsioon!AF237/SUM(Eksplikatsioon!$O237:'Eksplikatsioon'!$AG237),IF($G237="Erikasutuses pind (korrus)",IFERROR(SUMIFS($E:$E,$G:$G,"Ainukasutuses pind",$C:$C,"Üüritav pind",$H:$H,AA$3,$A:$A,$A237)/SUMIFS($E:$E,$G:$G,"Ainukasutuses pind",$C:$C,"Üüritav pind",$A:$A,$A237),0),IF($G237="Erikasutuses pind (hoone)",IFERROR(SUMIFS($E:$E,$G:$G,"Ainukasutuses pind",$C:$C,"Üüritav pind",$H:$H,AA$3)/SUMIFS($E:$E,$G:$G,"Ainukasutuses pind",$C:$C,"Üüritav pind"),0),""))),"")</f>
        <v/>
      </c>
      <c r="AB237" s="72" t="str">
        <f>IFERROR(IF($G237="Erikasutuses pind (muu)",Eksplikatsioon!AG237/SUM(Eksplikatsioon!$O237:'Eksplikatsioon'!$AG237),IF($G237="Erikasutuses pind (korrus)",IFERROR(SUMIFS($E:$E,$G:$G,"Ainukasutuses pind",$C:$C,"Üüritav pind",$H:$H,AB$3,$A:$A,$A237)/SUMIFS($E:$E,$G:$G,"Ainukasutuses pind",$C:$C,"Üüritav pind",$A:$A,$A237),0),IF($G237="Erikasutuses pind (hoone)",IFERROR(SUMIFS($E:$E,$G:$G,"Ainukasutuses pind",$C:$C,"Üüritav pind",$H:$H,AB$3)/SUMIFS($E:$E,$G:$G,"Ainukasutuses pind",$C:$C,"Üüritav pind"),0),""))),"")</f>
        <v/>
      </c>
      <c r="AC237" s="72" t="str">
        <f>IFERROR(IF($G237="Erikasutuses pind (muu)",$E237*J237,IFERROR($E237*J237/SUM($J237:$AB237)*(Eksplikatsioon!O237)/SUMPRODUCT($J237:$AB237,Eksplikatsioon!$O237:$AG237),"")),"")</f>
        <v/>
      </c>
      <c r="AD237" s="72" t="str">
        <f>IFERROR(IF($G237="Erikasutuses pind (muu)",$E237*K237,IFERROR($E237*K237/SUM($J237:$AB237)*(Eksplikatsioon!P237)/SUMPRODUCT($J237:$AB237,Eksplikatsioon!$O237:$AG237),"")),"")</f>
        <v/>
      </c>
      <c r="AE237" s="72" t="str">
        <f>IFERROR(IF($G237="Erikasutuses pind (muu)",$E237*L237,IFERROR($E237*L237/SUM($J237:$AB237)*(Eksplikatsioon!Q237)/SUMPRODUCT($J237:$AB237,Eksplikatsioon!$O237:$AG237),"")),"")</f>
        <v/>
      </c>
      <c r="AF237" s="72" t="str">
        <f>IFERROR(IF($G237="Erikasutuses pind (muu)",$E237*M237,IFERROR($E237*M237/SUM($J237:$AB237)*(Eksplikatsioon!R237)/SUMPRODUCT($J237:$AB237,Eksplikatsioon!$O237:$AG237),"")),"")</f>
        <v/>
      </c>
      <c r="AG237" s="72" t="str">
        <f>IFERROR(IF($G237="Erikasutuses pind (muu)",$E237*N237,IFERROR($E237*N237/SUM($J237:$AB237)*(Eksplikatsioon!S237)/SUMPRODUCT($J237:$AB237,Eksplikatsioon!$O237:$AG237),"")),"")</f>
        <v/>
      </c>
      <c r="AH237" s="72" t="str">
        <f>IFERROR(IF($G237="Erikasutuses pind (muu)",$E237*O237,IFERROR($E237*O237/SUM($J237:$AB237)*(Eksplikatsioon!T237)/SUMPRODUCT($J237:$AB237,Eksplikatsioon!$O237:$AG237),"")),"")</f>
        <v/>
      </c>
      <c r="AI237" s="72" t="str">
        <f>IFERROR(IF($G237="Erikasutuses pind (muu)",$E237*P237,IFERROR($E237*P237/SUM($J237:$AB237)*(Eksplikatsioon!U237)/SUMPRODUCT($J237:$AB237,Eksplikatsioon!$O237:$AG237),"")),"")</f>
        <v/>
      </c>
      <c r="AJ237" s="72" t="str">
        <f>IFERROR(IF($G237="Erikasutuses pind (muu)",$E237*Q237,IFERROR($E237*Q237/SUM($J237:$AB237)*(Eksplikatsioon!V237)/SUMPRODUCT($J237:$AB237,Eksplikatsioon!$O237:$AG237),"")),"")</f>
        <v/>
      </c>
      <c r="AK237" s="72" t="str">
        <f>IFERROR(IF($G237="Erikasutuses pind (muu)",$E237*R237,IFERROR($E237*R237/SUM($J237:$AB237)*(Eksplikatsioon!W237)/SUMPRODUCT($J237:$AB237,Eksplikatsioon!$O237:$AG237),"")),"")</f>
        <v/>
      </c>
      <c r="AL237" s="72" t="str">
        <f>IFERROR(IF($G237="Erikasutuses pind (muu)",$E237*S237,IFERROR($E237*S237/SUM($J237:$AB237)*(Eksplikatsioon!X237)/SUMPRODUCT($J237:$AB237,Eksplikatsioon!$O237:$AG237),"")),"")</f>
        <v/>
      </c>
      <c r="AM237" s="72" t="str">
        <f>IFERROR(IF($G237="Erikasutuses pind (muu)",$E237*T237,IFERROR($E237*T237/SUM($J237:$AB237)*(Eksplikatsioon!Y237)/SUMPRODUCT($J237:$AB237,Eksplikatsioon!$O237:$AG237),"")),"")</f>
        <v/>
      </c>
      <c r="AN237" s="72" t="str">
        <f>IFERROR(IF($G237="Erikasutuses pind (muu)",$E237*U237,IFERROR($E237*U237/SUM($J237:$AB237)*(Eksplikatsioon!Z237)/SUMPRODUCT($J237:$AB237,Eksplikatsioon!$O237:$AG237),"")),"")</f>
        <v/>
      </c>
      <c r="AO237" s="72" t="str">
        <f>IFERROR(IF($G237="Erikasutuses pind (muu)",$E237*V237,IFERROR($E237*V237/SUM($J237:$AB237)*(Eksplikatsioon!AA237)/SUMPRODUCT($J237:$AB237,Eksplikatsioon!$O237:$AG237),"")),"")</f>
        <v/>
      </c>
      <c r="AP237" s="72" t="str">
        <f>IFERROR(IF($G237="Erikasutuses pind (muu)",$E237*W237,IFERROR($E237*W237/SUM($J237:$AB237)*(Eksplikatsioon!AB237)/SUMPRODUCT($J237:$AB237,Eksplikatsioon!$O237:$AG237),"")),"")</f>
        <v/>
      </c>
      <c r="AQ237" s="72" t="str">
        <f>IFERROR(IF($G237="Erikasutuses pind (muu)",$E237*X237,IFERROR($E237*X237/SUM($J237:$AB237)*(Eksplikatsioon!AC237)/SUMPRODUCT($J237:$AB237,Eksplikatsioon!$O237:$AG237),"")),"")</f>
        <v/>
      </c>
      <c r="AR237" s="72" t="str">
        <f>IFERROR(IF($G237="Erikasutuses pind (muu)",$E237*Y237,IFERROR($E237*Y237/SUM($J237:$AB237)*(Eksplikatsioon!AD237)/SUMPRODUCT($J237:$AB237,Eksplikatsioon!$O237:$AG237),"")),"")</f>
        <v/>
      </c>
      <c r="AS237" s="72" t="str">
        <f>IFERROR(IF($G237="Erikasutuses pind (muu)",$E237*Z237,IFERROR($E237*Z237/SUM($J237:$AB237)*(Eksplikatsioon!AE237)/SUMPRODUCT($J237:$AB237,Eksplikatsioon!$O237:$AG237),"")),"")</f>
        <v/>
      </c>
      <c r="AT237" s="72" t="str">
        <f>IFERROR(IF($G237="Erikasutuses pind (muu)",$E237*AA237,IFERROR($E237*AA237/SUM($J237:$AB237)*(Eksplikatsioon!AF237)/SUMPRODUCT($J237:$AB237,Eksplikatsioon!$O237:$AG237),"")),"")</f>
        <v/>
      </c>
      <c r="AU237" s="72" t="str">
        <f>IFERROR(IF($G237="Erikasutuses pind (muu)",$E237*AB237,IFERROR($E237*AB237/SUM($J237:$AB237)*(Eksplikatsioon!AG237)/SUMPRODUCT($J237:$AB237,Eksplikatsioon!$O237:$AG237),"")),"")</f>
        <v/>
      </c>
    </row>
    <row r="238" spans="1:47" x14ac:dyDescent="0.25">
      <c r="A238" s="71" t="str">
        <f>IF(Eksplikatsioon!A238=0,"",Eksplikatsioon!A238)</f>
        <v/>
      </c>
      <c r="B238" s="71" t="str">
        <f>IF(Eksplikatsioon!B238=0,"",Eksplikatsioon!B238)</f>
        <v/>
      </c>
      <c r="C238" s="71" t="str">
        <f>IF(Eksplikatsioon!C238=0,"",Eksplikatsioon!C238)</f>
        <v/>
      </c>
      <c r="D238" s="71" t="str">
        <f>IF(Eksplikatsioon!D238=0,"",Eksplikatsioon!D238)</f>
        <v/>
      </c>
      <c r="E238" s="71" t="str">
        <f>IF(Eksplikatsioon!F238=0,"",Eksplikatsioon!F238)</f>
        <v/>
      </c>
      <c r="F238" s="71" t="str">
        <f>IF(Eksplikatsioon!H238=0,"",Eksplikatsioon!H238)</f>
        <v/>
      </c>
      <c r="G238" s="71" t="str">
        <f>IF(Eksplikatsioon!J238=0,"",Eksplikatsioon!J238)</f>
        <v/>
      </c>
      <c r="H238" s="71" t="str">
        <f>IF(Eksplikatsioon!K238=0,"",Eksplikatsioon!K238)</f>
        <v/>
      </c>
      <c r="I238" s="71" t="str">
        <f>IF(Eksplikatsioon!L238=0,"",Eksplikatsioon!L238)</f>
        <v/>
      </c>
      <c r="J238" s="72" t="str">
        <f>IFERROR(IF($G238="Erikasutuses pind (muu)",Eksplikatsioon!O238/SUM(Eksplikatsioon!$O238:'Eksplikatsioon'!$AG238),IF($G238="Erikasutuses pind (korrus)",IFERROR(SUMIFS($E:$E,$G:$G,"Ainukasutuses pind",$C:$C,"Üüritav pind",$H:$H,J$3,$A:$A,$A238)/SUMIFS($E:$E,$G:$G,"Ainukasutuses pind",$C:$C,"Üüritav pind",$A:$A,$A238),0),IF($G238="Erikasutuses pind (hoone)",IFERROR(SUMIFS($E:$E,$G:$G,"Ainukasutuses pind",$C:$C,"Üüritav pind",$H:$H,J$3)/SUMIFS($E:$E,$G:$G,"Ainukasutuses pind",$C:$C,"Üüritav pind"),0),""))),"")</f>
        <v/>
      </c>
      <c r="K238" s="72" t="str">
        <f>IFERROR(IF($G238="Erikasutuses pind (muu)",Eksplikatsioon!P238/SUM(Eksplikatsioon!$O238:'Eksplikatsioon'!$AG238),IF($G238="Erikasutuses pind (korrus)",IFERROR(SUMIFS($E:$E,$G:$G,"Ainukasutuses pind",$C:$C,"Üüritav pind",$H:$H,K$3,$A:$A,$A238)/SUMIFS($E:$E,$G:$G,"Ainukasutuses pind",$C:$C,"Üüritav pind",$A:$A,$A238),0),IF($G238="Erikasutuses pind (hoone)",IFERROR(SUMIFS($E:$E,$G:$G,"Ainukasutuses pind",$C:$C,"Üüritav pind",$H:$H,K$3)/SUMIFS($E:$E,$G:$G,"Ainukasutuses pind",$C:$C,"Üüritav pind"),0),""))),"")</f>
        <v/>
      </c>
      <c r="L238" s="72" t="str">
        <f>IFERROR(IF($G238="Erikasutuses pind (muu)",Eksplikatsioon!Q238/SUM(Eksplikatsioon!$O238:'Eksplikatsioon'!$AG238),IF($G238="Erikasutuses pind (korrus)",IFERROR(SUMIFS($E:$E,$G:$G,"Ainukasutuses pind",$C:$C,"Üüritav pind",$H:$H,L$3,$A:$A,$A238)/SUMIFS($E:$E,$G:$G,"Ainukasutuses pind",$C:$C,"Üüritav pind",$A:$A,$A238),0),IF($G238="Erikasutuses pind (hoone)",IFERROR(SUMIFS($E:$E,$G:$G,"Ainukasutuses pind",$C:$C,"Üüritav pind",$H:$H,L$3)/SUMIFS($E:$E,$G:$G,"Ainukasutuses pind",$C:$C,"Üüritav pind"),0),""))),"")</f>
        <v/>
      </c>
      <c r="M238" s="72" t="str">
        <f>IFERROR(IF($G238="Erikasutuses pind (muu)",Eksplikatsioon!R238/SUM(Eksplikatsioon!$O238:'Eksplikatsioon'!$AG238),IF($G238="Erikasutuses pind (korrus)",IFERROR(SUMIFS($E:$E,$G:$G,"Ainukasutuses pind",$C:$C,"Üüritav pind",$H:$H,M$3,$A:$A,$A238)/SUMIFS($E:$E,$G:$G,"Ainukasutuses pind",$C:$C,"Üüritav pind",$A:$A,$A238),0),IF($G238="Erikasutuses pind (hoone)",IFERROR(SUMIFS($E:$E,$G:$G,"Ainukasutuses pind",$C:$C,"Üüritav pind",$H:$H,M$3)/SUMIFS($E:$E,$G:$G,"Ainukasutuses pind",$C:$C,"Üüritav pind"),0),""))),"")</f>
        <v/>
      </c>
      <c r="N238" s="72" t="str">
        <f>IFERROR(IF($G238="Erikasutuses pind (muu)",Eksplikatsioon!S238/SUM(Eksplikatsioon!$O238:'Eksplikatsioon'!$AG238),IF($G238="Erikasutuses pind (korrus)",IFERROR(SUMIFS($E:$E,$G:$G,"Ainukasutuses pind",$C:$C,"Üüritav pind",$H:$H,N$3,$A:$A,$A238)/SUMIFS($E:$E,$G:$G,"Ainukasutuses pind",$C:$C,"Üüritav pind",$A:$A,$A238),0),IF($G238="Erikasutuses pind (hoone)",IFERROR(SUMIFS($E:$E,$G:$G,"Ainukasutuses pind",$C:$C,"Üüritav pind",$H:$H,N$3)/SUMIFS($E:$E,$G:$G,"Ainukasutuses pind",$C:$C,"Üüritav pind"),0),""))),"")</f>
        <v/>
      </c>
      <c r="O238" s="72" t="str">
        <f>IFERROR(IF($G238="Erikasutuses pind (muu)",Eksplikatsioon!T238/SUM(Eksplikatsioon!$O238:'Eksplikatsioon'!$AG238),IF($G238="Erikasutuses pind (korrus)",IFERROR(SUMIFS($E:$E,$G:$G,"Ainukasutuses pind",$C:$C,"Üüritav pind",$H:$H,O$3,$A:$A,$A238)/SUMIFS($E:$E,$G:$G,"Ainukasutuses pind",$C:$C,"Üüritav pind",$A:$A,$A238),0),IF($G238="Erikasutuses pind (hoone)",IFERROR(SUMIFS($E:$E,$G:$G,"Ainukasutuses pind",$C:$C,"Üüritav pind",$H:$H,O$3)/SUMIFS($E:$E,$G:$G,"Ainukasutuses pind",$C:$C,"Üüritav pind"),0),""))),"")</f>
        <v/>
      </c>
      <c r="P238" s="72" t="str">
        <f>IFERROR(IF($G238="Erikasutuses pind (muu)",Eksplikatsioon!U238/SUM(Eksplikatsioon!$O238:'Eksplikatsioon'!$AG238),IF($G238="Erikasutuses pind (korrus)",IFERROR(SUMIFS($E:$E,$G:$G,"Ainukasutuses pind",$C:$C,"Üüritav pind",$H:$H,P$3,$A:$A,$A238)/SUMIFS($E:$E,$G:$G,"Ainukasutuses pind",$C:$C,"Üüritav pind",$A:$A,$A238),0),IF($G238="Erikasutuses pind (hoone)",IFERROR(SUMIFS($E:$E,$G:$G,"Ainukasutuses pind",$C:$C,"Üüritav pind",$H:$H,P$3)/SUMIFS($E:$E,$G:$G,"Ainukasutuses pind",$C:$C,"Üüritav pind"),0),""))),"")</f>
        <v/>
      </c>
      <c r="Q238" s="72" t="str">
        <f>IFERROR(IF($G238="Erikasutuses pind (muu)",Eksplikatsioon!V238/SUM(Eksplikatsioon!$O238:'Eksplikatsioon'!$AG238),IF($G238="Erikasutuses pind (korrus)",IFERROR(SUMIFS($E:$E,$G:$G,"Ainukasutuses pind",$C:$C,"Üüritav pind",$H:$H,Q$3,$A:$A,$A238)/SUMIFS($E:$E,$G:$G,"Ainukasutuses pind",$C:$C,"Üüritav pind",$A:$A,$A238),0),IF($G238="Erikasutuses pind (hoone)",IFERROR(SUMIFS($E:$E,$G:$G,"Ainukasutuses pind",$C:$C,"Üüritav pind",$H:$H,Q$3)/SUMIFS($E:$E,$G:$G,"Ainukasutuses pind",$C:$C,"Üüritav pind"),0),""))),"")</f>
        <v/>
      </c>
      <c r="R238" s="72" t="str">
        <f>IFERROR(IF($G238="Erikasutuses pind (muu)",Eksplikatsioon!W238/SUM(Eksplikatsioon!$O238:'Eksplikatsioon'!$AG238),IF($G238="Erikasutuses pind (korrus)",IFERROR(SUMIFS($E:$E,$G:$G,"Ainukasutuses pind",$C:$C,"Üüritav pind",$H:$H,R$3,$A:$A,$A238)/SUMIFS($E:$E,$G:$G,"Ainukasutuses pind",$C:$C,"Üüritav pind",$A:$A,$A238),0),IF($G238="Erikasutuses pind (hoone)",IFERROR(SUMIFS($E:$E,$G:$G,"Ainukasutuses pind",$C:$C,"Üüritav pind",$H:$H,R$3)/SUMIFS($E:$E,$G:$G,"Ainukasutuses pind",$C:$C,"Üüritav pind"),0),""))),"")</f>
        <v/>
      </c>
      <c r="S238" s="72" t="str">
        <f>IFERROR(IF($G238="Erikasutuses pind (muu)",Eksplikatsioon!X238/SUM(Eksplikatsioon!$O238:'Eksplikatsioon'!$AG238),IF($G238="Erikasutuses pind (korrus)",IFERROR(SUMIFS($E:$E,$G:$G,"Ainukasutuses pind",$C:$C,"Üüritav pind",$H:$H,S$3,$A:$A,$A238)/SUMIFS($E:$E,$G:$G,"Ainukasutuses pind",$C:$C,"Üüritav pind",$A:$A,$A238),0),IF($G238="Erikasutuses pind (hoone)",IFERROR(SUMIFS($E:$E,$G:$G,"Ainukasutuses pind",$C:$C,"Üüritav pind",$H:$H,S$3)/SUMIFS($E:$E,$G:$G,"Ainukasutuses pind",$C:$C,"Üüritav pind"),0),""))),"")</f>
        <v/>
      </c>
      <c r="T238" s="72" t="str">
        <f>IFERROR(IF($G238="Erikasutuses pind (muu)",Eksplikatsioon!Y238/SUM(Eksplikatsioon!$O238:'Eksplikatsioon'!$AG238),IF($G238="Erikasutuses pind (korrus)",IFERROR(SUMIFS($E:$E,$G:$G,"Ainukasutuses pind",$C:$C,"Üüritav pind",$H:$H,T$3,$A:$A,$A238)/SUMIFS($E:$E,$G:$G,"Ainukasutuses pind",$C:$C,"Üüritav pind",$A:$A,$A238),0),IF($G238="Erikasutuses pind (hoone)",IFERROR(SUMIFS($E:$E,$G:$G,"Ainukasutuses pind",$C:$C,"Üüritav pind",$H:$H,T$3)/SUMIFS($E:$E,$G:$G,"Ainukasutuses pind",$C:$C,"Üüritav pind"),0),""))),"")</f>
        <v/>
      </c>
      <c r="U238" s="72" t="str">
        <f>IFERROR(IF($G238="Erikasutuses pind (muu)",Eksplikatsioon!Z238/SUM(Eksplikatsioon!$O238:'Eksplikatsioon'!$AG238),IF($G238="Erikasutuses pind (korrus)",IFERROR(SUMIFS($E:$E,$G:$G,"Ainukasutuses pind",$C:$C,"Üüritav pind",$H:$H,U$3,$A:$A,$A238)/SUMIFS($E:$E,$G:$G,"Ainukasutuses pind",$C:$C,"Üüritav pind",$A:$A,$A238),0),IF($G238="Erikasutuses pind (hoone)",IFERROR(SUMIFS($E:$E,$G:$G,"Ainukasutuses pind",$C:$C,"Üüritav pind",$H:$H,U$3)/SUMIFS($E:$E,$G:$G,"Ainukasutuses pind",$C:$C,"Üüritav pind"),0),""))),"")</f>
        <v/>
      </c>
      <c r="V238" s="72" t="str">
        <f>IFERROR(IF($G238="Erikasutuses pind (muu)",Eksplikatsioon!AA238/SUM(Eksplikatsioon!$O238:'Eksplikatsioon'!$AG238),IF($G238="Erikasutuses pind (korrus)",IFERROR(SUMIFS($E:$E,$G:$G,"Ainukasutuses pind",$C:$C,"Üüritav pind",$H:$H,V$3,$A:$A,$A238)/SUMIFS($E:$E,$G:$G,"Ainukasutuses pind",$C:$C,"Üüritav pind",$A:$A,$A238),0),IF($G238="Erikasutuses pind (hoone)",IFERROR(SUMIFS($E:$E,$G:$G,"Ainukasutuses pind",$C:$C,"Üüritav pind",$H:$H,V$3)/SUMIFS($E:$E,$G:$G,"Ainukasutuses pind",$C:$C,"Üüritav pind"),0),""))),"")</f>
        <v/>
      </c>
      <c r="W238" s="72" t="str">
        <f>IFERROR(IF($G238="Erikasutuses pind (muu)",Eksplikatsioon!AB238/SUM(Eksplikatsioon!$O238:'Eksplikatsioon'!$AG238),IF($G238="Erikasutuses pind (korrus)",IFERROR(SUMIFS($E:$E,$G:$G,"Ainukasutuses pind",$C:$C,"Üüritav pind",$H:$H,W$3,$A:$A,$A238)/SUMIFS($E:$E,$G:$G,"Ainukasutuses pind",$C:$C,"Üüritav pind",$A:$A,$A238),0),IF($G238="Erikasutuses pind (hoone)",IFERROR(SUMIFS($E:$E,$G:$G,"Ainukasutuses pind",$C:$C,"Üüritav pind",$H:$H,W$3)/SUMIFS($E:$E,$G:$G,"Ainukasutuses pind",$C:$C,"Üüritav pind"),0),""))),"")</f>
        <v/>
      </c>
      <c r="X238" s="72" t="str">
        <f>IFERROR(IF($G238="Erikasutuses pind (muu)",Eksplikatsioon!AC238/SUM(Eksplikatsioon!$O238:'Eksplikatsioon'!$AG238),IF($G238="Erikasutuses pind (korrus)",IFERROR(SUMIFS($E:$E,$G:$G,"Ainukasutuses pind",$C:$C,"Üüritav pind",$H:$H,X$3,$A:$A,$A238)/SUMIFS($E:$E,$G:$G,"Ainukasutuses pind",$C:$C,"Üüritav pind",$A:$A,$A238),0),IF($G238="Erikasutuses pind (hoone)",IFERROR(SUMIFS($E:$E,$G:$G,"Ainukasutuses pind",$C:$C,"Üüritav pind",$H:$H,X$3)/SUMIFS($E:$E,$G:$G,"Ainukasutuses pind",$C:$C,"Üüritav pind"),0),""))),"")</f>
        <v/>
      </c>
      <c r="Y238" s="72" t="str">
        <f>IFERROR(IF($G238="Erikasutuses pind (muu)",Eksplikatsioon!AD238/SUM(Eksplikatsioon!$O238:'Eksplikatsioon'!$AG238),IF($G238="Erikasutuses pind (korrus)",IFERROR(SUMIFS($E:$E,$G:$G,"Ainukasutuses pind",$C:$C,"Üüritav pind",$H:$H,Y$3,$A:$A,$A238)/SUMIFS($E:$E,$G:$G,"Ainukasutuses pind",$C:$C,"Üüritav pind",$A:$A,$A238),0),IF($G238="Erikasutuses pind (hoone)",IFERROR(SUMIFS($E:$E,$G:$G,"Ainukasutuses pind",$C:$C,"Üüritav pind",$H:$H,Y$3)/SUMIFS($E:$E,$G:$G,"Ainukasutuses pind",$C:$C,"Üüritav pind"),0),""))),"")</f>
        <v/>
      </c>
      <c r="Z238" s="72" t="str">
        <f>IFERROR(IF($G238="Erikasutuses pind (muu)",Eksplikatsioon!AE238/SUM(Eksplikatsioon!$O238:'Eksplikatsioon'!$AG238),IF($G238="Erikasutuses pind (korrus)",IFERROR(SUMIFS($E:$E,$G:$G,"Ainukasutuses pind",$C:$C,"Üüritav pind",$H:$H,Z$3,$A:$A,$A238)/SUMIFS($E:$E,$G:$G,"Ainukasutuses pind",$C:$C,"Üüritav pind",$A:$A,$A238),0),IF($G238="Erikasutuses pind (hoone)",IFERROR(SUMIFS($E:$E,$G:$G,"Ainukasutuses pind",$C:$C,"Üüritav pind",$H:$H,Z$3)/SUMIFS($E:$E,$G:$G,"Ainukasutuses pind",$C:$C,"Üüritav pind"),0),""))),"")</f>
        <v/>
      </c>
      <c r="AA238" s="72" t="str">
        <f>IFERROR(IF($G238="Erikasutuses pind (muu)",Eksplikatsioon!AF238/SUM(Eksplikatsioon!$O238:'Eksplikatsioon'!$AG238),IF($G238="Erikasutuses pind (korrus)",IFERROR(SUMIFS($E:$E,$G:$G,"Ainukasutuses pind",$C:$C,"Üüritav pind",$H:$H,AA$3,$A:$A,$A238)/SUMIFS($E:$E,$G:$G,"Ainukasutuses pind",$C:$C,"Üüritav pind",$A:$A,$A238),0),IF($G238="Erikasutuses pind (hoone)",IFERROR(SUMIFS($E:$E,$G:$G,"Ainukasutuses pind",$C:$C,"Üüritav pind",$H:$H,AA$3)/SUMIFS($E:$E,$G:$G,"Ainukasutuses pind",$C:$C,"Üüritav pind"),0),""))),"")</f>
        <v/>
      </c>
      <c r="AB238" s="72" t="str">
        <f>IFERROR(IF($G238="Erikasutuses pind (muu)",Eksplikatsioon!AG238/SUM(Eksplikatsioon!$O238:'Eksplikatsioon'!$AG238),IF($G238="Erikasutuses pind (korrus)",IFERROR(SUMIFS($E:$E,$G:$G,"Ainukasutuses pind",$C:$C,"Üüritav pind",$H:$H,AB$3,$A:$A,$A238)/SUMIFS($E:$E,$G:$G,"Ainukasutuses pind",$C:$C,"Üüritav pind",$A:$A,$A238),0),IF($G238="Erikasutuses pind (hoone)",IFERROR(SUMIFS($E:$E,$G:$G,"Ainukasutuses pind",$C:$C,"Üüritav pind",$H:$H,AB$3)/SUMIFS($E:$E,$G:$G,"Ainukasutuses pind",$C:$C,"Üüritav pind"),0),""))),"")</f>
        <v/>
      </c>
      <c r="AC238" s="72" t="str">
        <f>IFERROR(IF($G238="Erikasutuses pind (muu)",$E238*J238,IFERROR($E238*J238/SUM($J238:$AB238)*(Eksplikatsioon!O238)/SUMPRODUCT($J238:$AB238,Eksplikatsioon!$O238:$AG238),"")),"")</f>
        <v/>
      </c>
      <c r="AD238" s="72" t="str">
        <f>IFERROR(IF($G238="Erikasutuses pind (muu)",$E238*K238,IFERROR($E238*K238/SUM($J238:$AB238)*(Eksplikatsioon!P238)/SUMPRODUCT($J238:$AB238,Eksplikatsioon!$O238:$AG238),"")),"")</f>
        <v/>
      </c>
      <c r="AE238" s="72" t="str">
        <f>IFERROR(IF($G238="Erikasutuses pind (muu)",$E238*L238,IFERROR($E238*L238/SUM($J238:$AB238)*(Eksplikatsioon!Q238)/SUMPRODUCT($J238:$AB238,Eksplikatsioon!$O238:$AG238),"")),"")</f>
        <v/>
      </c>
      <c r="AF238" s="72" t="str">
        <f>IFERROR(IF($G238="Erikasutuses pind (muu)",$E238*M238,IFERROR($E238*M238/SUM($J238:$AB238)*(Eksplikatsioon!R238)/SUMPRODUCT($J238:$AB238,Eksplikatsioon!$O238:$AG238),"")),"")</f>
        <v/>
      </c>
      <c r="AG238" s="72" t="str">
        <f>IFERROR(IF($G238="Erikasutuses pind (muu)",$E238*N238,IFERROR($E238*N238/SUM($J238:$AB238)*(Eksplikatsioon!S238)/SUMPRODUCT($J238:$AB238,Eksplikatsioon!$O238:$AG238),"")),"")</f>
        <v/>
      </c>
      <c r="AH238" s="72" t="str">
        <f>IFERROR(IF($G238="Erikasutuses pind (muu)",$E238*O238,IFERROR($E238*O238/SUM($J238:$AB238)*(Eksplikatsioon!T238)/SUMPRODUCT($J238:$AB238,Eksplikatsioon!$O238:$AG238),"")),"")</f>
        <v/>
      </c>
      <c r="AI238" s="72" t="str">
        <f>IFERROR(IF($G238="Erikasutuses pind (muu)",$E238*P238,IFERROR($E238*P238/SUM($J238:$AB238)*(Eksplikatsioon!U238)/SUMPRODUCT($J238:$AB238,Eksplikatsioon!$O238:$AG238),"")),"")</f>
        <v/>
      </c>
      <c r="AJ238" s="72" t="str">
        <f>IFERROR(IF($G238="Erikasutuses pind (muu)",$E238*Q238,IFERROR($E238*Q238/SUM($J238:$AB238)*(Eksplikatsioon!V238)/SUMPRODUCT($J238:$AB238,Eksplikatsioon!$O238:$AG238),"")),"")</f>
        <v/>
      </c>
      <c r="AK238" s="72" t="str">
        <f>IFERROR(IF($G238="Erikasutuses pind (muu)",$E238*R238,IFERROR($E238*R238/SUM($J238:$AB238)*(Eksplikatsioon!W238)/SUMPRODUCT($J238:$AB238,Eksplikatsioon!$O238:$AG238),"")),"")</f>
        <v/>
      </c>
      <c r="AL238" s="72" t="str">
        <f>IFERROR(IF($G238="Erikasutuses pind (muu)",$E238*S238,IFERROR($E238*S238/SUM($J238:$AB238)*(Eksplikatsioon!X238)/SUMPRODUCT($J238:$AB238,Eksplikatsioon!$O238:$AG238),"")),"")</f>
        <v/>
      </c>
      <c r="AM238" s="72" t="str">
        <f>IFERROR(IF($G238="Erikasutuses pind (muu)",$E238*T238,IFERROR($E238*T238/SUM($J238:$AB238)*(Eksplikatsioon!Y238)/SUMPRODUCT($J238:$AB238,Eksplikatsioon!$O238:$AG238),"")),"")</f>
        <v/>
      </c>
      <c r="AN238" s="72" t="str">
        <f>IFERROR(IF($G238="Erikasutuses pind (muu)",$E238*U238,IFERROR($E238*U238/SUM($J238:$AB238)*(Eksplikatsioon!Z238)/SUMPRODUCT($J238:$AB238,Eksplikatsioon!$O238:$AG238),"")),"")</f>
        <v/>
      </c>
      <c r="AO238" s="72" t="str">
        <f>IFERROR(IF($G238="Erikasutuses pind (muu)",$E238*V238,IFERROR($E238*V238/SUM($J238:$AB238)*(Eksplikatsioon!AA238)/SUMPRODUCT($J238:$AB238,Eksplikatsioon!$O238:$AG238),"")),"")</f>
        <v/>
      </c>
      <c r="AP238" s="72" t="str">
        <f>IFERROR(IF($G238="Erikasutuses pind (muu)",$E238*W238,IFERROR($E238*W238/SUM($J238:$AB238)*(Eksplikatsioon!AB238)/SUMPRODUCT($J238:$AB238,Eksplikatsioon!$O238:$AG238),"")),"")</f>
        <v/>
      </c>
      <c r="AQ238" s="72" t="str">
        <f>IFERROR(IF($G238="Erikasutuses pind (muu)",$E238*X238,IFERROR($E238*X238/SUM($J238:$AB238)*(Eksplikatsioon!AC238)/SUMPRODUCT($J238:$AB238,Eksplikatsioon!$O238:$AG238),"")),"")</f>
        <v/>
      </c>
      <c r="AR238" s="72" t="str">
        <f>IFERROR(IF($G238="Erikasutuses pind (muu)",$E238*Y238,IFERROR($E238*Y238/SUM($J238:$AB238)*(Eksplikatsioon!AD238)/SUMPRODUCT($J238:$AB238,Eksplikatsioon!$O238:$AG238),"")),"")</f>
        <v/>
      </c>
      <c r="AS238" s="72" t="str">
        <f>IFERROR(IF($G238="Erikasutuses pind (muu)",$E238*Z238,IFERROR($E238*Z238/SUM($J238:$AB238)*(Eksplikatsioon!AE238)/SUMPRODUCT($J238:$AB238,Eksplikatsioon!$O238:$AG238),"")),"")</f>
        <v/>
      </c>
      <c r="AT238" s="72" t="str">
        <f>IFERROR(IF($G238="Erikasutuses pind (muu)",$E238*AA238,IFERROR($E238*AA238/SUM($J238:$AB238)*(Eksplikatsioon!AF238)/SUMPRODUCT($J238:$AB238,Eksplikatsioon!$O238:$AG238),"")),"")</f>
        <v/>
      </c>
      <c r="AU238" s="72" t="str">
        <f>IFERROR(IF($G238="Erikasutuses pind (muu)",$E238*AB238,IFERROR($E238*AB238/SUM($J238:$AB238)*(Eksplikatsioon!AG238)/SUMPRODUCT($J238:$AB238,Eksplikatsioon!$O238:$AG238),"")),"")</f>
        <v/>
      </c>
    </row>
    <row r="239" spans="1:47" x14ac:dyDescent="0.25">
      <c r="A239" s="71" t="str">
        <f>IF(Eksplikatsioon!A239=0,"",Eksplikatsioon!A239)</f>
        <v/>
      </c>
      <c r="B239" s="71" t="str">
        <f>IF(Eksplikatsioon!B239=0,"",Eksplikatsioon!B239)</f>
        <v/>
      </c>
      <c r="C239" s="71" t="str">
        <f>IF(Eksplikatsioon!C239=0,"",Eksplikatsioon!C239)</f>
        <v/>
      </c>
      <c r="D239" s="71" t="str">
        <f>IF(Eksplikatsioon!D239=0,"",Eksplikatsioon!D239)</f>
        <v/>
      </c>
      <c r="E239" s="71" t="str">
        <f>IF(Eksplikatsioon!F239=0,"",Eksplikatsioon!F239)</f>
        <v/>
      </c>
      <c r="F239" s="71" t="str">
        <f>IF(Eksplikatsioon!H239=0,"",Eksplikatsioon!H239)</f>
        <v/>
      </c>
      <c r="G239" s="71" t="str">
        <f>IF(Eksplikatsioon!J239=0,"",Eksplikatsioon!J239)</f>
        <v/>
      </c>
      <c r="H239" s="71" t="str">
        <f>IF(Eksplikatsioon!K239=0,"",Eksplikatsioon!K239)</f>
        <v/>
      </c>
      <c r="I239" s="71" t="str">
        <f>IF(Eksplikatsioon!L239=0,"",Eksplikatsioon!L239)</f>
        <v/>
      </c>
      <c r="J239" s="72" t="str">
        <f>IFERROR(IF($G239="Erikasutuses pind (muu)",Eksplikatsioon!O239/SUM(Eksplikatsioon!$O239:'Eksplikatsioon'!$AG239),IF($G239="Erikasutuses pind (korrus)",IFERROR(SUMIFS($E:$E,$G:$G,"Ainukasutuses pind",$C:$C,"Üüritav pind",$H:$H,J$3,$A:$A,$A239)/SUMIFS($E:$E,$G:$G,"Ainukasutuses pind",$C:$C,"Üüritav pind",$A:$A,$A239),0),IF($G239="Erikasutuses pind (hoone)",IFERROR(SUMIFS($E:$E,$G:$G,"Ainukasutuses pind",$C:$C,"Üüritav pind",$H:$H,J$3)/SUMIFS($E:$E,$G:$G,"Ainukasutuses pind",$C:$C,"Üüritav pind"),0),""))),"")</f>
        <v/>
      </c>
      <c r="K239" s="72" t="str">
        <f>IFERROR(IF($G239="Erikasutuses pind (muu)",Eksplikatsioon!P239/SUM(Eksplikatsioon!$O239:'Eksplikatsioon'!$AG239),IF($G239="Erikasutuses pind (korrus)",IFERROR(SUMIFS($E:$E,$G:$G,"Ainukasutuses pind",$C:$C,"Üüritav pind",$H:$H,K$3,$A:$A,$A239)/SUMIFS($E:$E,$G:$G,"Ainukasutuses pind",$C:$C,"Üüritav pind",$A:$A,$A239),0),IF($G239="Erikasutuses pind (hoone)",IFERROR(SUMIFS($E:$E,$G:$G,"Ainukasutuses pind",$C:$C,"Üüritav pind",$H:$H,K$3)/SUMIFS($E:$E,$G:$G,"Ainukasutuses pind",$C:$C,"Üüritav pind"),0),""))),"")</f>
        <v/>
      </c>
      <c r="L239" s="72" t="str">
        <f>IFERROR(IF($G239="Erikasutuses pind (muu)",Eksplikatsioon!Q239/SUM(Eksplikatsioon!$O239:'Eksplikatsioon'!$AG239),IF($G239="Erikasutuses pind (korrus)",IFERROR(SUMIFS($E:$E,$G:$G,"Ainukasutuses pind",$C:$C,"Üüritav pind",$H:$H,L$3,$A:$A,$A239)/SUMIFS($E:$E,$G:$G,"Ainukasutuses pind",$C:$C,"Üüritav pind",$A:$A,$A239),0),IF($G239="Erikasutuses pind (hoone)",IFERROR(SUMIFS($E:$E,$G:$G,"Ainukasutuses pind",$C:$C,"Üüritav pind",$H:$H,L$3)/SUMIFS($E:$E,$G:$G,"Ainukasutuses pind",$C:$C,"Üüritav pind"),0),""))),"")</f>
        <v/>
      </c>
      <c r="M239" s="72" t="str">
        <f>IFERROR(IF($G239="Erikasutuses pind (muu)",Eksplikatsioon!R239/SUM(Eksplikatsioon!$O239:'Eksplikatsioon'!$AG239),IF($G239="Erikasutuses pind (korrus)",IFERROR(SUMIFS($E:$E,$G:$G,"Ainukasutuses pind",$C:$C,"Üüritav pind",$H:$H,M$3,$A:$A,$A239)/SUMIFS($E:$E,$G:$G,"Ainukasutuses pind",$C:$C,"Üüritav pind",$A:$A,$A239),0),IF($G239="Erikasutuses pind (hoone)",IFERROR(SUMIFS($E:$E,$G:$G,"Ainukasutuses pind",$C:$C,"Üüritav pind",$H:$H,M$3)/SUMIFS($E:$E,$G:$G,"Ainukasutuses pind",$C:$C,"Üüritav pind"),0),""))),"")</f>
        <v/>
      </c>
      <c r="N239" s="72" t="str">
        <f>IFERROR(IF($G239="Erikasutuses pind (muu)",Eksplikatsioon!S239/SUM(Eksplikatsioon!$O239:'Eksplikatsioon'!$AG239),IF($G239="Erikasutuses pind (korrus)",IFERROR(SUMIFS($E:$E,$G:$G,"Ainukasutuses pind",$C:$C,"Üüritav pind",$H:$H,N$3,$A:$A,$A239)/SUMIFS($E:$E,$G:$G,"Ainukasutuses pind",$C:$C,"Üüritav pind",$A:$A,$A239),0),IF($G239="Erikasutuses pind (hoone)",IFERROR(SUMIFS($E:$E,$G:$G,"Ainukasutuses pind",$C:$C,"Üüritav pind",$H:$H,N$3)/SUMIFS($E:$E,$G:$G,"Ainukasutuses pind",$C:$C,"Üüritav pind"),0),""))),"")</f>
        <v/>
      </c>
      <c r="O239" s="72" t="str">
        <f>IFERROR(IF($G239="Erikasutuses pind (muu)",Eksplikatsioon!T239/SUM(Eksplikatsioon!$O239:'Eksplikatsioon'!$AG239),IF($G239="Erikasutuses pind (korrus)",IFERROR(SUMIFS($E:$E,$G:$G,"Ainukasutuses pind",$C:$C,"Üüritav pind",$H:$H,O$3,$A:$A,$A239)/SUMIFS($E:$E,$G:$G,"Ainukasutuses pind",$C:$C,"Üüritav pind",$A:$A,$A239),0),IF($G239="Erikasutuses pind (hoone)",IFERROR(SUMIFS($E:$E,$G:$G,"Ainukasutuses pind",$C:$C,"Üüritav pind",$H:$H,O$3)/SUMIFS($E:$E,$G:$G,"Ainukasutuses pind",$C:$C,"Üüritav pind"),0),""))),"")</f>
        <v/>
      </c>
      <c r="P239" s="72" t="str">
        <f>IFERROR(IF($G239="Erikasutuses pind (muu)",Eksplikatsioon!U239/SUM(Eksplikatsioon!$O239:'Eksplikatsioon'!$AG239),IF($G239="Erikasutuses pind (korrus)",IFERROR(SUMIFS($E:$E,$G:$G,"Ainukasutuses pind",$C:$C,"Üüritav pind",$H:$H,P$3,$A:$A,$A239)/SUMIFS($E:$E,$G:$G,"Ainukasutuses pind",$C:$C,"Üüritav pind",$A:$A,$A239),0),IF($G239="Erikasutuses pind (hoone)",IFERROR(SUMIFS($E:$E,$G:$G,"Ainukasutuses pind",$C:$C,"Üüritav pind",$H:$H,P$3)/SUMIFS($E:$E,$G:$G,"Ainukasutuses pind",$C:$C,"Üüritav pind"),0),""))),"")</f>
        <v/>
      </c>
      <c r="Q239" s="72" t="str">
        <f>IFERROR(IF($G239="Erikasutuses pind (muu)",Eksplikatsioon!V239/SUM(Eksplikatsioon!$O239:'Eksplikatsioon'!$AG239),IF($G239="Erikasutuses pind (korrus)",IFERROR(SUMIFS($E:$E,$G:$G,"Ainukasutuses pind",$C:$C,"Üüritav pind",$H:$H,Q$3,$A:$A,$A239)/SUMIFS($E:$E,$G:$G,"Ainukasutuses pind",$C:$C,"Üüritav pind",$A:$A,$A239),0),IF($G239="Erikasutuses pind (hoone)",IFERROR(SUMIFS($E:$E,$G:$G,"Ainukasutuses pind",$C:$C,"Üüritav pind",$H:$H,Q$3)/SUMIFS($E:$E,$G:$G,"Ainukasutuses pind",$C:$C,"Üüritav pind"),0),""))),"")</f>
        <v/>
      </c>
      <c r="R239" s="72" t="str">
        <f>IFERROR(IF($G239="Erikasutuses pind (muu)",Eksplikatsioon!W239/SUM(Eksplikatsioon!$O239:'Eksplikatsioon'!$AG239),IF($G239="Erikasutuses pind (korrus)",IFERROR(SUMIFS($E:$E,$G:$G,"Ainukasutuses pind",$C:$C,"Üüritav pind",$H:$H,R$3,$A:$A,$A239)/SUMIFS($E:$E,$G:$G,"Ainukasutuses pind",$C:$C,"Üüritav pind",$A:$A,$A239),0),IF($G239="Erikasutuses pind (hoone)",IFERROR(SUMIFS($E:$E,$G:$G,"Ainukasutuses pind",$C:$C,"Üüritav pind",$H:$H,R$3)/SUMIFS($E:$E,$G:$G,"Ainukasutuses pind",$C:$C,"Üüritav pind"),0),""))),"")</f>
        <v/>
      </c>
      <c r="S239" s="72" t="str">
        <f>IFERROR(IF($G239="Erikasutuses pind (muu)",Eksplikatsioon!X239/SUM(Eksplikatsioon!$O239:'Eksplikatsioon'!$AG239),IF($G239="Erikasutuses pind (korrus)",IFERROR(SUMIFS($E:$E,$G:$G,"Ainukasutuses pind",$C:$C,"Üüritav pind",$H:$H,S$3,$A:$A,$A239)/SUMIFS($E:$E,$G:$G,"Ainukasutuses pind",$C:$C,"Üüritav pind",$A:$A,$A239),0),IF($G239="Erikasutuses pind (hoone)",IFERROR(SUMIFS($E:$E,$G:$G,"Ainukasutuses pind",$C:$C,"Üüritav pind",$H:$H,S$3)/SUMIFS($E:$E,$G:$G,"Ainukasutuses pind",$C:$C,"Üüritav pind"),0),""))),"")</f>
        <v/>
      </c>
      <c r="T239" s="72" t="str">
        <f>IFERROR(IF($G239="Erikasutuses pind (muu)",Eksplikatsioon!Y239/SUM(Eksplikatsioon!$O239:'Eksplikatsioon'!$AG239),IF($G239="Erikasutuses pind (korrus)",IFERROR(SUMIFS($E:$E,$G:$G,"Ainukasutuses pind",$C:$C,"Üüritav pind",$H:$H,T$3,$A:$A,$A239)/SUMIFS($E:$E,$G:$G,"Ainukasutuses pind",$C:$C,"Üüritav pind",$A:$A,$A239),0),IF($G239="Erikasutuses pind (hoone)",IFERROR(SUMIFS($E:$E,$G:$G,"Ainukasutuses pind",$C:$C,"Üüritav pind",$H:$H,T$3)/SUMIFS($E:$E,$G:$G,"Ainukasutuses pind",$C:$C,"Üüritav pind"),0),""))),"")</f>
        <v/>
      </c>
      <c r="U239" s="72" t="str">
        <f>IFERROR(IF($G239="Erikasutuses pind (muu)",Eksplikatsioon!Z239/SUM(Eksplikatsioon!$O239:'Eksplikatsioon'!$AG239),IF($G239="Erikasutuses pind (korrus)",IFERROR(SUMIFS($E:$E,$G:$G,"Ainukasutuses pind",$C:$C,"Üüritav pind",$H:$H,U$3,$A:$A,$A239)/SUMIFS($E:$E,$G:$G,"Ainukasutuses pind",$C:$C,"Üüritav pind",$A:$A,$A239),0),IF($G239="Erikasutuses pind (hoone)",IFERROR(SUMIFS($E:$E,$G:$G,"Ainukasutuses pind",$C:$C,"Üüritav pind",$H:$H,U$3)/SUMIFS($E:$E,$G:$G,"Ainukasutuses pind",$C:$C,"Üüritav pind"),0),""))),"")</f>
        <v/>
      </c>
      <c r="V239" s="72" t="str">
        <f>IFERROR(IF($G239="Erikasutuses pind (muu)",Eksplikatsioon!AA239/SUM(Eksplikatsioon!$O239:'Eksplikatsioon'!$AG239),IF($G239="Erikasutuses pind (korrus)",IFERROR(SUMIFS($E:$E,$G:$G,"Ainukasutuses pind",$C:$C,"Üüritav pind",$H:$H,V$3,$A:$A,$A239)/SUMIFS($E:$E,$G:$G,"Ainukasutuses pind",$C:$C,"Üüritav pind",$A:$A,$A239),0),IF($G239="Erikasutuses pind (hoone)",IFERROR(SUMIFS($E:$E,$G:$G,"Ainukasutuses pind",$C:$C,"Üüritav pind",$H:$H,V$3)/SUMIFS($E:$E,$G:$G,"Ainukasutuses pind",$C:$C,"Üüritav pind"),0),""))),"")</f>
        <v/>
      </c>
      <c r="W239" s="72" t="str">
        <f>IFERROR(IF($G239="Erikasutuses pind (muu)",Eksplikatsioon!AB239/SUM(Eksplikatsioon!$O239:'Eksplikatsioon'!$AG239),IF($G239="Erikasutuses pind (korrus)",IFERROR(SUMIFS($E:$E,$G:$G,"Ainukasutuses pind",$C:$C,"Üüritav pind",$H:$H,W$3,$A:$A,$A239)/SUMIFS($E:$E,$G:$G,"Ainukasutuses pind",$C:$C,"Üüritav pind",$A:$A,$A239),0),IF($G239="Erikasutuses pind (hoone)",IFERROR(SUMIFS($E:$E,$G:$G,"Ainukasutuses pind",$C:$C,"Üüritav pind",$H:$H,W$3)/SUMIFS($E:$E,$G:$G,"Ainukasutuses pind",$C:$C,"Üüritav pind"),0),""))),"")</f>
        <v/>
      </c>
      <c r="X239" s="72" t="str">
        <f>IFERROR(IF($G239="Erikasutuses pind (muu)",Eksplikatsioon!AC239/SUM(Eksplikatsioon!$O239:'Eksplikatsioon'!$AG239),IF($G239="Erikasutuses pind (korrus)",IFERROR(SUMIFS($E:$E,$G:$G,"Ainukasutuses pind",$C:$C,"Üüritav pind",$H:$H,X$3,$A:$A,$A239)/SUMIFS($E:$E,$G:$G,"Ainukasutuses pind",$C:$C,"Üüritav pind",$A:$A,$A239),0),IF($G239="Erikasutuses pind (hoone)",IFERROR(SUMIFS($E:$E,$G:$G,"Ainukasutuses pind",$C:$C,"Üüritav pind",$H:$H,X$3)/SUMIFS($E:$E,$G:$G,"Ainukasutuses pind",$C:$C,"Üüritav pind"),0),""))),"")</f>
        <v/>
      </c>
      <c r="Y239" s="72" t="str">
        <f>IFERROR(IF($G239="Erikasutuses pind (muu)",Eksplikatsioon!AD239/SUM(Eksplikatsioon!$O239:'Eksplikatsioon'!$AG239),IF($G239="Erikasutuses pind (korrus)",IFERROR(SUMIFS($E:$E,$G:$G,"Ainukasutuses pind",$C:$C,"Üüritav pind",$H:$H,Y$3,$A:$A,$A239)/SUMIFS($E:$E,$G:$G,"Ainukasutuses pind",$C:$C,"Üüritav pind",$A:$A,$A239),0),IF($G239="Erikasutuses pind (hoone)",IFERROR(SUMIFS($E:$E,$G:$G,"Ainukasutuses pind",$C:$C,"Üüritav pind",$H:$H,Y$3)/SUMIFS($E:$E,$G:$G,"Ainukasutuses pind",$C:$C,"Üüritav pind"),0),""))),"")</f>
        <v/>
      </c>
      <c r="Z239" s="72" t="str">
        <f>IFERROR(IF($G239="Erikasutuses pind (muu)",Eksplikatsioon!AE239/SUM(Eksplikatsioon!$O239:'Eksplikatsioon'!$AG239),IF($G239="Erikasutuses pind (korrus)",IFERROR(SUMIFS($E:$E,$G:$G,"Ainukasutuses pind",$C:$C,"Üüritav pind",$H:$H,Z$3,$A:$A,$A239)/SUMIFS($E:$E,$G:$G,"Ainukasutuses pind",$C:$C,"Üüritav pind",$A:$A,$A239),0),IF($G239="Erikasutuses pind (hoone)",IFERROR(SUMIFS($E:$E,$G:$G,"Ainukasutuses pind",$C:$C,"Üüritav pind",$H:$H,Z$3)/SUMIFS($E:$E,$G:$G,"Ainukasutuses pind",$C:$C,"Üüritav pind"),0),""))),"")</f>
        <v/>
      </c>
      <c r="AA239" s="72" t="str">
        <f>IFERROR(IF($G239="Erikasutuses pind (muu)",Eksplikatsioon!AF239/SUM(Eksplikatsioon!$O239:'Eksplikatsioon'!$AG239),IF($G239="Erikasutuses pind (korrus)",IFERROR(SUMIFS($E:$E,$G:$G,"Ainukasutuses pind",$C:$C,"Üüritav pind",$H:$H,AA$3,$A:$A,$A239)/SUMIFS($E:$E,$G:$G,"Ainukasutuses pind",$C:$C,"Üüritav pind",$A:$A,$A239),0),IF($G239="Erikasutuses pind (hoone)",IFERROR(SUMIFS($E:$E,$G:$G,"Ainukasutuses pind",$C:$C,"Üüritav pind",$H:$H,AA$3)/SUMIFS($E:$E,$G:$G,"Ainukasutuses pind",$C:$C,"Üüritav pind"),0),""))),"")</f>
        <v/>
      </c>
      <c r="AB239" s="72" t="str">
        <f>IFERROR(IF($G239="Erikasutuses pind (muu)",Eksplikatsioon!AG239/SUM(Eksplikatsioon!$O239:'Eksplikatsioon'!$AG239),IF($G239="Erikasutuses pind (korrus)",IFERROR(SUMIFS($E:$E,$G:$G,"Ainukasutuses pind",$C:$C,"Üüritav pind",$H:$H,AB$3,$A:$A,$A239)/SUMIFS($E:$E,$G:$G,"Ainukasutuses pind",$C:$C,"Üüritav pind",$A:$A,$A239),0),IF($G239="Erikasutuses pind (hoone)",IFERROR(SUMIFS($E:$E,$G:$G,"Ainukasutuses pind",$C:$C,"Üüritav pind",$H:$H,AB$3)/SUMIFS($E:$E,$G:$G,"Ainukasutuses pind",$C:$C,"Üüritav pind"),0),""))),"")</f>
        <v/>
      </c>
      <c r="AC239" s="72" t="str">
        <f>IFERROR(IF($G239="Erikasutuses pind (muu)",$E239*J239,IFERROR($E239*J239/SUM($J239:$AB239)*(Eksplikatsioon!O239)/SUMPRODUCT($J239:$AB239,Eksplikatsioon!$O239:$AG239),"")),"")</f>
        <v/>
      </c>
      <c r="AD239" s="72" t="str">
        <f>IFERROR(IF($G239="Erikasutuses pind (muu)",$E239*K239,IFERROR($E239*K239/SUM($J239:$AB239)*(Eksplikatsioon!P239)/SUMPRODUCT($J239:$AB239,Eksplikatsioon!$O239:$AG239),"")),"")</f>
        <v/>
      </c>
      <c r="AE239" s="72" t="str">
        <f>IFERROR(IF($G239="Erikasutuses pind (muu)",$E239*L239,IFERROR($E239*L239/SUM($J239:$AB239)*(Eksplikatsioon!Q239)/SUMPRODUCT($J239:$AB239,Eksplikatsioon!$O239:$AG239),"")),"")</f>
        <v/>
      </c>
      <c r="AF239" s="72" t="str">
        <f>IFERROR(IF($G239="Erikasutuses pind (muu)",$E239*M239,IFERROR($E239*M239/SUM($J239:$AB239)*(Eksplikatsioon!R239)/SUMPRODUCT($J239:$AB239,Eksplikatsioon!$O239:$AG239),"")),"")</f>
        <v/>
      </c>
      <c r="AG239" s="72" t="str">
        <f>IFERROR(IF($G239="Erikasutuses pind (muu)",$E239*N239,IFERROR($E239*N239/SUM($J239:$AB239)*(Eksplikatsioon!S239)/SUMPRODUCT($J239:$AB239,Eksplikatsioon!$O239:$AG239),"")),"")</f>
        <v/>
      </c>
      <c r="AH239" s="72" t="str">
        <f>IFERROR(IF($G239="Erikasutuses pind (muu)",$E239*O239,IFERROR($E239*O239/SUM($J239:$AB239)*(Eksplikatsioon!T239)/SUMPRODUCT($J239:$AB239,Eksplikatsioon!$O239:$AG239),"")),"")</f>
        <v/>
      </c>
      <c r="AI239" s="72" t="str">
        <f>IFERROR(IF($G239="Erikasutuses pind (muu)",$E239*P239,IFERROR($E239*P239/SUM($J239:$AB239)*(Eksplikatsioon!U239)/SUMPRODUCT($J239:$AB239,Eksplikatsioon!$O239:$AG239),"")),"")</f>
        <v/>
      </c>
      <c r="AJ239" s="72" t="str">
        <f>IFERROR(IF($G239="Erikasutuses pind (muu)",$E239*Q239,IFERROR($E239*Q239/SUM($J239:$AB239)*(Eksplikatsioon!V239)/SUMPRODUCT($J239:$AB239,Eksplikatsioon!$O239:$AG239),"")),"")</f>
        <v/>
      </c>
      <c r="AK239" s="72" t="str">
        <f>IFERROR(IF($G239="Erikasutuses pind (muu)",$E239*R239,IFERROR($E239*R239/SUM($J239:$AB239)*(Eksplikatsioon!W239)/SUMPRODUCT($J239:$AB239,Eksplikatsioon!$O239:$AG239),"")),"")</f>
        <v/>
      </c>
      <c r="AL239" s="72" t="str">
        <f>IFERROR(IF($G239="Erikasutuses pind (muu)",$E239*S239,IFERROR($E239*S239/SUM($J239:$AB239)*(Eksplikatsioon!X239)/SUMPRODUCT($J239:$AB239,Eksplikatsioon!$O239:$AG239),"")),"")</f>
        <v/>
      </c>
      <c r="AM239" s="72" t="str">
        <f>IFERROR(IF($G239="Erikasutuses pind (muu)",$E239*T239,IFERROR($E239*T239/SUM($J239:$AB239)*(Eksplikatsioon!Y239)/SUMPRODUCT($J239:$AB239,Eksplikatsioon!$O239:$AG239),"")),"")</f>
        <v/>
      </c>
      <c r="AN239" s="72" t="str">
        <f>IFERROR(IF($G239="Erikasutuses pind (muu)",$E239*U239,IFERROR($E239*U239/SUM($J239:$AB239)*(Eksplikatsioon!Z239)/SUMPRODUCT($J239:$AB239,Eksplikatsioon!$O239:$AG239),"")),"")</f>
        <v/>
      </c>
      <c r="AO239" s="72" t="str">
        <f>IFERROR(IF($G239="Erikasutuses pind (muu)",$E239*V239,IFERROR($E239*V239/SUM($J239:$AB239)*(Eksplikatsioon!AA239)/SUMPRODUCT($J239:$AB239,Eksplikatsioon!$O239:$AG239),"")),"")</f>
        <v/>
      </c>
      <c r="AP239" s="72" t="str">
        <f>IFERROR(IF($G239="Erikasutuses pind (muu)",$E239*W239,IFERROR($E239*W239/SUM($J239:$AB239)*(Eksplikatsioon!AB239)/SUMPRODUCT($J239:$AB239,Eksplikatsioon!$O239:$AG239),"")),"")</f>
        <v/>
      </c>
      <c r="AQ239" s="72" t="str">
        <f>IFERROR(IF($G239="Erikasutuses pind (muu)",$E239*X239,IFERROR($E239*X239/SUM($J239:$AB239)*(Eksplikatsioon!AC239)/SUMPRODUCT($J239:$AB239,Eksplikatsioon!$O239:$AG239),"")),"")</f>
        <v/>
      </c>
      <c r="AR239" s="72" t="str">
        <f>IFERROR(IF($G239="Erikasutuses pind (muu)",$E239*Y239,IFERROR($E239*Y239/SUM($J239:$AB239)*(Eksplikatsioon!AD239)/SUMPRODUCT($J239:$AB239,Eksplikatsioon!$O239:$AG239),"")),"")</f>
        <v/>
      </c>
      <c r="AS239" s="72" t="str">
        <f>IFERROR(IF($G239="Erikasutuses pind (muu)",$E239*Z239,IFERROR($E239*Z239/SUM($J239:$AB239)*(Eksplikatsioon!AE239)/SUMPRODUCT($J239:$AB239,Eksplikatsioon!$O239:$AG239),"")),"")</f>
        <v/>
      </c>
      <c r="AT239" s="72" t="str">
        <f>IFERROR(IF($G239="Erikasutuses pind (muu)",$E239*AA239,IFERROR($E239*AA239/SUM($J239:$AB239)*(Eksplikatsioon!AF239)/SUMPRODUCT($J239:$AB239,Eksplikatsioon!$O239:$AG239),"")),"")</f>
        <v/>
      </c>
      <c r="AU239" s="72" t="str">
        <f>IFERROR(IF($G239="Erikasutuses pind (muu)",$E239*AB239,IFERROR($E239*AB239/SUM($J239:$AB239)*(Eksplikatsioon!AG239)/SUMPRODUCT($J239:$AB239,Eksplikatsioon!$O239:$AG239),"")),"")</f>
        <v/>
      </c>
    </row>
    <row r="240" spans="1:47" x14ac:dyDescent="0.25">
      <c r="A240" s="71" t="str">
        <f>IF(Eksplikatsioon!A240=0,"",Eksplikatsioon!A240)</f>
        <v/>
      </c>
      <c r="B240" s="71" t="str">
        <f>IF(Eksplikatsioon!B240=0,"",Eksplikatsioon!B240)</f>
        <v/>
      </c>
      <c r="C240" s="71" t="str">
        <f>IF(Eksplikatsioon!C240=0,"",Eksplikatsioon!C240)</f>
        <v/>
      </c>
      <c r="D240" s="71" t="str">
        <f>IF(Eksplikatsioon!D240=0,"",Eksplikatsioon!D240)</f>
        <v/>
      </c>
      <c r="E240" s="71" t="str">
        <f>IF(Eksplikatsioon!F240=0,"",Eksplikatsioon!F240)</f>
        <v/>
      </c>
      <c r="F240" s="71" t="str">
        <f>IF(Eksplikatsioon!H240=0,"",Eksplikatsioon!H240)</f>
        <v/>
      </c>
      <c r="G240" s="71" t="str">
        <f>IF(Eksplikatsioon!J240=0,"",Eksplikatsioon!J240)</f>
        <v/>
      </c>
      <c r="H240" s="71" t="str">
        <f>IF(Eksplikatsioon!K240=0,"",Eksplikatsioon!K240)</f>
        <v/>
      </c>
      <c r="I240" s="71" t="str">
        <f>IF(Eksplikatsioon!L240=0,"",Eksplikatsioon!L240)</f>
        <v/>
      </c>
      <c r="J240" s="72" t="str">
        <f>IFERROR(IF($G240="Erikasutuses pind (muu)",Eksplikatsioon!O240/SUM(Eksplikatsioon!$O240:'Eksplikatsioon'!$AG240),IF($G240="Erikasutuses pind (korrus)",IFERROR(SUMIFS($E:$E,$G:$G,"Ainukasutuses pind",$C:$C,"Üüritav pind",$H:$H,J$3,$A:$A,$A240)/SUMIFS($E:$E,$G:$G,"Ainukasutuses pind",$C:$C,"Üüritav pind",$A:$A,$A240),0),IF($G240="Erikasutuses pind (hoone)",IFERROR(SUMIFS($E:$E,$G:$G,"Ainukasutuses pind",$C:$C,"Üüritav pind",$H:$H,J$3)/SUMIFS($E:$E,$G:$G,"Ainukasutuses pind",$C:$C,"Üüritav pind"),0),""))),"")</f>
        <v/>
      </c>
      <c r="K240" s="72" t="str">
        <f>IFERROR(IF($G240="Erikasutuses pind (muu)",Eksplikatsioon!P240/SUM(Eksplikatsioon!$O240:'Eksplikatsioon'!$AG240),IF($G240="Erikasutuses pind (korrus)",IFERROR(SUMIFS($E:$E,$G:$G,"Ainukasutuses pind",$C:$C,"Üüritav pind",$H:$H,K$3,$A:$A,$A240)/SUMIFS($E:$E,$G:$G,"Ainukasutuses pind",$C:$C,"Üüritav pind",$A:$A,$A240),0),IF($G240="Erikasutuses pind (hoone)",IFERROR(SUMIFS($E:$E,$G:$G,"Ainukasutuses pind",$C:$C,"Üüritav pind",$H:$H,K$3)/SUMIFS($E:$E,$G:$G,"Ainukasutuses pind",$C:$C,"Üüritav pind"),0),""))),"")</f>
        <v/>
      </c>
      <c r="L240" s="72" t="str">
        <f>IFERROR(IF($G240="Erikasutuses pind (muu)",Eksplikatsioon!Q240/SUM(Eksplikatsioon!$O240:'Eksplikatsioon'!$AG240),IF($G240="Erikasutuses pind (korrus)",IFERROR(SUMIFS($E:$E,$G:$G,"Ainukasutuses pind",$C:$C,"Üüritav pind",$H:$H,L$3,$A:$A,$A240)/SUMIFS($E:$E,$G:$G,"Ainukasutuses pind",$C:$C,"Üüritav pind",$A:$A,$A240),0),IF($G240="Erikasutuses pind (hoone)",IFERROR(SUMIFS($E:$E,$G:$G,"Ainukasutuses pind",$C:$C,"Üüritav pind",$H:$H,L$3)/SUMIFS($E:$E,$G:$G,"Ainukasutuses pind",$C:$C,"Üüritav pind"),0),""))),"")</f>
        <v/>
      </c>
      <c r="M240" s="72" t="str">
        <f>IFERROR(IF($G240="Erikasutuses pind (muu)",Eksplikatsioon!R240/SUM(Eksplikatsioon!$O240:'Eksplikatsioon'!$AG240),IF($G240="Erikasutuses pind (korrus)",IFERROR(SUMIFS($E:$E,$G:$G,"Ainukasutuses pind",$C:$C,"Üüritav pind",$H:$H,M$3,$A:$A,$A240)/SUMIFS($E:$E,$G:$G,"Ainukasutuses pind",$C:$C,"Üüritav pind",$A:$A,$A240),0),IF($G240="Erikasutuses pind (hoone)",IFERROR(SUMIFS($E:$E,$G:$G,"Ainukasutuses pind",$C:$C,"Üüritav pind",$H:$H,M$3)/SUMIFS($E:$E,$G:$G,"Ainukasutuses pind",$C:$C,"Üüritav pind"),0),""))),"")</f>
        <v/>
      </c>
      <c r="N240" s="72" t="str">
        <f>IFERROR(IF($G240="Erikasutuses pind (muu)",Eksplikatsioon!S240/SUM(Eksplikatsioon!$O240:'Eksplikatsioon'!$AG240),IF($G240="Erikasutuses pind (korrus)",IFERROR(SUMIFS($E:$E,$G:$G,"Ainukasutuses pind",$C:$C,"Üüritav pind",$H:$H,N$3,$A:$A,$A240)/SUMIFS($E:$E,$G:$G,"Ainukasutuses pind",$C:$C,"Üüritav pind",$A:$A,$A240),0),IF($G240="Erikasutuses pind (hoone)",IFERROR(SUMIFS($E:$E,$G:$G,"Ainukasutuses pind",$C:$C,"Üüritav pind",$H:$H,N$3)/SUMIFS($E:$E,$G:$G,"Ainukasutuses pind",$C:$C,"Üüritav pind"),0),""))),"")</f>
        <v/>
      </c>
      <c r="O240" s="72" t="str">
        <f>IFERROR(IF($G240="Erikasutuses pind (muu)",Eksplikatsioon!T240/SUM(Eksplikatsioon!$O240:'Eksplikatsioon'!$AG240),IF($G240="Erikasutuses pind (korrus)",IFERROR(SUMIFS($E:$E,$G:$G,"Ainukasutuses pind",$C:$C,"Üüritav pind",$H:$H,O$3,$A:$A,$A240)/SUMIFS($E:$E,$G:$G,"Ainukasutuses pind",$C:$C,"Üüritav pind",$A:$A,$A240),0),IF($G240="Erikasutuses pind (hoone)",IFERROR(SUMIFS($E:$E,$G:$G,"Ainukasutuses pind",$C:$C,"Üüritav pind",$H:$H,O$3)/SUMIFS($E:$E,$G:$G,"Ainukasutuses pind",$C:$C,"Üüritav pind"),0),""))),"")</f>
        <v/>
      </c>
      <c r="P240" s="72" t="str">
        <f>IFERROR(IF($G240="Erikasutuses pind (muu)",Eksplikatsioon!U240/SUM(Eksplikatsioon!$O240:'Eksplikatsioon'!$AG240),IF($G240="Erikasutuses pind (korrus)",IFERROR(SUMIFS($E:$E,$G:$G,"Ainukasutuses pind",$C:$C,"Üüritav pind",$H:$H,P$3,$A:$A,$A240)/SUMIFS($E:$E,$G:$G,"Ainukasutuses pind",$C:$C,"Üüritav pind",$A:$A,$A240),0),IF($G240="Erikasutuses pind (hoone)",IFERROR(SUMIFS($E:$E,$G:$G,"Ainukasutuses pind",$C:$C,"Üüritav pind",$H:$H,P$3)/SUMIFS($E:$E,$G:$G,"Ainukasutuses pind",$C:$C,"Üüritav pind"),0),""))),"")</f>
        <v/>
      </c>
      <c r="Q240" s="72" t="str">
        <f>IFERROR(IF($G240="Erikasutuses pind (muu)",Eksplikatsioon!V240/SUM(Eksplikatsioon!$O240:'Eksplikatsioon'!$AG240),IF($G240="Erikasutuses pind (korrus)",IFERROR(SUMIFS($E:$E,$G:$G,"Ainukasutuses pind",$C:$C,"Üüritav pind",$H:$H,Q$3,$A:$A,$A240)/SUMIFS($E:$E,$G:$G,"Ainukasutuses pind",$C:$C,"Üüritav pind",$A:$A,$A240),0),IF($G240="Erikasutuses pind (hoone)",IFERROR(SUMIFS($E:$E,$G:$G,"Ainukasutuses pind",$C:$C,"Üüritav pind",$H:$H,Q$3)/SUMIFS($E:$E,$G:$G,"Ainukasutuses pind",$C:$C,"Üüritav pind"),0),""))),"")</f>
        <v/>
      </c>
      <c r="R240" s="72" t="str">
        <f>IFERROR(IF($G240="Erikasutuses pind (muu)",Eksplikatsioon!W240/SUM(Eksplikatsioon!$O240:'Eksplikatsioon'!$AG240),IF($G240="Erikasutuses pind (korrus)",IFERROR(SUMIFS($E:$E,$G:$G,"Ainukasutuses pind",$C:$C,"Üüritav pind",$H:$H,R$3,$A:$A,$A240)/SUMIFS($E:$E,$G:$G,"Ainukasutuses pind",$C:$C,"Üüritav pind",$A:$A,$A240),0),IF($G240="Erikasutuses pind (hoone)",IFERROR(SUMIFS($E:$E,$G:$G,"Ainukasutuses pind",$C:$C,"Üüritav pind",$H:$H,R$3)/SUMIFS($E:$E,$G:$G,"Ainukasutuses pind",$C:$C,"Üüritav pind"),0),""))),"")</f>
        <v/>
      </c>
      <c r="S240" s="72" t="str">
        <f>IFERROR(IF($G240="Erikasutuses pind (muu)",Eksplikatsioon!X240/SUM(Eksplikatsioon!$O240:'Eksplikatsioon'!$AG240),IF($G240="Erikasutuses pind (korrus)",IFERROR(SUMIFS($E:$E,$G:$G,"Ainukasutuses pind",$C:$C,"Üüritav pind",$H:$H,S$3,$A:$A,$A240)/SUMIFS($E:$E,$G:$G,"Ainukasutuses pind",$C:$C,"Üüritav pind",$A:$A,$A240),0),IF($G240="Erikasutuses pind (hoone)",IFERROR(SUMIFS($E:$E,$G:$G,"Ainukasutuses pind",$C:$C,"Üüritav pind",$H:$H,S$3)/SUMIFS($E:$E,$G:$G,"Ainukasutuses pind",$C:$C,"Üüritav pind"),0),""))),"")</f>
        <v/>
      </c>
      <c r="T240" s="72" t="str">
        <f>IFERROR(IF($G240="Erikasutuses pind (muu)",Eksplikatsioon!Y240/SUM(Eksplikatsioon!$O240:'Eksplikatsioon'!$AG240),IF($G240="Erikasutuses pind (korrus)",IFERROR(SUMIFS($E:$E,$G:$G,"Ainukasutuses pind",$C:$C,"Üüritav pind",$H:$H,T$3,$A:$A,$A240)/SUMIFS($E:$E,$G:$G,"Ainukasutuses pind",$C:$C,"Üüritav pind",$A:$A,$A240),0),IF($G240="Erikasutuses pind (hoone)",IFERROR(SUMIFS($E:$E,$G:$G,"Ainukasutuses pind",$C:$C,"Üüritav pind",$H:$H,T$3)/SUMIFS($E:$E,$G:$G,"Ainukasutuses pind",$C:$C,"Üüritav pind"),0),""))),"")</f>
        <v/>
      </c>
      <c r="U240" s="72" t="str">
        <f>IFERROR(IF($G240="Erikasutuses pind (muu)",Eksplikatsioon!Z240/SUM(Eksplikatsioon!$O240:'Eksplikatsioon'!$AG240),IF($G240="Erikasutuses pind (korrus)",IFERROR(SUMIFS($E:$E,$G:$G,"Ainukasutuses pind",$C:$C,"Üüritav pind",$H:$H,U$3,$A:$A,$A240)/SUMIFS($E:$E,$G:$G,"Ainukasutuses pind",$C:$C,"Üüritav pind",$A:$A,$A240),0),IF($G240="Erikasutuses pind (hoone)",IFERROR(SUMIFS($E:$E,$G:$G,"Ainukasutuses pind",$C:$C,"Üüritav pind",$H:$H,U$3)/SUMIFS($E:$E,$G:$G,"Ainukasutuses pind",$C:$C,"Üüritav pind"),0),""))),"")</f>
        <v/>
      </c>
      <c r="V240" s="72" t="str">
        <f>IFERROR(IF($G240="Erikasutuses pind (muu)",Eksplikatsioon!AA240/SUM(Eksplikatsioon!$O240:'Eksplikatsioon'!$AG240),IF($G240="Erikasutuses pind (korrus)",IFERROR(SUMIFS($E:$E,$G:$G,"Ainukasutuses pind",$C:$C,"Üüritav pind",$H:$H,V$3,$A:$A,$A240)/SUMIFS($E:$E,$G:$G,"Ainukasutuses pind",$C:$C,"Üüritav pind",$A:$A,$A240),0),IF($G240="Erikasutuses pind (hoone)",IFERROR(SUMIFS($E:$E,$G:$G,"Ainukasutuses pind",$C:$C,"Üüritav pind",$H:$H,V$3)/SUMIFS($E:$E,$G:$G,"Ainukasutuses pind",$C:$C,"Üüritav pind"),0),""))),"")</f>
        <v/>
      </c>
      <c r="W240" s="72" t="str">
        <f>IFERROR(IF($G240="Erikasutuses pind (muu)",Eksplikatsioon!AB240/SUM(Eksplikatsioon!$O240:'Eksplikatsioon'!$AG240),IF($G240="Erikasutuses pind (korrus)",IFERROR(SUMIFS($E:$E,$G:$G,"Ainukasutuses pind",$C:$C,"Üüritav pind",$H:$H,W$3,$A:$A,$A240)/SUMIFS($E:$E,$G:$G,"Ainukasutuses pind",$C:$C,"Üüritav pind",$A:$A,$A240),0),IF($G240="Erikasutuses pind (hoone)",IFERROR(SUMIFS($E:$E,$G:$G,"Ainukasutuses pind",$C:$C,"Üüritav pind",$H:$H,W$3)/SUMIFS($E:$E,$G:$G,"Ainukasutuses pind",$C:$C,"Üüritav pind"),0),""))),"")</f>
        <v/>
      </c>
      <c r="X240" s="72" t="str">
        <f>IFERROR(IF($G240="Erikasutuses pind (muu)",Eksplikatsioon!AC240/SUM(Eksplikatsioon!$O240:'Eksplikatsioon'!$AG240),IF($G240="Erikasutuses pind (korrus)",IFERROR(SUMIFS($E:$E,$G:$G,"Ainukasutuses pind",$C:$C,"Üüritav pind",$H:$H,X$3,$A:$A,$A240)/SUMIFS($E:$E,$G:$G,"Ainukasutuses pind",$C:$C,"Üüritav pind",$A:$A,$A240),0),IF($G240="Erikasutuses pind (hoone)",IFERROR(SUMIFS($E:$E,$G:$G,"Ainukasutuses pind",$C:$C,"Üüritav pind",$H:$H,X$3)/SUMIFS($E:$E,$G:$G,"Ainukasutuses pind",$C:$C,"Üüritav pind"),0),""))),"")</f>
        <v/>
      </c>
      <c r="Y240" s="72" t="str">
        <f>IFERROR(IF($G240="Erikasutuses pind (muu)",Eksplikatsioon!AD240/SUM(Eksplikatsioon!$O240:'Eksplikatsioon'!$AG240),IF($G240="Erikasutuses pind (korrus)",IFERROR(SUMIFS($E:$E,$G:$G,"Ainukasutuses pind",$C:$C,"Üüritav pind",$H:$H,Y$3,$A:$A,$A240)/SUMIFS($E:$E,$G:$G,"Ainukasutuses pind",$C:$C,"Üüritav pind",$A:$A,$A240),0),IF($G240="Erikasutuses pind (hoone)",IFERROR(SUMIFS($E:$E,$G:$G,"Ainukasutuses pind",$C:$C,"Üüritav pind",$H:$H,Y$3)/SUMIFS($E:$E,$G:$G,"Ainukasutuses pind",$C:$C,"Üüritav pind"),0),""))),"")</f>
        <v/>
      </c>
      <c r="Z240" s="72" t="str">
        <f>IFERROR(IF($G240="Erikasutuses pind (muu)",Eksplikatsioon!AE240/SUM(Eksplikatsioon!$O240:'Eksplikatsioon'!$AG240),IF($G240="Erikasutuses pind (korrus)",IFERROR(SUMIFS($E:$E,$G:$G,"Ainukasutuses pind",$C:$C,"Üüritav pind",$H:$H,Z$3,$A:$A,$A240)/SUMIFS($E:$E,$G:$G,"Ainukasutuses pind",$C:$C,"Üüritav pind",$A:$A,$A240),0),IF($G240="Erikasutuses pind (hoone)",IFERROR(SUMIFS($E:$E,$G:$G,"Ainukasutuses pind",$C:$C,"Üüritav pind",$H:$H,Z$3)/SUMIFS($E:$E,$G:$G,"Ainukasutuses pind",$C:$C,"Üüritav pind"),0),""))),"")</f>
        <v/>
      </c>
      <c r="AA240" s="72" t="str">
        <f>IFERROR(IF($G240="Erikasutuses pind (muu)",Eksplikatsioon!AF240/SUM(Eksplikatsioon!$O240:'Eksplikatsioon'!$AG240),IF($G240="Erikasutuses pind (korrus)",IFERROR(SUMIFS($E:$E,$G:$G,"Ainukasutuses pind",$C:$C,"Üüritav pind",$H:$H,AA$3,$A:$A,$A240)/SUMIFS($E:$E,$G:$G,"Ainukasutuses pind",$C:$C,"Üüritav pind",$A:$A,$A240),0),IF($G240="Erikasutuses pind (hoone)",IFERROR(SUMIFS($E:$E,$G:$G,"Ainukasutuses pind",$C:$C,"Üüritav pind",$H:$H,AA$3)/SUMIFS($E:$E,$G:$G,"Ainukasutuses pind",$C:$C,"Üüritav pind"),0),""))),"")</f>
        <v/>
      </c>
      <c r="AB240" s="72" t="str">
        <f>IFERROR(IF($G240="Erikasutuses pind (muu)",Eksplikatsioon!AG240/SUM(Eksplikatsioon!$O240:'Eksplikatsioon'!$AG240),IF($G240="Erikasutuses pind (korrus)",IFERROR(SUMIFS($E:$E,$G:$G,"Ainukasutuses pind",$C:$C,"Üüritav pind",$H:$H,AB$3,$A:$A,$A240)/SUMIFS($E:$E,$G:$G,"Ainukasutuses pind",$C:$C,"Üüritav pind",$A:$A,$A240),0),IF($G240="Erikasutuses pind (hoone)",IFERROR(SUMIFS($E:$E,$G:$G,"Ainukasutuses pind",$C:$C,"Üüritav pind",$H:$H,AB$3)/SUMIFS($E:$E,$G:$G,"Ainukasutuses pind",$C:$C,"Üüritav pind"),0),""))),"")</f>
        <v/>
      </c>
      <c r="AC240" s="72" t="str">
        <f>IFERROR(IF($G240="Erikasutuses pind (muu)",$E240*J240,IFERROR($E240*J240/SUM($J240:$AB240)*(Eksplikatsioon!O240)/SUMPRODUCT($J240:$AB240,Eksplikatsioon!$O240:$AG240),"")),"")</f>
        <v/>
      </c>
      <c r="AD240" s="72" t="str">
        <f>IFERROR(IF($G240="Erikasutuses pind (muu)",$E240*K240,IFERROR($E240*K240/SUM($J240:$AB240)*(Eksplikatsioon!P240)/SUMPRODUCT($J240:$AB240,Eksplikatsioon!$O240:$AG240),"")),"")</f>
        <v/>
      </c>
      <c r="AE240" s="72" t="str">
        <f>IFERROR(IF($G240="Erikasutuses pind (muu)",$E240*L240,IFERROR($E240*L240/SUM($J240:$AB240)*(Eksplikatsioon!Q240)/SUMPRODUCT($J240:$AB240,Eksplikatsioon!$O240:$AG240),"")),"")</f>
        <v/>
      </c>
      <c r="AF240" s="72" t="str">
        <f>IFERROR(IF($G240="Erikasutuses pind (muu)",$E240*M240,IFERROR($E240*M240/SUM($J240:$AB240)*(Eksplikatsioon!R240)/SUMPRODUCT($J240:$AB240,Eksplikatsioon!$O240:$AG240),"")),"")</f>
        <v/>
      </c>
      <c r="AG240" s="72" t="str">
        <f>IFERROR(IF($G240="Erikasutuses pind (muu)",$E240*N240,IFERROR($E240*N240/SUM($J240:$AB240)*(Eksplikatsioon!S240)/SUMPRODUCT($J240:$AB240,Eksplikatsioon!$O240:$AG240),"")),"")</f>
        <v/>
      </c>
      <c r="AH240" s="72" t="str">
        <f>IFERROR(IF($G240="Erikasutuses pind (muu)",$E240*O240,IFERROR($E240*O240/SUM($J240:$AB240)*(Eksplikatsioon!T240)/SUMPRODUCT($J240:$AB240,Eksplikatsioon!$O240:$AG240),"")),"")</f>
        <v/>
      </c>
      <c r="AI240" s="72" t="str">
        <f>IFERROR(IF($G240="Erikasutuses pind (muu)",$E240*P240,IFERROR($E240*P240/SUM($J240:$AB240)*(Eksplikatsioon!U240)/SUMPRODUCT($J240:$AB240,Eksplikatsioon!$O240:$AG240),"")),"")</f>
        <v/>
      </c>
      <c r="AJ240" s="72" t="str">
        <f>IFERROR(IF($G240="Erikasutuses pind (muu)",$E240*Q240,IFERROR($E240*Q240/SUM($J240:$AB240)*(Eksplikatsioon!V240)/SUMPRODUCT($J240:$AB240,Eksplikatsioon!$O240:$AG240),"")),"")</f>
        <v/>
      </c>
      <c r="AK240" s="72" t="str">
        <f>IFERROR(IF($G240="Erikasutuses pind (muu)",$E240*R240,IFERROR($E240*R240/SUM($J240:$AB240)*(Eksplikatsioon!W240)/SUMPRODUCT($J240:$AB240,Eksplikatsioon!$O240:$AG240),"")),"")</f>
        <v/>
      </c>
      <c r="AL240" s="72" t="str">
        <f>IFERROR(IF($G240="Erikasutuses pind (muu)",$E240*S240,IFERROR($E240*S240/SUM($J240:$AB240)*(Eksplikatsioon!X240)/SUMPRODUCT($J240:$AB240,Eksplikatsioon!$O240:$AG240),"")),"")</f>
        <v/>
      </c>
      <c r="AM240" s="72" t="str">
        <f>IFERROR(IF($G240="Erikasutuses pind (muu)",$E240*T240,IFERROR($E240*T240/SUM($J240:$AB240)*(Eksplikatsioon!Y240)/SUMPRODUCT($J240:$AB240,Eksplikatsioon!$O240:$AG240),"")),"")</f>
        <v/>
      </c>
      <c r="AN240" s="72" t="str">
        <f>IFERROR(IF($G240="Erikasutuses pind (muu)",$E240*U240,IFERROR($E240*U240/SUM($J240:$AB240)*(Eksplikatsioon!Z240)/SUMPRODUCT($J240:$AB240,Eksplikatsioon!$O240:$AG240),"")),"")</f>
        <v/>
      </c>
      <c r="AO240" s="72" t="str">
        <f>IFERROR(IF($G240="Erikasutuses pind (muu)",$E240*V240,IFERROR($E240*V240/SUM($J240:$AB240)*(Eksplikatsioon!AA240)/SUMPRODUCT($J240:$AB240,Eksplikatsioon!$O240:$AG240),"")),"")</f>
        <v/>
      </c>
      <c r="AP240" s="72" t="str">
        <f>IFERROR(IF($G240="Erikasutuses pind (muu)",$E240*W240,IFERROR($E240*W240/SUM($J240:$AB240)*(Eksplikatsioon!AB240)/SUMPRODUCT($J240:$AB240,Eksplikatsioon!$O240:$AG240),"")),"")</f>
        <v/>
      </c>
      <c r="AQ240" s="72" t="str">
        <f>IFERROR(IF($G240="Erikasutuses pind (muu)",$E240*X240,IFERROR($E240*X240/SUM($J240:$AB240)*(Eksplikatsioon!AC240)/SUMPRODUCT($J240:$AB240,Eksplikatsioon!$O240:$AG240),"")),"")</f>
        <v/>
      </c>
      <c r="AR240" s="72" t="str">
        <f>IFERROR(IF($G240="Erikasutuses pind (muu)",$E240*Y240,IFERROR($E240*Y240/SUM($J240:$AB240)*(Eksplikatsioon!AD240)/SUMPRODUCT($J240:$AB240,Eksplikatsioon!$O240:$AG240),"")),"")</f>
        <v/>
      </c>
      <c r="AS240" s="72" t="str">
        <f>IFERROR(IF($G240="Erikasutuses pind (muu)",$E240*Z240,IFERROR($E240*Z240/SUM($J240:$AB240)*(Eksplikatsioon!AE240)/SUMPRODUCT($J240:$AB240,Eksplikatsioon!$O240:$AG240),"")),"")</f>
        <v/>
      </c>
      <c r="AT240" s="72" t="str">
        <f>IFERROR(IF($G240="Erikasutuses pind (muu)",$E240*AA240,IFERROR($E240*AA240/SUM($J240:$AB240)*(Eksplikatsioon!AF240)/SUMPRODUCT($J240:$AB240,Eksplikatsioon!$O240:$AG240),"")),"")</f>
        <v/>
      </c>
      <c r="AU240" s="72" t="str">
        <f>IFERROR(IF($G240="Erikasutuses pind (muu)",$E240*AB240,IFERROR($E240*AB240/SUM($J240:$AB240)*(Eksplikatsioon!AG240)/SUMPRODUCT($J240:$AB240,Eksplikatsioon!$O240:$AG240),"")),"")</f>
        <v/>
      </c>
    </row>
    <row r="241" spans="1:47" x14ac:dyDescent="0.25">
      <c r="A241" s="71" t="str">
        <f>IF(Eksplikatsioon!A241=0,"",Eksplikatsioon!A241)</f>
        <v/>
      </c>
      <c r="B241" s="71" t="str">
        <f>IF(Eksplikatsioon!B241=0,"",Eksplikatsioon!B241)</f>
        <v/>
      </c>
      <c r="C241" s="71" t="str">
        <f>IF(Eksplikatsioon!C241=0,"",Eksplikatsioon!C241)</f>
        <v/>
      </c>
      <c r="D241" s="71" t="str">
        <f>IF(Eksplikatsioon!D241=0,"",Eksplikatsioon!D241)</f>
        <v/>
      </c>
      <c r="E241" s="71" t="str">
        <f>IF(Eksplikatsioon!F241=0,"",Eksplikatsioon!F241)</f>
        <v/>
      </c>
      <c r="F241" s="71" t="str">
        <f>IF(Eksplikatsioon!H241=0,"",Eksplikatsioon!H241)</f>
        <v/>
      </c>
      <c r="G241" s="71" t="str">
        <f>IF(Eksplikatsioon!J241=0,"",Eksplikatsioon!J241)</f>
        <v/>
      </c>
      <c r="H241" s="71" t="str">
        <f>IF(Eksplikatsioon!K241=0,"",Eksplikatsioon!K241)</f>
        <v/>
      </c>
      <c r="I241" s="71" t="str">
        <f>IF(Eksplikatsioon!L241=0,"",Eksplikatsioon!L241)</f>
        <v/>
      </c>
      <c r="J241" s="72" t="str">
        <f>IFERROR(IF($G241="Erikasutuses pind (muu)",Eksplikatsioon!O241/SUM(Eksplikatsioon!$O241:'Eksplikatsioon'!$AG241),IF($G241="Erikasutuses pind (korrus)",IFERROR(SUMIFS($E:$E,$G:$G,"Ainukasutuses pind",$C:$C,"Üüritav pind",$H:$H,J$3,$A:$A,$A241)/SUMIFS($E:$E,$G:$G,"Ainukasutuses pind",$C:$C,"Üüritav pind",$A:$A,$A241),0),IF($G241="Erikasutuses pind (hoone)",IFERROR(SUMIFS($E:$E,$G:$G,"Ainukasutuses pind",$C:$C,"Üüritav pind",$H:$H,J$3)/SUMIFS($E:$E,$G:$G,"Ainukasutuses pind",$C:$C,"Üüritav pind"),0),""))),"")</f>
        <v/>
      </c>
      <c r="K241" s="72" t="str">
        <f>IFERROR(IF($G241="Erikasutuses pind (muu)",Eksplikatsioon!P241/SUM(Eksplikatsioon!$O241:'Eksplikatsioon'!$AG241),IF($G241="Erikasutuses pind (korrus)",IFERROR(SUMIFS($E:$E,$G:$G,"Ainukasutuses pind",$C:$C,"Üüritav pind",$H:$H,K$3,$A:$A,$A241)/SUMIFS($E:$E,$G:$G,"Ainukasutuses pind",$C:$C,"Üüritav pind",$A:$A,$A241),0),IF($G241="Erikasutuses pind (hoone)",IFERROR(SUMIFS($E:$E,$G:$G,"Ainukasutuses pind",$C:$C,"Üüritav pind",$H:$H,K$3)/SUMIFS($E:$E,$G:$G,"Ainukasutuses pind",$C:$C,"Üüritav pind"),0),""))),"")</f>
        <v/>
      </c>
      <c r="L241" s="72" t="str">
        <f>IFERROR(IF($G241="Erikasutuses pind (muu)",Eksplikatsioon!Q241/SUM(Eksplikatsioon!$O241:'Eksplikatsioon'!$AG241),IF($G241="Erikasutuses pind (korrus)",IFERROR(SUMIFS($E:$E,$G:$G,"Ainukasutuses pind",$C:$C,"Üüritav pind",$H:$H,L$3,$A:$A,$A241)/SUMIFS($E:$E,$G:$G,"Ainukasutuses pind",$C:$C,"Üüritav pind",$A:$A,$A241),0),IF($G241="Erikasutuses pind (hoone)",IFERROR(SUMIFS($E:$E,$G:$G,"Ainukasutuses pind",$C:$C,"Üüritav pind",$H:$H,L$3)/SUMIFS($E:$E,$G:$G,"Ainukasutuses pind",$C:$C,"Üüritav pind"),0),""))),"")</f>
        <v/>
      </c>
      <c r="M241" s="72" t="str">
        <f>IFERROR(IF($G241="Erikasutuses pind (muu)",Eksplikatsioon!R241/SUM(Eksplikatsioon!$O241:'Eksplikatsioon'!$AG241),IF($G241="Erikasutuses pind (korrus)",IFERROR(SUMIFS($E:$E,$G:$G,"Ainukasutuses pind",$C:$C,"Üüritav pind",$H:$H,M$3,$A:$A,$A241)/SUMIFS($E:$E,$G:$G,"Ainukasutuses pind",$C:$C,"Üüritav pind",$A:$A,$A241),0),IF($G241="Erikasutuses pind (hoone)",IFERROR(SUMIFS($E:$E,$G:$G,"Ainukasutuses pind",$C:$C,"Üüritav pind",$H:$H,M$3)/SUMIFS($E:$E,$G:$G,"Ainukasutuses pind",$C:$C,"Üüritav pind"),0),""))),"")</f>
        <v/>
      </c>
      <c r="N241" s="72" t="str">
        <f>IFERROR(IF($G241="Erikasutuses pind (muu)",Eksplikatsioon!S241/SUM(Eksplikatsioon!$O241:'Eksplikatsioon'!$AG241),IF($G241="Erikasutuses pind (korrus)",IFERROR(SUMIFS($E:$E,$G:$G,"Ainukasutuses pind",$C:$C,"Üüritav pind",$H:$H,N$3,$A:$A,$A241)/SUMIFS($E:$E,$G:$G,"Ainukasutuses pind",$C:$C,"Üüritav pind",$A:$A,$A241),0),IF($G241="Erikasutuses pind (hoone)",IFERROR(SUMIFS($E:$E,$G:$G,"Ainukasutuses pind",$C:$C,"Üüritav pind",$H:$H,N$3)/SUMIFS($E:$E,$G:$G,"Ainukasutuses pind",$C:$C,"Üüritav pind"),0),""))),"")</f>
        <v/>
      </c>
      <c r="O241" s="72" t="str">
        <f>IFERROR(IF($G241="Erikasutuses pind (muu)",Eksplikatsioon!T241/SUM(Eksplikatsioon!$O241:'Eksplikatsioon'!$AG241),IF($G241="Erikasutuses pind (korrus)",IFERROR(SUMIFS($E:$E,$G:$G,"Ainukasutuses pind",$C:$C,"Üüritav pind",$H:$H,O$3,$A:$A,$A241)/SUMIFS($E:$E,$G:$G,"Ainukasutuses pind",$C:$C,"Üüritav pind",$A:$A,$A241),0),IF($G241="Erikasutuses pind (hoone)",IFERROR(SUMIFS($E:$E,$G:$G,"Ainukasutuses pind",$C:$C,"Üüritav pind",$H:$H,O$3)/SUMIFS($E:$E,$G:$G,"Ainukasutuses pind",$C:$C,"Üüritav pind"),0),""))),"")</f>
        <v/>
      </c>
      <c r="P241" s="72" t="str">
        <f>IFERROR(IF($G241="Erikasutuses pind (muu)",Eksplikatsioon!U241/SUM(Eksplikatsioon!$O241:'Eksplikatsioon'!$AG241),IF($G241="Erikasutuses pind (korrus)",IFERROR(SUMIFS($E:$E,$G:$G,"Ainukasutuses pind",$C:$C,"Üüritav pind",$H:$H,P$3,$A:$A,$A241)/SUMIFS($E:$E,$G:$G,"Ainukasutuses pind",$C:$C,"Üüritav pind",$A:$A,$A241),0),IF($G241="Erikasutuses pind (hoone)",IFERROR(SUMIFS($E:$E,$G:$G,"Ainukasutuses pind",$C:$C,"Üüritav pind",$H:$H,P$3)/SUMIFS($E:$E,$G:$G,"Ainukasutuses pind",$C:$C,"Üüritav pind"),0),""))),"")</f>
        <v/>
      </c>
      <c r="Q241" s="72" t="str">
        <f>IFERROR(IF($G241="Erikasutuses pind (muu)",Eksplikatsioon!V241/SUM(Eksplikatsioon!$O241:'Eksplikatsioon'!$AG241),IF($G241="Erikasutuses pind (korrus)",IFERROR(SUMIFS($E:$E,$G:$G,"Ainukasutuses pind",$C:$C,"Üüritav pind",$H:$H,Q$3,$A:$A,$A241)/SUMIFS($E:$E,$G:$G,"Ainukasutuses pind",$C:$C,"Üüritav pind",$A:$A,$A241),0),IF($G241="Erikasutuses pind (hoone)",IFERROR(SUMIFS($E:$E,$G:$G,"Ainukasutuses pind",$C:$C,"Üüritav pind",$H:$H,Q$3)/SUMIFS($E:$E,$G:$G,"Ainukasutuses pind",$C:$C,"Üüritav pind"),0),""))),"")</f>
        <v/>
      </c>
      <c r="R241" s="72" t="str">
        <f>IFERROR(IF($G241="Erikasutuses pind (muu)",Eksplikatsioon!W241/SUM(Eksplikatsioon!$O241:'Eksplikatsioon'!$AG241),IF($G241="Erikasutuses pind (korrus)",IFERROR(SUMIFS($E:$E,$G:$G,"Ainukasutuses pind",$C:$C,"Üüritav pind",$H:$H,R$3,$A:$A,$A241)/SUMIFS($E:$E,$G:$G,"Ainukasutuses pind",$C:$C,"Üüritav pind",$A:$A,$A241),0),IF($G241="Erikasutuses pind (hoone)",IFERROR(SUMIFS($E:$E,$G:$G,"Ainukasutuses pind",$C:$C,"Üüritav pind",$H:$H,R$3)/SUMIFS($E:$E,$G:$G,"Ainukasutuses pind",$C:$C,"Üüritav pind"),0),""))),"")</f>
        <v/>
      </c>
      <c r="S241" s="72" t="str">
        <f>IFERROR(IF($G241="Erikasutuses pind (muu)",Eksplikatsioon!X241/SUM(Eksplikatsioon!$O241:'Eksplikatsioon'!$AG241),IF($G241="Erikasutuses pind (korrus)",IFERROR(SUMIFS($E:$E,$G:$G,"Ainukasutuses pind",$C:$C,"Üüritav pind",$H:$H,S$3,$A:$A,$A241)/SUMIFS($E:$E,$G:$G,"Ainukasutuses pind",$C:$C,"Üüritav pind",$A:$A,$A241),0),IF($G241="Erikasutuses pind (hoone)",IFERROR(SUMIFS($E:$E,$G:$G,"Ainukasutuses pind",$C:$C,"Üüritav pind",$H:$H,S$3)/SUMIFS($E:$E,$G:$G,"Ainukasutuses pind",$C:$C,"Üüritav pind"),0),""))),"")</f>
        <v/>
      </c>
      <c r="T241" s="72" t="str">
        <f>IFERROR(IF($G241="Erikasutuses pind (muu)",Eksplikatsioon!Y241/SUM(Eksplikatsioon!$O241:'Eksplikatsioon'!$AG241),IF($G241="Erikasutuses pind (korrus)",IFERROR(SUMIFS($E:$E,$G:$G,"Ainukasutuses pind",$C:$C,"Üüritav pind",$H:$H,T$3,$A:$A,$A241)/SUMIFS($E:$E,$G:$G,"Ainukasutuses pind",$C:$C,"Üüritav pind",$A:$A,$A241),0),IF($G241="Erikasutuses pind (hoone)",IFERROR(SUMIFS($E:$E,$G:$G,"Ainukasutuses pind",$C:$C,"Üüritav pind",$H:$H,T$3)/SUMIFS($E:$E,$G:$G,"Ainukasutuses pind",$C:$C,"Üüritav pind"),0),""))),"")</f>
        <v/>
      </c>
      <c r="U241" s="72" t="str">
        <f>IFERROR(IF($G241="Erikasutuses pind (muu)",Eksplikatsioon!Z241/SUM(Eksplikatsioon!$O241:'Eksplikatsioon'!$AG241),IF($G241="Erikasutuses pind (korrus)",IFERROR(SUMIFS($E:$E,$G:$G,"Ainukasutuses pind",$C:$C,"Üüritav pind",$H:$H,U$3,$A:$A,$A241)/SUMIFS($E:$E,$G:$G,"Ainukasutuses pind",$C:$C,"Üüritav pind",$A:$A,$A241),0),IF($G241="Erikasutuses pind (hoone)",IFERROR(SUMIFS($E:$E,$G:$G,"Ainukasutuses pind",$C:$C,"Üüritav pind",$H:$H,U$3)/SUMIFS($E:$E,$G:$G,"Ainukasutuses pind",$C:$C,"Üüritav pind"),0),""))),"")</f>
        <v/>
      </c>
      <c r="V241" s="72" t="str">
        <f>IFERROR(IF($G241="Erikasutuses pind (muu)",Eksplikatsioon!AA241/SUM(Eksplikatsioon!$O241:'Eksplikatsioon'!$AG241),IF($G241="Erikasutuses pind (korrus)",IFERROR(SUMIFS($E:$E,$G:$G,"Ainukasutuses pind",$C:$C,"Üüritav pind",$H:$H,V$3,$A:$A,$A241)/SUMIFS($E:$E,$G:$G,"Ainukasutuses pind",$C:$C,"Üüritav pind",$A:$A,$A241),0),IF($G241="Erikasutuses pind (hoone)",IFERROR(SUMIFS($E:$E,$G:$G,"Ainukasutuses pind",$C:$C,"Üüritav pind",$H:$H,V$3)/SUMIFS($E:$E,$G:$G,"Ainukasutuses pind",$C:$C,"Üüritav pind"),0),""))),"")</f>
        <v/>
      </c>
      <c r="W241" s="72" t="str">
        <f>IFERROR(IF($G241="Erikasutuses pind (muu)",Eksplikatsioon!AB241/SUM(Eksplikatsioon!$O241:'Eksplikatsioon'!$AG241),IF($G241="Erikasutuses pind (korrus)",IFERROR(SUMIFS($E:$E,$G:$G,"Ainukasutuses pind",$C:$C,"Üüritav pind",$H:$H,W$3,$A:$A,$A241)/SUMIFS($E:$E,$G:$G,"Ainukasutuses pind",$C:$C,"Üüritav pind",$A:$A,$A241),0),IF($G241="Erikasutuses pind (hoone)",IFERROR(SUMIFS($E:$E,$G:$G,"Ainukasutuses pind",$C:$C,"Üüritav pind",$H:$H,W$3)/SUMIFS($E:$E,$G:$G,"Ainukasutuses pind",$C:$C,"Üüritav pind"),0),""))),"")</f>
        <v/>
      </c>
      <c r="X241" s="72" t="str">
        <f>IFERROR(IF($G241="Erikasutuses pind (muu)",Eksplikatsioon!AC241/SUM(Eksplikatsioon!$O241:'Eksplikatsioon'!$AG241),IF($G241="Erikasutuses pind (korrus)",IFERROR(SUMIFS($E:$E,$G:$G,"Ainukasutuses pind",$C:$C,"Üüritav pind",$H:$H,X$3,$A:$A,$A241)/SUMIFS($E:$E,$G:$G,"Ainukasutuses pind",$C:$C,"Üüritav pind",$A:$A,$A241),0),IF($G241="Erikasutuses pind (hoone)",IFERROR(SUMIFS($E:$E,$G:$G,"Ainukasutuses pind",$C:$C,"Üüritav pind",$H:$H,X$3)/SUMIFS($E:$E,$G:$G,"Ainukasutuses pind",$C:$C,"Üüritav pind"),0),""))),"")</f>
        <v/>
      </c>
      <c r="Y241" s="72" t="str">
        <f>IFERROR(IF($G241="Erikasutuses pind (muu)",Eksplikatsioon!AD241/SUM(Eksplikatsioon!$O241:'Eksplikatsioon'!$AG241),IF($G241="Erikasutuses pind (korrus)",IFERROR(SUMIFS($E:$E,$G:$G,"Ainukasutuses pind",$C:$C,"Üüritav pind",$H:$H,Y$3,$A:$A,$A241)/SUMIFS($E:$E,$G:$G,"Ainukasutuses pind",$C:$C,"Üüritav pind",$A:$A,$A241),0),IF($G241="Erikasutuses pind (hoone)",IFERROR(SUMIFS($E:$E,$G:$G,"Ainukasutuses pind",$C:$C,"Üüritav pind",$H:$H,Y$3)/SUMIFS($E:$E,$G:$G,"Ainukasutuses pind",$C:$C,"Üüritav pind"),0),""))),"")</f>
        <v/>
      </c>
      <c r="Z241" s="72" t="str">
        <f>IFERROR(IF($G241="Erikasutuses pind (muu)",Eksplikatsioon!AE241/SUM(Eksplikatsioon!$O241:'Eksplikatsioon'!$AG241),IF($G241="Erikasutuses pind (korrus)",IFERROR(SUMIFS($E:$E,$G:$G,"Ainukasutuses pind",$C:$C,"Üüritav pind",$H:$H,Z$3,$A:$A,$A241)/SUMIFS($E:$E,$G:$G,"Ainukasutuses pind",$C:$C,"Üüritav pind",$A:$A,$A241),0),IF($G241="Erikasutuses pind (hoone)",IFERROR(SUMIFS($E:$E,$G:$G,"Ainukasutuses pind",$C:$C,"Üüritav pind",$H:$H,Z$3)/SUMIFS($E:$E,$G:$G,"Ainukasutuses pind",$C:$C,"Üüritav pind"),0),""))),"")</f>
        <v/>
      </c>
      <c r="AA241" s="72" t="str">
        <f>IFERROR(IF($G241="Erikasutuses pind (muu)",Eksplikatsioon!AF241/SUM(Eksplikatsioon!$O241:'Eksplikatsioon'!$AG241),IF($G241="Erikasutuses pind (korrus)",IFERROR(SUMIFS($E:$E,$G:$G,"Ainukasutuses pind",$C:$C,"Üüritav pind",$H:$H,AA$3,$A:$A,$A241)/SUMIFS($E:$E,$G:$G,"Ainukasutuses pind",$C:$C,"Üüritav pind",$A:$A,$A241),0),IF($G241="Erikasutuses pind (hoone)",IFERROR(SUMIFS($E:$E,$G:$G,"Ainukasutuses pind",$C:$C,"Üüritav pind",$H:$H,AA$3)/SUMIFS($E:$E,$G:$G,"Ainukasutuses pind",$C:$C,"Üüritav pind"),0),""))),"")</f>
        <v/>
      </c>
      <c r="AB241" s="72" t="str">
        <f>IFERROR(IF($G241="Erikasutuses pind (muu)",Eksplikatsioon!AG241/SUM(Eksplikatsioon!$O241:'Eksplikatsioon'!$AG241),IF($G241="Erikasutuses pind (korrus)",IFERROR(SUMIFS($E:$E,$G:$G,"Ainukasutuses pind",$C:$C,"Üüritav pind",$H:$H,AB$3,$A:$A,$A241)/SUMIFS($E:$E,$G:$G,"Ainukasutuses pind",$C:$C,"Üüritav pind",$A:$A,$A241),0),IF($G241="Erikasutuses pind (hoone)",IFERROR(SUMIFS($E:$E,$G:$G,"Ainukasutuses pind",$C:$C,"Üüritav pind",$H:$H,AB$3)/SUMIFS($E:$E,$G:$G,"Ainukasutuses pind",$C:$C,"Üüritav pind"),0),""))),"")</f>
        <v/>
      </c>
      <c r="AC241" s="72" t="str">
        <f>IFERROR(IF($G241="Erikasutuses pind (muu)",$E241*J241,IFERROR($E241*J241/SUM($J241:$AB241)*(Eksplikatsioon!O241)/SUMPRODUCT($J241:$AB241,Eksplikatsioon!$O241:$AG241),"")),"")</f>
        <v/>
      </c>
      <c r="AD241" s="72" t="str">
        <f>IFERROR(IF($G241="Erikasutuses pind (muu)",$E241*K241,IFERROR($E241*K241/SUM($J241:$AB241)*(Eksplikatsioon!P241)/SUMPRODUCT($J241:$AB241,Eksplikatsioon!$O241:$AG241),"")),"")</f>
        <v/>
      </c>
      <c r="AE241" s="72" t="str">
        <f>IFERROR(IF($G241="Erikasutuses pind (muu)",$E241*L241,IFERROR($E241*L241/SUM($J241:$AB241)*(Eksplikatsioon!Q241)/SUMPRODUCT($J241:$AB241,Eksplikatsioon!$O241:$AG241),"")),"")</f>
        <v/>
      </c>
      <c r="AF241" s="72" t="str">
        <f>IFERROR(IF($G241="Erikasutuses pind (muu)",$E241*M241,IFERROR($E241*M241/SUM($J241:$AB241)*(Eksplikatsioon!R241)/SUMPRODUCT($J241:$AB241,Eksplikatsioon!$O241:$AG241),"")),"")</f>
        <v/>
      </c>
      <c r="AG241" s="72" t="str">
        <f>IFERROR(IF($G241="Erikasutuses pind (muu)",$E241*N241,IFERROR($E241*N241/SUM($J241:$AB241)*(Eksplikatsioon!S241)/SUMPRODUCT($J241:$AB241,Eksplikatsioon!$O241:$AG241),"")),"")</f>
        <v/>
      </c>
      <c r="AH241" s="72" t="str">
        <f>IFERROR(IF($G241="Erikasutuses pind (muu)",$E241*O241,IFERROR($E241*O241/SUM($J241:$AB241)*(Eksplikatsioon!T241)/SUMPRODUCT($J241:$AB241,Eksplikatsioon!$O241:$AG241),"")),"")</f>
        <v/>
      </c>
      <c r="AI241" s="72" t="str">
        <f>IFERROR(IF($G241="Erikasutuses pind (muu)",$E241*P241,IFERROR($E241*P241/SUM($J241:$AB241)*(Eksplikatsioon!U241)/SUMPRODUCT($J241:$AB241,Eksplikatsioon!$O241:$AG241),"")),"")</f>
        <v/>
      </c>
      <c r="AJ241" s="72" t="str">
        <f>IFERROR(IF($G241="Erikasutuses pind (muu)",$E241*Q241,IFERROR($E241*Q241/SUM($J241:$AB241)*(Eksplikatsioon!V241)/SUMPRODUCT($J241:$AB241,Eksplikatsioon!$O241:$AG241),"")),"")</f>
        <v/>
      </c>
      <c r="AK241" s="72" t="str">
        <f>IFERROR(IF($G241="Erikasutuses pind (muu)",$E241*R241,IFERROR($E241*R241/SUM($J241:$AB241)*(Eksplikatsioon!W241)/SUMPRODUCT($J241:$AB241,Eksplikatsioon!$O241:$AG241),"")),"")</f>
        <v/>
      </c>
      <c r="AL241" s="72" t="str">
        <f>IFERROR(IF($G241="Erikasutuses pind (muu)",$E241*S241,IFERROR($E241*S241/SUM($J241:$AB241)*(Eksplikatsioon!X241)/SUMPRODUCT($J241:$AB241,Eksplikatsioon!$O241:$AG241),"")),"")</f>
        <v/>
      </c>
      <c r="AM241" s="72" t="str">
        <f>IFERROR(IF($G241="Erikasutuses pind (muu)",$E241*T241,IFERROR($E241*T241/SUM($J241:$AB241)*(Eksplikatsioon!Y241)/SUMPRODUCT($J241:$AB241,Eksplikatsioon!$O241:$AG241),"")),"")</f>
        <v/>
      </c>
      <c r="AN241" s="72" t="str">
        <f>IFERROR(IF($G241="Erikasutuses pind (muu)",$E241*U241,IFERROR($E241*U241/SUM($J241:$AB241)*(Eksplikatsioon!Z241)/SUMPRODUCT($J241:$AB241,Eksplikatsioon!$O241:$AG241),"")),"")</f>
        <v/>
      </c>
      <c r="AO241" s="72" t="str">
        <f>IFERROR(IF($G241="Erikasutuses pind (muu)",$E241*V241,IFERROR($E241*V241/SUM($J241:$AB241)*(Eksplikatsioon!AA241)/SUMPRODUCT($J241:$AB241,Eksplikatsioon!$O241:$AG241),"")),"")</f>
        <v/>
      </c>
      <c r="AP241" s="72" t="str">
        <f>IFERROR(IF($G241="Erikasutuses pind (muu)",$E241*W241,IFERROR($E241*W241/SUM($J241:$AB241)*(Eksplikatsioon!AB241)/SUMPRODUCT($J241:$AB241,Eksplikatsioon!$O241:$AG241),"")),"")</f>
        <v/>
      </c>
      <c r="AQ241" s="72" t="str">
        <f>IFERROR(IF($G241="Erikasutuses pind (muu)",$E241*X241,IFERROR($E241*X241/SUM($J241:$AB241)*(Eksplikatsioon!AC241)/SUMPRODUCT($J241:$AB241,Eksplikatsioon!$O241:$AG241),"")),"")</f>
        <v/>
      </c>
      <c r="AR241" s="72" t="str">
        <f>IFERROR(IF($G241="Erikasutuses pind (muu)",$E241*Y241,IFERROR($E241*Y241/SUM($J241:$AB241)*(Eksplikatsioon!AD241)/SUMPRODUCT($J241:$AB241,Eksplikatsioon!$O241:$AG241),"")),"")</f>
        <v/>
      </c>
      <c r="AS241" s="72" t="str">
        <f>IFERROR(IF($G241="Erikasutuses pind (muu)",$E241*Z241,IFERROR($E241*Z241/SUM($J241:$AB241)*(Eksplikatsioon!AE241)/SUMPRODUCT($J241:$AB241,Eksplikatsioon!$O241:$AG241),"")),"")</f>
        <v/>
      </c>
      <c r="AT241" s="72" t="str">
        <f>IFERROR(IF($G241="Erikasutuses pind (muu)",$E241*AA241,IFERROR($E241*AA241/SUM($J241:$AB241)*(Eksplikatsioon!AF241)/SUMPRODUCT($J241:$AB241,Eksplikatsioon!$O241:$AG241),"")),"")</f>
        <v/>
      </c>
      <c r="AU241" s="72" t="str">
        <f>IFERROR(IF($G241="Erikasutuses pind (muu)",$E241*AB241,IFERROR($E241*AB241/SUM($J241:$AB241)*(Eksplikatsioon!AG241)/SUMPRODUCT($J241:$AB241,Eksplikatsioon!$O241:$AG241),"")),"")</f>
        <v/>
      </c>
    </row>
    <row r="242" spans="1:47" x14ac:dyDescent="0.25">
      <c r="A242" s="71" t="str">
        <f>IF(Eksplikatsioon!A242=0,"",Eksplikatsioon!A242)</f>
        <v/>
      </c>
      <c r="B242" s="71" t="str">
        <f>IF(Eksplikatsioon!B242=0,"",Eksplikatsioon!B242)</f>
        <v/>
      </c>
      <c r="C242" s="71" t="str">
        <f>IF(Eksplikatsioon!C242=0,"",Eksplikatsioon!C242)</f>
        <v/>
      </c>
      <c r="D242" s="71" t="str">
        <f>IF(Eksplikatsioon!D242=0,"",Eksplikatsioon!D242)</f>
        <v/>
      </c>
      <c r="E242" s="71" t="str">
        <f>IF(Eksplikatsioon!F242=0,"",Eksplikatsioon!F242)</f>
        <v/>
      </c>
      <c r="F242" s="71" t="str">
        <f>IF(Eksplikatsioon!H242=0,"",Eksplikatsioon!H242)</f>
        <v/>
      </c>
      <c r="G242" s="71" t="str">
        <f>IF(Eksplikatsioon!J242=0,"",Eksplikatsioon!J242)</f>
        <v/>
      </c>
      <c r="H242" s="71" t="str">
        <f>IF(Eksplikatsioon!K242=0,"",Eksplikatsioon!K242)</f>
        <v/>
      </c>
      <c r="I242" s="71" t="str">
        <f>IF(Eksplikatsioon!L242=0,"",Eksplikatsioon!L242)</f>
        <v/>
      </c>
      <c r="J242" s="72" t="str">
        <f>IFERROR(IF($G242="Erikasutuses pind (muu)",Eksplikatsioon!O242/SUM(Eksplikatsioon!$O242:'Eksplikatsioon'!$AG242),IF($G242="Erikasutuses pind (korrus)",IFERROR(SUMIFS($E:$E,$G:$G,"Ainukasutuses pind",$C:$C,"Üüritav pind",$H:$H,J$3,$A:$A,$A242)/SUMIFS($E:$E,$G:$G,"Ainukasutuses pind",$C:$C,"Üüritav pind",$A:$A,$A242),0),IF($G242="Erikasutuses pind (hoone)",IFERROR(SUMIFS($E:$E,$G:$G,"Ainukasutuses pind",$C:$C,"Üüritav pind",$H:$H,J$3)/SUMIFS($E:$E,$G:$G,"Ainukasutuses pind",$C:$C,"Üüritav pind"),0),""))),"")</f>
        <v/>
      </c>
      <c r="K242" s="72" t="str">
        <f>IFERROR(IF($G242="Erikasutuses pind (muu)",Eksplikatsioon!P242/SUM(Eksplikatsioon!$O242:'Eksplikatsioon'!$AG242),IF($G242="Erikasutuses pind (korrus)",IFERROR(SUMIFS($E:$E,$G:$G,"Ainukasutuses pind",$C:$C,"Üüritav pind",$H:$H,K$3,$A:$A,$A242)/SUMIFS($E:$E,$G:$G,"Ainukasutuses pind",$C:$C,"Üüritav pind",$A:$A,$A242),0),IF($G242="Erikasutuses pind (hoone)",IFERROR(SUMIFS($E:$E,$G:$G,"Ainukasutuses pind",$C:$C,"Üüritav pind",$H:$H,K$3)/SUMIFS($E:$E,$G:$G,"Ainukasutuses pind",$C:$C,"Üüritav pind"),0),""))),"")</f>
        <v/>
      </c>
      <c r="L242" s="72" t="str">
        <f>IFERROR(IF($G242="Erikasutuses pind (muu)",Eksplikatsioon!Q242/SUM(Eksplikatsioon!$O242:'Eksplikatsioon'!$AG242),IF($G242="Erikasutuses pind (korrus)",IFERROR(SUMIFS($E:$E,$G:$G,"Ainukasutuses pind",$C:$C,"Üüritav pind",$H:$H,L$3,$A:$A,$A242)/SUMIFS($E:$E,$G:$G,"Ainukasutuses pind",$C:$C,"Üüritav pind",$A:$A,$A242),0),IF($G242="Erikasutuses pind (hoone)",IFERROR(SUMIFS($E:$E,$G:$G,"Ainukasutuses pind",$C:$C,"Üüritav pind",$H:$H,L$3)/SUMIFS($E:$E,$G:$G,"Ainukasutuses pind",$C:$C,"Üüritav pind"),0),""))),"")</f>
        <v/>
      </c>
      <c r="M242" s="72" t="str">
        <f>IFERROR(IF($G242="Erikasutuses pind (muu)",Eksplikatsioon!R242/SUM(Eksplikatsioon!$O242:'Eksplikatsioon'!$AG242),IF($G242="Erikasutuses pind (korrus)",IFERROR(SUMIFS($E:$E,$G:$G,"Ainukasutuses pind",$C:$C,"Üüritav pind",$H:$H,M$3,$A:$A,$A242)/SUMIFS($E:$E,$G:$G,"Ainukasutuses pind",$C:$C,"Üüritav pind",$A:$A,$A242),0),IF($G242="Erikasutuses pind (hoone)",IFERROR(SUMIFS($E:$E,$G:$G,"Ainukasutuses pind",$C:$C,"Üüritav pind",$H:$H,M$3)/SUMIFS($E:$E,$G:$G,"Ainukasutuses pind",$C:$C,"Üüritav pind"),0),""))),"")</f>
        <v/>
      </c>
      <c r="N242" s="72" t="str">
        <f>IFERROR(IF($G242="Erikasutuses pind (muu)",Eksplikatsioon!S242/SUM(Eksplikatsioon!$O242:'Eksplikatsioon'!$AG242),IF($G242="Erikasutuses pind (korrus)",IFERROR(SUMIFS($E:$E,$G:$G,"Ainukasutuses pind",$C:$C,"Üüritav pind",$H:$H,N$3,$A:$A,$A242)/SUMIFS($E:$E,$G:$G,"Ainukasutuses pind",$C:$C,"Üüritav pind",$A:$A,$A242),0),IF($G242="Erikasutuses pind (hoone)",IFERROR(SUMIFS($E:$E,$G:$G,"Ainukasutuses pind",$C:$C,"Üüritav pind",$H:$H,N$3)/SUMIFS($E:$E,$G:$G,"Ainukasutuses pind",$C:$C,"Üüritav pind"),0),""))),"")</f>
        <v/>
      </c>
      <c r="O242" s="72" t="str">
        <f>IFERROR(IF($G242="Erikasutuses pind (muu)",Eksplikatsioon!T242/SUM(Eksplikatsioon!$O242:'Eksplikatsioon'!$AG242),IF($G242="Erikasutuses pind (korrus)",IFERROR(SUMIFS($E:$E,$G:$G,"Ainukasutuses pind",$C:$C,"Üüritav pind",$H:$H,O$3,$A:$A,$A242)/SUMIFS($E:$E,$G:$G,"Ainukasutuses pind",$C:$C,"Üüritav pind",$A:$A,$A242),0),IF($G242="Erikasutuses pind (hoone)",IFERROR(SUMIFS($E:$E,$G:$G,"Ainukasutuses pind",$C:$C,"Üüritav pind",$H:$H,O$3)/SUMIFS($E:$E,$G:$G,"Ainukasutuses pind",$C:$C,"Üüritav pind"),0),""))),"")</f>
        <v/>
      </c>
      <c r="P242" s="72" t="str">
        <f>IFERROR(IF($G242="Erikasutuses pind (muu)",Eksplikatsioon!U242/SUM(Eksplikatsioon!$O242:'Eksplikatsioon'!$AG242),IF($G242="Erikasutuses pind (korrus)",IFERROR(SUMIFS($E:$E,$G:$G,"Ainukasutuses pind",$C:$C,"Üüritav pind",$H:$H,P$3,$A:$A,$A242)/SUMIFS($E:$E,$G:$G,"Ainukasutuses pind",$C:$C,"Üüritav pind",$A:$A,$A242),0),IF($G242="Erikasutuses pind (hoone)",IFERROR(SUMIFS($E:$E,$G:$G,"Ainukasutuses pind",$C:$C,"Üüritav pind",$H:$H,P$3)/SUMIFS($E:$E,$G:$G,"Ainukasutuses pind",$C:$C,"Üüritav pind"),0),""))),"")</f>
        <v/>
      </c>
      <c r="Q242" s="72" t="str">
        <f>IFERROR(IF($G242="Erikasutuses pind (muu)",Eksplikatsioon!V242/SUM(Eksplikatsioon!$O242:'Eksplikatsioon'!$AG242),IF($G242="Erikasutuses pind (korrus)",IFERROR(SUMIFS($E:$E,$G:$G,"Ainukasutuses pind",$C:$C,"Üüritav pind",$H:$H,Q$3,$A:$A,$A242)/SUMIFS($E:$E,$G:$G,"Ainukasutuses pind",$C:$C,"Üüritav pind",$A:$A,$A242),0),IF($G242="Erikasutuses pind (hoone)",IFERROR(SUMIFS($E:$E,$G:$G,"Ainukasutuses pind",$C:$C,"Üüritav pind",$H:$H,Q$3)/SUMIFS($E:$E,$G:$G,"Ainukasutuses pind",$C:$C,"Üüritav pind"),0),""))),"")</f>
        <v/>
      </c>
      <c r="R242" s="72" t="str">
        <f>IFERROR(IF($G242="Erikasutuses pind (muu)",Eksplikatsioon!W242/SUM(Eksplikatsioon!$O242:'Eksplikatsioon'!$AG242),IF($G242="Erikasutuses pind (korrus)",IFERROR(SUMIFS($E:$E,$G:$G,"Ainukasutuses pind",$C:$C,"Üüritav pind",$H:$H,R$3,$A:$A,$A242)/SUMIFS($E:$E,$G:$G,"Ainukasutuses pind",$C:$C,"Üüritav pind",$A:$A,$A242),0),IF($G242="Erikasutuses pind (hoone)",IFERROR(SUMIFS($E:$E,$G:$G,"Ainukasutuses pind",$C:$C,"Üüritav pind",$H:$H,R$3)/SUMIFS($E:$E,$G:$G,"Ainukasutuses pind",$C:$C,"Üüritav pind"),0),""))),"")</f>
        <v/>
      </c>
      <c r="S242" s="72" t="str">
        <f>IFERROR(IF($G242="Erikasutuses pind (muu)",Eksplikatsioon!X242/SUM(Eksplikatsioon!$O242:'Eksplikatsioon'!$AG242),IF($G242="Erikasutuses pind (korrus)",IFERROR(SUMIFS($E:$E,$G:$G,"Ainukasutuses pind",$C:$C,"Üüritav pind",$H:$H,S$3,$A:$A,$A242)/SUMIFS($E:$E,$G:$G,"Ainukasutuses pind",$C:$C,"Üüritav pind",$A:$A,$A242),0),IF($G242="Erikasutuses pind (hoone)",IFERROR(SUMIFS($E:$E,$G:$G,"Ainukasutuses pind",$C:$C,"Üüritav pind",$H:$H,S$3)/SUMIFS($E:$E,$G:$G,"Ainukasutuses pind",$C:$C,"Üüritav pind"),0),""))),"")</f>
        <v/>
      </c>
      <c r="T242" s="72" t="str">
        <f>IFERROR(IF($G242="Erikasutuses pind (muu)",Eksplikatsioon!Y242/SUM(Eksplikatsioon!$O242:'Eksplikatsioon'!$AG242),IF($G242="Erikasutuses pind (korrus)",IFERROR(SUMIFS($E:$E,$G:$G,"Ainukasutuses pind",$C:$C,"Üüritav pind",$H:$H,T$3,$A:$A,$A242)/SUMIFS($E:$E,$G:$G,"Ainukasutuses pind",$C:$C,"Üüritav pind",$A:$A,$A242),0),IF($G242="Erikasutuses pind (hoone)",IFERROR(SUMIFS($E:$E,$G:$G,"Ainukasutuses pind",$C:$C,"Üüritav pind",$H:$H,T$3)/SUMIFS($E:$E,$G:$G,"Ainukasutuses pind",$C:$C,"Üüritav pind"),0),""))),"")</f>
        <v/>
      </c>
      <c r="U242" s="72" t="str">
        <f>IFERROR(IF($G242="Erikasutuses pind (muu)",Eksplikatsioon!Z242/SUM(Eksplikatsioon!$O242:'Eksplikatsioon'!$AG242),IF($G242="Erikasutuses pind (korrus)",IFERROR(SUMIFS($E:$E,$G:$G,"Ainukasutuses pind",$C:$C,"Üüritav pind",$H:$H,U$3,$A:$A,$A242)/SUMIFS($E:$E,$G:$G,"Ainukasutuses pind",$C:$C,"Üüritav pind",$A:$A,$A242),0),IF($G242="Erikasutuses pind (hoone)",IFERROR(SUMIFS($E:$E,$G:$G,"Ainukasutuses pind",$C:$C,"Üüritav pind",$H:$H,U$3)/SUMIFS($E:$E,$G:$G,"Ainukasutuses pind",$C:$C,"Üüritav pind"),0),""))),"")</f>
        <v/>
      </c>
      <c r="V242" s="72" t="str">
        <f>IFERROR(IF($G242="Erikasutuses pind (muu)",Eksplikatsioon!AA242/SUM(Eksplikatsioon!$O242:'Eksplikatsioon'!$AG242),IF($G242="Erikasutuses pind (korrus)",IFERROR(SUMIFS($E:$E,$G:$G,"Ainukasutuses pind",$C:$C,"Üüritav pind",$H:$H,V$3,$A:$A,$A242)/SUMIFS($E:$E,$G:$G,"Ainukasutuses pind",$C:$C,"Üüritav pind",$A:$A,$A242),0),IF($G242="Erikasutuses pind (hoone)",IFERROR(SUMIFS($E:$E,$G:$G,"Ainukasutuses pind",$C:$C,"Üüritav pind",$H:$H,V$3)/SUMIFS($E:$E,$G:$G,"Ainukasutuses pind",$C:$C,"Üüritav pind"),0),""))),"")</f>
        <v/>
      </c>
      <c r="W242" s="72" t="str">
        <f>IFERROR(IF($G242="Erikasutuses pind (muu)",Eksplikatsioon!AB242/SUM(Eksplikatsioon!$O242:'Eksplikatsioon'!$AG242),IF($G242="Erikasutuses pind (korrus)",IFERROR(SUMIFS($E:$E,$G:$G,"Ainukasutuses pind",$C:$C,"Üüritav pind",$H:$H,W$3,$A:$A,$A242)/SUMIFS($E:$E,$G:$G,"Ainukasutuses pind",$C:$C,"Üüritav pind",$A:$A,$A242),0),IF($G242="Erikasutuses pind (hoone)",IFERROR(SUMIFS($E:$E,$G:$G,"Ainukasutuses pind",$C:$C,"Üüritav pind",$H:$H,W$3)/SUMIFS($E:$E,$G:$G,"Ainukasutuses pind",$C:$C,"Üüritav pind"),0),""))),"")</f>
        <v/>
      </c>
      <c r="X242" s="72" t="str">
        <f>IFERROR(IF($G242="Erikasutuses pind (muu)",Eksplikatsioon!AC242/SUM(Eksplikatsioon!$O242:'Eksplikatsioon'!$AG242),IF($G242="Erikasutuses pind (korrus)",IFERROR(SUMIFS($E:$E,$G:$G,"Ainukasutuses pind",$C:$C,"Üüritav pind",$H:$H,X$3,$A:$A,$A242)/SUMIFS($E:$E,$G:$G,"Ainukasutuses pind",$C:$C,"Üüritav pind",$A:$A,$A242),0),IF($G242="Erikasutuses pind (hoone)",IFERROR(SUMIFS($E:$E,$G:$G,"Ainukasutuses pind",$C:$C,"Üüritav pind",$H:$H,X$3)/SUMIFS($E:$E,$G:$G,"Ainukasutuses pind",$C:$C,"Üüritav pind"),0),""))),"")</f>
        <v/>
      </c>
      <c r="Y242" s="72" t="str">
        <f>IFERROR(IF($G242="Erikasutuses pind (muu)",Eksplikatsioon!AD242/SUM(Eksplikatsioon!$O242:'Eksplikatsioon'!$AG242),IF($G242="Erikasutuses pind (korrus)",IFERROR(SUMIFS($E:$E,$G:$G,"Ainukasutuses pind",$C:$C,"Üüritav pind",$H:$H,Y$3,$A:$A,$A242)/SUMIFS($E:$E,$G:$G,"Ainukasutuses pind",$C:$C,"Üüritav pind",$A:$A,$A242),0),IF($G242="Erikasutuses pind (hoone)",IFERROR(SUMIFS($E:$E,$G:$G,"Ainukasutuses pind",$C:$C,"Üüritav pind",$H:$H,Y$3)/SUMIFS($E:$E,$G:$G,"Ainukasutuses pind",$C:$C,"Üüritav pind"),0),""))),"")</f>
        <v/>
      </c>
      <c r="Z242" s="72" t="str">
        <f>IFERROR(IF($G242="Erikasutuses pind (muu)",Eksplikatsioon!AE242/SUM(Eksplikatsioon!$O242:'Eksplikatsioon'!$AG242),IF($G242="Erikasutuses pind (korrus)",IFERROR(SUMIFS($E:$E,$G:$G,"Ainukasutuses pind",$C:$C,"Üüritav pind",$H:$H,Z$3,$A:$A,$A242)/SUMIFS($E:$E,$G:$G,"Ainukasutuses pind",$C:$C,"Üüritav pind",$A:$A,$A242),0),IF($G242="Erikasutuses pind (hoone)",IFERROR(SUMIFS($E:$E,$G:$G,"Ainukasutuses pind",$C:$C,"Üüritav pind",$H:$H,Z$3)/SUMIFS($E:$E,$G:$G,"Ainukasutuses pind",$C:$C,"Üüritav pind"),0),""))),"")</f>
        <v/>
      </c>
      <c r="AA242" s="72" t="str">
        <f>IFERROR(IF($G242="Erikasutuses pind (muu)",Eksplikatsioon!AF242/SUM(Eksplikatsioon!$O242:'Eksplikatsioon'!$AG242),IF($G242="Erikasutuses pind (korrus)",IFERROR(SUMIFS($E:$E,$G:$G,"Ainukasutuses pind",$C:$C,"Üüritav pind",$H:$H,AA$3,$A:$A,$A242)/SUMIFS($E:$E,$G:$G,"Ainukasutuses pind",$C:$C,"Üüritav pind",$A:$A,$A242),0),IF($G242="Erikasutuses pind (hoone)",IFERROR(SUMIFS($E:$E,$G:$G,"Ainukasutuses pind",$C:$C,"Üüritav pind",$H:$H,AA$3)/SUMIFS($E:$E,$G:$G,"Ainukasutuses pind",$C:$C,"Üüritav pind"),0),""))),"")</f>
        <v/>
      </c>
      <c r="AB242" s="72" t="str">
        <f>IFERROR(IF($G242="Erikasutuses pind (muu)",Eksplikatsioon!AG242/SUM(Eksplikatsioon!$O242:'Eksplikatsioon'!$AG242),IF($G242="Erikasutuses pind (korrus)",IFERROR(SUMIFS($E:$E,$G:$G,"Ainukasutuses pind",$C:$C,"Üüritav pind",$H:$H,AB$3,$A:$A,$A242)/SUMIFS($E:$E,$G:$G,"Ainukasutuses pind",$C:$C,"Üüritav pind",$A:$A,$A242),0),IF($G242="Erikasutuses pind (hoone)",IFERROR(SUMIFS($E:$E,$G:$G,"Ainukasutuses pind",$C:$C,"Üüritav pind",$H:$H,AB$3)/SUMIFS($E:$E,$G:$G,"Ainukasutuses pind",$C:$C,"Üüritav pind"),0),""))),"")</f>
        <v/>
      </c>
      <c r="AC242" s="72" t="str">
        <f>IFERROR(IF($G242="Erikasutuses pind (muu)",$E242*J242,IFERROR($E242*J242/SUM($J242:$AB242)*(Eksplikatsioon!O242)/SUMPRODUCT($J242:$AB242,Eksplikatsioon!$O242:$AG242),"")),"")</f>
        <v/>
      </c>
      <c r="AD242" s="72" t="str">
        <f>IFERROR(IF($G242="Erikasutuses pind (muu)",$E242*K242,IFERROR($E242*K242/SUM($J242:$AB242)*(Eksplikatsioon!P242)/SUMPRODUCT($J242:$AB242,Eksplikatsioon!$O242:$AG242),"")),"")</f>
        <v/>
      </c>
      <c r="AE242" s="72" t="str">
        <f>IFERROR(IF($G242="Erikasutuses pind (muu)",$E242*L242,IFERROR($E242*L242/SUM($J242:$AB242)*(Eksplikatsioon!Q242)/SUMPRODUCT($J242:$AB242,Eksplikatsioon!$O242:$AG242),"")),"")</f>
        <v/>
      </c>
      <c r="AF242" s="72" t="str">
        <f>IFERROR(IF($G242="Erikasutuses pind (muu)",$E242*M242,IFERROR($E242*M242/SUM($J242:$AB242)*(Eksplikatsioon!R242)/SUMPRODUCT($J242:$AB242,Eksplikatsioon!$O242:$AG242),"")),"")</f>
        <v/>
      </c>
      <c r="AG242" s="72" t="str">
        <f>IFERROR(IF($G242="Erikasutuses pind (muu)",$E242*N242,IFERROR($E242*N242/SUM($J242:$AB242)*(Eksplikatsioon!S242)/SUMPRODUCT($J242:$AB242,Eksplikatsioon!$O242:$AG242),"")),"")</f>
        <v/>
      </c>
      <c r="AH242" s="72" t="str">
        <f>IFERROR(IF($G242="Erikasutuses pind (muu)",$E242*O242,IFERROR($E242*O242/SUM($J242:$AB242)*(Eksplikatsioon!T242)/SUMPRODUCT($J242:$AB242,Eksplikatsioon!$O242:$AG242),"")),"")</f>
        <v/>
      </c>
      <c r="AI242" s="72" t="str">
        <f>IFERROR(IF($G242="Erikasutuses pind (muu)",$E242*P242,IFERROR($E242*P242/SUM($J242:$AB242)*(Eksplikatsioon!U242)/SUMPRODUCT($J242:$AB242,Eksplikatsioon!$O242:$AG242),"")),"")</f>
        <v/>
      </c>
      <c r="AJ242" s="72" t="str">
        <f>IFERROR(IF($G242="Erikasutuses pind (muu)",$E242*Q242,IFERROR($E242*Q242/SUM($J242:$AB242)*(Eksplikatsioon!V242)/SUMPRODUCT($J242:$AB242,Eksplikatsioon!$O242:$AG242),"")),"")</f>
        <v/>
      </c>
      <c r="AK242" s="72" t="str">
        <f>IFERROR(IF($G242="Erikasutuses pind (muu)",$E242*R242,IFERROR($E242*R242/SUM($J242:$AB242)*(Eksplikatsioon!W242)/SUMPRODUCT($J242:$AB242,Eksplikatsioon!$O242:$AG242),"")),"")</f>
        <v/>
      </c>
      <c r="AL242" s="72" t="str">
        <f>IFERROR(IF($G242="Erikasutuses pind (muu)",$E242*S242,IFERROR($E242*S242/SUM($J242:$AB242)*(Eksplikatsioon!X242)/SUMPRODUCT($J242:$AB242,Eksplikatsioon!$O242:$AG242),"")),"")</f>
        <v/>
      </c>
      <c r="AM242" s="72" t="str">
        <f>IFERROR(IF($G242="Erikasutuses pind (muu)",$E242*T242,IFERROR($E242*T242/SUM($J242:$AB242)*(Eksplikatsioon!Y242)/SUMPRODUCT($J242:$AB242,Eksplikatsioon!$O242:$AG242),"")),"")</f>
        <v/>
      </c>
      <c r="AN242" s="72" t="str">
        <f>IFERROR(IF($G242="Erikasutuses pind (muu)",$E242*U242,IFERROR($E242*U242/SUM($J242:$AB242)*(Eksplikatsioon!Z242)/SUMPRODUCT($J242:$AB242,Eksplikatsioon!$O242:$AG242),"")),"")</f>
        <v/>
      </c>
      <c r="AO242" s="72" t="str">
        <f>IFERROR(IF($G242="Erikasutuses pind (muu)",$E242*V242,IFERROR($E242*V242/SUM($J242:$AB242)*(Eksplikatsioon!AA242)/SUMPRODUCT($J242:$AB242,Eksplikatsioon!$O242:$AG242),"")),"")</f>
        <v/>
      </c>
      <c r="AP242" s="72" t="str">
        <f>IFERROR(IF($G242="Erikasutuses pind (muu)",$E242*W242,IFERROR($E242*W242/SUM($J242:$AB242)*(Eksplikatsioon!AB242)/SUMPRODUCT($J242:$AB242,Eksplikatsioon!$O242:$AG242),"")),"")</f>
        <v/>
      </c>
      <c r="AQ242" s="72" t="str">
        <f>IFERROR(IF($G242="Erikasutuses pind (muu)",$E242*X242,IFERROR($E242*X242/SUM($J242:$AB242)*(Eksplikatsioon!AC242)/SUMPRODUCT($J242:$AB242,Eksplikatsioon!$O242:$AG242),"")),"")</f>
        <v/>
      </c>
      <c r="AR242" s="72" t="str">
        <f>IFERROR(IF($G242="Erikasutuses pind (muu)",$E242*Y242,IFERROR($E242*Y242/SUM($J242:$AB242)*(Eksplikatsioon!AD242)/SUMPRODUCT($J242:$AB242,Eksplikatsioon!$O242:$AG242),"")),"")</f>
        <v/>
      </c>
      <c r="AS242" s="72" t="str">
        <f>IFERROR(IF($G242="Erikasutuses pind (muu)",$E242*Z242,IFERROR($E242*Z242/SUM($J242:$AB242)*(Eksplikatsioon!AE242)/SUMPRODUCT($J242:$AB242,Eksplikatsioon!$O242:$AG242),"")),"")</f>
        <v/>
      </c>
      <c r="AT242" s="72" t="str">
        <f>IFERROR(IF($G242="Erikasutuses pind (muu)",$E242*AA242,IFERROR($E242*AA242/SUM($J242:$AB242)*(Eksplikatsioon!AF242)/SUMPRODUCT($J242:$AB242,Eksplikatsioon!$O242:$AG242),"")),"")</f>
        <v/>
      </c>
      <c r="AU242" s="72" t="str">
        <f>IFERROR(IF($G242="Erikasutuses pind (muu)",$E242*AB242,IFERROR($E242*AB242/SUM($J242:$AB242)*(Eksplikatsioon!AG242)/SUMPRODUCT($J242:$AB242,Eksplikatsioon!$O242:$AG242),"")),"")</f>
        <v/>
      </c>
    </row>
    <row r="243" spans="1:47" x14ac:dyDescent="0.25">
      <c r="A243" s="71" t="str">
        <f>IF(Eksplikatsioon!A243=0,"",Eksplikatsioon!A243)</f>
        <v/>
      </c>
      <c r="B243" s="71" t="str">
        <f>IF(Eksplikatsioon!B243=0,"",Eksplikatsioon!B243)</f>
        <v/>
      </c>
      <c r="C243" s="71" t="str">
        <f>IF(Eksplikatsioon!C243=0,"",Eksplikatsioon!C243)</f>
        <v/>
      </c>
      <c r="D243" s="71" t="str">
        <f>IF(Eksplikatsioon!D243=0,"",Eksplikatsioon!D243)</f>
        <v/>
      </c>
      <c r="E243" s="71" t="str">
        <f>IF(Eksplikatsioon!F243=0,"",Eksplikatsioon!F243)</f>
        <v/>
      </c>
      <c r="F243" s="71" t="str">
        <f>IF(Eksplikatsioon!H243=0,"",Eksplikatsioon!H243)</f>
        <v/>
      </c>
      <c r="G243" s="71" t="str">
        <f>IF(Eksplikatsioon!J243=0,"",Eksplikatsioon!J243)</f>
        <v/>
      </c>
      <c r="H243" s="71" t="str">
        <f>IF(Eksplikatsioon!K243=0,"",Eksplikatsioon!K243)</f>
        <v/>
      </c>
      <c r="I243" s="71" t="str">
        <f>IF(Eksplikatsioon!L243=0,"",Eksplikatsioon!L243)</f>
        <v/>
      </c>
      <c r="J243" s="72" t="str">
        <f>IFERROR(IF($G243="Erikasutuses pind (muu)",Eksplikatsioon!O243/SUM(Eksplikatsioon!$O243:'Eksplikatsioon'!$AG243),IF($G243="Erikasutuses pind (korrus)",IFERROR(SUMIFS($E:$E,$G:$G,"Ainukasutuses pind",$C:$C,"Üüritav pind",$H:$H,J$3,$A:$A,$A243)/SUMIFS($E:$E,$G:$G,"Ainukasutuses pind",$C:$C,"Üüritav pind",$A:$A,$A243),0),IF($G243="Erikasutuses pind (hoone)",IFERROR(SUMIFS($E:$E,$G:$G,"Ainukasutuses pind",$C:$C,"Üüritav pind",$H:$H,J$3)/SUMIFS($E:$E,$G:$G,"Ainukasutuses pind",$C:$C,"Üüritav pind"),0),""))),"")</f>
        <v/>
      </c>
      <c r="K243" s="72" t="str">
        <f>IFERROR(IF($G243="Erikasutuses pind (muu)",Eksplikatsioon!P243/SUM(Eksplikatsioon!$O243:'Eksplikatsioon'!$AG243),IF($G243="Erikasutuses pind (korrus)",IFERROR(SUMIFS($E:$E,$G:$G,"Ainukasutuses pind",$C:$C,"Üüritav pind",$H:$H,K$3,$A:$A,$A243)/SUMIFS($E:$E,$G:$G,"Ainukasutuses pind",$C:$C,"Üüritav pind",$A:$A,$A243),0),IF($G243="Erikasutuses pind (hoone)",IFERROR(SUMIFS($E:$E,$G:$G,"Ainukasutuses pind",$C:$C,"Üüritav pind",$H:$H,K$3)/SUMIFS($E:$E,$G:$G,"Ainukasutuses pind",$C:$C,"Üüritav pind"),0),""))),"")</f>
        <v/>
      </c>
      <c r="L243" s="72" t="str">
        <f>IFERROR(IF($G243="Erikasutuses pind (muu)",Eksplikatsioon!Q243/SUM(Eksplikatsioon!$O243:'Eksplikatsioon'!$AG243),IF($G243="Erikasutuses pind (korrus)",IFERROR(SUMIFS($E:$E,$G:$G,"Ainukasutuses pind",$C:$C,"Üüritav pind",$H:$H,L$3,$A:$A,$A243)/SUMIFS($E:$E,$G:$G,"Ainukasutuses pind",$C:$C,"Üüritav pind",$A:$A,$A243),0),IF($G243="Erikasutuses pind (hoone)",IFERROR(SUMIFS($E:$E,$G:$G,"Ainukasutuses pind",$C:$C,"Üüritav pind",$H:$H,L$3)/SUMIFS($E:$E,$G:$G,"Ainukasutuses pind",$C:$C,"Üüritav pind"),0),""))),"")</f>
        <v/>
      </c>
      <c r="M243" s="72" t="str">
        <f>IFERROR(IF($G243="Erikasutuses pind (muu)",Eksplikatsioon!R243/SUM(Eksplikatsioon!$O243:'Eksplikatsioon'!$AG243),IF($G243="Erikasutuses pind (korrus)",IFERROR(SUMIFS($E:$E,$G:$G,"Ainukasutuses pind",$C:$C,"Üüritav pind",$H:$H,M$3,$A:$A,$A243)/SUMIFS($E:$E,$G:$G,"Ainukasutuses pind",$C:$C,"Üüritav pind",$A:$A,$A243),0),IF($G243="Erikasutuses pind (hoone)",IFERROR(SUMIFS($E:$E,$G:$G,"Ainukasutuses pind",$C:$C,"Üüritav pind",$H:$H,M$3)/SUMIFS($E:$E,$G:$G,"Ainukasutuses pind",$C:$C,"Üüritav pind"),0),""))),"")</f>
        <v/>
      </c>
      <c r="N243" s="72" t="str">
        <f>IFERROR(IF($G243="Erikasutuses pind (muu)",Eksplikatsioon!S243/SUM(Eksplikatsioon!$O243:'Eksplikatsioon'!$AG243),IF($G243="Erikasutuses pind (korrus)",IFERROR(SUMIFS($E:$E,$G:$G,"Ainukasutuses pind",$C:$C,"Üüritav pind",$H:$H,N$3,$A:$A,$A243)/SUMIFS($E:$E,$G:$G,"Ainukasutuses pind",$C:$C,"Üüritav pind",$A:$A,$A243),0),IF($G243="Erikasutuses pind (hoone)",IFERROR(SUMIFS($E:$E,$G:$G,"Ainukasutuses pind",$C:$C,"Üüritav pind",$H:$H,N$3)/SUMIFS($E:$E,$G:$G,"Ainukasutuses pind",$C:$C,"Üüritav pind"),0),""))),"")</f>
        <v/>
      </c>
      <c r="O243" s="72" t="str">
        <f>IFERROR(IF($G243="Erikasutuses pind (muu)",Eksplikatsioon!T243/SUM(Eksplikatsioon!$O243:'Eksplikatsioon'!$AG243),IF($G243="Erikasutuses pind (korrus)",IFERROR(SUMIFS($E:$E,$G:$G,"Ainukasutuses pind",$C:$C,"Üüritav pind",$H:$H,O$3,$A:$A,$A243)/SUMIFS($E:$E,$G:$G,"Ainukasutuses pind",$C:$C,"Üüritav pind",$A:$A,$A243),0),IF($G243="Erikasutuses pind (hoone)",IFERROR(SUMIFS($E:$E,$G:$G,"Ainukasutuses pind",$C:$C,"Üüritav pind",$H:$H,O$3)/SUMIFS($E:$E,$G:$G,"Ainukasutuses pind",$C:$C,"Üüritav pind"),0),""))),"")</f>
        <v/>
      </c>
      <c r="P243" s="72" t="str">
        <f>IFERROR(IF($G243="Erikasutuses pind (muu)",Eksplikatsioon!U243/SUM(Eksplikatsioon!$O243:'Eksplikatsioon'!$AG243),IF($G243="Erikasutuses pind (korrus)",IFERROR(SUMIFS($E:$E,$G:$G,"Ainukasutuses pind",$C:$C,"Üüritav pind",$H:$H,P$3,$A:$A,$A243)/SUMIFS($E:$E,$G:$G,"Ainukasutuses pind",$C:$C,"Üüritav pind",$A:$A,$A243),0),IF($G243="Erikasutuses pind (hoone)",IFERROR(SUMIFS($E:$E,$G:$G,"Ainukasutuses pind",$C:$C,"Üüritav pind",$H:$H,P$3)/SUMIFS($E:$E,$G:$G,"Ainukasutuses pind",$C:$C,"Üüritav pind"),0),""))),"")</f>
        <v/>
      </c>
      <c r="Q243" s="72" t="str">
        <f>IFERROR(IF($G243="Erikasutuses pind (muu)",Eksplikatsioon!V243/SUM(Eksplikatsioon!$O243:'Eksplikatsioon'!$AG243),IF($G243="Erikasutuses pind (korrus)",IFERROR(SUMIFS($E:$E,$G:$G,"Ainukasutuses pind",$C:$C,"Üüritav pind",$H:$H,Q$3,$A:$A,$A243)/SUMIFS($E:$E,$G:$G,"Ainukasutuses pind",$C:$C,"Üüritav pind",$A:$A,$A243),0),IF($G243="Erikasutuses pind (hoone)",IFERROR(SUMIFS($E:$E,$G:$G,"Ainukasutuses pind",$C:$C,"Üüritav pind",$H:$H,Q$3)/SUMIFS($E:$E,$G:$G,"Ainukasutuses pind",$C:$C,"Üüritav pind"),0),""))),"")</f>
        <v/>
      </c>
      <c r="R243" s="72" t="str">
        <f>IFERROR(IF($G243="Erikasutuses pind (muu)",Eksplikatsioon!W243/SUM(Eksplikatsioon!$O243:'Eksplikatsioon'!$AG243),IF($G243="Erikasutuses pind (korrus)",IFERROR(SUMIFS($E:$E,$G:$G,"Ainukasutuses pind",$C:$C,"Üüritav pind",$H:$H,R$3,$A:$A,$A243)/SUMIFS($E:$E,$G:$G,"Ainukasutuses pind",$C:$C,"Üüritav pind",$A:$A,$A243),0),IF($G243="Erikasutuses pind (hoone)",IFERROR(SUMIFS($E:$E,$G:$G,"Ainukasutuses pind",$C:$C,"Üüritav pind",$H:$H,R$3)/SUMIFS($E:$E,$G:$G,"Ainukasutuses pind",$C:$C,"Üüritav pind"),0),""))),"")</f>
        <v/>
      </c>
      <c r="S243" s="72" t="str">
        <f>IFERROR(IF($G243="Erikasutuses pind (muu)",Eksplikatsioon!X243/SUM(Eksplikatsioon!$O243:'Eksplikatsioon'!$AG243),IF($G243="Erikasutuses pind (korrus)",IFERROR(SUMIFS($E:$E,$G:$G,"Ainukasutuses pind",$C:$C,"Üüritav pind",$H:$H,S$3,$A:$A,$A243)/SUMIFS($E:$E,$G:$G,"Ainukasutuses pind",$C:$C,"Üüritav pind",$A:$A,$A243),0),IF($G243="Erikasutuses pind (hoone)",IFERROR(SUMIFS($E:$E,$G:$G,"Ainukasutuses pind",$C:$C,"Üüritav pind",$H:$H,S$3)/SUMIFS($E:$E,$G:$G,"Ainukasutuses pind",$C:$C,"Üüritav pind"),0),""))),"")</f>
        <v/>
      </c>
      <c r="T243" s="72" t="str">
        <f>IFERROR(IF($G243="Erikasutuses pind (muu)",Eksplikatsioon!Y243/SUM(Eksplikatsioon!$O243:'Eksplikatsioon'!$AG243),IF($G243="Erikasutuses pind (korrus)",IFERROR(SUMIFS($E:$E,$G:$G,"Ainukasutuses pind",$C:$C,"Üüritav pind",$H:$H,T$3,$A:$A,$A243)/SUMIFS($E:$E,$G:$G,"Ainukasutuses pind",$C:$C,"Üüritav pind",$A:$A,$A243),0),IF($G243="Erikasutuses pind (hoone)",IFERROR(SUMIFS($E:$E,$G:$G,"Ainukasutuses pind",$C:$C,"Üüritav pind",$H:$H,T$3)/SUMIFS($E:$E,$G:$G,"Ainukasutuses pind",$C:$C,"Üüritav pind"),0),""))),"")</f>
        <v/>
      </c>
      <c r="U243" s="72" t="str">
        <f>IFERROR(IF($G243="Erikasutuses pind (muu)",Eksplikatsioon!Z243/SUM(Eksplikatsioon!$O243:'Eksplikatsioon'!$AG243),IF($G243="Erikasutuses pind (korrus)",IFERROR(SUMIFS($E:$E,$G:$G,"Ainukasutuses pind",$C:$C,"Üüritav pind",$H:$H,U$3,$A:$A,$A243)/SUMIFS($E:$E,$G:$G,"Ainukasutuses pind",$C:$C,"Üüritav pind",$A:$A,$A243),0),IF($G243="Erikasutuses pind (hoone)",IFERROR(SUMIFS($E:$E,$G:$G,"Ainukasutuses pind",$C:$C,"Üüritav pind",$H:$H,U$3)/SUMIFS($E:$E,$G:$G,"Ainukasutuses pind",$C:$C,"Üüritav pind"),0),""))),"")</f>
        <v/>
      </c>
      <c r="V243" s="72" t="str">
        <f>IFERROR(IF($G243="Erikasutuses pind (muu)",Eksplikatsioon!AA243/SUM(Eksplikatsioon!$O243:'Eksplikatsioon'!$AG243),IF($G243="Erikasutuses pind (korrus)",IFERROR(SUMIFS($E:$E,$G:$G,"Ainukasutuses pind",$C:$C,"Üüritav pind",$H:$H,V$3,$A:$A,$A243)/SUMIFS($E:$E,$G:$G,"Ainukasutuses pind",$C:$C,"Üüritav pind",$A:$A,$A243),0),IF($G243="Erikasutuses pind (hoone)",IFERROR(SUMIFS($E:$E,$G:$G,"Ainukasutuses pind",$C:$C,"Üüritav pind",$H:$H,V$3)/SUMIFS($E:$E,$G:$G,"Ainukasutuses pind",$C:$C,"Üüritav pind"),0),""))),"")</f>
        <v/>
      </c>
      <c r="W243" s="72" t="str">
        <f>IFERROR(IF($G243="Erikasutuses pind (muu)",Eksplikatsioon!AB243/SUM(Eksplikatsioon!$O243:'Eksplikatsioon'!$AG243),IF($G243="Erikasutuses pind (korrus)",IFERROR(SUMIFS($E:$E,$G:$G,"Ainukasutuses pind",$C:$C,"Üüritav pind",$H:$H,W$3,$A:$A,$A243)/SUMIFS($E:$E,$G:$G,"Ainukasutuses pind",$C:$C,"Üüritav pind",$A:$A,$A243),0),IF($G243="Erikasutuses pind (hoone)",IFERROR(SUMIFS($E:$E,$G:$G,"Ainukasutuses pind",$C:$C,"Üüritav pind",$H:$H,W$3)/SUMIFS($E:$E,$G:$G,"Ainukasutuses pind",$C:$C,"Üüritav pind"),0),""))),"")</f>
        <v/>
      </c>
      <c r="X243" s="72" t="str">
        <f>IFERROR(IF($G243="Erikasutuses pind (muu)",Eksplikatsioon!AC243/SUM(Eksplikatsioon!$O243:'Eksplikatsioon'!$AG243),IF($G243="Erikasutuses pind (korrus)",IFERROR(SUMIFS($E:$E,$G:$G,"Ainukasutuses pind",$C:$C,"Üüritav pind",$H:$H,X$3,$A:$A,$A243)/SUMIFS($E:$E,$G:$G,"Ainukasutuses pind",$C:$C,"Üüritav pind",$A:$A,$A243),0),IF($G243="Erikasutuses pind (hoone)",IFERROR(SUMIFS($E:$E,$G:$G,"Ainukasutuses pind",$C:$C,"Üüritav pind",$H:$H,X$3)/SUMIFS($E:$E,$G:$G,"Ainukasutuses pind",$C:$C,"Üüritav pind"),0),""))),"")</f>
        <v/>
      </c>
      <c r="Y243" s="72" t="str">
        <f>IFERROR(IF($G243="Erikasutuses pind (muu)",Eksplikatsioon!AD243/SUM(Eksplikatsioon!$O243:'Eksplikatsioon'!$AG243),IF($G243="Erikasutuses pind (korrus)",IFERROR(SUMIFS($E:$E,$G:$G,"Ainukasutuses pind",$C:$C,"Üüritav pind",$H:$H,Y$3,$A:$A,$A243)/SUMIFS($E:$E,$G:$G,"Ainukasutuses pind",$C:$C,"Üüritav pind",$A:$A,$A243),0),IF($G243="Erikasutuses pind (hoone)",IFERROR(SUMIFS($E:$E,$G:$G,"Ainukasutuses pind",$C:$C,"Üüritav pind",$H:$H,Y$3)/SUMIFS($E:$E,$G:$G,"Ainukasutuses pind",$C:$C,"Üüritav pind"),0),""))),"")</f>
        <v/>
      </c>
      <c r="Z243" s="72" t="str">
        <f>IFERROR(IF($G243="Erikasutuses pind (muu)",Eksplikatsioon!AE243/SUM(Eksplikatsioon!$O243:'Eksplikatsioon'!$AG243),IF($G243="Erikasutuses pind (korrus)",IFERROR(SUMIFS($E:$E,$G:$G,"Ainukasutuses pind",$C:$C,"Üüritav pind",$H:$H,Z$3,$A:$A,$A243)/SUMIFS($E:$E,$G:$G,"Ainukasutuses pind",$C:$C,"Üüritav pind",$A:$A,$A243),0),IF($G243="Erikasutuses pind (hoone)",IFERROR(SUMIFS($E:$E,$G:$G,"Ainukasutuses pind",$C:$C,"Üüritav pind",$H:$H,Z$3)/SUMIFS($E:$E,$G:$G,"Ainukasutuses pind",$C:$C,"Üüritav pind"),0),""))),"")</f>
        <v/>
      </c>
      <c r="AA243" s="72" t="str">
        <f>IFERROR(IF($G243="Erikasutuses pind (muu)",Eksplikatsioon!AF243/SUM(Eksplikatsioon!$O243:'Eksplikatsioon'!$AG243),IF($G243="Erikasutuses pind (korrus)",IFERROR(SUMIFS($E:$E,$G:$G,"Ainukasutuses pind",$C:$C,"Üüritav pind",$H:$H,AA$3,$A:$A,$A243)/SUMIFS($E:$E,$G:$G,"Ainukasutuses pind",$C:$C,"Üüritav pind",$A:$A,$A243),0),IF($G243="Erikasutuses pind (hoone)",IFERROR(SUMIFS($E:$E,$G:$G,"Ainukasutuses pind",$C:$C,"Üüritav pind",$H:$H,AA$3)/SUMIFS($E:$E,$G:$G,"Ainukasutuses pind",$C:$C,"Üüritav pind"),0),""))),"")</f>
        <v/>
      </c>
      <c r="AB243" s="72" t="str">
        <f>IFERROR(IF($G243="Erikasutuses pind (muu)",Eksplikatsioon!AG243/SUM(Eksplikatsioon!$O243:'Eksplikatsioon'!$AG243),IF($G243="Erikasutuses pind (korrus)",IFERROR(SUMIFS($E:$E,$G:$G,"Ainukasutuses pind",$C:$C,"Üüritav pind",$H:$H,AB$3,$A:$A,$A243)/SUMIFS($E:$E,$G:$G,"Ainukasutuses pind",$C:$C,"Üüritav pind",$A:$A,$A243),0),IF($G243="Erikasutuses pind (hoone)",IFERROR(SUMIFS($E:$E,$G:$G,"Ainukasutuses pind",$C:$C,"Üüritav pind",$H:$H,AB$3)/SUMIFS($E:$E,$G:$G,"Ainukasutuses pind",$C:$C,"Üüritav pind"),0),""))),"")</f>
        <v/>
      </c>
      <c r="AC243" s="72" t="str">
        <f>IFERROR(IF($G243="Erikasutuses pind (muu)",$E243*J243,IFERROR($E243*J243/SUM($J243:$AB243)*(Eksplikatsioon!O243)/SUMPRODUCT($J243:$AB243,Eksplikatsioon!$O243:$AG243),"")),"")</f>
        <v/>
      </c>
      <c r="AD243" s="72" t="str">
        <f>IFERROR(IF($G243="Erikasutuses pind (muu)",$E243*K243,IFERROR($E243*K243/SUM($J243:$AB243)*(Eksplikatsioon!P243)/SUMPRODUCT($J243:$AB243,Eksplikatsioon!$O243:$AG243),"")),"")</f>
        <v/>
      </c>
      <c r="AE243" s="72" t="str">
        <f>IFERROR(IF($G243="Erikasutuses pind (muu)",$E243*L243,IFERROR($E243*L243/SUM($J243:$AB243)*(Eksplikatsioon!Q243)/SUMPRODUCT($J243:$AB243,Eksplikatsioon!$O243:$AG243),"")),"")</f>
        <v/>
      </c>
      <c r="AF243" s="72" t="str">
        <f>IFERROR(IF($G243="Erikasutuses pind (muu)",$E243*M243,IFERROR($E243*M243/SUM($J243:$AB243)*(Eksplikatsioon!R243)/SUMPRODUCT($J243:$AB243,Eksplikatsioon!$O243:$AG243),"")),"")</f>
        <v/>
      </c>
      <c r="AG243" s="72" t="str">
        <f>IFERROR(IF($G243="Erikasutuses pind (muu)",$E243*N243,IFERROR($E243*N243/SUM($J243:$AB243)*(Eksplikatsioon!S243)/SUMPRODUCT($J243:$AB243,Eksplikatsioon!$O243:$AG243),"")),"")</f>
        <v/>
      </c>
      <c r="AH243" s="72" t="str">
        <f>IFERROR(IF($G243="Erikasutuses pind (muu)",$E243*O243,IFERROR($E243*O243/SUM($J243:$AB243)*(Eksplikatsioon!T243)/SUMPRODUCT($J243:$AB243,Eksplikatsioon!$O243:$AG243),"")),"")</f>
        <v/>
      </c>
      <c r="AI243" s="72" t="str">
        <f>IFERROR(IF($G243="Erikasutuses pind (muu)",$E243*P243,IFERROR($E243*P243/SUM($J243:$AB243)*(Eksplikatsioon!U243)/SUMPRODUCT($J243:$AB243,Eksplikatsioon!$O243:$AG243),"")),"")</f>
        <v/>
      </c>
      <c r="AJ243" s="72" t="str">
        <f>IFERROR(IF($G243="Erikasutuses pind (muu)",$E243*Q243,IFERROR($E243*Q243/SUM($J243:$AB243)*(Eksplikatsioon!V243)/SUMPRODUCT($J243:$AB243,Eksplikatsioon!$O243:$AG243),"")),"")</f>
        <v/>
      </c>
      <c r="AK243" s="72" t="str">
        <f>IFERROR(IF($G243="Erikasutuses pind (muu)",$E243*R243,IFERROR($E243*R243/SUM($J243:$AB243)*(Eksplikatsioon!W243)/SUMPRODUCT($J243:$AB243,Eksplikatsioon!$O243:$AG243),"")),"")</f>
        <v/>
      </c>
      <c r="AL243" s="72" t="str">
        <f>IFERROR(IF($G243="Erikasutuses pind (muu)",$E243*S243,IFERROR($E243*S243/SUM($J243:$AB243)*(Eksplikatsioon!X243)/SUMPRODUCT($J243:$AB243,Eksplikatsioon!$O243:$AG243),"")),"")</f>
        <v/>
      </c>
      <c r="AM243" s="72" t="str">
        <f>IFERROR(IF($G243="Erikasutuses pind (muu)",$E243*T243,IFERROR($E243*T243/SUM($J243:$AB243)*(Eksplikatsioon!Y243)/SUMPRODUCT($J243:$AB243,Eksplikatsioon!$O243:$AG243),"")),"")</f>
        <v/>
      </c>
      <c r="AN243" s="72" t="str">
        <f>IFERROR(IF($G243="Erikasutuses pind (muu)",$E243*U243,IFERROR($E243*U243/SUM($J243:$AB243)*(Eksplikatsioon!Z243)/SUMPRODUCT($J243:$AB243,Eksplikatsioon!$O243:$AG243),"")),"")</f>
        <v/>
      </c>
      <c r="AO243" s="72" t="str">
        <f>IFERROR(IF($G243="Erikasutuses pind (muu)",$E243*V243,IFERROR($E243*V243/SUM($J243:$AB243)*(Eksplikatsioon!AA243)/SUMPRODUCT($J243:$AB243,Eksplikatsioon!$O243:$AG243),"")),"")</f>
        <v/>
      </c>
      <c r="AP243" s="72" t="str">
        <f>IFERROR(IF($G243="Erikasutuses pind (muu)",$E243*W243,IFERROR($E243*W243/SUM($J243:$AB243)*(Eksplikatsioon!AB243)/SUMPRODUCT($J243:$AB243,Eksplikatsioon!$O243:$AG243),"")),"")</f>
        <v/>
      </c>
      <c r="AQ243" s="72" t="str">
        <f>IFERROR(IF($G243="Erikasutuses pind (muu)",$E243*X243,IFERROR($E243*X243/SUM($J243:$AB243)*(Eksplikatsioon!AC243)/SUMPRODUCT($J243:$AB243,Eksplikatsioon!$O243:$AG243),"")),"")</f>
        <v/>
      </c>
      <c r="AR243" s="72" t="str">
        <f>IFERROR(IF($G243="Erikasutuses pind (muu)",$E243*Y243,IFERROR($E243*Y243/SUM($J243:$AB243)*(Eksplikatsioon!AD243)/SUMPRODUCT($J243:$AB243,Eksplikatsioon!$O243:$AG243),"")),"")</f>
        <v/>
      </c>
      <c r="AS243" s="72" t="str">
        <f>IFERROR(IF($G243="Erikasutuses pind (muu)",$E243*Z243,IFERROR($E243*Z243/SUM($J243:$AB243)*(Eksplikatsioon!AE243)/SUMPRODUCT($J243:$AB243,Eksplikatsioon!$O243:$AG243),"")),"")</f>
        <v/>
      </c>
      <c r="AT243" s="72" t="str">
        <f>IFERROR(IF($G243="Erikasutuses pind (muu)",$E243*AA243,IFERROR($E243*AA243/SUM($J243:$AB243)*(Eksplikatsioon!AF243)/SUMPRODUCT($J243:$AB243,Eksplikatsioon!$O243:$AG243),"")),"")</f>
        <v/>
      </c>
      <c r="AU243" s="72" t="str">
        <f>IFERROR(IF($G243="Erikasutuses pind (muu)",$E243*AB243,IFERROR($E243*AB243/SUM($J243:$AB243)*(Eksplikatsioon!AG243)/SUMPRODUCT($J243:$AB243,Eksplikatsioon!$O243:$AG243),"")),"")</f>
        <v/>
      </c>
    </row>
    <row r="244" spans="1:47" x14ac:dyDescent="0.25">
      <c r="A244" s="71" t="str">
        <f>IF(Eksplikatsioon!A244=0,"",Eksplikatsioon!A244)</f>
        <v/>
      </c>
      <c r="B244" s="71" t="str">
        <f>IF(Eksplikatsioon!B244=0,"",Eksplikatsioon!B244)</f>
        <v/>
      </c>
      <c r="C244" s="71" t="str">
        <f>IF(Eksplikatsioon!C244=0,"",Eksplikatsioon!C244)</f>
        <v/>
      </c>
      <c r="D244" s="71" t="str">
        <f>IF(Eksplikatsioon!D244=0,"",Eksplikatsioon!D244)</f>
        <v/>
      </c>
      <c r="E244" s="71" t="str">
        <f>IF(Eksplikatsioon!F244=0,"",Eksplikatsioon!F244)</f>
        <v/>
      </c>
      <c r="F244" s="71" t="str">
        <f>IF(Eksplikatsioon!H244=0,"",Eksplikatsioon!H244)</f>
        <v/>
      </c>
      <c r="G244" s="71" t="str">
        <f>IF(Eksplikatsioon!J244=0,"",Eksplikatsioon!J244)</f>
        <v/>
      </c>
      <c r="H244" s="71" t="str">
        <f>IF(Eksplikatsioon!K244=0,"",Eksplikatsioon!K244)</f>
        <v/>
      </c>
      <c r="I244" s="71" t="str">
        <f>IF(Eksplikatsioon!L244=0,"",Eksplikatsioon!L244)</f>
        <v/>
      </c>
      <c r="J244" s="72" t="str">
        <f>IFERROR(IF($G244="Erikasutuses pind (muu)",Eksplikatsioon!O244/SUM(Eksplikatsioon!$O244:'Eksplikatsioon'!$AG244),IF($G244="Erikasutuses pind (korrus)",IFERROR(SUMIFS($E:$E,$G:$G,"Ainukasutuses pind",$C:$C,"Üüritav pind",$H:$H,J$3,$A:$A,$A244)/SUMIFS($E:$E,$G:$G,"Ainukasutuses pind",$C:$C,"Üüritav pind",$A:$A,$A244),0),IF($G244="Erikasutuses pind (hoone)",IFERROR(SUMIFS($E:$E,$G:$G,"Ainukasutuses pind",$C:$C,"Üüritav pind",$H:$H,J$3)/SUMIFS($E:$E,$G:$G,"Ainukasutuses pind",$C:$C,"Üüritav pind"),0),""))),"")</f>
        <v/>
      </c>
      <c r="K244" s="72" t="str">
        <f>IFERROR(IF($G244="Erikasutuses pind (muu)",Eksplikatsioon!P244/SUM(Eksplikatsioon!$O244:'Eksplikatsioon'!$AG244),IF($G244="Erikasutuses pind (korrus)",IFERROR(SUMIFS($E:$E,$G:$G,"Ainukasutuses pind",$C:$C,"Üüritav pind",$H:$H,K$3,$A:$A,$A244)/SUMIFS($E:$E,$G:$G,"Ainukasutuses pind",$C:$C,"Üüritav pind",$A:$A,$A244),0),IF($G244="Erikasutuses pind (hoone)",IFERROR(SUMIFS($E:$E,$G:$G,"Ainukasutuses pind",$C:$C,"Üüritav pind",$H:$H,K$3)/SUMIFS($E:$E,$G:$G,"Ainukasutuses pind",$C:$C,"Üüritav pind"),0),""))),"")</f>
        <v/>
      </c>
      <c r="L244" s="72" t="str">
        <f>IFERROR(IF($G244="Erikasutuses pind (muu)",Eksplikatsioon!Q244/SUM(Eksplikatsioon!$O244:'Eksplikatsioon'!$AG244),IF($G244="Erikasutuses pind (korrus)",IFERROR(SUMIFS($E:$E,$G:$G,"Ainukasutuses pind",$C:$C,"Üüritav pind",$H:$H,L$3,$A:$A,$A244)/SUMIFS($E:$E,$G:$G,"Ainukasutuses pind",$C:$C,"Üüritav pind",$A:$A,$A244),0),IF($G244="Erikasutuses pind (hoone)",IFERROR(SUMIFS($E:$E,$G:$G,"Ainukasutuses pind",$C:$C,"Üüritav pind",$H:$H,L$3)/SUMIFS($E:$E,$G:$G,"Ainukasutuses pind",$C:$C,"Üüritav pind"),0),""))),"")</f>
        <v/>
      </c>
      <c r="M244" s="72" t="str">
        <f>IFERROR(IF($G244="Erikasutuses pind (muu)",Eksplikatsioon!R244/SUM(Eksplikatsioon!$O244:'Eksplikatsioon'!$AG244),IF($G244="Erikasutuses pind (korrus)",IFERROR(SUMIFS($E:$E,$G:$G,"Ainukasutuses pind",$C:$C,"Üüritav pind",$H:$H,M$3,$A:$A,$A244)/SUMIFS($E:$E,$G:$G,"Ainukasutuses pind",$C:$C,"Üüritav pind",$A:$A,$A244),0),IF($G244="Erikasutuses pind (hoone)",IFERROR(SUMIFS($E:$E,$G:$G,"Ainukasutuses pind",$C:$C,"Üüritav pind",$H:$H,M$3)/SUMIFS($E:$E,$G:$G,"Ainukasutuses pind",$C:$C,"Üüritav pind"),0),""))),"")</f>
        <v/>
      </c>
      <c r="N244" s="72" t="str">
        <f>IFERROR(IF($G244="Erikasutuses pind (muu)",Eksplikatsioon!S244/SUM(Eksplikatsioon!$O244:'Eksplikatsioon'!$AG244),IF($G244="Erikasutuses pind (korrus)",IFERROR(SUMIFS($E:$E,$G:$G,"Ainukasutuses pind",$C:$C,"Üüritav pind",$H:$H,N$3,$A:$A,$A244)/SUMIFS($E:$E,$G:$G,"Ainukasutuses pind",$C:$C,"Üüritav pind",$A:$A,$A244),0),IF($G244="Erikasutuses pind (hoone)",IFERROR(SUMIFS($E:$E,$G:$G,"Ainukasutuses pind",$C:$C,"Üüritav pind",$H:$H,N$3)/SUMIFS($E:$E,$G:$G,"Ainukasutuses pind",$C:$C,"Üüritav pind"),0),""))),"")</f>
        <v/>
      </c>
      <c r="O244" s="72" t="str">
        <f>IFERROR(IF($G244="Erikasutuses pind (muu)",Eksplikatsioon!T244/SUM(Eksplikatsioon!$O244:'Eksplikatsioon'!$AG244),IF($G244="Erikasutuses pind (korrus)",IFERROR(SUMIFS($E:$E,$G:$G,"Ainukasutuses pind",$C:$C,"Üüritav pind",$H:$H,O$3,$A:$A,$A244)/SUMIFS($E:$E,$G:$G,"Ainukasutuses pind",$C:$C,"Üüritav pind",$A:$A,$A244),0),IF($G244="Erikasutuses pind (hoone)",IFERROR(SUMIFS($E:$E,$G:$G,"Ainukasutuses pind",$C:$C,"Üüritav pind",$H:$H,O$3)/SUMIFS($E:$E,$G:$G,"Ainukasutuses pind",$C:$C,"Üüritav pind"),0),""))),"")</f>
        <v/>
      </c>
      <c r="P244" s="72" t="str">
        <f>IFERROR(IF($G244="Erikasutuses pind (muu)",Eksplikatsioon!U244/SUM(Eksplikatsioon!$O244:'Eksplikatsioon'!$AG244),IF($G244="Erikasutuses pind (korrus)",IFERROR(SUMIFS($E:$E,$G:$G,"Ainukasutuses pind",$C:$C,"Üüritav pind",$H:$H,P$3,$A:$A,$A244)/SUMIFS($E:$E,$G:$G,"Ainukasutuses pind",$C:$C,"Üüritav pind",$A:$A,$A244),0),IF($G244="Erikasutuses pind (hoone)",IFERROR(SUMIFS($E:$E,$G:$G,"Ainukasutuses pind",$C:$C,"Üüritav pind",$H:$H,P$3)/SUMIFS($E:$E,$G:$G,"Ainukasutuses pind",$C:$C,"Üüritav pind"),0),""))),"")</f>
        <v/>
      </c>
      <c r="Q244" s="72" t="str">
        <f>IFERROR(IF($G244="Erikasutuses pind (muu)",Eksplikatsioon!V244/SUM(Eksplikatsioon!$O244:'Eksplikatsioon'!$AG244),IF($G244="Erikasutuses pind (korrus)",IFERROR(SUMIFS($E:$E,$G:$G,"Ainukasutuses pind",$C:$C,"Üüritav pind",$H:$H,Q$3,$A:$A,$A244)/SUMIFS($E:$E,$G:$G,"Ainukasutuses pind",$C:$C,"Üüritav pind",$A:$A,$A244),0),IF($G244="Erikasutuses pind (hoone)",IFERROR(SUMIFS($E:$E,$G:$G,"Ainukasutuses pind",$C:$C,"Üüritav pind",$H:$H,Q$3)/SUMIFS($E:$E,$G:$G,"Ainukasutuses pind",$C:$C,"Üüritav pind"),0),""))),"")</f>
        <v/>
      </c>
      <c r="R244" s="72" t="str">
        <f>IFERROR(IF($G244="Erikasutuses pind (muu)",Eksplikatsioon!W244/SUM(Eksplikatsioon!$O244:'Eksplikatsioon'!$AG244),IF($G244="Erikasutuses pind (korrus)",IFERROR(SUMIFS($E:$E,$G:$G,"Ainukasutuses pind",$C:$C,"Üüritav pind",$H:$H,R$3,$A:$A,$A244)/SUMIFS($E:$E,$G:$G,"Ainukasutuses pind",$C:$C,"Üüritav pind",$A:$A,$A244),0),IF($G244="Erikasutuses pind (hoone)",IFERROR(SUMIFS($E:$E,$G:$G,"Ainukasutuses pind",$C:$C,"Üüritav pind",$H:$H,R$3)/SUMIFS($E:$E,$G:$G,"Ainukasutuses pind",$C:$C,"Üüritav pind"),0),""))),"")</f>
        <v/>
      </c>
      <c r="S244" s="72" t="str">
        <f>IFERROR(IF($G244="Erikasutuses pind (muu)",Eksplikatsioon!X244/SUM(Eksplikatsioon!$O244:'Eksplikatsioon'!$AG244),IF($G244="Erikasutuses pind (korrus)",IFERROR(SUMIFS($E:$E,$G:$G,"Ainukasutuses pind",$C:$C,"Üüritav pind",$H:$H,S$3,$A:$A,$A244)/SUMIFS($E:$E,$G:$G,"Ainukasutuses pind",$C:$C,"Üüritav pind",$A:$A,$A244),0),IF($G244="Erikasutuses pind (hoone)",IFERROR(SUMIFS($E:$E,$G:$G,"Ainukasutuses pind",$C:$C,"Üüritav pind",$H:$H,S$3)/SUMIFS($E:$E,$G:$G,"Ainukasutuses pind",$C:$C,"Üüritav pind"),0),""))),"")</f>
        <v/>
      </c>
      <c r="T244" s="72" t="str">
        <f>IFERROR(IF($G244="Erikasutuses pind (muu)",Eksplikatsioon!Y244/SUM(Eksplikatsioon!$O244:'Eksplikatsioon'!$AG244),IF($G244="Erikasutuses pind (korrus)",IFERROR(SUMIFS($E:$E,$G:$G,"Ainukasutuses pind",$C:$C,"Üüritav pind",$H:$H,T$3,$A:$A,$A244)/SUMIFS($E:$E,$G:$G,"Ainukasutuses pind",$C:$C,"Üüritav pind",$A:$A,$A244),0),IF($G244="Erikasutuses pind (hoone)",IFERROR(SUMIFS($E:$E,$G:$G,"Ainukasutuses pind",$C:$C,"Üüritav pind",$H:$H,T$3)/SUMIFS($E:$E,$G:$G,"Ainukasutuses pind",$C:$C,"Üüritav pind"),0),""))),"")</f>
        <v/>
      </c>
      <c r="U244" s="72" t="str">
        <f>IFERROR(IF($G244="Erikasutuses pind (muu)",Eksplikatsioon!Z244/SUM(Eksplikatsioon!$O244:'Eksplikatsioon'!$AG244),IF($G244="Erikasutuses pind (korrus)",IFERROR(SUMIFS($E:$E,$G:$G,"Ainukasutuses pind",$C:$C,"Üüritav pind",$H:$H,U$3,$A:$A,$A244)/SUMIFS($E:$E,$G:$G,"Ainukasutuses pind",$C:$C,"Üüritav pind",$A:$A,$A244),0),IF($G244="Erikasutuses pind (hoone)",IFERROR(SUMIFS($E:$E,$G:$G,"Ainukasutuses pind",$C:$C,"Üüritav pind",$H:$H,U$3)/SUMIFS($E:$E,$G:$G,"Ainukasutuses pind",$C:$C,"Üüritav pind"),0),""))),"")</f>
        <v/>
      </c>
      <c r="V244" s="72" t="str">
        <f>IFERROR(IF($G244="Erikasutuses pind (muu)",Eksplikatsioon!AA244/SUM(Eksplikatsioon!$O244:'Eksplikatsioon'!$AG244),IF($G244="Erikasutuses pind (korrus)",IFERROR(SUMIFS($E:$E,$G:$G,"Ainukasutuses pind",$C:$C,"Üüritav pind",$H:$H,V$3,$A:$A,$A244)/SUMIFS($E:$E,$G:$G,"Ainukasutuses pind",$C:$C,"Üüritav pind",$A:$A,$A244),0),IF($G244="Erikasutuses pind (hoone)",IFERROR(SUMIFS($E:$E,$G:$G,"Ainukasutuses pind",$C:$C,"Üüritav pind",$H:$H,V$3)/SUMIFS($E:$E,$G:$G,"Ainukasutuses pind",$C:$C,"Üüritav pind"),0),""))),"")</f>
        <v/>
      </c>
      <c r="W244" s="72" t="str">
        <f>IFERROR(IF($G244="Erikasutuses pind (muu)",Eksplikatsioon!AB244/SUM(Eksplikatsioon!$O244:'Eksplikatsioon'!$AG244),IF($G244="Erikasutuses pind (korrus)",IFERROR(SUMIFS($E:$E,$G:$G,"Ainukasutuses pind",$C:$C,"Üüritav pind",$H:$H,W$3,$A:$A,$A244)/SUMIFS($E:$E,$G:$G,"Ainukasutuses pind",$C:$C,"Üüritav pind",$A:$A,$A244),0),IF($G244="Erikasutuses pind (hoone)",IFERROR(SUMIFS($E:$E,$G:$G,"Ainukasutuses pind",$C:$C,"Üüritav pind",$H:$H,W$3)/SUMIFS($E:$E,$G:$G,"Ainukasutuses pind",$C:$C,"Üüritav pind"),0),""))),"")</f>
        <v/>
      </c>
      <c r="X244" s="72" t="str">
        <f>IFERROR(IF($G244="Erikasutuses pind (muu)",Eksplikatsioon!AC244/SUM(Eksplikatsioon!$O244:'Eksplikatsioon'!$AG244),IF($G244="Erikasutuses pind (korrus)",IFERROR(SUMIFS($E:$E,$G:$G,"Ainukasutuses pind",$C:$C,"Üüritav pind",$H:$H,X$3,$A:$A,$A244)/SUMIFS($E:$E,$G:$G,"Ainukasutuses pind",$C:$C,"Üüritav pind",$A:$A,$A244),0),IF($G244="Erikasutuses pind (hoone)",IFERROR(SUMIFS($E:$E,$G:$G,"Ainukasutuses pind",$C:$C,"Üüritav pind",$H:$H,X$3)/SUMIFS($E:$E,$G:$G,"Ainukasutuses pind",$C:$C,"Üüritav pind"),0),""))),"")</f>
        <v/>
      </c>
      <c r="Y244" s="72" t="str">
        <f>IFERROR(IF($G244="Erikasutuses pind (muu)",Eksplikatsioon!AD244/SUM(Eksplikatsioon!$O244:'Eksplikatsioon'!$AG244),IF($G244="Erikasutuses pind (korrus)",IFERROR(SUMIFS($E:$E,$G:$G,"Ainukasutuses pind",$C:$C,"Üüritav pind",$H:$H,Y$3,$A:$A,$A244)/SUMIFS($E:$E,$G:$G,"Ainukasutuses pind",$C:$C,"Üüritav pind",$A:$A,$A244),0),IF($G244="Erikasutuses pind (hoone)",IFERROR(SUMIFS($E:$E,$G:$G,"Ainukasutuses pind",$C:$C,"Üüritav pind",$H:$H,Y$3)/SUMIFS($E:$E,$G:$G,"Ainukasutuses pind",$C:$C,"Üüritav pind"),0),""))),"")</f>
        <v/>
      </c>
      <c r="Z244" s="72" t="str">
        <f>IFERROR(IF($G244="Erikasutuses pind (muu)",Eksplikatsioon!AE244/SUM(Eksplikatsioon!$O244:'Eksplikatsioon'!$AG244),IF($G244="Erikasutuses pind (korrus)",IFERROR(SUMIFS($E:$E,$G:$G,"Ainukasutuses pind",$C:$C,"Üüritav pind",$H:$H,Z$3,$A:$A,$A244)/SUMIFS($E:$E,$G:$G,"Ainukasutuses pind",$C:$C,"Üüritav pind",$A:$A,$A244),0),IF($G244="Erikasutuses pind (hoone)",IFERROR(SUMIFS($E:$E,$G:$G,"Ainukasutuses pind",$C:$C,"Üüritav pind",$H:$H,Z$3)/SUMIFS($E:$E,$G:$G,"Ainukasutuses pind",$C:$C,"Üüritav pind"),0),""))),"")</f>
        <v/>
      </c>
      <c r="AA244" s="72" t="str">
        <f>IFERROR(IF($G244="Erikasutuses pind (muu)",Eksplikatsioon!AF244/SUM(Eksplikatsioon!$O244:'Eksplikatsioon'!$AG244),IF($G244="Erikasutuses pind (korrus)",IFERROR(SUMIFS($E:$E,$G:$G,"Ainukasutuses pind",$C:$C,"Üüritav pind",$H:$H,AA$3,$A:$A,$A244)/SUMIFS($E:$E,$G:$G,"Ainukasutuses pind",$C:$C,"Üüritav pind",$A:$A,$A244),0),IF($G244="Erikasutuses pind (hoone)",IFERROR(SUMIFS($E:$E,$G:$G,"Ainukasutuses pind",$C:$C,"Üüritav pind",$H:$H,AA$3)/SUMIFS($E:$E,$G:$G,"Ainukasutuses pind",$C:$C,"Üüritav pind"),0),""))),"")</f>
        <v/>
      </c>
      <c r="AB244" s="72" t="str">
        <f>IFERROR(IF($G244="Erikasutuses pind (muu)",Eksplikatsioon!AG244/SUM(Eksplikatsioon!$O244:'Eksplikatsioon'!$AG244),IF($G244="Erikasutuses pind (korrus)",IFERROR(SUMIFS($E:$E,$G:$G,"Ainukasutuses pind",$C:$C,"Üüritav pind",$H:$H,AB$3,$A:$A,$A244)/SUMIFS($E:$E,$G:$G,"Ainukasutuses pind",$C:$C,"Üüritav pind",$A:$A,$A244),0),IF($G244="Erikasutuses pind (hoone)",IFERROR(SUMIFS($E:$E,$G:$G,"Ainukasutuses pind",$C:$C,"Üüritav pind",$H:$H,AB$3)/SUMIFS($E:$E,$G:$G,"Ainukasutuses pind",$C:$C,"Üüritav pind"),0),""))),"")</f>
        <v/>
      </c>
      <c r="AC244" s="72" t="str">
        <f>IFERROR(IF($G244="Erikasutuses pind (muu)",$E244*J244,IFERROR($E244*J244/SUM($J244:$AB244)*(Eksplikatsioon!O244)/SUMPRODUCT($J244:$AB244,Eksplikatsioon!$O244:$AG244),"")),"")</f>
        <v/>
      </c>
      <c r="AD244" s="72" t="str">
        <f>IFERROR(IF($G244="Erikasutuses pind (muu)",$E244*K244,IFERROR($E244*K244/SUM($J244:$AB244)*(Eksplikatsioon!P244)/SUMPRODUCT($J244:$AB244,Eksplikatsioon!$O244:$AG244),"")),"")</f>
        <v/>
      </c>
      <c r="AE244" s="72" t="str">
        <f>IFERROR(IF($G244="Erikasutuses pind (muu)",$E244*L244,IFERROR($E244*L244/SUM($J244:$AB244)*(Eksplikatsioon!Q244)/SUMPRODUCT($J244:$AB244,Eksplikatsioon!$O244:$AG244),"")),"")</f>
        <v/>
      </c>
      <c r="AF244" s="72" t="str">
        <f>IFERROR(IF($G244="Erikasutuses pind (muu)",$E244*M244,IFERROR($E244*M244/SUM($J244:$AB244)*(Eksplikatsioon!R244)/SUMPRODUCT($J244:$AB244,Eksplikatsioon!$O244:$AG244),"")),"")</f>
        <v/>
      </c>
      <c r="AG244" s="72" t="str">
        <f>IFERROR(IF($G244="Erikasutuses pind (muu)",$E244*N244,IFERROR($E244*N244/SUM($J244:$AB244)*(Eksplikatsioon!S244)/SUMPRODUCT($J244:$AB244,Eksplikatsioon!$O244:$AG244),"")),"")</f>
        <v/>
      </c>
      <c r="AH244" s="72" t="str">
        <f>IFERROR(IF($G244="Erikasutuses pind (muu)",$E244*O244,IFERROR($E244*O244/SUM($J244:$AB244)*(Eksplikatsioon!T244)/SUMPRODUCT($J244:$AB244,Eksplikatsioon!$O244:$AG244),"")),"")</f>
        <v/>
      </c>
      <c r="AI244" s="72" t="str">
        <f>IFERROR(IF($G244="Erikasutuses pind (muu)",$E244*P244,IFERROR($E244*P244/SUM($J244:$AB244)*(Eksplikatsioon!U244)/SUMPRODUCT($J244:$AB244,Eksplikatsioon!$O244:$AG244),"")),"")</f>
        <v/>
      </c>
      <c r="AJ244" s="72" t="str">
        <f>IFERROR(IF($G244="Erikasutuses pind (muu)",$E244*Q244,IFERROR($E244*Q244/SUM($J244:$AB244)*(Eksplikatsioon!V244)/SUMPRODUCT($J244:$AB244,Eksplikatsioon!$O244:$AG244),"")),"")</f>
        <v/>
      </c>
      <c r="AK244" s="72" t="str">
        <f>IFERROR(IF($G244="Erikasutuses pind (muu)",$E244*R244,IFERROR($E244*R244/SUM($J244:$AB244)*(Eksplikatsioon!W244)/SUMPRODUCT($J244:$AB244,Eksplikatsioon!$O244:$AG244),"")),"")</f>
        <v/>
      </c>
      <c r="AL244" s="72" t="str">
        <f>IFERROR(IF($G244="Erikasutuses pind (muu)",$E244*S244,IFERROR($E244*S244/SUM($J244:$AB244)*(Eksplikatsioon!X244)/SUMPRODUCT($J244:$AB244,Eksplikatsioon!$O244:$AG244),"")),"")</f>
        <v/>
      </c>
      <c r="AM244" s="72" t="str">
        <f>IFERROR(IF($G244="Erikasutuses pind (muu)",$E244*T244,IFERROR($E244*T244/SUM($J244:$AB244)*(Eksplikatsioon!Y244)/SUMPRODUCT($J244:$AB244,Eksplikatsioon!$O244:$AG244),"")),"")</f>
        <v/>
      </c>
      <c r="AN244" s="72" t="str">
        <f>IFERROR(IF($G244="Erikasutuses pind (muu)",$E244*U244,IFERROR($E244*U244/SUM($J244:$AB244)*(Eksplikatsioon!Z244)/SUMPRODUCT($J244:$AB244,Eksplikatsioon!$O244:$AG244),"")),"")</f>
        <v/>
      </c>
      <c r="AO244" s="72" t="str">
        <f>IFERROR(IF($G244="Erikasutuses pind (muu)",$E244*V244,IFERROR($E244*V244/SUM($J244:$AB244)*(Eksplikatsioon!AA244)/SUMPRODUCT($J244:$AB244,Eksplikatsioon!$O244:$AG244),"")),"")</f>
        <v/>
      </c>
      <c r="AP244" s="72" t="str">
        <f>IFERROR(IF($G244="Erikasutuses pind (muu)",$E244*W244,IFERROR($E244*W244/SUM($J244:$AB244)*(Eksplikatsioon!AB244)/SUMPRODUCT($J244:$AB244,Eksplikatsioon!$O244:$AG244),"")),"")</f>
        <v/>
      </c>
      <c r="AQ244" s="72" t="str">
        <f>IFERROR(IF($G244="Erikasutuses pind (muu)",$E244*X244,IFERROR($E244*X244/SUM($J244:$AB244)*(Eksplikatsioon!AC244)/SUMPRODUCT($J244:$AB244,Eksplikatsioon!$O244:$AG244),"")),"")</f>
        <v/>
      </c>
      <c r="AR244" s="72" t="str">
        <f>IFERROR(IF($G244="Erikasutuses pind (muu)",$E244*Y244,IFERROR($E244*Y244/SUM($J244:$AB244)*(Eksplikatsioon!AD244)/SUMPRODUCT($J244:$AB244,Eksplikatsioon!$O244:$AG244),"")),"")</f>
        <v/>
      </c>
      <c r="AS244" s="72" t="str">
        <f>IFERROR(IF($G244="Erikasutuses pind (muu)",$E244*Z244,IFERROR($E244*Z244/SUM($J244:$AB244)*(Eksplikatsioon!AE244)/SUMPRODUCT($J244:$AB244,Eksplikatsioon!$O244:$AG244),"")),"")</f>
        <v/>
      </c>
      <c r="AT244" s="72" t="str">
        <f>IFERROR(IF($G244="Erikasutuses pind (muu)",$E244*AA244,IFERROR($E244*AA244/SUM($J244:$AB244)*(Eksplikatsioon!AF244)/SUMPRODUCT($J244:$AB244,Eksplikatsioon!$O244:$AG244),"")),"")</f>
        <v/>
      </c>
      <c r="AU244" s="72" t="str">
        <f>IFERROR(IF($G244="Erikasutuses pind (muu)",$E244*AB244,IFERROR($E244*AB244/SUM($J244:$AB244)*(Eksplikatsioon!AG244)/SUMPRODUCT($J244:$AB244,Eksplikatsioon!$O244:$AG244),"")),"")</f>
        <v/>
      </c>
    </row>
    <row r="245" spans="1:47" x14ac:dyDescent="0.25">
      <c r="A245" s="71" t="str">
        <f>IF(Eksplikatsioon!A245=0,"",Eksplikatsioon!A245)</f>
        <v/>
      </c>
      <c r="B245" s="71" t="str">
        <f>IF(Eksplikatsioon!B245=0,"",Eksplikatsioon!B245)</f>
        <v/>
      </c>
      <c r="C245" s="71" t="str">
        <f>IF(Eksplikatsioon!C245=0,"",Eksplikatsioon!C245)</f>
        <v/>
      </c>
      <c r="D245" s="71" t="str">
        <f>IF(Eksplikatsioon!D245=0,"",Eksplikatsioon!D245)</f>
        <v/>
      </c>
      <c r="E245" s="71" t="str">
        <f>IF(Eksplikatsioon!F245=0,"",Eksplikatsioon!F245)</f>
        <v/>
      </c>
      <c r="F245" s="71" t="str">
        <f>IF(Eksplikatsioon!H245=0,"",Eksplikatsioon!H245)</f>
        <v/>
      </c>
      <c r="G245" s="71" t="str">
        <f>IF(Eksplikatsioon!J245=0,"",Eksplikatsioon!J245)</f>
        <v/>
      </c>
      <c r="H245" s="71" t="str">
        <f>IF(Eksplikatsioon!K245=0,"",Eksplikatsioon!K245)</f>
        <v/>
      </c>
      <c r="I245" s="71" t="str">
        <f>IF(Eksplikatsioon!L245=0,"",Eksplikatsioon!L245)</f>
        <v/>
      </c>
      <c r="J245" s="72" t="str">
        <f>IFERROR(IF($G245="Erikasutuses pind (muu)",Eksplikatsioon!O245/SUM(Eksplikatsioon!$O245:'Eksplikatsioon'!$AG245),IF($G245="Erikasutuses pind (korrus)",IFERROR(SUMIFS($E:$E,$G:$G,"Ainukasutuses pind",$C:$C,"Üüritav pind",$H:$H,J$3,$A:$A,$A245)/SUMIFS($E:$E,$G:$G,"Ainukasutuses pind",$C:$C,"Üüritav pind",$A:$A,$A245),0),IF($G245="Erikasutuses pind (hoone)",IFERROR(SUMIFS($E:$E,$G:$G,"Ainukasutuses pind",$C:$C,"Üüritav pind",$H:$H,J$3)/SUMIFS($E:$E,$G:$G,"Ainukasutuses pind",$C:$C,"Üüritav pind"),0),""))),"")</f>
        <v/>
      </c>
      <c r="K245" s="72" t="str">
        <f>IFERROR(IF($G245="Erikasutuses pind (muu)",Eksplikatsioon!P245/SUM(Eksplikatsioon!$O245:'Eksplikatsioon'!$AG245),IF($G245="Erikasutuses pind (korrus)",IFERROR(SUMIFS($E:$E,$G:$G,"Ainukasutuses pind",$C:$C,"Üüritav pind",$H:$H,K$3,$A:$A,$A245)/SUMIFS($E:$E,$G:$G,"Ainukasutuses pind",$C:$C,"Üüritav pind",$A:$A,$A245),0),IF($G245="Erikasutuses pind (hoone)",IFERROR(SUMIFS($E:$E,$G:$G,"Ainukasutuses pind",$C:$C,"Üüritav pind",$H:$H,K$3)/SUMIFS($E:$E,$G:$G,"Ainukasutuses pind",$C:$C,"Üüritav pind"),0),""))),"")</f>
        <v/>
      </c>
      <c r="L245" s="72" t="str">
        <f>IFERROR(IF($G245="Erikasutuses pind (muu)",Eksplikatsioon!Q245/SUM(Eksplikatsioon!$O245:'Eksplikatsioon'!$AG245),IF($G245="Erikasutuses pind (korrus)",IFERROR(SUMIFS($E:$E,$G:$G,"Ainukasutuses pind",$C:$C,"Üüritav pind",$H:$H,L$3,$A:$A,$A245)/SUMIFS($E:$E,$G:$G,"Ainukasutuses pind",$C:$C,"Üüritav pind",$A:$A,$A245),0),IF($G245="Erikasutuses pind (hoone)",IFERROR(SUMIFS($E:$E,$G:$G,"Ainukasutuses pind",$C:$C,"Üüritav pind",$H:$H,L$3)/SUMIFS($E:$E,$G:$G,"Ainukasutuses pind",$C:$C,"Üüritav pind"),0),""))),"")</f>
        <v/>
      </c>
      <c r="M245" s="72" t="str">
        <f>IFERROR(IF($G245="Erikasutuses pind (muu)",Eksplikatsioon!R245/SUM(Eksplikatsioon!$O245:'Eksplikatsioon'!$AG245),IF($G245="Erikasutuses pind (korrus)",IFERROR(SUMIFS($E:$E,$G:$G,"Ainukasutuses pind",$C:$C,"Üüritav pind",$H:$H,M$3,$A:$A,$A245)/SUMIFS($E:$E,$G:$G,"Ainukasutuses pind",$C:$C,"Üüritav pind",$A:$A,$A245),0),IF($G245="Erikasutuses pind (hoone)",IFERROR(SUMIFS($E:$E,$G:$G,"Ainukasutuses pind",$C:$C,"Üüritav pind",$H:$H,M$3)/SUMIFS($E:$E,$G:$G,"Ainukasutuses pind",$C:$C,"Üüritav pind"),0),""))),"")</f>
        <v/>
      </c>
      <c r="N245" s="72" t="str">
        <f>IFERROR(IF($G245="Erikasutuses pind (muu)",Eksplikatsioon!S245/SUM(Eksplikatsioon!$O245:'Eksplikatsioon'!$AG245),IF($G245="Erikasutuses pind (korrus)",IFERROR(SUMIFS($E:$E,$G:$G,"Ainukasutuses pind",$C:$C,"Üüritav pind",$H:$H,N$3,$A:$A,$A245)/SUMIFS($E:$E,$G:$G,"Ainukasutuses pind",$C:$C,"Üüritav pind",$A:$A,$A245),0),IF($G245="Erikasutuses pind (hoone)",IFERROR(SUMIFS($E:$E,$G:$G,"Ainukasutuses pind",$C:$C,"Üüritav pind",$H:$H,N$3)/SUMIFS($E:$E,$G:$G,"Ainukasutuses pind",$C:$C,"Üüritav pind"),0),""))),"")</f>
        <v/>
      </c>
      <c r="O245" s="72" t="str">
        <f>IFERROR(IF($G245="Erikasutuses pind (muu)",Eksplikatsioon!T245/SUM(Eksplikatsioon!$O245:'Eksplikatsioon'!$AG245),IF($G245="Erikasutuses pind (korrus)",IFERROR(SUMIFS($E:$E,$G:$G,"Ainukasutuses pind",$C:$C,"Üüritav pind",$H:$H,O$3,$A:$A,$A245)/SUMIFS($E:$E,$G:$G,"Ainukasutuses pind",$C:$C,"Üüritav pind",$A:$A,$A245),0),IF($G245="Erikasutuses pind (hoone)",IFERROR(SUMIFS($E:$E,$G:$G,"Ainukasutuses pind",$C:$C,"Üüritav pind",$H:$H,O$3)/SUMIFS($E:$E,$G:$G,"Ainukasutuses pind",$C:$C,"Üüritav pind"),0),""))),"")</f>
        <v/>
      </c>
      <c r="P245" s="72" t="str">
        <f>IFERROR(IF($G245="Erikasutuses pind (muu)",Eksplikatsioon!U245/SUM(Eksplikatsioon!$O245:'Eksplikatsioon'!$AG245),IF($G245="Erikasutuses pind (korrus)",IFERROR(SUMIFS($E:$E,$G:$G,"Ainukasutuses pind",$C:$C,"Üüritav pind",$H:$H,P$3,$A:$A,$A245)/SUMIFS($E:$E,$G:$G,"Ainukasutuses pind",$C:$C,"Üüritav pind",$A:$A,$A245),0),IF($G245="Erikasutuses pind (hoone)",IFERROR(SUMIFS($E:$E,$G:$G,"Ainukasutuses pind",$C:$C,"Üüritav pind",$H:$H,P$3)/SUMIFS($E:$E,$G:$G,"Ainukasutuses pind",$C:$C,"Üüritav pind"),0),""))),"")</f>
        <v/>
      </c>
      <c r="Q245" s="72" t="str">
        <f>IFERROR(IF($G245="Erikasutuses pind (muu)",Eksplikatsioon!V245/SUM(Eksplikatsioon!$O245:'Eksplikatsioon'!$AG245),IF($G245="Erikasutuses pind (korrus)",IFERROR(SUMIFS($E:$E,$G:$G,"Ainukasutuses pind",$C:$C,"Üüritav pind",$H:$H,Q$3,$A:$A,$A245)/SUMIFS($E:$E,$G:$G,"Ainukasutuses pind",$C:$C,"Üüritav pind",$A:$A,$A245),0),IF($G245="Erikasutuses pind (hoone)",IFERROR(SUMIFS($E:$E,$G:$G,"Ainukasutuses pind",$C:$C,"Üüritav pind",$H:$H,Q$3)/SUMIFS($E:$E,$G:$G,"Ainukasutuses pind",$C:$C,"Üüritav pind"),0),""))),"")</f>
        <v/>
      </c>
      <c r="R245" s="72" t="str">
        <f>IFERROR(IF($G245="Erikasutuses pind (muu)",Eksplikatsioon!W245/SUM(Eksplikatsioon!$O245:'Eksplikatsioon'!$AG245),IF($G245="Erikasutuses pind (korrus)",IFERROR(SUMIFS($E:$E,$G:$G,"Ainukasutuses pind",$C:$C,"Üüritav pind",$H:$H,R$3,$A:$A,$A245)/SUMIFS($E:$E,$G:$G,"Ainukasutuses pind",$C:$C,"Üüritav pind",$A:$A,$A245),0),IF($G245="Erikasutuses pind (hoone)",IFERROR(SUMIFS($E:$E,$G:$G,"Ainukasutuses pind",$C:$C,"Üüritav pind",$H:$H,R$3)/SUMIFS($E:$E,$G:$G,"Ainukasutuses pind",$C:$C,"Üüritav pind"),0),""))),"")</f>
        <v/>
      </c>
      <c r="S245" s="72" t="str">
        <f>IFERROR(IF($G245="Erikasutuses pind (muu)",Eksplikatsioon!X245/SUM(Eksplikatsioon!$O245:'Eksplikatsioon'!$AG245),IF($G245="Erikasutuses pind (korrus)",IFERROR(SUMIFS($E:$E,$G:$G,"Ainukasutuses pind",$C:$C,"Üüritav pind",$H:$H,S$3,$A:$A,$A245)/SUMIFS($E:$E,$G:$G,"Ainukasutuses pind",$C:$C,"Üüritav pind",$A:$A,$A245),0),IF($G245="Erikasutuses pind (hoone)",IFERROR(SUMIFS($E:$E,$G:$G,"Ainukasutuses pind",$C:$C,"Üüritav pind",$H:$H,S$3)/SUMIFS($E:$E,$G:$G,"Ainukasutuses pind",$C:$C,"Üüritav pind"),0),""))),"")</f>
        <v/>
      </c>
      <c r="T245" s="72" t="str">
        <f>IFERROR(IF($G245="Erikasutuses pind (muu)",Eksplikatsioon!Y245/SUM(Eksplikatsioon!$O245:'Eksplikatsioon'!$AG245),IF($G245="Erikasutuses pind (korrus)",IFERROR(SUMIFS($E:$E,$G:$G,"Ainukasutuses pind",$C:$C,"Üüritav pind",$H:$H,T$3,$A:$A,$A245)/SUMIFS($E:$E,$G:$G,"Ainukasutuses pind",$C:$C,"Üüritav pind",$A:$A,$A245),0),IF($G245="Erikasutuses pind (hoone)",IFERROR(SUMIFS($E:$E,$G:$G,"Ainukasutuses pind",$C:$C,"Üüritav pind",$H:$H,T$3)/SUMIFS($E:$E,$G:$G,"Ainukasutuses pind",$C:$C,"Üüritav pind"),0),""))),"")</f>
        <v/>
      </c>
      <c r="U245" s="72" t="str">
        <f>IFERROR(IF($G245="Erikasutuses pind (muu)",Eksplikatsioon!Z245/SUM(Eksplikatsioon!$O245:'Eksplikatsioon'!$AG245),IF($G245="Erikasutuses pind (korrus)",IFERROR(SUMIFS($E:$E,$G:$G,"Ainukasutuses pind",$C:$C,"Üüritav pind",$H:$H,U$3,$A:$A,$A245)/SUMIFS($E:$E,$G:$G,"Ainukasutuses pind",$C:$C,"Üüritav pind",$A:$A,$A245),0),IF($G245="Erikasutuses pind (hoone)",IFERROR(SUMIFS($E:$E,$G:$G,"Ainukasutuses pind",$C:$C,"Üüritav pind",$H:$H,U$3)/SUMIFS($E:$E,$G:$G,"Ainukasutuses pind",$C:$C,"Üüritav pind"),0),""))),"")</f>
        <v/>
      </c>
      <c r="V245" s="72" t="str">
        <f>IFERROR(IF($G245="Erikasutuses pind (muu)",Eksplikatsioon!AA245/SUM(Eksplikatsioon!$O245:'Eksplikatsioon'!$AG245),IF($G245="Erikasutuses pind (korrus)",IFERROR(SUMIFS($E:$E,$G:$G,"Ainukasutuses pind",$C:$C,"Üüritav pind",$H:$H,V$3,$A:$A,$A245)/SUMIFS($E:$E,$G:$G,"Ainukasutuses pind",$C:$C,"Üüritav pind",$A:$A,$A245),0),IF($G245="Erikasutuses pind (hoone)",IFERROR(SUMIFS($E:$E,$G:$G,"Ainukasutuses pind",$C:$C,"Üüritav pind",$H:$H,V$3)/SUMIFS($E:$E,$G:$G,"Ainukasutuses pind",$C:$C,"Üüritav pind"),0),""))),"")</f>
        <v/>
      </c>
      <c r="W245" s="72" t="str">
        <f>IFERROR(IF($G245="Erikasutuses pind (muu)",Eksplikatsioon!AB245/SUM(Eksplikatsioon!$O245:'Eksplikatsioon'!$AG245),IF($G245="Erikasutuses pind (korrus)",IFERROR(SUMIFS($E:$E,$G:$G,"Ainukasutuses pind",$C:$C,"Üüritav pind",$H:$H,W$3,$A:$A,$A245)/SUMIFS($E:$E,$G:$G,"Ainukasutuses pind",$C:$C,"Üüritav pind",$A:$A,$A245),0),IF($G245="Erikasutuses pind (hoone)",IFERROR(SUMIFS($E:$E,$G:$G,"Ainukasutuses pind",$C:$C,"Üüritav pind",$H:$H,W$3)/SUMIFS($E:$E,$G:$G,"Ainukasutuses pind",$C:$C,"Üüritav pind"),0),""))),"")</f>
        <v/>
      </c>
      <c r="X245" s="72" t="str">
        <f>IFERROR(IF($G245="Erikasutuses pind (muu)",Eksplikatsioon!AC245/SUM(Eksplikatsioon!$O245:'Eksplikatsioon'!$AG245),IF($G245="Erikasutuses pind (korrus)",IFERROR(SUMIFS($E:$E,$G:$G,"Ainukasutuses pind",$C:$C,"Üüritav pind",$H:$H,X$3,$A:$A,$A245)/SUMIFS($E:$E,$G:$G,"Ainukasutuses pind",$C:$C,"Üüritav pind",$A:$A,$A245),0),IF($G245="Erikasutuses pind (hoone)",IFERROR(SUMIFS($E:$E,$G:$G,"Ainukasutuses pind",$C:$C,"Üüritav pind",$H:$H,X$3)/SUMIFS($E:$E,$G:$G,"Ainukasutuses pind",$C:$C,"Üüritav pind"),0),""))),"")</f>
        <v/>
      </c>
      <c r="Y245" s="72" t="str">
        <f>IFERROR(IF($G245="Erikasutuses pind (muu)",Eksplikatsioon!AD245/SUM(Eksplikatsioon!$O245:'Eksplikatsioon'!$AG245),IF($G245="Erikasutuses pind (korrus)",IFERROR(SUMIFS($E:$E,$G:$G,"Ainukasutuses pind",$C:$C,"Üüritav pind",$H:$H,Y$3,$A:$A,$A245)/SUMIFS($E:$E,$G:$G,"Ainukasutuses pind",$C:$C,"Üüritav pind",$A:$A,$A245),0),IF($G245="Erikasutuses pind (hoone)",IFERROR(SUMIFS($E:$E,$G:$G,"Ainukasutuses pind",$C:$C,"Üüritav pind",$H:$H,Y$3)/SUMIFS($E:$E,$G:$G,"Ainukasutuses pind",$C:$C,"Üüritav pind"),0),""))),"")</f>
        <v/>
      </c>
      <c r="Z245" s="72" t="str">
        <f>IFERROR(IF($G245="Erikasutuses pind (muu)",Eksplikatsioon!AE245/SUM(Eksplikatsioon!$O245:'Eksplikatsioon'!$AG245),IF($G245="Erikasutuses pind (korrus)",IFERROR(SUMIFS($E:$E,$G:$G,"Ainukasutuses pind",$C:$C,"Üüritav pind",$H:$H,Z$3,$A:$A,$A245)/SUMIFS($E:$E,$G:$G,"Ainukasutuses pind",$C:$C,"Üüritav pind",$A:$A,$A245),0),IF($G245="Erikasutuses pind (hoone)",IFERROR(SUMIFS($E:$E,$G:$G,"Ainukasutuses pind",$C:$C,"Üüritav pind",$H:$H,Z$3)/SUMIFS($E:$E,$G:$G,"Ainukasutuses pind",$C:$C,"Üüritav pind"),0),""))),"")</f>
        <v/>
      </c>
      <c r="AA245" s="72" t="str">
        <f>IFERROR(IF($G245="Erikasutuses pind (muu)",Eksplikatsioon!AF245/SUM(Eksplikatsioon!$O245:'Eksplikatsioon'!$AG245),IF($G245="Erikasutuses pind (korrus)",IFERROR(SUMIFS($E:$E,$G:$G,"Ainukasutuses pind",$C:$C,"Üüritav pind",$H:$H,AA$3,$A:$A,$A245)/SUMIFS($E:$E,$G:$G,"Ainukasutuses pind",$C:$C,"Üüritav pind",$A:$A,$A245),0),IF($G245="Erikasutuses pind (hoone)",IFERROR(SUMIFS($E:$E,$G:$G,"Ainukasutuses pind",$C:$C,"Üüritav pind",$H:$H,AA$3)/SUMIFS($E:$E,$G:$G,"Ainukasutuses pind",$C:$C,"Üüritav pind"),0),""))),"")</f>
        <v/>
      </c>
      <c r="AB245" s="72" t="str">
        <f>IFERROR(IF($G245="Erikasutuses pind (muu)",Eksplikatsioon!AG245/SUM(Eksplikatsioon!$O245:'Eksplikatsioon'!$AG245),IF($G245="Erikasutuses pind (korrus)",IFERROR(SUMIFS($E:$E,$G:$G,"Ainukasutuses pind",$C:$C,"Üüritav pind",$H:$H,AB$3,$A:$A,$A245)/SUMIFS($E:$E,$G:$G,"Ainukasutuses pind",$C:$C,"Üüritav pind",$A:$A,$A245),0),IF($G245="Erikasutuses pind (hoone)",IFERROR(SUMIFS($E:$E,$G:$G,"Ainukasutuses pind",$C:$C,"Üüritav pind",$H:$H,AB$3)/SUMIFS($E:$E,$G:$G,"Ainukasutuses pind",$C:$C,"Üüritav pind"),0),""))),"")</f>
        <v/>
      </c>
      <c r="AC245" s="72" t="str">
        <f>IFERROR(IF($G245="Erikasutuses pind (muu)",$E245*J245,IFERROR($E245*J245/SUM($J245:$AB245)*(Eksplikatsioon!O245)/SUMPRODUCT($J245:$AB245,Eksplikatsioon!$O245:$AG245),"")),"")</f>
        <v/>
      </c>
      <c r="AD245" s="72" t="str">
        <f>IFERROR(IF($G245="Erikasutuses pind (muu)",$E245*K245,IFERROR($E245*K245/SUM($J245:$AB245)*(Eksplikatsioon!P245)/SUMPRODUCT($J245:$AB245,Eksplikatsioon!$O245:$AG245),"")),"")</f>
        <v/>
      </c>
      <c r="AE245" s="72" t="str">
        <f>IFERROR(IF($G245="Erikasutuses pind (muu)",$E245*L245,IFERROR($E245*L245/SUM($J245:$AB245)*(Eksplikatsioon!Q245)/SUMPRODUCT($J245:$AB245,Eksplikatsioon!$O245:$AG245),"")),"")</f>
        <v/>
      </c>
      <c r="AF245" s="72" t="str">
        <f>IFERROR(IF($G245="Erikasutuses pind (muu)",$E245*M245,IFERROR($E245*M245/SUM($J245:$AB245)*(Eksplikatsioon!R245)/SUMPRODUCT($J245:$AB245,Eksplikatsioon!$O245:$AG245),"")),"")</f>
        <v/>
      </c>
      <c r="AG245" s="72" t="str">
        <f>IFERROR(IF($G245="Erikasutuses pind (muu)",$E245*N245,IFERROR($E245*N245/SUM($J245:$AB245)*(Eksplikatsioon!S245)/SUMPRODUCT($J245:$AB245,Eksplikatsioon!$O245:$AG245),"")),"")</f>
        <v/>
      </c>
      <c r="AH245" s="72" t="str">
        <f>IFERROR(IF($G245="Erikasutuses pind (muu)",$E245*O245,IFERROR($E245*O245/SUM($J245:$AB245)*(Eksplikatsioon!T245)/SUMPRODUCT($J245:$AB245,Eksplikatsioon!$O245:$AG245),"")),"")</f>
        <v/>
      </c>
      <c r="AI245" s="72" t="str">
        <f>IFERROR(IF($G245="Erikasutuses pind (muu)",$E245*P245,IFERROR($E245*P245/SUM($J245:$AB245)*(Eksplikatsioon!U245)/SUMPRODUCT($J245:$AB245,Eksplikatsioon!$O245:$AG245),"")),"")</f>
        <v/>
      </c>
      <c r="AJ245" s="72" t="str">
        <f>IFERROR(IF($G245="Erikasutuses pind (muu)",$E245*Q245,IFERROR($E245*Q245/SUM($J245:$AB245)*(Eksplikatsioon!V245)/SUMPRODUCT($J245:$AB245,Eksplikatsioon!$O245:$AG245),"")),"")</f>
        <v/>
      </c>
      <c r="AK245" s="72" t="str">
        <f>IFERROR(IF($G245="Erikasutuses pind (muu)",$E245*R245,IFERROR($E245*R245/SUM($J245:$AB245)*(Eksplikatsioon!W245)/SUMPRODUCT($J245:$AB245,Eksplikatsioon!$O245:$AG245),"")),"")</f>
        <v/>
      </c>
      <c r="AL245" s="72" t="str">
        <f>IFERROR(IF($G245="Erikasutuses pind (muu)",$E245*S245,IFERROR($E245*S245/SUM($J245:$AB245)*(Eksplikatsioon!X245)/SUMPRODUCT($J245:$AB245,Eksplikatsioon!$O245:$AG245),"")),"")</f>
        <v/>
      </c>
      <c r="AM245" s="72" t="str">
        <f>IFERROR(IF($G245="Erikasutuses pind (muu)",$E245*T245,IFERROR($E245*T245/SUM($J245:$AB245)*(Eksplikatsioon!Y245)/SUMPRODUCT($J245:$AB245,Eksplikatsioon!$O245:$AG245),"")),"")</f>
        <v/>
      </c>
      <c r="AN245" s="72" t="str">
        <f>IFERROR(IF($G245="Erikasutuses pind (muu)",$E245*U245,IFERROR($E245*U245/SUM($J245:$AB245)*(Eksplikatsioon!Z245)/SUMPRODUCT($J245:$AB245,Eksplikatsioon!$O245:$AG245),"")),"")</f>
        <v/>
      </c>
      <c r="AO245" s="72" t="str">
        <f>IFERROR(IF($G245="Erikasutuses pind (muu)",$E245*V245,IFERROR($E245*V245/SUM($J245:$AB245)*(Eksplikatsioon!AA245)/SUMPRODUCT($J245:$AB245,Eksplikatsioon!$O245:$AG245),"")),"")</f>
        <v/>
      </c>
      <c r="AP245" s="72" t="str">
        <f>IFERROR(IF($G245="Erikasutuses pind (muu)",$E245*W245,IFERROR($E245*W245/SUM($J245:$AB245)*(Eksplikatsioon!AB245)/SUMPRODUCT($J245:$AB245,Eksplikatsioon!$O245:$AG245),"")),"")</f>
        <v/>
      </c>
      <c r="AQ245" s="72" t="str">
        <f>IFERROR(IF($G245="Erikasutuses pind (muu)",$E245*X245,IFERROR($E245*X245/SUM($J245:$AB245)*(Eksplikatsioon!AC245)/SUMPRODUCT($J245:$AB245,Eksplikatsioon!$O245:$AG245),"")),"")</f>
        <v/>
      </c>
      <c r="AR245" s="72" t="str">
        <f>IFERROR(IF($G245="Erikasutuses pind (muu)",$E245*Y245,IFERROR($E245*Y245/SUM($J245:$AB245)*(Eksplikatsioon!AD245)/SUMPRODUCT($J245:$AB245,Eksplikatsioon!$O245:$AG245),"")),"")</f>
        <v/>
      </c>
      <c r="AS245" s="72" t="str">
        <f>IFERROR(IF($G245="Erikasutuses pind (muu)",$E245*Z245,IFERROR($E245*Z245/SUM($J245:$AB245)*(Eksplikatsioon!AE245)/SUMPRODUCT($J245:$AB245,Eksplikatsioon!$O245:$AG245),"")),"")</f>
        <v/>
      </c>
      <c r="AT245" s="72" t="str">
        <f>IFERROR(IF($G245="Erikasutuses pind (muu)",$E245*AA245,IFERROR($E245*AA245/SUM($J245:$AB245)*(Eksplikatsioon!AF245)/SUMPRODUCT($J245:$AB245,Eksplikatsioon!$O245:$AG245),"")),"")</f>
        <v/>
      </c>
      <c r="AU245" s="72" t="str">
        <f>IFERROR(IF($G245="Erikasutuses pind (muu)",$E245*AB245,IFERROR($E245*AB245/SUM($J245:$AB245)*(Eksplikatsioon!AG245)/SUMPRODUCT($J245:$AB245,Eksplikatsioon!$O245:$AG245),"")),"")</f>
        <v/>
      </c>
    </row>
    <row r="246" spans="1:47" x14ac:dyDescent="0.25">
      <c r="A246" s="71" t="str">
        <f>IF(Eksplikatsioon!A246=0,"",Eksplikatsioon!A246)</f>
        <v/>
      </c>
      <c r="B246" s="71" t="str">
        <f>IF(Eksplikatsioon!B246=0,"",Eksplikatsioon!B246)</f>
        <v/>
      </c>
      <c r="C246" s="71" t="str">
        <f>IF(Eksplikatsioon!C246=0,"",Eksplikatsioon!C246)</f>
        <v/>
      </c>
      <c r="D246" s="71" t="str">
        <f>IF(Eksplikatsioon!D246=0,"",Eksplikatsioon!D246)</f>
        <v/>
      </c>
      <c r="E246" s="71" t="str">
        <f>IF(Eksplikatsioon!F246=0,"",Eksplikatsioon!F246)</f>
        <v/>
      </c>
      <c r="F246" s="71" t="str">
        <f>IF(Eksplikatsioon!H246=0,"",Eksplikatsioon!H246)</f>
        <v/>
      </c>
      <c r="G246" s="71" t="str">
        <f>IF(Eksplikatsioon!J246=0,"",Eksplikatsioon!J246)</f>
        <v/>
      </c>
      <c r="H246" s="71" t="str">
        <f>IF(Eksplikatsioon!K246=0,"",Eksplikatsioon!K246)</f>
        <v/>
      </c>
      <c r="I246" s="71" t="str">
        <f>IF(Eksplikatsioon!L246=0,"",Eksplikatsioon!L246)</f>
        <v/>
      </c>
      <c r="J246" s="72" t="str">
        <f>IFERROR(IF($G246="Erikasutuses pind (muu)",Eksplikatsioon!O246/SUM(Eksplikatsioon!$O246:'Eksplikatsioon'!$AG246),IF($G246="Erikasutuses pind (korrus)",IFERROR(SUMIFS($E:$E,$G:$G,"Ainukasutuses pind",$C:$C,"Üüritav pind",$H:$H,J$3,$A:$A,$A246)/SUMIFS($E:$E,$G:$G,"Ainukasutuses pind",$C:$C,"Üüritav pind",$A:$A,$A246),0),IF($G246="Erikasutuses pind (hoone)",IFERROR(SUMIFS($E:$E,$G:$G,"Ainukasutuses pind",$C:$C,"Üüritav pind",$H:$H,J$3)/SUMIFS($E:$E,$G:$G,"Ainukasutuses pind",$C:$C,"Üüritav pind"),0),""))),"")</f>
        <v/>
      </c>
      <c r="K246" s="72" t="str">
        <f>IFERROR(IF($G246="Erikasutuses pind (muu)",Eksplikatsioon!P246/SUM(Eksplikatsioon!$O246:'Eksplikatsioon'!$AG246),IF($G246="Erikasutuses pind (korrus)",IFERROR(SUMIFS($E:$E,$G:$G,"Ainukasutuses pind",$C:$C,"Üüritav pind",$H:$H,K$3,$A:$A,$A246)/SUMIFS($E:$E,$G:$G,"Ainukasutuses pind",$C:$C,"Üüritav pind",$A:$A,$A246),0),IF($G246="Erikasutuses pind (hoone)",IFERROR(SUMIFS($E:$E,$G:$G,"Ainukasutuses pind",$C:$C,"Üüritav pind",$H:$H,K$3)/SUMIFS($E:$E,$G:$G,"Ainukasutuses pind",$C:$C,"Üüritav pind"),0),""))),"")</f>
        <v/>
      </c>
      <c r="L246" s="72" t="str">
        <f>IFERROR(IF($G246="Erikasutuses pind (muu)",Eksplikatsioon!Q246/SUM(Eksplikatsioon!$O246:'Eksplikatsioon'!$AG246),IF($G246="Erikasutuses pind (korrus)",IFERROR(SUMIFS($E:$E,$G:$G,"Ainukasutuses pind",$C:$C,"Üüritav pind",$H:$H,L$3,$A:$A,$A246)/SUMIFS($E:$E,$G:$G,"Ainukasutuses pind",$C:$C,"Üüritav pind",$A:$A,$A246),0),IF($G246="Erikasutuses pind (hoone)",IFERROR(SUMIFS($E:$E,$G:$G,"Ainukasutuses pind",$C:$C,"Üüritav pind",$H:$H,L$3)/SUMIFS($E:$E,$G:$G,"Ainukasutuses pind",$C:$C,"Üüritav pind"),0),""))),"")</f>
        <v/>
      </c>
      <c r="M246" s="72" t="str">
        <f>IFERROR(IF($G246="Erikasutuses pind (muu)",Eksplikatsioon!R246/SUM(Eksplikatsioon!$O246:'Eksplikatsioon'!$AG246),IF($G246="Erikasutuses pind (korrus)",IFERROR(SUMIFS($E:$E,$G:$G,"Ainukasutuses pind",$C:$C,"Üüritav pind",$H:$H,M$3,$A:$A,$A246)/SUMIFS($E:$E,$G:$G,"Ainukasutuses pind",$C:$C,"Üüritav pind",$A:$A,$A246),0),IF($G246="Erikasutuses pind (hoone)",IFERROR(SUMIFS($E:$E,$G:$G,"Ainukasutuses pind",$C:$C,"Üüritav pind",$H:$H,M$3)/SUMIFS($E:$E,$G:$G,"Ainukasutuses pind",$C:$C,"Üüritav pind"),0),""))),"")</f>
        <v/>
      </c>
      <c r="N246" s="72" t="str">
        <f>IFERROR(IF($G246="Erikasutuses pind (muu)",Eksplikatsioon!S246/SUM(Eksplikatsioon!$O246:'Eksplikatsioon'!$AG246),IF($G246="Erikasutuses pind (korrus)",IFERROR(SUMIFS($E:$E,$G:$G,"Ainukasutuses pind",$C:$C,"Üüritav pind",$H:$H,N$3,$A:$A,$A246)/SUMIFS($E:$E,$G:$G,"Ainukasutuses pind",$C:$C,"Üüritav pind",$A:$A,$A246),0),IF($G246="Erikasutuses pind (hoone)",IFERROR(SUMIFS($E:$E,$G:$G,"Ainukasutuses pind",$C:$C,"Üüritav pind",$H:$H,N$3)/SUMIFS($E:$E,$G:$G,"Ainukasutuses pind",$C:$C,"Üüritav pind"),0),""))),"")</f>
        <v/>
      </c>
      <c r="O246" s="72" t="str">
        <f>IFERROR(IF($G246="Erikasutuses pind (muu)",Eksplikatsioon!T246/SUM(Eksplikatsioon!$O246:'Eksplikatsioon'!$AG246),IF($G246="Erikasutuses pind (korrus)",IFERROR(SUMIFS($E:$E,$G:$G,"Ainukasutuses pind",$C:$C,"Üüritav pind",$H:$H,O$3,$A:$A,$A246)/SUMIFS($E:$E,$G:$G,"Ainukasutuses pind",$C:$C,"Üüritav pind",$A:$A,$A246),0),IF($G246="Erikasutuses pind (hoone)",IFERROR(SUMIFS($E:$E,$G:$G,"Ainukasutuses pind",$C:$C,"Üüritav pind",$H:$H,O$3)/SUMIFS($E:$E,$G:$G,"Ainukasutuses pind",$C:$C,"Üüritav pind"),0),""))),"")</f>
        <v/>
      </c>
      <c r="P246" s="72" t="str">
        <f>IFERROR(IF($G246="Erikasutuses pind (muu)",Eksplikatsioon!U246/SUM(Eksplikatsioon!$O246:'Eksplikatsioon'!$AG246),IF($G246="Erikasutuses pind (korrus)",IFERROR(SUMIFS($E:$E,$G:$G,"Ainukasutuses pind",$C:$C,"Üüritav pind",$H:$H,P$3,$A:$A,$A246)/SUMIFS($E:$E,$G:$G,"Ainukasutuses pind",$C:$C,"Üüritav pind",$A:$A,$A246),0),IF($G246="Erikasutuses pind (hoone)",IFERROR(SUMIFS($E:$E,$G:$G,"Ainukasutuses pind",$C:$C,"Üüritav pind",$H:$H,P$3)/SUMIFS($E:$E,$G:$G,"Ainukasutuses pind",$C:$C,"Üüritav pind"),0),""))),"")</f>
        <v/>
      </c>
      <c r="Q246" s="72" t="str">
        <f>IFERROR(IF($G246="Erikasutuses pind (muu)",Eksplikatsioon!V246/SUM(Eksplikatsioon!$O246:'Eksplikatsioon'!$AG246),IF($G246="Erikasutuses pind (korrus)",IFERROR(SUMIFS($E:$E,$G:$G,"Ainukasutuses pind",$C:$C,"Üüritav pind",$H:$H,Q$3,$A:$A,$A246)/SUMIFS($E:$E,$G:$G,"Ainukasutuses pind",$C:$C,"Üüritav pind",$A:$A,$A246),0),IF($G246="Erikasutuses pind (hoone)",IFERROR(SUMIFS($E:$E,$G:$G,"Ainukasutuses pind",$C:$C,"Üüritav pind",$H:$H,Q$3)/SUMIFS($E:$E,$G:$G,"Ainukasutuses pind",$C:$C,"Üüritav pind"),0),""))),"")</f>
        <v/>
      </c>
      <c r="R246" s="72" t="str">
        <f>IFERROR(IF($G246="Erikasutuses pind (muu)",Eksplikatsioon!W246/SUM(Eksplikatsioon!$O246:'Eksplikatsioon'!$AG246),IF($G246="Erikasutuses pind (korrus)",IFERROR(SUMIFS($E:$E,$G:$G,"Ainukasutuses pind",$C:$C,"Üüritav pind",$H:$H,R$3,$A:$A,$A246)/SUMIFS($E:$E,$G:$G,"Ainukasutuses pind",$C:$C,"Üüritav pind",$A:$A,$A246),0),IF($G246="Erikasutuses pind (hoone)",IFERROR(SUMIFS($E:$E,$G:$G,"Ainukasutuses pind",$C:$C,"Üüritav pind",$H:$H,R$3)/SUMIFS($E:$E,$G:$G,"Ainukasutuses pind",$C:$C,"Üüritav pind"),0),""))),"")</f>
        <v/>
      </c>
      <c r="S246" s="72" t="str">
        <f>IFERROR(IF($G246="Erikasutuses pind (muu)",Eksplikatsioon!X246/SUM(Eksplikatsioon!$O246:'Eksplikatsioon'!$AG246),IF($G246="Erikasutuses pind (korrus)",IFERROR(SUMIFS($E:$E,$G:$G,"Ainukasutuses pind",$C:$C,"Üüritav pind",$H:$H,S$3,$A:$A,$A246)/SUMIFS($E:$E,$G:$G,"Ainukasutuses pind",$C:$C,"Üüritav pind",$A:$A,$A246),0),IF($G246="Erikasutuses pind (hoone)",IFERROR(SUMIFS($E:$E,$G:$G,"Ainukasutuses pind",$C:$C,"Üüritav pind",$H:$H,S$3)/SUMIFS($E:$E,$G:$G,"Ainukasutuses pind",$C:$C,"Üüritav pind"),0),""))),"")</f>
        <v/>
      </c>
      <c r="T246" s="72" t="str">
        <f>IFERROR(IF($G246="Erikasutuses pind (muu)",Eksplikatsioon!Y246/SUM(Eksplikatsioon!$O246:'Eksplikatsioon'!$AG246),IF($G246="Erikasutuses pind (korrus)",IFERROR(SUMIFS($E:$E,$G:$G,"Ainukasutuses pind",$C:$C,"Üüritav pind",$H:$H,T$3,$A:$A,$A246)/SUMIFS($E:$E,$G:$G,"Ainukasutuses pind",$C:$C,"Üüritav pind",$A:$A,$A246),0),IF($G246="Erikasutuses pind (hoone)",IFERROR(SUMIFS($E:$E,$G:$G,"Ainukasutuses pind",$C:$C,"Üüritav pind",$H:$H,T$3)/SUMIFS($E:$E,$G:$G,"Ainukasutuses pind",$C:$C,"Üüritav pind"),0),""))),"")</f>
        <v/>
      </c>
      <c r="U246" s="72" t="str">
        <f>IFERROR(IF($G246="Erikasutuses pind (muu)",Eksplikatsioon!Z246/SUM(Eksplikatsioon!$O246:'Eksplikatsioon'!$AG246),IF($G246="Erikasutuses pind (korrus)",IFERROR(SUMIFS($E:$E,$G:$G,"Ainukasutuses pind",$C:$C,"Üüritav pind",$H:$H,U$3,$A:$A,$A246)/SUMIFS($E:$E,$G:$G,"Ainukasutuses pind",$C:$C,"Üüritav pind",$A:$A,$A246),0),IF($G246="Erikasutuses pind (hoone)",IFERROR(SUMIFS($E:$E,$G:$G,"Ainukasutuses pind",$C:$C,"Üüritav pind",$H:$H,U$3)/SUMIFS($E:$E,$G:$G,"Ainukasutuses pind",$C:$C,"Üüritav pind"),0),""))),"")</f>
        <v/>
      </c>
      <c r="V246" s="72" t="str">
        <f>IFERROR(IF($G246="Erikasutuses pind (muu)",Eksplikatsioon!AA246/SUM(Eksplikatsioon!$O246:'Eksplikatsioon'!$AG246),IF($G246="Erikasutuses pind (korrus)",IFERROR(SUMIFS($E:$E,$G:$G,"Ainukasutuses pind",$C:$C,"Üüritav pind",$H:$H,V$3,$A:$A,$A246)/SUMIFS($E:$E,$G:$G,"Ainukasutuses pind",$C:$C,"Üüritav pind",$A:$A,$A246),0),IF($G246="Erikasutuses pind (hoone)",IFERROR(SUMIFS($E:$E,$G:$G,"Ainukasutuses pind",$C:$C,"Üüritav pind",$H:$H,V$3)/SUMIFS($E:$E,$G:$G,"Ainukasutuses pind",$C:$C,"Üüritav pind"),0),""))),"")</f>
        <v/>
      </c>
      <c r="W246" s="72" t="str">
        <f>IFERROR(IF($G246="Erikasutuses pind (muu)",Eksplikatsioon!AB246/SUM(Eksplikatsioon!$O246:'Eksplikatsioon'!$AG246),IF($G246="Erikasutuses pind (korrus)",IFERROR(SUMIFS($E:$E,$G:$G,"Ainukasutuses pind",$C:$C,"Üüritav pind",$H:$H,W$3,$A:$A,$A246)/SUMIFS($E:$E,$G:$G,"Ainukasutuses pind",$C:$C,"Üüritav pind",$A:$A,$A246),0),IF($G246="Erikasutuses pind (hoone)",IFERROR(SUMIFS($E:$E,$G:$G,"Ainukasutuses pind",$C:$C,"Üüritav pind",$H:$H,W$3)/SUMIFS($E:$E,$G:$G,"Ainukasutuses pind",$C:$C,"Üüritav pind"),0),""))),"")</f>
        <v/>
      </c>
      <c r="X246" s="72" t="str">
        <f>IFERROR(IF($G246="Erikasutuses pind (muu)",Eksplikatsioon!AC246/SUM(Eksplikatsioon!$O246:'Eksplikatsioon'!$AG246),IF($G246="Erikasutuses pind (korrus)",IFERROR(SUMIFS($E:$E,$G:$G,"Ainukasutuses pind",$C:$C,"Üüritav pind",$H:$H,X$3,$A:$A,$A246)/SUMIFS($E:$E,$G:$G,"Ainukasutuses pind",$C:$C,"Üüritav pind",$A:$A,$A246),0),IF($G246="Erikasutuses pind (hoone)",IFERROR(SUMIFS($E:$E,$G:$G,"Ainukasutuses pind",$C:$C,"Üüritav pind",$H:$H,X$3)/SUMIFS($E:$E,$G:$G,"Ainukasutuses pind",$C:$C,"Üüritav pind"),0),""))),"")</f>
        <v/>
      </c>
      <c r="Y246" s="72" t="str">
        <f>IFERROR(IF($G246="Erikasutuses pind (muu)",Eksplikatsioon!AD246/SUM(Eksplikatsioon!$O246:'Eksplikatsioon'!$AG246),IF($G246="Erikasutuses pind (korrus)",IFERROR(SUMIFS($E:$E,$G:$G,"Ainukasutuses pind",$C:$C,"Üüritav pind",$H:$H,Y$3,$A:$A,$A246)/SUMIFS($E:$E,$G:$G,"Ainukasutuses pind",$C:$C,"Üüritav pind",$A:$A,$A246),0),IF($G246="Erikasutuses pind (hoone)",IFERROR(SUMIFS($E:$E,$G:$G,"Ainukasutuses pind",$C:$C,"Üüritav pind",$H:$H,Y$3)/SUMIFS($E:$E,$G:$G,"Ainukasutuses pind",$C:$C,"Üüritav pind"),0),""))),"")</f>
        <v/>
      </c>
      <c r="Z246" s="72" t="str">
        <f>IFERROR(IF($G246="Erikasutuses pind (muu)",Eksplikatsioon!AE246/SUM(Eksplikatsioon!$O246:'Eksplikatsioon'!$AG246),IF($G246="Erikasutuses pind (korrus)",IFERROR(SUMIFS($E:$E,$G:$G,"Ainukasutuses pind",$C:$C,"Üüritav pind",$H:$H,Z$3,$A:$A,$A246)/SUMIFS($E:$E,$G:$G,"Ainukasutuses pind",$C:$C,"Üüritav pind",$A:$A,$A246),0),IF($G246="Erikasutuses pind (hoone)",IFERROR(SUMIFS($E:$E,$G:$G,"Ainukasutuses pind",$C:$C,"Üüritav pind",$H:$H,Z$3)/SUMIFS($E:$E,$G:$G,"Ainukasutuses pind",$C:$C,"Üüritav pind"),0),""))),"")</f>
        <v/>
      </c>
      <c r="AA246" s="72" t="str">
        <f>IFERROR(IF($G246="Erikasutuses pind (muu)",Eksplikatsioon!AF246/SUM(Eksplikatsioon!$O246:'Eksplikatsioon'!$AG246),IF($G246="Erikasutuses pind (korrus)",IFERROR(SUMIFS($E:$E,$G:$G,"Ainukasutuses pind",$C:$C,"Üüritav pind",$H:$H,AA$3,$A:$A,$A246)/SUMIFS($E:$E,$G:$G,"Ainukasutuses pind",$C:$C,"Üüritav pind",$A:$A,$A246),0),IF($G246="Erikasutuses pind (hoone)",IFERROR(SUMIFS($E:$E,$G:$G,"Ainukasutuses pind",$C:$C,"Üüritav pind",$H:$H,AA$3)/SUMIFS($E:$E,$G:$G,"Ainukasutuses pind",$C:$C,"Üüritav pind"),0),""))),"")</f>
        <v/>
      </c>
      <c r="AB246" s="72" t="str">
        <f>IFERROR(IF($G246="Erikasutuses pind (muu)",Eksplikatsioon!AG246/SUM(Eksplikatsioon!$O246:'Eksplikatsioon'!$AG246),IF($G246="Erikasutuses pind (korrus)",IFERROR(SUMIFS($E:$E,$G:$G,"Ainukasutuses pind",$C:$C,"Üüritav pind",$H:$H,AB$3,$A:$A,$A246)/SUMIFS($E:$E,$G:$G,"Ainukasutuses pind",$C:$C,"Üüritav pind",$A:$A,$A246),0),IF($G246="Erikasutuses pind (hoone)",IFERROR(SUMIFS($E:$E,$G:$G,"Ainukasutuses pind",$C:$C,"Üüritav pind",$H:$H,AB$3)/SUMIFS($E:$E,$G:$G,"Ainukasutuses pind",$C:$C,"Üüritav pind"),0),""))),"")</f>
        <v/>
      </c>
      <c r="AC246" s="72" t="str">
        <f>IFERROR(IF($G246="Erikasutuses pind (muu)",$E246*J246,IFERROR($E246*J246/SUM($J246:$AB246)*(Eksplikatsioon!O246)/SUMPRODUCT($J246:$AB246,Eksplikatsioon!$O246:$AG246),"")),"")</f>
        <v/>
      </c>
      <c r="AD246" s="72" t="str">
        <f>IFERROR(IF($G246="Erikasutuses pind (muu)",$E246*K246,IFERROR($E246*K246/SUM($J246:$AB246)*(Eksplikatsioon!P246)/SUMPRODUCT($J246:$AB246,Eksplikatsioon!$O246:$AG246),"")),"")</f>
        <v/>
      </c>
      <c r="AE246" s="72" t="str">
        <f>IFERROR(IF($G246="Erikasutuses pind (muu)",$E246*L246,IFERROR($E246*L246/SUM($J246:$AB246)*(Eksplikatsioon!Q246)/SUMPRODUCT($J246:$AB246,Eksplikatsioon!$O246:$AG246),"")),"")</f>
        <v/>
      </c>
      <c r="AF246" s="72" t="str">
        <f>IFERROR(IF($G246="Erikasutuses pind (muu)",$E246*M246,IFERROR($E246*M246/SUM($J246:$AB246)*(Eksplikatsioon!R246)/SUMPRODUCT($J246:$AB246,Eksplikatsioon!$O246:$AG246),"")),"")</f>
        <v/>
      </c>
      <c r="AG246" s="72" t="str">
        <f>IFERROR(IF($G246="Erikasutuses pind (muu)",$E246*N246,IFERROR($E246*N246/SUM($J246:$AB246)*(Eksplikatsioon!S246)/SUMPRODUCT($J246:$AB246,Eksplikatsioon!$O246:$AG246),"")),"")</f>
        <v/>
      </c>
      <c r="AH246" s="72" t="str">
        <f>IFERROR(IF($G246="Erikasutuses pind (muu)",$E246*O246,IFERROR($E246*O246/SUM($J246:$AB246)*(Eksplikatsioon!T246)/SUMPRODUCT($J246:$AB246,Eksplikatsioon!$O246:$AG246),"")),"")</f>
        <v/>
      </c>
      <c r="AI246" s="72" t="str">
        <f>IFERROR(IF($G246="Erikasutuses pind (muu)",$E246*P246,IFERROR($E246*P246/SUM($J246:$AB246)*(Eksplikatsioon!U246)/SUMPRODUCT($J246:$AB246,Eksplikatsioon!$O246:$AG246),"")),"")</f>
        <v/>
      </c>
      <c r="AJ246" s="72" t="str">
        <f>IFERROR(IF($G246="Erikasutuses pind (muu)",$E246*Q246,IFERROR($E246*Q246/SUM($J246:$AB246)*(Eksplikatsioon!V246)/SUMPRODUCT($J246:$AB246,Eksplikatsioon!$O246:$AG246),"")),"")</f>
        <v/>
      </c>
      <c r="AK246" s="72" t="str">
        <f>IFERROR(IF($G246="Erikasutuses pind (muu)",$E246*R246,IFERROR($E246*R246/SUM($J246:$AB246)*(Eksplikatsioon!W246)/SUMPRODUCT($J246:$AB246,Eksplikatsioon!$O246:$AG246),"")),"")</f>
        <v/>
      </c>
      <c r="AL246" s="72" t="str">
        <f>IFERROR(IF($G246="Erikasutuses pind (muu)",$E246*S246,IFERROR($E246*S246/SUM($J246:$AB246)*(Eksplikatsioon!X246)/SUMPRODUCT($J246:$AB246,Eksplikatsioon!$O246:$AG246),"")),"")</f>
        <v/>
      </c>
      <c r="AM246" s="72" t="str">
        <f>IFERROR(IF($G246="Erikasutuses pind (muu)",$E246*T246,IFERROR($E246*T246/SUM($J246:$AB246)*(Eksplikatsioon!Y246)/SUMPRODUCT($J246:$AB246,Eksplikatsioon!$O246:$AG246),"")),"")</f>
        <v/>
      </c>
      <c r="AN246" s="72" t="str">
        <f>IFERROR(IF($G246="Erikasutuses pind (muu)",$E246*U246,IFERROR($E246*U246/SUM($J246:$AB246)*(Eksplikatsioon!Z246)/SUMPRODUCT($J246:$AB246,Eksplikatsioon!$O246:$AG246),"")),"")</f>
        <v/>
      </c>
      <c r="AO246" s="72" t="str">
        <f>IFERROR(IF($G246="Erikasutuses pind (muu)",$E246*V246,IFERROR($E246*V246/SUM($J246:$AB246)*(Eksplikatsioon!AA246)/SUMPRODUCT($J246:$AB246,Eksplikatsioon!$O246:$AG246),"")),"")</f>
        <v/>
      </c>
      <c r="AP246" s="72" t="str">
        <f>IFERROR(IF($G246="Erikasutuses pind (muu)",$E246*W246,IFERROR($E246*W246/SUM($J246:$AB246)*(Eksplikatsioon!AB246)/SUMPRODUCT($J246:$AB246,Eksplikatsioon!$O246:$AG246),"")),"")</f>
        <v/>
      </c>
      <c r="AQ246" s="72" t="str">
        <f>IFERROR(IF($G246="Erikasutuses pind (muu)",$E246*X246,IFERROR($E246*X246/SUM($J246:$AB246)*(Eksplikatsioon!AC246)/SUMPRODUCT($J246:$AB246,Eksplikatsioon!$O246:$AG246),"")),"")</f>
        <v/>
      </c>
      <c r="AR246" s="72" t="str">
        <f>IFERROR(IF($G246="Erikasutuses pind (muu)",$E246*Y246,IFERROR($E246*Y246/SUM($J246:$AB246)*(Eksplikatsioon!AD246)/SUMPRODUCT($J246:$AB246,Eksplikatsioon!$O246:$AG246),"")),"")</f>
        <v/>
      </c>
      <c r="AS246" s="72" t="str">
        <f>IFERROR(IF($G246="Erikasutuses pind (muu)",$E246*Z246,IFERROR($E246*Z246/SUM($J246:$AB246)*(Eksplikatsioon!AE246)/SUMPRODUCT($J246:$AB246,Eksplikatsioon!$O246:$AG246),"")),"")</f>
        <v/>
      </c>
      <c r="AT246" s="72" t="str">
        <f>IFERROR(IF($G246="Erikasutuses pind (muu)",$E246*AA246,IFERROR($E246*AA246/SUM($J246:$AB246)*(Eksplikatsioon!AF246)/SUMPRODUCT($J246:$AB246,Eksplikatsioon!$O246:$AG246),"")),"")</f>
        <v/>
      </c>
      <c r="AU246" s="72" t="str">
        <f>IFERROR(IF($G246="Erikasutuses pind (muu)",$E246*AB246,IFERROR($E246*AB246/SUM($J246:$AB246)*(Eksplikatsioon!AG246)/SUMPRODUCT($J246:$AB246,Eksplikatsioon!$O246:$AG246),"")),"")</f>
        <v/>
      </c>
    </row>
    <row r="247" spans="1:47" x14ac:dyDescent="0.25">
      <c r="A247" s="71" t="str">
        <f>IF(Eksplikatsioon!A247=0,"",Eksplikatsioon!A247)</f>
        <v/>
      </c>
      <c r="B247" s="71" t="str">
        <f>IF(Eksplikatsioon!B247=0,"",Eksplikatsioon!B247)</f>
        <v/>
      </c>
      <c r="C247" s="71" t="str">
        <f>IF(Eksplikatsioon!C247=0,"",Eksplikatsioon!C247)</f>
        <v/>
      </c>
      <c r="D247" s="71" t="str">
        <f>IF(Eksplikatsioon!D247=0,"",Eksplikatsioon!D247)</f>
        <v/>
      </c>
      <c r="E247" s="71" t="str">
        <f>IF(Eksplikatsioon!F247=0,"",Eksplikatsioon!F247)</f>
        <v/>
      </c>
      <c r="F247" s="71" t="str">
        <f>IF(Eksplikatsioon!H247=0,"",Eksplikatsioon!H247)</f>
        <v/>
      </c>
      <c r="G247" s="71" t="str">
        <f>IF(Eksplikatsioon!J247=0,"",Eksplikatsioon!J247)</f>
        <v/>
      </c>
      <c r="H247" s="71" t="str">
        <f>IF(Eksplikatsioon!K247=0,"",Eksplikatsioon!K247)</f>
        <v/>
      </c>
      <c r="I247" s="71" t="str">
        <f>IF(Eksplikatsioon!L247=0,"",Eksplikatsioon!L247)</f>
        <v/>
      </c>
      <c r="J247" s="72" t="str">
        <f>IFERROR(IF($G247="Erikasutuses pind (muu)",Eksplikatsioon!O247/SUM(Eksplikatsioon!$O247:'Eksplikatsioon'!$AG247),IF($G247="Erikasutuses pind (korrus)",IFERROR(SUMIFS($E:$E,$G:$G,"Ainukasutuses pind",$C:$C,"Üüritav pind",$H:$H,J$3,$A:$A,$A247)/SUMIFS($E:$E,$G:$G,"Ainukasutuses pind",$C:$C,"Üüritav pind",$A:$A,$A247),0),IF($G247="Erikasutuses pind (hoone)",IFERROR(SUMIFS($E:$E,$G:$G,"Ainukasutuses pind",$C:$C,"Üüritav pind",$H:$H,J$3)/SUMIFS($E:$E,$G:$G,"Ainukasutuses pind",$C:$C,"Üüritav pind"),0),""))),"")</f>
        <v/>
      </c>
      <c r="K247" s="72" t="str">
        <f>IFERROR(IF($G247="Erikasutuses pind (muu)",Eksplikatsioon!P247/SUM(Eksplikatsioon!$O247:'Eksplikatsioon'!$AG247),IF($G247="Erikasutuses pind (korrus)",IFERROR(SUMIFS($E:$E,$G:$G,"Ainukasutuses pind",$C:$C,"Üüritav pind",$H:$H,K$3,$A:$A,$A247)/SUMIFS($E:$E,$G:$G,"Ainukasutuses pind",$C:$C,"Üüritav pind",$A:$A,$A247),0),IF($G247="Erikasutuses pind (hoone)",IFERROR(SUMIFS($E:$E,$G:$G,"Ainukasutuses pind",$C:$C,"Üüritav pind",$H:$H,K$3)/SUMIFS($E:$E,$G:$G,"Ainukasutuses pind",$C:$C,"Üüritav pind"),0),""))),"")</f>
        <v/>
      </c>
      <c r="L247" s="72" t="str">
        <f>IFERROR(IF($G247="Erikasutuses pind (muu)",Eksplikatsioon!Q247/SUM(Eksplikatsioon!$O247:'Eksplikatsioon'!$AG247),IF($G247="Erikasutuses pind (korrus)",IFERROR(SUMIFS($E:$E,$G:$G,"Ainukasutuses pind",$C:$C,"Üüritav pind",$H:$H,L$3,$A:$A,$A247)/SUMIFS($E:$E,$G:$G,"Ainukasutuses pind",$C:$C,"Üüritav pind",$A:$A,$A247),0),IF($G247="Erikasutuses pind (hoone)",IFERROR(SUMIFS($E:$E,$G:$G,"Ainukasutuses pind",$C:$C,"Üüritav pind",$H:$H,L$3)/SUMIFS($E:$E,$G:$G,"Ainukasutuses pind",$C:$C,"Üüritav pind"),0),""))),"")</f>
        <v/>
      </c>
      <c r="M247" s="72" t="str">
        <f>IFERROR(IF($G247="Erikasutuses pind (muu)",Eksplikatsioon!R247/SUM(Eksplikatsioon!$O247:'Eksplikatsioon'!$AG247),IF($G247="Erikasutuses pind (korrus)",IFERROR(SUMIFS($E:$E,$G:$G,"Ainukasutuses pind",$C:$C,"Üüritav pind",$H:$H,M$3,$A:$A,$A247)/SUMIFS($E:$E,$G:$G,"Ainukasutuses pind",$C:$C,"Üüritav pind",$A:$A,$A247),0),IF($G247="Erikasutuses pind (hoone)",IFERROR(SUMIFS($E:$E,$G:$G,"Ainukasutuses pind",$C:$C,"Üüritav pind",$H:$H,M$3)/SUMIFS($E:$E,$G:$G,"Ainukasutuses pind",$C:$C,"Üüritav pind"),0),""))),"")</f>
        <v/>
      </c>
      <c r="N247" s="72" t="str">
        <f>IFERROR(IF($G247="Erikasutuses pind (muu)",Eksplikatsioon!S247/SUM(Eksplikatsioon!$O247:'Eksplikatsioon'!$AG247),IF($G247="Erikasutuses pind (korrus)",IFERROR(SUMIFS($E:$E,$G:$G,"Ainukasutuses pind",$C:$C,"Üüritav pind",$H:$H,N$3,$A:$A,$A247)/SUMIFS($E:$E,$G:$G,"Ainukasutuses pind",$C:$C,"Üüritav pind",$A:$A,$A247),0),IF($G247="Erikasutuses pind (hoone)",IFERROR(SUMIFS($E:$E,$G:$G,"Ainukasutuses pind",$C:$C,"Üüritav pind",$H:$H,N$3)/SUMIFS($E:$E,$G:$G,"Ainukasutuses pind",$C:$C,"Üüritav pind"),0),""))),"")</f>
        <v/>
      </c>
      <c r="O247" s="72" t="str">
        <f>IFERROR(IF($G247="Erikasutuses pind (muu)",Eksplikatsioon!T247/SUM(Eksplikatsioon!$O247:'Eksplikatsioon'!$AG247),IF($G247="Erikasutuses pind (korrus)",IFERROR(SUMIFS($E:$E,$G:$G,"Ainukasutuses pind",$C:$C,"Üüritav pind",$H:$H,O$3,$A:$A,$A247)/SUMIFS($E:$E,$G:$G,"Ainukasutuses pind",$C:$C,"Üüritav pind",$A:$A,$A247),0),IF($G247="Erikasutuses pind (hoone)",IFERROR(SUMIFS($E:$E,$G:$G,"Ainukasutuses pind",$C:$C,"Üüritav pind",$H:$H,O$3)/SUMIFS($E:$E,$G:$G,"Ainukasutuses pind",$C:$C,"Üüritav pind"),0),""))),"")</f>
        <v/>
      </c>
      <c r="P247" s="72" t="str">
        <f>IFERROR(IF($G247="Erikasutuses pind (muu)",Eksplikatsioon!U247/SUM(Eksplikatsioon!$O247:'Eksplikatsioon'!$AG247),IF($G247="Erikasutuses pind (korrus)",IFERROR(SUMIFS($E:$E,$G:$G,"Ainukasutuses pind",$C:$C,"Üüritav pind",$H:$H,P$3,$A:$A,$A247)/SUMIFS($E:$E,$G:$G,"Ainukasutuses pind",$C:$C,"Üüritav pind",$A:$A,$A247),0),IF($G247="Erikasutuses pind (hoone)",IFERROR(SUMIFS($E:$E,$G:$G,"Ainukasutuses pind",$C:$C,"Üüritav pind",$H:$H,P$3)/SUMIFS($E:$E,$G:$G,"Ainukasutuses pind",$C:$C,"Üüritav pind"),0),""))),"")</f>
        <v/>
      </c>
      <c r="Q247" s="72" t="str">
        <f>IFERROR(IF($G247="Erikasutuses pind (muu)",Eksplikatsioon!V247/SUM(Eksplikatsioon!$O247:'Eksplikatsioon'!$AG247),IF($G247="Erikasutuses pind (korrus)",IFERROR(SUMIFS($E:$E,$G:$G,"Ainukasutuses pind",$C:$C,"Üüritav pind",$H:$H,Q$3,$A:$A,$A247)/SUMIFS($E:$E,$G:$G,"Ainukasutuses pind",$C:$C,"Üüritav pind",$A:$A,$A247),0),IF($G247="Erikasutuses pind (hoone)",IFERROR(SUMIFS($E:$E,$G:$G,"Ainukasutuses pind",$C:$C,"Üüritav pind",$H:$H,Q$3)/SUMIFS($E:$E,$G:$G,"Ainukasutuses pind",$C:$C,"Üüritav pind"),0),""))),"")</f>
        <v/>
      </c>
      <c r="R247" s="72" t="str">
        <f>IFERROR(IF($G247="Erikasutuses pind (muu)",Eksplikatsioon!W247/SUM(Eksplikatsioon!$O247:'Eksplikatsioon'!$AG247),IF($G247="Erikasutuses pind (korrus)",IFERROR(SUMIFS($E:$E,$G:$G,"Ainukasutuses pind",$C:$C,"Üüritav pind",$H:$H,R$3,$A:$A,$A247)/SUMIFS($E:$E,$G:$G,"Ainukasutuses pind",$C:$C,"Üüritav pind",$A:$A,$A247),0),IF($G247="Erikasutuses pind (hoone)",IFERROR(SUMIFS($E:$E,$G:$G,"Ainukasutuses pind",$C:$C,"Üüritav pind",$H:$H,R$3)/SUMIFS($E:$E,$G:$G,"Ainukasutuses pind",$C:$C,"Üüritav pind"),0),""))),"")</f>
        <v/>
      </c>
      <c r="S247" s="72" t="str">
        <f>IFERROR(IF($G247="Erikasutuses pind (muu)",Eksplikatsioon!X247/SUM(Eksplikatsioon!$O247:'Eksplikatsioon'!$AG247),IF($G247="Erikasutuses pind (korrus)",IFERROR(SUMIFS($E:$E,$G:$G,"Ainukasutuses pind",$C:$C,"Üüritav pind",$H:$H,S$3,$A:$A,$A247)/SUMIFS($E:$E,$G:$G,"Ainukasutuses pind",$C:$C,"Üüritav pind",$A:$A,$A247),0),IF($G247="Erikasutuses pind (hoone)",IFERROR(SUMIFS($E:$E,$G:$G,"Ainukasutuses pind",$C:$C,"Üüritav pind",$H:$H,S$3)/SUMIFS($E:$E,$G:$G,"Ainukasutuses pind",$C:$C,"Üüritav pind"),0),""))),"")</f>
        <v/>
      </c>
      <c r="T247" s="72" t="str">
        <f>IFERROR(IF($G247="Erikasutuses pind (muu)",Eksplikatsioon!Y247/SUM(Eksplikatsioon!$O247:'Eksplikatsioon'!$AG247),IF($G247="Erikasutuses pind (korrus)",IFERROR(SUMIFS($E:$E,$G:$G,"Ainukasutuses pind",$C:$C,"Üüritav pind",$H:$H,T$3,$A:$A,$A247)/SUMIFS($E:$E,$G:$G,"Ainukasutuses pind",$C:$C,"Üüritav pind",$A:$A,$A247),0),IF($G247="Erikasutuses pind (hoone)",IFERROR(SUMIFS($E:$E,$G:$G,"Ainukasutuses pind",$C:$C,"Üüritav pind",$H:$H,T$3)/SUMIFS($E:$E,$G:$G,"Ainukasutuses pind",$C:$C,"Üüritav pind"),0),""))),"")</f>
        <v/>
      </c>
      <c r="U247" s="72" t="str">
        <f>IFERROR(IF($G247="Erikasutuses pind (muu)",Eksplikatsioon!Z247/SUM(Eksplikatsioon!$O247:'Eksplikatsioon'!$AG247),IF($G247="Erikasutuses pind (korrus)",IFERROR(SUMIFS($E:$E,$G:$G,"Ainukasutuses pind",$C:$C,"Üüritav pind",$H:$H,U$3,$A:$A,$A247)/SUMIFS($E:$E,$G:$G,"Ainukasutuses pind",$C:$C,"Üüritav pind",$A:$A,$A247),0),IF($G247="Erikasutuses pind (hoone)",IFERROR(SUMIFS($E:$E,$G:$G,"Ainukasutuses pind",$C:$C,"Üüritav pind",$H:$H,U$3)/SUMIFS($E:$E,$G:$G,"Ainukasutuses pind",$C:$C,"Üüritav pind"),0),""))),"")</f>
        <v/>
      </c>
      <c r="V247" s="72" t="str">
        <f>IFERROR(IF($G247="Erikasutuses pind (muu)",Eksplikatsioon!AA247/SUM(Eksplikatsioon!$O247:'Eksplikatsioon'!$AG247),IF($G247="Erikasutuses pind (korrus)",IFERROR(SUMIFS($E:$E,$G:$G,"Ainukasutuses pind",$C:$C,"Üüritav pind",$H:$H,V$3,$A:$A,$A247)/SUMIFS($E:$E,$G:$G,"Ainukasutuses pind",$C:$C,"Üüritav pind",$A:$A,$A247),0),IF($G247="Erikasutuses pind (hoone)",IFERROR(SUMIFS($E:$E,$G:$G,"Ainukasutuses pind",$C:$C,"Üüritav pind",$H:$H,V$3)/SUMIFS($E:$E,$G:$G,"Ainukasutuses pind",$C:$C,"Üüritav pind"),0),""))),"")</f>
        <v/>
      </c>
      <c r="W247" s="72" t="str">
        <f>IFERROR(IF($G247="Erikasutuses pind (muu)",Eksplikatsioon!AB247/SUM(Eksplikatsioon!$O247:'Eksplikatsioon'!$AG247),IF($G247="Erikasutuses pind (korrus)",IFERROR(SUMIFS($E:$E,$G:$G,"Ainukasutuses pind",$C:$C,"Üüritav pind",$H:$H,W$3,$A:$A,$A247)/SUMIFS($E:$E,$G:$G,"Ainukasutuses pind",$C:$C,"Üüritav pind",$A:$A,$A247),0),IF($G247="Erikasutuses pind (hoone)",IFERROR(SUMIFS($E:$E,$G:$G,"Ainukasutuses pind",$C:$C,"Üüritav pind",$H:$H,W$3)/SUMIFS($E:$E,$G:$G,"Ainukasutuses pind",$C:$C,"Üüritav pind"),0),""))),"")</f>
        <v/>
      </c>
      <c r="X247" s="72" t="str">
        <f>IFERROR(IF($G247="Erikasutuses pind (muu)",Eksplikatsioon!AC247/SUM(Eksplikatsioon!$O247:'Eksplikatsioon'!$AG247),IF($G247="Erikasutuses pind (korrus)",IFERROR(SUMIFS($E:$E,$G:$G,"Ainukasutuses pind",$C:$C,"Üüritav pind",$H:$H,X$3,$A:$A,$A247)/SUMIFS($E:$E,$G:$G,"Ainukasutuses pind",$C:$C,"Üüritav pind",$A:$A,$A247),0),IF($G247="Erikasutuses pind (hoone)",IFERROR(SUMIFS($E:$E,$G:$G,"Ainukasutuses pind",$C:$C,"Üüritav pind",$H:$H,X$3)/SUMIFS($E:$E,$G:$G,"Ainukasutuses pind",$C:$C,"Üüritav pind"),0),""))),"")</f>
        <v/>
      </c>
      <c r="Y247" s="72" t="str">
        <f>IFERROR(IF($G247="Erikasutuses pind (muu)",Eksplikatsioon!AD247/SUM(Eksplikatsioon!$O247:'Eksplikatsioon'!$AG247),IF($G247="Erikasutuses pind (korrus)",IFERROR(SUMIFS($E:$E,$G:$G,"Ainukasutuses pind",$C:$C,"Üüritav pind",$H:$H,Y$3,$A:$A,$A247)/SUMIFS($E:$E,$G:$G,"Ainukasutuses pind",$C:$C,"Üüritav pind",$A:$A,$A247),0),IF($G247="Erikasutuses pind (hoone)",IFERROR(SUMIFS($E:$E,$G:$G,"Ainukasutuses pind",$C:$C,"Üüritav pind",$H:$H,Y$3)/SUMIFS($E:$E,$G:$G,"Ainukasutuses pind",$C:$C,"Üüritav pind"),0),""))),"")</f>
        <v/>
      </c>
      <c r="Z247" s="72" t="str">
        <f>IFERROR(IF($G247="Erikasutuses pind (muu)",Eksplikatsioon!AE247/SUM(Eksplikatsioon!$O247:'Eksplikatsioon'!$AG247),IF($G247="Erikasutuses pind (korrus)",IFERROR(SUMIFS($E:$E,$G:$G,"Ainukasutuses pind",$C:$C,"Üüritav pind",$H:$H,Z$3,$A:$A,$A247)/SUMIFS($E:$E,$G:$G,"Ainukasutuses pind",$C:$C,"Üüritav pind",$A:$A,$A247),0),IF($G247="Erikasutuses pind (hoone)",IFERROR(SUMIFS($E:$E,$G:$G,"Ainukasutuses pind",$C:$C,"Üüritav pind",$H:$H,Z$3)/SUMIFS($E:$E,$G:$G,"Ainukasutuses pind",$C:$C,"Üüritav pind"),0),""))),"")</f>
        <v/>
      </c>
      <c r="AA247" s="72" t="str">
        <f>IFERROR(IF($G247="Erikasutuses pind (muu)",Eksplikatsioon!AF247/SUM(Eksplikatsioon!$O247:'Eksplikatsioon'!$AG247),IF($G247="Erikasutuses pind (korrus)",IFERROR(SUMIFS($E:$E,$G:$G,"Ainukasutuses pind",$C:$C,"Üüritav pind",$H:$H,AA$3,$A:$A,$A247)/SUMIFS($E:$E,$G:$G,"Ainukasutuses pind",$C:$C,"Üüritav pind",$A:$A,$A247),0),IF($G247="Erikasutuses pind (hoone)",IFERROR(SUMIFS($E:$E,$G:$G,"Ainukasutuses pind",$C:$C,"Üüritav pind",$H:$H,AA$3)/SUMIFS($E:$E,$G:$G,"Ainukasutuses pind",$C:$C,"Üüritav pind"),0),""))),"")</f>
        <v/>
      </c>
      <c r="AB247" s="72" t="str">
        <f>IFERROR(IF($G247="Erikasutuses pind (muu)",Eksplikatsioon!AG247/SUM(Eksplikatsioon!$O247:'Eksplikatsioon'!$AG247),IF($G247="Erikasutuses pind (korrus)",IFERROR(SUMIFS($E:$E,$G:$G,"Ainukasutuses pind",$C:$C,"Üüritav pind",$H:$H,AB$3,$A:$A,$A247)/SUMIFS($E:$E,$G:$G,"Ainukasutuses pind",$C:$C,"Üüritav pind",$A:$A,$A247),0),IF($G247="Erikasutuses pind (hoone)",IFERROR(SUMIFS($E:$E,$G:$G,"Ainukasutuses pind",$C:$C,"Üüritav pind",$H:$H,AB$3)/SUMIFS($E:$E,$G:$G,"Ainukasutuses pind",$C:$C,"Üüritav pind"),0),""))),"")</f>
        <v/>
      </c>
      <c r="AC247" s="72" t="str">
        <f>IFERROR(IF($G247="Erikasutuses pind (muu)",$E247*J247,IFERROR($E247*J247/SUM($J247:$AB247)*(Eksplikatsioon!O247)/SUMPRODUCT($J247:$AB247,Eksplikatsioon!$O247:$AG247),"")),"")</f>
        <v/>
      </c>
      <c r="AD247" s="72" t="str">
        <f>IFERROR(IF($G247="Erikasutuses pind (muu)",$E247*K247,IFERROR($E247*K247/SUM($J247:$AB247)*(Eksplikatsioon!P247)/SUMPRODUCT($J247:$AB247,Eksplikatsioon!$O247:$AG247),"")),"")</f>
        <v/>
      </c>
      <c r="AE247" s="72" t="str">
        <f>IFERROR(IF($G247="Erikasutuses pind (muu)",$E247*L247,IFERROR($E247*L247/SUM($J247:$AB247)*(Eksplikatsioon!Q247)/SUMPRODUCT($J247:$AB247,Eksplikatsioon!$O247:$AG247),"")),"")</f>
        <v/>
      </c>
      <c r="AF247" s="72" t="str">
        <f>IFERROR(IF($G247="Erikasutuses pind (muu)",$E247*M247,IFERROR($E247*M247/SUM($J247:$AB247)*(Eksplikatsioon!R247)/SUMPRODUCT($J247:$AB247,Eksplikatsioon!$O247:$AG247),"")),"")</f>
        <v/>
      </c>
      <c r="AG247" s="72" t="str">
        <f>IFERROR(IF($G247="Erikasutuses pind (muu)",$E247*N247,IFERROR($E247*N247/SUM($J247:$AB247)*(Eksplikatsioon!S247)/SUMPRODUCT($J247:$AB247,Eksplikatsioon!$O247:$AG247),"")),"")</f>
        <v/>
      </c>
      <c r="AH247" s="72" t="str">
        <f>IFERROR(IF($G247="Erikasutuses pind (muu)",$E247*O247,IFERROR($E247*O247/SUM($J247:$AB247)*(Eksplikatsioon!T247)/SUMPRODUCT($J247:$AB247,Eksplikatsioon!$O247:$AG247),"")),"")</f>
        <v/>
      </c>
      <c r="AI247" s="72" t="str">
        <f>IFERROR(IF($G247="Erikasutuses pind (muu)",$E247*P247,IFERROR($E247*P247/SUM($J247:$AB247)*(Eksplikatsioon!U247)/SUMPRODUCT($J247:$AB247,Eksplikatsioon!$O247:$AG247),"")),"")</f>
        <v/>
      </c>
      <c r="AJ247" s="72" t="str">
        <f>IFERROR(IF($G247="Erikasutuses pind (muu)",$E247*Q247,IFERROR($E247*Q247/SUM($J247:$AB247)*(Eksplikatsioon!V247)/SUMPRODUCT($J247:$AB247,Eksplikatsioon!$O247:$AG247),"")),"")</f>
        <v/>
      </c>
      <c r="AK247" s="72" t="str">
        <f>IFERROR(IF($G247="Erikasutuses pind (muu)",$E247*R247,IFERROR($E247*R247/SUM($J247:$AB247)*(Eksplikatsioon!W247)/SUMPRODUCT($J247:$AB247,Eksplikatsioon!$O247:$AG247),"")),"")</f>
        <v/>
      </c>
      <c r="AL247" s="72" t="str">
        <f>IFERROR(IF($G247="Erikasutuses pind (muu)",$E247*S247,IFERROR($E247*S247/SUM($J247:$AB247)*(Eksplikatsioon!X247)/SUMPRODUCT($J247:$AB247,Eksplikatsioon!$O247:$AG247),"")),"")</f>
        <v/>
      </c>
      <c r="AM247" s="72" t="str">
        <f>IFERROR(IF($G247="Erikasutuses pind (muu)",$E247*T247,IFERROR($E247*T247/SUM($J247:$AB247)*(Eksplikatsioon!Y247)/SUMPRODUCT($J247:$AB247,Eksplikatsioon!$O247:$AG247),"")),"")</f>
        <v/>
      </c>
      <c r="AN247" s="72" t="str">
        <f>IFERROR(IF($G247="Erikasutuses pind (muu)",$E247*U247,IFERROR($E247*U247/SUM($J247:$AB247)*(Eksplikatsioon!Z247)/SUMPRODUCT($J247:$AB247,Eksplikatsioon!$O247:$AG247),"")),"")</f>
        <v/>
      </c>
      <c r="AO247" s="72" t="str">
        <f>IFERROR(IF($G247="Erikasutuses pind (muu)",$E247*V247,IFERROR($E247*V247/SUM($J247:$AB247)*(Eksplikatsioon!AA247)/SUMPRODUCT($J247:$AB247,Eksplikatsioon!$O247:$AG247),"")),"")</f>
        <v/>
      </c>
      <c r="AP247" s="72" t="str">
        <f>IFERROR(IF($G247="Erikasutuses pind (muu)",$E247*W247,IFERROR($E247*W247/SUM($J247:$AB247)*(Eksplikatsioon!AB247)/SUMPRODUCT($J247:$AB247,Eksplikatsioon!$O247:$AG247),"")),"")</f>
        <v/>
      </c>
      <c r="AQ247" s="72" t="str">
        <f>IFERROR(IF($G247="Erikasutuses pind (muu)",$E247*X247,IFERROR($E247*X247/SUM($J247:$AB247)*(Eksplikatsioon!AC247)/SUMPRODUCT($J247:$AB247,Eksplikatsioon!$O247:$AG247),"")),"")</f>
        <v/>
      </c>
      <c r="AR247" s="72" t="str">
        <f>IFERROR(IF($G247="Erikasutuses pind (muu)",$E247*Y247,IFERROR($E247*Y247/SUM($J247:$AB247)*(Eksplikatsioon!AD247)/SUMPRODUCT($J247:$AB247,Eksplikatsioon!$O247:$AG247),"")),"")</f>
        <v/>
      </c>
      <c r="AS247" s="72" t="str">
        <f>IFERROR(IF($G247="Erikasutuses pind (muu)",$E247*Z247,IFERROR($E247*Z247/SUM($J247:$AB247)*(Eksplikatsioon!AE247)/SUMPRODUCT($J247:$AB247,Eksplikatsioon!$O247:$AG247),"")),"")</f>
        <v/>
      </c>
      <c r="AT247" s="72" t="str">
        <f>IFERROR(IF($G247="Erikasutuses pind (muu)",$E247*AA247,IFERROR($E247*AA247/SUM($J247:$AB247)*(Eksplikatsioon!AF247)/SUMPRODUCT($J247:$AB247,Eksplikatsioon!$O247:$AG247),"")),"")</f>
        <v/>
      </c>
      <c r="AU247" s="72" t="str">
        <f>IFERROR(IF($G247="Erikasutuses pind (muu)",$E247*AB247,IFERROR($E247*AB247/SUM($J247:$AB247)*(Eksplikatsioon!AG247)/SUMPRODUCT($J247:$AB247,Eksplikatsioon!$O247:$AG247),"")),"")</f>
        <v/>
      </c>
    </row>
    <row r="248" spans="1:47" x14ac:dyDescent="0.25">
      <c r="A248" s="71" t="str">
        <f>IF(Eksplikatsioon!A248=0,"",Eksplikatsioon!A248)</f>
        <v/>
      </c>
      <c r="B248" s="71" t="str">
        <f>IF(Eksplikatsioon!B248=0,"",Eksplikatsioon!B248)</f>
        <v/>
      </c>
      <c r="C248" s="71" t="str">
        <f>IF(Eksplikatsioon!C248=0,"",Eksplikatsioon!C248)</f>
        <v/>
      </c>
      <c r="D248" s="71" t="str">
        <f>IF(Eksplikatsioon!D248=0,"",Eksplikatsioon!D248)</f>
        <v/>
      </c>
      <c r="E248" s="71" t="str">
        <f>IF(Eksplikatsioon!F248=0,"",Eksplikatsioon!F248)</f>
        <v/>
      </c>
      <c r="F248" s="71" t="str">
        <f>IF(Eksplikatsioon!H248=0,"",Eksplikatsioon!H248)</f>
        <v/>
      </c>
      <c r="G248" s="71" t="str">
        <f>IF(Eksplikatsioon!J248=0,"",Eksplikatsioon!J248)</f>
        <v/>
      </c>
      <c r="H248" s="71" t="str">
        <f>IF(Eksplikatsioon!K248=0,"",Eksplikatsioon!K248)</f>
        <v/>
      </c>
      <c r="I248" s="71" t="str">
        <f>IF(Eksplikatsioon!L248=0,"",Eksplikatsioon!L248)</f>
        <v/>
      </c>
      <c r="J248" s="72" t="str">
        <f>IFERROR(IF($G248="Erikasutuses pind (muu)",Eksplikatsioon!O248/SUM(Eksplikatsioon!$O248:'Eksplikatsioon'!$AG248),IF($G248="Erikasutuses pind (korrus)",IFERROR(SUMIFS($E:$E,$G:$G,"Ainukasutuses pind",$C:$C,"Üüritav pind",$H:$H,J$3,$A:$A,$A248)/SUMIFS($E:$E,$G:$G,"Ainukasutuses pind",$C:$C,"Üüritav pind",$A:$A,$A248),0),IF($G248="Erikasutuses pind (hoone)",IFERROR(SUMIFS($E:$E,$G:$G,"Ainukasutuses pind",$C:$C,"Üüritav pind",$H:$H,J$3)/SUMIFS($E:$E,$G:$G,"Ainukasutuses pind",$C:$C,"Üüritav pind"),0),""))),"")</f>
        <v/>
      </c>
      <c r="K248" s="72" t="str">
        <f>IFERROR(IF($G248="Erikasutuses pind (muu)",Eksplikatsioon!P248/SUM(Eksplikatsioon!$O248:'Eksplikatsioon'!$AG248),IF($G248="Erikasutuses pind (korrus)",IFERROR(SUMIFS($E:$E,$G:$G,"Ainukasutuses pind",$C:$C,"Üüritav pind",$H:$H,K$3,$A:$A,$A248)/SUMIFS($E:$E,$G:$G,"Ainukasutuses pind",$C:$C,"Üüritav pind",$A:$A,$A248),0),IF($G248="Erikasutuses pind (hoone)",IFERROR(SUMIFS($E:$E,$G:$G,"Ainukasutuses pind",$C:$C,"Üüritav pind",$H:$H,K$3)/SUMIFS($E:$E,$G:$G,"Ainukasutuses pind",$C:$C,"Üüritav pind"),0),""))),"")</f>
        <v/>
      </c>
      <c r="L248" s="72" t="str">
        <f>IFERROR(IF($G248="Erikasutuses pind (muu)",Eksplikatsioon!Q248/SUM(Eksplikatsioon!$O248:'Eksplikatsioon'!$AG248),IF($G248="Erikasutuses pind (korrus)",IFERROR(SUMIFS($E:$E,$G:$G,"Ainukasutuses pind",$C:$C,"Üüritav pind",$H:$H,L$3,$A:$A,$A248)/SUMIFS($E:$E,$G:$G,"Ainukasutuses pind",$C:$C,"Üüritav pind",$A:$A,$A248),0),IF($G248="Erikasutuses pind (hoone)",IFERROR(SUMIFS($E:$E,$G:$G,"Ainukasutuses pind",$C:$C,"Üüritav pind",$H:$H,L$3)/SUMIFS($E:$E,$G:$G,"Ainukasutuses pind",$C:$C,"Üüritav pind"),0),""))),"")</f>
        <v/>
      </c>
      <c r="M248" s="72" t="str">
        <f>IFERROR(IF($G248="Erikasutuses pind (muu)",Eksplikatsioon!R248/SUM(Eksplikatsioon!$O248:'Eksplikatsioon'!$AG248),IF($G248="Erikasutuses pind (korrus)",IFERROR(SUMIFS($E:$E,$G:$G,"Ainukasutuses pind",$C:$C,"Üüritav pind",$H:$H,M$3,$A:$A,$A248)/SUMIFS($E:$E,$G:$G,"Ainukasutuses pind",$C:$C,"Üüritav pind",$A:$A,$A248),0),IF($G248="Erikasutuses pind (hoone)",IFERROR(SUMIFS($E:$E,$G:$G,"Ainukasutuses pind",$C:$C,"Üüritav pind",$H:$H,M$3)/SUMIFS($E:$E,$G:$G,"Ainukasutuses pind",$C:$C,"Üüritav pind"),0),""))),"")</f>
        <v/>
      </c>
      <c r="N248" s="72" t="str">
        <f>IFERROR(IF($G248="Erikasutuses pind (muu)",Eksplikatsioon!S248/SUM(Eksplikatsioon!$O248:'Eksplikatsioon'!$AG248),IF($G248="Erikasutuses pind (korrus)",IFERROR(SUMIFS($E:$E,$G:$G,"Ainukasutuses pind",$C:$C,"Üüritav pind",$H:$H,N$3,$A:$A,$A248)/SUMIFS($E:$E,$G:$G,"Ainukasutuses pind",$C:$C,"Üüritav pind",$A:$A,$A248),0),IF($G248="Erikasutuses pind (hoone)",IFERROR(SUMIFS($E:$E,$G:$G,"Ainukasutuses pind",$C:$C,"Üüritav pind",$H:$H,N$3)/SUMIFS($E:$E,$G:$G,"Ainukasutuses pind",$C:$C,"Üüritav pind"),0),""))),"")</f>
        <v/>
      </c>
      <c r="O248" s="72" t="str">
        <f>IFERROR(IF($G248="Erikasutuses pind (muu)",Eksplikatsioon!T248/SUM(Eksplikatsioon!$O248:'Eksplikatsioon'!$AG248),IF($G248="Erikasutuses pind (korrus)",IFERROR(SUMIFS($E:$E,$G:$G,"Ainukasutuses pind",$C:$C,"Üüritav pind",$H:$H,O$3,$A:$A,$A248)/SUMIFS($E:$E,$G:$G,"Ainukasutuses pind",$C:$C,"Üüritav pind",$A:$A,$A248),0),IF($G248="Erikasutuses pind (hoone)",IFERROR(SUMIFS($E:$E,$G:$G,"Ainukasutuses pind",$C:$C,"Üüritav pind",$H:$H,O$3)/SUMIFS($E:$E,$G:$G,"Ainukasutuses pind",$C:$C,"Üüritav pind"),0),""))),"")</f>
        <v/>
      </c>
      <c r="P248" s="72" t="str">
        <f>IFERROR(IF($G248="Erikasutuses pind (muu)",Eksplikatsioon!U248/SUM(Eksplikatsioon!$O248:'Eksplikatsioon'!$AG248),IF($G248="Erikasutuses pind (korrus)",IFERROR(SUMIFS($E:$E,$G:$G,"Ainukasutuses pind",$C:$C,"Üüritav pind",$H:$H,P$3,$A:$A,$A248)/SUMIFS($E:$E,$G:$G,"Ainukasutuses pind",$C:$C,"Üüritav pind",$A:$A,$A248),0),IF($G248="Erikasutuses pind (hoone)",IFERROR(SUMIFS($E:$E,$G:$G,"Ainukasutuses pind",$C:$C,"Üüritav pind",$H:$H,P$3)/SUMIFS($E:$E,$G:$G,"Ainukasutuses pind",$C:$C,"Üüritav pind"),0),""))),"")</f>
        <v/>
      </c>
      <c r="Q248" s="72" t="str">
        <f>IFERROR(IF($G248="Erikasutuses pind (muu)",Eksplikatsioon!V248/SUM(Eksplikatsioon!$O248:'Eksplikatsioon'!$AG248),IF($G248="Erikasutuses pind (korrus)",IFERROR(SUMIFS($E:$E,$G:$G,"Ainukasutuses pind",$C:$C,"Üüritav pind",$H:$H,Q$3,$A:$A,$A248)/SUMIFS($E:$E,$G:$G,"Ainukasutuses pind",$C:$C,"Üüritav pind",$A:$A,$A248),0),IF($G248="Erikasutuses pind (hoone)",IFERROR(SUMIFS($E:$E,$G:$G,"Ainukasutuses pind",$C:$C,"Üüritav pind",$H:$H,Q$3)/SUMIFS($E:$E,$G:$G,"Ainukasutuses pind",$C:$C,"Üüritav pind"),0),""))),"")</f>
        <v/>
      </c>
      <c r="R248" s="72" t="str">
        <f>IFERROR(IF($G248="Erikasutuses pind (muu)",Eksplikatsioon!W248/SUM(Eksplikatsioon!$O248:'Eksplikatsioon'!$AG248),IF($G248="Erikasutuses pind (korrus)",IFERROR(SUMIFS($E:$E,$G:$G,"Ainukasutuses pind",$C:$C,"Üüritav pind",$H:$H,R$3,$A:$A,$A248)/SUMIFS($E:$E,$G:$G,"Ainukasutuses pind",$C:$C,"Üüritav pind",$A:$A,$A248),0),IF($G248="Erikasutuses pind (hoone)",IFERROR(SUMIFS($E:$E,$G:$G,"Ainukasutuses pind",$C:$C,"Üüritav pind",$H:$H,R$3)/SUMIFS($E:$E,$G:$G,"Ainukasutuses pind",$C:$C,"Üüritav pind"),0),""))),"")</f>
        <v/>
      </c>
      <c r="S248" s="72" t="str">
        <f>IFERROR(IF($G248="Erikasutuses pind (muu)",Eksplikatsioon!X248/SUM(Eksplikatsioon!$O248:'Eksplikatsioon'!$AG248),IF($G248="Erikasutuses pind (korrus)",IFERROR(SUMIFS($E:$E,$G:$G,"Ainukasutuses pind",$C:$C,"Üüritav pind",$H:$H,S$3,$A:$A,$A248)/SUMIFS($E:$E,$G:$G,"Ainukasutuses pind",$C:$C,"Üüritav pind",$A:$A,$A248),0),IF($G248="Erikasutuses pind (hoone)",IFERROR(SUMIFS($E:$E,$G:$G,"Ainukasutuses pind",$C:$C,"Üüritav pind",$H:$H,S$3)/SUMIFS($E:$E,$G:$G,"Ainukasutuses pind",$C:$C,"Üüritav pind"),0),""))),"")</f>
        <v/>
      </c>
      <c r="T248" s="72" t="str">
        <f>IFERROR(IF($G248="Erikasutuses pind (muu)",Eksplikatsioon!Y248/SUM(Eksplikatsioon!$O248:'Eksplikatsioon'!$AG248),IF($G248="Erikasutuses pind (korrus)",IFERROR(SUMIFS($E:$E,$G:$G,"Ainukasutuses pind",$C:$C,"Üüritav pind",$H:$H,T$3,$A:$A,$A248)/SUMIFS($E:$E,$G:$G,"Ainukasutuses pind",$C:$C,"Üüritav pind",$A:$A,$A248),0),IF($G248="Erikasutuses pind (hoone)",IFERROR(SUMIFS($E:$E,$G:$G,"Ainukasutuses pind",$C:$C,"Üüritav pind",$H:$H,T$3)/SUMIFS($E:$E,$G:$G,"Ainukasutuses pind",$C:$C,"Üüritav pind"),0),""))),"")</f>
        <v/>
      </c>
      <c r="U248" s="72" t="str">
        <f>IFERROR(IF($G248="Erikasutuses pind (muu)",Eksplikatsioon!Z248/SUM(Eksplikatsioon!$O248:'Eksplikatsioon'!$AG248),IF($G248="Erikasutuses pind (korrus)",IFERROR(SUMIFS($E:$E,$G:$G,"Ainukasutuses pind",$C:$C,"Üüritav pind",$H:$H,U$3,$A:$A,$A248)/SUMIFS($E:$E,$G:$G,"Ainukasutuses pind",$C:$C,"Üüritav pind",$A:$A,$A248),0),IF($G248="Erikasutuses pind (hoone)",IFERROR(SUMIFS($E:$E,$G:$G,"Ainukasutuses pind",$C:$C,"Üüritav pind",$H:$H,U$3)/SUMIFS($E:$E,$G:$G,"Ainukasutuses pind",$C:$C,"Üüritav pind"),0),""))),"")</f>
        <v/>
      </c>
      <c r="V248" s="72" t="str">
        <f>IFERROR(IF($G248="Erikasutuses pind (muu)",Eksplikatsioon!AA248/SUM(Eksplikatsioon!$O248:'Eksplikatsioon'!$AG248),IF($G248="Erikasutuses pind (korrus)",IFERROR(SUMIFS($E:$E,$G:$G,"Ainukasutuses pind",$C:$C,"Üüritav pind",$H:$H,V$3,$A:$A,$A248)/SUMIFS($E:$E,$G:$G,"Ainukasutuses pind",$C:$C,"Üüritav pind",$A:$A,$A248),0),IF($G248="Erikasutuses pind (hoone)",IFERROR(SUMIFS($E:$E,$G:$G,"Ainukasutuses pind",$C:$C,"Üüritav pind",$H:$H,V$3)/SUMIFS($E:$E,$G:$G,"Ainukasutuses pind",$C:$C,"Üüritav pind"),0),""))),"")</f>
        <v/>
      </c>
      <c r="W248" s="72" t="str">
        <f>IFERROR(IF($G248="Erikasutuses pind (muu)",Eksplikatsioon!AB248/SUM(Eksplikatsioon!$O248:'Eksplikatsioon'!$AG248),IF($G248="Erikasutuses pind (korrus)",IFERROR(SUMIFS($E:$E,$G:$G,"Ainukasutuses pind",$C:$C,"Üüritav pind",$H:$H,W$3,$A:$A,$A248)/SUMIFS($E:$E,$G:$G,"Ainukasutuses pind",$C:$C,"Üüritav pind",$A:$A,$A248),0),IF($G248="Erikasutuses pind (hoone)",IFERROR(SUMIFS($E:$E,$G:$G,"Ainukasutuses pind",$C:$C,"Üüritav pind",$H:$H,W$3)/SUMIFS($E:$E,$G:$G,"Ainukasutuses pind",$C:$C,"Üüritav pind"),0),""))),"")</f>
        <v/>
      </c>
      <c r="X248" s="72" t="str">
        <f>IFERROR(IF($G248="Erikasutuses pind (muu)",Eksplikatsioon!AC248/SUM(Eksplikatsioon!$O248:'Eksplikatsioon'!$AG248),IF($G248="Erikasutuses pind (korrus)",IFERROR(SUMIFS($E:$E,$G:$G,"Ainukasutuses pind",$C:$C,"Üüritav pind",$H:$H,X$3,$A:$A,$A248)/SUMIFS($E:$E,$G:$G,"Ainukasutuses pind",$C:$C,"Üüritav pind",$A:$A,$A248),0),IF($G248="Erikasutuses pind (hoone)",IFERROR(SUMIFS($E:$E,$G:$G,"Ainukasutuses pind",$C:$C,"Üüritav pind",$H:$H,X$3)/SUMIFS($E:$E,$G:$G,"Ainukasutuses pind",$C:$C,"Üüritav pind"),0),""))),"")</f>
        <v/>
      </c>
      <c r="Y248" s="72" t="str">
        <f>IFERROR(IF($G248="Erikasutuses pind (muu)",Eksplikatsioon!AD248/SUM(Eksplikatsioon!$O248:'Eksplikatsioon'!$AG248),IF($G248="Erikasutuses pind (korrus)",IFERROR(SUMIFS($E:$E,$G:$G,"Ainukasutuses pind",$C:$C,"Üüritav pind",$H:$H,Y$3,$A:$A,$A248)/SUMIFS($E:$E,$G:$G,"Ainukasutuses pind",$C:$C,"Üüritav pind",$A:$A,$A248),0),IF($G248="Erikasutuses pind (hoone)",IFERROR(SUMIFS($E:$E,$G:$G,"Ainukasutuses pind",$C:$C,"Üüritav pind",$H:$H,Y$3)/SUMIFS($E:$E,$G:$G,"Ainukasutuses pind",$C:$C,"Üüritav pind"),0),""))),"")</f>
        <v/>
      </c>
      <c r="Z248" s="72" t="str">
        <f>IFERROR(IF($G248="Erikasutuses pind (muu)",Eksplikatsioon!AE248/SUM(Eksplikatsioon!$O248:'Eksplikatsioon'!$AG248),IF($G248="Erikasutuses pind (korrus)",IFERROR(SUMIFS($E:$E,$G:$G,"Ainukasutuses pind",$C:$C,"Üüritav pind",$H:$H,Z$3,$A:$A,$A248)/SUMIFS($E:$E,$G:$G,"Ainukasutuses pind",$C:$C,"Üüritav pind",$A:$A,$A248),0),IF($G248="Erikasutuses pind (hoone)",IFERROR(SUMIFS($E:$E,$G:$G,"Ainukasutuses pind",$C:$C,"Üüritav pind",$H:$H,Z$3)/SUMIFS($E:$E,$G:$G,"Ainukasutuses pind",$C:$C,"Üüritav pind"),0),""))),"")</f>
        <v/>
      </c>
      <c r="AA248" s="72" t="str">
        <f>IFERROR(IF($G248="Erikasutuses pind (muu)",Eksplikatsioon!AF248/SUM(Eksplikatsioon!$O248:'Eksplikatsioon'!$AG248),IF($G248="Erikasutuses pind (korrus)",IFERROR(SUMIFS($E:$E,$G:$G,"Ainukasutuses pind",$C:$C,"Üüritav pind",$H:$H,AA$3,$A:$A,$A248)/SUMIFS($E:$E,$G:$G,"Ainukasutuses pind",$C:$C,"Üüritav pind",$A:$A,$A248),0),IF($G248="Erikasutuses pind (hoone)",IFERROR(SUMIFS($E:$E,$G:$G,"Ainukasutuses pind",$C:$C,"Üüritav pind",$H:$H,AA$3)/SUMIFS($E:$E,$G:$G,"Ainukasutuses pind",$C:$C,"Üüritav pind"),0),""))),"")</f>
        <v/>
      </c>
      <c r="AB248" s="72" t="str">
        <f>IFERROR(IF($G248="Erikasutuses pind (muu)",Eksplikatsioon!AG248/SUM(Eksplikatsioon!$O248:'Eksplikatsioon'!$AG248),IF($G248="Erikasutuses pind (korrus)",IFERROR(SUMIFS($E:$E,$G:$G,"Ainukasutuses pind",$C:$C,"Üüritav pind",$H:$H,AB$3,$A:$A,$A248)/SUMIFS($E:$E,$G:$G,"Ainukasutuses pind",$C:$C,"Üüritav pind",$A:$A,$A248),0),IF($G248="Erikasutuses pind (hoone)",IFERROR(SUMIFS($E:$E,$G:$G,"Ainukasutuses pind",$C:$C,"Üüritav pind",$H:$H,AB$3)/SUMIFS($E:$E,$G:$G,"Ainukasutuses pind",$C:$C,"Üüritav pind"),0),""))),"")</f>
        <v/>
      </c>
      <c r="AC248" s="72" t="str">
        <f>IFERROR(IF($G248="Erikasutuses pind (muu)",$E248*J248,IFERROR($E248*J248/SUM($J248:$AB248)*(Eksplikatsioon!O248)/SUMPRODUCT($J248:$AB248,Eksplikatsioon!$O248:$AG248),"")),"")</f>
        <v/>
      </c>
      <c r="AD248" s="72" t="str">
        <f>IFERROR(IF($G248="Erikasutuses pind (muu)",$E248*K248,IFERROR($E248*K248/SUM($J248:$AB248)*(Eksplikatsioon!P248)/SUMPRODUCT($J248:$AB248,Eksplikatsioon!$O248:$AG248),"")),"")</f>
        <v/>
      </c>
      <c r="AE248" s="72" t="str">
        <f>IFERROR(IF($G248="Erikasutuses pind (muu)",$E248*L248,IFERROR($E248*L248/SUM($J248:$AB248)*(Eksplikatsioon!Q248)/SUMPRODUCT($J248:$AB248,Eksplikatsioon!$O248:$AG248),"")),"")</f>
        <v/>
      </c>
      <c r="AF248" s="72" t="str">
        <f>IFERROR(IF($G248="Erikasutuses pind (muu)",$E248*M248,IFERROR($E248*M248/SUM($J248:$AB248)*(Eksplikatsioon!R248)/SUMPRODUCT($J248:$AB248,Eksplikatsioon!$O248:$AG248),"")),"")</f>
        <v/>
      </c>
      <c r="AG248" s="72" t="str">
        <f>IFERROR(IF($G248="Erikasutuses pind (muu)",$E248*N248,IFERROR($E248*N248/SUM($J248:$AB248)*(Eksplikatsioon!S248)/SUMPRODUCT($J248:$AB248,Eksplikatsioon!$O248:$AG248),"")),"")</f>
        <v/>
      </c>
      <c r="AH248" s="72" t="str">
        <f>IFERROR(IF($G248="Erikasutuses pind (muu)",$E248*O248,IFERROR($E248*O248/SUM($J248:$AB248)*(Eksplikatsioon!T248)/SUMPRODUCT($J248:$AB248,Eksplikatsioon!$O248:$AG248),"")),"")</f>
        <v/>
      </c>
      <c r="AI248" s="72" t="str">
        <f>IFERROR(IF($G248="Erikasutuses pind (muu)",$E248*P248,IFERROR($E248*P248/SUM($J248:$AB248)*(Eksplikatsioon!U248)/SUMPRODUCT($J248:$AB248,Eksplikatsioon!$O248:$AG248),"")),"")</f>
        <v/>
      </c>
      <c r="AJ248" s="72" t="str">
        <f>IFERROR(IF($G248="Erikasutuses pind (muu)",$E248*Q248,IFERROR($E248*Q248/SUM($J248:$AB248)*(Eksplikatsioon!V248)/SUMPRODUCT($J248:$AB248,Eksplikatsioon!$O248:$AG248),"")),"")</f>
        <v/>
      </c>
      <c r="AK248" s="72" t="str">
        <f>IFERROR(IF($G248="Erikasutuses pind (muu)",$E248*R248,IFERROR($E248*R248/SUM($J248:$AB248)*(Eksplikatsioon!W248)/SUMPRODUCT($J248:$AB248,Eksplikatsioon!$O248:$AG248),"")),"")</f>
        <v/>
      </c>
      <c r="AL248" s="72" t="str">
        <f>IFERROR(IF($G248="Erikasutuses pind (muu)",$E248*S248,IFERROR($E248*S248/SUM($J248:$AB248)*(Eksplikatsioon!X248)/SUMPRODUCT($J248:$AB248,Eksplikatsioon!$O248:$AG248),"")),"")</f>
        <v/>
      </c>
      <c r="AM248" s="72" t="str">
        <f>IFERROR(IF($G248="Erikasutuses pind (muu)",$E248*T248,IFERROR($E248*T248/SUM($J248:$AB248)*(Eksplikatsioon!Y248)/SUMPRODUCT($J248:$AB248,Eksplikatsioon!$O248:$AG248),"")),"")</f>
        <v/>
      </c>
      <c r="AN248" s="72" t="str">
        <f>IFERROR(IF($G248="Erikasutuses pind (muu)",$E248*U248,IFERROR($E248*U248/SUM($J248:$AB248)*(Eksplikatsioon!Z248)/SUMPRODUCT($J248:$AB248,Eksplikatsioon!$O248:$AG248),"")),"")</f>
        <v/>
      </c>
      <c r="AO248" s="72" t="str">
        <f>IFERROR(IF($G248="Erikasutuses pind (muu)",$E248*V248,IFERROR($E248*V248/SUM($J248:$AB248)*(Eksplikatsioon!AA248)/SUMPRODUCT($J248:$AB248,Eksplikatsioon!$O248:$AG248),"")),"")</f>
        <v/>
      </c>
      <c r="AP248" s="72" t="str">
        <f>IFERROR(IF($G248="Erikasutuses pind (muu)",$E248*W248,IFERROR($E248*W248/SUM($J248:$AB248)*(Eksplikatsioon!AB248)/SUMPRODUCT($J248:$AB248,Eksplikatsioon!$O248:$AG248),"")),"")</f>
        <v/>
      </c>
      <c r="AQ248" s="72" t="str">
        <f>IFERROR(IF($G248="Erikasutuses pind (muu)",$E248*X248,IFERROR($E248*X248/SUM($J248:$AB248)*(Eksplikatsioon!AC248)/SUMPRODUCT($J248:$AB248,Eksplikatsioon!$O248:$AG248),"")),"")</f>
        <v/>
      </c>
      <c r="AR248" s="72" t="str">
        <f>IFERROR(IF($G248="Erikasutuses pind (muu)",$E248*Y248,IFERROR($E248*Y248/SUM($J248:$AB248)*(Eksplikatsioon!AD248)/SUMPRODUCT($J248:$AB248,Eksplikatsioon!$O248:$AG248),"")),"")</f>
        <v/>
      </c>
      <c r="AS248" s="72" t="str">
        <f>IFERROR(IF($G248="Erikasutuses pind (muu)",$E248*Z248,IFERROR($E248*Z248/SUM($J248:$AB248)*(Eksplikatsioon!AE248)/SUMPRODUCT($J248:$AB248,Eksplikatsioon!$O248:$AG248),"")),"")</f>
        <v/>
      </c>
      <c r="AT248" s="72" t="str">
        <f>IFERROR(IF($G248="Erikasutuses pind (muu)",$E248*AA248,IFERROR($E248*AA248/SUM($J248:$AB248)*(Eksplikatsioon!AF248)/SUMPRODUCT($J248:$AB248,Eksplikatsioon!$O248:$AG248),"")),"")</f>
        <v/>
      </c>
      <c r="AU248" s="72" t="str">
        <f>IFERROR(IF($G248="Erikasutuses pind (muu)",$E248*AB248,IFERROR($E248*AB248/SUM($J248:$AB248)*(Eksplikatsioon!AG248)/SUMPRODUCT($J248:$AB248,Eksplikatsioon!$O248:$AG248),"")),"")</f>
        <v/>
      </c>
    </row>
    <row r="249" spans="1:47" x14ac:dyDescent="0.25">
      <c r="A249" s="71" t="str">
        <f>IF(Eksplikatsioon!A249=0,"",Eksplikatsioon!A249)</f>
        <v/>
      </c>
      <c r="B249" s="71" t="str">
        <f>IF(Eksplikatsioon!B249=0,"",Eksplikatsioon!B249)</f>
        <v/>
      </c>
      <c r="C249" s="71" t="str">
        <f>IF(Eksplikatsioon!C249=0,"",Eksplikatsioon!C249)</f>
        <v/>
      </c>
      <c r="D249" s="71" t="str">
        <f>IF(Eksplikatsioon!D249=0,"",Eksplikatsioon!D249)</f>
        <v/>
      </c>
      <c r="E249" s="71" t="str">
        <f>IF(Eksplikatsioon!F249=0,"",Eksplikatsioon!F249)</f>
        <v/>
      </c>
      <c r="F249" s="71" t="str">
        <f>IF(Eksplikatsioon!H249=0,"",Eksplikatsioon!H249)</f>
        <v/>
      </c>
      <c r="G249" s="71" t="str">
        <f>IF(Eksplikatsioon!J249=0,"",Eksplikatsioon!J249)</f>
        <v/>
      </c>
      <c r="H249" s="71" t="str">
        <f>IF(Eksplikatsioon!K249=0,"",Eksplikatsioon!K249)</f>
        <v/>
      </c>
      <c r="I249" s="71" t="str">
        <f>IF(Eksplikatsioon!L249=0,"",Eksplikatsioon!L249)</f>
        <v/>
      </c>
      <c r="J249" s="72" t="str">
        <f>IFERROR(IF($G249="Erikasutuses pind (muu)",Eksplikatsioon!O249/SUM(Eksplikatsioon!$O249:'Eksplikatsioon'!$AG249),IF($G249="Erikasutuses pind (korrus)",IFERROR(SUMIFS($E:$E,$G:$G,"Ainukasutuses pind",$C:$C,"Üüritav pind",$H:$H,J$3,$A:$A,$A249)/SUMIFS($E:$E,$G:$G,"Ainukasutuses pind",$C:$C,"Üüritav pind",$A:$A,$A249),0),IF($G249="Erikasutuses pind (hoone)",IFERROR(SUMIFS($E:$E,$G:$G,"Ainukasutuses pind",$C:$C,"Üüritav pind",$H:$H,J$3)/SUMIFS($E:$E,$G:$G,"Ainukasutuses pind",$C:$C,"Üüritav pind"),0),""))),"")</f>
        <v/>
      </c>
      <c r="K249" s="72" t="str">
        <f>IFERROR(IF($G249="Erikasutuses pind (muu)",Eksplikatsioon!P249/SUM(Eksplikatsioon!$O249:'Eksplikatsioon'!$AG249),IF($G249="Erikasutuses pind (korrus)",IFERROR(SUMIFS($E:$E,$G:$G,"Ainukasutuses pind",$C:$C,"Üüritav pind",$H:$H,K$3,$A:$A,$A249)/SUMIFS($E:$E,$G:$G,"Ainukasutuses pind",$C:$C,"Üüritav pind",$A:$A,$A249),0),IF($G249="Erikasutuses pind (hoone)",IFERROR(SUMIFS($E:$E,$G:$G,"Ainukasutuses pind",$C:$C,"Üüritav pind",$H:$H,K$3)/SUMIFS($E:$E,$G:$G,"Ainukasutuses pind",$C:$C,"Üüritav pind"),0),""))),"")</f>
        <v/>
      </c>
      <c r="L249" s="72" t="str">
        <f>IFERROR(IF($G249="Erikasutuses pind (muu)",Eksplikatsioon!Q249/SUM(Eksplikatsioon!$O249:'Eksplikatsioon'!$AG249),IF($G249="Erikasutuses pind (korrus)",IFERROR(SUMIFS($E:$E,$G:$G,"Ainukasutuses pind",$C:$C,"Üüritav pind",$H:$H,L$3,$A:$A,$A249)/SUMIFS($E:$E,$G:$G,"Ainukasutuses pind",$C:$C,"Üüritav pind",$A:$A,$A249),0),IF($G249="Erikasutuses pind (hoone)",IFERROR(SUMIFS($E:$E,$G:$G,"Ainukasutuses pind",$C:$C,"Üüritav pind",$H:$H,L$3)/SUMIFS($E:$E,$G:$G,"Ainukasutuses pind",$C:$C,"Üüritav pind"),0),""))),"")</f>
        <v/>
      </c>
      <c r="M249" s="72" t="str">
        <f>IFERROR(IF($G249="Erikasutuses pind (muu)",Eksplikatsioon!R249/SUM(Eksplikatsioon!$O249:'Eksplikatsioon'!$AG249),IF($G249="Erikasutuses pind (korrus)",IFERROR(SUMIFS($E:$E,$G:$G,"Ainukasutuses pind",$C:$C,"Üüritav pind",$H:$H,M$3,$A:$A,$A249)/SUMIFS($E:$E,$G:$G,"Ainukasutuses pind",$C:$C,"Üüritav pind",$A:$A,$A249),0),IF($G249="Erikasutuses pind (hoone)",IFERROR(SUMIFS($E:$E,$G:$G,"Ainukasutuses pind",$C:$C,"Üüritav pind",$H:$H,M$3)/SUMIFS($E:$E,$G:$G,"Ainukasutuses pind",$C:$C,"Üüritav pind"),0),""))),"")</f>
        <v/>
      </c>
      <c r="N249" s="72" t="str">
        <f>IFERROR(IF($G249="Erikasutuses pind (muu)",Eksplikatsioon!S249/SUM(Eksplikatsioon!$O249:'Eksplikatsioon'!$AG249),IF($G249="Erikasutuses pind (korrus)",IFERROR(SUMIFS($E:$E,$G:$G,"Ainukasutuses pind",$C:$C,"Üüritav pind",$H:$H,N$3,$A:$A,$A249)/SUMIFS($E:$E,$G:$G,"Ainukasutuses pind",$C:$C,"Üüritav pind",$A:$A,$A249),0),IF($G249="Erikasutuses pind (hoone)",IFERROR(SUMIFS($E:$E,$G:$G,"Ainukasutuses pind",$C:$C,"Üüritav pind",$H:$H,N$3)/SUMIFS($E:$E,$G:$G,"Ainukasutuses pind",$C:$C,"Üüritav pind"),0),""))),"")</f>
        <v/>
      </c>
      <c r="O249" s="72" t="str">
        <f>IFERROR(IF($G249="Erikasutuses pind (muu)",Eksplikatsioon!T249/SUM(Eksplikatsioon!$O249:'Eksplikatsioon'!$AG249),IF($G249="Erikasutuses pind (korrus)",IFERROR(SUMIFS($E:$E,$G:$G,"Ainukasutuses pind",$C:$C,"Üüritav pind",$H:$H,O$3,$A:$A,$A249)/SUMIFS($E:$E,$G:$G,"Ainukasutuses pind",$C:$C,"Üüritav pind",$A:$A,$A249),0),IF($G249="Erikasutuses pind (hoone)",IFERROR(SUMIFS($E:$E,$G:$G,"Ainukasutuses pind",$C:$C,"Üüritav pind",$H:$H,O$3)/SUMIFS($E:$E,$G:$G,"Ainukasutuses pind",$C:$C,"Üüritav pind"),0),""))),"")</f>
        <v/>
      </c>
      <c r="P249" s="72" t="str">
        <f>IFERROR(IF($G249="Erikasutuses pind (muu)",Eksplikatsioon!U249/SUM(Eksplikatsioon!$O249:'Eksplikatsioon'!$AG249),IF($G249="Erikasutuses pind (korrus)",IFERROR(SUMIFS($E:$E,$G:$G,"Ainukasutuses pind",$C:$C,"Üüritav pind",$H:$H,P$3,$A:$A,$A249)/SUMIFS($E:$E,$G:$G,"Ainukasutuses pind",$C:$C,"Üüritav pind",$A:$A,$A249),0),IF($G249="Erikasutuses pind (hoone)",IFERROR(SUMIFS($E:$E,$G:$G,"Ainukasutuses pind",$C:$C,"Üüritav pind",$H:$H,P$3)/SUMIFS($E:$E,$G:$G,"Ainukasutuses pind",$C:$C,"Üüritav pind"),0),""))),"")</f>
        <v/>
      </c>
      <c r="Q249" s="72" t="str">
        <f>IFERROR(IF($G249="Erikasutuses pind (muu)",Eksplikatsioon!V249/SUM(Eksplikatsioon!$O249:'Eksplikatsioon'!$AG249),IF($G249="Erikasutuses pind (korrus)",IFERROR(SUMIFS($E:$E,$G:$G,"Ainukasutuses pind",$C:$C,"Üüritav pind",$H:$H,Q$3,$A:$A,$A249)/SUMIFS($E:$E,$G:$G,"Ainukasutuses pind",$C:$C,"Üüritav pind",$A:$A,$A249),0),IF($G249="Erikasutuses pind (hoone)",IFERROR(SUMIFS($E:$E,$G:$G,"Ainukasutuses pind",$C:$C,"Üüritav pind",$H:$H,Q$3)/SUMIFS($E:$E,$G:$G,"Ainukasutuses pind",$C:$C,"Üüritav pind"),0),""))),"")</f>
        <v/>
      </c>
      <c r="R249" s="72" t="str">
        <f>IFERROR(IF($G249="Erikasutuses pind (muu)",Eksplikatsioon!W249/SUM(Eksplikatsioon!$O249:'Eksplikatsioon'!$AG249),IF($G249="Erikasutuses pind (korrus)",IFERROR(SUMIFS($E:$E,$G:$G,"Ainukasutuses pind",$C:$C,"Üüritav pind",$H:$H,R$3,$A:$A,$A249)/SUMIFS($E:$E,$G:$G,"Ainukasutuses pind",$C:$C,"Üüritav pind",$A:$A,$A249),0),IF($G249="Erikasutuses pind (hoone)",IFERROR(SUMIFS($E:$E,$G:$G,"Ainukasutuses pind",$C:$C,"Üüritav pind",$H:$H,R$3)/SUMIFS($E:$E,$G:$G,"Ainukasutuses pind",$C:$C,"Üüritav pind"),0),""))),"")</f>
        <v/>
      </c>
      <c r="S249" s="72" t="str">
        <f>IFERROR(IF($G249="Erikasutuses pind (muu)",Eksplikatsioon!X249/SUM(Eksplikatsioon!$O249:'Eksplikatsioon'!$AG249),IF($G249="Erikasutuses pind (korrus)",IFERROR(SUMIFS($E:$E,$G:$G,"Ainukasutuses pind",$C:$C,"Üüritav pind",$H:$H,S$3,$A:$A,$A249)/SUMIFS($E:$E,$G:$G,"Ainukasutuses pind",$C:$C,"Üüritav pind",$A:$A,$A249),0),IF($G249="Erikasutuses pind (hoone)",IFERROR(SUMIFS($E:$E,$G:$G,"Ainukasutuses pind",$C:$C,"Üüritav pind",$H:$H,S$3)/SUMIFS($E:$E,$G:$G,"Ainukasutuses pind",$C:$C,"Üüritav pind"),0),""))),"")</f>
        <v/>
      </c>
      <c r="T249" s="72" t="str">
        <f>IFERROR(IF($G249="Erikasutuses pind (muu)",Eksplikatsioon!Y249/SUM(Eksplikatsioon!$O249:'Eksplikatsioon'!$AG249),IF($G249="Erikasutuses pind (korrus)",IFERROR(SUMIFS($E:$E,$G:$G,"Ainukasutuses pind",$C:$C,"Üüritav pind",$H:$H,T$3,$A:$A,$A249)/SUMIFS($E:$E,$G:$G,"Ainukasutuses pind",$C:$C,"Üüritav pind",$A:$A,$A249),0),IF($G249="Erikasutuses pind (hoone)",IFERROR(SUMIFS($E:$E,$G:$G,"Ainukasutuses pind",$C:$C,"Üüritav pind",$H:$H,T$3)/SUMIFS($E:$E,$G:$G,"Ainukasutuses pind",$C:$C,"Üüritav pind"),0),""))),"")</f>
        <v/>
      </c>
      <c r="U249" s="72" t="str">
        <f>IFERROR(IF($G249="Erikasutuses pind (muu)",Eksplikatsioon!Z249/SUM(Eksplikatsioon!$O249:'Eksplikatsioon'!$AG249),IF($G249="Erikasutuses pind (korrus)",IFERROR(SUMIFS($E:$E,$G:$G,"Ainukasutuses pind",$C:$C,"Üüritav pind",$H:$H,U$3,$A:$A,$A249)/SUMIFS($E:$E,$G:$G,"Ainukasutuses pind",$C:$C,"Üüritav pind",$A:$A,$A249),0),IF($G249="Erikasutuses pind (hoone)",IFERROR(SUMIFS($E:$E,$G:$G,"Ainukasutuses pind",$C:$C,"Üüritav pind",$H:$H,U$3)/SUMIFS($E:$E,$G:$G,"Ainukasutuses pind",$C:$C,"Üüritav pind"),0),""))),"")</f>
        <v/>
      </c>
      <c r="V249" s="72" t="str">
        <f>IFERROR(IF($G249="Erikasutuses pind (muu)",Eksplikatsioon!AA249/SUM(Eksplikatsioon!$O249:'Eksplikatsioon'!$AG249),IF($G249="Erikasutuses pind (korrus)",IFERROR(SUMIFS($E:$E,$G:$G,"Ainukasutuses pind",$C:$C,"Üüritav pind",$H:$H,V$3,$A:$A,$A249)/SUMIFS($E:$E,$G:$G,"Ainukasutuses pind",$C:$C,"Üüritav pind",$A:$A,$A249),0),IF($G249="Erikasutuses pind (hoone)",IFERROR(SUMIFS($E:$E,$G:$G,"Ainukasutuses pind",$C:$C,"Üüritav pind",$H:$H,V$3)/SUMIFS($E:$E,$G:$G,"Ainukasutuses pind",$C:$C,"Üüritav pind"),0),""))),"")</f>
        <v/>
      </c>
      <c r="W249" s="72" t="str">
        <f>IFERROR(IF($G249="Erikasutuses pind (muu)",Eksplikatsioon!AB249/SUM(Eksplikatsioon!$O249:'Eksplikatsioon'!$AG249),IF($G249="Erikasutuses pind (korrus)",IFERROR(SUMIFS($E:$E,$G:$G,"Ainukasutuses pind",$C:$C,"Üüritav pind",$H:$H,W$3,$A:$A,$A249)/SUMIFS($E:$E,$G:$G,"Ainukasutuses pind",$C:$C,"Üüritav pind",$A:$A,$A249),0),IF($G249="Erikasutuses pind (hoone)",IFERROR(SUMIFS($E:$E,$G:$G,"Ainukasutuses pind",$C:$C,"Üüritav pind",$H:$H,W$3)/SUMIFS($E:$E,$G:$G,"Ainukasutuses pind",$C:$C,"Üüritav pind"),0),""))),"")</f>
        <v/>
      </c>
      <c r="X249" s="72" t="str">
        <f>IFERROR(IF($G249="Erikasutuses pind (muu)",Eksplikatsioon!AC249/SUM(Eksplikatsioon!$O249:'Eksplikatsioon'!$AG249),IF($G249="Erikasutuses pind (korrus)",IFERROR(SUMIFS($E:$E,$G:$G,"Ainukasutuses pind",$C:$C,"Üüritav pind",$H:$H,X$3,$A:$A,$A249)/SUMIFS($E:$E,$G:$G,"Ainukasutuses pind",$C:$C,"Üüritav pind",$A:$A,$A249),0),IF($G249="Erikasutuses pind (hoone)",IFERROR(SUMIFS($E:$E,$G:$G,"Ainukasutuses pind",$C:$C,"Üüritav pind",$H:$H,X$3)/SUMIFS($E:$E,$G:$G,"Ainukasutuses pind",$C:$C,"Üüritav pind"),0),""))),"")</f>
        <v/>
      </c>
      <c r="Y249" s="72" t="str">
        <f>IFERROR(IF($G249="Erikasutuses pind (muu)",Eksplikatsioon!AD249/SUM(Eksplikatsioon!$O249:'Eksplikatsioon'!$AG249),IF($G249="Erikasutuses pind (korrus)",IFERROR(SUMIFS($E:$E,$G:$G,"Ainukasutuses pind",$C:$C,"Üüritav pind",$H:$H,Y$3,$A:$A,$A249)/SUMIFS($E:$E,$G:$G,"Ainukasutuses pind",$C:$C,"Üüritav pind",$A:$A,$A249),0),IF($G249="Erikasutuses pind (hoone)",IFERROR(SUMIFS($E:$E,$G:$G,"Ainukasutuses pind",$C:$C,"Üüritav pind",$H:$H,Y$3)/SUMIFS($E:$E,$G:$G,"Ainukasutuses pind",$C:$C,"Üüritav pind"),0),""))),"")</f>
        <v/>
      </c>
      <c r="Z249" s="72" t="str">
        <f>IFERROR(IF($G249="Erikasutuses pind (muu)",Eksplikatsioon!AE249/SUM(Eksplikatsioon!$O249:'Eksplikatsioon'!$AG249),IF($G249="Erikasutuses pind (korrus)",IFERROR(SUMIFS($E:$E,$G:$G,"Ainukasutuses pind",$C:$C,"Üüritav pind",$H:$H,Z$3,$A:$A,$A249)/SUMIFS($E:$E,$G:$G,"Ainukasutuses pind",$C:$C,"Üüritav pind",$A:$A,$A249),0),IF($G249="Erikasutuses pind (hoone)",IFERROR(SUMIFS($E:$E,$G:$G,"Ainukasutuses pind",$C:$C,"Üüritav pind",$H:$H,Z$3)/SUMIFS($E:$E,$G:$G,"Ainukasutuses pind",$C:$C,"Üüritav pind"),0),""))),"")</f>
        <v/>
      </c>
      <c r="AA249" s="72" t="str">
        <f>IFERROR(IF($G249="Erikasutuses pind (muu)",Eksplikatsioon!AF249/SUM(Eksplikatsioon!$O249:'Eksplikatsioon'!$AG249),IF($G249="Erikasutuses pind (korrus)",IFERROR(SUMIFS($E:$E,$G:$G,"Ainukasutuses pind",$C:$C,"Üüritav pind",$H:$H,AA$3,$A:$A,$A249)/SUMIFS($E:$E,$G:$G,"Ainukasutuses pind",$C:$C,"Üüritav pind",$A:$A,$A249),0),IF($G249="Erikasutuses pind (hoone)",IFERROR(SUMIFS($E:$E,$G:$G,"Ainukasutuses pind",$C:$C,"Üüritav pind",$H:$H,AA$3)/SUMIFS($E:$E,$G:$G,"Ainukasutuses pind",$C:$C,"Üüritav pind"),0),""))),"")</f>
        <v/>
      </c>
      <c r="AB249" s="72" t="str">
        <f>IFERROR(IF($G249="Erikasutuses pind (muu)",Eksplikatsioon!AG249/SUM(Eksplikatsioon!$O249:'Eksplikatsioon'!$AG249),IF($G249="Erikasutuses pind (korrus)",IFERROR(SUMIFS($E:$E,$G:$G,"Ainukasutuses pind",$C:$C,"Üüritav pind",$H:$H,AB$3,$A:$A,$A249)/SUMIFS($E:$E,$G:$G,"Ainukasutuses pind",$C:$C,"Üüritav pind",$A:$A,$A249),0),IF($G249="Erikasutuses pind (hoone)",IFERROR(SUMIFS($E:$E,$G:$G,"Ainukasutuses pind",$C:$C,"Üüritav pind",$H:$H,AB$3)/SUMIFS($E:$E,$G:$G,"Ainukasutuses pind",$C:$C,"Üüritav pind"),0),""))),"")</f>
        <v/>
      </c>
      <c r="AC249" s="72" t="str">
        <f>IFERROR(IF($G249="Erikasutuses pind (muu)",$E249*J249,IFERROR($E249*J249/SUM($J249:$AB249)*(Eksplikatsioon!O249)/SUMPRODUCT($J249:$AB249,Eksplikatsioon!$O249:$AG249),"")),"")</f>
        <v/>
      </c>
      <c r="AD249" s="72" t="str">
        <f>IFERROR(IF($G249="Erikasutuses pind (muu)",$E249*K249,IFERROR($E249*K249/SUM($J249:$AB249)*(Eksplikatsioon!P249)/SUMPRODUCT($J249:$AB249,Eksplikatsioon!$O249:$AG249),"")),"")</f>
        <v/>
      </c>
      <c r="AE249" s="72" t="str">
        <f>IFERROR(IF($G249="Erikasutuses pind (muu)",$E249*L249,IFERROR($E249*L249/SUM($J249:$AB249)*(Eksplikatsioon!Q249)/SUMPRODUCT($J249:$AB249,Eksplikatsioon!$O249:$AG249),"")),"")</f>
        <v/>
      </c>
      <c r="AF249" s="72" t="str">
        <f>IFERROR(IF($G249="Erikasutuses pind (muu)",$E249*M249,IFERROR($E249*M249/SUM($J249:$AB249)*(Eksplikatsioon!R249)/SUMPRODUCT($J249:$AB249,Eksplikatsioon!$O249:$AG249),"")),"")</f>
        <v/>
      </c>
      <c r="AG249" s="72" t="str">
        <f>IFERROR(IF($G249="Erikasutuses pind (muu)",$E249*N249,IFERROR($E249*N249/SUM($J249:$AB249)*(Eksplikatsioon!S249)/SUMPRODUCT($J249:$AB249,Eksplikatsioon!$O249:$AG249),"")),"")</f>
        <v/>
      </c>
      <c r="AH249" s="72" t="str">
        <f>IFERROR(IF($G249="Erikasutuses pind (muu)",$E249*O249,IFERROR($E249*O249/SUM($J249:$AB249)*(Eksplikatsioon!T249)/SUMPRODUCT($J249:$AB249,Eksplikatsioon!$O249:$AG249),"")),"")</f>
        <v/>
      </c>
      <c r="AI249" s="72" t="str">
        <f>IFERROR(IF($G249="Erikasutuses pind (muu)",$E249*P249,IFERROR($E249*P249/SUM($J249:$AB249)*(Eksplikatsioon!U249)/SUMPRODUCT($J249:$AB249,Eksplikatsioon!$O249:$AG249),"")),"")</f>
        <v/>
      </c>
      <c r="AJ249" s="72" t="str">
        <f>IFERROR(IF($G249="Erikasutuses pind (muu)",$E249*Q249,IFERROR($E249*Q249/SUM($J249:$AB249)*(Eksplikatsioon!V249)/SUMPRODUCT($J249:$AB249,Eksplikatsioon!$O249:$AG249),"")),"")</f>
        <v/>
      </c>
      <c r="AK249" s="72" t="str">
        <f>IFERROR(IF($G249="Erikasutuses pind (muu)",$E249*R249,IFERROR($E249*R249/SUM($J249:$AB249)*(Eksplikatsioon!W249)/SUMPRODUCT($J249:$AB249,Eksplikatsioon!$O249:$AG249),"")),"")</f>
        <v/>
      </c>
      <c r="AL249" s="72" t="str">
        <f>IFERROR(IF($G249="Erikasutuses pind (muu)",$E249*S249,IFERROR($E249*S249/SUM($J249:$AB249)*(Eksplikatsioon!X249)/SUMPRODUCT($J249:$AB249,Eksplikatsioon!$O249:$AG249),"")),"")</f>
        <v/>
      </c>
      <c r="AM249" s="72" t="str">
        <f>IFERROR(IF($G249="Erikasutuses pind (muu)",$E249*T249,IFERROR($E249*T249/SUM($J249:$AB249)*(Eksplikatsioon!Y249)/SUMPRODUCT($J249:$AB249,Eksplikatsioon!$O249:$AG249),"")),"")</f>
        <v/>
      </c>
      <c r="AN249" s="72" t="str">
        <f>IFERROR(IF($G249="Erikasutuses pind (muu)",$E249*U249,IFERROR($E249*U249/SUM($J249:$AB249)*(Eksplikatsioon!Z249)/SUMPRODUCT($J249:$AB249,Eksplikatsioon!$O249:$AG249),"")),"")</f>
        <v/>
      </c>
      <c r="AO249" s="72" t="str">
        <f>IFERROR(IF($G249="Erikasutuses pind (muu)",$E249*V249,IFERROR($E249*V249/SUM($J249:$AB249)*(Eksplikatsioon!AA249)/SUMPRODUCT($J249:$AB249,Eksplikatsioon!$O249:$AG249),"")),"")</f>
        <v/>
      </c>
      <c r="AP249" s="72" t="str">
        <f>IFERROR(IF($G249="Erikasutuses pind (muu)",$E249*W249,IFERROR($E249*W249/SUM($J249:$AB249)*(Eksplikatsioon!AB249)/SUMPRODUCT($J249:$AB249,Eksplikatsioon!$O249:$AG249),"")),"")</f>
        <v/>
      </c>
      <c r="AQ249" s="72" t="str">
        <f>IFERROR(IF($G249="Erikasutuses pind (muu)",$E249*X249,IFERROR($E249*X249/SUM($J249:$AB249)*(Eksplikatsioon!AC249)/SUMPRODUCT($J249:$AB249,Eksplikatsioon!$O249:$AG249),"")),"")</f>
        <v/>
      </c>
      <c r="AR249" s="72" t="str">
        <f>IFERROR(IF($G249="Erikasutuses pind (muu)",$E249*Y249,IFERROR($E249*Y249/SUM($J249:$AB249)*(Eksplikatsioon!AD249)/SUMPRODUCT($J249:$AB249,Eksplikatsioon!$O249:$AG249),"")),"")</f>
        <v/>
      </c>
      <c r="AS249" s="72" t="str">
        <f>IFERROR(IF($G249="Erikasutuses pind (muu)",$E249*Z249,IFERROR($E249*Z249/SUM($J249:$AB249)*(Eksplikatsioon!AE249)/SUMPRODUCT($J249:$AB249,Eksplikatsioon!$O249:$AG249),"")),"")</f>
        <v/>
      </c>
      <c r="AT249" s="72" t="str">
        <f>IFERROR(IF($G249="Erikasutuses pind (muu)",$E249*AA249,IFERROR($E249*AA249/SUM($J249:$AB249)*(Eksplikatsioon!AF249)/SUMPRODUCT($J249:$AB249,Eksplikatsioon!$O249:$AG249),"")),"")</f>
        <v/>
      </c>
      <c r="AU249" s="72" t="str">
        <f>IFERROR(IF($G249="Erikasutuses pind (muu)",$E249*AB249,IFERROR($E249*AB249/SUM($J249:$AB249)*(Eksplikatsioon!AG249)/SUMPRODUCT($J249:$AB249,Eksplikatsioon!$O249:$AG249),"")),"")</f>
        <v/>
      </c>
    </row>
    <row r="250" spans="1:47" x14ac:dyDescent="0.25">
      <c r="A250" s="71" t="str">
        <f>IF(Eksplikatsioon!A250=0,"",Eksplikatsioon!A250)</f>
        <v/>
      </c>
      <c r="B250" s="71" t="str">
        <f>IF(Eksplikatsioon!B250=0,"",Eksplikatsioon!B250)</f>
        <v/>
      </c>
      <c r="C250" s="71" t="str">
        <f>IF(Eksplikatsioon!C250=0,"",Eksplikatsioon!C250)</f>
        <v/>
      </c>
      <c r="D250" s="71" t="str">
        <f>IF(Eksplikatsioon!D250=0,"",Eksplikatsioon!D250)</f>
        <v/>
      </c>
      <c r="E250" s="71" t="str">
        <f>IF(Eksplikatsioon!F250=0,"",Eksplikatsioon!F250)</f>
        <v/>
      </c>
      <c r="F250" s="71" t="str">
        <f>IF(Eksplikatsioon!H250=0,"",Eksplikatsioon!H250)</f>
        <v/>
      </c>
      <c r="G250" s="71" t="str">
        <f>IF(Eksplikatsioon!J250=0,"",Eksplikatsioon!J250)</f>
        <v/>
      </c>
      <c r="H250" s="71" t="str">
        <f>IF(Eksplikatsioon!K250=0,"",Eksplikatsioon!K250)</f>
        <v/>
      </c>
      <c r="I250" s="71" t="str">
        <f>IF(Eksplikatsioon!L250=0,"",Eksplikatsioon!L250)</f>
        <v/>
      </c>
      <c r="J250" s="72" t="str">
        <f>IFERROR(IF($G250="Erikasutuses pind (muu)",Eksplikatsioon!O250/SUM(Eksplikatsioon!$O250:'Eksplikatsioon'!$AG250),IF($G250="Erikasutuses pind (korrus)",IFERROR(SUMIFS($E:$E,$G:$G,"Ainukasutuses pind",$C:$C,"Üüritav pind",$H:$H,J$3,$A:$A,$A250)/SUMIFS($E:$E,$G:$G,"Ainukasutuses pind",$C:$C,"Üüritav pind",$A:$A,$A250),0),IF($G250="Erikasutuses pind (hoone)",IFERROR(SUMIFS($E:$E,$G:$G,"Ainukasutuses pind",$C:$C,"Üüritav pind",$H:$H,J$3)/SUMIFS($E:$E,$G:$G,"Ainukasutuses pind",$C:$C,"Üüritav pind"),0),""))),"")</f>
        <v/>
      </c>
      <c r="K250" s="72" t="str">
        <f>IFERROR(IF($G250="Erikasutuses pind (muu)",Eksplikatsioon!P250/SUM(Eksplikatsioon!$O250:'Eksplikatsioon'!$AG250),IF($G250="Erikasutuses pind (korrus)",IFERROR(SUMIFS($E:$E,$G:$G,"Ainukasutuses pind",$C:$C,"Üüritav pind",$H:$H,K$3,$A:$A,$A250)/SUMIFS($E:$E,$G:$G,"Ainukasutuses pind",$C:$C,"Üüritav pind",$A:$A,$A250),0),IF($G250="Erikasutuses pind (hoone)",IFERROR(SUMIFS($E:$E,$G:$G,"Ainukasutuses pind",$C:$C,"Üüritav pind",$H:$H,K$3)/SUMIFS($E:$E,$G:$G,"Ainukasutuses pind",$C:$C,"Üüritav pind"),0),""))),"")</f>
        <v/>
      </c>
      <c r="L250" s="72" t="str">
        <f>IFERROR(IF($G250="Erikasutuses pind (muu)",Eksplikatsioon!Q250/SUM(Eksplikatsioon!$O250:'Eksplikatsioon'!$AG250),IF($G250="Erikasutuses pind (korrus)",IFERROR(SUMIFS($E:$E,$G:$G,"Ainukasutuses pind",$C:$C,"Üüritav pind",$H:$H,L$3,$A:$A,$A250)/SUMIFS($E:$E,$G:$G,"Ainukasutuses pind",$C:$C,"Üüritav pind",$A:$A,$A250),0),IF($G250="Erikasutuses pind (hoone)",IFERROR(SUMIFS($E:$E,$G:$G,"Ainukasutuses pind",$C:$C,"Üüritav pind",$H:$H,L$3)/SUMIFS($E:$E,$G:$G,"Ainukasutuses pind",$C:$C,"Üüritav pind"),0),""))),"")</f>
        <v/>
      </c>
      <c r="M250" s="72" t="str">
        <f>IFERROR(IF($G250="Erikasutuses pind (muu)",Eksplikatsioon!R250/SUM(Eksplikatsioon!$O250:'Eksplikatsioon'!$AG250),IF($G250="Erikasutuses pind (korrus)",IFERROR(SUMIFS($E:$E,$G:$G,"Ainukasutuses pind",$C:$C,"Üüritav pind",$H:$H,M$3,$A:$A,$A250)/SUMIFS($E:$E,$G:$G,"Ainukasutuses pind",$C:$C,"Üüritav pind",$A:$A,$A250),0),IF($G250="Erikasutuses pind (hoone)",IFERROR(SUMIFS($E:$E,$G:$G,"Ainukasutuses pind",$C:$C,"Üüritav pind",$H:$H,M$3)/SUMIFS($E:$E,$G:$G,"Ainukasutuses pind",$C:$C,"Üüritav pind"),0),""))),"")</f>
        <v/>
      </c>
      <c r="N250" s="72" t="str">
        <f>IFERROR(IF($G250="Erikasutuses pind (muu)",Eksplikatsioon!S250/SUM(Eksplikatsioon!$O250:'Eksplikatsioon'!$AG250),IF($G250="Erikasutuses pind (korrus)",IFERROR(SUMIFS($E:$E,$G:$G,"Ainukasutuses pind",$C:$C,"Üüritav pind",$H:$H,N$3,$A:$A,$A250)/SUMIFS($E:$E,$G:$G,"Ainukasutuses pind",$C:$C,"Üüritav pind",$A:$A,$A250),0),IF($G250="Erikasutuses pind (hoone)",IFERROR(SUMIFS($E:$E,$G:$G,"Ainukasutuses pind",$C:$C,"Üüritav pind",$H:$H,N$3)/SUMIFS($E:$E,$G:$G,"Ainukasutuses pind",$C:$C,"Üüritav pind"),0),""))),"")</f>
        <v/>
      </c>
      <c r="O250" s="72" t="str">
        <f>IFERROR(IF($G250="Erikasutuses pind (muu)",Eksplikatsioon!T250/SUM(Eksplikatsioon!$O250:'Eksplikatsioon'!$AG250),IF($G250="Erikasutuses pind (korrus)",IFERROR(SUMIFS($E:$E,$G:$G,"Ainukasutuses pind",$C:$C,"Üüritav pind",$H:$H,O$3,$A:$A,$A250)/SUMIFS($E:$E,$G:$G,"Ainukasutuses pind",$C:$C,"Üüritav pind",$A:$A,$A250),0),IF($G250="Erikasutuses pind (hoone)",IFERROR(SUMIFS($E:$E,$G:$G,"Ainukasutuses pind",$C:$C,"Üüritav pind",$H:$H,O$3)/SUMIFS($E:$E,$G:$G,"Ainukasutuses pind",$C:$C,"Üüritav pind"),0),""))),"")</f>
        <v/>
      </c>
      <c r="P250" s="72" t="str">
        <f>IFERROR(IF($G250="Erikasutuses pind (muu)",Eksplikatsioon!U250/SUM(Eksplikatsioon!$O250:'Eksplikatsioon'!$AG250),IF($G250="Erikasutuses pind (korrus)",IFERROR(SUMIFS($E:$E,$G:$G,"Ainukasutuses pind",$C:$C,"Üüritav pind",$H:$H,P$3,$A:$A,$A250)/SUMIFS($E:$E,$G:$G,"Ainukasutuses pind",$C:$C,"Üüritav pind",$A:$A,$A250),0),IF($G250="Erikasutuses pind (hoone)",IFERROR(SUMIFS($E:$E,$G:$G,"Ainukasutuses pind",$C:$C,"Üüritav pind",$H:$H,P$3)/SUMIFS($E:$E,$G:$G,"Ainukasutuses pind",$C:$C,"Üüritav pind"),0),""))),"")</f>
        <v/>
      </c>
      <c r="Q250" s="72" t="str">
        <f>IFERROR(IF($G250="Erikasutuses pind (muu)",Eksplikatsioon!V250/SUM(Eksplikatsioon!$O250:'Eksplikatsioon'!$AG250),IF($G250="Erikasutuses pind (korrus)",IFERROR(SUMIFS($E:$E,$G:$G,"Ainukasutuses pind",$C:$C,"Üüritav pind",$H:$H,Q$3,$A:$A,$A250)/SUMIFS($E:$E,$G:$G,"Ainukasutuses pind",$C:$C,"Üüritav pind",$A:$A,$A250),0),IF($G250="Erikasutuses pind (hoone)",IFERROR(SUMIFS($E:$E,$G:$G,"Ainukasutuses pind",$C:$C,"Üüritav pind",$H:$H,Q$3)/SUMIFS($E:$E,$G:$G,"Ainukasutuses pind",$C:$C,"Üüritav pind"),0),""))),"")</f>
        <v/>
      </c>
      <c r="R250" s="72" t="str">
        <f>IFERROR(IF($G250="Erikasutuses pind (muu)",Eksplikatsioon!W250/SUM(Eksplikatsioon!$O250:'Eksplikatsioon'!$AG250),IF($G250="Erikasutuses pind (korrus)",IFERROR(SUMIFS($E:$E,$G:$G,"Ainukasutuses pind",$C:$C,"Üüritav pind",$H:$H,R$3,$A:$A,$A250)/SUMIFS($E:$E,$G:$G,"Ainukasutuses pind",$C:$C,"Üüritav pind",$A:$A,$A250),0),IF($G250="Erikasutuses pind (hoone)",IFERROR(SUMIFS($E:$E,$G:$G,"Ainukasutuses pind",$C:$C,"Üüritav pind",$H:$H,R$3)/SUMIFS($E:$E,$G:$G,"Ainukasutuses pind",$C:$C,"Üüritav pind"),0),""))),"")</f>
        <v/>
      </c>
      <c r="S250" s="72" t="str">
        <f>IFERROR(IF($G250="Erikasutuses pind (muu)",Eksplikatsioon!X250/SUM(Eksplikatsioon!$O250:'Eksplikatsioon'!$AG250),IF($G250="Erikasutuses pind (korrus)",IFERROR(SUMIFS($E:$E,$G:$G,"Ainukasutuses pind",$C:$C,"Üüritav pind",$H:$H,S$3,$A:$A,$A250)/SUMIFS($E:$E,$G:$G,"Ainukasutuses pind",$C:$C,"Üüritav pind",$A:$A,$A250),0),IF($G250="Erikasutuses pind (hoone)",IFERROR(SUMIFS($E:$E,$G:$G,"Ainukasutuses pind",$C:$C,"Üüritav pind",$H:$H,S$3)/SUMIFS($E:$E,$G:$G,"Ainukasutuses pind",$C:$C,"Üüritav pind"),0),""))),"")</f>
        <v/>
      </c>
      <c r="T250" s="72" t="str">
        <f>IFERROR(IF($G250="Erikasutuses pind (muu)",Eksplikatsioon!Y250/SUM(Eksplikatsioon!$O250:'Eksplikatsioon'!$AG250),IF($G250="Erikasutuses pind (korrus)",IFERROR(SUMIFS($E:$E,$G:$G,"Ainukasutuses pind",$C:$C,"Üüritav pind",$H:$H,T$3,$A:$A,$A250)/SUMIFS($E:$E,$G:$G,"Ainukasutuses pind",$C:$C,"Üüritav pind",$A:$A,$A250),0),IF($G250="Erikasutuses pind (hoone)",IFERROR(SUMIFS($E:$E,$G:$G,"Ainukasutuses pind",$C:$C,"Üüritav pind",$H:$H,T$3)/SUMIFS($E:$E,$G:$G,"Ainukasutuses pind",$C:$C,"Üüritav pind"),0),""))),"")</f>
        <v/>
      </c>
      <c r="U250" s="72" t="str">
        <f>IFERROR(IF($G250="Erikasutuses pind (muu)",Eksplikatsioon!Z250/SUM(Eksplikatsioon!$O250:'Eksplikatsioon'!$AG250),IF($G250="Erikasutuses pind (korrus)",IFERROR(SUMIFS($E:$E,$G:$G,"Ainukasutuses pind",$C:$C,"Üüritav pind",$H:$H,U$3,$A:$A,$A250)/SUMIFS($E:$E,$G:$G,"Ainukasutuses pind",$C:$C,"Üüritav pind",$A:$A,$A250),0),IF($G250="Erikasutuses pind (hoone)",IFERROR(SUMIFS($E:$E,$G:$G,"Ainukasutuses pind",$C:$C,"Üüritav pind",$H:$H,U$3)/SUMIFS($E:$E,$G:$G,"Ainukasutuses pind",$C:$C,"Üüritav pind"),0),""))),"")</f>
        <v/>
      </c>
      <c r="V250" s="72" t="str">
        <f>IFERROR(IF($G250="Erikasutuses pind (muu)",Eksplikatsioon!AA250/SUM(Eksplikatsioon!$O250:'Eksplikatsioon'!$AG250),IF($G250="Erikasutuses pind (korrus)",IFERROR(SUMIFS($E:$E,$G:$G,"Ainukasutuses pind",$C:$C,"Üüritav pind",$H:$H,V$3,$A:$A,$A250)/SUMIFS($E:$E,$G:$G,"Ainukasutuses pind",$C:$C,"Üüritav pind",$A:$A,$A250),0),IF($G250="Erikasutuses pind (hoone)",IFERROR(SUMIFS($E:$E,$G:$G,"Ainukasutuses pind",$C:$C,"Üüritav pind",$H:$H,V$3)/SUMIFS($E:$E,$G:$G,"Ainukasutuses pind",$C:$C,"Üüritav pind"),0),""))),"")</f>
        <v/>
      </c>
      <c r="W250" s="72" t="str">
        <f>IFERROR(IF($G250="Erikasutuses pind (muu)",Eksplikatsioon!AB250/SUM(Eksplikatsioon!$O250:'Eksplikatsioon'!$AG250),IF($G250="Erikasutuses pind (korrus)",IFERROR(SUMIFS($E:$E,$G:$G,"Ainukasutuses pind",$C:$C,"Üüritav pind",$H:$H,W$3,$A:$A,$A250)/SUMIFS($E:$E,$G:$G,"Ainukasutuses pind",$C:$C,"Üüritav pind",$A:$A,$A250),0),IF($G250="Erikasutuses pind (hoone)",IFERROR(SUMIFS($E:$E,$G:$G,"Ainukasutuses pind",$C:$C,"Üüritav pind",$H:$H,W$3)/SUMIFS($E:$E,$G:$G,"Ainukasutuses pind",$C:$C,"Üüritav pind"),0),""))),"")</f>
        <v/>
      </c>
      <c r="X250" s="72" t="str">
        <f>IFERROR(IF($G250="Erikasutuses pind (muu)",Eksplikatsioon!AC250/SUM(Eksplikatsioon!$O250:'Eksplikatsioon'!$AG250),IF($G250="Erikasutuses pind (korrus)",IFERROR(SUMIFS($E:$E,$G:$G,"Ainukasutuses pind",$C:$C,"Üüritav pind",$H:$H,X$3,$A:$A,$A250)/SUMIFS($E:$E,$G:$G,"Ainukasutuses pind",$C:$C,"Üüritav pind",$A:$A,$A250),0),IF($G250="Erikasutuses pind (hoone)",IFERROR(SUMIFS($E:$E,$G:$G,"Ainukasutuses pind",$C:$C,"Üüritav pind",$H:$H,X$3)/SUMIFS($E:$E,$G:$G,"Ainukasutuses pind",$C:$C,"Üüritav pind"),0),""))),"")</f>
        <v/>
      </c>
      <c r="Y250" s="72" t="str">
        <f>IFERROR(IF($G250="Erikasutuses pind (muu)",Eksplikatsioon!AD250/SUM(Eksplikatsioon!$O250:'Eksplikatsioon'!$AG250),IF($G250="Erikasutuses pind (korrus)",IFERROR(SUMIFS($E:$E,$G:$G,"Ainukasutuses pind",$C:$C,"Üüritav pind",$H:$H,Y$3,$A:$A,$A250)/SUMIFS($E:$E,$G:$G,"Ainukasutuses pind",$C:$C,"Üüritav pind",$A:$A,$A250),0),IF($G250="Erikasutuses pind (hoone)",IFERROR(SUMIFS($E:$E,$G:$G,"Ainukasutuses pind",$C:$C,"Üüritav pind",$H:$H,Y$3)/SUMIFS($E:$E,$G:$G,"Ainukasutuses pind",$C:$C,"Üüritav pind"),0),""))),"")</f>
        <v/>
      </c>
      <c r="Z250" s="72" t="str">
        <f>IFERROR(IF($G250="Erikasutuses pind (muu)",Eksplikatsioon!AE250/SUM(Eksplikatsioon!$O250:'Eksplikatsioon'!$AG250),IF($G250="Erikasutuses pind (korrus)",IFERROR(SUMIFS($E:$E,$G:$G,"Ainukasutuses pind",$C:$C,"Üüritav pind",$H:$H,Z$3,$A:$A,$A250)/SUMIFS($E:$E,$G:$G,"Ainukasutuses pind",$C:$C,"Üüritav pind",$A:$A,$A250),0),IF($G250="Erikasutuses pind (hoone)",IFERROR(SUMIFS($E:$E,$G:$G,"Ainukasutuses pind",$C:$C,"Üüritav pind",$H:$H,Z$3)/SUMIFS($E:$E,$G:$G,"Ainukasutuses pind",$C:$C,"Üüritav pind"),0),""))),"")</f>
        <v/>
      </c>
      <c r="AA250" s="72" t="str">
        <f>IFERROR(IF($G250="Erikasutuses pind (muu)",Eksplikatsioon!AF250/SUM(Eksplikatsioon!$O250:'Eksplikatsioon'!$AG250),IF($G250="Erikasutuses pind (korrus)",IFERROR(SUMIFS($E:$E,$G:$G,"Ainukasutuses pind",$C:$C,"Üüritav pind",$H:$H,AA$3,$A:$A,$A250)/SUMIFS($E:$E,$G:$G,"Ainukasutuses pind",$C:$C,"Üüritav pind",$A:$A,$A250),0),IF($G250="Erikasutuses pind (hoone)",IFERROR(SUMIFS($E:$E,$G:$G,"Ainukasutuses pind",$C:$C,"Üüritav pind",$H:$H,AA$3)/SUMIFS($E:$E,$G:$G,"Ainukasutuses pind",$C:$C,"Üüritav pind"),0),""))),"")</f>
        <v/>
      </c>
      <c r="AB250" s="72" t="str">
        <f>IFERROR(IF($G250="Erikasutuses pind (muu)",Eksplikatsioon!AG250/SUM(Eksplikatsioon!$O250:'Eksplikatsioon'!$AG250),IF($G250="Erikasutuses pind (korrus)",IFERROR(SUMIFS($E:$E,$G:$G,"Ainukasutuses pind",$C:$C,"Üüritav pind",$H:$H,AB$3,$A:$A,$A250)/SUMIFS($E:$E,$G:$G,"Ainukasutuses pind",$C:$C,"Üüritav pind",$A:$A,$A250),0),IF($G250="Erikasutuses pind (hoone)",IFERROR(SUMIFS($E:$E,$G:$G,"Ainukasutuses pind",$C:$C,"Üüritav pind",$H:$H,AB$3)/SUMIFS($E:$E,$G:$G,"Ainukasutuses pind",$C:$C,"Üüritav pind"),0),""))),"")</f>
        <v/>
      </c>
      <c r="AC250" s="72" t="str">
        <f>IFERROR(IF($G250="Erikasutuses pind (muu)",$E250*J250,IFERROR($E250*J250/SUM($J250:$AB250)*(Eksplikatsioon!O250)/SUMPRODUCT($J250:$AB250,Eksplikatsioon!$O250:$AG250),"")),"")</f>
        <v/>
      </c>
      <c r="AD250" s="72" t="str">
        <f>IFERROR(IF($G250="Erikasutuses pind (muu)",$E250*K250,IFERROR($E250*K250/SUM($J250:$AB250)*(Eksplikatsioon!P250)/SUMPRODUCT($J250:$AB250,Eksplikatsioon!$O250:$AG250),"")),"")</f>
        <v/>
      </c>
      <c r="AE250" s="72" t="str">
        <f>IFERROR(IF($G250="Erikasutuses pind (muu)",$E250*L250,IFERROR($E250*L250/SUM($J250:$AB250)*(Eksplikatsioon!Q250)/SUMPRODUCT($J250:$AB250,Eksplikatsioon!$O250:$AG250),"")),"")</f>
        <v/>
      </c>
      <c r="AF250" s="72" t="str">
        <f>IFERROR(IF($G250="Erikasutuses pind (muu)",$E250*M250,IFERROR($E250*M250/SUM($J250:$AB250)*(Eksplikatsioon!R250)/SUMPRODUCT($J250:$AB250,Eksplikatsioon!$O250:$AG250),"")),"")</f>
        <v/>
      </c>
      <c r="AG250" s="72" t="str">
        <f>IFERROR(IF($G250="Erikasutuses pind (muu)",$E250*N250,IFERROR($E250*N250/SUM($J250:$AB250)*(Eksplikatsioon!S250)/SUMPRODUCT($J250:$AB250,Eksplikatsioon!$O250:$AG250),"")),"")</f>
        <v/>
      </c>
      <c r="AH250" s="72" t="str">
        <f>IFERROR(IF($G250="Erikasutuses pind (muu)",$E250*O250,IFERROR($E250*O250/SUM($J250:$AB250)*(Eksplikatsioon!T250)/SUMPRODUCT($J250:$AB250,Eksplikatsioon!$O250:$AG250),"")),"")</f>
        <v/>
      </c>
      <c r="AI250" s="72" t="str">
        <f>IFERROR(IF($G250="Erikasutuses pind (muu)",$E250*P250,IFERROR($E250*P250/SUM($J250:$AB250)*(Eksplikatsioon!U250)/SUMPRODUCT($J250:$AB250,Eksplikatsioon!$O250:$AG250),"")),"")</f>
        <v/>
      </c>
      <c r="AJ250" s="72" t="str">
        <f>IFERROR(IF($G250="Erikasutuses pind (muu)",$E250*Q250,IFERROR($E250*Q250/SUM($J250:$AB250)*(Eksplikatsioon!V250)/SUMPRODUCT($J250:$AB250,Eksplikatsioon!$O250:$AG250),"")),"")</f>
        <v/>
      </c>
      <c r="AK250" s="72" t="str">
        <f>IFERROR(IF($G250="Erikasutuses pind (muu)",$E250*R250,IFERROR($E250*R250/SUM($J250:$AB250)*(Eksplikatsioon!W250)/SUMPRODUCT($J250:$AB250,Eksplikatsioon!$O250:$AG250),"")),"")</f>
        <v/>
      </c>
      <c r="AL250" s="72" t="str">
        <f>IFERROR(IF($G250="Erikasutuses pind (muu)",$E250*S250,IFERROR($E250*S250/SUM($J250:$AB250)*(Eksplikatsioon!X250)/SUMPRODUCT($J250:$AB250,Eksplikatsioon!$O250:$AG250),"")),"")</f>
        <v/>
      </c>
      <c r="AM250" s="72" t="str">
        <f>IFERROR(IF($G250="Erikasutuses pind (muu)",$E250*T250,IFERROR($E250*T250/SUM($J250:$AB250)*(Eksplikatsioon!Y250)/SUMPRODUCT($J250:$AB250,Eksplikatsioon!$O250:$AG250),"")),"")</f>
        <v/>
      </c>
      <c r="AN250" s="72" t="str">
        <f>IFERROR(IF($G250="Erikasutuses pind (muu)",$E250*U250,IFERROR($E250*U250/SUM($J250:$AB250)*(Eksplikatsioon!Z250)/SUMPRODUCT($J250:$AB250,Eksplikatsioon!$O250:$AG250),"")),"")</f>
        <v/>
      </c>
      <c r="AO250" s="72" t="str">
        <f>IFERROR(IF($G250="Erikasutuses pind (muu)",$E250*V250,IFERROR($E250*V250/SUM($J250:$AB250)*(Eksplikatsioon!AA250)/SUMPRODUCT($J250:$AB250,Eksplikatsioon!$O250:$AG250),"")),"")</f>
        <v/>
      </c>
      <c r="AP250" s="72" t="str">
        <f>IFERROR(IF($G250="Erikasutuses pind (muu)",$E250*W250,IFERROR($E250*W250/SUM($J250:$AB250)*(Eksplikatsioon!AB250)/SUMPRODUCT($J250:$AB250,Eksplikatsioon!$O250:$AG250),"")),"")</f>
        <v/>
      </c>
      <c r="AQ250" s="72" t="str">
        <f>IFERROR(IF($G250="Erikasutuses pind (muu)",$E250*X250,IFERROR($E250*X250/SUM($J250:$AB250)*(Eksplikatsioon!AC250)/SUMPRODUCT($J250:$AB250,Eksplikatsioon!$O250:$AG250),"")),"")</f>
        <v/>
      </c>
      <c r="AR250" s="72" t="str">
        <f>IFERROR(IF($G250="Erikasutuses pind (muu)",$E250*Y250,IFERROR($E250*Y250/SUM($J250:$AB250)*(Eksplikatsioon!AD250)/SUMPRODUCT($J250:$AB250,Eksplikatsioon!$O250:$AG250),"")),"")</f>
        <v/>
      </c>
      <c r="AS250" s="72" t="str">
        <f>IFERROR(IF($G250="Erikasutuses pind (muu)",$E250*Z250,IFERROR($E250*Z250/SUM($J250:$AB250)*(Eksplikatsioon!AE250)/SUMPRODUCT($J250:$AB250,Eksplikatsioon!$O250:$AG250),"")),"")</f>
        <v/>
      </c>
      <c r="AT250" s="72" t="str">
        <f>IFERROR(IF($G250="Erikasutuses pind (muu)",$E250*AA250,IFERROR($E250*AA250/SUM($J250:$AB250)*(Eksplikatsioon!AF250)/SUMPRODUCT($J250:$AB250,Eksplikatsioon!$O250:$AG250),"")),"")</f>
        <v/>
      </c>
      <c r="AU250" s="72" t="str">
        <f>IFERROR(IF($G250="Erikasutuses pind (muu)",$E250*AB250,IFERROR($E250*AB250/SUM($J250:$AB250)*(Eksplikatsioon!AG250)/SUMPRODUCT($J250:$AB250,Eksplikatsioon!$O250:$AG250),"")),"")</f>
        <v/>
      </c>
    </row>
    <row r="251" spans="1:47" x14ac:dyDescent="0.25">
      <c r="A251" s="71" t="str">
        <f>IF(Eksplikatsioon!A251=0,"",Eksplikatsioon!A251)</f>
        <v/>
      </c>
      <c r="B251" s="71" t="str">
        <f>IF(Eksplikatsioon!B251=0,"",Eksplikatsioon!B251)</f>
        <v/>
      </c>
      <c r="C251" s="71" t="str">
        <f>IF(Eksplikatsioon!C251=0,"",Eksplikatsioon!C251)</f>
        <v/>
      </c>
      <c r="D251" s="71" t="str">
        <f>IF(Eksplikatsioon!D251=0,"",Eksplikatsioon!D251)</f>
        <v/>
      </c>
      <c r="E251" s="71" t="str">
        <f>IF(Eksplikatsioon!F251=0,"",Eksplikatsioon!F251)</f>
        <v/>
      </c>
      <c r="F251" s="71" t="str">
        <f>IF(Eksplikatsioon!H251=0,"",Eksplikatsioon!H251)</f>
        <v/>
      </c>
      <c r="G251" s="71" t="str">
        <f>IF(Eksplikatsioon!J251=0,"",Eksplikatsioon!J251)</f>
        <v/>
      </c>
      <c r="H251" s="71" t="str">
        <f>IF(Eksplikatsioon!K251=0,"",Eksplikatsioon!K251)</f>
        <v/>
      </c>
      <c r="I251" s="71" t="str">
        <f>IF(Eksplikatsioon!L251=0,"",Eksplikatsioon!L251)</f>
        <v/>
      </c>
      <c r="J251" s="72" t="str">
        <f>IFERROR(IF($G251="Erikasutuses pind (muu)",Eksplikatsioon!O251/SUM(Eksplikatsioon!$O251:'Eksplikatsioon'!$AG251),IF($G251="Erikasutuses pind (korrus)",IFERROR(SUMIFS($E:$E,$G:$G,"Ainukasutuses pind",$C:$C,"Üüritav pind",$H:$H,J$3,$A:$A,$A251)/SUMIFS($E:$E,$G:$G,"Ainukasutuses pind",$C:$C,"Üüritav pind",$A:$A,$A251),0),IF($G251="Erikasutuses pind (hoone)",IFERROR(SUMIFS($E:$E,$G:$G,"Ainukasutuses pind",$C:$C,"Üüritav pind",$H:$H,J$3)/SUMIFS($E:$E,$G:$G,"Ainukasutuses pind",$C:$C,"Üüritav pind"),0),""))),"")</f>
        <v/>
      </c>
      <c r="K251" s="72" t="str">
        <f>IFERROR(IF($G251="Erikasutuses pind (muu)",Eksplikatsioon!P251/SUM(Eksplikatsioon!$O251:'Eksplikatsioon'!$AG251),IF($G251="Erikasutuses pind (korrus)",IFERROR(SUMIFS($E:$E,$G:$G,"Ainukasutuses pind",$C:$C,"Üüritav pind",$H:$H,K$3,$A:$A,$A251)/SUMIFS($E:$E,$G:$G,"Ainukasutuses pind",$C:$C,"Üüritav pind",$A:$A,$A251),0),IF($G251="Erikasutuses pind (hoone)",IFERROR(SUMIFS($E:$E,$G:$G,"Ainukasutuses pind",$C:$C,"Üüritav pind",$H:$H,K$3)/SUMIFS($E:$E,$G:$G,"Ainukasutuses pind",$C:$C,"Üüritav pind"),0),""))),"")</f>
        <v/>
      </c>
      <c r="L251" s="72" t="str">
        <f>IFERROR(IF($G251="Erikasutuses pind (muu)",Eksplikatsioon!Q251/SUM(Eksplikatsioon!$O251:'Eksplikatsioon'!$AG251),IF($G251="Erikasutuses pind (korrus)",IFERROR(SUMIFS($E:$E,$G:$G,"Ainukasutuses pind",$C:$C,"Üüritav pind",$H:$H,L$3,$A:$A,$A251)/SUMIFS($E:$E,$G:$G,"Ainukasutuses pind",$C:$C,"Üüritav pind",$A:$A,$A251),0),IF($G251="Erikasutuses pind (hoone)",IFERROR(SUMIFS($E:$E,$G:$G,"Ainukasutuses pind",$C:$C,"Üüritav pind",$H:$H,L$3)/SUMIFS($E:$E,$G:$G,"Ainukasutuses pind",$C:$C,"Üüritav pind"),0),""))),"")</f>
        <v/>
      </c>
      <c r="M251" s="72" t="str">
        <f>IFERROR(IF($G251="Erikasutuses pind (muu)",Eksplikatsioon!R251/SUM(Eksplikatsioon!$O251:'Eksplikatsioon'!$AG251),IF($G251="Erikasutuses pind (korrus)",IFERROR(SUMIFS($E:$E,$G:$G,"Ainukasutuses pind",$C:$C,"Üüritav pind",$H:$H,M$3,$A:$A,$A251)/SUMIFS($E:$E,$G:$G,"Ainukasutuses pind",$C:$C,"Üüritav pind",$A:$A,$A251),0),IF($G251="Erikasutuses pind (hoone)",IFERROR(SUMIFS($E:$E,$G:$G,"Ainukasutuses pind",$C:$C,"Üüritav pind",$H:$H,M$3)/SUMIFS($E:$E,$G:$G,"Ainukasutuses pind",$C:$C,"Üüritav pind"),0),""))),"")</f>
        <v/>
      </c>
      <c r="N251" s="72" t="str">
        <f>IFERROR(IF($G251="Erikasutuses pind (muu)",Eksplikatsioon!S251/SUM(Eksplikatsioon!$O251:'Eksplikatsioon'!$AG251),IF($G251="Erikasutuses pind (korrus)",IFERROR(SUMIFS($E:$E,$G:$G,"Ainukasutuses pind",$C:$C,"Üüritav pind",$H:$H,N$3,$A:$A,$A251)/SUMIFS($E:$E,$G:$G,"Ainukasutuses pind",$C:$C,"Üüritav pind",$A:$A,$A251),0),IF($G251="Erikasutuses pind (hoone)",IFERROR(SUMIFS($E:$E,$G:$G,"Ainukasutuses pind",$C:$C,"Üüritav pind",$H:$H,N$3)/SUMIFS($E:$E,$G:$G,"Ainukasutuses pind",$C:$C,"Üüritav pind"),0),""))),"")</f>
        <v/>
      </c>
      <c r="O251" s="72" t="str">
        <f>IFERROR(IF($G251="Erikasutuses pind (muu)",Eksplikatsioon!T251/SUM(Eksplikatsioon!$O251:'Eksplikatsioon'!$AG251),IF($G251="Erikasutuses pind (korrus)",IFERROR(SUMIFS($E:$E,$G:$G,"Ainukasutuses pind",$C:$C,"Üüritav pind",$H:$H,O$3,$A:$A,$A251)/SUMIFS($E:$E,$G:$G,"Ainukasutuses pind",$C:$C,"Üüritav pind",$A:$A,$A251),0),IF($G251="Erikasutuses pind (hoone)",IFERROR(SUMIFS($E:$E,$G:$G,"Ainukasutuses pind",$C:$C,"Üüritav pind",$H:$H,O$3)/SUMIFS($E:$E,$G:$G,"Ainukasutuses pind",$C:$C,"Üüritav pind"),0),""))),"")</f>
        <v/>
      </c>
      <c r="P251" s="72" t="str">
        <f>IFERROR(IF($G251="Erikasutuses pind (muu)",Eksplikatsioon!U251/SUM(Eksplikatsioon!$O251:'Eksplikatsioon'!$AG251),IF($G251="Erikasutuses pind (korrus)",IFERROR(SUMIFS($E:$E,$G:$G,"Ainukasutuses pind",$C:$C,"Üüritav pind",$H:$H,P$3,$A:$A,$A251)/SUMIFS($E:$E,$G:$G,"Ainukasutuses pind",$C:$C,"Üüritav pind",$A:$A,$A251),0),IF($G251="Erikasutuses pind (hoone)",IFERROR(SUMIFS($E:$E,$G:$G,"Ainukasutuses pind",$C:$C,"Üüritav pind",$H:$H,P$3)/SUMIFS($E:$E,$G:$G,"Ainukasutuses pind",$C:$C,"Üüritav pind"),0),""))),"")</f>
        <v/>
      </c>
      <c r="Q251" s="72" t="str">
        <f>IFERROR(IF($G251="Erikasutuses pind (muu)",Eksplikatsioon!V251/SUM(Eksplikatsioon!$O251:'Eksplikatsioon'!$AG251),IF($G251="Erikasutuses pind (korrus)",IFERROR(SUMIFS($E:$E,$G:$G,"Ainukasutuses pind",$C:$C,"Üüritav pind",$H:$H,Q$3,$A:$A,$A251)/SUMIFS($E:$E,$G:$G,"Ainukasutuses pind",$C:$C,"Üüritav pind",$A:$A,$A251),0),IF($G251="Erikasutuses pind (hoone)",IFERROR(SUMIFS($E:$E,$G:$G,"Ainukasutuses pind",$C:$C,"Üüritav pind",$H:$H,Q$3)/SUMIFS($E:$E,$G:$G,"Ainukasutuses pind",$C:$C,"Üüritav pind"),0),""))),"")</f>
        <v/>
      </c>
      <c r="R251" s="72" t="str">
        <f>IFERROR(IF($G251="Erikasutuses pind (muu)",Eksplikatsioon!W251/SUM(Eksplikatsioon!$O251:'Eksplikatsioon'!$AG251),IF($G251="Erikasutuses pind (korrus)",IFERROR(SUMIFS($E:$E,$G:$G,"Ainukasutuses pind",$C:$C,"Üüritav pind",$H:$H,R$3,$A:$A,$A251)/SUMIFS($E:$E,$G:$G,"Ainukasutuses pind",$C:$C,"Üüritav pind",$A:$A,$A251),0),IF($G251="Erikasutuses pind (hoone)",IFERROR(SUMIFS($E:$E,$G:$G,"Ainukasutuses pind",$C:$C,"Üüritav pind",$H:$H,R$3)/SUMIFS($E:$E,$G:$G,"Ainukasutuses pind",$C:$C,"Üüritav pind"),0),""))),"")</f>
        <v/>
      </c>
      <c r="S251" s="72" t="str">
        <f>IFERROR(IF($G251="Erikasutuses pind (muu)",Eksplikatsioon!X251/SUM(Eksplikatsioon!$O251:'Eksplikatsioon'!$AG251),IF($G251="Erikasutuses pind (korrus)",IFERROR(SUMIFS($E:$E,$G:$G,"Ainukasutuses pind",$C:$C,"Üüritav pind",$H:$H,S$3,$A:$A,$A251)/SUMIFS($E:$E,$G:$G,"Ainukasutuses pind",$C:$C,"Üüritav pind",$A:$A,$A251),0),IF($G251="Erikasutuses pind (hoone)",IFERROR(SUMIFS($E:$E,$G:$G,"Ainukasutuses pind",$C:$C,"Üüritav pind",$H:$H,S$3)/SUMIFS($E:$E,$G:$G,"Ainukasutuses pind",$C:$C,"Üüritav pind"),0),""))),"")</f>
        <v/>
      </c>
      <c r="T251" s="72" t="str">
        <f>IFERROR(IF($G251="Erikasutuses pind (muu)",Eksplikatsioon!Y251/SUM(Eksplikatsioon!$O251:'Eksplikatsioon'!$AG251),IF($G251="Erikasutuses pind (korrus)",IFERROR(SUMIFS($E:$E,$G:$G,"Ainukasutuses pind",$C:$C,"Üüritav pind",$H:$H,T$3,$A:$A,$A251)/SUMIFS($E:$E,$G:$G,"Ainukasutuses pind",$C:$C,"Üüritav pind",$A:$A,$A251),0),IF($G251="Erikasutuses pind (hoone)",IFERROR(SUMIFS($E:$E,$G:$G,"Ainukasutuses pind",$C:$C,"Üüritav pind",$H:$H,T$3)/SUMIFS($E:$E,$G:$G,"Ainukasutuses pind",$C:$C,"Üüritav pind"),0),""))),"")</f>
        <v/>
      </c>
      <c r="U251" s="72" t="str">
        <f>IFERROR(IF($G251="Erikasutuses pind (muu)",Eksplikatsioon!Z251/SUM(Eksplikatsioon!$O251:'Eksplikatsioon'!$AG251),IF($G251="Erikasutuses pind (korrus)",IFERROR(SUMIFS($E:$E,$G:$G,"Ainukasutuses pind",$C:$C,"Üüritav pind",$H:$H,U$3,$A:$A,$A251)/SUMIFS($E:$E,$G:$G,"Ainukasutuses pind",$C:$C,"Üüritav pind",$A:$A,$A251),0),IF($G251="Erikasutuses pind (hoone)",IFERROR(SUMIFS($E:$E,$G:$G,"Ainukasutuses pind",$C:$C,"Üüritav pind",$H:$H,U$3)/SUMIFS($E:$E,$G:$G,"Ainukasutuses pind",$C:$C,"Üüritav pind"),0),""))),"")</f>
        <v/>
      </c>
      <c r="V251" s="72" t="str">
        <f>IFERROR(IF($G251="Erikasutuses pind (muu)",Eksplikatsioon!AA251/SUM(Eksplikatsioon!$O251:'Eksplikatsioon'!$AG251),IF($G251="Erikasutuses pind (korrus)",IFERROR(SUMIFS($E:$E,$G:$G,"Ainukasutuses pind",$C:$C,"Üüritav pind",$H:$H,V$3,$A:$A,$A251)/SUMIFS($E:$E,$G:$G,"Ainukasutuses pind",$C:$C,"Üüritav pind",$A:$A,$A251),0),IF($G251="Erikasutuses pind (hoone)",IFERROR(SUMIFS($E:$E,$G:$G,"Ainukasutuses pind",$C:$C,"Üüritav pind",$H:$H,V$3)/SUMIFS($E:$E,$G:$G,"Ainukasutuses pind",$C:$C,"Üüritav pind"),0),""))),"")</f>
        <v/>
      </c>
      <c r="W251" s="72" t="str">
        <f>IFERROR(IF($G251="Erikasutuses pind (muu)",Eksplikatsioon!AB251/SUM(Eksplikatsioon!$O251:'Eksplikatsioon'!$AG251),IF($G251="Erikasutuses pind (korrus)",IFERROR(SUMIFS($E:$E,$G:$G,"Ainukasutuses pind",$C:$C,"Üüritav pind",$H:$H,W$3,$A:$A,$A251)/SUMIFS($E:$E,$G:$G,"Ainukasutuses pind",$C:$C,"Üüritav pind",$A:$A,$A251),0),IF($G251="Erikasutuses pind (hoone)",IFERROR(SUMIFS($E:$E,$G:$G,"Ainukasutuses pind",$C:$C,"Üüritav pind",$H:$H,W$3)/SUMIFS($E:$E,$G:$G,"Ainukasutuses pind",$C:$C,"Üüritav pind"),0),""))),"")</f>
        <v/>
      </c>
      <c r="X251" s="72" t="str">
        <f>IFERROR(IF($G251="Erikasutuses pind (muu)",Eksplikatsioon!AC251/SUM(Eksplikatsioon!$O251:'Eksplikatsioon'!$AG251),IF($G251="Erikasutuses pind (korrus)",IFERROR(SUMIFS($E:$E,$G:$G,"Ainukasutuses pind",$C:$C,"Üüritav pind",$H:$H,X$3,$A:$A,$A251)/SUMIFS($E:$E,$G:$G,"Ainukasutuses pind",$C:$C,"Üüritav pind",$A:$A,$A251),0),IF($G251="Erikasutuses pind (hoone)",IFERROR(SUMIFS($E:$E,$G:$G,"Ainukasutuses pind",$C:$C,"Üüritav pind",$H:$H,X$3)/SUMIFS($E:$E,$G:$G,"Ainukasutuses pind",$C:$C,"Üüritav pind"),0),""))),"")</f>
        <v/>
      </c>
      <c r="Y251" s="72" t="str">
        <f>IFERROR(IF($G251="Erikasutuses pind (muu)",Eksplikatsioon!AD251/SUM(Eksplikatsioon!$O251:'Eksplikatsioon'!$AG251),IF($G251="Erikasutuses pind (korrus)",IFERROR(SUMIFS($E:$E,$G:$G,"Ainukasutuses pind",$C:$C,"Üüritav pind",$H:$H,Y$3,$A:$A,$A251)/SUMIFS($E:$E,$G:$G,"Ainukasutuses pind",$C:$C,"Üüritav pind",$A:$A,$A251),0),IF($G251="Erikasutuses pind (hoone)",IFERROR(SUMIFS($E:$E,$G:$G,"Ainukasutuses pind",$C:$C,"Üüritav pind",$H:$H,Y$3)/SUMIFS($E:$E,$G:$G,"Ainukasutuses pind",$C:$C,"Üüritav pind"),0),""))),"")</f>
        <v/>
      </c>
      <c r="Z251" s="72" t="str">
        <f>IFERROR(IF($G251="Erikasutuses pind (muu)",Eksplikatsioon!AE251/SUM(Eksplikatsioon!$O251:'Eksplikatsioon'!$AG251),IF($G251="Erikasutuses pind (korrus)",IFERROR(SUMIFS($E:$E,$G:$G,"Ainukasutuses pind",$C:$C,"Üüritav pind",$H:$H,Z$3,$A:$A,$A251)/SUMIFS($E:$E,$G:$G,"Ainukasutuses pind",$C:$C,"Üüritav pind",$A:$A,$A251),0),IF($G251="Erikasutuses pind (hoone)",IFERROR(SUMIFS($E:$E,$G:$G,"Ainukasutuses pind",$C:$C,"Üüritav pind",$H:$H,Z$3)/SUMIFS($E:$E,$G:$G,"Ainukasutuses pind",$C:$C,"Üüritav pind"),0),""))),"")</f>
        <v/>
      </c>
      <c r="AA251" s="72" t="str">
        <f>IFERROR(IF($G251="Erikasutuses pind (muu)",Eksplikatsioon!AF251/SUM(Eksplikatsioon!$O251:'Eksplikatsioon'!$AG251),IF($G251="Erikasutuses pind (korrus)",IFERROR(SUMIFS($E:$E,$G:$G,"Ainukasutuses pind",$C:$C,"Üüritav pind",$H:$H,AA$3,$A:$A,$A251)/SUMIFS($E:$E,$G:$G,"Ainukasutuses pind",$C:$C,"Üüritav pind",$A:$A,$A251),0),IF($G251="Erikasutuses pind (hoone)",IFERROR(SUMIFS($E:$E,$G:$G,"Ainukasutuses pind",$C:$C,"Üüritav pind",$H:$H,AA$3)/SUMIFS($E:$E,$G:$G,"Ainukasutuses pind",$C:$C,"Üüritav pind"),0),""))),"")</f>
        <v/>
      </c>
      <c r="AB251" s="72" t="str">
        <f>IFERROR(IF($G251="Erikasutuses pind (muu)",Eksplikatsioon!AG251/SUM(Eksplikatsioon!$O251:'Eksplikatsioon'!$AG251),IF($G251="Erikasutuses pind (korrus)",IFERROR(SUMIFS($E:$E,$G:$G,"Ainukasutuses pind",$C:$C,"Üüritav pind",$H:$H,AB$3,$A:$A,$A251)/SUMIFS($E:$E,$G:$G,"Ainukasutuses pind",$C:$C,"Üüritav pind",$A:$A,$A251),0),IF($G251="Erikasutuses pind (hoone)",IFERROR(SUMIFS($E:$E,$G:$G,"Ainukasutuses pind",$C:$C,"Üüritav pind",$H:$H,AB$3)/SUMIFS($E:$E,$G:$G,"Ainukasutuses pind",$C:$C,"Üüritav pind"),0),""))),"")</f>
        <v/>
      </c>
      <c r="AC251" s="72" t="str">
        <f>IFERROR(IF($G251="Erikasutuses pind (muu)",$E251*J251,IFERROR($E251*J251/SUM($J251:$AB251)*(Eksplikatsioon!O251)/SUMPRODUCT($J251:$AB251,Eksplikatsioon!$O251:$AG251),"")),"")</f>
        <v/>
      </c>
      <c r="AD251" s="72" t="str">
        <f>IFERROR(IF($G251="Erikasutuses pind (muu)",$E251*K251,IFERROR($E251*K251/SUM($J251:$AB251)*(Eksplikatsioon!P251)/SUMPRODUCT($J251:$AB251,Eksplikatsioon!$O251:$AG251),"")),"")</f>
        <v/>
      </c>
      <c r="AE251" s="72" t="str">
        <f>IFERROR(IF($G251="Erikasutuses pind (muu)",$E251*L251,IFERROR($E251*L251/SUM($J251:$AB251)*(Eksplikatsioon!Q251)/SUMPRODUCT($J251:$AB251,Eksplikatsioon!$O251:$AG251),"")),"")</f>
        <v/>
      </c>
      <c r="AF251" s="72" t="str">
        <f>IFERROR(IF($G251="Erikasutuses pind (muu)",$E251*M251,IFERROR($E251*M251/SUM($J251:$AB251)*(Eksplikatsioon!R251)/SUMPRODUCT($J251:$AB251,Eksplikatsioon!$O251:$AG251),"")),"")</f>
        <v/>
      </c>
      <c r="AG251" s="72" t="str">
        <f>IFERROR(IF($G251="Erikasutuses pind (muu)",$E251*N251,IFERROR($E251*N251/SUM($J251:$AB251)*(Eksplikatsioon!S251)/SUMPRODUCT($J251:$AB251,Eksplikatsioon!$O251:$AG251),"")),"")</f>
        <v/>
      </c>
      <c r="AH251" s="72" t="str">
        <f>IFERROR(IF($G251="Erikasutuses pind (muu)",$E251*O251,IFERROR($E251*O251/SUM($J251:$AB251)*(Eksplikatsioon!T251)/SUMPRODUCT($J251:$AB251,Eksplikatsioon!$O251:$AG251),"")),"")</f>
        <v/>
      </c>
      <c r="AI251" s="72" t="str">
        <f>IFERROR(IF($G251="Erikasutuses pind (muu)",$E251*P251,IFERROR($E251*P251/SUM($J251:$AB251)*(Eksplikatsioon!U251)/SUMPRODUCT($J251:$AB251,Eksplikatsioon!$O251:$AG251),"")),"")</f>
        <v/>
      </c>
      <c r="AJ251" s="72" t="str">
        <f>IFERROR(IF($G251="Erikasutuses pind (muu)",$E251*Q251,IFERROR($E251*Q251/SUM($J251:$AB251)*(Eksplikatsioon!V251)/SUMPRODUCT($J251:$AB251,Eksplikatsioon!$O251:$AG251),"")),"")</f>
        <v/>
      </c>
      <c r="AK251" s="72" t="str">
        <f>IFERROR(IF($G251="Erikasutuses pind (muu)",$E251*R251,IFERROR($E251*R251/SUM($J251:$AB251)*(Eksplikatsioon!W251)/SUMPRODUCT($J251:$AB251,Eksplikatsioon!$O251:$AG251),"")),"")</f>
        <v/>
      </c>
      <c r="AL251" s="72" t="str">
        <f>IFERROR(IF($G251="Erikasutuses pind (muu)",$E251*S251,IFERROR($E251*S251/SUM($J251:$AB251)*(Eksplikatsioon!X251)/SUMPRODUCT($J251:$AB251,Eksplikatsioon!$O251:$AG251),"")),"")</f>
        <v/>
      </c>
      <c r="AM251" s="72" t="str">
        <f>IFERROR(IF($G251="Erikasutuses pind (muu)",$E251*T251,IFERROR($E251*T251/SUM($J251:$AB251)*(Eksplikatsioon!Y251)/SUMPRODUCT($J251:$AB251,Eksplikatsioon!$O251:$AG251),"")),"")</f>
        <v/>
      </c>
      <c r="AN251" s="72" t="str">
        <f>IFERROR(IF($G251="Erikasutuses pind (muu)",$E251*U251,IFERROR($E251*U251/SUM($J251:$AB251)*(Eksplikatsioon!Z251)/SUMPRODUCT($J251:$AB251,Eksplikatsioon!$O251:$AG251),"")),"")</f>
        <v/>
      </c>
      <c r="AO251" s="72" t="str">
        <f>IFERROR(IF($G251="Erikasutuses pind (muu)",$E251*V251,IFERROR($E251*V251/SUM($J251:$AB251)*(Eksplikatsioon!AA251)/SUMPRODUCT($J251:$AB251,Eksplikatsioon!$O251:$AG251),"")),"")</f>
        <v/>
      </c>
      <c r="AP251" s="72" t="str">
        <f>IFERROR(IF($G251="Erikasutuses pind (muu)",$E251*W251,IFERROR($E251*W251/SUM($J251:$AB251)*(Eksplikatsioon!AB251)/SUMPRODUCT($J251:$AB251,Eksplikatsioon!$O251:$AG251),"")),"")</f>
        <v/>
      </c>
      <c r="AQ251" s="72" t="str">
        <f>IFERROR(IF($G251="Erikasutuses pind (muu)",$E251*X251,IFERROR($E251*X251/SUM($J251:$AB251)*(Eksplikatsioon!AC251)/SUMPRODUCT($J251:$AB251,Eksplikatsioon!$O251:$AG251),"")),"")</f>
        <v/>
      </c>
      <c r="AR251" s="72" t="str">
        <f>IFERROR(IF($G251="Erikasutuses pind (muu)",$E251*Y251,IFERROR($E251*Y251/SUM($J251:$AB251)*(Eksplikatsioon!AD251)/SUMPRODUCT($J251:$AB251,Eksplikatsioon!$O251:$AG251),"")),"")</f>
        <v/>
      </c>
      <c r="AS251" s="72" t="str">
        <f>IFERROR(IF($G251="Erikasutuses pind (muu)",$E251*Z251,IFERROR($E251*Z251/SUM($J251:$AB251)*(Eksplikatsioon!AE251)/SUMPRODUCT($J251:$AB251,Eksplikatsioon!$O251:$AG251),"")),"")</f>
        <v/>
      </c>
      <c r="AT251" s="72" t="str">
        <f>IFERROR(IF($G251="Erikasutuses pind (muu)",$E251*AA251,IFERROR($E251*AA251/SUM($J251:$AB251)*(Eksplikatsioon!AF251)/SUMPRODUCT($J251:$AB251,Eksplikatsioon!$O251:$AG251),"")),"")</f>
        <v/>
      </c>
      <c r="AU251" s="72" t="str">
        <f>IFERROR(IF($G251="Erikasutuses pind (muu)",$E251*AB251,IFERROR($E251*AB251/SUM($J251:$AB251)*(Eksplikatsioon!AG251)/SUMPRODUCT($J251:$AB251,Eksplikatsioon!$O251:$AG251),"")),"")</f>
        <v/>
      </c>
    </row>
    <row r="252" spans="1:47" x14ac:dyDescent="0.25">
      <c r="A252" s="71" t="str">
        <f>IF(Eksplikatsioon!A252=0,"",Eksplikatsioon!A252)</f>
        <v/>
      </c>
      <c r="B252" s="71" t="str">
        <f>IF(Eksplikatsioon!B252=0,"",Eksplikatsioon!B252)</f>
        <v/>
      </c>
      <c r="C252" s="71" t="str">
        <f>IF(Eksplikatsioon!C252=0,"",Eksplikatsioon!C252)</f>
        <v/>
      </c>
      <c r="D252" s="71" t="str">
        <f>IF(Eksplikatsioon!D252=0,"",Eksplikatsioon!D252)</f>
        <v/>
      </c>
      <c r="E252" s="71" t="str">
        <f>IF(Eksplikatsioon!F252=0,"",Eksplikatsioon!F252)</f>
        <v/>
      </c>
      <c r="F252" s="71" t="str">
        <f>IF(Eksplikatsioon!H252=0,"",Eksplikatsioon!H252)</f>
        <v/>
      </c>
      <c r="G252" s="71" t="str">
        <f>IF(Eksplikatsioon!J252=0,"",Eksplikatsioon!J252)</f>
        <v/>
      </c>
      <c r="H252" s="71" t="str">
        <f>IF(Eksplikatsioon!K252=0,"",Eksplikatsioon!K252)</f>
        <v/>
      </c>
      <c r="I252" s="71" t="str">
        <f>IF(Eksplikatsioon!L252=0,"",Eksplikatsioon!L252)</f>
        <v/>
      </c>
      <c r="J252" s="72" t="str">
        <f>IFERROR(IF($G252="Erikasutuses pind (muu)",Eksplikatsioon!O252/SUM(Eksplikatsioon!$O252:'Eksplikatsioon'!$AG252),IF($G252="Erikasutuses pind (korrus)",IFERROR(SUMIFS($E:$E,$G:$G,"Ainukasutuses pind",$C:$C,"Üüritav pind",$H:$H,J$3,$A:$A,$A252)/SUMIFS($E:$E,$G:$G,"Ainukasutuses pind",$C:$C,"Üüritav pind",$A:$A,$A252),0),IF($G252="Erikasutuses pind (hoone)",IFERROR(SUMIFS($E:$E,$G:$G,"Ainukasutuses pind",$C:$C,"Üüritav pind",$H:$H,J$3)/SUMIFS($E:$E,$G:$G,"Ainukasutuses pind",$C:$C,"Üüritav pind"),0),""))),"")</f>
        <v/>
      </c>
      <c r="K252" s="72" t="str">
        <f>IFERROR(IF($G252="Erikasutuses pind (muu)",Eksplikatsioon!P252/SUM(Eksplikatsioon!$O252:'Eksplikatsioon'!$AG252),IF($G252="Erikasutuses pind (korrus)",IFERROR(SUMIFS($E:$E,$G:$G,"Ainukasutuses pind",$C:$C,"Üüritav pind",$H:$H,K$3,$A:$A,$A252)/SUMIFS($E:$E,$G:$G,"Ainukasutuses pind",$C:$C,"Üüritav pind",$A:$A,$A252),0),IF($G252="Erikasutuses pind (hoone)",IFERROR(SUMIFS($E:$E,$G:$G,"Ainukasutuses pind",$C:$C,"Üüritav pind",$H:$H,K$3)/SUMIFS($E:$E,$G:$G,"Ainukasutuses pind",$C:$C,"Üüritav pind"),0),""))),"")</f>
        <v/>
      </c>
      <c r="L252" s="72" t="str">
        <f>IFERROR(IF($G252="Erikasutuses pind (muu)",Eksplikatsioon!Q252/SUM(Eksplikatsioon!$O252:'Eksplikatsioon'!$AG252),IF($G252="Erikasutuses pind (korrus)",IFERROR(SUMIFS($E:$E,$G:$G,"Ainukasutuses pind",$C:$C,"Üüritav pind",$H:$H,L$3,$A:$A,$A252)/SUMIFS($E:$E,$G:$G,"Ainukasutuses pind",$C:$C,"Üüritav pind",$A:$A,$A252),0),IF($G252="Erikasutuses pind (hoone)",IFERROR(SUMIFS($E:$E,$G:$G,"Ainukasutuses pind",$C:$C,"Üüritav pind",$H:$H,L$3)/SUMIFS($E:$E,$G:$G,"Ainukasutuses pind",$C:$C,"Üüritav pind"),0),""))),"")</f>
        <v/>
      </c>
      <c r="M252" s="72" t="str">
        <f>IFERROR(IF($G252="Erikasutuses pind (muu)",Eksplikatsioon!R252/SUM(Eksplikatsioon!$O252:'Eksplikatsioon'!$AG252),IF($G252="Erikasutuses pind (korrus)",IFERROR(SUMIFS($E:$E,$G:$G,"Ainukasutuses pind",$C:$C,"Üüritav pind",$H:$H,M$3,$A:$A,$A252)/SUMIFS($E:$E,$G:$G,"Ainukasutuses pind",$C:$C,"Üüritav pind",$A:$A,$A252),0),IF($G252="Erikasutuses pind (hoone)",IFERROR(SUMIFS($E:$E,$G:$G,"Ainukasutuses pind",$C:$C,"Üüritav pind",$H:$H,M$3)/SUMIFS($E:$E,$G:$G,"Ainukasutuses pind",$C:$C,"Üüritav pind"),0),""))),"")</f>
        <v/>
      </c>
      <c r="N252" s="72" t="str">
        <f>IFERROR(IF($G252="Erikasutuses pind (muu)",Eksplikatsioon!S252/SUM(Eksplikatsioon!$O252:'Eksplikatsioon'!$AG252),IF($G252="Erikasutuses pind (korrus)",IFERROR(SUMIFS($E:$E,$G:$G,"Ainukasutuses pind",$C:$C,"Üüritav pind",$H:$H,N$3,$A:$A,$A252)/SUMIFS($E:$E,$G:$G,"Ainukasutuses pind",$C:$C,"Üüritav pind",$A:$A,$A252),0),IF($G252="Erikasutuses pind (hoone)",IFERROR(SUMIFS($E:$E,$G:$G,"Ainukasutuses pind",$C:$C,"Üüritav pind",$H:$H,N$3)/SUMIFS($E:$E,$G:$G,"Ainukasutuses pind",$C:$C,"Üüritav pind"),0),""))),"")</f>
        <v/>
      </c>
      <c r="O252" s="72" t="str">
        <f>IFERROR(IF($G252="Erikasutuses pind (muu)",Eksplikatsioon!T252/SUM(Eksplikatsioon!$O252:'Eksplikatsioon'!$AG252),IF($G252="Erikasutuses pind (korrus)",IFERROR(SUMIFS($E:$E,$G:$G,"Ainukasutuses pind",$C:$C,"Üüritav pind",$H:$H,O$3,$A:$A,$A252)/SUMIFS($E:$E,$G:$G,"Ainukasutuses pind",$C:$C,"Üüritav pind",$A:$A,$A252),0),IF($G252="Erikasutuses pind (hoone)",IFERROR(SUMIFS($E:$E,$G:$G,"Ainukasutuses pind",$C:$C,"Üüritav pind",$H:$H,O$3)/SUMIFS($E:$E,$G:$G,"Ainukasutuses pind",$C:$C,"Üüritav pind"),0),""))),"")</f>
        <v/>
      </c>
      <c r="P252" s="72" t="str">
        <f>IFERROR(IF($G252="Erikasutuses pind (muu)",Eksplikatsioon!U252/SUM(Eksplikatsioon!$O252:'Eksplikatsioon'!$AG252),IF($G252="Erikasutuses pind (korrus)",IFERROR(SUMIFS($E:$E,$G:$G,"Ainukasutuses pind",$C:$C,"Üüritav pind",$H:$H,P$3,$A:$A,$A252)/SUMIFS($E:$E,$G:$G,"Ainukasutuses pind",$C:$C,"Üüritav pind",$A:$A,$A252),0),IF($G252="Erikasutuses pind (hoone)",IFERROR(SUMIFS($E:$E,$G:$G,"Ainukasutuses pind",$C:$C,"Üüritav pind",$H:$H,P$3)/SUMIFS($E:$E,$G:$G,"Ainukasutuses pind",$C:$C,"Üüritav pind"),0),""))),"")</f>
        <v/>
      </c>
      <c r="Q252" s="72" t="str">
        <f>IFERROR(IF($G252="Erikasutuses pind (muu)",Eksplikatsioon!V252/SUM(Eksplikatsioon!$O252:'Eksplikatsioon'!$AG252),IF($G252="Erikasutuses pind (korrus)",IFERROR(SUMIFS($E:$E,$G:$G,"Ainukasutuses pind",$C:$C,"Üüritav pind",$H:$H,Q$3,$A:$A,$A252)/SUMIFS($E:$E,$G:$G,"Ainukasutuses pind",$C:$C,"Üüritav pind",$A:$A,$A252),0),IF($G252="Erikasutuses pind (hoone)",IFERROR(SUMIFS($E:$E,$G:$G,"Ainukasutuses pind",$C:$C,"Üüritav pind",$H:$H,Q$3)/SUMIFS($E:$E,$G:$G,"Ainukasutuses pind",$C:$C,"Üüritav pind"),0),""))),"")</f>
        <v/>
      </c>
      <c r="R252" s="72" t="str">
        <f>IFERROR(IF($G252="Erikasutuses pind (muu)",Eksplikatsioon!W252/SUM(Eksplikatsioon!$O252:'Eksplikatsioon'!$AG252),IF($G252="Erikasutuses pind (korrus)",IFERROR(SUMIFS($E:$E,$G:$G,"Ainukasutuses pind",$C:$C,"Üüritav pind",$H:$H,R$3,$A:$A,$A252)/SUMIFS($E:$E,$G:$G,"Ainukasutuses pind",$C:$C,"Üüritav pind",$A:$A,$A252),0),IF($G252="Erikasutuses pind (hoone)",IFERROR(SUMIFS($E:$E,$G:$G,"Ainukasutuses pind",$C:$C,"Üüritav pind",$H:$H,R$3)/SUMIFS($E:$E,$G:$G,"Ainukasutuses pind",$C:$C,"Üüritav pind"),0),""))),"")</f>
        <v/>
      </c>
      <c r="S252" s="72" t="str">
        <f>IFERROR(IF($G252="Erikasutuses pind (muu)",Eksplikatsioon!X252/SUM(Eksplikatsioon!$O252:'Eksplikatsioon'!$AG252),IF($G252="Erikasutuses pind (korrus)",IFERROR(SUMIFS($E:$E,$G:$G,"Ainukasutuses pind",$C:$C,"Üüritav pind",$H:$H,S$3,$A:$A,$A252)/SUMIFS($E:$E,$G:$G,"Ainukasutuses pind",$C:$C,"Üüritav pind",$A:$A,$A252),0),IF($G252="Erikasutuses pind (hoone)",IFERROR(SUMIFS($E:$E,$G:$G,"Ainukasutuses pind",$C:$C,"Üüritav pind",$H:$H,S$3)/SUMIFS($E:$E,$G:$G,"Ainukasutuses pind",$C:$C,"Üüritav pind"),0),""))),"")</f>
        <v/>
      </c>
      <c r="T252" s="72" t="str">
        <f>IFERROR(IF($G252="Erikasutuses pind (muu)",Eksplikatsioon!Y252/SUM(Eksplikatsioon!$O252:'Eksplikatsioon'!$AG252),IF($G252="Erikasutuses pind (korrus)",IFERROR(SUMIFS($E:$E,$G:$G,"Ainukasutuses pind",$C:$C,"Üüritav pind",$H:$H,T$3,$A:$A,$A252)/SUMIFS($E:$E,$G:$G,"Ainukasutuses pind",$C:$C,"Üüritav pind",$A:$A,$A252),0),IF($G252="Erikasutuses pind (hoone)",IFERROR(SUMIFS($E:$E,$G:$G,"Ainukasutuses pind",$C:$C,"Üüritav pind",$H:$H,T$3)/SUMIFS($E:$E,$G:$G,"Ainukasutuses pind",$C:$C,"Üüritav pind"),0),""))),"")</f>
        <v/>
      </c>
      <c r="U252" s="72" t="str">
        <f>IFERROR(IF($G252="Erikasutuses pind (muu)",Eksplikatsioon!Z252/SUM(Eksplikatsioon!$O252:'Eksplikatsioon'!$AG252),IF($G252="Erikasutuses pind (korrus)",IFERROR(SUMIFS($E:$E,$G:$G,"Ainukasutuses pind",$C:$C,"Üüritav pind",$H:$H,U$3,$A:$A,$A252)/SUMIFS($E:$E,$G:$G,"Ainukasutuses pind",$C:$C,"Üüritav pind",$A:$A,$A252),0),IF($G252="Erikasutuses pind (hoone)",IFERROR(SUMIFS($E:$E,$G:$G,"Ainukasutuses pind",$C:$C,"Üüritav pind",$H:$H,U$3)/SUMIFS($E:$E,$G:$G,"Ainukasutuses pind",$C:$C,"Üüritav pind"),0),""))),"")</f>
        <v/>
      </c>
      <c r="V252" s="72" t="str">
        <f>IFERROR(IF($G252="Erikasutuses pind (muu)",Eksplikatsioon!AA252/SUM(Eksplikatsioon!$O252:'Eksplikatsioon'!$AG252),IF($G252="Erikasutuses pind (korrus)",IFERROR(SUMIFS($E:$E,$G:$G,"Ainukasutuses pind",$C:$C,"Üüritav pind",$H:$H,V$3,$A:$A,$A252)/SUMIFS($E:$E,$G:$G,"Ainukasutuses pind",$C:$C,"Üüritav pind",$A:$A,$A252),0),IF($G252="Erikasutuses pind (hoone)",IFERROR(SUMIFS($E:$E,$G:$G,"Ainukasutuses pind",$C:$C,"Üüritav pind",$H:$H,V$3)/SUMIFS($E:$E,$G:$G,"Ainukasutuses pind",$C:$C,"Üüritav pind"),0),""))),"")</f>
        <v/>
      </c>
      <c r="W252" s="72" t="str">
        <f>IFERROR(IF($G252="Erikasutuses pind (muu)",Eksplikatsioon!AB252/SUM(Eksplikatsioon!$O252:'Eksplikatsioon'!$AG252),IF($G252="Erikasutuses pind (korrus)",IFERROR(SUMIFS($E:$E,$G:$G,"Ainukasutuses pind",$C:$C,"Üüritav pind",$H:$H,W$3,$A:$A,$A252)/SUMIFS($E:$E,$G:$G,"Ainukasutuses pind",$C:$C,"Üüritav pind",$A:$A,$A252),0),IF($G252="Erikasutuses pind (hoone)",IFERROR(SUMIFS($E:$E,$G:$G,"Ainukasutuses pind",$C:$C,"Üüritav pind",$H:$H,W$3)/SUMIFS($E:$E,$G:$G,"Ainukasutuses pind",$C:$C,"Üüritav pind"),0),""))),"")</f>
        <v/>
      </c>
      <c r="X252" s="72" t="str">
        <f>IFERROR(IF($G252="Erikasutuses pind (muu)",Eksplikatsioon!AC252/SUM(Eksplikatsioon!$O252:'Eksplikatsioon'!$AG252),IF($G252="Erikasutuses pind (korrus)",IFERROR(SUMIFS($E:$E,$G:$G,"Ainukasutuses pind",$C:$C,"Üüritav pind",$H:$H,X$3,$A:$A,$A252)/SUMIFS($E:$E,$G:$G,"Ainukasutuses pind",$C:$C,"Üüritav pind",$A:$A,$A252),0),IF($G252="Erikasutuses pind (hoone)",IFERROR(SUMIFS($E:$E,$G:$G,"Ainukasutuses pind",$C:$C,"Üüritav pind",$H:$H,X$3)/SUMIFS($E:$E,$G:$G,"Ainukasutuses pind",$C:$C,"Üüritav pind"),0),""))),"")</f>
        <v/>
      </c>
      <c r="Y252" s="72" t="str">
        <f>IFERROR(IF($G252="Erikasutuses pind (muu)",Eksplikatsioon!AD252/SUM(Eksplikatsioon!$O252:'Eksplikatsioon'!$AG252),IF($G252="Erikasutuses pind (korrus)",IFERROR(SUMIFS($E:$E,$G:$G,"Ainukasutuses pind",$C:$C,"Üüritav pind",$H:$H,Y$3,$A:$A,$A252)/SUMIFS($E:$E,$G:$G,"Ainukasutuses pind",$C:$C,"Üüritav pind",$A:$A,$A252),0),IF($G252="Erikasutuses pind (hoone)",IFERROR(SUMIFS($E:$E,$G:$G,"Ainukasutuses pind",$C:$C,"Üüritav pind",$H:$H,Y$3)/SUMIFS($E:$E,$G:$G,"Ainukasutuses pind",$C:$C,"Üüritav pind"),0),""))),"")</f>
        <v/>
      </c>
      <c r="Z252" s="72" t="str">
        <f>IFERROR(IF($G252="Erikasutuses pind (muu)",Eksplikatsioon!AE252/SUM(Eksplikatsioon!$O252:'Eksplikatsioon'!$AG252),IF($G252="Erikasutuses pind (korrus)",IFERROR(SUMIFS($E:$E,$G:$G,"Ainukasutuses pind",$C:$C,"Üüritav pind",$H:$H,Z$3,$A:$A,$A252)/SUMIFS($E:$E,$G:$G,"Ainukasutuses pind",$C:$C,"Üüritav pind",$A:$A,$A252),0),IF($G252="Erikasutuses pind (hoone)",IFERROR(SUMIFS($E:$E,$G:$G,"Ainukasutuses pind",$C:$C,"Üüritav pind",$H:$H,Z$3)/SUMIFS($E:$E,$G:$G,"Ainukasutuses pind",$C:$C,"Üüritav pind"),0),""))),"")</f>
        <v/>
      </c>
      <c r="AA252" s="72" t="str">
        <f>IFERROR(IF($G252="Erikasutuses pind (muu)",Eksplikatsioon!AF252/SUM(Eksplikatsioon!$O252:'Eksplikatsioon'!$AG252),IF($G252="Erikasutuses pind (korrus)",IFERROR(SUMIFS($E:$E,$G:$G,"Ainukasutuses pind",$C:$C,"Üüritav pind",$H:$H,AA$3,$A:$A,$A252)/SUMIFS($E:$E,$G:$G,"Ainukasutuses pind",$C:$C,"Üüritav pind",$A:$A,$A252),0),IF($G252="Erikasutuses pind (hoone)",IFERROR(SUMIFS($E:$E,$G:$G,"Ainukasutuses pind",$C:$C,"Üüritav pind",$H:$H,AA$3)/SUMIFS($E:$E,$G:$G,"Ainukasutuses pind",$C:$C,"Üüritav pind"),0),""))),"")</f>
        <v/>
      </c>
      <c r="AB252" s="72" t="str">
        <f>IFERROR(IF($G252="Erikasutuses pind (muu)",Eksplikatsioon!AG252/SUM(Eksplikatsioon!$O252:'Eksplikatsioon'!$AG252),IF($G252="Erikasutuses pind (korrus)",IFERROR(SUMIFS($E:$E,$G:$G,"Ainukasutuses pind",$C:$C,"Üüritav pind",$H:$H,AB$3,$A:$A,$A252)/SUMIFS($E:$E,$G:$G,"Ainukasutuses pind",$C:$C,"Üüritav pind",$A:$A,$A252),0),IF($G252="Erikasutuses pind (hoone)",IFERROR(SUMIFS($E:$E,$G:$G,"Ainukasutuses pind",$C:$C,"Üüritav pind",$H:$H,AB$3)/SUMIFS($E:$E,$G:$G,"Ainukasutuses pind",$C:$C,"Üüritav pind"),0),""))),"")</f>
        <v/>
      </c>
      <c r="AC252" s="72" t="str">
        <f>IFERROR(IF($G252="Erikasutuses pind (muu)",$E252*J252,IFERROR($E252*J252/SUM($J252:$AB252)*(Eksplikatsioon!O252)/SUMPRODUCT($J252:$AB252,Eksplikatsioon!$O252:$AG252),"")),"")</f>
        <v/>
      </c>
      <c r="AD252" s="72" t="str">
        <f>IFERROR(IF($G252="Erikasutuses pind (muu)",$E252*K252,IFERROR($E252*K252/SUM($J252:$AB252)*(Eksplikatsioon!P252)/SUMPRODUCT($J252:$AB252,Eksplikatsioon!$O252:$AG252),"")),"")</f>
        <v/>
      </c>
      <c r="AE252" s="72" t="str">
        <f>IFERROR(IF($G252="Erikasutuses pind (muu)",$E252*L252,IFERROR($E252*L252/SUM($J252:$AB252)*(Eksplikatsioon!Q252)/SUMPRODUCT($J252:$AB252,Eksplikatsioon!$O252:$AG252),"")),"")</f>
        <v/>
      </c>
      <c r="AF252" s="72" t="str">
        <f>IFERROR(IF($G252="Erikasutuses pind (muu)",$E252*M252,IFERROR($E252*M252/SUM($J252:$AB252)*(Eksplikatsioon!R252)/SUMPRODUCT($J252:$AB252,Eksplikatsioon!$O252:$AG252),"")),"")</f>
        <v/>
      </c>
      <c r="AG252" s="72" t="str">
        <f>IFERROR(IF($G252="Erikasutuses pind (muu)",$E252*N252,IFERROR($E252*N252/SUM($J252:$AB252)*(Eksplikatsioon!S252)/SUMPRODUCT($J252:$AB252,Eksplikatsioon!$O252:$AG252),"")),"")</f>
        <v/>
      </c>
      <c r="AH252" s="72" t="str">
        <f>IFERROR(IF($G252="Erikasutuses pind (muu)",$E252*O252,IFERROR($E252*O252/SUM($J252:$AB252)*(Eksplikatsioon!T252)/SUMPRODUCT($J252:$AB252,Eksplikatsioon!$O252:$AG252),"")),"")</f>
        <v/>
      </c>
      <c r="AI252" s="72" t="str">
        <f>IFERROR(IF($G252="Erikasutuses pind (muu)",$E252*P252,IFERROR($E252*P252/SUM($J252:$AB252)*(Eksplikatsioon!U252)/SUMPRODUCT($J252:$AB252,Eksplikatsioon!$O252:$AG252),"")),"")</f>
        <v/>
      </c>
      <c r="AJ252" s="72" t="str">
        <f>IFERROR(IF($G252="Erikasutuses pind (muu)",$E252*Q252,IFERROR($E252*Q252/SUM($J252:$AB252)*(Eksplikatsioon!V252)/SUMPRODUCT($J252:$AB252,Eksplikatsioon!$O252:$AG252),"")),"")</f>
        <v/>
      </c>
      <c r="AK252" s="72" t="str">
        <f>IFERROR(IF($G252="Erikasutuses pind (muu)",$E252*R252,IFERROR($E252*R252/SUM($J252:$AB252)*(Eksplikatsioon!W252)/SUMPRODUCT($J252:$AB252,Eksplikatsioon!$O252:$AG252),"")),"")</f>
        <v/>
      </c>
      <c r="AL252" s="72" t="str">
        <f>IFERROR(IF($G252="Erikasutuses pind (muu)",$E252*S252,IFERROR($E252*S252/SUM($J252:$AB252)*(Eksplikatsioon!X252)/SUMPRODUCT($J252:$AB252,Eksplikatsioon!$O252:$AG252),"")),"")</f>
        <v/>
      </c>
      <c r="AM252" s="72" t="str">
        <f>IFERROR(IF($G252="Erikasutuses pind (muu)",$E252*T252,IFERROR($E252*T252/SUM($J252:$AB252)*(Eksplikatsioon!Y252)/SUMPRODUCT($J252:$AB252,Eksplikatsioon!$O252:$AG252),"")),"")</f>
        <v/>
      </c>
      <c r="AN252" s="72" t="str">
        <f>IFERROR(IF($G252="Erikasutuses pind (muu)",$E252*U252,IFERROR($E252*U252/SUM($J252:$AB252)*(Eksplikatsioon!Z252)/SUMPRODUCT($J252:$AB252,Eksplikatsioon!$O252:$AG252),"")),"")</f>
        <v/>
      </c>
      <c r="AO252" s="72" t="str">
        <f>IFERROR(IF($G252="Erikasutuses pind (muu)",$E252*V252,IFERROR($E252*V252/SUM($J252:$AB252)*(Eksplikatsioon!AA252)/SUMPRODUCT($J252:$AB252,Eksplikatsioon!$O252:$AG252),"")),"")</f>
        <v/>
      </c>
      <c r="AP252" s="72" t="str">
        <f>IFERROR(IF($G252="Erikasutuses pind (muu)",$E252*W252,IFERROR($E252*W252/SUM($J252:$AB252)*(Eksplikatsioon!AB252)/SUMPRODUCT($J252:$AB252,Eksplikatsioon!$O252:$AG252),"")),"")</f>
        <v/>
      </c>
      <c r="AQ252" s="72" t="str">
        <f>IFERROR(IF($G252="Erikasutuses pind (muu)",$E252*X252,IFERROR($E252*X252/SUM($J252:$AB252)*(Eksplikatsioon!AC252)/SUMPRODUCT($J252:$AB252,Eksplikatsioon!$O252:$AG252),"")),"")</f>
        <v/>
      </c>
      <c r="AR252" s="72" t="str">
        <f>IFERROR(IF($G252="Erikasutuses pind (muu)",$E252*Y252,IFERROR($E252*Y252/SUM($J252:$AB252)*(Eksplikatsioon!AD252)/SUMPRODUCT($J252:$AB252,Eksplikatsioon!$O252:$AG252),"")),"")</f>
        <v/>
      </c>
      <c r="AS252" s="72" t="str">
        <f>IFERROR(IF($G252="Erikasutuses pind (muu)",$E252*Z252,IFERROR($E252*Z252/SUM($J252:$AB252)*(Eksplikatsioon!AE252)/SUMPRODUCT($J252:$AB252,Eksplikatsioon!$O252:$AG252),"")),"")</f>
        <v/>
      </c>
      <c r="AT252" s="72" t="str">
        <f>IFERROR(IF($G252="Erikasutuses pind (muu)",$E252*AA252,IFERROR($E252*AA252/SUM($J252:$AB252)*(Eksplikatsioon!AF252)/SUMPRODUCT($J252:$AB252,Eksplikatsioon!$O252:$AG252),"")),"")</f>
        <v/>
      </c>
      <c r="AU252" s="72" t="str">
        <f>IFERROR(IF($G252="Erikasutuses pind (muu)",$E252*AB252,IFERROR($E252*AB252/SUM($J252:$AB252)*(Eksplikatsioon!AG252)/SUMPRODUCT($J252:$AB252,Eksplikatsioon!$O252:$AG252),"")),"")</f>
        <v/>
      </c>
    </row>
    <row r="253" spans="1:47" x14ac:dyDescent="0.25">
      <c r="A253" s="71" t="str">
        <f>IF(Eksplikatsioon!A253=0,"",Eksplikatsioon!A253)</f>
        <v/>
      </c>
      <c r="B253" s="71" t="str">
        <f>IF(Eksplikatsioon!B253=0,"",Eksplikatsioon!B253)</f>
        <v/>
      </c>
      <c r="C253" s="71" t="str">
        <f>IF(Eksplikatsioon!C253=0,"",Eksplikatsioon!C253)</f>
        <v/>
      </c>
      <c r="D253" s="71" t="str">
        <f>IF(Eksplikatsioon!D253=0,"",Eksplikatsioon!D253)</f>
        <v/>
      </c>
      <c r="E253" s="71" t="str">
        <f>IF(Eksplikatsioon!F253=0,"",Eksplikatsioon!F253)</f>
        <v/>
      </c>
      <c r="F253" s="71" t="str">
        <f>IF(Eksplikatsioon!H253=0,"",Eksplikatsioon!H253)</f>
        <v/>
      </c>
      <c r="G253" s="71" t="str">
        <f>IF(Eksplikatsioon!J253=0,"",Eksplikatsioon!J253)</f>
        <v/>
      </c>
      <c r="H253" s="71" t="str">
        <f>IF(Eksplikatsioon!K253=0,"",Eksplikatsioon!K253)</f>
        <v/>
      </c>
      <c r="I253" s="71" t="str">
        <f>IF(Eksplikatsioon!L253=0,"",Eksplikatsioon!L253)</f>
        <v/>
      </c>
      <c r="J253" s="72" t="str">
        <f>IFERROR(IF($G253="Erikasutuses pind (muu)",Eksplikatsioon!O253/SUM(Eksplikatsioon!$O253:'Eksplikatsioon'!$AG253),IF($G253="Erikasutuses pind (korrus)",IFERROR(SUMIFS($E:$E,$G:$G,"Ainukasutuses pind",$C:$C,"Üüritav pind",$H:$H,J$3,$A:$A,$A253)/SUMIFS($E:$E,$G:$G,"Ainukasutuses pind",$C:$C,"Üüritav pind",$A:$A,$A253),0),IF($G253="Erikasutuses pind (hoone)",IFERROR(SUMIFS($E:$E,$G:$G,"Ainukasutuses pind",$C:$C,"Üüritav pind",$H:$H,J$3)/SUMIFS($E:$E,$G:$G,"Ainukasutuses pind",$C:$C,"Üüritav pind"),0),""))),"")</f>
        <v/>
      </c>
      <c r="K253" s="72" t="str">
        <f>IFERROR(IF($G253="Erikasutuses pind (muu)",Eksplikatsioon!P253/SUM(Eksplikatsioon!$O253:'Eksplikatsioon'!$AG253),IF($G253="Erikasutuses pind (korrus)",IFERROR(SUMIFS($E:$E,$G:$G,"Ainukasutuses pind",$C:$C,"Üüritav pind",$H:$H,K$3,$A:$A,$A253)/SUMIFS($E:$E,$G:$G,"Ainukasutuses pind",$C:$C,"Üüritav pind",$A:$A,$A253),0),IF($G253="Erikasutuses pind (hoone)",IFERROR(SUMIFS($E:$E,$G:$G,"Ainukasutuses pind",$C:$C,"Üüritav pind",$H:$H,K$3)/SUMIFS($E:$E,$G:$G,"Ainukasutuses pind",$C:$C,"Üüritav pind"),0),""))),"")</f>
        <v/>
      </c>
      <c r="L253" s="72" t="str">
        <f>IFERROR(IF($G253="Erikasutuses pind (muu)",Eksplikatsioon!Q253/SUM(Eksplikatsioon!$O253:'Eksplikatsioon'!$AG253),IF($G253="Erikasutuses pind (korrus)",IFERROR(SUMIFS($E:$E,$G:$G,"Ainukasutuses pind",$C:$C,"Üüritav pind",$H:$H,L$3,$A:$A,$A253)/SUMIFS($E:$E,$G:$G,"Ainukasutuses pind",$C:$C,"Üüritav pind",$A:$A,$A253),0),IF($G253="Erikasutuses pind (hoone)",IFERROR(SUMIFS($E:$E,$G:$G,"Ainukasutuses pind",$C:$C,"Üüritav pind",$H:$H,L$3)/SUMIFS($E:$E,$G:$G,"Ainukasutuses pind",$C:$C,"Üüritav pind"),0),""))),"")</f>
        <v/>
      </c>
      <c r="M253" s="72" t="str">
        <f>IFERROR(IF($G253="Erikasutuses pind (muu)",Eksplikatsioon!R253/SUM(Eksplikatsioon!$O253:'Eksplikatsioon'!$AG253),IF($G253="Erikasutuses pind (korrus)",IFERROR(SUMIFS($E:$E,$G:$G,"Ainukasutuses pind",$C:$C,"Üüritav pind",$H:$H,M$3,$A:$A,$A253)/SUMIFS($E:$E,$G:$G,"Ainukasutuses pind",$C:$C,"Üüritav pind",$A:$A,$A253),0),IF($G253="Erikasutuses pind (hoone)",IFERROR(SUMIFS($E:$E,$G:$G,"Ainukasutuses pind",$C:$C,"Üüritav pind",$H:$H,M$3)/SUMIFS($E:$E,$G:$G,"Ainukasutuses pind",$C:$C,"Üüritav pind"),0),""))),"")</f>
        <v/>
      </c>
      <c r="N253" s="72" t="str">
        <f>IFERROR(IF($G253="Erikasutuses pind (muu)",Eksplikatsioon!S253/SUM(Eksplikatsioon!$O253:'Eksplikatsioon'!$AG253),IF($G253="Erikasutuses pind (korrus)",IFERROR(SUMIFS($E:$E,$G:$G,"Ainukasutuses pind",$C:$C,"Üüritav pind",$H:$H,N$3,$A:$A,$A253)/SUMIFS($E:$E,$G:$G,"Ainukasutuses pind",$C:$C,"Üüritav pind",$A:$A,$A253),0),IF($G253="Erikasutuses pind (hoone)",IFERROR(SUMIFS($E:$E,$G:$G,"Ainukasutuses pind",$C:$C,"Üüritav pind",$H:$H,N$3)/SUMIFS($E:$E,$G:$G,"Ainukasutuses pind",$C:$C,"Üüritav pind"),0),""))),"")</f>
        <v/>
      </c>
      <c r="O253" s="72" t="str">
        <f>IFERROR(IF($G253="Erikasutuses pind (muu)",Eksplikatsioon!T253/SUM(Eksplikatsioon!$O253:'Eksplikatsioon'!$AG253),IF($G253="Erikasutuses pind (korrus)",IFERROR(SUMIFS($E:$E,$G:$G,"Ainukasutuses pind",$C:$C,"Üüritav pind",$H:$H,O$3,$A:$A,$A253)/SUMIFS($E:$E,$G:$G,"Ainukasutuses pind",$C:$C,"Üüritav pind",$A:$A,$A253),0),IF($G253="Erikasutuses pind (hoone)",IFERROR(SUMIFS($E:$E,$G:$G,"Ainukasutuses pind",$C:$C,"Üüritav pind",$H:$H,O$3)/SUMIFS($E:$E,$G:$G,"Ainukasutuses pind",$C:$C,"Üüritav pind"),0),""))),"")</f>
        <v/>
      </c>
      <c r="P253" s="72" t="str">
        <f>IFERROR(IF($G253="Erikasutuses pind (muu)",Eksplikatsioon!U253/SUM(Eksplikatsioon!$O253:'Eksplikatsioon'!$AG253),IF($G253="Erikasutuses pind (korrus)",IFERROR(SUMIFS($E:$E,$G:$G,"Ainukasutuses pind",$C:$C,"Üüritav pind",$H:$H,P$3,$A:$A,$A253)/SUMIFS($E:$E,$G:$G,"Ainukasutuses pind",$C:$C,"Üüritav pind",$A:$A,$A253),0),IF($G253="Erikasutuses pind (hoone)",IFERROR(SUMIFS($E:$E,$G:$G,"Ainukasutuses pind",$C:$C,"Üüritav pind",$H:$H,P$3)/SUMIFS($E:$E,$G:$G,"Ainukasutuses pind",$C:$C,"Üüritav pind"),0),""))),"")</f>
        <v/>
      </c>
      <c r="Q253" s="72" t="str">
        <f>IFERROR(IF($G253="Erikasutuses pind (muu)",Eksplikatsioon!V253/SUM(Eksplikatsioon!$O253:'Eksplikatsioon'!$AG253),IF($G253="Erikasutuses pind (korrus)",IFERROR(SUMIFS($E:$E,$G:$G,"Ainukasutuses pind",$C:$C,"Üüritav pind",$H:$H,Q$3,$A:$A,$A253)/SUMIFS($E:$E,$G:$G,"Ainukasutuses pind",$C:$C,"Üüritav pind",$A:$A,$A253),0),IF($G253="Erikasutuses pind (hoone)",IFERROR(SUMIFS($E:$E,$G:$G,"Ainukasutuses pind",$C:$C,"Üüritav pind",$H:$H,Q$3)/SUMIFS($E:$E,$G:$G,"Ainukasutuses pind",$C:$C,"Üüritav pind"),0),""))),"")</f>
        <v/>
      </c>
      <c r="R253" s="72" t="str">
        <f>IFERROR(IF($G253="Erikasutuses pind (muu)",Eksplikatsioon!W253/SUM(Eksplikatsioon!$O253:'Eksplikatsioon'!$AG253),IF($G253="Erikasutuses pind (korrus)",IFERROR(SUMIFS($E:$E,$G:$G,"Ainukasutuses pind",$C:$C,"Üüritav pind",$H:$H,R$3,$A:$A,$A253)/SUMIFS($E:$E,$G:$G,"Ainukasutuses pind",$C:$C,"Üüritav pind",$A:$A,$A253),0),IF($G253="Erikasutuses pind (hoone)",IFERROR(SUMIFS($E:$E,$G:$G,"Ainukasutuses pind",$C:$C,"Üüritav pind",$H:$H,R$3)/SUMIFS($E:$E,$G:$G,"Ainukasutuses pind",$C:$C,"Üüritav pind"),0),""))),"")</f>
        <v/>
      </c>
      <c r="S253" s="72" t="str">
        <f>IFERROR(IF($G253="Erikasutuses pind (muu)",Eksplikatsioon!X253/SUM(Eksplikatsioon!$O253:'Eksplikatsioon'!$AG253),IF($G253="Erikasutuses pind (korrus)",IFERROR(SUMIFS($E:$E,$G:$G,"Ainukasutuses pind",$C:$C,"Üüritav pind",$H:$H,S$3,$A:$A,$A253)/SUMIFS($E:$E,$G:$G,"Ainukasutuses pind",$C:$C,"Üüritav pind",$A:$A,$A253),0),IF($G253="Erikasutuses pind (hoone)",IFERROR(SUMIFS($E:$E,$G:$G,"Ainukasutuses pind",$C:$C,"Üüritav pind",$H:$H,S$3)/SUMIFS($E:$E,$G:$G,"Ainukasutuses pind",$C:$C,"Üüritav pind"),0),""))),"")</f>
        <v/>
      </c>
      <c r="T253" s="72" t="str">
        <f>IFERROR(IF($G253="Erikasutuses pind (muu)",Eksplikatsioon!Y253/SUM(Eksplikatsioon!$O253:'Eksplikatsioon'!$AG253),IF($G253="Erikasutuses pind (korrus)",IFERROR(SUMIFS($E:$E,$G:$G,"Ainukasutuses pind",$C:$C,"Üüritav pind",$H:$H,T$3,$A:$A,$A253)/SUMIFS($E:$E,$G:$G,"Ainukasutuses pind",$C:$C,"Üüritav pind",$A:$A,$A253),0),IF($G253="Erikasutuses pind (hoone)",IFERROR(SUMIFS($E:$E,$G:$G,"Ainukasutuses pind",$C:$C,"Üüritav pind",$H:$H,T$3)/SUMIFS($E:$E,$G:$G,"Ainukasutuses pind",$C:$C,"Üüritav pind"),0),""))),"")</f>
        <v/>
      </c>
      <c r="U253" s="72" t="str">
        <f>IFERROR(IF($G253="Erikasutuses pind (muu)",Eksplikatsioon!Z253/SUM(Eksplikatsioon!$O253:'Eksplikatsioon'!$AG253),IF($G253="Erikasutuses pind (korrus)",IFERROR(SUMIFS($E:$E,$G:$G,"Ainukasutuses pind",$C:$C,"Üüritav pind",$H:$H,U$3,$A:$A,$A253)/SUMIFS($E:$E,$G:$G,"Ainukasutuses pind",$C:$C,"Üüritav pind",$A:$A,$A253),0),IF($G253="Erikasutuses pind (hoone)",IFERROR(SUMIFS($E:$E,$G:$G,"Ainukasutuses pind",$C:$C,"Üüritav pind",$H:$H,U$3)/SUMIFS($E:$E,$G:$G,"Ainukasutuses pind",$C:$C,"Üüritav pind"),0),""))),"")</f>
        <v/>
      </c>
      <c r="V253" s="72" t="str">
        <f>IFERROR(IF($G253="Erikasutuses pind (muu)",Eksplikatsioon!AA253/SUM(Eksplikatsioon!$O253:'Eksplikatsioon'!$AG253),IF($G253="Erikasutuses pind (korrus)",IFERROR(SUMIFS($E:$E,$G:$G,"Ainukasutuses pind",$C:$C,"Üüritav pind",$H:$H,V$3,$A:$A,$A253)/SUMIFS($E:$E,$G:$G,"Ainukasutuses pind",$C:$C,"Üüritav pind",$A:$A,$A253),0),IF($G253="Erikasutuses pind (hoone)",IFERROR(SUMIFS($E:$E,$G:$G,"Ainukasutuses pind",$C:$C,"Üüritav pind",$H:$H,V$3)/SUMIFS($E:$E,$G:$G,"Ainukasutuses pind",$C:$C,"Üüritav pind"),0),""))),"")</f>
        <v/>
      </c>
      <c r="W253" s="72" t="str">
        <f>IFERROR(IF($G253="Erikasutuses pind (muu)",Eksplikatsioon!AB253/SUM(Eksplikatsioon!$O253:'Eksplikatsioon'!$AG253),IF($G253="Erikasutuses pind (korrus)",IFERROR(SUMIFS($E:$E,$G:$G,"Ainukasutuses pind",$C:$C,"Üüritav pind",$H:$H,W$3,$A:$A,$A253)/SUMIFS($E:$E,$G:$G,"Ainukasutuses pind",$C:$C,"Üüritav pind",$A:$A,$A253),0),IF($G253="Erikasutuses pind (hoone)",IFERROR(SUMIFS($E:$E,$G:$G,"Ainukasutuses pind",$C:$C,"Üüritav pind",$H:$H,W$3)/SUMIFS($E:$E,$G:$G,"Ainukasutuses pind",$C:$C,"Üüritav pind"),0),""))),"")</f>
        <v/>
      </c>
      <c r="X253" s="72" t="str">
        <f>IFERROR(IF($G253="Erikasutuses pind (muu)",Eksplikatsioon!AC253/SUM(Eksplikatsioon!$O253:'Eksplikatsioon'!$AG253),IF($G253="Erikasutuses pind (korrus)",IFERROR(SUMIFS($E:$E,$G:$G,"Ainukasutuses pind",$C:$C,"Üüritav pind",$H:$H,X$3,$A:$A,$A253)/SUMIFS($E:$E,$G:$G,"Ainukasutuses pind",$C:$C,"Üüritav pind",$A:$A,$A253),0),IF($G253="Erikasutuses pind (hoone)",IFERROR(SUMIFS($E:$E,$G:$G,"Ainukasutuses pind",$C:$C,"Üüritav pind",$H:$H,X$3)/SUMIFS($E:$E,$G:$G,"Ainukasutuses pind",$C:$C,"Üüritav pind"),0),""))),"")</f>
        <v/>
      </c>
      <c r="Y253" s="72" t="str">
        <f>IFERROR(IF($G253="Erikasutuses pind (muu)",Eksplikatsioon!AD253/SUM(Eksplikatsioon!$O253:'Eksplikatsioon'!$AG253),IF($G253="Erikasutuses pind (korrus)",IFERROR(SUMIFS($E:$E,$G:$G,"Ainukasutuses pind",$C:$C,"Üüritav pind",$H:$H,Y$3,$A:$A,$A253)/SUMIFS($E:$E,$G:$G,"Ainukasutuses pind",$C:$C,"Üüritav pind",$A:$A,$A253),0),IF($G253="Erikasutuses pind (hoone)",IFERROR(SUMIFS($E:$E,$G:$G,"Ainukasutuses pind",$C:$C,"Üüritav pind",$H:$H,Y$3)/SUMIFS($E:$E,$G:$G,"Ainukasutuses pind",$C:$C,"Üüritav pind"),0),""))),"")</f>
        <v/>
      </c>
      <c r="Z253" s="72" t="str">
        <f>IFERROR(IF($G253="Erikasutuses pind (muu)",Eksplikatsioon!AE253/SUM(Eksplikatsioon!$O253:'Eksplikatsioon'!$AG253),IF($G253="Erikasutuses pind (korrus)",IFERROR(SUMIFS($E:$E,$G:$G,"Ainukasutuses pind",$C:$C,"Üüritav pind",$H:$H,Z$3,$A:$A,$A253)/SUMIFS($E:$E,$G:$G,"Ainukasutuses pind",$C:$C,"Üüritav pind",$A:$A,$A253),0),IF($G253="Erikasutuses pind (hoone)",IFERROR(SUMIFS($E:$E,$G:$G,"Ainukasutuses pind",$C:$C,"Üüritav pind",$H:$H,Z$3)/SUMIFS($E:$E,$G:$G,"Ainukasutuses pind",$C:$C,"Üüritav pind"),0),""))),"")</f>
        <v/>
      </c>
      <c r="AA253" s="72" t="str">
        <f>IFERROR(IF($G253="Erikasutuses pind (muu)",Eksplikatsioon!AF253/SUM(Eksplikatsioon!$O253:'Eksplikatsioon'!$AG253),IF($G253="Erikasutuses pind (korrus)",IFERROR(SUMIFS($E:$E,$G:$G,"Ainukasutuses pind",$C:$C,"Üüritav pind",$H:$H,AA$3,$A:$A,$A253)/SUMIFS($E:$E,$G:$G,"Ainukasutuses pind",$C:$C,"Üüritav pind",$A:$A,$A253),0),IF($G253="Erikasutuses pind (hoone)",IFERROR(SUMIFS($E:$E,$G:$G,"Ainukasutuses pind",$C:$C,"Üüritav pind",$H:$H,AA$3)/SUMIFS($E:$E,$G:$G,"Ainukasutuses pind",$C:$C,"Üüritav pind"),0),""))),"")</f>
        <v/>
      </c>
      <c r="AB253" s="72" t="str">
        <f>IFERROR(IF($G253="Erikasutuses pind (muu)",Eksplikatsioon!AG253/SUM(Eksplikatsioon!$O253:'Eksplikatsioon'!$AG253),IF($G253="Erikasutuses pind (korrus)",IFERROR(SUMIFS($E:$E,$G:$G,"Ainukasutuses pind",$C:$C,"Üüritav pind",$H:$H,AB$3,$A:$A,$A253)/SUMIFS($E:$E,$G:$G,"Ainukasutuses pind",$C:$C,"Üüritav pind",$A:$A,$A253),0),IF($G253="Erikasutuses pind (hoone)",IFERROR(SUMIFS($E:$E,$G:$G,"Ainukasutuses pind",$C:$C,"Üüritav pind",$H:$H,AB$3)/SUMIFS($E:$E,$G:$G,"Ainukasutuses pind",$C:$C,"Üüritav pind"),0),""))),"")</f>
        <v/>
      </c>
      <c r="AC253" s="72" t="str">
        <f>IFERROR(IF($G253="Erikasutuses pind (muu)",$E253*J253,IFERROR($E253*J253/SUM($J253:$AB253)*(Eksplikatsioon!O253)/SUMPRODUCT($J253:$AB253,Eksplikatsioon!$O253:$AG253),"")),"")</f>
        <v/>
      </c>
      <c r="AD253" s="72" t="str">
        <f>IFERROR(IF($G253="Erikasutuses pind (muu)",$E253*K253,IFERROR($E253*K253/SUM($J253:$AB253)*(Eksplikatsioon!P253)/SUMPRODUCT($J253:$AB253,Eksplikatsioon!$O253:$AG253),"")),"")</f>
        <v/>
      </c>
      <c r="AE253" s="72" t="str">
        <f>IFERROR(IF($G253="Erikasutuses pind (muu)",$E253*L253,IFERROR($E253*L253/SUM($J253:$AB253)*(Eksplikatsioon!Q253)/SUMPRODUCT($J253:$AB253,Eksplikatsioon!$O253:$AG253),"")),"")</f>
        <v/>
      </c>
      <c r="AF253" s="72" t="str">
        <f>IFERROR(IF($G253="Erikasutuses pind (muu)",$E253*M253,IFERROR($E253*M253/SUM($J253:$AB253)*(Eksplikatsioon!R253)/SUMPRODUCT($J253:$AB253,Eksplikatsioon!$O253:$AG253),"")),"")</f>
        <v/>
      </c>
      <c r="AG253" s="72" t="str">
        <f>IFERROR(IF($G253="Erikasutuses pind (muu)",$E253*N253,IFERROR($E253*N253/SUM($J253:$AB253)*(Eksplikatsioon!S253)/SUMPRODUCT($J253:$AB253,Eksplikatsioon!$O253:$AG253),"")),"")</f>
        <v/>
      </c>
      <c r="AH253" s="72" t="str">
        <f>IFERROR(IF($G253="Erikasutuses pind (muu)",$E253*O253,IFERROR($E253*O253/SUM($J253:$AB253)*(Eksplikatsioon!T253)/SUMPRODUCT($J253:$AB253,Eksplikatsioon!$O253:$AG253),"")),"")</f>
        <v/>
      </c>
      <c r="AI253" s="72" t="str">
        <f>IFERROR(IF($G253="Erikasutuses pind (muu)",$E253*P253,IFERROR($E253*P253/SUM($J253:$AB253)*(Eksplikatsioon!U253)/SUMPRODUCT($J253:$AB253,Eksplikatsioon!$O253:$AG253),"")),"")</f>
        <v/>
      </c>
      <c r="AJ253" s="72" t="str">
        <f>IFERROR(IF($G253="Erikasutuses pind (muu)",$E253*Q253,IFERROR($E253*Q253/SUM($J253:$AB253)*(Eksplikatsioon!V253)/SUMPRODUCT($J253:$AB253,Eksplikatsioon!$O253:$AG253),"")),"")</f>
        <v/>
      </c>
      <c r="AK253" s="72" t="str">
        <f>IFERROR(IF($G253="Erikasutuses pind (muu)",$E253*R253,IFERROR($E253*R253/SUM($J253:$AB253)*(Eksplikatsioon!W253)/SUMPRODUCT($J253:$AB253,Eksplikatsioon!$O253:$AG253),"")),"")</f>
        <v/>
      </c>
      <c r="AL253" s="72" t="str">
        <f>IFERROR(IF($G253="Erikasutuses pind (muu)",$E253*S253,IFERROR($E253*S253/SUM($J253:$AB253)*(Eksplikatsioon!X253)/SUMPRODUCT($J253:$AB253,Eksplikatsioon!$O253:$AG253),"")),"")</f>
        <v/>
      </c>
      <c r="AM253" s="72" t="str">
        <f>IFERROR(IF($G253="Erikasutuses pind (muu)",$E253*T253,IFERROR($E253*T253/SUM($J253:$AB253)*(Eksplikatsioon!Y253)/SUMPRODUCT($J253:$AB253,Eksplikatsioon!$O253:$AG253),"")),"")</f>
        <v/>
      </c>
      <c r="AN253" s="72" t="str">
        <f>IFERROR(IF($G253="Erikasutuses pind (muu)",$E253*U253,IFERROR($E253*U253/SUM($J253:$AB253)*(Eksplikatsioon!Z253)/SUMPRODUCT($J253:$AB253,Eksplikatsioon!$O253:$AG253),"")),"")</f>
        <v/>
      </c>
      <c r="AO253" s="72" t="str">
        <f>IFERROR(IF($G253="Erikasutuses pind (muu)",$E253*V253,IFERROR($E253*V253/SUM($J253:$AB253)*(Eksplikatsioon!AA253)/SUMPRODUCT($J253:$AB253,Eksplikatsioon!$O253:$AG253),"")),"")</f>
        <v/>
      </c>
      <c r="AP253" s="72" t="str">
        <f>IFERROR(IF($G253="Erikasutuses pind (muu)",$E253*W253,IFERROR($E253*W253/SUM($J253:$AB253)*(Eksplikatsioon!AB253)/SUMPRODUCT($J253:$AB253,Eksplikatsioon!$O253:$AG253),"")),"")</f>
        <v/>
      </c>
      <c r="AQ253" s="72" t="str">
        <f>IFERROR(IF($G253="Erikasutuses pind (muu)",$E253*X253,IFERROR($E253*X253/SUM($J253:$AB253)*(Eksplikatsioon!AC253)/SUMPRODUCT($J253:$AB253,Eksplikatsioon!$O253:$AG253),"")),"")</f>
        <v/>
      </c>
      <c r="AR253" s="72" t="str">
        <f>IFERROR(IF($G253="Erikasutuses pind (muu)",$E253*Y253,IFERROR($E253*Y253/SUM($J253:$AB253)*(Eksplikatsioon!AD253)/SUMPRODUCT($J253:$AB253,Eksplikatsioon!$O253:$AG253),"")),"")</f>
        <v/>
      </c>
      <c r="AS253" s="72" t="str">
        <f>IFERROR(IF($G253="Erikasutuses pind (muu)",$E253*Z253,IFERROR($E253*Z253/SUM($J253:$AB253)*(Eksplikatsioon!AE253)/SUMPRODUCT($J253:$AB253,Eksplikatsioon!$O253:$AG253),"")),"")</f>
        <v/>
      </c>
      <c r="AT253" s="72" t="str">
        <f>IFERROR(IF($G253="Erikasutuses pind (muu)",$E253*AA253,IFERROR($E253*AA253/SUM($J253:$AB253)*(Eksplikatsioon!AF253)/SUMPRODUCT($J253:$AB253,Eksplikatsioon!$O253:$AG253),"")),"")</f>
        <v/>
      </c>
      <c r="AU253" s="72" t="str">
        <f>IFERROR(IF($G253="Erikasutuses pind (muu)",$E253*AB253,IFERROR($E253*AB253/SUM($J253:$AB253)*(Eksplikatsioon!AG253)/SUMPRODUCT($J253:$AB253,Eksplikatsioon!$O253:$AG253),"")),"")</f>
        <v/>
      </c>
    </row>
    <row r="254" spans="1:47" x14ac:dyDescent="0.25">
      <c r="A254" s="71" t="str">
        <f>IF(Eksplikatsioon!A254=0,"",Eksplikatsioon!A254)</f>
        <v/>
      </c>
      <c r="B254" s="71" t="str">
        <f>IF(Eksplikatsioon!B254=0,"",Eksplikatsioon!B254)</f>
        <v/>
      </c>
      <c r="C254" s="71" t="str">
        <f>IF(Eksplikatsioon!C254=0,"",Eksplikatsioon!C254)</f>
        <v/>
      </c>
      <c r="D254" s="71" t="str">
        <f>IF(Eksplikatsioon!D254=0,"",Eksplikatsioon!D254)</f>
        <v/>
      </c>
      <c r="E254" s="71" t="str">
        <f>IF(Eksplikatsioon!F254=0,"",Eksplikatsioon!F254)</f>
        <v/>
      </c>
      <c r="F254" s="71" t="str">
        <f>IF(Eksplikatsioon!H254=0,"",Eksplikatsioon!H254)</f>
        <v/>
      </c>
      <c r="G254" s="71" t="str">
        <f>IF(Eksplikatsioon!J254=0,"",Eksplikatsioon!J254)</f>
        <v/>
      </c>
      <c r="H254" s="71" t="str">
        <f>IF(Eksplikatsioon!K254=0,"",Eksplikatsioon!K254)</f>
        <v/>
      </c>
      <c r="I254" s="71" t="str">
        <f>IF(Eksplikatsioon!L254=0,"",Eksplikatsioon!L254)</f>
        <v/>
      </c>
      <c r="J254" s="72" t="str">
        <f>IFERROR(IF($G254="Erikasutuses pind (muu)",Eksplikatsioon!O254/SUM(Eksplikatsioon!$O254:'Eksplikatsioon'!$AG254),IF($G254="Erikasutuses pind (korrus)",IFERROR(SUMIFS($E:$E,$G:$G,"Ainukasutuses pind",$C:$C,"Üüritav pind",$H:$H,J$3,$A:$A,$A254)/SUMIFS($E:$E,$G:$G,"Ainukasutuses pind",$C:$C,"Üüritav pind",$A:$A,$A254),0),IF($G254="Erikasutuses pind (hoone)",IFERROR(SUMIFS($E:$E,$G:$G,"Ainukasutuses pind",$C:$C,"Üüritav pind",$H:$H,J$3)/SUMIFS($E:$E,$G:$G,"Ainukasutuses pind",$C:$C,"Üüritav pind"),0),""))),"")</f>
        <v/>
      </c>
      <c r="K254" s="72" t="str">
        <f>IFERROR(IF($G254="Erikasutuses pind (muu)",Eksplikatsioon!P254/SUM(Eksplikatsioon!$O254:'Eksplikatsioon'!$AG254),IF($G254="Erikasutuses pind (korrus)",IFERROR(SUMIFS($E:$E,$G:$G,"Ainukasutuses pind",$C:$C,"Üüritav pind",$H:$H,K$3,$A:$A,$A254)/SUMIFS($E:$E,$G:$G,"Ainukasutuses pind",$C:$C,"Üüritav pind",$A:$A,$A254),0),IF($G254="Erikasutuses pind (hoone)",IFERROR(SUMIFS($E:$E,$G:$G,"Ainukasutuses pind",$C:$C,"Üüritav pind",$H:$H,K$3)/SUMIFS($E:$E,$G:$G,"Ainukasutuses pind",$C:$C,"Üüritav pind"),0),""))),"")</f>
        <v/>
      </c>
      <c r="L254" s="72" t="str">
        <f>IFERROR(IF($G254="Erikasutuses pind (muu)",Eksplikatsioon!Q254/SUM(Eksplikatsioon!$O254:'Eksplikatsioon'!$AG254),IF($G254="Erikasutuses pind (korrus)",IFERROR(SUMIFS($E:$E,$G:$G,"Ainukasutuses pind",$C:$C,"Üüritav pind",$H:$H,L$3,$A:$A,$A254)/SUMIFS($E:$E,$G:$G,"Ainukasutuses pind",$C:$C,"Üüritav pind",$A:$A,$A254),0),IF($G254="Erikasutuses pind (hoone)",IFERROR(SUMIFS($E:$E,$G:$G,"Ainukasutuses pind",$C:$C,"Üüritav pind",$H:$H,L$3)/SUMIFS($E:$E,$G:$G,"Ainukasutuses pind",$C:$C,"Üüritav pind"),0),""))),"")</f>
        <v/>
      </c>
      <c r="M254" s="72" t="str">
        <f>IFERROR(IF($G254="Erikasutuses pind (muu)",Eksplikatsioon!R254/SUM(Eksplikatsioon!$O254:'Eksplikatsioon'!$AG254),IF($G254="Erikasutuses pind (korrus)",IFERROR(SUMIFS($E:$E,$G:$G,"Ainukasutuses pind",$C:$C,"Üüritav pind",$H:$H,M$3,$A:$A,$A254)/SUMIFS($E:$E,$G:$G,"Ainukasutuses pind",$C:$C,"Üüritav pind",$A:$A,$A254),0),IF($G254="Erikasutuses pind (hoone)",IFERROR(SUMIFS($E:$E,$G:$G,"Ainukasutuses pind",$C:$C,"Üüritav pind",$H:$H,M$3)/SUMIFS($E:$E,$G:$G,"Ainukasutuses pind",$C:$C,"Üüritav pind"),0),""))),"")</f>
        <v/>
      </c>
      <c r="N254" s="72" t="str">
        <f>IFERROR(IF($G254="Erikasutuses pind (muu)",Eksplikatsioon!S254/SUM(Eksplikatsioon!$O254:'Eksplikatsioon'!$AG254),IF($G254="Erikasutuses pind (korrus)",IFERROR(SUMIFS($E:$E,$G:$G,"Ainukasutuses pind",$C:$C,"Üüritav pind",$H:$H,N$3,$A:$A,$A254)/SUMIFS($E:$E,$G:$G,"Ainukasutuses pind",$C:$C,"Üüritav pind",$A:$A,$A254),0),IF($G254="Erikasutuses pind (hoone)",IFERROR(SUMIFS($E:$E,$G:$G,"Ainukasutuses pind",$C:$C,"Üüritav pind",$H:$H,N$3)/SUMIFS($E:$E,$G:$G,"Ainukasutuses pind",$C:$C,"Üüritav pind"),0),""))),"")</f>
        <v/>
      </c>
      <c r="O254" s="72" t="str">
        <f>IFERROR(IF($G254="Erikasutuses pind (muu)",Eksplikatsioon!T254/SUM(Eksplikatsioon!$O254:'Eksplikatsioon'!$AG254),IF($G254="Erikasutuses pind (korrus)",IFERROR(SUMIFS($E:$E,$G:$G,"Ainukasutuses pind",$C:$C,"Üüritav pind",$H:$H,O$3,$A:$A,$A254)/SUMIFS($E:$E,$G:$G,"Ainukasutuses pind",$C:$C,"Üüritav pind",$A:$A,$A254),0),IF($G254="Erikasutuses pind (hoone)",IFERROR(SUMIFS($E:$E,$G:$G,"Ainukasutuses pind",$C:$C,"Üüritav pind",$H:$H,O$3)/SUMIFS($E:$E,$G:$G,"Ainukasutuses pind",$C:$C,"Üüritav pind"),0),""))),"")</f>
        <v/>
      </c>
      <c r="P254" s="72" t="str">
        <f>IFERROR(IF($G254="Erikasutuses pind (muu)",Eksplikatsioon!U254/SUM(Eksplikatsioon!$O254:'Eksplikatsioon'!$AG254),IF($G254="Erikasutuses pind (korrus)",IFERROR(SUMIFS($E:$E,$G:$G,"Ainukasutuses pind",$C:$C,"Üüritav pind",$H:$H,P$3,$A:$A,$A254)/SUMIFS($E:$E,$G:$G,"Ainukasutuses pind",$C:$C,"Üüritav pind",$A:$A,$A254),0),IF($G254="Erikasutuses pind (hoone)",IFERROR(SUMIFS($E:$E,$G:$G,"Ainukasutuses pind",$C:$C,"Üüritav pind",$H:$H,P$3)/SUMIFS($E:$E,$G:$G,"Ainukasutuses pind",$C:$C,"Üüritav pind"),0),""))),"")</f>
        <v/>
      </c>
      <c r="Q254" s="72" t="str">
        <f>IFERROR(IF($G254="Erikasutuses pind (muu)",Eksplikatsioon!V254/SUM(Eksplikatsioon!$O254:'Eksplikatsioon'!$AG254),IF($G254="Erikasutuses pind (korrus)",IFERROR(SUMIFS($E:$E,$G:$G,"Ainukasutuses pind",$C:$C,"Üüritav pind",$H:$H,Q$3,$A:$A,$A254)/SUMIFS($E:$E,$G:$G,"Ainukasutuses pind",$C:$C,"Üüritav pind",$A:$A,$A254),0),IF($G254="Erikasutuses pind (hoone)",IFERROR(SUMIFS($E:$E,$G:$G,"Ainukasutuses pind",$C:$C,"Üüritav pind",$H:$H,Q$3)/SUMIFS($E:$E,$G:$G,"Ainukasutuses pind",$C:$C,"Üüritav pind"),0),""))),"")</f>
        <v/>
      </c>
      <c r="R254" s="72" t="str">
        <f>IFERROR(IF($G254="Erikasutuses pind (muu)",Eksplikatsioon!W254/SUM(Eksplikatsioon!$O254:'Eksplikatsioon'!$AG254),IF($G254="Erikasutuses pind (korrus)",IFERROR(SUMIFS($E:$E,$G:$G,"Ainukasutuses pind",$C:$C,"Üüritav pind",$H:$H,R$3,$A:$A,$A254)/SUMIFS($E:$E,$G:$G,"Ainukasutuses pind",$C:$C,"Üüritav pind",$A:$A,$A254),0),IF($G254="Erikasutuses pind (hoone)",IFERROR(SUMIFS($E:$E,$G:$G,"Ainukasutuses pind",$C:$C,"Üüritav pind",$H:$H,R$3)/SUMIFS($E:$E,$G:$G,"Ainukasutuses pind",$C:$C,"Üüritav pind"),0),""))),"")</f>
        <v/>
      </c>
      <c r="S254" s="72" t="str">
        <f>IFERROR(IF($G254="Erikasutuses pind (muu)",Eksplikatsioon!X254/SUM(Eksplikatsioon!$O254:'Eksplikatsioon'!$AG254),IF($G254="Erikasutuses pind (korrus)",IFERROR(SUMIFS($E:$E,$G:$G,"Ainukasutuses pind",$C:$C,"Üüritav pind",$H:$H,S$3,$A:$A,$A254)/SUMIFS($E:$E,$G:$G,"Ainukasutuses pind",$C:$C,"Üüritav pind",$A:$A,$A254),0),IF($G254="Erikasutuses pind (hoone)",IFERROR(SUMIFS($E:$E,$G:$G,"Ainukasutuses pind",$C:$C,"Üüritav pind",$H:$H,S$3)/SUMIFS($E:$E,$G:$G,"Ainukasutuses pind",$C:$C,"Üüritav pind"),0),""))),"")</f>
        <v/>
      </c>
      <c r="T254" s="72" t="str">
        <f>IFERROR(IF($G254="Erikasutuses pind (muu)",Eksplikatsioon!Y254/SUM(Eksplikatsioon!$O254:'Eksplikatsioon'!$AG254),IF($G254="Erikasutuses pind (korrus)",IFERROR(SUMIFS($E:$E,$G:$G,"Ainukasutuses pind",$C:$C,"Üüritav pind",$H:$H,T$3,$A:$A,$A254)/SUMIFS($E:$E,$G:$G,"Ainukasutuses pind",$C:$C,"Üüritav pind",$A:$A,$A254),0),IF($G254="Erikasutuses pind (hoone)",IFERROR(SUMIFS($E:$E,$G:$G,"Ainukasutuses pind",$C:$C,"Üüritav pind",$H:$H,T$3)/SUMIFS($E:$E,$G:$G,"Ainukasutuses pind",$C:$C,"Üüritav pind"),0),""))),"")</f>
        <v/>
      </c>
      <c r="U254" s="72" t="str">
        <f>IFERROR(IF($G254="Erikasutuses pind (muu)",Eksplikatsioon!Z254/SUM(Eksplikatsioon!$O254:'Eksplikatsioon'!$AG254),IF($G254="Erikasutuses pind (korrus)",IFERROR(SUMIFS($E:$E,$G:$G,"Ainukasutuses pind",$C:$C,"Üüritav pind",$H:$H,U$3,$A:$A,$A254)/SUMIFS($E:$E,$G:$G,"Ainukasutuses pind",$C:$C,"Üüritav pind",$A:$A,$A254),0),IF($G254="Erikasutuses pind (hoone)",IFERROR(SUMIFS($E:$E,$G:$G,"Ainukasutuses pind",$C:$C,"Üüritav pind",$H:$H,U$3)/SUMIFS($E:$E,$G:$G,"Ainukasutuses pind",$C:$C,"Üüritav pind"),0),""))),"")</f>
        <v/>
      </c>
      <c r="V254" s="72" t="str">
        <f>IFERROR(IF($G254="Erikasutuses pind (muu)",Eksplikatsioon!AA254/SUM(Eksplikatsioon!$O254:'Eksplikatsioon'!$AG254),IF($G254="Erikasutuses pind (korrus)",IFERROR(SUMIFS($E:$E,$G:$G,"Ainukasutuses pind",$C:$C,"Üüritav pind",$H:$H,V$3,$A:$A,$A254)/SUMIFS($E:$E,$G:$G,"Ainukasutuses pind",$C:$C,"Üüritav pind",$A:$A,$A254),0),IF($G254="Erikasutuses pind (hoone)",IFERROR(SUMIFS($E:$E,$G:$G,"Ainukasutuses pind",$C:$C,"Üüritav pind",$H:$H,V$3)/SUMIFS($E:$E,$G:$G,"Ainukasutuses pind",$C:$C,"Üüritav pind"),0),""))),"")</f>
        <v/>
      </c>
      <c r="W254" s="72" t="str">
        <f>IFERROR(IF($G254="Erikasutuses pind (muu)",Eksplikatsioon!AB254/SUM(Eksplikatsioon!$O254:'Eksplikatsioon'!$AG254),IF($G254="Erikasutuses pind (korrus)",IFERROR(SUMIFS($E:$E,$G:$G,"Ainukasutuses pind",$C:$C,"Üüritav pind",$H:$H,W$3,$A:$A,$A254)/SUMIFS($E:$E,$G:$G,"Ainukasutuses pind",$C:$C,"Üüritav pind",$A:$A,$A254),0),IF($G254="Erikasutuses pind (hoone)",IFERROR(SUMIFS($E:$E,$G:$G,"Ainukasutuses pind",$C:$C,"Üüritav pind",$H:$H,W$3)/SUMIFS($E:$E,$G:$G,"Ainukasutuses pind",$C:$C,"Üüritav pind"),0),""))),"")</f>
        <v/>
      </c>
      <c r="X254" s="72" t="str">
        <f>IFERROR(IF($G254="Erikasutuses pind (muu)",Eksplikatsioon!AC254/SUM(Eksplikatsioon!$O254:'Eksplikatsioon'!$AG254),IF($G254="Erikasutuses pind (korrus)",IFERROR(SUMIFS($E:$E,$G:$G,"Ainukasutuses pind",$C:$C,"Üüritav pind",$H:$H,X$3,$A:$A,$A254)/SUMIFS($E:$E,$G:$G,"Ainukasutuses pind",$C:$C,"Üüritav pind",$A:$A,$A254),0),IF($G254="Erikasutuses pind (hoone)",IFERROR(SUMIFS($E:$E,$G:$G,"Ainukasutuses pind",$C:$C,"Üüritav pind",$H:$H,X$3)/SUMIFS($E:$E,$G:$G,"Ainukasutuses pind",$C:$C,"Üüritav pind"),0),""))),"")</f>
        <v/>
      </c>
      <c r="Y254" s="72" t="str">
        <f>IFERROR(IF($G254="Erikasutuses pind (muu)",Eksplikatsioon!AD254/SUM(Eksplikatsioon!$O254:'Eksplikatsioon'!$AG254),IF($G254="Erikasutuses pind (korrus)",IFERROR(SUMIFS($E:$E,$G:$G,"Ainukasutuses pind",$C:$C,"Üüritav pind",$H:$H,Y$3,$A:$A,$A254)/SUMIFS($E:$E,$G:$G,"Ainukasutuses pind",$C:$C,"Üüritav pind",$A:$A,$A254),0),IF($G254="Erikasutuses pind (hoone)",IFERROR(SUMIFS($E:$E,$G:$G,"Ainukasutuses pind",$C:$C,"Üüritav pind",$H:$H,Y$3)/SUMIFS($E:$E,$G:$G,"Ainukasutuses pind",$C:$C,"Üüritav pind"),0),""))),"")</f>
        <v/>
      </c>
      <c r="Z254" s="72" t="str">
        <f>IFERROR(IF($G254="Erikasutuses pind (muu)",Eksplikatsioon!AE254/SUM(Eksplikatsioon!$O254:'Eksplikatsioon'!$AG254),IF($G254="Erikasutuses pind (korrus)",IFERROR(SUMIFS($E:$E,$G:$G,"Ainukasutuses pind",$C:$C,"Üüritav pind",$H:$H,Z$3,$A:$A,$A254)/SUMIFS($E:$E,$G:$G,"Ainukasutuses pind",$C:$C,"Üüritav pind",$A:$A,$A254),0),IF($G254="Erikasutuses pind (hoone)",IFERROR(SUMIFS($E:$E,$G:$G,"Ainukasutuses pind",$C:$C,"Üüritav pind",$H:$H,Z$3)/SUMIFS($E:$E,$G:$G,"Ainukasutuses pind",$C:$C,"Üüritav pind"),0),""))),"")</f>
        <v/>
      </c>
      <c r="AA254" s="72" t="str">
        <f>IFERROR(IF($G254="Erikasutuses pind (muu)",Eksplikatsioon!AF254/SUM(Eksplikatsioon!$O254:'Eksplikatsioon'!$AG254),IF($G254="Erikasutuses pind (korrus)",IFERROR(SUMIFS($E:$E,$G:$G,"Ainukasutuses pind",$C:$C,"Üüritav pind",$H:$H,AA$3,$A:$A,$A254)/SUMIFS($E:$E,$G:$G,"Ainukasutuses pind",$C:$C,"Üüritav pind",$A:$A,$A254),0),IF($G254="Erikasutuses pind (hoone)",IFERROR(SUMIFS($E:$E,$G:$G,"Ainukasutuses pind",$C:$C,"Üüritav pind",$H:$H,AA$3)/SUMIFS($E:$E,$G:$G,"Ainukasutuses pind",$C:$C,"Üüritav pind"),0),""))),"")</f>
        <v/>
      </c>
      <c r="AB254" s="72" t="str">
        <f>IFERROR(IF($G254="Erikasutuses pind (muu)",Eksplikatsioon!AG254/SUM(Eksplikatsioon!$O254:'Eksplikatsioon'!$AG254),IF($G254="Erikasutuses pind (korrus)",IFERROR(SUMIFS($E:$E,$G:$G,"Ainukasutuses pind",$C:$C,"Üüritav pind",$H:$H,AB$3,$A:$A,$A254)/SUMIFS($E:$E,$G:$G,"Ainukasutuses pind",$C:$C,"Üüritav pind",$A:$A,$A254),0),IF($G254="Erikasutuses pind (hoone)",IFERROR(SUMIFS($E:$E,$G:$G,"Ainukasutuses pind",$C:$C,"Üüritav pind",$H:$H,AB$3)/SUMIFS($E:$E,$G:$G,"Ainukasutuses pind",$C:$C,"Üüritav pind"),0),""))),"")</f>
        <v/>
      </c>
      <c r="AC254" s="72" t="str">
        <f>IFERROR(IF($G254="Erikasutuses pind (muu)",$E254*J254,IFERROR($E254*J254/SUM($J254:$AB254)*(Eksplikatsioon!O254)/SUMPRODUCT($J254:$AB254,Eksplikatsioon!$O254:$AG254),"")),"")</f>
        <v/>
      </c>
      <c r="AD254" s="72" t="str">
        <f>IFERROR(IF($G254="Erikasutuses pind (muu)",$E254*K254,IFERROR($E254*K254/SUM($J254:$AB254)*(Eksplikatsioon!P254)/SUMPRODUCT($J254:$AB254,Eksplikatsioon!$O254:$AG254),"")),"")</f>
        <v/>
      </c>
      <c r="AE254" s="72" t="str">
        <f>IFERROR(IF($G254="Erikasutuses pind (muu)",$E254*L254,IFERROR($E254*L254/SUM($J254:$AB254)*(Eksplikatsioon!Q254)/SUMPRODUCT($J254:$AB254,Eksplikatsioon!$O254:$AG254),"")),"")</f>
        <v/>
      </c>
      <c r="AF254" s="72" t="str">
        <f>IFERROR(IF($G254="Erikasutuses pind (muu)",$E254*M254,IFERROR($E254*M254/SUM($J254:$AB254)*(Eksplikatsioon!R254)/SUMPRODUCT($J254:$AB254,Eksplikatsioon!$O254:$AG254),"")),"")</f>
        <v/>
      </c>
      <c r="AG254" s="72" t="str">
        <f>IFERROR(IF($G254="Erikasutuses pind (muu)",$E254*N254,IFERROR($E254*N254/SUM($J254:$AB254)*(Eksplikatsioon!S254)/SUMPRODUCT($J254:$AB254,Eksplikatsioon!$O254:$AG254),"")),"")</f>
        <v/>
      </c>
      <c r="AH254" s="72" t="str">
        <f>IFERROR(IF($G254="Erikasutuses pind (muu)",$E254*O254,IFERROR($E254*O254/SUM($J254:$AB254)*(Eksplikatsioon!T254)/SUMPRODUCT($J254:$AB254,Eksplikatsioon!$O254:$AG254),"")),"")</f>
        <v/>
      </c>
      <c r="AI254" s="72" t="str">
        <f>IFERROR(IF($G254="Erikasutuses pind (muu)",$E254*P254,IFERROR($E254*P254/SUM($J254:$AB254)*(Eksplikatsioon!U254)/SUMPRODUCT($J254:$AB254,Eksplikatsioon!$O254:$AG254),"")),"")</f>
        <v/>
      </c>
      <c r="AJ254" s="72" t="str">
        <f>IFERROR(IF($G254="Erikasutuses pind (muu)",$E254*Q254,IFERROR($E254*Q254/SUM($J254:$AB254)*(Eksplikatsioon!V254)/SUMPRODUCT($J254:$AB254,Eksplikatsioon!$O254:$AG254),"")),"")</f>
        <v/>
      </c>
      <c r="AK254" s="72" t="str">
        <f>IFERROR(IF($G254="Erikasutuses pind (muu)",$E254*R254,IFERROR($E254*R254/SUM($J254:$AB254)*(Eksplikatsioon!W254)/SUMPRODUCT($J254:$AB254,Eksplikatsioon!$O254:$AG254),"")),"")</f>
        <v/>
      </c>
      <c r="AL254" s="72" t="str">
        <f>IFERROR(IF($G254="Erikasutuses pind (muu)",$E254*S254,IFERROR($E254*S254/SUM($J254:$AB254)*(Eksplikatsioon!X254)/SUMPRODUCT($J254:$AB254,Eksplikatsioon!$O254:$AG254),"")),"")</f>
        <v/>
      </c>
      <c r="AM254" s="72" t="str">
        <f>IFERROR(IF($G254="Erikasutuses pind (muu)",$E254*T254,IFERROR($E254*T254/SUM($J254:$AB254)*(Eksplikatsioon!Y254)/SUMPRODUCT($J254:$AB254,Eksplikatsioon!$O254:$AG254),"")),"")</f>
        <v/>
      </c>
      <c r="AN254" s="72" t="str">
        <f>IFERROR(IF($G254="Erikasutuses pind (muu)",$E254*U254,IFERROR($E254*U254/SUM($J254:$AB254)*(Eksplikatsioon!Z254)/SUMPRODUCT($J254:$AB254,Eksplikatsioon!$O254:$AG254),"")),"")</f>
        <v/>
      </c>
      <c r="AO254" s="72" t="str">
        <f>IFERROR(IF($G254="Erikasutuses pind (muu)",$E254*V254,IFERROR($E254*V254/SUM($J254:$AB254)*(Eksplikatsioon!AA254)/SUMPRODUCT($J254:$AB254,Eksplikatsioon!$O254:$AG254),"")),"")</f>
        <v/>
      </c>
      <c r="AP254" s="72" t="str">
        <f>IFERROR(IF($G254="Erikasutuses pind (muu)",$E254*W254,IFERROR($E254*W254/SUM($J254:$AB254)*(Eksplikatsioon!AB254)/SUMPRODUCT($J254:$AB254,Eksplikatsioon!$O254:$AG254),"")),"")</f>
        <v/>
      </c>
      <c r="AQ254" s="72" t="str">
        <f>IFERROR(IF($G254="Erikasutuses pind (muu)",$E254*X254,IFERROR($E254*X254/SUM($J254:$AB254)*(Eksplikatsioon!AC254)/SUMPRODUCT($J254:$AB254,Eksplikatsioon!$O254:$AG254),"")),"")</f>
        <v/>
      </c>
      <c r="AR254" s="72" t="str">
        <f>IFERROR(IF($G254="Erikasutuses pind (muu)",$E254*Y254,IFERROR($E254*Y254/SUM($J254:$AB254)*(Eksplikatsioon!AD254)/SUMPRODUCT($J254:$AB254,Eksplikatsioon!$O254:$AG254),"")),"")</f>
        <v/>
      </c>
      <c r="AS254" s="72" t="str">
        <f>IFERROR(IF($G254="Erikasutuses pind (muu)",$E254*Z254,IFERROR($E254*Z254/SUM($J254:$AB254)*(Eksplikatsioon!AE254)/SUMPRODUCT($J254:$AB254,Eksplikatsioon!$O254:$AG254),"")),"")</f>
        <v/>
      </c>
      <c r="AT254" s="72" t="str">
        <f>IFERROR(IF($G254="Erikasutuses pind (muu)",$E254*AA254,IFERROR($E254*AA254/SUM($J254:$AB254)*(Eksplikatsioon!AF254)/SUMPRODUCT($J254:$AB254,Eksplikatsioon!$O254:$AG254),"")),"")</f>
        <v/>
      </c>
      <c r="AU254" s="72" t="str">
        <f>IFERROR(IF($G254="Erikasutuses pind (muu)",$E254*AB254,IFERROR($E254*AB254/SUM($J254:$AB254)*(Eksplikatsioon!AG254)/SUMPRODUCT($J254:$AB254,Eksplikatsioon!$O254:$AG254),"")),"")</f>
        <v/>
      </c>
    </row>
    <row r="255" spans="1:47" x14ac:dyDescent="0.25">
      <c r="A255" s="71" t="str">
        <f>IF(Eksplikatsioon!A255=0,"",Eksplikatsioon!A255)</f>
        <v/>
      </c>
      <c r="B255" s="71" t="str">
        <f>IF(Eksplikatsioon!B255=0,"",Eksplikatsioon!B255)</f>
        <v/>
      </c>
      <c r="C255" s="71" t="str">
        <f>IF(Eksplikatsioon!C255=0,"",Eksplikatsioon!C255)</f>
        <v/>
      </c>
      <c r="D255" s="71" t="str">
        <f>IF(Eksplikatsioon!D255=0,"",Eksplikatsioon!D255)</f>
        <v/>
      </c>
      <c r="E255" s="71" t="str">
        <f>IF(Eksplikatsioon!F255=0,"",Eksplikatsioon!F255)</f>
        <v/>
      </c>
      <c r="F255" s="71" t="str">
        <f>IF(Eksplikatsioon!H255=0,"",Eksplikatsioon!H255)</f>
        <v/>
      </c>
      <c r="G255" s="71" t="str">
        <f>IF(Eksplikatsioon!J255=0,"",Eksplikatsioon!J255)</f>
        <v/>
      </c>
      <c r="H255" s="71" t="str">
        <f>IF(Eksplikatsioon!K255=0,"",Eksplikatsioon!K255)</f>
        <v/>
      </c>
      <c r="I255" s="71" t="str">
        <f>IF(Eksplikatsioon!L255=0,"",Eksplikatsioon!L255)</f>
        <v/>
      </c>
      <c r="J255" s="72" t="str">
        <f>IFERROR(IF($G255="Erikasutuses pind (muu)",Eksplikatsioon!O255/SUM(Eksplikatsioon!$O255:'Eksplikatsioon'!$AG255),IF($G255="Erikasutuses pind (korrus)",IFERROR(SUMIFS($E:$E,$G:$G,"Ainukasutuses pind",$C:$C,"Üüritav pind",$H:$H,J$3,$A:$A,$A255)/SUMIFS($E:$E,$G:$G,"Ainukasutuses pind",$C:$C,"Üüritav pind",$A:$A,$A255),0),IF($G255="Erikasutuses pind (hoone)",IFERROR(SUMIFS($E:$E,$G:$G,"Ainukasutuses pind",$C:$C,"Üüritav pind",$H:$H,J$3)/SUMIFS($E:$E,$G:$G,"Ainukasutuses pind",$C:$C,"Üüritav pind"),0),""))),"")</f>
        <v/>
      </c>
      <c r="K255" s="72" t="str">
        <f>IFERROR(IF($G255="Erikasutuses pind (muu)",Eksplikatsioon!P255/SUM(Eksplikatsioon!$O255:'Eksplikatsioon'!$AG255),IF($G255="Erikasutuses pind (korrus)",IFERROR(SUMIFS($E:$E,$G:$G,"Ainukasutuses pind",$C:$C,"Üüritav pind",$H:$H,K$3,$A:$A,$A255)/SUMIFS($E:$E,$G:$G,"Ainukasutuses pind",$C:$C,"Üüritav pind",$A:$A,$A255),0),IF($G255="Erikasutuses pind (hoone)",IFERROR(SUMIFS($E:$E,$G:$G,"Ainukasutuses pind",$C:$C,"Üüritav pind",$H:$H,K$3)/SUMIFS($E:$E,$G:$G,"Ainukasutuses pind",$C:$C,"Üüritav pind"),0),""))),"")</f>
        <v/>
      </c>
      <c r="L255" s="72" t="str">
        <f>IFERROR(IF($G255="Erikasutuses pind (muu)",Eksplikatsioon!Q255/SUM(Eksplikatsioon!$O255:'Eksplikatsioon'!$AG255),IF($G255="Erikasutuses pind (korrus)",IFERROR(SUMIFS($E:$E,$G:$G,"Ainukasutuses pind",$C:$C,"Üüritav pind",$H:$H,L$3,$A:$A,$A255)/SUMIFS($E:$E,$G:$G,"Ainukasutuses pind",$C:$C,"Üüritav pind",$A:$A,$A255),0),IF($G255="Erikasutuses pind (hoone)",IFERROR(SUMIFS($E:$E,$G:$G,"Ainukasutuses pind",$C:$C,"Üüritav pind",$H:$H,L$3)/SUMIFS($E:$E,$G:$G,"Ainukasutuses pind",$C:$C,"Üüritav pind"),0),""))),"")</f>
        <v/>
      </c>
      <c r="M255" s="72" t="str">
        <f>IFERROR(IF($G255="Erikasutuses pind (muu)",Eksplikatsioon!R255/SUM(Eksplikatsioon!$O255:'Eksplikatsioon'!$AG255),IF($G255="Erikasutuses pind (korrus)",IFERROR(SUMIFS($E:$E,$G:$G,"Ainukasutuses pind",$C:$C,"Üüritav pind",$H:$H,M$3,$A:$A,$A255)/SUMIFS($E:$E,$G:$G,"Ainukasutuses pind",$C:$C,"Üüritav pind",$A:$A,$A255),0),IF($G255="Erikasutuses pind (hoone)",IFERROR(SUMIFS($E:$E,$G:$G,"Ainukasutuses pind",$C:$C,"Üüritav pind",$H:$H,M$3)/SUMIFS($E:$E,$G:$G,"Ainukasutuses pind",$C:$C,"Üüritav pind"),0),""))),"")</f>
        <v/>
      </c>
      <c r="N255" s="72" t="str">
        <f>IFERROR(IF($G255="Erikasutuses pind (muu)",Eksplikatsioon!S255/SUM(Eksplikatsioon!$O255:'Eksplikatsioon'!$AG255),IF($G255="Erikasutuses pind (korrus)",IFERROR(SUMIFS($E:$E,$G:$G,"Ainukasutuses pind",$C:$C,"Üüritav pind",$H:$H,N$3,$A:$A,$A255)/SUMIFS($E:$E,$G:$G,"Ainukasutuses pind",$C:$C,"Üüritav pind",$A:$A,$A255),0),IF($G255="Erikasutuses pind (hoone)",IFERROR(SUMIFS($E:$E,$G:$G,"Ainukasutuses pind",$C:$C,"Üüritav pind",$H:$H,N$3)/SUMIFS($E:$E,$G:$G,"Ainukasutuses pind",$C:$C,"Üüritav pind"),0),""))),"")</f>
        <v/>
      </c>
      <c r="O255" s="72" t="str">
        <f>IFERROR(IF($G255="Erikasutuses pind (muu)",Eksplikatsioon!T255/SUM(Eksplikatsioon!$O255:'Eksplikatsioon'!$AG255),IF($G255="Erikasutuses pind (korrus)",IFERROR(SUMIFS($E:$E,$G:$G,"Ainukasutuses pind",$C:$C,"Üüritav pind",$H:$H,O$3,$A:$A,$A255)/SUMIFS($E:$E,$G:$G,"Ainukasutuses pind",$C:$C,"Üüritav pind",$A:$A,$A255),0),IF($G255="Erikasutuses pind (hoone)",IFERROR(SUMIFS($E:$E,$G:$G,"Ainukasutuses pind",$C:$C,"Üüritav pind",$H:$H,O$3)/SUMIFS($E:$E,$G:$G,"Ainukasutuses pind",$C:$C,"Üüritav pind"),0),""))),"")</f>
        <v/>
      </c>
      <c r="P255" s="72" t="str">
        <f>IFERROR(IF($G255="Erikasutuses pind (muu)",Eksplikatsioon!U255/SUM(Eksplikatsioon!$O255:'Eksplikatsioon'!$AG255),IF($G255="Erikasutuses pind (korrus)",IFERROR(SUMIFS($E:$E,$G:$G,"Ainukasutuses pind",$C:$C,"Üüritav pind",$H:$H,P$3,$A:$A,$A255)/SUMIFS($E:$E,$G:$G,"Ainukasutuses pind",$C:$C,"Üüritav pind",$A:$A,$A255),0),IF($G255="Erikasutuses pind (hoone)",IFERROR(SUMIFS($E:$E,$G:$G,"Ainukasutuses pind",$C:$C,"Üüritav pind",$H:$H,P$3)/SUMIFS($E:$E,$G:$G,"Ainukasutuses pind",$C:$C,"Üüritav pind"),0),""))),"")</f>
        <v/>
      </c>
      <c r="Q255" s="72" t="str">
        <f>IFERROR(IF($G255="Erikasutuses pind (muu)",Eksplikatsioon!V255/SUM(Eksplikatsioon!$O255:'Eksplikatsioon'!$AG255),IF($G255="Erikasutuses pind (korrus)",IFERROR(SUMIFS($E:$E,$G:$G,"Ainukasutuses pind",$C:$C,"Üüritav pind",$H:$H,Q$3,$A:$A,$A255)/SUMIFS($E:$E,$G:$G,"Ainukasutuses pind",$C:$C,"Üüritav pind",$A:$A,$A255),0),IF($G255="Erikasutuses pind (hoone)",IFERROR(SUMIFS($E:$E,$G:$G,"Ainukasutuses pind",$C:$C,"Üüritav pind",$H:$H,Q$3)/SUMIFS($E:$E,$G:$G,"Ainukasutuses pind",$C:$C,"Üüritav pind"),0),""))),"")</f>
        <v/>
      </c>
      <c r="R255" s="72" t="str">
        <f>IFERROR(IF($G255="Erikasutuses pind (muu)",Eksplikatsioon!W255/SUM(Eksplikatsioon!$O255:'Eksplikatsioon'!$AG255),IF($G255="Erikasutuses pind (korrus)",IFERROR(SUMIFS($E:$E,$G:$G,"Ainukasutuses pind",$C:$C,"Üüritav pind",$H:$H,R$3,$A:$A,$A255)/SUMIFS($E:$E,$G:$G,"Ainukasutuses pind",$C:$C,"Üüritav pind",$A:$A,$A255),0),IF($G255="Erikasutuses pind (hoone)",IFERROR(SUMIFS($E:$E,$G:$G,"Ainukasutuses pind",$C:$C,"Üüritav pind",$H:$H,R$3)/SUMIFS($E:$E,$G:$G,"Ainukasutuses pind",$C:$C,"Üüritav pind"),0),""))),"")</f>
        <v/>
      </c>
      <c r="S255" s="72" t="str">
        <f>IFERROR(IF($G255="Erikasutuses pind (muu)",Eksplikatsioon!X255/SUM(Eksplikatsioon!$O255:'Eksplikatsioon'!$AG255),IF($G255="Erikasutuses pind (korrus)",IFERROR(SUMIFS($E:$E,$G:$G,"Ainukasutuses pind",$C:$C,"Üüritav pind",$H:$H,S$3,$A:$A,$A255)/SUMIFS($E:$E,$G:$G,"Ainukasutuses pind",$C:$C,"Üüritav pind",$A:$A,$A255),0),IF($G255="Erikasutuses pind (hoone)",IFERROR(SUMIFS($E:$E,$G:$G,"Ainukasutuses pind",$C:$C,"Üüritav pind",$H:$H,S$3)/SUMIFS($E:$E,$G:$G,"Ainukasutuses pind",$C:$C,"Üüritav pind"),0),""))),"")</f>
        <v/>
      </c>
      <c r="T255" s="72" t="str">
        <f>IFERROR(IF($G255="Erikasutuses pind (muu)",Eksplikatsioon!Y255/SUM(Eksplikatsioon!$O255:'Eksplikatsioon'!$AG255),IF($G255="Erikasutuses pind (korrus)",IFERROR(SUMIFS($E:$E,$G:$G,"Ainukasutuses pind",$C:$C,"Üüritav pind",$H:$H,T$3,$A:$A,$A255)/SUMIFS($E:$E,$G:$G,"Ainukasutuses pind",$C:$C,"Üüritav pind",$A:$A,$A255),0),IF($G255="Erikasutuses pind (hoone)",IFERROR(SUMIFS($E:$E,$G:$G,"Ainukasutuses pind",$C:$C,"Üüritav pind",$H:$H,T$3)/SUMIFS($E:$E,$G:$G,"Ainukasutuses pind",$C:$C,"Üüritav pind"),0),""))),"")</f>
        <v/>
      </c>
      <c r="U255" s="72" t="str">
        <f>IFERROR(IF($G255="Erikasutuses pind (muu)",Eksplikatsioon!Z255/SUM(Eksplikatsioon!$O255:'Eksplikatsioon'!$AG255),IF($G255="Erikasutuses pind (korrus)",IFERROR(SUMIFS($E:$E,$G:$G,"Ainukasutuses pind",$C:$C,"Üüritav pind",$H:$H,U$3,$A:$A,$A255)/SUMIFS($E:$E,$G:$G,"Ainukasutuses pind",$C:$C,"Üüritav pind",$A:$A,$A255),0),IF($G255="Erikasutuses pind (hoone)",IFERROR(SUMIFS($E:$E,$G:$G,"Ainukasutuses pind",$C:$C,"Üüritav pind",$H:$H,U$3)/SUMIFS($E:$E,$G:$G,"Ainukasutuses pind",$C:$C,"Üüritav pind"),0),""))),"")</f>
        <v/>
      </c>
      <c r="V255" s="72" t="str">
        <f>IFERROR(IF($G255="Erikasutuses pind (muu)",Eksplikatsioon!AA255/SUM(Eksplikatsioon!$O255:'Eksplikatsioon'!$AG255),IF($G255="Erikasutuses pind (korrus)",IFERROR(SUMIFS($E:$E,$G:$G,"Ainukasutuses pind",$C:$C,"Üüritav pind",$H:$H,V$3,$A:$A,$A255)/SUMIFS($E:$E,$G:$G,"Ainukasutuses pind",$C:$C,"Üüritav pind",$A:$A,$A255),0),IF($G255="Erikasutuses pind (hoone)",IFERROR(SUMIFS($E:$E,$G:$G,"Ainukasutuses pind",$C:$C,"Üüritav pind",$H:$H,V$3)/SUMIFS($E:$E,$G:$G,"Ainukasutuses pind",$C:$C,"Üüritav pind"),0),""))),"")</f>
        <v/>
      </c>
      <c r="W255" s="72" t="str">
        <f>IFERROR(IF($G255="Erikasutuses pind (muu)",Eksplikatsioon!AB255/SUM(Eksplikatsioon!$O255:'Eksplikatsioon'!$AG255),IF($G255="Erikasutuses pind (korrus)",IFERROR(SUMIFS($E:$E,$G:$G,"Ainukasutuses pind",$C:$C,"Üüritav pind",$H:$H,W$3,$A:$A,$A255)/SUMIFS($E:$E,$G:$G,"Ainukasutuses pind",$C:$C,"Üüritav pind",$A:$A,$A255),0),IF($G255="Erikasutuses pind (hoone)",IFERROR(SUMIFS($E:$E,$G:$G,"Ainukasutuses pind",$C:$C,"Üüritav pind",$H:$H,W$3)/SUMIFS($E:$E,$G:$G,"Ainukasutuses pind",$C:$C,"Üüritav pind"),0),""))),"")</f>
        <v/>
      </c>
      <c r="X255" s="72" t="str">
        <f>IFERROR(IF($G255="Erikasutuses pind (muu)",Eksplikatsioon!AC255/SUM(Eksplikatsioon!$O255:'Eksplikatsioon'!$AG255),IF($G255="Erikasutuses pind (korrus)",IFERROR(SUMIFS($E:$E,$G:$G,"Ainukasutuses pind",$C:$C,"Üüritav pind",$H:$H,X$3,$A:$A,$A255)/SUMIFS($E:$E,$G:$G,"Ainukasutuses pind",$C:$C,"Üüritav pind",$A:$A,$A255),0),IF($G255="Erikasutuses pind (hoone)",IFERROR(SUMIFS($E:$E,$G:$G,"Ainukasutuses pind",$C:$C,"Üüritav pind",$H:$H,X$3)/SUMIFS($E:$E,$G:$G,"Ainukasutuses pind",$C:$C,"Üüritav pind"),0),""))),"")</f>
        <v/>
      </c>
      <c r="Y255" s="72" t="str">
        <f>IFERROR(IF($G255="Erikasutuses pind (muu)",Eksplikatsioon!AD255/SUM(Eksplikatsioon!$O255:'Eksplikatsioon'!$AG255),IF($G255="Erikasutuses pind (korrus)",IFERROR(SUMIFS($E:$E,$G:$G,"Ainukasutuses pind",$C:$C,"Üüritav pind",$H:$H,Y$3,$A:$A,$A255)/SUMIFS($E:$E,$G:$G,"Ainukasutuses pind",$C:$C,"Üüritav pind",$A:$A,$A255),0),IF($G255="Erikasutuses pind (hoone)",IFERROR(SUMIFS($E:$E,$G:$G,"Ainukasutuses pind",$C:$C,"Üüritav pind",$H:$H,Y$3)/SUMIFS($E:$E,$G:$G,"Ainukasutuses pind",$C:$C,"Üüritav pind"),0),""))),"")</f>
        <v/>
      </c>
      <c r="Z255" s="72" t="str">
        <f>IFERROR(IF($G255="Erikasutuses pind (muu)",Eksplikatsioon!AE255/SUM(Eksplikatsioon!$O255:'Eksplikatsioon'!$AG255),IF($G255="Erikasutuses pind (korrus)",IFERROR(SUMIFS($E:$E,$G:$G,"Ainukasutuses pind",$C:$C,"Üüritav pind",$H:$H,Z$3,$A:$A,$A255)/SUMIFS($E:$E,$G:$G,"Ainukasutuses pind",$C:$C,"Üüritav pind",$A:$A,$A255),0),IF($G255="Erikasutuses pind (hoone)",IFERROR(SUMIFS($E:$E,$G:$G,"Ainukasutuses pind",$C:$C,"Üüritav pind",$H:$H,Z$3)/SUMIFS($E:$E,$G:$G,"Ainukasutuses pind",$C:$C,"Üüritav pind"),0),""))),"")</f>
        <v/>
      </c>
      <c r="AA255" s="72" t="str">
        <f>IFERROR(IF($G255="Erikasutuses pind (muu)",Eksplikatsioon!AF255/SUM(Eksplikatsioon!$O255:'Eksplikatsioon'!$AG255),IF($G255="Erikasutuses pind (korrus)",IFERROR(SUMIFS($E:$E,$G:$G,"Ainukasutuses pind",$C:$C,"Üüritav pind",$H:$H,AA$3,$A:$A,$A255)/SUMIFS($E:$E,$G:$G,"Ainukasutuses pind",$C:$C,"Üüritav pind",$A:$A,$A255),0),IF($G255="Erikasutuses pind (hoone)",IFERROR(SUMIFS($E:$E,$G:$G,"Ainukasutuses pind",$C:$C,"Üüritav pind",$H:$H,AA$3)/SUMIFS($E:$E,$G:$G,"Ainukasutuses pind",$C:$C,"Üüritav pind"),0),""))),"")</f>
        <v/>
      </c>
      <c r="AB255" s="72" t="str">
        <f>IFERROR(IF($G255="Erikasutuses pind (muu)",Eksplikatsioon!AG255/SUM(Eksplikatsioon!$O255:'Eksplikatsioon'!$AG255),IF($G255="Erikasutuses pind (korrus)",IFERROR(SUMIFS($E:$E,$G:$G,"Ainukasutuses pind",$C:$C,"Üüritav pind",$H:$H,AB$3,$A:$A,$A255)/SUMIFS($E:$E,$G:$G,"Ainukasutuses pind",$C:$C,"Üüritav pind",$A:$A,$A255),0),IF($G255="Erikasutuses pind (hoone)",IFERROR(SUMIFS($E:$E,$G:$G,"Ainukasutuses pind",$C:$C,"Üüritav pind",$H:$H,AB$3)/SUMIFS($E:$E,$G:$G,"Ainukasutuses pind",$C:$C,"Üüritav pind"),0),""))),"")</f>
        <v/>
      </c>
      <c r="AC255" s="72" t="str">
        <f>IFERROR(IF($G255="Erikasutuses pind (muu)",$E255*J255,IFERROR($E255*J255/SUM($J255:$AB255)*(Eksplikatsioon!O255)/SUMPRODUCT($J255:$AB255,Eksplikatsioon!$O255:$AG255),"")),"")</f>
        <v/>
      </c>
      <c r="AD255" s="72" t="str">
        <f>IFERROR(IF($G255="Erikasutuses pind (muu)",$E255*K255,IFERROR($E255*K255/SUM($J255:$AB255)*(Eksplikatsioon!P255)/SUMPRODUCT($J255:$AB255,Eksplikatsioon!$O255:$AG255),"")),"")</f>
        <v/>
      </c>
      <c r="AE255" s="72" t="str">
        <f>IFERROR(IF($G255="Erikasutuses pind (muu)",$E255*L255,IFERROR($E255*L255/SUM($J255:$AB255)*(Eksplikatsioon!Q255)/SUMPRODUCT($J255:$AB255,Eksplikatsioon!$O255:$AG255),"")),"")</f>
        <v/>
      </c>
      <c r="AF255" s="72" t="str">
        <f>IFERROR(IF($G255="Erikasutuses pind (muu)",$E255*M255,IFERROR($E255*M255/SUM($J255:$AB255)*(Eksplikatsioon!R255)/SUMPRODUCT($J255:$AB255,Eksplikatsioon!$O255:$AG255),"")),"")</f>
        <v/>
      </c>
      <c r="AG255" s="72" t="str">
        <f>IFERROR(IF($G255="Erikasutuses pind (muu)",$E255*N255,IFERROR($E255*N255/SUM($J255:$AB255)*(Eksplikatsioon!S255)/SUMPRODUCT($J255:$AB255,Eksplikatsioon!$O255:$AG255),"")),"")</f>
        <v/>
      </c>
      <c r="AH255" s="72" t="str">
        <f>IFERROR(IF($G255="Erikasutuses pind (muu)",$E255*O255,IFERROR($E255*O255/SUM($J255:$AB255)*(Eksplikatsioon!T255)/SUMPRODUCT($J255:$AB255,Eksplikatsioon!$O255:$AG255),"")),"")</f>
        <v/>
      </c>
      <c r="AI255" s="72" t="str">
        <f>IFERROR(IF($G255="Erikasutuses pind (muu)",$E255*P255,IFERROR($E255*P255/SUM($J255:$AB255)*(Eksplikatsioon!U255)/SUMPRODUCT($J255:$AB255,Eksplikatsioon!$O255:$AG255),"")),"")</f>
        <v/>
      </c>
      <c r="AJ255" s="72" t="str">
        <f>IFERROR(IF($G255="Erikasutuses pind (muu)",$E255*Q255,IFERROR($E255*Q255/SUM($J255:$AB255)*(Eksplikatsioon!V255)/SUMPRODUCT($J255:$AB255,Eksplikatsioon!$O255:$AG255),"")),"")</f>
        <v/>
      </c>
      <c r="AK255" s="72" t="str">
        <f>IFERROR(IF($G255="Erikasutuses pind (muu)",$E255*R255,IFERROR($E255*R255/SUM($J255:$AB255)*(Eksplikatsioon!W255)/SUMPRODUCT($J255:$AB255,Eksplikatsioon!$O255:$AG255),"")),"")</f>
        <v/>
      </c>
      <c r="AL255" s="72" t="str">
        <f>IFERROR(IF($G255="Erikasutuses pind (muu)",$E255*S255,IFERROR($E255*S255/SUM($J255:$AB255)*(Eksplikatsioon!X255)/SUMPRODUCT($J255:$AB255,Eksplikatsioon!$O255:$AG255),"")),"")</f>
        <v/>
      </c>
      <c r="AM255" s="72" t="str">
        <f>IFERROR(IF($G255="Erikasutuses pind (muu)",$E255*T255,IFERROR($E255*T255/SUM($J255:$AB255)*(Eksplikatsioon!Y255)/SUMPRODUCT($J255:$AB255,Eksplikatsioon!$O255:$AG255),"")),"")</f>
        <v/>
      </c>
      <c r="AN255" s="72" t="str">
        <f>IFERROR(IF($G255="Erikasutuses pind (muu)",$E255*U255,IFERROR($E255*U255/SUM($J255:$AB255)*(Eksplikatsioon!Z255)/SUMPRODUCT($J255:$AB255,Eksplikatsioon!$O255:$AG255),"")),"")</f>
        <v/>
      </c>
      <c r="AO255" s="72" t="str">
        <f>IFERROR(IF($G255="Erikasutuses pind (muu)",$E255*V255,IFERROR($E255*V255/SUM($J255:$AB255)*(Eksplikatsioon!AA255)/SUMPRODUCT($J255:$AB255,Eksplikatsioon!$O255:$AG255),"")),"")</f>
        <v/>
      </c>
      <c r="AP255" s="72" t="str">
        <f>IFERROR(IF($G255="Erikasutuses pind (muu)",$E255*W255,IFERROR($E255*W255/SUM($J255:$AB255)*(Eksplikatsioon!AB255)/SUMPRODUCT($J255:$AB255,Eksplikatsioon!$O255:$AG255),"")),"")</f>
        <v/>
      </c>
      <c r="AQ255" s="72" t="str">
        <f>IFERROR(IF($G255="Erikasutuses pind (muu)",$E255*X255,IFERROR($E255*X255/SUM($J255:$AB255)*(Eksplikatsioon!AC255)/SUMPRODUCT($J255:$AB255,Eksplikatsioon!$O255:$AG255),"")),"")</f>
        <v/>
      </c>
      <c r="AR255" s="72" t="str">
        <f>IFERROR(IF($G255="Erikasutuses pind (muu)",$E255*Y255,IFERROR($E255*Y255/SUM($J255:$AB255)*(Eksplikatsioon!AD255)/SUMPRODUCT($J255:$AB255,Eksplikatsioon!$O255:$AG255),"")),"")</f>
        <v/>
      </c>
      <c r="AS255" s="72" t="str">
        <f>IFERROR(IF($G255="Erikasutuses pind (muu)",$E255*Z255,IFERROR($E255*Z255/SUM($J255:$AB255)*(Eksplikatsioon!AE255)/SUMPRODUCT($J255:$AB255,Eksplikatsioon!$O255:$AG255),"")),"")</f>
        <v/>
      </c>
      <c r="AT255" s="72" t="str">
        <f>IFERROR(IF($G255="Erikasutuses pind (muu)",$E255*AA255,IFERROR($E255*AA255/SUM($J255:$AB255)*(Eksplikatsioon!AF255)/SUMPRODUCT($J255:$AB255,Eksplikatsioon!$O255:$AG255),"")),"")</f>
        <v/>
      </c>
      <c r="AU255" s="72" t="str">
        <f>IFERROR(IF($G255="Erikasutuses pind (muu)",$E255*AB255,IFERROR($E255*AB255/SUM($J255:$AB255)*(Eksplikatsioon!AG255)/SUMPRODUCT($J255:$AB255,Eksplikatsioon!$O255:$AG255),"")),"")</f>
        <v/>
      </c>
    </row>
    <row r="256" spans="1:47" x14ac:dyDescent="0.25">
      <c r="A256" s="71" t="str">
        <f>IF(Eksplikatsioon!A256=0,"",Eksplikatsioon!A256)</f>
        <v/>
      </c>
      <c r="B256" s="71" t="str">
        <f>IF(Eksplikatsioon!B256=0,"",Eksplikatsioon!B256)</f>
        <v/>
      </c>
      <c r="C256" s="71" t="str">
        <f>IF(Eksplikatsioon!C256=0,"",Eksplikatsioon!C256)</f>
        <v/>
      </c>
      <c r="D256" s="71" t="str">
        <f>IF(Eksplikatsioon!D256=0,"",Eksplikatsioon!D256)</f>
        <v/>
      </c>
      <c r="E256" s="71" t="str">
        <f>IF(Eksplikatsioon!F256=0,"",Eksplikatsioon!F256)</f>
        <v/>
      </c>
      <c r="F256" s="71" t="str">
        <f>IF(Eksplikatsioon!H256=0,"",Eksplikatsioon!H256)</f>
        <v/>
      </c>
      <c r="G256" s="71" t="str">
        <f>IF(Eksplikatsioon!J256=0,"",Eksplikatsioon!J256)</f>
        <v/>
      </c>
      <c r="H256" s="71" t="str">
        <f>IF(Eksplikatsioon!K256=0,"",Eksplikatsioon!K256)</f>
        <v/>
      </c>
      <c r="I256" s="71" t="str">
        <f>IF(Eksplikatsioon!L256=0,"",Eksplikatsioon!L256)</f>
        <v/>
      </c>
      <c r="J256" s="72" t="str">
        <f>IFERROR(IF($G256="Erikasutuses pind (muu)",Eksplikatsioon!O256/SUM(Eksplikatsioon!$O256:'Eksplikatsioon'!$AG256),IF($G256="Erikasutuses pind (korrus)",IFERROR(SUMIFS($E:$E,$G:$G,"Ainukasutuses pind",$C:$C,"Üüritav pind",$H:$H,J$3,$A:$A,$A256)/SUMIFS($E:$E,$G:$G,"Ainukasutuses pind",$C:$C,"Üüritav pind",$A:$A,$A256),0),IF($G256="Erikasutuses pind (hoone)",IFERROR(SUMIFS($E:$E,$G:$G,"Ainukasutuses pind",$C:$C,"Üüritav pind",$H:$H,J$3)/SUMIFS($E:$E,$G:$G,"Ainukasutuses pind",$C:$C,"Üüritav pind"),0),""))),"")</f>
        <v/>
      </c>
      <c r="K256" s="72" t="str">
        <f>IFERROR(IF($G256="Erikasutuses pind (muu)",Eksplikatsioon!P256/SUM(Eksplikatsioon!$O256:'Eksplikatsioon'!$AG256),IF($G256="Erikasutuses pind (korrus)",IFERROR(SUMIFS($E:$E,$G:$G,"Ainukasutuses pind",$C:$C,"Üüritav pind",$H:$H,K$3,$A:$A,$A256)/SUMIFS($E:$E,$G:$G,"Ainukasutuses pind",$C:$C,"Üüritav pind",$A:$A,$A256),0),IF($G256="Erikasutuses pind (hoone)",IFERROR(SUMIFS($E:$E,$G:$G,"Ainukasutuses pind",$C:$C,"Üüritav pind",$H:$H,K$3)/SUMIFS($E:$E,$G:$G,"Ainukasutuses pind",$C:$C,"Üüritav pind"),0),""))),"")</f>
        <v/>
      </c>
      <c r="L256" s="72" t="str">
        <f>IFERROR(IF($G256="Erikasutuses pind (muu)",Eksplikatsioon!Q256/SUM(Eksplikatsioon!$O256:'Eksplikatsioon'!$AG256),IF($G256="Erikasutuses pind (korrus)",IFERROR(SUMIFS($E:$E,$G:$G,"Ainukasutuses pind",$C:$C,"Üüritav pind",$H:$H,L$3,$A:$A,$A256)/SUMIFS($E:$E,$G:$G,"Ainukasutuses pind",$C:$C,"Üüritav pind",$A:$A,$A256),0),IF($G256="Erikasutuses pind (hoone)",IFERROR(SUMIFS($E:$E,$G:$G,"Ainukasutuses pind",$C:$C,"Üüritav pind",$H:$H,L$3)/SUMIFS($E:$E,$G:$G,"Ainukasutuses pind",$C:$C,"Üüritav pind"),0),""))),"")</f>
        <v/>
      </c>
      <c r="M256" s="72" t="str">
        <f>IFERROR(IF($G256="Erikasutuses pind (muu)",Eksplikatsioon!R256/SUM(Eksplikatsioon!$O256:'Eksplikatsioon'!$AG256),IF($G256="Erikasutuses pind (korrus)",IFERROR(SUMIFS($E:$E,$G:$G,"Ainukasutuses pind",$C:$C,"Üüritav pind",$H:$H,M$3,$A:$A,$A256)/SUMIFS($E:$E,$G:$G,"Ainukasutuses pind",$C:$C,"Üüritav pind",$A:$A,$A256),0),IF($G256="Erikasutuses pind (hoone)",IFERROR(SUMIFS($E:$E,$G:$G,"Ainukasutuses pind",$C:$C,"Üüritav pind",$H:$H,M$3)/SUMIFS($E:$E,$G:$G,"Ainukasutuses pind",$C:$C,"Üüritav pind"),0),""))),"")</f>
        <v/>
      </c>
      <c r="N256" s="72" t="str">
        <f>IFERROR(IF($G256="Erikasutuses pind (muu)",Eksplikatsioon!S256/SUM(Eksplikatsioon!$O256:'Eksplikatsioon'!$AG256),IF($G256="Erikasutuses pind (korrus)",IFERROR(SUMIFS($E:$E,$G:$G,"Ainukasutuses pind",$C:$C,"Üüritav pind",$H:$H,N$3,$A:$A,$A256)/SUMIFS($E:$E,$G:$G,"Ainukasutuses pind",$C:$C,"Üüritav pind",$A:$A,$A256),0),IF($G256="Erikasutuses pind (hoone)",IFERROR(SUMIFS($E:$E,$G:$G,"Ainukasutuses pind",$C:$C,"Üüritav pind",$H:$H,N$3)/SUMIFS($E:$E,$G:$G,"Ainukasutuses pind",$C:$C,"Üüritav pind"),0),""))),"")</f>
        <v/>
      </c>
      <c r="O256" s="72" t="str">
        <f>IFERROR(IF($G256="Erikasutuses pind (muu)",Eksplikatsioon!T256/SUM(Eksplikatsioon!$O256:'Eksplikatsioon'!$AG256),IF($G256="Erikasutuses pind (korrus)",IFERROR(SUMIFS($E:$E,$G:$G,"Ainukasutuses pind",$C:$C,"Üüritav pind",$H:$H,O$3,$A:$A,$A256)/SUMIFS($E:$E,$G:$G,"Ainukasutuses pind",$C:$C,"Üüritav pind",$A:$A,$A256),0),IF($G256="Erikasutuses pind (hoone)",IFERROR(SUMIFS($E:$E,$G:$G,"Ainukasutuses pind",$C:$C,"Üüritav pind",$H:$H,O$3)/SUMIFS($E:$E,$G:$G,"Ainukasutuses pind",$C:$C,"Üüritav pind"),0),""))),"")</f>
        <v/>
      </c>
      <c r="P256" s="72" t="str">
        <f>IFERROR(IF($G256="Erikasutuses pind (muu)",Eksplikatsioon!U256/SUM(Eksplikatsioon!$O256:'Eksplikatsioon'!$AG256),IF($G256="Erikasutuses pind (korrus)",IFERROR(SUMIFS($E:$E,$G:$G,"Ainukasutuses pind",$C:$C,"Üüritav pind",$H:$H,P$3,$A:$A,$A256)/SUMIFS($E:$E,$G:$G,"Ainukasutuses pind",$C:$C,"Üüritav pind",$A:$A,$A256),0),IF($G256="Erikasutuses pind (hoone)",IFERROR(SUMIFS($E:$E,$G:$G,"Ainukasutuses pind",$C:$C,"Üüritav pind",$H:$H,P$3)/SUMIFS($E:$E,$G:$G,"Ainukasutuses pind",$C:$C,"Üüritav pind"),0),""))),"")</f>
        <v/>
      </c>
      <c r="Q256" s="72" t="str">
        <f>IFERROR(IF($G256="Erikasutuses pind (muu)",Eksplikatsioon!V256/SUM(Eksplikatsioon!$O256:'Eksplikatsioon'!$AG256),IF($G256="Erikasutuses pind (korrus)",IFERROR(SUMIFS($E:$E,$G:$G,"Ainukasutuses pind",$C:$C,"Üüritav pind",$H:$H,Q$3,$A:$A,$A256)/SUMIFS($E:$E,$G:$G,"Ainukasutuses pind",$C:$C,"Üüritav pind",$A:$A,$A256),0),IF($G256="Erikasutuses pind (hoone)",IFERROR(SUMIFS($E:$E,$G:$G,"Ainukasutuses pind",$C:$C,"Üüritav pind",$H:$H,Q$3)/SUMIFS($E:$E,$G:$G,"Ainukasutuses pind",$C:$C,"Üüritav pind"),0),""))),"")</f>
        <v/>
      </c>
      <c r="R256" s="72" t="str">
        <f>IFERROR(IF($G256="Erikasutuses pind (muu)",Eksplikatsioon!W256/SUM(Eksplikatsioon!$O256:'Eksplikatsioon'!$AG256),IF($G256="Erikasutuses pind (korrus)",IFERROR(SUMIFS($E:$E,$G:$G,"Ainukasutuses pind",$C:$C,"Üüritav pind",$H:$H,R$3,$A:$A,$A256)/SUMIFS($E:$E,$G:$G,"Ainukasutuses pind",$C:$C,"Üüritav pind",$A:$A,$A256),0),IF($G256="Erikasutuses pind (hoone)",IFERROR(SUMIFS($E:$E,$G:$G,"Ainukasutuses pind",$C:$C,"Üüritav pind",$H:$H,R$3)/SUMIFS($E:$E,$G:$G,"Ainukasutuses pind",$C:$C,"Üüritav pind"),0),""))),"")</f>
        <v/>
      </c>
      <c r="S256" s="72" t="str">
        <f>IFERROR(IF($G256="Erikasutuses pind (muu)",Eksplikatsioon!X256/SUM(Eksplikatsioon!$O256:'Eksplikatsioon'!$AG256),IF($G256="Erikasutuses pind (korrus)",IFERROR(SUMIFS($E:$E,$G:$G,"Ainukasutuses pind",$C:$C,"Üüritav pind",$H:$H,S$3,$A:$A,$A256)/SUMIFS($E:$E,$G:$G,"Ainukasutuses pind",$C:$C,"Üüritav pind",$A:$A,$A256),0),IF($G256="Erikasutuses pind (hoone)",IFERROR(SUMIFS($E:$E,$G:$G,"Ainukasutuses pind",$C:$C,"Üüritav pind",$H:$H,S$3)/SUMIFS($E:$E,$G:$G,"Ainukasutuses pind",$C:$C,"Üüritav pind"),0),""))),"")</f>
        <v/>
      </c>
      <c r="T256" s="72" t="str">
        <f>IFERROR(IF($G256="Erikasutuses pind (muu)",Eksplikatsioon!Y256/SUM(Eksplikatsioon!$O256:'Eksplikatsioon'!$AG256),IF($G256="Erikasutuses pind (korrus)",IFERROR(SUMIFS($E:$E,$G:$G,"Ainukasutuses pind",$C:$C,"Üüritav pind",$H:$H,T$3,$A:$A,$A256)/SUMIFS($E:$E,$G:$G,"Ainukasutuses pind",$C:$C,"Üüritav pind",$A:$A,$A256),0),IF($G256="Erikasutuses pind (hoone)",IFERROR(SUMIFS($E:$E,$G:$G,"Ainukasutuses pind",$C:$C,"Üüritav pind",$H:$H,T$3)/SUMIFS($E:$E,$G:$G,"Ainukasutuses pind",$C:$C,"Üüritav pind"),0),""))),"")</f>
        <v/>
      </c>
      <c r="U256" s="72" t="str">
        <f>IFERROR(IF($G256="Erikasutuses pind (muu)",Eksplikatsioon!Z256/SUM(Eksplikatsioon!$O256:'Eksplikatsioon'!$AG256),IF($G256="Erikasutuses pind (korrus)",IFERROR(SUMIFS($E:$E,$G:$G,"Ainukasutuses pind",$C:$C,"Üüritav pind",$H:$H,U$3,$A:$A,$A256)/SUMIFS($E:$E,$G:$G,"Ainukasutuses pind",$C:$C,"Üüritav pind",$A:$A,$A256),0),IF($G256="Erikasutuses pind (hoone)",IFERROR(SUMIFS($E:$E,$G:$G,"Ainukasutuses pind",$C:$C,"Üüritav pind",$H:$H,U$3)/SUMIFS($E:$E,$G:$G,"Ainukasutuses pind",$C:$C,"Üüritav pind"),0),""))),"")</f>
        <v/>
      </c>
      <c r="V256" s="72" t="str">
        <f>IFERROR(IF($G256="Erikasutuses pind (muu)",Eksplikatsioon!AA256/SUM(Eksplikatsioon!$O256:'Eksplikatsioon'!$AG256),IF($G256="Erikasutuses pind (korrus)",IFERROR(SUMIFS($E:$E,$G:$G,"Ainukasutuses pind",$C:$C,"Üüritav pind",$H:$H,V$3,$A:$A,$A256)/SUMIFS($E:$E,$G:$G,"Ainukasutuses pind",$C:$C,"Üüritav pind",$A:$A,$A256),0),IF($G256="Erikasutuses pind (hoone)",IFERROR(SUMIFS($E:$E,$G:$G,"Ainukasutuses pind",$C:$C,"Üüritav pind",$H:$H,V$3)/SUMIFS($E:$E,$G:$G,"Ainukasutuses pind",$C:$C,"Üüritav pind"),0),""))),"")</f>
        <v/>
      </c>
      <c r="W256" s="72" t="str">
        <f>IFERROR(IF($G256="Erikasutuses pind (muu)",Eksplikatsioon!AB256/SUM(Eksplikatsioon!$O256:'Eksplikatsioon'!$AG256),IF($G256="Erikasutuses pind (korrus)",IFERROR(SUMIFS($E:$E,$G:$G,"Ainukasutuses pind",$C:$C,"Üüritav pind",$H:$H,W$3,$A:$A,$A256)/SUMIFS($E:$E,$G:$G,"Ainukasutuses pind",$C:$C,"Üüritav pind",$A:$A,$A256),0),IF($G256="Erikasutuses pind (hoone)",IFERROR(SUMIFS($E:$E,$G:$G,"Ainukasutuses pind",$C:$C,"Üüritav pind",$H:$H,W$3)/SUMIFS($E:$E,$G:$G,"Ainukasutuses pind",$C:$C,"Üüritav pind"),0),""))),"")</f>
        <v/>
      </c>
      <c r="X256" s="72" t="str">
        <f>IFERROR(IF($G256="Erikasutuses pind (muu)",Eksplikatsioon!AC256/SUM(Eksplikatsioon!$O256:'Eksplikatsioon'!$AG256),IF($G256="Erikasutuses pind (korrus)",IFERROR(SUMIFS($E:$E,$G:$G,"Ainukasutuses pind",$C:$C,"Üüritav pind",$H:$H,X$3,$A:$A,$A256)/SUMIFS($E:$E,$G:$G,"Ainukasutuses pind",$C:$C,"Üüritav pind",$A:$A,$A256),0),IF($G256="Erikasutuses pind (hoone)",IFERROR(SUMIFS($E:$E,$G:$G,"Ainukasutuses pind",$C:$C,"Üüritav pind",$H:$H,X$3)/SUMIFS($E:$E,$G:$G,"Ainukasutuses pind",$C:$C,"Üüritav pind"),0),""))),"")</f>
        <v/>
      </c>
      <c r="Y256" s="72" t="str">
        <f>IFERROR(IF($G256="Erikasutuses pind (muu)",Eksplikatsioon!AD256/SUM(Eksplikatsioon!$O256:'Eksplikatsioon'!$AG256),IF($G256="Erikasutuses pind (korrus)",IFERROR(SUMIFS($E:$E,$G:$G,"Ainukasutuses pind",$C:$C,"Üüritav pind",$H:$H,Y$3,$A:$A,$A256)/SUMIFS($E:$E,$G:$G,"Ainukasutuses pind",$C:$C,"Üüritav pind",$A:$A,$A256),0),IF($G256="Erikasutuses pind (hoone)",IFERROR(SUMIFS($E:$E,$G:$G,"Ainukasutuses pind",$C:$C,"Üüritav pind",$H:$H,Y$3)/SUMIFS($E:$E,$G:$G,"Ainukasutuses pind",$C:$C,"Üüritav pind"),0),""))),"")</f>
        <v/>
      </c>
      <c r="Z256" s="72" t="str">
        <f>IFERROR(IF($G256="Erikasutuses pind (muu)",Eksplikatsioon!AE256/SUM(Eksplikatsioon!$O256:'Eksplikatsioon'!$AG256),IF($G256="Erikasutuses pind (korrus)",IFERROR(SUMIFS($E:$E,$G:$G,"Ainukasutuses pind",$C:$C,"Üüritav pind",$H:$H,Z$3,$A:$A,$A256)/SUMIFS($E:$E,$G:$G,"Ainukasutuses pind",$C:$C,"Üüritav pind",$A:$A,$A256),0),IF($G256="Erikasutuses pind (hoone)",IFERROR(SUMIFS($E:$E,$G:$G,"Ainukasutuses pind",$C:$C,"Üüritav pind",$H:$H,Z$3)/SUMIFS($E:$E,$G:$G,"Ainukasutuses pind",$C:$C,"Üüritav pind"),0),""))),"")</f>
        <v/>
      </c>
      <c r="AA256" s="72" t="str">
        <f>IFERROR(IF($G256="Erikasutuses pind (muu)",Eksplikatsioon!AF256/SUM(Eksplikatsioon!$O256:'Eksplikatsioon'!$AG256),IF($G256="Erikasutuses pind (korrus)",IFERROR(SUMIFS($E:$E,$G:$G,"Ainukasutuses pind",$C:$C,"Üüritav pind",$H:$H,AA$3,$A:$A,$A256)/SUMIFS($E:$E,$G:$G,"Ainukasutuses pind",$C:$C,"Üüritav pind",$A:$A,$A256),0),IF($G256="Erikasutuses pind (hoone)",IFERROR(SUMIFS($E:$E,$G:$G,"Ainukasutuses pind",$C:$C,"Üüritav pind",$H:$H,AA$3)/SUMIFS($E:$E,$G:$G,"Ainukasutuses pind",$C:$C,"Üüritav pind"),0),""))),"")</f>
        <v/>
      </c>
      <c r="AB256" s="72" t="str">
        <f>IFERROR(IF($G256="Erikasutuses pind (muu)",Eksplikatsioon!AG256/SUM(Eksplikatsioon!$O256:'Eksplikatsioon'!$AG256),IF($G256="Erikasutuses pind (korrus)",IFERROR(SUMIFS($E:$E,$G:$G,"Ainukasutuses pind",$C:$C,"Üüritav pind",$H:$H,AB$3,$A:$A,$A256)/SUMIFS($E:$E,$G:$G,"Ainukasutuses pind",$C:$C,"Üüritav pind",$A:$A,$A256),0),IF($G256="Erikasutuses pind (hoone)",IFERROR(SUMIFS($E:$E,$G:$G,"Ainukasutuses pind",$C:$C,"Üüritav pind",$H:$H,AB$3)/SUMIFS($E:$E,$G:$G,"Ainukasutuses pind",$C:$C,"Üüritav pind"),0),""))),"")</f>
        <v/>
      </c>
      <c r="AC256" s="72" t="str">
        <f>IFERROR(IF($G256="Erikasutuses pind (muu)",$E256*J256,IFERROR($E256*J256/SUM($J256:$AB256)*(Eksplikatsioon!O256)/SUMPRODUCT($J256:$AB256,Eksplikatsioon!$O256:$AG256),"")),"")</f>
        <v/>
      </c>
      <c r="AD256" s="72" t="str">
        <f>IFERROR(IF($G256="Erikasutuses pind (muu)",$E256*K256,IFERROR($E256*K256/SUM($J256:$AB256)*(Eksplikatsioon!P256)/SUMPRODUCT($J256:$AB256,Eksplikatsioon!$O256:$AG256),"")),"")</f>
        <v/>
      </c>
      <c r="AE256" s="72" t="str">
        <f>IFERROR(IF($G256="Erikasutuses pind (muu)",$E256*L256,IFERROR($E256*L256/SUM($J256:$AB256)*(Eksplikatsioon!Q256)/SUMPRODUCT($J256:$AB256,Eksplikatsioon!$O256:$AG256),"")),"")</f>
        <v/>
      </c>
      <c r="AF256" s="72" t="str">
        <f>IFERROR(IF($G256="Erikasutuses pind (muu)",$E256*M256,IFERROR($E256*M256/SUM($J256:$AB256)*(Eksplikatsioon!R256)/SUMPRODUCT($J256:$AB256,Eksplikatsioon!$O256:$AG256),"")),"")</f>
        <v/>
      </c>
      <c r="AG256" s="72" t="str">
        <f>IFERROR(IF($G256="Erikasutuses pind (muu)",$E256*N256,IFERROR($E256*N256/SUM($J256:$AB256)*(Eksplikatsioon!S256)/SUMPRODUCT($J256:$AB256,Eksplikatsioon!$O256:$AG256),"")),"")</f>
        <v/>
      </c>
      <c r="AH256" s="72" t="str">
        <f>IFERROR(IF($G256="Erikasutuses pind (muu)",$E256*O256,IFERROR($E256*O256/SUM($J256:$AB256)*(Eksplikatsioon!T256)/SUMPRODUCT($J256:$AB256,Eksplikatsioon!$O256:$AG256),"")),"")</f>
        <v/>
      </c>
      <c r="AI256" s="72" t="str">
        <f>IFERROR(IF($G256="Erikasutuses pind (muu)",$E256*P256,IFERROR($E256*P256/SUM($J256:$AB256)*(Eksplikatsioon!U256)/SUMPRODUCT($J256:$AB256,Eksplikatsioon!$O256:$AG256),"")),"")</f>
        <v/>
      </c>
      <c r="AJ256" s="72" t="str">
        <f>IFERROR(IF($G256="Erikasutuses pind (muu)",$E256*Q256,IFERROR($E256*Q256/SUM($J256:$AB256)*(Eksplikatsioon!V256)/SUMPRODUCT($J256:$AB256,Eksplikatsioon!$O256:$AG256),"")),"")</f>
        <v/>
      </c>
      <c r="AK256" s="72" t="str">
        <f>IFERROR(IF($G256="Erikasutuses pind (muu)",$E256*R256,IFERROR($E256*R256/SUM($J256:$AB256)*(Eksplikatsioon!W256)/SUMPRODUCT($J256:$AB256,Eksplikatsioon!$O256:$AG256),"")),"")</f>
        <v/>
      </c>
      <c r="AL256" s="72" t="str">
        <f>IFERROR(IF($G256="Erikasutuses pind (muu)",$E256*S256,IFERROR($E256*S256/SUM($J256:$AB256)*(Eksplikatsioon!X256)/SUMPRODUCT($J256:$AB256,Eksplikatsioon!$O256:$AG256),"")),"")</f>
        <v/>
      </c>
      <c r="AM256" s="72" t="str">
        <f>IFERROR(IF($G256="Erikasutuses pind (muu)",$E256*T256,IFERROR($E256*T256/SUM($J256:$AB256)*(Eksplikatsioon!Y256)/SUMPRODUCT($J256:$AB256,Eksplikatsioon!$O256:$AG256),"")),"")</f>
        <v/>
      </c>
      <c r="AN256" s="72" t="str">
        <f>IFERROR(IF($G256="Erikasutuses pind (muu)",$E256*U256,IFERROR($E256*U256/SUM($J256:$AB256)*(Eksplikatsioon!Z256)/SUMPRODUCT($J256:$AB256,Eksplikatsioon!$O256:$AG256),"")),"")</f>
        <v/>
      </c>
      <c r="AO256" s="72" t="str">
        <f>IFERROR(IF($G256="Erikasutuses pind (muu)",$E256*V256,IFERROR($E256*V256/SUM($J256:$AB256)*(Eksplikatsioon!AA256)/SUMPRODUCT($J256:$AB256,Eksplikatsioon!$O256:$AG256),"")),"")</f>
        <v/>
      </c>
      <c r="AP256" s="72" t="str">
        <f>IFERROR(IF($G256="Erikasutuses pind (muu)",$E256*W256,IFERROR($E256*W256/SUM($J256:$AB256)*(Eksplikatsioon!AB256)/SUMPRODUCT($J256:$AB256,Eksplikatsioon!$O256:$AG256),"")),"")</f>
        <v/>
      </c>
      <c r="AQ256" s="72" t="str">
        <f>IFERROR(IF($G256="Erikasutuses pind (muu)",$E256*X256,IFERROR($E256*X256/SUM($J256:$AB256)*(Eksplikatsioon!AC256)/SUMPRODUCT($J256:$AB256,Eksplikatsioon!$O256:$AG256),"")),"")</f>
        <v/>
      </c>
      <c r="AR256" s="72" t="str">
        <f>IFERROR(IF($G256="Erikasutuses pind (muu)",$E256*Y256,IFERROR($E256*Y256/SUM($J256:$AB256)*(Eksplikatsioon!AD256)/SUMPRODUCT($J256:$AB256,Eksplikatsioon!$O256:$AG256),"")),"")</f>
        <v/>
      </c>
      <c r="AS256" s="72" t="str">
        <f>IFERROR(IF($G256="Erikasutuses pind (muu)",$E256*Z256,IFERROR($E256*Z256/SUM($J256:$AB256)*(Eksplikatsioon!AE256)/SUMPRODUCT($J256:$AB256,Eksplikatsioon!$O256:$AG256),"")),"")</f>
        <v/>
      </c>
      <c r="AT256" s="72" t="str">
        <f>IFERROR(IF($G256="Erikasutuses pind (muu)",$E256*AA256,IFERROR($E256*AA256/SUM($J256:$AB256)*(Eksplikatsioon!AF256)/SUMPRODUCT($J256:$AB256,Eksplikatsioon!$O256:$AG256),"")),"")</f>
        <v/>
      </c>
      <c r="AU256" s="72" t="str">
        <f>IFERROR(IF($G256="Erikasutuses pind (muu)",$E256*AB256,IFERROR($E256*AB256/SUM($J256:$AB256)*(Eksplikatsioon!AG256)/SUMPRODUCT($J256:$AB256,Eksplikatsioon!$O256:$AG256),"")),"")</f>
        <v/>
      </c>
    </row>
    <row r="257" spans="1:47" x14ac:dyDescent="0.25">
      <c r="A257" s="71" t="str">
        <f>IF(Eksplikatsioon!A257=0,"",Eksplikatsioon!A257)</f>
        <v/>
      </c>
      <c r="B257" s="71" t="str">
        <f>IF(Eksplikatsioon!B257=0,"",Eksplikatsioon!B257)</f>
        <v/>
      </c>
      <c r="C257" s="71" t="str">
        <f>IF(Eksplikatsioon!C257=0,"",Eksplikatsioon!C257)</f>
        <v/>
      </c>
      <c r="D257" s="71" t="str">
        <f>IF(Eksplikatsioon!D257=0,"",Eksplikatsioon!D257)</f>
        <v/>
      </c>
      <c r="E257" s="71" t="str">
        <f>IF(Eksplikatsioon!F257=0,"",Eksplikatsioon!F257)</f>
        <v/>
      </c>
      <c r="F257" s="71" t="str">
        <f>IF(Eksplikatsioon!H257=0,"",Eksplikatsioon!H257)</f>
        <v/>
      </c>
      <c r="G257" s="71" t="str">
        <f>IF(Eksplikatsioon!J257=0,"",Eksplikatsioon!J257)</f>
        <v/>
      </c>
      <c r="H257" s="71" t="str">
        <f>IF(Eksplikatsioon!K257=0,"",Eksplikatsioon!K257)</f>
        <v/>
      </c>
      <c r="I257" s="71" t="str">
        <f>IF(Eksplikatsioon!L257=0,"",Eksplikatsioon!L257)</f>
        <v/>
      </c>
      <c r="J257" s="72" t="str">
        <f>IFERROR(IF($G257="Erikasutuses pind (muu)",Eksplikatsioon!O257/SUM(Eksplikatsioon!$O257:'Eksplikatsioon'!$AG257),IF($G257="Erikasutuses pind (korrus)",IFERROR(SUMIFS($E:$E,$G:$G,"Ainukasutuses pind",$C:$C,"Üüritav pind",$H:$H,J$3,$A:$A,$A257)/SUMIFS($E:$E,$G:$G,"Ainukasutuses pind",$C:$C,"Üüritav pind",$A:$A,$A257),0),IF($G257="Erikasutuses pind (hoone)",IFERROR(SUMIFS($E:$E,$G:$G,"Ainukasutuses pind",$C:$C,"Üüritav pind",$H:$H,J$3)/SUMIFS($E:$E,$G:$G,"Ainukasutuses pind",$C:$C,"Üüritav pind"),0),""))),"")</f>
        <v/>
      </c>
      <c r="K257" s="72" t="str">
        <f>IFERROR(IF($G257="Erikasutuses pind (muu)",Eksplikatsioon!P257/SUM(Eksplikatsioon!$O257:'Eksplikatsioon'!$AG257),IF($G257="Erikasutuses pind (korrus)",IFERROR(SUMIFS($E:$E,$G:$G,"Ainukasutuses pind",$C:$C,"Üüritav pind",$H:$H,K$3,$A:$A,$A257)/SUMIFS($E:$E,$G:$G,"Ainukasutuses pind",$C:$C,"Üüritav pind",$A:$A,$A257),0),IF($G257="Erikasutuses pind (hoone)",IFERROR(SUMIFS($E:$E,$G:$G,"Ainukasutuses pind",$C:$C,"Üüritav pind",$H:$H,K$3)/SUMIFS($E:$E,$G:$G,"Ainukasutuses pind",$C:$C,"Üüritav pind"),0),""))),"")</f>
        <v/>
      </c>
      <c r="L257" s="72" t="str">
        <f>IFERROR(IF($G257="Erikasutuses pind (muu)",Eksplikatsioon!Q257/SUM(Eksplikatsioon!$O257:'Eksplikatsioon'!$AG257),IF($G257="Erikasutuses pind (korrus)",IFERROR(SUMIFS($E:$E,$G:$G,"Ainukasutuses pind",$C:$C,"Üüritav pind",$H:$H,L$3,$A:$A,$A257)/SUMIFS($E:$E,$G:$G,"Ainukasutuses pind",$C:$C,"Üüritav pind",$A:$A,$A257),0),IF($G257="Erikasutuses pind (hoone)",IFERROR(SUMIFS($E:$E,$G:$G,"Ainukasutuses pind",$C:$C,"Üüritav pind",$H:$H,L$3)/SUMIFS($E:$E,$G:$G,"Ainukasutuses pind",$C:$C,"Üüritav pind"),0),""))),"")</f>
        <v/>
      </c>
      <c r="M257" s="72" t="str">
        <f>IFERROR(IF($G257="Erikasutuses pind (muu)",Eksplikatsioon!R257/SUM(Eksplikatsioon!$O257:'Eksplikatsioon'!$AG257),IF($G257="Erikasutuses pind (korrus)",IFERROR(SUMIFS($E:$E,$G:$G,"Ainukasutuses pind",$C:$C,"Üüritav pind",$H:$H,M$3,$A:$A,$A257)/SUMIFS($E:$E,$G:$G,"Ainukasutuses pind",$C:$C,"Üüritav pind",$A:$A,$A257),0),IF($G257="Erikasutuses pind (hoone)",IFERROR(SUMIFS($E:$E,$G:$G,"Ainukasutuses pind",$C:$C,"Üüritav pind",$H:$H,M$3)/SUMIFS($E:$E,$G:$G,"Ainukasutuses pind",$C:$C,"Üüritav pind"),0),""))),"")</f>
        <v/>
      </c>
      <c r="N257" s="72" t="str">
        <f>IFERROR(IF($G257="Erikasutuses pind (muu)",Eksplikatsioon!S257/SUM(Eksplikatsioon!$O257:'Eksplikatsioon'!$AG257),IF($G257="Erikasutuses pind (korrus)",IFERROR(SUMIFS($E:$E,$G:$G,"Ainukasutuses pind",$C:$C,"Üüritav pind",$H:$H,N$3,$A:$A,$A257)/SUMIFS($E:$E,$G:$G,"Ainukasutuses pind",$C:$C,"Üüritav pind",$A:$A,$A257),0),IF($G257="Erikasutuses pind (hoone)",IFERROR(SUMIFS($E:$E,$G:$G,"Ainukasutuses pind",$C:$C,"Üüritav pind",$H:$H,N$3)/SUMIFS($E:$E,$G:$G,"Ainukasutuses pind",$C:$C,"Üüritav pind"),0),""))),"")</f>
        <v/>
      </c>
      <c r="O257" s="72" t="str">
        <f>IFERROR(IF($G257="Erikasutuses pind (muu)",Eksplikatsioon!T257/SUM(Eksplikatsioon!$O257:'Eksplikatsioon'!$AG257),IF($G257="Erikasutuses pind (korrus)",IFERROR(SUMIFS($E:$E,$G:$G,"Ainukasutuses pind",$C:$C,"Üüritav pind",$H:$H,O$3,$A:$A,$A257)/SUMIFS($E:$E,$G:$G,"Ainukasutuses pind",$C:$C,"Üüritav pind",$A:$A,$A257),0),IF($G257="Erikasutuses pind (hoone)",IFERROR(SUMIFS($E:$E,$G:$G,"Ainukasutuses pind",$C:$C,"Üüritav pind",$H:$H,O$3)/SUMIFS($E:$E,$G:$G,"Ainukasutuses pind",$C:$C,"Üüritav pind"),0),""))),"")</f>
        <v/>
      </c>
      <c r="P257" s="72" t="str">
        <f>IFERROR(IF($G257="Erikasutuses pind (muu)",Eksplikatsioon!U257/SUM(Eksplikatsioon!$O257:'Eksplikatsioon'!$AG257),IF($G257="Erikasutuses pind (korrus)",IFERROR(SUMIFS($E:$E,$G:$G,"Ainukasutuses pind",$C:$C,"Üüritav pind",$H:$H,P$3,$A:$A,$A257)/SUMIFS($E:$E,$G:$G,"Ainukasutuses pind",$C:$C,"Üüritav pind",$A:$A,$A257),0),IF($G257="Erikasutuses pind (hoone)",IFERROR(SUMIFS($E:$E,$G:$G,"Ainukasutuses pind",$C:$C,"Üüritav pind",$H:$H,P$3)/SUMIFS($E:$E,$G:$G,"Ainukasutuses pind",$C:$C,"Üüritav pind"),0),""))),"")</f>
        <v/>
      </c>
      <c r="Q257" s="72" t="str">
        <f>IFERROR(IF($G257="Erikasutuses pind (muu)",Eksplikatsioon!V257/SUM(Eksplikatsioon!$O257:'Eksplikatsioon'!$AG257),IF($G257="Erikasutuses pind (korrus)",IFERROR(SUMIFS($E:$E,$G:$G,"Ainukasutuses pind",$C:$C,"Üüritav pind",$H:$H,Q$3,$A:$A,$A257)/SUMIFS($E:$E,$G:$G,"Ainukasutuses pind",$C:$C,"Üüritav pind",$A:$A,$A257),0),IF($G257="Erikasutuses pind (hoone)",IFERROR(SUMIFS($E:$E,$G:$G,"Ainukasutuses pind",$C:$C,"Üüritav pind",$H:$H,Q$3)/SUMIFS($E:$E,$G:$G,"Ainukasutuses pind",$C:$C,"Üüritav pind"),0),""))),"")</f>
        <v/>
      </c>
      <c r="R257" s="72" t="str">
        <f>IFERROR(IF($G257="Erikasutuses pind (muu)",Eksplikatsioon!W257/SUM(Eksplikatsioon!$O257:'Eksplikatsioon'!$AG257),IF($G257="Erikasutuses pind (korrus)",IFERROR(SUMIFS($E:$E,$G:$G,"Ainukasutuses pind",$C:$C,"Üüritav pind",$H:$H,R$3,$A:$A,$A257)/SUMIFS($E:$E,$G:$G,"Ainukasutuses pind",$C:$C,"Üüritav pind",$A:$A,$A257),0),IF($G257="Erikasutuses pind (hoone)",IFERROR(SUMIFS($E:$E,$G:$G,"Ainukasutuses pind",$C:$C,"Üüritav pind",$H:$H,R$3)/SUMIFS($E:$E,$G:$G,"Ainukasutuses pind",$C:$C,"Üüritav pind"),0),""))),"")</f>
        <v/>
      </c>
      <c r="S257" s="72" t="str">
        <f>IFERROR(IF($G257="Erikasutuses pind (muu)",Eksplikatsioon!X257/SUM(Eksplikatsioon!$O257:'Eksplikatsioon'!$AG257),IF($G257="Erikasutuses pind (korrus)",IFERROR(SUMIFS($E:$E,$G:$G,"Ainukasutuses pind",$C:$C,"Üüritav pind",$H:$H,S$3,$A:$A,$A257)/SUMIFS($E:$E,$G:$G,"Ainukasutuses pind",$C:$C,"Üüritav pind",$A:$A,$A257),0),IF($G257="Erikasutuses pind (hoone)",IFERROR(SUMIFS($E:$E,$G:$G,"Ainukasutuses pind",$C:$C,"Üüritav pind",$H:$H,S$3)/SUMIFS($E:$E,$G:$G,"Ainukasutuses pind",$C:$C,"Üüritav pind"),0),""))),"")</f>
        <v/>
      </c>
      <c r="T257" s="72" t="str">
        <f>IFERROR(IF($G257="Erikasutuses pind (muu)",Eksplikatsioon!Y257/SUM(Eksplikatsioon!$O257:'Eksplikatsioon'!$AG257),IF($G257="Erikasutuses pind (korrus)",IFERROR(SUMIFS($E:$E,$G:$G,"Ainukasutuses pind",$C:$C,"Üüritav pind",$H:$H,T$3,$A:$A,$A257)/SUMIFS($E:$E,$G:$G,"Ainukasutuses pind",$C:$C,"Üüritav pind",$A:$A,$A257),0),IF($G257="Erikasutuses pind (hoone)",IFERROR(SUMIFS($E:$E,$G:$G,"Ainukasutuses pind",$C:$C,"Üüritav pind",$H:$H,T$3)/SUMIFS($E:$E,$G:$G,"Ainukasutuses pind",$C:$C,"Üüritav pind"),0),""))),"")</f>
        <v/>
      </c>
      <c r="U257" s="72" t="str">
        <f>IFERROR(IF($G257="Erikasutuses pind (muu)",Eksplikatsioon!Z257/SUM(Eksplikatsioon!$O257:'Eksplikatsioon'!$AG257),IF($G257="Erikasutuses pind (korrus)",IFERROR(SUMIFS($E:$E,$G:$G,"Ainukasutuses pind",$C:$C,"Üüritav pind",$H:$H,U$3,$A:$A,$A257)/SUMIFS($E:$E,$G:$G,"Ainukasutuses pind",$C:$C,"Üüritav pind",$A:$A,$A257),0),IF($G257="Erikasutuses pind (hoone)",IFERROR(SUMIFS($E:$E,$G:$G,"Ainukasutuses pind",$C:$C,"Üüritav pind",$H:$H,U$3)/SUMIFS($E:$E,$G:$G,"Ainukasutuses pind",$C:$C,"Üüritav pind"),0),""))),"")</f>
        <v/>
      </c>
      <c r="V257" s="72" t="str">
        <f>IFERROR(IF($G257="Erikasutuses pind (muu)",Eksplikatsioon!AA257/SUM(Eksplikatsioon!$O257:'Eksplikatsioon'!$AG257),IF($G257="Erikasutuses pind (korrus)",IFERROR(SUMIFS($E:$E,$G:$G,"Ainukasutuses pind",$C:$C,"Üüritav pind",$H:$H,V$3,$A:$A,$A257)/SUMIFS($E:$E,$G:$G,"Ainukasutuses pind",$C:$C,"Üüritav pind",$A:$A,$A257),0),IF($G257="Erikasutuses pind (hoone)",IFERROR(SUMIFS($E:$E,$G:$G,"Ainukasutuses pind",$C:$C,"Üüritav pind",$H:$H,V$3)/SUMIFS($E:$E,$G:$G,"Ainukasutuses pind",$C:$C,"Üüritav pind"),0),""))),"")</f>
        <v/>
      </c>
      <c r="W257" s="72" t="str">
        <f>IFERROR(IF($G257="Erikasutuses pind (muu)",Eksplikatsioon!AB257/SUM(Eksplikatsioon!$O257:'Eksplikatsioon'!$AG257),IF($G257="Erikasutuses pind (korrus)",IFERROR(SUMIFS($E:$E,$G:$G,"Ainukasutuses pind",$C:$C,"Üüritav pind",$H:$H,W$3,$A:$A,$A257)/SUMIFS($E:$E,$G:$G,"Ainukasutuses pind",$C:$C,"Üüritav pind",$A:$A,$A257),0),IF($G257="Erikasutuses pind (hoone)",IFERROR(SUMIFS($E:$E,$G:$G,"Ainukasutuses pind",$C:$C,"Üüritav pind",$H:$H,W$3)/SUMIFS($E:$E,$G:$G,"Ainukasutuses pind",$C:$C,"Üüritav pind"),0),""))),"")</f>
        <v/>
      </c>
      <c r="X257" s="72" t="str">
        <f>IFERROR(IF($G257="Erikasutuses pind (muu)",Eksplikatsioon!AC257/SUM(Eksplikatsioon!$O257:'Eksplikatsioon'!$AG257),IF($G257="Erikasutuses pind (korrus)",IFERROR(SUMIFS($E:$E,$G:$G,"Ainukasutuses pind",$C:$C,"Üüritav pind",$H:$H,X$3,$A:$A,$A257)/SUMIFS($E:$E,$G:$G,"Ainukasutuses pind",$C:$C,"Üüritav pind",$A:$A,$A257),0),IF($G257="Erikasutuses pind (hoone)",IFERROR(SUMIFS($E:$E,$G:$G,"Ainukasutuses pind",$C:$C,"Üüritav pind",$H:$H,X$3)/SUMIFS($E:$E,$G:$G,"Ainukasutuses pind",$C:$C,"Üüritav pind"),0),""))),"")</f>
        <v/>
      </c>
      <c r="Y257" s="72" t="str">
        <f>IFERROR(IF($G257="Erikasutuses pind (muu)",Eksplikatsioon!AD257/SUM(Eksplikatsioon!$O257:'Eksplikatsioon'!$AG257),IF($G257="Erikasutuses pind (korrus)",IFERROR(SUMIFS($E:$E,$G:$G,"Ainukasutuses pind",$C:$C,"Üüritav pind",$H:$H,Y$3,$A:$A,$A257)/SUMIFS($E:$E,$G:$G,"Ainukasutuses pind",$C:$C,"Üüritav pind",$A:$A,$A257),0),IF($G257="Erikasutuses pind (hoone)",IFERROR(SUMIFS($E:$E,$G:$G,"Ainukasutuses pind",$C:$C,"Üüritav pind",$H:$H,Y$3)/SUMIFS($E:$E,$G:$G,"Ainukasutuses pind",$C:$C,"Üüritav pind"),0),""))),"")</f>
        <v/>
      </c>
      <c r="Z257" s="72" t="str">
        <f>IFERROR(IF($G257="Erikasutuses pind (muu)",Eksplikatsioon!AE257/SUM(Eksplikatsioon!$O257:'Eksplikatsioon'!$AG257),IF($G257="Erikasutuses pind (korrus)",IFERROR(SUMIFS($E:$E,$G:$G,"Ainukasutuses pind",$C:$C,"Üüritav pind",$H:$H,Z$3,$A:$A,$A257)/SUMIFS($E:$E,$G:$G,"Ainukasutuses pind",$C:$C,"Üüritav pind",$A:$A,$A257),0),IF($G257="Erikasutuses pind (hoone)",IFERROR(SUMIFS($E:$E,$G:$G,"Ainukasutuses pind",$C:$C,"Üüritav pind",$H:$H,Z$3)/SUMIFS($E:$E,$G:$G,"Ainukasutuses pind",$C:$C,"Üüritav pind"),0),""))),"")</f>
        <v/>
      </c>
      <c r="AA257" s="72" t="str">
        <f>IFERROR(IF($G257="Erikasutuses pind (muu)",Eksplikatsioon!AF257/SUM(Eksplikatsioon!$O257:'Eksplikatsioon'!$AG257),IF($G257="Erikasutuses pind (korrus)",IFERROR(SUMIFS($E:$E,$G:$G,"Ainukasutuses pind",$C:$C,"Üüritav pind",$H:$H,AA$3,$A:$A,$A257)/SUMIFS($E:$E,$G:$G,"Ainukasutuses pind",$C:$C,"Üüritav pind",$A:$A,$A257),0),IF($G257="Erikasutuses pind (hoone)",IFERROR(SUMIFS($E:$E,$G:$G,"Ainukasutuses pind",$C:$C,"Üüritav pind",$H:$H,AA$3)/SUMIFS($E:$E,$G:$G,"Ainukasutuses pind",$C:$C,"Üüritav pind"),0),""))),"")</f>
        <v/>
      </c>
      <c r="AB257" s="72" t="str">
        <f>IFERROR(IF($G257="Erikasutuses pind (muu)",Eksplikatsioon!AG257/SUM(Eksplikatsioon!$O257:'Eksplikatsioon'!$AG257),IF($G257="Erikasutuses pind (korrus)",IFERROR(SUMIFS($E:$E,$G:$G,"Ainukasutuses pind",$C:$C,"Üüritav pind",$H:$H,AB$3,$A:$A,$A257)/SUMIFS($E:$E,$G:$G,"Ainukasutuses pind",$C:$C,"Üüritav pind",$A:$A,$A257),0),IF($G257="Erikasutuses pind (hoone)",IFERROR(SUMIFS($E:$E,$G:$G,"Ainukasutuses pind",$C:$C,"Üüritav pind",$H:$H,AB$3)/SUMIFS($E:$E,$G:$G,"Ainukasutuses pind",$C:$C,"Üüritav pind"),0),""))),"")</f>
        <v/>
      </c>
      <c r="AC257" s="72" t="str">
        <f>IFERROR(IF($G257="Erikasutuses pind (muu)",$E257*J257,IFERROR($E257*J257/SUM($J257:$AB257)*(Eksplikatsioon!O257)/SUMPRODUCT($J257:$AB257,Eksplikatsioon!$O257:$AG257),"")),"")</f>
        <v/>
      </c>
      <c r="AD257" s="72" t="str">
        <f>IFERROR(IF($G257="Erikasutuses pind (muu)",$E257*K257,IFERROR($E257*K257/SUM($J257:$AB257)*(Eksplikatsioon!P257)/SUMPRODUCT($J257:$AB257,Eksplikatsioon!$O257:$AG257),"")),"")</f>
        <v/>
      </c>
      <c r="AE257" s="72" t="str">
        <f>IFERROR(IF($G257="Erikasutuses pind (muu)",$E257*L257,IFERROR($E257*L257/SUM($J257:$AB257)*(Eksplikatsioon!Q257)/SUMPRODUCT($J257:$AB257,Eksplikatsioon!$O257:$AG257),"")),"")</f>
        <v/>
      </c>
      <c r="AF257" s="72" t="str">
        <f>IFERROR(IF($G257="Erikasutuses pind (muu)",$E257*M257,IFERROR($E257*M257/SUM($J257:$AB257)*(Eksplikatsioon!R257)/SUMPRODUCT($J257:$AB257,Eksplikatsioon!$O257:$AG257),"")),"")</f>
        <v/>
      </c>
      <c r="AG257" s="72" t="str">
        <f>IFERROR(IF($G257="Erikasutuses pind (muu)",$E257*N257,IFERROR($E257*N257/SUM($J257:$AB257)*(Eksplikatsioon!S257)/SUMPRODUCT($J257:$AB257,Eksplikatsioon!$O257:$AG257),"")),"")</f>
        <v/>
      </c>
      <c r="AH257" s="72" t="str">
        <f>IFERROR(IF($G257="Erikasutuses pind (muu)",$E257*O257,IFERROR($E257*O257/SUM($J257:$AB257)*(Eksplikatsioon!T257)/SUMPRODUCT($J257:$AB257,Eksplikatsioon!$O257:$AG257),"")),"")</f>
        <v/>
      </c>
      <c r="AI257" s="72" t="str">
        <f>IFERROR(IF($G257="Erikasutuses pind (muu)",$E257*P257,IFERROR($E257*P257/SUM($J257:$AB257)*(Eksplikatsioon!U257)/SUMPRODUCT($J257:$AB257,Eksplikatsioon!$O257:$AG257),"")),"")</f>
        <v/>
      </c>
      <c r="AJ257" s="72" t="str">
        <f>IFERROR(IF($G257="Erikasutuses pind (muu)",$E257*Q257,IFERROR($E257*Q257/SUM($J257:$AB257)*(Eksplikatsioon!V257)/SUMPRODUCT($J257:$AB257,Eksplikatsioon!$O257:$AG257),"")),"")</f>
        <v/>
      </c>
      <c r="AK257" s="72" t="str">
        <f>IFERROR(IF($G257="Erikasutuses pind (muu)",$E257*R257,IFERROR($E257*R257/SUM($J257:$AB257)*(Eksplikatsioon!W257)/SUMPRODUCT($J257:$AB257,Eksplikatsioon!$O257:$AG257),"")),"")</f>
        <v/>
      </c>
      <c r="AL257" s="72" t="str">
        <f>IFERROR(IF($G257="Erikasutuses pind (muu)",$E257*S257,IFERROR($E257*S257/SUM($J257:$AB257)*(Eksplikatsioon!X257)/SUMPRODUCT($J257:$AB257,Eksplikatsioon!$O257:$AG257),"")),"")</f>
        <v/>
      </c>
      <c r="AM257" s="72" t="str">
        <f>IFERROR(IF($G257="Erikasutuses pind (muu)",$E257*T257,IFERROR($E257*T257/SUM($J257:$AB257)*(Eksplikatsioon!Y257)/SUMPRODUCT($J257:$AB257,Eksplikatsioon!$O257:$AG257),"")),"")</f>
        <v/>
      </c>
      <c r="AN257" s="72" t="str">
        <f>IFERROR(IF($G257="Erikasutuses pind (muu)",$E257*U257,IFERROR($E257*U257/SUM($J257:$AB257)*(Eksplikatsioon!Z257)/SUMPRODUCT($J257:$AB257,Eksplikatsioon!$O257:$AG257),"")),"")</f>
        <v/>
      </c>
      <c r="AO257" s="72" t="str">
        <f>IFERROR(IF($G257="Erikasutuses pind (muu)",$E257*V257,IFERROR($E257*V257/SUM($J257:$AB257)*(Eksplikatsioon!AA257)/SUMPRODUCT($J257:$AB257,Eksplikatsioon!$O257:$AG257),"")),"")</f>
        <v/>
      </c>
      <c r="AP257" s="72" t="str">
        <f>IFERROR(IF($G257="Erikasutuses pind (muu)",$E257*W257,IFERROR($E257*W257/SUM($J257:$AB257)*(Eksplikatsioon!AB257)/SUMPRODUCT($J257:$AB257,Eksplikatsioon!$O257:$AG257),"")),"")</f>
        <v/>
      </c>
      <c r="AQ257" s="72" t="str">
        <f>IFERROR(IF($G257="Erikasutuses pind (muu)",$E257*X257,IFERROR($E257*X257/SUM($J257:$AB257)*(Eksplikatsioon!AC257)/SUMPRODUCT($J257:$AB257,Eksplikatsioon!$O257:$AG257),"")),"")</f>
        <v/>
      </c>
      <c r="AR257" s="72" t="str">
        <f>IFERROR(IF($G257="Erikasutuses pind (muu)",$E257*Y257,IFERROR($E257*Y257/SUM($J257:$AB257)*(Eksplikatsioon!AD257)/SUMPRODUCT($J257:$AB257,Eksplikatsioon!$O257:$AG257),"")),"")</f>
        <v/>
      </c>
      <c r="AS257" s="72" t="str">
        <f>IFERROR(IF($G257="Erikasutuses pind (muu)",$E257*Z257,IFERROR($E257*Z257/SUM($J257:$AB257)*(Eksplikatsioon!AE257)/SUMPRODUCT($J257:$AB257,Eksplikatsioon!$O257:$AG257),"")),"")</f>
        <v/>
      </c>
      <c r="AT257" s="72" t="str">
        <f>IFERROR(IF($G257="Erikasutuses pind (muu)",$E257*AA257,IFERROR($E257*AA257/SUM($J257:$AB257)*(Eksplikatsioon!AF257)/SUMPRODUCT($J257:$AB257,Eksplikatsioon!$O257:$AG257),"")),"")</f>
        <v/>
      </c>
      <c r="AU257" s="72" t="str">
        <f>IFERROR(IF($G257="Erikasutuses pind (muu)",$E257*AB257,IFERROR($E257*AB257/SUM($J257:$AB257)*(Eksplikatsioon!AG257)/SUMPRODUCT($J257:$AB257,Eksplikatsioon!$O257:$AG257),"")),"")</f>
        <v/>
      </c>
    </row>
    <row r="258" spans="1:47" x14ac:dyDescent="0.25">
      <c r="A258" s="71" t="str">
        <f>IF(Eksplikatsioon!A258=0,"",Eksplikatsioon!A258)</f>
        <v/>
      </c>
      <c r="B258" s="71" t="str">
        <f>IF(Eksplikatsioon!B258=0,"",Eksplikatsioon!B258)</f>
        <v/>
      </c>
      <c r="C258" s="71" t="str">
        <f>IF(Eksplikatsioon!C258=0,"",Eksplikatsioon!C258)</f>
        <v/>
      </c>
      <c r="D258" s="71" t="str">
        <f>IF(Eksplikatsioon!D258=0,"",Eksplikatsioon!D258)</f>
        <v/>
      </c>
      <c r="E258" s="71" t="str">
        <f>IF(Eksplikatsioon!F258=0,"",Eksplikatsioon!F258)</f>
        <v/>
      </c>
      <c r="F258" s="71" t="str">
        <f>IF(Eksplikatsioon!H258=0,"",Eksplikatsioon!H258)</f>
        <v/>
      </c>
      <c r="G258" s="71" t="str">
        <f>IF(Eksplikatsioon!J258=0,"",Eksplikatsioon!J258)</f>
        <v/>
      </c>
      <c r="H258" s="71" t="str">
        <f>IF(Eksplikatsioon!K258=0,"",Eksplikatsioon!K258)</f>
        <v/>
      </c>
      <c r="I258" s="71" t="str">
        <f>IF(Eksplikatsioon!L258=0,"",Eksplikatsioon!L258)</f>
        <v/>
      </c>
      <c r="J258" s="72" t="str">
        <f>IFERROR(IF($G258="Erikasutuses pind (muu)",Eksplikatsioon!O258/SUM(Eksplikatsioon!$O258:'Eksplikatsioon'!$AG258),IF($G258="Erikasutuses pind (korrus)",IFERROR(SUMIFS($E:$E,$G:$G,"Ainukasutuses pind",$C:$C,"Üüritav pind",$H:$H,J$3,$A:$A,$A258)/SUMIFS($E:$E,$G:$G,"Ainukasutuses pind",$C:$C,"Üüritav pind",$A:$A,$A258),0),IF($G258="Erikasutuses pind (hoone)",IFERROR(SUMIFS($E:$E,$G:$G,"Ainukasutuses pind",$C:$C,"Üüritav pind",$H:$H,J$3)/SUMIFS($E:$E,$G:$G,"Ainukasutuses pind",$C:$C,"Üüritav pind"),0),""))),"")</f>
        <v/>
      </c>
      <c r="K258" s="72" t="str">
        <f>IFERROR(IF($G258="Erikasutuses pind (muu)",Eksplikatsioon!P258/SUM(Eksplikatsioon!$O258:'Eksplikatsioon'!$AG258),IF($G258="Erikasutuses pind (korrus)",IFERROR(SUMIFS($E:$E,$G:$G,"Ainukasutuses pind",$C:$C,"Üüritav pind",$H:$H,K$3,$A:$A,$A258)/SUMIFS($E:$E,$G:$G,"Ainukasutuses pind",$C:$C,"Üüritav pind",$A:$A,$A258),0),IF($G258="Erikasutuses pind (hoone)",IFERROR(SUMIFS($E:$E,$G:$G,"Ainukasutuses pind",$C:$C,"Üüritav pind",$H:$H,K$3)/SUMIFS($E:$E,$G:$G,"Ainukasutuses pind",$C:$C,"Üüritav pind"),0),""))),"")</f>
        <v/>
      </c>
      <c r="L258" s="72" t="str">
        <f>IFERROR(IF($G258="Erikasutuses pind (muu)",Eksplikatsioon!Q258/SUM(Eksplikatsioon!$O258:'Eksplikatsioon'!$AG258),IF($G258="Erikasutuses pind (korrus)",IFERROR(SUMIFS($E:$E,$G:$G,"Ainukasutuses pind",$C:$C,"Üüritav pind",$H:$H,L$3,$A:$A,$A258)/SUMIFS($E:$E,$G:$G,"Ainukasutuses pind",$C:$C,"Üüritav pind",$A:$A,$A258),0),IF($G258="Erikasutuses pind (hoone)",IFERROR(SUMIFS($E:$E,$G:$G,"Ainukasutuses pind",$C:$C,"Üüritav pind",$H:$H,L$3)/SUMIFS($E:$E,$G:$G,"Ainukasutuses pind",$C:$C,"Üüritav pind"),0),""))),"")</f>
        <v/>
      </c>
      <c r="M258" s="72" t="str">
        <f>IFERROR(IF($G258="Erikasutuses pind (muu)",Eksplikatsioon!R258/SUM(Eksplikatsioon!$O258:'Eksplikatsioon'!$AG258),IF($G258="Erikasutuses pind (korrus)",IFERROR(SUMIFS($E:$E,$G:$G,"Ainukasutuses pind",$C:$C,"Üüritav pind",$H:$H,M$3,$A:$A,$A258)/SUMIFS($E:$E,$G:$G,"Ainukasutuses pind",$C:$C,"Üüritav pind",$A:$A,$A258),0),IF($G258="Erikasutuses pind (hoone)",IFERROR(SUMIFS($E:$E,$G:$G,"Ainukasutuses pind",$C:$C,"Üüritav pind",$H:$H,M$3)/SUMIFS($E:$E,$G:$G,"Ainukasutuses pind",$C:$C,"Üüritav pind"),0),""))),"")</f>
        <v/>
      </c>
      <c r="N258" s="72" t="str">
        <f>IFERROR(IF($G258="Erikasutuses pind (muu)",Eksplikatsioon!S258/SUM(Eksplikatsioon!$O258:'Eksplikatsioon'!$AG258),IF($G258="Erikasutuses pind (korrus)",IFERROR(SUMIFS($E:$E,$G:$G,"Ainukasutuses pind",$C:$C,"Üüritav pind",$H:$H,N$3,$A:$A,$A258)/SUMIFS($E:$E,$G:$G,"Ainukasutuses pind",$C:$C,"Üüritav pind",$A:$A,$A258),0),IF($G258="Erikasutuses pind (hoone)",IFERROR(SUMIFS($E:$E,$G:$G,"Ainukasutuses pind",$C:$C,"Üüritav pind",$H:$H,N$3)/SUMIFS($E:$E,$G:$G,"Ainukasutuses pind",$C:$C,"Üüritav pind"),0),""))),"")</f>
        <v/>
      </c>
      <c r="O258" s="72" t="str">
        <f>IFERROR(IF($G258="Erikasutuses pind (muu)",Eksplikatsioon!T258/SUM(Eksplikatsioon!$O258:'Eksplikatsioon'!$AG258),IF($G258="Erikasutuses pind (korrus)",IFERROR(SUMIFS($E:$E,$G:$G,"Ainukasutuses pind",$C:$C,"Üüritav pind",$H:$H,O$3,$A:$A,$A258)/SUMIFS($E:$E,$G:$G,"Ainukasutuses pind",$C:$C,"Üüritav pind",$A:$A,$A258),0),IF($G258="Erikasutuses pind (hoone)",IFERROR(SUMIFS($E:$E,$G:$G,"Ainukasutuses pind",$C:$C,"Üüritav pind",$H:$H,O$3)/SUMIFS($E:$E,$G:$G,"Ainukasutuses pind",$C:$C,"Üüritav pind"),0),""))),"")</f>
        <v/>
      </c>
      <c r="P258" s="72" t="str">
        <f>IFERROR(IF($G258="Erikasutuses pind (muu)",Eksplikatsioon!U258/SUM(Eksplikatsioon!$O258:'Eksplikatsioon'!$AG258),IF($G258="Erikasutuses pind (korrus)",IFERROR(SUMIFS($E:$E,$G:$G,"Ainukasutuses pind",$C:$C,"Üüritav pind",$H:$H,P$3,$A:$A,$A258)/SUMIFS($E:$E,$G:$G,"Ainukasutuses pind",$C:$C,"Üüritav pind",$A:$A,$A258),0),IF($G258="Erikasutuses pind (hoone)",IFERROR(SUMIFS($E:$E,$G:$G,"Ainukasutuses pind",$C:$C,"Üüritav pind",$H:$H,P$3)/SUMIFS($E:$E,$G:$G,"Ainukasutuses pind",$C:$C,"Üüritav pind"),0),""))),"")</f>
        <v/>
      </c>
      <c r="Q258" s="72" t="str">
        <f>IFERROR(IF($G258="Erikasutuses pind (muu)",Eksplikatsioon!V258/SUM(Eksplikatsioon!$O258:'Eksplikatsioon'!$AG258),IF($G258="Erikasutuses pind (korrus)",IFERROR(SUMIFS($E:$E,$G:$G,"Ainukasutuses pind",$C:$C,"Üüritav pind",$H:$H,Q$3,$A:$A,$A258)/SUMIFS($E:$E,$G:$G,"Ainukasutuses pind",$C:$C,"Üüritav pind",$A:$A,$A258),0),IF($G258="Erikasutuses pind (hoone)",IFERROR(SUMIFS($E:$E,$G:$G,"Ainukasutuses pind",$C:$C,"Üüritav pind",$H:$H,Q$3)/SUMIFS($E:$E,$G:$G,"Ainukasutuses pind",$C:$C,"Üüritav pind"),0),""))),"")</f>
        <v/>
      </c>
      <c r="R258" s="72" t="str">
        <f>IFERROR(IF($G258="Erikasutuses pind (muu)",Eksplikatsioon!W258/SUM(Eksplikatsioon!$O258:'Eksplikatsioon'!$AG258),IF($G258="Erikasutuses pind (korrus)",IFERROR(SUMIFS($E:$E,$G:$G,"Ainukasutuses pind",$C:$C,"Üüritav pind",$H:$H,R$3,$A:$A,$A258)/SUMIFS($E:$E,$G:$G,"Ainukasutuses pind",$C:$C,"Üüritav pind",$A:$A,$A258),0),IF($G258="Erikasutuses pind (hoone)",IFERROR(SUMIFS($E:$E,$G:$G,"Ainukasutuses pind",$C:$C,"Üüritav pind",$H:$H,R$3)/SUMIFS($E:$E,$G:$G,"Ainukasutuses pind",$C:$C,"Üüritav pind"),0),""))),"")</f>
        <v/>
      </c>
      <c r="S258" s="72" t="str">
        <f>IFERROR(IF($G258="Erikasutuses pind (muu)",Eksplikatsioon!X258/SUM(Eksplikatsioon!$O258:'Eksplikatsioon'!$AG258),IF($G258="Erikasutuses pind (korrus)",IFERROR(SUMIFS($E:$E,$G:$G,"Ainukasutuses pind",$C:$C,"Üüritav pind",$H:$H,S$3,$A:$A,$A258)/SUMIFS($E:$E,$G:$G,"Ainukasutuses pind",$C:$C,"Üüritav pind",$A:$A,$A258),0),IF($G258="Erikasutuses pind (hoone)",IFERROR(SUMIFS($E:$E,$G:$G,"Ainukasutuses pind",$C:$C,"Üüritav pind",$H:$H,S$3)/SUMIFS($E:$E,$G:$G,"Ainukasutuses pind",$C:$C,"Üüritav pind"),0),""))),"")</f>
        <v/>
      </c>
      <c r="T258" s="72" t="str">
        <f>IFERROR(IF($G258="Erikasutuses pind (muu)",Eksplikatsioon!Y258/SUM(Eksplikatsioon!$O258:'Eksplikatsioon'!$AG258),IF($G258="Erikasutuses pind (korrus)",IFERROR(SUMIFS($E:$E,$G:$G,"Ainukasutuses pind",$C:$C,"Üüritav pind",$H:$H,T$3,$A:$A,$A258)/SUMIFS($E:$E,$G:$G,"Ainukasutuses pind",$C:$C,"Üüritav pind",$A:$A,$A258),0),IF($G258="Erikasutuses pind (hoone)",IFERROR(SUMIFS($E:$E,$G:$G,"Ainukasutuses pind",$C:$C,"Üüritav pind",$H:$H,T$3)/SUMIFS($E:$E,$G:$G,"Ainukasutuses pind",$C:$C,"Üüritav pind"),0),""))),"")</f>
        <v/>
      </c>
      <c r="U258" s="72" t="str">
        <f>IFERROR(IF($G258="Erikasutuses pind (muu)",Eksplikatsioon!Z258/SUM(Eksplikatsioon!$O258:'Eksplikatsioon'!$AG258),IF($G258="Erikasutuses pind (korrus)",IFERROR(SUMIFS($E:$E,$G:$G,"Ainukasutuses pind",$C:$C,"Üüritav pind",$H:$H,U$3,$A:$A,$A258)/SUMIFS($E:$E,$G:$G,"Ainukasutuses pind",$C:$C,"Üüritav pind",$A:$A,$A258),0),IF($G258="Erikasutuses pind (hoone)",IFERROR(SUMIFS($E:$E,$G:$G,"Ainukasutuses pind",$C:$C,"Üüritav pind",$H:$H,U$3)/SUMIFS($E:$E,$G:$G,"Ainukasutuses pind",$C:$C,"Üüritav pind"),0),""))),"")</f>
        <v/>
      </c>
      <c r="V258" s="72" t="str">
        <f>IFERROR(IF($G258="Erikasutuses pind (muu)",Eksplikatsioon!AA258/SUM(Eksplikatsioon!$O258:'Eksplikatsioon'!$AG258),IF($G258="Erikasutuses pind (korrus)",IFERROR(SUMIFS($E:$E,$G:$G,"Ainukasutuses pind",$C:$C,"Üüritav pind",$H:$H,V$3,$A:$A,$A258)/SUMIFS($E:$E,$G:$G,"Ainukasutuses pind",$C:$C,"Üüritav pind",$A:$A,$A258),0),IF($G258="Erikasutuses pind (hoone)",IFERROR(SUMIFS($E:$E,$G:$G,"Ainukasutuses pind",$C:$C,"Üüritav pind",$H:$H,V$3)/SUMIFS($E:$E,$G:$G,"Ainukasutuses pind",$C:$C,"Üüritav pind"),0),""))),"")</f>
        <v/>
      </c>
      <c r="W258" s="72" t="str">
        <f>IFERROR(IF($G258="Erikasutuses pind (muu)",Eksplikatsioon!AB258/SUM(Eksplikatsioon!$O258:'Eksplikatsioon'!$AG258),IF($G258="Erikasutuses pind (korrus)",IFERROR(SUMIFS($E:$E,$G:$G,"Ainukasutuses pind",$C:$C,"Üüritav pind",$H:$H,W$3,$A:$A,$A258)/SUMIFS($E:$E,$G:$G,"Ainukasutuses pind",$C:$C,"Üüritav pind",$A:$A,$A258),0),IF($G258="Erikasutuses pind (hoone)",IFERROR(SUMIFS($E:$E,$G:$G,"Ainukasutuses pind",$C:$C,"Üüritav pind",$H:$H,W$3)/SUMIFS($E:$E,$G:$G,"Ainukasutuses pind",$C:$C,"Üüritav pind"),0),""))),"")</f>
        <v/>
      </c>
      <c r="X258" s="72" t="str">
        <f>IFERROR(IF($G258="Erikasutuses pind (muu)",Eksplikatsioon!AC258/SUM(Eksplikatsioon!$O258:'Eksplikatsioon'!$AG258),IF($G258="Erikasutuses pind (korrus)",IFERROR(SUMIFS($E:$E,$G:$G,"Ainukasutuses pind",$C:$C,"Üüritav pind",$H:$H,X$3,$A:$A,$A258)/SUMIFS($E:$E,$G:$G,"Ainukasutuses pind",$C:$C,"Üüritav pind",$A:$A,$A258),0),IF($G258="Erikasutuses pind (hoone)",IFERROR(SUMIFS($E:$E,$G:$G,"Ainukasutuses pind",$C:$C,"Üüritav pind",$H:$H,X$3)/SUMIFS($E:$E,$G:$G,"Ainukasutuses pind",$C:$C,"Üüritav pind"),0),""))),"")</f>
        <v/>
      </c>
      <c r="Y258" s="72" t="str">
        <f>IFERROR(IF($G258="Erikasutuses pind (muu)",Eksplikatsioon!AD258/SUM(Eksplikatsioon!$O258:'Eksplikatsioon'!$AG258),IF($G258="Erikasutuses pind (korrus)",IFERROR(SUMIFS($E:$E,$G:$G,"Ainukasutuses pind",$C:$C,"Üüritav pind",$H:$H,Y$3,$A:$A,$A258)/SUMIFS($E:$E,$G:$G,"Ainukasutuses pind",$C:$C,"Üüritav pind",$A:$A,$A258),0),IF($G258="Erikasutuses pind (hoone)",IFERROR(SUMIFS($E:$E,$G:$G,"Ainukasutuses pind",$C:$C,"Üüritav pind",$H:$H,Y$3)/SUMIFS($E:$E,$G:$G,"Ainukasutuses pind",$C:$C,"Üüritav pind"),0),""))),"")</f>
        <v/>
      </c>
      <c r="Z258" s="72" t="str">
        <f>IFERROR(IF($G258="Erikasutuses pind (muu)",Eksplikatsioon!AE258/SUM(Eksplikatsioon!$O258:'Eksplikatsioon'!$AG258),IF($G258="Erikasutuses pind (korrus)",IFERROR(SUMIFS($E:$E,$G:$G,"Ainukasutuses pind",$C:$C,"Üüritav pind",$H:$H,Z$3,$A:$A,$A258)/SUMIFS($E:$E,$G:$G,"Ainukasutuses pind",$C:$C,"Üüritav pind",$A:$A,$A258),0),IF($G258="Erikasutuses pind (hoone)",IFERROR(SUMIFS($E:$E,$G:$G,"Ainukasutuses pind",$C:$C,"Üüritav pind",$H:$H,Z$3)/SUMIFS($E:$E,$G:$G,"Ainukasutuses pind",$C:$C,"Üüritav pind"),0),""))),"")</f>
        <v/>
      </c>
      <c r="AA258" s="72" t="str">
        <f>IFERROR(IF($G258="Erikasutuses pind (muu)",Eksplikatsioon!AF258/SUM(Eksplikatsioon!$O258:'Eksplikatsioon'!$AG258),IF($G258="Erikasutuses pind (korrus)",IFERROR(SUMIFS($E:$E,$G:$G,"Ainukasutuses pind",$C:$C,"Üüritav pind",$H:$H,AA$3,$A:$A,$A258)/SUMIFS($E:$E,$G:$G,"Ainukasutuses pind",$C:$C,"Üüritav pind",$A:$A,$A258),0),IF($G258="Erikasutuses pind (hoone)",IFERROR(SUMIFS($E:$E,$G:$G,"Ainukasutuses pind",$C:$C,"Üüritav pind",$H:$H,AA$3)/SUMIFS($E:$E,$G:$G,"Ainukasutuses pind",$C:$C,"Üüritav pind"),0),""))),"")</f>
        <v/>
      </c>
      <c r="AB258" s="72" t="str">
        <f>IFERROR(IF($G258="Erikasutuses pind (muu)",Eksplikatsioon!AG258/SUM(Eksplikatsioon!$O258:'Eksplikatsioon'!$AG258),IF($G258="Erikasutuses pind (korrus)",IFERROR(SUMIFS($E:$E,$G:$G,"Ainukasutuses pind",$C:$C,"Üüritav pind",$H:$H,AB$3,$A:$A,$A258)/SUMIFS($E:$E,$G:$G,"Ainukasutuses pind",$C:$C,"Üüritav pind",$A:$A,$A258),0),IF($G258="Erikasutuses pind (hoone)",IFERROR(SUMIFS($E:$E,$G:$G,"Ainukasutuses pind",$C:$C,"Üüritav pind",$H:$H,AB$3)/SUMIFS($E:$E,$G:$G,"Ainukasutuses pind",$C:$C,"Üüritav pind"),0),""))),"")</f>
        <v/>
      </c>
      <c r="AC258" s="72" t="str">
        <f>IFERROR(IF($G258="Erikasutuses pind (muu)",$E258*J258,IFERROR($E258*J258/SUM($J258:$AB258)*(Eksplikatsioon!O258)/SUMPRODUCT($J258:$AB258,Eksplikatsioon!$O258:$AG258),"")),"")</f>
        <v/>
      </c>
      <c r="AD258" s="72" t="str">
        <f>IFERROR(IF($G258="Erikasutuses pind (muu)",$E258*K258,IFERROR($E258*K258/SUM($J258:$AB258)*(Eksplikatsioon!P258)/SUMPRODUCT($J258:$AB258,Eksplikatsioon!$O258:$AG258),"")),"")</f>
        <v/>
      </c>
      <c r="AE258" s="72" t="str">
        <f>IFERROR(IF($G258="Erikasutuses pind (muu)",$E258*L258,IFERROR($E258*L258/SUM($J258:$AB258)*(Eksplikatsioon!Q258)/SUMPRODUCT($J258:$AB258,Eksplikatsioon!$O258:$AG258),"")),"")</f>
        <v/>
      </c>
      <c r="AF258" s="72" t="str">
        <f>IFERROR(IF($G258="Erikasutuses pind (muu)",$E258*M258,IFERROR($E258*M258/SUM($J258:$AB258)*(Eksplikatsioon!R258)/SUMPRODUCT($J258:$AB258,Eksplikatsioon!$O258:$AG258),"")),"")</f>
        <v/>
      </c>
      <c r="AG258" s="72" t="str">
        <f>IFERROR(IF($G258="Erikasutuses pind (muu)",$E258*N258,IFERROR($E258*N258/SUM($J258:$AB258)*(Eksplikatsioon!S258)/SUMPRODUCT($J258:$AB258,Eksplikatsioon!$O258:$AG258),"")),"")</f>
        <v/>
      </c>
      <c r="AH258" s="72" t="str">
        <f>IFERROR(IF($G258="Erikasutuses pind (muu)",$E258*O258,IFERROR($E258*O258/SUM($J258:$AB258)*(Eksplikatsioon!T258)/SUMPRODUCT($J258:$AB258,Eksplikatsioon!$O258:$AG258),"")),"")</f>
        <v/>
      </c>
      <c r="AI258" s="72" t="str">
        <f>IFERROR(IF($G258="Erikasutuses pind (muu)",$E258*P258,IFERROR($E258*P258/SUM($J258:$AB258)*(Eksplikatsioon!U258)/SUMPRODUCT($J258:$AB258,Eksplikatsioon!$O258:$AG258),"")),"")</f>
        <v/>
      </c>
      <c r="AJ258" s="72" t="str">
        <f>IFERROR(IF($G258="Erikasutuses pind (muu)",$E258*Q258,IFERROR($E258*Q258/SUM($J258:$AB258)*(Eksplikatsioon!V258)/SUMPRODUCT($J258:$AB258,Eksplikatsioon!$O258:$AG258),"")),"")</f>
        <v/>
      </c>
      <c r="AK258" s="72" t="str">
        <f>IFERROR(IF($G258="Erikasutuses pind (muu)",$E258*R258,IFERROR($E258*R258/SUM($J258:$AB258)*(Eksplikatsioon!W258)/SUMPRODUCT($J258:$AB258,Eksplikatsioon!$O258:$AG258),"")),"")</f>
        <v/>
      </c>
      <c r="AL258" s="72" t="str">
        <f>IFERROR(IF($G258="Erikasutuses pind (muu)",$E258*S258,IFERROR($E258*S258/SUM($J258:$AB258)*(Eksplikatsioon!X258)/SUMPRODUCT($J258:$AB258,Eksplikatsioon!$O258:$AG258),"")),"")</f>
        <v/>
      </c>
      <c r="AM258" s="72" t="str">
        <f>IFERROR(IF($G258="Erikasutuses pind (muu)",$E258*T258,IFERROR($E258*T258/SUM($J258:$AB258)*(Eksplikatsioon!Y258)/SUMPRODUCT($J258:$AB258,Eksplikatsioon!$O258:$AG258),"")),"")</f>
        <v/>
      </c>
      <c r="AN258" s="72" t="str">
        <f>IFERROR(IF($G258="Erikasutuses pind (muu)",$E258*U258,IFERROR($E258*U258/SUM($J258:$AB258)*(Eksplikatsioon!Z258)/SUMPRODUCT($J258:$AB258,Eksplikatsioon!$O258:$AG258),"")),"")</f>
        <v/>
      </c>
      <c r="AO258" s="72" t="str">
        <f>IFERROR(IF($G258="Erikasutuses pind (muu)",$E258*V258,IFERROR($E258*V258/SUM($J258:$AB258)*(Eksplikatsioon!AA258)/SUMPRODUCT($J258:$AB258,Eksplikatsioon!$O258:$AG258),"")),"")</f>
        <v/>
      </c>
      <c r="AP258" s="72" t="str">
        <f>IFERROR(IF($G258="Erikasutuses pind (muu)",$E258*W258,IFERROR($E258*W258/SUM($J258:$AB258)*(Eksplikatsioon!AB258)/SUMPRODUCT($J258:$AB258,Eksplikatsioon!$O258:$AG258),"")),"")</f>
        <v/>
      </c>
      <c r="AQ258" s="72" t="str">
        <f>IFERROR(IF($G258="Erikasutuses pind (muu)",$E258*X258,IFERROR($E258*X258/SUM($J258:$AB258)*(Eksplikatsioon!AC258)/SUMPRODUCT($J258:$AB258,Eksplikatsioon!$O258:$AG258),"")),"")</f>
        <v/>
      </c>
      <c r="AR258" s="72" t="str">
        <f>IFERROR(IF($G258="Erikasutuses pind (muu)",$E258*Y258,IFERROR($E258*Y258/SUM($J258:$AB258)*(Eksplikatsioon!AD258)/SUMPRODUCT($J258:$AB258,Eksplikatsioon!$O258:$AG258),"")),"")</f>
        <v/>
      </c>
      <c r="AS258" s="72" t="str">
        <f>IFERROR(IF($G258="Erikasutuses pind (muu)",$E258*Z258,IFERROR($E258*Z258/SUM($J258:$AB258)*(Eksplikatsioon!AE258)/SUMPRODUCT($J258:$AB258,Eksplikatsioon!$O258:$AG258),"")),"")</f>
        <v/>
      </c>
      <c r="AT258" s="72" t="str">
        <f>IFERROR(IF($G258="Erikasutuses pind (muu)",$E258*AA258,IFERROR($E258*AA258/SUM($J258:$AB258)*(Eksplikatsioon!AF258)/SUMPRODUCT($J258:$AB258,Eksplikatsioon!$O258:$AG258),"")),"")</f>
        <v/>
      </c>
      <c r="AU258" s="72" t="str">
        <f>IFERROR(IF($G258="Erikasutuses pind (muu)",$E258*AB258,IFERROR($E258*AB258/SUM($J258:$AB258)*(Eksplikatsioon!AG258)/SUMPRODUCT($J258:$AB258,Eksplikatsioon!$O258:$AG258),"")),"")</f>
        <v/>
      </c>
    </row>
    <row r="259" spans="1:47" x14ac:dyDescent="0.25">
      <c r="A259" s="71" t="str">
        <f>IF(Eksplikatsioon!A259=0,"",Eksplikatsioon!A259)</f>
        <v/>
      </c>
      <c r="B259" s="71" t="str">
        <f>IF(Eksplikatsioon!B259=0,"",Eksplikatsioon!B259)</f>
        <v/>
      </c>
      <c r="C259" s="71" t="str">
        <f>IF(Eksplikatsioon!C259=0,"",Eksplikatsioon!C259)</f>
        <v/>
      </c>
      <c r="D259" s="71" t="str">
        <f>IF(Eksplikatsioon!D259=0,"",Eksplikatsioon!D259)</f>
        <v/>
      </c>
      <c r="E259" s="71" t="str">
        <f>IF(Eksplikatsioon!F259=0,"",Eksplikatsioon!F259)</f>
        <v/>
      </c>
      <c r="F259" s="71" t="str">
        <f>IF(Eksplikatsioon!H259=0,"",Eksplikatsioon!H259)</f>
        <v/>
      </c>
      <c r="G259" s="71" t="str">
        <f>IF(Eksplikatsioon!J259=0,"",Eksplikatsioon!J259)</f>
        <v/>
      </c>
      <c r="H259" s="71" t="str">
        <f>IF(Eksplikatsioon!K259=0,"",Eksplikatsioon!K259)</f>
        <v/>
      </c>
      <c r="I259" s="71" t="str">
        <f>IF(Eksplikatsioon!L259=0,"",Eksplikatsioon!L259)</f>
        <v/>
      </c>
      <c r="J259" s="72" t="str">
        <f>IFERROR(IF($G259="Erikasutuses pind (muu)",Eksplikatsioon!O259/SUM(Eksplikatsioon!$O259:'Eksplikatsioon'!$AG259),IF($G259="Erikasutuses pind (korrus)",IFERROR(SUMIFS($E:$E,$G:$G,"Ainukasutuses pind",$C:$C,"Üüritav pind",$H:$H,J$3,$A:$A,$A259)/SUMIFS($E:$E,$G:$G,"Ainukasutuses pind",$C:$C,"Üüritav pind",$A:$A,$A259),0),IF($G259="Erikasutuses pind (hoone)",IFERROR(SUMIFS($E:$E,$G:$G,"Ainukasutuses pind",$C:$C,"Üüritav pind",$H:$H,J$3)/SUMIFS($E:$E,$G:$G,"Ainukasutuses pind",$C:$C,"Üüritav pind"),0),""))),"")</f>
        <v/>
      </c>
      <c r="K259" s="72" t="str">
        <f>IFERROR(IF($G259="Erikasutuses pind (muu)",Eksplikatsioon!P259/SUM(Eksplikatsioon!$O259:'Eksplikatsioon'!$AG259),IF($G259="Erikasutuses pind (korrus)",IFERROR(SUMIFS($E:$E,$G:$G,"Ainukasutuses pind",$C:$C,"Üüritav pind",$H:$H,K$3,$A:$A,$A259)/SUMIFS($E:$E,$G:$G,"Ainukasutuses pind",$C:$C,"Üüritav pind",$A:$A,$A259),0),IF($G259="Erikasutuses pind (hoone)",IFERROR(SUMIFS($E:$E,$G:$G,"Ainukasutuses pind",$C:$C,"Üüritav pind",$H:$H,K$3)/SUMIFS($E:$E,$G:$G,"Ainukasutuses pind",$C:$C,"Üüritav pind"),0),""))),"")</f>
        <v/>
      </c>
      <c r="L259" s="72" t="str">
        <f>IFERROR(IF($G259="Erikasutuses pind (muu)",Eksplikatsioon!Q259/SUM(Eksplikatsioon!$O259:'Eksplikatsioon'!$AG259),IF($G259="Erikasutuses pind (korrus)",IFERROR(SUMIFS($E:$E,$G:$G,"Ainukasutuses pind",$C:$C,"Üüritav pind",$H:$H,L$3,$A:$A,$A259)/SUMIFS($E:$E,$G:$G,"Ainukasutuses pind",$C:$C,"Üüritav pind",$A:$A,$A259),0),IF($G259="Erikasutuses pind (hoone)",IFERROR(SUMIFS($E:$E,$G:$G,"Ainukasutuses pind",$C:$C,"Üüritav pind",$H:$H,L$3)/SUMIFS($E:$E,$G:$G,"Ainukasutuses pind",$C:$C,"Üüritav pind"),0),""))),"")</f>
        <v/>
      </c>
      <c r="M259" s="72" t="str">
        <f>IFERROR(IF($G259="Erikasutuses pind (muu)",Eksplikatsioon!R259/SUM(Eksplikatsioon!$O259:'Eksplikatsioon'!$AG259),IF($G259="Erikasutuses pind (korrus)",IFERROR(SUMIFS($E:$E,$G:$G,"Ainukasutuses pind",$C:$C,"Üüritav pind",$H:$H,M$3,$A:$A,$A259)/SUMIFS($E:$E,$G:$G,"Ainukasutuses pind",$C:$C,"Üüritav pind",$A:$A,$A259),0),IF($G259="Erikasutuses pind (hoone)",IFERROR(SUMIFS($E:$E,$G:$G,"Ainukasutuses pind",$C:$C,"Üüritav pind",$H:$H,M$3)/SUMIFS($E:$E,$G:$G,"Ainukasutuses pind",$C:$C,"Üüritav pind"),0),""))),"")</f>
        <v/>
      </c>
      <c r="N259" s="72" t="str">
        <f>IFERROR(IF($G259="Erikasutuses pind (muu)",Eksplikatsioon!S259/SUM(Eksplikatsioon!$O259:'Eksplikatsioon'!$AG259),IF($G259="Erikasutuses pind (korrus)",IFERROR(SUMIFS($E:$E,$G:$G,"Ainukasutuses pind",$C:$C,"Üüritav pind",$H:$H,N$3,$A:$A,$A259)/SUMIFS($E:$E,$G:$G,"Ainukasutuses pind",$C:$C,"Üüritav pind",$A:$A,$A259),0),IF($G259="Erikasutuses pind (hoone)",IFERROR(SUMIFS($E:$E,$G:$G,"Ainukasutuses pind",$C:$C,"Üüritav pind",$H:$H,N$3)/SUMIFS($E:$E,$G:$G,"Ainukasutuses pind",$C:$C,"Üüritav pind"),0),""))),"")</f>
        <v/>
      </c>
      <c r="O259" s="72" t="str">
        <f>IFERROR(IF($G259="Erikasutuses pind (muu)",Eksplikatsioon!T259/SUM(Eksplikatsioon!$O259:'Eksplikatsioon'!$AG259),IF($G259="Erikasutuses pind (korrus)",IFERROR(SUMIFS($E:$E,$G:$G,"Ainukasutuses pind",$C:$C,"Üüritav pind",$H:$H,O$3,$A:$A,$A259)/SUMIFS($E:$E,$G:$G,"Ainukasutuses pind",$C:$C,"Üüritav pind",$A:$A,$A259),0),IF($G259="Erikasutuses pind (hoone)",IFERROR(SUMIFS($E:$E,$G:$G,"Ainukasutuses pind",$C:$C,"Üüritav pind",$H:$H,O$3)/SUMIFS($E:$E,$G:$G,"Ainukasutuses pind",$C:$C,"Üüritav pind"),0),""))),"")</f>
        <v/>
      </c>
      <c r="P259" s="72" t="str">
        <f>IFERROR(IF($G259="Erikasutuses pind (muu)",Eksplikatsioon!U259/SUM(Eksplikatsioon!$O259:'Eksplikatsioon'!$AG259),IF($G259="Erikasutuses pind (korrus)",IFERROR(SUMIFS($E:$E,$G:$G,"Ainukasutuses pind",$C:$C,"Üüritav pind",$H:$H,P$3,$A:$A,$A259)/SUMIFS($E:$E,$G:$G,"Ainukasutuses pind",$C:$C,"Üüritav pind",$A:$A,$A259),0),IF($G259="Erikasutuses pind (hoone)",IFERROR(SUMIFS($E:$E,$G:$G,"Ainukasutuses pind",$C:$C,"Üüritav pind",$H:$H,P$3)/SUMIFS($E:$E,$G:$G,"Ainukasutuses pind",$C:$C,"Üüritav pind"),0),""))),"")</f>
        <v/>
      </c>
      <c r="Q259" s="72" t="str">
        <f>IFERROR(IF($G259="Erikasutuses pind (muu)",Eksplikatsioon!V259/SUM(Eksplikatsioon!$O259:'Eksplikatsioon'!$AG259),IF($G259="Erikasutuses pind (korrus)",IFERROR(SUMIFS($E:$E,$G:$G,"Ainukasutuses pind",$C:$C,"Üüritav pind",$H:$H,Q$3,$A:$A,$A259)/SUMIFS($E:$E,$G:$G,"Ainukasutuses pind",$C:$C,"Üüritav pind",$A:$A,$A259),0),IF($G259="Erikasutuses pind (hoone)",IFERROR(SUMIFS($E:$E,$G:$G,"Ainukasutuses pind",$C:$C,"Üüritav pind",$H:$H,Q$3)/SUMIFS($E:$E,$G:$G,"Ainukasutuses pind",$C:$C,"Üüritav pind"),0),""))),"")</f>
        <v/>
      </c>
      <c r="R259" s="72" t="str">
        <f>IFERROR(IF($G259="Erikasutuses pind (muu)",Eksplikatsioon!W259/SUM(Eksplikatsioon!$O259:'Eksplikatsioon'!$AG259),IF($G259="Erikasutuses pind (korrus)",IFERROR(SUMIFS($E:$E,$G:$G,"Ainukasutuses pind",$C:$C,"Üüritav pind",$H:$H,R$3,$A:$A,$A259)/SUMIFS($E:$E,$G:$G,"Ainukasutuses pind",$C:$C,"Üüritav pind",$A:$A,$A259),0),IF($G259="Erikasutuses pind (hoone)",IFERROR(SUMIFS($E:$E,$G:$G,"Ainukasutuses pind",$C:$C,"Üüritav pind",$H:$H,R$3)/SUMIFS($E:$E,$G:$G,"Ainukasutuses pind",$C:$C,"Üüritav pind"),0),""))),"")</f>
        <v/>
      </c>
      <c r="S259" s="72" t="str">
        <f>IFERROR(IF($G259="Erikasutuses pind (muu)",Eksplikatsioon!X259/SUM(Eksplikatsioon!$O259:'Eksplikatsioon'!$AG259),IF($G259="Erikasutuses pind (korrus)",IFERROR(SUMIFS($E:$E,$G:$G,"Ainukasutuses pind",$C:$C,"Üüritav pind",$H:$H,S$3,$A:$A,$A259)/SUMIFS($E:$E,$G:$G,"Ainukasutuses pind",$C:$C,"Üüritav pind",$A:$A,$A259),0),IF($G259="Erikasutuses pind (hoone)",IFERROR(SUMIFS($E:$E,$G:$G,"Ainukasutuses pind",$C:$C,"Üüritav pind",$H:$H,S$3)/SUMIFS($E:$E,$G:$G,"Ainukasutuses pind",$C:$C,"Üüritav pind"),0),""))),"")</f>
        <v/>
      </c>
      <c r="T259" s="72" t="str">
        <f>IFERROR(IF($G259="Erikasutuses pind (muu)",Eksplikatsioon!Y259/SUM(Eksplikatsioon!$O259:'Eksplikatsioon'!$AG259),IF($G259="Erikasutuses pind (korrus)",IFERROR(SUMIFS($E:$E,$G:$G,"Ainukasutuses pind",$C:$C,"Üüritav pind",$H:$H,T$3,$A:$A,$A259)/SUMIFS($E:$E,$G:$G,"Ainukasutuses pind",$C:$C,"Üüritav pind",$A:$A,$A259),0),IF($G259="Erikasutuses pind (hoone)",IFERROR(SUMIFS($E:$E,$G:$G,"Ainukasutuses pind",$C:$C,"Üüritav pind",$H:$H,T$3)/SUMIFS($E:$E,$G:$G,"Ainukasutuses pind",$C:$C,"Üüritav pind"),0),""))),"")</f>
        <v/>
      </c>
      <c r="U259" s="72" t="str">
        <f>IFERROR(IF($G259="Erikasutuses pind (muu)",Eksplikatsioon!Z259/SUM(Eksplikatsioon!$O259:'Eksplikatsioon'!$AG259),IF($G259="Erikasutuses pind (korrus)",IFERROR(SUMIFS($E:$E,$G:$G,"Ainukasutuses pind",$C:$C,"Üüritav pind",$H:$H,U$3,$A:$A,$A259)/SUMIFS($E:$E,$G:$G,"Ainukasutuses pind",$C:$C,"Üüritav pind",$A:$A,$A259),0),IF($G259="Erikasutuses pind (hoone)",IFERROR(SUMIFS($E:$E,$G:$G,"Ainukasutuses pind",$C:$C,"Üüritav pind",$H:$H,U$3)/SUMIFS($E:$E,$G:$G,"Ainukasutuses pind",$C:$C,"Üüritav pind"),0),""))),"")</f>
        <v/>
      </c>
      <c r="V259" s="72" t="str">
        <f>IFERROR(IF($G259="Erikasutuses pind (muu)",Eksplikatsioon!AA259/SUM(Eksplikatsioon!$O259:'Eksplikatsioon'!$AG259),IF($G259="Erikasutuses pind (korrus)",IFERROR(SUMIFS($E:$E,$G:$G,"Ainukasutuses pind",$C:$C,"Üüritav pind",$H:$H,V$3,$A:$A,$A259)/SUMIFS($E:$E,$G:$G,"Ainukasutuses pind",$C:$C,"Üüritav pind",$A:$A,$A259),0),IF($G259="Erikasutuses pind (hoone)",IFERROR(SUMIFS($E:$E,$G:$G,"Ainukasutuses pind",$C:$C,"Üüritav pind",$H:$H,V$3)/SUMIFS($E:$E,$G:$G,"Ainukasutuses pind",$C:$C,"Üüritav pind"),0),""))),"")</f>
        <v/>
      </c>
      <c r="W259" s="72" t="str">
        <f>IFERROR(IF($G259="Erikasutuses pind (muu)",Eksplikatsioon!AB259/SUM(Eksplikatsioon!$O259:'Eksplikatsioon'!$AG259),IF($G259="Erikasutuses pind (korrus)",IFERROR(SUMIFS($E:$E,$G:$G,"Ainukasutuses pind",$C:$C,"Üüritav pind",$H:$H,W$3,$A:$A,$A259)/SUMIFS($E:$E,$G:$G,"Ainukasutuses pind",$C:$C,"Üüritav pind",$A:$A,$A259),0),IF($G259="Erikasutuses pind (hoone)",IFERROR(SUMIFS($E:$E,$G:$G,"Ainukasutuses pind",$C:$C,"Üüritav pind",$H:$H,W$3)/SUMIFS($E:$E,$G:$G,"Ainukasutuses pind",$C:$C,"Üüritav pind"),0),""))),"")</f>
        <v/>
      </c>
      <c r="X259" s="72" t="str">
        <f>IFERROR(IF($G259="Erikasutuses pind (muu)",Eksplikatsioon!AC259/SUM(Eksplikatsioon!$O259:'Eksplikatsioon'!$AG259),IF($G259="Erikasutuses pind (korrus)",IFERROR(SUMIFS($E:$E,$G:$G,"Ainukasutuses pind",$C:$C,"Üüritav pind",$H:$H,X$3,$A:$A,$A259)/SUMIFS($E:$E,$G:$G,"Ainukasutuses pind",$C:$C,"Üüritav pind",$A:$A,$A259),0),IF($G259="Erikasutuses pind (hoone)",IFERROR(SUMIFS($E:$E,$G:$G,"Ainukasutuses pind",$C:$C,"Üüritav pind",$H:$H,X$3)/SUMIFS($E:$E,$G:$G,"Ainukasutuses pind",$C:$C,"Üüritav pind"),0),""))),"")</f>
        <v/>
      </c>
      <c r="Y259" s="72" t="str">
        <f>IFERROR(IF($G259="Erikasutuses pind (muu)",Eksplikatsioon!AD259/SUM(Eksplikatsioon!$O259:'Eksplikatsioon'!$AG259),IF($G259="Erikasutuses pind (korrus)",IFERROR(SUMIFS($E:$E,$G:$G,"Ainukasutuses pind",$C:$C,"Üüritav pind",$H:$H,Y$3,$A:$A,$A259)/SUMIFS($E:$E,$G:$G,"Ainukasutuses pind",$C:$C,"Üüritav pind",$A:$A,$A259),0),IF($G259="Erikasutuses pind (hoone)",IFERROR(SUMIFS($E:$E,$G:$G,"Ainukasutuses pind",$C:$C,"Üüritav pind",$H:$H,Y$3)/SUMIFS($E:$E,$G:$G,"Ainukasutuses pind",$C:$C,"Üüritav pind"),0),""))),"")</f>
        <v/>
      </c>
      <c r="Z259" s="72" t="str">
        <f>IFERROR(IF($G259="Erikasutuses pind (muu)",Eksplikatsioon!AE259/SUM(Eksplikatsioon!$O259:'Eksplikatsioon'!$AG259),IF($G259="Erikasutuses pind (korrus)",IFERROR(SUMIFS($E:$E,$G:$G,"Ainukasutuses pind",$C:$C,"Üüritav pind",$H:$H,Z$3,$A:$A,$A259)/SUMIFS($E:$E,$G:$G,"Ainukasutuses pind",$C:$C,"Üüritav pind",$A:$A,$A259),0),IF($G259="Erikasutuses pind (hoone)",IFERROR(SUMIFS($E:$E,$G:$G,"Ainukasutuses pind",$C:$C,"Üüritav pind",$H:$H,Z$3)/SUMIFS($E:$E,$G:$G,"Ainukasutuses pind",$C:$C,"Üüritav pind"),0),""))),"")</f>
        <v/>
      </c>
      <c r="AA259" s="72" t="str">
        <f>IFERROR(IF($G259="Erikasutuses pind (muu)",Eksplikatsioon!AF259/SUM(Eksplikatsioon!$O259:'Eksplikatsioon'!$AG259),IF($G259="Erikasutuses pind (korrus)",IFERROR(SUMIFS($E:$E,$G:$G,"Ainukasutuses pind",$C:$C,"Üüritav pind",$H:$H,AA$3,$A:$A,$A259)/SUMIFS($E:$E,$G:$G,"Ainukasutuses pind",$C:$C,"Üüritav pind",$A:$A,$A259),0),IF($G259="Erikasutuses pind (hoone)",IFERROR(SUMIFS($E:$E,$G:$G,"Ainukasutuses pind",$C:$C,"Üüritav pind",$H:$H,AA$3)/SUMIFS($E:$E,$G:$G,"Ainukasutuses pind",$C:$C,"Üüritav pind"),0),""))),"")</f>
        <v/>
      </c>
      <c r="AB259" s="72" t="str">
        <f>IFERROR(IF($G259="Erikasutuses pind (muu)",Eksplikatsioon!AG259/SUM(Eksplikatsioon!$O259:'Eksplikatsioon'!$AG259),IF($G259="Erikasutuses pind (korrus)",IFERROR(SUMIFS($E:$E,$G:$G,"Ainukasutuses pind",$C:$C,"Üüritav pind",$H:$H,AB$3,$A:$A,$A259)/SUMIFS($E:$E,$G:$G,"Ainukasutuses pind",$C:$C,"Üüritav pind",$A:$A,$A259),0),IF($G259="Erikasutuses pind (hoone)",IFERROR(SUMIFS($E:$E,$G:$G,"Ainukasutuses pind",$C:$C,"Üüritav pind",$H:$H,AB$3)/SUMIFS($E:$E,$G:$G,"Ainukasutuses pind",$C:$C,"Üüritav pind"),0),""))),"")</f>
        <v/>
      </c>
      <c r="AC259" s="72" t="str">
        <f>IFERROR(IF($G259="Erikasutuses pind (muu)",$E259*J259,IFERROR($E259*J259/SUM($J259:$AB259)*(Eksplikatsioon!O259)/SUMPRODUCT($J259:$AB259,Eksplikatsioon!$O259:$AG259),"")),"")</f>
        <v/>
      </c>
      <c r="AD259" s="72" t="str">
        <f>IFERROR(IF($G259="Erikasutuses pind (muu)",$E259*K259,IFERROR($E259*K259/SUM($J259:$AB259)*(Eksplikatsioon!P259)/SUMPRODUCT($J259:$AB259,Eksplikatsioon!$O259:$AG259),"")),"")</f>
        <v/>
      </c>
      <c r="AE259" s="72" t="str">
        <f>IFERROR(IF($G259="Erikasutuses pind (muu)",$E259*L259,IFERROR($E259*L259/SUM($J259:$AB259)*(Eksplikatsioon!Q259)/SUMPRODUCT($J259:$AB259,Eksplikatsioon!$O259:$AG259),"")),"")</f>
        <v/>
      </c>
      <c r="AF259" s="72" t="str">
        <f>IFERROR(IF($G259="Erikasutuses pind (muu)",$E259*M259,IFERROR($E259*M259/SUM($J259:$AB259)*(Eksplikatsioon!R259)/SUMPRODUCT($J259:$AB259,Eksplikatsioon!$O259:$AG259),"")),"")</f>
        <v/>
      </c>
      <c r="AG259" s="72" t="str">
        <f>IFERROR(IF($G259="Erikasutuses pind (muu)",$E259*N259,IFERROR($E259*N259/SUM($J259:$AB259)*(Eksplikatsioon!S259)/SUMPRODUCT($J259:$AB259,Eksplikatsioon!$O259:$AG259),"")),"")</f>
        <v/>
      </c>
      <c r="AH259" s="72" t="str">
        <f>IFERROR(IF($G259="Erikasutuses pind (muu)",$E259*O259,IFERROR($E259*O259/SUM($J259:$AB259)*(Eksplikatsioon!T259)/SUMPRODUCT($J259:$AB259,Eksplikatsioon!$O259:$AG259),"")),"")</f>
        <v/>
      </c>
      <c r="AI259" s="72" t="str">
        <f>IFERROR(IF($G259="Erikasutuses pind (muu)",$E259*P259,IFERROR($E259*P259/SUM($J259:$AB259)*(Eksplikatsioon!U259)/SUMPRODUCT($J259:$AB259,Eksplikatsioon!$O259:$AG259),"")),"")</f>
        <v/>
      </c>
      <c r="AJ259" s="72" t="str">
        <f>IFERROR(IF($G259="Erikasutuses pind (muu)",$E259*Q259,IFERROR($E259*Q259/SUM($J259:$AB259)*(Eksplikatsioon!V259)/SUMPRODUCT($J259:$AB259,Eksplikatsioon!$O259:$AG259),"")),"")</f>
        <v/>
      </c>
      <c r="AK259" s="72" t="str">
        <f>IFERROR(IF($G259="Erikasutuses pind (muu)",$E259*R259,IFERROR($E259*R259/SUM($J259:$AB259)*(Eksplikatsioon!W259)/SUMPRODUCT($J259:$AB259,Eksplikatsioon!$O259:$AG259),"")),"")</f>
        <v/>
      </c>
      <c r="AL259" s="72" t="str">
        <f>IFERROR(IF($G259="Erikasutuses pind (muu)",$E259*S259,IFERROR($E259*S259/SUM($J259:$AB259)*(Eksplikatsioon!X259)/SUMPRODUCT($J259:$AB259,Eksplikatsioon!$O259:$AG259),"")),"")</f>
        <v/>
      </c>
      <c r="AM259" s="72" t="str">
        <f>IFERROR(IF($G259="Erikasutuses pind (muu)",$E259*T259,IFERROR($E259*T259/SUM($J259:$AB259)*(Eksplikatsioon!Y259)/SUMPRODUCT($J259:$AB259,Eksplikatsioon!$O259:$AG259),"")),"")</f>
        <v/>
      </c>
      <c r="AN259" s="72" t="str">
        <f>IFERROR(IF($G259="Erikasutuses pind (muu)",$E259*U259,IFERROR($E259*U259/SUM($J259:$AB259)*(Eksplikatsioon!Z259)/SUMPRODUCT($J259:$AB259,Eksplikatsioon!$O259:$AG259),"")),"")</f>
        <v/>
      </c>
      <c r="AO259" s="72" t="str">
        <f>IFERROR(IF($G259="Erikasutuses pind (muu)",$E259*V259,IFERROR($E259*V259/SUM($J259:$AB259)*(Eksplikatsioon!AA259)/SUMPRODUCT($J259:$AB259,Eksplikatsioon!$O259:$AG259),"")),"")</f>
        <v/>
      </c>
      <c r="AP259" s="72" t="str">
        <f>IFERROR(IF($G259="Erikasutuses pind (muu)",$E259*W259,IFERROR($E259*W259/SUM($J259:$AB259)*(Eksplikatsioon!AB259)/SUMPRODUCT($J259:$AB259,Eksplikatsioon!$O259:$AG259),"")),"")</f>
        <v/>
      </c>
      <c r="AQ259" s="72" t="str">
        <f>IFERROR(IF($G259="Erikasutuses pind (muu)",$E259*X259,IFERROR($E259*X259/SUM($J259:$AB259)*(Eksplikatsioon!AC259)/SUMPRODUCT($J259:$AB259,Eksplikatsioon!$O259:$AG259),"")),"")</f>
        <v/>
      </c>
      <c r="AR259" s="72" t="str">
        <f>IFERROR(IF($G259="Erikasutuses pind (muu)",$E259*Y259,IFERROR($E259*Y259/SUM($J259:$AB259)*(Eksplikatsioon!AD259)/SUMPRODUCT($J259:$AB259,Eksplikatsioon!$O259:$AG259),"")),"")</f>
        <v/>
      </c>
      <c r="AS259" s="72" t="str">
        <f>IFERROR(IF($G259="Erikasutuses pind (muu)",$E259*Z259,IFERROR($E259*Z259/SUM($J259:$AB259)*(Eksplikatsioon!AE259)/SUMPRODUCT($J259:$AB259,Eksplikatsioon!$O259:$AG259),"")),"")</f>
        <v/>
      </c>
      <c r="AT259" s="72" t="str">
        <f>IFERROR(IF($G259="Erikasutuses pind (muu)",$E259*AA259,IFERROR($E259*AA259/SUM($J259:$AB259)*(Eksplikatsioon!AF259)/SUMPRODUCT($J259:$AB259,Eksplikatsioon!$O259:$AG259),"")),"")</f>
        <v/>
      </c>
      <c r="AU259" s="72" t="str">
        <f>IFERROR(IF($G259="Erikasutuses pind (muu)",$E259*AB259,IFERROR($E259*AB259/SUM($J259:$AB259)*(Eksplikatsioon!AG259)/SUMPRODUCT($J259:$AB259,Eksplikatsioon!$O259:$AG259),"")),"")</f>
        <v/>
      </c>
    </row>
    <row r="260" spans="1:47" x14ac:dyDescent="0.25">
      <c r="A260" s="71" t="str">
        <f>IF(Eksplikatsioon!A260=0,"",Eksplikatsioon!A260)</f>
        <v/>
      </c>
      <c r="B260" s="71" t="str">
        <f>IF(Eksplikatsioon!B260=0,"",Eksplikatsioon!B260)</f>
        <v/>
      </c>
      <c r="C260" s="71" t="str">
        <f>IF(Eksplikatsioon!C260=0,"",Eksplikatsioon!C260)</f>
        <v/>
      </c>
      <c r="D260" s="71" t="str">
        <f>IF(Eksplikatsioon!D260=0,"",Eksplikatsioon!D260)</f>
        <v/>
      </c>
      <c r="E260" s="71" t="str">
        <f>IF(Eksplikatsioon!F260=0,"",Eksplikatsioon!F260)</f>
        <v/>
      </c>
      <c r="F260" s="71" t="str">
        <f>IF(Eksplikatsioon!H260=0,"",Eksplikatsioon!H260)</f>
        <v/>
      </c>
      <c r="G260" s="71" t="str">
        <f>IF(Eksplikatsioon!J260=0,"",Eksplikatsioon!J260)</f>
        <v/>
      </c>
      <c r="H260" s="71" t="str">
        <f>IF(Eksplikatsioon!K260=0,"",Eksplikatsioon!K260)</f>
        <v/>
      </c>
      <c r="I260" s="71" t="str">
        <f>IF(Eksplikatsioon!L260=0,"",Eksplikatsioon!L260)</f>
        <v/>
      </c>
      <c r="J260" s="72" t="str">
        <f>IFERROR(IF($G260="Erikasutuses pind (muu)",Eksplikatsioon!O260/SUM(Eksplikatsioon!$O260:'Eksplikatsioon'!$AG260),IF($G260="Erikasutuses pind (korrus)",IFERROR(SUMIFS($E:$E,$G:$G,"Ainukasutuses pind",$C:$C,"Üüritav pind",$H:$H,J$3,$A:$A,$A260)/SUMIFS($E:$E,$G:$G,"Ainukasutuses pind",$C:$C,"Üüritav pind",$A:$A,$A260),0),IF($G260="Erikasutuses pind (hoone)",IFERROR(SUMIFS($E:$E,$G:$G,"Ainukasutuses pind",$C:$C,"Üüritav pind",$H:$H,J$3)/SUMIFS($E:$E,$G:$G,"Ainukasutuses pind",$C:$C,"Üüritav pind"),0),""))),"")</f>
        <v/>
      </c>
      <c r="K260" s="72" t="str">
        <f>IFERROR(IF($G260="Erikasutuses pind (muu)",Eksplikatsioon!P260/SUM(Eksplikatsioon!$O260:'Eksplikatsioon'!$AG260),IF($G260="Erikasutuses pind (korrus)",IFERROR(SUMIFS($E:$E,$G:$G,"Ainukasutuses pind",$C:$C,"Üüritav pind",$H:$H,K$3,$A:$A,$A260)/SUMIFS($E:$E,$G:$G,"Ainukasutuses pind",$C:$C,"Üüritav pind",$A:$A,$A260),0),IF($G260="Erikasutuses pind (hoone)",IFERROR(SUMIFS($E:$E,$G:$G,"Ainukasutuses pind",$C:$C,"Üüritav pind",$H:$H,K$3)/SUMIFS($E:$E,$G:$G,"Ainukasutuses pind",$C:$C,"Üüritav pind"),0),""))),"")</f>
        <v/>
      </c>
      <c r="L260" s="72" t="str">
        <f>IFERROR(IF($G260="Erikasutuses pind (muu)",Eksplikatsioon!Q260/SUM(Eksplikatsioon!$O260:'Eksplikatsioon'!$AG260),IF($G260="Erikasutuses pind (korrus)",IFERROR(SUMIFS($E:$E,$G:$G,"Ainukasutuses pind",$C:$C,"Üüritav pind",$H:$H,L$3,$A:$A,$A260)/SUMIFS($E:$E,$G:$G,"Ainukasutuses pind",$C:$C,"Üüritav pind",$A:$A,$A260),0),IF($G260="Erikasutuses pind (hoone)",IFERROR(SUMIFS($E:$E,$G:$G,"Ainukasutuses pind",$C:$C,"Üüritav pind",$H:$H,L$3)/SUMIFS($E:$E,$G:$G,"Ainukasutuses pind",$C:$C,"Üüritav pind"),0),""))),"")</f>
        <v/>
      </c>
      <c r="M260" s="72" t="str">
        <f>IFERROR(IF($G260="Erikasutuses pind (muu)",Eksplikatsioon!R260/SUM(Eksplikatsioon!$O260:'Eksplikatsioon'!$AG260),IF($G260="Erikasutuses pind (korrus)",IFERROR(SUMIFS($E:$E,$G:$G,"Ainukasutuses pind",$C:$C,"Üüritav pind",$H:$H,M$3,$A:$A,$A260)/SUMIFS($E:$E,$G:$G,"Ainukasutuses pind",$C:$C,"Üüritav pind",$A:$A,$A260),0),IF($G260="Erikasutuses pind (hoone)",IFERROR(SUMIFS($E:$E,$G:$G,"Ainukasutuses pind",$C:$C,"Üüritav pind",$H:$H,M$3)/SUMIFS($E:$E,$G:$G,"Ainukasutuses pind",$C:$C,"Üüritav pind"),0),""))),"")</f>
        <v/>
      </c>
      <c r="N260" s="72" t="str">
        <f>IFERROR(IF($G260="Erikasutuses pind (muu)",Eksplikatsioon!S260/SUM(Eksplikatsioon!$O260:'Eksplikatsioon'!$AG260),IF($G260="Erikasutuses pind (korrus)",IFERROR(SUMIFS($E:$E,$G:$G,"Ainukasutuses pind",$C:$C,"Üüritav pind",$H:$H,N$3,$A:$A,$A260)/SUMIFS($E:$E,$G:$G,"Ainukasutuses pind",$C:$C,"Üüritav pind",$A:$A,$A260),0),IF($G260="Erikasutuses pind (hoone)",IFERROR(SUMIFS($E:$E,$G:$G,"Ainukasutuses pind",$C:$C,"Üüritav pind",$H:$H,N$3)/SUMIFS($E:$E,$G:$G,"Ainukasutuses pind",$C:$C,"Üüritav pind"),0),""))),"")</f>
        <v/>
      </c>
      <c r="O260" s="72" t="str">
        <f>IFERROR(IF($G260="Erikasutuses pind (muu)",Eksplikatsioon!T260/SUM(Eksplikatsioon!$O260:'Eksplikatsioon'!$AG260),IF($G260="Erikasutuses pind (korrus)",IFERROR(SUMIFS($E:$E,$G:$G,"Ainukasutuses pind",$C:$C,"Üüritav pind",$H:$H,O$3,$A:$A,$A260)/SUMIFS($E:$E,$G:$G,"Ainukasutuses pind",$C:$C,"Üüritav pind",$A:$A,$A260),0),IF($G260="Erikasutuses pind (hoone)",IFERROR(SUMIFS($E:$E,$G:$G,"Ainukasutuses pind",$C:$C,"Üüritav pind",$H:$H,O$3)/SUMIFS($E:$E,$G:$G,"Ainukasutuses pind",$C:$C,"Üüritav pind"),0),""))),"")</f>
        <v/>
      </c>
      <c r="P260" s="72" t="str">
        <f>IFERROR(IF($G260="Erikasutuses pind (muu)",Eksplikatsioon!U260/SUM(Eksplikatsioon!$O260:'Eksplikatsioon'!$AG260),IF($G260="Erikasutuses pind (korrus)",IFERROR(SUMIFS($E:$E,$G:$G,"Ainukasutuses pind",$C:$C,"Üüritav pind",$H:$H,P$3,$A:$A,$A260)/SUMIFS($E:$E,$G:$G,"Ainukasutuses pind",$C:$C,"Üüritav pind",$A:$A,$A260),0),IF($G260="Erikasutuses pind (hoone)",IFERROR(SUMIFS($E:$E,$G:$G,"Ainukasutuses pind",$C:$C,"Üüritav pind",$H:$H,P$3)/SUMIFS($E:$E,$G:$G,"Ainukasutuses pind",$C:$C,"Üüritav pind"),0),""))),"")</f>
        <v/>
      </c>
      <c r="Q260" s="72" t="str">
        <f>IFERROR(IF($G260="Erikasutuses pind (muu)",Eksplikatsioon!V260/SUM(Eksplikatsioon!$O260:'Eksplikatsioon'!$AG260),IF($G260="Erikasutuses pind (korrus)",IFERROR(SUMIFS($E:$E,$G:$G,"Ainukasutuses pind",$C:$C,"Üüritav pind",$H:$H,Q$3,$A:$A,$A260)/SUMIFS($E:$E,$G:$G,"Ainukasutuses pind",$C:$C,"Üüritav pind",$A:$A,$A260),0),IF($G260="Erikasutuses pind (hoone)",IFERROR(SUMIFS($E:$E,$G:$G,"Ainukasutuses pind",$C:$C,"Üüritav pind",$H:$H,Q$3)/SUMIFS($E:$E,$G:$G,"Ainukasutuses pind",$C:$C,"Üüritav pind"),0),""))),"")</f>
        <v/>
      </c>
      <c r="R260" s="72" t="str">
        <f>IFERROR(IF($G260="Erikasutuses pind (muu)",Eksplikatsioon!W260/SUM(Eksplikatsioon!$O260:'Eksplikatsioon'!$AG260),IF($G260="Erikasutuses pind (korrus)",IFERROR(SUMIFS($E:$E,$G:$G,"Ainukasutuses pind",$C:$C,"Üüritav pind",$H:$H,R$3,$A:$A,$A260)/SUMIFS($E:$E,$G:$G,"Ainukasutuses pind",$C:$C,"Üüritav pind",$A:$A,$A260),0),IF($G260="Erikasutuses pind (hoone)",IFERROR(SUMIFS($E:$E,$G:$G,"Ainukasutuses pind",$C:$C,"Üüritav pind",$H:$H,R$3)/SUMIFS($E:$E,$G:$G,"Ainukasutuses pind",$C:$C,"Üüritav pind"),0),""))),"")</f>
        <v/>
      </c>
      <c r="S260" s="72" t="str">
        <f>IFERROR(IF($G260="Erikasutuses pind (muu)",Eksplikatsioon!X260/SUM(Eksplikatsioon!$O260:'Eksplikatsioon'!$AG260),IF($G260="Erikasutuses pind (korrus)",IFERROR(SUMIFS($E:$E,$G:$G,"Ainukasutuses pind",$C:$C,"Üüritav pind",$H:$H,S$3,$A:$A,$A260)/SUMIFS($E:$E,$G:$G,"Ainukasutuses pind",$C:$C,"Üüritav pind",$A:$A,$A260),0),IF($G260="Erikasutuses pind (hoone)",IFERROR(SUMIFS($E:$E,$G:$G,"Ainukasutuses pind",$C:$C,"Üüritav pind",$H:$H,S$3)/SUMIFS($E:$E,$G:$G,"Ainukasutuses pind",$C:$C,"Üüritav pind"),0),""))),"")</f>
        <v/>
      </c>
      <c r="T260" s="72" t="str">
        <f>IFERROR(IF($G260="Erikasutuses pind (muu)",Eksplikatsioon!Y260/SUM(Eksplikatsioon!$O260:'Eksplikatsioon'!$AG260),IF($G260="Erikasutuses pind (korrus)",IFERROR(SUMIFS($E:$E,$G:$G,"Ainukasutuses pind",$C:$C,"Üüritav pind",$H:$H,T$3,$A:$A,$A260)/SUMIFS($E:$E,$G:$G,"Ainukasutuses pind",$C:$C,"Üüritav pind",$A:$A,$A260),0),IF($G260="Erikasutuses pind (hoone)",IFERROR(SUMIFS($E:$E,$G:$G,"Ainukasutuses pind",$C:$C,"Üüritav pind",$H:$H,T$3)/SUMIFS($E:$E,$G:$G,"Ainukasutuses pind",$C:$C,"Üüritav pind"),0),""))),"")</f>
        <v/>
      </c>
      <c r="U260" s="72" t="str">
        <f>IFERROR(IF($G260="Erikasutuses pind (muu)",Eksplikatsioon!Z260/SUM(Eksplikatsioon!$O260:'Eksplikatsioon'!$AG260),IF($G260="Erikasutuses pind (korrus)",IFERROR(SUMIFS($E:$E,$G:$G,"Ainukasutuses pind",$C:$C,"Üüritav pind",$H:$H,U$3,$A:$A,$A260)/SUMIFS($E:$E,$G:$G,"Ainukasutuses pind",$C:$C,"Üüritav pind",$A:$A,$A260),0),IF($G260="Erikasutuses pind (hoone)",IFERROR(SUMIFS($E:$E,$G:$G,"Ainukasutuses pind",$C:$C,"Üüritav pind",$H:$H,U$3)/SUMIFS($E:$E,$G:$G,"Ainukasutuses pind",$C:$C,"Üüritav pind"),0),""))),"")</f>
        <v/>
      </c>
      <c r="V260" s="72" t="str">
        <f>IFERROR(IF($G260="Erikasutuses pind (muu)",Eksplikatsioon!AA260/SUM(Eksplikatsioon!$O260:'Eksplikatsioon'!$AG260),IF($G260="Erikasutuses pind (korrus)",IFERROR(SUMIFS($E:$E,$G:$G,"Ainukasutuses pind",$C:$C,"Üüritav pind",$H:$H,V$3,$A:$A,$A260)/SUMIFS($E:$E,$G:$G,"Ainukasutuses pind",$C:$C,"Üüritav pind",$A:$A,$A260),0),IF($G260="Erikasutuses pind (hoone)",IFERROR(SUMIFS($E:$E,$G:$G,"Ainukasutuses pind",$C:$C,"Üüritav pind",$H:$H,V$3)/SUMIFS($E:$E,$G:$G,"Ainukasutuses pind",$C:$C,"Üüritav pind"),0),""))),"")</f>
        <v/>
      </c>
      <c r="W260" s="72" t="str">
        <f>IFERROR(IF($G260="Erikasutuses pind (muu)",Eksplikatsioon!AB260/SUM(Eksplikatsioon!$O260:'Eksplikatsioon'!$AG260),IF($G260="Erikasutuses pind (korrus)",IFERROR(SUMIFS($E:$E,$G:$G,"Ainukasutuses pind",$C:$C,"Üüritav pind",$H:$H,W$3,$A:$A,$A260)/SUMIFS($E:$E,$G:$G,"Ainukasutuses pind",$C:$C,"Üüritav pind",$A:$A,$A260),0),IF($G260="Erikasutuses pind (hoone)",IFERROR(SUMIFS($E:$E,$G:$G,"Ainukasutuses pind",$C:$C,"Üüritav pind",$H:$H,W$3)/SUMIFS($E:$E,$G:$G,"Ainukasutuses pind",$C:$C,"Üüritav pind"),0),""))),"")</f>
        <v/>
      </c>
      <c r="X260" s="72" t="str">
        <f>IFERROR(IF($G260="Erikasutuses pind (muu)",Eksplikatsioon!AC260/SUM(Eksplikatsioon!$O260:'Eksplikatsioon'!$AG260),IF($G260="Erikasutuses pind (korrus)",IFERROR(SUMIFS($E:$E,$G:$G,"Ainukasutuses pind",$C:$C,"Üüritav pind",$H:$H,X$3,$A:$A,$A260)/SUMIFS($E:$E,$G:$G,"Ainukasutuses pind",$C:$C,"Üüritav pind",$A:$A,$A260),0),IF($G260="Erikasutuses pind (hoone)",IFERROR(SUMIFS($E:$E,$G:$G,"Ainukasutuses pind",$C:$C,"Üüritav pind",$H:$H,X$3)/SUMIFS($E:$E,$G:$G,"Ainukasutuses pind",$C:$C,"Üüritav pind"),0),""))),"")</f>
        <v/>
      </c>
      <c r="Y260" s="72" t="str">
        <f>IFERROR(IF($G260="Erikasutuses pind (muu)",Eksplikatsioon!AD260/SUM(Eksplikatsioon!$O260:'Eksplikatsioon'!$AG260),IF($G260="Erikasutuses pind (korrus)",IFERROR(SUMIFS($E:$E,$G:$G,"Ainukasutuses pind",$C:$C,"Üüritav pind",$H:$H,Y$3,$A:$A,$A260)/SUMIFS($E:$E,$G:$G,"Ainukasutuses pind",$C:$C,"Üüritav pind",$A:$A,$A260),0),IF($G260="Erikasutuses pind (hoone)",IFERROR(SUMIFS($E:$E,$G:$G,"Ainukasutuses pind",$C:$C,"Üüritav pind",$H:$H,Y$3)/SUMIFS($E:$E,$G:$G,"Ainukasutuses pind",$C:$C,"Üüritav pind"),0),""))),"")</f>
        <v/>
      </c>
      <c r="Z260" s="72" t="str">
        <f>IFERROR(IF($G260="Erikasutuses pind (muu)",Eksplikatsioon!AE260/SUM(Eksplikatsioon!$O260:'Eksplikatsioon'!$AG260),IF($G260="Erikasutuses pind (korrus)",IFERROR(SUMIFS($E:$E,$G:$G,"Ainukasutuses pind",$C:$C,"Üüritav pind",$H:$H,Z$3,$A:$A,$A260)/SUMIFS($E:$E,$G:$G,"Ainukasutuses pind",$C:$C,"Üüritav pind",$A:$A,$A260),0),IF($G260="Erikasutuses pind (hoone)",IFERROR(SUMIFS($E:$E,$G:$G,"Ainukasutuses pind",$C:$C,"Üüritav pind",$H:$H,Z$3)/SUMIFS($E:$E,$G:$G,"Ainukasutuses pind",$C:$C,"Üüritav pind"),0),""))),"")</f>
        <v/>
      </c>
      <c r="AA260" s="72" t="str">
        <f>IFERROR(IF($G260="Erikasutuses pind (muu)",Eksplikatsioon!AF260/SUM(Eksplikatsioon!$O260:'Eksplikatsioon'!$AG260),IF($G260="Erikasutuses pind (korrus)",IFERROR(SUMIFS($E:$E,$G:$G,"Ainukasutuses pind",$C:$C,"Üüritav pind",$H:$H,AA$3,$A:$A,$A260)/SUMIFS($E:$E,$G:$G,"Ainukasutuses pind",$C:$C,"Üüritav pind",$A:$A,$A260),0),IF($G260="Erikasutuses pind (hoone)",IFERROR(SUMIFS($E:$E,$G:$G,"Ainukasutuses pind",$C:$C,"Üüritav pind",$H:$H,AA$3)/SUMIFS($E:$E,$G:$G,"Ainukasutuses pind",$C:$C,"Üüritav pind"),0),""))),"")</f>
        <v/>
      </c>
      <c r="AB260" s="72" t="str">
        <f>IFERROR(IF($G260="Erikasutuses pind (muu)",Eksplikatsioon!AG260/SUM(Eksplikatsioon!$O260:'Eksplikatsioon'!$AG260),IF($G260="Erikasutuses pind (korrus)",IFERROR(SUMIFS($E:$E,$G:$G,"Ainukasutuses pind",$C:$C,"Üüritav pind",$H:$H,AB$3,$A:$A,$A260)/SUMIFS($E:$E,$G:$G,"Ainukasutuses pind",$C:$C,"Üüritav pind",$A:$A,$A260),0),IF($G260="Erikasutuses pind (hoone)",IFERROR(SUMIFS($E:$E,$G:$G,"Ainukasutuses pind",$C:$C,"Üüritav pind",$H:$H,AB$3)/SUMIFS($E:$E,$G:$G,"Ainukasutuses pind",$C:$C,"Üüritav pind"),0),""))),"")</f>
        <v/>
      </c>
      <c r="AC260" s="72" t="str">
        <f>IFERROR(IF($G260="Erikasutuses pind (muu)",$E260*J260,IFERROR($E260*J260/SUM($J260:$AB260)*(Eksplikatsioon!O260)/SUMPRODUCT($J260:$AB260,Eksplikatsioon!$O260:$AG260),"")),"")</f>
        <v/>
      </c>
      <c r="AD260" s="72" t="str">
        <f>IFERROR(IF($G260="Erikasutuses pind (muu)",$E260*K260,IFERROR($E260*K260/SUM($J260:$AB260)*(Eksplikatsioon!P260)/SUMPRODUCT($J260:$AB260,Eksplikatsioon!$O260:$AG260),"")),"")</f>
        <v/>
      </c>
      <c r="AE260" s="72" t="str">
        <f>IFERROR(IF($G260="Erikasutuses pind (muu)",$E260*L260,IFERROR($E260*L260/SUM($J260:$AB260)*(Eksplikatsioon!Q260)/SUMPRODUCT($J260:$AB260,Eksplikatsioon!$O260:$AG260),"")),"")</f>
        <v/>
      </c>
      <c r="AF260" s="72" t="str">
        <f>IFERROR(IF($G260="Erikasutuses pind (muu)",$E260*M260,IFERROR($E260*M260/SUM($J260:$AB260)*(Eksplikatsioon!R260)/SUMPRODUCT($J260:$AB260,Eksplikatsioon!$O260:$AG260),"")),"")</f>
        <v/>
      </c>
      <c r="AG260" s="72" t="str">
        <f>IFERROR(IF($G260="Erikasutuses pind (muu)",$E260*N260,IFERROR($E260*N260/SUM($J260:$AB260)*(Eksplikatsioon!S260)/SUMPRODUCT($J260:$AB260,Eksplikatsioon!$O260:$AG260),"")),"")</f>
        <v/>
      </c>
      <c r="AH260" s="72" t="str">
        <f>IFERROR(IF($G260="Erikasutuses pind (muu)",$E260*O260,IFERROR($E260*O260/SUM($J260:$AB260)*(Eksplikatsioon!T260)/SUMPRODUCT($J260:$AB260,Eksplikatsioon!$O260:$AG260),"")),"")</f>
        <v/>
      </c>
      <c r="AI260" s="72" t="str">
        <f>IFERROR(IF($G260="Erikasutuses pind (muu)",$E260*P260,IFERROR($E260*P260/SUM($J260:$AB260)*(Eksplikatsioon!U260)/SUMPRODUCT($J260:$AB260,Eksplikatsioon!$O260:$AG260),"")),"")</f>
        <v/>
      </c>
      <c r="AJ260" s="72" t="str">
        <f>IFERROR(IF($G260="Erikasutuses pind (muu)",$E260*Q260,IFERROR($E260*Q260/SUM($J260:$AB260)*(Eksplikatsioon!V260)/SUMPRODUCT($J260:$AB260,Eksplikatsioon!$O260:$AG260),"")),"")</f>
        <v/>
      </c>
      <c r="AK260" s="72" t="str">
        <f>IFERROR(IF($G260="Erikasutuses pind (muu)",$E260*R260,IFERROR($E260*R260/SUM($J260:$AB260)*(Eksplikatsioon!W260)/SUMPRODUCT($J260:$AB260,Eksplikatsioon!$O260:$AG260),"")),"")</f>
        <v/>
      </c>
      <c r="AL260" s="72" t="str">
        <f>IFERROR(IF($G260="Erikasutuses pind (muu)",$E260*S260,IFERROR($E260*S260/SUM($J260:$AB260)*(Eksplikatsioon!X260)/SUMPRODUCT($J260:$AB260,Eksplikatsioon!$O260:$AG260),"")),"")</f>
        <v/>
      </c>
      <c r="AM260" s="72" t="str">
        <f>IFERROR(IF($G260="Erikasutuses pind (muu)",$E260*T260,IFERROR($E260*T260/SUM($J260:$AB260)*(Eksplikatsioon!Y260)/SUMPRODUCT($J260:$AB260,Eksplikatsioon!$O260:$AG260),"")),"")</f>
        <v/>
      </c>
      <c r="AN260" s="72" t="str">
        <f>IFERROR(IF($G260="Erikasutuses pind (muu)",$E260*U260,IFERROR($E260*U260/SUM($J260:$AB260)*(Eksplikatsioon!Z260)/SUMPRODUCT($J260:$AB260,Eksplikatsioon!$O260:$AG260),"")),"")</f>
        <v/>
      </c>
      <c r="AO260" s="72" t="str">
        <f>IFERROR(IF($G260="Erikasutuses pind (muu)",$E260*V260,IFERROR($E260*V260/SUM($J260:$AB260)*(Eksplikatsioon!AA260)/SUMPRODUCT($J260:$AB260,Eksplikatsioon!$O260:$AG260),"")),"")</f>
        <v/>
      </c>
      <c r="AP260" s="72" t="str">
        <f>IFERROR(IF($G260="Erikasutuses pind (muu)",$E260*W260,IFERROR($E260*W260/SUM($J260:$AB260)*(Eksplikatsioon!AB260)/SUMPRODUCT($J260:$AB260,Eksplikatsioon!$O260:$AG260),"")),"")</f>
        <v/>
      </c>
      <c r="AQ260" s="72" t="str">
        <f>IFERROR(IF($G260="Erikasutuses pind (muu)",$E260*X260,IFERROR($E260*X260/SUM($J260:$AB260)*(Eksplikatsioon!AC260)/SUMPRODUCT($J260:$AB260,Eksplikatsioon!$O260:$AG260),"")),"")</f>
        <v/>
      </c>
      <c r="AR260" s="72" t="str">
        <f>IFERROR(IF($G260="Erikasutuses pind (muu)",$E260*Y260,IFERROR($E260*Y260/SUM($J260:$AB260)*(Eksplikatsioon!AD260)/SUMPRODUCT($J260:$AB260,Eksplikatsioon!$O260:$AG260),"")),"")</f>
        <v/>
      </c>
      <c r="AS260" s="72" t="str">
        <f>IFERROR(IF($G260="Erikasutuses pind (muu)",$E260*Z260,IFERROR($E260*Z260/SUM($J260:$AB260)*(Eksplikatsioon!AE260)/SUMPRODUCT($J260:$AB260,Eksplikatsioon!$O260:$AG260),"")),"")</f>
        <v/>
      </c>
      <c r="AT260" s="72" t="str">
        <f>IFERROR(IF($G260="Erikasutuses pind (muu)",$E260*AA260,IFERROR($E260*AA260/SUM($J260:$AB260)*(Eksplikatsioon!AF260)/SUMPRODUCT($J260:$AB260,Eksplikatsioon!$O260:$AG260),"")),"")</f>
        <v/>
      </c>
      <c r="AU260" s="72" t="str">
        <f>IFERROR(IF($G260="Erikasutuses pind (muu)",$E260*AB260,IFERROR($E260*AB260/SUM($J260:$AB260)*(Eksplikatsioon!AG260)/SUMPRODUCT($J260:$AB260,Eksplikatsioon!$O260:$AG260),"")),"")</f>
        <v/>
      </c>
    </row>
    <row r="261" spans="1:47" x14ac:dyDescent="0.25">
      <c r="A261" s="71" t="str">
        <f>IF(Eksplikatsioon!A261=0,"",Eksplikatsioon!A261)</f>
        <v/>
      </c>
      <c r="B261" s="71" t="str">
        <f>IF(Eksplikatsioon!B261=0,"",Eksplikatsioon!B261)</f>
        <v/>
      </c>
      <c r="C261" s="71" t="str">
        <f>IF(Eksplikatsioon!C261=0,"",Eksplikatsioon!C261)</f>
        <v/>
      </c>
      <c r="D261" s="71" t="str">
        <f>IF(Eksplikatsioon!D261=0,"",Eksplikatsioon!D261)</f>
        <v/>
      </c>
      <c r="E261" s="71" t="str">
        <f>IF(Eksplikatsioon!F261=0,"",Eksplikatsioon!F261)</f>
        <v/>
      </c>
      <c r="F261" s="71" t="str">
        <f>IF(Eksplikatsioon!H261=0,"",Eksplikatsioon!H261)</f>
        <v/>
      </c>
      <c r="G261" s="71" t="str">
        <f>IF(Eksplikatsioon!J261=0,"",Eksplikatsioon!J261)</f>
        <v/>
      </c>
      <c r="H261" s="71" t="str">
        <f>IF(Eksplikatsioon!K261=0,"",Eksplikatsioon!K261)</f>
        <v/>
      </c>
      <c r="I261" s="71" t="str">
        <f>IF(Eksplikatsioon!L261=0,"",Eksplikatsioon!L261)</f>
        <v/>
      </c>
      <c r="J261" s="72" t="str">
        <f>IFERROR(IF($G261="Erikasutuses pind (muu)",Eksplikatsioon!O261/SUM(Eksplikatsioon!$O261:'Eksplikatsioon'!$AG261),IF($G261="Erikasutuses pind (korrus)",IFERROR(SUMIFS($E:$E,$G:$G,"Ainukasutuses pind",$C:$C,"Üüritav pind",$H:$H,J$3,$A:$A,$A261)/SUMIFS($E:$E,$G:$G,"Ainukasutuses pind",$C:$C,"Üüritav pind",$A:$A,$A261),0),IF($G261="Erikasutuses pind (hoone)",IFERROR(SUMIFS($E:$E,$G:$G,"Ainukasutuses pind",$C:$C,"Üüritav pind",$H:$H,J$3)/SUMIFS($E:$E,$G:$G,"Ainukasutuses pind",$C:$C,"Üüritav pind"),0),""))),"")</f>
        <v/>
      </c>
      <c r="K261" s="72" t="str">
        <f>IFERROR(IF($G261="Erikasutuses pind (muu)",Eksplikatsioon!P261/SUM(Eksplikatsioon!$O261:'Eksplikatsioon'!$AG261),IF($G261="Erikasutuses pind (korrus)",IFERROR(SUMIFS($E:$E,$G:$G,"Ainukasutuses pind",$C:$C,"Üüritav pind",$H:$H,K$3,$A:$A,$A261)/SUMIFS($E:$E,$G:$G,"Ainukasutuses pind",$C:$C,"Üüritav pind",$A:$A,$A261),0),IF($G261="Erikasutuses pind (hoone)",IFERROR(SUMIFS($E:$E,$G:$G,"Ainukasutuses pind",$C:$C,"Üüritav pind",$H:$H,K$3)/SUMIFS($E:$E,$G:$G,"Ainukasutuses pind",$C:$C,"Üüritav pind"),0),""))),"")</f>
        <v/>
      </c>
      <c r="L261" s="72" t="str">
        <f>IFERROR(IF($G261="Erikasutuses pind (muu)",Eksplikatsioon!Q261/SUM(Eksplikatsioon!$O261:'Eksplikatsioon'!$AG261),IF($G261="Erikasutuses pind (korrus)",IFERROR(SUMIFS($E:$E,$G:$G,"Ainukasutuses pind",$C:$C,"Üüritav pind",$H:$H,L$3,$A:$A,$A261)/SUMIFS($E:$E,$G:$G,"Ainukasutuses pind",$C:$C,"Üüritav pind",$A:$A,$A261),0),IF($G261="Erikasutuses pind (hoone)",IFERROR(SUMIFS($E:$E,$G:$G,"Ainukasutuses pind",$C:$C,"Üüritav pind",$H:$H,L$3)/SUMIFS($E:$E,$G:$G,"Ainukasutuses pind",$C:$C,"Üüritav pind"),0),""))),"")</f>
        <v/>
      </c>
      <c r="M261" s="72" t="str">
        <f>IFERROR(IF($G261="Erikasutuses pind (muu)",Eksplikatsioon!R261/SUM(Eksplikatsioon!$O261:'Eksplikatsioon'!$AG261),IF($G261="Erikasutuses pind (korrus)",IFERROR(SUMIFS($E:$E,$G:$G,"Ainukasutuses pind",$C:$C,"Üüritav pind",$H:$H,M$3,$A:$A,$A261)/SUMIFS($E:$E,$G:$G,"Ainukasutuses pind",$C:$C,"Üüritav pind",$A:$A,$A261),0),IF($G261="Erikasutuses pind (hoone)",IFERROR(SUMIFS($E:$E,$G:$G,"Ainukasutuses pind",$C:$C,"Üüritav pind",$H:$H,M$3)/SUMIFS($E:$E,$G:$G,"Ainukasutuses pind",$C:$C,"Üüritav pind"),0),""))),"")</f>
        <v/>
      </c>
      <c r="N261" s="72" t="str">
        <f>IFERROR(IF($G261="Erikasutuses pind (muu)",Eksplikatsioon!S261/SUM(Eksplikatsioon!$O261:'Eksplikatsioon'!$AG261),IF($G261="Erikasutuses pind (korrus)",IFERROR(SUMIFS($E:$E,$G:$G,"Ainukasutuses pind",$C:$C,"Üüritav pind",$H:$H,N$3,$A:$A,$A261)/SUMIFS($E:$E,$G:$G,"Ainukasutuses pind",$C:$C,"Üüritav pind",$A:$A,$A261),0),IF($G261="Erikasutuses pind (hoone)",IFERROR(SUMIFS($E:$E,$G:$G,"Ainukasutuses pind",$C:$C,"Üüritav pind",$H:$H,N$3)/SUMIFS($E:$E,$G:$G,"Ainukasutuses pind",$C:$C,"Üüritav pind"),0),""))),"")</f>
        <v/>
      </c>
      <c r="O261" s="72" t="str">
        <f>IFERROR(IF($G261="Erikasutuses pind (muu)",Eksplikatsioon!T261/SUM(Eksplikatsioon!$O261:'Eksplikatsioon'!$AG261),IF($G261="Erikasutuses pind (korrus)",IFERROR(SUMIFS($E:$E,$G:$G,"Ainukasutuses pind",$C:$C,"Üüritav pind",$H:$H,O$3,$A:$A,$A261)/SUMIFS($E:$E,$G:$G,"Ainukasutuses pind",$C:$C,"Üüritav pind",$A:$A,$A261),0),IF($G261="Erikasutuses pind (hoone)",IFERROR(SUMIFS($E:$E,$G:$G,"Ainukasutuses pind",$C:$C,"Üüritav pind",$H:$H,O$3)/SUMIFS($E:$E,$G:$G,"Ainukasutuses pind",$C:$C,"Üüritav pind"),0),""))),"")</f>
        <v/>
      </c>
      <c r="P261" s="72" t="str">
        <f>IFERROR(IF($G261="Erikasutuses pind (muu)",Eksplikatsioon!U261/SUM(Eksplikatsioon!$O261:'Eksplikatsioon'!$AG261),IF($G261="Erikasutuses pind (korrus)",IFERROR(SUMIFS($E:$E,$G:$G,"Ainukasutuses pind",$C:$C,"Üüritav pind",$H:$H,P$3,$A:$A,$A261)/SUMIFS($E:$E,$G:$G,"Ainukasutuses pind",$C:$C,"Üüritav pind",$A:$A,$A261),0),IF($G261="Erikasutuses pind (hoone)",IFERROR(SUMIFS($E:$E,$G:$G,"Ainukasutuses pind",$C:$C,"Üüritav pind",$H:$H,P$3)/SUMIFS($E:$E,$G:$G,"Ainukasutuses pind",$C:$C,"Üüritav pind"),0),""))),"")</f>
        <v/>
      </c>
      <c r="Q261" s="72" t="str">
        <f>IFERROR(IF($G261="Erikasutuses pind (muu)",Eksplikatsioon!V261/SUM(Eksplikatsioon!$O261:'Eksplikatsioon'!$AG261),IF($G261="Erikasutuses pind (korrus)",IFERROR(SUMIFS($E:$E,$G:$G,"Ainukasutuses pind",$C:$C,"Üüritav pind",$H:$H,Q$3,$A:$A,$A261)/SUMIFS($E:$E,$G:$G,"Ainukasutuses pind",$C:$C,"Üüritav pind",$A:$A,$A261),0),IF($G261="Erikasutuses pind (hoone)",IFERROR(SUMIFS($E:$E,$G:$G,"Ainukasutuses pind",$C:$C,"Üüritav pind",$H:$H,Q$3)/SUMIFS($E:$E,$G:$G,"Ainukasutuses pind",$C:$C,"Üüritav pind"),0),""))),"")</f>
        <v/>
      </c>
      <c r="R261" s="72" t="str">
        <f>IFERROR(IF($G261="Erikasutuses pind (muu)",Eksplikatsioon!W261/SUM(Eksplikatsioon!$O261:'Eksplikatsioon'!$AG261),IF($G261="Erikasutuses pind (korrus)",IFERROR(SUMIFS($E:$E,$G:$G,"Ainukasutuses pind",$C:$C,"Üüritav pind",$H:$H,R$3,$A:$A,$A261)/SUMIFS($E:$E,$G:$G,"Ainukasutuses pind",$C:$C,"Üüritav pind",$A:$A,$A261),0),IF($G261="Erikasutuses pind (hoone)",IFERROR(SUMIFS($E:$E,$G:$G,"Ainukasutuses pind",$C:$C,"Üüritav pind",$H:$H,R$3)/SUMIFS($E:$E,$G:$G,"Ainukasutuses pind",$C:$C,"Üüritav pind"),0),""))),"")</f>
        <v/>
      </c>
      <c r="S261" s="72" t="str">
        <f>IFERROR(IF($G261="Erikasutuses pind (muu)",Eksplikatsioon!X261/SUM(Eksplikatsioon!$O261:'Eksplikatsioon'!$AG261),IF($G261="Erikasutuses pind (korrus)",IFERROR(SUMIFS($E:$E,$G:$G,"Ainukasutuses pind",$C:$C,"Üüritav pind",$H:$H,S$3,$A:$A,$A261)/SUMIFS($E:$E,$G:$G,"Ainukasutuses pind",$C:$C,"Üüritav pind",$A:$A,$A261),0),IF($G261="Erikasutuses pind (hoone)",IFERROR(SUMIFS($E:$E,$G:$G,"Ainukasutuses pind",$C:$C,"Üüritav pind",$H:$H,S$3)/SUMIFS($E:$E,$G:$G,"Ainukasutuses pind",$C:$C,"Üüritav pind"),0),""))),"")</f>
        <v/>
      </c>
      <c r="T261" s="72" t="str">
        <f>IFERROR(IF($G261="Erikasutuses pind (muu)",Eksplikatsioon!Y261/SUM(Eksplikatsioon!$O261:'Eksplikatsioon'!$AG261),IF($G261="Erikasutuses pind (korrus)",IFERROR(SUMIFS($E:$E,$G:$G,"Ainukasutuses pind",$C:$C,"Üüritav pind",$H:$H,T$3,$A:$A,$A261)/SUMIFS($E:$E,$G:$G,"Ainukasutuses pind",$C:$C,"Üüritav pind",$A:$A,$A261),0),IF($G261="Erikasutuses pind (hoone)",IFERROR(SUMIFS($E:$E,$G:$G,"Ainukasutuses pind",$C:$C,"Üüritav pind",$H:$H,T$3)/SUMIFS($E:$E,$G:$G,"Ainukasutuses pind",$C:$C,"Üüritav pind"),0),""))),"")</f>
        <v/>
      </c>
      <c r="U261" s="72" t="str">
        <f>IFERROR(IF($G261="Erikasutuses pind (muu)",Eksplikatsioon!Z261/SUM(Eksplikatsioon!$O261:'Eksplikatsioon'!$AG261),IF($G261="Erikasutuses pind (korrus)",IFERROR(SUMIFS($E:$E,$G:$G,"Ainukasutuses pind",$C:$C,"Üüritav pind",$H:$H,U$3,$A:$A,$A261)/SUMIFS($E:$E,$G:$G,"Ainukasutuses pind",$C:$C,"Üüritav pind",$A:$A,$A261),0),IF($G261="Erikasutuses pind (hoone)",IFERROR(SUMIFS($E:$E,$G:$G,"Ainukasutuses pind",$C:$C,"Üüritav pind",$H:$H,U$3)/SUMIFS($E:$E,$G:$G,"Ainukasutuses pind",$C:$C,"Üüritav pind"),0),""))),"")</f>
        <v/>
      </c>
      <c r="V261" s="72" t="str">
        <f>IFERROR(IF($G261="Erikasutuses pind (muu)",Eksplikatsioon!AA261/SUM(Eksplikatsioon!$O261:'Eksplikatsioon'!$AG261),IF($G261="Erikasutuses pind (korrus)",IFERROR(SUMIFS($E:$E,$G:$G,"Ainukasutuses pind",$C:$C,"Üüritav pind",$H:$H,V$3,$A:$A,$A261)/SUMIFS($E:$E,$G:$G,"Ainukasutuses pind",$C:$C,"Üüritav pind",$A:$A,$A261),0),IF($G261="Erikasutuses pind (hoone)",IFERROR(SUMIFS($E:$E,$G:$G,"Ainukasutuses pind",$C:$C,"Üüritav pind",$H:$H,V$3)/SUMIFS($E:$E,$G:$G,"Ainukasutuses pind",$C:$C,"Üüritav pind"),0),""))),"")</f>
        <v/>
      </c>
      <c r="W261" s="72" t="str">
        <f>IFERROR(IF($G261="Erikasutuses pind (muu)",Eksplikatsioon!AB261/SUM(Eksplikatsioon!$O261:'Eksplikatsioon'!$AG261),IF($G261="Erikasutuses pind (korrus)",IFERROR(SUMIFS($E:$E,$G:$G,"Ainukasutuses pind",$C:$C,"Üüritav pind",$H:$H,W$3,$A:$A,$A261)/SUMIFS($E:$E,$G:$G,"Ainukasutuses pind",$C:$C,"Üüritav pind",$A:$A,$A261),0),IF($G261="Erikasutuses pind (hoone)",IFERROR(SUMIFS($E:$E,$G:$G,"Ainukasutuses pind",$C:$C,"Üüritav pind",$H:$H,W$3)/SUMIFS($E:$E,$G:$G,"Ainukasutuses pind",$C:$C,"Üüritav pind"),0),""))),"")</f>
        <v/>
      </c>
      <c r="X261" s="72" t="str">
        <f>IFERROR(IF($G261="Erikasutuses pind (muu)",Eksplikatsioon!AC261/SUM(Eksplikatsioon!$O261:'Eksplikatsioon'!$AG261),IF($G261="Erikasutuses pind (korrus)",IFERROR(SUMIFS($E:$E,$G:$G,"Ainukasutuses pind",$C:$C,"Üüritav pind",$H:$H,X$3,$A:$A,$A261)/SUMIFS($E:$E,$G:$G,"Ainukasutuses pind",$C:$C,"Üüritav pind",$A:$A,$A261),0),IF($G261="Erikasutuses pind (hoone)",IFERROR(SUMIFS($E:$E,$G:$G,"Ainukasutuses pind",$C:$C,"Üüritav pind",$H:$H,X$3)/SUMIFS($E:$E,$G:$G,"Ainukasutuses pind",$C:$C,"Üüritav pind"),0),""))),"")</f>
        <v/>
      </c>
      <c r="Y261" s="72" t="str">
        <f>IFERROR(IF($G261="Erikasutuses pind (muu)",Eksplikatsioon!AD261/SUM(Eksplikatsioon!$O261:'Eksplikatsioon'!$AG261),IF($G261="Erikasutuses pind (korrus)",IFERROR(SUMIFS($E:$E,$G:$G,"Ainukasutuses pind",$C:$C,"Üüritav pind",$H:$H,Y$3,$A:$A,$A261)/SUMIFS($E:$E,$G:$G,"Ainukasutuses pind",$C:$C,"Üüritav pind",$A:$A,$A261),0),IF($G261="Erikasutuses pind (hoone)",IFERROR(SUMIFS($E:$E,$G:$G,"Ainukasutuses pind",$C:$C,"Üüritav pind",$H:$H,Y$3)/SUMIFS($E:$E,$G:$G,"Ainukasutuses pind",$C:$C,"Üüritav pind"),0),""))),"")</f>
        <v/>
      </c>
      <c r="Z261" s="72" t="str">
        <f>IFERROR(IF($G261="Erikasutuses pind (muu)",Eksplikatsioon!AE261/SUM(Eksplikatsioon!$O261:'Eksplikatsioon'!$AG261),IF($G261="Erikasutuses pind (korrus)",IFERROR(SUMIFS($E:$E,$G:$G,"Ainukasutuses pind",$C:$C,"Üüritav pind",$H:$H,Z$3,$A:$A,$A261)/SUMIFS($E:$E,$G:$G,"Ainukasutuses pind",$C:$C,"Üüritav pind",$A:$A,$A261),0),IF($G261="Erikasutuses pind (hoone)",IFERROR(SUMIFS($E:$E,$G:$G,"Ainukasutuses pind",$C:$C,"Üüritav pind",$H:$H,Z$3)/SUMIFS($E:$E,$G:$G,"Ainukasutuses pind",$C:$C,"Üüritav pind"),0),""))),"")</f>
        <v/>
      </c>
      <c r="AA261" s="72" t="str">
        <f>IFERROR(IF($G261="Erikasutuses pind (muu)",Eksplikatsioon!AF261/SUM(Eksplikatsioon!$O261:'Eksplikatsioon'!$AG261),IF($G261="Erikasutuses pind (korrus)",IFERROR(SUMIFS($E:$E,$G:$G,"Ainukasutuses pind",$C:$C,"Üüritav pind",$H:$H,AA$3,$A:$A,$A261)/SUMIFS($E:$E,$G:$G,"Ainukasutuses pind",$C:$C,"Üüritav pind",$A:$A,$A261),0),IF($G261="Erikasutuses pind (hoone)",IFERROR(SUMIFS($E:$E,$G:$G,"Ainukasutuses pind",$C:$C,"Üüritav pind",$H:$H,AA$3)/SUMIFS($E:$E,$G:$G,"Ainukasutuses pind",$C:$C,"Üüritav pind"),0),""))),"")</f>
        <v/>
      </c>
      <c r="AB261" s="72" t="str">
        <f>IFERROR(IF($G261="Erikasutuses pind (muu)",Eksplikatsioon!AG261/SUM(Eksplikatsioon!$O261:'Eksplikatsioon'!$AG261),IF($G261="Erikasutuses pind (korrus)",IFERROR(SUMIFS($E:$E,$G:$G,"Ainukasutuses pind",$C:$C,"Üüritav pind",$H:$H,AB$3,$A:$A,$A261)/SUMIFS($E:$E,$G:$G,"Ainukasutuses pind",$C:$C,"Üüritav pind",$A:$A,$A261),0),IF($G261="Erikasutuses pind (hoone)",IFERROR(SUMIFS($E:$E,$G:$G,"Ainukasutuses pind",$C:$C,"Üüritav pind",$H:$H,AB$3)/SUMIFS($E:$E,$G:$G,"Ainukasutuses pind",$C:$C,"Üüritav pind"),0),""))),"")</f>
        <v/>
      </c>
      <c r="AC261" s="72" t="str">
        <f>IFERROR(IF($G261="Erikasutuses pind (muu)",$E261*J261,IFERROR($E261*J261/SUM($J261:$AB261)*(Eksplikatsioon!O261)/SUMPRODUCT($J261:$AB261,Eksplikatsioon!$O261:$AG261),"")),"")</f>
        <v/>
      </c>
      <c r="AD261" s="72" t="str">
        <f>IFERROR(IF($G261="Erikasutuses pind (muu)",$E261*K261,IFERROR($E261*K261/SUM($J261:$AB261)*(Eksplikatsioon!P261)/SUMPRODUCT($J261:$AB261,Eksplikatsioon!$O261:$AG261),"")),"")</f>
        <v/>
      </c>
      <c r="AE261" s="72" t="str">
        <f>IFERROR(IF($G261="Erikasutuses pind (muu)",$E261*L261,IFERROR($E261*L261/SUM($J261:$AB261)*(Eksplikatsioon!Q261)/SUMPRODUCT($J261:$AB261,Eksplikatsioon!$O261:$AG261),"")),"")</f>
        <v/>
      </c>
      <c r="AF261" s="72" t="str">
        <f>IFERROR(IF($G261="Erikasutuses pind (muu)",$E261*M261,IFERROR($E261*M261/SUM($J261:$AB261)*(Eksplikatsioon!R261)/SUMPRODUCT($J261:$AB261,Eksplikatsioon!$O261:$AG261),"")),"")</f>
        <v/>
      </c>
      <c r="AG261" s="72" t="str">
        <f>IFERROR(IF($G261="Erikasutuses pind (muu)",$E261*N261,IFERROR($E261*N261/SUM($J261:$AB261)*(Eksplikatsioon!S261)/SUMPRODUCT($J261:$AB261,Eksplikatsioon!$O261:$AG261),"")),"")</f>
        <v/>
      </c>
      <c r="AH261" s="72" t="str">
        <f>IFERROR(IF($G261="Erikasutuses pind (muu)",$E261*O261,IFERROR($E261*O261/SUM($J261:$AB261)*(Eksplikatsioon!T261)/SUMPRODUCT($J261:$AB261,Eksplikatsioon!$O261:$AG261),"")),"")</f>
        <v/>
      </c>
      <c r="AI261" s="72" t="str">
        <f>IFERROR(IF($G261="Erikasutuses pind (muu)",$E261*P261,IFERROR($E261*P261/SUM($J261:$AB261)*(Eksplikatsioon!U261)/SUMPRODUCT($J261:$AB261,Eksplikatsioon!$O261:$AG261),"")),"")</f>
        <v/>
      </c>
      <c r="AJ261" s="72" t="str">
        <f>IFERROR(IF($G261="Erikasutuses pind (muu)",$E261*Q261,IFERROR($E261*Q261/SUM($J261:$AB261)*(Eksplikatsioon!V261)/SUMPRODUCT($J261:$AB261,Eksplikatsioon!$O261:$AG261),"")),"")</f>
        <v/>
      </c>
      <c r="AK261" s="72" t="str">
        <f>IFERROR(IF($G261="Erikasutuses pind (muu)",$E261*R261,IFERROR($E261*R261/SUM($J261:$AB261)*(Eksplikatsioon!W261)/SUMPRODUCT($J261:$AB261,Eksplikatsioon!$O261:$AG261),"")),"")</f>
        <v/>
      </c>
      <c r="AL261" s="72" t="str">
        <f>IFERROR(IF($G261="Erikasutuses pind (muu)",$E261*S261,IFERROR($E261*S261/SUM($J261:$AB261)*(Eksplikatsioon!X261)/SUMPRODUCT($J261:$AB261,Eksplikatsioon!$O261:$AG261),"")),"")</f>
        <v/>
      </c>
      <c r="AM261" s="72" t="str">
        <f>IFERROR(IF($G261="Erikasutuses pind (muu)",$E261*T261,IFERROR($E261*T261/SUM($J261:$AB261)*(Eksplikatsioon!Y261)/SUMPRODUCT($J261:$AB261,Eksplikatsioon!$O261:$AG261),"")),"")</f>
        <v/>
      </c>
      <c r="AN261" s="72" t="str">
        <f>IFERROR(IF($G261="Erikasutuses pind (muu)",$E261*U261,IFERROR($E261*U261/SUM($J261:$AB261)*(Eksplikatsioon!Z261)/SUMPRODUCT($J261:$AB261,Eksplikatsioon!$O261:$AG261),"")),"")</f>
        <v/>
      </c>
      <c r="AO261" s="72" t="str">
        <f>IFERROR(IF($G261="Erikasutuses pind (muu)",$E261*V261,IFERROR($E261*V261/SUM($J261:$AB261)*(Eksplikatsioon!AA261)/SUMPRODUCT($J261:$AB261,Eksplikatsioon!$O261:$AG261),"")),"")</f>
        <v/>
      </c>
      <c r="AP261" s="72" t="str">
        <f>IFERROR(IF($G261="Erikasutuses pind (muu)",$E261*W261,IFERROR($E261*W261/SUM($J261:$AB261)*(Eksplikatsioon!AB261)/SUMPRODUCT($J261:$AB261,Eksplikatsioon!$O261:$AG261),"")),"")</f>
        <v/>
      </c>
      <c r="AQ261" s="72" t="str">
        <f>IFERROR(IF($G261="Erikasutuses pind (muu)",$E261*X261,IFERROR($E261*X261/SUM($J261:$AB261)*(Eksplikatsioon!AC261)/SUMPRODUCT($J261:$AB261,Eksplikatsioon!$O261:$AG261),"")),"")</f>
        <v/>
      </c>
      <c r="AR261" s="72" t="str">
        <f>IFERROR(IF($G261="Erikasutuses pind (muu)",$E261*Y261,IFERROR($E261*Y261/SUM($J261:$AB261)*(Eksplikatsioon!AD261)/SUMPRODUCT($J261:$AB261,Eksplikatsioon!$O261:$AG261),"")),"")</f>
        <v/>
      </c>
      <c r="AS261" s="72" t="str">
        <f>IFERROR(IF($G261="Erikasutuses pind (muu)",$E261*Z261,IFERROR($E261*Z261/SUM($J261:$AB261)*(Eksplikatsioon!AE261)/SUMPRODUCT($J261:$AB261,Eksplikatsioon!$O261:$AG261),"")),"")</f>
        <v/>
      </c>
      <c r="AT261" s="72" t="str">
        <f>IFERROR(IF($G261="Erikasutuses pind (muu)",$E261*AA261,IFERROR($E261*AA261/SUM($J261:$AB261)*(Eksplikatsioon!AF261)/SUMPRODUCT($J261:$AB261,Eksplikatsioon!$O261:$AG261),"")),"")</f>
        <v/>
      </c>
      <c r="AU261" s="72" t="str">
        <f>IFERROR(IF($G261="Erikasutuses pind (muu)",$E261*AB261,IFERROR($E261*AB261/SUM($J261:$AB261)*(Eksplikatsioon!AG261)/SUMPRODUCT($J261:$AB261,Eksplikatsioon!$O261:$AG261),"")),"")</f>
        <v/>
      </c>
    </row>
    <row r="262" spans="1:47" x14ac:dyDescent="0.25">
      <c r="A262" s="71" t="str">
        <f>IF(Eksplikatsioon!A262=0,"",Eksplikatsioon!A262)</f>
        <v/>
      </c>
      <c r="B262" s="71" t="str">
        <f>IF(Eksplikatsioon!B262=0,"",Eksplikatsioon!B262)</f>
        <v/>
      </c>
      <c r="C262" s="71" t="str">
        <f>IF(Eksplikatsioon!C262=0,"",Eksplikatsioon!C262)</f>
        <v/>
      </c>
      <c r="D262" s="71" t="str">
        <f>IF(Eksplikatsioon!D262=0,"",Eksplikatsioon!D262)</f>
        <v/>
      </c>
      <c r="E262" s="71" t="str">
        <f>IF(Eksplikatsioon!F262=0,"",Eksplikatsioon!F262)</f>
        <v/>
      </c>
      <c r="F262" s="71" t="str">
        <f>IF(Eksplikatsioon!H262=0,"",Eksplikatsioon!H262)</f>
        <v/>
      </c>
      <c r="G262" s="71" t="str">
        <f>IF(Eksplikatsioon!J262=0,"",Eksplikatsioon!J262)</f>
        <v/>
      </c>
      <c r="H262" s="71" t="str">
        <f>IF(Eksplikatsioon!K262=0,"",Eksplikatsioon!K262)</f>
        <v/>
      </c>
      <c r="I262" s="71" t="str">
        <f>IF(Eksplikatsioon!L262=0,"",Eksplikatsioon!L262)</f>
        <v/>
      </c>
      <c r="J262" s="72" t="str">
        <f>IFERROR(IF($G262="Erikasutuses pind (muu)",Eksplikatsioon!O262/SUM(Eksplikatsioon!$O262:'Eksplikatsioon'!$AG262),IF($G262="Erikasutuses pind (korrus)",IFERROR(SUMIFS($E:$E,$G:$G,"Ainukasutuses pind",$C:$C,"Üüritav pind",$H:$H,J$3,$A:$A,$A262)/SUMIFS($E:$E,$G:$G,"Ainukasutuses pind",$C:$C,"Üüritav pind",$A:$A,$A262),0),IF($G262="Erikasutuses pind (hoone)",IFERROR(SUMIFS($E:$E,$G:$G,"Ainukasutuses pind",$C:$C,"Üüritav pind",$H:$H,J$3)/SUMIFS($E:$E,$G:$G,"Ainukasutuses pind",$C:$C,"Üüritav pind"),0),""))),"")</f>
        <v/>
      </c>
      <c r="K262" s="72" t="str">
        <f>IFERROR(IF($G262="Erikasutuses pind (muu)",Eksplikatsioon!P262/SUM(Eksplikatsioon!$O262:'Eksplikatsioon'!$AG262),IF($G262="Erikasutuses pind (korrus)",IFERROR(SUMIFS($E:$E,$G:$G,"Ainukasutuses pind",$C:$C,"Üüritav pind",$H:$H,K$3,$A:$A,$A262)/SUMIFS($E:$E,$G:$G,"Ainukasutuses pind",$C:$C,"Üüritav pind",$A:$A,$A262),0),IF($G262="Erikasutuses pind (hoone)",IFERROR(SUMIFS($E:$E,$G:$G,"Ainukasutuses pind",$C:$C,"Üüritav pind",$H:$H,K$3)/SUMIFS($E:$E,$G:$G,"Ainukasutuses pind",$C:$C,"Üüritav pind"),0),""))),"")</f>
        <v/>
      </c>
      <c r="L262" s="72" t="str">
        <f>IFERROR(IF($G262="Erikasutuses pind (muu)",Eksplikatsioon!Q262/SUM(Eksplikatsioon!$O262:'Eksplikatsioon'!$AG262),IF($G262="Erikasutuses pind (korrus)",IFERROR(SUMIFS($E:$E,$G:$G,"Ainukasutuses pind",$C:$C,"Üüritav pind",$H:$H,L$3,$A:$A,$A262)/SUMIFS($E:$E,$G:$G,"Ainukasutuses pind",$C:$C,"Üüritav pind",$A:$A,$A262),0),IF($G262="Erikasutuses pind (hoone)",IFERROR(SUMIFS($E:$E,$G:$G,"Ainukasutuses pind",$C:$C,"Üüritav pind",$H:$H,L$3)/SUMIFS($E:$E,$G:$G,"Ainukasutuses pind",$C:$C,"Üüritav pind"),0),""))),"")</f>
        <v/>
      </c>
      <c r="M262" s="72" t="str">
        <f>IFERROR(IF($G262="Erikasutuses pind (muu)",Eksplikatsioon!R262/SUM(Eksplikatsioon!$O262:'Eksplikatsioon'!$AG262),IF($G262="Erikasutuses pind (korrus)",IFERROR(SUMIFS($E:$E,$G:$G,"Ainukasutuses pind",$C:$C,"Üüritav pind",$H:$H,M$3,$A:$A,$A262)/SUMIFS($E:$E,$G:$G,"Ainukasutuses pind",$C:$C,"Üüritav pind",$A:$A,$A262),0),IF($G262="Erikasutuses pind (hoone)",IFERROR(SUMIFS($E:$E,$G:$G,"Ainukasutuses pind",$C:$C,"Üüritav pind",$H:$H,M$3)/SUMIFS($E:$E,$G:$G,"Ainukasutuses pind",$C:$C,"Üüritav pind"),0),""))),"")</f>
        <v/>
      </c>
      <c r="N262" s="72" t="str">
        <f>IFERROR(IF($G262="Erikasutuses pind (muu)",Eksplikatsioon!S262/SUM(Eksplikatsioon!$O262:'Eksplikatsioon'!$AG262),IF($G262="Erikasutuses pind (korrus)",IFERROR(SUMIFS($E:$E,$G:$G,"Ainukasutuses pind",$C:$C,"Üüritav pind",$H:$H,N$3,$A:$A,$A262)/SUMIFS($E:$E,$G:$G,"Ainukasutuses pind",$C:$C,"Üüritav pind",$A:$A,$A262),0),IF($G262="Erikasutuses pind (hoone)",IFERROR(SUMIFS($E:$E,$G:$G,"Ainukasutuses pind",$C:$C,"Üüritav pind",$H:$H,N$3)/SUMIFS($E:$E,$G:$G,"Ainukasutuses pind",$C:$C,"Üüritav pind"),0),""))),"")</f>
        <v/>
      </c>
      <c r="O262" s="72" t="str">
        <f>IFERROR(IF($G262="Erikasutuses pind (muu)",Eksplikatsioon!T262/SUM(Eksplikatsioon!$O262:'Eksplikatsioon'!$AG262),IF($G262="Erikasutuses pind (korrus)",IFERROR(SUMIFS($E:$E,$G:$G,"Ainukasutuses pind",$C:$C,"Üüritav pind",$H:$H,O$3,$A:$A,$A262)/SUMIFS($E:$E,$G:$G,"Ainukasutuses pind",$C:$C,"Üüritav pind",$A:$A,$A262),0),IF($G262="Erikasutuses pind (hoone)",IFERROR(SUMIFS($E:$E,$G:$G,"Ainukasutuses pind",$C:$C,"Üüritav pind",$H:$H,O$3)/SUMIFS($E:$E,$G:$G,"Ainukasutuses pind",$C:$C,"Üüritav pind"),0),""))),"")</f>
        <v/>
      </c>
      <c r="P262" s="72" t="str">
        <f>IFERROR(IF($G262="Erikasutuses pind (muu)",Eksplikatsioon!U262/SUM(Eksplikatsioon!$O262:'Eksplikatsioon'!$AG262),IF($G262="Erikasutuses pind (korrus)",IFERROR(SUMIFS($E:$E,$G:$G,"Ainukasutuses pind",$C:$C,"Üüritav pind",$H:$H,P$3,$A:$A,$A262)/SUMIFS($E:$E,$G:$G,"Ainukasutuses pind",$C:$C,"Üüritav pind",$A:$A,$A262),0),IF($G262="Erikasutuses pind (hoone)",IFERROR(SUMIFS($E:$E,$G:$G,"Ainukasutuses pind",$C:$C,"Üüritav pind",$H:$H,P$3)/SUMIFS($E:$E,$G:$G,"Ainukasutuses pind",$C:$C,"Üüritav pind"),0),""))),"")</f>
        <v/>
      </c>
      <c r="Q262" s="72" t="str">
        <f>IFERROR(IF($G262="Erikasutuses pind (muu)",Eksplikatsioon!V262/SUM(Eksplikatsioon!$O262:'Eksplikatsioon'!$AG262),IF($G262="Erikasutuses pind (korrus)",IFERROR(SUMIFS($E:$E,$G:$G,"Ainukasutuses pind",$C:$C,"Üüritav pind",$H:$H,Q$3,$A:$A,$A262)/SUMIFS($E:$E,$G:$G,"Ainukasutuses pind",$C:$C,"Üüritav pind",$A:$A,$A262),0),IF($G262="Erikasutuses pind (hoone)",IFERROR(SUMIFS($E:$E,$G:$G,"Ainukasutuses pind",$C:$C,"Üüritav pind",$H:$H,Q$3)/SUMIFS($E:$E,$G:$G,"Ainukasutuses pind",$C:$C,"Üüritav pind"),0),""))),"")</f>
        <v/>
      </c>
      <c r="R262" s="72" t="str">
        <f>IFERROR(IF($G262="Erikasutuses pind (muu)",Eksplikatsioon!W262/SUM(Eksplikatsioon!$O262:'Eksplikatsioon'!$AG262),IF($G262="Erikasutuses pind (korrus)",IFERROR(SUMIFS($E:$E,$G:$G,"Ainukasutuses pind",$C:$C,"Üüritav pind",$H:$H,R$3,$A:$A,$A262)/SUMIFS($E:$E,$G:$G,"Ainukasutuses pind",$C:$C,"Üüritav pind",$A:$A,$A262),0),IF($G262="Erikasutuses pind (hoone)",IFERROR(SUMIFS($E:$E,$G:$G,"Ainukasutuses pind",$C:$C,"Üüritav pind",$H:$H,R$3)/SUMIFS($E:$E,$G:$G,"Ainukasutuses pind",$C:$C,"Üüritav pind"),0),""))),"")</f>
        <v/>
      </c>
      <c r="S262" s="72" t="str">
        <f>IFERROR(IF($G262="Erikasutuses pind (muu)",Eksplikatsioon!X262/SUM(Eksplikatsioon!$O262:'Eksplikatsioon'!$AG262),IF($G262="Erikasutuses pind (korrus)",IFERROR(SUMIFS($E:$E,$G:$G,"Ainukasutuses pind",$C:$C,"Üüritav pind",$H:$H,S$3,$A:$A,$A262)/SUMIFS($E:$E,$G:$G,"Ainukasutuses pind",$C:$C,"Üüritav pind",$A:$A,$A262),0),IF($G262="Erikasutuses pind (hoone)",IFERROR(SUMIFS($E:$E,$G:$G,"Ainukasutuses pind",$C:$C,"Üüritav pind",$H:$H,S$3)/SUMIFS($E:$E,$G:$G,"Ainukasutuses pind",$C:$C,"Üüritav pind"),0),""))),"")</f>
        <v/>
      </c>
      <c r="T262" s="72" t="str">
        <f>IFERROR(IF($G262="Erikasutuses pind (muu)",Eksplikatsioon!Y262/SUM(Eksplikatsioon!$O262:'Eksplikatsioon'!$AG262),IF($G262="Erikasutuses pind (korrus)",IFERROR(SUMIFS($E:$E,$G:$G,"Ainukasutuses pind",$C:$C,"Üüritav pind",$H:$H,T$3,$A:$A,$A262)/SUMIFS($E:$E,$G:$G,"Ainukasutuses pind",$C:$C,"Üüritav pind",$A:$A,$A262),0),IF($G262="Erikasutuses pind (hoone)",IFERROR(SUMIFS($E:$E,$G:$G,"Ainukasutuses pind",$C:$C,"Üüritav pind",$H:$H,T$3)/SUMIFS($E:$E,$G:$G,"Ainukasutuses pind",$C:$C,"Üüritav pind"),0),""))),"")</f>
        <v/>
      </c>
      <c r="U262" s="72" t="str">
        <f>IFERROR(IF($G262="Erikasutuses pind (muu)",Eksplikatsioon!Z262/SUM(Eksplikatsioon!$O262:'Eksplikatsioon'!$AG262),IF($G262="Erikasutuses pind (korrus)",IFERROR(SUMIFS($E:$E,$G:$G,"Ainukasutuses pind",$C:$C,"Üüritav pind",$H:$H,U$3,$A:$A,$A262)/SUMIFS($E:$E,$G:$G,"Ainukasutuses pind",$C:$C,"Üüritav pind",$A:$A,$A262),0),IF($G262="Erikasutuses pind (hoone)",IFERROR(SUMIFS($E:$E,$G:$G,"Ainukasutuses pind",$C:$C,"Üüritav pind",$H:$H,U$3)/SUMIFS($E:$E,$G:$G,"Ainukasutuses pind",$C:$C,"Üüritav pind"),0),""))),"")</f>
        <v/>
      </c>
      <c r="V262" s="72" t="str">
        <f>IFERROR(IF($G262="Erikasutuses pind (muu)",Eksplikatsioon!AA262/SUM(Eksplikatsioon!$O262:'Eksplikatsioon'!$AG262),IF($G262="Erikasutuses pind (korrus)",IFERROR(SUMIFS($E:$E,$G:$G,"Ainukasutuses pind",$C:$C,"Üüritav pind",$H:$H,V$3,$A:$A,$A262)/SUMIFS($E:$E,$G:$G,"Ainukasutuses pind",$C:$C,"Üüritav pind",$A:$A,$A262),0),IF($G262="Erikasutuses pind (hoone)",IFERROR(SUMIFS($E:$E,$G:$G,"Ainukasutuses pind",$C:$C,"Üüritav pind",$H:$H,V$3)/SUMIFS($E:$E,$G:$G,"Ainukasutuses pind",$C:$C,"Üüritav pind"),0),""))),"")</f>
        <v/>
      </c>
      <c r="W262" s="72" t="str">
        <f>IFERROR(IF($G262="Erikasutuses pind (muu)",Eksplikatsioon!AB262/SUM(Eksplikatsioon!$O262:'Eksplikatsioon'!$AG262),IF($G262="Erikasutuses pind (korrus)",IFERROR(SUMIFS($E:$E,$G:$G,"Ainukasutuses pind",$C:$C,"Üüritav pind",$H:$H,W$3,$A:$A,$A262)/SUMIFS($E:$E,$G:$G,"Ainukasutuses pind",$C:$C,"Üüritav pind",$A:$A,$A262),0),IF($G262="Erikasutuses pind (hoone)",IFERROR(SUMIFS($E:$E,$G:$G,"Ainukasutuses pind",$C:$C,"Üüritav pind",$H:$H,W$3)/SUMIFS($E:$E,$G:$G,"Ainukasutuses pind",$C:$C,"Üüritav pind"),0),""))),"")</f>
        <v/>
      </c>
      <c r="X262" s="72" t="str">
        <f>IFERROR(IF($G262="Erikasutuses pind (muu)",Eksplikatsioon!AC262/SUM(Eksplikatsioon!$O262:'Eksplikatsioon'!$AG262),IF($G262="Erikasutuses pind (korrus)",IFERROR(SUMIFS($E:$E,$G:$G,"Ainukasutuses pind",$C:$C,"Üüritav pind",$H:$H,X$3,$A:$A,$A262)/SUMIFS($E:$E,$G:$G,"Ainukasutuses pind",$C:$C,"Üüritav pind",$A:$A,$A262),0),IF($G262="Erikasutuses pind (hoone)",IFERROR(SUMIFS($E:$E,$G:$G,"Ainukasutuses pind",$C:$C,"Üüritav pind",$H:$H,X$3)/SUMIFS($E:$E,$G:$G,"Ainukasutuses pind",$C:$C,"Üüritav pind"),0),""))),"")</f>
        <v/>
      </c>
      <c r="Y262" s="72" t="str">
        <f>IFERROR(IF($G262="Erikasutuses pind (muu)",Eksplikatsioon!AD262/SUM(Eksplikatsioon!$O262:'Eksplikatsioon'!$AG262),IF($G262="Erikasutuses pind (korrus)",IFERROR(SUMIFS($E:$E,$G:$G,"Ainukasutuses pind",$C:$C,"Üüritav pind",$H:$H,Y$3,$A:$A,$A262)/SUMIFS($E:$E,$G:$G,"Ainukasutuses pind",$C:$C,"Üüritav pind",$A:$A,$A262),0),IF($G262="Erikasutuses pind (hoone)",IFERROR(SUMIFS($E:$E,$G:$G,"Ainukasutuses pind",$C:$C,"Üüritav pind",$H:$H,Y$3)/SUMIFS($E:$E,$G:$G,"Ainukasutuses pind",$C:$C,"Üüritav pind"),0),""))),"")</f>
        <v/>
      </c>
      <c r="Z262" s="72" t="str">
        <f>IFERROR(IF($G262="Erikasutuses pind (muu)",Eksplikatsioon!AE262/SUM(Eksplikatsioon!$O262:'Eksplikatsioon'!$AG262),IF($G262="Erikasutuses pind (korrus)",IFERROR(SUMIFS($E:$E,$G:$G,"Ainukasutuses pind",$C:$C,"Üüritav pind",$H:$H,Z$3,$A:$A,$A262)/SUMIFS($E:$E,$G:$G,"Ainukasutuses pind",$C:$C,"Üüritav pind",$A:$A,$A262),0),IF($G262="Erikasutuses pind (hoone)",IFERROR(SUMIFS($E:$E,$G:$G,"Ainukasutuses pind",$C:$C,"Üüritav pind",$H:$H,Z$3)/SUMIFS($E:$E,$G:$G,"Ainukasutuses pind",$C:$C,"Üüritav pind"),0),""))),"")</f>
        <v/>
      </c>
      <c r="AA262" s="72" t="str">
        <f>IFERROR(IF($G262="Erikasutuses pind (muu)",Eksplikatsioon!AF262/SUM(Eksplikatsioon!$O262:'Eksplikatsioon'!$AG262),IF($G262="Erikasutuses pind (korrus)",IFERROR(SUMIFS($E:$E,$G:$G,"Ainukasutuses pind",$C:$C,"Üüritav pind",$H:$H,AA$3,$A:$A,$A262)/SUMIFS($E:$E,$G:$G,"Ainukasutuses pind",$C:$C,"Üüritav pind",$A:$A,$A262),0),IF($G262="Erikasutuses pind (hoone)",IFERROR(SUMIFS($E:$E,$G:$G,"Ainukasutuses pind",$C:$C,"Üüritav pind",$H:$H,AA$3)/SUMIFS($E:$E,$G:$G,"Ainukasutuses pind",$C:$C,"Üüritav pind"),0),""))),"")</f>
        <v/>
      </c>
      <c r="AB262" s="72" t="str">
        <f>IFERROR(IF($G262="Erikasutuses pind (muu)",Eksplikatsioon!AG262/SUM(Eksplikatsioon!$O262:'Eksplikatsioon'!$AG262),IF($G262="Erikasutuses pind (korrus)",IFERROR(SUMIFS($E:$E,$G:$G,"Ainukasutuses pind",$C:$C,"Üüritav pind",$H:$H,AB$3,$A:$A,$A262)/SUMIFS($E:$E,$G:$G,"Ainukasutuses pind",$C:$C,"Üüritav pind",$A:$A,$A262),0),IF($G262="Erikasutuses pind (hoone)",IFERROR(SUMIFS($E:$E,$G:$G,"Ainukasutuses pind",$C:$C,"Üüritav pind",$H:$H,AB$3)/SUMIFS($E:$E,$G:$G,"Ainukasutuses pind",$C:$C,"Üüritav pind"),0),""))),"")</f>
        <v/>
      </c>
      <c r="AC262" s="72" t="str">
        <f>IFERROR(IF($G262="Erikasutuses pind (muu)",$E262*J262,IFERROR($E262*J262/SUM($J262:$AB262)*(Eksplikatsioon!O262)/SUMPRODUCT($J262:$AB262,Eksplikatsioon!$O262:$AG262),"")),"")</f>
        <v/>
      </c>
      <c r="AD262" s="72" t="str">
        <f>IFERROR(IF($G262="Erikasutuses pind (muu)",$E262*K262,IFERROR($E262*K262/SUM($J262:$AB262)*(Eksplikatsioon!P262)/SUMPRODUCT($J262:$AB262,Eksplikatsioon!$O262:$AG262),"")),"")</f>
        <v/>
      </c>
      <c r="AE262" s="72" t="str">
        <f>IFERROR(IF($G262="Erikasutuses pind (muu)",$E262*L262,IFERROR($E262*L262/SUM($J262:$AB262)*(Eksplikatsioon!Q262)/SUMPRODUCT($J262:$AB262,Eksplikatsioon!$O262:$AG262),"")),"")</f>
        <v/>
      </c>
      <c r="AF262" s="72" t="str">
        <f>IFERROR(IF($G262="Erikasutuses pind (muu)",$E262*M262,IFERROR($E262*M262/SUM($J262:$AB262)*(Eksplikatsioon!R262)/SUMPRODUCT($J262:$AB262,Eksplikatsioon!$O262:$AG262),"")),"")</f>
        <v/>
      </c>
      <c r="AG262" s="72" t="str">
        <f>IFERROR(IF($G262="Erikasutuses pind (muu)",$E262*N262,IFERROR($E262*N262/SUM($J262:$AB262)*(Eksplikatsioon!S262)/SUMPRODUCT($J262:$AB262,Eksplikatsioon!$O262:$AG262),"")),"")</f>
        <v/>
      </c>
      <c r="AH262" s="72" t="str">
        <f>IFERROR(IF($G262="Erikasutuses pind (muu)",$E262*O262,IFERROR($E262*O262/SUM($J262:$AB262)*(Eksplikatsioon!T262)/SUMPRODUCT($J262:$AB262,Eksplikatsioon!$O262:$AG262),"")),"")</f>
        <v/>
      </c>
      <c r="AI262" s="72" t="str">
        <f>IFERROR(IF($G262="Erikasutuses pind (muu)",$E262*P262,IFERROR($E262*P262/SUM($J262:$AB262)*(Eksplikatsioon!U262)/SUMPRODUCT($J262:$AB262,Eksplikatsioon!$O262:$AG262),"")),"")</f>
        <v/>
      </c>
      <c r="AJ262" s="72" t="str">
        <f>IFERROR(IF($G262="Erikasutuses pind (muu)",$E262*Q262,IFERROR($E262*Q262/SUM($J262:$AB262)*(Eksplikatsioon!V262)/SUMPRODUCT($J262:$AB262,Eksplikatsioon!$O262:$AG262),"")),"")</f>
        <v/>
      </c>
      <c r="AK262" s="72" t="str">
        <f>IFERROR(IF($G262="Erikasutuses pind (muu)",$E262*R262,IFERROR($E262*R262/SUM($J262:$AB262)*(Eksplikatsioon!W262)/SUMPRODUCT($J262:$AB262,Eksplikatsioon!$O262:$AG262),"")),"")</f>
        <v/>
      </c>
      <c r="AL262" s="72" t="str">
        <f>IFERROR(IF($G262="Erikasutuses pind (muu)",$E262*S262,IFERROR($E262*S262/SUM($J262:$AB262)*(Eksplikatsioon!X262)/SUMPRODUCT($J262:$AB262,Eksplikatsioon!$O262:$AG262),"")),"")</f>
        <v/>
      </c>
      <c r="AM262" s="72" t="str">
        <f>IFERROR(IF($G262="Erikasutuses pind (muu)",$E262*T262,IFERROR($E262*T262/SUM($J262:$AB262)*(Eksplikatsioon!Y262)/SUMPRODUCT($J262:$AB262,Eksplikatsioon!$O262:$AG262),"")),"")</f>
        <v/>
      </c>
      <c r="AN262" s="72" t="str">
        <f>IFERROR(IF($G262="Erikasutuses pind (muu)",$E262*U262,IFERROR($E262*U262/SUM($J262:$AB262)*(Eksplikatsioon!Z262)/SUMPRODUCT($J262:$AB262,Eksplikatsioon!$O262:$AG262),"")),"")</f>
        <v/>
      </c>
      <c r="AO262" s="72" t="str">
        <f>IFERROR(IF($G262="Erikasutuses pind (muu)",$E262*V262,IFERROR($E262*V262/SUM($J262:$AB262)*(Eksplikatsioon!AA262)/SUMPRODUCT($J262:$AB262,Eksplikatsioon!$O262:$AG262),"")),"")</f>
        <v/>
      </c>
      <c r="AP262" s="72" t="str">
        <f>IFERROR(IF($G262="Erikasutuses pind (muu)",$E262*W262,IFERROR($E262*W262/SUM($J262:$AB262)*(Eksplikatsioon!AB262)/SUMPRODUCT($J262:$AB262,Eksplikatsioon!$O262:$AG262),"")),"")</f>
        <v/>
      </c>
      <c r="AQ262" s="72" t="str">
        <f>IFERROR(IF($G262="Erikasutuses pind (muu)",$E262*X262,IFERROR($E262*X262/SUM($J262:$AB262)*(Eksplikatsioon!AC262)/SUMPRODUCT($J262:$AB262,Eksplikatsioon!$O262:$AG262),"")),"")</f>
        <v/>
      </c>
      <c r="AR262" s="72" t="str">
        <f>IFERROR(IF($G262="Erikasutuses pind (muu)",$E262*Y262,IFERROR($E262*Y262/SUM($J262:$AB262)*(Eksplikatsioon!AD262)/SUMPRODUCT($J262:$AB262,Eksplikatsioon!$O262:$AG262),"")),"")</f>
        <v/>
      </c>
      <c r="AS262" s="72" t="str">
        <f>IFERROR(IF($G262="Erikasutuses pind (muu)",$E262*Z262,IFERROR($E262*Z262/SUM($J262:$AB262)*(Eksplikatsioon!AE262)/SUMPRODUCT($J262:$AB262,Eksplikatsioon!$O262:$AG262),"")),"")</f>
        <v/>
      </c>
      <c r="AT262" s="72" t="str">
        <f>IFERROR(IF($G262="Erikasutuses pind (muu)",$E262*AA262,IFERROR($E262*AA262/SUM($J262:$AB262)*(Eksplikatsioon!AF262)/SUMPRODUCT($J262:$AB262,Eksplikatsioon!$O262:$AG262),"")),"")</f>
        <v/>
      </c>
      <c r="AU262" s="72" t="str">
        <f>IFERROR(IF($G262="Erikasutuses pind (muu)",$E262*AB262,IFERROR($E262*AB262/SUM($J262:$AB262)*(Eksplikatsioon!AG262)/SUMPRODUCT($J262:$AB262,Eksplikatsioon!$O262:$AG262),"")),"")</f>
        <v/>
      </c>
    </row>
    <row r="263" spans="1:47" x14ac:dyDescent="0.25">
      <c r="A263" s="71" t="str">
        <f>IF(Eksplikatsioon!A263=0,"",Eksplikatsioon!A263)</f>
        <v/>
      </c>
      <c r="B263" s="71" t="str">
        <f>IF(Eksplikatsioon!B263=0,"",Eksplikatsioon!B263)</f>
        <v/>
      </c>
      <c r="C263" s="71" t="str">
        <f>IF(Eksplikatsioon!C263=0,"",Eksplikatsioon!C263)</f>
        <v/>
      </c>
      <c r="D263" s="71" t="str">
        <f>IF(Eksplikatsioon!D263=0,"",Eksplikatsioon!D263)</f>
        <v/>
      </c>
      <c r="E263" s="71" t="str">
        <f>IF(Eksplikatsioon!F263=0,"",Eksplikatsioon!F263)</f>
        <v/>
      </c>
      <c r="F263" s="71" t="str">
        <f>IF(Eksplikatsioon!H263=0,"",Eksplikatsioon!H263)</f>
        <v/>
      </c>
      <c r="G263" s="71" t="str">
        <f>IF(Eksplikatsioon!J263=0,"",Eksplikatsioon!J263)</f>
        <v/>
      </c>
      <c r="H263" s="71" t="str">
        <f>IF(Eksplikatsioon!K263=0,"",Eksplikatsioon!K263)</f>
        <v/>
      </c>
      <c r="I263" s="71" t="str">
        <f>IF(Eksplikatsioon!L263=0,"",Eksplikatsioon!L263)</f>
        <v/>
      </c>
      <c r="J263" s="72" t="str">
        <f>IFERROR(IF($G263="Erikasutuses pind (muu)",Eksplikatsioon!O263/SUM(Eksplikatsioon!$O263:'Eksplikatsioon'!$AG263),IF($G263="Erikasutuses pind (korrus)",IFERROR(SUMIFS($E:$E,$G:$G,"Ainukasutuses pind",$C:$C,"Üüritav pind",$H:$H,J$3,$A:$A,$A263)/SUMIFS($E:$E,$G:$G,"Ainukasutuses pind",$C:$C,"Üüritav pind",$A:$A,$A263),0),IF($G263="Erikasutuses pind (hoone)",IFERROR(SUMIFS($E:$E,$G:$G,"Ainukasutuses pind",$C:$C,"Üüritav pind",$H:$H,J$3)/SUMIFS($E:$E,$G:$G,"Ainukasutuses pind",$C:$C,"Üüritav pind"),0),""))),"")</f>
        <v/>
      </c>
      <c r="K263" s="72" t="str">
        <f>IFERROR(IF($G263="Erikasutuses pind (muu)",Eksplikatsioon!P263/SUM(Eksplikatsioon!$O263:'Eksplikatsioon'!$AG263),IF($G263="Erikasutuses pind (korrus)",IFERROR(SUMIFS($E:$E,$G:$G,"Ainukasutuses pind",$C:$C,"Üüritav pind",$H:$H,K$3,$A:$A,$A263)/SUMIFS($E:$E,$G:$G,"Ainukasutuses pind",$C:$C,"Üüritav pind",$A:$A,$A263),0),IF($G263="Erikasutuses pind (hoone)",IFERROR(SUMIFS($E:$E,$G:$G,"Ainukasutuses pind",$C:$C,"Üüritav pind",$H:$H,K$3)/SUMIFS($E:$E,$G:$G,"Ainukasutuses pind",$C:$C,"Üüritav pind"),0),""))),"")</f>
        <v/>
      </c>
      <c r="L263" s="72" t="str">
        <f>IFERROR(IF($G263="Erikasutuses pind (muu)",Eksplikatsioon!Q263/SUM(Eksplikatsioon!$O263:'Eksplikatsioon'!$AG263),IF($G263="Erikasutuses pind (korrus)",IFERROR(SUMIFS($E:$E,$G:$G,"Ainukasutuses pind",$C:$C,"Üüritav pind",$H:$H,L$3,$A:$A,$A263)/SUMIFS($E:$E,$G:$G,"Ainukasutuses pind",$C:$C,"Üüritav pind",$A:$A,$A263),0),IF($G263="Erikasutuses pind (hoone)",IFERROR(SUMIFS($E:$E,$G:$G,"Ainukasutuses pind",$C:$C,"Üüritav pind",$H:$H,L$3)/SUMIFS($E:$E,$G:$G,"Ainukasutuses pind",$C:$C,"Üüritav pind"),0),""))),"")</f>
        <v/>
      </c>
      <c r="M263" s="72" t="str">
        <f>IFERROR(IF($G263="Erikasutuses pind (muu)",Eksplikatsioon!R263/SUM(Eksplikatsioon!$O263:'Eksplikatsioon'!$AG263),IF($G263="Erikasutuses pind (korrus)",IFERROR(SUMIFS($E:$E,$G:$G,"Ainukasutuses pind",$C:$C,"Üüritav pind",$H:$H,M$3,$A:$A,$A263)/SUMIFS($E:$E,$G:$G,"Ainukasutuses pind",$C:$C,"Üüritav pind",$A:$A,$A263),0),IF($G263="Erikasutuses pind (hoone)",IFERROR(SUMIFS($E:$E,$G:$G,"Ainukasutuses pind",$C:$C,"Üüritav pind",$H:$H,M$3)/SUMIFS($E:$E,$G:$G,"Ainukasutuses pind",$C:$C,"Üüritav pind"),0),""))),"")</f>
        <v/>
      </c>
      <c r="N263" s="72" t="str">
        <f>IFERROR(IF($G263="Erikasutuses pind (muu)",Eksplikatsioon!S263/SUM(Eksplikatsioon!$O263:'Eksplikatsioon'!$AG263),IF($G263="Erikasutuses pind (korrus)",IFERROR(SUMIFS($E:$E,$G:$G,"Ainukasutuses pind",$C:$C,"Üüritav pind",$H:$H,N$3,$A:$A,$A263)/SUMIFS($E:$E,$G:$G,"Ainukasutuses pind",$C:$C,"Üüritav pind",$A:$A,$A263),0),IF($G263="Erikasutuses pind (hoone)",IFERROR(SUMIFS($E:$E,$G:$G,"Ainukasutuses pind",$C:$C,"Üüritav pind",$H:$H,N$3)/SUMIFS($E:$E,$G:$G,"Ainukasutuses pind",$C:$C,"Üüritav pind"),0),""))),"")</f>
        <v/>
      </c>
      <c r="O263" s="72" t="str">
        <f>IFERROR(IF($G263="Erikasutuses pind (muu)",Eksplikatsioon!T263/SUM(Eksplikatsioon!$O263:'Eksplikatsioon'!$AG263),IF($G263="Erikasutuses pind (korrus)",IFERROR(SUMIFS($E:$E,$G:$G,"Ainukasutuses pind",$C:$C,"Üüritav pind",$H:$H,O$3,$A:$A,$A263)/SUMIFS($E:$E,$G:$G,"Ainukasutuses pind",$C:$C,"Üüritav pind",$A:$A,$A263),0),IF($G263="Erikasutuses pind (hoone)",IFERROR(SUMIFS($E:$E,$G:$G,"Ainukasutuses pind",$C:$C,"Üüritav pind",$H:$H,O$3)/SUMIFS($E:$E,$G:$G,"Ainukasutuses pind",$C:$C,"Üüritav pind"),0),""))),"")</f>
        <v/>
      </c>
      <c r="P263" s="72" t="str">
        <f>IFERROR(IF($G263="Erikasutuses pind (muu)",Eksplikatsioon!U263/SUM(Eksplikatsioon!$O263:'Eksplikatsioon'!$AG263),IF($G263="Erikasutuses pind (korrus)",IFERROR(SUMIFS($E:$E,$G:$G,"Ainukasutuses pind",$C:$C,"Üüritav pind",$H:$H,P$3,$A:$A,$A263)/SUMIFS($E:$E,$G:$G,"Ainukasutuses pind",$C:$C,"Üüritav pind",$A:$A,$A263),0),IF($G263="Erikasutuses pind (hoone)",IFERROR(SUMIFS($E:$E,$G:$G,"Ainukasutuses pind",$C:$C,"Üüritav pind",$H:$H,P$3)/SUMIFS($E:$E,$G:$G,"Ainukasutuses pind",$C:$C,"Üüritav pind"),0),""))),"")</f>
        <v/>
      </c>
      <c r="Q263" s="72" t="str">
        <f>IFERROR(IF($G263="Erikasutuses pind (muu)",Eksplikatsioon!V263/SUM(Eksplikatsioon!$O263:'Eksplikatsioon'!$AG263),IF($G263="Erikasutuses pind (korrus)",IFERROR(SUMIFS($E:$E,$G:$G,"Ainukasutuses pind",$C:$C,"Üüritav pind",$H:$H,Q$3,$A:$A,$A263)/SUMIFS($E:$E,$G:$G,"Ainukasutuses pind",$C:$C,"Üüritav pind",$A:$A,$A263),0),IF($G263="Erikasutuses pind (hoone)",IFERROR(SUMIFS($E:$E,$G:$G,"Ainukasutuses pind",$C:$C,"Üüritav pind",$H:$H,Q$3)/SUMIFS($E:$E,$G:$G,"Ainukasutuses pind",$C:$C,"Üüritav pind"),0),""))),"")</f>
        <v/>
      </c>
      <c r="R263" s="72" t="str">
        <f>IFERROR(IF($G263="Erikasutuses pind (muu)",Eksplikatsioon!W263/SUM(Eksplikatsioon!$O263:'Eksplikatsioon'!$AG263),IF($G263="Erikasutuses pind (korrus)",IFERROR(SUMIFS($E:$E,$G:$G,"Ainukasutuses pind",$C:$C,"Üüritav pind",$H:$H,R$3,$A:$A,$A263)/SUMIFS($E:$E,$G:$G,"Ainukasutuses pind",$C:$C,"Üüritav pind",$A:$A,$A263),0),IF($G263="Erikasutuses pind (hoone)",IFERROR(SUMIFS($E:$E,$G:$G,"Ainukasutuses pind",$C:$C,"Üüritav pind",$H:$H,R$3)/SUMIFS($E:$E,$G:$G,"Ainukasutuses pind",$C:$C,"Üüritav pind"),0),""))),"")</f>
        <v/>
      </c>
      <c r="S263" s="72" t="str">
        <f>IFERROR(IF($G263="Erikasutuses pind (muu)",Eksplikatsioon!X263/SUM(Eksplikatsioon!$O263:'Eksplikatsioon'!$AG263),IF($G263="Erikasutuses pind (korrus)",IFERROR(SUMIFS($E:$E,$G:$G,"Ainukasutuses pind",$C:$C,"Üüritav pind",$H:$H,S$3,$A:$A,$A263)/SUMIFS($E:$E,$G:$G,"Ainukasutuses pind",$C:$C,"Üüritav pind",$A:$A,$A263),0),IF($G263="Erikasutuses pind (hoone)",IFERROR(SUMIFS($E:$E,$G:$G,"Ainukasutuses pind",$C:$C,"Üüritav pind",$H:$H,S$3)/SUMIFS($E:$E,$G:$G,"Ainukasutuses pind",$C:$C,"Üüritav pind"),0),""))),"")</f>
        <v/>
      </c>
      <c r="T263" s="72" t="str">
        <f>IFERROR(IF($G263="Erikasutuses pind (muu)",Eksplikatsioon!Y263/SUM(Eksplikatsioon!$O263:'Eksplikatsioon'!$AG263),IF($G263="Erikasutuses pind (korrus)",IFERROR(SUMIFS($E:$E,$G:$G,"Ainukasutuses pind",$C:$C,"Üüritav pind",$H:$H,T$3,$A:$A,$A263)/SUMIFS($E:$E,$G:$G,"Ainukasutuses pind",$C:$C,"Üüritav pind",$A:$A,$A263),0),IF($G263="Erikasutuses pind (hoone)",IFERROR(SUMIFS($E:$E,$G:$G,"Ainukasutuses pind",$C:$C,"Üüritav pind",$H:$H,T$3)/SUMIFS($E:$E,$G:$G,"Ainukasutuses pind",$C:$C,"Üüritav pind"),0),""))),"")</f>
        <v/>
      </c>
      <c r="U263" s="72" t="str">
        <f>IFERROR(IF($G263="Erikasutuses pind (muu)",Eksplikatsioon!Z263/SUM(Eksplikatsioon!$O263:'Eksplikatsioon'!$AG263),IF($G263="Erikasutuses pind (korrus)",IFERROR(SUMIFS($E:$E,$G:$G,"Ainukasutuses pind",$C:$C,"Üüritav pind",$H:$H,U$3,$A:$A,$A263)/SUMIFS($E:$E,$G:$G,"Ainukasutuses pind",$C:$C,"Üüritav pind",$A:$A,$A263),0),IF($G263="Erikasutuses pind (hoone)",IFERROR(SUMIFS($E:$E,$G:$G,"Ainukasutuses pind",$C:$C,"Üüritav pind",$H:$H,U$3)/SUMIFS($E:$E,$G:$G,"Ainukasutuses pind",$C:$C,"Üüritav pind"),0),""))),"")</f>
        <v/>
      </c>
      <c r="V263" s="72" t="str">
        <f>IFERROR(IF($G263="Erikasutuses pind (muu)",Eksplikatsioon!AA263/SUM(Eksplikatsioon!$O263:'Eksplikatsioon'!$AG263),IF($G263="Erikasutuses pind (korrus)",IFERROR(SUMIFS($E:$E,$G:$G,"Ainukasutuses pind",$C:$C,"Üüritav pind",$H:$H,V$3,$A:$A,$A263)/SUMIFS($E:$E,$G:$G,"Ainukasutuses pind",$C:$C,"Üüritav pind",$A:$A,$A263),0),IF($G263="Erikasutuses pind (hoone)",IFERROR(SUMIFS($E:$E,$G:$G,"Ainukasutuses pind",$C:$C,"Üüritav pind",$H:$H,V$3)/SUMIFS($E:$E,$G:$G,"Ainukasutuses pind",$C:$C,"Üüritav pind"),0),""))),"")</f>
        <v/>
      </c>
      <c r="W263" s="72" t="str">
        <f>IFERROR(IF($G263="Erikasutuses pind (muu)",Eksplikatsioon!AB263/SUM(Eksplikatsioon!$O263:'Eksplikatsioon'!$AG263),IF($G263="Erikasutuses pind (korrus)",IFERROR(SUMIFS($E:$E,$G:$G,"Ainukasutuses pind",$C:$C,"Üüritav pind",$H:$H,W$3,$A:$A,$A263)/SUMIFS($E:$E,$G:$G,"Ainukasutuses pind",$C:$C,"Üüritav pind",$A:$A,$A263),0),IF($G263="Erikasutuses pind (hoone)",IFERROR(SUMIFS($E:$E,$G:$G,"Ainukasutuses pind",$C:$C,"Üüritav pind",$H:$H,W$3)/SUMIFS($E:$E,$G:$G,"Ainukasutuses pind",$C:$C,"Üüritav pind"),0),""))),"")</f>
        <v/>
      </c>
      <c r="X263" s="72" t="str">
        <f>IFERROR(IF($G263="Erikasutuses pind (muu)",Eksplikatsioon!AC263/SUM(Eksplikatsioon!$O263:'Eksplikatsioon'!$AG263),IF($G263="Erikasutuses pind (korrus)",IFERROR(SUMIFS($E:$E,$G:$G,"Ainukasutuses pind",$C:$C,"Üüritav pind",$H:$H,X$3,$A:$A,$A263)/SUMIFS($E:$E,$G:$G,"Ainukasutuses pind",$C:$C,"Üüritav pind",$A:$A,$A263),0),IF($G263="Erikasutuses pind (hoone)",IFERROR(SUMIFS($E:$E,$G:$G,"Ainukasutuses pind",$C:$C,"Üüritav pind",$H:$H,X$3)/SUMIFS($E:$E,$G:$G,"Ainukasutuses pind",$C:$C,"Üüritav pind"),0),""))),"")</f>
        <v/>
      </c>
      <c r="Y263" s="72" t="str">
        <f>IFERROR(IF($G263="Erikasutuses pind (muu)",Eksplikatsioon!AD263/SUM(Eksplikatsioon!$O263:'Eksplikatsioon'!$AG263),IF($G263="Erikasutuses pind (korrus)",IFERROR(SUMIFS($E:$E,$G:$G,"Ainukasutuses pind",$C:$C,"Üüritav pind",$H:$H,Y$3,$A:$A,$A263)/SUMIFS($E:$E,$G:$G,"Ainukasutuses pind",$C:$C,"Üüritav pind",$A:$A,$A263),0),IF($G263="Erikasutuses pind (hoone)",IFERROR(SUMIFS($E:$E,$G:$G,"Ainukasutuses pind",$C:$C,"Üüritav pind",$H:$H,Y$3)/SUMIFS($E:$E,$G:$G,"Ainukasutuses pind",$C:$C,"Üüritav pind"),0),""))),"")</f>
        <v/>
      </c>
      <c r="Z263" s="72" t="str">
        <f>IFERROR(IF($G263="Erikasutuses pind (muu)",Eksplikatsioon!AE263/SUM(Eksplikatsioon!$O263:'Eksplikatsioon'!$AG263),IF($G263="Erikasutuses pind (korrus)",IFERROR(SUMIFS($E:$E,$G:$G,"Ainukasutuses pind",$C:$C,"Üüritav pind",$H:$H,Z$3,$A:$A,$A263)/SUMIFS($E:$E,$G:$G,"Ainukasutuses pind",$C:$C,"Üüritav pind",$A:$A,$A263),0),IF($G263="Erikasutuses pind (hoone)",IFERROR(SUMIFS($E:$E,$G:$G,"Ainukasutuses pind",$C:$C,"Üüritav pind",$H:$H,Z$3)/SUMIFS($E:$E,$G:$G,"Ainukasutuses pind",$C:$C,"Üüritav pind"),0),""))),"")</f>
        <v/>
      </c>
      <c r="AA263" s="72" t="str">
        <f>IFERROR(IF($G263="Erikasutuses pind (muu)",Eksplikatsioon!AF263/SUM(Eksplikatsioon!$O263:'Eksplikatsioon'!$AG263),IF($G263="Erikasutuses pind (korrus)",IFERROR(SUMIFS($E:$E,$G:$G,"Ainukasutuses pind",$C:$C,"Üüritav pind",$H:$H,AA$3,$A:$A,$A263)/SUMIFS($E:$E,$G:$G,"Ainukasutuses pind",$C:$C,"Üüritav pind",$A:$A,$A263),0),IF($G263="Erikasutuses pind (hoone)",IFERROR(SUMIFS($E:$E,$G:$G,"Ainukasutuses pind",$C:$C,"Üüritav pind",$H:$H,AA$3)/SUMIFS($E:$E,$G:$G,"Ainukasutuses pind",$C:$C,"Üüritav pind"),0),""))),"")</f>
        <v/>
      </c>
      <c r="AB263" s="72" t="str">
        <f>IFERROR(IF($G263="Erikasutuses pind (muu)",Eksplikatsioon!AG263/SUM(Eksplikatsioon!$O263:'Eksplikatsioon'!$AG263),IF($G263="Erikasutuses pind (korrus)",IFERROR(SUMIFS($E:$E,$G:$G,"Ainukasutuses pind",$C:$C,"Üüritav pind",$H:$H,AB$3,$A:$A,$A263)/SUMIFS($E:$E,$G:$G,"Ainukasutuses pind",$C:$C,"Üüritav pind",$A:$A,$A263),0),IF($G263="Erikasutuses pind (hoone)",IFERROR(SUMIFS($E:$E,$G:$G,"Ainukasutuses pind",$C:$C,"Üüritav pind",$H:$H,AB$3)/SUMIFS($E:$E,$G:$G,"Ainukasutuses pind",$C:$C,"Üüritav pind"),0),""))),"")</f>
        <v/>
      </c>
      <c r="AC263" s="72" t="str">
        <f>IFERROR(IF($G263="Erikasutuses pind (muu)",$E263*J263,IFERROR($E263*J263/SUM($J263:$AB263)*(Eksplikatsioon!O263)/SUMPRODUCT($J263:$AB263,Eksplikatsioon!$O263:$AG263),"")),"")</f>
        <v/>
      </c>
      <c r="AD263" s="72" t="str">
        <f>IFERROR(IF($G263="Erikasutuses pind (muu)",$E263*K263,IFERROR($E263*K263/SUM($J263:$AB263)*(Eksplikatsioon!P263)/SUMPRODUCT($J263:$AB263,Eksplikatsioon!$O263:$AG263),"")),"")</f>
        <v/>
      </c>
      <c r="AE263" s="72" t="str">
        <f>IFERROR(IF($G263="Erikasutuses pind (muu)",$E263*L263,IFERROR($E263*L263/SUM($J263:$AB263)*(Eksplikatsioon!Q263)/SUMPRODUCT($J263:$AB263,Eksplikatsioon!$O263:$AG263),"")),"")</f>
        <v/>
      </c>
      <c r="AF263" s="72" t="str">
        <f>IFERROR(IF($G263="Erikasutuses pind (muu)",$E263*M263,IFERROR($E263*M263/SUM($J263:$AB263)*(Eksplikatsioon!R263)/SUMPRODUCT($J263:$AB263,Eksplikatsioon!$O263:$AG263),"")),"")</f>
        <v/>
      </c>
      <c r="AG263" s="72" t="str">
        <f>IFERROR(IF($G263="Erikasutuses pind (muu)",$E263*N263,IFERROR($E263*N263/SUM($J263:$AB263)*(Eksplikatsioon!S263)/SUMPRODUCT($J263:$AB263,Eksplikatsioon!$O263:$AG263),"")),"")</f>
        <v/>
      </c>
      <c r="AH263" s="72" t="str">
        <f>IFERROR(IF($G263="Erikasutuses pind (muu)",$E263*O263,IFERROR($E263*O263/SUM($J263:$AB263)*(Eksplikatsioon!T263)/SUMPRODUCT($J263:$AB263,Eksplikatsioon!$O263:$AG263),"")),"")</f>
        <v/>
      </c>
      <c r="AI263" s="72" t="str">
        <f>IFERROR(IF($G263="Erikasutuses pind (muu)",$E263*P263,IFERROR($E263*P263/SUM($J263:$AB263)*(Eksplikatsioon!U263)/SUMPRODUCT($J263:$AB263,Eksplikatsioon!$O263:$AG263),"")),"")</f>
        <v/>
      </c>
      <c r="AJ263" s="72" t="str">
        <f>IFERROR(IF($G263="Erikasutuses pind (muu)",$E263*Q263,IFERROR($E263*Q263/SUM($J263:$AB263)*(Eksplikatsioon!V263)/SUMPRODUCT($J263:$AB263,Eksplikatsioon!$O263:$AG263),"")),"")</f>
        <v/>
      </c>
      <c r="AK263" s="72" t="str">
        <f>IFERROR(IF($G263="Erikasutuses pind (muu)",$E263*R263,IFERROR($E263*R263/SUM($J263:$AB263)*(Eksplikatsioon!W263)/SUMPRODUCT($J263:$AB263,Eksplikatsioon!$O263:$AG263),"")),"")</f>
        <v/>
      </c>
      <c r="AL263" s="72" t="str">
        <f>IFERROR(IF($G263="Erikasutuses pind (muu)",$E263*S263,IFERROR($E263*S263/SUM($J263:$AB263)*(Eksplikatsioon!X263)/SUMPRODUCT($J263:$AB263,Eksplikatsioon!$O263:$AG263),"")),"")</f>
        <v/>
      </c>
      <c r="AM263" s="72" t="str">
        <f>IFERROR(IF($G263="Erikasutuses pind (muu)",$E263*T263,IFERROR($E263*T263/SUM($J263:$AB263)*(Eksplikatsioon!Y263)/SUMPRODUCT($J263:$AB263,Eksplikatsioon!$O263:$AG263),"")),"")</f>
        <v/>
      </c>
      <c r="AN263" s="72" t="str">
        <f>IFERROR(IF($G263="Erikasutuses pind (muu)",$E263*U263,IFERROR($E263*U263/SUM($J263:$AB263)*(Eksplikatsioon!Z263)/SUMPRODUCT($J263:$AB263,Eksplikatsioon!$O263:$AG263),"")),"")</f>
        <v/>
      </c>
      <c r="AO263" s="72" t="str">
        <f>IFERROR(IF($G263="Erikasutuses pind (muu)",$E263*V263,IFERROR($E263*V263/SUM($J263:$AB263)*(Eksplikatsioon!AA263)/SUMPRODUCT($J263:$AB263,Eksplikatsioon!$O263:$AG263),"")),"")</f>
        <v/>
      </c>
      <c r="AP263" s="72" t="str">
        <f>IFERROR(IF($G263="Erikasutuses pind (muu)",$E263*W263,IFERROR($E263*W263/SUM($J263:$AB263)*(Eksplikatsioon!AB263)/SUMPRODUCT($J263:$AB263,Eksplikatsioon!$O263:$AG263),"")),"")</f>
        <v/>
      </c>
      <c r="AQ263" s="72" t="str">
        <f>IFERROR(IF($G263="Erikasutuses pind (muu)",$E263*X263,IFERROR($E263*X263/SUM($J263:$AB263)*(Eksplikatsioon!AC263)/SUMPRODUCT($J263:$AB263,Eksplikatsioon!$O263:$AG263),"")),"")</f>
        <v/>
      </c>
      <c r="AR263" s="72" t="str">
        <f>IFERROR(IF($G263="Erikasutuses pind (muu)",$E263*Y263,IFERROR($E263*Y263/SUM($J263:$AB263)*(Eksplikatsioon!AD263)/SUMPRODUCT($J263:$AB263,Eksplikatsioon!$O263:$AG263),"")),"")</f>
        <v/>
      </c>
      <c r="AS263" s="72" t="str">
        <f>IFERROR(IF($G263="Erikasutuses pind (muu)",$E263*Z263,IFERROR($E263*Z263/SUM($J263:$AB263)*(Eksplikatsioon!AE263)/SUMPRODUCT($J263:$AB263,Eksplikatsioon!$O263:$AG263),"")),"")</f>
        <v/>
      </c>
      <c r="AT263" s="72" t="str">
        <f>IFERROR(IF($G263="Erikasutuses pind (muu)",$E263*AA263,IFERROR($E263*AA263/SUM($J263:$AB263)*(Eksplikatsioon!AF263)/SUMPRODUCT($J263:$AB263,Eksplikatsioon!$O263:$AG263),"")),"")</f>
        <v/>
      </c>
      <c r="AU263" s="72" t="str">
        <f>IFERROR(IF($G263="Erikasutuses pind (muu)",$E263*AB263,IFERROR($E263*AB263/SUM($J263:$AB263)*(Eksplikatsioon!AG263)/SUMPRODUCT($J263:$AB263,Eksplikatsioon!$O263:$AG263),"")),"")</f>
        <v/>
      </c>
    </row>
    <row r="264" spans="1:47" x14ac:dyDescent="0.25">
      <c r="A264" s="71" t="str">
        <f>IF(Eksplikatsioon!A264=0,"",Eksplikatsioon!A264)</f>
        <v/>
      </c>
      <c r="B264" s="71" t="str">
        <f>IF(Eksplikatsioon!B264=0,"",Eksplikatsioon!B264)</f>
        <v/>
      </c>
      <c r="C264" s="71" t="str">
        <f>IF(Eksplikatsioon!C264=0,"",Eksplikatsioon!C264)</f>
        <v/>
      </c>
      <c r="D264" s="71" t="str">
        <f>IF(Eksplikatsioon!D264=0,"",Eksplikatsioon!D264)</f>
        <v/>
      </c>
      <c r="E264" s="71" t="str">
        <f>IF(Eksplikatsioon!F264=0,"",Eksplikatsioon!F264)</f>
        <v/>
      </c>
      <c r="F264" s="71" t="str">
        <f>IF(Eksplikatsioon!H264=0,"",Eksplikatsioon!H264)</f>
        <v/>
      </c>
      <c r="G264" s="71" t="str">
        <f>IF(Eksplikatsioon!J264=0,"",Eksplikatsioon!J264)</f>
        <v/>
      </c>
      <c r="H264" s="71" t="str">
        <f>IF(Eksplikatsioon!K264=0,"",Eksplikatsioon!K264)</f>
        <v/>
      </c>
      <c r="I264" s="71" t="str">
        <f>IF(Eksplikatsioon!L264=0,"",Eksplikatsioon!L264)</f>
        <v/>
      </c>
      <c r="J264" s="72" t="str">
        <f>IFERROR(IF($G264="Erikasutuses pind (muu)",Eksplikatsioon!O264/SUM(Eksplikatsioon!$O264:'Eksplikatsioon'!$AG264),IF($G264="Erikasutuses pind (korrus)",IFERROR(SUMIFS($E:$E,$G:$G,"Ainukasutuses pind",$C:$C,"Üüritav pind",$H:$H,J$3,$A:$A,$A264)/SUMIFS($E:$E,$G:$G,"Ainukasutuses pind",$C:$C,"Üüritav pind",$A:$A,$A264),0),IF($G264="Erikasutuses pind (hoone)",IFERROR(SUMIFS($E:$E,$G:$G,"Ainukasutuses pind",$C:$C,"Üüritav pind",$H:$H,J$3)/SUMIFS($E:$E,$G:$G,"Ainukasutuses pind",$C:$C,"Üüritav pind"),0),""))),"")</f>
        <v/>
      </c>
      <c r="K264" s="72" t="str">
        <f>IFERROR(IF($G264="Erikasutuses pind (muu)",Eksplikatsioon!P264/SUM(Eksplikatsioon!$O264:'Eksplikatsioon'!$AG264),IF($G264="Erikasutuses pind (korrus)",IFERROR(SUMIFS($E:$E,$G:$G,"Ainukasutuses pind",$C:$C,"Üüritav pind",$H:$H,K$3,$A:$A,$A264)/SUMIFS($E:$E,$G:$G,"Ainukasutuses pind",$C:$C,"Üüritav pind",$A:$A,$A264),0),IF($G264="Erikasutuses pind (hoone)",IFERROR(SUMIFS($E:$E,$G:$G,"Ainukasutuses pind",$C:$C,"Üüritav pind",$H:$H,K$3)/SUMIFS($E:$E,$G:$G,"Ainukasutuses pind",$C:$C,"Üüritav pind"),0),""))),"")</f>
        <v/>
      </c>
      <c r="L264" s="72" t="str">
        <f>IFERROR(IF($G264="Erikasutuses pind (muu)",Eksplikatsioon!Q264/SUM(Eksplikatsioon!$O264:'Eksplikatsioon'!$AG264),IF($G264="Erikasutuses pind (korrus)",IFERROR(SUMIFS($E:$E,$G:$G,"Ainukasutuses pind",$C:$C,"Üüritav pind",$H:$H,L$3,$A:$A,$A264)/SUMIFS($E:$E,$G:$G,"Ainukasutuses pind",$C:$C,"Üüritav pind",$A:$A,$A264),0),IF($G264="Erikasutuses pind (hoone)",IFERROR(SUMIFS($E:$E,$G:$G,"Ainukasutuses pind",$C:$C,"Üüritav pind",$H:$H,L$3)/SUMIFS($E:$E,$G:$G,"Ainukasutuses pind",$C:$C,"Üüritav pind"),0),""))),"")</f>
        <v/>
      </c>
      <c r="M264" s="72" t="str">
        <f>IFERROR(IF($G264="Erikasutuses pind (muu)",Eksplikatsioon!R264/SUM(Eksplikatsioon!$O264:'Eksplikatsioon'!$AG264),IF($G264="Erikasutuses pind (korrus)",IFERROR(SUMIFS($E:$E,$G:$G,"Ainukasutuses pind",$C:$C,"Üüritav pind",$H:$H,M$3,$A:$A,$A264)/SUMIFS($E:$E,$G:$G,"Ainukasutuses pind",$C:$C,"Üüritav pind",$A:$A,$A264),0),IF($G264="Erikasutuses pind (hoone)",IFERROR(SUMIFS($E:$E,$G:$G,"Ainukasutuses pind",$C:$C,"Üüritav pind",$H:$H,M$3)/SUMIFS($E:$E,$G:$G,"Ainukasutuses pind",$C:$C,"Üüritav pind"),0),""))),"")</f>
        <v/>
      </c>
      <c r="N264" s="72" t="str">
        <f>IFERROR(IF($G264="Erikasutuses pind (muu)",Eksplikatsioon!S264/SUM(Eksplikatsioon!$O264:'Eksplikatsioon'!$AG264),IF($G264="Erikasutuses pind (korrus)",IFERROR(SUMIFS($E:$E,$G:$G,"Ainukasutuses pind",$C:$C,"Üüritav pind",$H:$H,N$3,$A:$A,$A264)/SUMIFS($E:$E,$G:$G,"Ainukasutuses pind",$C:$C,"Üüritav pind",$A:$A,$A264),0),IF($G264="Erikasutuses pind (hoone)",IFERROR(SUMIFS($E:$E,$G:$G,"Ainukasutuses pind",$C:$C,"Üüritav pind",$H:$H,N$3)/SUMIFS($E:$E,$G:$G,"Ainukasutuses pind",$C:$C,"Üüritav pind"),0),""))),"")</f>
        <v/>
      </c>
      <c r="O264" s="72" t="str">
        <f>IFERROR(IF($G264="Erikasutuses pind (muu)",Eksplikatsioon!T264/SUM(Eksplikatsioon!$O264:'Eksplikatsioon'!$AG264),IF($G264="Erikasutuses pind (korrus)",IFERROR(SUMIFS($E:$E,$G:$G,"Ainukasutuses pind",$C:$C,"Üüritav pind",$H:$H,O$3,$A:$A,$A264)/SUMIFS($E:$E,$G:$G,"Ainukasutuses pind",$C:$C,"Üüritav pind",$A:$A,$A264),0),IF($G264="Erikasutuses pind (hoone)",IFERROR(SUMIFS($E:$E,$G:$G,"Ainukasutuses pind",$C:$C,"Üüritav pind",$H:$H,O$3)/SUMIFS($E:$E,$G:$G,"Ainukasutuses pind",$C:$C,"Üüritav pind"),0),""))),"")</f>
        <v/>
      </c>
      <c r="P264" s="72" t="str">
        <f>IFERROR(IF($G264="Erikasutuses pind (muu)",Eksplikatsioon!U264/SUM(Eksplikatsioon!$O264:'Eksplikatsioon'!$AG264),IF($G264="Erikasutuses pind (korrus)",IFERROR(SUMIFS($E:$E,$G:$G,"Ainukasutuses pind",$C:$C,"Üüritav pind",$H:$H,P$3,$A:$A,$A264)/SUMIFS($E:$E,$G:$G,"Ainukasutuses pind",$C:$C,"Üüritav pind",$A:$A,$A264),0),IF($G264="Erikasutuses pind (hoone)",IFERROR(SUMIFS($E:$E,$G:$G,"Ainukasutuses pind",$C:$C,"Üüritav pind",$H:$H,P$3)/SUMIFS($E:$E,$G:$G,"Ainukasutuses pind",$C:$C,"Üüritav pind"),0),""))),"")</f>
        <v/>
      </c>
      <c r="Q264" s="72" t="str">
        <f>IFERROR(IF($G264="Erikasutuses pind (muu)",Eksplikatsioon!V264/SUM(Eksplikatsioon!$O264:'Eksplikatsioon'!$AG264),IF($G264="Erikasutuses pind (korrus)",IFERROR(SUMIFS($E:$E,$G:$G,"Ainukasutuses pind",$C:$C,"Üüritav pind",$H:$H,Q$3,$A:$A,$A264)/SUMIFS($E:$E,$G:$G,"Ainukasutuses pind",$C:$C,"Üüritav pind",$A:$A,$A264),0),IF($G264="Erikasutuses pind (hoone)",IFERROR(SUMIFS($E:$E,$G:$G,"Ainukasutuses pind",$C:$C,"Üüritav pind",$H:$H,Q$3)/SUMIFS($E:$E,$G:$G,"Ainukasutuses pind",$C:$C,"Üüritav pind"),0),""))),"")</f>
        <v/>
      </c>
      <c r="R264" s="72" t="str">
        <f>IFERROR(IF($G264="Erikasutuses pind (muu)",Eksplikatsioon!W264/SUM(Eksplikatsioon!$O264:'Eksplikatsioon'!$AG264),IF($G264="Erikasutuses pind (korrus)",IFERROR(SUMIFS($E:$E,$G:$G,"Ainukasutuses pind",$C:$C,"Üüritav pind",$H:$H,R$3,$A:$A,$A264)/SUMIFS($E:$E,$G:$G,"Ainukasutuses pind",$C:$C,"Üüritav pind",$A:$A,$A264),0),IF($G264="Erikasutuses pind (hoone)",IFERROR(SUMIFS($E:$E,$G:$G,"Ainukasutuses pind",$C:$C,"Üüritav pind",$H:$H,R$3)/SUMIFS($E:$E,$G:$G,"Ainukasutuses pind",$C:$C,"Üüritav pind"),0),""))),"")</f>
        <v/>
      </c>
      <c r="S264" s="72" t="str">
        <f>IFERROR(IF($G264="Erikasutuses pind (muu)",Eksplikatsioon!X264/SUM(Eksplikatsioon!$O264:'Eksplikatsioon'!$AG264),IF($G264="Erikasutuses pind (korrus)",IFERROR(SUMIFS($E:$E,$G:$G,"Ainukasutuses pind",$C:$C,"Üüritav pind",$H:$H,S$3,$A:$A,$A264)/SUMIFS($E:$E,$G:$G,"Ainukasutuses pind",$C:$C,"Üüritav pind",$A:$A,$A264),0),IF($G264="Erikasutuses pind (hoone)",IFERROR(SUMIFS($E:$E,$G:$G,"Ainukasutuses pind",$C:$C,"Üüritav pind",$H:$H,S$3)/SUMIFS($E:$E,$G:$G,"Ainukasutuses pind",$C:$C,"Üüritav pind"),0),""))),"")</f>
        <v/>
      </c>
      <c r="T264" s="72" t="str">
        <f>IFERROR(IF($G264="Erikasutuses pind (muu)",Eksplikatsioon!Y264/SUM(Eksplikatsioon!$O264:'Eksplikatsioon'!$AG264),IF($G264="Erikasutuses pind (korrus)",IFERROR(SUMIFS($E:$E,$G:$G,"Ainukasutuses pind",$C:$C,"Üüritav pind",$H:$H,T$3,$A:$A,$A264)/SUMIFS($E:$E,$G:$G,"Ainukasutuses pind",$C:$C,"Üüritav pind",$A:$A,$A264),0),IF($G264="Erikasutuses pind (hoone)",IFERROR(SUMIFS($E:$E,$G:$G,"Ainukasutuses pind",$C:$C,"Üüritav pind",$H:$H,T$3)/SUMIFS($E:$E,$G:$G,"Ainukasutuses pind",$C:$C,"Üüritav pind"),0),""))),"")</f>
        <v/>
      </c>
      <c r="U264" s="72" t="str">
        <f>IFERROR(IF($G264="Erikasutuses pind (muu)",Eksplikatsioon!Z264/SUM(Eksplikatsioon!$O264:'Eksplikatsioon'!$AG264),IF($G264="Erikasutuses pind (korrus)",IFERROR(SUMIFS($E:$E,$G:$G,"Ainukasutuses pind",$C:$C,"Üüritav pind",$H:$H,U$3,$A:$A,$A264)/SUMIFS($E:$E,$G:$G,"Ainukasutuses pind",$C:$C,"Üüritav pind",$A:$A,$A264),0),IF($G264="Erikasutuses pind (hoone)",IFERROR(SUMIFS($E:$E,$G:$G,"Ainukasutuses pind",$C:$C,"Üüritav pind",$H:$H,U$3)/SUMIFS($E:$E,$G:$G,"Ainukasutuses pind",$C:$C,"Üüritav pind"),0),""))),"")</f>
        <v/>
      </c>
      <c r="V264" s="72" t="str">
        <f>IFERROR(IF($G264="Erikasutuses pind (muu)",Eksplikatsioon!AA264/SUM(Eksplikatsioon!$O264:'Eksplikatsioon'!$AG264),IF($G264="Erikasutuses pind (korrus)",IFERROR(SUMIFS($E:$E,$G:$G,"Ainukasutuses pind",$C:$C,"Üüritav pind",$H:$H,V$3,$A:$A,$A264)/SUMIFS($E:$E,$G:$G,"Ainukasutuses pind",$C:$C,"Üüritav pind",$A:$A,$A264),0),IF($G264="Erikasutuses pind (hoone)",IFERROR(SUMIFS($E:$E,$G:$G,"Ainukasutuses pind",$C:$C,"Üüritav pind",$H:$H,V$3)/SUMIFS($E:$E,$G:$G,"Ainukasutuses pind",$C:$C,"Üüritav pind"),0),""))),"")</f>
        <v/>
      </c>
      <c r="W264" s="72" t="str">
        <f>IFERROR(IF($G264="Erikasutuses pind (muu)",Eksplikatsioon!AB264/SUM(Eksplikatsioon!$O264:'Eksplikatsioon'!$AG264),IF($G264="Erikasutuses pind (korrus)",IFERROR(SUMIFS($E:$E,$G:$G,"Ainukasutuses pind",$C:$C,"Üüritav pind",$H:$H,W$3,$A:$A,$A264)/SUMIFS($E:$E,$G:$G,"Ainukasutuses pind",$C:$C,"Üüritav pind",$A:$A,$A264),0),IF($G264="Erikasutuses pind (hoone)",IFERROR(SUMIFS($E:$E,$G:$G,"Ainukasutuses pind",$C:$C,"Üüritav pind",$H:$H,W$3)/SUMIFS($E:$E,$G:$G,"Ainukasutuses pind",$C:$C,"Üüritav pind"),0),""))),"")</f>
        <v/>
      </c>
      <c r="X264" s="72" t="str">
        <f>IFERROR(IF($G264="Erikasutuses pind (muu)",Eksplikatsioon!AC264/SUM(Eksplikatsioon!$O264:'Eksplikatsioon'!$AG264),IF($G264="Erikasutuses pind (korrus)",IFERROR(SUMIFS($E:$E,$G:$G,"Ainukasutuses pind",$C:$C,"Üüritav pind",$H:$H,X$3,$A:$A,$A264)/SUMIFS($E:$E,$G:$G,"Ainukasutuses pind",$C:$C,"Üüritav pind",$A:$A,$A264),0),IF($G264="Erikasutuses pind (hoone)",IFERROR(SUMIFS($E:$E,$G:$G,"Ainukasutuses pind",$C:$C,"Üüritav pind",$H:$H,X$3)/SUMIFS($E:$E,$G:$G,"Ainukasutuses pind",$C:$C,"Üüritav pind"),0),""))),"")</f>
        <v/>
      </c>
      <c r="Y264" s="72" t="str">
        <f>IFERROR(IF($G264="Erikasutuses pind (muu)",Eksplikatsioon!AD264/SUM(Eksplikatsioon!$O264:'Eksplikatsioon'!$AG264),IF($G264="Erikasutuses pind (korrus)",IFERROR(SUMIFS($E:$E,$G:$G,"Ainukasutuses pind",$C:$C,"Üüritav pind",$H:$H,Y$3,$A:$A,$A264)/SUMIFS($E:$E,$G:$G,"Ainukasutuses pind",$C:$C,"Üüritav pind",$A:$A,$A264),0),IF($G264="Erikasutuses pind (hoone)",IFERROR(SUMIFS($E:$E,$G:$G,"Ainukasutuses pind",$C:$C,"Üüritav pind",$H:$H,Y$3)/SUMIFS($E:$E,$G:$G,"Ainukasutuses pind",$C:$C,"Üüritav pind"),0),""))),"")</f>
        <v/>
      </c>
      <c r="Z264" s="72" t="str">
        <f>IFERROR(IF($G264="Erikasutuses pind (muu)",Eksplikatsioon!AE264/SUM(Eksplikatsioon!$O264:'Eksplikatsioon'!$AG264),IF($G264="Erikasutuses pind (korrus)",IFERROR(SUMIFS($E:$E,$G:$G,"Ainukasutuses pind",$C:$C,"Üüritav pind",$H:$H,Z$3,$A:$A,$A264)/SUMIFS($E:$E,$G:$G,"Ainukasutuses pind",$C:$C,"Üüritav pind",$A:$A,$A264),0),IF($G264="Erikasutuses pind (hoone)",IFERROR(SUMIFS($E:$E,$G:$G,"Ainukasutuses pind",$C:$C,"Üüritav pind",$H:$H,Z$3)/SUMIFS($E:$E,$G:$G,"Ainukasutuses pind",$C:$C,"Üüritav pind"),0),""))),"")</f>
        <v/>
      </c>
      <c r="AA264" s="72" t="str">
        <f>IFERROR(IF($G264="Erikasutuses pind (muu)",Eksplikatsioon!AF264/SUM(Eksplikatsioon!$O264:'Eksplikatsioon'!$AG264),IF($G264="Erikasutuses pind (korrus)",IFERROR(SUMIFS($E:$E,$G:$G,"Ainukasutuses pind",$C:$C,"Üüritav pind",$H:$H,AA$3,$A:$A,$A264)/SUMIFS($E:$E,$G:$G,"Ainukasutuses pind",$C:$C,"Üüritav pind",$A:$A,$A264),0),IF($G264="Erikasutuses pind (hoone)",IFERROR(SUMIFS($E:$E,$G:$G,"Ainukasutuses pind",$C:$C,"Üüritav pind",$H:$H,AA$3)/SUMIFS($E:$E,$G:$G,"Ainukasutuses pind",$C:$C,"Üüritav pind"),0),""))),"")</f>
        <v/>
      </c>
      <c r="AB264" s="72" t="str">
        <f>IFERROR(IF($G264="Erikasutuses pind (muu)",Eksplikatsioon!AG264/SUM(Eksplikatsioon!$O264:'Eksplikatsioon'!$AG264),IF($G264="Erikasutuses pind (korrus)",IFERROR(SUMIFS($E:$E,$G:$G,"Ainukasutuses pind",$C:$C,"Üüritav pind",$H:$H,AB$3,$A:$A,$A264)/SUMIFS($E:$E,$G:$G,"Ainukasutuses pind",$C:$C,"Üüritav pind",$A:$A,$A264),0),IF($G264="Erikasutuses pind (hoone)",IFERROR(SUMIFS($E:$E,$G:$G,"Ainukasutuses pind",$C:$C,"Üüritav pind",$H:$H,AB$3)/SUMIFS($E:$E,$G:$G,"Ainukasutuses pind",$C:$C,"Üüritav pind"),0),""))),"")</f>
        <v/>
      </c>
      <c r="AC264" s="72" t="str">
        <f>IFERROR(IF($G264="Erikasutuses pind (muu)",$E264*J264,IFERROR($E264*J264/SUM($J264:$AB264)*(Eksplikatsioon!O264)/SUMPRODUCT($J264:$AB264,Eksplikatsioon!$O264:$AG264),"")),"")</f>
        <v/>
      </c>
      <c r="AD264" s="72" t="str">
        <f>IFERROR(IF($G264="Erikasutuses pind (muu)",$E264*K264,IFERROR($E264*K264/SUM($J264:$AB264)*(Eksplikatsioon!P264)/SUMPRODUCT($J264:$AB264,Eksplikatsioon!$O264:$AG264),"")),"")</f>
        <v/>
      </c>
      <c r="AE264" s="72" t="str">
        <f>IFERROR(IF($G264="Erikasutuses pind (muu)",$E264*L264,IFERROR($E264*L264/SUM($J264:$AB264)*(Eksplikatsioon!Q264)/SUMPRODUCT($J264:$AB264,Eksplikatsioon!$O264:$AG264),"")),"")</f>
        <v/>
      </c>
      <c r="AF264" s="72" t="str">
        <f>IFERROR(IF($G264="Erikasutuses pind (muu)",$E264*M264,IFERROR($E264*M264/SUM($J264:$AB264)*(Eksplikatsioon!R264)/SUMPRODUCT($J264:$AB264,Eksplikatsioon!$O264:$AG264),"")),"")</f>
        <v/>
      </c>
      <c r="AG264" s="72" t="str">
        <f>IFERROR(IF($G264="Erikasutuses pind (muu)",$E264*N264,IFERROR($E264*N264/SUM($J264:$AB264)*(Eksplikatsioon!S264)/SUMPRODUCT($J264:$AB264,Eksplikatsioon!$O264:$AG264),"")),"")</f>
        <v/>
      </c>
      <c r="AH264" s="72" t="str">
        <f>IFERROR(IF($G264="Erikasutuses pind (muu)",$E264*O264,IFERROR($E264*O264/SUM($J264:$AB264)*(Eksplikatsioon!T264)/SUMPRODUCT($J264:$AB264,Eksplikatsioon!$O264:$AG264),"")),"")</f>
        <v/>
      </c>
      <c r="AI264" s="72" t="str">
        <f>IFERROR(IF($G264="Erikasutuses pind (muu)",$E264*P264,IFERROR($E264*P264/SUM($J264:$AB264)*(Eksplikatsioon!U264)/SUMPRODUCT($J264:$AB264,Eksplikatsioon!$O264:$AG264),"")),"")</f>
        <v/>
      </c>
      <c r="AJ264" s="72" t="str">
        <f>IFERROR(IF($G264="Erikasutuses pind (muu)",$E264*Q264,IFERROR($E264*Q264/SUM($J264:$AB264)*(Eksplikatsioon!V264)/SUMPRODUCT($J264:$AB264,Eksplikatsioon!$O264:$AG264),"")),"")</f>
        <v/>
      </c>
      <c r="AK264" s="72" t="str">
        <f>IFERROR(IF($G264="Erikasutuses pind (muu)",$E264*R264,IFERROR($E264*R264/SUM($J264:$AB264)*(Eksplikatsioon!W264)/SUMPRODUCT($J264:$AB264,Eksplikatsioon!$O264:$AG264),"")),"")</f>
        <v/>
      </c>
      <c r="AL264" s="72" t="str">
        <f>IFERROR(IF($G264="Erikasutuses pind (muu)",$E264*S264,IFERROR($E264*S264/SUM($J264:$AB264)*(Eksplikatsioon!X264)/SUMPRODUCT($J264:$AB264,Eksplikatsioon!$O264:$AG264),"")),"")</f>
        <v/>
      </c>
      <c r="AM264" s="72" t="str">
        <f>IFERROR(IF($G264="Erikasutuses pind (muu)",$E264*T264,IFERROR($E264*T264/SUM($J264:$AB264)*(Eksplikatsioon!Y264)/SUMPRODUCT($J264:$AB264,Eksplikatsioon!$O264:$AG264),"")),"")</f>
        <v/>
      </c>
      <c r="AN264" s="72" t="str">
        <f>IFERROR(IF($G264="Erikasutuses pind (muu)",$E264*U264,IFERROR($E264*U264/SUM($J264:$AB264)*(Eksplikatsioon!Z264)/SUMPRODUCT($J264:$AB264,Eksplikatsioon!$O264:$AG264),"")),"")</f>
        <v/>
      </c>
      <c r="AO264" s="72" t="str">
        <f>IFERROR(IF($G264="Erikasutuses pind (muu)",$E264*V264,IFERROR($E264*V264/SUM($J264:$AB264)*(Eksplikatsioon!AA264)/SUMPRODUCT($J264:$AB264,Eksplikatsioon!$O264:$AG264),"")),"")</f>
        <v/>
      </c>
      <c r="AP264" s="72" t="str">
        <f>IFERROR(IF($G264="Erikasutuses pind (muu)",$E264*W264,IFERROR($E264*W264/SUM($J264:$AB264)*(Eksplikatsioon!AB264)/SUMPRODUCT($J264:$AB264,Eksplikatsioon!$O264:$AG264),"")),"")</f>
        <v/>
      </c>
      <c r="AQ264" s="72" t="str">
        <f>IFERROR(IF($G264="Erikasutuses pind (muu)",$E264*X264,IFERROR($E264*X264/SUM($J264:$AB264)*(Eksplikatsioon!AC264)/SUMPRODUCT($J264:$AB264,Eksplikatsioon!$O264:$AG264),"")),"")</f>
        <v/>
      </c>
      <c r="AR264" s="72" t="str">
        <f>IFERROR(IF($G264="Erikasutuses pind (muu)",$E264*Y264,IFERROR($E264*Y264/SUM($J264:$AB264)*(Eksplikatsioon!AD264)/SUMPRODUCT($J264:$AB264,Eksplikatsioon!$O264:$AG264),"")),"")</f>
        <v/>
      </c>
      <c r="AS264" s="72" t="str">
        <f>IFERROR(IF($G264="Erikasutuses pind (muu)",$E264*Z264,IFERROR($E264*Z264/SUM($J264:$AB264)*(Eksplikatsioon!AE264)/SUMPRODUCT($J264:$AB264,Eksplikatsioon!$O264:$AG264),"")),"")</f>
        <v/>
      </c>
      <c r="AT264" s="72" t="str">
        <f>IFERROR(IF($G264="Erikasutuses pind (muu)",$E264*AA264,IFERROR($E264*AA264/SUM($J264:$AB264)*(Eksplikatsioon!AF264)/SUMPRODUCT($J264:$AB264,Eksplikatsioon!$O264:$AG264),"")),"")</f>
        <v/>
      </c>
      <c r="AU264" s="72" t="str">
        <f>IFERROR(IF($G264="Erikasutuses pind (muu)",$E264*AB264,IFERROR($E264*AB264/SUM($J264:$AB264)*(Eksplikatsioon!AG264)/SUMPRODUCT($J264:$AB264,Eksplikatsioon!$O264:$AG264),"")),"")</f>
        <v/>
      </c>
    </row>
    <row r="265" spans="1:47" x14ac:dyDescent="0.25">
      <c r="A265" s="71" t="str">
        <f>IF(Eksplikatsioon!A265=0,"",Eksplikatsioon!A265)</f>
        <v/>
      </c>
      <c r="B265" s="71" t="str">
        <f>IF(Eksplikatsioon!B265=0,"",Eksplikatsioon!B265)</f>
        <v/>
      </c>
      <c r="C265" s="71" t="str">
        <f>IF(Eksplikatsioon!C265=0,"",Eksplikatsioon!C265)</f>
        <v/>
      </c>
      <c r="D265" s="71" t="str">
        <f>IF(Eksplikatsioon!D265=0,"",Eksplikatsioon!D265)</f>
        <v/>
      </c>
      <c r="E265" s="71" t="str">
        <f>IF(Eksplikatsioon!F265=0,"",Eksplikatsioon!F265)</f>
        <v/>
      </c>
      <c r="F265" s="71" t="str">
        <f>IF(Eksplikatsioon!H265=0,"",Eksplikatsioon!H265)</f>
        <v/>
      </c>
      <c r="G265" s="71" t="str">
        <f>IF(Eksplikatsioon!J265=0,"",Eksplikatsioon!J265)</f>
        <v/>
      </c>
      <c r="H265" s="71" t="str">
        <f>IF(Eksplikatsioon!K265=0,"",Eksplikatsioon!K265)</f>
        <v/>
      </c>
      <c r="I265" s="71" t="str">
        <f>IF(Eksplikatsioon!L265=0,"",Eksplikatsioon!L265)</f>
        <v/>
      </c>
      <c r="J265" s="72" t="str">
        <f>IFERROR(IF($G265="Erikasutuses pind (muu)",Eksplikatsioon!O265/SUM(Eksplikatsioon!$O265:'Eksplikatsioon'!$AG265),IF($G265="Erikasutuses pind (korrus)",IFERROR(SUMIFS($E:$E,$G:$G,"Ainukasutuses pind",$C:$C,"Üüritav pind",$H:$H,J$3,$A:$A,$A265)/SUMIFS($E:$E,$G:$G,"Ainukasutuses pind",$C:$C,"Üüritav pind",$A:$A,$A265),0),IF($G265="Erikasutuses pind (hoone)",IFERROR(SUMIFS($E:$E,$G:$G,"Ainukasutuses pind",$C:$C,"Üüritav pind",$H:$H,J$3)/SUMIFS($E:$E,$G:$G,"Ainukasutuses pind",$C:$C,"Üüritav pind"),0),""))),"")</f>
        <v/>
      </c>
      <c r="K265" s="72" t="str">
        <f>IFERROR(IF($G265="Erikasutuses pind (muu)",Eksplikatsioon!P265/SUM(Eksplikatsioon!$O265:'Eksplikatsioon'!$AG265),IF($G265="Erikasutuses pind (korrus)",IFERROR(SUMIFS($E:$E,$G:$G,"Ainukasutuses pind",$C:$C,"Üüritav pind",$H:$H,K$3,$A:$A,$A265)/SUMIFS($E:$E,$G:$G,"Ainukasutuses pind",$C:$C,"Üüritav pind",$A:$A,$A265),0),IF($G265="Erikasutuses pind (hoone)",IFERROR(SUMIFS($E:$E,$G:$G,"Ainukasutuses pind",$C:$C,"Üüritav pind",$H:$H,K$3)/SUMIFS($E:$E,$G:$G,"Ainukasutuses pind",$C:$C,"Üüritav pind"),0),""))),"")</f>
        <v/>
      </c>
      <c r="L265" s="72" t="str">
        <f>IFERROR(IF($G265="Erikasutuses pind (muu)",Eksplikatsioon!Q265/SUM(Eksplikatsioon!$O265:'Eksplikatsioon'!$AG265),IF($G265="Erikasutuses pind (korrus)",IFERROR(SUMIFS($E:$E,$G:$G,"Ainukasutuses pind",$C:$C,"Üüritav pind",$H:$H,L$3,$A:$A,$A265)/SUMIFS($E:$E,$G:$G,"Ainukasutuses pind",$C:$C,"Üüritav pind",$A:$A,$A265),0),IF($G265="Erikasutuses pind (hoone)",IFERROR(SUMIFS($E:$E,$G:$G,"Ainukasutuses pind",$C:$C,"Üüritav pind",$H:$H,L$3)/SUMIFS($E:$E,$G:$G,"Ainukasutuses pind",$C:$C,"Üüritav pind"),0),""))),"")</f>
        <v/>
      </c>
      <c r="M265" s="72" t="str">
        <f>IFERROR(IF($G265="Erikasutuses pind (muu)",Eksplikatsioon!R265/SUM(Eksplikatsioon!$O265:'Eksplikatsioon'!$AG265),IF($G265="Erikasutuses pind (korrus)",IFERROR(SUMIFS($E:$E,$G:$G,"Ainukasutuses pind",$C:$C,"Üüritav pind",$H:$H,M$3,$A:$A,$A265)/SUMIFS($E:$E,$G:$G,"Ainukasutuses pind",$C:$C,"Üüritav pind",$A:$A,$A265),0),IF($G265="Erikasutuses pind (hoone)",IFERROR(SUMIFS($E:$E,$G:$G,"Ainukasutuses pind",$C:$C,"Üüritav pind",$H:$H,M$3)/SUMIFS($E:$E,$G:$G,"Ainukasutuses pind",$C:$C,"Üüritav pind"),0),""))),"")</f>
        <v/>
      </c>
      <c r="N265" s="72" t="str">
        <f>IFERROR(IF($G265="Erikasutuses pind (muu)",Eksplikatsioon!S265/SUM(Eksplikatsioon!$O265:'Eksplikatsioon'!$AG265),IF($G265="Erikasutuses pind (korrus)",IFERROR(SUMIFS($E:$E,$G:$G,"Ainukasutuses pind",$C:$C,"Üüritav pind",$H:$H,N$3,$A:$A,$A265)/SUMIFS($E:$E,$G:$G,"Ainukasutuses pind",$C:$C,"Üüritav pind",$A:$A,$A265),0),IF($G265="Erikasutuses pind (hoone)",IFERROR(SUMIFS($E:$E,$G:$G,"Ainukasutuses pind",$C:$C,"Üüritav pind",$H:$H,N$3)/SUMIFS($E:$E,$G:$G,"Ainukasutuses pind",$C:$C,"Üüritav pind"),0),""))),"")</f>
        <v/>
      </c>
      <c r="O265" s="72" t="str">
        <f>IFERROR(IF($G265="Erikasutuses pind (muu)",Eksplikatsioon!T265/SUM(Eksplikatsioon!$O265:'Eksplikatsioon'!$AG265),IF($G265="Erikasutuses pind (korrus)",IFERROR(SUMIFS($E:$E,$G:$G,"Ainukasutuses pind",$C:$C,"Üüritav pind",$H:$H,O$3,$A:$A,$A265)/SUMIFS($E:$E,$G:$G,"Ainukasutuses pind",$C:$C,"Üüritav pind",$A:$A,$A265),0),IF($G265="Erikasutuses pind (hoone)",IFERROR(SUMIFS($E:$E,$G:$G,"Ainukasutuses pind",$C:$C,"Üüritav pind",$H:$H,O$3)/SUMIFS($E:$E,$G:$G,"Ainukasutuses pind",$C:$C,"Üüritav pind"),0),""))),"")</f>
        <v/>
      </c>
      <c r="P265" s="72" t="str">
        <f>IFERROR(IF($G265="Erikasutuses pind (muu)",Eksplikatsioon!U265/SUM(Eksplikatsioon!$O265:'Eksplikatsioon'!$AG265),IF($G265="Erikasutuses pind (korrus)",IFERROR(SUMIFS($E:$E,$G:$G,"Ainukasutuses pind",$C:$C,"Üüritav pind",$H:$H,P$3,$A:$A,$A265)/SUMIFS($E:$E,$G:$G,"Ainukasutuses pind",$C:$C,"Üüritav pind",$A:$A,$A265),0),IF($G265="Erikasutuses pind (hoone)",IFERROR(SUMIFS($E:$E,$G:$G,"Ainukasutuses pind",$C:$C,"Üüritav pind",$H:$H,P$3)/SUMIFS($E:$E,$G:$G,"Ainukasutuses pind",$C:$C,"Üüritav pind"),0),""))),"")</f>
        <v/>
      </c>
      <c r="Q265" s="72" t="str">
        <f>IFERROR(IF($G265="Erikasutuses pind (muu)",Eksplikatsioon!V265/SUM(Eksplikatsioon!$O265:'Eksplikatsioon'!$AG265),IF($G265="Erikasutuses pind (korrus)",IFERROR(SUMIFS($E:$E,$G:$G,"Ainukasutuses pind",$C:$C,"Üüritav pind",$H:$H,Q$3,$A:$A,$A265)/SUMIFS($E:$E,$G:$G,"Ainukasutuses pind",$C:$C,"Üüritav pind",$A:$A,$A265),0),IF($G265="Erikasutuses pind (hoone)",IFERROR(SUMIFS($E:$E,$G:$G,"Ainukasutuses pind",$C:$C,"Üüritav pind",$H:$H,Q$3)/SUMIFS($E:$E,$G:$G,"Ainukasutuses pind",$C:$C,"Üüritav pind"),0),""))),"")</f>
        <v/>
      </c>
      <c r="R265" s="72" t="str">
        <f>IFERROR(IF($G265="Erikasutuses pind (muu)",Eksplikatsioon!W265/SUM(Eksplikatsioon!$O265:'Eksplikatsioon'!$AG265),IF($G265="Erikasutuses pind (korrus)",IFERROR(SUMIFS($E:$E,$G:$G,"Ainukasutuses pind",$C:$C,"Üüritav pind",$H:$H,R$3,$A:$A,$A265)/SUMIFS($E:$E,$G:$G,"Ainukasutuses pind",$C:$C,"Üüritav pind",$A:$A,$A265),0),IF($G265="Erikasutuses pind (hoone)",IFERROR(SUMIFS($E:$E,$G:$G,"Ainukasutuses pind",$C:$C,"Üüritav pind",$H:$H,R$3)/SUMIFS($E:$E,$G:$G,"Ainukasutuses pind",$C:$C,"Üüritav pind"),0),""))),"")</f>
        <v/>
      </c>
      <c r="S265" s="72" t="str">
        <f>IFERROR(IF($G265="Erikasutuses pind (muu)",Eksplikatsioon!X265/SUM(Eksplikatsioon!$O265:'Eksplikatsioon'!$AG265),IF($G265="Erikasutuses pind (korrus)",IFERROR(SUMIFS($E:$E,$G:$G,"Ainukasutuses pind",$C:$C,"Üüritav pind",$H:$H,S$3,$A:$A,$A265)/SUMIFS($E:$E,$G:$G,"Ainukasutuses pind",$C:$C,"Üüritav pind",$A:$A,$A265),0),IF($G265="Erikasutuses pind (hoone)",IFERROR(SUMIFS($E:$E,$G:$G,"Ainukasutuses pind",$C:$C,"Üüritav pind",$H:$H,S$3)/SUMIFS($E:$E,$G:$G,"Ainukasutuses pind",$C:$C,"Üüritav pind"),0),""))),"")</f>
        <v/>
      </c>
      <c r="T265" s="72" t="str">
        <f>IFERROR(IF($G265="Erikasutuses pind (muu)",Eksplikatsioon!Y265/SUM(Eksplikatsioon!$O265:'Eksplikatsioon'!$AG265),IF($G265="Erikasutuses pind (korrus)",IFERROR(SUMIFS($E:$E,$G:$G,"Ainukasutuses pind",$C:$C,"Üüritav pind",$H:$H,T$3,$A:$A,$A265)/SUMIFS($E:$E,$G:$G,"Ainukasutuses pind",$C:$C,"Üüritav pind",$A:$A,$A265),0),IF($G265="Erikasutuses pind (hoone)",IFERROR(SUMIFS($E:$E,$G:$G,"Ainukasutuses pind",$C:$C,"Üüritav pind",$H:$H,T$3)/SUMIFS($E:$E,$G:$G,"Ainukasutuses pind",$C:$C,"Üüritav pind"),0),""))),"")</f>
        <v/>
      </c>
      <c r="U265" s="72" t="str">
        <f>IFERROR(IF($G265="Erikasutuses pind (muu)",Eksplikatsioon!Z265/SUM(Eksplikatsioon!$O265:'Eksplikatsioon'!$AG265),IF($G265="Erikasutuses pind (korrus)",IFERROR(SUMIFS($E:$E,$G:$G,"Ainukasutuses pind",$C:$C,"Üüritav pind",$H:$H,U$3,$A:$A,$A265)/SUMIFS($E:$E,$G:$G,"Ainukasutuses pind",$C:$C,"Üüritav pind",$A:$A,$A265),0),IF($G265="Erikasutuses pind (hoone)",IFERROR(SUMIFS($E:$E,$G:$G,"Ainukasutuses pind",$C:$C,"Üüritav pind",$H:$H,U$3)/SUMIFS($E:$E,$G:$G,"Ainukasutuses pind",$C:$C,"Üüritav pind"),0),""))),"")</f>
        <v/>
      </c>
      <c r="V265" s="72" t="str">
        <f>IFERROR(IF($G265="Erikasutuses pind (muu)",Eksplikatsioon!AA265/SUM(Eksplikatsioon!$O265:'Eksplikatsioon'!$AG265),IF($G265="Erikasutuses pind (korrus)",IFERROR(SUMIFS($E:$E,$G:$G,"Ainukasutuses pind",$C:$C,"Üüritav pind",$H:$H,V$3,$A:$A,$A265)/SUMIFS($E:$E,$G:$G,"Ainukasutuses pind",$C:$C,"Üüritav pind",$A:$A,$A265),0),IF($G265="Erikasutuses pind (hoone)",IFERROR(SUMIFS($E:$E,$G:$G,"Ainukasutuses pind",$C:$C,"Üüritav pind",$H:$H,V$3)/SUMIFS($E:$E,$G:$G,"Ainukasutuses pind",$C:$C,"Üüritav pind"),0),""))),"")</f>
        <v/>
      </c>
      <c r="W265" s="72" t="str">
        <f>IFERROR(IF($G265="Erikasutuses pind (muu)",Eksplikatsioon!AB265/SUM(Eksplikatsioon!$O265:'Eksplikatsioon'!$AG265),IF($G265="Erikasutuses pind (korrus)",IFERROR(SUMIFS($E:$E,$G:$G,"Ainukasutuses pind",$C:$C,"Üüritav pind",$H:$H,W$3,$A:$A,$A265)/SUMIFS($E:$E,$G:$G,"Ainukasutuses pind",$C:$C,"Üüritav pind",$A:$A,$A265),0),IF($G265="Erikasutuses pind (hoone)",IFERROR(SUMIFS($E:$E,$G:$G,"Ainukasutuses pind",$C:$C,"Üüritav pind",$H:$H,W$3)/SUMIFS($E:$E,$G:$G,"Ainukasutuses pind",$C:$C,"Üüritav pind"),0),""))),"")</f>
        <v/>
      </c>
      <c r="X265" s="72" t="str">
        <f>IFERROR(IF($G265="Erikasutuses pind (muu)",Eksplikatsioon!AC265/SUM(Eksplikatsioon!$O265:'Eksplikatsioon'!$AG265),IF($G265="Erikasutuses pind (korrus)",IFERROR(SUMIFS($E:$E,$G:$G,"Ainukasutuses pind",$C:$C,"Üüritav pind",$H:$H,X$3,$A:$A,$A265)/SUMIFS($E:$E,$G:$G,"Ainukasutuses pind",$C:$C,"Üüritav pind",$A:$A,$A265),0),IF($G265="Erikasutuses pind (hoone)",IFERROR(SUMIFS($E:$E,$G:$G,"Ainukasutuses pind",$C:$C,"Üüritav pind",$H:$H,X$3)/SUMIFS($E:$E,$G:$G,"Ainukasutuses pind",$C:$C,"Üüritav pind"),0),""))),"")</f>
        <v/>
      </c>
      <c r="Y265" s="72" t="str">
        <f>IFERROR(IF($G265="Erikasutuses pind (muu)",Eksplikatsioon!AD265/SUM(Eksplikatsioon!$O265:'Eksplikatsioon'!$AG265),IF($G265="Erikasutuses pind (korrus)",IFERROR(SUMIFS($E:$E,$G:$G,"Ainukasutuses pind",$C:$C,"Üüritav pind",$H:$H,Y$3,$A:$A,$A265)/SUMIFS($E:$E,$G:$G,"Ainukasutuses pind",$C:$C,"Üüritav pind",$A:$A,$A265),0),IF($G265="Erikasutuses pind (hoone)",IFERROR(SUMIFS($E:$E,$G:$G,"Ainukasutuses pind",$C:$C,"Üüritav pind",$H:$H,Y$3)/SUMIFS($E:$E,$G:$G,"Ainukasutuses pind",$C:$C,"Üüritav pind"),0),""))),"")</f>
        <v/>
      </c>
      <c r="Z265" s="72" t="str">
        <f>IFERROR(IF($G265="Erikasutuses pind (muu)",Eksplikatsioon!AE265/SUM(Eksplikatsioon!$O265:'Eksplikatsioon'!$AG265),IF($G265="Erikasutuses pind (korrus)",IFERROR(SUMIFS($E:$E,$G:$G,"Ainukasutuses pind",$C:$C,"Üüritav pind",$H:$H,Z$3,$A:$A,$A265)/SUMIFS($E:$E,$G:$G,"Ainukasutuses pind",$C:$C,"Üüritav pind",$A:$A,$A265),0),IF($G265="Erikasutuses pind (hoone)",IFERROR(SUMIFS($E:$E,$G:$G,"Ainukasutuses pind",$C:$C,"Üüritav pind",$H:$H,Z$3)/SUMIFS($E:$E,$G:$G,"Ainukasutuses pind",$C:$C,"Üüritav pind"),0),""))),"")</f>
        <v/>
      </c>
      <c r="AA265" s="72" t="str">
        <f>IFERROR(IF($G265="Erikasutuses pind (muu)",Eksplikatsioon!AF265/SUM(Eksplikatsioon!$O265:'Eksplikatsioon'!$AG265),IF($G265="Erikasutuses pind (korrus)",IFERROR(SUMIFS($E:$E,$G:$G,"Ainukasutuses pind",$C:$C,"Üüritav pind",$H:$H,AA$3,$A:$A,$A265)/SUMIFS($E:$E,$G:$G,"Ainukasutuses pind",$C:$C,"Üüritav pind",$A:$A,$A265),0),IF($G265="Erikasutuses pind (hoone)",IFERROR(SUMIFS($E:$E,$G:$G,"Ainukasutuses pind",$C:$C,"Üüritav pind",$H:$H,AA$3)/SUMIFS($E:$E,$G:$G,"Ainukasutuses pind",$C:$C,"Üüritav pind"),0),""))),"")</f>
        <v/>
      </c>
      <c r="AB265" s="72" t="str">
        <f>IFERROR(IF($G265="Erikasutuses pind (muu)",Eksplikatsioon!AG265/SUM(Eksplikatsioon!$O265:'Eksplikatsioon'!$AG265),IF($G265="Erikasutuses pind (korrus)",IFERROR(SUMIFS($E:$E,$G:$G,"Ainukasutuses pind",$C:$C,"Üüritav pind",$H:$H,AB$3,$A:$A,$A265)/SUMIFS($E:$E,$G:$G,"Ainukasutuses pind",$C:$C,"Üüritav pind",$A:$A,$A265),0),IF($G265="Erikasutuses pind (hoone)",IFERROR(SUMIFS($E:$E,$G:$G,"Ainukasutuses pind",$C:$C,"Üüritav pind",$H:$H,AB$3)/SUMIFS($E:$E,$G:$G,"Ainukasutuses pind",$C:$C,"Üüritav pind"),0),""))),"")</f>
        <v/>
      </c>
      <c r="AC265" s="72" t="str">
        <f>IFERROR(IF($G265="Erikasutuses pind (muu)",$E265*J265,IFERROR($E265*J265/SUM($J265:$AB265)*(Eksplikatsioon!O265)/SUMPRODUCT($J265:$AB265,Eksplikatsioon!$O265:$AG265),"")),"")</f>
        <v/>
      </c>
      <c r="AD265" s="72" t="str">
        <f>IFERROR(IF($G265="Erikasutuses pind (muu)",$E265*K265,IFERROR($E265*K265/SUM($J265:$AB265)*(Eksplikatsioon!P265)/SUMPRODUCT($J265:$AB265,Eksplikatsioon!$O265:$AG265),"")),"")</f>
        <v/>
      </c>
      <c r="AE265" s="72" t="str">
        <f>IFERROR(IF($G265="Erikasutuses pind (muu)",$E265*L265,IFERROR($E265*L265/SUM($J265:$AB265)*(Eksplikatsioon!Q265)/SUMPRODUCT($J265:$AB265,Eksplikatsioon!$O265:$AG265),"")),"")</f>
        <v/>
      </c>
      <c r="AF265" s="72" t="str">
        <f>IFERROR(IF($G265="Erikasutuses pind (muu)",$E265*M265,IFERROR($E265*M265/SUM($J265:$AB265)*(Eksplikatsioon!R265)/SUMPRODUCT($J265:$AB265,Eksplikatsioon!$O265:$AG265),"")),"")</f>
        <v/>
      </c>
      <c r="AG265" s="72" t="str">
        <f>IFERROR(IF($G265="Erikasutuses pind (muu)",$E265*N265,IFERROR($E265*N265/SUM($J265:$AB265)*(Eksplikatsioon!S265)/SUMPRODUCT($J265:$AB265,Eksplikatsioon!$O265:$AG265),"")),"")</f>
        <v/>
      </c>
      <c r="AH265" s="72" t="str">
        <f>IFERROR(IF($G265="Erikasutuses pind (muu)",$E265*O265,IFERROR($E265*O265/SUM($J265:$AB265)*(Eksplikatsioon!T265)/SUMPRODUCT($J265:$AB265,Eksplikatsioon!$O265:$AG265),"")),"")</f>
        <v/>
      </c>
      <c r="AI265" s="72" t="str">
        <f>IFERROR(IF($G265="Erikasutuses pind (muu)",$E265*P265,IFERROR($E265*P265/SUM($J265:$AB265)*(Eksplikatsioon!U265)/SUMPRODUCT($J265:$AB265,Eksplikatsioon!$O265:$AG265),"")),"")</f>
        <v/>
      </c>
      <c r="AJ265" s="72" t="str">
        <f>IFERROR(IF($G265="Erikasutuses pind (muu)",$E265*Q265,IFERROR($E265*Q265/SUM($J265:$AB265)*(Eksplikatsioon!V265)/SUMPRODUCT($J265:$AB265,Eksplikatsioon!$O265:$AG265),"")),"")</f>
        <v/>
      </c>
      <c r="AK265" s="72" t="str">
        <f>IFERROR(IF($G265="Erikasutuses pind (muu)",$E265*R265,IFERROR($E265*R265/SUM($J265:$AB265)*(Eksplikatsioon!W265)/SUMPRODUCT($J265:$AB265,Eksplikatsioon!$O265:$AG265),"")),"")</f>
        <v/>
      </c>
      <c r="AL265" s="72" t="str">
        <f>IFERROR(IF($G265="Erikasutuses pind (muu)",$E265*S265,IFERROR($E265*S265/SUM($J265:$AB265)*(Eksplikatsioon!X265)/SUMPRODUCT($J265:$AB265,Eksplikatsioon!$O265:$AG265),"")),"")</f>
        <v/>
      </c>
      <c r="AM265" s="72" t="str">
        <f>IFERROR(IF($G265="Erikasutuses pind (muu)",$E265*T265,IFERROR($E265*T265/SUM($J265:$AB265)*(Eksplikatsioon!Y265)/SUMPRODUCT($J265:$AB265,Eksplikatsioon!$O265:$AG265),"")),"")</f>
        <v/>
      </c>
      <c r="AN265" s="72" t="str">
        <f>IFERROR(IF($G265="Erikasutuses pind (muu)",$E265*U265,IFERROR($E265*U265/SUM($J265:$AB265)*(Eksplikatsioon!Z265)/SUMPRODUCT($J265:$AB265,Eksplikatsioon!$O265:$AG265),"")),"")</f>
        <v/>
      </c>
      <c r="AO265" s="72" t="str">
        <f>IFERROR(IF($G265="Erikasutuses pind (muu)",$E265*V265,IFERROR($E265*V265/SUM($J265:$AB265)*(Eksplikatsioon!AA265)/SUMPRODUCT($J265:$AB265,Eksplikatsioon!$O265:$AG265),"")),"")</f>
        <v/>
      </c>
      <c r="AP265" s="72" t="str">
        <f>IFERROR(IF($G265="Erikasutuses pind (muu)",$E265*W265,IFERROR($E265*W265/SUM($J265:$AB265)*(Eksplikatsioon!AB265)/SUMPRODUCT($J265:$AB265,Eksplikatsioon!$O265:$AG265),"")),"")</f>
        <v/>
      </c>
      <c r="AQ265" s="72" t="str">
        <f>IFERROR(IF($G265="Erikasutuses pind (muu)",$E265*X265,IFERROR($E265*X265/SUM($J265:$AB265)*(Eksplikatsioon!AC265)/SUMPRODUCT($J265:$AB265,Eksplikatsioon!$O265:$AG265),"")),"")</f>
        <v/>
      </c>
      <c r="AR265" s="72" t="str">
        <f>IFERROR(IF($G265="Erikasutuses pind (muu)",$E265*Y265,IFERROR($E265*Y265/SUM($J265:$AB265)*(Eksplikatsioon!AD265)/SUMPRODUCT($J265:$AB265,Eksplikatsioon!$O265:$AG265),"")),"")</f>
        <v/>
      </c>
      <c r="AS265" s="72" t="str">
        <f>IFERROR(IF($G265="Erikasutuses pind (muu)",$E265*Z265,IFERROR($E265*Z265/SUM($J265:$AB265)*(Eksplikatsioon!AE265)/SUMPRODUCT($J265:$AB265,Eksplikatsioon!$O265:$AG265),"")),"")</f>
        <v/>
      </c>
      <c r="AT265" s="72" t="str">
        <f>IFERROR(IF($G265="Erikasutuses pind (muu)",$E265*AA265,IFERROR($E265*AA265/SUM($J265:$AB265)*(Eksplikatsioon!AF265)/SUMPRODUCT($J265:$AB265,Eksplikatsioon!$O265:$AG265),"")),"")</f>
        <v/>
      </c>
      <c r="AU265" s="72" t="str">
        <f>IFERROR(IF($G265="Erikasutuses pind (muu)",$E265*AB265,IFERROR($E265*AB265/SUM($J265:$AB265)*(Eksplikatsioon!AG265)/SUMPRODUCT($J265:$AB265,Eksplikatsioon!$O265:$AG265),"")),"")</f>
        <v/>
      </c>
    </row>
    <row r="266" spans="1:47" x14ac:dyDescent="0.25">
      <c r="A266" s="71" t="str">
        <f>IF(Eksplikatsioon!A266=0,"",Eksplikatsioon!A266)</f>
        <v/>
      </c>
      <c r="B266" s="71" t="str">
        <f>IF(Eksplikatsioon!B266=0,"",Eksplikatsioon!B266)</f>
        <v/>
      </c>
      <c r="C266" s="71" t="str">
        <f>IF(Eksplikatsioon!C266=0,"",Eksplikatsioon!C266)</f>
        <v/>
      </c>
      <c r="D266" s="71" t="str">
        <f>IF(Eksplikatsioon!D266=0,"",Eksplikatsioon!D266)</f>
        <v/>
      </c>
      <c r="E266" s="71" t="str">
        <f>IF(Eksplikatsioon!F266=0,"",Eksplikatsioon!F266)</f>
        <v/>
      </c>
      <c r="F266" s="71" t="str">
        <f>IF(Eksplikatsioon!H266=0,"",Eksplikatsioon!H266)</f>
        <v/>
      </c>
      <c r="G266" s="71" t="str">
        <f>IF(Eksplikatsioon!J266=0,"",Eksplikatsioon!J266)</f>
        <v/>
      </c>
      <c r="H266" s="71" t="str">
        <f>IF(Eksplikatsioon!K266=0,"",Eksplikatsioon!K266)</f>
        <v/>
      </c>
      <c r="I266" s="71" t="str">
        <f>IF(Eksplikatsioon!L266=0,"",Eksplikatsioon!L266)</f>
        <v/>
      </c>
      <c r="J266" s="72" t="str">
        <f>IFERROR(IF($G266="Erikasutuses pind (muu)",Eksplikatsioon!O266/SUM(Eksplikatsioon!$O266:'Eksplikatsioon'!$AG266),IF($G266="Erikasutuses pind (korrus)",IFERROR(SUMIFS($E:$E,$G:$G,"Ainukasutuses pind",$C:$C,"Üüritav pind",$H:$H,J$3,$A:$A,$A266)/SUMIFS($E:$E,$G:$G,"Ainukasutuses pind",$C:$C,"Üüritav pind",$A:$A,$A266),0),IF($G266="Erikasutuses pind (hoone)",IFERROR(SUMIFS($E:$E,$G:$G,"Ainukasutuses pind",$C:$C,"Üüritav pind",$H:$H,J$3)/SUMIFS($E:$E,$G:$G,"Ainukasutuses pind",$C:$C,"Üüritav pind"),0),""))),"")</f>
        <v/>
      </c>
      <c r="K266" s="72" t="str">
        <f>IFERROR(IF($G266="Erikasutuses pind (muu)",Eksplikatsioon!P266/SUM(Eksplikatsioon!$O266:'Eksplikatsioon'!$AG266),IF($G266="Erikasutuses pind (korrus)",IFERROR(SUMIFS($E:$E,$G:$G,"Ainukasutuses pind",$C:$C,"Üüritav pind",$H:$H,K$3,$A:$A,$A266)/SUMIFS($E:$E,$G:$G,"Ainukasutuses pind",$C:$C,"Üüritav pind",$A:$A,$A266),0),IF($G266="Erikasutuses pind (hoone)",IFERROR(SUMIFS($E:$E,$G:$G,"Ainukasutuses pind",$C:$C,"Üüritav pind",$H:$H,K$3)/SUMIFS($E:$E,$G:$G,"Ainukasutuses pind",$C:$C,"Üüritav pind"),0),""))),"")</f>
        <v/>
      </c>
      <c r="L266" s="72" t="str">
        <f>IFERROR(IF($G266="Erikasutuses pind (muu)",Eksplikatsioon!Q266/SUM(Eksplikatsioon!$O266:'Eksplikatsioon'!$AG266),IF($G266="Erikasutuses pind (korrus)",IFERROR(SUMIFS($E:$E,$G:$G,"Ainukasutuses pind",$C:$C,"Üüritav pind",$H:$H,L$3,$A:$A,$A266)/SUMIFS($E:$E,$G:$G,"Ainukasutuses pind",$C:$C,"Üüritav pind",$A:$A,$A266),0),IF($G266="Erikasutuses pind (hoone)",IFERROR(SUMIFS($E:$E,$G:$G,"Ainukasutuses pind",$C:$C,"Üüritav pind",$H:$H,L$3)/SUMIFS($E:$E,$G:$G,"Ainukasutuses pind",$C:$C,"Üüritav pind"),0),""))),"")</f>
        <v/>
      </c>
      <c r="M266" s="72" t="str">
        <f>IFERROR(IF($G266="Erikasutuses pind (muu)",Eksplikatsioon!R266/SUM(Eksplikatsioon!$O266:'Eksplikatsioon'!$AG266),IF($G266="Erikasutuses pind (korrus)",IFERROR(SUMIFS($E:$E,$G:$G,"Ainukasutuses pind",$C:$C,"Üüritav pind",$H:$H,M$3,$A:$A,$A266)/SUMIFS($E:$E,$G:$G,"Ainukasutuses pind",$C:$C,"Üüritav pind",$A:$A,$A266),0),IF($G266="Erikasutuses pind (hoone)",IFERROR(SUMIFS($E:$E,$G:$G,"Ainukasutuses pind",$C:$C,"Üüritav pind",$H:$H,M$3)/SUMIFS($E:$E,$G:$G,"Ainukasutuses pind",$C:$C,"Üüritav pind"),0),""))),"")</f>
        <v/>
      </c>
      <c r="N266" s="72" t="str">
        <f>IFERROR(IF($G266="Erikasutuses pind (muu)",Eksplikatsioon!S266/SUM(Eksplikatsioon!$O266:'Eksplikatsioon'!$AG266),IF($G266="Erikasutuses pind (korrus)",IFERROR(SUMIFS($E:$E,$G:$G,"Ainukasutuses pind",$C:$C,"Üüritav pind",$H:$H,N$3,$A:$A,$A266)/SUMIFS($E:$E,$G:$G,"Ainukasutuses pind",$C:$C,"Üüritav pind",$A:$A,$A266),0),IF($G266="Erikasutuses pind (hoone)",IFERROR(SUMIFS($E:$E,$G:$G,"Ainukasutuses pind",$C:$C,"Üüritav pind",$H:$H,N$3)/SUMIFS($E:$E,$G:$G,"Ainukasutuses pind",$C:$C,"Üüritav pind"),0),""))),"")</f>
        <v/>
      </c>
      <c r="O266" s="72" t="str">
        <f>IFERROR(IF($G266="Erikasutuses pind (muu)",Eksplikatsioon!T266/SUM(Eksplikatsioon!$O266:'Eksplikatsioon'!$AG266),IF($G266="Erikasutuses pind (korrus)",IFERROR(SUMIFS($E:$E,$G:$G,"Ainukasutuses pind",$C:$C,"Üüritav pind",$H:$H,O$3,$A:$A,$A266)/SUMIFS($E:$E,$G:$G,"Ainukasutuses pind",$C:$C,"Üüritav pind",$A:$A,$A266),0),IF($G266="Erikasutuses pind (hoone)",IFERROR(SUMIFS($E:$E,$G:$G,"Ainukasutuses pind",$C:$C,"Üüritav pind",$H:$H,O$3)/SUMIFS($E:$E,$G:$G,"Ainukasutuses pind",$C:$C,"Üüritav pind"),0),""))),"")</f>
        <v/>
      </c>
      <c r="P266" s="72" t="str">
        <f>IFERROR(IF($G266="Erikasutuses pind (muu)",Eksplikatsioon!U266/SUM(Eksplikatsioon!$O266:'Eksplikatsioon'!$AG266),IF($G266="Erikasutuses pind (korrus)",IFERROR(SUMIFS($E:$E,$G:$G,"Ainukasutuses pind",$C:$C,"Üüritav pind",$H:$H,P$3,$A:$A,$A266)/SUMIFS($E:$E,$G:$G,"Ainukasutuses pind",$C:$C,"Üüritav pind",$A:$A,$A266),0),IF($G266="Erikasutuses pind (hoone)",IFERROR(SUMIFS($E:$E,$G:$G,"Ainukasutuses pind",$C:$C,"Üüritav pind",$H:$H,P$3)/SUMIFS($E:$E,$G:$G,"Ainukasutuses pind",$C:$C,"Üüritav pind"),0),""))),"")</f>
        <v/>
      </c>
      <c r="Q266" s="72" t="str">
        <f>IFERROR(IF($G266="Erikasutuses pind (muu)",Eksplikatsioon!V266/SUM(Eksplikatsioon!$O266:'Eksplikatsioon'!$AG266),IF($G266="Erikasutuses pind (korrus)",IFERROR(SUMIFS($E:$E,$G:$G,"Ainukasutuses pind",$C:$C,"Üüritav pind",$H:$H,Q$3,$A:$A,$A266)/SUMIFS($E:$E,$G:$G,"Ainukasutuses pind",$C:$C,"Üüritav pind",$A:$A,$A266),0),IF($G266="Erikasutuses pind (hoone)",IFERROR(SUMIFS($E:$E,$G:$G,"Ainukasutuses pind",$C:$C,"Üüritav pind",$H:$H,Q$3)/SUMIFS($E:$E,$G:$G,"Ainukasutuses pind",$C:$C,"Üüritav pind"),0),""))),"")</f>
        <v/>
      </c>
      <c r="R266" s="72" t="str">
        <f>IFERROR(IF($G266="Erikasutuses pind (muu)",Eksplikatsioon!W266/SUM(Eksplikatsioon!$O266:'Eksplikatsioon'!$AG266),IF($G266="Erikasutuses pind (korrus)",IFERROR(SUMIFS($E:$E,$G:$G,"Ainukasutuses pind",$C:$C,"Üüritav pind",$H:$H,R$3,$A:$A,$A266)/SUMIFS($E:$E,$G:$G,"Ainukasutuses pind",$C:$C,"Üüritav pind",$A:$A,$A266),0),IF($G266="Erikasutuses pind (hoone)",IFERROR(SUMIFS($E:$E,$G:$G,"Ainukasutuses pind",$C:$C,"Üüritav pind",$H:$H,R$3)/SUMIFS($E:$E,$G:$G,"Ainukasutuses pind",$C:$C,"Üüritav pind"),0),""))),"")</f>
        <v/>
      </c>
      <c r="S266" s="72" t="str">
        <f>IFERROR(IF($G266="Erikasutuses pind (muu)",Eksplikatsioon!X266/SUM(Eksplikatsioon!$O266:'Eksplikatsioon'!$AG266),IF($G266="Erikasutuses pind (korrus)",IFERROR(SUMIFS($E:$E,$G:$G,"Ainukasutuses pind",$C:$C,"Üüritav pind",$H:$H,S$3,$A:$A,$A266)/SUMIFS($E:$E,$G:$G,"Ainukasutuses pind",$C:$C,"Üüritav pind",$A:$A,$A266),0),IF($G266="Erikasutuses pind (hoone)",IFERROR(SUMIFS($E:$E,$G:$G,"Ainukasutuses pind",$C:$C,"Üüritav pind",$H:$H,S$3)/SUMIFS($E:$E,$G:$G,"Ainukasutuses pind",$C:$C,"Üüritav pind"),0),""))),"")</f>
        <v/>
      </c>
      <c r="T266" s="72" t="str">
        <f>IFERROR(IF($G266="Erikasutuses pind (muu)",Eksplikatsioon!Y266/SUM(Eksplikatsioon!$O266:'Eksplikatsioon'!$AG266),IF($G266="Erikasutuses pind (korrus)",IFERROR(SUMIFS($E:$E,$G:$G,"Ainukasutuses pind",$C:$C,"Üüritav pind",$H:$H,T$3,$A:$A,$A266)/SUMIFS($E:$E,$G:$G,"Ainukasutuses pind",$C:$C,"Üüritav pind",$A:$A,$A266),0),IF($G266="Erikasutuses pind (hoone)",IFERROR(SUMIFS($E:$E,$G:$G,"Ainukasutuses pind",$C:$C,"Üüritav pind",$H:$H,T$3)/SUMIFS($E:$E,$G:$G,"Ainukasutuses pind",$C:$C,"Üüritav pind"),0),""))),"")</f>
        <v/>
      </c>
      <c r="U266" s="72" t="str">
        <f>IFERROR(IF($G266="Erikasutuses pind (muu)",Eksplikatsioon!Z266/SUM(Eksplikatsioon!$O266:'Eksplikatsioon'!$AG266),IF($G266="Erikasutuses pind (korrus)",IFERROR(SUMIFS($E:$E,$G:$G,"Ainukasutuses pind",$C:$C,"Üüritav pind",$H:$H,U$3,$A:$A,$A266)/SUMIFS($E:$E,$G:$G,"Ainukasutuses pind",$C:$C,"Üüritav pind",$A:$A,$A266),0),IF($G266="Erikasutuses pind (hoone)",IFERROR(SUMIFS($E:$E,$G:$G,"Ainukasutuses pind",$C:$C,"Üüritav pind",$H:$H,U$3)/SUMIFS($E:$E,$G:$G,"Ainukasutuses pind",$C:$C,"Üüritav pind"),0),""))),"")</f>
        <v/>
      </c>
      <c r="V266" s="72" t="str">
        <f>IFERROR(IF($G266="Erikasutuses pind (muu)",Eksplikatsioon!AA266/SUM(Eksplikatsioon!$O266:'Eksplikatsioon'!$AG266),IF($G266="Erikasutuses pind (korrus)",IFERROR(SUMIFS($E:$E,$G:$G,"Ainukasutuses pind",$C:$C,"Üüritav pind",$H:$H,V$3,$A:$A,$A266)/SUMIFS($E:$E,$G:$G,"Ainukasutuses pind",$C:$C,"Üüritav pind",$A:$A,$A266),0),IF($G266="Erikasutuses pind (hoone)",IFERROR(SUMIFS($E:$E,$G:$G,"Ainukasutuses pind",$C:$C,"Üüritav pind",$H:$H,V$3)/SUMIFS($E:$E,$G:$G,"Ainukasutuses pind",$C:$C,"Üüritav pind"),0),""))),"")</f>
        <v/>
      </c>
      <c r="W266" s="72" t="str">
        <f>IFERROR(IF($G266="Erikasutuses pind (muu)",Eksplikatsioon!AB266/SUM(Eksplikatsioon!$O266:'Eksplikatsioon'!$AG266),IF($G266="Erikasutuses pind (korrus)",IFERROR(SUMIFS($E:$E,$G:$G,"Ainukasutuses pind",$C:$C,"Üüritav pind",$H:$H,W$3,$A:$A,$A266)/SUMIFS($E:$E,$G:$G,"Ainukasutuses pind",$C:$C,"Üüritav pind",$A:$A,$A266),0),IF($G266="Erikasutuses pind (hoone)",IFERROR(SUMIFS($E:$E,$G:$G,"Ainukasutuses pind",$C:$C,"Üüritav pind",$H:$H,W$3)/SUMIFS($E:$E,$G:$G,"Ainukasutuses pind",$C:$C,"Üüritav pind"),0),""))),"")</f>
        <v/>
      </c>
      <c r="X266" s="72" t="str">
        <f>IFERROR(IF($G266="Erikasutuses pind (muu)",Eksplikatsioon!AC266/SUM(Eksplikatsioon!$O266:'Eksplikatsioon'!$AG266),IF($G266="Erikasutuses pind (korrus)",IFERROR(SUMIFS($E:$E,$G:$G,"Ainukasutuses pind",$C:$C,"Üüritav pind",$H:$H,X$3,$A:$A,$A266)/SUMIFS($E:$E,$G:$G,"Ainukasutuses pind",$C:$C,"Üüritav pind",$A:$A,$A266),0),IF($G266="Erikasutuses pind (hoone)",IFERROR(SUMIFS($E:$E,$G:$G,"Ainukasutuses pind",$C:$C,"Üüritav pind",$H:$H,X$3)/SUMIFS($E:$E,$G:$G,"Ainukasutuses pind",$C:$C,"Üüritav pind"),0),""))),"")</f>
        <v/>
      </c>
      <c r="Y266" s="72" t="str">
        <f>IFERROR(IF($G266="Erikasutuses pind (muu)",Eksplikatsioon!AD266/SUM(Eksplikatsioon!$O266:'Eksplikatsioon'!$AG266),IF($G266="Erikasutuses pind (korrus)",IFERROR(SUMIFS($E:$E,$G:$G,"Ainukasutuses pind",$C:$C,"Üüritav pind",$H:$H,Y$3,$A:$A,$A266)/SUMIFS($E:$E,$G:$G,"Ainukasutuses pind",$C:$C,"Üüritav pind",$A:$A,$A266),0),IF($G266="Erikasutuses pind (hoone)",IFERROR(SUMIFS($E:$E,$G:$G,"Ainukasutuses pind",$C:$C,"Üüritav pind",$H:$H,Y$3)/SUMIFS($E:$E,$G:$G,"Ainukasutuses pind",$C:$C,"Üüritav pind"),0),""))),"")</f>
        <v/>
      </c>
      <c r="Z266" s="72" t="str">
        <f>IFERROR(IF($G266="Erikasutuses pind (muu)",Eksplikatsioon!AE266/SUM(Eksplikatsioon!$O266:'Eksplikatsioon'!$AG266),IF($G266="Erikasutuses pind (korrus)",IFERROR(SUMIFS($E:$E,$G:$G,"Ainukasutuses pind",$C:$C,"Üüritav pind",$H:$H,Z$3,$A:$A,$A266)/SUMIFS($E:$E,$G:$G,"Ainukasutuses pind",$C:$C,"Üüritav pind",$A:$A,$A266),0),IF($G266="Erikasutuses pind (hoone)",IFERROR(SUMIFS($E:$E,$G:$G,"Ainukasutuses pind",$C:$C,"Üüritav pind",$H:$H,Z$3)/SUMIFS($E:$E,$G:$G,"Ainukasutuses pind",$C:$C,"Üüritav pind"),0),""))),"")</f>
        <v/>
      </c>
      <c r="AA266" s="72" t="str">
        <f>IFERROR(IF($G266="Erikasutuses pind (muu)",Eksplikatsioon!AF266/SUM(Eksplikatsioon!$O266:'Eksplikatsioon'!$AG266),IF($G266="Erikasutuses pind (korrus)",IFERROR(SUMIFS($E:$E,$G:$G,"Ainukasutuses pind",$C:$C,"Üüritav pind",$H:$H,AA$3,$A:$A,$A266)/SUMIFS($E:$E,$G:$G,"Ainukasutuses pind",$C:$C,"Üüritav pind",$A:$A,$A266),0),IF($G266="Erikasutuses pind (hoone)",IFERROR(SUMIFS($E:$E,$G:$G,"Ainukasutuses pind",$C:$C,"Üüritav pind",$H:$H,AA$3)/SUMIFS($E:$E,$G:$G,"Ainukasutuses pind",$C:$C,"Üüritav pind"),0),""))),"")</f>
        <v/>
      </c>
      <c r="AB266" s="72" t="str">
        <f>IFERROR(IF($G266="Erikasutuses pind (muu)",Eksplikatsioon!AG266/SUM(Eksplikatsioon!$O266:'Eksplikatsioon'!$AG266),IF($G266="Erikasutuses pind (korrus)",IFERROR(SUMIFS($E:$E,$G:$G,"Ainukasutuses pind",$C:$C,"Üüritav pind",$H:$H,AB$3,$A:$A,$A266)/SUMIFS($E:$E,$G:$G,"Ainukasutuses pind",$C:$C,"Üüritav pind",$A:$A,$A266),0),IF($G266="Erikasutuses pind (hoone)",IFERROR(SUMIFS($E:$E,$G:$G,"Ainukasutuses pind",$C:$C,"Üüritav pind",$H:$H,AB$3)/SUMIFS($E:$E,$G:$G,"Ainukasutuses pind",$C:$C,"Üüritav pind"),0),""))),"")</f>
        <v/>
      </c>
      <c r="AC266" s="72" t="str">
        <f>IFERROR(IF($G266="Erikasutuses pind (muu)",$E266*J266,IFERROR($E266*J266/SUM($J266:$AB266)*(Eksplikatsioon!O266)/SUMPRODUCT($J266:$AB266,Eksplikatsioon!$O266:$AG266),"")),"")</f>
        <v/>
      </c>
      <c r="AD266" s="72" t="str">
        <f>IFERROR(IF($G266="Erikasutuses pind (muu)",$E266*K266,IFERROR($E266*K266/SUM($J266:$AB266)*(Eksplikatsioon!P266)/SUMPRODUCT($J266:$AB266,Eksplikatsioon!$O266:$AG266),"")),"")</f>
        <v/>
      </c>
      <c r="AE266" s="72" t="str">
        <f>IFERROR(IF($G266="Erikasutuses pind (muu)",$E266*L266,IFERROR($E266*L266/SUM($J266:$AB266)*(Eksplikatsioon!Q266)/SUMPRODUCT($J266:$AB266,Eksplikatsioon!$O266:$AG266),"")),"")</f>
        <v/>
      </c>
      <c r="AF266" s="72" t="str">
        <f>IFERROR(IF($G266="Erikasutuses pind (muu)",$E266*M266,IFERROR($E266*M266/SUM($J266:$AB266)*(Eksplikatsioon!R266)/SUMPRODUCT($J266:$AB266,Eksplikatsioon!$O266:$AG266),"")),"")</f>
        <v/>
      </c>
      <c r="AG266" s="72" t="str">
        <f>IFERROR(IF($G266="Erikasutuses pind (muu)",$E266*N266,IFERROR($E266*N266/SUM($J266:$AB266)*(Eksplikatsioon!S266)/SUMPRODUCT($J266:$AB266,Eksplikatsioon!$O266:$AG266),"")),"")</f>
        <v/>
      </c>
      <c r="AH266" s="72" t="str">
        <f>IFERROR(IF($G266="Erikasutuses pind (muu)",$E266*O266,IFERROR($E266*O266/SUM($J266:$AB266)*(Eksplikatsioon!T266)/SUMPRODUCT($J266:$AB266,Eksplikatsioon!$O266:$AG266),"")),"")</f>
        <v/>
      </c>
      <c r="AI266" s="72" t="str">
        <f>IFERROR(IF($G266="Erikasutuses pind (muu)",$E266*P266,IFERROR($E266*P266/SUM($J266:$AB266)*(Eksplikatsioon!U266)/SUMPRODUCT($J266:$AB266,Eksplikatsioon!$O266:$AG266),"")),"")</f>
        <v/>
      </c>
      <c r="AJ266" s="72" t="str">
        <f>IFERROR(IF($G266="Erikasutuses pind (muu)",$E266*Q266,IFERROR($E266*Q266/SUM($J266:$AB266)*(Eksplikatsioon!V266)/SUMPRODUCT($J266:$AB266,Eksplikatsioon!$O266:$AG266),"")),"")</f>
        <v/>
      </c>
      <c r="AK266" s="72" t="str">
        <f>IFERROR(IF($G266="Erikasutuses pind (muu)",$E266*R266,IFERROR($E266*R266/SUM($J266:$AB266)*(Eksplikatsioon!W266)/SUMPRODUCT($J266:$AB266,Eksplikatsioon!$O266:$AG266),"")),"")</f>
        <v/>
      </c>
      <c r="AL266" s="72" t="str">
        <f>IFERROR(IF($G266="Erikasutuses pind (muu)",$E266*S266,IFERROR($E266*S266/SUM($J266:$AB266)*(Eksplikatsioon!X266)/SUMPRODUCT($J266:$AB266,Eksplikatsioon!$O266:$AG266),"")),"")</f>
        <v/>
      </c>
      <c r="AM266" s="72" t="str">
        <f>IFERROR(IF($G266="Erikasutuses pind (muu)",$E266*T266,IFERROR($E266*T266/SUM($J266:$AB266)*(Eksplikatsioon!Y266)/SUMPRODUCT($J266:$AB266,Eksplikatsioon!$O266:$AG266),"")),"")</f>
        <v/>
      </c>
      <c r="AN266" s="72" t="str">
        <f>IFERROR(IF($G266="Erikasutuses pind (muu)",$E266*U266,IFERROR($E266*U266/SUM($J266:$AB266)*(Eksplikatsioon!Z266)/SUMPRODUCT($J266:$AB266,Eksplikatsioon!$O266:$AG266),"")),"")</f>
        <v/>
      </c>
      <c r="AO266" s="72" t="str">
        <f>IFERROR(IF($G266="Erikasutuses pind (muu)",$E266*V266,IFERROR($E266*V266/SUM($J266:$AB266)*(Eksplikatsioon!AA266)/SUMPRODUCT($J266:$AB266,Eksplikatsioon!$O266:$AG266),"")),"")</f>
        <v/>
      </c>
      <c r="AP266" s="72" t="str">
        <f>IFERROR(IF($G266="Erikasutuses pind (muu)",$E266*W266,IFERROR($E266*W266/SUM($J266:$AB266)*(Eksplikatsioon!AB266)/SUMPRODUCT($J266:$AB266,Eksplikatsioon!$O266:$AG266),"")),"")</f>
        <v/>
      </c>
      <c r="AQ266" s="72" t="str">
        <f>IFERROR(IF($G266="Erikasutuses pind (muu)",$E266*X266,IFERROR($E266*X266/SUM($J266:$AB266)*(Eksplikatsioon!AC266)/SUMPRODUCT($J266:$AB266,Eksplikatsioon!$O266:$AG266),"")),"")</f>
        <v/>
      </c>
      <c r="AR266" s="72" t="str">
        <f>IFERROR(IF($G266="Erikasutuses pind (muu)",$E266*Y266,IFERROR($E266*Y266/SUM($J266:$AB266)*(Eksplikatsioon!AD266)/SUMPRODUCT($J266:$AB266,Eksplikatsioon!$O266:$AG266),"")),"")</f>
        <v/>
      </c>
      <c r="AS266" s="72" t="str">
        <f>IFERROR(IF($G266="Erikasutuses pind (muu)",$E266*Z266,IFERROR($E266*Z266/SUM($J266:$AB266)*(Eksplikatsioon!AE266)/SUMPRODUCT($J266:$AB266,Eksplikatsioon!$O266:$AG266),"")),"")</f>
        <v/>
      </c>
      <c r="AT266" s="72" t="str">
        <f>IFERROR(IF($G266="Erikasutuses pind (muu)",$E266*AA266,IFERROR($E266*AA266/SUM($J266:$AB266)*(Eksplikatsioon!AF266)/SUMPRODUCT($J266:$AB266,Eksplikatsioon!$O266:$AG266),"")),"")</f>
        <v/>
      </c>
      <c r="AU266" s="72" t="str">
        <f>IFERROR(IF($G266="Erikasutuses pind (muu)",$E266*AB266,IFERROR($E266*AB266/SUM($J266:$AB266)*(Eksplikatsioon!AG266)/SUMPRODUCT($J266:$AB266,Eksplikatsioon!$O266:$AG266),"")),"")</f>
        <v/>
      </c>
    </row>
    <row r="267" spans="1:47" x14ac:dyDescent="0.25">
      <c r="A267" s="71" t="str">
        <f>IF(Eksplikatsioon!A267=0,"",Eksplikatsioon!A267)</f>
        <v/>
      </c>
      <c r="B267" s="71" t="str">
        <f>IF(Eksplikatsioon!B267=0,"",Eksplikatsioon!B267)</f>
        <v/>
      </c>
      <c r="C267" s="71" t="str">
        <f>IF(Eksplikatsioon!C267=0,"",Eksplikatsioon!C267)</f>
        <v/>
      </c>
      <c r="D267" s="71" t="str">
        <f>IF(Eksplikatsioon!D267=0,"",Eksplikatsioon!D267)</f>
        <v/>
      </c>
      <c r="E267" s="71" t="str">
        <f>IF(Eksplikatsioon!F267=0,"",Eksplikatsioon!F267)</f>
        <v/>
      </c>
      <c r="F267" s="71" t="str">
        <f>IF(Eksplikatsioon!H267=0,"",Eksplikatsioon!H267)</f>
        <v/>
      </c>
      <c r="G267" s="71" t="str">
        <f>IF(Eksplikatsioon!J267=0,"",Eksplikatsioon!J267)</f>
        <v/>
      </c>
      <c r="H267" s="71" t="str">
        <f>IF(Eksplikatsioon!K267=0,"",Eksplikatsioon!K267)</f>
        <v/>
      </c>
      <c r="I267" s="71" t="str">
        <f>IF(Eksplikatsioon!L267=0,"",Eksplikatsioon!L267)</f>
        <v/>
      </c>
      <c r="J267" s="72" t="str">
        <f>IFERROR(IF($G267="Erikasutuses pind (muu)",Eksplikatsioon!O267/SUM(Eksplikatsioon!$O267:'Eksplikatsioon'!$AG267),IF($G267="Erikasutuses pind (korrus)",IFERROR(SUMIFS($E:$E,$G:$G,"Ainukasutuses pind",$C:$C,"Üüritav pind",$H:$H,J$3,$A:$A,$A267)/SUMIFS($E:$E,$G:$G,"Ainukasutuses pind",$C:$C,"Üüritav pind",$A:$A,$A267),0),IF($G267="Erikasutuses pind (hoone)",IFERROR(SUMIFS($E:$E,$G:$G,"Ainukasutuses pind",$C:$C,"Üüritav pind",$H:$H,J$3)/SUMIFS($E:$E,$G:$G,"Ainukasutuses pind",$C:$C,"Üüritav pind"),0),""))),"")</f>
        <v/>
      </c>
      <c r="K267" s="72" t="str">
        <f>IFERROR(IF($G267="Erikasutuses pind (muu)",Eksplikatsioon!P267/SUM(Eksplikatsioon!$O267:'Eksplikatsioon'!$AG267),IF($G267="Erikasutuses pind (korrus)",IFERROR(SUMIFS($E:$E,$G:$G,"Ainukasutuses pind",$C:$C,"Üüritav pind",$H:$H,K$3,$A:$A,$A267)/SUMIFS($E:$E,$G:$G,"Ainukasutuses pind",$C:$C,"Üüritav pind",$A:$A,$A267),0),IF($G267="Erikasutuses pind (hoone)",IFERROR(SUMIFS($E:$E,$G:$G,"Ainukasutuses pind",$C:$C,"Üüritav pind",$H:$H,K$3)/SUMIFS($E:$E,$G:$G,"Ainukasutuses pind",$C:$C,"Üüritav pind"),0),""))),"")</f>
        <v/>
      </c>
      <c r="L267" s="72" t="str">
        <f>IFERROR(IF($G267="Erikasutuses pind (muu)",Eksplikatsioon!Q267/SUM(Eksplikatsioon!$O267:'Eksplikatsioon'!$AG267),IF($G267="Erikasutuses pind (korrus)",IFERROR(SUMIFS($E:$E,$G:$G,"Ainukasutuses pind",$C:$C,"Üüritav pind",$H:$H,L$3,$A:$A,$A267)/SUMIFS($E:$E,$G:$G,"Ainukasutuses pind",$C:$C,"Üüritav pind",$A:$A,$A267),0),IF($G267="Erikasutuses pind (hoone)",IFERROR(SUMIFS($E:$E,$G:$G,"Ainukasutuses pind",$C:$C,"Üüritav pind",$H:$H,L$3)/SUMIFS($E:$E,$G:$G,"Ainukasutuses pind",$C:$C,"Üüritav pind"),0),""))),"")</f>
        <v/>
      </c>
      <c r="M267" s="72" t="str">
        <f>IFERROR(IF($G267="Erikasutuses pind (muu)",Eksplikatsioon!R267/SUM(Eksplikatsioon!$O267:'Eksplikatsioon'!$AG267),IF($G267="Erikasutuses pind (korrus)",IFERROR(SUMIFS($E:$E,$G:$G,"Ainukasutuses pind",$C:$C,"Üüritav pind",$H:$H,M$3,$A:$A,$A267)/SUMIFS($E:$E,$G:$G,"Ainukasutuses pind",$C:$C,"Üüritav pind",$A:$A,$A267),0),IF($G267="Erikasutuses pind (hoone)",IFERROR(SUMIFS($E:$E,$G:$G,"Ainukasutuses pind",$C:$C,"Üüritav pind",$H:$H,M$3)/SUMIFS($E:$E,$G:$G,"Ainukasutuses pind",$C:$C,"Üüritav pind"),0),""))),"")</f>
        <v/>
      </c>
      <c r="N267" s="72" t="str">
        <f>IFERROR(IF($G267="Erikasutuses pind (muu)",Eksplikatsioon!S267/SUM(Eksplikatsioon!$O267:'Eksplikatsioon'!$AG267),IF($G267="Erikasutuses pind (korrus)",IFERROR(SUMIFS($E:$E,$G:$G,"Ainukasutuses pind",$C:$C,"Üüritav pind",$H:$H,N$3,$A:$A,$A267)/SUMIFS($E:$E,$G:$G,"Ainukasutuses pind",$C:$C,"Üüritav pind",$A:$A,$A267),0),IF($G267="Erikasutuses pind (hoone)",IFERROR(SUMIFS($E:$E,$G:$G,"Ainukasutuses pind",$C:$C,"Üüritav pind",$H:$H,N$3)/SUMIFS($E:$E,$G:$G,"Ainukasutuses pind",$C:$C,"Üüritav pind"),0),""))),"")</f>
        <v/>
      </c>
      <c r="O267" s="72" t="str">
        <f>IFERROR(IF($G267="Erikasutuses pind (muu)",Eksplikatsioon!T267/SUM(Eksplikatsioon!$O267:'Eksplikatsioon'!$AG267),IF($G267="Erikasutuses pind (korrus)",IFERROR(SUMIFS($E:$E,$G:$G,"Ainukasutuses pind",$C:$C,"Üüritav pind",$H:$H,O$3,$A:$A,$A267)/SUMIFS($E:$E,$G:$G,"Ainukasutuses pind",$C:$C,"Üüritav pind",$A:$A,$A267),0),IF($G267="Erikasutuses pind (hoone)",IFERROR(SUMIFS($E:$E,$G:$G,"Ainukasutuses pind",$C:$C,"Üüritav pind",$H:$H,O$3)/SUMIFS($E:$E,$G:$G,"Ainukasutuses pind",$C:$C,"Üüritav pind"),0),""))),"")</f>
        <v/>
      </c>
      <c r="P267" s="72" t="str">
        <f>IFERROR(IF($G267="Erikasutuses pind (muu)",Eksplikatsioon!U267/SUM(Eksplikatsioon!$O267:'Eksplikatsioon'!$AG267),IF($G267="Erikasutuses pind (korrus)",IFERROR(SUMIFS($E:$E,$G:$G,"Ainukasutuses pind",$C:$C,"Üüritav pind",$H:$H,P$3,$A:$A,$A267)/SUMIFS($E:$E,$G:$G,"Ainukasutuses pind",$C:$C,"Üüritav pind",$A:$A,$A267),0),IF($G267="Erikasutuses pind (hoone)",IFERROR(SUMIFS($E:$E,$G:$G,"Ainukasutuses pind",$C:$C,"Üüritav pind",$H:$H,P$3)/SUMIFS($E:$E,$G:$G,"Ainukasutuses pind",$C:$C,"Üüritav pind"),0),""))),"")</f>
        <v/>
      </c>
      <c r="Q267" s="72" t="str">
        <f>IFERROR(IF($G267="Erikasutuses pind (muu)",Eksplikatsioon!V267/SUM(Eksplikatsioon!$O267:'Eksplikatsioon'!$AG267),IF($G267="Erikasutuses pind (korrus)",IFERROR(SUMIFS($E:$E,$G:$G,"Ainukasutuses pind",$C:$C,"Üüritav pind",$H:$H,Q$3,$A:$A,$A267)/SUMIFS($E:$E,$G:$G,"Ainukasutuses pind",$C:$C,"Üüritav pind",$A:$A,$A267),0),IF($G267="Erikasutuses pind (hoone)",IFERROR(SUMIFS($E:$E,$G:$G,"Ainukasutuses pind",$C:$C,"Üüritav pind",$H:$H,Q$3)/SUMIFS($E:$E,$G:$G,"Ainukasutuses pind",$C:$C,"Üüritav pind"),0),""))),"")</f>
        <v/>
      </c>
      <c r="R267" s="72" t="str">
        <f>IFERROR(IF($G267="Erikasutuses pind (muu)",Eksplikatsioon!W267/SUM(Eksplikatsioon!$O267:'Eksplikatsioon'!$AG267),IF($G267="Erikasutuses pind (korrus)",IFERROR(SUMIFS($E:$E,$G:$G,"Ainukasutuses pind",$C:$C,"Üüritav pind",$H:$H,R$3,$A:$A,$A267)/SUMIFS($E:$E,$G:$G,"Ainukasutuses pind",$C:$C,"Üüritav pind",$A:$A,$A267),0),IF($G267="Erikasutuses pind (hoone)",IFERROR(SUMIFS($E:$E,$G:$G,"Ainukasutuses pind",$C:$C,"Üüritav pind",$H:$H,R$3)/SUMIFS($E:$E,$G:$G,"Ainukasutuses pind",$C:$C,"Üüritav pind"),0),""))),"")</f>
        <v/>
      </c>
      <c r="S267" s="72" t="str">
        <f>IFERROR(IF($G267="Erikasutuses pind (muu)",Eksplikatsioon!X267/SUM(Eksplikatsioon!$O267:'Eksplikatsioon'!$AG267),IF($G267="Erikasutuses pind (korrus)",IFERROR(SUMIFS($E:$E,$G:$G,"Ainukasutuses pind",$C:$C,"Üüritav pind",$H:$H,S$3,$A:$A,$A267)/SUMIFS($E:$E,$G:$G,"Ainukasutuses pind",$C:$C,"Üüritav pind",$A:$A,$A267),0),IF($G267="Erikasutuses pind (hoone)",IFERROR(SUMIFS($E:$E,$G:$G,"Ainukasutuses pind",$C:$C,"Üüritav pind",$H:$H,S$3)/SUMIFS($E:$E,$G:$G,"Ainukasutuses pind",$C:$C,"Üüritav pind"),0),""))),"")</f>
        <v/>
      </c>
      <c r="T267" s="72" t="str">
        <f>IFERROR(IF($G267="Erikasutuses pind (muu)",Eksplikatsioon!Y267/SUM(Eksplikatsioon!$O267:'Eksplikatsioon'!$AG267),IF($G267="Erikasutuses pind (korrus)",IFERROR(SUMIFS($E:$E,$G:$G,"Ainukasutuses pind",$C:$C,"Üüritav pind",$H:$H,T$3,$A:$A,$A267)/SUMIFS($E:$E,$G:$G,"Ainukasutuses pind",$C:$C,"Üüritav pind",$A:$A,$A267),0),IF($G267="Erikasutuses pind (hoone)",IFERROR(SUMIFS($E:$E,$G:$G,"Ainukasutuses pind",$C:$C,"Üüritav pind",$H:$H,T$3)/SUMIFS($E:$E,$G:$G,"Ainukasutuses pind",$C:$C,"Üüritav pind"),0),""))),"")</f>
        <v/>
      </c>
      <c r="U267" s="72" t="str">
        <f>IFERROR(IF($G267="Erikasutuses pind (muu)",Eksplikatsioon!Z267/SUM(Eksplikatsioon!$O267:'Eksplikatsioon'!$AG267),IF($G267="Erikasutuses pind (korrus)",IFERROR(SUMIFS($E:$E,$G:$G,"Ainukasutuses pind",$C:$C,"Üüritav pind",$H:$H,U$3,$A:$A,$A267)/SUMIFS($E:$E,$G:$G,"Ainukasutuses pind",$C:$C,"Üüritav pind",$A:$A,$A267),0),IF($G267="Erikasutuses pind (hoone)",IFERROR(SUMIFS($E:$E,$G:$G,"Ainukasutuses pind",$C:$C,"Üüritav pind",$H:$H,U$3)/SUMIFS($E:$E,$G:$G,"Ainukasutuses pind",$C:$C,"Üüritav pind"),0),""))),"")</f>
        <v/>
      </c>
      <c r="V267" s="72" t="str">
        <f>IFERROR(IF($G267="Erikasutuses pind (muu)",Eksplikatsioon!AA267/SUM(Eksplikatsioon!$O267:'Eksplikatsioon'!$AG267),IF($G267="Erikasutuses pind (korrus)",IFERROR(SUMIFS($E:$E,$G:$G,"Ainukasutuses pind",$C:$C,"Üüritav pind",$H:$H,V$3,$A:$A,$A267)/SUMIFS($E:$E,$G:$G,"Ainukasutuses pind",$C:$C,"Üüritav pind",$A:$A,$A267),0),IF($G267="Erikasutuses pind (hoone)",IFERROR(SUMIFS($E:$E,$G:$G,"Ainukasutuses pind",$C:$C,"Üüritav pind",$H:$H,V$3)/SUMIFS($E:$E,$G:$G,"Ainukasutuses pind",$C:$C,"Üüritav pind"),0),""))),"")</f>
        <v/>
      </c>
      <c r="W267" s="72" t="str">
        <f>IFERROR(IF($G267="Erikasutuses pind (muu)",Eksplikatsioon!AB267/SUM(Eksplikatsioon!$O267:'Eksplikatsioon'!$AG267),IF($G267="Erikasutuses pind (korrus)",IFERROR(SUMIFS($E:$E,$G:$G,"Ainukasutuses pind",$C:$C,"Üüritav pind",$H:$H,W$3,$A:$A,$A267)/SUMIFS($E:$E,$G:$G,"Ainukasutuses pind",$C:$C,"Üüritav pind",$A:$A,$A267),0),IF($G267="Erikasutuses pind (hoone)",IFERROR(SUMIFS($E:$E,$G:$G,"Ainukasutuses pind",$C:$C,"Üüritav pind",$H:$H,W$3)/SUMIFS($E:$E,$G:$G,"Ainukasutuses pind",$C:$C,"Üüritav pind"),0),""))),"")</f>
        <v/>
      </c>
      <c r="X267" s="72" t="str">
        <f>IFERROR(IF($G267="Erikasutuses pind (muu)",Eksplikatsioon!AC267/SUM(Eksplikatsioon!$O267:'Eksplikatsioon'!$AG267),IF($G267="Erikasutuses pind (korrus)",IFERROR(SUMIFS($E:$E,$G:$G,"Ainukasutuses pind",$C:$C,"Üüritav pind",$H:$H,X$3,$A:$A,$A267)/SUMIFS($E:$E,$G:$G,"Ainukasutuses pind",$C:$C,"Üüritav pind",$A:$A,$A267),0),IF($G267="Erikasutuses pind (hoone)",IFERROR(SUMIFS($E:$E,$G:$G,"Ainukasutuses pind",$C:$C,"Üüritav pind",$H:$H,X$3)/SUMIFS($E:$E,$G:$G,"Ainukasutuses pind",$C:$C,"Üüritav pind"),0),""))),"")</f>
        <v/>
      </c>
      <c r="Y267" s="72" t="str">
        <f>IFERROR(IF($G267="Erikasutuses pind (muu)",Eksplikatsioon!AD267/SUM(Eksplikatsioon!$O267:'Eksplikatsioon'!$AG267),IF($G267="Erikasutuses pind (korrus)",IFERROR(SUMIFS($E:$E,$G:$G,"Ainukasutuses pind",$C:$C,"Üüritav pind",$H:$H,Y$3,$A:$A,$A267)/SUMIFS($E:$E,$G:$G,"Ainukasutuses pind",$C:$C,"Üüritav pind",$A:$A,$A267),0),IF($G267="Erikasutuses pind (hoone)",IFERROR(SUMIFS($E:$E,$G:$G,"Ainukasutuses pind",$C:$C,"Üüritav pind",$H:$H,Y$3)/SUMIFS($E:$E,$G:$G,"Ainukasutuses pind",$C:$C,"Üüritav pind"),0),""))),"")</f>
        <v/>
      </c>
      <c r="Z267" s="72" t="str">
        <f>IFERROR(IF($G267="Erikasutuses pind (muu)",Eksplikatsioon!AE267/SUM(Eksplikatsioon!$O267:'Eksplikatsioon'!$AG267),IF($G267="Erikasutuses pind (korrus)",IFERROR(SUMIFS($E:$E,$G:$G,"Ainukasutuses pind",$C:$C,"Üüritav pind",$H:$H,Z$3,$A:$A,$A267)/SUMIFS($E:$E,$G:$G,"Ainukasutuses pind",$C:$C,"Üüritav pind",$A:$A,$A267),0),IF($G267="Erikasutuses pind (hoone)",IFERROR(SUMIFS($E:$E,$G:$G,"Ainukasutuses pind",$C:$C,"Üüritav pind",$H:$H,Z$3)/SUMIFS($E:$E,$G:$G,"Ainukasutuses pind",$C:$C,"Üüritav pind"),0),""))),"")</f>
        <v/>
      </c>
      <c r="AA267" s="72" t="str">
        <f>IFERROR(IF($G267="Erikasutuses pind (muu)",Eksplikatsioon!AF267/SUM(Eksplikatsioon!$O267:'Eksplikatsioon'!$AG267),IF($G267="Erikasutuses pind (korrus)",IFERROR(SUMIFS($E:$E,$G:$G,"Ainukasutuses pind",$C:$C,"Üüritav pind",$H:$H,AA$3,$A:$A,$A267)/SUMIFS($E:$E,$G:$G,"Ainukasutuses pind",$C:$C,"Üüritav pind",$A:$A,$A267),0),IF($G267="Erikasutuses pind (hoone)",IFERROR(SUMIFS($E:$E,$G:$G,"Ainukasutuses pind",$C:$C,"Üüritav pind",$H:$H,AA$3)/SUMIFS($E:$E,$G:$G,"Ainukasutuses pind",$C:$C,"Üüritav pind"),0),""))),"")</f>
        <v/>
      </c>
      <c r="AB267" s="72" t="str">
        <f>IFERROR(IF($G267="Erikasutuses pind (muu)",Eksplikatsioon!AG267/SUM(Eksplikatsioon!$O267:'Eksplikatsioon'!$AG267),IF($G267="Erikasutuses pind (korrus)",IFERROR(SUMIFS($E:$E,$G:$G,"Ainukasutuses pind",$C:$C,"Üüritav pind",$H:$H,AB$3,$A:$A,$A267)/SUMIFS($E:$E,$G:$G,"Ainukasutuses pind",$C:$C,"Üüritav pind",$A:$A,$A267),0),IF($G267="Erikasutuses pind (hoone)",IFERROR(SUMIFS($E:$E,$G:$G,"Ainukasutuses pind",$C:$C,"Üüritav pind",$H:$H,AB$3)/SUMIFS($E:$E,$G:$G,"Ainukasutuses pind",$C:$C,"Üüritav pind"),0),""))),"")</f>
        <v/>
      </c>
      <c r="AC267" s="72" t="str">
        <f>IFERROR(IF($G267="Erikasutuses pind (muu)",$E267*J267,IFERROR($E267*J267/SUM($J267:$AB267)*(Eksplikatsioon!O267)/SUMPRODUCT($J267:$AB267,Eksplikatsioon!$O267:$AG267),"")),"")</f>
        <v/>
      </c>
      <c r="AD267" s="72" t="str">
        <f>IFERROR(IF($G267="Erikasutuses pind (muu)",$E267*K267,IFERROR($E267*K267/SUM($J267:$AB267)*(Eksplikatsioon!P267)/SUMPRODUCT($J267:$AB267,Eksplikatsioon!$O267:$AG267),"")),"")</f>
        <v/>
      </c>
      <c r="AE267" s="72" t="str">
        <f>IFERROR(IF($G267="Erikasutuses pind (muu)",$E267*L267,IFERROR($E267*L267/SUM($J267:$AB267)*(Eksplikatsioon!Q267)/SUMPRODUCT($J267:$AB267,Eksplikatsioon!$O267:$AG267),"")),"")</f>
        <v/>
      </c>
      <c r="AF267" s="72" t="str">
        <f>IFERROR(IF($G267="Erikasutuses pind (muu)",$E267*M267,IFERROR($E267*M267/SUM($J267:$AB267)*(Eksplikatsioon!R267)/SUMPRODUCT($J267:$AB267,Eksplikatsioon!$O267:$AG267),"")),"")</f>
        <v/>
      </c>
      <c r="AG267" s="72" t="str">
        <f>IFERROR(IF($G267="Erikasutuses pind (muu)",$E267*N267,IFERROR($E267*N267/SUM($J267:$AB267)*(Eksplikatsioon!S267)/SUMPRODUCT($J267:$AB267,Eksplikatsioon!$O267:$AG267),"")),"")</f>
        <v/>
      </c>
      <c r="AH267" s="72" t="str">
        <f>IFERROR(IF($G267="Erikasutuses pind (muu)",$E267*O267,IFERROR($E267*O267/SUM($J267:$AB267)*(Eksplikatsioon!T267)/SUMPRODUCT($J267:$AB267,Eksplikatsioon!$O267:$AG267),"")),"")</f>
        <v/>
      </c>
      <c r="AI267" s="72" t="str">
        <f>IFERROR(IF($G267="Erikasutuses pind (muu)",$E267*P267,IFERROR($E267*P267/SUM($J267:$AB267)*(Eksplikatsioon!U267)/SUMPRODUCT($J267:$AB267,Eksplikatsioon!$O267:$AG267),"")),"")</f>
        <v/>
      </c>
      <c r="AJ267" s="72" t="str">
        <f>IFERROR(IF($G267="Erikasutuses pind (muu)",$E267*Q267,IFERROR($E267*Q267/SUM($J267:$AB267)*(Eksplikatsioon!V267)/SUMPRODUCT($J267:$AB267,Eksplikatsioon!$O267:$AG267),"")),"")</f>
        <v/>
      </c>
      <c r="AK267" s="72" t="str">
        <f>IFERROR(IF($G267="Erikasutuses pind (muu)",$E267*R267,IFERROR($E267*R267/SUM($J267:$AB267)*(Eksplikatsioon!W267)/SUMPRODUCT($J267:$AB267,Eksplikatsioon!$O267:$AG267),"")),"")</f>
        <v/>
      </c>
      <c r="AL267" s="72" t="str">
        <f>IFERROR(IF($G267="Erikasutuses pind (muu)",$E267*S267,IFERROR($E267*S267/SUM($J267:$AB267)*(Eksplikatsioon!X267)/SUMPRODUCT($J267:$AB267,Eksplikatsioon!$O267:$AG267),"")),"")</f>
        <v/>
      </c>
      <c r="AM267" s="72" t="str">
        <f>IFERROR(IF($G267="Erikasutuses pind (muu)",$E267*T267,IFERROR($E267*T267/SUM($J267:$AB267)*(Eksplikatsioon!Y267)/SUMPRODUCT($J267:$AB267,Eksplikatsioon!$O267:$AG267),"")),"")</f>
        <v/>
      </c>
      <c r="AN267" s="72" t="str">
        <f>IFERROR(IF($G267="Erikasutuses pind (muu)",$E267*U267,IFERROR($E267*U267/SUM($J267:$AB267)*(Eksplikatsioon!Z267)/SUMPRODUCT($J267:$AB267,Eksplikatsioon!$O267:$AG267),"")),"")</f>
        <v/>
      </c>
      <c r="AO267" s="72" t="str">
        <f>IFERROR(IF($G267="Erikasutuses pind (muu)",$E267*V267,IFERROR($E267*V267/SUM($J267:$AB267)*(Eksplikatsioon!AA267)/SUMPRODUCT($J267:$AB267,Eksplikatsioon!$O267:$AG267),"")),"")</f>
        <v/>
      </c>
      <c r="AP267" s="72" t="str">
        <f>IFERROR(IF($G267="Erikasutuses pind (muu)",$E267*W267,IFERROR($E267*W267/SUM($J267:$AB267)*(Eksplikatsioon!AB267)/SUMPRODUCT($J267:$AB267,Eksplikatsioon!$O267:$AG267),"")),"")</f>
        <v/>
      </c>
      <c r="AQ267" s="72" t="str">
        <f>IFERROR(IF($G267="Erikasutuses pind (muu)",$E267*X267,IFERROR($E267*X267/SUM($J267:$AB267)*(Eksplikatsioon!AC267)/SUMPRODUCT($J267:$AB267,Eksplikatsioon!$O267:$AG267),"")),"")</f>
        <v/>
      </c>
      <c r="AR267" s="72" t="str">
        <f>IFERROR(IF($G267="Erikasutuses pind (muu)",$E267*Y267,IFERROR($E267*Y267/SUM($J267:$AB267)*(Eksplikatsioon!AD267)/SUMPRODUCT($J267:$AB267,Eksplikatsioon!$O267:$AG267),"")),"")</f>
        <v/>
      </c>
      <c r="AS267" s="72" t="str">
        <f>IFERROR(IF($G267="Erikasutuses pind (muu)",$E267*Z267,IFERROR($E267*Z267/SUM($J267:$AB267)*(Eksplikatsioon!AE267)/SUMPRODUCT($J267:$AB267,Eksplikatsioon!$O267:$AG267),"")),"")</f>
        <v/>
      </c>
      <c r="AT267" s="72" t="str">
        <f>IFERROR(IF($G267="Erikasutuses pind (muu)",$E267*AA267,IFERROR($E267*AA267/SUM($J267:$AB267)*(Eksplikatsioon!AF267)/SUMPRODUCT($J267:$AB267,Eksplikatsioon!$O267:$AG267),"")),"")</f>
        <v/>
      </c>
      <c r="AU267" s="72" t="str">
        <f>IFERROR(IF($G267="Erikasutuses pind (muu)",$E267*AB267,IFERROR($E267*AB267/SUM($J267:$AB267)*(Eksplikatsioon!AG267)/SUMPRODUCT($J267:$AB267,Eksplikatsioon!$O267:$AG267),"")),"")</f>
        <v/>
      </c>
    </row>
    <row r="268" spans="1:47" x14ac:dyDescent="0.25">
      <c r="A268" s="71" t="str">
        <f>IF(Eksplikatsioon!A268=0,"",Eksplikatsioon!A268)</f>
        <v/>
      </c>
      <c r="B268" s="71" t="str">
        <f>IF(Eksplikatsioon!B268=0,"",Eksplikatsioon!B268)</f>
        <v/>
      </c>
      <c r="C268" s="71" t="str">
        <f>IF(Eksplikatsioon!C268=0,"",Eksplikatsioon!C268)</f>
        <v/>
      </c>
      <c r="D268" s="71" t="str">
        <f>IF(Eksplikatsioon!D268=0,"",Eksplikatsioon!D268)</f>
        <v/>
      </c>
      <c r="E268" s="71" t="str">
        <f>IF(Eksplikatsioon!F268=0,"",Eksplikatsioon!F268)</f>
        <v/>
      </c>
      <c r="F268" s="71" t="str">
        <f>IF(Eksplikatsioon!H268=0,"",Eksplikatsioon!H268)</f>
        <v/>
      </c>
      <c r="G268" s="71" t="str">
        <f>IF(Eksplikatsioon!J268=0,"",Eksplikatsioon!J268)</f>
        <v/>
      </c>
      <c r="H268" s="71" t="str">
        <f>IF(Eksplikatsioon!K268=0,"",Eksplikatsioon!K268)</f>
        <v/>
      </c>
      <c r="I268" s="71" t="str">
        <f>IF(Eksplikatsioon!L268=0,"",Eksplikatsioon!L268)</f>
        <v/>
      </c>
      <c r="J268" s="72" t="str">
        <f>IFERROR(IF($G268="Erikasutuses pind (muu)",Eksplikatsioon!O268/SUM(Eksplikatsioon!$O268:'Eksplikatsioon'!$AG268),IF($G268="Erikasutuses pind (korrus)",IFERROR(SUMIFS($E:$E,$G:$G,"Ainukasutuses pind",$C:$C,"Üüritav pind",$H:$H,J$3,$A:$A,$A268)/SUMIFS($E:$E,$G:$G,"Ainukasutuses pind",$C:$C,"Üüritav pind",$A:$A,$A268),0),IF($G268="Erikasutuses pind (hoone)",IFERROR(SUMIFS($E:$E,$G:$G,"Ainukasutuses pind",$C:$C,"Üüritav pind",$H:$H,J$3)/SUMIFS($E:$E,$G:$G,"Ainukasutuses pind",$C:$C,"Üüritav pind"),0),""))),"")</f>
        <v/>
      </c>
      <c r="K268" s="72" t="str">
        <f>IFERROR(IF($G268="Erikasutuses pind (muu)",Eksplikatsioon!P268/SUM(Eksplikatsioon!$O268:'Eksplikatsioon'!$AG268),IF($G268="Erikasutuses pind (korrus)",IFERROR(SUMIFS($E:$E,$G:$G,"Ainukasutuses pind",$C:$C,"Üüritav pind",$H:$H,K$3,$A:$A,$A268)/SUMIFS($E:$E,$G:$G,"Ainukasutuses pind",$C:$C,"Üüritav pind",$A:$A,$A268),0),IF($G268="Erikasutuses pind (hoone)",IFERROR(SUMIFS($E:$E,$G:$G,"Ainukasutuses pind",$C:$C,"Üüritav pind",$H:$H,K$3)/SUMIFS($E:$E,$G:$G,"Ainukasutuses pind",$C:$C,"Üüritav pind"),0),""))),"")</f>
        <v/>
      </c>
      <c r="L268" s="72" t="str">
        <f>IFERROR(IF($G268="Erikasutuses pind (muu)",Eksplikatsioon!Q268/SUM(Eksplikatsioon!$O268:'Eksplikatsioon'!$AG268),IF($G268="Erikasutuses pind (korrus)",IFERROR(SUMIFS($E:$E,$G:$G,"Ainukasutuses pind",$C:$C,"Üüritav pind",$H:$H,L$3,$A:$A,$A268)/SUMIFS($E:$E,$G:$G,"Ainukasutuses pind",$C:$C,"Üüritav pind",$A:$A,$A268),0),IF($G268="Erikasutuses pind (hoone)",IFERROR(SUMIFS($E:$E,$G:$G,"Ainukasutuses pind",$C:$C,"Üüritav pind",$H:$H,L$3)/SUMIFS($E:$E,$G:$G,"Ainukasutuses pind",$C:$C,"Üüritav pind"),0),""))),"")</f>
        <v/>
      </c>
      <c r="M268" s="72" t="str">
        <f>IFERROR(IF($G268="Erikasutuses pind (muu)",Eksplikatsioon!R268/SUM(Eksplikatsioon!$O268:'Eksplikatsioon'!$AG268),IF($G268="Erikasutuses pind (korrus)",IFERROR(SUMIFS($E:$E,$G:$G,"Ainukasutuses pind",$C:$C,"Üüritav pind",$H:$H,M$3,$A:$A,$A268)/SUMIFS($E:$E,$G:$G,"Ainukasutuses pind",$C:$C,"Üüritav pind",$A:$A,$A268),0),IF($G268="Erikasutuses pind (hoone)",IFERROR(SUMIFS($E:$E,$G:$G,"Ainukasutuses pind",$C:$C,"Üüritav pind",$H:$H,M$3)/SUMIFS($E:$E,$G:$G,"Ainukasutuses pind",$C:$C,"Üüritav pind"),0),""))),"")</f>
        <v/>
      </c>
      <c r="N268" s="72" t="str">
        <f>IFERROR(IF($G268="Erikasutuses pind (muu)",Eksplikatsioon!S268/SUM(Eksplikatsioon!$O268:'Eksplikatsioon'!$AG268),IF($G268="Erikasutuses pind (korrus)",IFERROR(SUMIFS($E:$E,$G:$G,"Ainukasutuses pind",$C:$C,"Üüritav pind",$H:$H,N$3,$A:$A,$A268)/SUMIFS($E:$E,$G:$G,"Ainukasutuses pind",$C:$C,"Üüritav pind",$A:$A,$A268),0),IF($G268="Erikasutuses pind (hoone)",IFERROR(SUMIFS($E:$E,$G:$G,"Ainukasutuses pind",$C:$C,"Üüritav pind",$H:$H,N$3)/SUMIFS($E:$E,$G:$G,"Ainukasutuses pind",$C:$C,"Üüritav pind"),0),""))),"")</f>
        <v/>
      </c>
      <c r="O268" s="72" t="str">
        <f>IFERROR(IF($G268="Erikasutuses pind (muu)",Eksplikatsioon!T268/SUM(Eksplikatsioon!$O268:'Eksplikatsioon'!$AG268),IF($G268="Erikasutuses pind (korrus)",IFERROR(SUMIFS($E:$E,$G:$G,"Ainukasutuses pind",$C:$C,"Üüritav pind",$H:$H,O$3,$A:$A,$A268)/SUMIFS($E:$E,$G:$G,"Ainukasutuses pind",$C:$C,"Üüritav pind",$A:$A,$A268),0),IF($G268="Erikasutuses pind (hoone)",IFERROR(SUMIFS($E:$E,$G:$G,"Ainukasutuses pind",$C:$C,"Üüritav pind",$H:$H,O$3)/SUMIFS($E:$E,$G:$G,"Ainukasutuses pind",$C:$C,"Üüritav pind"),0),""))),"")</f>
        <v/>
      </c>
      <c r="P268" s="72" t="str">
        <f>IFERROR(IF($G268="Erikasutuses pind (muu)",Eksplikatsioon!U268/SUM(Eksplikatsioon!$O268:'Eksplikatsioon'!$AG268),IF($G268="Erikasutuses pind (korrus)",IFERROR(SUMIFS($E:$E,$G:$G,"Ainukasutuses pind",$C:$C,"Üüritav pind",$H:$H,P$3,$A:$A,$A268)/SUMIFS($E:$E,$G:$G,"Ainukasutuses pind",$C:$C,"Üüritav pind",$A:$A,$A268),0),IF($G268="Erikasutuses pind (hoone)",IFERROR(SUMIFS($E:$E,$G:$G,"Ainukasutuses pind",$C:$C,"Üüritav pind",$H:$H,P$3)/SUMIFS($E:$E,$G:$G,"Ainukasutuses pind",$C:$C,"Üüritav pind"),0),""))),"")</f>
        <v/>
      </c>
      <c r="Q268" s="72" t="str">
        <f>IFERROR(IF($G268="Erikasutuses pind (muu)",Eksplikatsioon!V268/SUM(Eksplikatsioon!$O268:'Eksplikatsioon'!$AG268),IF($G268="Erikasutuses pind (korrus)",IFERROR(SUMIFS($E:$E,$G:$G,"Ainukasutuses pind",$C:$C,"Üüritav pind",$H:$H,Q$3,$A:$A,$A268)/SUMIFS($E:$E,$G:$G,"Ainukasutuses pind",$C:$C,"Üüritav pind",$A:$A,$A268),0),IF($G268="Erikasutuses pind (hoone)",IFERROR(SUMIFS($E:$E,$G:$G,"Ainukasutuses pind",$C:$C,"Üüritav pind",$H:$H,Q$3)/SUMIFS($E:$E,$G:$G,"Ainukasutuses pind",$C:$C,"Üüritav pind"),0),""))),"")</f>
        <v/>
      </c>
      <c r="R268" s="72" t="str">
        <f>IFERROR(IF($G268="Erikasutuses pind (muu)",Eksplikatsioon!W268/SUM(Eksplikatsioon!$O268:'Eksplikatsioon'!$AG268),IF($G268="Erikasutuses pind (korrus)",IFERROR(SUMIFS($E:$E,$G:$G,"Ainukasutuses pind",$C:$C,"Üüritav pind",$H:$H,R$3,$A:$A,$A268)/SUMIFS($E:$E,$G:$G,"Ainukasutuses pind",$C:$C,"Üüritav pind",$A:$A,$A268),0),IF($G268="Erikasutuses pind (hoone)",IFERROR(SUMIFS($E:$E,$G:$G,"Ainukasutuses pind",$C:$C,"Üüritav pind",$H:$H,R$3)/SUMIFS($E:$E,$G:$G,"Ainukasutuses pind",$C:$C,"Üüritav pind"),0),""))),"")</f>
        <v/>
      </c>
      <c r="S268" s="72" t="str">
        <f>IFERROR(IF($G268="Erikasutuses pind (muu)",Eksplikatsioon!X268/SUM(Eksplikatsioon!$O268:'Eksplikatsioon'!$AG268),IF($G268="Erikasutuses pind (korrus)",IFERROR(SUMIFS($E:$E,$G:$G,"Ainukasutuses pind",$C:$C,"Üüritav pind",$H:$H,S$3,$A:$A,$A268)/SUMIFS($E:$E,$G:$G,"Ainukasutuses pind",$C:$C,"Üüritav pind",$A:$A,$A268),0),IF($G268="Erikasutuses pind (hoone)",IFERROR(SUMIFS($E:$E,$G:$G,"Ainukasutuses pind",$C:$C,"Üüritav pind",$H:$H,S$3)/SUMIFS($E:$E,$G:$G,"Ainukasutuses pind",$C:$C,"Üüritav pind"),0),""))),"")</f>
        <v/>
      </c>
      <c r="T268" s="72" t="str">
        <f>IFERROR(IF($G268="Erikasutuses pind (muu)",Eksplikatsioon!Y268/SUM(Eksplikatsioon!$O268:'Eksplikatsioon'!$AG268),IF($G268="Erikasutuses pind (korrus)",IFERROR(SUMIFS($E:$E,$G:$G,"Ainukasutuses pind",$C:$C,"Üüritav pind",$H:$H,T$3,$A:$A,$A268)/SUMIFS($E:$E,$G:$G,"Ainukasutuses pind",$C:$C,"Üüritav pind",$A:$A,$A268),0),IF($G268="Erikasutuses pind (hoone)",IFERROR(SUMIFS($E:$E,$G:$G,"Ainukasutuses pind",$C:$C,"Üüritav pind",$H:$H,T$3)/SUMIFS($E:$E,$G:$G,"Ainukasutuses pind",$C:$C,"Üüritav pind"),0),""))),"")</f>
        <v/>
      </c>
      <c r="U268" s="72" t="str">
        <f>IFERROR(IF($G268="Erikasutuses pind (muu)",Eksplikatsioon!Z268/SUM(Eksplikatsioon!$O268:'Eksplikatsioon'!$AG268),IF($G268="Erikasutuses pind (korrus)",IFERROR(SUMIFS($E:$E,$G:$G,"Ainukasutuses pind",$C:$C,"Üüritav pind",$H:$H,U$3,$A:$A,$A268)/SUMIFS($E:$E,$G:$G,"Ainukasutuses pind",$C:$C,"Üüritav pind",$A:$A,$A268),0),IF($G268="Erikasutuses pind (hoone)",IFERROR(SUMIFS($E:$E,$G:$G,"Ainukasutuses pind",$C:$C,"Üüritav pind",$H:$H,U$3)/SUMIFS($E:$E,$G:$G,"Ainukasutuses pind",$C:$C,"Üüritav pind"),0),""))),"")</f>
        <v/>
      </c>
      <c r="V268" s="72" t="str">
        <f>IFERROR(IF($G268="Erikasutuses pind (muu)",Eksplikatsioon!AA268/SUM(Eksplikatsioon!$O268:'Eksplikatsioon'!$AG268),IF($G268="Erikasutuses pind (korrus)",IFERROR(SUMIFS($E:$E,$G:$G,"Ainukasutuses pind",$C:$C,"Üüritav pind",$H:$H,V$3,$A:$A,$A268)/SUMIFS($E:$E,$G:$G,"Ainukasutuses pind",$C:$C,"Üüritav pind",$A:$A,$A268),0),IF($G268="Erikasutuses pind (hoone)",IFERROR(SUMIFS($E:$E,$G:$G,"Ainukasutuses pind",$C:$C,"Üüritav pind",$H:$H,V$3)/SUMIFS($E:$E,$G:$G,"Ainukasutuses pind",$C:$C,"Üüritav pind"),0),""))),"")</f>
        <v/>
      </c>
      <c r="W268" s="72" t="str">
        <f>IFERROR(IF($G268="Erikasutuses pind (muu)",Eksplikatsioon!AB268/SUM(Eksplikatsioon!$O268:'Eksplikatsioon'!$AG268),IF($G268="Erikasutuses pind (korrus)",IFERROR(SUMIFS($E:$E,$G:$G,"Ainukasutuses pind",$C:$C,"Üüritav pind",$H:$H,W$3,$A:$A,$A268)/SUMIFS($E:$E,$G:$G,"Ainukasutuses pind",$C:$C,"Üüritav pind",$A:$A,$A268),0),IF($G268="Erikasutuses pind (hoone)",IFERROR(SUMIFS($E:$E,$G:$G,"Ainukasutuses pind",$C:$C,"Üüritav pind",$H:$H,W$3)/SUMIFS($E:$E,$G:$G,"Ainukasutuses pind",$C:$C,"Üüritav pind"),0),""))),"")</f>
        <v/>
      </c>
      <c r="X268" s="72" t="str">
        <f>IFERROR(IF($G268="Erikasutuses pind (muu)",Eksplikatsioon!AC268/SUM(Eksplikatsioon!$O268:'Eksplikatsioon'!$AG268),IF($G268="Erikasutuses pind (korrus)",IFERROR(SUMIFS($E:$E,$G:$G,"Ainukasutuses pind",$C:$C,"Üüritav pind",$H:$H,X$3,$A:$A,$A268)/SUMIFS($E:$E,$G:$G,"Ainukasutuses pind",$C:$C,"Üüritav pind",$A:$A,$A268),0),IF($G268="Erikasutuses pind (hoone)",IFERROR(SUMIFS($E:$E,$G:$G,"Ainukasutuses pind",$C:$C,"Üüritav pind",$H:$H,X$3)/SUMIFS($E:$E,$G:$G,"Ainukasutuses pind",$C:$C,"Üüritav pind"),0),""))),"")</f>
        <v/>
      </c>
      <c r="Y268" s="72" t="str">
        <f>IFERROR(IF($G268="Erikasutuses pind (muu)",Eksplikatsioon!AD268/SUM(Eksplikatsioon!$O268:'Eksplikatsioon'!$AG268),IF($G268="Erikasutuses pind (korrus)",IFERROR(SUMIFS($E:$E,$G:$G,"Ainukasutuses pind",$C:$C,"Üüritav pind",$H:$H,Y$3,$A:$A,$A268)/SUMIFS($E:$E,$G:$G,"Ainukasutuses pind",$C:$C,"Üüritav pind",$A:$A,$A268),0),IF($G268="Erikasutuses pind (hoone)",IFERROR(SUMIFS($E:$E,$G:$G,"Ainukasutuses pind",$C:$C,"Üüritav pind",$H:$H,Y$3)/SUMIFS($E:$E,$G:$G,"Ainukasutuses pind",$C:$C,"Üüritav pind"),0),""))),"")</f>
        <v/>
      </c>
      <c r="Z268" s="72" t="str">
        <f>IFERROR(IF($G268="Erikasutuses pind (muu)",Eksplikatsioon!AE268/SUM(Eksplikatsioon!$O268:'Eksplikatsioon'!$AG268),IF($G268="Erikasutuses pind (korrus)",IFERROR(SUMIFS($E:$E,$G:$G,"Ainukasutuses pind",$C:$C,"Üüritav pind",$H:$H,Z$3,$A:$A,$A268)/SUMIFS($E:$E,$G:$G,"Ainukasutuses pind",$C:$C,"Üüritav pind",$A:$A,$A268),0),IF($G268="Erikasutuses pind (hoone)",IFERROR(SUMIFS($E:$E,$G:$G,"Ainukasutuses pind",$C:$C,"Üüritav pind",$H:$H,Z$3)/SUMIFS($E:$E,$G:$G,"Ainukasutuses pind",$C:$C,"Üüritav pind"),0),""))),"")</f>
        <v/>
      </c>
      <c r="AA268" s="72" t="str">
        <f>IFERROR(IF($G268="Erikasutuses pind (muu)",Eksplikatsioon!AF268/SUM(Eksplikatsioon!$O268:'Eksplikatsioon'!$AG268),IF($G268="Erikasutuses pind (korrus)",IFERROR(SUMIFS($E:$E,$G:$G,"Ainukasutuses pind",$C:$C,"Üüritav pind",$H:$H,AA$3,$A:$A,$A268)/SUMIFS($E:$E,$G:$G,"Ainukasutuses pind",$C:$C,"Üüritav pind",$A:$A,$A268),0),IF($G268="Erikasutuses pind (hoone)",IFERROR(SUMIFS($E:$E,$G:$G,"Ainukasutuses pind",$C:$C,"Üüritav pind",$H:$H,AA$3)/SUMIFS($E:$E,$G:$G,"Ainukasutuses pind",$C:$C,"Üüritav pind"),0),""))),"")</f>
        <v/>
      </c>
      <c r="AB268" s="72" t="str">
        <f>IFERROR(IF($G268="Erikasutuses pind (muu)",Eksplikatsioon!AG268/SUM(Eksplikatsioon!$O268:'Eksplikatsioon'!$AG268),IF($G268="Erikasutuses pind (korrus)",IFERROR(SUMIFS($E:$E,$G:$G,"Ainukasutuses pind",$C:$C,"Üüritav pind",$H:$H,AB$3,$A:$A,$A268)/SUMIFS($E:$E,$G:$G,"Ainukasutuses pind",$C:$C,"Üüritav pind",$A:$A,$A268),0),IF($G268="Erikasutuses pind (hoone)",IFERROR(SUMIFS($E:$E,$G:$G,"Ainukasutuses pind",$C:$C,"Üüritav pind",$H:$H,AB$3)/SUMIFS($E:$E,$G:$G,"Ainukasutuses pind",$C:$C,"Üüritav pind"),0),""))),"")</f>
        <v/>
      </c>
      <c r="AC268" s="72" t="str">
        <f>IFERROR(IF($G268="Erikasutuses pind (muu)",$E268*J268,IFERROR($E268*J268/SUM($J268:$AB268)*(Eksplikatsioon!O268)/SUMPRODUCT($J268:$AB268,Eksplikatsioon!$O268:$AG268),"")),"")</f>
        <v/>
      </c>
      <c r="AD268" s="72" t="str">
        <f>IFERROR(IF($G268="Erikasutuses pind (muu)",$E268*K268,IFERROR($E268*K268/SUM($J268:$AB268)*(Eksplikatsioon!P268)/SUMPRODUCT($J268:$AB268,Eksplikatsioon!$O268:$AG268),"")),"")</f>
        <v/>
      </c>
      <c r="AE268" s="72" t="str">
        <f>IFERROR(IF($G268="Erikasutuses pind (muu)",$E268*L268,IFERROR($E268*L268/SUM($J268:$AB268)*(Eksplikatsioon!Q268)/SUMPRODUCT($J268:$AB268,Eksplikatsioon!$O268:$AG268),"")),"")</f>
        <v/>
      </c>
      <c r="AF268" s="72" t="str">
        <f>IFERROR(IF($G268="Erikasutuses pind (muu)",$E268*M268,IFERROR($E268*M268/SUM($J268:$AB268)*(Eksplikatsioon!R268)/SUMPRODUCT($J268:$AB268,Eksplikatsioon!$O268:$AG268),"")),"")</f>
        <v/>
      </c>
      <c r="AG268" s="72" t="str">
        <f>IFERROR(IF($G268="Erikasutuses pind (muu)",$E268*N268,IFERROR($E268*N268/SUM($J268:$AB268)*(Eksplikatsioon!S268)/SUMPRODUCT($J268:$AB268,Eksplikatsioon!$O268:$AG268),"")),"")</f>
        <v/>
      </c>
      <c r="AH268" s="72" t="str">
        <f>IFERROR(IF($G268="Erikasutuses pind (muu)",$E268*O268,IFERROR($E268*O268/SUM($J268:$AB268)*(Eksplikatsioon!T268)/SUMPRODUCT($J268:$AB268,Eksplikatsioon!$O268:$AG268),"")),"")</f>
        <v/>
      </c>
      <c r="AI268" s="72" t="str">
        <f>IFERROR(IF($G268="Erikasutuses pind (muu)",$E268*P268,IFERROR($E268*P268/SUM($J268:$AB268)*(Eksplikatsioon!U268)/SUMPRODUCT($J268:$AB268,Eksplikatsioon!$O268:$AG268),"")),"")</f>
        <v/>
      </c>
      <c r="AJ268" s="72" t="str">
        <f>IFERROR(IF($G268="Erikasutuses pind (muu)",$E268*Q268,IFERROR($E268*Q268/SUM($J268:$AB268)*(Eksplikatsioon!V268)/SUMPRODUCT($J268:$AB268,Eksplikatsioon!$O268:$AG268),"")),"")</f>
        <v/>
      </c>
      <c r="AK268" s="72" t="str">
        <f>IFERROR(IF($G268="Erikasutuses pind (muu)",$E268*R268,IFERROR($E268*R268/SUM($J268:$AB268)*(Eksplikatsioon!W268)/SUMPRODUCT($J268:$AB268,Eksplikatsioon!$O268:$AG268),"")),"")</f>
        <v/>
      </c>
      <c r="AL268" s="72" t="str">
        <f>IFERROR(IF($G268="Erikasutuses pind (muu)",$E268*S268,IFERROR($E268*S268/SUM($J268:$AB268)*(Eksplikatsioon!X268)/SUMPRODUCT($J268:$AB268,Eksplikatsioon!$O268:$AG268),"")),"")</f>
        <v/>
      </c>
      <c r="AM268" s="72" t="str">
        <f>IFERROR(IF($G268="Erikasutuses pind (muu)",$E268*T268,IFERROR($E268*T268/SUM($J268:$AB268)*(Eksplikatsioon!Y268)/SUMPRODUCT($J268:$AB268,Eksplikatsioon!$O268:$AG268),"")),"")</f>
        <v/>
      </c>
      <c r="AN268" s="72" t="str">
        <f>IFERROR(IF($G268="Erikasutuses pind (muu)",$E268*U268,IFERROR($E268*U268/SUM($J268:$AB268)*(Eksplikatsioon!Z268)/SUMPRODUCT($J268:$AB268,Eksplikatsioon!$O268:$AG268),"")),"")</f>
        <v/>
      </c>
      <c r="AO268" s="72" t="str">
        <f>IFERROR(IF($G268="Erikasutuses pind (muu)",$E268*V268,IFERROR($E268*V268/SUM($J268:$AB268)*(Eksplikatsioon!AA268)/SUMPRODUCT($J268:$AB268,Eksplikatsioon!$O268:$AG268),"")),"")</f>
        <v/>
      </c>
      <c r="AP268" s="72" t="str">
        <f>IFERROR(IF($G268="Erikasutuses pind (muu)",$E268*W268,IFERROR($E268*W268/SUM($J268:$AB268)*(Eksplikatsioon!AB268)/SUMPRODUCT($J268:$AB268,Eksplikatsioon!$O268:$AG268),"")),"")</f>
        <v/>
      </c>
      <c r="AQ268" s="72" t="str">
        <f>IFERROR(IF($G268="Erikasutuses pind (muu)",$E268*X268,IFERROR($E268*X268/SUM($J268:$AB268)*(Eksplikatsioon!AC268)/SUMPRODUCT($J268:$AB268,Eksplikatsioon!$O268:$AG268),"")),"")</f>
        <v/>
      </c>
      <c r="AR268" s="72" t="str">
        <f>IFERROR(IF($G268="Erikasutuses pind (muu)",$E268*Y268,IFERROR($E268*Y268/SUM($J268:$AB268)*(Eksplikatsioon!AD268)/SUMPRODUCT($J268:$AB268,Eksplikatsioon!$O268:$AG268),"")),"")</f>
        <v/>
      </c>
      <c r="AS268" s="72" t="str">
        <f>IFERROR(IF($G268="Erikasutuses pind (muu)",$E268*Z268,IFERROR($E268*Z268/SUM($J268:$AB268)*(Eksplikatsioon!AE268)/SUMPRODUCT($J268:$AB268,Eksplikatsioon!$O268:$AG268),"")),"")</f>
        <v/>
      </c>
      <c r="AT268" s="72" t="str">
        <f>IFERROR(IF($G268="Erikasutuses pind (muu)",$E268*AA268,IFERROR($E268*AA268/SUM($J268:$AB268)*(Eksplikatsioon!AF268)/SUMPRODUCT($J268:$AB268,Eksplikatsioon!$O268:$AG268),"")),"")</f>
        <v/>
      </c>
      <c r="AU268" s="72" t="str">
        <f>IFERROR(IF($G268="Erikasutuses pind (muu)",$E268*AB268,IFERROR($E268*AB268/SUM($J268:$AB268)*(Eksplikatsioon!AG268)/SUMPRODUCT($J268:$AB268,Eksplikatsioon!$O268:$AG268),"")),"")</f>
        <v/>
      </c>
    </row>
    <row r="269" spans="1:47" x14ac:dyDescent="0.25">
      <c r="A269" s="71" t="str">
        <f>IF(Eksplikatsioon!A269=0,"",Eksplikatsioon!A269)</f>
        <v/>
      </c>
      <c r="B269" s="71" t="str">
        <f>IF(Eksplikatsioon!B269=0,"",Eksplikatsioon!B269)</f>
        <v/>
      </c>
      <c r="C269" s="71" t="str">
        <f>IF(Eksplikatsioon!C269=0,"",Eksplikatsioon!C269)</f>
        <v/>
      </c>
      <c r="D269" s="71" t="str">
        <f>IF(Eksplikatsioon!D269=0,"",Eksplikatsioon!D269)</f>
        <v/>
      </c>
      <c r="E269" s="71" t="str">
        <f>IF(Eksplikatsioon!F269=0,"",Eksplikatsioon!F269)</f>
        <v/>
      </c>
      <c r="F269" s="71" t="str">
        <f>IF(Eksplikatsioon!H269=0,"",Eksplikatsioon!H269)</f>
        <v/>
      </c>
      <c r="G269" s="71" t="str">
        <f>IF(Eksplikatsioon!J269=0,"",Eksplikatsioon!J269)</f>
        <v/>
      </c>
      <c r="H269" s="71" t="str">
        <f>IF(Eksplikatsioon!K269=0,"",Eksplikatsioon!K269)</f>
        <v/>
      </c>
      <c r="I269" s="71" t="str">
        <f>IF(Eksplikatsioon!L269=0,"",Eksplikatsioon!L269)</f>
        <v/>
      </c>
      <c r="J269" s="72" t="str">
        <f>IFERROR(IF($G269="Erikasutuses pind (muu)",Eksplikatsioon!O269/SUM(Eksplikatsioon!$O269:'Eksplikatsioon'!$AG269),IF($G269="Erikasutuses pind (korrus)",IFERROR(SUMIFS($E:$E,$G:$G,"Ainukasutuses pind",$C:$C,"Üüritav pind",$H:$H,J$3,$A:$A,$A269)/SUMIFS($E:$E,$G:$G,"Ainukasutuses pind",$C:$C,"Üüritav pind",$A:$A,$A269),0),IF($G269="Erikasutuses pind (hoone)",IFERROR(SUMIFS($E:$E,$G:$G,"Ainukasutuses pind",$C:$C,"Üüritav pind",$H:$H,J$3)/SUMIFS($E:$E,$G:$G,"Ainukasutuses pind",$C:$C,"Üüritav pind"),0),""))),"")</f>
        <v/>
      </c>
      <c r="K269" s="72" t="str">
        <f>IFERROR(IF($G269="Erikasutuses pind (muu)",Eksplikatsioon!P269/SUM(Eksplikatsioon!$O269:'Eksplikatsioon'!$AG269),IF($G269="Erikasutuses pind (korrus)",IFERROR(SUMIFS($E:$E,$G:$G,"Ainukasutuses pind",$C:$C,"Üüritav pind",$H:$H,K$3,$A:$A,$A269)/SUMIFS($E:$E,$G:$G,"Ainukasutuses pind",$C:$C,"Üüritav pind",$A:$A,$A269),0),IF($G269="Erikasutuses pind (hoone)",IFERROR(SUMIFS($E:$E,$G:$G,"Ainukasutuses pind",$C:$C,"Üüritav pind",$H:$H,K$3)/SUMIFS($E:$E,$G:$G,"Ainukasutuses pind",$C:$C,"Üüritav pind"),0),""))),"")</f>
        <v/>
      </c>
      <c r="L269" s="72" t="str">
        <f>IFERROR(IF($G269="Erikasutuses pind (muu)",Eksplikatsioon!Q269/SUM(Eksplikatsioon!$O269:'Eksplikatsioon'!$AG269),IF($G269="Erikasutuses pind (korrus)",IFERROR(SUMIFS($E:$E,$G:$G,"Ainukasutuses pind",$C:$C,"Üüritav pind",$H:$H,L$3,$A:$A,$A269)/SUMIFS($E:$E,$G:$G,"Ainukasutuses pind",$C:$C,"Üüritav pind",$A:$A,$A269),0),IF($G269="Erikasutuses pind (hoone)",IFERROR(SUMIFS($E:$E,$G:$G,"Ainukasutuses pind",$C:$C,"Üüritav pind",$H:$H,L$3)/SUMIFS($E:$E,$G:$G,"Ainukasutuses pind",$C:$C,"Üüritav pind"),0),""))),"")</f>
        <v/>
      </c>
      <c r="M269" s="72" t="str">
        <f>IFERROR(IF($G269="Erikasutuses pind (muu)",Eksplikatsioon!R269/SUM(Eksplikatsioon!$O269:'Eksplikatsioon'!$AG269),IF($G269="Erikasutuses pind (korrus)",IFERROR(SUMIFS($E:$E,$G:$G,"Ainukasutuses pind",$C:$C,"Üüritav pind",$H:$H,M$3,$A:$A,$A269)/SUMIFS($E:$E,$G:$G,"Ainukasutuses pind",$C:$C,"Üüritav pind",$A:$A,$A269),0),IF($G269="Erikasutuses pind (hoone)",IFERROR(SUMIFS($E:$E,$G:$G,"Ainukasutuses pind",$C:$C,"Üüritav pind",$H:$H,M$3)/SUMIFS($E:$E,$G:$G,"Ainukasutuses pind",$C:$C,"Üüritav pind"),0),""))),"")</f>
        <v/>
      </c>
      <c r="N269" s="72" t="str">
        <f>IFERROR(IF($G269="Erikasutuses pind (muu)",Eksplikatsioon!S269/SUM(Eksplikatsioon!$O269:'Eksplikatsioon'!$AG269),IF($G269="Erikasutuses pind (korrus)",IFERROR(SUMIFS($E:$E,$G:$G,"Ainukasutuses pind",$C:$C,"Üüritav pind",$H:$H,N$3,$A:$A,$A269)/SUMIFS($E:$E,$G:$G,"Ainukasutuses pind",$C:$C,"Üüritav pind",$A:$A,$A269),0),IF($G269="Erikasutuses pind (hoone)",IFERROR(SUMIFS($E:$E,$G:$G,"Ainukasutuses pind",$C:$C,"Üüritav pind",$H:$H,N$3)/SUMIFS($E:$E,$G:$G,"Ainukasutuses pind",$C:$C,"Üüritav pind"),0),""))),"")</f>
        <v/>
      </c>
      <c r="O269" s="72" t="str">
        <f>IFERROR(IF($G269="Erikasutuses pind (muu)",Eksplikatsioon!T269/SUM(Eksplikatsioon!$O269:'Eksplikatsioon'!$AG269),IF($G269="Erikasutuses pind (korrus)",IFERROR(SUMIFS($E:$E,$G:$G,"Ainukasutuses pind",$C:$C,"Üüritav pind",$H:$H,O$3,$A:$A,$A269)/SUMIFS($E:$E,$G:$G,"Ainukasutuses pind",$C:$C,"Üüritav pind",$A:$A,$A269),0),IF($G269="Erikasutuses pind (hoone)",IFERROR(SUMIFS($E:$E,$G:$G,"Ainukasutuses pind",$C:$C,"Üüritav pind",$H:$H,O$3)/SUMIFS($E:$E,$G:$G,"Ainukasutuses pind",$C:$C,"Üüritav pind"),0),""))),"")</f>
        <v/>
      </c>
      <c r="P269" s="72" t="str">
        <f>IFERROR(IF($G269="Erikasutuses pind (muu)",Eksplikatsioon!U269/SUM(Eksplikatsioon!$O269:'Eksplikatsioon'!$AG269),IF($G269="Erikasutuses pind (korrus)",IFERROR(SUMIFS($E:$E,$G:$G,"Ainukasutuses pind",$C:$C,"Üüritav pind",$H:$H,P$3,$A:$A,$A269)/SUMIFS($E:$E,$G:$G,"Ainukasutuses pind",$C:$C,"Üüritav pind",$A:$A,$A269),0),IF($G269="Erikasutuses pind (hoone)",IFERROR(SUMIFS($E:$E,$G:$G,"Ainukasutuses pind",$C:$C,"Üüritav pind",$H:$H,P$3)/SUMIFS($E:$E,$G:$G,"Ainukasutuses pind",$C:$C,"Üüritav pind"),0),""))),"")</f>
        <v/>
      </c>
      <c r="Q269" s="72" t="str">
        <f>IFERROR(IF($G269="Erikasutuses pind (muu)",Eksplikatsioon!V269/SUM(Eksplikatsioon!$O269:'Eksplikatsioon'!$AG269),IF($G269="Erikasutuses pind (korrus)",IFERROR(SUMIFS($E:$E,$G:$G,"Ainukasutuses pind",$C:$C,"Üüritav pind",$H:$H,Q$3,$A:$A,$A269)/SUMIFS($E:$E,$G:$G,"Ainukasutuses pind",$C:$C,"Üüritav pind",$A:$A,$A269),0),IF($G269="Erikasutuses pind (hoone)",IFERROR(SUMIFS($E:$E,$G:$G,"Ainukasutuses pind",$C:$C,"Üüritav pind",$H:$H,Q$3)/SUMIFS($E:$E,$G:$G,"Ainukasutuses pind",$C:$C,"Üüritav pind"),0),""))),"")</f>
        <v/>
      </c>
      <c r="R269" s="72" t="str">
        <f>IFERROR(IF($G269="Erikasutuses pind (muu)",Eksplikatsioon!W269/SUM(Eksplikatsioon!$O269:'Eksplikatsioon'!$AG269),IF($G269="Erikasutuses pind (korrus)",IFERROR(SUMIFS($E:$E,$G:$G,"Ainukasutuses pind",$C:$C,"Üüritav pind",$H:$H,R$3,$A:$A,$A269)/SUMIFS($E:$E,$G:$G,"Ainukasutuses pind",$C:$C,"Üüritav pind",$A:$A,$A269),0),IF($G269="Erikasutuses pind (hoone)",IFERROR(SUMIFS($E:$E,$G:$G,"Ainukasutuses pind",$C:$C,"Üüritav pind",$H:$H,R$3)/SUMIFS($E:$E,$G:$G,"Ainukasutuses pind",$C:$C,"Üüritav pind"),0),""))),"")</f>
        <v/>
      </c>
      <c r="S269" s="72" t="str">
        <f>IFERROR(IF($G269="Erikasutuses pind (muu)",Eksplikatsioon!X269/SUM(Eksplikatsioon!$O269:'Eksplikatsioon'!$AG269),IF($G269="Erikasutuses pind (korrus)",IFERROR(SUMIFS($E:$E,$G:$G,"Ainukasutuses pind",$C:$C,"Üüritav pind",$H:$H,S$3,$A:$A,$A269)/SUMIFS($E:$E,$G:$G,"Ainukasutuses pind",$C:$C,"Üüritav pind",$A:$A,$A269),0),IF($G269="Erikasutuses pind (hoone)",IFERROR(SUMIFS($E:$E,$G:$G,"Ainukasutuses pind",$C:$C,"Üüritav pind",$H:$H,S$3)/SUMIFS($E:$E,$G:$G,"Ainukasutuses pind",$C:$C,"Üüritav pind"),0),""))),"")</f>
        <v/>
      </c>
      <c r="T269" s="72" t="str">
        <f>IFERROR(IF($G269="Erikasutuses pind (muu)",Eksplikatsioon!Y269/SUM(Eksplikatsioon!$O269:'Eksplikatsioon'!$AG269),IF($G269="Erikasutuses pind (korrus)",IFERROR(SUMIFS($E:$E,$G:$G,"Ainukasutuses pind",$C:$C,"Üüritav pind",$H:$H,T$3,$A:$A,$A269)/SUMIFS($E:$E,$G:$G,"Ainukasutuses pind",$C:$C,"Üüritav pind",$A:$A,$A269),0),IF($G269="Erikasutuses pind (hoone)",IFERROR(SUMIFS($E:$E,$G:$G,"Ainukasutuses pind",$C:$C,"Üüritav pind",$H:$H,T$3)/SUMIFS($E:$E,$G:$G,"Ainukasutuses pind",$C:$C,"Üüritav pind"),0),""))),"")</f>
        <v/>
      </c>
      <c r="U269" s="72" t="str">
        <f>IFERROR(IF($G269="Erikasutuses pind (muu)",Eksplikatsioon!Z269/SUM(Eksplikatsioon!$O269:'Eksplikatsioon'!$AG269),IF($G269="Erikasutuses pind (korrus)",IFERROR(SUMIFS($E:$E,$G:$G,"Ainukasutuses pind",$C:$C,"Üüritav pind",$H:$H,U$3,$A:$A,$A269)/SUMIFS($E:$E,$G:$G,"Ainukasutuses pind",$C:$C,"Üüritav pind",$A:$A,$A269),0),IF($G269="Erikasutuses pind (hoone)",IFERROR(SUMIFS($E:$E,$G:$G,"Ainukasutuses pind",$C:$C,"Üüritav pind",$H:$H,U$3)/SUMIFS($E:$E,$G:$G,"Ainukasutuses pind",$C:$C,"Üüritav pind"),0),""))),"")</f>
        <v/>
      </c>
      <c r="V269" s="72" t="str">
        <f>IFERROR(IF($G269="Erikasutuses pind (muu)",Eksplikatsioon!AA269/SUM(Eksplikatsioon!$O269:'Eksplikatsioon'!$AG269),IF($G269="Erikasutuses pind (korrus)",IFERROR(SUMIFS($E:$E,$G:$G,"Ainukasutuses pind",$C:$C,"Üüritav pind",$H:$H,V$3,$A:$A,$A269)/SUMIFS($E:$E,$G:$G,"Ainukasutuses pind",$C:$C,"Üüritav pind",$A:$A,$A269),0),IF($G269="Erikasutuses pind (hoone)",IFERROR(SUMIFS($E:$E,$G:$G,"Ainukasutuses pind",$C:$C,"Üüritav pind",$H:$H,V$3)/SUMIFS($E:$E,$G:$G,"Ainukasutuses pind",$C:$C,"Üüritav pind"),0),""))),"")</f>
        <v/>
      </c>
      <c r="W269" s="72" t="str">
        <f>IFERROR(IF($G269="Erikasutuses pind (muu)",Eksplikatsioon!AB269/SUM(Eksplikatsioon!$O269:'Eksplikatsioon'!$AG269),IF($G269="Erikasutuses pind (korrus)",IFERROR(SUMIFS($E:$E,$G:$G,"Ainukasutuses pind",$C:$C,"Üüritav pind",$H:$H,W$3,$A:$A,$A269)/SUMIFS($E:$E,$G:$G,"Ainukasutuses pind",$C:$C,"Üüritav pind",$A:$A,$A269),0),IF($G269="Erikasutuses pind (hoone)",IFERROR(SUMIFS($E:$E,$G:$G,"Ainukasutuses pind",$C:$C,"Üüritav pind",$H:$H,W$3)/SUMIFS($E:$E,$G:$G,"Ainukasutuses pind",$C:$C,"Üüritav pind"),0),""))),"")</f>
        <v/>
      </c>
      <c r="X269" s="72" t="str">
        <f>IFERROR(IF($G269="Erikasutuses pind (muu)",Eksplikatsioon!AC269/SUM(Eksplikatsioon!$O269:'Eksplikatsioon'!$AG269),IF($G269="Erikasutuses pind (korrus)",IFERROR(SUMIFS($E:$E,$G:$G,"Ainukasutuses pind",$C:$C,"Üüritav pind",$H:$H,X$3,$A:$A,$A269)/SUMIFS($E:$E,$G:$G,"Ainukasutuses pind",$C:$C,"Üüritav pind",$A:$A,$A269),0),IF($G269="Erikasutuses pind (hoone)",IFERROR(SUMIFS($E:$E,$G:$G,"Ainukasutuses pind",$C:$C,"Üüritav pind",$H:$H,X$3)/SUMIFS($E:$E,$G:$G,"Ainukasutuses pind",$C:$C,"Üüritav pind"),0),""))),"")</f>
        <v/>
      </c>
      <c r="Y269" s="72" t="str">
        <f>IFERROR(IF($G269="Erikasutuses pind (muu)",Eksplikatsioon!AD269/SUM(Eksplikatsioon!$O269:'Eksplikatsioon'!$AG269),IF($G269="Erikasutuses pind (korrus)",IFERROR(SUMIFS($E:$E,$G:$G,"Ainukasutuses pind",$C:$C,"Üüritav pind",$H:$H,Y$3,$A:$A,$A269)/SUMIFS($E:$E,$G:$G,"Ainukasutuses pind",$C:$C,"Üüritav pind",$A:$A,$A269),0),IF($G269="Erikasutuses pind (hoone)",IFERROR(SUMIFS($E:$E,$G:$G,"Ainukasutuses pind",$C:$C,"Üüritav pind",$H:$H,Y$3)/SUMIFS($E:$E,$G:$G,"Ainukasutuses pind",$C:$C,"Üüritav pind"),0),""))),"")</f>
        <v/>
      </c>
      <c r="Z269" s="72" t="str">
        <f>IFERROR(IF($G269="Erikasutuses pind (muu)",Eksplikatsioon!AE269/SUM(Eksplikatsioon!$O269:'Eksplikatsioon'!$AG269),IF($G269="Erikasutuses pind (korrus)",IFERROR(SUMIFS($E:$E,$G:$G,"Ainukasutuses pind",$C:$C,"Üüritav pind",$H:$H,Z$3,$A:$A,$A269)/SUMIFS($E:$E,$G:$G,"Ainukasutuses pind",$C:$C,"Üüritav pind",$A:$A,$A269),0),IF($G269="Erikasutuses pind (hoone)",IFERROR(SUMIFS($E:$E,$G:$G,"Ainukasutuses pind",$C:$C,"Üüritav pind",$H:$H,Z$3)/SUMIFS($E:$E,$G:$G,"Ainukasutuses pind",$C:$C,"Üüritav pind"),0),""))),"")</f>
        <v/>
      </c>
      <c r="AA269" s="72" t="str">
        <f>IFERROR(IF($G269="Erikasutuses pind (muu)",Eksplikatsioon!AF269/SUM(Eksplikatsioon!$O269:'Eksplikatsioon'!$AG269),IF($G269="Erikasutuses pind (korrus)",IFERROR(SUMIFS($E:$E,$G:$G,"Ainukasutuses pind",$C:$C,"Üüritav pind",$H:$H,AA$3,$A:$A,$A269)/SUMIFS($E:$E,$G:$G,"Ainukasutuses pind",$C:$C,"Üüritav pind",$A:$A,$A269),0),IF($G269="Erikasutuses pind (hoone)",IFERROR(SUMIFS($E:$E,$G:$G,"Ainukasutuses pind",$C:$C,"Üüritav pind",$H:$H,AA$3)/SUMIFS($E:$E,$G:$G,"Ainukasutuses pind",$C:$C,"Üüritav pind"),0),""))),"")</f>
        <v/>
      </c>
      <c r="AB269" s="72" t="str">
        <f>IFERROR(IF($G269="Erikasutuses pind (muu)",Eksplikatsioon!AG269/SUM(Eksplikatsioon!$O269:'Eksplikatsioon'!$AG269),IF($G269="Erikasutuses pind (korrus)",IFERROR(SUMIFS($E:$E,$G:$G,"Ainukasutuses pind",$C:$C,"Üüritav pind",$H:$H,AB$3,$A:$A,$A269)/SUMIFS($E:$E,$G:$G,"Ainukasutuses pind",$C:$C,"Üüritav pind",$A:$A,$A269),0),IF($G269="Erikasutuses pind (hoone)",IFERROR(SUMIFS($E:$E,$G:$G,"Ainukasutuses pind",$C:$C,"Üüritav pind",$H:$H,AB$3)/SUMIFS($E:$E,$G:$G,"Ainukasutuses pind",$C:$C,"Üüritav pind"),0),""))),"")</f>
        <v/>
      </c>
      <c r="AC269" s="72" t="str">
        <f>IFERROR(IF($G269="Erikasutuses pind (muu)",$E269*J269,IFERROR($E269*J269/SUM($J269:$AB269)*(Eksplikatsioon!O269)/SUMPRODUCT($J269:$AB269,Eksplikatsioon!$O269:$AG269),"")),"")</f>
        <v/>
      </c>
      <c r="AD269" s="72" t="str">
        <f>IFERROR(IF($G269="Erikasutuses pind (muu)",$E269*K269,IFERROR($E269*K269/SUM($J269:$AB269)*(Eksplikatsioon!P269)/SUMPRODUCT($J269:$AB269,Eksplikatsioon!$O269:$AG269),"")),"")</f>
        <v/>
      </c>
      <c r="AE269" s="72" t="str">
        <f>IFERROR(IF($G269="Erikasutuses pind (muu)",$E269*L269,IFERROR($E269*L269/SUM($J269:$AB269)*(Eksplikatsioon!Q269)/SUMPRODUCT($J269:$AB269,Eksplikatsioon!$O269:$AG269),"")),"")</f>
        <v/>
      </c>
      <c r="AF269" s="72" t="str">
        <f>IFERROR(IF($G269="Erikasutuses pind (muu)",$E269*M269,IFERROR($E269*M269/SUM($J269:$AB269)*(Eksplikatsioon!R269)/SUMPRODUCT($J269:$AB269,Eksplikatsioon!$O269:$AG269),"")),"")</f>
        <v/>
      </c>
      <c r="AG269" s="72" t="str">
        <f>IFERROR(IF($G269="Erikasutuses pind (muu)",$E269*N269,IFERROR($E269*N269/SUM($J269:$AB269)*(Eksplikatsioon!S269)/SUMPRODUCT($J269:$AB269,Eksplikatsioon!$O269:$AG269),"")),"")</f>
        <v/>
      </c>
      <c r="AH269" s="72" t="str">
        <f>IFERROR(IF($G269="Erikasutuses pind (muu)",$E269*O269,IFERROR($E269*O269/SUM($J269:$AB269)*(Eksplikatsioon!T269)/SUMPRODUCT($J269:$AB269,Eksplikatsioon!$O269:$AG269),"")),"")</f>
        <v/>
      </c>
      <c r="AI269" s="72" t="str">
        <f>IFERROR(IF($G269="Erikasutuses pind (muu)",$E269*P269,IFERROR($E269*P269/SUM($J269:$AB269)*(Eksplikatsioon!U269)/SUMPRODUCT($J269:$AB269,Eksplikatsioon!$O269:$AG269),"")),"")</f>
        <v/>
      </c>
      <c r="AJ269" s="72" t="str">
        <f>IFERROR(IF($G269="Erikasutuses pind (muu)",$E269*Q269,IFERROR($E269*Q269/SUM($J269:$AB269)*(Eksplikatsioon!V269)/SUMPRODUCT($J269:$AB269,Eksplikatsioon!$O269:$AG269),"")),"")</f>
        <v/>
      </c>
      <c r="AK269" s="72" t="str">
        <f>IFERROR(IF($G269="Erikasutuses pind (muu)",$E269*R269,IFERROR($E269*R269/SUM($J269:$AB269)*(Eksplikatsioon!W269)/SUMPRODUCT($J269:$AB269,Eksplikatsioon!$O269:$AG269),"")),"")</f>
        <v/>
      </c>
      <c r="AL269" s="72" t="str">
        <f>IFERROR(IF($G269="Erikasutuses pind (muu)",$E269*S269,IFERROR($E269*S269/SUM($J269:$AB269)*(Eksplikatsioon!X269)/SUMPRODUCT($J269:$AB269,Eksplikatsioon!$O269:$AG269),"")),"")</f>
        <v/>
      </c>
      <c r="AM269" s="72" t="str">
        <f>IFERROR(IF($G269="Erikasutuses pind (muu)",$E269*T269,IFERROR($E269*T269/SUM($J269:$AB269)*(Eksplikatsioon!Y269)/SUMPRODUCT($J269:$AB269,Eksplikatsioon!$O269:$AG269),"")),"")</f>
        <v/>
      </c>
      <c r="AN269" s="72" t="str">
        <f>IFERROR(IF($G269="Erikasutuses pind (muu)",$E269*U269,IFERROR($E269*U269/SUM($J269:$AB269)*(Eksplikatsioon!Z269)/SUMPRODUCT($J269:$AB269,Eksplikatsioon!$O269:$AG269),"")),"")</f>
        <v/>
      </c>
      <c r="AO269" s="72" t="str">
        <f>IFERROR(IF($G269="Erikasutuses pind (muu)",$E269*V269,IFERROR($E269*V269/SUM($J269:$AB269)*(Eksplikatsioon!AA269)/SUMPRODUCT($J269:$AB269,Eksplikatsioon!$O269:$AG269),"")),"")</f>
        <v/>
      </c>
      <c r="AP269" s="72" t="str">
        <f>IFERROR(IF($G269="Erikasutuses pind (muu)",$E269*W269,IFERROR($E269*W269/SUM($J269:$AB269)*(Eksplikatsioon!AB269)/SUMPRODUCT($J269:$AB269,Eksplikatsioon!$O269:$AG269),"")),"")</f>
        <v/>
      </c>
      <c r="AQ269" s="72" t="str">
        <f>IFERROR(IF($G269="Erikasutuses pind (muu)",$E269*X269,IFERROR($E269*X269/SUM($J269:$AB269)*(Eksplikatsioon!AC269)/SUMPRODUCT($J269:$AB269,Eksplikatsioon!$O269:$AG269),"")),"")</f>
        <v/>
      </c>
      <c r="AR269" s="72" t="str">
        <f>IFERROR(IF($G269="Erikasutuses pind (muu)",$E269*Y269,IFERROR($E269*Y269/SUM($J269:$AB269)*(Eksplikatsioon!AD269)/SUMPRODUCT($J269:$AB269,Eksplikatsioon!$O269:$AG269),"")),"")</f>
        <v/>
      </c>
      <c r="AS269" s="72" t="str">
        <f>IFERROR(IF($G269="Erikasutuses pind (muu)",$E269*Z269,IFERROR($E269*Z269/SUM($J269:$AB269)*(Eksplikatsioon!AE269)/SUMPRODUCT($J269:$AB269,Eksplikatsioon!$O269:$AG269),"")),"")</f>
        <v/>
      </c>
      <c r="AT269" s="72" t="str">
        <f>IFERROR(IF($G269="Erikasutuses pind (muu)",$E269*AA269,IFERROR($E269*AA269/SUM($J269:$AB269)*(Eksplikatsioon!AF269)/SUMPRODUCT($J269:$AB269,Eksplikatsioon!$O269:$AG269),"")),"")</f>
        <v/>
      </c>
      <c r="AU269" s="72" t="str">
        <f>IFERROR(IF($G269="Erikasutuses pind (muu)",$E269*AB269,IFERROR($E269*AB269/SUM($J269:$AB269)*(Eksplikatsioon!AG269)/SUMPRODUCT($J269:$AB269,Eksplikatsioon!$O269:$AG269),"")),"")</f>
        <v/>
      </c>
    </row>
    <row r="270" spans="1:47" x14ac:dyDescent="0.25">
      <c r="A270" s="71" t="str">
        <f>IF(Eksplikatsioon!A270=0,"",Eksplikatsioon!A270)</f>
        <v/>
      </c>
      <c r="B270" s="71" t="str">
        <f>IF(Eksplikatsioon!B270=0,"",Eksplikatsioon!B270)</f>
        <v/>
      </c>
      <c r="C270" s="71" t="str">
        <f>IF(Eksplikatsioon!C270=0,"",Eksplikatsioon!C270)</f>
        <v/>
      </c>
      <c r="D270" s="71" t="str">
        <f>IF(Eksplikatsioon!D270=0,"",Eksplikatsioon!D270)</f>
        <v/>
      </c>
      <c r="E270" s="71" t="str">
        <f>IF(Eksplikatsioon!F270=0,"",Eksplikatsioon!F270)</f>
        <v/>
      </c>
      <c r="F270" s="71" t="str">
        <f>IF(Eksplikatsioon!H270=0,"",Eksplikatsioon!H270)</f>
        <v/>
      </c>
      <c r="G270" s="71" t="str">
        <f>IF(Eksplikatsioon!J270=0,"",Eksplikatsioon!J270)</f>
        <v/>
      </c>
      <c r="H270" s="71" t="str">
        <f>IF(Eksplikatsioon!K270=0,"",Eksplikatsioon!K270)</f>
        <v/>
      </c>
      <c r="I270" s="71" t="str">
        <f>IF(Eksplikatsioon!L270=0,"",Eksplikatsioon!L270)</f>
        <v/>
      </c>
      <c r="J270" s="72" t="str">
        <f>IFERROR(IF($G270="Erikasutuses pind (muu)",Eksplikatsioon!O270/SUM(Eksplikatsioon!$O270:'Eksplikatsioon'!$AG270),IF($G270="Erikasutuses pind (korrus)",IFERROR(SUMIFS($E:$E,$G:$G,"Ainukasutuses pind",$C:$C,"Üüritav pind",$H:$H,J$3,$A:$A,$A270)/SUMIFS($E:$E,$G:$G,"Ainukasutuses pind",$C:$C,"Üüritav pind",$A:$A,$A270),0),IF($G270="Erikasutuses pind (hoone)",IFERROR(SUMIFS($E:$E,$G:$G,"Ainukasutuses pind",$C:$C,"Üüritav pind",$H:$H,J$3)/SUMIFS($E:$E,$G:$G,"Ainukasutuses pind",$C:$C,"Üüritav pind"),0),""))),"")</f>
        <v/>
      </c>
      <c r="K270" s="72" t="str">
        <f>IFERROR(IF($G270="Erikasutuses pind (muu)",Eksplikatsioon!P270/SUM(Eksplikatsioon!$O270:'Eksplikatsioon'!$AG270),IF($G270="Erikasutuses pind (korrus)",IFERROR(SUMIFS($E:$E,$G:$G,"Ainukasutuses pind",$C:$C,"Üüritav pind",$H:$H,K$3,$A:$A,$A270)/SUMIFS($E:$E,$G:$G,"Ainukasutuses pind",$C:$C,"Üüritav pind",$A:$A,$A270),0),IF($G270="Erikasutuses pind (hoone)",IFERROR(SUMIFS($E:$E,$G:$G,"Ainukasutuses pind",$C:$C,"Üüritav pind",$H:$H,K$3)/SUMIFS($E:$E,$G:$G,"Ainukasutuses pind",$C:$C,"Üüritav pind"),0),""))),"")</f>
        <v/>
      </c>
      <c r="L270" s="72" t="str">
        <f>IFERROR(IF($G270="Erikasutuses pind (muu)",Eksplikatsioon!Q270/SUM(Eksplikatsioon!$O270:'Eksplikatsioon'!$AG270),IF($G270="Erikasutuses pind (korrus)",IFERROR(SUMIFS($E:$E,$G:$G,"Ainukasutuses pind",$C:$C,"Üüritav pind",$H:$H,L$3,$A:$A,$A270)/SUMIFS($E:$E,$G:$G,"Ainukasutuses pind",$C:$C,"Üüritav pind",$A:$A,$A270),0),IF($G270="Erikasutuses pind (hoone)",IFERROR(SUMIFS($E:$E,$G:$G,"Ainukasutuses pind",$C:$C,"Üüritav pind",$H:$H,L$3)/SUMIFS($E:$E,$G:$G,"Ainukasutuses pind",$C:$C,"Üüritav pind"),0),""))),"")</f>
        <v/>
      </c>
      <c r="M270" s="72" t="str">
        <f>IFERROR(IF($G270="Erikasutuses pind (muu)",Eksplikatsioon!R270/SUM(Eksplikatsioon!$O270:'Eksplikatsioon'!$AG270),IF($G270="Erikasutuses pind (korrus)",IFERROR(SUMIFS($E:$E,$G:$G,"Ainukasutuses pind",$C:$C,"Üüritav pind",$H:$H,M$3,$A:$A,$A270)/SUMIFS($E:$E,$G:$G,"Ainukasutuses pind",$C:$C,"Üüritav pind",$A:$A,$A270),0),IF($G270="Erikasutuses pind (hoone)",IFERROR(SUMIFS($E:$E,$G:$G,"Ainukasutuses pind",$C:$C,"Üüritav pind",$H:$H,M$3)/SUMIFS($E:$E,$G:$G,"Ainukasutuses pind",$C:$C,"Üüritav pind"),0),""))),"")</f>
        <v/>
      </c>
      <c r="N270" s="72" t="str">
        <f>IFERROR(IF($G270="Erikasutuses pind (muu)",Eksplikatsioon!S270/SUM(Eksplikatsioon!$O270:'Eksplikatsioon'!$AG270),IF($G270="Erikasutuses pind (korrus)",IFERROR(SUMIFS($E:$E,$G:$G,"Ainukasutuses pind",$C:$C,"Üüritav pind",$H:$H,N$3,$A:$A,$A270)/SUMIFS($E:$E,$G:$G,"Ainukasutuses pind",$C:$C,"Üüritav pind",$A:$A,$A270),0),IF($G270="Erikasutuses pind (hoone)",IFERROR(SUMIFS($E:$E,$G:$G,"Ainukasutuses pind",$C:$C,"Üüritav pind",$H:$H,N$3)/SUMIFS($E:$E,$G:$G,"Ainukasutuses pind",$C:$C,"Üüritav pind"),0),""))),"")</f>
        <v/>
      </c>
      <c r="O270" s="72" t="str">
        <f>IFERROR(IF($G270="Erikasutuses pind (muu)",Eksplikatsioon!T270/SUM(Eksplikatsioon!$O270:'Eksplikatsioon'!$AG270),IF($G270="Erikasutuses pind (korrus)",IFERROR(SUMIFS($E:$E,$G:$G,"Ainukasutuses pind",$C:$C,"Üüritav pind",$H:$H,O$3,$A:$A,$A270)/SUMIFS($E:$E,$G:$G,"Ainukasutuses pind",$C:$C,"Üüritav pind",$A:$A,$A270),0),IF($G270="Erikasutuses pind (hoone)",IFERROR(SUMIFS($E:$E,$G:$G,"Ainukasutuses pind",$C:$C,"Üüritav pind",$H:$H,O$3)/SUMIFS($E:$E,$G:$G,"Ainukasutuses pind",$C:$C,"Üüritav pind"),0),""))),"")</f>
        <v/>
      </c>
      <c r="P270" s="72" t="str">
        <f>IFERROR(IF($G270="Erikasutuses pind (muu)",Eksplikatsioon!U270/SUM(Eksplikatsioon!$O270:'Eksplikatsioon'!$AG270),IF($G270="Erikasutuses pind (korrus)",IFERROR(SUMIFS($E:$E,$G:$G,"Ainukasutuses pind",$C:$C,"Üüritav pind",$H:$H,P$3,$A:$A,$A270)/SUMIFS($E:$E,$G:$G,"Ainukasutuses pind",$C:$C,"Üüritav pind",$A:$A,$A270),0),IF($G270="Erikasutuses pind (hoone)",IFERROR(SUMIFS($E:$E,$G:$G,"Ainukasutuses pind",$C:$C,"Üüritav pind",$H:$H,P$3)/SUMIFS($E:$E,$G:$G,"Ainukasutuses pind",$C:$C,"Üüritav pind"),0),""))),"")</f>
        <v/>
      </c>
      <c r="Q270" s="72" t="str">
        <f>IFERROR(IF($G270="Erikasutuses pind (muu)",Eksplikatsioon!V270/SUM(Eksplikatsioon!$O270:'Eksplikatsioon'!$AG270),IF($G270="Erikasutuses pind (korrus)",IFERROR(SUMIFS($E:$E,$G:$G,"Ainukasutuses pind",$C:$C,"Üüritav pind",$H:$H,Q$3,$A:$A,$A270)/SUMIFS($E:$E,$G:$G,"Ainukasutuses pind",$C:$C,"Üüritav pind",$A:$A,$A270),0),IF($G270="Erikasutuses pind (hoone)",IFERROR(SUMIFS($E:$E,$G:$G,"Ainukasutuses pind",$C:$C,"Üüritav pind",$H:$H,Q$3)/SUMIFS($E:$E,$G:$G,"Ainukasutuses pind",$C:$C,"Üüritav pind"),0),""))),"")</f>
        <v/>
      </c>
      <c r="R270" s="72" t="str">
        <f>IFERROR(IF($G270="Erikasutuses pind (muu)",Eksplikatsioon!W270/SUM(Eksplikatsioon!$O270:'Eksplikatsioon'!$AG270),IF($G270="Erikasutuses pind (korrus)",IFERROR(SUMIFS($E:$E,$G:$G,"Ainukasutuses pind",$C:$C,"Üüritav pind",$H:$H,R$3,$A:$A,$A270)/SUMIFS($E:$E,$G:$G,"Ainukasutuses pind",$C:$C,"Üüritav pind",$A:$A,$A270),0),IF($G270="Erikasutuses pind (hoone)",IFERROR(SUMIFS($E:$E,$G:$G,"Ainukasutuses pind",$C:$C,"Üüritav pind",$H:$H,R$3)/SUMIFS($E:$E,$G:$G,"Ainukasutuses pind",$C:$C,"Üüritav pind"),0),""))),"")</f>
        <v/>
      </c>
      <c r="S270" s="72" t="str">
        <f>IFERROR(IF($G270="Erikasutuses pind (muu)",Eksplikatsioon!X270/SUM(Eksplikatsioon!$O270:'Eksplikatsioon'!$AG270),IF($G270="Erikasutuses pind (korrus)",IFERROR(SUMIFS($E:$E,$G:$G,"Ainukasutuses pind",$C:$C,"Üüritav pind",$H:$H,S$3,$A:$A,$A270)/SUMIFS($E:$E,$G:$G,"Ainukasutuses pind",$C:$C,"Üüritav pind",$A:$A,$A270),0),IF($G270="Erikasutuses pind (hoone)",IFERROR(SUMIFS($E:$E,$G:$G,"Ainukasutuses pind",$C:$C,"Üüritav pind",$H:$H,S$3)/SUMIFS($E:$E,$G:$G,"Ainukasutuses pind",$C:$C,"Üüritav pind"),0),""))),"")</f>
        <v/>
      </c>
      <c r="T270" s="72" t="str">
        <f>IFERROR(IF($G270="Erikasutuses pind (muu)",Eksplikatsioon!Y270/SUM(Eksplikatsioon!$O270:'Eksplikatsioon'!$AG270),IF($G270="Erikasutuses pind (korrus)",IFERROR(SUMIFS($E:$E,$G:$G,"Ainukasutuses pind",$C:$C,"Üüritav pind",$H:$H,T$3,$A:$A,$A270)/SUMIFS($E:$E,$G:$G,"Ainukasutuses pind",$C:$C,"Üüritav pind",$A:$A,$A270),0),IF($G270="Erikasutuses pind (hoone)",IFERROR(SUMIFS($E:$E,$G:$G,"Ainukasutuses pind",$C:$C,"Üüritav pind",$H:$H,T$3)/SUMIFS($E:$E,$G:$G,"Ainukasutuses pind",$C:$C,"Üüritav pind"),0),""))),"")</f>
        <v/>
      </c>
      <c r="U270" s="72" t="str">
        <f>IFERROR(IF($G270="Erikasutuses pind (muu)",Eksplikatsioon!Z270/SUM(Eksplikatsioon!$O270:'Eksplikatsioon'!$AG270),IF($G270="Erikasutuses pind (korrus)",IFERROR(SUMIFS($E:$E,$G:$G,"Ainukasutuses pind",$C:$C,"Üüritav pind",$H:$H,U$3,$A:$A,$A270)/SUMIFS($E:$E,$G:$G,"Ainukasutuses pind",$C:$C,"Üüritav pind",$A:$A,$A270),0),IF($G270="Erikasutuses pind (hoone)",IFERROR(SUMIFS($E:$E,$G:$G,"Ainukasutuses pind",$C:$C,"Üüritav pind",$H:$H,U$3)/SUMIFS($E:$E,$G:$G,"Ainukasutuses pind",$C:$C,"Üüritav pind"),0),""))),"")</f>
        <v/>
      </c>
      <c r="V270" s="72" t="str">
        <f>IFERROR(IF($G270="Erikasutuses pind (muu)",Eksplikatsioon!AA270/SUM(Eksplikatsioon!$O270:'Eksplikatsioon'!$AG270),IF($G270="Erikasutuses pind (korrus)",IFERROR(SUMIFS($E:$E,$G:$G,"Ainukasutuses pind",$C:$C,"Üüritav pind",$H:$H,V$3,$A:$A,$A270)/SUMIFS($E:$E,$G:$G,"Ainukasutuses pind",$C:$C,"Üüritav pind",$A:$A,$A270),0),IF($G270="Erikasutuses pind (hoone)",IFERROR(SUMIFS($E:$E,$G:$G,"Ainukasutuses pind",$C:$C,"Üüritav pind",$H:$H,V$3)/SUMIFS($E:$E,$G:$G,"Ainukasutuses pind",$C:$C,"Üüritav pind"),0),""))),"")</f>
        <v/>
      </c>
      <c r="W270" s="72" t="str">
        <f>IFERROR(IF($G270="Erikasutuses pind (muu)",Eksplikatsioon!AB270/SUM(Eksplikatsioon!$O270:'Eksplikatsioon'!$AG270),IF($G270="Erikasutuses pind (korrus)",IFERROR(SUMIFS($E:$E,$G:$G,"Ainukasutuses pind",$C:$C,"Üüritav pind",$H:$H,W$3,$A:$A,$A270)/SUMIFS($E:$E,$G:$G,"Ainukasutuses pind",$C:$C,"Üüritav pind",$A:$A,$A270),0),IF($G270="Erikasutuses pind (hoone)",IFERROR(SUMIFS($E:$E,$G:$G,"Ainukasutuses pind",$C:$C,"Üüritav pind",$H:$H,W$3)/SUMIFS($E:$E,$G:$G,"Ainukasutuses pind",$C:$C,"Üüritav pind"),0),""))),"")</f>
        <v/>
      </c>
      <c r="X270" s="72" t="str">
        <f>IFERROR(IF($G270="Erikasutuses pind (muu)",Eksplikatsioon!AC270/SUM(Eksplikatsioon!$O270:'Eksplikatsioon'!$AG270),IF($G270="Erikasutuses pind (korrus)",IFERROR(SUMIFS($E:$E,$G:$G,"Ainukasutuses pind",$C:$C,"Üüritav pind",$H:$H,X$3,$A:$A,$A270)/SUMIFS($E:$E,$G:$G,"Ainukasutuses pind",$C:$C,"Üüritav pind",$A:$A,$A270),0),IF($G270="Erikasutuses pind (hoone)",IFERROR(SUMIFS($E:$E,$G:$G,"Ainukasutuses pind",$C:$C,"Üüritav pind",$H:$H,X$3)/SUMIFS($E:$E,$G:$G,"Ainukasutuses pind",$C:$C,"Üüritav pind"),0),""))),"")</f>
        <v/>
      </c>
      <c r="Y270" s="72" t="str">
        <f>IFERROR(IF($G270="Erikasutuses pind (muu)",Eksplikatsioon!AD270/SUM(Eksplikatsioon!$O270:'Eksplikatsioon'!$AG270),IF($G270="Erikasutuses pind (korrus)",IFERROR(SUMIFS($E:$E,$G:$G,"Ainukasutuses pind",$C:$C,"Üüritav pind",$H:$H,Y$3,$A:$A,$A270)/SUMIFS($E:$E,$G:$G,"Ainukasutuses pind",$C:$C,"Üüritav pind",$A:$A,$A270),0),IF($G270="Erikasutuses pind (hoone)",IFERROR(SUMIFS($E:$E,$G:$G,"Ainukasutuses pind",$C:$C,"Üüritav pind",$H:$H,Y$3)/SUMIFS($E:$E,$G:$G,"Ainukasutuses pind",$C:$C,"Üüritav pind"),0),""))),"")</f>
        <v/>
      </c>
      <c r="Z270" s="72" t="str">
        <f>IFERROR(IF($G270="Erikasutuses pind (muu)",Eksplikatsioon!AE270/SUM(Eksplikatsioon!$O270:'Eksplikatsioon'!$AG270),IF($G270="Erikasutuses pind (korrus)",IFERROR(SUMIFS($E:$E,$G:$G,"Ainukasutuses pind",$C:$C,"Üüritav pind",$H:$H,Z$3,$A:$A,$A270)/SUMIFS($E:$E,$G:$G,"Ainukasutuses pind",$C:$C,"Üüritav pind",$A:$A,$A270),0),IF($G270="Erikasutuses pind (hoone)",IFERROR(SUMIFS($E:$E,$G:$G,"Ainukasutuses pind",$C:$C,"Üüritav pind",$H:$H,Z$3)/SUMIFS($E:$E,$G:$G,"Ainukasutuses pind",$C:$C,"Üüritav pind"),0),""))),"")</f>
        <v/>
      </c>
      <c r="AA270" s="72" t="str">
        <f>IFERROR(IF($G270="Erikasutuses pind (muu)",Eksplikatsioon!AF270/SUM(Eksplikatsioon!$O270:'Eksplikatsioon'!$AG270),IF($G270="Erikasutuses pind (korrus)",IFERROR(SUMIFS($E:$E,$G:$G,"Ainukasutuses pind",$C:$C,"Üüritav pind",$H:$H,AA$3,$A:$A,$A270)/SUMIFS($E:$E,$G:$G,"Ainukasutuses pind",$C:$C,"Üüritav pind",$A:$A,$A270),0),IF($G270="Erikasutuses pind (hoone)",IFERROR(SUMIFS($E:$E,$G:$G,"Ainukasutuses pind",$C:$C,"Üüritav pind",$H:$H,AA$3)/SUMIFS($E:$E,$G:$G,"Ainukasutuses pind",$C:$C,"Üüritav pind"),0),""))),"")</f>
        <v/>
      </c>
      <c r="AB270" s="72" t="str">
        <f>IFERROR(IF($G270="Erikasutuses pind (muu)",Eksplikatsioon!AG270/SUM(Eksplikatsioon!$O270:'Eksplikatsioon'!$AG270),IF($G270="Erikasutuses pind (korrus)",IFERROR(SUMIFS($E:$E,$G:$G,"Ainukasutuses pind",$C:$C,"Üüritav pind",$H:$H,AB$3,$A:$A,$A270)/SUMIFS($E:$E,$G:$G,"Ainukasutuses pind",$C:$C,"Üüritav pind",$A:$A,$A270),0),IF($G270="Erikasutuses pind (hoone)",IFERROR(SUMIFS($E:$E,$G:$G,"Ainukasutuses pind",$C:$C,"Üüritav pind",$H:$H,AB$3)/SUMIFS($E:$E,$G:$G,"Ainukasutuses pind",$C:$C,"Üüritav pind"),0),""))),"")</f>
        <v/>
      </c>
      <c r="AC270" s="72" t="str">
        <f>IFERROR(IF($G270="Erikasutuses pind (muu)",$E270*J270,IFERROR($E270*J270/SUM($J270:$AB270)*(Eksplikatsioon!O270)/SUMPRODUCT($J270:$AB270,Eksplikatsioon!$O270:$AG270),"")),"")</f>
        <v/>
      </c>
      <c r="AD270" s="72" t="str">
        <f>IFERROR(IF($G270="Erikasutuses pind (muu)",$E270*K270,IFERROR($E270*K270/SUM($J270:$AB270)*(Eksplikatsioon!P270)/SUMPRODUCT($J270:$AB270,Eksplikatsioon!$O270:$AG270),"")),"")</f>
        <v/>
      </c>
      <c r="AE270" s="72" t="str">
        <f>IFERROR(IF($G270="Erikasutuses pind (muu)",$E270*L270,IFERROR($E270*L270/SUM($J270:$AB270)*(Eksplikatsioon!Q270)/SUMPRODUCT($J270:$AB270,Eksplikatsioon!$O270:$AG270),"")),"")</f>
        <v/>
      </c>
      <c r="AF270" s="72" t="str">
        <f>IFERROR(IF($G270="Erikasutuses pind (muu)",$E270*M270,IFERROR($E270*M270/SUM($J270:$AB270)*(Eksplikatsioon!R270)/SUMPRODUCT($J270:$AB270,Eksplikatsioon!$O270:$AG270),"")),"")</f>
        <v/>
      </c>
      <c r="AG270" s="72" t="str">
        <f>IFERROR(IF($G270="Erikasutuses pind (muu)",$E270*N270,IFERROR($E270*N270/SUM($J270:$AB270)*(Eksplikatsioon!S270)/SUMPRODUCT($J270:$AB270,Eksplikatsioon!$O270:$AG270),"")),"")</f>
        <v/>
      </c>
      <c r="AH270" s="72" t="str">
        <f>IFERROR(IF($G270="Erikasutuses pind (muu)",$E270*O270,IFERROR($E270*O270/SUM($J270:$AB270)*(Eksplikatsioon!T270)/SUMPRODUCT($J270:$AB270,Eksplikatsioon!$O270:$AG270),"")),"")</f>
        <v/>
      </c>
      <c r="AI270" s="72" t="str">
        <f>IFERROR(IF($G270="Erikasutuses pind (muu)",$E270*P270,IFERROR($E270*P270/SUM($J270:$AB270)*(Eksplikatsioon!U270)/SUMPRODUCT($J270:$AB270,Eksplikatsioon!$O270:$AG270),"")),"")</f>
        <v/>
      </c>
      <c r="AJ270" s="72" t="str">
        <f>IFERROR(IF($G270="Erikasutuses pind (muu)",$E270*Q270,IFERROR($E270*Q270/SUM($J270:$AB270)*(Eksplikatsioon!V270)/SUMPRODUCT($J270:$AB270,Eksplikatsioon!$O270:$AG270),"")),"")</f>
        <v/>
      </c>
      <c r="AK270" s="72" t="str">
        <f>IFERROR(IF($G270="Erikasutuses pind (muu)",$E270*R270,IFERROR($E270*R270/SUM($J270:$AB270)*(Eksplikatsioon!W270)/SUMPRODUCT($J270:$AB270,Eksplikatsioon!$O270:$AG270),"")),"")</f>
        <v/>
      </c>
      <c r="AL270" s="72" t="str">
        <f>IFERROR(IF($G270="Erikasutuses pind (muu)",$E270*S270,IFERROR($E270*S270/SUM($J270:$AB270)*(Eksplikatsioon!X270)/SUMPRODUCT($J270:$AB270,Eksplikatsioon!$O270:$AG270),"")),"")</f>
        <v/>
      </c>
      <c r="AM270" s="72" t="str">
        <f>IFERROR(IF($G270="Erikasutuses pind (muu)",$E270*T270,IFERROR($E270*T270/SUM($J270:$AB270)*(Eksplikatsioon!Y270)/SUMPRODUCT($J270:$AB270,Eksplikatsioon!$O270:$AG270),"")),"")</f>
        <v/>
      </c>
      <c r="AN270" s="72" t="str">
        <f>IFERROR(IF($G270="Erikasutuses pind (muu)",$E270*U270,IFERROR($E270*U270/SUM($J270:$AB270)*(Eksplikatsioon!Z270)/SUMPRODUCT($J270:$AB270,Eksplikatsioon!$O270:$AG270),"")),"")</f>
        <v/>
      </c>
      <c r="AO270" s="72" t="str">
        <f>IFERROR(IF($G270="Erikasutuses pind (muu)",$E270*V270,IFERROR($E270*V270/SUM($J270:$AB270)*(Eksplikatsioon!AA270)/SUMPRODUCT($J270:$AB270,Eksplikatsioon!$O270:$AG270),"")),"")</f>
        <v/>
      </c>
      <c r="AP270" s="72" t="str">
        <f>IFERROR(IF($G270="Erikasutuses pind (muu)",$E270*W270,IFERROR($E270*W270/SUM($J270:$AB270)*(Eksplikatsioon!AB270)/SUMPRODUCT($J270:$AB270,Eksplikatsioon!$O270:$AG270),"")),"")</f>
        <v/>
      </c>
      <c r="AQ270" s="72" t="str">
        <f>IFERROR(IF($G270="Erikasutuses pind (muu)",$E270*X270,IFERROR($E270*X270/SUM($J270:$AB270)*(Eksplikatsioon!AC270)/SUMPRODUCT($J270:$AB270,Eksplikatsioon!$O270:$AG270),"")),"")</f>
        <v/>
      </c>
      <c r="AR270" s="72" t="str">
        <f>IFERROR(IF($G270="Erikasutuses pind (muu)",$E270*Y270,IFERROR($E270*Y270/SUM($J270:$AB270)*(Eksplikatsioon!AD270)/SUMPRODUCT($J270:$AB270,Eksplikatsioon!$O270:$AG270),"")),"")</f>
        <v/>
      </c>
      <c r="AS270" s="72" t="str">
        <f>IFERROR(IF($G270="Erikasutuses pind (muu)",$E270*Z270,IFERROR($E270*Z270/SUM($J270:$AB270)*(Eksplikatsioon!AE270)/SUMPRODUCT($J270:$AB270,Eksplikatsioon!$O270:$AG270),"")),"")</f>
        <v/>
      </c>
      <c r="AT270" s="72" t="str">
        <f>IFERROR(IF($G270="Erikasutuses pind (muu)",$E270*AA270,IFERROR($E270*AA270/SUM($J270:$AB270)*(Eksplikatsioon!AF270)/SUMPRODUCT($J270:$AB270,Eksplikatsioon!$O270:$AG270),"")),"")</f>
        <v/>
      </c>
      <c r="AU270" s="72" t="str">
        <f>IFERROR(IF($G270="Erikasutuses pind (muu)",$E270*AB270,IFERROR($E270*AB270/SUM($J270:$AB270)*(Eksplikatsioon!AG270)/SUMPRODUCT($J270:$AB270,Eksplikatsioon!$O270:$AG270),"")),"")</f>
        <v/>
      </c>
    </row>
    <row r="271" spans="1:47" x14ac:dyDescent="0.25">
      <c r="A271" s="71" t="str">
        <f>IF(Eksplikatsioon!A271=0,"",Eksplikatsioon!A271)</f>
        <v/>
      </c>
      <c r="B271" s="71" t="str">
        <f>IF(Eksplikatsioon!B271=0,"",Eksplikatsioon!B271)</f>
        <v/>
      </c>
      <c r="C271" s="71" t="str">
        <f>IF(Eksplikatsioon!C271=0,"",Eksplikatsioon!C271)</f>
        <v/>
      </c>
      <c r="D271" s="71" t="str">
        <f>IF(Eksplikatsioon!D271=0,"",Eksplikatsioon!D271)</f>
        <v/>
      </c>
      <c r="E271" s="71" t="str">
        <f>IF(Eksplikatsioon!F271=0,"",Eksplikatsioon!F271)</f>
        <v/>
      </c>
      <c r="F271" s="71" t="str">
        <f>IF(Eksplikatsioon!H271=0,"",Eksplikatsioon!H271)</f>
        <v/>
      </c>
      <c r="G271" s="71" t="str">
        <f>IF(Eksplikatsioon!J271=0,"",Eksplikatsioon!J271)</f>
        <v/>
      </c>
      <c r="H271" s="71" t="str">
        <f>IF(Eksplikatsioon!K271=0,"",Eksplikatsioon!K271)</f>
        <v/>
      </c>
      <c r="I271" s="71" t="str">
        <f>IF(Eksplikatsioon!L271=0,"",Eksplikatsioon!L271)</f>
        <v/>
      </c>
      <c r="J271" s="72" t="str">
        <f>IFERROR(IF($G271="Erikasutuses pind (muu)",Eksplikatsioon!O271/SUM(Eksplikatsioon!$O271:'Eksplikatsioon'!$AG271),IF($G271="Erikasutuses pind (korrus)",IFERROR(SUMIFS($E:$E,$G:$G,"Ainukasutuses pind",$C:$C,"Üüritav pind",$H:$H,J$3,$A:$A,$A271)/SUMIFS($E:$E,$G:$G,"Ainukasutuses pind",$C:$C,"Üüritav pind",$A:$A,$A271),0),IF($G271="Erikasutuses pind (hoone)",IFERROR(SUMIFS($E:$E,$G:$G,"Ainukasutuses pind",$C:$C,"Üüritav pind",$H:$H,J$3)/SUMIFS($E:$E,$G:$G,"Ainukasutuses pind",$C:$C,"Üüritav pind"),0),""))),"")</f>
        <v/>
      </c>
      <c r="K271" s="72" t="str">
        <f>IFERROR(IF($G271="Erikasutuses pind (muu)",Eksplikatsioon!P271/SUM(Eksplikatsioon!$O271:'Eksplikatsioon'!$AG271),IF($G271="Erikasutuses pind (korrus)",IFERROR(SUMIFS($E:$E,$G:$G,"Ainukasutuses pind",$C:$C,"Üüritav pind",$H:$H,K$3,$A:$A,$A271)/SUMIFS($E:$E,$G:$G,"Ainukasutuses pind",$C:$C,"Üüritav pind",$A:$A,$A271),0),IF($G271="Erikasutuses pind (hoone)",IFERROR(SUMIFS($E:$E,$G:$G,"Ainukasutuses pind",$C:$C,"Üüritav pind",$H:$H,K$3)/SUMIFS($E:$E,$G:$G,"Ainukasutuses pind",$C:$C,"Üüritav pind"),0),""))),"")</f>
        <v/>
      </c>
      <c r="L271" s="72" t="str">
        <f>IFERROR(IF($G271="Erikasutuses pind (muu)",Eksplikatsioon!Q271/SUM(Eksplikatsioon!$O271:'Eksplikatsioon'!$AG271),IF($G271="Erikasutuses pind (korrus)",IFERROR(SUMIFS($E:$E,$G:$G,"Ainukasutuses pind",$C:$C,"Üüritav pind",$H:$H,L$3,$A:$A,$A271)/SUMIFS($E:$E,$G:$G,"Ainukasutuses pind",$C:$C,"Üüritav pind",$A:$A,$A271),0),IF($G271="Erikasutuses pind (hoone)",IFERROR(SUMIFS($E:$E,$G:$G,"Ainukasutuses pind",$C:$C,"Üüritav pind",$H:$H,L$3)/SUMIFS($E:$E,$G:$G,"Ainukasutuses pind",$C:$C,"Üüritav pind"),0),""))),"")</f>
        <v/>
      </c>
      <c r="M271" s="72" t="str">
        <f>IFERROR(IF($G271="Erikasutuses pind (muu)",Eksplikatsioon!R271/SUM(Eksplikatsioon!$O271:'Eksplikatsioon'!$AG271),IF($G271="Erikasutuses pind (korrus)",IFERROR(SUMIFS($E:$E,$G:$G,"Ainukasutuses pind",$C:$C,"Üüritav pind",$H:$H,M$3,$A:$A,$A271)/SUMIFS($E:$E,$G:$G,"Ainukasutuses pind",$C:$C,"Üüritav pind",$A:$A,$A271),0),IF($G271="Erikasutuses pind (hoone)",IFERROR(SUMIFS($E:$E,$G:$G,"Ainukasutuses pind",$C:$C,"Üüritav pind",$H:$H,M$3)/SUMIFS($E:$E,$G:$G,"Ainukasutuses pind",$C:$C,"Üüritav pind"),0),""))),"")</f>
        <v/>
      </c>
      <c r="N271" s="72" t="str">
        <f>IFERROR(IF($G271="Erikasutuses pind (muu)",Eksplikatsioon!S271/SUM(Eksplikatsioon!$O271:'Eksplikatsioon'!$AG271),IF($G271="Erikasutuses pind (korrus)",IFERROR(SUMIFS($E:$E,$G:$G,"Ainukasutuses pind",$C:$C,"Üüritav pind",$H:$H,N$3,$A:$A,$A271)/SUMIFS($E:$E,$G:$G,"Ainukasutuses pind",$C:$C,"Üüritav pind",$A:$A,$A271),0),IF($G271="Erikasutuses pind (hoone)",IFERROR(SUMIFS($E:$E,$G:$G,"Ainukasutuses pind",$C:$C,"Üüritav pind",$H:$H,N$3)/SUMIFS($E:$E,$G:$G,"Ainukasutuses pind",$C:$C,"Üüritav pind"),0),""))),"")</f>
        <v/>
      </c>
      <c r="O271" s="72" t="str">
        <f>IFERROR(IF($G271="Erikasutuses pind (muu)",Eksplikatsioon!T271/SUM(Eksplikatsioon!$O271:'Eksplikatsioon'!$AG271),IF($G271="Erikasutuses pind (korrus)",IFERROR(SUMIFS($E:$E,$G:$G,"Ainukasutuses pind",$C:$C,"Üüritav pind",$H:$H,O$3,$A:$A,$A271)/SUMIFS($E:$E,$G:$G,"Ainukasutuses pind",$C:$C,"Üüritav pind",$A:$A,$A271),0),IF($G271="Erikasutuses pind (hoone)",IFERROR(SUMIFS($E:$E,$G:$G,"Ainukasutuses pind",$C:$C,"Üüritav pind",$H:$H,O$3)/SUMIFS($E:$E,$G:$G,"Ainukasutuses pind",$C:$C,"Üüritav pind"),0),""))),"")</f>
        <v/>
      </c>
      <c r="P271" s="72" t="str">
        <f>IFERROR(IF($G271="Erikasutuses pind (muu)",Eksplikatsioon!U271/SUM(Eksplikatsioon!$O271:'Eksplikatsioon'!$AG271),IF($G271="Erikasutuses pind (korrus)",IFERROR(SUMIFS($E:$E,$G:$G,"Ainukasutuses pind",$C:$C,"Üüritav pind",$H:$H,P$3,$A:$A,$A271)/SUMIFS($E:$E,$G:$G,"Ainukasutuses pind",$C:$C,"Üüritav pind",$A:$A,$A271),0),IF($G271="Erikasutuses pind (hoone)",IFERROR(SUMIFS($E:$E,$G:$G,"Ainukasutuses pind",$C:$C,"Üüritav pind",$H:$H,P$3)/SUMIFS($E:$E,$G:$G,"Ainukasutuses pind",$C:$C,"Üüritav pind"),0),""))),"")</f>
        <v/>
      </c>
      <c r="Q271" s="72" t="str">
        <f>IFERROR(IF($G271="Erikasutuses pind (muu)",Eksplikatsioon!V271/SUM(Eksplikatsioon!$O271:'Eksplikatsioon'!$AG271),IF($G271="Erikasutuses pind (korrus)",IFERROR(SUMIFS($E:$E,$G:$G,"Ainukasutuses pind",$C:$C,"Üüritav pind",$H:$H,Q$3,$A:$A,$A271)/SUMIFS($E:$E,$G:$G,"Ainukasutuses pind",$C:$C,"Üüritav pind",$A:$A,$A271),0),IF($G271="Erikasutuses pind (hoone)",IFERROR(SUMIFS($E:$E,$G:$G,"Ainukasutuses pind",$C:$C,"Üüritav pind",$H:$H,Q$3)/SUMIFS($E:$E,$G:$G,"Ainukasutuses pind",$C:$C,"Üüritav pind"),0),""))),"")</f>
        <v/>
      </c>
      <c r="R271" s="72" t="str">
        <f>IFERROR(IF($G271="Erikasutuses pind (muu)",Eksplikatsioon!W271/SUM(Eksplikatsioon!$O271:'Eksplikatsioon'!$AG271),IF($G271="Erikasutuses pind (korrus)",IFERROR(SUMIFS($E:$E,$G:$G,"Ainukasutuses pind",$C:$C,"Üüritav pind",$H:$H,R$3,$A:$A,$A271)/SUMIFS($E:$E,$G:$G,"Ainukasutuses pind",$C:$C,"Üüritav pind",$A:$A,$A271),0),IF($G271="Erikasutuses pind (hoone)",IFERROR(SUMIFS($E:$E,$G:$G,"Ainukasutuses pind",$C:$C,"Üüritav pind",$H:$H,R$3)/SUMIFS($E:$E,$G:$G,"Ainukasutuses pind",$C:$C,"Üüritav pind"),0),""))),"")</f>
        <v/>
      </c>
      <c r="S271" s="72" t="str">
        <f>IFERROR(IF($G271="Erikasutuses pind (muu)",Eksplikatsioon!X271/SUM(Eksplikatsioon!$O271:'Eksplikatsioon'!$AG271),IF($G271="Erikasutuses pind (korrus)",IFERROR(SUMIFS($E:$E,$G:$G,"Ainukasutuses pind",$C:$C,"Üüritav pind",$H:$H,S$3,$A:$A,$A271)/SUMIFS($E:$E,$G:$G,"Ainukasutuses pind",$C:$C,"Üüritav pind",$A:$A,$A271),0),IF($G271="Erikasutuses pind (hoone)",IFERROR(SUMIFS($E:$E,$G:$G,"Ainukasutuses pind",$C:$C,"Üüritav pind",$H:$H,S$3)/SUMIFS($E:$E,$G:$G,"Ainukasutuses pind",$C:$C,"Üüritav pind"),0),""))),"")</f>
        <v/>
      </c>
      <c r="T271" s="72" t="str">
        <f>IFERROR(IF($G271="Erikasutuses pind (muu)",Eksplikatsioon!Y271/SUM(Eksplikatsioon!$O271:'Eksplikatsioon'!$AG271),IF($G271="Erikasutuses pind (korrus)",IFERROR(SUMIFS($E:$E,$G:$G,"Ainukasutuses pind",$C:$C,"Üüritav pind",$H:$H,T$3,$A:$A,$A271)/SUMIFS($E:$E,$G:$G,"Ainukasutuses pind",$C:$C,"Üüritav pind",$A:$A,$A271),0),IF($G271="Erikasutuses pind (hoone)",IFERROR(SUMIFS($E:$E,$G:$G,"Ainukasutuses pind",$C:$C,"Üüritav pind",$H:$H,T$3)/SUMIFS($E:$E,$G:$G,"Ainukasutuses pind",$C:$C,"Üüritav pind"),0),""))),"")</f>
        <v/>
      </c>
      <c r="U271" s="72" t="str">
        <f>IFERROR(IF($G271="Erikasutuses pind (muu)",Eksplikatsioon!Z271/SUM(Eksplikatsioon!$O271:'Eksplikatsioon'!$AG271),IF($G271="Erikasutuses pind (korrus)",IFERROR(SUMIFS($E:$E,$G:$G,"Ainukasutuses pind",$C:$C,"Üüritav pind",$H:$H,U$3,$A:$A,$A271)/SUMIFS($E:$E,$G:$G,"Ainukasutuses pind",$C:$C,"Üüritav pind",$A:$A,$A271),0),IF($G271="Erikasutuses pind (hoone)",IFERROR(SUMIFS($E:$E,$G:$G,"Ainukasutuses pind",$C:$C,"Üüritav pind",$H:$H,U$3)/SUMIFS($E:$E,$G:$G,"Ainukasutuses pind",$C:$C,"Üüritav pind"),0),""))),"")</f>
        <v/>
      </c>
      <c r="V271" s="72" t="str">
        <f>IFERROR(IF($G271="Erikasutuses pind (muu)",Eksplikatsioon!AA271/SUM(Eksplikatsioon!$O271:'Eksplikatsioon'!$AG271),IF($G271="Erikasutuses pind (korrus)",IFERROR(SUMIFS($E:$E,$G:$G,"Ainukasutuses pind",$C:$C,"Üüritav pind",$H:$H,V$3,$A:$A,$A271)/SUMIFS($E:$E,$G:$G,"Ainukasutuses pind",$C:$C,"Üüritav pind",$A:$A,$A271),0),IF($G271="Erikasutuses pind (hoone)",IFERROR(SUMIFS($E:$E,$G:$G,"Ainukasutuses pind",$C:$C,"Üüritav pind",$H:$H,V$3)/SUMIFS($E:$E,$G:$G,"Ainukasutuses pind",$C:$C,"Üüritav pind"),0),""))),"")</f>
        <v/>
      </c>
      <c r="W271" s="72" t="str">
        <f>IFERROR(IF($G271="Erikasutuses pind (muu)",Eksplikatsioon!AB271/SUM(Eksplikatsioon!$O271:'Eksplikatsioon'!$AG271),IF($G271="Erikasutuses pind (korrus)",IFERROR(SUMIFS($E:$E,$G:$G,"Ainukasutuses pind",$C:$C,"Üüritav pind",$H:$H,W$3,$A:$A,$A271)/SUMIFS($E:$E,$G:$G,"Ainukasutuses pind",$C:$C,"Üüritav pind",$A:$A,$A271),0),IF($G271="Erikasutuses pind (hoone)",IFERROR(SUMIFS($E:$E,$G:$G,"Ainukasutuses pind",$C:$C,"Üüritav pind",$H:$H,W$3)/SUMIFS($E:$E,$G:$G,"Ainukasutuses pind",$C:$C,"Üüritav pind"),0),""))),"")</f>
        <v/>
      </c>
      <c r="X271" s="72" t="str">
        <f>IFERROR(IF($G271="Erikasutuses pind (muu)",Eksplikatsioon!AC271/SUM(Eksplikatsioon!$O271:'Eksplikatsioon'!$AG271),IF($G271="Erikasutuses pind (korrus)",IFERROR(SUMIFS($E:$E,$G:$G,"Ainukasutuses pind",$C:$C,"Üüritav pind",$H:$H,X$3,$A:$A,$A271)/SUMIFS($E:$E,$G:$G,"Ainukasutuses pind",$C:$C,"Üüritav pind",$A:$A,$A271),0),IF($G271="Erikasutuses pind (hoone)",IFERROR(SUMIFS($E:$E,$G:$G,"Ainukasutuses pind",$C:$C,"Üüritav pind",$H:$H,X$3)/SUMIFS($E:$E,$G:$G,"Ainukasutuses pind",$C:$C,"Üüritav pind"),0),""))),"")</f>
        <v/>
      </c>
      <c r="Y271" s="72" t="str">
        <f>IFERROR(IF($G271="Erikasutuses pind (muu)",Eksplikatsioon!AD271/SUM(Eksplikatsioon!$O271:'Eksplikatsioon'!$AG271),IF($G271="Erikasutuses pind (korrus)",IFERROR(SUMIFS($E:$E,$G:$G,"Ainukasutuses pind",$C:$C,"Üüritav pind",$H:$H,Y$3,$A:$A,$A271)/SUMIFS($E:$E,$G:$G,"Ainukasutuses pind",$C:$C,"Üüritav pind",$A:$A,$A271),0),IF($G271="Erikasutuses pind (hoone)",IFERROR(SUMIFS($E:$E,$G:$G,"Ainukasutuses pind",$C:$C,"Üüritav pind",$H:$H,Y$3)/SUMIFS($E:$E,$G:$G,"Ainukasutuses pind",$C:$C,"Üüritav pind"),0),""))),"")</f>
        <v/>
      </c>
      <c r="Z271" s="72" t="str">
        <f>IFERROR(IF($G271="Erikasutuses pind (muu)",Eksplikatsioon!AE271/SUM(Eksplikatsioon!$O271:'Eksplikatsioon'!$AG271),IF($G271="Erikasutuses pind (korrus)",IFERROR(SUMIFS($E:$E,$G:$G,"Ainukasutuses pind",$C:$C,"Üüritav pind",$H:$H,Z$3,$A:$A,$A271)/SUMIFS($E:$E,$G:$G,"Ainukasutuses pind",$C:$C,"Üüritav pind",$A:$A,$A271),0),IF($G271="Erikasutuses pind (hoone)",IFERROR(SUMIFS($E:$E,$G:$G,"Ainukasutuses pind",$C:$C,"Üüritav pind",$H:$H,Z$3)/SUMIFS($E:$E,$G:$G,"Ainukasutuses pind",$C:$C,"Üüritav pind"),0),""))),"")</f>
        <v/>
      </c>
      <c r="AA271" s="72" t="str">
        <f>IFERROR(IF($G271="Erikasutuses pind (muu)",Eksplikatsioon!AF271/SUM(Eksplikatsioon!$O271:'Eksplikatsioon'!$AG271),IF($G271="Erikasutuses pind (korrus)",IFERROR(SUMIFS($E:$E,$G:$G,"Ainukasutuses pind",$C:$C,"Üüritav pind",$H:$H,AA$3,$A:$A,$A271)/SUMIFS($E:$E,$G:$G,"Ainukasutuses pind",$C:$C,"Üüritav pind",$A:$A,$A271),0),IF($G271="Erikasutuses pind (hoone)",IFERROR(SUMIFS($E:$E,$G:$G,"Ainukasutuses pind",$C:$C,"Üüritav pind",$H:$H,AA$3)/SUMIFS($E:$E,$G:$G,"Ainukasutuses pind",$C:$C,"Üüritav pind"),0),""))),"")</f>
        <v/>
      </c>
      <c r="AB271" s="72" t="str">
        <f>IFERROR(IF($G271="Erikasutuses pind (muu)",Eksplikatsioon!AG271/SUM(Eksplikatsioon!$O271:'Eksplikatsioon'!$AG271),IF($G271="Erikasutuses pind (korrus)",IFERROR(SUMIFS($E:$E,$G:$G,"Ainukasutuses pind",$C:$C,"Üüritav pind",$H:$H,AB$3,$A:$A,$A271)/SUMIFS($E:$E,$G:$G,"Ainukasutuses pind",$C:$C,"Üüritav pind",$A:$A,$A271),0),IF($G271="Erikasutuses pind (hoone)",IFERROR(SUMIFS($E:$E,$G:$G,"Ainukasutuses pind",$C:$C,"Üüritav pind",$H:$H,AB$3)/SUMIFS($E:$E,$G:$G,"Ainukasutuses pind",$C:$C,"Üüritav pind"),0),""))),"")</f>
        <v/>
      </c>
      <c r="AC271" s="72" t="str">
        <f>IFERROR(IF($G271="Erikasutuses pind (muu)",$E271*J271,IFERROR($E271*J271/SUM($J271:$AB271)*(Eksplikatsioon!O271)/SUMPRODUCT($J271:$AB271,Eksplikatsioon!$O271:$AG271),"")),"")</f>
        <v/>
      </c>
      <c r="AD271" s="72" t="str">
        <f>IFERROR(IF($G271="Erikasutuses pind (muu)",$E271*K271,IFERROR($E271*K271/SUM($J271:$AB271)*(Eksplikatsioon!P271)/SUMPRODUCT($J271:$AB271,Eksplikatsioon!$O271:$AG271),"")),"")</f>
        <v/>
      </c>
      <c r="AE271" s="72" t="str">
        <f>IFERROR(IF($G271="Erikasutuses pind (muu)",$E271*L271,IFERROR($E271*L271/SUM($J271:$AB271)*(Eksplikatsioon!Q271)/SUMPRODUCT($J271:$AB271,Eksplikatsioon!$O271:$AG271),"")),"")</f>
        <v/>
      </c>
      <c r="AF271" s="72" t="str">
        <f>IFERROR(IF($G271="Erikasutuses pind (muu)",$E271*M271,IFERROR($E271*M271/SUM($J271:$AB271)*(Eksplikatsioon!R271)/SUMPRODUCT($J271:$AB271,Eksplikatsioon!$O271:$AG271),"")),"")</f>
        <v/>
      </c>
      <c r="AG271" s="72" t="str">
        <f>IFERROR(IF($G271="Erikasutuses pind (muu)",$E271*N271,IFERROR($E271*N271/SUM($J271:$AB271)*(Eksplikatsioon!S271)/SUMPRODUCT($J271:$AB271,Eksplikatsioon!$O271:$AG271),"")),"")</f>
        <v/>
      </c>
      <c r="AH271" s="72" t="str">
        <f>IFERROR(IF($G271="Erikasutuses pind (muu)",$E271*O271,IFERROR($E271*O271/SUM($J271:$AB271)*(Eksplikatsioon!T271)/SUMPRODUCT($J271:$AB271,Eksplikatsioon!$O271:$AG271),"")),"")</f>
        <v/>
      </c>
      <c r="AI271" s="72" t="str">
        <f>IFERROR(IF($G271="Erikasutuses pind (muu)",$E271*P271,IFERROR($E271*P271/SUM($J271:$AB271)*(Eksplikatsioon!U271)/SUMPRODUCT($J271:$AB271,Eksplikatsioon!$O271:$AG271),"")),"")</f>
        <v/>
      </c>
      <c r="AJ271" s="72" t="str">
        <f>IFERROR(IF($G271="Erikasutuses pind (muu)",$E271*Q271,IFERROR($E271*Q271/SUM($J271:$AB271)*(Eksplikatsioon!V271)/SUMPRODUCT($J271:$AB271,Eksplikatsioon!$O271:$AG271),"")),"")</f>
        <v/>
      </c>
      <c r="AK271" s="72" t="str">
        <f>IFERROR(IF($G271="Erikasutuses pind (muu)",$E271*R271,IFERROR($E271*R271/SUM($J271:$AB271)*(Eksplikatsioon!W271)/SUMPRODUCT($J271:$AB271,Eksplikatsioon!$O271:$AG271),"")),"")</f>
        <v/>
      </c>
      <c r="AL271" s="72" t="str">
        <f>IFERROR(IF($G271="Erikasutuses pind (muu)",$E271*S271,IFERROR($E271*S271/SUM($J271:$AB271)*(Eksplikatsioon!X271)/SUMPRODUCT($J271:$AB271,Eksplikatsioon!$O271:$AG271),"")),"")</f>
        <v/>
      </c>
      <c r="AM271" s="72" t="str">
        <f>IFERROR(IF($G271="Erikasutuses pind (muu)",$E271*T271,IFERROR($E271*T271/SUM($J271:$AB271)*(Eksplikatsioon!Y271)/SUMPRODUCT($J271:$AB271,Eksplikatsioon!$O271:$AG271),"")),"")</f>
        <v/>
      </c>
      <c r="AN271" s="72" t="str">
        <f>IFERROR(IF($G271="Erikasutuses pind (muu)",$E271*U271,IFERROR($E271*U271/SUM($J271:$AB271)*(Eksplikatsioon!Z271)/SUMPRODUCT($J271:$AB271,Eksplikatsioon!$O271:$AG271),"")),"")</f>
        <v/>
      </c>
      <c r="AO271" s="72" t="str">
        <f>IFERROR(IF($G271="Erikasutuses pind (muu)",$E271*V271,IFERROR($E271*V271/SUM($J271:$AB271)*(Eksplikatsioon!AA271)/SUMPRODUCT($J271:$AB271,Eksplikatsioon!$O271:$AG271),"")),"")</f>
        <v/>
      </c>
      <c r="AP271" s="72" t="str">
        <f>IFERROR(IF($G271="Erikasutuses pind (muu)",$E271*W271,IFERROR($E271*W271/SUM($J271:$AB271)*(Eksplikatsioon!AB271)/SUMPRODUCT($J271:$AB271,Eksplikatsioon!$O271:$AG271),"")),"")</f>
        <v/>
      </c>
      <c r="AQ271" s="72" t="str">
        <f>IFERROR(IF($G271="Erikasutuses pind (muu)",$E271*X271,IFERROR($E271*X271/SUM($J271:$AB271)*(Eksplikatsioon!AC271)/SUMPRODUCT($J271:$AB271,Eksplikatsioon!$O271:$AG271),"")),"")</f>
        <v/>
      </c>
      <c r="AR271" s="72" t="str">
        <f>IFERROR(IF($G271="Erikasutuses pind (muu)",$E271*Y271,IFERROR($E271*Y271/SUM($J271:$AB271)*(Eksplikatsioon!AD271)/SUMPRODUCT($J271:$AB271,Eksplikatsioon!$O271:$AG271),"")),"")</f>
        <v/>
      </c>
      <c r="AS271" s="72" t="str">
        <f>IFERROR(IF($G271="Erikasutuses pind (muu)",$E271*Z271,IFERROR($E271*Z271/SUM($J271:$AB271)*(Eksplikatsioon!AE271)/SUMPRODUCT($J271:$AB271,Eksplikatsioon!$O271:$AG271),"")),"")</f>
        <v/>
      </c>
      <c r="AT271" s="72" t="str">
        <f>IFERROR(IF($G271="Erikasutuses pind (muu)",$E271*AA271,IFERROR($E271*AA271/SUM($J271:$AB271)*(Eksplikatsioon!AF271)/SUMPRODUCT($J271:$AB271,Eksplikatsioon!$O271:$AG271),"")),"")</f>
        <v/>
      </c>
      <c r="AU271" s="72" t="str">
        <f>IFERROR(IF($G271="Erikasutuses pind (muu)",$E271*AB271,IFERROR($E271*AB271/SUM($J271:$AB271)*(Eksplikatsioon!AG271)/SUMPRODUCT($J271:$AB271,Eksplikatsioon!$O271:$AG271),"")),"")</f>
        <v/>
      </c>
    </row>
    <row r="272" spans="1:47" x14ac:dyDescent="0.25">
      <c r="A272" s="71" t="str">
        <f>IF(Eksplikatsioon!A272=0,"",Eksplikatsioon!A272)</f>
        <v/>
      </c>
      <c r="B272" s="71" t="str">
        <f>IF(Eksplikatsioon!B272=0,"",Eksplikatsioon!B272)</f>
        <v/>
      </c>
      <c r="C272" s="71" t="str">
        <f>IF(Eksplikatsioon!C272=0,"",Eksplikatsioon!C272)</f>
        <v/>
      </c>
      <c r="D272" s="71" t="str">
        <f>IF(Eksplikatsioon!D272=0,"",Eksplikatsioon!D272)</f>
        <v/>
      </c>
      <c r="E272" s="71" t="str">
        <f>IF(Eksplikatsioon!F272=0,"",Eksplikatsioon!F272)</f>
        <v/>
      </c>
      <c r="F272" s="71" t="str">
        <f>IF(Eksplikatsioon!H272=0,"",Eksplikatsioon!H272)</f>
        <v/>
      </c>
      <c r="G272" s="71" t="str">
        <f>IF(Eksplikatsioon!J272=0,"",Eksplikatsioon!J272)</f>
        <v/>
      </c>
      <c r="H272" s="71" t="str">
        <f>IF(Eksplikatsioon!K272=0,"",Eksplikatsioon!K272)</f>
        <v/>
      </c>
      <c r="I272" s="71" t="str">
        <f>IF(Eksplikatsioon!L272=0,"",Eksplikatsioon!L272)</f>
        <v/>
      </c>
      <c r="J272" s="72" t="str">
        <f>IFERROR(IF($G272="Erikasutuses pind (muu)",Eksplikatsioon!O272/SUM(Eksplikatsioon!$O272:'Eksplikatsioon'!$AG272),IF($G272="Erikasutuses pind (korrus)",IFERROR(SUMIFS($E:$E,$G:$G,"Ainukasutuses pind",$C:$C,"Üüritav pind",$H:$H,J$3,$A:$A,$A272)/SUMIFS($E:$E,$G:$G,"Ainukasutuses pind",$C:$C,"Üüritav pind",$A:$A,$A272),0),IF($G272="Erikasutuses pind (hoone)",IFERROR(SUMIFS($E:$E,$G:$G,"Ainukasutuses pind",$C:$C,"Üüritav pind",$H:$H,J$3)/SUMIFS($E:$E,$G:$G,"Ainukasutuses pind",$C:$C,"Üüritav pind"),0),""))),"")</f>
        <v/>
      </c>
      <c r="K272" s="72" t="str">
        <f>IFERROR(IF($G272="Erikasutuses pind (muu)",Eksplikatsioon!P272/SUM(Eksplikatsioon!$O272:'Eksplikatsioon'!$AG272),IF($G272="Erikasutuses pind (korrus)",IFERROR(SUMIFS($E:$E,$G:$G,"Ainukasutuses pind",$C:$C,"Üüritav pind",$H:$H,K$3,$A:$A,$A272)/SUMIFS($E:$E,$G:$G,"Ainukasutuses pind",$C:$C,"Üüritav pind",$A:$A,$A272),0),IF($G272="Erikasutuses pind (hoone)",IFERROR(SUMIFS($E:$E,$G:$G,"Ainukasutuses pind",$C:$C,"Üüritav pind",$H:$H,K$3)/SUMIFS($E:$E,$G:$G,"Ainukasutuses pind",$C:$C,"Üüritav pind"),0),""))),"")</f>
        <v/>
      </c>
      <c r="L272" s="72" t="str">
        <f>IFERROR(IF($G272="Erikasutuses pind (muu)",Eksplikatsioon!Q272/SUM(Eksplikatsioon!$O272:'Eksplikatsioon'!$AG272),IF($G272="Erikasutuses pind (korrus)",IFERROR(SUMIFS($E:$E,$G:$G,"Ainukasutuses pind",$C:$C,"Üüritav pind",$H:$H,L$3,$A:$A,$A272)/SUMIFS($E:$E,$G:$G,"Ainukasutuses pind",$C:$C,"Üüritav pind",$A:$A,$A272),0),IF($G272="Erikasutuses pind (hoone)",IFERROR(SUMIFS($E:$E,$G:$G,"Ainukasutuses pind",$C:$C,"Üüritav pind",$H:$H,L$3)/SUMIFS($E:$E,$G:$G,"Ainukasutuses pind",$C:$C,"Üüritav pind"),0),""))),"")</f>
        <v/>
      </c>
      <c r="M272" s="72" t="str">
        <f>IFERROR(IF($G272="Erikasutuses pind (muu)",Eksplikatsioon!R272/SUM(Eksplikatsioon!$O272:'Eksplikatsioon'!$AG272),IF($G272="Erikasutuses pind (korrus)",IFERROR(SUMIFS($E:$E,$G:$G,"Ainukasutuses pind",$C:$C,"Üüritav pind",$H:$H,M$3,$A:$A,$A272)/SUMIFS($E:$E,$G:$G,"Ainukasutuses pind",$C:$C,"Üüritav pind",$A:$A,$A272),0),IF($G272="Erikasutuses pind (hoone)",IFERROR(SUMIFS($E:$E,$G:$G,"Ainukasutuses pind",$C:$C,"Üüritav pind",$H:$H,M$3)/SUMIFS($E:$E,$G:$G,"Ainukasutuses pind",$C:$C,"Üüritav pind"),0),""))),"")</f>
        <v/>
      </c>
      <c r="N272" s="72" t="str">
        <f>IFERROR(IF($G272="Erikasutuses pind (muu)",Eksplikatsioon!S272/SUM(Eksplikatsioon!$O272:'Eksplikatsioon'!$AG272),IF($G272="Erikasutuses pind (korrus)",IFERROR(SUMIFS($E:$E,$G:$G,"Ainukasutuses pind",$C:$C,"Üüritav pind",$H:$H,N$3,$A:$A,$A272)/SUMIFS($E:$E,$G:$G,"Ainukasutuses pind",$C:$C,"Üüritav pind",$A:$A,$A272),0),IF($G272="Erikasutuses pind (hoone)",IFERROR(SUMIFS($E:$E,$G:$G,"Ainukasutuses pind",$C:$C,"Üüritav pind",$H:$H,N$3)/SUMIFS($E:$E,$G:$G,"Ainukasutuses pind",$C:$C,"Üüritav pind"),0),""))),"")</f>
        <v/>
      </c>
      <c r="O272" s="72" t="str">
        <f>IFERROR(IF($G272="Erikasutuses pind (muu)",Eksplikatsioon!T272/SUM(Eksplikatsioon!$O272:'Eksplikatsioon'!$AG272),IF($G272="Erikasutuses pind (korrus)",IFERROR(SUMIFS($E:$E,$G:$G,"Ainukasutuses pind",$C:$C,"Üüritav pind",$H:$H,O$3,$A:$A,$A272)/SUMIFS($E:$E,$G:$G,"Ainukasutuses pind",$C:$C,"Üüritav pind",$A:$A,$A272),0),IF($G272="Erikasutuses pind (hoone)",IFERROR(SUMIFS($E:$E,$G:$G,"Ainukasutuses pind",$C:$C,"Üüritav pind",$H:$H,O$3)/SUMIFS($E:$E,$G:$G,"Ainukasutuses pind",$C:$C,"Üüritav pind"),0),""))),"")</f>
        <v/>
      </c>
      <c r="P272" s="72" t="str">
        <f>IFERROR(IF($G272="Erikasutuses pind (muu)",Eksplikatsioon!U272/SUM(Eksplikatsioon!$O272:'Eksplikatsioon'!$AG272),IF($G272="Erikasutuses pind (korrus)",IFERROR(SUMIFS($E:$E,$G:$G,"Ainukasutuses pind",$C:$C,"Üüritav pind",$H:$H,P$3,$A:$A,$A272)/SUMIFS($E:$E,$G:$G,"Ainukasutuses pind",$C:$C,"Üüritav pind",$A:$A,$A272),0),IF($G272="Erikasutuses pind (hoone)",IFERROR(SUMIFS($E:$E,$G:$G,"Ainukasutuses pind",$C:$C,"Üüritav pind",$H:$H,P$3)/SUMIFS($E:$E,$G:$G,"Ainukasutuses pind",$C:$C,"Üüritav pind"),0),""))),"")</f>
        <v/>
      </c>
      <c r="Q272" s="72" t="str">
        <f>IFERROR(IF($G272="Erikasutuses pind (muu)",Eksplikatsioon!V272/SUM(Eksplikatsioon!$O272:'Eksplikatsioon'!$AG272),IF($G272="Erikasutuses pind (korrus)",IFERROR(SUMIFS($E:$E,$G:$G,"Ainukasutuses pind",$C:$C,"Üüritav pind",$H:$H,Q$3,$A:$A,$A272)/SUMIFS($E:$E,$G:$G,"Ainukasutuses pind",$C:$C,"Üüritav pind",$A:$A,$A272),0),IF($G272="Erikasutuses pind (hoone)",IFERROR(SUMIFS($E:$E,$G:$G,"Ainukasutuses pind",$C:$C,"Üüritav pind",$H:$H,Q$3)/SUMIFS($E:$E,$G:$G,"Ainukasutuses pind",$C:$C,"Üüritav pind"),0),""))),"")</f>
        <v/>
      </c>
      <c r="R272" s="72" t="str">
        <f>IFERROR(IF($G272="Erikasutuses pind (muu)",Eksplikatsioon!W272/SUM(Eksplikatsioon!$O272:'Eksplikatsioon'!$AG272),IF($G272="Erikasutuses pind (korrus)",IFERROR(SUMIFS($E:$E,$G:$G,"Ainukasutuses pind",$C:$C,"Üüritav pind",$H:$H,R$3,$A:$A,$A272)/SUMIFS($E:$E,$G:$G,"Ainukasutuses pind",$C:$C,"Üüritav pind",$A:$A,$A272),0),IF($G272="Erikasutuses pind (hoone)",IFERROR(SUMIFS($E:$E,$G:$G,"Ainukasutuses pind",$C:$C,"Üüritav pind",$H:$H,R$3)/SUMIFS($E:$E,$G:$G,"Ainukasutuses pind",$C:$C,"Üüritav pind"),0),""))),"")</f>
        <v/>
      </c>
      <c r="S272" s="72" t="str">
        <f>IFERROR(IF($G272="Erikasutuses pind (muu)",Eksplikatsioon!X272/SUM(Eksplikatsioon!$O272:'Eksplikatsioon'!$AG272),IF($G272="Erikasutuses pind (korrus)",IFERROR(SUMIFS($E:$E,$G:$G,"Ainukasutuses pind",$C:$C,"Üüritav pind",$H:$H,S$3,$A:$A,$A272)/SUMIFS($E:$E,$G:$G,"Ainukasutuses pind",$C:$C,"Üüritav pind",$A:$A,$A272),0),IF($G272="Erikasutuses pind (hoone)",IFERROR(SUMIFS($E:$E,$G:$G,"Ainukasutuses pind",$C:$C,"Üüritav pind",$H:$H,S$3)/SUMIFS($E:$E,$G:$G,"Ainukasutuses pind",$C:$C,"Üüritav pind"),0),""))),"")</f>
        <v/>
      </c>
      <c r="T272" s="72" t="str">
        <f>IFERROR(IF($G272="Erikasutuses pind (muu)",Eksplikatsioon!Y272/SUM(Eksplikatsioon!$O272:'Eksplikatsioon'!$AG272),IF($G272="Erikasutuses pind (korrus)",IFERROR(SUMIFS($E:$E,$G:$G,"Ainukasutuses pind",$C:$C,"Üüritav pind",$H:$H,T$3,$A:$A,$A272)/SUMIFS($E:$E,$G:$G,"Ainukasutuses pind",$C:$C,"Üüritav pind",$A:$A,$A272),0),IF($G272="Erikasutuses pind (hoone)",IFERROR(SUMIFS($E:$E,$G:$G,"Ainukasutuses pind",$C:$C,"Üüritav pind",$H:$H,T$3)/SUMIFS($E:$E,$G:$G,"Ainukasutuses pind",$C:$C,"Üüritav pind"),0),""))),"")</f>
        <v/>
      </c>
      <c r="U272" s="72" t="str">
        <f>IFERROR(IF($G272="Erikasutuses pind (muu)",Eksplikatsioon!Z272/SUM(Eksplikatsioon!$O272:'Eksplikatsioon'!$AG272),IF($G272="Erikasutuses pind (korrus)",IFERROR(SUMIFS($E:$E,$G:$G,"Ainukasutuses pind",$C:$C,"Üüritav pind",$H:$H,U$3,$A:$A,$A272)/SUMIFS($E:$E,$G:$G,"Ainukasutuses pind",$C:$C,"Üüritav pind",$A:$A,$A272),0),IF($G272="Erikasutuses pind (hoone)",IFERROR(SUMIFS($E:$E,$G:$G,"Ainukasutuses pind",$C:$C,"Üüritav pind",$H:$H,U$3)/SUMIFS($E:$E,$G:$G,"Ainukasutuses pind",$C:$C,"Üüritav pind"),0),""))),"")</f>
        <v/>
      </c>
      <c r="V272" s="72" t="str">
        <f>IFERROR(IF($G272="Erikasutuses pind (muu)",Eksplikatsioon!AA272/SUM(Eksplikatsioon!$O272:'Eksplikatsioon'!$AG272),IF($G272="Erikasutuses pind (korrus)",IFERROR(SUMIFS($E:$E,$G:$G,"Ainukasutuses pind",$C:$C,"Üüritav pind",$H:$H,V$3,$A:$A,$A272)/SUMIFS($E:$E,$G:$G,"Ainukasutuses pind",$C:$C,"Üüritav pind",$A:$A,$A272),0),IF($G272="Erikasutuses pind (hoone)",IFERROR(SUMIFS($E:$E,$G:$G,"Ainukasutuses pind",$C:$C,"Üüritav pind",$H:$H,V$3)/SUMIFS($E:$E,$G:$G,"Ainukasutuses pind",$C:$C,"Üüritav pind"),0),""))),"")</f>
        <v/>
      </c>
      <c r="W272" s="72" t="str">
        <f>IFERROR(IF($G272="Erikasutuses pind (muu)",Eksplikatsioon!AB272/SUM(Eksplikatsioon!$O272:'Eksplikatsioon'!$AG272),IF($G272="Erikasutuses pind (korrus)",IFERROR(SUMIFS($E:$E,$G:$G,"Ainukasutuses pind",$C:$C,"Üüritav pind",$H:$H,W$3,$A:$A,$A272)/SUMIFS($E:$E,$G:$G,"Ainukasutuses pind",$C:$C,"Üüritav pind",$A:$A,$A272),0),IF($G272="Erikasutuses pind (hoone)",IFERROR(SUMIFS($E:$E,$G:$G,"Ainukasutuses pind",$C:$C,"Üüritav pind",$H:$H,W$3)/SUMIFS($E:$E,$G:$G,"Ainukasutuses pind",$C:$C,"Üüritav pind"),0),""))),"")</f>
        <v/>
      </c>
      <c r="X272" s="72" t="str">
        <f>IFERROR(IF($G272="Erikasutuses pind (muu)",Eksplikatsioon!AC272/SUM(Eksplikatsioon!$O272:'Eksplikatsioon'!$AG272),IF($G272="Erikasutuses pind (korrus)",IFERROR(SUMIFS($E:$E,$G:$G,"Ainukasutuses pind",$C:$C,"Üüritav pind",$H:$H,X$3,$A:$A,$A272)/SUMIFS($E:$E,$G:$G,"Ainukasutuses pind",$C:$C,"Üüritav pind",$A:$A,$A272),0),IF($G272="Erikasutuses pind (hoone)",IFERROR(SUMIFS($E:$E,$G:$G,"Ainukasutuses pind",$C:$C,"Üüritav pind",$H:$H,X$3)/SUMIFS($E:$E,$G:$G,"Ainukasutuses pind",$C:$C,"Üüritav pind"),0),""))),"")</f>
        <v/>
      </c>
      <c r="Y272" s="72" t="str">
        <f>IFERROR(IF($G272="Erikasutuses pind (muu)",Eksplikatsioon!AD272/SUM(Eksplikatsioon!$O272:'Eksplikatsioon'!$AG272),IF($G272="Erikasutuses pind (korrus)",IFERROR(SUMIFS($E:$E,$G:$G,"Ainukasutuses pind",$C:$C,"Üüritav pind",$H:$H,Y$3,$A:$A,$A272)/SUMIFS($E:$E,$G:$G,"Ainukasutuses pind",$C:$C,"Üüritav pind",$A:$A,$A272),0),IF($G272="Erikasutuses pind (hoone)",IFERROR(SUMIFS($E:$E,$G:$G,"Ainukasutuses pind",$C:$C,"Üüritav pind",$H:$H,Y$3)/SUMIFS($E:$E,$G:$G,"Ainukasutuses pind",$C:$C,"Üüritav pind"),0),""))),"")</f>
        <v/>
      </c>
      <c r="Z272" s="72" t="str">
        <f>IFERROR(IF($G272="Erikasutuses pind (muu)",Eksplikatsioon!AE272/SUM(Eksplikatsioon!$O272:'Eksplikatsioon'!$AG272),IF($G272="Erikasutuses pind (korrus)",IFERROR(SUMIFS($E:$E,$G:$G,"Ainukasutuses pind",$C:$C,"Üüritav pind",$H:$H,Z$3,$A:$A,$A272)/SUMIFS($E:$E,$G:$G,"Ainukasutuses pind",$C:$C,"Üüritav pind",$A:$A,$A272),0),IF($G272="Erikasutuses pind (hoone)",IFERROR(SUMIFS($E:$E,$G:$G,"Ainukasutuses pind",$C:$C,"Üüritav pind",$H:$H,Z$3)/SUMIFS($E:$E,$G:$G,"Ainukasutuses pind",$C:$C,"Üüritav pind"),0),""))),"")</f>
        <v/>
      </c>
      <c r="AA272" s="72" t="str">
        <f>IFERROR(IF($G272="Erikasutuses pind (muu)",Eksplikatsioon!AF272/SUM(Eksplikatsioon!$O272:'Eksplikatsioon'!$AG272),IF($G272="Erikasutuses pind (korrus)",IFERROR(SUMIFS($E:$E,$G:$G,"Ainukasutuses pind",$C:$C,"Üüritav pind",$H:$H,AA$3,$A:$A,$A272)/SUMIFS($E:$E,$G:$G,"Ainukasutuses pind",$C:$C,"Üüritav pind",$A:$A,$A272),0),IF($G272="Erikasutuses pind (hoone)",IFERROR(SUMIFS($E:$E,$G:$G,"Ainukasutuses pind",$C:$C,"Üüritav pind",$H:$H,AA$3)/SUMIFS($E:$E,$G:$G,"Ainukasutuses pind",$C:$C,"Üüritav pind"),0),""))),"")</f>
        <v/>
      </c>
      <c r="AB272" s="72" t="str">
        <f>IFERROR(IF($G272="Erikasutuses pind (muu)",Eksplikatsioon!AG272/SUM(Eksplikatsioon!$O272:'Eksplikatsioon'!$AG272),IF($G272="Erikasutuses pind (korrus)",IFERROR(SUMIFS($E:$E,$G:$G,"Ainukasutuses pind",$C:$C,"Üüritav pind",$H:$H,AB$3,$A:$A,$A272)/SUMIFS($E:$E,$G:$G,"Ainukasutuses pind",$C:$C,"Üüritav pind",$A:$A,$A272),0),IF($G272="Erikasutuses pind (hoone)",IFERROR(SUMIFS($E:$E,$G:$G,"Ainukasutuses pind",$C:$C,"Üüritav pind",$H:$H,AB$3)/SUMIFS($E:$E,$G:$G,"Ainukasutuses pind",$C:$C,"Üüritav pind"),0),""))),"")</f>
        <v/>
      </c>
      <c r="AC272" s="72" t="str">
        <f>IFERROR(IF($G272="Erikasutuses pind (muu)",$E272*J272,IFERROR($E272*J272/SUM($J272:$AB272)*(Eksplikatsioon!O272)/SUMPRODUCT($J272:$AB272,Eksplikatsioon!$O272:$AG272),"")),"")</f>
        <v/>
      </c>
      <c r="AD272" s="72" t="str">
        <f>IFERROR(IF($G272="Erikasutuses pind (muu)",$E272*K272,IFERROR($E272*K272/SUM($J272:$AB272)*(Eksplikatsioon!P272)/SUMPRODUCT($J272:$AB272,Eksplikatsioon!$O272:$AG272),"")),"")</f>
        <v/>
      </c>
      <c r="AE272" s="72" t="str">
        <f>IFERROR(IF($G272="Erikasutuses pind (muu)",$E272*L272,IFERROR($E272*L272/SUM($J272:$AB272)*(Eksplikatsioon!Q272)/SUMPRODUCT($J272:$AB272,Eksplikatsioon!$O272:$AG272),"")),"")</f>
        <v/>
      </c>
      <c r="AF272" s="72" t="str">
        <f>IFERROR(IF($G272="Erikasutuses pind (muu)",$E272*M272,IFERROR($E272*M272/SUM($J272:$AB272)*(Eksplikatsioon!R272)/SUMPRODUCT($J272:$AB272,Eksplikatsioon!$O272:$AG272),"")),"")</f>
        <v/>
      </c>
      <c r="AG272" s="72" t="str">
        <f>IFERROR(IF($G272="Erikasutuses pind (muu)",$E272*N272,IFERROR($E272*N272/SUM($J272:$AB272)*(Eksplikatsioon!S272)/SUMPRODUCT($J272:$AB272,Eksplikatsioon!$O272:$AG272),"")),"")</f>
        <v/>
      </c>
      <c r="AH272" s="72" t="str">
        <f>IFERROR(IF($G272="Erikasutuses pind (muu)",$E272*O272,IFERROR($E272*O272/SUM($J272:$AB272)*(Eksplikatsioon!T272)/SUMPRODUCT($J272:$AB272,Eksplikatsioon!$O272:$AG272),"")),"")</f>
        <v/>
      </c>
      <c r="AI272" s="72" t="str">
        <f>IFERROR(IF($G272="Erikasutuses pind (muu)",$E272*P272,IFERROR($E272*P272/SUM($J272:$AB272)*(Eksplikatsioon!U272)/SUMPRODUCT($J272:$AB272,Eksplikatsioon!$O272:$AG272),"")),"")</f>
        <v/>
      </c>
      <c r="AJ272" s="72" t="str">
        <f>IFERROR(IF($G272="Erikasutuses pind (muu)",$E272*Q272,IFERROR($E272*Q272/SUM($J272:$AB272)*(Eksplikatsioon!V272)/SUMPRODUCT($J272:$AB272,Eksplikatsioon!$O272:$AG272),"")),"")</f>
        <v/>
      </c>
      <c r="AK272" s="72" t="str">
        <f>IFERROR(IF($G272="Erikasutuses pind (muu)",$E272*R272,IFERROR($E272*R272/SUM($J272:$AB272)*(Eksplikatsioon!W272)/SUMPRODUCT($J272:$AB272,Eksplikatsioon!$O272:$AG272),"")),"")</f>
        <v/>
      </c>
      <c r="AL272" s="72" t="str">
        <f>IFERROR(IF($G272="Erikasutuses pind (muu)",$E272*S272,IFERROR($E272*S272/SUM($J272:$AB272)*(Eksplikatsioon!X272)/SUMPRODUCT($J272:$AB272,Eksplikatsioon!$O272:$AG272),"")),"")</f>
        <v/>
      </c>
      <c r="AM272" s="72" t="str">
        <f>IFERROR(IF($G272="Erikasutuses pind (muu)",$E272*T272,IFERROR($E272*T272/SUM($J272:$AB272)*(Eksplikatsioon!Y272)/SUMPRODUCT($J272:$AB272,Eksplikatsioon!$O272:$AG272),"")),"")</f>
        <v/>
      </c>
      <c r="AN272" s="72" t="str">
        <f>IFERROR(IF($G272="Erikasutuses pind (muu)",$E272*U272,IFERROR($E272*U272/SUM($J272:$AB272)*(Eksplikatsioon!Z272)/SUMPRODUCT($J272:$AB272,Eksplikatsioon!$O272:$AG272),"")),"")</f>
        <v/>
      </c>
      <c r="AO272" s="72" t="str">
        <f>IFERROR(IF($G272="Erikasutuses pind (muu)",$E272*V272,IFERROR($E272*V272/SUM($J272:$AB272)*(Eksplikatsioon!AA272)/SUMPRODUCT($J272:$AB272,Eksplikatsioon!$O272:$AG272),"")),"")</f>
        <v/>
      </c>
      <c r="AP272" s="72" t="str">
        <f>IFERROR(IF($G272="Erikasutuses pind (muu)",$E272*W272,IFERROR($E272*W272/SUM($J272:$AB272)*(Eksplikatsioon!AB272)/SUMPRODUCT($J272:$AB272,Eksplikatsioon!$O272:$AG272),"")),"")</f>
        <v/>
      </c>
      <c r="AQ272" s="72" t="str">
        <f>IFERROR(IF($G272="Erikasutuses pind (muu)",$E272*X272,IFERROR($E272*X272/SUM($J272:$AB272)*(Eksplikatsioon!AC272)/SUMPRODUCT($J272:$AB272,Eksplikatsioon!$O272:$AG272),"")),"")</f>
        <v/>
      </c>
      <c r="AR272" s="72" t="str">
        <f>IFERROR(IF($G272="Erikasutuses pind (muu)",$E272*Y272,IFERROR($E272*Y272/SUM($J272:$AB272)*(Eksplikatsioon!AD272)/SUMPRODUCT($J272:$AB272,Eksplikatsioon!$O272:$AG272),"")),"")</f>
        <v/>
      </c>
      <c r="AS272" s="72" t="str">
        <f>IFERROR(IF($G272="Erikasutuses pind (muu)",$E272*Z272,IFERROR($E272*Z272/SUM($J272:$AB272)*(Eksplikatsioon!AE272)/SUMPRODUCT($J272:$AB272,Eksplikatsioon!$O272:$AG272),"")),"")</f>
        <v/>
      </c>
      <c r="AT272" s="72" t="str">
        <f>IFERROR(IF($G272="Erikasutuses pind (muu)",$E272*AA272,IFERROR($E272*AA272/SUM($J272:$AB272)*(Eksplikatsioon!AF272)/SUMPRODUCT($J272:$AB272,Eksplikatsioon!$O272:$AG272),"")),"")</f>
        <v/>
      </c>
      <c r="AU272" s="72" t="str">
        <f>IFERROR(IF($G272="Erikasutuses pind (muu)",$E272*AB272,IFERROR($E272*AB272/SUM($J272:$AB272)*(Eksplikatsioon!AG272)/SUMPRODUCT($J272:$AB272,Eksplikatsioon!$O272:$AG272),"")),"")</f>
        <v/>
      </c>
    </row>
    <row r="273" spans="1:47" x14ac:dyDescent="0.25">
      <c r="A273" s="71" t="str">
        <f>IF(Eksplikatsioon!A273=0,"",Eksplikatsioon!A273)</f>
        <v/>
      </c>
      <c r="B273" s="71" t="str">
        <f>IF(Eksplikatsioon!B273=0,"",Eksplikatsioon!B273)</f>
        <v/>
      </c>
      <c r="C273" s="71" t="str">
        <f>IF(Eksplikatsioon!C273=0,"",Eksplikatsioon!C273)</f>
        <v/>
      </c>
      <c r="D273" s="71" t="str">
        <f>IF(Eksplikatsioon!D273=0,"",Eksplikatsioon!D273)</f>
        <v/>
      </c>
      <c r="E273" s="71" t="str">
        <f>IF(Eksplikatsioon!F273=0,"",Eksplikatsioon!F273)</f>
        <v/>
      </c>
      <c r="F273" s="71" t="str">
        <f>IF(Eksplikatsioon!H273=0,"",Eksplikatsioon!H273)</f>
        <v/>
      </c>
      <c r="G273" s="71" t="str">
        <f>IF(Eksplikatsioon!J273=0,"",Eksplikatsioon!J273)</f>
        <v/>
      </c>
      <c r="H273" s="71" t="str">
        <f>IF(Eksplikatsioon!K273=0,"",Eksplikatsioon!K273)</f>
        <v/>
      </c>
      <c r="I273" s="71" t="str">
        <f>IF(Eksplikatsioon!L273=0,"",Eksplikatsioon!L273)</f>
        <v/>
      </c>
      <c r="J273" s="72" t="str">
        <f>IFERROR(IF($G273="Erikasutuses pind (muu)",Eksplikatsioon!O273/SUM(Eksplikatsioon!$O273:'Eksplikatsioon'!$AG273),IF($G273="Erikasutuses pind (korrus)",IFERROR(SUMIFS($E:$E,$G:$G,"Ainukasutuses pind",$C:$C,"Üüritav pind",$H:$H,J$3,$A:$A,$A273)/SUMIFS($E:$E,$G:$G,"Ainukasutuses pind",$C:$C,"Üüritav pind",$A:$A,$A273),0),IF($G273="Erikasutuses pind (hoone)",IFERROR(SUMIFS($E:$E,$G:$G,"Ainukasutuses pind",$C:$C,"Üüritav pind",$H:$H,J$3)/SUMIFS($E:$E,$G:$G,"Ainukasutuses pind",$C:$C,"Üüritav pind"),0),""))),"")</f>
        <v/>
      </c>
      <c r="K273" s="72" t="str">
        <f>IFERROR(IF($G273="Erikasutuses pind (muu)",Eksplikatsioon!P273/SUM(Eksplikatsioon!$O273:'Eksplikatsioon'!$AG273),IF($G273="Erikasutuses pind (korrus)",IFERROR(SUMIFS($E:$E,$G:$G,"Ainukasutuses pind",$C:$C,"Üüritav pind",$H:$H,K$3,$A:$A,$A273)/SUMIFS($E:$E,$G:$G,"Ainukasutuses pind",$C:$C,"Üüritav pind",$A:$A,$A273),0),IF($G273="Erikasutuses pind (hoone)",IFERROR(SUMIFS($E:$E,$G:$G,"Ainukasutuses pind",$C:$C,"Üüritav pind",$H:$H,K$3)/SUMIFS($E:$E,$G:$G,"Ainukasutuses pind",$C:$C,"Üüritav pind"),0),""))),"")</f>
        <v/>
      </c>
      <c r="L273" s="72" t="str">
        <f>IFERROR(IF($G273="Erikasutuses pind (muu)",Eksplikatsioon!Q273/SUM(Eksplikatsioon!$O273:'Eksplikatsioon'!$AG273),IF($G273="Erikasutuses pind (korrus)",IFERROR(SUMIFS($E:$E,$G:$G,"Ainukasutuses pind",$C:$C,"Üüritav pind",$H:$H,L$3,$A:$A,$A273)/SUMIFS($E:$E,$G:$G,"Ainukasutuses pind",$C:$C,"Üüritav pind",$A:$A,$A273),0),IF($G273="Erikasutuses pind (hoone)",IFERROR(SUMIFS($E:$E,$G:$G,"Ainukasutuses pind",$C:$C,"Üüritav pind",$H:$H,L$3)/SUMIFS($E:$E,$G:$G,"Ainukasutuses pind",$C:$C,"Üüritav pind"),0),""))),"")</f>
        <v/>
      </c>
      <c r="M273" s="72" t="str">
        <f>IFERROR(IF($G273="Erikasutuses pind (muu)",Eksplikatsioon!R273/SUM(Eksplikatsioon!$O273:'Eksplikatsioon'!$AG273),IF($G273="Erikasutuses pind (korrus)",IFERROR(SUMIFS($E:$E,$G:$G,"Ainukasutuses pind",$C:$C,"Üüritav pind",$H:$H,M$3,$A:$A,$A273)/SUMIFS($E:$E,$G:$G,"Ainukasutuses pind",$C:$C,"Üüritav pind",$A:$A,$A273),0),IF($G273="Erikasutuses pind (hoone)",IFERROR(SUMIFS($E:$E,$G:$G,"Ainukasutuses pind",$C:$C,"Üüritav pind",$H:$H,M$3)/SUMIFS($E:$E,$G:$G,"Ainukasutuses pind",$C:$C,"Üüritav pind"),0),""))),"")</f>
        <v/>
      </c>
      <c r="N273" s="72" t="str">
        <f>IFERROR(IF($G273="Erikasutuses pind (muu)",Eksplikatsioon!S273/SUM(Eksplikatsioon!$O273:'Eksplikatsioon'!$AG273),IF($G273="Erikasutuses pind (korrus)",IFERROR(SUMIFS($E:$E,$G:$G,"Ainukasutuses pind",$C:$C,"Üüritav pind",$H:$H,N$3,$A:$A,$A273)/SUMIFS($E:$E,$G:$G,"Ainukasutuses pind",$C:$C,"Üüritav pind",$A:$A,$A273),0),IF($G273="Erikasutuses pind (hoone)",IFERROR(SUMIFS($E:$E,$G:$G,"Ainukasutuses pind",$C:$C,"Üüritav pind",$H:$H,N$3)/SUMIFS($E:$E,$G:$G,"Ainukasutuses pind",$C:$C,"Üüritav pind"),0),""))),"")</f>
        <v/>
      </c>
      <c r="O273" s="72" t="str">
        <f>IFERROR(IF($G273="Erikasutuses pind (muu)",Eksplikatsioon!T273/SUM(Eksplikatsioon!$O273:'Eksplikatsioon'!$AG273),IF($G273="Erikasutuses pind (korrus)",IFERROR(SUMIFS($E:$E,$G:$G,"Ainukasutuses pind",$C:$C,"Üüritav pind",$H:$H,O$3,$A:$A,$A273)/SUMIFS($E:$E,$G:$G,"Ainukasutuses pind",$C:$C,"Üüritav pind",$A:$A,$A273),0),IF($G273="Erikasutuses pind (hoone)",IFERROR(SUMIFS($E:$E,$G:$G,"Ainukasutuses pind",$C:$C,"Üüritav pind",$H:$H,O$3)/SUMIFS($E:$E,$G:$G,"Ainukasutuses pind",$C:$C,"Üüritav pind"),0),""))),"")</f>
        <v/>
      </c>
      <c r="P273" s="72" t="str">
        <f>IFERROR(IF($G273="Erikasutuses pind (muu)",Eksplikatsioon!U273/SUM(Eksplikatsioon!$O273:'Eksplikatsioon'!$AG273),IF($G273="Erikasutuses pind (korrus)",IFERROR(SUMIFS($E:$E,$G:$G,"Ainukasutuses pind",$C:$C,"Üüritav pind",$H:$H,P$3,$A:$A,$A273)/SUMIFS($E:$E,$G:$G,"Ainukasutuses pind",$C:$C,"Üüritav pind",$A:$A,$A273),0),IF($G273="Erikasutuses pind (hoone)",IFERROR(SUMIFS($E:$E,$G:$G,"Ainukasutuses pind",$C:$C,"Üüritav pind",$H:$H,P$3)/SUMIFS($E:$E,$G:$G,"Ainukasutuses pind",$C:$C,"Üüritav pind"),0),""))),"")</f>
        <v/>
      </c>
      <c r="Q273" s="72" t="str">
        <f>IFERROR(IF($G273="Erikasutuses pind (muu)",Eksplikatsioon!V273/SUM(Eksplikatsioon!$O273:'Eksplikatsioon'!$AG273),IF($G273="Erikasutuses pind (korrus)",IFERROR(SUMIFS($E:$E,$G:$G,"Ainukasutuses pind",$C:$C,"Üüritav pind",$H:$H,Q$3,$A:$A,$A273)/SUMIFS($E:$E,$G:$G,"Ainukasutuses pind",$C:$C,"Üüritav pind",$A:$A,$A273),0),IF($G273="Erikasutuses pind (hoone)",IFERROR(SUMIFS($E:$E,$G:$G,"Ainukasutuses pind",$C:$C,"Üüritav pind",$H:$H,Q$3)/SUMIFS($E:$E,$G:$G,"Ainukasutuses pind",$C:$C,"Üüritav pind"),0),""))),"")</f>
        <v/>
      </c>
      <c r="R273" s="72" t="str">
        <f>IFERROR(IF($G273="Erikasutuses pind (muu)",Eksplikatsioon!W273/SUM(Eksplikatsioon!$O273:'Eksplikatsioon'!$AG273),IF($G273="Erikasutuses pind (korrus)",IFERROR(SUMIFS($E:$E,$G:$G,"Ainukasutuses pind",$C:$C,"Üüritav pind",$H:$H,R$3,$A:$A,$A273)/SUMIFS($E:$E,$G:$G,"Ainukasutuses pind",$C:$C,"Üüritav pind",$A:$A,$A273),0),IF($G273="Erikasutuses pind (hoone)",IFERROR(SUMIFS($E:$E,$G:$G,"Ainukasutuses pind",$C:$C,"Üüritav pind",$H:$H,R$3)/SUMIFS($E:$E,$G:$G,"Ainukasutuses pind",$C:$C,"Üüritav pind"),0),""))),"")</f>
        <v/>
      </c>
      <c r="S273" s="72" t="str">
        <f>IFERROR(IF($G273="Erikasutuses pind (muu)",Eksplikatsioon!X273/SUM(Eksplikatsioon!$O273:'Eksplikatsioon'!$AG273),IF($G273="Erikasutuses pind (korrus)",IFERROR(SUMIFS($E:$E,$G:$G,"Ainukasutuses pind",$C:$C,"Üüritav pind",$H:$H,S$3,$A:$A,$A273)/SUMIFS($E:$E,$G:$G,"Ainukasutuses pind",$C:$C,"Üüritav pind",$A:$A,$A273),0),IF($G273="Erikasutuses pind (hoone)",IFERROR(SUMIFS($E:$E,$G:$G,"Ainukasutuses pind",$C:$C,"Üüritav pind",$H:$H,S$3)/SUMIFS($E:$E,$G:$G,"Ainukasutuses pind",$C:$C,"Üüritav pind"),0),""))),"")</f>
        <v/>
      </c>
      <c r="T273" s="72" t="str">
        <f>IFERROR(IF($G273="Erikasutuses pind (muu)",Eksplikatsioon!Y273/SUM(Eksplikatsioon!$O273:'Eksplikatsioon'!$AG273),IF($G273="Erikasutuses pind (korrus)",IFERROR(SUMIFS($E:$E,$G:$G,"Ainukasutuses pind",$C:$C,"Üüritav pind",$H:$H,T$3,$A:$A,$A273)/SUMIFS($E:$E,$G:$G,"Ainukasutuses pind",$C:$C,"Üüritav pind",$A:$A,$A273),0),IF($G273="Erikasutuses pind (hoone)",IFERROR(SUMIFS($E:$E,$G:$G,"Ainukasutuses pind",$C:$C,"Üüritav pind",$H:$H,T$3)/SUMIFS($E:$E,$G:$G,"Ainukasutuses pind",$C:$C,"Üüritav pind"),0),""))),"")</f>
        <v/>
      </c>
      <c r="U273" s="72" t="str">
        <f>IFERROR(IF($G273="Erikasutuses pind (muu)",Eksplikatsioon!Z273/SUM(Eksplikatsioon!$O273:'Eksplikatsioon'!$AG273),IF($G273="Erikasutuses pind (korrus)",IFERROR(SUMIFS($E:$E,$G:$G,"Ainukasutuses pind",$C:$C,"Üüritav pind",$H:$H,U$3,$A:$A,$A273)/SUMIFS($E:$E,$G:$G,"Ainukasutuses pind",$C:$C,"Üüritav pind",$A:$A,$A273),0),IF($G273="Erikasutuses pind (hoone)",IFERROR(SUMIFS($E:$E,$G:$G,"Ainukasutuses pind",$C:$C,"Üüritav pind",$H:$H,U$3)/SUMIFS($E:$E,$G:$G,"Ainukasutuses pind",$C:$C,"Üüritav pind"),0),""))),"")</f>
        <v/>
      </c>
      <c r="V273" s="72" t="str">
        <f>IFERROR(IF($G273="Erikasutuses pind (muu)",Eksplikatsioon!AA273/SUM(Eksplikatsioon!$O273:'Eksplikatsioon'!$AG273),IF($G273="Erikasutuses pind (korrus)",IFERROR(SUMIFS($E:$E,$G:$G,"Ainukasutuses pind",$C:$C,"Üüritav pind",$H:$H,V$3,$A:$A,$A273)/SUMIFS($E:$E,$G:$G,"Ainukasutuses pind",$C:$C,"Üüritav pind",$A:$A,$A273),0),IF($G273="Erikasutuses pind (hoone)",IFERROR(SUMIFS($E:$E,$G:$G,"Ainukasutuses pind",$C:$C,"Üüritav pind",$H:$H,V$3)/SUMIFS($E:$E,$G:$G,"Ainukasutuses pind",$C:$C,"Üüritav pind"),0),""))),"")</f>
        <v/>
      </c>
      <c r="W273" s="72" t="str">
        <f>IFERROR(IF($G273="Erikasutuses pind (muu)",Eksplikatsioon!AB273/SUM(Eksplikatsioon!$O273:'Eksplikatsioon'!$AG273),IF($G273="Erikasutuses pind (korrus)",IFERROR(SUMIFS($E:$E,$G:$G,"Ainukasutuses pind",$C:$C,"Üüritav pind",$H:$H,W$3,$A:$A,$A273)/SUMIFS($E:$E,$G:$G,"Ainukasutuses pind",$C:$C,"Üüritav pind",$A:$A,$A273),0),IF($G273="Erikasutuses pind (hoone)",IFERROR(SUMIFS($E:$E,$G:$G,"Ainukasutuses pind",$C:$C,"Üüritav pind",$H:$H,W$3)/SUMIFS($E:$E,$G:$G,"Ainukasutuses pind",$C:$C,"Üüritav pind"),0),""))),"")</f>
        <v/>
      </c>
      <c r="X273" s="72" t="str">
        <f>IFERROR(IF($G273="Erikasutuses pind (muu)",Eksplikatsioon!AC273/SUM(Eksplikatsioon!$O273:'Eksplikatsioon'!$AG273),IF($G273="Erikasutuses pind (korrus)",IFERROR(SUMIFS($E:$E,$G:$G,"Ainukasutuses pind",$C:$C,"Üüritav pind",$H:$H,X$3,$A:$A,$A273)/SUMIFS($E:$E,$G:$G,"Ainukasutuses pind",$C:$C,"Üüritav pind",$A:$A,$A273),0),IF($G273="Erikasutuses pind (hoone)",IFERROR(SUMIFS($E:$E,$G:$G,"Ainukasutuses pind",$C:$C,"Üüritav pind",$H:$H,X$3)/SUMIFS($E:$E,$G:$G,"Ainukasutuses pind",$C:$C,"Üüritav pind"),0),""))),"")</f>
        <v/>
      </c>
      <c r="Y273" s="72" t="str">
        <f>IFERROR(IF($G273="Erikasutuses pind (muu)",Eksplikatsioon!AD273/SUM(Eksplikatsioon!$O273:'Eksplikatsioon'!$AG273),IF($G273="Erikasutuses pind (korrus)",IFERROR(SUMIFS($E:$E,$G:$G,"Ainukasutuses pind",$C:$C,"Üüritav pind",$H:$H,Y$3,$A:$A,$A273)/SUMIFS($E:$E,$G:$G,"Ainukasutuses pind",$C:$C,"Üüritav pind",$A:$A,$A273),0),IF($G273="Erikasutuses pind (hoone)",IFERROR(SUMIFS($E:$E,$G:$G,"Ainukasutuses pind",$C:$C,"Üüritav pind",$H:$H,Y$3)/SUMIFS($E:$E,$G:$G,"Ainukasutuses pind",$C:$C,"Üüritav pind"),0),""))),"")</f>
        <v/>
      </c>
      <c r="Z273" s="72" t="str">
        <f>IFERROR(IF($G273="Erikasutuses pind (muu)",Eksplikatsioon!AE273/SUM(Eksplikatsioon!$O273:'Eksplikatsioon'!$AG273),IF($G273="Erikasutuses pind (korrus)",IFERROR(SUMIFS($E:$E,$G:$G,"Ainukasutuses pind",$C:$C,"Üüritav pind",$H:$H,Z$3,$A:$A,$A273)/SUMIFS($E:$E,$G:$G,"Ainukasutuses pind",$C:$C,"Üüritav pind",$A:$A,$A273),0),IF($G273="Erikasutuses pind (hoone)",IFERROR(SUMIFS($E:$E,$G:$G,"Ainukasutuses pind",$C:$C,"Üüritav pind",$H:$H,Z$3)/SUMIFS($E:$E,$G:$G,"Ainukasutuses pind",$C:$C,"Üüritav pind"),0),""))),"")</f>
        <v/>
      </c>
      <c r="AA273" s="72" t="str">
        <f>IFERROR(IF($G273="Erikasutuses pind (muu)",Eksplikatsioon!AF273/SUM(Eksplikatsioon!$O273:'Eksplikatsioon'!$AG273),IF($G273="Erikasutuses pind (korrus)",IFERROR(SUMIFS($E:$E,$G:$G,"Ainukasutuses pind",$C:$C,"Üüritav pind",$H:$H,AA$3,$A:$A,$A273)/SUMIFS($E:$E,$G:$G,"Ainukasutuses pind",$C:$C,"Üüritav pind",$A:$A,$A273),0),IF($G273="Erikasutuses pind (hoone)",IFERROR(SUMIFS($E:$E,$G:$G,"Ainukasutuses pind",$C:$C,"Üüritav pind",$H:$H,AA$3)/SUMIFS($E:$E,$G:$G,"Ainukasutuses pind",$C:$C,"Üüritav pind"),0),""))),"")</f>
        <v/>
      </c>
      <c r="AB273" s="72" t="str">
        <f>IFERROR(IF($G273="Erikasutuses pind (muu)",Eksplikatsioon!AG273/SUM(Eksplikatsioon!$O273:'Eksplikatsioon'!$AG273),IF($G273="Erikasutuses pind (korrus)",IFERROR(SUMIFS($E:$E,$G:$G,"Ainukasutuses pind",$C:$C,"Üüritav pind",$H:$H,AB$3,$A:$A,$A273)/SUMIFS($E:$E,$G:$G,"Ainukasutuses pind",$C:$C,"Üüritav pind",$A:$A,$A273),0),IF($G273="Erikasutuses pind (hoone)",IFERROR(SUMIFS($E:$E,$G:$G,"Ainukasutuses pind",$C:$C,"Üüritav pind",$H:$H,AB$3)/SUMIFS($E:$E,$G:$G,"Ainukasutuses pind",$C:$C,"Üüritav pind"),0),""))),"")</f>
        <v/>
      </c>
      <c r="AC273" s="72" t="str">
        <f>IFERROR(IF($G273="Erikasutuses pind (muu)",$E273*J273,IFERROR($E273*J273/SUM($J273:$AB273)*(Eksplikatsioon!O273)/SUMPRODUCT($J273:$AB273,Eksplikatsioon!$O273:$AG273),"")),"")</f>
        <v/>
      </c>
      <c r="AD273" s="72" t="str">
        <f>IFERROR(IF($G273="Erikasutuses pind (muu)",$E273*K273,IFERROR($E273*K273/SUM($J273:$AB273)*(Eksplikatsioon!P273)/SUMPRODUCT($J273:$AB273,Eksplikatsioon!$O273:$AG273),"")),"")</f>
        <v/>
      </c>
      <c r="AE273" s="72" t="str">
        <f>IFERROR(IF($G273="Erikasutuses pind (muu)",$E273*L273,IFERROR($E273*L273/SUM($J273:$AB273)*(Eksplikatsioon!Q273)/SUMPRODUCT($J273:$AB273,Eksplikatsioon!$O273:$AG273),"")),"")</f>
        <v/>
      </c>
      <c r="AF273" s="72" t="str">
        <f>IFERROR(IF($G273="Erikasutuses pind (muu)",$E273*M273,IFERROR($E273*M273/SUM($J273:$AB273)*(Eksplikatsioon!R273)/SUMPRODUCT($J273:$AB273,Eksplikatsioon!$O273:$AG273),"")),"")</f>
        <v/>
      </c>
      <c r="AG273" s="72" t="str">
        <f>IFERROR(IF($G273="Erikasutuses pind (muu)",$E273*N273,IFERROR($E273*N273/SUM($J273:$AB273)*(Eksplikatsioon!S273)/SUMPRODUCT($J273:$AB273,Eksplikatsioon!$O273:$AG273),"")),"")</f>
        <v/>
      </c>
      <c r="AH273" s="72" t="str">
        <f>IFERROR(IF($G273="Erikasutuses pind (muu)",$E273*O273,IFERROR($E273*O273/SUM($J273:$AB273)*(Eksplikatsioon!T273)/SUMPRODUCT($J273:$AB273,Eksplikatsioon!$O273:$AG273),"")),"")</f>
        <v/>
      </c>
      <c r="AI273" s="72" t="str">
        <f>IFERROR(IF($G273="Erikasutuses pind (muu)",$E273*P273,IFERROR($E273*P273/SUM($J273:$AB273)*(Eksplikatsioon!U273)/SUMPRODUCT($J273:$AB273,Eksplikatsioon!$O273:$AG273),"")),"")</f>
        <v/>
      </c>
      <c r="AJ273" s="72" t="str">
        <f>IFERROR(IF($G273="Erikasutuses pind (muu)",$E273*Q273,IFERROR($E273*Q273/SUM($J273:$AB273)*(Eksplikatsioon!V273)/SUMPRODUCT($J273:$AB273,Eksplikatsioon!$O273:$AG273),"")),"")</f>
        <v/>
      </c>
      <c r="AK273" s="72" t="str">
        <f>IFERROR(IF($G273="Erikasutuses pind (muu)",$E273*R273,IFERROR($E273*R273/SUM($J273:$AB273)*(Eksplikatsioon!W273)/SUMPRODUCT($J273:$AB273,Eksplikatsioon!$O273:$AG273),"")),"")</f>
        <v/>
      </c>
      <c r="AL273" s="72" t="str">
        <f>IFERROR(IF($G273="Erikasutuses pind (muu)",$E273*S273,IFERROR($E273*S273/SUM($J273:$AB273)*(Eksplikatsioon!X273)/SUMPRODUCT($J273:$AB273,Eksplikatsioon!$O273:$AG273),"")),"")</f>
        <v/>
      </c>
      <c r="AM273" s="72" t="str">
        <f>IFERROR(IF($G273="Erikasutuses pind (muu)",$E273*T273,IFERROR($E273*T273/SUM($J273:$AB273)*(Eksplikatsioon!Y273)/SUMPRODUCT($J273:$AB273,Eksplikatsioon!$O273:$AG273),"")),"")</f>
        <v/>
      </c>
      <c r="AN273" s="72" t="str">
        <f>IFERROR(IF($G273="Erikasutuses pind (muu)",$E273*U273,IFERROR($E273*U273/SUM($J273:$AB273)*(Eksplikatsioon!Z273)/SUMPRODUCT($J273:$AB273,Eksplikatsioon!$O273:$AG273),"")),"")</f>
        <v/>
      </c>
      <c r="AO273" s="72" t="str">
        <f>IFERROR(IF($G273="Erikasutuses pind (muu)",$E273*V273,IFERROR($E273*V273/SUM($J273:$AB273)*(Eksplikatsioon!AA273)/SUMPRODUCT($J273:$AB273,Eksplikatsioon!$O273:$AG273),"")),"")</f>
        <v/>
      </c>
      <c r="AP273" s="72" t="str">
        <f>IFERROR(IF($G273="Erikasutuses pind (muu)",$E273*W273,IFERROR($E273*W273/SUM($J273:$AB273)*(Eksplikatsioon!AB273)/SUMPRODUCT($J273:$AB273,Eksplikatsioon!$O273:$AG273),"")),"")</f>
        <v/>
      </c>
      <c r="AQ273" s="72" t="str">
        <f>IFERROR(IF($G273="Erikasutuses pind (muu)",$E273*X273,IFERROR($E273*X273/SUM($J273:$AB273)*(Eksplikatsioon!AC273)/SUMPRODUCT($J273:$AB273,Eksplikatsioon!$O273:$AG273),"")),"")</f>
        <v/>
      </c>
      <c r="AR273" s="72" t="str">
        <f>IFERROR(IF($G273="Erikasutuses pind (muu)",$E273*Y273,IFERROR($E273*Y273/SUM($J273:$AB273)*(Eksplikatsioon!AD273)/SUMPRODUCT($J273:$AB273,Eksplikatsioon!$O273:$AG273),"")),"")</f>
        <v/>
      </c>
      <c r="AS273" s="72" t="str">
        <f>IFERROR(IF($G273="Erikasutuses pind (muu)",$E273*Z273,IFERROR($E273*Z273/SUM($J273:$AB273)*(Eksplikatsioon!AE273)/SUMPRODUCT($J273:$AB273,Eksplikatsioon!$O273:$AG273),"")),"")</f>
        <v/>
      </c>
      <c r="AT273" s="72" t="str">
        <f>IFERROR(IF($G273="Erikasutuses pind (muu)",$E273*AA273,IFERROR($E273*AA273/SUM($J273:$AB273)*(Eksplikatsioon!AF273)/SUMPRODUCT($J273:$AB273,Eksplikatsioon!$O273:$AG273),"")),"")</f>
        <v/>
      </c>
      <c r="AU273" s="72" t="str">
        <f>IFERROR(IF($G273="Erikasutuses pind (muu)",$E273*AB273,IFERROR($E273*AB273/SUM($J273:$AB273)*(Eksplikatsioon!AG273)/SUMPRODUCT($J273:$AB273,Eksplikatsioon!$O273:$AG273),"")),"")</f>
        <v/>
      </c>
    </row>
    <row r="274" spans="1:47" x14ac:dyDescent="0.25">
      <c r="A274" s="71" t="str">
        <f>IF(Eksplikatsioon!A274=0,"",Eksplikatsioon!A274)</f>
        <v/>
      </c>
      <c r="B274" s="71" t="str">
        <f>IF(Eksplikatsioon!B274=0,"",Eksplikatsioon!B274)</f>
        <v/>
      </c>
      <c r="C274" s="71" t="str">
        <f>IF(Eksplikatsioon!C274=0,"",Eksplikatsioon!C274)</f>
        <v/>
      </c>
      <c r="D274" s="71" t="str">
        <f>IF(Eksplikatsioon!D274=0,"",Eksplikatsioon!D274)</f>
        <v/>
      </c>
      <c r="E274" s="71" t="str">
        <f>IF(Eksplikatsioon!F274=0,"",Eksplikatsioon!F274)</f>
        <v/>
      </c>
      <c r="F274" s="71" t="str">
        <f>IF(Eksplikatsioon!H274=0,"",Eksplikatsioon!H274)</f>
        <v/>
      </c>
      <c r="G274" s="71" t="str">
        <f>IF(Eksplikatsioon!J274=0,"",Eksplikatsioon!J274)</f>
        <v/>
      </c>
      <c r="H274" s="71" t="str">
        <f>IF(Eksplikatsioon!K274=0,"",Eksplikatsioon!K274)</f>
        <v/>
      </c>
      <c r="I274" s="71" t="str">
        <f>IF(Eksplikatsioon!L274=0,"",Eksplikatsioon!L274)</f>
        <v/>
      </c>
      <c r="J274" s="72" t="str">
        <f>IFERROR(IF($G274="Erikasutuses pind (muu)",Eksplikatsioon!O274/SUM(Eksplikatsioon!$O274:'Eksplikatsioon'!$AG274),IF($G274="Erikasutuses pind (korrus)",IFERROR(SUMIFS($E:$E,$G:$G,"Ainukasutuses pind",$C:$C,"Üüritav pind",$H:$H,J$3,$A:$A,$A274)/SUMIFS($E:$E,$G:$G,"Ainukasutuses pind",$C:$C,"Üüritav pind",$A:$A,$A274),0),IF($G274="Erikasutuses pind (hoone)",IFERROR(SUMIFS($E:$E,$G:$G,"Ainukasutuses pind",$C:$C,"Üüritav pind",$H:$H,J$3)/SUMIFS($E:$E,$G:$G,"Ainukasutuses pind",$C:$C,"Üüritav pind"),0),""))),"")</f>
        <v/>
      </c>
      <c r="K274" s="72" t="str">
        <f>IFERROR(IF($G274="Erikasutuses pind (muu)",Eksplikatsioon!P274/SUM(Eksplikatsioon!$O274:'Eksplikatsioon'!$AG274),IF($G274="Erikasutuses pind (korrus)",IFERROR(SUMIFS($E:$E,$G:$G,"Ainukasutuses pind",$C:$C,"Üüritav pind",$H:$H,K$3,$A:$A,$A274)/SUMIFS($E:$E,$G:$G,"Ainukasutuses pind",$C:$C,"Üüritav pind",$A:$A,$A274),0),IF($G274="Erikasutuses pind (hoone)",IFERROR(SUMIFS($E:$E,$G:$G,"Ainukasutuses pind",$C:$C,"Üüritav pind",$H:$H,K$3)/SUMIFS($E:$E,$G:$G,"Ainukasutuses pind",$C:$C,"Üüritav pind"),0),""))),"")</f>
        <v/>
      </c>
      <c r="L274" s="72" t="str">
        <f>IFERROR(IF($G274="Erikasutuses pind (muu)",Eksplikatsioon!Q274/SUM(Eksplikatsioon!$O274:'Eksplikatsioon'!$AG274),IF($G274="Erikasutuses pind (korrus)",IFERROR(SUMIFS($E:$E,$G:$G,"Ainukasutuses pind",$C:$C,"Üüritav pind",$H:$H,L$3,$A:$A,$A274)/SUMIFS($E:$E,$G:$G,"Ainukasutuses pind",$C:$C,"Üüritav pind",$A:$A,$A274),0),IF($G274="Erikasutuses pind (hoone)",IFERROR(SUMIFS($E:$E,$G:$G,"Ainukasutuses pind",$C:$C,"Üüritav pind",$H:$H,L$3)/SUMIFS($E:$E,$G:$G,"Ainukasutuses pind",$C:$C,"Üüritav pind"),0),""))),"")</f>
        <v/>
      </c>
      <c r="M274" s="72" t="str">
        <f>IFERROR(IF($G274="Erikasutuses pind (muu)",Eksplikatsioon!R274/SUM(Eksplikatsioon!$O274:'Eksplikatsioon'!$AG274),IF($G274="Erikasutuses pind (korrus)",IFERROR(SUMIFS($E:$E,$G:$G,"Ainukasutuses pind",$C:$C,"Üüritav pind",$H:$H,M$3,$A:$A,$A274)/SUMIFS($E:$E,$G:$G,"Ainukasutuses pind",$C:$C,"Üüritav pind",$A:$A,$A274),0),IF($G274="Erikasutuses pind (hoone)",IFERROR(SUMIFS($E:$E,$G:$G,"Ainukasutuses pind",$C:$C,"Üüritav pind",$H:$H,M$3)/SUMIFS($E:$E,$G:$G,"Ainukasutuses pind",$C:$C,"Üüritav pind"),0),""))),"")</f>
        <v/>
      </c>
      <c r="N274" s="72" t="str">
        <f>IFERROR(IF($G274="Erikasutuses pind (muu)",Eksplikatsioon!S274/SUM(Eksplikatsioon!$O274:'Eksplikatsioon'!$AG274),IF($G274="Erikasutuses pind (korrus)",IFERROR(SUMIFS($E:$E,$G:$G,"Ainukasutuses pind",$C:$C,"Üüritav pind",$H:$H,N$3,$A:$A,$A274)/SUMIFS($E:$E,$G:$G,"Ainukasutuses pind",$C:$C,"Üüritav pind",$A:$A,$A274),0),IF($G274="Erikasutuses pind (hoone)",IFERROR(SUMIFS($E:$E,$G:$G,"Ainukasutuses pind",$C:$C,"Üüritav pind",$H:$H,N$3)/SUMIFS($E:$E,$G:$G,"Ainukasutuses pind",$C:$C,"Üüritav pind"),0),""))),"")</f>
        <v/>
      </c>
      <c r="O274" s="72" t="str">
        <f>IFERROR(IF($G274="Erikasutuses pind (muu)",Eksplikatsioon!T274/SUM(Eksplikatsioon!$O274:'Eksplikatsioon'!$AG274),IF($G274="Erikasutuses pind (korrus)",IFERROR(SUMIFS($E:$E,$G:$G,"Ainukasutuses pind",$C:$C,"Üüritav pind",$H:$H,O$3,$A:$A,$A274)/SUMIFS($E:$E,$G:$G,"Ainukasutuses pind",$C:$C,"Üüritav pind",$A:$A,$A274),0),IF($G274="Erikasutuses pind (hoone)",IFERROR(SUMIFS($E:$E,$G:$G,"Ainukasutuses pind",$C:$C,"Üüritav pind",$H:$H,O$3)/SUMIFS($E:$E,$G:$G,"Ainukasutuses pind",$C:$C,"Üüritav pind"),0),""))),"")</f>
        <v/>
      </c>
      <c r="P274" s="72" t="str">
        <f>IFERROR(IF($G274="Erikasutuses pind (muu)",Eksplikatsioon!U274/SUM(Eksplikatsioon!$O274:'Eksplikatsioon'!$AG274),IF($G274="Erikasutuses pind (korrus)",IFERROR(SUMIFS($E:$E,$G:$G,"Ainukasutuses pind",$C:$C,"Üüritav pind",$H:$H,P$3,$A:$A,$A274)/SUMIFS($E:$E,$G:$G,"Ainukasutuses pind",$C:$C,"Üüritav pind",$A:$A,$A274),0),IF($G274="Erikasutuses pind (hoone)",IFERROR(SUMIFS($E:$E,$G:$G,"Ainukasutuses pind",$C:$C,"Üüritav pind",$H:$H,P$3)/SUMIFS($E:$E,$G:$G,"Ainukasutuses pind",$C:$C,"Üüritav pind"),0),""))),"")</f>
        <v/>
      </c>
      <c r="Q274" s="72" t="str">
        <f>IFERROR(IF($G274="Erikasutuses pind (muu)",Eksplikatsioon!V274/SUM(Eksplikatsioon!$O274:'Eksplikatsioon'!$AG274),IF($G274="Erikasutuses pind (korrus)",IFERROR(SUMIFS($E:$E,$G:$G,"Ainukasutuses pind",$C:$C,"Üüritav pind",$H:$H,Q$3,$A:$A,$A274)/SUMIFS($E:$E,$G:$G,"Ainukasutuses pind",$C:$C,"Üüritav pind",$A:$A,$A274),0),IF($G274="Erikasutuses pind (hoone)",IFERROR(SUMIFS($E:$E,$G:$G,"Ainukasutuses pind",$C:$C,"Üüritav pind",$H:$H,Q$3)/SUMIFS($E:$E,$G:$G,"Ainukasutuses pind",$C:$C,"Üüritav pind"),0),""))),"")</f>
        <v/>
      </c>
      <c r="R274" s="72" t="str">
        <f>IFERROR(IF($G274="Erikasutuses pind (muu)",Eksplikatsioon!W274/SUM(Eksplikatsioon!$O274:'Eksplikatsioon'!$AG274),IF($G274="Erikasutuses pind (korrus)",IFERROR(SUMIFS($E:$E,$G:$G,"Ainukasutuses pind",$C:$C,"Üüritav pind",$H:$H,R$3,$A:$A,$A274)/SUMIFS($E:$E,$G:$G,"Ainukasutuses pind",$C:$C,"Üüritav pind",$A:$A,$A274),0),IF($G274="Erikasutuses pind (hoone)",IFERROR(SUMIFS($E:$E,$G:$G,"Ainukasutuses pind",$C:$C,"Üüritav pind",$H:$H,R$3)/SUMIFS($E:$E,$G:$G,"Ainukasutuses pind",$C:$C,"Üüritav pind"),0),""))),"")</f>
        <v/>
      </c>
      <c r="S274" s="72" t="str">
        <f>IFERROR(IF($G274="Erikasutuses pind (muu)",Eksplikatsioon!X274/SUM(Eksplikatsioon!$O274:'Eksplikatsioon'!$AG274),IF($G274="Erikasutuses pind (korrus)",IFERROR(SUMIFS($E:$E,$G:$G,"Ainukasutuses pind",$C:$C,"Üüritav pind",$H:$H,S$3,$A:$A,$A274)/SUMIFS($E:$E,$G:$G,"Ainukasutuses pind",$C:$C,"Üüritav pind",$A:$A,$A274),0),IF($G274="Erikasutuses pind (hoone)",IFERROR(SUMIFS($E:$E,$G:$G,"Ainukasutuses pind",$C:$C,"Üüritav pind",$H:$H,S$3)/SUMIFS($E:$E,$G:$G,"Ainukasutuses pind",$C:$C,"Üüritav pind"),0),""))),"")</f>
        <v/>
      </c>
      <c r="T274" s="72" t="str">
        <f>IFERROR(IF($G274="Erikasutuses pind (muu)",Eksplikatsioon!Y274/SUM(Eksplikatsioon!$O274:'Eksplikatsioon'!$AG274),IF($G274="Erikasutuses pind (korrus)",IFERROR(SUMIFS($E:$E,$G:$G,"Ainukasutuses pind",$C:$C,"Üüritav pind",$H:$H,T$3,$A:$A,$A274)/SUMIFS($E:$E,$G:$G,"Ainukasutuses pind",$C:$C,"Üüritav pind",$A:$A,$A274),0),IF($G274="Erikasutuses pind (hoone)",IFERROR(SUMIFS($E:$E,$G:$G,"Ainukasutuses pind",$C:$C,"Üüritav pind",$H:$H,T$3)/SUMIFS($E:$E,$G:$G,"Ainukasutuses pind",$C:$C,"Üüritav pind"),0),""))),"")</f>
        <v/>
      </c>
      <c r="U274" s="72" t="str">
        <f>IFERROR(IF($G274="Erikasutuses pind (muu)",Eksplikatsioon!Z274/SUM(Eksplikatsioon!$O274:'Eksplikatsioon'!$AG274),IF($G274="Erikasutuses pind (korrus)",IFERROR(SUMIFS($E:$E,$G:$G,"Ainukasutuses pind",$C:$C,"Üüritav pind",$H:$H,U$3,$A:$A,$A274)/SUMIFS($E:$E,$G:$G,"Ainukasutuses pind",$C:$C,"Üüritav pind",$A:$A,$A274),0),IF($G274="Erikasutuses pind (hoone)",IFERROR(SUMIFS($E:$E,$G:$G,"Ainukasutuses pind",$C:$C,"Üüritav pind",$H:$H,U$3)/SUMIFS($E:$E,$G:$G,"Ainukasutuses pind",$C:$C,"Üüritav pind"),0),""))),"")</f>
        <v/>
      </c>
      <c r="V274" s="72" t="str">
        <f>IFERROR(IF($G274="Erikasutuses pind (muu)",Eksplikatsioon!AA274/SUM(Eksplikatsioon!$O274:'Eksplikatsioon'!$AG274),IF($G274="Erikasutuses pind (korrus)",IFERROR(SUMIFS($E:$E,$G:$G,"Ainukasutuses pind",$C:$C,"Üüritav pind",$H:$H,V$3,$A:$A,$A274)/SUMIFS($E:$E,$G:$G,"Ainukasutuses pind",$C:$C,"Üüritav pind",$A:$A,$A274),0),IF($G274="Erikasutuses pind (hoone)",IFERROR(SUMIFS($E:$E,$G:$G,"Ainukasutuses pind",$C:$C,"Üüritav pind",$H:$H,V$3)/SUMIFS($E:$E,$G:$G,"Ainukasutuses pind",$C:$C,"Üüritav pind"),0),""))),"")</f>
        <v/>
      </c>
      <c r="W274" s="72" t="str">
        <f>IFERROR(IF($G274="Erikasutuses pind (muu)",Eksplikatsioon!AB274/SUM(Eksplikatsioon!$O274:'Eksplikatsioon'!$AG274),IF($G274="Erikasutuses pind (korrus)",IFERROR(SUMIFS($E:$E,$G:$G,"Ainukasutuses pind",$C:$C,"Üüritav pind",$H:$H,W$3,$A:$A,$A274)/SUMIFS($E:$E,$G:$G,"Ainukasutuses pind",$C:$C,"Üüritav pind",$A:$A,$A274),0),IF($G274="Erikasutuses pind (hoone)",IFERROR(SUMIFS($E:$E,$G:$G,"Ainukasutuses pind",$C:$C,"Üüritav pind",$H:$H,W$3)/SUMIFS($E:$E,$G:$G,"Ainukasutuses pind",$C:$C,"Üüritav pind"),0),""))),"")</f>
        <v/>
      </c>
      <c r="X274" s="72" t="str">
        <f>IFERROR(IF($G274="Erikasutuses pind (muu)",Eksplikatsioon!AC274/SUM(Eksplikatsioon!$O274:'Eksplikatsioon'!$AG274),IF($G274="Erikasutuses pind (korrus)",IFERROR(SUMIFS($E:$E,$G:$G,"Ainukasutuses pind",$C:$C,"Üüritav pind",$H:$H,X$3,$A:$A,$A274)/SUMIFS($E:$E,$G:$G,"Ainukasutuses pind",$C:$C,"Üüritav pind",$A:$A,$A274),0),IF($G274="Erikasutuses pind (hoone)",IFERROR(SUMIFS($E:$E,$G:$G,"Ainukasutuses pind",$C:$C,"Üüritav pind",$H:$H,X$3)/SUMIFS($E:$E,$G:$G,"Ainukasutuses pind",$C:$C,"Üüritav pind"),0),""))),"")</f>
        <v/>
      </c>
      <c r="Y274" s="72" t="str">
        <f>IFERROR(IF($G274="Erikasutuses pind (muu)",Eksplikatsioon!AD274/SUM(Eksplikatsioon!$O274:'Eksplikatsioon'!$AG274),IF($G274="Erikasutuses pind (korrus)",IFERROR(SUMIFS($E:$E,$G:$G,"Ainukasutuses pind",$C:$C,"Üüritav pind",$H:$H,Y$3,$A:$A,$A274)/SUMIFS($E:$E,$G:$G,"Ainukasutuses pind",$C:$C,"Üüritav pind",$A:$A,$A274),0),IF($G274="Erikasutuses pind (hoone)",IFERROR(SUMIFS($E:$E,$G:$G,"Ainukasutuses pind",$C:$C,"Üüritav pind",$H:$H,Y$3)/SUMIFS($E:$E,$G:$G,"Ainukasutuses pind",$C:$C,"Üüritav pind"),0),""))),"")</f>
        <v/>
      </c>
      <c r="Z274" s="72" t="str">
        <f>IFERROR(IF($G274="Erikasutuses pind (muu)",Eksplikatsioon!AE274/SUM(Eksplikatsioon!$O274:'Eksplikatsioon'!$AG274),IF($G274="Erikasutuses pind (korrus)",IFERROR(SUMIFS($E:$E,$G:$G,"Ainukasutuses pind",$C:$C,"Üüritav pind",$H:$H,Z$3,$A:$A,$A274)/SUMIFS($E:$E,$G:$G,"Ainukasutuses pind",$C:$C,"Üüritav pind",$A:$A,$A274),0),IF($G274="Erikasutuses pind (hoone)",IFERROR(SUMIFS($E:$E,$G:$G,"Ainukasutuses pind",$C:$C,"Üüritav pind",$H:$H,Z$3)/SUMIFS($E:$E,$G:$G,"Ainukasutuses pind",$C:$C,"Üüritav pind"),0),""))),"")</f>
        <v/>
      </c>
      <c r="AA274" s="72" t="str">
        <f>IFERROR(IF($G274="Erikasutuses pind (muu)",Eksplikatsioon!AF274/SUM(Eksplikatsioon!$O274:'Eksplikatsioon'!$AG274),IF($G274="Erikasutuses pind (korrus)",IFERROR(SUMIFS($E:$E,$G:$G,"Ainukasutuses pind",$C:$C,"Üüritav pind",$H:$H,AA$3,$A:$A,$A274)/SUMIFS($E:$E,$G:$G,"Ainukasutuses pind",$C:$C,"Üüritav pind",$A:$A,$A274),0),IF($G274="Erikasutuses pind (hoone)",IFERROR(SUMIFS($E:$E,$G:$G,"Ainukasutuses pind",$C:$C,"Üüritav pind",$H:$H,AA$3)/SUMIFS($E:$E,$G:$G,"Ainukasutuses pind",$C:$C,"Üüritav pind"),0),""))),"")</f>
        <v/>
      </c>
      <c r="AB274" s="72" t="str">
        <f>IFERROR(IF($G274="Erikasutuses pind (muu)",Eksplikatsioon!AG274/SUM(Eksplikatsioon!$O274:'Eksplikatsioon'!$AG274),IF($G274="Erikasutuses pind (korrus)",IFERROR(SUMIFS($E:$E,$G:$G,"Ainukasutuses pind",$C:$C,"Üüritav pind",$H:$H,AB$3,$A:$A,$A274)/SUMIFS($E:$E,$G:$G,"Ainukasutuses pind",$C:$C,"Üüritav pind",$A:$A,$A274),0),IF($G274="Erikasutuses pind (hoone)",IFERROR(SUMIFS($E:$E,$G:$G,"Ainukasutuses pind",$C:$C,"Üüritav pind",$H:$H,AB$3)/SUMIFS($E:$E,$G:$G,"Ainukasutuses pind",$C:$C,"Üüritav pind"),0),""))),"")</f>
        <v/>
      </c>
      <c r="AC274" s="72" t="str">
        <f>IFERROR(IF($G274="Erikasutuses pind (muu)",$E274*J274,IFERROR($E274*J274/SUM($J274:$AB274)*(Eksplikatsioon!O274)/SUMPRODUCT($J274:$AB274,Eksplikatsioon!$O274:$AG274),"")),"")</f>
        <v/>
      </c>
      <c r="AD274" s="72" t="str">
        <f>IFERROR(IF($G274="Erikasutuses pind (muu)",$E274*K274,IFERROR($E274*K274/SUM($J274:$AB274)*(Eksplikatsioon!P274)/SUMPRODUCT($J274:$AB274,Eksplikatsioon!$O274:$AG274),"")),"")</f>
        <v/>
      </c>
      <c r="AE274" s="72" t="str">
        <f>IFERROR(IF($G274="Erikasutuses pind (muu)",$E274*L274,IFERROR($E274*L274/SUM($J274:$AB274)*(Eksplikatsioon!Q274)/SUMPRODUCT($J274:$AB274,Eksplikatsioon!$O274:$AG274),"")),"")</f>
        <v/>
      </c>
      <c r="AF274" s="72" t="str">
        <f>IFERROR(IF($G274="Erikasutuses pind (muu)",$E274*M274,IFERROR($E274*M274/SUM($J274:$AB274)*(Eksplikatsioon!R274)/SUMPRODUCT($J274:$AB274,Eksplikatsioon!$O274:$AG274),"")),"")</f>
        <v/>
      </c>
      <c r="AG274" s="72" t="str">
        <f>IFERROR(IF($G274="Erikasutuses pind (muu)",$E274*N274,IFERROR($E274*N274/SUM($J274:$AB274)*(Eksplikatsioon!S274)/SUMPRODUCT($J274:$AB274,Eksplikatsioon!$O274:$AG274),"")),"")</f>
        <v/>
      </c>
      <c r="AH274" s="72" t="str">
        <f>IFERROR(IF($G274="Erikasutuses pind (muu)",$E274*O274,IFERROR($E274*O274/SUM($J274:$AB274)*(Eksplikatsioon!T274)/SUMPRODUCT($J274:$AB274,Eksplikatsioon!$O274:$AG274),"")),"")</f>
        <v/>
      </c>
      <c r="AI274" s="72" t="str">
        <f>IFERROR(IF($G274="Erikasutuses pind (muu)",$E274*P274,IFERROR($E274*P274/SUM($J274:$AB274)*(Eksplikatsioon!U274)/SUMPRODUCT($J274:$AB274,Eksplikatsioon!$O274:$AG274),"")),"")</f>
        <v/>
      </c>
      <c r="AJ274" s="72" t="str">
        <f>IFERROR(IF($G274="Erikasutuses pind (muu)",$E274*Q274,IFERROR($E274*Q274/SUM($J274:$AB274)*(Eksplikatsioon!V274)/SUMPRODUCT($J274:$AB274,Eksplikatsioon!$O274:$AG274),"")),"")</f>
        <v/>
      </c>
      <c r="AK274" s="72" t="str">
        <f>IFERROR(IF($G274="Erikasutuses pind (muu)",$E274*R274,IFERROR($E274*R274/SUM($J274:$AB274)*(Eksplikatsioon!W274)/SUMPRODUCT($J274:$AB274,Eksplikatsioon!$O274:$AG274),"")),"")</f>
        <v/>
      </c>
      <c r="AL274" s="72" t="str">
        <f>IFERROR(IF($G274="Erikasutuses pind (muu)",$E274*S274,IFERROR($E274*S274/SUM($J274:$AB274)*(Eksplikatsioon!X274)/SUMPRODUCT($J274:$AB274,Eksplikatsioon!$O274:$AG274),"")),"")</f>
        <v/>
      </c>
      <c r="AM274" s="72" t="str">
        <f>IFERROR(IF($G274="Erikasutuses pind (muu)",$E274*T274,IFERROR($E274*T274/SUM($J274:$AB274)*(Eksplikatsioon!Y274)/SUMPRODUCT($J274:$AB274,Eksplikatsioon!$O274:$AG274),"")),"")</f>
        <v/>
      </c>
      <c r="AN274" s="72" t="str">
        <f>IFERROR(IF($G274="Erikasutuses pind (muu)",$E274*U274,IFERROR($E274*U274/SUM($J274:$AB274)*(Eksplikatsioon!Z274)/SUMPRODUCT($J274:$AB274,Eksplikatsioon!$O274:$AG274),"")),"")</f>
        <v/>
      </c>
      <c r="AO274" s="72" t="str">
        <f>IFERROR(IF($G274="Erikasutuses pind (muu)",$E274*V274,IFERROR($E274*V274/SUM($J274:$AB274)*(Eksplikatsioon!AA274)/SUMPRODUCT($J274:$AB274,Eksplikatsioon!$O274:$AG274),"")),"")</f>
        <v/>
      </c>
      <c r="AP274" s="72" t="str">
        <f>IFERROR(IF($G274="Erikasutuses pind (muu)",$E274*W274,IFERROR($E274*W274/SUM($J274:$AB274)*(Eksplikatsioon!AB274)/SUMPRODUCT($J274:$AB274,Eksplikatsioon!$O274:$AG274),"")),"")</f>
        <v/>
      </c>
      <c r="AQ274" s="72" t="str">
        <f>IFERROR(IF($G274="Erikasutuses pind (muu)",$E274*X274,IFERROR($E274*X274/SUM($J274:$AB274)*(Eksplikatsioon!AC274)/SUMPRODUCT($J274:$AB274,Eksplikatsioon!$O274:$AG274),"")),"")</f>
        <v/>
      </c>
      <c r="AR274" s="72" t="str">
        <f>IFERROR(IF($G274="Erikasutuses pind (muu)",$E274*Y274,IFERROR($E274*Y274/SUM($J274:$AB274)*(Eksplikatsioon!AD274)/SUMPRODUCT($J274:$AB274,Eksplikatsioon!$O274:$AG274),"")),"")</f>
        <v/>
      </c>
      <c r="AS274" s="72" t="str">
        <f>IFERROR(IF($G274="Erikasutuses pind (muu)",$E274*Z274,IFERROR($E274*Z274/SUM($J274:$AB274)*(Eksplikatsioon!AE274)/SUMPRODUCT($J274:$AB274,Eksplikatsioon!$O274:$AG274),"")),"")</f>
        <v/>
      </c>
      <c r="AT274" s="72" t="str">
        <f>IFERROR(IF($G274="Erikasutuses pind (muu)",$E274*AA274,IFERROR($E274*AA274/SUM($J274:$AB274)*(Eksplikatsioon!AF274)/SUMPRODUCT($J274:$AB274,Eksplikatsioon!$O274:$AG274),"")),"")</f>
        <v/>
      </c>
      <c r="AU274" s="72" t="str">
        <f>IFERROR(IF($G274="Erikasutuses pind (muu)",$E274*AB274,IFERROR($E274*AB274/SUM($J274:$AB274)*(Eksplikatsioon!AG274)/SUMPRODUCT($J274:$AB274,Eksplikatsioon!$O274:$AG274),"")),"")</f>
        <v/>
      </c>
    </row>
    <row r="275" spans="1:47" x14ac:dyDescent="0.25">
      <c r="A275" s="71" t="str">
        <f>IF(Eksplikatsioon!A275=0,"",Eksplikatsioon!A275)</f>
        <v/>
      </c>
      <c r="B275" s="71" t="str">
        <f>IF(Eksplikatsioon!B275=0,"",Eksplikatsioon!B275)</f>
        <v/>
      </c>
      <c r="C275" s="71" t="str">
        <f>IF(Eksplikatsioon!C275=0,"",Eksplikatsioon!C275)</f>
        <v/>
      </c>
      <c r="D275" s="71" t="str">
        <f>IF(Eksplikatsioon!D275=0,"",Eksplikatsioon!D275)</f>
        <v/>
      </c>
      <c r="E275" s="71" t="str">
        <f>IF(Eksplikatsioon!F275=0,"",Eksplikatsioon!F275)</f>
        <v/>
      </c>
      <c r="F275" s="71" t="str">
        <f>IF(Eksplikatsioon!H275=0,"",Eksplikatsioon!H275)</f>
        <v/>
      </c>
      <c r="G275" s="71" t="str">
        <f>IF(Eksplikatsioon!J275=0,"",Eksplikatsioon!J275)</f>
        <v/>
      </c>
      <c r="H275" s="71" t="str">
        <f>IF(Eksplikatsioon!K275=0,"",Eksplikatsioon!K275)</f>
        <v/>
      </c>
      <c r="I275" s="71" t="str">
        <f>IF(Eksplikatsioon!L275=0,"",Eksplikatsioon!L275)</f>
        <v/>
      </c>
      <c r="J275" s="72" t="str">
        <f>IFERROR(IF($G275="Erikasutuses pind (muu)",Eksplikatsioon!O275/SUM(Eksplikatsioon!$O275:'Eksplikatsioon'!$AG275),IF($G275="Erikasutuses pind (korrus)",IFERROR(SUMIFS($E:$E,$G:$G,"Ainukasutuses pind",$C:$C,"Üüritav pind",$H:$H,J$3,$A:$A,$A275)/SUMIFS($E:$E,$G:$G,"Ainukasutuses pind",$C:$C,"Üüritav pind",$A:$A,$A275),0),IF($G275="Erikasutuses pind (hoone)",IFERROR(SUMIFS($E:$E,$G:$G,"Ainukasutuses pind",$C:$C,"Üüritav pind",$H:$H,J$3)/SUMIFS($E:$E,$G:$G,"Ainukasutuses pind",$C:$C,"Üüritav pind"),0),""))),"")</f>
        <v/>
      </c>
      <c r="K275" s="72" t="str">
        <f>IFERROR(IF($G275="Erikasutuses pind (muu)",Eksplikatsioon!P275/SUM(Eksplikatsioon!$O275:'Eksplikatsioon'!$AG275),IF($G275="Erikasutuses pind (korrus)",IFERROR(SUMIFS($E:$E,$G:$G,"Ainukasutuses pind",$C:$C,"Üüritav pind",$H:$H,K$3,$A:$A,$A275)/SUMIFS($E:$E,$G:$G,"Ainukasutuses pind",$C:$C,"Üüritav pind",$A:$A,$A275),0),IF($G275="Erikasutuses pind (hoone)",IFERROR(SUMIFS($E:$E,$G:$G,"Ainukasutuses pind",$C:$C,"Üüritav pind",$H:$H,K$3)/SUMIFS($E:$E,$G:$G,"Ainukasutuses pind",$C:$C,"Üüritav pind"),0),""))),"")</f>
        <v/>
      </c>
      <c r="L275" s="72" t="str">
        <f>IFERROR(IF($G275="Erikasutuses pind (muu)",Eksplikatsioon!Q275/SUM(Eksplikatsioon!$O275:'Eksplikatsioon'!$AG275),IF($G275="Erikasutuses pind (korrus)",IFERROR(SUMIFS($E:$E,$G:$G,"Ainukasutuses pind",$C:$C,"Üüritav pind",$H:$H,L$3,$A:$A,$A275)/SUMIFS($E:$E,$G:$G,"Ainukasutuses pind",$C:$C,"Üüritav pind",$A:$A,$A275),0),IF($G275="Erikasutuses pind (hoone)",IFERROR(SUMIFS($E:$E,$G:$G,"Ainukasutuses pind",$C:$C,"Üüritav pind",$H:$H,L$3)/SUMIFS($E:$E,$G:$G,"Ainukasutuses pind",$C:$C,"Üüritav pind"),0),""))),"")</f>
        <v/>
      </c>
      <c r="M275" s="72" t="str">
        <f>IFERROR(IF($G275="Erikasutuses pind (muu)",Eksplikatsioon!R275/SUM(Eksplikatsioon!$O275:'Eksplikatsioon'!$AG275),IF($G275="Erikasutuses pind (korrus)",IFERROR(SUMIFS($E:$E,$G:$G,"Ainukasutuses pind",$C:$C,"Üüritav pind",$H:$H,M$3,$A:$A,$A275)/SUMIFS($E:$E,$G:$G,"Ainukasutuses pind",$C:$C,"Üüritav pind",$A:$A,$A275),0),IF($G275="Erikasutuses pind (hoone)",IFERROR(SUMIFS($E:$E,$G:$G,"Ainukasutuses pind",$C:$C,"Üüritav pind",$H:$H,M$3)/SUMIFS($E:$E,$G:$G,"Ainukasutuses pind",$C:$C,"Üüritav pind"),0),""))),"")</f>
        <v/>
      </c>
      <c r="N275" s="72" t="str">
        <f>IFERROR(IF($G275="Erikasutuses pind (muu)",Eksplikatsioon!S275/SUM(Eksplikatsioon!$O275:'Eksplikatsioon'!$AG275),IF($G275="Erikasutuses pind (korrus)",IFERROR(SUMIFS($E:$E,$G:$G,"Ainukasutuses pind",$C:$C,"Üüritav pind",$H:$H,N$3,$A:$A,$A275)/SUMIFS($E:$E,$G:$G,"Ainukasutuses pind",$C:$C,"Üüritav pind",$A:$A,$A275),0),IF($G275="Erikasutuses pind (hoone)",IFERROR(SUMIFS($E:$E,$G:$G,"Ainukasutuses pind",$C:$C,"Üüritav pind",$H:$H,N$3)/SUMIFS($E:$E,$G:$G,"Ainukasutuses pind",$C:$C,"Üüritav pind"),0),""))),"")</f>
        <v/>
      </c>
      <c r="O275" s="72" t="str">
        <f>IFERROR(IF($G275="Erikasutuses pind (muu)",Eksplikatsioon!T275/SUM(Eksplikatsioon!$O275:'Eksplikatsioon'!$AG275),IF($G275="Erikasutuses pind (korrus)",IFERROR(SUMIFS($E:$E,$G:$G,"Ainukasutuses pind",$C:$C,"Üüritav pind",$H:$H,O$3,$A:$A,$A275)/SUMIFS($E:$E,$G:$G,"Ainukasutuses pind",$C:$C,"Üüritav pind",$A:$A,$A275),0),IF($G275="Erikasutuses pind (hoone)",IFERROR(SUMIFS($E:$E,$G:$G,"Ainukasutuses pind",$C:$C,"Üüritav pind",$H:$H,O$3)/SUMIFS($E:$E,$G:$G,"Ainukasutuses pind",$C:$C,"Üüritav pind"),0),""))),"")</f>
        <v/>
      </c>
      <c r="P275" s="72" t="str">
        <f>IFERROR(IF($G275="Erikasutuses pind (muu)",Eksplikatsioon!U275/SUM(Eksplikatsioon!$O275:'Eksplikatsioon'!$AG275),IF($G275="Erikasutuses pind (korrus)",IFERROR(SUMIFS($E:$E,$G:$G,"Ainukasutuses pind",$C:$C,"Üüritav pind",$H:$H,P$3,$A:$A,$A275)/SUMIFS($E:$E,$G:$G,"Ainukasutuses pind",$C:$C,"Üüritav pind",$A:$A,$A275),0),IF($G275="Erikasutuses pind (hoone)",IFERROR(SUMIFS($E:$E,$G:$G,"Ainukasutuses pind",$C:$C,"Üüritav pind",$H:$H,P$3)/SUMIFS($E:$E,$G:$G,"Ainukasutuses pind",$C:$C,"Üüritav pind"),0),""))),"")</f>
        <v/>
      </c>
      <c r="Q275" s="72" t="str">
        <f>IFERROR(IF($G275="Erikasutuses pind (muu)",Eksplikatsioon!V275/SUM(Eksplikatsioon!$O275:'Eksplikatsioon'!$AG275),IF($G275="Erikasutuses pind (korrus)",IFERROR(SUMIFS($E:$E,$G:$G,"Ainukasutuses pind",$C:$C,"Üüritav pind",$H:$H,Q$3,$A:$A,$A275)/SUMIFS($E:$E,$G:$G,"Ainukasutuses pind",$C:$C,"Üüritav pind",$A:$A,$A275),0),IF($G275="Erikasutuses pind (hoone)",IFERROR(SUMIFS($E:$E,$G:$G,"Ainukasutuses pind",$C:$C,"Üüritav pind",$H:$H,Q$3)/SUMIFS($E:$E,$G:$G,"Ainukasutuses pind",$C:$C,"Üüritav pind"),0),""))),"")</f>
        <v/>
      </c>
      <c r="R275" s="72" t="str">
        <f>IFERROR(IF($G275="Erikasutuses pind (muu)",Eksplikatsioon!W275/SUM(Eksplikatsioon!$O275:'Eksplikatsioon'!$AG275),IF($G275="Erikasutuses pind (korrus)",IFERROR(SUMIFS($E:$E,$G:$G,"Ainukasutuses pind",$C:$C,"Üüritav pind",$H:$H,R$3,$A:$A,$A275)/SUMIFS($E:$E,$G:$G,"Ainukasutuses pind",$C:$C,"Üüritav pind",$A:$A,$A275),0),IF($G275="Erikasutuses pind (hoone)",IFERROR(SUMIFS($E:$E,$G:$G,"Ainukasutuses pind",$C:$C,"Üüritav pind",$H:$H,R$3)/SUMIFS($E:$E,$G:$G,"Ainukasutuses pind",$C:$C,"Üüritav pind"),0),""))),"")</f>
        <v/>
      </c>
      <c r="S275" s="72" t="str">
        <f>IFERROR(IF($G275="Erikasutuses pind (muu)",Eksplikatsioon!X275/SUM(Eksplikatsioon!$O275:'Eksplikatsioon'!$AG275),IF($G275="Erikasutuses pind (korrus)",IFERROR(SUMIFS($E:$E,$G:$G,"Ainukasutuses pind",$C:$C,"Üüritav pind",$H:$H,S$3,$A:$A,$A275)/SUMIFS($E:$E,$G:$G,"Ainukasutuses pind",$C:$C,"Üüritav pind",$A:$A,$A275),0),IF($G275="Erikasutuses pind (hoone)",IFERROR(SUMIFS($E:$E,$G:$G,"Ainukasutuses pind",$C:$C,"Üüritav pind",$H:$H,S$3)/SUMIFS($E:$E,$G:$G,"Ainukasutuses pind",$C:$C,"Üüritav pind"),0),""))),"")</f>
        <v/>
      </c>
      <c r="T275" s="72" t="str">
        <f>IFERROR(IF($G275="Erikasutuses pind (muu)",Eksplikatsioon!Y275/SUM(Eksplikatsioon!$O275:'Eksplikatsioon'!$AG275),IF($G275="Erikasutuses pind (korrus)",IFERROR(SUMIFS($E:$E,$G:$G,"Ainukasutuses pind",$C:$C,"Üüritav pind",$H:$H,T$3,$A:$A,$A275)/SUMIFS($E:$E,$G:$G,"Ainukasutuses pind",$C:$C,"Üüritav pind",$A:$A,$A275),0),IF($G275="Erikasutuses pind (hoone)",IFERROR(SUMIFS($E:$E,$G:$G,"Ainukasutuses pind",$C:$C,"Üüritav pind",$H:$H,T$3)/SUMIFS($E:$E,$G:$G,"Ainukasutuses pind",$C:$C,"Üüritav pind"),0),""))),"")</f>
        <v/>
      </c>
      <c r="U275" s="72" t="str">
        <f>IFERROR(IF($G275="Erikasutuses pind (muu)",Eksplikatsioon!Z275/SUM(Eksplikatsioon!$O275:'Eksplikatsioon'!$AG275),IF($G275="Erikasutuses pind (korrus)",IFERROR(SUMIFS($E:$E,$G:$G,"Ainukasutuses pind",$C:$C,"Üüritav pind",$H:$H,U$3,$A:$A,$A275)/SUMIFS($E:$E,$G:$G,"Ainukasutuses pind",$C:$C,"Üüritav pind",$A:$A,$A275),0),IF($G275="Erikasutuses pind (hoone)",IFERROR(SUMIFS($E:$E,$G:$G,"Ainukasutuses pind",$C:$C,"Üüritav pind",$H:$H,U$3)/SUMIFS($E:$E,$G:$G,"Ainukasutuses pind",$C:$C,"Üüritav pind"),0),""))),"")</f>
        <v/>
      </c>
      <c r="V275" s="72" t="str">
        <f>IFERROR(IF($G275="Erikasutuses pind (muu)",Eksplikatsioon!AA275/SUM(Eksplikatsioon!$O275:'Eksplikatsioon'!$AG275),IF($G275="Erikasutuses pind (korrus)",IFERROR(SUMIFS($E:$E,$G:$G,"Ainukasutuses pind",$C:$C,"Üüritav pind",$H:$H,V$3,$A:$A,$A275)/SUMIFS($E:$E,$G:$G,"Ainukasutuses pind",$C:$C,"Üüritav pind",$A:$A,$A275),0),IF($G275="Erikasutuses pind (hoone)",IFERROR(SUMIFS($E:$E,$G:$G,"Ainukasutuses pind",$C:$C,"Üüritav pind",$H:$H,V$3)/SUMIFS($E:$E,$G:$G,"Ainukasutuses pind",$C:$C,"Üüritav pind"),0),""))),"")</f>
        <v/>
      </c>
      <c r="W275" s="72" t="str">
        <f>IFERROR(IF($G275="Erikasutuses pind (muu)",Eksplikatsioon!AB275/SUM(Eksplikatsioon!$O275:'Eksplikatsioon'!$AG275),IF($G275="Erikasutuses pind (korrus)",IFERROR(SUMIFS($E:$E,$G:$G,"Ainukasutuses pind",$C:$C,"Üüritav pind",$H:$H,W$3,$A:$A,$A275)/SUMIFS($E:$E,$G:$G,"Ainukasutuses pind",$C:$C,"Üüritav pind",$A:$A,$A275),0),IF($G275="Erikasutuses pind (hoone)",IFERROR(SUMIFS($E:$E,$G:$G,"Ainukasutuses pind",$C:$C,"Üüritav pind",$H:$H,W$3)/SUMIFS($E:$E,$G:$G,"Ainukasutuses pind",$C:$C,"Üüritav pind"),0),""))),"")</f>
        <v/>
      </c>
      <c r="X275" s="72" t="str">
        <f>IFERROR(IF($G275="Erikasutuses pind (muu)",Eksplikatsioon!AC275/SUM(Eksplikatsioon!$O275:'Eksplikatsioon'!$AG275),IF($G275="Erikasutuses pind (korrus)",IFERROR(SUMIFS($E:$E,$G:$G,"Ainukasutuses pind",$C:$C,"Üüritav pind",$H:$H,X$3,$A:$A,$A275)/SUMIFS($E:$E,$G:$G,"Ainukasutuses pind",$C:$C,"Üüritav pind",$A:$A,$A275),0),IF($G275="Erikasutuses pind (hoone)",IFERROR(SUMIFS($E:$E,$G:$G,"Ainukasutuses pind",$C:$C,"Üüritav pind",$H:$H,X$3)/SUMIFS($E:$E,$G:$G,"Ainukasutuses pind",$C:$C,"Üüritav pind"),0),""))),"")</f>
        <v/>
      </c>
      <c r="Y275" s="72" t="str">
        <f>IFERROR(IF($G275="Erikasutuses pind (muu)",Eksplikatsioon!AD275/SUM(Eksplikatsioon!$O275:'Eksplikatsioon'!$AG275),IF($G275="Erikasutuses pind (korrus)",IFERROR(SUMIFS($E:$E,$G:$G,"Ainukasutuses pind",$C:$C,"Üüritav pind",$H:$H,Y$3,$A:$A,$A275)/SUMIFS($E:$E,$G:$G,"Ainukasutuses pind",$C:$C,"Üüritav pind",$A:$A,$A275),0),IF($G275="Erikasutuses pind (hoone)",IFERROR(SUMIFS($E:$E,$G:$G,"Ainukasutuses pind",$C:$C,"Üüritav pind",$H:$H,Y$3)/SUMIFS($E:$E,$G:$G,"Ainukasutuses pind",$C:$C,"Üüritav pind"),0),""))),"")</f>
        <v/>
      </c>
      <c r="Z275" s="72" t="str">
        <f>IFERROR(IF($G275="Erikasutuses pind (muu)",Eksplikatsioon!AE275/SUM(Eksplikatsioon!$O275:'Eksplikatsioon'!$AG275),IF($G275="Erikasutuses pind (korrus)",IFERROR(SUMIFS($E:$E,$G:$G,"Ainukasutuses pind",$C:$C,"Üüritav pind",$H:$H,Z$3,$A:$A,$A275)/SUMIFS($E:$E,$G:$G,"Ainukasutuses pind",$C:$C,"Üüritav pind",$A:$A,$A275),0),IF($G275="Erikasutuses pind (hoone)",IFERROR(SUMIFS($E:$E,$G:$G,"Ainukasutuses pind",$C:$C,"Üüritav pind",$H:$H,Z$3)/SUMIFS($E:$E,$G:$G,"Ainukasutuses pind",$C:$C,"Üüritav pind"),0),""))),"")</f>
        <v/>
      </c>
      <c r="AA275" s="72" t="str">
        <f>IFERROR(IF($G275="Erikasutuses pind (muu)",Eksplikatsioon!AF275/SUM(Eksplikatsioon!$O275:'Eksplikatsioon'!$AG275),IF($G275="Erikasutuses pind (korrus)",IFERROR(SUMIFS($E:$E,$G:$G,"Ainukasutuses pind",$C:$C,"Üüritav pind",$H:$H,AA$3,$A:$A,$A275)/SUMIFS($E:$E,$G:$G,"Ainukasutuses pind",$C:$C,"Üüritav pind",$A:$A,$A275),0),IF($G275="Erikasutuses pind (hoone)",IFERROR(SUMIFS($E:$E,$G:$G,"Ainukasutuses pind",$C:$C,"Üüritav pind",$H:$H,AA$3)/SUMIFS($E:$E,$G:$G,"Ainukasutuses pind",$C:$C,"Üüritav pind"),0),""))),"")</f>
        <v/>
      </c>
      <c r="AB275" s="72" t="str">
        <f>IFERROR(IF($G275="Erikasutuses pind (muu)",Eksplikatsioon!AG275/SUM(Eksplikatsioon!$O275:'Eksplikatsioon'!$AG275),IF($G275="Erikasutuses pind (korrus)",IFERROR(SUMIFS($E:$E,$G:$G,"Ainukasutuses pind",$C:$C,"Üüritav pind",$H:$H,AB$3,$A:$A,$A275)/SUMIFS($E:$E,$G:$G,"Ainukasutuses pind",$C:$C,"Üüritav pind",$A:$A,$A275),0),IF($G275="Erikasutuses pind (hoone)",IFERROR(SUMIFS($E:$E,$G:$G,"Ainukasutuses pind",$C:$C,"Üüritav pind",$H:$H,AB$3)/SUMIFS($E:$E,$G:$G,"Ainukasutuses pind",$C:$C,"Üüritav pind"),0),""))),"")</f>
        <v/>
      </c>
      <c r="AC275" s="72" t="str">
        <f>IFERROR(IF($G275="Erikasutuses pind (muu)",$E275*J275,IFERROR($E275*J275/SUM($J275:$AB275)*(Eksplikatsioon!O275)/SUMPRODUCT($J275:$AB275,Eksplikatsioon!$O275:$AG275),"")),"")</f>
        <v/>
      </c>
      <c r="AD275" s="72" t="str">
        <f>IFERROR(IF($G275="Erikasutuses pind (muu)",$E275*K275,IFERROR($E275*K275/SUM($J275:$AB275)*(Eksplikatsioon!P275)/SUMPRODUCT($J275:$AB275,Eksplikatsioon!$O275:$AG275),"")),"")</f>
        <v/>
      </c>
      <c r="AE275" s="72" t="str">
        <f>IFERROR(IF($G275="Erikasutuses pind (muu)",$E275*L275,IFERROR($E275*L275/SUM($J275:$AB275)*(Eksplikatsioon!Q275)/SUMPRODUCT($J275:$AB275,Eksplikatsioon!$O275:$AG275),"")),"")</f>
        <v/>
      </c>
      <c r="AF275" s="72" t="str">
        <f>IFERROR(IF($G275="Erikasutuses pind (muu)",$E275*M275,IFERROR($E275*M275/SUM($J275:$AB275)*(Eksplikatsioon!R275)/SUMPRODUCT($J275:$AB275,Eksplikatsioon!$O275:$AG275),"")),"")</f>
        <v/>
      </c>
      <c r="AG275" s="72" t="str">
        <f>IFERROR(IF($G275="Erikasutuses pind (muu)",$E275*N275,IFERROR($E275*N275/SUM($J275:$AB275)*(Eksplikatsioon!S275)/SUMPRODUCT($J275:$AB275,Eksplikatsioon!$O275:$AG275),"")),"")</f>
        <v/>
      </c>
      <c r="AH275" s="72" t="str">
        <f>IFERROR(IF($G275="Erikasutuses pind (muu)",$E275*O275,IFERROR($E275*O275/SUM($J275:$AB275)*(Eksplikatsioon!T275)/SUMPRODUCT($J275:$AB275,Eksplikatsioon!$O275:$AG275),"")),"")</f>
        <v/>
      </c>
      <c r="AI275" s="72" t="str">
        <f>IFERROR(IF($G275="Erikasutuses pind (muu)",$E275*P275,IFERROR($E275*P275/SUM($J275:$AB275)*(Eksplikatsioon!U275)/SUMPRODUCT($J275:$AB275,Eksplikatsioon!$O275:$AG275),"")),"")</f>
        <v/>
      </c>
      <c r="AJ275" s="72" t="str">
        <f>IFERROR(IF($G275="Erikasutuses pind (muu)",$E275*Q275,IFERROR($E275*Q275/SUM($J275:$AB275)*(Eksplikatsioon!V275)/SUMPRODUCT($J275:$AB275,Eksplikatsioon!$O275:$AG275),"")),"")</f>
        <v/>
      </c>
      <c r="AK275" s="72" t="str">
        <f>IFERROR(IF($G275="Erikasutuses pind (muu)",$E275*R275,IFERROR($E275*R275/SUM($J275:$AB275)*(Eksplikatsioon!W275)/SUMPRODUCT($J275:$AB275,Eksplikatsioon!$O275:$AG275),"")),"")</f>
        <v/>
      </c>
      <c r="AL275" s="72" t="str">
        <f>IFERROR(IF($G275="Erikasutuses pind (muu)",$E275*S275,IFERROR($E275*S275/SUM($J275:$AB275)*(Eksplikatsioon!X275)/SUMPRODUCT($J275:$AB275,Eksplikatsioon!$O275:$AG275),"")),"")</f>
        <v/>
      </c>
      <c r="AM275" s="72" t="str">
        <f>IFERROR(IF($G275="Erikasutuses pind (muu)",$E275*T275,IFERROR($E275*T275/SUM($J275:$AB275)*(Eksplikatsioon!Y275)/SUMPRODUCT($J275:$AB275,Eksplikatsioon!$O275:$AG275),"")),"")</f>
        <v/>
      </c>
      <c r="AN275" s="72" t="str">
        <f>IFERROR(IF($G275="Erikasutuses pind (muu)",$E275*U275,IFERROR($E275*U275/SUM($J275:$AB275)*(Eksplikatsioon!Z275)/SUMPRODUCT($J275:$AB275,Eksplikatsioon!$O275:$AG275),"")),"")</f>
        <v/>
      </c>
      <c r="AO275" s="72" t="str">
        <f>IFERROR(IF($G275="Erikasutuses pind (muu)",$E275*V275,IFERROR($E275*V275/SUM($J275:$AB275)*(Eksplikatsioon!AA275)/SUMPRODUCT($J275:$AB275,Eksplikatsioon!$O275:$AG275),"")),"")</f>
        <v/>
      </c>
      <c r="AP275" s="72" t="str">
        <f>IFERROR(IF($G275="Erikasutuses pind (muu)",$E275*W275,IFERROR($E275*W275/SUM($J275:$AB275)*(Eksplikatsioon!AB275)/SUMPRODUCT($J275:$AB275,Eksplikatsioon!$O275:$AG275),"")),"")</f>
        <v/>
      </c>
      <c r="AQ275" s="72" t="str">
        <f>IFERROR(IF($G275="Erikasutuses pind (muu)",$E275*X275,IFERROR($E275*X275/SUM($J275:$AB275)*(Eksplikatsioon!AC275)/SUMPRODUCT($J275:$AB275,Eksplikatsioon!$O275:$AG275),"")),"")</f>
        <v/>
      </c>
      <c r="AR275" s="72" t="str">
        <f>IFERROR(IF($G275="Erikasutuses pind (muu)",$E275*Y275,IFERROR($E275*Y275/SUM($J275:$AB275)*(Eksplikatsioon!AD275)/SUMPRODUCT($J275:$AB275,Eksplikatsioon!$O275:$AG275),"")),"")</f>
        <v/>
      </c>
      <c r="AS275" s="72" t="str">
        <f>IFERROR(IF($G275="Erikasutuses pind (muu)",$E275*Z275,IFERROR($E275*Z275/SUM($J275:$AB275)*(Eksplikatsioon!AE275)/SUMPRODUCT($J275:$AB275,Eksplikatsioon!$O275:$AG275),"")),"")</f>
        <v/>
      </c>
      <c r="AT275" s="72" t="str">
        <f>IFERROR(IF($G275="Erikasutuses pind (muu)",$E275*AA275,IFERROR($E275*AA275/SUM($J275:$AB275)*(Eksplikatsioon!AF275)/SUMPRODUCT($J275:$AB275,Eksplikatsioon!$O275:$AG275),"")),"")</f>
        <v/>
      </c>
      <c r="AU275" s="72" t="str">
        <f>IFERROR(IF($G275="Erikasutuses pind (muu)",$E275*AB275,IFERROR($E275*AB275/SUM($J275:$AB275)*(Eksplikatsioon!AG275)/SUMPRODUCT($J275:$AB275,Eksplikatsioon!$O275:$AG275),"")),"")</f>
        <v/>
      </c>
    </row>
    <row r="276" spans="1:47" x14ac:dyDescent="0.25">
      <c r="A276" s="71" t="str">
        <f>IF(Eksplikatsioon!A276=0,"",Eksplikatsioon!A276)</f>
        <v/>
      </c>
      <c r="B276" s="71" t="str">
        <f>IF(Eksplikatsioon!B276=0,"",Eksplikatsioon!B276)</f>
        <v/>
      </c>
      <c r="C276" s="71" t="str">
        <f>IF(Eksplikatsioon!C276=0,"",Eksplikatsioon!C276)</f>
        <v/>
      </c>
      <c r="D276" s="71" t="str">
        <f>IF(Eksplikatsioon!D276=0,"",Eksplikatsioon!D276)</f>
        <v/>
      </c>
      <c r="E276" s="71" t="str">
        <f>IF(Eksplikatsioon!F276=0,"",Eksplikatsioon!F276)</f>
        <v/>
      </c>
      <c r="F276" s="71" t="str">
        <f>IF(Eksplikatsioon!H276=0,"",Eksplikatsioon!H276)</f>
        <v/>
      </c>
      <c r="G276" s="71" t="str">
        <f>IF(Eksplikatsioon!J276=0,"",Eksplikatsioon!J276)</f>
        <v/>
      </c>
      <c r="H276" s="71" t="str">
        <f>IF(Eksplikatsioon!K276=0,"",Eksplikatsioon!K276)</f>
        <v/>
      </c>
      <c r="I276" s="71" t="str">
        <f>IF(Eksplikatsioon!L276=0,"",Eksplikatsioon!L276)</f>
        <v/>
      </c>
      <c r="J276" s="72" t="str">
        <f>IFERROR(IF($G276="Erikasutuses pind (muu)",Eksplikatsioon!O276/SUM(Eksplikatsioon!$O276:'Eksplikatsioon'!$AG276),IF($G276="Erikasutuses pind (korrus)",IFERROR(SUMIFS($E:$E,$G:$G,"Ainukasutuses pind",$C:$C,"Üüritav pind",$H:$H,J$3,$A:$A,$A276)/SUMIFS($E:$E,$G:$G,"Ainukasutuses pind",$C:$C,"Üüritav pind",$A:$A,$A276),0),IF($G276="Erikasutuses pind (hoone)",IFERROR(SUMIFS($E:$E,$G:$G,"Ainukasutuses pind",$C:$C,"Üüritav pind",$H:$H,J$3)/SUMIFS($E:$E,$G:$G,"Ainukasutuses pind",$C:$C,"Üüritav pind"),0),""))),"")</f>
        <v/>
      </c>
      <c r="K276" s="72" t="str">
        <f>IFERROR(IF($G276="Erikasutuses pind (muu)",Eksplikatsioon!P276/SUM(Eksplikatsioon!$O276:'Eksplikatsioon'!$AG276),IF($G276="Erikasutuses pind (korrus)",IFERROR(SUMIFS($E:$E,$G:$G,"Ainukasutuses pind",$C:$C,"Üüritav pind",$H:$H,K$3,$A:$A,$A276)/SUMIFS($E:$E,$G:$G,"Ainukasutuses pind",$C:$C,"Üüritav pind",$A:$A,$A276),0),IF($G276="Erikasutuses pind (hoone)",IFERROR(SUMIFS($E:$E,$G:$G,"Ainukasutuses pind",$C:$C,"Üüritav pind",$H:$H,K$3)/SUMIFS($E:$E,$G:$G,"Ainukasutuses pind",$C:$C,"Üüritav pind"),0),""))),"")</f>
        <v/>
      </c>
      <c r="L276" s="72" t="str">
        <f>IFERROR(IF($G276="Erikasutuses pind (muu)",Eksplikatsioon!Q276/SUM(Eksplikatsioon!$O276:'Eksplikatsioon'!$AG276),IF($G276="Erikasutuses pind (korrus)",IFERROR(SUMIFS($E:$E,$G:$G,"Ainukasutuses pind",$C:$C,"Üüritav pind",$H:$H,L$3,$A:$A,$A276)/SUMIFS($E:$E,$G:$G,"Ainukasutuses pind",$C:$C,"Üüritav pind",$A:$A,$A276),0),IF($G276="Erikasutuses pind (hoone)",IFERROR(SUMIFS($E:$E,$G:$G,"Ainukasutuses pind",$C:$C,"Üüritav pind",$H:$H,L$3)/SUMIFS($E:$E,$G:$G,"Ainukasutuses pind",$C:$C,"Üüritav pind"),0),""))),"")</f>
        <v/>
      </c>
      <c r="M276" s="72" t="str">
        <f>IFERROR(IF($G276="Erikasutuses pind (muu)",Eksplikatsioon!R276/SUM(Eksplikatsioon!$O276:'Eksplikatsioon'!$AG276),IF($G276="Erikasutuses pind (korrus)",IFERROR(SUMIFS($E:$E,$G:$G,"Ainukasutuses pind",$C:$C,"Üüritav pind",$H:$H,M$3,$A:$A,$A276)/SUMIFS($E:$E,$G:$G,"Ainukasutuses pind",$C:$C,"Üüritav pind",$A:$A,$A276),0),IF($G276="Erikasutuses pind (hoone)",IFERROR(SUMIFS($E:$E,$G:$G,"Ainukasutuses pind",$C:$C,"Üüritav pind",$H:$H,M$3)/SUMIFS($E:$E,$G:$G,"Ainukasutuses pind",$C:$C,"Üüritav pind"),0),""))),"")</f>
        <v/>
      </c>
      <c r="N276" s="72" t="str">
        <f>IFERROR(IF($G276="Erikasutuses pind (muu)",Eksplikatsioon!S276/SUM(Eksplikatsioon!$O276:'Eksplikatsioon'!$AG276),IF($G276="Erikasutuses pind (korrus)",IFERROR(SUMIFS($E:$E,$G:$G,"Ainukasutuses pind",$C:$C,"Üüritav pind",$H:$H,N$3,$A:$A,$A276)/SUMIFS($E:$E,$G:$G,"Ainukasutuses pind",$C:$C,"Üüritav pind",$A:$A,$A276),0),IF($G276="Erikasutuses pind (hoone)",IFERROR(SUMIFS($E:$E,$G:$G,"Ainukasutuses pind",$C:$C,"Üüritav pind",$H:$H,N$3)/SUMIFS($E:$E,$G:$G,"Ainukasutuses pind",$C:$C,"Üüritav pind"),0),""))),"")</f>
        <v/>
      </c>
      <c r="O276" s="72" t="str">
        <f>IFERROR(IF($G276="Erikasutuses pind (muu)",Eksplikatsioon!T276/SUM(Eksplikatsioon!$O276:'Eksplikatsioon'!$AG276),IF($G276="Erikasutuses pind (korrus)",IFERROR(SUMIFS($E:$E,$G:$G,"Ainukasutuses pind",$C:$C,"Üüritav pind",$H:$H,O$3,$A:$A,$A276)/SUMIFS($E:$E,$G:$G,"Ainukasutuses pind",$C:$C,"Üüritav pind",$A:$A,$A276),0),IF($G276="Erikasutuses pind (hoone)",IFERROR(SUMIFS($E:$E,$G:$G,"Ainukasutuses pind",$C:$C,"Üüritav pind",$H:$H,O$3)/SUMIFS($E:$E,$G:$G,"Ainukasutuses pind",$C:$C,"Üüritav pind"),0),""))),"")</f>
        <v/>
      </c>
      <c r="P276" s="72" t="str">
        <f>IFERROR(IF($G276="Erikasutuses pind (muu)",Eksplikatsioon!U276/SUM(Eksplikatsioon!$O276:'Eksplikatsioon'!$AG276),IF($G276="Erikasutuses pind (korrus)",IFERROR(SUMIFS($E:$E,$G:$G,"Ainukasutuses pind",$C:$C,"Üüritav pind",$H:$H,P$3,$A:$A,$A276)/SUMIFS($E:$E,$G:$G,"Ainukasutuses pind",$C:$C,"Üüritav pind",$A:$A,$A276),0),IF($G276="Erikasutuses pind (hoone)",IFERROR(SUMIFS($E:$E,$G:$G,"Ainukasutuses pind",$C:$C,"Üüritav pind",$H:$H,P$3)/SUMIFS($E:$E,$G:$G,"Ainukasutuses pind",$C:$C,"Üüritav pind"),0),""))),"")</f>
        <v/>
      </c>
      <c r="Q276" s="72" t="str">
        <f>IFERROR(IF($G276="Erikasutuses pind (muu)",Eksplikatsioon!V276/SUM(Eksplikatsioon!$O276:'Eksplikatsioon'!$AG276),IF($G276="Erikasutuses pind (korrus)",IFERROR(SUMIFS($E:$E,$G:$G,"Ainukasutuses pind",$C:$C,"Üüritav pind",$H:$H,Q$3,$A:$A,$A276)/SUMIFS($E:$E,$G:$G,"Ainukasutuses pind",$C:$C,"Üüritav pind",$A:$A,$A276),0),IF($G276="Erikasutuses pind (hoone)",IFERROR(SUMIFS($E:$E,$G:$G,"Ainukasutuses pind",$C:$C,"Üüritav pind",$H:$H,Q$3)/SUMIFS($E:$E,$G:$G,"Ainukasutuses pind",$C:$C,"Üüritav pind"),0),""))),"")</f>
        <v/>
      </c>
      <c r="R276" s="72" t="str">
        <f>IFERROR(IF($G276="Erikasutuses pind (muu)",Eksplikatsioon!W276/SUM(Eksplikatsioon!$O276:'Eksplikatsioon'!$AG276),IF($G276="Erikasutuses pind (korrus)",IFERROR(SUMIFS($E:$E,$G:$G,"Ainukasutuses pind",$C:$C,"Üüritav pind",$H:$H,R$3,$A:$A,$A276)/SUMIFS($E:$E,$G:$G,"Ainukasutuses pind",$C:$C,"Üüritav pind",$A:$A,$A276),0),IF($G276="Erikasutuses pind (hoone)",IFERROR(SUMIFS($E:$E,$G:$G,"Ainukasutuses pind",$C:$C,"Üüritav pind",$H:$H,R$3)/SUMIFS($E:$E,$G:$G,"Ainukasutuses pind",$C:$C,"Üüritav pind"),0),""))),"")</f>
        <v/>
      </c>
      <c r="S276" s="72" t="str">
        <f>IFERROR(IF($G276="Erikasutuses pind (muu)",Eksplikatsioon!X276/SUM(Eksplikatsioon!$O276:'Eksplikatsioon'!$AG276),IF($G276="Erikasutuses pind (korrus)",IFERROR(SUMIFS($E:$E,$G:$G,"Ainukasutuses pind",$C:$C,"Üüritav pind",$H:$H,S$3,$A:$A,$A276)/SUMIFS($E:$E,$G:$G,"Ainukasutuses pind",$C:$C,"Üüritav pind",$A:$A,$A276),0),IF($G276="Erikasutuses pind (hoone)",IFERROR(SUMIFS($E:$E,$G:$G,"Ainukasutuses pind",$C:$C,"Üüritav pind",$H:$H,S$3)/SUMIFS($E:$E,$G:$G,"Ainukasutuses pind",$C:$C,"Üüritav pind"),0),""))),"")</f>
        <v/>
      </c>
      <c r="T276" s="72" t="str">
        <f>IFERROR(IF($G276="Erikasutuses pind (muu)",Eksplikatsioon!Y276/SUM(Eksplikatsioon!$O276:'Eksplikatsioon'!$AG276),IF($G276="Erikasutuses pind (korrus)",IFERROR(SUMIFS($E:$E,$G:$G,"Ainukasutuses pind",$C:$C,"Üüritav pind",$H:$H,T$3,$A:$A,$A276)/SUMIFS($E:$E,$G:$G,"Ainukasutuses pind",$C:$C,"Üüritav pind",$A:$A,$A276),0),IF($G276="Erikasutuses pind (hoone)",IFERROR(SUMIFS($E:$E,$G:$G,"Ainukasutuses pind",$C:$C,"Üüritav pind",$H:$H,T$3)/SUMIFS($E:$E,$G:$G,"Ainukasutuses pind",$C:$C,"Üüritav pind"),0),""))),"")</f>
        <v/>
      </c>
      <c r="U276" s="72" t="str">
        <f>IFERROR(IF($G276="Erikasutuses pind (muu)",Eksplikatsioon!Z276/SUM(Eksplikatsioon!$O276:'Eksplikatsioon'!$AG276),IF($G276="Erikasutuses pind (korrus)",IFERROR(SUMIFS($E:$E,$G:$G,"Ainukasutuses pind",$C:$C,"Üüritav pind",$H:$H,U$3,$A:$A,$A276)/SUMIFS($E:$E,$G:$G,"Ainukasutuses pind",$C:$C,"Üüritav pind",$A:$A,$A276),0),IF($G276="Erikasutuses pind (hoone)",IFERROR(SUMIFS($E:$E,$G:$G,"Ainukasutuses pind",$C:$C,"Üüritav pind",$H:$H,U$3)/SUMIFS($E:$E,$G:$G,"Ainukasutuses pind",$C:$C,"Üüritav pind"),0),""))),"")</f>
        <v/>
      </c>
      <c r="V276" s="72" t="str">
        <f>IFERROR(IF($G276="Erikasutuses pind (muu)",Eksplikatsioon!AA276/SUM(Eksplikatsioon!$O276:'Eksplikatsioon'!$AG276),IF($G276="Erikasutuses pind (korrus)",IFERROR(SUMIFS($E:$E,$G:$G,"Ainukasutuses pind",$C:$C,"Üüritav pind",$H:$H,V$3,$A:$A,$A276)/SUMIFS($E:$E,$G:$G,"Ainukasutuses pind",$C:$C,"Üüritav pind",$A:$A,$A276),0),IF($G276="Erikasutuses pind (hoone)",IFERROR(SUMIFS($E:$E,$G:$G,"Ainukasutuses pind",$C:$C,"Üüritav pind",$H:$H,V$3)/SUMIFS($E:$E,$G:$G,"Ainukasutuses pind",$C:$C,"Üüritav pind"),0),""))),"")</f>
        <v/>
      </c>
      <c r="W276" s="72" t="str">
        <f>IFERROR(IF($G276="Erikasutuses pind (muu)",Eksplikatsioon!AB276/SUM(Eksplikatsioon!$O276:'Eksplikatsioon'!$AG276),IF($G276="Erikasutuses pind (korrus)",IFERROR(SUMIFS($E:$E,$G:$G,"Ainukasutuses pind",$C:$C,"Üüritav pind",$H:$H,W$3,$A:$A,$A276)/SUMIFS($E:$E,$G:$G,"Ainukasutuses pind",$C:$C,"Üüritav pind",$A:$A,$A276),0),IF($G276="Erikasutuses pind (hoone)",IFERROR(SUMIFS($E:$E,$G:$G,"Ainukasutuses pind",$C:$C,"Üüritav pind",$H:$H,W$3)/SUMIFS($E:$E,$G:$G,"Ainukasutuses pind",$C:$C,"Üüritav pind"),0),""))),"")</f>
        <v/>
      </c>
      <c r="X276" s="72" t="str">
        <f>IFERROR(IF($G276="Erikasutuses pind (muu)",Eksplikatsioon!AC276/SUM(Eksplikatsioon!$O276:'Eksplikatsioon'!$AG276),IF($G276="Erikasutuses pind (korrus)",IFERROR(SUMIFS($E:$E,$G:$G,"Ainukasutuses pind",$C:$C,"Üüritav pind",$H:$H,X$3,$A:$A,$A276)/SUMIFS($E:$E,$G:$G,"Ainukasutuses pind",$C:$C,"Üüritav pind",$A:$A,$A276),0),IF($G276="Erikasutuses pind (hoone)",IFERROR(SUMIFS($E:$E,$G:$G,"Ainukasutuses pind",$C:$C,"Üüritav pind",$H:$H,X$3)/SUMIFS($E:$E,$G:$G,"Ainukasutuses pind",$C:$C,"Üüritav pind"),0),""))),"")</f>
        <v/>
      </c>
      <c r="Y276" s="72" t="str">
        <f>IFERROR(IF($G276="Erikasutuses pind (muu)",Eksplikatsioon!AD276/SUM(Eksplikatsioon!$O276:'Eksplikatsioon'!$AG276),IF($G276="Erikasutuses pind (korrus)",IFERROR(SUMIFS($E:$E,$G:$G,"Ainukasutuses pind",$C:$C,"Üüritav pind",$H:$H,Y$3,$A:$A,$A276)/SUMIFS($E:$E,$G:$G,"Ainukasutuses pind",$C:$C,"Üüritav pind",$A:$A,$A276),0),IF($G276="Erikasutuses pind (hoone)",IFERROR(SUMIFS($E:$E,$G:$G,"Ainukasutuses pind",$C:$C,"Üüritav pind",$H:$H,Y$3)/SUMIFS($E:$E,$G:$G,"Ainukasutuses pind",$C:$C,"Üüritav pind"),0),""))),"")</f>
        <v/>
      </c>
      <c r="Z276" s="72" t="str">
        <f>IFERROR(IF($G276="Erikasutuses pind (muu)",Eksplikatsioon!AE276/SUM(Eksplikatsioon!$O276:'Eksplikatsioon'!$AG276),IF($G276="Erikasutuses pind (korrus)",IFERROR(SUMIFS($E:$E,$G:$G,"Ainukasutuses pind",$C:$C,"Üüritav pind",$H:$H,Z$3,$A:$A,$A276)/SUMIFS($E:$E,$G:$G,"Ainukasutuses pind",$C:$C,"Üüritav pind",$A:$A,$A276),0),IF($G276="Erikasutuses pind (hoone)",IFERROR(SUMIFS($E:$E,$G:$G,"Ainukasutuses pind",$C:$C,"Üüritav pind",$H:$H,Z$3)/SUMIFS($E:$E,$G:$G,"Ainukasutuses pind",$C:$C,"Üüritav pind"),0),""))),"")</f>
        <v/>
      </c>
      <c r="AA276" s="72" t="str">
        <f>IFERROR(IF($G276="Erikasutuses pind (muu)",Eksplikatsioon!AF276/SUM(Eksplikatsioon!$O276:'Eksplikatsioon'!$AG276),IF($G276="Erikasutuses pind (korrus)",IFERROR(SUMIFS($E:$E,$G:$G,"Ainukasutuses pind",$C:$C,"Üüritav pind",$H:$H,AA$3,$A:$A,$A276)/SUMIFS($E:$E,$G:$G,"Ainukasutuses pind",$C:$C,"Üüritav pind",$A:$A,$A276),0),IF($G276="Erikasutuses pind (hoone)",IFERROR(SUMIFS($E:$E,$G:$G,"Ainukasutuses pind",$C:$C,"Üüritav pind",$H:$H,AA$3)/SUMIFS($E:$E,$G:$G,"Ainukasutuses pind",$C:$C,"Üüritav pind"),0),""))),"")</f>
        <v/>
      </c>
      <c r="AB276" s="72" t="str">
        <f>IFERROR(IF($G276="Erikasutuses pind (muu)",Eksplikatsioon!AG276/SUM(Eksplikatsioon!$O276:'Eksplikatsioon'!$AG276),IF($G276="Erikasutuses pind (korrus)",IFERROR(SUMIFS($E:$E,$G:$G,"Ainukasutuses pind",$C:$C,"Üüritav pind",$H:$H,AB$3,$A:$A,$A276)/SUMIFS($E:$E,$G:$G,"Ainukasutuses pind",$C:$C,"Üüritav pind",$A:$A,$A276),0),IF($G276="Erikasutuses pind (hoone)",IFERROR(SUMIFS($E:$E,$G:$G,"Ainukasutuses pind",$C:$C,"Üüritav pind",$H:$H,AB$3)/SUMIFS($E:$E,$G:$G,"Ainukasutuses pind",$C:$C,"Üüritav pind"),0),""))),"")</f>
        <v/>
      </c>
      <c r="AC276" s="72" t="str">
        <f>IFERROR(IF($G276="Erikasutuses pind (muu)",$E276*J276,IFERROR($E276*J276/SUM($J276:$AB276)*(Eksplikatsioon!O276)/SUMPRODUCT($J276:$AB276,Eksplikatsioon!$O276:$AG276),"")),"")</f>
        <v/>
      </c>
      <c r="AD276" s="72" t="str">
        <f>IFERROR(IF($G276="Erikasutuses pind (muu)",$E276*K276,IFERROR($E276*K276/SUM($J276:$AB276)*(Eksplikatsioon!P276)/SUMPRODUCT($J276:$AB276,Eksplikatsioon!$O276:$AG276),"")),"")</f>
        <v/>
      </c>
      <c r="AE276" s="72" t="str">
        <f>IFERROR(IF($G276="Erikasutuses pind (muu)",$E276*L276,IFERROR($E276*L276/SUM($J276:$AB276)*(Eksplikatsioon!Q276)/SUMPRODUCT($J276:$AB276,Eksplikatsioon!$O276:$AG276),"")),"")</f>
        <v/>
      </c>
      <c r="AF276" s="72" t="str">
        <f>IFERROR(IF($G276="Erikasutuses pind (muu)",$E276*M276,IFERROR($E276*M276/SUM($J276:$AB276)*(Eksplikatsioon!R276)/SUMPRODUCT($J276:$AB276,Eksplikatsioon!$O276:$AG276),"")),"")</f>
        <v/>
      </c>
      <c r="AG276" s="72" t="str">
        <f>IFERROR(IF($G276="Erikasutuses pind (muu)",$E276*N276,IFERROR($E276*N276/SUM($J276:$AB276)*(Eksplikatsioon!S276)/SUMPRODUCT($J276:$AB276,Eksplikatsioon!$O276:$AG276),"")),"")</f>
        <v/>
      </c>
      <c r="AH276" s="72" t="str">
        <f>IFERROR(IF($G276="Erikasutuses pind (muu)",$E276*O276,IFERROR($E276*O276/SUM($J276:$AB276)*(Eksplikatsioon!T276)/SUMPRODUCT($J276:$AB276,Eksplikatsioon!$O276:$AG276),"")),"")</f>
        <v/>
      </c>
      <c r="AI276" s="72" t="str">
        <f>IFERROR(IF($G276="Erikasutuses pind (muu)",$E276*P276,IFERROR($E276*P276/SUM($J276:$AB276)*(Eksplikatsioon!U276)/SUMPRODUCT($J276:$AB276,Eksplikatsioon!$O276:$AG276),"")),"")</f>
        <v/>
      </c>
      <c r="AJ276" s="72" t="str">
        <f>IFERROR(IF($G276="Erikasutuses pind (muu)",$E276*Q276,IFERROR($E276*Q276/SUM($J276:$AB276)*(Eksplikatsioon!V276)/SUMPRODUCT($J276:$AB276,Eksplikatsioon!$O276:$AG276),"")),"")</f>
        <v/>
      </c>
      <c r="AK276" s="72" t="str">
        <f>IFERROR(IF($G276="Erikasutuses pind (muu)",$E276*R276,IFERROR($E276*R276/SUM($J276:$AB276)*(Eksplikatsioon!W276)/SUMPRODUCT($J276:$AB276,Eksplikatsioon!$O276:$AG276),"")),"")</f>
        <v/>
      </c>
      <c r="AL276" s="72" t="str">
        <f>IFERROR(IF($G276="Erikasutuses pind (muu)",$E276*S276,IFERROR($E276*S276/SUM($J276:$AB276)*(Eksplikatsioon!X276)/SUMPRODUCT($J276:$AB276,Eksplikatsioon!$O276:$AG276),"")),"")</f>
        <v/>
      </c>
      <c r="AM276" s="72" t="str">
        <f>IFERROR(IF($G276="Erikasutuses pind (muu)",$E276*T276,IFERROR($E276*T276/SUM($J276:$AB276)*(Eksplikatsioon!Y276)/SUMPRODUCT($J276:$AB276,Eksplikatsioon!$O276:$AG276),"")),"")</f>
        <v/>
      </c>
      <c r="AN276" s="72" t="str">
        <f>IFERROR(IF($G276="Erikasutuses pind (muu)",$E276*U276,IFERROR($E276*U276/SUM($J276:$AB276)*(Eksplikatsioon!Z276)/SUMPRODUCT($J276:$AB276,Eksplikatsioon!$O276:$AG276),"")),"")</f>
        <v/>
      </c>
      <c r="AO276" s="72" t="str">
        <f>IFERROR(IF($G276="Erikasutuses pind (muu)",$E276*V276,IFERROR($E276*V276/SUM($J276:$AB276)*(Eksplikatsioon!AA276)/SUMPRODUCT($J276:$AB276,Eksplikatsioon!$O276:$AG276),"")),"")</f>
        <v/>
      </c>
      <c r="AP276" s="72" t="str">
        <f>IFERROR(IF($G276="Erikasutuses pind (muu)",$E276*W276,IFERROR($E276*W276/SUM($J276:$AB276)*(Eksplikatsioon!AB276)/SUMPRODUCT($J276:$AB276,Eksplikatsioon!$O276:$AG276),"")),"")</f>
        <v/>
      </c>
      <c r="AQ276" s="72" t="str">
        <f>IFERROR(IF($G276="Erikasutuses pind (muu)",$E276*X276,IFERROR($E276*X276/SUM($J276:$AB276)*(Eksplikatsioon!AC276)/SUMPRODUCT($J276:$AB276,Eksplikatsioon!$O276:$AG276),"")),"")</f>
        <v/>
      </c>
      <c r="AR276" s="72" t="str">
        <f>IFERROR(IF($G276="Erikasutuses pind (muu)",$E276*Y276,IFERROR($E276*Y276/SUM($J276:$AB276)*(Eksplikatsioon!AD276)/SUMPRODUCT($J276:$AB276,Eksplikatsioon!$O276:$AG276),"")),"")</f>
        <v/>
      </c>
      <c r="AS276" s="72" t="str">
        <f>IFERROR(IF($G276="Erikasutuses pind (muu)",$E276*Z276,IFERROR($E276*Z276/SUM($J276:$AB276)*(Eksplikatsioon!AE276)/SUMPRODUCT($J276:$AB276,Eksplikatsioon!$O276:$AG276),"")),"")</f>
        <v/>
      </c>
      <c r="AT276" s="72" t="str">
        <f>IFERROR(IF($G276="Erikasutuses pind (muu)",$E276*AA276,IFERROR($E276*AA276/SUM($J276:$AB276)*(Eksplikatsioon!AF276)/SUMPRODUCT($J276:$AB276,Eksplikatsioon!$O276:$AG276),"")),"")</f>
        <v/>
      </c>
      <c r="AU276" s="72" t="str">
        <f>IFERROR(IF($G276="Erikasutuses pind (muu)",$E276*AB276,IFERROR($E276*AB276/SUM($J276:$AB276)*(Eksplikatsioon!AG276)/SUMPRODUCT($J276:$AB276,Eksplikatsioon!$O276:$AG276),"")),"")</f>
        <v/>
      </c>
    </row>
    <row r="277" spans="1:47" x14ac:dyDescent="0.25">
      <c r="A277" s="71" t="str">
        <f>IF(Eksplikatsioon!A277=0,"",Eksplikatsioon!A277)</f>
        <v/>
      </c>
      <c r="B277" s="71" t="str">
        <f>IF(Eksplikatsioon!B277=0,"",Eksplikatsioon!B277)</f>
        <v/>
      </c>
      <c r="C277" s="71" t="str">
        <f>IF(Eksplikatsioon!C277=0,"",Eksplikatsioon!C277)</f>
        <v/>
      </c>
      <c r="D277" s="71" t="str">
        <f>IF(Eksplikatsioon!D277=0,"",Eksplikatsioon!D277)</f>
        <v/>
      </c>
      <c r="E277" s="71" t="str">
        <f>IF(Eksplikatsioon!F277=0,"",Eksplikatsioon!F277)</f>
        <v/>
      </c>
      <c r="F277" s="71" t="str">
        <f>IF(Eksplikatsioon!H277=0,"",Eksplikatsioon!H277)</f>
        <v/>
      </c>
      <c r="G277" s="71" t="str">
        <f>IF(Eksplikatsioon!J277=0,"",Eksplikatsioon!J277)</f>
        <v/>
      </c>
      <c r="H277" s="71" t="str">
        <f>IF(Eksplikatsioon!K277=0,"",Eksplikatsioon!K277)</f>
        <v/>
      </c>
      <c r="I277" s="71" t="str">
        <f>IF(Eksplikatsioon!L277=0,"",Eksplikatsioon!L277)</f>
        <v/>
      </c>
      <c r="J277" s="72" t="str">
        <f>IFERROR(IF($G277="Erikasutuses pind (muu)",Eksplikatsioon!O277/SUM(Eksplikatsioon!$O277:'Eksplikatsioon'!$AG277),IF($G277="Erikasutuses pind (korrus)",IFERROR(SUMIFS($E:$E,$G:$G,"Ainukasutuses pind",$C:$C,"Üüritav pind",$H:$H,J$3,$A:$A,$A277)/SUMIFS($E:$E,$G:$G,"Ainukasutuses pind",$C:$C,"Üüritav pind",$A:$A,$A277),0),IF($G277="Erikasutuses pind (hoone)",IFERROR(SUMIFS($E:$E,$G:$G,"Ainukasutuses pind",$C:$C,"Üüritav pind",$H:$H,J$3)/SUMIFS($E:$E,$G:$G,"Ainukasutuses pind",$C:$C,"Üüritav pind"),0),""))),"")</f>
        <v/>
      </c>
      <c r="K277" s="72" t="str">
        <f>IFERROR(IF($G277="Erikasutuses pind (muu)",Eksplikatsioon!P277/SUM(Eksplikatsioon!$O277:'Eksplikatsioon'!$AG277),IF($G277="Erikasutuses pind (korrus)",IFERROR(SUMIFS($E:$E,$G:$G,"Ainukasutuses pind",$C:$C,"Üüritav pind",$H:$H,K$3,$A:$A,$A277)/SUMIFS($E:$E,$G:$G,"Ainukasutuses pind",$C:$C,"Üüritav pind",$A:$A,$A277),0),IF($G277="Erikasutuses pind (hoone)",IFERROR(SUMIFS($E:$E,$G:$G,"Ainukasutuses pind",$C:$C,"Üüritav pind",$H:$H,K$3)/SUMIFS($E:$E,$G:$G,"Ainukasutuses pind",$C:$C,"Üüritav pind"),0),""))),"")</f>
        <v/>
      </c>
      <c r="L277" s="72" t="str">
        <f>IFERROR(IF($G277="Erikasutuses pind (muu)",Eksplikatsioon!Q277/SUM(Eksplikatsioon!$O277:'Eksplikatsioon'!$AG277),IF($G277="Erikasutuses pind (korrus)",IFERROR(SUMIFS($E:$E,$G:$G,"Ainukasutuses pind",$C:$C,"Üüritav pind",$H:$H,L$3,$A:$A,$A277)/SUMIFS($E:$E,$G:$G,"Ainukasutuses pind",$C:$C,"Üüritav pind",$A:$A,$A277),0),IF($G277="Erikasutuses pind (hoone)",IFERROR(SUMIFS($E:$E,$G:$G,"Ainukasutuses pind",$C:$C,"Üüritav pind",$H:$H,L$3)/SUMIFS($E:$E,$G:$G,"Ainukasutuses pind",$C:$C,"Üüritav pind"),0),""))),"")</f>
        <v/>
      </c>
      <c r="M277" s="72" t="str">
        <f>IFERROR(IF($G277="Erikasutuses pind (muu)",Eksplikatsioon!R277/SUM(Eksplikatsioon!$O277:'Eksplikatsioon'!$AG277),IF($G277="Erikasutuses pind (korrus)",IFERROR(SUMIFS($E:$E,$G:$G,"Ainukasutuses pind",$C:$C,"Üüritav pind",$H:$H,M$3,$A:$A,$A277)/SUMIFS($E:$E,$G:$G,"Ainukasutuses pind",$C:$C,"Üüritav pind",$A:$A,$A277),0),IF($G277="Erikasutuses pind (hoone)",IFERROR(SUMIFS($E:$E,$G:$G,"Ainukasutuses pind",$C:$C,"Üüritav pind",$H:$H,M$3)/SUMIFS($E:$E,$G:$G,"Ainukasutuses pind",$C:$C,"Üüritav pind"),0),""))),"")</f>
        <v/>
      </c>
      <c r="N277" s="72" t="str">
        <f>IFERROR(IF($G277="Erikasutuses pind (muu)",Eksplikatsioon!S277/SUM(Eksplikatsioon!$O277:'Eksplikatsioon'!$AG277),IF($G277="Erikasutuses pind (korrus)",IFERROR(SUMIFS($E:$E,$G:$G,"Ainukasutuses pind",$C:$C,"Üüritav pind",$H:$H,N$3,$A:$A,$A277)/SUMIFS($E:$E,$G:$G,"Ainukasutuses pind",$C:$C,"Üüritav pind",$A:$A,$A277),0),IF($G277="Erikasutuses pind (hoone)",IFERROR(SUMIFS($E:$E,$G:$G,"Ainukasutuses pind",$C:$C,"Üüritav pind",$H:$H,N$3)/SUMIFS($E:$E,$G:$G,"Ainukasutuses pind",$C:$C,"Üüritav pind"),0),""))),"")</f>
        <v/>
      </c>
      <c r="O277" s="72" t="str">
        <f>IFERROR(IF($G277="Erikasutuses pind (muu)",Eksplikatsioon!T277/SUM(Eksplikatsioon!$O277:'Eksplikatsioon'!$AG277),IF($G277="Erikasutuses pind (korrus)",IFERROR(SUMIFS($E:$E,$G:$G,"Ainukasutuses pind",$C:$C,"Üüritav pind",$H:$H,O$3,$A:$A,$A277)/SUMIFS($E:$E,$G:$G,"Ainukasutuses pind",$C:$C,"Üüritav pind",$A:$A,$A277),0),IF($G277="Erikasutuses pind (hoone)",IFERROR(SUMIFS($E:$E,$G:$G,"Ainukasutuses pind",$C:$C,"Üüritav pind",$H:$H,O$3)/SUMIFS($E:$E,$G:$G,"Ainukasutuses pind",$C:$C,"Üüritav pind"),0),""))),"")</f>
        <v/>
      </c>
      <c r="P277" s="72" t="str">
        <f>IFERROR(IF($G277="Erikasutuses pind (muu)",Eksplikatsioon!U277/SUM(Eksplikatsioon!$O277:'Eksplikatsioon'!$AG277),IF($G277="Erikasutuses pind (korrus)",IFERROR(SUMIFS($E:$E,$G:$G,"Ainukasutuses pind",$C:$C,"Üüritav pind",$H:$H,P$3,$A:$A,$A277)/SUMIFS($E:$E,$G:$G,"Ainukasutuses pind",$C:$C,"Üüritav pind",$A:$A,$A277),0),IF($G277="Erikasutuses pind (hoone)",IFERROR(SUMIFS($E:$E,$G:$G,"Ainukasutuses pind",$C:$C,"Üüritav pind",$H:$H,P$3)/SUMIFS($E:$E,$G:$G,"Ainukasutuses pind",$C:$C,"Üüritav pind"),0),""))),"")</f>
        <v/>
      </c>
      <c r="Q277" s="72" t="str">
        <f>IFERROR(IF($G277="Erikasutuses pind (muu)",Eksplikatsioon!V277/SUM(Eksplikatsioon!$O277:'Eksplikatsioon'!$AG277),IF($G277="Erikasutuses pind (korrus)",IFERROR(SUMIFS($E:$E,$G:$G,"Ainukasutuses pind",$C:$C,"Üüritav pind",$H:$H,Q$3,$A:$A,$A277)/SUMIFS($E:$E,$G:$G,"Ainukasutuses pind",$C:$C,"Üüritav pind",$A:$A,$A277),0),IF($G277="Erikasutuses pind (hoone)",IFERROR(SUMIFS($E:$E,$G:$G,"Ainukasutuses pind",$C:$C,"Üüritav pind",$H:$H,Q$3)/SUMIFS($E:$E,$G:$G,"Ainukasutuses pind",$C:$C,"Üüritav pind"),0),""))),"")</f>
        <v/>
      </c>
      <c r="R277" s="72" t="str">
        <f>IFERROR(IF($G277="Erikasutuses pind (muu)",Eksplikatsioon!W277/SUM(Eksplikatsioon!$O277:'Eksplikatsioon'!$AG277),IF($G277="Erikasutuses pind (korrus)",IFERROR(SUMIFS($E:$E,$G:$G,"Ainukasutuses pind",$C:$C,"Üüritav pind",$H:$H,R$3,$A:$A,$A277)/SUMIFS($E:$E,$G:$G,"Ainukasutuses pind",$C:$C,"Üüritav pind",$A:$A,$A277),0),IF($G277="Erikasutuses pind (hoone)",IFERROR(SUMIFS($E:$E,$G:$G,"Ainukasutuses pind",$C:$C,"Üüritav pind",$H:$H,R$3)/SUMIFS($E:$E,$G:$G,"Ainukasutuses pind",$C:$C,"Üüritav pind"),0),""))),"")</f>
        <v/>
      </c>
      <c r="S277" s="72" t="str">
        <f>IFERROR(IF($G277="Erikasutuses pind (muu)",Eksplikatsioon!X277/SUM(Eksplikatsioon!$O277:'Eksplikatsioon'!$AG277),IF($G277="Erikasutuses pind (korrus)",IFERROR(SUMIFS($E:$E,$G:$G,"Ainukasutuses pind",$C:$C,"Üüritav pind",$H:$H,S$3,$A:$A,$A277)/SUMIFS($E:$E,$G:$G,"Ainukasutuses pind",$C:$C,"Üüritav pind",$A:$A,$A277),0),IF($G277="Erikasutuses pind (hoone)",IFERROR(SUMIFS($E:$E,$G:$G,"Ainukasutuses pind",$C:$C,"Üüritav pind",$H:$H,S$3)/SUMIFS($E:$E,$G:$G,"Ainukasutuses pind",$C:$C,"Üüritav pind"),0),""))),"")</f>
        <v/>
      </c>
      <c r="T277" s="72" t="str">
        <f>IFERROR(IF($G277="Erikasutuses pind (muu)",Eksplikatsioon!Y277/SUM(Eksplikatsioon!$O277:'Eksplikatsioon'!$AG277),IF($G277="Erikasutuses pind (korrus)",IFERROR(SUMIFS($E:$E,$G:$G,"Ainukasutuses pind",$C:$C,"Üüritav pind",$H:$H,T$3,$A:$A,$A277)/SUMIFS($E:$E,$G:$G,"Ainukasutuses pind",$C:$C,"Üüritav pind",$A:$A,$A277),0),IF($G277="Erikasutuses pind (hoone)",IFERROR(SUMIFS($E:$E,$G:$G,"Ainukasutuses pind",$C:$C,"Üüritav pind",$H:$H,T$3)/SUMIFS($E:$E,$G:$G,"Ainukasutuses pind",$C:$C,"Üüritav pind"),0),""))),"")</f>
        <v/>
      </c>
      <c r="U277" s="72" t="str">
        <f>IFERROR(IF($G277="Erikasutuses pind (muu)",Eksplikatsioon!Z277/SUM(Eksplikatsioon!$O277:'Eksplikatsioon'!$AG277),IF($G277="Erikasutuses pind (korrus)",IFERROR(SUMIFS($E:$E,$G:$G,"Ainukasutuses pind",$C:$C,"Üüritav pind",$H:$H,U$3,$A:$A,$A277)/SUMIFS($E:$E,$G:$G,"Ainukasutuses pind",$C:$C,"Üüritav pind",$A:$A,$A277),0),IF($G277="Erikasutuses pind (hoone)",IFERROR(SUMIFS($E:$E,$G:$G,"Ainukasutuses pind",$C:$C,"Üüritav pind",$H:$H,U$3)/SUMIFS($E:$E,$G:$G,"Ainukasutuses pind",$C:$C,"Üüritav pind"),0),""))),"")</f>
        <v/>
      </c>
      <c r="V277" s="72" t="str">
        <f>IFERROR(IF($G277="Erikasutuses pind (muu)",Eksplikatsioon!AA277/SUM(Eksplikatsioon!$O277:'Eksplikatsioon'!$AG277),IF($G277="Erikasutuses pind (korrus)",IFERROR(SUMIFS($E:$E,$G:$G,"Ainukasutuses pind",$C:$C,"Üüritav pind",$H:$H,V$3,$A:$A,$A277)/SUMIFS($E:$E,$G:$G,"Ainukasutuses pind",$C:$C,"Üüritav pind",$A:$A,$A277),0),IF($G277="Erikasutuses pind (hoone)",IFERROR(SUMIFS($E:$E,$G:$G,"Ainukasutuses pind",$C:$C,"Üüritav pind",$H:$H,V$3)/SUMIFS($E:$E,$G:$G,"Ainukasutuses pind",$C:$C,"Üüritav pind"),0),""))),"")</f>
        <v/>
      </c>
      <c r="W277" s="72" t="str">
        <f>IFERROR(IF($G277="Erikasutuses pind (muu)",Eksplikatsioon!AB277/SUM(Eksplikatsioon!$O277:'Eksplikatsioon'!$AG277),IF($G277="Erikasutuses pind (korrus)",IFERROR(SUMIFS($E:$E,$G:$G,"Ainukasutuses pind",$C:$C,"Üüritav pind",$H:$H,W$3,$A:$A,$A277)/SUMIFS($E:$E,$G:$G,"Ainukasutuses pind",$C:$C,"Üüritav pind",$A:$A,$A277),0),IF($G277="Erikasutuses pind (hoone)",IFERROR(SUMIFS($E:$E,$G:$G,"Ainukasutuses pind",$C:$C,"Üüritav pind",$H:$H,W$3)/SUMIFS($E:$E,$G:$G,"Ainukasutuses pind",$C:$C,"Üüritav pind"),0),""))),"")</f>
        <v/>
      </c>
      <c r="X277" s="72" t="str">
        <f>IFERROR(IF($G277="Erikasutuses pind (muu)",Eksplikatsioon!AC277/SUM(Eksplikatsioon!$O277:'Eksplikatsioon'!$AG277),IF($G277="Erikasutuses pind (korrus)",IFERROR(SUMIFS($E:$E,$G:$G,"Ainukasutuses pind",$C:$C,"Üüritav pind",$H:$H,X$3,$A:$A,$A277)/SUMIFS($E:$E,$G:$G,"Ainukasutuses pind",$C:$C,"Üüritav pind",$A:$A,$A277),0),IF($G277="Erikasutuses pind (hoone)",IFERROR(SUMIFS($E:$E,$G:$G,"Ainukasutuses pind",$C:$C,"Üüritav pind",$H:$H,X$3)/SUMIFS($E:$E,$G:$G,"Ainukasutuses pind",$C:$C,"Üüritav pind"),0),""))),"")</f>
        <v/>
      </c>
      <c r="Y277" s="72" t="str">
        <f>IFERROR(IF($G277="Erikasutuses pind (muu)",Eksplikatsioon!AD277/SUM(Eksplikatsioon!$O277:'Eksplikatsioon'!$AG277),IF($G277="Erikasutuses pind (korrus)",IFERROR(SUMIFS($E:$E,$G:$G,"Ainukasutuses pind",$C:$C,"Üüritav pind",$H:$H,Y$3,$A:$A,$A277)/SUMIFS($E:$E,$G:$G,"Ainukasutuses pind",$C:$C,"Üüritav pind",$A:$A,$A277),0),IF($G277="Erikasutuses pind (hoone)",IFERROR(SUMIFS($E:$E,$G:$G,"Ainukasutuses pind",$C:$C,"Üüritav pind",$H:$H,Y$3)/SUMIFS($E:$E,$G:$G,"Ainukasutuses pind",$C:$C,"Üüritav pind"),0),""))),"")</f>
        <v/>
      </c>
      <c r="Z277" s="72" t="str">
        <f>IFERROR(IF($G277="Erikasutuses pind (muu)",Eksplikatsioon!AE277/SUM(Eksplikatsioon!$O277:'Eksplikatsioon'!$AG277),IF($G277="Erikasutuses pind (korrus)",IFERROR(SUMIFS($E:$E,$G:$G,"Ainukasutuses pind",$C:$C,"Üüritav pind",$H:$H,Z$3,$A:$A,$A277)/SUMIFS($E:$E,$G:$G,"Ainukasutuses pind",$C:$C,"Üüritav pind",$A:$A,$A277),0),IF($G277="Erikasutuses pind (hoone)",IFERROR(SUMIFS($E:$E,$G:$G,"Ainukasutuses pind",$C:$C,"Üüritav pind",$H:$H,Z$3)/SUMIFS($E:$E,$G:$G,"Ainukasutuses pind",$C:$C,"Üüritav pind"),0),""))),"")</f>
        <v/>
      </c>
      <c r="AA277" s="72" t="str">
        <f>IFERROR(IF($G277="Erikasutuses pind (muu)",Eksplikatsioon!AF277/SUM(Eksplikatsioon!$O277:'Eksplikatsioon'!$AG277),IF($G277="Erikasutuses pind (korrus)",IFERROR(SUMIFS($E:$E,$G:$G,"Ainukasutuses pind",$C:$C,"Üüritav pind",$H:$H,AA$3,$A:$A,$A277)/SUMIFS($E:$E,$G:$G,"Ainukasutuses pind",$C:$C,"Üüritav pind",$A:$A,$A277),0),IF($G277="Erikasutuses pind (hoone)",IFERROR(SUMIFS($E:$E,$G:$G,"Ainukasutuses pind",$C:$C,"Üüritav pind",$H:$H,AA$3)/SUMIFS($E:$E,$G:$G,"Ainukasutuses pind",$C:$C,"Üüritav pind"),0),""))),"")</f>
        <v/>
      </c>
      <c r="AB277" s="72" t="str">
        <f>IFERROR(IF($G277="Erikasutuses pind (muu)",Eksplikatsioon!AG277/SUM(Eksplikatsioon!$O277:'Eksplikatsioon'!$AG277),IF($G277="Erikasutuses pind (korrus)",IFERROR(SUMIFS($E:$E,$G:$G,"Ainukasutuses pind",$C:$C,"Üüritav pind",$H:$H,AB$3,$A:$A,$A277)/SUMIFS($E:$E,$G:$G,"Ainukasutuses pind",$C:$C,"Üüritav pind",$A:$A,$A277),0),IF($G277="Erikasutuses pind (hoone)",IFERROR(SUMIFS($E:$E,$G:$G,"Ainukasutuses pind",$C:$C,"Üüritav pind",$H:$H,AB$3)/SUMIFS($E:$E,$G:$G,"Ainukasutuses pind",$C:$C,"Üüritav pind"),0),""))),"")</f>
        <v/>
      </c>
      <c r="AC277" s="72" t="str">
        <f>IFERROR(IF($G277="Erikasutuses pind (muu)",$E277*J277,IFERROR($E277*J277/SUM($J277:$AB277)*(Eksplikatsioon!O277)/SUMPRODUCT($J277:$AB277,Eksplikatsioon!$O277:$AG277),"")),"")</f>
        <v/>
      </c>
      <c r="AD277" s="72" t="str">
        <f>IFERROR(IF($G277="Erikasutuses pind (muu)",$E277*K277,IFERROR($E277*K277/SUM($J277:$AB277)*(Eksplikatsioon!P277)/SUMPRODUCT($J277:$AB277,Eksplikatsioon!$O277:$AG277),"")),"")</f>
        <v/>
      </c>
      <c r="AE277" s="72" t="str">
        <f>IFERROR(IF($G277="Erikasutuses pind (muu)",$E277*L277,IFERROR($E277*L277/SUM($J277:$AB277)*(Eksplikatsioon!Q277)/SUMPRODUCT($J277:$AB277,Eksplikatsioon!$O277:$AG277),"")),"")</f>
        <v/>
      </c>
      <c r="AF277" s="72" t="str">
        <f>IFERROR(IF($G277="Erikasutuses pind (muu)",$E277*M277,IFERROR($E277*M277/SUM($J277:$AB277)*(Eksplikatsioon!R277)/SUMPRODUCT($J277:$AB277,Eksplikatsioon!$O277:$AG277),"")),"")</f>
        <v/>
      </c>
      <c r="AG277" s="72" t="str">
        <f>IFERROR(IF($G277="Erikasutuses pind (muu)",$E277*N277,IFERROR($E277*N277/SUM($J277:$AB277)*(Eksplikatsioon!S277)/SUMPRODUCT($J277:$AB277,Eksplikatsioon!$O277:$AG277),"")),"")</f>
        <v/>
      </c>
      <c r="AH277" s="72" t="str">
        <f>IFERROR(IF($G277="Erikasutuses pind (muu)",$E277*O277,IFERROR($E277*O277/SUM($J277:$AB277)*(Eksplikatsioon!T277)/SUMPRODUCT($J277:$AB277,Eksplikatsioon!$O277:$AG277),"")),"")</f>
        <v/>
      </c>
      <c r="AI277" s="72" t="str">
        <f>IFERROR(IF($G277="Erikasutuses pind (muu)",$E277*P277,IFERROR($E277*P277/SUM($J277:$AB277)*(Eksplikatsioon!U277)/SUMPRODUCT($J277:$AB277,Eksplikatsioon!$O277:$AG277),"")),"")</f>
        <v/>
      </c>
      <c r="AJ277" s="72" t="str">
        <f>IFERROR(IF($G277="Erikasutuses pind (muu)",$E277*Q277,IFERROR($E277*Q277/SUM($J277:$AB277)*(Eksplikatsioon!V277)/SUMPRODUCT($J277:$AB277,Eksplikatsioon!$O277:$AG277),"")),"")</f>
        <v/>
      </c>
      <c r="AK277" s="72" t="str">
        <f>IFERROR(IF($G277="Erikasutuses pind (muu)",$E277*R277,IFERROR($E277*R277/SUM($J277:$AB277)*(Eksplikatsioon!W277)/SUMPRODUCT($J277:$AB277,Eksplikatsioon!$O277:$AG277),"")),"")</f>
        <v/>
      </c>
      <c r="AL277" s="72" t="str">
        <f>IFERROR(IF($G277="Erikasutuses pind (muu)",$E277*S277,IFERROR($E277*S277/SUM($J277:$AB277)*(Eksplikatsioon!X277)/SUMPRODUCT($J277:$AB277,Eksplikatsioon!$O277:$AG277),"")),"")</f>
        <v/>
      </c>
      <c r="AM277" s="72" t="str">
        <f>IFERROR(IF($G277="Erikasutuses pind (muu)",$E277*T277,IFERROR($E277*T277/SUM($J277:$AB277)*(Eksplikatsioon!Y277)/SUMPRODUCT($J277:$AB277,Eksplikatsioon!$O277:$AG277),"")),"")</f>
        <v/>
      </c>
      <c r="AN277" s="72" t="str">
        <f>IFERROR(IF($G277="Erikasutuses pind (muu)",$E277*U277,IFERROR($E277*U277/SUM($J277:$AB277)*(Eksplikatsioon!Z277)/SUMPRODUCT($J277:$AB277,Eksplikatsioon!$O277:$AG277),"")),"")</f>
        <v/>
      </c>
      <c r="AO277" s="72" t="str">
        <f>IFERROR(IF($G277="Erikasutuses pind (muu)",$E277*V277,IFERROR($E277*V277/SUM($J277:$AB277)*(Eksplikatsioon!AA277)/SUMPRODUCT($J277:$AB277,Eksplikatsioon!$O277:$AG277),"")),"")</f>
        <v/>
      </c>
      <c r="AP277" s="72" t="str">
        <f>IFERROR(IF($G277="Erikasutuses pind (muu)",$E277*W277,IFERROR($E277*W277/SUM($J277:$AB277)*(Eksplikatsioon!AB277)/SUMPRODUCT($J277:$AB277,Eksplikatsioon!$O277:$AG277),"")),"")</f>
        <v/>
      </c>
      <c r="AQ277" s="72" t="str">
        <f>IFERROR(IF($G277="Erikasutuses pind (muu)",$E277*X277,IFERROR($E277*X277/SUM($J277:$AB277)*(Eksplikatsioon!AC277)/SUMPRODUCT($J277:$AB277,Eksplikatsioon!$O277:$AG277),"")),"")</f>
        <v/>
      </c>
      <c r="AR277" s="72" t="str">
        <f>IFERROR(IF($G277="Erikasutuses pind (muu)",$E277*Y277,IFERROR($E277*Y277/SUM($J277:$AB277)*(Eksplikatsioon!AD277)/SUMPRODUCT($J277:$AB277,Eksplikatsioon!$O277:$AG277),"")),"")</f>
        <v/>
      </c>
      <c r="AS277" s="72" t="str">
        <f>IFERROR(IF($G277="Erikasutuses pind (muu)",$E277*Z277,IFERROR($E277*Z277/SUM($J277:$AB277)*(Eksplikatsioon!AE277)/SUMPRODUCT($J277:$AB277,Eksplikatsioon!$O277:$AG277),"")),"")</f>
        <v/>
      </c>
      <c r="AT277" s="72" t="str">
        <f>IFERROR(IF($G277="Erikasutuses pind (muu)",$E277*AA277,IFERROR($E277*AA277/SUM($J277:$AB277)*(Eksplikatsioon!AF277)/SUMPRODUCT($J277:$AB277,Eksplikatsioon!$O277:$AG277),"")),"")</f>
        <v/>
      </c>
      <c r="AU277" s="72" t="str">
        <f>IFERROR(IF($G277="Erikasutuses pind (muu)",$E277*AB277,IFERROR($E277*AB277/SUM($J277:$AB277)*(Eksplikatsioon!AG277)/SUMPRODUCT($J277:$AB277,Eksplikatsioon!$O277:$AG277),"")),"")</f>
        <v/>
      </c>
    </row>
    <row r="278" spans="1:47" x14ac:dyDescent="0.25">
      <c r="A278" s="71" t="str">
        <f>IF(Eksplikatsioon!A278=0,"",Eksplikatsioon!A278)</f>
        <v/>
      </c>
      <c r="B278" s="71" t="str">
        <f>IF(Eksplikatsioon!B278=0,"",Eksplikatsioon!B278)</f>
        <v/>
      </c>
      <c r="C278" s="71" t="str">
        <f>IF(Eksplikatsioon!C278=0,"",Eksplikatsioon!C278)</f>
        <v/>
      </c>
      <c r="D278" s="71" t="str">
        <f>IF(Eksplikatsioon!D278=0,"",Eksplikatsioon!D278)</f>
        <v/>
      </c>
      <c r="E278" s="71" t="str">
        <f>IF(Eksplikatsioon!F278=0,"",Eksplikatsioon!F278)</f>
        <v/>
      </c>
      <c r="F278" s="71" t="str">
        <f>IF(Eksplikatsioon!H278=0,"",Eksplikatsioon!H278)</f>
        <v/>
      </c>
      <c r="G278" s="71" t="str">
        <f>IF(Eksplikatsioon!J278=0,"",Eksplikatsioon!J278)</f>
        <v/>
      </c>
      <c r="H278" s="71" t="str">
        <f>IF(Eksplikatsioon!K278=0,"",Eksplikatsioon!K278)</f>
        <v/>
      </c>
      <c r="I278" s="71" t="str">
        <f>IF(Eksplikatsioon!L278=0,"",Eksplikatsioon!L278)</f>
        <v/>
      </c>
      <c r="J278" s="72" t="str">
        <f>IFERROR(IF($G278="Erikasutuses pind (muu)",Eksplikatsioon!O278/SUM(Eksplikatsioon!$O278:'Eksplikatsioon'!$AG278),IF($G278="Erikasutuses pind (korrus)",IFERROR(SUMIFS($E:$E,$G:$G,"Ainukasutuses pind",$C:$C,"Üüritav pind",$H:$H,J$3,$A:$A,$A278)/SUMIFS($E:$E,$G:$G,"Ainukasutuses pind",$C:$C,"Üüritav pind",$A:$A,$A278),0),IF($G278="Erikasutuses pind (hoone)",IFERROR(SUMIFS($E:$E,$G:$G,"Ainukasutuses pind",$C:$C,"Üüritav pind",$H:$H,J$3)/SUMIFS($E:$E,$G:$G,"Ainukasutuses pind",$C:$C,"Üüritav pind"),0),""))),"")</f>
        <v/>
      </c>
      <c r="K278" s="72" t="str">
        <f>IFERROR(IF($G278="Erikasutuses pind (muu)",Eksplikatsioon!P278/SUM(Eksplikatsioon!$O278:'Eksplikatsioon'!$AG278),IF($G278="Erikasutuses pind (korrus)",IFERROR(SUMIFS($E:$E,$G:$G,"Ainukasutuses pind",$C:$C,"Üüritav pind",$H:$H,K$3,$A:$A,$A278)/SUMIFS($E:$E,$G:$G,"Ainukasutuses pind",$C:$C,"Üüritav pind",$A:$A,$A278),0),IF($G278="Erikasutuses pind (hoone)",IFERROR(SUMIFS($E:$E,$G:$G,"Ainukasutuses pind",$C:$C,"Üüritav pind",$H:$H,K$3)/SUMIFS($E:$E,$G:$G,"Ainukasutuses pind",$C:$C,"Üüritav pind"),0),""))),"")</f>
        <v/>
      </c>
      <c r="L278" s="72" t="str">
        <f>IFERROR(IF($G278="Erikasutuses pind (muu)",Eksplikatsioon!Q278/SUM(Eksplikatsioon!$O278:'Eksplikatsioon'!$AG278),IF($G278="Erikasutuses pind (korrus)",IFERROR(SUMIFS($E:$E,$G:$G,"Ainukasutuses pind",$C:$C,"Üüritav pind",$H:$H,L$3,$A:$A,$A278)/SUMIFS($E:$E,$G:$G,"Ainukasutuses pind",$C:$C,"Üüritav pind",$A:$A,$A278),0),IF($G278="Erikasutuses pind (hoone)",IFERROR(SUMIFS($E:$E,$G:$G,"Ainukasutuses pind",$C:$C,"Üüritav pind",$H:$H,L$3)/SUMIFS($E:$E,$G:$G,"Ainukasutuses pind",$C:$C,"Üüritav pind"),0),""))),"")</f>
        <v/>
      </c>
      <c r="M278" s="72" t="str">
        <f>IFERROR(IF($G278="Erikasutuses pind (muu)",Eksplikatsioon!R278/SUM(Eksplikatsioon!$O278:'Eksplikatsioon'!$AG278),IF($G278="Erikasutuses pind (korrus)",IFERROR(SUMIFS($E:$E,$G:$G,"Ainukasutuses pind",$C:$C,"Üüritav pind",$H:$H,M$3,$A:$A,$A278)/SUMIFS($E:$E,$G:$G,"Ainukasutuses pind",$C:$C,"Üüritav pind",$A:$A,$A278),0),IF($G278="Erikasutuses pind (hoone)",IFERROR(SUMIFS($E:$E,$G:$G,"Ainukasutuses pind",$C:$C,"Üüritav pind",$H:$H,M$3)/SUMIFS($E:$E,$G:$G,"Ainukasutuses pind",$C:$C,"Üüritav pind"),0),""))),"")</f>
        <v/>
      </c>
      <c r="N278" s="72" t="str">
        <f>IFERROR(IF($G278="Erikasutuses pind (muu)",Eksplikatsioon!S278/SUM(Eksplikatsioon!$O278:'Eksplikatsioon'!$AG278),IF($G278="Erikasutuses pind (korrus)",IFERROR(SUMIFS($E:$E,$G:$G,"Ainukasutuses pind",$C:$C,"Üüritav pind",$H:$H,N$3,$A:$A,$A278)/SUMIFS($E:$E,$G:$G,"Ainukasutuses pind",$C:$C,"Üüritav pind",$A:$A,$A278),0),IF($G278="Erikasutuses pind (hoone)",IFERROR(SUMIFS($E:$E,$G:$G,"Ainukasutuses pind",$C:$C,"Üüritav pind",$H:$H,N$3)/SUMIFS($E:$E,$G:$G,"Ainukasutuses pind",$C:$C,"Üüritav pind"),0),""))),"")</f>
        <v/>
      </c>
      <c r="O278" s="72" t="str">
        <f>IFERROR(IF($G278="Erikasutuses pind (muu)",Eksplikatsioon!T278/SUM(Eksplikatsioon!$O278:'Eksplikatsioon'!$AG278),IF($G278="Erikasutuses pind (korrus)",IFERROR(SUMIFS($E:$E,$G:$G,"Ainukasutuses pind",$C:$C,"Üüritav pind",$H:$H,O$3,$A:$A,$A278)/SUMIFS($E:$E,$G:$G,"Ainukasutuses pind",$C:$C,"Üüritav pind",$A:$A,$A278),0),IF($G278="Erikasutuses pind (hoone)",IFERROR(SUMIFS($E:$E,$G:$G,"Ainukasutuses pind",$C:$C,"Üüritav pind",$H:$H,O$3)/SUMIFS($E:$E,$G:$G,"Ainukasutuses pind",$C:$C,"Üüritav pind"),0),""))),"")</f>
        <v/>
      </c>
      <c r="P278" s="72" t="str">
        <f>IFERROR(IF($G278="Erikasutuses pind (muu)",Eksplikatsioon!U278/SUM(Eksplikatsioon!$O278:'Eksplikatsioon'!$AG278),IF($G278="Erikasutuses pind (korrus)",IFERROR(SUMIFS($E:$E,$G:$G,"Ainukasutuses pind",$C:$C,"Üüritav pind",$H:$H,P$3,$A:$A,$A278)/SUMIFS($E:$E,$G:$G,"Ainukasutuses pind",$C:$C,"Üüritav pind",$A:$A,$A278),0),IF($G278="Erikasutuses pind (hoone)",IFERROR(SUMIFS($E:$E,$G:$G,"Ainukasutuses pind",$C:$C,"Üüritav pind",$H:$H,P$3)/SUMIFS($E:$E,$G:$G,"Ainukasutuses pind",$C:$C,"Üüritav pind"),0),""))),"")</f>
        <v/>
      </c>
      <c r="Q278" s="72" t="str">
        <f>IFERROR(IF($G278="Erikasutuses pind (muu)",Eksplikatsioon!V278/SUM(Eksplikatsioon!$O278:'Eksplikatsioon'!$AG278),IF($G278="Erikasutuses pind (korrus)",IFERROR(SUMIFS($E:$E,$G:$G,"Ainukasutuses pind",$C:$C,"Üüritav pind",$H:$H,Q$3,$A:$A,$A278)/SUMIFS($E:$E,$G:$G,"Ainukasutuses pind",$C:$C,"Üüritav pind",$A:$A,$A278),0),IF($G278="Erikasutuses pind (hoone)",IFERROR(SUMIFS($E:$E,$G:$G,"Ainukasutuses pind",$C:$C,"Üüritav pind",$H:$H,Q$3)/SUMIFS($E:$E,$G:$G,"Ainukasutuses pind",$C:$C,"Üüritav pind"),0),""))),"")</f>
        <v/>
      </c>
      <c r="R278" s="72" t="str">
        <f>IFERROR(IF($G278="Erikasutuses pind (muu)",Eksplikatsioon!W278/SUM(Eksplikatsioon!$O278:'Eksplikatsioon'!$AG278),IF($G278="Erikasutuses pind (korrus)",IFERROR(SUMIFS($E:$E,$G:$G,"Ainukasutuses pind",$C:$C,"Üüritav pind",$H:$H,R$3,$A:$A,$A278)/SUMIFS($E:$E,$G:$G,"Ainukasutuses pind",$C:$C,"Üüritav pind",$A:$A,$A278),0),IF($G278="Erikasutuses pind (hoone)",IFERROR(SUMIFS($E:$E,$G:$G,"Ainukasutuses pind",$C:$C,"Üüritav pind",$H:$H,R$3)/SUMIFS($E:$E,$G:$G,"Ainukasutuses pind",$C:$C,"Üüritav pind"),0),""))),"")</f>
        <v/>
      </c>
      <c r="S278" s="72" t="str">
        <f>IFERROR(IF($G278="Erikasutuses pind (muu)",Eksplikatsioon!X278/SUM(Eksplikatsioon!$O278:'Eksplikatsioon'!$AG278),IF($G278="Erikasutuses pind (korrus)",IFERROR(SUMIFS($E:$E,$G:$G,"Ainukasutuses pind",$C:$C,"Üüritav pind",$H:$H,S$3,$A:$A,$A278)/SUMIFS($E:$E,$G:$G,"Ainukasutuses pind",$C:$C,"Üüritav pind",$A:$A,$A278),0),IF($G278="Erikasutuses pind (hoone)",IFERROR(SUMIFS($E:$E,$G:$G,"Ainukasutuses pind",$C:$C,"Üüritav pind",$H:$H,S$3)/SUMIFS($E:$E,$G:$G,"Ainukasutuses pind",$C:$C,"Üüritav pind"),0),""))),"")</f>
        <v/>
      </c>
      <c r="T278" s="72" t="str">
        <f>IFERROR(IF($G278="Erikasutuses pind (muu)",Eksplikatsioon!Y278/SUM(Eksplikatsioon!$O278:'Eksplikatsioon'!$AG278),IF($G278="Erikasutuses pind (korrus)",IFERROR(SUMIFS($E:$E,$G:$G,"Ainukasutuses pind",$C:$C,"Üüritav pind",$H:$H,T$3,$A:$A,$A278)/SUMIFS($E:$E,$G:$G,"Ainukasutuses pind",$C:$C,"Üüritav pind",$A:$A,$A278),0),IF($G278="Erikasutuses pind (hoone)",IFERROR(SUMIFS($E:$E,$G:$G,"Ainukasutuses pind",$C:$C,"Üüritav pind",$H:$H,T$3)/SUMIFS($E:$E,$G:$G,"Ainukasutuses pind",$C:$C,"Üüritav pind"),0),""))),"")</f>
        <v/>
      </c>
      <c r="U278" s="72" t="str">
        <f>IFERROR(IF($G278="Erikasutuses pind (muu)",Eksplikatsioon!Z278/SUM(Eksplikatsioon!$O278:'Eksplikatsioon'!$AG278),IF($G278="Erikasutuses pind (korrus)",IFERROR(SUMIFS($E:$E,$G:$G,"Ainukasutuses pind",$C:$C,"Üüritav pind",$H:$H,U$3,$A:$A,$A278)/SUMIFS($E:$E,$G:$G,"Ainukasutuses pind",$C:$C,"Üüritav pind",$A:$A,$A278),0),IF($G278="Erikasutuses pind (hoone)",IFERROR(SUMIFS($E:$E,$G:$G,"Ainukasutuses pind",$C:$C,"Üüritav pind",$H:$H,U$3)/SUMIFS($E:$E,$G:$G,"Ainukasutuses pind",$C:$C,"Üüritav pind"),0),""))),"")</f>
        <v/>
      </c>
      <c r="V278" s="72" t="str">
        <f>IFERROR(IF($G278="Erikasutuses pind (muu)",Eksplikatsioon!AA278/SUM(Eksplikatsioon!$O278:'Eksplikatsioon'!$AG278),IF($G278="Erikasutuses pind (korrus)",IFERROR(SUMIFS($E:$E,$G:$G,"Ainukasutuses pind",$C:$C,"Üüritav pind",$H:$H,V$3,$A:$A,$A278)/SUMIFS($E:$E,$G:$G,"Ainukasutuses pind",$C:$C,"Üüritav pind",$A:$A,$A278),0),IF($G278="Erikasutuses pind (hoone)",IFERROR(SUMIFS($E:$E,$G:$G,"Ainukasutuses pind",$C:$C,"Üüritav pind",$H:$H,V$3)/SUMIFS($E:$E,$G:$G,"Ainukasutuses pind",$C:$C,"Üüritav pind"),0),""))),"")</f>
        <v/>
      </c>
      <c r="W278" s="72" t="str">
        <f>IFERROR(IF($G278="Erikasutuses pind (muu)",Eksplikatsioon!AB278/SUM(Eksplikatsioon!$O278:'Eksplikatsioon'!$AG278),IF($G278="Erikasutuses pind (korrus)",IFERROR(SUMIFS($E:$E,$G:$G,"Ainukasutuses pind",$C:$C,"Üüritav pind",$H:$H,W$3,$A:$A,$A278)/SUMIFS($E:$E,$G:$G,"Ainukasutuses pind",$C:$C,"Üüritav pind",$A:$A,$A278),0),IF($G278="Erikasutuses pind (hoone)",IFERROR(SUMIFS($E:$E,$G:$G,"Ainukasutuses pind",$C:$C,"Üüritav pind",$H:$H,W$3)/SUMIFS($E:$E,$G:$G,"Ainukasutuses pind",$C:$C,"Üüritav pind"),0),""))),"")</f>
        <v/>
      </c>
      <c r="X278" s="72" t="str">
        <f>IFERROR(IF($G278="Erikasutuses pind (muu)",Eksplikatsioon!AC278/SUM(Eksplikatsioon!$O278:'Eksplikatsioon'!$AG278),IF($G278="Erikasutuses pind (korrus)",IFERROR(SUMIFS($E:$E,$G:$G,"Ainukasutuses pind",$C:$C,"Üüritav pind",$H:$H,X$3,$A:$A,$A278)/SUMIFS($E:$E,$G:$G,"Ainukasutuses pind",$C:$C,"Üüritav pind",$A:$A,$A278),0),IF($G278="Erikasutuses pind (hoone)",IFERROR(SUMIFS($E:$E,$G:$G,"Ainukasutuses pind",$C:$C,"Üüritav pind",$H:$H,X$3)/SUMIFS($E:$E,$G:$G,"Ainukasutuses pind",$C:$C,"Üüritav pind"),0),""))),"")</f>
        <v/>
      </c>
      <c r="Y278" s="72" t="str">
        <f>IFERROR(IF($G278="Erikasutuses pind (muu)",Eksplikatsioon!AD278/SUM(Eksplikatsioon!$O278:'Eksplikatsioon'!$AG278),IF($G278="Erikasutuses pind (korrus)",IFERROR(SUMIFS($E:$E,$G:$G,"Ainukasutuses pind",$C:$C,"Üüritav pind",$H:$H,Y$3,$A:$A,$A278)/SUMIFS($E:$E,$G:$G,"Ainukasutuses pind",$C:$C,"Üüritav pind",$A:$A,$A278),0),IF($G278="Erikasutuses pind (hoone)",IFERROR(SUMIFS($E:$E,$G:$G,"Ainukasutuses pind",$C:$C,"Üüritav pind",$H:$H,Y$3)/SUMIFS($E:$E,$G:$G,"Ainukasutuses pind",$C:$C,"Üüritav pind"),0),""))),"")</f>
        <v/>
      </c>
      <c r="Z278" s="72" t="str">
        <f>IFERROR(IF($G278="Erikasutuses pind (muu)",Eksplikatsioon!AE278/SUM(Eksplikatsioon!$O278:'Eksplikatsioon'!$AG278),IF($G278="Erikasutuses pind (korrus)",IFERROR(SUMIFS($E:$E,$G:$G,"Ainukasutuses pind",$C:$C,"Üüritav pind",$H:$H,Z$3,$A:$A,$A278)/SUMIFS($E:$E,$G:$G,"Ainukasutuses pind",$C:$C,"Üüritav pind",$A:$A,$A278),0),IF($G278="Erikasutuses pind (hoone)",IFERROR(SUMIFS($E:$E,$G:$G,"Ainukasutuses pind",$C:$C,"Üüritav pind",$H:$H,Z$3)/SUMIFS($E:$E,$G:$G,"Ainukasutuses pind",$C:$C,"Üüritav pind"),0),""))),"")</f>
        <v/>
      </c>
      <c r="AA278" s="72" t="str">
        <f>IFERROR(IF($G278="Erikasutuses pind (muu)",Eksplikatsioon!AF278/SUM(Eksplikatsioon!$O278:'Eksplikatsioon'!$AG278),IF($G278="Erikasutuses pind (korrus)",IFERROR(SUMIFS($E:$E,$G:$G,"Ainukasutuses pind",$C:$C,"Üüritav pind",$H:$H,AA$3,$A:$A,$A278)/SUMIFS($E:$E,$G:$G,"Ainukasutuses pind",$C:$C,"Üüritav pind",$A:$A,$A278),0),IF($G278="Erikasutuses pind (hoone)",IFERROR(SUMIFS($E:$E,$G:$G,"Ainukasutuses pind",$C:$C,"Üüritav pind",$H:$H,AA$3)/SUMIFS($E:$E,$G:$G,"Ainukasutuses pind",$C:$C,"Üüritav pind"),0),""))),"")</f>
        <v/>
      </c>
      <c r="AB278" s="72" t="str">
        <f>IFERROR(IF($G278="Erikasutuses pind (muu)",Eksplikatsioon!AG278/SUM(Eksplikatsioon!$O278:'Eksplikatsioon'!$AG278),IF($G278="Erikasutuses pind (korrus)",IFERROR(SUMIFS($E:$E,$G:$G,"Ainukasutuses pind",$C:$C,"Üüritav pind",$H:$H,AB$3,$A:$A,$A278)/SUMIFS($E:$E,$G:$G,"Ainukasutuses pind",$C:$C,"Üüritav pind",$A:$A,$A278),0),IF($G278="Erikasutuses pind (hoone)",IFERROR(SUMIFS($E:$E,$G:$G,"Ainukasutuses pind",$C:$C,"Üüritav pind",$H:$H,AB$3)/SUMIFS($E:$E,$G:$G,"Ainukasutuses pind",$C:$C,"Üüritav pind"),0),""))),"")</f>
        <v/>
      </c>
      <c r="AC278" s="72" t="str">
        <f>IFERROR(IF($G278="Erikasutuses pind (muu)",$E278*J278,IFERROR($E278*J278/SUM($J278:$AB278)*(Eksplikatsioon!O278)/SUMPRODUCT($J278:$AB278,Eksplikatsioon!$O278:$AG278),"")),"")</f>
        <v/>
      </c>
      <c r="AD278" s="72" t="str">
        <f>IFERROR(IF($G278="Erikasutuses pind (muu)",$E278*K278,IFERROR($E278*K278/SUM($J278:$AB278)*(Eksplikatsioon!P278)/SUMPRODUCT($J278:$AB278,Eksplikatsioon!$O278:$AG278),"")),"")</f>
        <v/>
      </c>
      <c r="AE278" s="72" t="str">
        <f>IFERROR(IF($G278="Erikasutuses pind (muu)",$E278*L278,IFERROR($E278*L278/SUM($J278:$AB278)*(Eksplikatsioon!Q278)/SUMPRODUCT($J278:$AB278,Eksplikatsioon!$O278:$AG278),"")),"")</f>
        <v/>
      </c>
      <c r="AF278" s="72" t="str">
        <f>IFERROR(IF($G278="Erikasutuses pind (muu)",$E278*M278,IFERROR($E278*M278/SUM($J278:$AB278)*(Eksplikatsioon!R278)/SUMPRODUCT($J278:$AB278,Eksplikatsioon!$O278:$AG278),"")),"")</f>
        <v/>
      </c>
      <c r="AG278" s="72" t="str">
        <f>IFERROR(IF($G278="Erikasutuses pind (muu)",$E278*N278,IFERROR($E278*N278/SUM($J278:$AB278)*(Eksplikatsioon!S278)/SUMPRODUCT($J278:$AB278,Eksplikatsioon!$O278:$AG278),"")),"")</f>
        <v/>
      </c>
      <c r="AH278" s="72" t="str">
        <f>IFERROR(IF($G278="Erikasutuses pind (muu)",$E278*O278,IFERROR($E278*O278/SUM($J278:$AB278)*(Eksplikatsioon!T278)/SUMPRODUCT($J278:$AB278,Eksplikatsioon!$O278:$AG278),"")),"")</f>
        <v/>
      </c>
      <c r="AI278" s="72" t="str">
        <f>IFERROR(IF($G278="Erikasutuses pind (muu)",$E278*P278,IFERROR($E278*P278/SUM($J278:$AB278)*(Eksplikatsioon!U278)/SUMPRODUCT($J278:$AB278,Eksplikatsioon!$O278:$AG278),"")),"")</f>
        <v/>
      </c>
      <c r="AJ278" s="72" t="str">
        <f>IFERROR(IF($G278="Erikasutuses pind (muu)",$E278*Q278,IFERROR($E278*Q278/SUM($J278:$AB278)*(Eksplikatsioon!V278)/SUMPRODUCT($J278:$AB278,Eksplikatsioon!$O278:$AG278),"")),"")</f>
        <v/>
      </c>
      <c r="AK278" s="72" t="str">
        <f>IFERROR(IF($G278="Erikasutuses pind (muu)",$E278*R278,IFERROR($E278*R278/SUM($J278:$AB278)*(Eksplikatsioon!W278)/SUMPRODUCT($J278:$AB278,Eksplikatsioon!$O278:$AG278),"")),"")</f>
        <v/>
      </c>
      <c r="AL278" s="72" t="str">
        <f>IFERROR(IF($G278="Erikasutuses pind (muu)",$E278*S278,IFERROR($E278*S278/SUM($J278:$AB278)*(Eksplikatsioon!X278)/SUMPRODUCT($J278:$AB278,Eksplikatsioon!$O278:$AG278),"")),"")</f>
        <v/>
      </c>
      <c r="AM278" s="72" t="str">
        <f>IFERROR(IF($G278="Erikasutuses pind (muu)",$E278*T278,IFERROR($E278*T278/SUM($J278:$AB278)*(Eksplikatsioon!Y278)/SUMPRODUCT($J278:$AB278,Eksplikatsioon!$O278:$AG278),"")),"")</f>
        <v/>
      </c>
      <c r="AN278" s="72" t="str">
        <f>IFERROR(IF($G278="Erikasutuses pind (muu)",$E278*U278,IFERROR($E278*U278/SUM($J278:$AB278)*(Eksplikatsioon!Z278)/SUMPRODUCT($J278:$AB278,Eksplikatsioon!$O278:$AG278),"")),"")</f>
        <v/>
      </c>
      <c r="AO278" s="72" t="str">
        <f>IFERROR(IF($G278="Erikasutuses pind (muu)",$E278*V278,IFERROR($E278*V278/SUM($J278:$AB278)*(Eksplikatsioon!AA278)/SUMPRODUCT($J278:$AB278,Eksplikatsioon!$O278:$AG278),"")),"")</f>
        <v/>
      </c>
      <c r="AP278" s="72" t="str">
        <f>IFERROR(IF($G278="Erikasutuses pind (muu)",$E278*W278,IFERROR($E278*W278/SUM($J278:$AB278)*(Eksplikatsioon!AB278)/SUMPRODUCT($J278:$AB278,Eksplikatsioon!$O278:$AG278),"")),"")</f>
        <v/>
      </c>
      <c r="AQ278" s="72" t="str">
        <f>IFERROR(IF($G278="Erikasutuses pind (muu)",$E278*X278,IFERROR($E278*X278/SUM($J278:$AB278)*(Eksplikatsioon!AC278)/SUMPRODUCT($J278:$AB278,Eksplikatsioon!$O278:$AG278),"")),"")</f>
        <v/>
      </c>
      <c r="AR278" s="72" t="str">
        <f>IFERROR(IF($G278="Erikasutuses pind (muu)",$E278*Y278,IFERROR($E278*Y278/SUM($J278:$AB278)*(Eksplikatsioon!AD278)/SUMPRODUCT($J278:$AB278,Eksplikatsioon!$O278:$AG278),"")),"")</f>
        <v/>
      </c>
      <c r="AS278" s="72" t="str">
        <f>IFERROR(IF($G278="Erikasutuses pind (muu)",$E278*Z278,IFERROR($E278*Z278/SUM($J278:$AB278)*(Eksplikatsioon!AE278)/SUMPRODUCT($J278:$AB278,Eksplikatsioon!$O278:$AG278),"")),"")</f>
        <v/>
      </c>
      <c r="AT278" s="72" t="str">
        <f>IFERROR(IF($G278="Erikasutuses pind (muu)",$E278*AA278,IFERROR($E278*AA278/SUM($J278:$AB278)*(Eksplikatsioon!AF278)/SUMPRODUCT($J278:$AB278,Eksplikatsioon!$O278:$AG278),"")),"")</f>
        <v/>
      </c>
      <c r="AU278" s="72" t="str">
        <f>IFERROR(IF($G278="Erikasutuses pind (muu)",$E278*AB278,IFERROR($E278*AB278/SUM($J278:$AB278)*(Eksplikatsioon!AG278)/SUMPRODUCT($J278:$AB278,Eksplikatsioon!$O278:$AG278),"")),"")</f>
        <v/>
      </c>
    </row>
    <row r="279" spans="1:47" x14ac:dyDescent="0.25">
      <c r="A279" s="71" t="str">
        <f>IF(Eksplikatsioon!A279=0,"",Eksplikatsioon!A279)</f>
        <v/>
      </c>
      <c r="B279" s="71" t="str">
        <f>IF(Eksplikatsioon!B279=0,"",Eksplikatsioon!B279)</f>
        <v/>
      </c>
      <c r="C279" s="71" t="str">
        <f>IF(Eksplikatsioon!C279=0,"",Eksplikatsioon!C279)</f>
        <v/>
      </c>
      <c r="D279" s="71" t="str">
        <f>IF(Eksplikatsioon!D279=0,"",Eksplikatsioon!D279)</f>
        <v/>
      </c>
      <c r="E279" s="71" t="str">
        <f>IF(Eksplikatsioon!F279=0,"",Eksplikatsioon!F279)</f>
        <v/>
      </c>
      <c r="F279" s="71" t="str">
        <f>IF(Eksplikatsioon!H279=0,"",Eksplikatsioon!H279)</f>
        <v/>
      </c>
      <c r="G279" s="71" t="str">
        <f>IF(Eksplikatsioon!J279=0,"",Eksplikatsioon!J279)</f>
        <v/>
      </c>
      <c r="H279" s="71" t="str">
        <f>IF(Eksplikatsioon!K279=0,"",Eksplikatsioon!K279)</f>
        <v/>
      </c>
      <c r="I279" s="71" t="str">
        <f>IF(Eksplikatsioon!L279=0,"",Eksplikatsioon!L279)</f>
        <v/>
      </c>
      <c r="J279" s="72" t="str">
        <f>IFERROR(IF($G279="Erikasutuses pind (muu)",Eksplikatsioon!O279/SUM(Eksplikatsioon!$O279:'Eksplikatsioon'!$AG279),IF($G279="Erikasutuses pind (korrus)",IFERROR(SUMIFS($E:$E,$G:$G,"Ainukasutuses pind",$C:$C,"Üüritav pind",$H:$H,J$3,$A:$A,$A279)/SUMIFS($E:$E,$G:$G,"Ainukasutuses pind",$C:$C,"Üüritav pind",$A:$A,$A279),0),IF($G279="Erikasutuses pind (hoone)",IFERROR(SUMIFS($E:$E,$G:$G,"Ainukasutuses pind",$C:$C,"Üüritav pind",$H:$H,J$3)/SUMIFS($E:$E,$G:$G,"Ainukasutuses pind",$C:$C,"Üüritav pind"),0),""))),"")</f>
        <v/>
      </c>
      <c r="K279" s="72" t="str">
        <f>IFERROR(IF($G279="Erikasutuses pind (muu)",Eksplikatsioon!P279/SUM(Eksplikatsioon!$O279:'Eksplikatsioon'!$AG279),IF($G279="Erikasutuses pind (korrus)",IFERROR(SUMIFS($E:$E,$G:$G,"Ainukasutuses pind",$C:$C,"Üüritav pind",$H:$H,K$3,$A:$A,$A279)/SUMIFS($E:$E,$G:$G,"Ainukasutuses pind",$C:$C,"Üüritav pind",$A:$A,$A279),0),IF($G279="Erikasutuses pind (hoone)",IFERROR(SUMIFS($E:$E,$G:$G,"Ainukasutuses pind",$C:$C,"Üüritav pind",$H:$H,K$3)/SUMIFS($E:$E,$G:$G,"Ainukasutuses pind",$C:$C,"Üüritav pind"),0),""))),"")</f>
        <v/>
      </c>
      <c r="L279" s="72" t="str">
        <f>IFERROR(IF($G279="Erikasutuses pind (muu)",Eksplikatsioon!Q279/SUM(Eksplikatsioon!$O279:'Eksplikatsioon'!$AG279),IF($G279="Erikasutuses pind (korrus)",IFERROR(SUMIFS($E:$E,$G:$G,"Ainukasutuses pind",$C:$C,"Üüritav pind",$H:$H,L$3,$A:$A,$A279)/SUMIFS($E:$E,$G:$G,"Ainukasutuses pind",$C:$C,"Üüritav pind",$A:$A,$A279),0),IF($G279="Erikasutuses pind (hoone)",IFERROR(SUMIFS($E:$E,$G:$G,"Ainukasutuses pind",$C:$C,"Üüritav pind",$H:$H,L$3)/SUMIFS($E:$E,$G:$G,"Ainukasutuses pind",$C:$C,"Üüritav pind"),0),""))),"")</f>
        <v/>
      </c>
      <c r="M279" s="72" t="str">
        <f>IFERROR(IF($G279="Erikasutuses pind (muu)",Eksplikatsioon!R279/SUM(Eksplikatsioon!$O279:'Eksplikatsioon'!$AG279),IF($G279="Erikasutuses pind (korrus)",IFERROR(SUMIFS($E:$E,$G:$G,"Ainukasutuses pind",$C:$C,"Üüritav pind",$H:$H,M$3,$A:$A,$A279)/SUMIFS($E:$E,$G:$G,"Ainukasutuses pind",$C:$C,"Üüritav pind",$A:$A,$A279),0),IF($G279="Erikasutuses pind (hoone)",IFERROR(SUMIFS($E:$E,$G:$G,"Ainukasutuses pind",$C:$C,"Üüritav pind",$H:$H,M$3)/SUMIFS($E:$E,$G:$G,"Ainukasutuses pind",$C:$C,"Üüritav pind"),0),""))),"")</f>
        <v/>
      </c>
      <c r="N279" s="72" t="str">
        <f>IFERROR(IF($G279="Erikasutuses pind (muu)",Eksplikatsioon!S279/SUM(Eksplikatsioon!$O279:'Eksplikatsioon'!$AG279),IF($G279="Erikasutuses pind (korrus)",IFERROR(SUMIFS($E:$E,$G:$G,"Ainukasutuses pind",$C:$C,"Üüritav pind",$H:$H,N$3,$A:$A,$A279)/SUMIFS($E:$E,$G:$G,"Ainukasutuses pind",$C:$C,"Üüritav pind",$A:$A,$A279),0),IF($G279="Erikasutuses pind (hoone)",IFERROR(SUMIFS($E:$E,$G:$G,"Ainukasutuses pind",$C:$C,"Üüritav pind",$H:$H,N$3)/SUMIFS($E:$E,$G:$G,"Ainukasutuses pind",$C:$C,"Üüritav pind"),0),""))),"")</f>
        <v/>
      </c>
      <c r="O279" s="72" t="str">
        <f>IFERROR(IF($G279="Erikasutuses pind (muu)",Eksplikatsioon!T279/SUM(Eksplikatsioon!$O279:'Eksplikatsioon'!$AG279),IF($G279="Erikasutuses pind (korrus)",IFERROR(SUMIFS($E:$E,$G:$G,"Ainukasutuses pind",$C:$C,"Üüritav pind",$H:$H,O$3,$A:$A,$A279)/SUMIFS($E:$E,$G:$G,"Ainukasutuses pind",$C:$C,"Üüritav pind",$A:$A,$A279),0),IF($G279="Erikasutuses pind (hoone)",IFERROR(SUMIFS($E:$E,$G:$G,"Ainukasutuses pind",$C:$C,"Üüritav pind",$H:$H,O$3)/SUMIFS($E:$E,$G:$G,"Ainukasutuses pind",$C:$C,"Üüritav pind"),0),""))),"")</f>
        <v/>
      </c>
      <c r="P279" s="72" t="str">
        <f>IFERROR(IF($G279="Erikasutuses pind (muu)",Eksplikatsioon!U279/SUM(Eksplikatsioon!$O279:'Eksplikatsioon'!$AG279),IF($G279="Erikasutuses pind (korrus)",IFERROR(SUMIFS($E:$E,$G:$G,"Ainukasutuses pind",$C:$C,"Üüritav pind",$H:$H,P$3,$A:$A,$A279)/SUMIFS($E:$E,$G:$G,"Ainukasutuses pind",$C:$C,"Üüritav pind",$A:$A,$A279),0),IF($G279="Erikasutuses pind (hoone)",IFERROR(SUMIFS($E:$E,$G:$G,"Ainukasutuses pind",$C:$C,"Üüritav pind",$H:$H,P$3)/SUMIFS($E:$E,$G:$G,"Ainukasutuses pind",$C:$C,"Üüritav pind"),0),""))),"")</f>
        <v/>
      </c>
      <c r="Q279" s="72" t="str">
        <f>IFERROR(IF($G279="Erikasutuses pind (muu)",Eksplikatsioon!V279/SUM(Eksplikatsioon!$O279:'Eksplikatsioon'!$AG279),IF($G279="Erikasutuses pind (korrus)",IFERROR(SUMIFS($E:$E,$G:$G,"Ainukasutuses pind",$C:$C,"Üüritav pind",$H:$H,Q$3,$A:$A,$A279)/SUMIFS($E:$E,$G:$G,"Ainukasutuses pind",$C:$C,"Üüritav pind",$A:$A,$A279),0),IF($G279="Erikasutuses pind (hoone)",IFERROR(SUMIFS($E:$E,$G:$G,"Ainukasutuses pind",$C:$C,"Üüritav pind",$H:$H,Q$3)/SUMIFS($E:$E,$G:$G,"Ainukasutuses pind",$C:$C,"Üüritav pind"),0),""))),"")</f>
        <v/>
      </c>
      <c r="R279" s="72" t="str">
        <f>IFERROR(IF($G279="Erikasutuses pind (muu)",Eksplikatsioon!W279/SUM(Eksplikatsioon!$O279:'Eksplikatsioon'!$AG279),IF($G279="Erikasutuses pind (korrus)",IFERROR(SUMIFS($E:$E,$G:$G,"Ainukasutuses pind",$C:$C,"Üüritav pind",$H:$H,R$3,$A:$A,$A279)/SUMIFS($E:$E,$G:$G,"Ainukasutuses pind",$C:$C,"Üüritav pind",$A:$A,$A279),0),IF($G279="Erikasutuses pind (hoone)",IFERROR(SUMIFS($E:$E,$G:$G,"Ainukasutuses pind",$C:$C,"Üüritav pind",$H:$H,R$3)/SUMIFS($E:$E,$G:$G,"Ainukasutuses pind",$C:$C,"Üüritav pind"),0),""))),"")</f>
        <v/>
      </c>
      <c r="S279" s="72" t="str">
        <f>IFERROR(IF($G279="Erikasutuses pind (muu)",Eksplikatsioon!X279/SUM(Eksplikatsioon!$O279:'Eksplikatsioon'!$AG279),IF($G279="Erikasutuses pind (korrus)",IFERROR(SUMIFS($E:$E,$G:$G,"Ainukasutuses pind",$C:$C,"Üüritav pind",$H:$H,S$3,$A:$A,$A279)/SUMIFS($E:$E,$G:$G,"Ainukasutuses pind",$C:$C,"Üüritav pind",$A:$A,$A279),0),IF($G279="Erikasutuses pind (hoone)",IFERROR(SUMIFS($E:$E,$G:$G,"Ainukasutuses pind",$C:$C,"Üüritav pind",$H:$H,S$3)/SUMIFS($E:$E,$G:$G,"Ainukasutuses pind",$C:$C,"Üüritav pind"),0),""))),"")</f>
        <v/>
      </c>
      <c r="T279" s="72" t="str">
        <f>IFERROR(IF($G279="Erikasutuses pind (muu)",Eksplikatsioon!Y279/SUM(Eksplikatsioon!$O279:'Eksplikatsioon'!$AG279),IF($G279="Erikasutuses pind (korrus)",IFERROR(SUMIFS($E:$E,$G:$G,"Ainukasutuses pind",$C:$C,"Üüritav pind",$H:$H,T$3,$A:$A,$A279)/SUMIFS($E:$E,$G:$G,"Ainukasutuses pind",$C:$C,"Üüritav pind",$A:$A,$A279),0),IF($G279="Erikasutuses pind (hoone)",IFERROR(SUMIFS($E:$E,$G:$G,"Ainukasutuses pind",$C:$C,"Üüritav pind",$H:$H,T$3)/SUMIFS($E:$E,$G:$G,"Ainukasutuses pind",$C:$C,"Üüritav pind"),0),""))),"")</f>
        <v/>
      </c>
      <c r="U279" s="72" t="str">
        <f>IFERROR(IF($G279="Erikasutuses pind (muu)",Eksplikatsioon!Z279/SUM(Eksplikatsioon!$O279:'Eksplikatsioon'!$AG279),IF($G279="Erikasutuses pind (korrus)",IFERROR(SUMIFS($E:$E,$G:$G,"Ainukasutuses pind",$C:$C,"Üüritav pind",$H:$H,U$3,$A:$A,$A279)/SUMIFS($E:$E,$G:$G,"Ainukasutuses pind",$C:$C,"Üüritav pind",$A:$A,$A279),0),IF($G279="Erikasutuses pind (hoone)",IFERROR(SUMIFS($E:$E,$G:$G,"Ainukasutuses pind",$C:$C,"Üüritav pind",$H:$H,U$3)/SUMIFS($E:$E,$G:$G,"Ainukasutuses pind",$C:$C,"Üüritav pind"),0),""))),"")</f>
        <v/>
      </c>
      <c r="V279" s="72" t="str">
        <f>IFERROR(IF($G279="Erikasutuses pind (muu)",Eksplikatsioon!AA279/SUM(Eksplikatsioon!$O279:'Eksplikatsioon'!$AG279),IF($G279="Erikasutuses pind (korrus)",IFERROR(SUMIFS($E:$E,$G:$G,"Ainukasutuses pind",$C:$C,"Üüritav pind",$H:$H,V$3,$A:$A,$A279)/SUMIFS($E:$E,$G:$G,"Ainukasutuses pind",$C:$C,"Üüritav pind",$A:$A,$A279),0),IF($G279="Erikasutuses pind (hoone)",IFERROR(SUMIFS($E:$E,$G:$G,"Ainukasutuses pind",$C:$C,"Üüritav pind",$H:$H,V$3)/SUMIFS($E:$E,$G:$G,"Ainukasutuses pind",$C:$C,"Üüritav pind"),0),""))),"")</f>
        <v/>
      </c>
      <c r="W279" s="72" t="str">
        <f>IFERROR(IF($G279="Erikasutuses pind (muu)",Eksplikatsioon!AB279/SUM(Eksplikatsioon!$O279:'Eksplikatsioon'!$AG279),IF($G279="Erikasutuses pind (korrus)",IFERROR(SUMIFS($E:$E,$G:$G,"Ainukasutuses pind",$C:$C,"Üüritav pind",$H:$H,W$3,$A:$A,$A279)/SUMIFS($E:$E,$G:$G,"Ainukasutuses pind",$C:$C,"Üüritav pind",$A:$A,$A279),0),IF($G279="Erikasutuses pind (hoone)",IFERROR(SUMIFS($E:$E,$G:$G,"Ainukasutuses pind",$C:$C,"Üüritav pind",$H:$H,W$3)/SUMIFS($E:$E,$G:$G,"Ainukasutuses pind",$C:$C,"Üüritav pind"),0),""))),"")</f>
        <v/>
      </c>
      <c r="X279" s="72" t="str">
        <f>IFERROR(IF($G279="Erikasutuses pind (muu)",Eksplikatsioon!AC279/SUM(Eksplikatsioon!$O279:'Eksplikatsioon'!$AG279),IF($G279="Erikasutuses pind (korrus)",IFERROR(SUMIFS($E:$E,$G:$G,"Ainukasutuses pind",$C:$C,"Üüritav pind",$H:$H,X$3,$A:$A,$A279)/SUMIFS($E:$E,$G:$G,"Ainukasutuses pind",$C:$C,"Üüritav pind",$A:$A,$A279),0),IF($G279="Erikasutuses pind (hoone)",IFERROR(SUMIFS($E:$E,$G:$G,"Ainukasutuses pind",$C:$C,"Üüritav pind",$H:$H,X$3)/SUMIFS($E:$E,$G:$G,"Ainukasutuses pind",$C:$C,"Üüritav pind"),0),""))),"")</f>
        <v/>
      </c>
      <c r="Y279" s="72" t="str">
        <f>IFERROR(IF($G279="Erikasutuses pind (muu)",Eksplikatsioon!AD279/SUM(Eksplikatsioon!$O279:'Eksplikatsioon'!$AG279),IF($G279="Erikasutuses pind (korrus)",IFERROR(SUMIFS($E:$E,$G:$G,"Ainukasutuses pind",$C:$C,"Üüritav pind",$H:$H,Y$3,$A:$A,$A279)/SUMIFS($E:$E,$G:$G,"Ainukasutuses pind",$C:$C,"Üüritav pind",$A:$A,$A279),0),IF($G279="Erikasutuses pind (hoone)",IFERROR(SUMIFS($E:$E,$G:$G,"Ainukasutuses pind",$C:$C,"Üüritav pind",$H:$H,Y$3)/SUMIFS($E:$E,$G:$G,"Ainukasutuses pind",$C:$C,"Üüritav pind"),0),""))),"")</f>
        <v/>
      </c>
      <c r="Z279" s="72" t="str">
        <f>IFERROR(IF($G279="Erikasutuses pind (muu)",Eksplikatsioon!AE279/SUM(Eksplikatsioon!$O279:'Eksplikatsioon'!$AG279),IF($G279="Erikasutuses pind (korrus)",IFERROR(SUMIFS($E:$E,$G:$G,"Ainukasutuses pind",$C:$C,"Üüritav pind",$H:$H,Z$3,$A:$A,$A279)/SUMIFS($E:$E,$G:$G,"Ainukasutuses pind",$C:$C,"Üüritav pind",$A:$A,$A279),0),IF($G279="Erikasutuses pind (hoone)",IFERROR(SUMIFS($E:$E,$G:$G,"Ainukasutuses pind",$C:$C,"Üüritav pind",$H:$H,Z$3)/SUMIFS($E:$E,$G:$G,"Ainukasutuses pind",$C:$C,"Üüritav pind"),0),""))),"")</f>
        <v/>
      </c>
      <c r="AA279" s="72" t="str">
        <f>IFERROR(IF($G279="Erikasutuses pind (muu)",Eksplikatsioon!AF279/SUM(Eksplikatsioon!$O279:'Eksplikatsioon'!$AG279),IF($G279="Erikasutuses pind (korrus)",IFERROR(SUMIFS($E:$E,$G:$G,"Ainukasutuses pind",$C:$C,"Üüritav pind",$H:$H,AA$3,$A:$A,$A279)/SUMIFS($E:$E,$G:$G,"Ainukasutuses pind",$C:$C,"Üüritav pind",$A:$A,$A279),0),IF($G279="Erikasutuses pind (hoone)",IFERROR(SUMIFS($E:$E,$G:$G,"Ainukasutuses pind",$C:$C,"Üüritav pind",$H:$H,AA$3)/SUMIFS($E:$E,$G:$G,"Ainukasutuses pind",$C:$C,"Üüritav pind"),0),""))),"")</f>
        <v/>
      </c>
      <c r="AB279" s="72" t="str">
        <f>IFERROR(IF($G279="Erikasutuses pind (muu)",Eksplikatsioon!AG279/SUM(Eksplikatsioon!$O279:'Eksplikatsioon'!$AG279),IF($G279="Erikasutuses pind (korrus)",IFERROR(SUMIFS($E:$E,$G:$G,"Ainukasutuses pind",$C:$C,"Üüritav pind",$H:$H,AB$3,$A:$A,$A279)/SUMIFS($E:$E,$G:$G,"Ainukasutuses pind",$C:$C,"Üüritav pind",$A:$A,$A279),0),IF($G279="Erikasutuses pind (hoone)",IFERROR(SUMIFS($E:$E,$G:$G,"Ainukasutuses pind",$C:$C,"Üüritav pind",$H:$H,AB$3)/SUMIFS($E:$E,$G:$G,"Ainukasutuses pind",$C:$C,"Üüritav pind"),0),""))),"")</f>
        <v/>
      </c>
      <c r="AC279" s="72" t="str">
        <f>IFERROR(IF($G279="Erikasutuses pind (muu)",$E279*J279,IFERROR($E279*J279/SUM($J279:$AB279)*(Eksplikatsioon!O279)/SUMPRODUCT($J279:$AB279,Eksplikatsioon!$O279:$AG279),"")),"")</f>
        <v/>
      </c>
      <c r="AD279" s="72" t="str">
        <f>IFERROR(IF($G279="Erikasutuses pind (muu)",$E279*K279,IFERROR($E279*K279/SUM($J279:$AB279)*(Eksplikatsioon!P279)/SUMPRODUCT($J279:$AB279,Eksplikatsioon!$O279:$AG279),"")),"")</f>
        <v/>
      </c>
      <c r="AE279" s="72" t="str">
        <f>IFERROR(IF($G279="Erikasutuses pind (muu)",$E279*L279,IFERROR($E279*L279/SUM($J279:$AB279)*(Eksplikatsioon!Q279)/SUMPRODUCT($J279:$AB279,Eksplikatsioon!$O279:$AG279),"")),"")</f>
        <v/>
      </c>
      <c r="AF279" s="72" t="str">
        <f>IFERROR(IF($G279="Erikasutuses pind (muu)",$E279*M279,IFERROR($E279*M279/SUM($J279:$AB279)*(Eksplikatsioon!R279)/SUMPRODUCT($J279:$AB279,Eksplikatsioon!$O279:$AG279),"")),"")</f>
        <v/>
      </c>
      <c r="AG279" s="72" t="str">
        <f>IFERROR(IF($G279="Erikasutuses pind (muu)",$E279*N279,IFERROR($E279*N279/SUM($J279:$AB279)*(Eksplikatsioon!S279)/SUMPRODUCT($J279:$AB279,Eksplikatsioon!$O279:$AG279),"")),"")</f>
        <v/>
      </c>
      <c r="AH279" s="72" t="str">
        <f>IFERROR(IF($G279="Erikasutuses pind (muu)",$E279*O279,IFERROR($E279*O279/SUM($J279:$AB279)*(Eksplikatsioon!T279)/SUMPRODUCT($J279:$AB279,Eksplikatsioon!$O279:$AG279),"")),"")</f>
        <v/>
      </c>
      <c r="AI279" s="72" t="str">
        <f>IFERROR(IF($G279="Erikasutuses pind (muu)",$E279*P279,IFERROR($E279*P279/SUM($J279:$AB279)*(Eksplikatsioon!U279)/SUMPRODUCT($J279:$AB279,Eksplikatsioon!$O279:$AG279),"")),"")</f>
        <v/>
      </c>
      <c r="AJ279" s="72" t="str">
        <f>IFERROR(IF($G279="Erikasutuses pind (muu)",$E279*Q279,IFERROR($E279*Q279/SUM($J279:$AB279)*(Eksplikatsioon!V279)/SUMPRODUCT($J279:$AB279,Eksplikatsioon!$O279:$AG279),"")),"")</f>
        <v/>
      </c>
      <c r="AK279" s="72" t="str">
        <f>IFERROR(IF($G279="Erikasutuses pind (muu)",$E279*R279,IFERROR($E279*R279/SUM($J279:$AB279)*(Eksplikatsioon!W279)/SUMPRODUCT($J279:$AB279,Eksplikatsioon!$O279:$AG279),"")),"")</f>
        <v/>
      </c>
      <c r="AL279" s="72" t="str">
        <f>IFERROR(IF($G279="Erikasutuses pind (muu)",$E279*S279,IFERROR($E279*S279/SUM($J279:$AB279)*(Eksplikatsioon!X279)/SUMPRODUCT($J279:$AB279,Eksplikatsioon!$O279:$AG279),"")),"")</f>
        <v/>
      </c>
      <c r="AM279" s="72" t="str">
        <f>IFERROR(IF($G279="Erikasutuses pind (muu)",$E279*T279,IFERROR($E279*T279/SUM($J279:$AB279)*(Eksplikatsioon!Y279)/SUMPRODUCT($J279:$AB279,Eksplikatsioon!$O279:$AG279),"")),"")</f>
        <v/>
      </c>
      <c r="AN279" s="72" t="str">
        <f>IFERROR(IF($G279="Erikasutuses pind (muu)",$E279*U279,IFERROR($E279*U279/SUM($J279:$AB279)*(Eksplikatsioon!Z279)/SUMPRODUCT($J279:$AB279,Eksplikatsioon!$O279:$AG279),"")),"")</f>
        <v/>
      </c>
      <c r="AO279" s="72" t="str">
        <f>IFERROR(IF($G279="Erikasutuses pind (muu)",$E279*V279,IFERROR($E279*V279/SUM($J279:$AB279)*(Eksplikatsioon!AA279)/SUMPRODUCT($J279:$AB279,Eksplikatsioon!$O279:$AG279),"")),"")</f>
        <v/>
      </c>
      <c r="AP279" s="72" t="str">
        <f>IFERROR(IF($G279="Erikasutuses pind (muu)",$E279*W279,IFERROR($E279*W279/SUM($J279:$AB279)*(Eksplikatsioon!AB279)/SUMPRODUCT($J279:$AB279,Eksplikatsioon!$O279:$AG279),"")),"")</f>
        <v/>
      </c>
      <c r="AQ279" s="72" t="str">
        <f>IFERROR(IF($G279="Erikasutuses pind (muu)",$E279*X279,IFERROR($E279*X279/SUM($J279:$AB279)*(Eksplikatsioon!AC279)/SUMPRODUCT($J279:$AB279,Eksplikatsioon!$O279:$AG279),"")),"")</f>
        <v/>
      </c>
      <c r="AR279" s="72" t="str">
        <f>IFERROR(IF($G279="Erikasutuses pind (muu)",$E279*Y279,IFERROR($E279*Y279/SUM($J279:$AB279)*(Eksplikatsioon!AD279)/SUMPRODUCT($J279:$AB279,Eksplikatsioon!$O279:$AG279),"")),"")</f>
        <v/>
      </c>
      <c r="AS279" s="72" t="str">
        <f>IFERROR(IF($G279="Erikasutuses pind (muu)",$E279*Z279,IFERROR($E279*Z279/SUM($J279:$AB279)*(Eksplikatsioon!AE279)/SUMPRODUCT($J279:$AB279,Eksplikatsioon!$O279:$AG279),"")),"")</f>
        <v/>
      </c>
      <c r="AT279" s="72" t="str">
        <f>IFERROR(IF($G279="Erikasutuses pind (muu)",$E279*AA279,IFERROR($E279*AA279/SUM($J279:$AB279)*(Eksplikatsioon!AF279)/SUMPRODUCT($J279:$AB279,Eksplikatsioon!$O279:$AG279),"")),"")</f>
        <v/>
      </c>
      <c r="AU279" s="72" t="str">
        <f>IFERROR(IF($G279="Erikasutuses pind (muu)",$E279*AB279,IFERROR($E279*AB279/SUM($J279:$AB279)*(Eksplikatsioon!AG279)/SUMPRODUCT($J279:$AB279,Eksplikatsioon!$O279:$AG279),"")),"")</f>
        <v/>
      </c>
    </row>
    <row r="280" spans="1:47" x14ac:dyDescent="0.25">
      <c r="A280" s="71" t="str">
        <f>IF(Eksplikatsioon!A280=0,"",Eksplikatsioon!A280)</f>
        <v/>
      </c>
      <c r="B280" s="71" t="str">
        <f>IF(Eksplikatsioon!B280=0,"",Eksplikatsioon!B280)</f>
        <v/>
      </c>
      <c r="C280" s="71" t="str">
        <f>IF(Eksplikatsioon!C280=0,"",Eksplikatsioon!C280)</f>
        <v/>
      </c>
      <c r="D280" s="71" t="str">
        <f>IF(Eksplikatsioon!D280=0,"",Eksplikatsioon!D280)</f>
        <v/>
      </c>
      <c r="E280" s="71" t="str">
        <f>IF(Eksplikatsioon!F280=0,"",Eksplikatsioon!F280)</f>
        <v/>
      </c>
      <c r="F280" s="71" t="str">
        <f>IF(Eksplikatsioon!H280=0,"",Eksplikatsioon!H280)</f>
        <v/>
      </c>
      <c r="G280" s="71" t="str">
        <f>IF(Eksplikatsioon!J280=0,"",Eksplikatsioon!J280)</f>
        <v/>
      </c>
      <c r="H280" s="71" t="str">
        <f>IF(Eksplikatsioon!K280=0,"",Eksplikatsioon!K280)</f>
        <v/>
      </c>
      <c r="I280" s="71" t="str">
        <f>IF(Eksplikatsioon!L280=0,"",Eksplikatsioon!L280)</f>
        <v/>
      </c>
      <c r="J280" s="72" t="str">
        <f>IFERROR(IF($G280="Erikasutuses pind (muu)",Eksplikatsioon!O280/SUM(Eksplikatsioon!$O280:'Eksplikatsioon'!$AG280),IF($G280="Erikasutuses pind (korrus)",IFERROR(SUMIFS($E:$E,$G:$G,"Ainukasutuses pind",$C:$C,"Üüritav pind",$H:$H,J$3,$A:$A,$A280)/SUMIFS($E:$E,$G:$G,"Ainukasutuses pind",$C:$C,"Üüritav pind",$A:$A,$A280),0),IF($G280="Erikasutuses pind (hoone)",IFERROR(SUMIFS($E:$E,$G:$G,"Ainukasutuses pind",$C:$C,"Üüritav pind",$H:$H,J$3)/SUMIFS($E:$E,$G:$G,"Ainukasutuses pind",$C:$C,"Üüritav pind"),0),""))),"")</f>
        <v/>
      </c>
      <c r="K280" s="72" t="str">
        <f>IFERROR(IF($G280="Erikasutuses pind (muu)",Eksplikatsioon!P280/SUM(Eksplikatsioon!$O280:'Eksplikatsioon'!$AG280),IF($G280="Erikasutuses pind (korrus)",IFERROR(SUMIFS($E:$E,$G:$G,"Ainukasutuses pind",$C:$C,"Üüritav pind",$H:$H,K$3,$A:$A,$A280)/SUMIFS($E:$E,$G:$G,"Ainukasutuses pind",$C:$C,"Üüritav pind",$A:$A,$A280),0),IF($G280="Erikasutuses pind (hoone)",IFERROR(SUMIFS($E:$E,$G:$G,"Ainukasutuses pind",$C:$C,"Üüritav pind",$H:$H,K$3)/SUMIFS($E:$E,$G:$G,"Ainukasutuses pind",$C:$C,"Üüritav pind"),0),""))),"")</f>
        <v/>
      </c>
      <c r="L280" s="72" t="str">
        <f>IFERROR(IF($G280="Erikasutuses pind (muu)",Eksplikatsioon!Q280/SUM(Eksplikatsioon!$O280:'Eksplikatsioon'!$AG280),IF($G280="Erikasutuses pind (korrus)",IFERROR(SUMIFS($E:$E,$G:$G,"Ainukasutuses pind",$C:$C,"Üüritav pind",$H:$H,L$3,$A:$A,$A280)/SUMIFS($E:$E,$G:$G,"Ainukasutuses pind",$C:$C,"Üüritav pind",$A:$A,$A280),0),IF($G280="Erikasutuses pind (hoone)",IFERROR(SUMIFS($E:$E,$G:$G,"Ainukasutuses pind",$C:$C,"Üüritav pind",$H:$H,L$3)/SUMIFS($E:$E,$G:$G,"Ainukasutuses pind",$C:$C,"Üüritav pind"),0),""))),"")</f>
        <v/>
      </c>
      <c r="M280" s="72" t="str">
        <f>IFERROR(IF($G280="Erikasutuses pind (muu)",Eksplikatsioon!R280/SUM(Eksplikatsioon!$O280:'Eksplikatsioon'!$AG280),IF($G280="Erikasutuses pind (korrus)",IFERROR(SUMIFS($E:$E,$G:$G,"Ainukasutuses pind",$C:$C,"Üüritav pind",$H:$H,M$3,$A:$A,$A280)/SUMIFS($E:$E,$G:$G,"Ainukasutuses pind",$C:$C,"Üüritav pind",$A:$A,$A280),0),IF($G280="Erikasutuses pind (hoone)",IFERROR(SUMIFS($E:$E,$G:$G,"Ainukasutuses pind",$C:$C,"Üüritav pind",$H:$H,M$3)/SUMIFS($E:$E,$G:$G,"Ainukasutuses pind",$C:$C,"Üüritav pind"),0),""))),"")</f>
        <v/>
      </c>
      <c r="N280" s="72" t="str">
        <f>IFERROR(IF($G280="Erikasutuses pind (muu)",Eksplikatsioon!S280/SUM(Eksplikatsioon!$O280:'Eksplikatsioon'!$AG280),IF($G280="Erikasutuses pind (korrus)",IFERROR(SUMIFS($E:$E,$G:$G,"Ainukasutuses pind",$C:$C,"Üüritav pind",$H:$H,N$3,$A:$A,$A280)/SUMIFS($E:$E,$G:$G,"Ainukasutuses pind",$C:$C,"Üüritav pind",$A:$A,$A280),0),IF($G280="Erikasutuses pind (hoone)",IFERROR(SUMIFS($E:$E,$G:$G,"Ainukasutuses pind",$C:$C,"Üüritav pind",$H:$H,N$3)/SUMIFS($E:$E,$G:$G,"Ainukasutuses pind",$C:$C,"Üüritav pind"),0),""))),"")</f>
        <v/>
      </c>
      <c r="O280" s="72" t="str">
        <f>IFERROR(IF($G280="Erikasutuses pind (muu)",Eksplikatsioon!T280/SUM(Eksplikatsioon!$O280:'Eksplikatsioon'!$AG280),IF($G280="Erikasutuses pind (korrus)",IFERROR(SUMIFS($E:$E,$G:$G,"Ainukasutuses pind",$C:$C,"Üüritav pind",$H:$H,O$3,$A:$A,$A280)/SUMIFS($E:$E,$G:$G,"Ainukasutuses pind",$C:$C,"Üüritav pind",$A:$A,$A280),0),IF($G280="Erikasutuses pind (hoone)",IFERROR(SUMIFS($E:$E,$G:$G,"Ainukasutuses pind",$C:$C,"Üüritav pind",$H:$H,O$3)/SUMIFS($E:$E,$G:$G,"Ainukasutuses pind",$C:$C,"Üüritav pind"),0),""))),"")</f>
        <v/>
      </c>
      <c r="P280" s="72" t="str">
        <f>IFERROR(IF($G280="Erikasutuses pind (muu)",Eksplikatsioon!U280/SUM(Eksplikatsioon!$O280:'Eksplikatsioon'!$AG280),IF($G280="Erikasutuses pind (korrus)",IFERROR(SUMIFS($E:$E,$G:$G,"Ainukasutuses pind",$C:$C,"Üüritav pind",$H:$H,P$3,$A:$A,$A280)/SUMIFS($E:$E,$G:$G,"Ainukasutuses pind",$C:$C,"Üüritav pind",$A:$A,$A280),0),IF($G280="Erikasutuses pind (hoone)",IFERROR(SUMIFS($E:$E,$G:$G,"Ainukasutuses pind",$C:$C,"Üüritav pind",$H:$H,P$3)/SUMIFS($E:$E,$G:$G,"Ainukasutuses pind",$C:$C,"Üüritav pind"),0),""))),"")</f>
        <v/>
      </c>
      <c r="Q280" s="72" t="str">
        <f>IFERROR(IF($G280="Erikasutuses pind (muu)",Eksplikatsioon!V280/SUM(Eksplikatsioon!$O280:'Eksplikatsioon'!$AG280),IF($G280="Erikasutuses pind (korrus)",IFERROR(SUMIFS($E:$E,$G:$G,"Ainukasutuses pind",$C:$C,"Üüritav pind",$H:$H,Q$3,$A:$A,$A280)/SUMIFS($E:$E,$G:$G,"Ainukasutuses pind",$C:$C,"Üüritav pind",$A:$A,$A280),0),IF($G280="Erikasutuses pind (hoone)",IFERROR(SUMIFS($E:$E,$G:$G,"Ainukasutuses pind",$C:$C,"Üüritav pind",$H:$H,Q$3)/SUMIFS($E:$E,$G:$G,"Ainukasutuses pind",$C:$C,"Üüritav pind"),0),""))),"")</f>
        <v/>
      </c>
      <c r="R280" s="72" t="str">
        <f>IFERROR(IF($G280="Erikasutuses pind (muu)",Eksplikatsioon!W280/SUM(Eksplikatsioon!$O280:'Eksplikatsioon'!$AG280),IF($G280="Erikasutuses pind (korrus)",IFERROR(SUMIFS($E:$E,$G:$G,"Ainukasutuses pind",$C:$C,"Üüritav pind",$H:$H,R$3,$A:$A,$A280)/SUMIFS($E:$E,$G:$G,"Ainukasutuses pind",$C:$C,"Üüritav pind",$A:$A,$A280),0),IF($G280="Erikasutuses pind (hoone)",IFERROR(SUMIFS($E:$E,$G:$G,"Ainukasutuses pind",$C:$C,"Üüritav pind",$H:$H,R$3)/SUMIFS($E:$E,$G:$G,"Ainukasutuses pind",$C:$C,"Üüritav pind"),0),""))),"")</f>
        <v/>
      </c>
      <c r="S280" s="72" t="str">
        <f>IFERROR(IF($G280="Erikasutuses pind (muu)",Eksplikatsioon!X280/SUM(Eksplikatsioon!$O280:'Eksplikatsioon'!$AG280),IF($G280="Erikasutuses pind (korrus)",IFERROR(SUMIFS($E:$E,$G:$G,"Ainukasutuses pind",$C:$C,"Üüritav pind",$H:$H,S$3,$A:$A,$A280)/SUMIFS($E:$E,$G:$G,"Ainukasutuses pind",$C:$C,"Üüritav pind",$A:$A,$A280),0),IF($G280="Erikasutuses pind (hoone)",IFERROR(SUMIFS($E:$E,$G:$G,"Ainukasutuses pind",$C:$C,"Üüritav pind",$H:$H,S$3)/SUMIFS($E:$E,$G:$G,"Ainukasutuses pind",$C:$C,"Üüritav pind"),0),""))),"")</f>
        <v/>
      </c>
      <c r="T280" s="72" t="str">
        <f>IFERROR(IF($G280="Erikasutuses pind (muu)",Eksplikatsioon!Y280/SUM(Eksplikatsioon!$O280:'Eksplikatsioon'!$AG280),IF($G280="Erikasutuses pind (korrus)",IFERROR(SUMIFS($E:$E,$G:$G,"Ainukasutuses pind",$C:$C,"Üüritav pind",$H:$H,T$3,$A:$A,$A280)/SUMIFS($E:$E,$G:$G,"Ainukasutuses pind",$C:$C,"Üüritav pind",$A:$A,$A280),0),IF($G280="Erikasutuses pind (hoone)",IFERROR(SUMIFS($E:$E,$G:$G,"Ainukasutuses pind",$C:$C,"Üüritav pind",$H:$H,T$3)/SUMIFS($E:$E,$G:$G,"Ainukasutuses pind",$C:$C,"Üüritav pind"),0),""))),"")</f>
        <v/>
      </c>
      <c r="U280" s="72" t="str">
        <f>IFERROR(IF($G280="Erikasutuses pind (muu)",Eksplikatsioon!Z280/SUM(Eksplikatsioon!$O280:'Eksplikatsioon'!$AG280),IF($G280="Erikasutuses pind (korrus)",IFERROR(SUMIFS($E:$E,$G:$G,"Ainukasutuses pind",$C:$C,"Üüritav pind",$H:$H,U$3,$A:$A,$A280)/SUMIFS($E:$E,$G:$G,"Ainukasutuses pind",$C:$C,"Üüritav pind",$A:$A,$A280),0),IF($G280="Erikasutuses pind (hoone)",IFERROR(SUMIFS($E:$E,$G:$G,"Ainukasutuses pind",$C:$C,"Üüritav pind",$H:$H,U$3)/SUMIFS($E:$E,$G:$G,"Ainukasutuses pind",$C:$C,"Üüritav pind"),0),""))),"")</f>
        <v/>
      </c>
      <c r="V280" s="72" t="str">
        <f>IFERROR(IF($G280="Erikasutuses pind (muu)",Eksplikatsioon!AA280/SUM(Eksplikatsioon!$O280:'Eksplikatsioon'!$AG280),IF($G280="Erikasutuses pind (korrus)",IFERROR(SUMIFS($E:$E,$G:$G,"Ainukasutuses pind",$C:$C,"Üüritav pind",$H:$H,V$3,$A:$A,$A280)/SUMIFS($E:$E,$G:$G,"Ainukasutuses pind",$C:$C,"Üüritav pind",$A:$A,$A280),0),IF($G280="Erikasutuses pind (hoone)",IFERROR(SUMIFS($E:$E,$G:$G,"Ainukasutuses pind",$C:$C,"Üüritav pind",$H:$H,V$3)/SUMIFS($E:$E,$G:$G,"Ainukasutuses pind",$C:$C,"Üüritav pind"),0),""))),"")</f>
        <v/>
      </c>
      <c r="W280" s="72" t="str">
        <f>IFERROR(IF($G280="Erikasutuses pind (muu)",Eksplikatsioon!AB280/SUM(Eksplikatsioon!$O280:'Eksplikatsioon'!$AG280),IF($G280="Erikasutuses pind (korrus)",IFERROR(SUMIFS($E:$E,$G:$G,"Ainukasutuses pind",$C:$C,"Üüritav pind",$H:$H,W$3,$A:$A,$A280)/SUMIFS($E:$E,$G:$G,"Ainukasutuses pind",$C:$C,"Üüritav pind",$A:$A,$A280),0),IF($G280="Erikasutuses pind (hoone)",IFERROR(SUMIFS($E:$E,$G:$G,"Ainukasutuses pind",$C:$C,"Üüritav pind",$H:$H,W$3)/SUMIFS($E:$E,$G:$G,"Ainukasutuses pind",$C:$C,"Üüritav pind"),0),""))),"")</f>
        <v/>
      </c>
      <c r="X280" s="72" t="str">
        <f>IFERROR(IF($G280="Erikasutuses pind (muu)",Eksplikatsioon!AC280/SUM(Eksplikatsioon!$O280:'Eksplikatsioon'!$AG280),IF($G280="Erikasutuses pind (korrus)",IFERROR(SUMIFS($E:$E,$G:$G,"Ainukasutuses pind",$C:$C,"Üüritav pind",$H:$H,X$3,$A:$A,$A280)/SUMIFS($E:$E,$G:$G,"Ainukasutuses pind",$C:$C,"Üüritav pind",$A:$A,$A280),0),IF($G280="Erikasutuses pind (hoone)",IFERROR(SUMIFS($E:$E,$G:$G,"Ainukasutuses pind",$C:$C,"Üüritav pind",$H:$H,X$3)/SUMIFS($E:$E,$G:$G,"Ainukasutuses pind",$C:$C,"Üüritav pind"),0),""))),"")</f>
        <v/>
      </c>
      <c r="Y280" s="72" t="str">
        <f>IFERROR(IF($G280="Erikasutuses pind (muu)",Eksplikatsioon!AD280/SUM(Eksplikatsioon!$O280:'Eksplikatsioon'!$AG280),IF($G280="Erikasutuses pind (korrus)",IFERROR(SUMIFS($E:$E,$G:$G,"Ainukasutuses pind",$C:$C,"Üüritav pind",$H:$H,Y$3,$A:$A,$A280)/SUMIFS($E:$E,$G:$G,"Ainukasutuses pind",$C:$C,"Üüritav pind",$A:$A,$A280),0),IF($G280="Erikasutuses pind (hoone)",IFERROR(SUMIFS($E:$E,$G:$G,"Ainukasutuses pind",$C:$C,"Üüritav pind",$H:$H,Y$3)/SUMIFS($E:$E,$G:$G,"Ainukasutuses pind",$C:$C,"Üüritav pind"),0),""))),"")</f>
        <v/>
      </c>
      <c r="Z280" s="72" t="str">
        <f>IFERROR(IF($G280="Erikasutuses pind (muu)",Eksplikatsioon!AE280/SUM(Eksplikatsioon!$O280:'Eksplikatsioon'!$AG280),IF($G280="Erikasutuses pind (korrus)",IFERROR(SUMIFS($E:$E,$G:$G,"Ainukasutuses pind",$C:$C,"Üüritav pind",$H:$H,Z$3,$A:$A,$A280)/SUMIFS($E:$E,$G:$G,"Ainukasutuses pind",$C:$C,"Üüritav pind",$A:$A,$A280),0),IF($G280="Erikasutuses pind (hoone)",IFERROR(SUMIFS($E:$E,$G:$G,"Ainukasutuses pind",$C:$C,"Üüritav pind",$H:$H,Z$3)/SUMIFS($E:$E,$G:$G,"Ainukasutuses pind",$C:$C,"Üüritav pind"),0),""))),"")</f>
        <v/>
      </c>
      <c r="AA280" s="72" t="str">
        <f>IFERROR(IF($G280="Erikasutuses pind (muu)",Eksplikatsioon!AF280/SUM(Eksplikatsioon!$O280:'Eksplikatsioon'!$AG280),IF($G280="Erikasutuses pind (korrus)",IFERROR(SUMIFS($E:$E,$G:$G,"Ainukasutuses pind",$C:$C,"Üüritav pind",$H:$H,AA$3,$A:$A,$A280)/SUMIFS($E:$E,$G:$G,"Ainukasutuses pind",$C:$C,"Üüritav pind",$A:$A,$A280),0),IF($G280="Erikasutuses pind (hoone)",IFERROR(SUMIFS($E:$E,$G:$G,"Ainukasutuses pind",$C:$C,"Üüritav pind",$H:$H,AA$3)/SUMIFS($E:$E,$G:$G,"Ainukasutuses pind",$C:$C,"Üüritav pind"),0),""))),"")</f>
        <v/>
      </c>
      <c r="AB280" s="72" t="str">
        <f>IFERROR(IF($G280="Erikasutuses pind (muu)",Eksplikatsioon!AG280/SUM(Eksplikatsioon!$O280:'Eksplikatsioon'!$AG280),IF($G280="Erikasutuses pind (korrus)",IFERROR(SUMIFS($E:$E,$G:$G,"Ainukasutuses pind",$C:$C,"Üüritav pind",$H:$H,AB$3,$A:$A,$A280)/SUMIFS($E:$E,$G:$G,"Ainukasutuses pind",$C:$C,"Üüritav pind",$A:$A,$A280),0),IF($G280="Erikasutuses pind (hoone)",IFERROR(SUMIFS($E:$E,$G:$G,"Ainukasutuses pind",$C:$C,"Üüritav pind",$H:$H,AB$3)/SUMIFS($E:$E,$G:$G,"Ainukasutuses pind",$C:$C,"Üüritav pind"),0),""))),"")</f>
        <v/>
      </c>
      <c r="AC280" s="72" t="str">
        <f>IFERROR(IF($G280="Erikasutuses pind (muu)",$E280*J280,IFERROR($E280*J280/SUM($J280:$AB280)*(Eksplikatsioon!O280)/SUMPRODUCT($J280:$AB280,Eksplikatsioon!$O280:$AG280),"")),"")</f>
        <v/>
      </c>
      <c r="AD280" s="72" t="str">
        <f>IFERROR(IF($G280="Erikasutuses pind (muu)",$E280*K280,IFERROR($E280*K280/SUM($J280:$AB280)*(Eksplikatsioon!P280)/SUMPRODUCT($J280:$AB280,Eksplikatsioon!$O280:$AG280),"")),"")</f>
        <v/>
      </c>
      <c r="AE280" s="72" t="str">
        <f>IFERROR(IF($G280="Erikasutuses pind (muu)",$E280*L280,IFERROR($E280*L280/SUM($J280:$AB280)*(Eksplikatsioon!Q280)/SUMPRODUCT($J280:$AB280,Eksplikatsioon!$O280:$AG280),"")),"")</f>
        <v/>
      </c>
      <c r="AF280" s="72" t="str">
        <f>IFERROR(IF($G280="Erikasutuses pind (muu)",$E280*M280,IFERROR($E280*M280/SUM($J280:$AB280)*(Eksplikatsioon!R280)/SUMPRODUCT($J280:$AB280,Eksplikatsioon!$O280:$AG280),"")),"")</f>
        <v/>
      </c>
      <c r="AG280" s="72" t="str">
        <f>IFERROR(IF($G280="Erikasutuses pind (muu)",$E280*N280,IFERROR($E280*N280/SUM($J280:$AB280)*(Eksplikatsioon!S280)/SUMPRODUCT($J280:$AB280,Eksplikatsioon!$O280:$AG280),"")),"")</f>
        <v/>
      </c>
      <c r="AH280" s="72" t="str">
        <f>IFERROR(IF($G280="Erikasutuses pind (muu)",$E280*O280,IFERROR($E280*O280/SUM($J280:$AB280)*(Eksplikatsioon!T280)/SUMPRODUCT($J280:$AB280,Eksplikatsioon!$O280:$AG280),"")),"")</f>
        <v/>
      </c>
      <c r="AI280" s="72" t="str">
        <f>IFERROR(IF($G280="Erikasutuses pind (muu)",$E280*P280,IFERROR($E280*P280/SUM($J280:$AB280)*(Eksplikatsioon!U280)/SUMPRODUCT($J280:$AB280,Eksplikatsioon!$O280:$AG280),"")),"")</f>
        <v/>
      </c>
      <c r="AJ280" s="72" t="str">
        <f>IFERROR(IF($G280="Erikasutuses pind (muu)",$E280*Q280,IFERROR($E280*Q280/SUM($J280:$AB280)*(Eksplikatsioon!V280)/SUMPRODUCT($J280:$AB280,Eksplikatsioon!$O280:$AG280),"")),"")</f>
        <v/>
      </c>
      <c r="AK280" s="72" t="str">
        <f>IFERROR(IF($G280="Erikasutuses pind (muu)",$E280*R280,IFERROR($E280*R280/SUM($J280:$AB280)*(Eksplikatsioon!W280)/SUMPRODUCT($J280:$AB280,Eksplikatsioon!$O280:$AG280),"")),"")</f>
        <v/>
      </c>
      <c r="AL280" s="72" t="str">
        <f>IFERROR(IF($G280="Erikasutuses pind (muu)",$E280*S280,IFERROR($E280*S280/SUM($J280:$AB280)*(Eksplikatsioon!X280)/SUMPRODUCT($J280:$AB280,Eksplikatsioon!$O280:$AG280),"")),"")</f>
        <v/>
      </c>
      <c r="AM280" s="72" t="str">
        <f>IFERROR(IF($G280="Erikasutuses pind (muu)",$E280*T280,IFERROR($E280*T280/SUM($J280:$AB280)*(Eksplikatsioon!Y280)/SUMPRODUCT($J280:$AB280,Eksplikatsioon!$O280:$AG280),"")),"")</f>
        <v/>
      </c>
      <c r="AN280" s="72" t="str">
        <f>IFERROR(IF($G280="Erikasutuses pind (muu)",$E280*U280,IFERROR($E280*U280/SUM($J280:$AB280)*(Eksplikatsioon!Z280)/SUMPRODUCT($J280:$AB280,Eksplikatsioon!$O280:$AG280),"")),"")</f>
        <v/>
      </c>
      <c r="AO280" s="72" t="str">
        <f>IFERROR(IF($G280="Erikasutuses pind (muu)",$E280*V280,IFERROR($E280*V280/SUM($J280:$AB280)*(Eksplikatsioon!AA280)/SUMPRODUCT($J280:$AB280,Eksplikatsioon!$O280:$AG280),"")),"")</f>
        <v/>
      </c>
      <c r="AP280" s="72" t="str">
        <f>IFERROR(IF($G280="Erikasutuses pind (muu)",$E280*W280,IFERROR($E280*W280/SUM($J280:$AB280)*(Eksplikatsioon!AB280)/SUMPRODUCT($J280:$AB280,Eksplikatsioon!$O280:$AG280),"")),"")</f>
        <v/>
      </c>
      <c r="AQ280" s="72" t="str">
        <f>IFERROR(IF($G280="Erikasutuses pind (muu)",$E280*X280,IFERROR($E280*X280/SUM($J280:$AB280)*(Eksplikatsioon!AC280)/SUMPRODUCT($J280:$AB280,Eksplikatsioon!$O280:$AG280),"")),"")</f>
        <v/>
      </c>
      <c r="AR280" s="72" t="str">
        <f>IFERROR(IF($G280="Erikasutuses pind (muu)",$E280*Y280,IFERROR($E280*Y280/SUM($J280:$AB280)*(Eksplikatsioon!AD280)/SUMPRODUCT($J280:$AB280,Eksplikatsioon!$O280:$AG280),"")),"")</f>
        <v/>
      </c>
      <c r="AS280" s="72" t="str">
        <f>IFERROR(IF($G280="Erikasutuses pind (muu)",$E280*Z280,IFERROR($E280*Z280/SUM($J280:$AB280)*(Eksplikatsioon!AE280)/SUMPRODUCT($J280:$AB280,Eksplikatsioon!$O280:$AG280),"")),"")</f>
        <v/>
      </c>
      <c r="AT280" s="72" t="str">
        <f>IFERROR(IF($G280="Erikasutuses pind (muu)",$E280*AA280,IFERROR($E280*AA280/SUM($J280:$AB280)*(Eksplikatsioon!AF280)/SUMPRODUCT($J280:$AB280,Eksplikatsioon!$O280:$AG280),"")),"")</f>
        <v/>
      </c>
      <c r="AU280" s="72" t="str">
        <f>IFERROR(IF($G280="Erikasutuses pind (muu)",$E280*AB280,IFERROR($E280*AB280/SUM($J280:$AB280)*(Eksplikatsioon!AG280)/SUMPRODUCT($J280:$AB280,Eksplikatsioon!$O280:$AG280),"")),"")</f>
        <v/>
      </c>
    </row>
    <row r="281" spans="1:47" x14ac:dyDescent="0.25">
      <c r="A281" s="71" t="str">
        <f>IF(Eksplikatsioon!A281=0,"",Eksplikatsioon!A281)</f>
        <v/>
      </c>
      <c r="B281" s="71" t="str">
        <f>IF(Eksplikatsioon!B281=0,"",Eksplikatsioon!B281)</f>
        <v/>
      </c>
      <c r="C281" s="71" t="str">
        <f>IF(Eksplikatsioon!C281=0,"",Eksplikatsioon!C281)</f>
        <v/>
      </c>
      <c r="D281" s="71" t="str">
        <f>IF(Eksplikatsioon!D281=0,"",Eksplikatsioon!D281)</f>
        <v/>
      </c>
      <c r="E281" s="71" t="str">
        <f>IF(Eksplikatsioon!F281=0,"",Eksplikatsioon!F281)</f>
        <v/>
      </c>
      <c r="F281" s="71" t="str">
        <f>IF(Eksplikatsioon!H281=0,"",Eksplikatsioon!H281)</f>
        <v/>
      </c>
      <c r="G281" s="71" t="str">
        <f>IF(Eksplikatsioon!J281=0,"",Eksplikatsioon!J281)</f>
        <v/>
      </c>
      <c r="H281" s="71" t="str">
        <f>IF(Eksplikatsioon!K281=0,"",Eksplikatsioon!K281)</f>
        <v/>
      </c>
      <c r="I281" s="71" t="str">
        <f>IF(Eksplikatsioon!L281=0,"",Eksplikatsioon!L281)</f>
        <v/>
      </c>
      <c r="J281" s="72" t="str">
        <f>IFERROR(IF($G281="Erikasutuses pind (muu)",Eksplikatsioon!O281/SUM(Eksplikatsioon!$O281:'Eksplikatsioon'!$AG281),IF($G281="Erikasutuses pind (korrus)",IFERROR(SUMIFS($E:$E,$G:$G,"Ainukasutuses pind",$C:$C,"Üüritav pind",$H:$H,J$3,$A:$A,$A281)/SUMIFS($E:$E,$G:$G,"Ainukasutuses pind",$C:$C,"Üüritav pind",$A:$A,$A281),0),IF($G281="Erikasutuses pind (hoone)",IFERROR(SUMIFS($E:$E,$G:$G,"Ainukasutuses pind",$C:$C,"Üüritav pind",$H:$H,J$3)/SUMIFS($E:$E,$G:$G,"Ainukasutuses pind",$C:$C,"Üüritav pind"),0),""))),"")</f>
        <v/>
      </c>
      <c r="K281" s="72" t="str">
        <f>IFERROR(IF($G281="Erikasutuses pind (muu)",Eksplikatsioon!P281/SUM(Eksplikatsioon!$O281:'Eksplikatsioon'!$AG281),IF($G281="Erikasutuses pind (korrus)",IFERROR(SUMIFS($E:$E,$G:$G,"Ainukasutuses pind",$C:$C,"Üüritav pind",$H:$H,K$3,$A:$A,$A281)/SUMIFS($E:$E,$G:$G,"Ainukasutuses pind",$C:$C,"Üüritav pind",$A:$A,$A281),0),IF($G281="Erikasutuses pind (hoone)",IFERROR(SUMIFS($E:$E,$G:$G,"Ainukasutuses pind",$C:$C,"Üüritav pind",$H:$H,K$3)/SUMIFS($E:$E,$G:$G,"Ainukasutuses pind",$C:$C,"Üüritav pind"),0),""))),"")</f>
        <v/>
      </c>
      <c r="L281" s="72" t="str">
        <f>IFERROR(IF($G281="Erikasutuses pind (muu)",Eksplikatsioon!Q281/SUM(Eksplikatsioon!$O281:'Eksplikatsioon'!$AG281),IF($G281="Erikasutuses pind (korrus)",IFERROR(SUMIFS($E:$E,$G:$G,"Ainukasutuses pind",$C:$C,"Üüritav pind",$H:$H,L$3,$A:$A,$A281)/SUMIFS($E:$E,$G:$G,"Ainukasutuses pind",$C:$C,"Üüritav pind",$A:$A,$A281),0),IF($G281="Erikasutuses pind (hoone)",IFERROR(SUMIFS($E:$E,$G:$G,"Ainukasutuses pind",$C:$C,"Üüritav pind",$H:$H,L$3)/SUMIFS($E:$E,$G:$G,"Ainukasutuses pind",$C:$C,"Üüritav pind"),0),""))),"")</f>
        <v/>
      </c>
      <c r="M281" s="72" t="str">
        <f>IFERROR(IF($G281="Erikasutuses pind (muu)",Eksplikatsioon!R281/SUM(Eksplikatsioon!$O281:'Eksplikatsioon'!$AG281),IF($G281="Erikasutuses pind (korrus)",IFERROR(SUMIFS($E:$E,$G:$G,"Ainukasutuses pind",$C:$C,"Üüritav pind",$H:$H,M$3,$A:$A,$A281)/SUMIFS($E:$E,$G:$G,"Ainukasutuses pind",$C:$C,"Üüritav pind",$A:$A,$A281),0),IF($G281="Erikasutuses pind (hoone)",IFERROR(SUMIFS($E:$E,$G:$G,"Ainukasutuses pind",$C:$C,"Üüritav pind",$H:$H,M$3)/SUMIFS($E:$E,$G:$G,"Ainukasutuses pind",$C:$C,"Üüritav pind"),0),""))),"")</f>
        <v/>
      </c>
      <c r="N281" s="72" t="str">
        <f>IFERROR(IF($G281="Erikasutuses pind (muu)",Eksplikatsioon!S281/SUM(Eksplikatsioon!$O281:'Eksplikatsioon'!$AG281),IF($G281="Erikasutuses pind (korrus)",IFERROR(SUMIFS($E:$E,$G:$G,"Ainukasutuses pind",$C:$C,"Üüritav pind",$H:$H,N$3,$A:$A,$A281)/SUMIFS($E:$E,$G:$G,"Ainukasutuses pind",$C:$C,"Üüritav pind",$A:$A,$A281),0),IF($G281="Erikasutuses pind (hoone)",IFERROR(SUMIFS($E:$E,$G:$G,"Ainukasutuses pind",$C:$C,"Üüritav pind",$H:$H,N$3)/SUMIFS($E:$E,$G:$G,"Ainukasutuses pind",$C:$C,"Üüritav pind"),0),""))),"")</f>
        <v/>
      </c>
      <c r="O281" s="72" t="str">
        <f>IFERROR(IF($G281="Erikasutuses pind (muu)",Eksplikatsioon!T281/SUM(Eksplikatsioon!$O281:'Eksplikatsioon'!$AG281),IF($G281="Erikasutuses pind (korrus)",IFERROR(SUMIFS($E:$E,$G:$G,"Ainukasutuses pind",$C:$C,"Üüritav pind",$H:$H,O$3,$A:$A,$A281)/SUMIFS($E:$E,$G:$G,"Ainukasutuses pind",$C:$C,"Üüritav pind",$A:$A,$A281),0),IF($G281="Erikasutuses pind (hoone)",IFERROR(SUMIFS($E:$E,$G:$G,"Ainukasutuses pind",$C:$C,"Üüritav pind",$H:$H,O$3)/SUMIFS($E:$E,$G:$G,"Ainukasutuses pind",$C:$C,"Üüritav pind"),0),""))),"")</f>
        <v/>
      </c>
      <c r="P281" s="72" t="str">
        <f>IFERROR(IF($G281="Erikasutuses pind (muu)",Eksplikatsioon!U281/SUM(Eksplikatsioon!$O281:'Eksplikatsioon'!$AG281),IF($G281="Erikasutuses pind (korrus)",IFERROR(SUMIFS($E:$E,$G:$G,"Ainukasutuses pind",$C:$C,"Üüritav pind",$H:$H,P$3,$A:$A,$A281)/SUMIFS($E:$E,$G:$G,"Ainukasutuses pind",$C:$C,"Üüritav pind",$A:$A,$A281),0),IF($G281="Erikasutuses pind (hoone)",IFERROR(SUMIFS($E:$E,$G:$G,"Ainukasutuses pind",$C:$C,"Üüritav pind",$H:$H,P$3)/SUMIFS($E:$E,$G:$G,"Ainukasutuses pind",$C:$C,"Üüritav pind"),0),""))),"")</f>
        <v/>
      </c>
      <c r="Q281" s="72" t="str">
        <f>IFERROR(IF($G281="Erikasutuses pind (muu)",Eksplikatsioon!V281/SUM(Eksplikatsioon!$O281:'Eksplikatsioon'!$AG281),IF($G281="Erikasutuses pind (korrus)",IFERROR(SUMIFS($E:$E,$G:$G,"Ainukasutuses pind",$C:$C,"Üüritav pind",$H:$H,Q$3,$A:$A,$A281)/SUMIFS($E:$E,$G:$G,"Ainukasutuses pind",$C:$C,"Üüritav pind",$A:$A,$A281),0),IF($G281="Erikasutuses pind (hoone)",IFERROR(SUMIFS($E:$E,$G:$G,"Ainukasutuses pind",$C:$C,"Üüritav pind",$H:$H,Q$3)/SUMIFS($E:$E,$G:$G,"Ainukasutuses pind",$C:$C,"Üüritav pind"),0),""))),"")</f>
        <v/>
      </c>
      <c r="R281" s="72" t="str">
        <f>IFERROR(IF($G281="Erikasutuses pind (muu)",Eksplikatsioon!W281/SUM(Eksplikatsioon!$O281:'Eksplikatsioon'!$AG281),IF($G281="Erikasutuses pind (korrus)",IFERROR(SUMIFS($E:$E,$G:$G,"Ainukasutuses pind",$C:$C,"Üüritav pind",$H:$H,R$3,$A:$A,$A281)/SUMIFS($E:$E,$G:$G,"Ainukasutuses pind",$C:$C,"Üüritav pind",$A:$A,$A281),0),IF($G281="Erikasutuses pind (hoone)",IFERROR(SUMIFS($E:$E,$G:$G,"Ainukasutuses pind",$C:$C,"Üüritav pind",$H:$H,R$3)/SUMIFS($E:$E,$G:$G,"Ainukasutuses pind",$C:$C,"Üüritav pind"),0),""))),"")</f>
        <v/>
      </c>
      <c r="S281" s="72" t="str">
        <f>IFERROR(IF($G281="Erikasutuses pind (muu)",Eksplikatsioon!X281/SUM(Eksplikatsioon!$O281:'Eksplikatsioon'!$AG281),IF($G281="Erikasutuses pind (korrus)",IFERROR(SUMIFS($E:$E,$G:$G,"Ainukasutuses pind",$C:$C,"Üüritav pind",$H:$H,S$3,$A:$A,$A281)/SUMIFS($E:$E,$G:$G,"Ainukasutuses pind",$C:$C,"Üüritav pind",$A:$A,$A281),0),IF($G281="Erikasutuses pind (hoone)",IFERROR(SUMIFS($E:$E,$G:$G,"Ainukasutuses pind",$C:$C,"Üüritav pind",$H:$H,S$3)/SUMIFS($E:$E,$G:$G,"Ainukasutuses pind",$C:$C,"Üüritav pind"),0),""))),"")</f>
        <v/>
      </c>
      <c r="T281" s="72" t="str">
        <f>IFERROR(IF($G281="Erikasutuses pind (muu)",Eksplikatsioon!Y281/SUM(Eksplikatsioon!$O281:'Eksplikatsioon'!$AG281),IF($G281="Erikasutuses pind (korrus)",IFERROR(SUMIFS($E:$E,$G:$G,"Ainukasutuses pind",$C:$C,"Üüritav pind",$H:$H,T$3,$A:$A,$A281)/SUMIFS($E:$E,$G:$G,"Ainukasutuses pind",$C:$C,"Üüritav pind",$A:$A,$A281),0),IF($G281="Erikasutuses pind (hoone)",IFERROR(SUMIFS($E:$E,$G:$G,"Ainukasutuses pind",$C:$C,"Üüritav pind",$H:$H,T$3)/SUMIFS($E:$E,$G:$G,"Ainukasutuses pind",$C:$C,"Üüritav pind"),0),""))),"")</f>
        <v/>
      </c>
      <c r="U281" s="72" t="str">
        <f>IFERROR(IF($G281="Erikasutuses pind (muu)",Eksplikatsioon!Z281/SUM(Eksplikatsioon!$O281:'Eksplikatsioon'!$AG281),IF($G281="Erikasutuses pind (korrus)",IFERROR(SUMIFS($E:$E,$G:$G,"Ainukasutuses pind",$C:$C,"Üüritav pind",$H:$H,U$3,$A:$A,$A281)/SUMIFS($E:$E,$G:$G,"Ainukasutuses pind",$C:$C,"Üüritav pind",$A:$A,$A281),0),IF($G281="Erikasutuses pind (hoone)",IFERROR(SUMIFS($E:$E,$G:$G,"Ainukasutuses pind",$C:$C,"Üüritav pind",$H:$H,U$3)/SUMIFS($E:$E,$G:$G,"Ainukasutuses pind",$C:$C,"Üüritav pind"),0),""))),"")</f>
        <v/>
      </c>
      <c r="V281" s="72" t="str">
        <f>IFERROR(IF($G281="Erikasutuses pind (muu)",Eksplikatsioon!AA281/SUM(Eksplikatsioon!$O281:'Eksplikatsioon'!$AG281),IF($G281="Erikasutuses pind (korrus)",IFERROR(SUMIFS($E:$E,$G:$G,"Ainukasutuses pind",$C:$C,"Üüritav pind",$H:$H,V$3,$A:$A,$A281)/SUMIFS($E:$E,$G:$G,"Ainukasutuses pind",$C:$C,"Üüritav pind",$A:$A,$A281),0),IF($G281="Erikasutuses pind (hoone)",IFERROR(SUMIFS($E:$E,$G:$G,"Ainukasutuses pind",$C:$C,"Üüritav pind",$H:$H,V$3)/SUMIFS($E:$E,$G:$G,"Ainukasutuses pind",$C:$C,"Üüritav pind"),0),""))),"")</f>
        <v/>
      </c>
      <c r="W281" s="72" t="str">
        <f>IFERROR(IF($G281="Erikasutuses pind (muu)",Eksplikatsioon!AB281/SUM(Eksplikatsioon!$O281:'Eksplikatsioon'!$AG281),IF($G281="Erikasutuses pind (korrus)",IFERROR(SUMIFS($E:$E,$G:$G,"Ainukasutuses pind",$C:$C,"Üüritav pind",$H:$H,W$3,$A:$A,$A281)/SUMIFS($E:$E,$G:$G,"Ainukasutuses pind",$C:$C,"Üüritav pind",$A:$A,$A281),0),IF($G281="Erikasutuses pind (hoone)",IFERROR(SUMIFS($E:$E,$G:$G,"Ainukasutuses pind",$C:$C,"Üüritav pind",$H:$H,W$3)/SUMIFS($E:$E,$G:$G,"Ainukasutuses pind",$C:$C,"Üüritav pind"),0),""))),"")</f>
        <v/>
      </c>
      <c r="X281" s="72" t="str">
        <f>IFERROR(IF($G281="Erikasutuses pind (muu)",Eksplikatsioon!AC281/SUM(Eksplikatsioon!$O281:'Eksplikatsioon'!$AG281),IF($G281="Erikasutuses pind (korrus)",IFERROR(SUMIFS($E:$E,$G:$G,"Ainukasutuses pind",$C:$C,"Üüritav pind",$H:$H,X$3,$A:$A,$A281)/SUMIFS($E:$E,$G:$G,"Ainukasutuses pind",$C:$C,"Üüritav pind",$A:$A,$A281),0),IF($G281="Erikasutuses pind (hoone)",IFERROR(SUMIFS($E:$E,$G:$G,"Ainukasutuses pind",$C:$C,"Üüritav pind",$H:$H,X$3)/SUMIFS($E:$E,$G:$G,"Ainukasutuses pind",$C:$C,"Üüritav pind"),0),""))),"")</f>
        <v/>
      </c>
      <c r="Y281" s="72" t="str">
        <f>IFERROR(IF($G281="Erikasutuses pind (muu)",Eksplikatsioon!AD281/SUM(Eksplikatsioon!$O281:'Eksplikatsioon'!$AG281),IF($G281="Erikasutuses pind (korrus)",IFERROR(SUMIFS($E:$E,$G:$G,"Ainukasutuses pind",$C:$C,"Üüritav pind",$H:$H,Y$3,$A:$A,$A281)/SUMIFS($E:$E,$G:$G,"Ainukasutuses pind",$C:$C,"Üüritav pind",$A:$A,$A281),0),IF($G281="Erikasutuses pind (hoone)",IFERROR(SUMIFS($E:$E,$G:$G,"Ainukasutuses pind",$C:$C,"Üüritav pind",$H:$H,Y$3)/SUMIFS($E:$E,$G:$G,"Ainukasutuses pind",$C:$C,"Üüritav pind"),0),""))),"")</f>
        <v/>
      </c>
      <c r="Z281" s="72" t="str">
        <f>IFERROR(IF($G281="Erikasutuses pind (muu)",Eksplikatsioon!AE281/SUM(Eksplikatsioon!$O281:'Eksplikatsioon'!$AG281),IF($G281="Erikasutuses pind (korrus)",IFERROR(SUMIFS($E:$E,$G:$G,"Ainukasutuses pind",$C:$C,"Üüritav pind",$H:$H,Z$3,$A:$A,$A281)/SUMIFS($E:$E,$G:$G,"Ainukasutuses pind",$C:$C,"Üüritav pind",$A:$A,$A281),0),IF($G281="Erikasutuses pind (hoone)",IFERROR(SUMIFS($E:$E,$G:$G,"Ainukasutuses pind",$C:$C,"Üüritav pind",$H:$H,Z$3)/SUMIFS($E:$E,$G:$G,"Ainukasutuses pind",$C:$C,"Üüritav pind"),0),""))),"")</f>
        <v/>
      </c>
      <c r="AA281" s="72" t="str">
        <f>IFERROR(IF($G281="Erikasutuses pind (muu)",Eksplikatsioon!AF281/SUM(Eksplikatsioon!$O281:'Eksplikatsioon'!$AG281),IF($G281="Erikasutuses pind (korrus)",IFERROR(SUMIFS($E:$E,$G:$G,"Ainukasutuses pind",$C:$C,"Üüritav pind",$H:$H,AA$3,$A:$A,$A281)/SUMIFS($E:$E,$G:$G,"Ainukasutuses pind",$C:$C,"Üüritav pind",$A:$A,$A281),0),IF($G281="Erikasutuses pind (hoone)",IFERROR(SUMIFS($E:$E,$G:$G,"Ainukasutuses pind",$C:$C,"Üüritav pind",$H:$H,AA$3)/SUMIFS($E:$E,$G:$G,"Ainukasutuses pind",$C:$C,"Üüritav pind"),0),""))),"")</f>
        <v/>
      </c>
      <c r="AB281" s="72" t="str">
        <f>IFERROR(IF($G281="Erikasutuses pind (muu)",Eksplikatsioon!AG281/SUM(Eksplikatsioon!$O281:'Eksplikatsioon'!$AG281),IF($G281="Erikasutuses pind (korrus)",IFERROR(SUMIFS($E:$E,$G:$G,"Ainukasutuses pind",$C:$C,"Üüritav pind",$H:$H,AB$3,$A:$A,$A281)/SUMIFS($E:$E,$G:$G,"Ainukasutuses pind",$C:$C,"Üüritav pind",$A:$A,$A281),0),IF($G281="Erikasutuses pind (hoone)",IFERROR(SUMIFS($E:$E,$G:$G,"Ainukasutuses pind",$C:$C,"Üüritav pind",$H:$H,AB$3)/SUMIFS($E:$E,$G:$G,"Ainukasutuses pind",$C:$C,"Üüritav pind"),0),""))),"")</f>
        <v/>
      </c>
      <c r="AC281" s="72" t="str">
        <f>IFERROR(IF($G281="Erikasutuses pind (muu)",$E281*J281,IFERROR($E281*J281/SUM($J281:$AB281)*(Eksplikatsioon!O281)/SUMPRODUCT($J281:$AB281,Eksplikatsioon!$O281:$AG281),"")),"")</f>
        <v/>
      </c>
      <c r="AD281" s="72" t="str">
        <f>IFERROR(IF($G281="Erikasutuses pind (muu)",$E281*K281,IFERROR($E281*K281/SUM($J281:$AB281)*(Eksplikatsioon!P281)/SUMPRODUCT($J281:$AB281,Eksplikatsioon!$O281:$AG281),"")),"")</f>
        <v/>
      </c>
      <c r="AE281" s="72" t="str">
        <f>IFERROR(IF($G281="Erikasutuses pind (muu)",$E281*L281,IFERROR($E281*L281/SUM($J281:$AB281)*(Eksplikatsioon!Q281)/SUMPRODUCT($J281:$AB281,Eksplikatsioon!$O281:$AG281),"")),"")</f>
        <v/>
      </c>
      <c r="AF281" s="72" t="str">
        <f>IFERROR(IF($G281="Erikasutuses pind (muu)",$E281*M281,IFERROR($E281*M281/SUM($J281:$AB281)*(Eksplikatsioon!R281)/SUMPRODUCT($J281:$AB281,Eksplikatsioon!$O281:$AG281),"")),"")</f>
        <v/>
      </c>
      <c r="AG281" s="72" t="str">
        <f>IFERROR(IF($G281="Erikasutuses pind (muu)",$E281*N281,IFERROR($E281*N281/SUM($J281:$AB281)*(Eksplikatsioon!S281)/SUMPRODUCT($J281:$AB281,Eksplikatsioon!$O281:$AG281),"")),"")</f>
        <v/>
      </c>
      <c r="AH281" s="72" t="str">
        <f>IFERROR(IF($G281="Erikasutuses pind (muu)",$E281*O281,IFERROR($E281*O281/SUM($J281:$AB281)*(Eksplikatsioon!T281)/SUMPRODUCT($J281:$AB281,Eksplikatsioon!$O281:$AG281),"")),"")</f>
        <v/>
      </c>
      <c r="AI281" s="72" t="str">
        <f>IFERROR(IF($G281="Erikasutuses pind (muu)",$E281*P281,IFERROR($E281*P281/SUM($J281:$AB281)*(Eksplikatsioon!U281)/SUMPRODUCT($J281:$AB281,Eksplikatsioon!$O281:$AG281),"")),"")</f>
        <v/>
      </c>
      <c r="AJ281" s="72" t="str">
        <f>IFERROR(IF($G281="Erikasutuses pind (muu)",$E281*Q281,IFERROR($E281*Q281/SUM($J281:$AB281)*(Eksplikatsioon!V281)/SUMPRODUCT($J281:$AB281,Eksplikatsioon!$O281:$AG281),"")),"")</f>
        <v/>
      </c>
      <c r="AK281" s="72" t="str">
        <f>IFERROR(IF($G281="Erikasutuses pind (muu)",$E281*R281,IFERROR($E281*R281/SUM($J281:$AB281)*(Eksplikatsioon!W281)/SUMPRODUCT($J281:$AB281,Eksplikatsioon!$O281:$AG281),"")),"")</f>
        <v/>
      </c>
      <c r="AL281" s="72" t="str">
        <f>IFERROR(IF($G281="Erikasutuses pind (muu)",$E281*S281,IFERROR($E281*S281/SUM($J281:$AB281)*(Eksplikatsioon!X281)/SUMPRODUCT($J281:$AB281,Eksplikatsioon!$O281:$AG281),"")),"")</f>
        <v/>
      </c>
      <c r="AM281" s="72" t="str">
        <f>IFERROR(IF($G281="Erikasutuses pind (muu)",$E281*T281,IFERROR($E281*T281/SUM($J281:$AB281)*(Eksplikatsioon!Y281)/SUMPRODUCT($J281:$AB281,Eksplikatsioon!$O281:$AG281),"")),"")</f>
        <v/>
      </c>
      <c r="AN281" s="72" t="str">
        <f>IFERROR(IF($G281="Erikasutuses pind (muu)",$E281*U281,IFERROR($E281*U281/SUM($J281:$AB281)*(Eksplikatsioon!Z281)/SUMPRODUCT($J281:$AB281,Eksplikatsioon!$O281:$AG281),"")),"")</f>
        <v/>
      </c>
      <c r="AO281" s="72" t="str">
        <f>IFERROR(IF($G281="Erikasutuses pind (muu)",$E281*V281,IFERROR($E281*V281/SUM($J281:$AB281)*(Eksplikatsioon!AA281)/SUMPRODUCT($J281:$AB281,Eksplikatsioon!$O281:$AG281),"")),"")</f>
        <v/>
      </c>
      <c r="AP281" s="72" t="str">
        <f>IFERROR(IF($G281="Erikasutuses pind (muu)",$E281*W281,IFERROR($E281*W281/SUM($J281:$AB281)*(Eksplikatsioon!AB281)/SUMPRODUCT($J281:$AB281,Eksplikatsioon!$O281:$AG281),"")),"")</f>
        <v/>
      </c>
      <c r="AQ281" s="72" t="str">
        <f>IFERROR(IF($G281="Erikasutuses pind (muu)",$E281*X281,IFERROR($E281*X281/SUM($J281:$AB281)*(Eksplikatsioon!AC281)/SUMPRODUCT($J281:$AB281,Eksplikatsioon!$O281:$AG281),"")),"")</f>
        <v/>
      </c>
      <c r="AR281" s="72" t="str">
        <f>IFERROR(IF($G281="Erikasutuses pind (muu)",$E281*Y281,IFERROR($E281*Y281/SUM($J281:$AB281)*(Eksplikatsioon!AD281)/SUMPRODUCT($J281:$AB281,Eksplikatsioon!$O281:$AG281),"")),"")</f>
        <v/>
      </c>
      <c r="AS281" s="72" t="str">
        <f>IFERROR(IF($G281="Erikasutuses pind (muu)",$E281*Z281,IFERROR($E281*Z281/SUM($J281:$AB281)*(Eksplikatsioon!AE281)/SUMPRODUCT($J281:$AB281,Eksplikatsioon!$O281:$AG281),"")),"")</f>
        <v/>
      </c>
      <c r="AT281" s="72" t="str">
        <f>IFERROR(IF($G281="Erikasutuses pind (muu)",$E281*AA281,IFERROR($E281*AA281/SUM($J281:$AB281)*(Eksplikatsioon!AF281)/SUMPRODUCT($J281:$AB281,Eksplikatsioon!$O281:$AG281),"")),"")</f>
        <v/>
      </c>
      <c r="AU281" s="72" t="str">
        <f>IFERROR(IF($G281="Erikasutuses pind (muu)",$E281*AB281,IFERROR($E281*AB281/SUM($J281:$AB281)*(Eksplikatsioon!AG281)/SUMPRODUCT($J281:$AB281,Eksplikatsioon!$O281:$AG281),"")),"")</f>
        <v/>
      </c>
    </row>
    <row r="282" spans="1:47" x14ac:dyDescent="0.25">
      <c r="A282" s="71" t="str">
        <f>IF(Eksplikatsioon!A282=0,"",Eksplikatsioon!A282)</f>
        <v/>
      </c>
      <c r="B282" s="71" t="str">
        <f>IF(Eksplikatsioon!B282=0,"",Eksplikatsioon!B282)</f>
        <v/>
      </c>
      <c r="C282" s="71" t="str">
        <f>IF(Eksplikatsioon!C282=0,"",Eksplikatsioon!C282)</f>
        <v/>
      </c>
      <c r="D282" s="71" t="str">
        <f>IF(Eksplikatsioon!D282=0,"",Eksplikatsioon!D282)</f>
        <v/>
      </c>
      <c r="E282" s="71" t="str">
        <f>IF(Eksplikatsioon!F282=0,"",Eksplikatsioon!F282)</f>
        <v/>
      </c>
      <c r="F282" s="71" t="str">
        <f>IF(Eksplikatsioon!H282=0,"",Eksplikatsioon!H282)</f>
        <v/>
      </c>
      <c r="G282" s="71" t="str">
        <f>IF(Eksplikatsioon!J282=0,"",Eksplikatsioon!J282)</f>
        <v/>
      </c>
      <c r="H282" s="71" t="str">
        <f>IF(Eksplikatsioon!K282=0,"",Eksplikatsioon!K282)</f>
        <v/>
      </c>
      <c r="I282" s="71" t="str">
        <f>IF(Eksplikatsioon!L282=0,"",Eksplikatsioon!L282)</f>
        <v/>
      </c>
      <c r="J282" s="72" t="str">
        <f>IFERROR(IF($G282="Erikasutuses pind (muu)",Eksplikatsioon!O282/SUM(Eksplikatsioon!$O282:'Eksplikatsioon'!$AG282),IF($G282="Erikasutuses pind (korrus)",IFERROR(SUMIFS($E:$E,$G:$G,"Ainukasutuses pind",$C:$C,"Üüritav pind",$H:$H,J$3,$A:$A,$A282)/SUMIFS($E:$E,$G:$G,"Ainukasutuses pind",$C:$C,"Üüritav pind",$A:$A,$A282),0),IF($G282="Erikasutuses pind (hoone)",IFERROR(SUMIFS($E:$E,$G:$G,"Ainukasutuses pind",$C:$C,"Üüritav pind",$H:$H,J$3)/SUMIFS($E:$E,$G:$G,"Ainukasutuses pind",$C:$C,"Üüritav pind"),0),""))),"")</f>
        <v/>
      </c>
      <c r="K282" s="72" t="str">
        <f>IFERROR(IF($G282="Erikasutuses pind (muu)",Eksplikatsioon!P282/SUM(Eksplikatsioon!$O282:'Eksplikatsioon'!$AG282),IF($G282="Erikasutuses pind (korrus)",IFERROR(SUMIFS($E:$E,$G:$G,"Ainukasutuses pind",$C:$C,"Üüritav pind",$H:$H,K$3,$A:$A,$A282)/SUMIFS($E:$E,$G:$G,"Ainukasutuses pind",$C:$C,"Üüritav pind",$A:$A,$A282),0),IF($G282="Erikasutuses pind (hoone)",IFERROR(SUMIFS($E:$E,$G:$G,"Ainukasutuses pind",$C:$C,"Üüritav pind",$H:$H,K$3)/SUMIFS($E:$E,$G:$G,"Ainukasutuses pind",$C:$C,"Üüritav pind"),0),""))),"")</f>
        <v/>
      </c>
      <c r="L282" s="72" t="str">
        <f>IFERROR(IF($G282="Erikasutuses pind (muu)",Eksplikatsioon!Q282/SUM(Eksplikatsioon!$O282:'Eksplikatsioon'!$AG282),IF($G282="Erikasutuses pind (korrus)",IFERROR(SUMIFS($E:$E,$G:$G,"Ainukasutuses pind",$C:$C,"Üüritav pind",$H:$H,L$3,$A:$A,$A282)/SUMIFS($E:$E,$G:$G,"Ainukasutuses pind",$C:$C,"Üüritav pind",$A:$A,$A282),0),IF($G282="Erikasutuses pind (hoone)",IFERROR(SUMIFS($E:$E,$G:$G,"Ainukasutuses pind",$C:$C,"Üüritav pind",$H:$H,L$3)/SUMIFS($E:$E,$G:$G,"Ainukasutuses pind",$C:$C,"Üüritav pind"),0),""))),"")</f>
        <v/>
      </c>
      <c r="M282" s="72" t="str">
        <f>IFERROR(IF($G282="Erikasutuses pind (muu)",Eksplikatsioon!R282/SUM(Eksplikatsioon!$O282:'Eksplikatsioon'!$AG282),IF($G282="Erikasutuses pind (korrus)",IFERROR(SUMIFS($E:$E,$G:$G,"Ainukasutuses pind",$C:$C,"Üüritav pind",$H:$H,M$3,$A:$A,$A282)/SUMIFS($E:$E,$G:$G,"Ainukasutuses pind",$C:$C,"Üüritav pind",$A:$A,$A282),0),IF($G282="Erikasutuses pind (hoone)",IFERROR(SUMIFS($E:$E,$G:$G,"Ainukasutuses pind",$C:$C,"Üüritav pind",$H:$H,M$3)/SUMIFS($E:$E,$G:$G,"Ainukasutuses pind",$C:$C,"Üüritav pind"),0),""))),"")</f>
        <v/>
      </c>
      <c r="N282" s="72" t="str">
        <f>IFERROR(IF($G282="Erikasutuses pind (muu)",Eksplikatsioon!S282/SUM(Eksplikatsioon!$O282:'Eksplikatsioon'!$AG282),IF($G282="Erikasutuses pind (korrus)",IFERROR(SUMIFS($E:$E,$G:$G,"Ainukasutuses pind",$C:$C,"Üüritav pind",$H:$H,N$3,$A:$A,$A282)/SUMIFS($E:$E,$G:$G,"Ainukasutuses pind",$C:$C,"Üüritav pind",$A:$A,$A282),0),IF($G282="Erikasutuses pind (hoone)",IFERROR(SUMIFS($E:$E,$G:$G,"Ainukasutuses pind",$C:$C,"Üüritav pind",$H:$H,N$3)/SUMIFS($E:$E,$G:$G,"Ainukasutuses pind",$C:$C,"Üüritav pind"),0),""))),"")</f>
        <v/>
      </c>
      <c r="O282" s="72" t="str">
        <f>IFERROR(IF($G282="Erikasutuses pind (muu)",Eksplikatsioon!T282/SUM(Eksplikatsioon!$O282:'Eksplikatsioon'!$AG282),IF($G282="Erikasutuses pind (korrus)",IFERROR(SUMIFS($E:$E,$G:$G,"Ainukasutuses pind",$C:$C,"Üüritav pind",$H:$H,O$3,$A:$A,$A282)/SUMIFS($E:$E,$G:$G,"Ainukasutuses pind",$C:$C,"Üüritav pind",$A:$A,$A282),0),IF($G282="Erikasutuses pind (hoone)",IFERROR(SUMIFS($E:$E,$G:$G,"Ainukasutuses pind",$C:$C,"Üüritav pind",$H:$H,O$3)/SUMIFS($E:$E,$G:$G,"Ainukasutuses pind",$C:$C,"Üüritav pind"),0),""))),"")</f>
        <v/>
      </c>
      <c r="P282" s="72" t="str">
        <f>IFERROR(IF($G282="Erikasutuses pind (muu)",Eksplikatsioon!U282/SUM(Eksplikatsioon!$O282:'Eksplikatsioon'!$AG282),IF($G282="Erikasutuses pind (korrus)",IFERROR(SUMIFS($E:$E,$G:$G,"Ainukasutuses pind",$C:$C,"Üüritav pind",$H:$H,P$3,$A:$A,$A282)/SUMIFS($E:$E,$G:$G,"Ainukasutuses pind",$C:$C,"Üüritav pind",$A:$A,$A282),0),IF($G282="Erikasutuses pind (hoone)",IFERROR(SUMIFS($E:$E,$G:$G,"Ainukasutuses pind",$C:$C,"Üüritav pind",$H:$H,P$3)/SUMIFS($E:$E,$G:$G,"Ainukasutuses pind",$C:$C,"Üüritav pind"),0),""))),"")</f>
        <v/>
      </c>
      <c r="Q282" s="72" t="str">
        <f>IFERROR(IF($G282="Erikasutuses pind (muu)",Eksplikatsioon!V282/SUM(Eksplikatsioon!$O282:'Eksplikatsioon'!$AG282),IF($G282="Erikasutuses pind (korrus)",IFERROR(SUMIFS($E:$E,$G:$G,"Ainukasutuses pind",$C:$C,"Üüritav pind",$H:$H,Q$3,$A:$A,$A282)/SUMIFS($E:$E,$G:$G,"Ainukasutuses pind",$C:$C,"Üüritav pind",$A:$A,$A282),0),IF($G282="Erikasutuses pind (hoone)",IFERROR(SUMIFS($E:$E,$G:$G,"Ainukasutuses pind",$C:$C,"Üüritav pind",$H:$H,Q$3)/SUMIFS($E:$E,$G:$G,"Ainukasutuses pind",$C:$C,"Üüritav pind"),0),""))),"")</f>
        <v/>
      </c>
      <c r="R282" s="72" t="str">
        <f>IFERROR(IF($G282="Erikasutuses pind (muu)",Eksplikatsioon!W282/SUM(Eksplikatsioon!$O282:'Eksplikatsioon'!$AG282),IF($G282="Erikasutuses pind (korrus)",IFERROR(SUMIFS($E:$E,$G:$G,"Ainukasutuses pind",$C:$C,"Üüritav pind",$H:$H,R$3,$A:$A,$A282)/SUMIFS($E:$E,$G:$G,"Ainukasutuses pind",$C:$C,"Üüritav pind",$A:$A,$A282),0),IF($G282="Erikasutuses pind (hoone)",IFERROR(SUMIFS($E:$E,$G:$G,"Ainukasutuses pind",$C:$C,"Üüritav pind",$H:$H,R$3)/SUMIFS($E:$E,$G:$G,"Ainukasutuses pind",$C:$C,"Üüritav pind"),0),""))),"")</f>
        <v/>
      </c>
      <c r="S282" s="72" t="str">
        <f>IFERROR(IF($G282="Erikasutuses pind (muu)",Eksplikatsioon!X282/SUM(Eksplikatsioon!$O282:'Eksplikatsioon'!$AG282),IF($G282="Erikasutuses pind (korrus)",IFERROR(SUMIFS($E:$E,$G:$G,"Ainukasutuses pind",$C:$C,"Üüritav pind",$H:$H,S$3,$A:$A,$A282)/SUMIFS($E:$E,$G:$G,"Ainukasutuses pind",$C:$C,"Üüritav pind",$A:$A,$A282),0),IF($G282="Erikasutuses pind (hoone)",IFERROR(SUMIFS($E:$E,$G:$G,"Ainukasutuses pind",$C:$C,"Üüritav pind",$H:$H,S$3)/SUMIFS($E:$E,$G:$G,"Ainukasutuses pind",$C:$C,"Üüritav pind"),0),""))),"")</f>
        <v/>
      </c>
      <c r="T282" s="72" t="str">
        <f>IFERROR(IF($G282="Erikasutuses pind (muu)",Eksplikatsioon!Y282/SUM(Eksplikatsioon!$O282:'Eksplikatsioon'!$AG282),IF($G282="Erikasutuses pind (korrus)",IFERROR(SUMIFS($E:$E,$G:$G,"Ainukasutuses pind",$C:$C,"Üüritav pind",$H:$H,T$3,$A:$A,$A282)/SUMIFS($E:$E,$G:$G,"Ainukasutuses pind",$C:$C,"Üüritav pind",$A:$A,$A282),0),IF($G282="Erikasutuses pind (hoone)",IFERROR(SUMIFS($E:$E,$G:$G,"Ainukasutuses pind",$C:$C,"Üüritav pind",$H:$H,T$3)/SUMIFS($E:$E,$G:$G,"Ainukasutuses pind",$C:$C,"Üüritav pind"),0),""))),"")</f>
        <v/>
      </c>
      <c r="U282" s="72" t="str">
        <f>IFERROR(IF($G282="Erikasutuses pind (muu)",Eksplikatsioon!Z282/SUM(Eksplikatsioon!$O282:'Eksplikatsioon'!$AG282),IF($G282="Erikasutuses pind (korrus)",IFERROR(SUMIFS($E:$E,$G:$G,"Ainukasutuses pind",$C:$C,"Üüritav pind",$H:$H,U$3,$A:$A,$A282)/SUMIFS($E:$E,$G:$G,"Ainukasutuses pind",$C:$C,"Üüritav pind",$A:$A,$A282),0),IF($G282="Erikasutuses pind (hoone)",IFERROR(SUMIFS($E:$E,$G:$G,"Ainukasutuses pind",$C:$C,"Üüritav pind",$H:$H,U$3)/SUMIFS($E:$E,$G:$G,"Ainukasutuses pind",$C:$C,"Üüritav pind"),0),""))),"")</f>
        <v/>
      </c>
      <c r="V282" s="72" t="str">
        <f>IFERROR(IF($G282="Erikasutuses pind (muu)",Eksplikatsioon!AA282/SUM(Eksplikatsioon!$O282:'Eksplikatsioon'!$AG282),IF($G282="Erikasutuses pind (korrus)",IFERROR(SUMIFS($E:$E,$G:$G,"Ainukasutuses pind",$C:$C,"Üüritav pind",$H:$H,V$3,$A:$A,$A282)/SUMIFS($E:$E,$G:$G,"Ainukasutuses pind",$C:$C,"Üüritav pind",$A:$A,$A282),0),IF($G282="Erikasutuses pind (hoone)",IFERROR(SUMIFS($E:$E,$G:$G,"Ainukasutuses pind",$C:$C,"Üüritav pind",$H:$H,V$3)/SUMIFS($E:$E,$G:$G,"Ainukasutuses pind",$C:$C,"Üüritav pind"),0),""))),"")</f>
        <v/>
      </c>
      <c r="W282" s="72" t="str">
        <f>IFERROR(IF($G282="Erikasutuses pind (muu)",Eksplikatsioon!AB282/SUM(Eksplikatsioon!$O282:'Eksplikatsioon'!$AG282),IF($G282="Erikasutuses pind (korrus)",IFERROR(SUMIFS($E:$E,$G:$G,"Ainukasutuses pind",$C:$C,"Üüritav pind",$H:$H,W$3,$A:$A,$A282)/SUMIFS($E:$E,$G:$G,"Ainukasutuses pind",$C:$C,"Üüritav pind",$A:$A,$A282),0),IF($G282="Erikasutuses pind (hoone)",IFERROR(SUMIFS($E:$E,$G:$G,"Ainukasutuses pind",$C:$C,"Üüritav pind",$H:$H,W$3)/SUMIFS($E:$E,$G:$G,"Ainukasutuses pind",$C:$C,"Üüritav pind"),0),""))),"")</f>
        <v/>
      </c>
      <c r="X282" s="72" t="str">
        <f>IFERROR(IF($G282="Erikasutuses pind (muu)",Eksplikatsioon!AC282/SUM(Eksplikatsioon!$O282:'Eksplikatsioon'!$AG282),IF($G282="Erikasutuses pind (korrus)",IFERROR(SUMIFS($E:$E,$G:$G,"Ainukasutuses pind",$C:$C,"Üüritav pind",$H:$H,X$3,$A:$A,$A282)/SUMIFS($E:$E,$G:$G,"Ainukasutuses pind",$C:$C,"Üüritav pind",$A:$A,$A282),0),IF($G282="Erikasutuses pind (hoone)",IFERROR(SUMIFS($E:$E,$G:$G,"Ainukasutuses pind",$C:$C,"Üüritav pind",$H:$H,X$3)/SUMIFS($E:$E,$G:$G,"Ainukasutuses pind",$C:$C,"Üüritav pind"),0),""))),"")</f>
        <v/>
      </c>
      <c r="Y282" s="72" t="str">
        <f>IFERROR(IF($G282="Erikasutuses pind (muu)",Eksplikatsioon!AD282/SUM(Eksplikatsioon!$O282:'Eksplikatsioon'!$AG282),IF($G282="Erikasutuses pind (korrus)",IFERROR(SUMIFS($E:$E,$G:$G,"Ainukasutuses pind",$C:$C,"Üüritav pind",$H:$H,Y$3,$A:$A,$A282)/SUMIFS($E:$E,$G:$G,"Ainukasutuses pind",$C:$C,"Üüritav pind",$A:$A,$A282),0),IF($G282="Erikasutuses pind (hoone)",IFERROR(SUMIFS($E:$E,$G:$G,"Ainukasutuses pind",$C:$C,"Üüritav pind",$H:$H,Y$3)/SUMIFS($E:$E,$G:$G,"Ainukasutuses pind",$C:$C,"Üüritav pind"),0),""))),"")</f>
        <v/>
      </c>
      <c r="Z282" s="72" t="str">
        <f>IFERROR(IF($G282="Erikasutuses pind (muu)",Eksplikatsioon!AE282/SUM(Eksplikatsioon!$O282:'Eksplikatsioon'!$AG282),IF($G282="Erikasutuses pind (korrus)",IFERROR(SUMIFS($E:$E,$G:$G,"Ainukasutuses pind",$C:$C,"Üüritav pind",$H:$H,Z$3,$A:$A,$A282)/SUMIFS($E:$E,$G:$G,"Ainukasutuses pind",$C:$C,"Üüritav pind",$A:$A,$A282),0),IF($G282="Erikasutuses pind (hoone)",IFERROR(SUMIFS($E:$E,$G:$G,"Ainukasutuses pind",$C:$C,"Üüritav pind",$H:$H,Z$3)/SUMIFS($E:$E,$G:$G,"Ainukasutuses pind",$C:$C,"Üüritav pind"),0),""))),"")</f>
        <v/>
      </c>
      <c r="AA282" s="72" t="str">
        <f>IFERROR(IF($G282="Erikasutuses pind (muu)",Eksplikatsioon!AF282/SUM(Eksplikatsioon!$O282:'Eksplikatsioon'!$AG282),IF($G282="Erikasutuses pind (korrus)",IFERROR(SUMIFS($E:$E,$G:$G,"Ainukasutuses pind",$C:$C,"Üüritav pind",$H:$H,AA$3,$A:$A,$A282)/SUMIFS($E:$E,$G:$G,"Ainukasutuses pind",$C:$C,"Üüritav pind",$A:$A,$A282),0),IF($G282="Erikasutuses pind (hoone)",IFERROR(SUMIFS($E:$E,$G:$G,"Ainukasutuses pind",$C:$C,"Üüritav pind",$H:$H,AA$3)/SUMIFS($E:$E,$G:$G,"Ainukasutuses pind",$C:$C,"Üüritav pind"),0),""))),"")</f>
        <v/>
      </c>
      <c r="AB282" s="72" t="str">
        <f>IFERROR(IF($G282="Erikasutuses pind (muu)",Eksplikatsioon!AG282/SUM(Eksplikatsioon!$O282:'Eksplikatsioon'!$AG282),IF($G282="Erikasutuses pind (korrus)",IFERROR(SUMIFS($E:$E,$G:$G,"Ainukasutuses pind",$C:$C,"Üüritav pind",$H:$H,AB$3,$A:$A,$A282)/SUMIFS($E:$E,$G:$G,"Ainukasutuses pind",$C:$C,"Üüritav pind",$A:$A,$A282),0),IF($G282="Erikasutuses pind (hoone)",IFERROR(SUMIFS($E:$E,$G:$G,"Ainukasutuses pind",$C:$C,"Üüritav pind",$H:$H,AB$3)/SUMIFS($E:$E,$G:$G,"Ainukasutuses pind",$C:$C,"Üüritav pind"),0),""))),"")</f>
        <v/>
      </c>
      <c r="AC282" s="72" t="str">
        <f>IFERROR(IF($G282="Erikasutuses pind (muu)",$E282*J282,IFERROR($E282*J282/SUM($J282:$AB282)*(Eksplikatsioon!O282)/SUMPRODUCT($J282:$AB282,Eksplikatsioon!$O282:$AG282),"")),"")</f>
        <v/>
      </c>
      <c r="AD282" s="72" t="str">
        <f>IFERROR(IF($G282="Erikasutuses pind (muu)",$E282*K282,IFERROR($E282*K282/SUM($J282:$AB282)*(Eksplikatsioon!P282)/SUMPRODUCT($J282:$AB282,Eksplikatsioon!$O282:$AG282),"")),"")</f>
        <v/>
      </c>
      <c r="AE282" s="72" t="str">
        <f>IFERROR(IF($G282="Erikasutuses pind (muu)",$E282*L282,IFERROR($E282*L282/SUM($J282:$AB282)*(Eksplikatsioon!Q282)/SUMPRODUCT($J282:$AB282,Eksplikatsioon!$O282:$AG282),"")),"")</f>
        <v/>
      </c>
      <c r="AF282" s="72" t="str">
        <f>IFERROR(IF($G282="Erikasutuses pind (muu)",$E282*M282,IFERROR($E282*M282/SUM($J282:$AB282)*(Eksplikatsioon!R282)/SUMPRODUCT($J282:$AB282,Eksplikatsioon!$O282:$AG282),"")),"")</f>
        <v/>
      </c>
      <c r="AG282" s="72" t="str">
        <f>IFERROR(IF($G282="Erikasutuses pind (muu)",$E282*N282,IFERROR($E282*N282/SUM($J282:$AB282)*(Eksplikatsioon!S282)/SUMPRODUCT($J282:$AB282,Eksplikatsioon!$O282:$AG282),"")),"")</f>
        <v/>
      </c>
      <c r="AH282" s="72" t="str">
        <f>IFERROR(IF($G282="Erikasutuses pind (muu)",$E282*O282,IFERROR($E282*O282/SUM($J282:$AB282)*(Eksplikatsioon!T282)/SUMPRODUCT($J282:$AB282,Eksplikatsioon!$O282:$AG282),"")),"")</f>
        <v/>
      </c>
      <c r="AI282" s="72" t="str">
        <f>IFERROR(IF($G282="Erikasutuses pind (muu)",$E282*P282,IFERROR($E282*P282/SUM($J282:$AB282)*(Eksplikatsioon!U282)/SUMPRODUCT($J282:$AB282,Eksplikatsioon!$O282:$AG282),"")),"")</f>
        <v/>
      </c>
      <c r="AJ282" s="72" t="str">
        <f>IFERROR(IF($G282="Erikasutuses pind (muu)",$E282*Q282,IFERROR($E282*Q282/SUM($J282:$AB282)*(Eksplikatsioon!V282)/SUMPRODUCT($J282:$AB282,Eksplikatsioon!$O282:$AG282),"")),"")</f>
        <v/>
      </c>
      <c r="AK282" s="72" t="str">
        <f>IFERROR(IF($G282="Erikasutuses pind (muu)",$E282*R282,IFERROR($E282*R282/SUM($J282:$AB282)*(Eksplikatsioon!W282)/SUMPRODUCT($J282:$AB282,Eksplikatsioon!$O282:$AG282),"")),"")</f>
        <v/>
      </c>
      <c r="AL282" s="72" t="str">
        <f>IFERROR(IF($G282="Erikasutuses pind (muu)",$E282*S282,IFERROR($E282*S282/SUM($J282:$AB282)*(Eksplikatsioon!X282)/SUMPRODUCT($J282:$AB282,Eksplikatsioon!$O282:$AG282),"")),"")</f>
        <v/>
      </c>
      <c r="AM282" s="72" t="str">
        <f>IFERROR(IF($G282="Erikasutuses pind (muu)",$E282*T282,IFERROR($E282*T282/SUM($J282:$AB282)*(Eksplikatsioon!Y282)/SUMPRODUCT($J282:$AB282,Eksplikatsioon!$O282:$AG282),"")),"")</f>
        <v/>
      </c>
      <c r="AN282" s="72" t="str">
        <f>IFERROR(IF($G282="Erikasutuses pind (muu)",$E282*U282,IFERROR($E282*U282/SUM($J282:$AB282)*(Eksplikatsioon!Z282)/SUMPRODUCT($J282:$AB282,Eksplikatsioon!$O282:$AG282),"")),"")</f>
        <v/>
      </c>
      <c r="AO282" s="72" t="str">
        <f>IFERROR(IF($G282="Erikasutuses pind (muu)",$E282*V282,IFERROR($E282*V282/SUM($J282:$AB282)*(Eksplikatsioon!AA282)/SUMPRODUCT($J282:$AB282,Eksplikatsioon!$O282:$AG282),"")),"")</f>
        <v/>
      </c>
      <c r="AP282" s="72" t="str">
        <f>IFERROR(IF($G282="Erikasutuses pind (muu)",$E282*W282,IFERROR($E282*W282/SUM($J282:$AB282)*(Eksplikatsioon!AB282)/SUMPRODUCT($J282:$AB282,Eksplikatsioon!$O282:$AG282),"")),"")</f>
        <v/>
      </c>
      <c r="AQ282" s="72" t="str">
        <f>IFERROR(IF($G282="Erikasutuses pind (muu)",$E282*X282,IFERROR($E282*X282/SUM($J282:$AB282)*(Eksplikatsioon!AC282)/SUMPRODUCT($J282:$AB282,Eksplikatsioon!$O282:$AG282),"")),"")</f>
        <v/>
      </c>
      <c r="AR282" s="72" t="str">
        <f>IFERROR(IF($G282="Erikasutuses pind (muu)",$E282*Y282,IFERROR($E282*Y282/SUM($J282:$AB282)*(Eksplikatsioon!AD282)/SUMPRODUCT($J282:$AB282,Eksplikatsioon!$O282:$AG282),"")),"")</f>
        <v/>
      </c>
      <c r="AS282" s="72" t="str">
        <f>IFERROR(IF($G282="Erikasutuses pind (muu)",$E282*Z282,IFERROR($E282*Z282/SUM($J282:$AB282)*(Eksplikatsioon!AE282)/SUMPRODUCT($J282:$AB282,Eksplikatsioon!$O282:$AG282),"")),"")</f>
        <v/>
      </c>
      <c r="AT282" s="72" t="str">
        <f>IFERROR(IF($G282="Erikasutuses pind (muu)",$E282*AA282,IFERROR($E282*AA282/SUM($J282:$AB282)*(Eksplikatsioon!AF282)/SUMPRODUCT($J282:$AB282,Eksplikatsioon!$O282:$AG282),"")),"")</f>
        <v/>
      </c>
      <c r="AU282" s="72" t="str">
        <f>IFERROR(IF($G282="Erikasutuses pind (muu)",$E282*AB282,IFERROR($E282*AB282/SUM($J282:$AB282)*(Eksplikatsioon!AG282)/SUMPRODUCT($J282:$AB282,Eksplikatsioon!$O282:$AG282),"")),"")</f>
        <v/>
      </c>
    </row>
    <row r="283" spans="1:47" x14ac:dyDescent="0.25">
      <c r="A283" s="71" t="str">
        <f>IF(Eksplikatsioon!A283=0,"",Eksplikatsioon!A283)</f>
        <v/>
      </c>
      <c r="B283" s="71" t="str">
        <f>IF(Eksplikatsioon!B283=0,"",Eksplikatsioon!B283)</f>
        <v/>
      </c>
      <c r="C283" s="71" t="str">
        <f>IF(Eksplikatsioon!C283=0,"",Eksplikatsioon!C283)</f>
        <v/>
      </c>
      <c r="D283" s="71" t="str">
        <f>IF(Eksplikatsioon!D283=0,"",Eksplikatsioon!D283)</f>
        <v/>
      </c>
      <c r="E283" s="71" t="str">
        <f>IF(Eksplikatsioon!F283=0,"",Eksplikatsioon!F283)</f>
        <v/>
      </c>
      <c r="F283" s="71" t="str">
        <f>IF(Eksplikatsioon!H283=0,"",Eksplikatsioon!H283)</f>
        <v/>
      </c>
      <c r="G283" s="71" t="str">
        <f>IF(Eksplikatsioon!J283=0,"",Eksplikatsioon!J283)</f>
        <v/>
      </c>
      <c r="H283" s="71" t="str">
        <f>IF(Eksplikatsioon!K283=0,"",Eksplikatsioon!K283)</f>
        <v/>
      </c>
      <c r="I283" s="71" t="str">
        <f>IF(Eksplikatsioon!L283=0,"",Eksplikatsioon!L283)</f>
        <v/>
      </c>
      <c r="J283" s="72" t="str">
        <f>IFERROR(IF($G283="Erikasutuses pind (muu)",Eksplikatsioon!O283/SUM(Eksplikatsioon!$O283:'Eksplikatsioon'!$AG283),IF($G283="Erikasutuses pind (korrus)",IFERROR(SUMIFS($E:$E,$G:$G,"Ainukasutuses pind",$C:$C,"Üüritav pind",$H:$H,J$3,$A:$A,$A283)/SUMIFS($E:$E,$G:$G,"Ainukasutuses pind",$C:$C,"Üüritav pind",$A:$A,$A283),0),IF($G283="Erikasutuses pind (hoone)",IFERROR(SUMIFS($E:$E,$G:$G,"Ainukasutuses pind",$C:$C,"Üüritav pind",$H:$H,J$3)/SUMIFS($E:$E,$G:$G,"Ainukasutuses pind",$C:$C,"Üüritav pind"),0),""))),"")</f>
        <v/>
      </c>
      <c r="K283" s="72" t="str">
        <f>IFERROR(IF($G283="Erikasutuses pind (muu)",Eksplikatsioon!P283/SUM(Eksplikatsioon!$O283:'Eksplikatsioon'!$AG283),IF($G283="Erikasutuses pind (korrus)",IFERROR(SUMIFS($E:$E,$G:$G,"Ainukasutuses pind",$C:$C,"Üüritav pind",$H:$H,K$3,$A:$A,$A283)/SUMIFS($E:$E,$G:$G,"Ainukasutuses pind",$C:$C,"Üüritav pind",$A:$A,$A283),0),IF($G283="Erikasutuses pind (hoone)",IFERROR(SUMIFS($E:$E,$G:$G,"Ainukasutuses pind",$C:$C,"Üüritav pind",$H:$H,K$3)/SUMIFS($E:$E,$G:$G,"Ainukasutuses pind",$C:$C,"Üüritav pind"),0),""))),"")</f>
        <v/>
      </c>
      <c r="L283" s="72" t="str">
        <f>IFERROR(IF($G283="Erikasutuses pind (muu)",Eksplikatsioon!Q283/SUM(Eksplikatsioon!$O283:'Eksplikatsioon'!$AG283),IF($G283="Erikasutuses pind (korrus)",IFERROR(SUMIFS($E:$E,$G:$G,"Ainukasutuses pind",$C:$C,"Üüritav pind",$H:$H,L$3,$A:$A,$A283)/SUMIFS($E:$E,$G:$G,"Ainukasutuses pind",$C:$C,"Üüritav pind",$A:$A,$A283),0),IF($G283="Erikasutuses pind (hoone)",IFERROR(SUMIFS($E:$E,$G:$G,"Ainukasutuses pind",$C:$C,"Üüritav pind",$H:$H,L$3)/SUMIFS($E:$E,$G:$G,"Ainukasutuses pind",$C:$C,"Üüritav pind"),0),""))),"")</f>
        <v/>
      </c>
      <c r="M283" s="72" t="str">
        <f>IFERROR(IF($G283="Erikasutuses pind (muu)",Eksplikatsioon!R283/SUM(Eksplikatsioon!$O283:'Eksplikatsioon'!$AG283),IF($G283="Erikasutuses pind (korrus)",IFERROR(SUMIFS($E:$E,$G:$G,"Ainukasutuses pind",$C:$C,"Üüritav pind",$H:$H,M$3,$A:$A,$A283)/SUMIFS($E:$E,$G:$G,"Ainukasutuses pind",$C:$C,"Üüritav pind",$A:$A,$A283),0),IF($G283="Erikasutuses pind (hoone)",IFERROR(SUMIFS($E:$E,$G:$G,"Ainukasutuses pind",$C:$C,"Üüritav pind",$H:$H,M$3)/SUMIFS($E:$E,$G:$G,"Ainukasutuses pind",$C:$C,"Üüritav pind"),0),""))),"")</f>
        <v/>
      </c>
      <c r="N283" s="72" t="str">
        <f>IFERROR(IF($G283="Erikasutuses pind (muu)",Eksplikatsioon!S283/SUM(Eksplikatsioon!$O283:'Eksplikatsioon'!$AG283),IF($G283="Erikasutuses pind (korrus)",IFERROR(SUMIFS($E:$E,$G:$G,"Ainukasutuses pind",$C:$C,"Üüritav pind",$H:$H,N$3,$A:$A,$A283)/SUMIFS($E:$E,$G:$G,"Ainukasutuses pind",$C:$C,"Üüritav pind",$A:$A,$A283),0),IF($G283="Erikasutuses pind (hoone)",IFERROR(SUMIFS($E:$E,$G:$G,"Ainukasutuses pind",$C:$C,"Üüritav pind",$H:$H,N$3)/SUMIFS($E:$E,$G:$G,"Ainukasutuses pind",$C:$C,"Üüritav pind"),0),""))),"")</f>
        <v/>
      </c>
      <c r="O283" s="72" t="str">
        <f>IFERROR(IF($G283="Erikasutuses pind (muu)",Eksplikatsioon!T283/SUM(Eksplikatsioon!$O283:'Eksplikatsioon'!$AG283),IF($G283="Erikasutuses pind (korrus)",IFERROR(SUMIFS($E:$E,$G:$G,"Ainukasutuses pind",$C:$C,"Üüritav pind",$H:$H,O$3,$A:$A,$A283)/SUMIFS($E:$E,$G:$G,"Ainukasutuses pind",$C:$C,"Üüritav pind",$A:$A,$A283),0),IF($G283="Erikasutuses pind (hoone)",IFERROR(SUMIFS($E:$E,$G:$G,"Ainukasutuses pind",$C:$C,"Üüritav pind",$H:$H,O$3)/SUMIFS($E:$E,$G:$G,"Ainukasutuses pind",$C:$C,"Üüritav pind"),0),""))),"")</f>
        <v/>
      </c>
      <c r="P283" s="72" t="str">
        <f>IFERROR(IF($G283="Erikasutuses pind (muu)",Eksplikatsioon!U283/SUM(Eksplikatsioon!$O283:'Eksplikatsioon'!$AG283),IF($G283="Erikasutuses pind (korrus)",IFERROR(SUMIFS($E:$E,$G:$G,"Ainukasutuses pind",$C:$C,"Üüritav pind",$H:$H,P$3,$A:$A,$A283)/SUMIFS($E:$E,$G:$G,"Ainukasutuses pind",$C:$C,"Üüritav pind",$A:$A,$A283),0),IF($G283="Erikasutuses pind (hoone)",IFERROR(SUMIFS($E:$E,$G:$G,"Ainukasutuses pind",$C:$C,"Üüritav pind",$H:$H,P$3)/SUMIFS($E:$E,$G:$G,"Ainukasutuses pind",$C:$C,"Üüritav pind"),0),""))),"")</f>
        <v/>
      </c>
      <c r="Q283" s="72" t="str">
        <f>IFERROR(IF($G283="Erikasutuses pind (muu)",Eksplikatsioon!V283/SUM(Eksplikatsioon!$O283:'Eksplikatsioon'!$AG283),IF($G283="Erikasutuses pind (korrus)",IFERROR(SUMIFS($E:$E,$G:$G,"Ainukasutuses pind",$C:$C,"Üüritav pind",$H:$H,Q$3,$A:$A,$A283)/SUMIFS($E:$E,$G:$G,"Ainukasutuses pind",$C:$C,"Üüritav pind",$A:$A,$A283),0),IF($G283="Erikasutuses pind (hoone)",IFERROR(SUMIFS($E:$E,$G:$G,"Ainukasutuses pind",$C:$C,"Üüritav pind",$H:$H,Q$3)/SUMIFS($E:$E,$G:$G,"Ainukasutuses pind",$C:$C,"Üüritav pind"),0),""))),"")</f>
        <v/>
      </c>
      <c r="R283" s="72" t="str">
        <f>IFERROR(IF($G283="Erikasutuses pind (muu)",Eksplikatsioon!W283/SUM(Eksplikatsioon!$O283:'Eksplikatsioon'!$AG283),IF($G283="Erikasutuses pind (korrus)",IFERROR(SUMIFS($E:$E,$G:$G,"Ainukasutuses pind",$C:$C,"Üüritav pind",$H:$H,R$3,$A:$A,$A283)/SUMIFS($E:$E,$G:$G,"Ainukasutuses pind",$C:$C,"Üüritav pind",$A:$A,$A283),0),IF($G283="Erikasutuses pind (hoone)",IFERROR(SUMIFS($E:$E,$G:$G,"Ainukasutuses pind",$C:$C,"Üüritav pind",$H:$H,R$3)/SUMIFS($E:$E,$G:$G,"Ainukasutuses pind",$C:$C,"Üüritav pind"),0),""))),"")</f>
        <v/>
      </c>
      <c r="S283" s="72" t="str">
        <f>IFERROR(IF($G283="Erikasutuses pind (muu)",Eksplikatsioon!X283/SUM(Eksplikatsioon!$O283:'Eksplikatsioon'!$AG283),IF($G283="Erikasutuses pind (korrus)",IFERROR(SUMIFS($E:$E,$G:$G,"Ainukasutuses pind",$C:$C,"Üüritav pind",$H:$H,S$3,$A:$A,$A283)/SUMIFS($E:$E,$G:$G,"Ainukasutuses pind",$C:$C,"Üüritav pind",$A:$A,$A283),0),IF($G283="Erikasutuses pind (hoone)",IFERROR(SUMIFS($E:$E,$G:$G,"Ainukasutuses pind",$C:$C,"Üüritav pind",$H:$H,S$3)/SUMIFS($E:$E,$G:$G,"Ainukasutuses pind",$C:$C,"Üüritav pind"),0),""))),"")</f>
        <v/>
      </c>
      <c r="T283" s="72" t="str">
        <f>IFERROR(IF($G283="Erikasutuses pind (muu)",Eksplikatsioon!Y283/SUM(Eksplikatsioon!$O283:'Eksplikatsioon'!$AG283),IF($G283="Erikasutuses pind (korrus)",IFERROR(SUMIFS($E:$E,$G:$G,"Ainukasutuses pind",$C:$C,"Üüritav pind",$H:$H,T$3,$A:$A,$A283)/SUMIFS($E:$E,$G:$G,"Ainukasutuses pind",$C:$C,"Üüritav pind",$A:$A,$A283),0),IF($G283="Erikasutuses pind (hoone)",IFERROR(SUMIFS($E:$E,$G:$G,"Ainukasutuses pind",$C:$C,"Üüritav pind",$H:$H,T$3)/SUMIFS($E:$E,$G:$G,"Ainukasutuses pind",$C:$C,"Üüritav pind"),0),""))),"")</f>
        <v/>
      </c>
      <c r="U283" s="72" t="str">
        <f>IFERROR(IF($G283="Erikasutuses pind (muu)",Eksplikatsioon!Z283/SUM(Eksplikatsioon!$O283:'Eksplikatsioon'!$AG283),IF($G283="Erikasutuses pind (korrus)",IFERROR(SUMIFS($E:$E,$G:$G,"Ainukasutuses pind",$C:$C,"Üüritav pind",$H:$H,U$3,$A:$A,$A283)/SUMIFS($E:$E,$G:$G,"Ainukasutuses pind",$C:$C,"Üüritav pind",$A:$A,$A283),0),IF($G283="Erikasutuses pind (hoone)",IFERROR(SUMIFS($E:$E,$G:$G,"Ainukasutuses pind",$C:$C,"Üüritav pind",$H:$H,U$3)/SUMIFS($E:$E,$G:$G,"Ainukasutuses pind",$C:$C,"Üüritav pind"),0),""))),"")</f>
        <v/>
      </c>
      <c r="V283" s="72" t="str">
        <f>IFERROR(IF($G283="Erikasutuses pind (muu)",Eksplikatsioon!AA283/SUM(Eksplikatsioon!$O283:'Eksplikatsioon'!$AG283),IF($G283="Erikasutuses pind (korrus)",IFERROR(SUMIFS($E:$E,$G:$G,"Ainukasutuses pind",$C:$C,"Üüritav pind",$H:$H,V$3,$A:$A,$A283)/SUMIFS($E:$E,$G:$G,"Ainukasutuses pind",$C:$C,"Üüritav pind",$A:$A,$A283),0),IF($G283="Erikasutuses pind (hoone)",IFERROR(SUMIFS($E:$E,$G:$G,"Ainukasutuses pind",$C:$C,"Üüritav pind",$H:$H,V$3)/SUMIFS($E:$E,$G:$G,"Ainukasutuses pind",$C:$C,"Üüritav pind"),0),""))),"")</f>
        <v/>
      </c>
      <c r="W283" s="72" t="str">
        <f>IFERROR(IF($G283="Erikasutuses pind (muu)",Eksplikatsioon!AB283/SUM(Eksplikatsioon!$O283:'Eksplikatsioon'!$AG283),IF($G283="Erikasutuses pind (korrus)",IFERROR(SUMIFS($E:$E,$G:$G,"Ainukasutuses pind",$C:$C,"Üüritav pind",$H:$H,W$3,$A:$A,$A283)/SUMIFS($E:$E,$G:$G,"Ainukasutuses pind",$C:$C,"Üüritav pind",$A:$A,$A283),0),IF($G283="Erikasutuses pind (hoone)",IFERROR(SUMIFS($E:$E,$G:$G,"Ainukasutuses pind",$C:$C,"Üüritav pind",$H:$H,W$3)/SUMIFS($E:$E,$G:$G,"Ainukasutuses pind",$C:$C,"Üüritav pind"),0),""))),"")</f>
        <v/>
      </c>
      <c r="X283" s="72" t="str">
        <f>IFERROR(IF($G283="Erikasutuses pind (muu)",Eksplikatsioon!AC283/SUM(Eksplikatsioon!$O283:'Eksplikatsioon'!$AG283),IF($G283="Erikasutuses pind (korrus)",IFERROR(SUMIFS($E:$E,$G:$G,"Ainukasutuses pind",$C:$C,"Üüritav pind",$H:$H,X$3,$A:$A,$A283)/SUMIFS($E:$E,$G:$G,"Ainukasutuses pind",$C:$C,"Üüritav pind",$A:$A,$A283),0),IF($G283="Erikasutuses pind (hoone)",IFERROR(SUMIFS($E:$E,$G:$G,"Ainukasutuses pind",$C:$C,"Üüritav pind",$H:$H,X$3)/SUMIFS($E:$E,$G:$G,"Ainukasutuses pind",$C:$C,"Üüritav pind"),0),""))),"")</f>
        <v/>
      </c>
      <c r="Y283" s="72" t="str">
        <f>IFERROR(IF($G283="Erikasutuses pind (muu)",Eksplikatsioon!AD283/SUM(Eksplikatsioon!$O283:'Eksplikatsioon'!$AG283),IF($G283="Erikasutuses pind (korrus)",IFERROR(SUMIFS($E:$E,$G:$G,"Ainukasutuses pind",$C:$C,"Üüritav pind",$H:$H,Y$3,$A:$A,$A283)/SUMIFS($E:$E,$G:$G,"Ainukasutuses pind",$C:$C,"Üüritav pind",$A:$A,$A283),0),IF($G283="Erikasutuses pind (hoone)",IFERROR(SUMIFS($E:$E,$G:$G,"Ainukasutuses pind",$C:$C,"Üüritav pind",$H:$H,Y$3)/SUMIFS($E:$E,$G:$G,"Ainukasutuses pind",$C:$C,"Üüritav pind"),0),""))),"")</f>
        <v/>
      </c>
      <c r="Z283" s="72" t="str">
        <f>IFERROR(IF($G283="Erikasutuses pind (muu)",Eksplikatsioon!AE283/SUM(Eksplikatsioon!$O283:'Eksplikatsioon'!$AG283),IF($G283="Erikasutuses pind (korrus)",IFERROR(SUMIFS($E:$E,$G:$G,"Ainukasutuses pind",$C:$C,"Üüritav pind",$H:$H,Z$3,$A:$A,$A283)/SUMIFS($E:$E,$G:$G,"Ainukasutuses pind",$C:$C,"Üüritav pind",$A:$A,$A283),0),IF($G283="Erikasutuses pind (hoone)",IFERROR(SUMIFS($E:$E,$G:$G,"Ainukasutuses pind",$C:$C,"Üüritav pind",$H:$H,Z$3)/SUMIFS($E:$E,$G:$G,"Ainukasutuses pind",$C:$C,"Üüritav pind"),0),""))),"")</f>
        <v/>
      </c>
      <c r="AA283" s="72" t="str">
        <f>IFERROR(IF($G283="Erikasutuses pind (muu)",Eksplikatsioon!AF283/SUM(Eksplikatsioon!$O283:'Eksplikatsioon'!$AG283),IF($G283="Erikasutuses pind (korrus)",IFERROR(SUMIFS($E:$E,$G:$G,"Ainukasutuses pind",$C:$C,"Üüritav pind",$H:$H,AA$3,$A:$A,$A283)/SUMIFS($E:$E,$G:$G,"Ainukasutuses pind",$C:$C,"Üüritav pind",$A:$A,$A283),0),IF($G283="Erikasutuses pind (hoone)",IFERROR(SUMIFS($E:$E,$G:$G,"Ainukasutuses pind",$C:$C,"Üüritav pind",$H:$H,AA$3)/SUMIFS($E:$E,$G:$G,"Ainukasutuses pind",$C:$C,"Üüritav pind"),0),""))),"")</f>
        <v/>
      </c>
      <c r="AB283" s="72" t="str">
        <f>IFERROR(IF($G283="Erikasutuses pind (muu)",Eksplikatsioon!AG283/SUM(Eksplikatsioon!$O283:'Eksplikatsioon'!$AG283),IF($G283="Erikasutuses pind (korrus)",IFERROR(SUMIFS($E:$E,$G:$G,"Ainukasutuses pind",$C:$C,"Üüritav pind",$H:$H,AB$3,$A:$A,$A283)/SUMIFS($E:$E,$G:$G,"Ainukasutuses pind",$C:$C,"Üüritav pind",$A:$A,$A283),0),IF($G283="Erikasutuses pind (hoone)",IFERROR(SUMIFS($E:$E,$G:$G,"Ainukasutuses pind",$C:$C,"Üüritav pind",$H:$H,AB$3)/SUMIFS($E:$E,$G:$G,"Ainukasutuses pind",$C:$C,"Üüritav pind"),0),""))),"")</f>
        <v/>
      </c>
      <c r="AC283" s="72" t="str">
        <f>IFERROR(IF($G283="Erikasutuses pind (muu)",$E283*J283,IFERROR($E283*J283/SUM($J283:$AB283)*(Eksplikatsioon!O283)/SUMPRODUCT($J283:$AB283,Eksplikatsioon!$O283:$AG283),"")),"")</f>
        <v/>
      </c>
      <c r="AD283" s="72" t="str">
        <f>IFERROR(IF($G283="Erikasutuses pind (muu)",$E283*K283,IFERROR($E283*K283/SUM($J283:$AB283)*(Eksplikatsioon!P283)/SUMPRODUCT($J283:$AB283,Eksplikatsioon!$O283:$AG283),"")),"")</f>
        <v/>
      </c>
      <c r="AE283" s="72" t="str">
        <f>IFERROR(IF($G283="Erikasutuses pind (muu)",$E283*L283,IFERROR($E283*L283/SUM($J283:$AB283)*(Eksplikatsioon!Q283)/SUMPRODUCT($J283:$AB283,Eksplikatsioon!$O283:$AG283),"")),"")</f>
        <v/>
      </c>
      <c r="AF283" s="72" t="str">
        <f>IFERROR(IF($G283="Erikasutuses pind (muu)",$E283*M283,IFERROR($E283*M283/SUM($J283:$AB283)*(Eksplikatsioon!R283)/SUMPRODUCT($J283:$AB283,Eksplikatsioon!$O283:$AG283),"")),"")</f>
        <v/>
      </c>
      <c r="AG283" s="72" t="str">
        <f>IFERROR(IF($G283="Erikasutuses pind (muu)",$E283*N283,IFERROR($E283*N283/SUM($J283:$AB283)*(Eksplikatsioon!S283)/SUMPRODUCT($J283:$AB283,Eksplikatsioon!$O283:$AG283),"")),"")</f>
        <v/>
      </c>
      <c r="AH283" s="72" t="str">
        <f>IFERROR(IF($G283="Erikasutuses pind (muu)",$E283*O283,IFERROR($E283*O283/SUM($J283:$AB283)*(Eksplikatsioon!T283)/SUMPRODUCT($J283:$AB283,Eksplikatsioon!$O283:$AG283),"")),"")</f>
        <v/>
      </c>
      <c r="AI283" s="72" t="str">
        <f>IFERROR(IF($G283="Erikasutuses pind (muu)",$E283*P283,IFERROR($E283*P283/SUM($J283:$AB283)*(Eksplikatsioon!U283)/SUMPRODUCT($J283:$AB283,Eksplikatsioon!$O283:$AG283),"")),"")</f>
        <v/>
      </c>
      <c r="AJ283" s="72" t="str">
        <f>IFERROR(IF($G283="Erikasutuses pind (muu)",$E283*Q283,IFERROR($E283*Q283/SUM($J283:$AB283)*(Eksplikatsioon!V283)/SUMPRODUCT($J283:$AB283,Eksplikatsioon!$O283:$AG283),"")),"")</f>
        <v/>
      </c>
      <c r="AK283" s="72" t="str">
        <f>IFERROR(IF($G283="Erikasutuses pind (muu)",$E283*R283,IFERROR($E283*R283/SUM($J283:$AB283)*(Eksplikatsioon!W283)/SUMPRODUCT($J283:$AB283,Eksplikatsioon!$O283:$AG283),"")),"")</f>
        <v/>
      </c>
      <c r="AL283" s="72" t="str">
        <f>IFERROR(IF($G283="Erikasutuses pind (muu)",$E283*S283,IFERROR($E283*S283/SUM($J283:$AB283)*(Eksplikatsioon!X283)/SUMPRODUCT($J283:$AB283,Eksplikatsioon!$O283:$AG283),"")),"")</f>
        <v/>
      </c>
      <c r="AM283" s="72" t="str">
        <f>IFERROR(IF($G283="Erikasutuses pind (muu)",$E283*T283,IFERROR($E283*T283/SUM($J283:$AB283)*(Eksplikatsioon!Y283)/SUMPRODUCT($J283:$AB283,Eksplikatsioon!$O283:$AG283),"")),"")</f>
        <v/>
      </c>
      <c r="AN283" s="72" t="str">
        <f>IFERROR(IF($G283="Erikasutuses pind (muu)",$E283*U283,IFERROR($E283*U283/SUM($J283:$AB283)*(Eksplikatsioon!Z283)/SUMPRODUCT($J283:$AB283,Eksplikatsioon!$O283:$AG283),"")),"")</f>
        <v/>
      </c>
      <c r="AO283" s="72" t="str">
        <f>IFERROR(IF($G283="Erikasutuses pind (muu)",$E283*V283,IFERROR($E283*V283/SUM($J283:$AB283)*(Eksplikatsioon!AA283)/SUMPRODUCT($J283:$AB283,Eksplikatsioon!$O283:$AG283),"")),"")</f>
        <v/>
      </c>
      <c r="AP283" s="72" t="str">
        <f>IFERROR(IF($G283="Erikasutuses pind (muu)",$E283*W283,IFERROR($E283*W283/SUM($J283:$AB283)*(Eksplikatsioon!AB283)/SUMPRODUCT($J283:$AB283,Eksplikatsioon!$O283:$AG283),"")),"")</f>
        <v/>
      </c>
      <c r="AQ283" s="72" t="str">
        <f>IFERROR(IF($G283="Erikasutuses pind (muu)",$E283*X283,IFERROR($E283*X283/SUM($J283:$AB283)*(Eksplikatsioon!AC283)/SUMPRODUCT($J283:$AB283,Eksplikatsioon!$O283:$AG283),"")),"")</f>
        <v/>
      </c>
      <c r="AR283" s="72" t="str">
        <f>IFERROR(IF($G283="Erikasutuses pind (muu)",$E283*Y283,IFERROR($E283*Y283/SUM($J283:$AB283)*(Eksplikatsioon!AD283)/SUMPRODUCT($J283:$AB283,Eksplikatsioon!$O283:$AG283),"")),"")</f>
        <v/>
      </c>
      <c r="AS283" s="72" t="str">
        <f>IFERROR(IF($G283="Erikasutuses pind (muu)",$E283*Z283,IFERROR($E283*Z283/SUM($J283:$AB283)*(Eksplikatsioon!AE283)/SUMPRODUCT($J283:$AB283,Eksplikatsioon!$O283:$AG283),"")),"")</f>
        <v/>
      </c>
      <c r="AT283" s="72" t="str">
        <f>IFERROR(IF($G283="Erikasutuses pind (muu)",$E283*AA283,IFERROR($E283*AA283/SUM($J283:$AB283)*(Eksplikatsioon!AF283)/SUMPRODUCT($J283:$AB283,Eksplikatsioon!$O283:$AG283),"")),"")</f>
        <v/>
      </c>
      <c r="AU283" s="72" t="str">
        <f>IFERROR(IF($G283="Erikasutuses pind (muu)",$E283*AB283,IFERROR($E283*AB283/SUM($J283:$AB283)*(Eksplikatsioon!AG283)/SUMPRODUCT($J283:$AB283,Eksplikatsioon!$O283:$AG283),"")),"")</f>
        <v/>
      </c>
    </row>
    <row r="284" spans="1:47" x14ac:dyDescent="0.25">
      <c r="A284" s="71" t="str">
        <f>IF(Eksplikatsioon!A284=0,"",Eksplikatsioon!A284)</f>
        <v/>
      </c>
      <c r="B284" s="71" t="str">
        <f>IF(Eksplikatsioon!B284=0,"",Eksplikatsioon!B284)</f>
        <v/>
      </c>
      <c r="C284" s="71" t="str">
        <f>IF(Eksplikatsioon!C284=0,"",Eksplikatsioon!C284)</f>
        <v/>
      </c>
      <c r="D284" s="71" t="str">
        <f>IF(Eksplikatsioon!D284=0,"",Eksplikatsioon!D284)</f>
        <v/>
      </c>
      <c r="E284" s="71" t="str">
        <f>IF(Eksplikatsioon!F284=0,"",Eksplikatsioon!F284)</f>
        <v/>
      </c>
      <c r="F284" s="71" t="str">
        <f>IF(Eksplikatsioon!H284=0,"",Eksplikatsioon!H284)</f>
        <v/>
      </c>
      <c r="G284" s="71" t="str">
        <f>IF(Eksplikatsioon!J284=0,"",Eksplikatsioon!J284)</f>
        <v/>
      </c>
      <c r="H284" s="71" t="str">
        <f>IF(Eksplikatsioon!K284=0,"",Eksplikatsioon!K284)</f>
        <v/>
      </c>
      <c r="I284" s="71" t="str">
        <f>IF(Eksplikatsioon!L284=0,"",Eksplikatsioon!L284)</f>
        <v/>
      </c>
      <c r="J284" s="72" t="str">
        <f>IFERROR(IF($G284="Erikasutuses pind (muu)",Eksplikatsioon!O284/SUM(Eksplikatsioon!$O284:'Eksplikatsioon'!$AG284),IF($G284="Erikasutuses pind (korrus)",IFERROR(SUMIFS($E:$E,$G:$G,"Ainukasutuses pind",$C:$C,"Üüritav pind",$H:$H,J$3,$A:$A,$A284)/SUMIFS($E:$E,$G:$G,"Ainukasutuses pind",$C:$C,"Üüritav pind",$A:$A,$A284),0),IF($G284="Erikasutuses pind (hoone)",IFERROR(SUMIFS($E:$E,$G:$G,"Ainukasutuses pind",$C:$C,"Üüritav pind",$H:$H,J$3)/SUMIFS($E:$E,$G:$G,"Ainukasutuses pind",$C:$C,"Üüritav pind"),0),""))),"")</f>
        <v/>
      </c>
      <c r="K284" s="72" t="str">
        <f>IFERROR(IF($G284="Erikasutuses pind (muu)",Eksplikatsioon!P284/SUM(Eksplikatsioon!$O284:'Eksplikatsioon'!$AG284),IF($G284="Erikasutuses pind (korrus)",IFERROR(SUMIFS($E:$E,$G:$G,"Ainukasutuses pind",$C:$C,"Üüritav pind",$H:$H,K$3,$A:$A,$A284)/SUMIFS($E:$E,$G:$G,"Ainukasutuses pind",$C:$C,"Üüritav pind",$A:$A,$A284),0),IF($G284="Erikasutuses pind (hoone)",IFERROR(SUMIFS($E:$E,$G:$G,"Ainukasutuses pind",$C:$C,"Üüritav pind",$H:$H,K$3)/SUMIFS($E:$E,$G:$G,"Ainukasutuses pind",$C:$C,"Üüritav pind"),0),""))),"")</f>
        <v/>
      </c>
      <c r="L284" s="72" t="str">
        <f>IFERROR(IF($G284="Erikasutuses pind (muu)",Eksplikatsioon!Q284/SUM(Eksplikatsioon!$O284:'Eksplikatsioon'!$AG284),IF($G284="Erikasutuses pind (korrus)",IFERROR(SUMIFS($E:$E,$G:$G,"Ainukasutuses pind",$C:$C,"Üüritav pind",$H:$H,L$3,$A:$A,$A284)/SUMIFS($E:$E,$G:$G,"Ainukasutuses pind",$C:$C,"Üüritav pind",$A:$A,$A284),0),IF($G284="Erikasutuses pind (hoone)",IFERROR(SUMIFS($E:$E,$G:$G,"Ainukasutuses pind",$C:$C,"Üüritav pind",$H:$H,L$3)/SUMIFS($E:$E,$G:$G,"Ainukasutuses pind",$C:$C,"Üüritav pind"),0),""))),"")</f>
        <v/>
      </c>
      <c r="M284" s="72" t="str">
        <f>IFERROR(IF($G284="Erikasutuses pind (muu)",Eksplikatsioon!R284/SUM(Eksplikatsioon!$O284:'Eksplikatsioon'!$AG284),IF($G284="Erikasutuses pind (korrus)",IFERROR(SUMIFS($E:$E,$G:$G,"Ainukasutuses pind",$C:$C,"Üüritav pind",$H:$H,M$3,$A:$A,$A284)/SUMIFS($E:$E,$G:$G,"Ainukasutuses pind",$C:$C,"Üüritav pind",$A:$A,$A284),0),IF($G284="Erikasutuses pind (hoone)",IFERROR(SUMIFS($E:$E,$G:$G,"Ainukasutuses pind",$C:$C,"Üüritav pind",$H:$H,M$3)/SUMIFS($E:$E,$G:$G,"Ainukasutuses pind",$C:$C,"Üüritav pind"),0),""))),"")</f>
        <v/>
      </c>
      <c r="N284" s="72" t="str">
        <f>IFERROR(IF($G284="Erikasutuses pind (muu)",Eksplikatsioon!S284/SUM(Eksplikatsioon!$O284:'Eksplikatsioon'!$AG284),IF($G284="Erikasutuses pind (korrus)",IFERROR(SUMIFS($E:$E,$G:$G,"Ainukasutuses pind",$C:$C,"Üüritav pind",$H:$H,N$3,$A:$A,$A284)/SUMIFS($E:$E,$G:$G,"Ainukasutuses pind",$C:$C,"Üüritav pind",$A:$A,$A284),0),IF($G284="Erikasutuses pind (hoone)",IFERROR(SUMIFS($E:$E,$G:$G,"Ainukasutuses pind",$C:$C,"Üüritav pind",$H:$H,N$3)/SUMIFS($E:$E,$G:$G,"Ainukasutuses pind",$C:$C,"Üüritav pind"),0),""))),"")</f>
        <v/>
      </c>
      <c r="O284" s="72" t="str">
        <f>IFERROR(IF($G284="Erikasutuses pind (muu)",Eksplikatsioon!T284/SUM(Eksplikatsioon!$O284:'Eksplikatsioon'!$AG284),IF($G284="Erikasutuses pind (korrus)",IFERROR(SUMIFS($E:$E,$G:$G,"Ainukasutuses pind",$C:$C,"Üüritav pind",$H:$H,O$3,$A:$A,$A284)/SUMIFS($E:$E,$G:$G,"Ainukasutuses pind",$C:$C,"Üüritav pind",$A:$A,$A284),0),IF($G284="Erikasutuses pind (hoone)",IFERROR(SUMIFS($E:$E,$G:$G,"Ainukasutuses pind",$C:$C,"Üüritav pind",$H:$H,O$3)/SUMIFS($E:$E,$G:$G,"Ainukasutuses pind",$C:$C,"Üüritav pind"),0),""))),"")</f>
        <v/>
      </c>
      <c r="P284" s="72" t="str">
        <f>IFERROR(IF($G284="Erikasutuses pind (muu)",Eksplikatsioon!U284/SUM(Eksplikatsioon!$O284:'Eksplikatsioon'!$AG284),IF($G284="Erikasutuses pind (korrus)",IFERROR(SUMIFS($E:$E,$G:$G,"Ainukasutuses pind",$C:$C,"Üüritav pind",$H:$H,P$3,$A:$A,$A284)/SUMIFS($E:$E,$G:$G,"Ainukasutuses pind",$C:$C,"Üüritav pind",$A:$A,$A284),0),IF($G284="Erikasutuses pind (hoone)",IFERROR(SUMIFS($E:$E,$G:$G,"Ainukasutuses pind",$C:$C,"Üüritav pind",$H:$H,P$3)/SUMIFS($E:$E,$G:$G,"Ainukasutuses pind",$C:$C,"Üüritav pind"),0),""))),"")</f>
        <v/>
      </c>
      <c r="Q284" s="72" t="str">
        <f>IFERROR(IF($G284="Erikasutuses pind (muu)",Eksplikatsioon!V284/SUM(Eksplikatsioon!$O284:'Eksplikatsioon'!$AG284),IF($G284="Erikasutuses pind (korrus)",IFERROR(SUMIFS($E:$E,$G:$G,"Ainukasutuses pind",$C:$C,"Üüritav pind",$H:$H,Q$3,$A:$A,$A284)/SUMIFS($E:$E,$G:$G,"Ainukasutuses pind",$C:$C,"Üüritav pind",$A:$A,$A284),0),IF($G284="Erikasutuses pind (hoone)",IFERROR(SUMIFS($E:$E,$G:$G,"Ainukasutuses pind",$C:$C,"Üüritav pind",$H:$H,Q$3)/SUMIFS($E:$E,$G:$G,"Ainukasutuses pind",$C:$C,"Üüritav pind"),0),""))),"")</f>
        <v/>
      </c>
      <c r="R284" s="72" t="str">
        <f>IFERROR(IF($G284="Erikasutuses pind (muu)",Eksplikatsioon!W284/SUM(Eksplikatsioon!$O284:'Eksplikatsioon'!$AG284),IF($G284="Erikasutuses pind (korrus)",IFERROR(SUMIFS($E:$E,$G:$G,"Ainukasutuses pind",$C:$C,"Üüritav pind",$H:$H,R$3,$A:$A,$A284)/SUMIFS($E:$E,$G:$G,"Ainukasutuses pind",$C:$C,"Üüritav pind",$A:$A,$A284),0),IF($G284="Erikasutuses pind (hoone)",IFERROR(SUMIFS($E:$E,$G:$G,"Ainukasutuses pind",$C:$C,"Üüritav pind",$H:$H,R$3)/SUMIFS($E:$E,$G:$G,"Ainukasutuses pind",$C:$C,"Üüritav pind"),0),""))),"")</f>
        <v/>
      </c>
      <c r="S284" s="72" t="str">
        <f>IFERROR(IF($G284="Erikasutuses pind (muu)",Eksplikatsioon!X284/SUM(Eksplikatsioon!$O284:'Eksplikatsioon'!$AG284),IF($G284="Erikasutuses pind (korrus)",IFERROR(SUMIFS($E:$E,$G:$G,"Ainukasutuses pind",$C:$C,"Üüritav pind",$H:$H,S$3,$A:$A,$A284)/SUMIFS($E:$E,$G:$G,"Ainukasutuses pind",$C:$C,"Üüritav pind",$A:$A,$A284),0),IF($G284="Erikasutuses pind (hoone)",IFERROR(SUMIFS($E:$E,$G:$G,"Ainukasutuses pind",$C:$C,"Üüritav pind",$H:$H,S$3)/SUMIFS($E:$E,$G:$G,"Ainukasutuses pind",$C:$C,"Üüritav pind"),0),""))),"")</f>
        <v/>
      </c>
      <c r="T284" s="72" t="str">
        <f>IFERROR(IF($G284="Erikasutuses pind (muu)",Eksplikatsioon!Y284/SUM(Eksplikatsioon!$O284:'Eksplikatsioon'!$AG284),IF($G284="Erikasutuses pind (korrus)",IFERROR(SUMIFS($E:$E,$G:$G,"Ainukasutuses pind",$C:$C,"Üüritav pind",$H:$H,T$3,$A:$A,$A284)/SUMIFS($E:$E,$G:$G,"Ainukasutuses pind",$C:$C,"Üüritav pind",$A:$A,$A284),0),IF($G284="Erikasutuses pind (hoone)",IFERROR(SUMIFS($E:$E,$G:$G,"Ainukasutuses pind",$C:$C,"Üüritav pind",$H:$H,T$3)/SUMIFS($E:$E,$G:$G,"Ainukasutuses pind",$C:$C,"Üüritav pind"),0),""))),"")</f>
        <v/>
      </c>
      <c r="U284" s="72" t="str">
        <f>IFERROR(IF($G284="Erikasutuses pind (muu)",Eksplikatsioon!Z284/SUM(Eksplikatsioon!$O284:'Eksplikatsioon'!$AG284),IF($G284="Erikasutuses pind (korrus)",IFERROR(SUMIFS($E:$E,$G:$G,"Ainukasutuses pind",$C:$C,"Üüritav pind",$H:$H,U$3,$A:$A,$A284)/SUMIFS($E:$E,$G:$G,"Ainukasutuses pind",$C:$C,"Üüritav pind",$A:$A,$A284),0),IF($G284="Erikasutuses pind (hoone)",IFERROR(SUMIFS($E:$E,$G:$G,"Ainukasutuses pind",$C:$C,"Üüritav pind",$H:$H,U$3)/SUMIFS($E:$E,$G:$G,"Ainukasutuses pind",$C:$C,"Üüritav pind"),0),""))),"")</f>
        <v/>
      </c>
      <c r="V284" s="72" t="str">
        <f>IFERROR(IF($G284="Erikasutuses pind (muu)",Eksplikatsioon!AA284/SUM(Eksplikatsioon!$O284:'Eksplikatsioon'!$AG284),IF($G284="Erikasutuses pind (korrus)",IFERROR(SUMIFS($E:$E,$G:$G,"Ainukasutuses pind",$C:$C,"Üüritav pind",$H:$H,V$3,$A:$A,$A284)/SUMIFS($E:$E,$G:$G,"Ainukasutuses pind",$C:$C,"Üüritav pind",$A:$A,$A284),0),IF($G284="Erikasutuses pind (hoone)",IFERROR(SUMIFS($E:$E,$G:$G,"Ainukasutuses pind",$C:$C,"Üüritav pind",$H:$H,V$3)/SUMIFS($E:$E,$G:$G,"Ainukasutuses pind",$C:$C,"Üüritav pind"),0),""))),"")</f>
        <v/>
      </c>
      <c r="W284" s="72" t="str">
        <f>IFERROR(IF($G284="Erikasutuses pind (muu)",Eksplikatsioon!AB284/SUM(Eksplikatsioon!$O284:'Eksplikatsioon'!$AG284),IF($G284="Erikasutuses pind (korrus)",IFERROR(SUMIFS($E:$E,$G:$G,"Ainukasutuses pind",$C:$C,"Üüritav pind",$H:$H,W$3,$A:$A,$A284)/SUMIFS($E:$E,$G:$G,"Ainukasutuses pind",$C:$C,"Üüritav pind",$A:$A,$A284),0),IF($G284="Erikasutuses pind (hoone)",IFERROR(SUMIFS($E:$E,$G:$G,"Ainukasutuses pind",$C:$C,"Üüritav pind",$H:$H,W$3)/SUMIFS($E:$E,$G:$G,"Ainukasutuses pind",$C:$C,"Üüritav pind"),0),""))),"")</f>
        <v/>
      </c>
      <c r="X284" s="72" t="str">
        <f>IFERROR(IF($G284="Erikasutuses pind (muu)",Eksplikatsioon!AC284/SUM(Eksplikatsioon!$O284:'Eksplikatsioon'!$AG284),IF($G284="Erikasutuses pind (korrus)",IFERROR(SUMIFS($E:$E,$G:$G,"Ainukasutuses pind",$C:$C,"Üüritav pind",$H:$H,X$3,$A:$A,$A284)/SUMIFS($E:$E,$G:$G,"Ainukasutuses pind",$C:$C,"Üüritav pind",$A:$A,$A284),0),IF($G284="Erikasutuses pind (hoone)",IFERROR(SUMIFS($E:$E,$G:$G,"Ainukasutuses pind",$C:$C,"Üüritav pind",$H:$H,X$3)/SUMIFS($E:$E,$G:$G,"Ainukasutuses pind",$C:$C,"Üüritav pind"),0),""))),"")</f>
        <v/>
      </c>
      <c r="Y284" s="72" t="str">
        <f>IFERROR(IF($G284="Erikasutuses pind (muu)",Eksplikatsioon!AD284/SUM(Eksplikatsioon!$O284:'Eksplikatsioon'!$AG284),IF($G284="Erikasutuses pind (korrus)",IFERROR(SUMIFS($E:$E,$G:$G,"Ainukasutuses pind",$C:$C,"Üüritav pind",$H:$H,Y$3,$A:$A,$A284)/SUMIFS($E:$E,$G:$G,"Ainukasutuses pind",$C:$C,"Üüritav pind",$A:$A,$A284),0),IF($G284="Erikasutuses pind (hoone)",IFERROR(SUMIFS($E:$E,$G:$G,"Ainukasutuses pind",$C:$C,"Üüritav pind",$H:$H,Y$3)/SUMIFS($E:$E,$G:$G,"Ainukasutuses pind",$C:$C,"Üüritav pind"),0),""))),"")</f>
        <v/>
      </c>
      <c r="Z284" s="72" t="str">
        <f>IFERROR(IF($G284="Erikasutuses pind (muu)",Eksplikatsioon!AE284/SUM(Eksplikatsioon!$O284:'Eksplikatsioon'!$AG284),IF($G284="Erikasutuses pind (korrus)",IFERROR(SUMIFS($E:$E,$G:$G,"Ainukasutuses pind",$C:$C,"Üüritav pind",$H:$H,Z$3,$A:$A,$A284)/SUMIFS($E:$E,$G:$G,"Ainukasutuses pind",$C:$C,"Üüritav pind",$A:$A,$A284),0),IF($G284="Erikasutuses pind (hoone)",IFERROR(SUMIFS($E:$E,$G:$G,"Ainukasutuses pind",$C:$C,"Üüritav pind",$H:$H,Z$3)/SUMIFS($E:$E,$G:$G,"Ainukasutuses pind",$C:$C,"Üüritav pind"),0),""))),"")</f>
        <v/>
      </c>
      <c r="AA284" s="72" t="str">
        <f>IFERROR(IF($G284="Erikasutuses pind (muu)",Eksplikatsioon!AF284/SUM(Eksplikatsioon!$O284:'Eksplikatsioon'!$AG284),IF($G284="Erikasutuses pind (korrus)",IFERROR(SUMIFS($E:$E,$G:$G,"Ainukasutuses pind",$C:$C,"Üüritav pind",$H:$H,AA$3,$A:$A,$A284)/SUMIFS($E:$E,$G:$G,"Ainukasutuses pind",$C:$C,"Üüritav pind",$A:$A,$A284),0),IF($G284="Erikasutuses pind (hoone)",IFERROR(SUMIFS($E:$E,$G:$G,"Ainukasutuses pind",$C:$C,"Üüritav pind",$H:$H,AA$3)/SUMIFS($E:$E,$G:$G,"Ainukasutuses pind",$C:$C,"Üüritav pind"),0),""))),"")</f>
        <v/>
      </c>
      <c r="AB284" s="72" t="str">
        <f>IFERROR(IF($G284="Erikasutuses pind (muu)",Eksplikatsioon!AG284/SUM(Eksplikatsioon!$O284:'Eksplikatsioon'!$AG284),IF($G284="Erikasutuses pind (korrus)",IFERROR(SUMIFS($E:$E,$G:$G,"Ainukasutuses pind",$C:$C,"Üüritav pind",$H:$H,AB$3,$A:$A,$A284)/SUMIFS($E:$E,$G:$G,"Ainukasutuses pind",$C:$C,"Üüritav pind",$A:$A,$A284),0),IF($G284="Erikasutuses pind (hoone)",IFERROR(SUMIFS($E:$E,$G:$G,"Ainukasutuses pind",$C:$C,"Üüritav pind",$H:$H,AB$3)/SUMIFS($E:$E,$G:$G,"Ainukasutuses pind",$C:$C,"Üüritav pind"),0),""))),"")</f>
        <v/>
      </c>
      <c r="AC284" s="72" t="str">
        <f>IFERROR(IF($G284="Erikasutuses pind (muu)",$E284*J284,IFERROR($E284*J284/SUM($J284:$AB284)*(Eksplikatsioon!O284)/SUMPRODUCT($J284:$AB284,Eksplikatsioon!$O284:$AG284),"")),"")</f>
        <v/>
      </c>
      <c r="AD284" s="72" t="str">
        <f>IFERROR(IF($G284="Erikasutuses pind (muu)",$E284*K284,IFERROR($E284*K284/SUM($J284:$AB284)*(Eksplikatsioon!P284)/SUMPRODUCT($J284:$AB284,Eksplikatsioon!$O284:$AG284),"")),"")</f>
        <v/>
      </c>
      <c r="AE284" s="72" t="str">
        <f>IFERROR(IF($G284="Erikasutuses pind (muu)",$E284*L284,IFERROR($E284*L284/SUM($J284:$AB284)*(Eksplikatsioon!Q284)/SUMPRODUCT($J284:$AB284,Eksplikatsioon!$O284:$AG284),"")),"")</f>
        <v/>
      </c>
      <c r="AF284" s="72" t="str">
        <f>IFERROR(IF($G284="Erikasutuses pind (muu)",$E284*M284,IFERROR($E284*M284/SUM($J284:$AB284)*(Eksplikatsioon!R284)/SUMPRODUCT($J284:$AB284,Eksplikatsioon!$O284:$AG284),"")),"")</f>
        <v/>
      </c>
      <c r="AG284" s="72" t="str">
        <f>IFERROR(IF($G284="Erikasutuses pind (muu)",$E284*N284,IFERROR($E284*N284/SUM($J284:$AB284)*(Eksplikatsioon!S284)/SUMPRODUCT($J284:$AB284,Eksplikatsioon!$O284:$AG284),"")),"")</f>
        <v/>
      </c>
      <c r="AH284" s="72" t="str">
        <f>IFERROR(IF($G284="Erikasutuses pind (muu)",$E284*O284,IFERROR($E284*O284/SUM($J284:$AB284)*(Eksplikatsioon!T284)/SUMPRODUCT($J284:$AB284,Eksplikatsioon!$O284:$AG284),"")),"")</f>
        <v/>
      </c>
      <c r="AI284" s="72" t="str">
        <f>IFERROR(IF($G284="Erikasutuses pind (muu)",$E284*P284,IFERROR($E284*P284/SUM($J284:$AB284)*(Eksplikatsioon!U284)/SUMPRODUCT($J284:$AB284,Eksplikatsioon!$O284:$AG284),"")),"")</f>
        <v/>
      </c>
      <c r="AJ284" s="72" t="str">
        <f>IFERROR(IF($G284="Erikasutuses pind (muu)",$E284*Q284,IFERROR($E284*Q284/SUM($J284:$AB284)*(Eksplikatsioon!V284)/SUMPRODUCT($J284:$AB284,Eksplikatsioon!$O284:$AG284),"")),"")</f>
        <v/>
      </c>
      <c r="AK284" s="72" t="str">
        <f>IFERROR(IF($G284="Erikasutuses pind (muu)",$E284*R284,IFERROR($E284*R284/SUM($J284:$AB284)*(Eksplikatsioon!W284)/SUMPRODUCT($J284:$AB284,Eksplikatsioon!$O284:$AG284),"")),"")</f>
        <v/>
      </c>
      <c r="AL284" s="72" t="str">
        <f>IFERROR(IF($G284="Erikasutuses pind (muu)",$E284*S284,IFERROR($E284*S284/SUM($J284:$AB284)*(Eksplikatsioon!X284)/SUMPRODUCT($J284:$AB284,Eksplikatsioon!$O284:$AG284),"")),"")</f>
        <v/>
      </c>
      <c r="AM284" s="72" t="str">
        <f>IFERROR(IF($G284="Erikasutuses pind (muu)",$E284*T284,IFERROR($E284*T284/SUM($J284:$AB284)*(Eksplikatsioon!Y284)/SUMPRODUCT($J284:$AB284,Eksplikatsioon!$O284:$AG284),"")),"")</f>
        <v/>
      </c>
      <c r="AN284" s="72" t="str">
        <f>IFERROR(IF($G284="Erikasutuses pind (muu)",$E284*U284,IFERROR($E284*U284/SUM($J284:$AB284)*(Eksplikatsioon!Z284)/SUMPRODUCT($J284:$AB284,Eksplikatsioon!$O284:$AG284),"")),"")</f>
        <v/>
      </c>
      <c r="AO284" s="72" t="str">
        <f>IFERROR(IF($G284="Erikasutuses pind (muu)",$E284*V284,IFERROR($E284*V284/SUM($J284:$AB284)*(Eksplikatsioon!AA284)/SUMPRODUCT($J284:$AB284,Eksplikatsioon!$O284:$AG284),"")),"")</f>
        <v/>
      </c>
      <c r="AP284" s="72" t="str">
        <f>IFERROR(IF($G284="Erikasutuses pind (muu)",$E284*W284,IFERROR($E284*W284/SUM($J284:$AB284)*(Eksplikatsioon!AB284)/SUMPRODUCT($J284:$AB284,Eksplikatsioon!$O284:$AG284),"")),"")</f>
        <v/>
      </c>
      <c r="AQ284" s="72" t="str">
        <f>IFERROR(IF($G284="Erikasutuses pind (muu)",$E284*X284,IFERROR($E284*X284/SUM($J284:$AB284)*(Eksplikatsioon!AC284)/SUMPRODUCT($J284:$AB284,Eksplikatsioon!$O284:$AG284),"")),"")</f>
        <v/>
      </c>
      <c r="AR284" s="72" t="str">
        <f>IFERROR(IF($G284="Erikasutuses pind (muu)",$E284*Y284,IFERROR($E284*Y284/SUM($J284:$AB284)*(Eksplikatsioon!AD284)/SUMPRODUCT($J284:$AB284,Eksplikatsioon!$O284:$AG284),"")),"")</f>
        <v/>
      </c>
      <c r="AS284" s="72" t="str">
        <f>IFERROR(IF($G284="Erikasutuses pind (muu)",$E284*Z284,IFERROR($E284*Z284/SUM($J284:$AB284)*(Eksplikatsioon!AE284)/SUMPRODUCT($J284:$AB284,Eksplikatsioon!$O284:$AG284),"")),"")</f>
        <v/>
      </c>
      <c r="AT284" s="72" t="str">
        <f>IFERROR(IF($G284="Erikasutuses pind (muu)",$E284*AA284,IFERROR($E284*AA284/SUM($J284:$AB284)*(Eksplikatsioon!AF284)/SUMPRODUCT($J284:$AB284,Eksplikatsioon!$O284:$AG284),"")),"")</f>
        <v/>
      </c>
      <c r="AU284" s="72" t="str">
        <f>IFERROR(IF($G284="Erikasutuses pind (muu)",$E284*AB284,IFERROR($E284*AB284/SUM($J284:$AB284)*(Eksplikatsioon!AG284)/SUMPRODUCT($J284:$AB284,Eksplikatsioon!$O284:$AG284),"")),"")</f>
        <v/>
      </c>
    </row>
    <row r="285" spans="1:47" x14ac:dyDescent="0.25">
      <c r="A285" s="71" t="str">
        <f>IF(Eksplikatsioon!A285=0,"",Eksplikatsioon!A285)</f>
        <v/>
      </c>
      <c r="B285" s="71" t="str">
        <f>IF(Eksplikatsioon!B285=0,"",Eksplikatsioon!B285)</f>
        <v/>
      </c>
      <c r="C285" s="71" t="str">
        <f>IF(Eksplikatsioon!C285=0,"",Eksplikatsioon!C285)</f>
        <v/>
      </c>
      <c r="D285" s="71" t="str">
        <f>IF(Eksplikatsioon!D285=0,"",Eksplikatsioon!D285)</f>
        <v/>
      </c>
      <c r="E285" s="71" t="str">
        <f>IF(Eksplikatsioon!F285=0,"",Eksplikatsioon!F285)</f>
        <v/>
      </c>
      <c r="F285" s="71" t="str">
        <f>IF(Eksplikatsioon!H285=0,"",Eksplikatsioon!H285)</f>
        <v/>
      </c>
      <c r="G285" s="71" t="str">
        <f>IF(Eksplikatsioon!J285=0,"",Eksplikatsioon!J285)</f>
        <v/>
      </c>
      <c r="H285" s="71" t="str">
        <f>IF(Eksplikatsioon!K285=0,"",Eksplikatsioon!K285)</f>
        <v/>
      </c>
      <c r="I285" s="71" t="str">
        <f>IF(Eksplikatsioon!L285=0,"",Eksplikatsioon!L285)</f>
        <v/>
      </c>
      <c r="J285" s="72" t="str">
        <f>IFERROR(IF($G285="Erikasutuses pind (muu)",Eksplikatsioon!O285/SUM(Eksplikatsioon!$O285:'Eksplikatsioon'!$AG285),IF($G285="Erikasutuses pind (korrus)",IFERROR(SUMIFS($E:$E,$G:$G,"Ainukasutuses pind",$C:$C,"Üüritav pind",$H:$H,J$3,$A:$A,$A285)/SUMIFS($E:$E,$G:$G,"Ainukasutuses pind",$C:$C,"Üüritav pind",$A:$A,$A285),0),IF($G285="Erikasutuses pind (hoone)",IFERROR(SUMIFS($E:$E,$G:$G,"Ainukasutuses pind",$C:$C,"Üüritav pind",$H:$H,J$3)/SUMIFS($E:$E,$G:$G,"Ainukasutuses pind",$C:$C,"Üüritav pind"),0),""))),"")</f>
        <v/>
      </c>
      <c r="K285" s="72" t="str">
        <f>IFERROR(IF($G285="Erikasutuses pind (muu)",Eksplikatsioon!P285/SUM(Eksplikatsioon!$O285:'Eksplikatsioon'!$AG285),IF($G285="Erikasutuses pind (korrus)",IFERROR(SUMIFS($E:$E,$G:$G,"Ainukasutuses pind",$C:$C,"Üüritav pind",$H:$H,K$3,$A:$A,$A285)/SUMIFS($E:$E,$G:$G,"Ainukasutuses pind",$C:$C,"Üüritav pind",$A:$A,$A285),0),IF($G285="Erikasutuses pind (hoone)",IFERROR(SUMIFS($E:$E,$G:$G,"Ainukasutuses pind",$C:$C,"Üüritav pind",$H:$H,K$3)/SUMIFS($E:$E,$G:$G,"Ainukasutuses pind",$C:$C,"Üüritav pind"),0),""))),"")</f>
        <v/>
      </c>
      <c r="L285" s="72" t="str">
        <f>IFERROR(IF($G285="Erikasutuses pind (muu)",Eksplikatsioon!Q285/SUM(Eksplikatsioon!$O285:'Eksplikatsioon'!$AG285),IF($G285="Erikasutuses pind (korrus)",IFERROR(SUMIFS($E:$E,$G:$G,"Ainukasutuses pind",$C:$C,"Üüritav pind",$H:$H,L$3,$A:$A,$A285)/SUMIFS($E:$E,$G:$G,"Ainukasutuses pind",$C:$C,"Üüritav pind",$A:$A,$A285),0),IF($G285="Erikasutuses pind (hoone)",IFERROR(SUMIFS($E:$E,$G:$G,"Ainukasutuses pind",$C:$C,"Üüritav pind",$H:$H,L$3)/SUMIFS($E:$E,$G:$G,"Ainukasutuses pind",$C:$C,"Üüritav pind"),0),""))),"")</f>
        <v/>
      </c>
      <c r="M285" s="72" t="str">
        <f>IFERROR(IF($G285="Erikasutuses pind (muu)",Eksplikatsioon!R285/SUM(Eksplikatsioon!$O285:'Eksplikatsioon'!$AG285),IF($G285="Erikasutuses pind (korrus)",IFERROR(SUMIFS($E:$E,$G:$G,"Ainukasutuses pind",$C:$C,"Üüritav pind",$H:$H,M$3,$A:$A,$A285)/SUMIFS($E:$E,$G:$G,"Ainukasutuses pind",$C:$C,"Üüritav pind",$A:$A,$A285),0),IF($G285="Erikasutuses pind (hoone)",IFERROR(SUMIFS($E:$E,$G:$G,"Ainukasutuses pind",$C:$C,"Üüritav pind",$H:$H,M$3)/SUMIFS($E:$E,$G:$G,"Ainukasutuses pind",$C:$C,"Üüritav pind"),0),""))),"")</f>
        <v/>
      </c>
      <c r="N285" s="72" t="str">
        <f>IFERROR(IF($G285="Erikasutuses pind (muu)",Eksplikatsioon!S285/SUM(Eksplikatsioon!$O285:'Eksplikatsioon'!$AG285),IF($G285="Erikasutuses pind (korrus)",IFERROR(SUMIFS($E:$E,$G:$G,"Ainukasutuses pind",$C:$C,"Üüritav pind",$H:$H,N$3,$A:$A,$A285)/SUMIFS($E:$E,$G:$G,"Ainukasutuses pind",$C:$C,"Üüritav pind",$A:$A,$A285),0),IF($G285="Erikasutuses pind (hoone)",IFERROR(SUMIFS($E:$E,$G:$G,"Ainukasutuses pind",$C:$C,"Üüritav pind",$H:$H,N$3)/SUMIFS($E:$E,$G:$G,"Ainukasutuses pind",$C:$C,"Üüritav pind"),0),""))),"")</f>
        <v/>
      </c>
      <c r="O285" s="72" t="str">
        <f>IFERROR(IF($G285="Erikasutuses pind (muu)",Eksplikatsioon!T285/SUM(Eksplikatsioon!$O285:'Eksplikatsioon'!$AG285),IF($G285="Erikasutuses pind (korrus)",IFERROR(SUMIFS($E:$E,$G:$G,"Ainukasutuses pind",$C:$C,"Üüritav pind",$H:$H,O$3,$A:$A,$A285)/SUMIFS($E:$E,$G:$G,"Ainukasutuses pind",$C:$C,"Üüritav pind",$A:$A,$A285),0),IF($G285="Erikasutuses pind (hoone)",IFERROR(SUMIFS($E:$E,$G:$G,"Ainukasutuses pind",$C:$C,"Üüritav pind",$H:$H,O$3)/SUMIFS($E:$E,$G:$G,"Ainukasutuses pind",$C:$C,"Üüritav pind"),0),""))),"")</f>
        <v/>
      </c>
      <c r="P285" s="72" t="str">
        <f>IFERROR(IF($G285="Erikasutuses pind (muu)",Eksplikatsioon!U285/SUM(Eksplikatsioon!$O285:'Eksplikatsioon'!$AG285),IF($G285="Erikasutuses pind (korrus)",IFERROR(SUMIFS($E:$E,$G:$G,"Ainukasutuses pind",$C:$C,"Üüritav pind",$H:$H,P$3,$A:$A,$A285)/SUMIFS($E:$E,$G:$G,"Ainukasutuses pind",$C:$C,"Üüritav pind",$A:$A,$A285),0),IF($G285="Erikasutuses pind (hoone)",IFERROR(SUMIFS($E:$E,$G:$G,"Ainukasutuses pind",$C:$C,"Üüritav pind",$H:$H,P$3)/SUMIFS($E:$E,$G:$G,"Ainukasutuses pind",$C:$C,"Üüritav pind"),0),""))),"")</f>
        <v/>
      </c>
      <c r="Q285" s="72" t="str">
        <f>IFERROR(IF($G285="Erikasutuses pind (muu)",Eksplikatsioon!V285/SUM(Eksplikatsioon!$O285:'Eksplikatsioon'!$AG285),IF($G285="Erikasutuses pind (korrus)",IFERROR(SUMIFS($E:$E,$G:$G,"Ainukasutuses pind",$C:$C,"Üüritav pind",$H:$H,Q$3,$A:$A,$A285)/SUMIFS($E:$E,$G:$G,"Ainukasutuses pind",$C:$C,"Üüritav pind",$A:$A,$A285),0),IF($G285="Erikasutuses pind (hoone)",IFERROR(SUMIFS($E:$E,$G:$G,"Ainukasutuses pind",$C:$C,"Üüritav pind",$H:$H,Q$3)/SUMIFS($E:$E,$G:$G,"Ainukasutuses pind",$C:$C,"Üüritav pind"),0),""))),"")</f>
        <v/>
      </c>
      <c r="R285" s="72" t="str">
        <f>IFERROR(IF($G285="Erikasutuses pind (muu)",Eksplikatsioon!W285/SUM(Eksplikatsioon!$O285:'Eksplikatsioon'!$AG285),IF($G285="Erikasutuses pind (korrus)",IFERROR(SUMIFS($E:$E,$G:$G,"Ainukasutuses pind",$C:$C,"Üüritav pind",$H:$H,R$3,$A:$A,$A285)/SUMIFS($E:$E,$G:$G,"Ainukasutuses pind",$C:$C,"Üüritav pind",$A:$A,$A285),0),IF($G285="Erikasutuses pind (hoone)",IFERROR(SUMIFS($E:$E,$G:$G,"Ainukasutuses pind",$C:$C,"Üüritav pind",$H:$H,R$3)/SUMIFS($E:$E,$G:$G,"Ainukasutuses pind",$C:$C,"Üüritav pind"),0),""))),"")</f>
        <v/>
      </c>
      <c r="S285" s="72" t="str">
        <f>IFERROR(IF($G285="Erikasutuses pind (muu)",Eksplikatsioon!X285/SUM(Eksplikatsioon!$O285:'Eksplikatsioon'!$AG285),IF($G285="Erikasutuses pind (korrus)",IFERROR(SUMIFS($E:$E,$G:$G,"Ainukasutuses pind",$C:$C,"Üüritav pind",$H:$H,S$3,$A:$A,$A285)/SUMIFS($E:$E,$G:$G,"Ainukasutuses pind",$C:$C,"Üüritav pind",$A:$A,$A285),0),IF($G285="Erikasutuses pind (hoone)",IFERROR(SUMIFS($E:$E,$G:$G,"Ainukasutuses pind",$C:$C,"Üüritav pind",$H:$H,S$3)/SUMIFS($E:$E,$G:$G,"Ainukasutuses pind",$C:$C,"Üüritav pind"),0),""))),"")</f>
        <v/>
      </c>
      <c r="T285" s="72" t="str">
        <f>IFERROR(IF($G285="Erikasutuses pind (muu)",Eksplikatsioon!Y285/SUM(Eksplikatsioon!$O285:'Eksplikatsioon'!$AG285),IF($G285="Erikasutuses pind (korrus)",IFERROR(SUMIFS($E:$E,$G:$G,"Ainukasutuses pind",$C:$C,"Üüritav pind",$H:$H,T$3,$A:$A,$A285)/SUMIFS($E:$E,$G:$G,"Ainukasutuses pind",$C:$C,"Üüritav pind",$A:$A,$A285),0),IF($G285="Erikasutuses pind (hoone)",IFERROR(SUMIFS($E:$E,$G:$G,"Ainukasutuses pind",$C:$C,"Üüritav pind",$H:$H,T$3)/SUMIFS($E:$E,$G:$G,"Ainukasutuses pind",$C:$C,"Üüritav pind"),0),""))),"")</f>
        <v/>
      </c>
      <c r="U285" s="72" t="str">
        <f>IFERROR(IF($G285="Erikasutuses pind (muu)",Eksplikatsioon!Z285/SUM(Eksplikatsioon!$O285:'Eksplikatsioon'!$AG285),IF($G285="Erikasutuses pind (korrus)",IFERROR(SUMIFS($E:$E,$G:$G,"Ainukasutuses pind",$C:$C,"Üüritav pind",$H:$H,U$3,$A:$A,$A285)/SUMIFS($E:$E,$G:$G,"Ainukasutuses pind",$C:$C,"Üüritav pind",$A:$A,$A285),0),IF($G285="Erikasutuses pind (hoone)",IFERROR(SUMIFS($E:$E,$G:$G,"Ainukasutuses pind",$C:$C,"Üüritav pind",$H:$H,U$3)/SUMIFS($E:$E,$G:$G,"Ainukasutuses pind",$C:$C,"Üüritav pind"),0),""))),"")</f>
        <v/>
      </c>
      <c r="V285" s="72" t="str">
        <f>IFERROR(IF($G285="Erikasutuses pind (muu)",Eksplikatsioon!AA285/SUM(Eksplikatsioon!$O285:'Eksplikatsioon'!$AG285),IF($G285="Erikasutuses pind (korrus)",IFERROR(SUMIFS($E:$E,$G:$G,"Ainukasutuses pind",$C:$C,"Üüritav pind",$H:$H,V$3,$A:$A,$A285)/SUMIFS($E:$E,$G:$G,"Ainukasutuses pind",$C:$C,"Üüritav pind",$A:$A,$A285),0),IF($G285="Erikasutuses pind (hoone)",IFERROR(SUMIFS($E:$E,$G:$G,"Ainukasutuses pind",$C:$C,"Üüritav pind",$H:$H,V$3)/SUMIFS($E:$E,$G:$G,"Ainukasutuses pind",$C:$C,"Üüritav pind"),0),""))),"")</f>
        <v/>
      </c>
      <c r="W285" s="72" t="str">
        <f>IFERROR(IF($G285="Erikasutuses pind (muu)",Eksplikatsioon!AB285/SUM(Eksplikatsioon!$O285:'Eksplikatsioon'!$AG285),IF($G285="Erikasutuses pind (korrus)",IFERROR(SUMIFS($E:$E,$G:$G,"Ainukasutuses pind",$C:$C,"Üüritav pind",$H:$H,W$3,$A:$A,$A285)/SUMIFS($E:$E,$G:$G,"Ainukasutuses pind",$C:$C,"Üüritav pind",$A:$A,$A285),0),IF($G285="Erikasutuses pind (hoone)",IFERROR(SUMIFS($E:$E,$G:$G,"Ainukasutuses pind",$C:$C,"Üüritav pind",$H:$H,W$3)/SUMIFS($E:$E,$G:$G,"Ainukasutuses pind",$C:$C,"Üüritav pind"),0),""))),"")</f>
        <v/>
      </c>
      <c r="X285" s="72" t="str">
        <f>IFERROR(IF($G285="Erikasutuses pind (muu)",Eksplikatsioon!AC285/SUM(Eksplikatsioon!$O285:'Eksplikatsioon'!$AG285),IF($G285="Erikasutuses pind (korrus)",IFERROR(SUMIFS($E:$E,$G:$G,"Ainukasutuses pind",$C:$C,"Üüritav pind",$H:$H,X$3,$A:$A,$A285)/SUMIFS($E:$E,$G:$G,"Ainukasutuses pind",$C:$C,"Üüritav pind",$A:$A,$A285),0),IF($G285="Erikasutuses pind (hoone)",IFERROR(SUMIFS($E:$E,$G:$G,"Ainukasutuses pind",$C:$C,"Üüritav pind",$H:$H,X$3)/SUMIFS($E:$E,$G:$G,"Ainukasutuses pind",$C:$C,"Üüritav pind"),0),""))),"")</f>
        <v/>
      </c>
      <c r="Y285" s="72" t="str">
        <f>IFERROR(IF($G285="Erikasutuses pind (muu)",Eksplikatsioon!AD285/SUM(Eksplikatsioon!$O285:'Eksplikatsioon'!$AG285),IF($G285="Erikasutuses pind (korrus)",IFERROR(SUMIFS($E:$E,$G:$G,"Ainukasutuses pind",$C:$C,"Üüritav pind",$H:$H,Y$3,$A:$A,$A285)/SUMIFS($E:$E,$G:$G,"Ainukasutuses pind",$C:$C,"Üüritav pind",$A:$A,$A285),0),IF($G285="Erikasutuses pind (hoone)",IFERROR(SUMIFS($E:$E,$G:$G,"Ainukasutuses pind",$C:$C,"Üüritav pind",$H:$H,Y$3)/SUMIFS($E:$E,$G:$G,"Ainukasutuses pind",$C:$C,"Üüritav pind"),0),""))),"")</f>
        <v/>
      </c>
      <c r="Z285" s="72" t="str">
        <f>IFERROR(IF($G285="Erikasutuses pind (muu)",Eksplikatsioon!AE285/SUM(Eksplikatsioon!$O285:'Eksplikatsioon'!$AG285),IF($G285="Erikasutuses pind (korrus)",IFERROR(SUMIFS($E:$E,$G:$G,"Ainukasutuses pind",$C:$C,"Üüritav pind",$H:$H,Z$3,$A:$A,$A285)/SUMIFS($E:$E,$G:$G,"Ainukasutuses pind",$C:$C,"Üüritav pind",$A:$A,$A285),0),IF($G285="Erikasutuses pind (hoone)",IFERROR(SUMIFS($E:$E,$G:$G,"Ainukasutuses pind",$C:$C,"Üüritav pind",$H:$H,Z$3)/SUMIFS($E:$E,$G:$G,"Ainukasutuses pind",$C:$C,"Üüritav pind"),0),""))),"")</f>
        <v/>
      </c>
      <c r="AA285" s="72" t="str">
        <f>IFERROR(IF($G285="Erikasutuses pind (muu)",Eksplikatsioon!AF285/SUM(Eksplikatsioon!$O285:'Eksplikatsioon'!$AG285),IF($G285="Erikasutuses pind (korrus)",IFERROR(SUMIFS($E:$E,$G:$G,"Ainukasutuses pind",$C:$C,"Üüritav pind",$H:$H,AA$3,$A:$A,$A285)/SUMIFS($E:$E,$G:$G,"Ainukasutuses pind",$C:$C,"Üüritav pind",$A:$A,$A285),0),IF($G285="Erikasutuses pind (hoone)",IFERROR(SUMIFS($E:$E,$G:$G,"Ainukasutuses pind",$C:$C,"Üüritav pind",$H:$H,AA$3)/SUMIFS($E:$E,$G:$G,"Ainukasutuses pind",$C:$C,"Üüritav pind"),0),""))),"")</f>
        <v/>
      </c>
      <c r="AB285" s="72" t="str">
        <f>IFERROR(IF($G285="Erikasutuses pind (muu)",Eksplikatsioon!AG285/SUM(Eksplikatsioon!$O285:'Eksplikatsioon'!$AG285),IF($G285="Erikasutuses pind (korrus)",IFERROR(SUMIFS($E:$E,$G:$G,"Ainukasutuses pind",$C:$C,"Üüritav pind",$H:$H,AB$3,$A:$A,$A285)/SUMIFS($E:$E,$G:$G,"Ainukasutuses pind",$C:$C,"Üüritav pind",$A:$A,$A285),0),IF($G285="Erikasutuses pind (hoone)",IFERROR(SUMIFS($E:$E,$G:$G,"Ainukasutuses pind",$C:$C,"Üüritav pind",$H:$H,AB$3)/SUMIFS($E:$E,$G:$G,"Ainukasutuses pind",$C:$C,"Üüritav pind"),0),""))),"")</f>
        <v/>
      </c>
      <c r="AC285" s="72" t="str">
        <f>IFERROR(IF($G285="Erikasutuses pind (muu)",$E285*J285,IFERROR($E285*J285/SUM($J285:$AB285)*(Eksplikatsioon!O285)/SUMPRODUCT($J285:$AB285,Eksplikatsioon!$O285:$AG285),"")),"")</f>
        <v/>
      </c>
      <c r="AD285" s="72" t="str">
        <f>IFERROR(IF($G285="Erikasutuses pind (muu)",$E285*K285,IFERROR($E285*K285/SUM($J285:$AB285)*(Eksplikatsioon!P285)/SUMPRODUCT($J285:$AB285,Eksplikatsioon!$O285:$AG285),"")),"")</f>
        <v/>
      </c>
      <c r="AE285" s="72" t="str">
        <f>IFERROR(IF($G285="Erikasutuses pind (muu)",$E285*L285,IFERROR($E285*L285/SUM($J285:$AB285)*(Eksplikatsioon!Q285)/SUMPRODUCT($J285:$AB285,Eksplikatsioon!$O285:$AG285),"")),"")</f>
        <v/>
      </c>
      <c r="AF285" s="72" t="str">
        <f>IFERROR(IF($G285="Erikasutuses pind (muu)",$E285*M285,IFERROR($E285*M285/SUM($J285:$AB285)*(Eksplikatsioon!R285)/SUMPRODUCT($J285:$AB285,Eksplikatsioon!$O285:$AG285),"")),"")</f>
        <v/>
      </c>
      <c r="AG285" s="72" t="str">
        <f>IFERROR(IF($G285="Erikasutuses pind (muu)",$E285*N285,IFERROR($E285*N285/SUM($J285:$AB285)*(Eksplikatsioon!S285)/SUMPRODUCT($J285:$AB285,Eksplikatsioon!$O285:$AG285),"")),"")</f>
        <v/>
      </c>
      <c r="AH285" s="72" t="str">
        <f>IFERROR(IF($G285="Erikasutuses pind (muu)",$E285*O285,IFERROR($E285*O285/SUM($J285:$AB285)*(Eksplikatsioon!T285)/SUMPRODUCT($J285:$AB285,Eksplikatsioon!$O285:$AG285),"")),"")</f>
        <v/>
      </c>
      <c r="AI285" s="72" t="str">
        <f>IFERROR(IF($G285="Erikasutuses pind (muu)",$E285*P285,IFERROR($E285*P285/SUM($J285:$AB285)*(Eksplikatsioon!U285)/SUMPRODUCT($J285:$AB285,Eksplikatsioon!$O285:$AG285),"")),"")</f>
        <v/>
      </c>
      <c r="AJ285" s="72" t="str">
        <f>IFERROR(IF($G285="Erikasutuses pind (muu)",$E285*Q285,IFERROR($E285*Q285/SUM($J285:$AB285)*(Eksplikatsioon!V285)/SUMPRODUCT($J285:$AB285,Eksplikatsioon!$O285:$AG285),"")),"")</f>
        <v/>
      </c>
      <c r="AK285" s="72" t="str">
        <f>IFERROR(IF($G285="Erikasutuses pind (muu)",$E285*R285,IFERROR($E285*R285/SUM($J285:$AB285)*(Eksplikatsioon!W285)/SUMPRODUCT($J285:$AB285,Eksplikatsioon!$O285:$AG285),"")),"")</f>
        <v/>
      </c>
      <c r="AL285" s="72" t="str">
        <f>IFERROR(IF($G285="Erikasutuses pind (muu)",$E285*S285,IFERROR($E285*S285/SUM($J285:$AB285)*(Eksplikatsioon!X285)/SUMPRODUCT($J285:$AB285,Eksplikatsioon!$O285:$AG285),"")),"")</f>
        <v/>
      </c>
      <c r="AM285" s="72" t="str">
        <f>IFERROR(IF($G285="Erikasutuses pind (muu)",$E285*T285,IFERROR($E285*T285/SUM($J285:$AB285)*(Eksplikatsioon!Y285)/SUMPRODUCT($J285:$AB285,Eksplikatsioon!$O285:$AG285),"")),"")</f>
        <v/>
      </c>
      <c r="AN285" s="72" t="str">
        <f>IFERROR(IF($G285="Erikasutuses pind (muu)",$E285*U285,IFERROR($E285*U285/SUM($J285:$AB285)*(Eksplikatsioon!Z285)/SUMPRODUCT($J285:$AB285,Eksplikatsioon!$O285:$AG285),"")),"")</f>
        <v/>
      </c>
      <c r="AO285" s="72" t="str">
        <f>IFERROR(IF($G285="Erikasutuses pind (muu)",$E285*V285,IFERROR($E285*V285/SUM($J285:$AB285)*(Eksplikatsioon!AA285)/SUMPRODUCT($J285:$AB285,Eksplikatsioon!$O285:$AG285),"")),"")</f>
        <v/>
      </c>
      <c r="AP285" s="72" t="str">
        <f>IFERROR(IF($G285="Erikasutuses pind (muu)",$E285*W285,IFERROR($E285*W285/SUM($J285:$AB285)*(Eksplikatsioon!AB285)/SUMPRODUCT($J285:$AB285,Eksplikatsioon!$O285:$AG285),"")),"")</f>
        <v/>
      </c>
      <c r="AQ285" s="72" t="str">
        <f>IFERROR(IF($G285="Erikasutuses pind (muu)",$E285*X285,IFERROR($E285*X285/SUM($J285:$AB285)*(Eksplikatsioon!AC285)/SUMPRODUCT($J285:$AB285,Eksplikatsioon!$O285:$AG285),"")),"")</f>
        <v/>
      </c>
      <c r="AR285" s="72" t="str">
        <f>IFERROR(IF($G285="Erikasutuses pind (muu)",$E285*Y285,IFERROR($E285*Y285/SUM($J285:$AB285)*(Eksplikatsioon!AD285)/SUMPRODUCT($J285:$AB285,Eksplikatsioon!$O285:$AG285),"")),"")</f>
        <v/>
      </c>
      <c r="AS285" s="72" t="str">
        <f>IFERROR(IF($G285="Erikasutuses pind (muu)",$E285*Z285,IFERROR($E285*Z285/SUM($J285:$AB285)*(Eksplikatsioon!AE285)/SUMPRODUCT($J285:$AB285,Eksplikatsioon!$O285:$AG285),"")),"")</f>
        <v/>
      </c>
      <c r="AT285" s="72" t="str">
        <f>IFERROR(IF($G285="Erikasutuses pind (muu)",$E285*AA285,IFERROR($E285*AA285/SUM($J285:$AB285)*(Eksplikatsioon!AF285)/SUMPRODUCT($J285:$AB285,Eksplikatsioon!$O285:$AG285),"")),"")</f>
        <v/>
      </c>
      <c r="AU285" s="72" t="str">
        <f>IFERROR(IF($G285="Erikasutuses pind (muu)",$E285*AB285,IFERROR($E285*AB285/SUM($J285:$AB285)*(Eksplikatsioon!AG285)/SUMPRODUCT($J285:$AB285,Eksplikatsioon!$O285:$AG285),"")),"")</f>
        <v/>
      </c>
    </row>
    <row r="286" spans="1:47" x14ac:dyDescent="0.25">
      <c r="A286" s="71" t="str">
        <f>IF(Eksplikatsioon!A286=0,"",Eksplikatsioon!A286)</f>
        <v/>
      </c>
      <c r="B286" s="71" t="str">
        <f>IF(Eksplikatsioon!B286=0,"",Eksplikatsioon!B286)</f>
        <v/>
      </c>
      <c r="C286" s="71" t="str">
        <f>IF(Eksplikatsioon!C286=0,"",Eksplikatsioon!C286)</f>
        <v/>
      </c>
      <c r="D286" s="71" t="str">
        <f>IF(Eksplikatsioon!D286=0,"",Eksplikatsioon!D286)</f>
        <v/>
      </c>
      <c r="E286" s="71" t="str">
        <f>IF(Eksplikatsioon!F286=0,"",Eksplikatsioon!F286)</f>
        <v/>
      </c>
      <c r="F286" s="71" t="str">
        <f>IF(Eksplikatsioon!H286=0,"",Eksplikatsioon!H286)</f>
        <v/>
      </c>
      <c r="G286" s="71" t="str">
        <f>IF(Eksplikatsioon!J286=0,"",Eksplikatsioon!J286)</f>
        <v/>
      </c>
      <c r="H286" s="71" t="str">
        <f>IF(Eksplikatsioon!K286=0,"",Eksplikatsioon!K286)</f>
        <v/>
      </c>
      <c r="I286" s="71" t="str">
        <f>IF(Eksplikatsioon!L286=0,"",Eksplikatsioon!L286)</f>
        <v/>
      </c>
      <c r="J286" s="72" t="str">
        <f>IFERROR(IF($G286="Erikasutuses pind (muu)",Eksplikatsioon!O286/SUM(Eksplikatsioon!$O286:'Eksplikatsioon'!$AG286),IF($G286="Erikasutuses pind (korrus)",IFERROR(SUMIFS($E:$E,$G:$G,"Ainukasutuses pind",$C:$C,"Üüritav pind",$H:$H,J$3,$A:$A,$A286)/SUMIFS($E:$E,$G:$G,"Ainukasutuses pind",$C:$C,"Üüritav pind",$A:$A,$A286),0),IF($G286="Erikasutuses pind (hoone)",IFERROR(SUMIFS($E:$E,$G:$G,"Ainukasutuses pind",$C:$C,"Üüritav pind",$H:$H,J$3)/SUMIFS($E:$E,$G:$G,"Ainukasutuses pind",$C:$C,"Üüritav pind"),0),""))),"")</f>
        <v/>
      </c>
      <c r="K286" s="72" t="str">
        <f>IFERROR(IF($G286="Erikasutuses pind (muu)",Eksplikatsioon!P286/SUM(Eksplikatsioon!$O286:'Eksplikatsioon'!$AG286),IF($G286="Erikasutuses pind (korrus)",IFERROR(SUMIFS($E:$E,$G:$G,"Ainukasutuses pind",$C:$C,"Üüritav pind",$H:$H,K$3,$A:$A,$A286)/SUMIFS($E:$E,$G:$G,"Ainukasutuses pind",$C:$C,"Üüritav pind",$A:$A,$A286),0),IF($G286="Erikasutuses pind (hoone)",IFERROR(SUMIFS($E:$E,$G:$G,"Ainukasutuses pind",$C:$C,"Üüritav pind",$H:$H,K$3)/SUMIFS($E:$E,$G:$G,"Ainukasutuses pind",$C:$C,"Üüritav pind"),0),""))),"")</f>
        <v/>
      </c>
      <c r="L286" s="72" t="str">
        <f>IFERROR(IF($G286="Erikasutuses pind (muu)",Eksplikatsioon!Q286/SUM(Eksplikatsioon!$O286:'Eksplikatsioon'!$AG286),IF($G286="Erikasutuses pind (korrus)",IFERROR(SUMIFS($E:$E,$G:$G,"Ainukasutuses pind",$C:$C,"Üüritav pind",$H:$H,L$3,$A:$A,$A286)/SUMIFS($E:$E,$G:$G,"Ainukasutuses pind",$C:$C,"Üüritav pind",$A:$A,$A286),0),IF($G286="Erikasutuses pind (hoone)",IFERROR(SUMIFS($E:$E,$G:$G,"Ainukasutuses pind",$C:$C,"Üüritav pind",$H:$H,L$3)/SUMIFS($E:$E,$G:$G,"Ainukasutuses pind",$C:$C,"Üüritav pind"),0),""))),"")</f>
        <v/>
      </c>
      <c r="M286" s="72" t="str">
        <f>IFERROR(IF($G286="Erikasutuses pind (muu)",Eksplikatsioon!R286/SUM(Eksplikatsioon!$O286:'Eksplikatsioon'!$AG286),IF($G286="Erikasutuses pind (korrus)",IFERROR(SUMIFS($E:$E,$G:$G,"Ainukasutuses pind",$C:$C,"Üüritav pind",$H:$H,M$3,$A:$A,$A286)/SUMIFS($E:$E,$G:$G,"Ainukasutuses pind",$C:$C,"Üüritav pind",$A:$A,$A286),0),IF($G286="Erikasutuses pind (hoone)",IFERROR(SUMIFS($E:$E,$G:$G,"Ainukasutuses pind",$C:$C,"Üüritav pind",$H:$H,M$3)/SUMIFS($E:$E,$G:$G,"Ainukasutuses pind",$C:$C,"Üüritav pind"),0),""))),"")</f>
        <v/>
      </c>
      <c r="N286" s="72" t="str">
        <f>IFERROR(IF($G286="Erikasutuses pind (muu)",Eksplikatsioon!S286/SUM(Eksplikatsioon!$O286:'Eksplikatsioon'!$AG286),IF($G286="Erikasutuses pind (korrus)",IFERROR(SUMIFS($E:$E,$G:$G,"Ainukasutuses pind",$C:$C,"Üüritav pind",$H:$H,N$3,$A:$A,$A286)/SUMIFS($E:$E,$G:$G,"Ainukasutuses pind",$C:$C,"Üüritav pind",$A:$A,$A286),0),IF($G286="Erikasutuses pind (hoone)",IFERROR(SUMIFS($E:$E,$G:$G,"Ainukasutuses pind",$C:$C,"Üüritav pind",$H:$H,N$3)/SUMIFS($E:$E,$G:$G,"Ainukasutuses pind",$C:$C,"Üüritav pind"),0),""))),"")</f>
        <v/>
      </c>
      <c r="O286" s="72" t="str">
        <f>IFERROR(IF($G286="Erikasutuses pind (muu)",Eksplikatsioon!T286/SUM(Eksplikatsioon!$O286:'Eksplikatsioon'!$AG286),IF($G286="Erikasutuses pind (korrus)",IFERROR(SUMIFS($E:$E,$G:$G,"Ainukasutuses pind",$C:$C,"Üüritav pind",$H:$H,O$3,$A:$A,$A286)/SUMIFS($E:$E,$G:$G,"Ainukasutuses pind",$C:$C,"Üüritav pind",$A:$A,$A286),0),IF($G286="Erikasutuses pind (hoone)",IFERROR(SUMIFS($E:$E,$G:$G,"Ainukasutuses pind",$C:$C,"Üüritav pind",$H:$H,O$3)/SUMIFS($E:$E,$G:$G,"Ainukasutuses pind",$C:$C,"Üüritav pind"),0),""))),"")</f>
        <v/>
      </c>
      <c r="P286" s="72" t="str">
        <f>IFERROR(IF($G286="Erikasutuses pind (muu)",Eksplikatsioon!U286/SUM(Eksplikatsioon!$O286:'Eksplikatsioon'!$AG286),IF($G286="Erikasutuses pind (korrus)",IFERROR(SUMIFS($E:$E,$G:$G,"Ainukasutuses pind",$C:$C,"Üüritav pind",$H:$H,P$3,$A:$A,$A286)/SUMIFS($E:$E,$G:$G,"Ainukasutuses pind",$C:$C,"Üüritav pind",$A:$A,$A286),0),IF($G286="Erikasutuses pind (hoone)",IFERROR(SUMIFS($E:$E,$G:$G,"Ainukasutuses pind",$C:$C,"Üüritav pind",$H:$H,P$3)/SUMIFS($E:$E,$G:$G,"Ainukasutuses pind",$C:$C,"Üüritav pind"),0),""))),"")</f>
        <v/>
      </c>
      <c r="Q286" s="72" t="str">
        <f>IFERROR(IF($G286="Erikasutuses pind (muu)",Eksplikatsioon!V286/SUM(Eksplikatsioon!$O286:'Eksplikatsioon'!$AG286),IF($G286="Erikasutuses pind (korrus)",IFERROR(SUMIFS($E:$E,$G:$G,"Ainukasutuses pind",$C:$C,"Üüritav pind",$H:$H,Q$3,$A:$A,$A286)/SUMIFS($E:$E,$G:$G,"Ainukasutuses pind",$C:$C,"Üüritav pind",$A:$A,$A286),0),IF($G286="Erikasutuses pind (hoone)",IFERROR(SUMIFS($E:$E,$G:$G,"Ainukasutuses pind",$C:$C,"Üüritav pind",$H:$H,Q$3)/SUMIFS($E:$E,$G:$G,"Ainukasutuses pind",$C:$C,"Üüritav pind"),0),""))),"")</f>
        <v/>
      </c>
      <c r="R286" s="72" t="str">
        <f>IFERROR(IF($G286="Erikasutuses pind (muu)",Eksplikatsioon!W286/SUM(Eksplikatsioon!$O286:'Eksplikatsioon'!$AG286),IF($G286="Erikasutuses pind (korrus)",IFERROR(SUMIFS($E:$E,$G:$G,"Ainukasutuses pind",$C:$C,"Üüritav pind",$H:$H,R$3,$A:$A,$A286)/SUMIFS($E:$E,$G:$G,"Ainukasutuses pind",$C:$C,"Üüritav pind",$A:$A,$A286),0),IF($G286="Erikasutuses pind (hoone)",IFERROR(SUMIFS($E:$E,$G:$G,"Ainukasutuses pind",$C:$C,"Üüritav pind",$H:$H,R$3)/SUMIFS($E:$E,$G:$G,"Ainukasutuses pind",$C:$C,"Üüritav pind"),0),""))),"")</f>
        <v/>
      </c>
      <c r="S286" s="72" t="str">
        <f>IFERROR(IF($G286="Erikasutuses pind (muu)",Eksplikatsioon!X286/SUM(Eksplikatsioon!$O286:'Eksplikatsioon'!$AG286),IF($G286="Erikasutuses pind (korrus)",IFERROR(SUMIFS($E:$E,$G:$G,"Ainukasutuses pind",$C:$C,"Üüritav pind",$H:$H,S$3,$A:$A,$A286)/SUMIFS($E:$E,$G:$G,"Ainukasutuses pind",$C:$C,"Üüritav pind",$A:$A,$A286),0),IF($G286="Erikasutuses pind (hoone)",IFERROR(SUMIFS($E:$E,$G:$G,"Ainukasutuses pind",$C:$C,"Üüritav pind",$H:$H,S$3)/SUMIFS($E:$E,$G:$G,"Ainukasutuses pind",$C:$C,"Üüritav pind"),0),""))),"")</f>
        <v/>
      </c>
      <c r="T286" s="72" t="str">
        <f>IFERROR(IF($G286="Erikasutuses pind (muu)",Eksplikatsioon!Y286/SUM(Eksplikatsioon!$O286:'Eksplikatsioon'!$AG286),IF($G286="Erikasutuses pind (korrus)",IFERROR(SUMIFS($E:$E,$G:$G,"Ainukasutuses pind",$C:$C,"Üüritav pind",$H:$H,T$3,$A:$A,$A286)/SUMIFS($E:$E,$G:$G,"Ainukasutuses pind",$C:$C,"Üüritav pind",$A:$A,$A286),0),IF($G286="Erikasutuses pind (hoone)",IFERROR(SUMIFS($E:$E,$G:$G,"Ainukasutuses pind",$C:$C,"Üüritav pind",$H:$H,T$3)/SUMIFS($E:$E,$G:$G,"Ainukasutuses pind",$C:$C,"Üüritav pind"),0),""))),"")</f>
        <v/>
      </c>
      <c r="U286" s="72" t="str">
        <f>IFERROR(IF($G286="Erikasutuses pind (muu)",Eksplikatsioon!Z286/SUM(Eksplikatsioon!$O286:'Eksplikatsioon'!$AG286),IF($G286="Erikasutuses pind (korrus)",IFERROR(SUMIFS($E:$E,$G:$G,"Ainukasutuses pind",$C:$C,"Üüritav pind",$H:$H,U$3,$A:$A,$A286)/SUMIFS($E:$E,$G:$G,"Ainukasutuses pind",$C:$C,"Üüritav pind",$A:$A,$A286),0),IF($G286="Erikasutuses pind (hoone)",IFERROR(SUMIFS($E:$E,$G:$G,"Ainukasutuses pind",$C:$C,"Üüritav pind",$H:$H,U$3)/SUMIFS($E:$E,$G:$G,"Ainukasutuses pind",$C:$C,"Üüritav pind"),0),""))),"")</f>
        <v/>
      </c>
      <c r="V286" s="72" t="str">
        <f>IFERROR(IF($G286="Erikasutuses pind (muu)",Eksplikatsioon!AA286/SUM(Eksplikatsioon!$O286:'Eksplikatsioon'!$AG286),IF($G286="Erikasutuses pind (korrus)",IFERROR(SUMIFS($E:$E,$G:$G,"Ainukasutuses pind",$C:$C,"Üüritav pind",$H:$H,V$3,$A:$A,$A286)/SUMIFS($E:$E,$G:$G,"Ainukasutuses pind",$C:$C,"Üüritav pind",$A:$A,$A286),0),IF($G286="Erikasutuses pind (hoone)",IFERROR(SUMIFS($E:$E,$G:$G,"Ainukasutuses pind",$C:$C,"Üüritav pind",$H:$H,V$3)/SUMIFS($E:$E,$G:$G,"Ainukasutuses pind",$C:$C,"Üüritav pind"),0),""))),"")</f>
        <v/>
      </c>
      <c r="W286" s="72" t="str">
        <f>IFERROR(IF($G286="Erikasutuses pind (muu)",Eksplikatsioon!AB286/SUM(Eksplikatsioon!$O286:'Eksplikatsioon'!$AG286),IF($G286="Erikasutuses pind (korrus)",IFERROR(SUMIFS($E:$E,$G:$G,"Ainukasutuses pind",$C:$C,"Üüritav pind",$H:$H,W$3,$A:$A,$A286)/SUMIFS($E:$E,$G:$G,"Ainukasutuses pind",$C:$C,"Üüritav pind",$A:$A,$A286),0),IF($G286="Erikasutuses pind (hoone)",IFERROR(SUMIFS($E:$E,$G:$G,"Ainukasutuses pind",$C:$C,"Üüritav pind",$H:$H,W$3)/SUMIFS($E:$E,$G:$G,"Ainukasutuses pind",$C:$C,"Üüritav pind"),0),""))),"")</f>
        <v/>
      </c>
      <c r="X286" s="72" t="str">
        <f>IFERROR(IF($G286="Erikasutuses pind (muu)",Eksplikatsioon!AC286/SUM(Eksplikatsioon!$O286:'Eksplikatsioon'!$AG286),IF($G286="Erikasutuses pind (korrus)",IFERROR(SUMIFS($E:$E,$G:$G,"Ainukasutuses pind",$C:$C,"Üüritav pind",$H:$H,X$3,$A:$A,$A286)/SUMIFS($E:$E,$G:$G,"Ainukasutuses pind",$C:$C,"Üüritav pind",$A:$A,$A286),0),IF($G286="Erikasutuses pind (hoone)",IFERROR(SUMIFS($E:$E,$G:$G,"Ainukasutuses pind",$C:$C,"Üüritav pind",$H:$H,X$3)/SUMIFS($E:$E,$G:$G,"Ainukasutuses pind",$C:$C,"Üüritav pind"),0),""))),"")</f>
        <v/>
      </c>
      <c r="Y286" s="72" t="str">
        <f>IFERROR(IF($G286="Erikasutuses pind (muu)",Eksplikatsioon!AD286/SUM(Eksplikatsioon!$O286:'Eksplikatsioon'!$AG286),IF($G286="Erikasutuses pind (korrus)",IFERROR(SUMIFS($E:$E,$G:$G,"Ainukasutuses pind",$C:$C,"Üüritav pind",$H:$H,Y$3,$A:$A,$A286)/SUMIFS($E:$E,$G:$G,"Ainukasutuses pind",$C:$C,"Üüritav pind",$A:$A,$A286),0),IF($G286="Erikasutuses pind (hoone)",IFERROR(SUMIFS($E:$E,$G:$G,"Ainukasutuses pind",$C:$C,"Üüritav pind",$H:$H,Y$3)/SUMIFS($E:$E,$G:$G,"Ainukasutuses pind",$C:$C,"Üüritav pind"),0),""))),"")</f>
        <v/>
      </c>
      <c r="Z286" s="72" t="str">
        <f>IFERROR(IF($G286="Erikasutuses pind (muu)",Eksplikatsioon!AE286/SUM(Eksplikatsioon!$O286:'Eksplikatsioon'!$AG286),IF($G286="Erikasutuses pind (korrus)",IFERROR(SUMIFS($E:$E,$G:$G,"Ainukasutuses pind",$C:$C,"Üüritav pind",$H:$H,Z$3,$A:$A,$A286)/SUMIFS($E:$E,$G:$G,"Ainukasutuses pind",$C:$C,"Üüritav pind",$A:$A,$A286),0),IF($G286="Erikasutuses pind (hoone)",IFERROR(SUMIFS($E:$E,$G:$G,"Ainukasutuses pind",$C:$C,"Üüritav pind",$H:$H,Z$3)/SUMIFS($E:$E,$G:$G,"Ainukasutuses pind",$C:$C,"Üüritav pind"),0),""))),"")</f>
        <v/>
      </c>
      <c r="AA286" s="72" t="str">
        <f>IFERROR(IF($G286="Erikasutuses pind (muu)",Eksplikatsioon!AF286/SUM(Eksplikatsioon!$O286:'Eksplikatsioon'!$AG286),IF($G286="Erikasutuses pind (korrus)",IFERROR(SUMIFS($E:$E,$G:$G,"Ainukasutuses pind",$C:$C,"Üüritav pind",$H:$H,AA$3,$A:$A,$A286)/SUMIFS($E:$E,$G:$G,"Ainukasutuses pind",$C:$C,"Üüritav pind",$A:$A,$A286),0),IF($G286="Erikasutuses pind (hoone)",IFERROR(SUMIFS($E:$E,$G:$G,"Ainukasutuses pind",$C:$C,"Üüritav pind",$H:$H,AA$3)/SUMIFS($E:$E,$G:$G,"Ainukasutuses pind",$C:$C,"Üüritav pind"),0),""))),"")</f>
        <v/>
      </c>
      <c r="AB286" s="72" t="str">
        <f>IFERROR(IF($G286="Erikasutuses pind (muu)",Eksplikatsioon!AG286/SUM(Eksplikatsioon!$O286:'Eksplikatsioon'!$AG286),IF($G286="Erikasutuses pind (korrus)",IFERROR(SUMIFS($E:$E,$G:$G,"Ainukasutuses pind",$C:$C,"Üüritav pind",$H:$H,AB$3,$A:$A,$A286)/SUMIFS($E:$E,$G:$G,"Ainukasutuses pind",$C:$C,"Üüritav pind",$A:$A,$A286),0),IF($G286="Erikasutuses pind (hoone)",IFERROR(SUMIFS($E:$E,$G:$G,"Ainukasutuses pind",$C:$C,"Üüritav pind",$H:$H,AB$3)/SUMIFS($E:$E,$G:$G,"Ainukasutuses pind",$C:$C,"Üüritav pind"),0),""))),"")</f>
        <v/>
      </c>
      <c r="AC286" s="72" t="str">
        <f>IFERROR(IF($G286="Erikasutuses pind (muu)",$E286*J286,IFERROR($E286*J286/SUM($J286:$AB286)*(Eksplikatsioon!O286)/SUMPRODUCT($J286:$AB286,Eksplikatsioon!$O286:$AG286),"")),"")</f>
        <v/>
      </c>
      <c r="AD286" s="72" t="str">
        <f>IFERROR(IF($G286="Erikasutuses pind (muu)",$E286*K286,IFERROR($E286*K286/SUM($J286:$AB286)*(Eksplikatsioon!P286)/SUMPRODUCT($J286:$AB286,Eksplikatsioon!$O286:$AG286),"")),"")</f>
        <v/>
      </c>
      <c r="AE286" s="72" t="str">
        <f>IFERROR(IF($G286="Erikasutuses pind (muu)",$E286*L286,IFERROR($E286*L286/SUM($J286:$AB286)*(Eksplikatsioon!Q286)/SUMPRODUCT($J286:$AB286,Eksplikatsioon!$O286:$AG286),"")),"")</f>
        <v/>
      </c>
      <c r="AF286" s="72" t="str">
        <f>IFERROR(IF($G286="Erikasutuses pind (muu)",$E286*M286,IFERROR($E286*M286/SUM($J286:$AB286)*(Eksplikatsioon!R286)/SUMPRODUCT($J286:$AB286,Eksplikatsioon!$O286:$AG286),"")),"")</f>
        <v/>
      </c>
      <c r="AG286" s="72" t="str">
        <f>IFERROR(IF($G286="Erikasutuses pind (muu)",$E286*N286,IFERROR($E286*N286/SUM($J286:$AB286)*(Eksplikatsioon!S286)/SUMPRODUCT($J286:$AB286,Eksplikatsioon!$O286:$AG286),"")),"")</f>
        <v/>
      </c>
      <c r="AH286" s="72" t="str">
        <f>IFERROR(IF($G286="Erikasutuses pind (muu)",$E286*O286,IFERROR($E286*O286/SUM($J286:$AB286)*(Eksplikatsioon!T286)/SUMPRODUCT($J286:$AB286,Eksplikatsioon!$O286:$AG286),"")),"")</f>
        <v/>
      </c>
      <c r="AI286" s="72" t="str">
        <f>IFERROR(IF($G286="Erikasutuses pind (muu)",$E286*P286,IFERROR($E286*P286/SUM($J286:$AB286)*(Eksplikatsioon!U286)/SUMPRODUCT($J286:$AB286,Eksplikatsioon!$O286:$AG286),"")),"")</f>
        <v/>
      </c>
      <c r="AJ286" s="72" t="str">
        <f>IFERROR(IF($G286="Erikasutuses pind (muu)",$E286*Q286,IFERROR($E286*Q286/SUM($J286:$AB286)*(Eksplikatsioon!V286)/SUMPRODUCT($J286:$AB286,Eksplikatsioon!$O286:$AG286),"")),"")</f>
        <v/>
      </c>
      <c r="AK286" s="72" t="str">
        <f>IFERROR(IF($G286="Erikasutuses pind (muu)",$E286*R286,IFERROR($E286*R286/SUM($J286:$AB286)*(Eksplikatsioon!W286)/SUMPRODUCT($J286:$AB286,Eksplikatsioon!$O286:$AG286),"")),"")</f>
        <v/>
      </c>
      <c r="AL286" s="72" t="str">
        <f>IFERROR(IF($G286="Erikasutuses pind (muu)",$E286*S286,IFERROR($E286*S286/SUM($J286:$AB286)*(Eksplikatsioon!X286)/SUMPRODUCT($J286:$AB286,Eksplikatsioon!$O286:$AG286),"")),"")</f>
        <v/>
      </c>
      <c r="AM286" s="72" t="str">
        <f>IFERROR(IF($G286="Erikasutuses pind (muu)",$E286*T286,IFERROR($E286*T286/SUM($J286:$AB286)*(Eksplikatsioon!Y286)/SUMPRODUCT($J286:$AB286,Eksplikatsioon!$O286:$AG286),"")),"")</f>
        <v/>
      </c>
      <c r="AN286" s="72" t="str">
        <f>IFERROR(IF($G286="Erikasutuses pind (muu)",$E286*U286,IFERROR($E286*U286/SUM($J286:$AB286)*(Eksplikatsioon!Z286)/SUMPRODUCT($J286:$AB286,Eksplikatsioon!$O286:$AG286),"")),"")</f>
        <v/>
      </c>
      <c r="AO286" s="72" t="str">
        <f>IFERROR(IF($G286="Erikasutuses pind (muu)",$E286*V286,IFERROR($E286*V286/SUM($J286:$AB286)*(Eksplikatsioon!AA286)/SUMPRODUCT($J286:$AB286,Eksplikatsioon!$O286:$AG286),"")),"")</f>
        <v/>
      </c>
      <c r="AP286" s="72" t="str">
        <f>IFERROR(IF($G286="Erikasutuses pind (muu)",$E286*W286,IFERROR($E286*W286/SUM($J286:$AB286)*(Eksplikatsioon!AB286)/SUMPRODUCT($J286:$AB286,Eksplikatsioon!$O286:$AG286),"")),"")</f>
        <v/>
      </c>
      <c r="AQ286" s="72" t="str">
        <f>IFERROR(IF($G286="Erikasutuses pind (muu)",$E286*X286,IFERROR($E286*X286/SUM($J286:$AB286)*(Eksplikatsioon!AC286)/SUMPRODUCT($J286:$AB286,Eksplikatsioon!$O286:$AG286),"")),"")</f>
        <v/>
      </c>
      <c r="AR286" s="72" t="str">
        <f>IFERROR(IF($G286="Erikasutuses pind (muu)",$E286*Y286,IFERROR($E286*Y286/SUM($J286:$AB286)*(Eksplikatsioon!AD286)/SUMPRODUCT($J286:$AB286,Eksplikatsioon!$O286:$AG286),"")),"")</f>
        <v/>
      </c>
      <c r="AS286" s="72" t="str">
        <f>IFERROR(IF($G286="Erikasutuses pind (muu)",$E286*Z286,IFERROR($E286*Z286/SUM($J286:$AB286)*(Eksplikatsioon!AE286)/SUMPRODUCT($J286:$AB286,Eksplikatsioon!$O286:$AG286),"")),"")</f>
        <v/>
      </c>
      <c r="AT286" s="72" t="str">
        <f>IFERROR(IF($G286="Erikasutuses pind (muu)",$E286*AA286,IFERROR($E286*AA286/SUM($J286:$AB286)*(Eksplikatsioon!AF286)/SUMPRODUCT($J286:$AB286,Eksplikatsioon!$O286:$AG286),"")),"")</f>
        <v/>
      </c>
      <c r="AU286" s="72" t="str">
        <f>IFERROR(IF($G286="Erikasutuses pind (muu)",$E286*AB286,IFERROR($E286*AB286/SUM($J286:$AB286)*(Eksplikatsioon!AG286)/SUMPRODUCT($J286:$AB286,Eksplikatsioon!$O286:$AG286),"")),"")</f>
        <v/>
      </c>
    </row>
    <row r="287" spans="1:47" x14ac:dyDescent="0.25">
      <c r="A287" s="71" t="str">
        <f>IF(Eksplikatsioon!A287=0,"",Eksplikatsioon!A287)</f>
        <v/>
      </c>
      <c r="B287" s="71" t="str">
        <f>IF(Eksplikatsioon!B287=0,"",Eksplikatsioon!B287)</f>
        <v/>
      </c>
      <c r="C287" s="71" t="str">
        <f>IF(Eksplikatsioon!C287=0,"",Eksplikatsioon!C287)</f>
        <v/>
      </c>
      <c r="D287" s="71" t="str">
        <f>IF(Eksplikatsioon!D287=0,"",Eksplikatsioon!D287)</f>
        <v/>
      </c>
      <c r="E287" s="71" t="str">
        <f>IF(Eksplikatsioon!F287=0,"",Eksplikatsioon!F287)</f>
        <v/>
      </c>
      <c r="F287" s="71" t="str">
        <f>IF(Eksplikatsioon!H287=0,"",Eksplikatsioon!H287)</f>
        <v/>
      </c>
      <c r="G287" s="71" t="str">
        <f>IF(Eksplikatsioon!J287=0,"",Eksplikatsioon!J287)</f>
        <v/>
      </c>
      <c r="H287" s="71" t="str">
        <f>IF(Eksplikatsioon!K287=0,"",Eksplikatsioon!K287)</f>
        <v/>
      </c>
      <c r="I287" s="71" t="str">
        <f>IF(Eksplikatsioon!L287=0,"",Eksplikatsioon!L287)</f>
        <v/>
      </c>
      <c r="J287" s="72" t="str">
        <f>IFERROR(IF($G287="Erikasutuses pind (muu)",Eksplikatsioon!O287/SUM(Eksplikatsioon!$O287:'Eksplikatsioon'!$AG287),IF($G287="Erikasutuses pind (korrus)",IFERROR(SUMIFS($E:$E,$G:$G,"Ainukasutuses pind",$C:$C,"Üüritav pind",$H:$H,J$3,$A:$A,$A287)/SUMIFS($E:$E,$G:$G,"Ainukasutuses pind",$C:$C,"Üüritav pind",$A:$A,$A287),0),IF($G287="Erikasutuses pind (hoone)",IFERROR(SUMIFS($E:$E,$G:$G,"Ainukasutuses pind",$C:$C,"Üüritav pind",$H:$H,J$3)/SUMIFS($E:$E,$G:$G,"Ainukasutuses pind",$C:$C,"Üüritav pind"),0),""))),"")</f>
        <v/>
      </c>
      <c r="K287" s="72" t="str">
        <f>IFERROR(IF($G287="Erikasutuses pind (muu)",Eksplikatsioon!P287/SUM(Eksplikatsioon!$O287:'Eksplikatsioon'!$AG287),IF($G287="Erikasutuses pind (korrus)",IFERROR(SUMIFS($E:$E,$G:$G,"Ainukasutuses pind",$C:$C,"Üüritav pind",$H:$H,K$3,$A:$A,$A287)/SUMIFS($E:$E,$G:$G,"Ainukasutuses pind",$C:$C,"Üüritav pind",$A:$A,$A287),0),IF($G287="Erikasutuses pind (hoone)",IFERROR(SUMIFS($E:$E,$G:$G,"Ainukasutuses pind",$C:$C,"Üüritav pind",$H:$H,K$3)/SUMIFS($E:$E,$G:$G,"Ainukasutuses pind",$C:$C,"Üüritav pind"),0),""))),"")</f>
        <v/>
      </c>
      <c r="L287" s="72" t="str">
        <f>IFERROR(IF($G287="Erikasutuses pind (muu)",Eksplikatsioon!Q287/SUM(Eksplikatsioon!$O287:'Eksplikatsioon'!$AG287),IF($G287="Erikasutuses pind (korrus)",IFERROR(SUMIFS($E:$E,$G:$G,"Ainukasutuses pind",$C:$C,"Üüritav pind",$H:$H,L$3,$A:$A,$A287)/SUMIFS($E:$E,$G:$G,"Ainukasutuses pind",$C:$C,"Üüritav pind",$A:$A,$A287),0),IF($G287="Erikasutuses pind (hoone)",IFERROR(SUMIFS($E:$E,$G:$G,"Ainukasutuses pind",$C:$C,"Üüritav pind",$H:$H,L$3)/SUMIFS($E:$E,$G:$G,"Ainukasutuses pind",$C:$C,"Üüritav pind"),0),""))),"")</f>
        <v/>
      </c>
      <c r="M287" s="72" t="str">
        <f>IFERROR(IF($G287="Erikasutuses pind (muu)",Eksplikatsioon!R287/SUM(Eksplikatsioon!$O287:'Eksplikatsioon'!$AG287),IF($G287="Erikasutuses pind (korrus)",IFERROR(SUMIFS($E:$E,$G:$G,"Ainukasutuses pind",$C:$C,"Üüritav pind",$H:$H,M$3,$A:$A,$A287)/SUMIFS($E:$E,$G:$G,"Ainukasutuses pind",$C:$C,"Üüritav pind",$A:$A,$A287),0),IF($G287="Erikasutuses pind (hoone)",IFERROR(SUMIFS($E:$E,$G:$G,"Ainukasutuses pind",$C:$C,"Üüritav pind",$H:$H,M$3)/SUMIFS($E:$E,$G:$G,"Ainukasutuses pind",$C:$C,"Üüritav pind"),0),""))),"")</f>
        <v/>
      </c>
      <c r="N287" s="72" t="str">
        <f>IFERROR(IF($G287="Erikasutuses pind (muu)",Eksplikatsioon!S287/SUM(Eksplikatsioon!$O287:'Eksplikatsioon'!$AG287),IF($G287="Erikasutuses pind (korrus)",IFERROR(SUMIFS($E:$E,$G:$G,"Ainukasutuses pind",$C:$C,"Üüritav pind",$H:$H,N$3,$A:$A,$A287)/SUMIFS($E:$E,$G:$G,"Ainukasutuses pind",$C:$C,"Üüritav pind",$A:$A,$A287),0),IF($G287="Erikasutuses pind (hoone)",IFERROR(SUMIFS($E:$E,$G:$G,"Ainukasutuses pind",$C:$C,"Üüritav pind",$H:$H,N$3)/SUMIFS($E:$E,$G:$G,"Ainukasutuses pind",$C:$C,"Üüritav pind"),0),""))),"")</f>
        <v/>
      </c>
      <c r="O287" s="72" t="str">
        <f>IFERROR(IF($G287="Erikasutuses pind (muu)",Eksplikatsioon!T287/SUM(Eksplikatsioon!$O287:'Eksplikatsioon'!$AG287),IF($G287="Erikasutuses pind (korrus)",IFERROR(SUMIFS($E:$E,$G:$G,"Ainukasutuses pind",$C:$C,"Üüritav pind",$H:$H,O$3,$A:$A,$A287)/SUMIFS($E:$E,$G:$G,"Ainukasutuses pind",$C:$C,"Üüritav pind",$A:$A,$A287),0),IF($G287="Erikasutuses pind (hoone)",IFERROR(SUMIFS($E:$E,$G:$G,"Ainukasutuses pind",$C:$C,"Üüritav pind",$H:$H,O$3)/SUMIFS($E:$E,$G:$G,"Ainukasutuses pind",$C:$C,"Üüritav pind"),0),""))),"")</f>
        <v/>
      </c>
      <c r="P287" s="72" t="str">
        <f>IFERROR(IF($G287="Erikasutuses pind (muu)",Eksplikatsioon!U287/SUM(Eksplikatsioon!$O287:'Eksplikatsioon'!$AG287),IF($G287="Erikasutuses pind (korrus)",IFERROR(SUMIFS($E:$E,$G:$G,"Ainukasutuses pind",$C:$C,"Üüritav pind",$H:$H,P$3,$A:$A,$A287)/SUMIFS($E:$E,$G:$G,"Ainukasutuses pind",$C:$C,"Üüritav pind",$A:$A,$A287),0),IF($G287="Erikasutuses pind (hoone)",IFERROR(SUMIFS($E:$E,$G:$G,"Ainukasutuses pind",$C:$C,"Üüritav pind",$H:$H,P$3)/SUMIFS($E:$E,$G:$G,"Ainukasutuses pind",$C:$C,"Üüritav pind"),0),""))),"")</f>
        <v/>
      </c>
      <c r="Q287" s="72" t="str">
        <f>IFERROR(IF($G287="Erikasutuses pind (muu)",Eksplikatsioon!V287/SUM(Eksplikatsioon!$O287:'Eksplikatsioon'!$AG287),IF($G287="Erikasutuses pind (korrus)",IFERROR(SUMIFS($E:$E,$G:$G,"Ainukasutuses pind",$C:$C,"Üüritav pind",$H:$H,Q$3,$A:$A,$A287)/SUMIFS($E:$E,$G:$G,"Ainukasutuses pind",$C:$C,"Üüritav pind",$A:$A,$A287),0),IF($G287="Erikasutuses pind (hoone)",IFERROR(SUMIFS($E:$E,$G:$G,"Ainukasutuses pind",$C:$C,"Üüritav pind",$H:$H,Q$3)/SUMIFS($E:$E,$G:$G,"Ainukasutuses pind",$C:$C,"Üüritav pind"),0),""))),"")</f>
        <v/>
      </c>
      <c r="R287" s="72" t="str">
        <f>IFERROR(IF($G287="Erikasutuses pind (muu)",Eksplikatsioon!W287/SUM(Eksplikatsioon!$O287:'Eksplikatsioon'!$AG287),IF($G287="Erikasutuses pind (korrus)",IFERROR(SUMIFS($E:$E,$G:$G,"Ainukasutuses pind",$C:$C,"Üüritav pind",$H:$H,R$3,$A:$A,$A287)/SUMIFS($E:$E,$G:$G,"Ainukasutuses pind",$C:$C,"Üüritav pind",$A:$A,$A287),0),IF($G287="Erikasutuses pind (hoone)",IFERROR(SUMIFS($E:$E,$G:$G,"Ainukasutuses pind",$C:$C,"Üüritav pind",$H:$H,R$3)/SUMIFS($E:$E,$G:$G,"Ainukasutuses pind",$C:$C,"Üüritav pind"),0),""))),"")</f>
        <v/>
      </c>
      <c r="S287" s="72" t="str">
        <f>IFERROR(IF($G287="Erikasutuses pind (muu)",Eksplikatsioon!X287/SUM(Eksplikatsioon!$O287:'Eksplikatsioon'!$AG287),IF($G287="Erikasutuses pind (korrus)",IFERROR(SUMIFS($E:$E,$G:$G,"Ainukasutuses pind",$C:$C,"Üüritav pind",$H:$H,S$3,$A:$A,$A287)/SUMIFS($E:$E,$G:$G,"Ainukasutuses pind",$C:$C,"Üüritav pind",$A:$A,$A287),0),IF($G287="Erikasutuses pind (hoone)",IFERROR(SUMIFS($E:$E,$G:$G,"Ainukasutuses pind",$C:$C,"Üüritav pind",$H:$H,S$3)/SUMIFS($E:$E,$G:$G,"Ainukasutuses pind",$C:$C,"Üüritav pind"),0),""))),"")</f>
        <v/>
      </c>
      <c r="T287" s="72" t="str">
        <f>IFERROR(IF($G287="Erikasutuses pind (muu)",Eksplikatsioon!Y287/SUM(Eksplikatsioon!$O287:'Eksplikatsioon'!$AG287),IF($G287="Erikasutuses pind (korrus)",IFERROR(SUMIFS($E:$E,$G:$G,"Ainukasutuses pind",$C:$C,"Üüritav pind",$H:$H,T$3,$A:$A,$A287)/SUMIFS($E:$E,$G:$G,"Ainukasutuses pind",$C:$C,"Üüritav pind",$A:$A,$A287),0),IF($G287="Erikasutuses pind (hoone)",IFERROR(SUMIFS($E:$E,$G:$G,"Ainukasutuses pind",$C:$C,"Üüritav pind",$H:$H,T$3)/SUMIFS($E:$E,$G:$G,"Ainukasutuses pind",$C:$C,"Üüritav pind"),0),""))),"")</f>
        <v/>
      </c>
      <c r="U287" s="72" t="str">
        <f>IFERROR(IF($G287="Erikasutuses pind (muu)",Eksplikatsioon!Z287/SUM(Eksplikatsioon!$O287:'Eksplikatsioon'!$AG287),IF($G287="Erikasutuses pind (korrus)",IFERROR(SUMIFS($E:$E,$G:$G,"Ainukasutuses pind",$C:$C,"Üüritav pind",$H:$H,U$3,$A:$A,$A287)/SUMIFS($E:$E,$G:$G,"Ainukasutuses pind",$C:$C,"Üüritav pind",$A:$A,$A287),0),IF($G287="Erikasutuses pind (hoone)",IFERROR(SUMIFS($E:$E,$G:$G,"Ainukasutuses pind",$C:$C,"Üüritav pind",$H:$H,U$3)/SUMIFS($E:$E,$G:$G,"Ainukasutuses pind",$C:$C,"Üüritav pind"),0),""))),"")</f>
        <v/>
      </c>
      <c r="V287" s="72" t="str">
        <f>IFERROR(IF($G287="Erikasutuses pind (muu)",Eksplikatsioon!AA287/SUM(Eksplikatsioon!$O287:'Eksplikatsioon'!$AG287),IF($G287="Erikasutuses pind (korrus)",IFERROR(SUMIFS($E:$E,$G:$G,"Ainukasutuses pind",$C:$C,"Üüritav pind",$H:$H,V$3,$A:$A,$A287)/SUMIFS($E:$E,$G:$G,"Ainukasutuses pind",$C:$C,"Üüritav pind",$A:$A,$A287),0),IF($G287="Erikasutuses pind (hoone)",IFERROR(SUMIFS($E:$E,$G:$G,"Ainukasutuses pind",$C:$C,"Üüritav pind",$H:$H,V$3)/SUMIFS($E:$E,$G:$G,"Ainukasutuses pind",$C:$C,"Üüritav pind"),0),""))),"")</f>
        <v/>
      </c>
      <c r="W287" s="72" t="str">
        <f>IFERROR(IF($G287="Erikasutuses pind (muu)",Eksplikatsioon!AB287/SUM(Eksplikatsioon!$O287:'Eksplikatsioon'!$AG287),IF($G287="Erikasutuses pind (korrus)",IFERROR(SUMIFS($E:$E,$G:$G,"Ainukasutuses pind",$C:$C,"Üüritav pind",$H:$H,W$3,$A:$A,$A287)/SUMIFS($E:$E,$G:$G,"Ainukasutuses pind",$C:$C,"Üüritav pind",$A:$A,$A287),0),IF($G287="Erikasutuses pind (hoone)",IFERROR(SUMIFS($E:$E,$G:$G,"Ainukasutuses pind",$C:$C,"Üüritav pind",$H:$H,W$3)/SUMIFS($E:$E,$G:$G,"Ainukasutuses pind",$C:$C,"Üüritav pind"),0),""))),"")</f>
        <v/>
      </c>
      <c r="X287" s="72" t="str">
        <f>IFERROR(IF($G287="Erikasutuses pind (muu)",Eksplikatsioon!AC287/SUM(Eksplikatsioon!$O287:'Eksplikatsioon'!$AG287),IF($G287="Erikasutuses pind (korrus)",IFERROR(SUMIFS($E:$E,$G:$G,"Ainukasutuses pind",$C:$C,"Üüritav pind",$H:$H,X$3,$A:$A,$A287)/SUMIFS($E:$E,$G:$G,"Ainukasutuses pind",$C:$C,"Üüritav pind",$A:$A,$A287),0),IF($G287="Erikasutuses pind (hoone)",IFERROR(SUMIFS($E:$E,$G:$G,"Ainukasutuses pind",$C:$C,"Üüritav pind",$H:$H,X$3)/SUMIFS($E:$E,$G:$G,"Ainukasutuses pind",$C:$C,"Üüritav pind"),0),""))),"")</f>
        <v/>
      </c>
      <c r="Y287" s="72" t="str">
        <f>IFERROR(IF($G287="Erikasutuses pind (muu)",Eksplikatsioon!AD287/SUM(Eksplikatsioon!$O287:'Eksplikatsioon'!$AG287),IF($G287="Erikasutuses pind (korrus)",IFERROR(SUMIFS($E:$E,$G:$G,"Ainukasutuses pind",$C:$C,"Üüritav pind",$H:$H,Y$3,$A:$A,$A287)/SUMIFS($E:$E,$G:$G,"Ainukasutuses pind",$C:$C,"Üüritav pind",$A:$A,$A287),0),IF($G287="Erikasutuses pind (hoone)",IFERROR(SUMIFS($E:$E,$G:$G,"Ainukasutuses pind",$C:$C,"Üüritav pind",$H:$H,Y$3)/SUMIFS($E:$E,$G:$G,"Ainukasutuses pind",$C:$C,"Üüritav pind"),0),""))),"")</f>
        <v/>
      </c>
      <c r="Z287" s="72" t="str">
        <f>IFERROR(IF($G287="Erikasutuses pind (muu)",Eksplikatsioon!AE287/SUM(Eksplikatsioon!$O287:'Eksplikatsioon'!$AG287),IF($G287="Erikasutuses pind (korrus)",IFERROR(SUMIFS($E:$E,$G:$G,"Ainukasutuses pind",$C:$C,"Üüritav pind",$H:$H,Z$3,$A:$A,$A287)/SUMIFS($E:$E,$G:$G,"Ainukasutuses pind",$C:$C,"Üüritav pind",$A:$A,$A287),0),IF($G287="Erikasutuses pind (hoone)",IFERROR(SUMIFS($E:$E,$G:$G,"Ainukasutuses pind",$C:$C,"Üüritav pind",$H:$H,Z$3)/SUMIFS($E:$E,$G:$G,"Ainukasutuses pind",$C:$C,"Üüritav pind"),0),""))),"")</f>
        <v/>
      </c>
      <c r="AA287" s="72" t="str">
        <f>IFERROR(IF($G287="Erikasutuses pind (muu)",Eksplikatsioon!AF287/SUM(Eksplikatsioon!$O287:'Eksplikatsioon'!$AG287),IF($G287="Erikasutuses pind (korrus)",IFERROR(SUMIFS($E:$E,$G:$G,"Ainukasutuses pind",$C:$C,"Üüritav pind",$H:$H,AA$3,$A:$A,$A287)/SUMIFS($E:$E,$G:$G,"Ainukasutuses pind",$C:$C,"Üüritav pind",$A:$A,$A287),0),IF($G287="Erikasutuses pind (hoone)",IFERROR(SUMIFS($E:$E,$G:$G,"Ainukasutuses pind",$C:$C,"Üüritav pind",$H:$H,AA$3)/SUMIFS($E:$E,$G:$G,"Ainukasutuses pind",$C:$C,"Üüritav pind"),0),""))),"")</f>
        <v/>
      </c>
      <c r="AB287" s="72" t="str">
        <f>IFERROR(IF($G287="Erikasutuses pind (muu)",Eksplikatsioon!AG287/SUM(Eksplikatsioon!$O287:'Eksplikatsioon'!$AG287),IF($G287="Erikasutuses pind (korrus)",IFERROR(SUMIFS($E:$E,$G:$G,"Ainukasutuses pind",$C:$C,"Üüritav pind",$H:$H,AB$3,$A:$A,$A287)/SUMIFS($E:$E,$G:$G,"Ainukasutuses pind",$C:$C,"Üüritav pind",$A:$A,$A287),0),IF($G287="Erikasutuses pind (hoone)",IFERROR(SUMIFS($E:$E,$G:$G,"Ainukasutuses pind",$C:$C,"Üüritav pind",$H:$H,AB$3)/SUMIFS($E:$E,$G:$G,"Ainukasutuses pind",$C:$C,"Üüritav pind"),0),""))),"")</f>
        <v/>
      </c>
      <c r="AC287" s="72" t="str">
        <f>IFERROR(IF($G287="Erikasutuses pind (muu)",$E287*J287,IFERROR($E287*J287/SUM($J287:$AB287)*(Eksplikatsioon!O287)/SUMPRODUCT($J287:$AB287,Eksplikatsioon!$O287:$AG287),"")),"")</f>
        <v/>
      </c>
      <c r="AD287" s="72" t="str">
        <f>IFERROR(IF($G287="Erikasutuses pind (muu)",$E287*K287,IFERROR($E287*K287/SUM($J287:$AB287)*(Eksplikatsioon!P287)/SUMPRODUCT($J287:$AB287,Eksplikatsioon!$O287:$AG287),"")),"")</f>
        <v/>
      </c>
      <c r="AE287" s="72" t="str">
        <f>IFERROR(IF($G287="Erikasutuses pind (muu)",$E287*L287,IFERROR($E287*L287/SUM($J287:$AB287)*(Eksplikatsioon!Q287)/SUMPRODUCT($J287:$AB287,Eksplikatsioon!$O287:$AG287),"")),"")</f>
        <v/>
      </c>
      <c r="AF287" s="72" t="str">
        <f>IFERROR(IF($G287="Erikasutuses pind (muu)",$E287*M287,IFERROR($E287*M287/SUM($J287:$AB287)*(Eksplikatsioon!R287)/SUMPRODUCT($J287:$AB287,Eksplikatsioon!$O287:$AG287),"")),"")</f>
        <v/>
      </c>
      <c r="AG287" s="72" t="str">
        <f>IFERROR(IF($G287="Erikasutuses pind (muu)",$E287*N287,IFERROR($E287*N287/SUM($J287:$AB287)*(Eksplikatsioon!S287)/SUMPRODUCT($J287:$AB287,Eksplikatsioon!$O287:$AG287),"")),"")</f>
        <v/>
      </c>
      <c r="AH287" s="72" t="str">
        <f>IFERROR(IF($G287="Erikasutuses pind (muu)",$E287*O287,IFERROR($E287*O287/SUM($J287:$AB287)*(Eksplikatsioon!T287)/SUMPRODUCT($J287:$AB287,Eksplikatsioon!$O287:$AG287),"")),"")</f>
        <v/>
      </c>
      <c r="AI287" s="72" t="str">
        <f>IFERROR(IF($G287="Erikasutuses pind (muu)",$E287*P287,IFERROR($E287*P287/SUM($J287:$AB287)*(Eksplikatsioon!U287)/SUMPRODUCT($J287:$AB287,Eksplikatsioon!$O287:$AG287),"")),"")</f>
        <v/>
      </c>
      <c r="AJ287" s="72" t="str">
        <f>IFERROR(IF($G287="Erikasutuses pind (muu)",$E287*Q287,IFERROR($E287*Q287/SUM($J287:$AB287)*(Eksplikatsioon!V287)/SUMPRODUCT($J287:$AB287,Eksplikatsioon!$O287:$AG287),"")),"")</f>
        <v/>
      </c>
      <c r="AK287" s="72" t="str">
        <f>IFERROR(IF($G287="Erikasutuses pind (muu)",$E287*R287,IFERROR($E287*R287/SUM($J287:$AB287)*(Eksplikatsioon!W287)/SUMPRODUCT($J287:$AB287,Eksplikatsioon!$O287:$AG287),"")),"")</f>
        <v/>
      </c>
      <c r="AL287" s="72" t="str">
        <f>IFERROR(IF($G287="Erikasutuses pind (muu)",$E287*S287,IFERROR($E287*S287/SUM($J287:$AB287)*(Eksplikatsioon!X287)/SUMPRODUCT($J287:$AB287,Eksplikatsioon!$O287:$AG287),"")),"")</f>
        <v/>
      </c>
      <c r="AM287" s="72" t="str">
        <f>IFERROR(IF($G287="Erikasutuses pind (muu)",$E287*T287,IFERROR($E287*T287/SUM($J287:$AB287)*(Eksplikatsioon!Y287)/SUMPRODUCT($J287:$AB287,Eksplikatsioon!$O287:$AG287),"")),"")</f>
        <v/>
      </c>
      <c r="AN287" s="72" t="str">
        <f>IFERROR(IF($G287="Erikasutuses pind (muu)",$E287*U287,IFERROR($E287*U287/SUM($J287:$AB287)*(Eksplikatsioon!Z287)/SUMPRODUCT($J287:$AB287,Eksplikatsioon!$O287:$AG287),"")),"")</f>
        <v/>
      </c>
      <c r="AO287" s="72" t="str">
        <f>IFERROR(IF($G287="Erikasutuses pind (muu)",$E287*V287,IFERROR($E287*V287/SUM($J287:$AB287)*(Eksplikatsioon!AA287)/SUMPRODUCT($J287:$AB287,Eksplikatsioon!$O287:$AG287),"")),"")</f>
        <v/>
      </c>
      <c r="AP287" s="72" t="str">
        <f>IFERROR(IF($G287="Erikasutuses pind (muu)",$E287*W287,IFERROR($E287*W287/SUM($J287:$AB287)*(Eksplikatsioon!AB287)/SUMPRODUCT($J287:$AB287,Eksplikatsioon!$O287:$AG287),"")),"")</f>
        <v/>
      </c>
      <c r="AQ287" s="72" t="str">
        <f>IFERROR(IF($G287="Erikasutuses pind (muu)",$E287*X287,IFERROR($E287*X287/SUM($J287:$AB287)*(Eksplikatsioon!AC287)/SUMPRODUCT($J287:$AB287,Eksplikatsioon!$O287:$AG287),"")),"")</f>
        <v/>
      </c>
      <c r="AR287" s="72" t="str">
        <f>IFERROR(IF($G287="Erikasutuses pind (muu)",$E287*Y287,IFERROR($E287*Y287/SUM($J287:$AB287)*(Eksplikatsioon!AD287)/SUMPRODUCT($J287:$AB287,Eksplikatsioon!$O287:$AG287),"")),"")</f>
        <v/>
      </c>
      <c r="AS287" s="72" t="str">
        <f>IFERROR(IF($G287="Erikasutuses pind (muu)",$E287*Z287,IFERROR($E287*Z287/SUM($J287:$AB287)*(Eksplikatsioon!AE287)/SUMPRODUCT($J287:$AB287,Eksplikatsioon!$O287:$AG287),"")),"")</f>
        <v/>
      </c>
      <c r="AT287" s="72" t="str">
        <f>IFERROR(IF($G287="Erikasutuses pind (muu)",$E287*AA287,IFERROR($E287*AA287/SUM($J287:$AB287)*(Eksplikatsioon!AF287)/SUMPRODUCT($J287:$AB287,Eksplikatsioon!$O287:$AG287),"")),"")</f>
        <v/>
      </c>
      <c r="AU287" s="72" t="str">
        <f>IFERROR(IF($G287="Erikasutuses pind (muu)",$E287*AB287,IFERROR($E287*AB287/SUM($J287:$AB287)*(Eksplikatsioon!AG287)/SUMPRODUCT($J287:$AB287,Eksplikatsioon!$O287:$AG287),"")),"")</f>
        <v/>
      </c>
    </row>
    <row r="288" spans="1:47" x14ac:dyDescent="0.25">
      <c r="A288" s="71" t="str">
        <f>IF(Eksplikatsioon!A288=0,"",Eksplikatsioon!A288)</f>
        <v/>
      </c>
      <c r="B288" s="71" t="str">
        <f>IF(Eksplikatsioon!B288=0,"",Eksplikatsioon!B288)</f>
        <v/>
      </c>
      <c r="C288" s="71" t="str">
        <f>IF(Eksplikatsioon!C288=0,"",Eksplikatsioon!C288)</f>
        <v/>
      </c>
      <c r="D288" s="71" t="str">
        <f>IF(Eksplikatsioon!D288=0,"",Eksplikatsioon!D288)</f>
        <v/>
      </c>
      <c r="E288" s="71" t="str">
        <f>IF(Eksplikatsioon!F288=0,"",Eksplikatsioon!F288)</f>
        <v/>
      </c>
      <c r="F288" s="71" t="str">
        <f>IF(Eksplikatsioon!H288=0,"",Eksplikatsioon!H288)</f>
        <v/>
      </c>
      <c r="G288" s="71" t="str">
        <f>IF(Eksplikatsioon!J288=0,"",Eksplikatsioon!J288)</f>
        <v/>
      </c>
      <c r="H288" s="71" t="str">
        <f>IF(Eksplikatsioon!K288=0,"",Eksplikatsioon!K288)</f>
        <v/>
      </c>
      <c r="I288" s="71" t="str">
        <f>IF(Eksplikatsioon!L288=0,"",Eksplikatsioon!L288)</f>
        <v/>
      </c>
      <c r="J288" s="72" t="str">
        <f>IFERROR(IF($G288="Erikasutuses pind (muu)",Eksplikatsioon!O288/SUM(Eksplikatsioon!$O288:'Eksplikatsioon'!$AG288),IF($G288="Erikasutuses pind (korrus)",IFERROR(SUMIFS($E:$E,$G:$G,"Ainukasutuses pind",$C:$C,"Üüritav pind",$H:$H,J$3,$A:$A,$A288)/SUMIFS($E:$E,$G:$G,"Ainukasutuses pind",$C:$C,"Üüritav pind",$A:$A,$A288),0),IF($G288="Erikasutuses pind (hoone)",IFERROR(SUMIFS($E:$E,$G:$G,"Ainukasutuses pind",$C:$C,"Üüritav pind",$H:$H,J$3)/SUMIFS($E:$E,$G:$G,"Ainukasutuses pind",$C:$C,"Üüritav pind"),0),""))),"")</f>
        <v/>
      </c>
      <c r="K288" s="72" t="str">
        <f>IFERROR(IF($G288="Erikasutuses pind (muu)",Eksplikatsioon!P288/SUM(Eksplikatsioon!$O288:'Eksplikatsioon'!$AG288),IF($G288="Erikasutuses pind (korrus)",IFERROR(SUMIFS($E:$E,$G:$G,"Ainukasutuses pind",$C:$C,"Üüritav pind",$H:$H,K$3,$A:$A,$A288)/SUMIFS($E:$E,$G:$G,"Ainukasutuses pind",$C:$C,"Üüritav pind",$A:$A,$A288),0),IF($G288="Erikasutuses pind (hoone)",IFERROR(SUMIFS($E:$E,$G:$G,"Ainukasutuses pind",$C:$C,"Üüritav pind",$H:$H,K$3)/SUMIFS($E:$E,$G:$G,"Ainukasutuses pind",$C:$C,"Üüritav pind"),0),""))),"")</f>
        <v/>
      </c>
      <c r="L288" s="72" t="str">
        <f>IFERROR(IF($G288="Erikasutuses pind (muu)",Eksplikatsioon!Q288/SUM(Eksplikatsioon!$O288:'Eksplikatsioon'!$AG288),IF($G288="Erikasutuses pind (korrus)",IFERROR(SUMIFS($E:$E,$G:$G,"Ainukasutuses pind",$C:$C,"Üüritav pind",$H:$H,L$3,$A:$A,$A288)/SUMIFS($E:$E,$G:$G,"Ainukasutuses pind",$C:$C,"Üüritav pind",$A:$A,$A288),0),IF($G288="Erikasutuses pind (hoone)",IFERROR(SUMIFS($E:$E,$G:$G,"Ainukasutuses pind",$C:$C,"Üüritav pind",$H:$H,L$3)/SUMIFS($E:$E,$G:$G,"Ainukasutuses pind",$C:$C,"Üüritav pind"),0),""))),"")</f>
        <v/>
      </c>
      <c r="M288" s="72" t="str">
        <f>IFERROR(IF($G288="Erikasutuses pind (muu)",Eksplikatsioon!R288/SUM(Eksplikatsioon!$O288:'Eksplikatsioon'!$AG288),IF($G288="Erikasutuses pind (korrus)",IFERROR(SUMIFS($E:$E,$G:$G,"Ainukasutuses pind",$C:$C,"Üüritav pind",$H:$H,M$3,$A:$A,$A288)/SUMIFS($E:$E,$G:$G,"Ainukasutuses pind",$C:$C,"Üüritav pind",$A:$A,$A288),0),IF($G288="Erikasutuses pind (hoone)",IFERROR(SUMIFS($E:$E,$G:$G,"Ainukasutuses pind",$C:$C,"Üüritav pind",$H:$H,M$3)/SUMIFS($E:$E,$G:$G,"Ainukasutuses pind",$C:$C,"Üüritav pind"),0),""))),"")</f>
        <v/>
      </c>
      <c r="N288" s="72" t="str">
        <f>IFERROR(IF($G288="Erikasutuses pind (muu)",Eksplikatsioon!S288/SUM(Eksplikatsioon!$O288:'Eksplikatsioon'!$AG288),IF($G288="Erikasutuses pind (korrus)",IFERROR(SUMIFS($E:$E,$G:$G,"Ainukasutuses pind",$C:$C,"Üüritav pind",$H:$H,N$3,$A:$A,$A288)/SUMIFS($E:$E,$G:$G,"Ainukasutuses pind",$C:$C,"Üüritav pind",$A:$A,$A288),0),IF($G288="Erikasutuses pind (hoone)",IFERROR(SUMIFS($E:$E,$G:$G,"Ainukasutuses pind",$C:$C,"Üüritav pind",$H:$H,N$3)/SUMIFS($E:$E,$G:$G,"Ainukasutuses pind",$C:$C,"Üüritav pind"),0),""))),"")</f>
        <v/>
      </c>
      <c r="O288" s="72" t="str">
        <f>IFERROR(IF($G288="Erikasutuses pind (muu)",Eksplikatsioon!T288/SUM(Eksplikatsioon!$O288:'Eksplikatsioon'!$AG288),IF($G288="Erikasutuses pind (korrus)",IFERROR(SUMIFS($E:$E,$G:$G,"Ainukasutuses pind",$C:$C,"Üüritav pind",$H:$H,O$3,$A:$A,$A288)/SUMIFS($E:$E,$G:$G,"Ainukasutuses pind",$C:$C,"Üüritav pind",$A:$A,$A288),0),IF($G288="Erikasutuses pind (hoone)",IFERROR(SUMIFS($E:$E,$G:$G,"Ainukasutuses pind",$C:$C,"Üüritav pind",$H:$H,O$3)/SUMIFS($E:$E,$G:$G,"Ainukasutuses pind",$C:$C,"Üüritav pind"),0),""))),"")</f>
        <v/>
      </c>
      <c r="P288" s="72" t="str">
        <f>IFERROR(IF($G288="Erikasutuses pind (muu)",Eksplikatsioon!U288/SUM(Eksplikatsioon!$O288:'Eksplikatsioon'!$AG288),IF($G288="Erikasutuses pind (korrus)",IFERROR(SUMIFS($E:$E,$G:$G,"Ainukasutuses pind",$C:$C,"Üüritav pind",$H:$H,P$3,$A:$A,$A288)/SUMIFS($E:$E,$G:$G,"Ainukasutuses pind",$C:$C,"Üüritav pind",$A:$A,$A288),0),IF($G288="Erikasutuses pind (hoone)",IFERROR(SUMIFS($E:$E,$G:$G,"Ainukasutuses pind",$C:$C,"Üüritav pind",$H:$H,P$3)/SUMIFS($E:$E,$G:$G,"Ainukasutuses pind",$C:$C,"Üüritav pind"),0),""))),"")</f>
        <v/>
      </c>
      <c r="Q288" s="72" t="str">
        <f>IFERROR(IF($G288="Erikasutuses pind (muu)",Eksplikatsioon!V288/SUM(Eksplikatsioon!$O288:'Eksplikatsioon'!$AG288),IF($G288="Erikasutuses pind (korrus)",IFERROR(SUMIFS($E:$E,$G:$G,"Ainukasutuses pind",$C:$C,"Üüritav pind",$H:$H,Q$3,$A:$A,$A288)/SUMIFS($E:$E,$G:$G,"Ainukasutuses pind",$C:$C,"Üüritav pind",$A:$A,$A288),0),IF($G288="Erikasutuses pind (hoone)",IFERROR(SUMIFS($E:$E,$G:$G,"Ainukasutuses pind",$C:$C,"Üüritav pind",$H:$H,Q$3)/SUMIFS($E:$E,$G:$G,"Ainukasutuses pind",$C:$C,"Üüritav pind"),0),""))),"")</f>
        <v/>
      </c>
      <c r="R288" s="72" t="str">
        <f>IFERROR(IF($G288="Erikasutuses pind (muu)",Eksplikatsioon!W288/SUM(Eksplikatsioon!$O288:'Eksplikatsioon'!$AG288),IF($G288="Erikasutuses pind (korrus)",IFERROR(SUMIFS($E:$E,$G:$G,"Ainukasutuses pind",$C:$C,"Üüritav pind",$H:$H,R$3,$A:$A,$A288)/SUMIFS($E:$E,$G:$G,"Ainukasutuses pind",$C:$C,"Üüritav pind",$A:$A,$A288),0),IF($G288="Erikasutuses pind (hoone)",IFERROR(SUMIFS($E:$E,$G:$G,"Ainukasutuses pind",$C:$C,"Üüritav pind",$H:$H,R$3)/SUMIFS($E:$E,$G:$G,"Ainukasutuses pind",$C:$C,"Üüritav pind"),0),""))),"")</f>
        <v/>
      </c>
      <c r="S288" s="72" t="str">
        <f>IFERROR(IF($G288="Erikasutuses pind (muu)",Eksplikatsioon!X288/SUM(Eksplikatsioon!$O288:'Eksplikatsioon'!$AG288),IF($G288="Erikasutuses pind (korrus)",IFERROR(SUMIFS($E:$E,$G:$G,"Ainukasutuses pind",$C:$C,"Üüritav pind",$H:$H,S$3,$A:$A,$A288)/SUMIFS($E:$E,$G:$G,"Ainukasutuses pind",$C:$C,"Üüritav pind",$A:$A,$A288),0),IF($G288="Erikasutuses pind (hoone)",IFERROR(SUMIFS($E:$E,$G:$G,"Ainukasutuses pind",$C:$C,"Üüritav pind",$H:$H,S$3)/SUMIFS($E:$E,$G:$G,"Ainukasutuses pind",$C:$C,"Üüritav pind"),0),""))),"")</f>
        <v/>
      </c>
      <c r="T288" s="72" t="str">
        <f>IFERROR(IF($G288="Erikasutuses pind (muu)",Eksplikatsioon!Y288/SUM(Eksplikatsioon!$O288:'Eksplikatsioon'!$AG288),IF($G288="Erikasutuses pind (korrus)",IFERROR(SUMIFS($E:$E,$G:$G,"Ainukasutuses pind",$C:$C,"Üüritav pind",$H:$H,T$3,$A:$A,$A288)/SUMIFS($E:$E,$G:$G,"Ainukasutuses pind",$C:$C,"Üüritav pind",$A:$A,$A288),0),IF($G288="Erikasutuses pind (hoone)",IFERROR(SUMIFS($E:$E,$G:$G,"Ainukasutuses pind",$C:$C,"Üüritav pind",$H:$H,T$3)/SUMIFS($E:$E,$G:$G,"Ainukasutuses pind",$C:$C,"Üüritav pind"),0),""))),"")</f>
        <v/>
      </c>
      <c r="U288" s="72" t="str">
        <f>IFERROR(IF($G288="Erikasutuses pind (muu)",Eksplikatsioon!Z288/SUM(Eksplikatsioon!$O288:'Eksplikatsioon'!$AG288),IF($G288="Erikasutuses pind (korrus)",IFERROR(SUMIFS($E:$E,$G:$G,"Ainukasutuses pind",$C:$C,"Üüritav pind",$H:$H,U$3,$A:$A,$A288)/SUMIFS($E:$E,$G:$G,"Ainukasutuses pind",$C:$C,"Üüritav pind",$A:$A,$A288),0),IF($G288="Erikasutuses pind (hoone)",IFERROR(SUMIFS($E:$E,$G:$G,"Ainukasutuses pind",$C:$C,"Üüritav pind",$H:$H,U$3)/SUMIFS($E:$E,$G:$G,"Ainukasutuses pind",$C:$C,"Üüritav pind"),0),""))),"")</f>
        <v/>
      </c>
      <c r="V288" s="72" t="str">
        <f>IFERROR(IF($G288="Erikasutuses pind (muu)",Eksplikatsioon!AA288/SUM(Eksplikatsioon!$O288:'Eksplikatsioon'!$AG288),IF($G288="Erikasutuses pind (korrus)",IFERROR(SUMIFS($E:$E,$G:$G,"Ainukasutuses pind",$C:$C,"Üüritav pind",$H:$H,V$3,$A:$A,$A288)/SUMIFS($E:$E,$G:$G,"Ainukasutuses pind",$C:$C,"Üüritav pind",$A:$A,$A288),0),IF($G288="Erikasutuses pind (hoone)",IFERROR(SUMIFS($E:$E,$G:$G,"Ainukasutuses pind",$C:$C,"Üüritav pind",$H:$H,V$3)/SUMIFS($E:$E,$G:$G,"Ainukasutuses pind",$C:$C,"Üüritav pind"),0),""))),"")</f>
        <v/>
      </c>
      <c r="W288" s="72" t="str">
        <f>IFERROR(IF($G288="Erikasutuses pind (muu)",Eksplikatsioon!AB288/SUM(Eksplikatsioon!$O288:'Eksplikatsioon'!$AG288),IF($G288="Erikasutuses pind (korrus)",IFERROR(SUMIFS($E:$E,$G:$G,"Ainukasutuses pind",$C:$C,"Üüritav pind",$H:$H,W$3,$A:$A,$A288)/SUMIFS($E:$E,$G:$G,"Ainukasutuses pind",$C:$C,"Üüritav pind",$A:$A,$A288),0),IF($G288="Erikasutuses pind (hoone)",IFERROR(SUMIFS($E:$E,$G:$G,"Ainukasutuses pind",$C:$C,"Üüritav pind",$H:$H,W$3)/SUMIFS($E:$E,$G:$G,"Ainukasutuses pind",$C:$C,"Üüritav pind"),0),""))),"")</f>
        <v/>
      </c>
      <c r="X288" s="72" t="str">
        <f>IFERROR(IF($G288="Erikasutuses pind (muu)",Eksplikatsioon!AC288/SUM(Eksplikatsioon!$O288:'Eksplikatsioon'!$AG288),IF($G288="Erikasutuses pind (korrus)",IFERROR(SUMIFS($E:$E,$G:$G,"Ainukasutuses pind",$C:$C,"Üüritav pind",$H:$H,X$3,$A:$A,$A288)/SUMIFS($E:$E,$G:$G,"Ainukasutuses pind",$C:$C,"Üüritav pind",$A:$A,$A288),0),IF($G288="Erikasutuses pind (hoone)",IFERROR(SUMIFS($E:$E,$G:$G,"Ainukasutuses pind",$C:$C,"Üüritav pind",$H:$H,X$3)/SUMIFS($E:$E,$G:$G,"Ainukasutuses pind",$C:$C,"Üüritav pind"),0),""))),"")</f>
        <v/>
      </c>
      <c r="Y288" s="72" t="str">
        <f>IFERROR(IF($G288="Erikasutuses pind (muu)",Eksplikatsioon!AD288/SUM(Eksplikatsioon!$O288:'Eksplikatsioon'!$AG288),IF($G288="Erikasutuses pind (korrus)",IFERROR(SUMIFS($E:$E,$G:$G,"Ainukasutuses pind",$C:$C,"Üüritav pind",$H:$H,Y$3,$A:$A,$A288)/SUMIFS($E:$E,$G:$G,"Ainukasutuses pind",$C:$C,"Üüritav pind",$A:$A,$A288),0),IF($G288="Erikasutuses pind (hoone)",IFERROR(SUMIFS($E:$E,$G:$G,"Ainukasutuses pind",$C:$C,"Üüritav pind",$H:$H,Y$3)/SUMIFS($E:$E,$G:$G,"Ainukasutuses pind",$C:$C,"Üüritav pind"),0),""))),"")</f>
        <v/>
      </c>
      <c r="Z288" s="72" t="str">
        <f>IFERROR(IF($G288="Erikasutuses pind (muu)",Eksplikatsioon!AE288/SUM(Eksplikatsioon!$O288:'Eksplikatsioon'!$AG288),IF($G288="Erikasutuses pind (korrus)",IFERROR(SUMIFS($E:$E,$G:$G,"Ainukasutuses pind",$C:$C,"Üüritav pind",$H:$H,Z$3,$A:$A,$A288)/SUMIFS($E:$E,$G:$G,"Ainukasutuses pind",$C:$C,"Üüritav pind",$A:$A,$A288),0),IF($G288="Erikasutuses pind (hoone)",IFERROR(SUMIFS($E:$E,$G:$G,"Ainukasutuses pind",$C:$C,"Üüritav pind",$H:$H,Z$3)/SUMIFS($E:$E,$G:$G,"Ainukasutuses pind",$C:$C,"Üüritav pind"),0),""))),"")</f>
        <v/>
      </c>
      <c r="AA288" s="72" t="str">
        <f>IFERROR(IF($G288="Erikasutuses pind (muu)",Eksplikatsioon!AF288/SUM(Eksplikatsioon!$O288:'Eksplikatsioon'!$AG288),IF($G288="Erikasutuses pind (korrus)",IFERROR(SUMIFS($E:$E,$G:$G,"Ainukasutuses pind",$C:$C,"Üüritav pind",$H:$H,AA$3,$A:$A,$A288)/SUMIFS($E:$E,$G:$G,"Ainukasutuses pind",$C:$C,"Üüritav pind",$A:$A,$A288),0),IF($G288="Erikasutuses pind (hoone)",IFERROR(SUMIFS($E:$E,$G:$G,"Ainukasutuses pind",$C:$C,"Üüritav pind",$H:$H,AA$3)/SUMIFS($E:$E,$G:$G,"Ainukasutuses pind",$C:$C,"Üüritav pind"),0),""))),"")</f>
        <v/>
      </c>
      <c r="AB288" s="72" t="str">
        <f>IFERROR(IF($G288="Erikasutuses pind (muu)",Eksplikatsioon!AG288/SUM(Eksplikatsioon!$O288:'Eksplikatsioon'!$AG288),IF($G288="Erikasutuses pind (korrus)",IFERROR(SUMIFS($E:$E,$G:$G,"Ainukasutuses pind",$C:$C,"Üüritav pind",$H:$H,AB$3,$A:$A,$A288)/SUMIFS($E:$E,$G:$G,"Ainukasutuses pind",$C:$C,"Üüritav pind",$A:$A,$A288),0),IF($G288="Erikasutuses pind (hoone)",IFERROR(SUMIFS($E:$E,$G:$G,"Ainukasutuses pind",$C:$C,"Üüritav pind",$H:$H,AB$3)/SUMIFS($E:$E,$G:$G,"Ainukasutuses pind",$C:$C,"Üüritav pind"),0),""))),"")</f>
        <v/>
      </c>
      <c r="AC288" s="72" t="str">
        <f>IFERROR(IF($G288="Erikasutuses pind (muu)",$E288*J288,IFERROR($E288*J288/SUM($J288:$AB288)*(Eksplikatsioon!O288)/SUMPRODUCT($J288:$AB288,Eksplikatsioon!$O288:$AG288),"")),"")</f>
        <v/>
      </c>
      <c r="AD288" s="72" t="str">
        <f>IFERROR(IF($G288="Erikasutuses pind (muu)",$E288*K288,IFERROR($E288*K288/SUM($J288:$AB288)*(Eksplikatsioon!P288)/SUMPRODUCT($J288:$AB288,Eksplikatsioon!$O288:$AG288),"")),"")</f>
        <v/>
      </c>
      <c r="AE288" s="72" t="str">
        <f>IFERROR(IF($G288="Erikasutuses pind (muu)",$E288*L288,IFERROR($E288*L288/SUM($J288:$AB288)*(Eksplikatsioon!Q288)/SUMPRODUCT($J288:$AB288,Eksplikatsioon!$O288:$AG288),"")),"")</f>
        <v/>
      </c>
      <c r="AF288" s="72" t="str">
        <f>IFERROR(IF($G288="Erikasutuses pind (muu)",$E288*M288,IFERROR($E288*M288/SUM($J288:$AB288)*(Eksplikatsioon!R288)/SUMPRODUCT($J288:$AB288,Eksplikatsioon!$O288:$AG288),"")),"")</f>
        <v/>
      </c>
      <c r="AG288" s="72" t="str">
        <f>IFERROR(IF($G288="Erikasutuses pind (muu)",$E288*N288,IFERROR($E288*N288/SUM($J288:$AB288)*(Eksplikatsioon!S288)/SUMPRODUCT($J288:$AB288,Eksplikatsioon!$O288:$AG288),"")),"")</f>
        <v/>
      </c>
      <c r="AH288" s="72" t="str">
        <f>IFERROR(IF($G288="Erikasutuses pind (muu)",$E288*O288,IFERROR($E288*O288/SUM($J288:$AB288)*(Eksplikatsioon!T288)/SUMPRODUCT($J288:$AB288,Eksplikatsioon!$O288:$AG288),"")),"")</f>
        <v/>
      </c>
      <c r="AI288" s="72" t="str">
        <f>IFERROR(IF($G288="Erikasutuses pind (muu)",$E288*P288,IFERROR($E288*P288/SUM($J288:$AB288)*(Eksplikatsioon!U288)/SUMPRODUCT($J288:$AB288,Eksplikatsioon!$O288:$AG288),"")),"")</f>
        <v/>
      </c>
      <c r="AJ288" s="72" t="str">
        <f>IFERROR(IF($G288="Erikasutuses pind (muu)",$E288*Q288,IFERROR($E288*Q288/SUM($J288:$AB288)*(Eksplikatsioon!V288)/SUMPRODUCT($J288:$AB288,Eksplikatsioon!$O288:$AG288),"")),"")</f>
        <v/>
      </c>
      <c r="AK288" s="72" t="str">
        <f>IFERROR(IF($G288="Erikasutuses pind (muu)",$E288*R288,IFERROR($E288*R288/SUM($J288:$AB288)*(Eksplikatsioon!W288)/SUMPRODUCT($J288:$AB288,Eksplikatsioon!$O288:$AG288),"")),"")</f>
        <v/>
      </c>
      <c r="AL288" s="72" t="str">
        <f>IFERROR(IF($G288="Erikasutuses pind (muu)",$E288*S288,IFERROR($E288*S288/SUM($J288:$AB288)*(Eksplikatsioon!X288)/SUMPRODUCT($J288:$AB288,Eksplikatsioon!$O288:$AG288),"")),"")</f>
        <v/>
      </c>
      <c r="AM288" s="72" t="str">
        <f>IFERROR(IF($G288="Erikasutuses pind (muu)",$E288*T288,IFERROR($E288*T288/SUM($J288:$AB288)*(Eksplikatsioon!Y288)/SUMPRODUCT($J288:$AB288,Eksplikatsioon!$O288:$AG288),"")),"")</f>
        <v/>
      </c>
      <c r="AN288" s="72" t="str">
        <f>IFERROR(IF($G288="Erikasutuses pind (muu)",$E288*U288,IFERROR($E288*U288/SUM($J288:$AB288)*(Eksplikatsioon!Z288)/SUMPRODUCT($J288:$AB288,Eksplikatsioon!$O288:$AG288),"")),"")</f>
        <v/>
      </c>
      <c r="AO288" s="72" t="str">
        <f>IFERROR(IF($G288="Erikasutuses pind (muu)",$E288*V288,IFERROR($E288*V288/SUM($J288:$AB288)*(Eksplikatsioon!AA288)/SUMPRODUCT($J288:$AB288,Eksplikatsioon!$O288:$AG288),"")),"")</f>
        <v/>
      </c>
      <c r="AP288" s="72" t="str">
        <f>IFERROR(IF($G288="Erikasutuses pind (muu)",$E288*W288,IFERROR($E288*W288/SUM($J288:$AB288)*(Eksplikatsioon!AB288)/SUMPRODUCT($J288:$AB288,Eksplikatsioon!$O288:$AG288),"")),"")</f>
        <v/>
      </c>
      <c r="AQ288" s="72" t="str">
        <f>IFERROR(IF($G288="Erikasutuses pind (muu)",$E288*X288,IFERROR($E288*X288/SUM($J288:$AB288)*(Eksplikatsioon!AC288)/SUMPRODUCT($J288:$AB288,Eksplikatsioon!$O288:$AG288),"")),"")</f>
        <v/>
      </c>
      <c r="AR288" s="72" t="str">
        <f>IFERROR(IF($G288="Erikasutuses pind (muu)",$E288*Y288,IFERROR($E288*Y288/SUM($J288:$AB288)*(Eksplikatsioon!AD288)/SUMPRODUCT($J288:$AB288,Eksplikatsioon!$O288:$AG288),"")),"")</f>
        <v/>
      </c>
      <c r="AS288" s="72" t="str">
        <f>IFERROR(IF($G288="Erikasutuses pind (muu)",$E288*Z288,IFERROR($E288*Z288/SUM($J288:$AB288)*(Eksplikatsioon!AE288)/SUMPRODUCT($J288:$AB288,Eksplikatsioon!$O288:$AG288),"")),"")</f>
        <v/>
      </c>
      <c r="AT288" s="72" t="str">
        <f>IFERROR(IF($G288="Erikasutuses pind (muu)",$E288*AA288,IFERROR($E288*AA288/SUM($J288:$AB288)*(Eksplikatsioon!AF288)/SUMPRODUCT($J288:$AB288,Eksplikatsioon!$O288:$AG288),"")),"")</f>
        <v/>
      </c>
      <c r="AU288" s="72" t="str">
        <f>IFERROR(IF($G288="Erikasutuses pind (muu)",$E288*AB288,IFERROR($E288*AB288/SUM($J288:$AB288)*(Eksplikatsioon!AG288)/SUMPRODUCT($J288:$AB288,Eksplikatsioon!$O288:$AG288),"")),"")</f>
        <v/>
      </c>
    </row>
    <row r="289" spans="1:47" x14ac:dyDescent="0.25">
      <c r="A289" s="71" t="str">
        <f>IF(Eksplikatsioon!A289=0,"",Eksplikatsioon!A289)</f>
        <v/>
      </c>
      <c r="B289" s="71" t="str">
        <f>IF(Eksplikatsioon!B289=0,"",Eksplikatsioon!B289)</f>
        <v/>
      </c>
      <c r="C289" s="71" t="str">
        <f>IF(Eksplikatsioon!C289=0,"",Eksplikatsioon!C289)</f>
        <v/>
      </c>
      <c r="D289" s="71" t="str">
        <f>IF(Eksplikatsioon!D289=0,"",Eksplikatsioon!D289)</f>
        <v/>
      </c>
      <c r="E289" s="71" t="str">
        <f>IF(Eksplikatsioon!F289=0,"",Eksplikatsioon!F289)</f>
        <v/>
      </c>
      <c r="F289" s="71" t="str">
        <f>IF(Eksplikatsioon!H289=0,"",Eksplikatsioon!H289)</f>
        <v/>
      </c>
      <c r="G289" s="71" t="str">
        <f>IF(Eksplikatsioon!J289=0,"",Eksplikatsioon!J289)</f>
        <v/>
      </c>
      <c r="H289" s="71" t="str">
        <f>IF(Eksplikatsioon!K289=0,"",Eksplikatsioon!K289)</f>
        <v/>
      </c>
      <c r="I289" s="71" t="str">
        <f>IF(Eksplikatsioon!L289=0,"",Eksplikatsioon!L289)</f>
        <v/>
      </c>
      <c r="J289" s="72" t="str">
        <f>IFERROR(IF($G289="Erikasutuses pind (muu)",Eksplikatsioon!O289/SUM(Eksplikatsioon!$O289:'Eksplikatsioon'!$AG289),IF($G289="Erikasutuses pind (korrus)",IFERROR(SUMIFS($E:$E,$G:$G,"Ainukasutuses pind",$C:$C,"Üüritav pind",$H:$H,J$3,$A:$A,$A289)/SUMIFS($E:$E,$G:$G,"Ainukasutuses pind",$C:$C,"Üüritav pind",$A:$A,$A289),0),IF($G289="Erikasutuses pind (hoone)",IFERROR(SUMIFS($E:$E,$G:$G,"Ainukasutuses pind",$C:$C,"Üüritav pind",$H:$H,J$3)/SUMIFS($E:$E,$G:$G,"Ainukasutuses pind",$C:$C,"Üüritav pind"),0),""))),"")</f>
        <v/>
      </c>
      <c r="K289" s="72" t="str">
        <f>IFERROR(IF($G289="Erikasutuses pind (muu)",Eksplikatsioon!P289/SUM(Eksplikatsioon!$O289:'Eksplikatsioon'!$AG289),IF($G289="Erikasutuses pind (korrus)",IFERROR(SUMIFS($E:$E,$G:$G,"Ainukasutuses pind",$C:$C,"Üüritav pind",$H:$H,K$3,$A:$A,$A289)/SUMIFS($E:$E,$G:$G,"Ainukasutuses pind",$C:$C,"Üüritav pind",$A:$A,$A289),0),IF($G289="Erikasutuses pind (hoone)",IFERROR(SUMIFS($E:$E,$G:$G,"Ainukasutuses pind",$C:$C,"Üüritav pind",$H:$H,K$3)/SUMIFS($E:$E,$G:$G,"Ainukasutuses pind",$C:$C,"Üüritav pind"),0),""))),"")</f>
        <v/>
      </c>
      <c r="L289" s="72" t="str">
        <f>IFERROR(IF($G289="Erikasutuses pind (muu)",Eksplikatsioon!Q289/SUM(Eksplikatsioon!$O289:'Eksplikatsioon'!$AG289),IF($G289="Erikasutuses pind (korrus)",IFERROR(SUMIFS($E:$E,$G:$G,"Ainukasutuses pind",$C:$C,"Üüritav pind",$H:$H,L$3,$A:$A,$A289)/SUMIFS($E:$E,$G:$G,"Ainukasutuses pind",$C:$C,"Üüritav pind",$A:$A,$A289),0),IF($G289="Erikasutuses pind (hoone)",IFERROR(SUMIFS($E:$E,$G:$G,"Ainukasutuses pind",$C:$C,"Üüritav pind",$H:$H,L$3)/SUMIFS($E:$E,$G:$G,"Ainukasutuses pind",$C:$C,"Üüritav pind"),0),""))),"")</f>
        <v/>
      </c>
      <c r="M289" s="72" t="str">
        <f>IFERROR(IF($G289="Erikasutuses pind (muu)",Eksplikatsioon!R289/SUM(Eksplikatsioon!$O289:'Eksplikatsioon'!$AG289),IF($G289="Erikasutuses pind (korrus)",IFERROR(SUMIFS($E:$E,$G:$G,"Ainukasutuses pind",$C:$C,"Üüritav pind",$H:$H,M$3,$A:$A,$A289)/SUMIFS($E:$E,$G:$G,"Ainukasutuses pind",$C:$C,"Üüritav pind",$A:$A,$A289),0),IF($G289="Erikasutuses pind (hoone)",IFERROR(SUMIFS($E:$E,$G:$G,"Ainukasutuses pind",$C:$C,"Üüritav pind",$H:$H,M$3)/SUMIFS($E:$E,$G:$G,"Ainukasutuses pind",$C:$C,"Üüritav pind"),0),""))),"")</f>
        <v/>
      </c>
      <c r="N289" s="72" t="str">
        <f>IFERROR(IF($G289="Erikasutuses pind (muu)",Eksplikatsioon!S289/SUM(Eksplikatsioon!$O289:'Eksplikatsioon'!$AG289),IF($G289="Erikasutuses pind (korrus)",IFERROR(SUMIFS($E:$E,$G:$G,"Ainukasutuses pind",$C:$C,"Üüritav pind",$H:$H,N$3,$A:$A,$A289)/SUMIFS($E:$E,$G:$G,"Ainukasutuses pind",$C:$C,"Üüritav pind",$A:$A,$A289),0),IF($G289="Erikasutuses pind (hoone)",IFERROR(SUMIFS($E:$E,$G:$G,"Ainukasutuses pind",$C:$C,"Üüritav pind",$H:$H,N$3)/SUMIFS($E:$E,$G:$G,"Ainukasutuses pind",$C:$C,"Üüritav pind"),0),""))),"")</f>
        <v/>
      </c>
      <c r="O289" s="72" t="str">
        <f>IFERROR(IF($G289="Erikasutuses pind (muu)",Eksplikatsioon!T289/SUM(Eksplikatsioon!$O289:'Eksplikatsioon'!$AG289),IF($G289="Erikasutuses pind (korrus)",IFERROR(SUMIFS($E:$E,$G:$G,"Ainukasutuses pind",$C:$C,"Üüritav pind",$H:$H,O$3,$A:$A,$A289)/SUMIFS($E:$E,$G:$G,"Ainukasutuses pind",$C:$C,"Üüritav pind",$A:$A,$A289),0),IF($G289="Erikasutuses pind (hoone)",IFERROR(SUMIFS($E:$E,$G:$G,"Ainukasutuses pind",$C:$C,"Üüritav pind",$H:$H,O$3)/SUMIFS($E:$E,$G:$G,"Ainukasutuses pind",$C:$C,"Üüritav pind"),0),""))),"")</f>
        <v/>
      </c>
      <c r="P289" s="72" t="str">
        <f>IFERROR(IF($G289="Erikasutuses pind (muu)",Eksplikatsioon!U289/SUM(Eksplikatsioon!$O289:'Eksplikatsioon'!$AG289),IF($G289="Erikasutuses pind (korrus)",IFERROR(SUMIFS($E:$E,$G:$G,"Ainukasutuses pind",$C:$C,"Üüritav pind",$H:$H,P$3,$A:$A,$A289)/SUMIFS($E:$E,$G:$G,"Ainukasutuses pind",$C:$C,"Üüritav pind",$A:$A,$A289),0),IF($G289="Erikasutuses pind (hoone)",IFERROR(SUMIFS($E:$E,$G:$G,"Ainukasutuses pind",$C:$C,"Üüritav pind",$H:$H,P$3)/SUMIFS($E:$E,$G:$G,"Ainukasutuses pind",$C:$C,"Üüritav pind"),0),""))),"")</f>
        <v/>
      </c>
      <c r="Q289" s="72" t="str">
        <f>IFERROR(IF($G289="Erikasutuses pind (muu)",Eksplikatsioon!V289/SUM(Eksplikatsioon!$O289:'Eksplikatsioon'!$AG289),IF($G289="Erikasutuses pind (korrus)",IFERROR(SUMIFS($E:$E,$G:$G,"Ainukasutuses pind",$C:$C,"Üüritav pind",$H:$H,Q$3,$A:$A,$A289)/SUMIFS($E:$E,$G:$G,"Ainukasutuses pind",$C:$C,"Üüritav pind",$A:$A,$A289),0),IF($G289="Erikasutuses pind (hoone)",IFERROR(SUMIFS($E:$E,$G:$G,"Ainukasutuses pind",$C:$C,"Üüritav pind",$H:$H,Q$3)/SUMIFS($E:$E,$G:$G,"Ainukasutuses pind",$C:$C,"Üüritav pind"),0),""))),"")</f>
        <v/>
      </c>
      <c r="R289" s="72" t="str">
        <f>IFERROR(IF($G289="Erikasutuses pind (muu)",Eksplikatsioon!W289/SUM(Eksplikatsioon!$O289:'Eksplikatsioon'!$AG289),IF($G289="Erikasutuses pind (korrus)",IFERROR(SUMIFS($E:$E,$G:$G,"Ainukasutuses pind",$C:$C,"Üüritav pind",$H:$H,R$3,$A:$A,$A289)/SUMIFS($E:$E,$G:$G,"Ainukasutuses pind",$C:$C,"Üüritav pind",$A:$A,$A289),0),IF($G289="Erikasutuses pind (hoone)",IFERROR(SUMIFS($E:$E,$G:$G,"Ainukasutuses pind",$C:$C,"Üüritav pind",$H:$H,R$3)/SUMIFS($E:$E,$G:$G,"Ainukasutuses pind",$C:$C,"Üüritav pind"),0),""))),"")</f>
        <v/>
      </c>
      <c r="S289" s="72" t="str">
        <f>IFERROR(IF($G289="Erikasutuses pind (muu)",Eksplikatsioon!X289/SUM(Eksplikatsioon!$O289:'Eksplikatsioon'!$AG289),IF($G289="Erikasutuses pind (korrus)",IFERROR(SUMIFS($E:$E,$G:$G,"Ainukasutuses pind",$C:$C,"Üüritav pind",$H:$H,S$3,$A:$A,$A289)/SUMIFS($E:$E,$G:$G,"Ainukasutuses pind",$C:$C,"Üüritav pind",$A:$A,$A289),0),IF($G289="Erikasutuses pind (hoone)",IFERROR(SUMIFS($E:$E,$G:$G,"Ainukasutuses pind",$C:$C,"Üüritav pind",$H:$H,S$3)/SUMIFS($E:$E,$G:$G,"Ainukasutuses pind",$C:$C,"Üüritav pind"),0),""))),"")</f>
        <v/>
      </c>
      <c r="T289" s="72" t="str">
        <f>IFERROR(IF($G289="Erikasutuses pind (muu)",Eksplikatsioon!Y289/SUM(Eksplikatsioon!$O289:'Eksplikatsioon'!$AG289),IF($G289="Erikasutuses pind (korrus)",IFERROR(SUMIFS($E:$E,$G:$G,"Ainukasutuses pind",$C:$C,"Üüritav pind",$H:$H,T$3,$A:$A,$A289)/SUMIFS($E:$E,$G:$G,"Ainukasutuses pind",$C:$C,"Üüritav pind",$A:$A,$A289),0),IF($G289="Erikasutuses pind (hoone)",IFERROR(SUMIFS($E:$E,$G:$G,"Ainukasutuses pind",$C:$C,"Üüritav pind",$H:$H,T$3)/SUMIFS($E:$E,$G:$G,"Ainukasutuses pind",$C:$C,"Üüritav pind"),0),""))),"")</f>
        <v/>
      </c>
      <c r="U289" s="72" t="str">
        <f>IFERROR(IF($G289="Erikasutuses pind (muu)",Eksplikatsioon!Z289/SUM(Eksplikatsioon!$O289:'Eksplikatsioon'!$AG289),IF($G289="Erikasutuses pind (korrus)",IFERROR(SUMIFS($E:$E,$G:$G,"Ainukasutuses pind",$C:$C,"Üüritav pind",$H:$H,U$3,$A:$A,$A289)/SUMIFS($E:$E,$G:$G,"Ainukasutuses pind",$C:$C,"Üüritav pind",$A:$A,$A289),0),IF($G289="Erikasutuses pind (hoone)",IFERROR(SUMIFS($E:$E,$G:$G,"Ainukasutuses pind",$C:$C,"Üüritav pind",$H:$H,U$3)/SUMIFS($E:$E,$G:$G,"Ainukasutuses pind",$C:$C,"Üüritav pind"),0),""))),"")</f>
        <v/>
      </c>
      <c r="V289" s="72" t="str">
        <f>IFERROR(IF($G289="Erikasutuses pind (muu)",Eksplikatsioon!AA289/SUM(Eksplikatsioon!$O289:'Eksplikatsioon'!$AG289),IF($G289="Erikasutuses pind (korrus)",IFERROR(SUMIFS($E:$E,$G:$G,"Ainukasutuses pind",$C:$C,"Üüritav pind",$H:$H,V$3,$A:$A,$A289)/SUMIFS($E:$E,$G:$G,"Ainukasutuses pind",$C:$C,"Üüritav pind",$A:$A,$A289),0),IF($G289="Erikasutuses pind (hoone)",IFERROR(SUMIFS($E:$E,$G:$G,"Ainukasutuses pind",$C:$C,"Üüritav pind",$H:$H,V$3)/SUMIFS($E:$E,$G:$G,"Ainukasutuses pind",$C:$C,"Üüritav pind"),0),""))),"")</f>
        <v/>
      </c>
      <c r="W289" s="72" t="str">
        <f>IFERROR(IF($G289="Erikasutuses pind (muu)",Eksplikatsioon!AB289/SUM(Eksplikatsioon!$O289:'Eksplikatsioon'!$AG289),IF($G289="Erikasutuses pind (korrus)",IFERROR(SUMIFS($E:$E,$G:$G,"Ainukasutuses pind",$C:$C,"Üüritav pind",$H:$H,W$3,$A:$A,$A289)/SUMIFS($E:$E,$G:$G,"Ainukasutuses pind",$C:$C,"Üüritav pind",$A:$A,$A289),0),IF($G289="Erikasutuses pind (hoone)",IFERROR(SUMIFS($E:$E,$G:$G,"Ainukasutuses pind",$C:$C,"Üüritav pind",$H:$H,W$3)/SUMIFS($E:$E,$G:$G,"Ainukasutuses pind",$C:$C,"Üüritav pind"),0),""))),"")</f>
        <v/>
      </c>
      <c r="X289" s="72" t="str">
        <f>IFERROR(IF($G289="Erikasutuses pind (muu)",Eksplikatsioon!AC289/SUM(Eksplikatsioon!$O289:'Eksplikatsioon'!$AG289),IF($G289="Erikasutuses pind (korrus)",IFERROR(SUMIFS($E:$E,$G:$G,"Ainukasutuses pind",$C:$C,"Üüritav pind",$H:$H,X$3,$A:$A,$A289)/SUMIFS($E:$E,$G:$G,"Ainukasutuses pind",$C:$C,"Üüritav pind",$A:$A,$A289),0),IF($G289="Erikasutuses pind (hoone)",IFERROR(SUMIFS($E:$E,$G:$G,"Ainukasutuses pind",$C:$C,"Üüritav pind",$H:$H,X$3)/SUMIFS($E:$E,$G:$G,"Ainukasutuses pind",$C:$C,"Üüritav pind"),0),""))),"")</f>
        <v/>
      </c>
      <c r="Y289" s="72" t="str">
        <f>IFERROR(IF($G289="Erikasutuses pind (muu)",Eksplikatsioon!AD289/SUM(Eksplikatsioon!$O289:'Eksplikatsioon'!$AG289),IF($G289="Erikasutuses pind (korrus)",IFERROR(SUMIFS($E:$E,$G:$G,"Ainukasutuses pind",$C:$C,"Üüritav pind",$H:$H,Y$3,$A:$A,$A289)/SUMIFS($E:$E,$G:$G,"Ainukasutuses pind",$C:$C,"Üüritav pind",$A:$A,$A289),0),IF($G289="Erikasutuses pind (hoone)",IFERROR(SUMIFS($E:$E,$G:$G,"Ainukasutuses pind",$C:$C,"Üüritav pind",$H:$H,Y$3)/SUMIFS($E:$E,$G:$G,"Ainukasutuses pind",$C:$C,"Üüritav pind"),0),""))),"")</f>
        <v/>
      </c>
      <c r="Z289" s="72" t="str">
        <f>IFERROR(IF($G289="Erikasutuses pind (muu)",Eksplikatsioon!AE289/SUM(Eksplikatsioon!$O289:'Eksplikatsioon'!$AG289),IF($G289="Erikasutuses pind (korrus)",IFERROR(SUMIFS($E:$E,$G:$G,"Ainukasutuses pind",$C:$C,"Üüritav pind",$H:$H,Z$3,$A:$A,$A289)/SUMIFS($E:$E,$G:$G,"Ainukasutuses pind",$C:$C,"Üüritav pind",$A:$A,$A289),0),IF($G289="Erikasutuses pind (hoone)",IFERROR(SUMIFS($E:$E,$G:$G,"Ainukasutuses pind",$C:$C,"Üüritav pind",$H:$H,Z$3)/SUMIFS($E:$E,$G:$G,"Ainukasutuses pind",$C:$C,"Üüritav pind"),0),""))),"")</f>
        <v/>
      </c>
      <c r="AA289" s="72" t="str">
        <f>IFERROR(IF($G289="Erikasutuses pind (muu)",Eksplikatsioon!AF289/SUM(Eksplikatsioon!$O289:'Eksplikatsioon'!$AG289),IF($G289="Erikasutuses pind (korrus)",IFERROR(SUMIFS($E:$E,$G:$G,"Ainukasutuses pind",$C:$C,"Üüritav pind",$H:$H,AA$3,$A:$A,$A289)/SUMIFS($E:$E,$G:$G,"Ainukasutuses pind",$C:$C,"Üüritav pind",$A:$A,$A289),0),IF($G289="Erikasutuses pind (hoone)",IFERROR(SUMIFS($E:$E,$G:$G,"Ainukasutuses pind",$C:$C,"Üüritav pind",$H:$H,AA$3)/SUMIFS($E:$E,$G:$G,"Ainukasutuses pind",$C:$C,"Üüritav pind"),0),""))),"")</f>
        <v/>
      </c>
      <c r="AB289" s="72" t="str">
        <f>IFERROR(IF($G289="Erikasutuses pind (muu)",Eksplikatsioon!AG289/SUM(Eksplikatsioon!$O289:'Eksplikatsioon'!$AG289),IF($G289="Erikasutuses pind (korrus)",IFERROR(SUMIFS($E:$E,$G:$G,"Ainukasutuses pind",$C:$C,"Üüritav pind",$H:$H,AB$3,$A:$A,$A289)/SUMIFS($E:$E,$G:$G,"Ainukasutuses pind",$C:$C,"Üüritav pind",$A:$A,$A289),0),IF($G289="Erikasutuses pind (hoone)",IFERROR(SUMIFS($E:$E,$G:$G,"Ainukasutuses pind",$C:$C,"Üüritav pind",$H:$H,AB$3)/SUMIFS($E:$E,$G:$G,"Ainukasutuses pind",$C:$C,"Üüritav pind"),0),""))),"")</f>
        <v/>
      </c>
      <c r="AC289" s="72" t="str">
        <f>IFERROR(IF($G289="Erikasutuses pind (muu)",$E289*J289,IFERROR($E289*J289/SUM($J289:$AB289)*(Eksplikatsioon!O289)/SUMPRODUCT($J289:$AB289,Eksplikatsioon!$O289:$AG289),"")),"")</f>
        <v/>
      </c>
      <c r="AD289" s="72" t="str">
        <f>IFERROR(IF($G289="Erikasutuses pind (muu)",$E289*K289,IFERROR($E289*K289/SUM($J289:$AB289)*(Eksplikatsioon!P289)/SUMPRODUCT($J289:$AB289,Eksplikatsioon!$O289:$AG289),"")),"")</f>
        <v/>
      </c>
      <c r="AE289" s="72" t="str">
        <f>IFERROR(IF($G289="Erikasutuses pind (muu)",$E289*L289,IFERROR($E289*L289/SUM($J289:$AB289)*(Eksplikatsioon!Q289)/SUMPRODUCT($J289:$AB289,Eksplikatsioon!$O289:$AG289),"")),"")</f>
        <v/>
      </c>
      <c r="AF289" s="72" t="str">
        <f>IFERROR(IF($G289="Erikasutuses pind (muu)",$E289*M289,IFERROR($E289*M289/SUM($J289:$AB289)*(Eksplikatsioon!R289)/SUMPRODUCT($J289:$AB289,Eksplikatsioon!$O289:$AG289),"")),"")</f>
        <v/>
      </c>
      <c r="AG289" s="72" t="str">
        <f>IFERROR(IF($G289="Erikasutuses pind (muu)",$E289*N289,IFERROR($E289*N289/SUM($J289:$AB289)*(Eksplikatsioon!S289)/SUMPRODUCT($J289:$AB289,Eksplikatsioon!$O289:$AG289),"")),"")</f>
        <v/>
      </c>
      <c r="AH289" s="72" t="str">
        <f>IFERROR(IF($G289="Erikasutuses pind (muu)",$E289*O289,IFERROR($E289*O289/SUM($J289:$AB289)*(Eksplikatsioon!T289)/SUMPRODUCT($J289:$AB289,Eksplikatsioon!$O289:$AG289),"")),"")</f>
        <v/>
      </c>
      <c r="AI289" s="72" t="str">
        <f>IFERROR(IF($G289="Erikasutuses pind (muu)",$E289*P289,IFERROR($E289*P289/SUM($J289:$AB289)*(Eksplikatsioon!U289)/SUMPRODUCT($J289:$AB289,Eksplikatsioon!$O289:$AG289),"")),"")</f>
        <v/>
      </c>
      <c r="AJ289" s="72" t="str">
        <f>IFERROR(IF($G289="Erikasutuses pind (muu)",$E289*Q289,IFERROR($E289*Q289/SUM($J289:$AB289)*(Eksplikatsioon!V289)/SUMPRODUCT($J289:$AB289,Eksplikatsioon!$O289:$AG289),"")),"")</f>
        <v/>
      </c>
      <c r="AK289" s="72" t="str">
        <f>IFERROR(IF($G289="Erikasutuses pind (muu)",$E289*R289,IFERROR($E289*R289/SUM($J289:$AB289)*(Eksplikatsioon!W289)/SUMPRODUCT($J289:$AB289,Eksplikatsioon!$O289:$AG289),"")),"")</f>
        <v/>
      </c>
      <c r="AL289" s="72" t="str">
        <f>IFERROR(IF($G289="Erikasutuses pind (muu)",$E289*S289,IFERROR($E289*S289/SUM($J289:$AB289)*(Eksplikatsioon!X289)/SUMPRODUCT($J289:$AB289,Eksplikatsioon!$O289:$AG289),"")),"")</f>
        <v/>
      </c>
      <c r="AM289" s="72" t="str">
        <f>IFERROR(IF($G289="Erikasutuses pind (muu)",$E289*T289,IFERROR($E289*T289/SUM($J289:$AB289)*(Eksplikatsioon!Y289)/SUMPRODUCT($J289:$AB289,Eksplikatsioon!$O289:$AG289),"")),"")</f>
        <v/>
      </c>
      <c r="AN289" s="72" t="str">
        <f>IFERROR(IF($G289="Erikasutuses pind (muu)",$E289*U289,IFERROR($E289*U289/SUM($J289:$AB289)*(Eksplikatsioon!Z289)/SUMPRODUCT($J289:$AB289,Eksplikatsioon!$O289:$AG289),"")),"")</f>
        <v/>
      </c>
      <c r="AO289" s="72" t="str">
        <f>IFERROR(IF($G289="Erikasutuses pind (muu)",$E289*V289,IFERROR($E289*V289/SUM($J289:$AB289)*(Eksplikatsioon!AA289)/SUMPRODUCT($J289:$AB289,Eksplikatsioon!$O289:$AG289),"")),"")</f>
        <v/>
      </c>
      <c r="AP289" s="72" t="str">
        <f>IFERROR(IF($G289="Erikasutuses pind (muu)",$E289*W289,IFERROR($E289*W289/SUM($J289:$AB289)*(Eksplikatsioon!AB289)/SUMPRODUCT($J289:$AB289,Eksplikatsioon!$O289:$AG289),"")),"")</f>
        <v/>
      </c>
      <c r="AQ289" s="72" t="str">
        <f>IFERROR(IF($G289="Erikasutuses pind (muu)",$E289*X289,IFERROR($E289*X289/SUM($J289:$AB289)*(Eksplikatsioon!AC289)/SUMPRODUCT($J289:$AB289,Eksplikatsioon!$O289:$AG289),"")),"")</f>
        <v/>
      </c>
      <c r="AR289" s="72" t="str">
        <f>IFERROR(IF($G289="Erikasutuses pind (muu)",$E289*Y289,IFERROR($E289*Y289/SUM($J289:$AB289)*(Eksplikatsioon!AD289)/SUMPRODUCT($J289:$AB289,Eksplikatsioon!$O289:$AG289),"")),"")</f>
        <v/>
      </c>
      <c r="AS289" s="72" t="str">
        <f>IFERROR(IF($G289="Erikasutuses pind (muu)",$E289*Z289,IFERROR($E289*Z289/SUM($J289:$AB289)*(Eksplikatsioon!AE289)/SUMPRODUCT($J289:$AB289,Eksplikatsioon!$O289:$AG289),"")),"")</f>
        <v/>
      </c>
      <c r="AT289" s="72" t="str">
        <f>IFERROR(IF($G289="Erikasutuses pind (muu)",$E289*AA289,IFERROR($E289*AA289/SUM($J289:$AB289)*(Eksplikatsioon!AF289)/SUMPRODUCT($J289:$AB289,Eksplikatsioon!$O289:$AG289),"")),"")</f>
        <v/>
      </c>
      <c r="AU289" s="72" t="str">
        <f>IFERROR(IF($G289="Erikasutuses pind (muu)",$E289*AB289,IFERROR($E289*AB289/SUM($J289:$AB289)*(Eksplikatsioon!AG289)/SUMPRODUCT($J289:$AB289,Eksplikatsioon!$O289:$AG289),"")),"")</f>
        <v/>
      </c>
    </row>
    <row r="290" spans="1:47" x14ac:dyDescent="0.25">
      <c r="A290" s="71" t="str">
        <f>IF(Eksplikatsioon!A290=0,"",Eksplikatsioon!A290)</f>
        <v/>
      </c>
      <c r="B290" s="71" t="str">
        <f>IF(Eksplikatsioon!B290=0,"",Eksplikatsioon!B290)</f>
        <v/>
      </c>
      <c r="C290" s="71" t="str">
        <f>IF(Eksplikatsioon!C290=0,"",Eksplikatsioon!C290)</f>
        <v/>
      </c>
      <c r="D290" s="71" t="str">
        <f>IF(Eksplikatsioon!D290=0,"",Eksplikatsioon!D290)</f>
        <v/>
      </c>
      <c r="E290" s="71" t="str">
        <f>IF(Eksplikatsioon!F290=0,"",Eksplikatsioon!F290)</f>
        <v/>
      </c>
      <c r="F290" s="71" t="str">
        <f>IF(Eksplikatsioon!H290=0,"",Eksplikatsioon!H290)</f>
        <v/>
      </c>
      <c r="G290" s="71" t="str">
        <f>IF(Eksplikatsioon!J290=0,"",Eksplikatsioon!J290)</f>
        <v/>
      </c>
      <c r="H290" s="71" t="str">
        <f>IF(Eksplikatsioon!K290=0,"",Eksplikatsioon!K290)</f>
        <v/>
      </c>
      <c r="I290" s="71" t="str">
        <f>IF(Eksplikatsioon!L290=0,"",Eksplikatsioon!L290)</f>
        <v/>
      </c>
      <c r="J290" s="72" t="str">
        <f>IFERROR(IF($G290="Erikasutuses pind (muu)",Eksplikatsioon!O290/SUM(Eksplikatsioon!$O290:'Eksplikatsioon'!$AG290),IF($G290="Erikasutuses pind (korrus)",IFERROR(SUMIFS($E:$E,$G:$G,"Ainukasutuses pind",$C:$C,"Üüritav pind",$H:$H,J$3,$A:$A,$A290)/SUMIFS($E:$E,$G:$G,"Ainukasutuses pind",$C:$C,"Üüritav pind",$A:$A,$A290),0),IF($G290="Erikasutuses pind (hoone)",IFERROR(SUMIFS($E:$E,$G:$G,"Ainukasutuses pind",$C:$C,"Üüritav pind",$H:$H,J$3)/SUMIFS($E:$E,$G:$G,"Ainukasutuses pind",$C:$C,"Üüritav pind"),0),""))),"")</f>
        <v/>
      </c>
      <c r="K290" s="72" t="str">
        <f>IFERROR(IF($G290="Erikasutuses pind (muu)",Eksplikatsioon!P290/SUM(Eksplikatsioon!$O290:'Eksplikatsioon'!$AG290),IF($G290="Erikasutuses pind (korrus)",IFERROR(SUMIFS($E:$E,$G:$G,"Ainukasutuses pind",$C:$C,"Üüritav pind",$H:$H,K$3,$A:$A,$A290)/SUMIFS($E:$E,$G:$G,"Ainukasutuses pind",$C:$C,"Üüritav pind",$A:$A,$A290),0),IF($G290="Erikasutuses pind (hoone)",IFERROR(SUMIFS($E:$E,$G:$G,"Ainukasutuses pind",$C:$C,"Üüritav pind",$H:$H,K$3)/SUMIFS($E:$E,$G:$G,"Ainukasutuses pind",$C:$C,"Üüritav pind"),0),""))),"")</f>
        <v/>
      </c>
      <c r="L290" s="72" t="str">
        <f>IFERROR(IF($G290="Erikasutuses pind (muu)",Eksplikatsioon!Q290/SUM(Eksplikatsioon!$O290:'Eksplikatsioon'!$AG290),IF($G290="Erikasutuses pind (korrus)",IFERROR(SUMIFS($E:$E,$G:$G,"Ainukasutuses pind",$C:$C,"Üüritav pind",$H:$H,L$3,$A:$A,$A290)/SUMIFS($E:$E,$G:$G,"Ainukasutuses pind",$C:$C,"Üüritav pind",$A:$A,$A290),0),IF($G290="Erikasutuses pind (hoone)",IFERROR(SUMIFS($E:$E,$G:$G,"Ainukasutuses pind",$C:$C,"Üüritav pind",$H:$H,L$3)/SUMIFS($E:$E,$G:$G,"Ainukasutuses pind",$C:$C,"Üüritav pind"),0),""))),"")</f>
        <v/>
      </c>
      <c r="M290" s="72" t="str">
        <f>IFERROR(IF($G290="Erikasutuses pind (muu)",Eksplikatsioon!R290/SUM(Eksplikatsioon!$O290:'Eksplikatsioon'!$AG290),IF($G290="Erikasutuses pind (korrus)",IFERROR(SUMIFS($E:$E,$G:$G,"Ainukasutuses pind",$C:$C,"Üüritav pind",$H:$H,M$3,$A:$A,$A290)/SUMIFS($E:$E,$G:$G,"Ainukasutuses pind",$C:$C,"Üüritav pind",$A:$A,$A290),0),IF($G290="Erikasutuses pind (hoone)",IFERROR(SUMIFS($E:$E,$G:$G,"Ainukasutuses pind",$C:$C,"Üüritav pind",$H:$H,M$3)/SUMIFS($E:$E,$G:$G,"Ainukasutuses pind",$C:$C,"Üüritav pind"),0),""))),"")</f>
        <v/>
      </c>
      <c r="N290" s="72" t="str">
        <f>IFERROR(IF($G290="Erikasutuses pind (muu)",Eksplikatsioon!S290/SUM(Eksplikatsioon!$O290:'Eksplikatsioon'!$AG290),IF($G290="Erikasutuses pind (korrus)",IFERROR(SUMIFS($E:$E,$G:$G,"Ainukasutuses pind",$C:$C,"Üüritav pind",$H:$H,N$3,$A:$A,$A290)/SUMIFS($E:$E,$G:$G,"Ainukasutuses pind",$C:$C,"Üüritav pind",$A:$A,$A290),0),IF($G290="Erikasutuses pind (hoone)",IFERROR(SUMIFS($E:$E,$G:$G,"Ainukasutuses pind",$C:$C,"Üüritav pind",$H:$H,N$3)/SUMIFS($E:$E,$G:$G,"Ainukasutuses pind",$C:$C,"Üüritav pind"),0),""))),"")</f>
        <v/>
      </c>
      <c r="O290" s="72" t="str">
        <f>IFERROR(IF($G290="Erikasutuses pind (muu)",Eksplikatsioon!T290/SUM(Eksplikatsioon!$O290:'Eksplikatsioon'!$AG290),IF($G290="Erikasutuses pind (korrus)",IFERROR(SUMIFS($E:$E,$G:$G,"Ainukasutuses pind",$C:$C,"Üüritav pind",$H:$H,O$3,$A:$A,$A290)/SUMIFS($E:$E,$G:$G,"Ainukasutuses pind",$C:$C,"Üüritav pind",$A:$A,$A290),0),IF($G290="Erikasutuses pind (hoone)",IFERROR(SUMIFS($E:$E,$G:$G,"Ainukasutuses pind",$C:$C,"Üüritav pind",$H:$H,O$3)/SUMIFS($E:$E,$G:$G,"Ainukasutuses pind",$C:$C,"Üüritav pind"),0),""))),"")</f>
        <v/>
      </c>
      <c r="P290" s="72" t="str">
        <f>IFERROR(IF($G290="Erikasutuses pind (muu)",Eksplikatsioon!U290/SUM(Eksplikatsioon!$O290:'Eksplikatsioon'!$AG290),IF($G290="Erikasutuses pind (korrus)",IFERROR(SUMIFS($E:$E,$G:$G,"Ainukasutuses pind",$C:$C,"Üüritav pind",$H:$H,P$3,$A:$A,$A290)/SUMIFS($E:$E,$G:$G,"Ainukasutuses pind",$C:$C,"Üüritav pind",$A:$A,$A290),0),IF($G290="Erikasutuses pind (hoone)",IFERROR(SUMIFS($E:$E,$G:$G,"Ainukasutuses pind",$C:$C,"Üüritav pind",$H:$H,P$3)/SUMIFS($E:$E,$G:$G,"Ainukasutuses pind",$C:$C,"Üüritav pind"),0),""))),"")</f>
        <v/>
      </c>
      <c r="Q290" s="72" t="str">
        <f>IFERROR(IF($G290="Erikasutuses pind (muu)",Eksplikatsioon!V290/SUM(Eksplikatsioon!$O290:'Eksplikatsioon'!$AG290),IF($G290="Erikasutuses pind (korrus)",IFERROR(SUMIFS($E:$E,$G:$G,"Ainukasutuses pind",$C:$C,"Üüritav pind",$H:$H,Q$3,$A:$A,$A290)/SUMIFS($E:$E,$G:$G,"Ainukasutuses pind",$C:$C,"Üüritav pind",$A:$A,$A290),0),IF($G290="Erikasutuses pind (hoone)",IFERROR(SUMIFS($E:$E,$G:$G,"Ainukasutuses pind",$C:$C,"Üüritav pind",$H:$H,Q$3)/SUMIFS($E:$E,$G:$G,"Ainukasutuses pind",$C:$C,"Üüritav pind"),0),""))),"")</f>
        <v/>
      </c>
      <c r="R290" s="72" t="str">
        <f>IFERROR(IF($G290="Erikasutuses pind (muu)",Eksplikatsioon!W290/SUM(Eksplikatsioon!$O290:'Eksplikatsioon'!$AG290),IF($G290="Erikasutuses pind (korrus)",IFERROR(SUMIFS($E:$E,$G:$G,"Ainukasutuses pind",$C:$C,"Üüritav pind",$H:$H,R$3,$A:$A,$A290)/SUMIFS($E:$E,$G:$G,"Ainukasutuses pind",$C:$C,"Üüritav pind",$A:$A,$A290),0),IF($G290="Erikasutuses pind (hoone)",IFERROR(SUMIFS($E:$E,$G:$G,"Ainukasutuses pind",$C:$C,"Üüritav pind",$H:$H,R$3)/SUMIFS($E:$E,$G:$G,"Ainukasutuses pind",$C:$C,"Üüritav pind"),0),""))),"")</f>
        <v/>
      </c>
      <c r="S290" s="72" t="str">
        <f>IFERROR(IF($G290="Erikasutuses pind (muu)",Eksplikatsioon!X290/SUM(Eksplikatsioon!$O290:'Eksplikatsioon'!$AG290),IF($G290="Erikasutuses pind (korrus)",IFERROR(SUMIFS($E:$E,$G:$G,"Ainukasutuses pind",$C:$C,"Üüritav pind",$H:$H,S$3,$A:$A,$A290)/SUMIFS($E:$E,$G:$G,"Ainukasutuses pind",$C:$C,"Üüritav pind",$A:$A,$A290),0),IF($G290="Erikasutuses pind (hoone)",IFERROR(SUMIFS($E:$E,$G:$G,"Ainukasutuses pind",$C:$C,"Üüritav pind",$H:$H,S$3)/SUMIFS($E:$E,$G:$G,"Ainukasutuses pind",$C:$C,"Üüritav pind"),0),""))),"")</f>
        <v/>
      </c>
      <c r="T290" s="72" t="str">
        <f>IFERROR(IF($G290="Erikasutuses pind (muu)",Eksplikatsioon!Y290/SUM(Eksplikatsioon!$O290:'Eksplikatsioon'!$AG290),IF($G290="Erikasutuses pind (korrus)",IFERROR(SUMIFS($E:$E,$G:$G,"Ainukasutuses pind",$C:$C,"Üüritav pind",$H:$H,T$3,$A:$A,$A290)/SUMIFS($E:$E,$G:$G,"Ainukasutuses pind",$C:$C,"Üüritav pind",$A:$A,$A290),0),IF($G290="Erikasutuses pind (hoone)",IFERROR(SUMIFS($E:$E,$G:$G,"Ainukasutuses pind",$C:$C,"Üüritav pind",$H:$H,T$3)/SUMIFS($E:$E,$G:$G,"Ainukasutuses pind",$C:$C,"Üüritav pind"),0),""))),"")</f>
        <v/>
      </c>
      <c r="U290" s="72" t="str">
        <f>IFERROR(IF($G290="Erikasutuses pind (muu)",Eksplikatsioon!Z290/SUM(Eksplikatsioon!$O290:'Eksplikatsioon'!$AG290),IF($G290="Erikasutuses pind (korrus)",IFERROR(SUMIFS($E:$E,$G:$G,"Ainukasutuses pind",$C:$C,"Üüritav pind",$H:$H,U$3,$A:$A,$A290)/SUMIFS($E:$E,$G:$G,"Ainukasutuses pind",$C:$C,"Üüritav pind",$A:$A,$A290),0),IF($G290="Erikasutuses pind (hoone)",IFERROR(SUMIFS($E:$E,$G:$G,"Ainukasutuses pind",$C:$C,"Üüritav pind",$H:$H,U$3)/SUMIFS($E:$E,$G:$G,"Ainukasutuses pind",$C:$C,"Üüritav pind"),0),""))),"")</f>
        <v/>
      </c>
      <c r="V290" s="72" t="str">
        <f>IFERROR(IF($G290="Erikasutuses pind (muu)",Eksplikatsioon!AA290/SUM(Eksplikatsioon!$O290:'Eksplikatsioon'!$AG290),IF($G290="Erikasutuses pind (korrus)",IFERROR(SUMIFS($E:$E,$G:$G,"Ainukasutuses pind",$C:$C,"Üüritav pind",$H:$H,V$3,$A:$A,$A290)/SUMIFS($E:$E,$G:$G,"Ainukasutuses pind",$C:$C,"Üüritav pind",$A:$A,$A290),0),IF($G290="Erikasutuses pind (hoone)",IFERROR(SUMIFS($E:$E,$G:$G,"Ainukasutuses pind",$C:$C,"Üüritav pind",$H:$H,V$3)/SUMIFS($E:$E,$G:$G,"Ainukasutuses pind",$C:$C,"Üüritav pind"),0),""))),"")</f>
        <v/>
      </c>
      <c r="W290" s="72" t="str">
        <f>IFERROR(IF($G290="Erikasutuses pind (muu)",Eksplikatsioon!AB290/SUM(Eksplikatsioon!$O290:'Eksplikatsioon'!$AG290),IF($G290="Erikasutuses pind (korrus)",IFERROR(SUMIFS($E:$E,$G:$G,"Ainukasutuses pind",$C:$C,"Üüritav pind",$H:$H,W$3,$A:$A,$A290)/SUMIFS($E:$E,$G:$G,"Ainukasutuses pind",$C:$C,"Üüritav pind",$A:$A,$A290),0),IF($G290="Erikasutuses pind (hoone)",IFERROR(SUMIFS($E:$E,$G:$G,"Ainukasutuses pind",$C:$C,"Üüritav pind",$H:$H,W$3)/SUMIFS($E:$E,$G:$G,"Ainukasutuses pind",$C:$C,"Üüritav pind"),0),""))),"")</f>
        <v/>
      </c>
      <c r="X290" s="72" t="str">
        <f>IFERROR(IF($G290="Erikasutuses pind (muu)",Eksplikatsioon!AC290/SUM(Eksplikatsioon!$O290:'Eksplikatsioon'!$AG290),IF($G290="Erikasutuses pind (korrus)",IFERROR(SUMIFS($E:$E,$G:$G,"Ainukasutuses pind",$C:$C,"Üüritav pind",$H:$H,X$3,$A:$A,$A290)/SUMIFS($E:$E,$G:$G,"Ainukasutuses pind",$C:$C,"Üüritav pind",$A:$A,$A290),0),IF($G290="Erikasutuses pind (hoone)",IFERROR(SUMIFS($E:$E,$G:$G,"Ainukasutuses pind",$C:$C,"Üüritav pind",$H:$H,X$3)/SUMIFS($E:$E,$G:$G,"Ainukasutuses pind",$C:$C,"Üüritav pind"),0),""))),"")</f>
        <v/>
      </c>
      <c r="Y290" s="72" t="str">
        <f>IFERROR(IF($G290="Erikasutuses pind (muu)",Eksplikatsioon!AD290/SUM(Eksplikatsioon!$O290:'Eksplikatsioon'!$AG290),IF($G290="Erikasutuses pind (korrus)",IFERROR(SUMIFS($E:$E,$G:$G,"Ainukasutuses pind",$C:$C,"Üüritav pind",$H:$H,Y$3,$A:$A,$A290)/SUMIFS($E:$E,$G:$G,"Ainukasutuses pind",$C:$C,"Üüritav pind",$A:$A,$A290),0),IF($G290="Erikasutuses pind (hoone)",IFERROR(SUMIFS($E:$E,$G:$G,"Ainukasutuses pind",$C:$C,"Üüritav pind",$H:$H,Y$3)/SUMIFS($E:$E,$G:$G,"Ainukasutuses pind",$C:$C,"Üüritav pind"),0),""))),"")</f>
        <v/>
      </c>
      <c r="Z290" s="72" t="str">
        <f>IFERROR(IF($G290="Erikasutuses pind (muu)",Eksplikatsioon!AE290/SUM(Eksplikatsioon!$O290:'Eksplikatsioon'!$AG290),IF($G290="Erikasutuses pind (korrus)",IFERROR(SUMIFS($E:$E,$G:$G,"Ainukasutuses pind",$C:$C,"Üüritav pind",$H:$H,Z$3,$A:$A,$A290)/SUMIFS($E:$E,$G:$G,"Ainukasutuses pind",$C:$C,"Üüritav pind",$A:$A,$A290),0),IF($G290="Erikasutuses pind (hoone)",IFERROR(SUMIFS($E:$E,$G:$G,"Ainukasutuses pind",$C:$C,"Üüritav pind",$H:$H,Z$3)/SUMIFS($E:$E,$G:$G,"Ainukasutuses pind",$C:$C,"Üüritav pind"),0),""))),"")</f>
        <v/>
      </c>
      <c r="AA290" s="72" t="str">
        <f>IFERROR(IF($G290="Erikasutuses pind (muu)",Eksplikatsioon!AF290/SUM(Eksplikatsioon!$O290:'Eksplikatsioon'!$AG290),IF($G290="Erikasutuses pind (korrus)",IFERROR(SUMIFS($E:$E,$G:$G,"Ainukasutuses pind",$C:$C,"Üüritav pind",$H:$H,AA$3,$A:$A,$A290)/SUMIFS($E:$E,$G:$G,"Ainukasutuses pind",$C:$C,"Üüritav pind",$A:$A,$A290),0),IF($G290="Erikasutuses pind (hoone)",IFERROR(SUMIFS($E:$E,$G:$G,"Ainukasutuses pind",$C:$C,"Üüritav pind",$H:$H,AA$3)/SUMIFS($E:$E,$G:$G,"Ainukasutuses pind",$C:$C,"Üüritav pind"),0),""))),"")</f>
        <v/>
      </c>
      <c r="AB290" s="72" t="str">
        <f>IFERROR(IF($G290="Erikasutuses pind (muu)",Eksplikatsioon!AG290/SUM(Eksplikatsioon!$O290:'Eksplikatsioon'!$AG290),IF($G290="Erikasutuses pind (korrus)",IFERROR(SUMIFS($E:$E,$G:$G,"Ainukasutuses pind",$C:$C,"Üüritav pind",$H:$H,AB$3,$A:$A,$A290)/SUMIFS($E:$E,$G:$G,"Ainukasutuses pind",$C:$C,"Üüritav pind",$A:$A,$A290),0),IF($G290="Erikasutuses pind (hoone)",IFERROR(SUMIFS($E:$E,$G:$G,"Ainukasutuses pind",$C:$C,"Üüritav pind",$H:$H,AB$3)/SUMIFS($E:$E,$G:$G,"Ainukasutuses pind",$C:$C,"Üüritav pind"),0),""))),"")</f>
        <v/>
      </c>
      <c r="AC290" s="72" t="str">
        <f>IFERROR(IF($G290="Erikasutuses pind (muu)",$E290*J290,IFERROR($E290*J290/SUM($J290:$AB290)*(Eksplikatsioon!O290)/SUMPRODUCT($J290:$AB290,Eksplikatsioon!$O290:$AG290),"")),"")</f>
        <v/>
      </c>
      <c r="AD290" s="72" t="str">
        <f>IFERROR(IF($G290="Erikasutuses pind (muu)",$E290*K290,IFERROR($E290*K290/SUM($J290:$AB290)*(Eksplikatsioon!P290)/SUMPRODUCT($J290:$AB290,Eksplikatsioon!$O290:$AG290),"")),"")</f>
        <v/>
      </c>
      <c r="AE290" s="72" t="str">
        <f>IFERROR(IF($G290="Erikasutuses pind (muu)",$E290*L290,IFERROR($E290*L290/SUM($J290:$AB290)*(Eksplikatsioon!Q290)/SUMPRODUCT($J290:$AB290,Eksplikatsioon!$O290:$AG290),"")),"")</f>
        <v/>
      </c>
      <c r="AF290" s="72" t="str">
        <f>IFERROR(IF($G290="Erikasutuses pind (muu)",$E290*M290,IFERROR($E290*M290/SUM($J290:$AB290)*(Eksplikatsioon!R290)/SUMPRODUCT($J290:$AB290,Eksplikatsioon!$O290:$AG290),"")),"")</f>
        <v/>
      </c>
      <c r="AG290" s="72" t="str">
        <f>IFERROR(IF($G290="Erikasutuses pind (muu)",$E290*N290,IFERROR($E290*N290/SUM($J290:$AB290)*(Eksplikatsioon!S290)/SUMPRODUCT($J290:$AB290,Eksplikatsioon!$O290:$AG290),"")),"")</f>
        <v/>
      </c>
      <c r="AH290" s="72" t="str">
        <f>IFERROR(IF($G290="Erikasutuses pind (muu)",$E290*O290,IFERROR($E290*O290/SUM($J290:$AB290)*(Eksplikatsioon!T290)/SUMPRODUCT($J290:$AB290,Eksplikatsioon!$O290:$AG290),"")),"")</f>
        <v/>
      </c>
      <c r="AI290" s="72" t="str">
        <f>IFERROR(IF($G290="Erikasutuses pind (muu)",$E290*P290,IFERROR($E290*P290/SUM($J290:$AB290)*(Eksplikatsioon!U290)/SUMPRODUCT($J290:$AB290,Eksplikatsioon!$O290:$AG290),"")),"")</f>
        <v/>
      </c>
      <c r="AJ290" s="72" t="str">
        <f>IFERROR(IF($G290="Erikasutuses pind (muu)",$E290*Q290,IFERROR($E290*Q290/SUM($J290:$AB290)*(Eksplikatsioon!V290)/SUMPRODUCT($J290:$AB290,Eksplikatsioon!$O290:$AG290),"")),"")</f>
        <v/>
      </c>
      <c r="AK290" s="72" t="str">
        <f>IFERROR(IF($G290="Erikasutuses pind (muu)",$E290*R290,IFERROR($E290*R290/SUM($J290:$AB290)*(Eksplikatsioon!W290)/SUMPRODUCT($J290:$AB290,Eksplikatsioon!$O290:$AG290),"")),"")</f>
        <v/>
      </c>
      <c r="AL290" s="72" t="str">
        <f>IFERROR(IF($G290="Erikasutuses pind (muu)",$E290*S290,IFERROR($E290*S290/SUM($J290:$AB290)*(Eksplikatsioon!X290)/SUMPRODUCT($J290:$AB290,Eksplikatsioon!$O290:$AG290),"")),"")</f>
        <v/>
      </c>
      <c r="AM290" s="72" t="str">
        <f>IFERROR(IF($G290="Erikasutuses pind (muu)",$E290*T290,IFERROR($E290*T290/SUM($J290:$AB290)*(Eksplikatsioon!Y290)/SUMPRODUCT($J290:$AB290,Eksplikatsioon!$O290:$AG290),"")),"")</f>
        <v/>
      </c>
      <c r="AN290" s="72" t="str">
        <f>IFERROR(IF($G290="Erikasutuses pind (muu)",$E290*U290,IFERROR($E290*U290/SUM($J290:$AB290)*(Eksplikatsioon!Z290)/SUMPRODUCT($J290:$AB290,Eksplikatsioon!$O290:$AG290),"")),"")</f>
        <v/>
      </c>
      <c r="AO290" s="72" t="str">
        <f>IFERROR(IF($G290="Erikasutuses pind (muu)",$E290*V290,IFERROR($E290*V290/SUM($J290:$AB290)*(Eksplikatsioon!AA290)/SUMPRODUCT($J290:$AB290,Eksplikatsioon!$O290:$AG290),"")),"")</f>
        <v/>
      </c>
      <c r="AP290" s="72" t="str">
        <f>IFERROR(IF($G290="Erikasutuses pind (muu)",$E290*W290,IFERROR($E290*W290/SUM($J290:$AB290)*(Eksplikatsioon!AB290)/SUMPRODUCT($J290:$AB290,Eksplikatsioon!$O290:$AG290),"")),"")</f>
        <v/>
      </c>
      <c r="AQ290" s="72" t="str">
        <f>IFERROR(IF($G290="Erikasutuses pind (muu)",$E290*X290,IFERROR($E290*X290/SUM($J290:$AB290)*(Eksplikatsioon!AC290)/SUMPRODUCT($J290:$AB290,Eksplikatsioon!$O290:$AG290),"")),"")</f>
        <v/>
      </c>
      <c r="AR290" s="72" t="str">
        <f>IFERROR(IF($G290="Erikasutuses pind (muu)",$E290*Y290,IFERROR($E290*Y290/SUM($J290:$AB290)*(Eksplikatsioon!AD290)/SUMPRODUCT($J290:$AB290,Eksplikatsioon!$O290:$AG290),"")),"")</f>
        <v/>
      </c>
      <c r="AS290" s="72" t="str">
        <f>IFERROR(IF($G290="Erikasutuses pind (muu)",$E290*Z290,IFERROR($E290*Z290/SUM($J290:$AB290)*(Eksplikatsioon!AE290)/SUMPRODUCT($J290:$AB290,Eksplikatsioon!$O290:$AG290),"")),"")</f>
        <v/>
      </c>
      <c r="AT290" s="72" t="str">
        <f>IFERROR(IF($G290="Erikasutuses pind (muu)",$E290*AA290,IFERROR($E290*AA290/SUM($J290:$AB290)*(Eksplikatsioon!AF290)/SUMPRODUCT($J290:$AB290,Eksplikatsioon!$O290:$AG290),"")),"")</f>
        <v/>
      </c>
      <c r="AU290" s="72" t="str">
        <f>IFERROR(IF($G290="Erikasutuses pind (muu)",$E290*AB290,IFERROR($E290*AB290/SUM($J290:$AB290)*(Eksplikatsioon!AG290)/SUMPRODUCT($J290:$AB290,Eksplikatsioon!$O290:$AG290),"")),"")</f>
        <v/>
      </c>
    </row>
    <row r="291" spans="1:47" x14ac:dyDescent="0.25">
      <c r="A291" s="71" t="str">
        <f>IF(Eksplikatsioon!A291=0,"",Eksplikatsioon!A291)</f>
        <v/>
      </c>
      <c r="B291" s="71" t="str">
        <f>IF(Eksplikatsioon!B291=0,"",Eksplikatsioon!B291)</f>
        <v/>
      </c>
      <c r="C291" s="71" t="str">
        <f>IF(Eksplikatsioon!C291=0,"",Eksplikatsioon!C291)</f>
        <v/>
      </c>
      <c r="D291" s="71" t="str">
        <f>IF(Eksplikatsioon!D291=0,"",Eksplikatsioon!D291)</f>
        <v/>
      </c>
      <c r="E291" s="71" t="str">
        <f>IF(Eksplikatsioon!F291=0,"",Eksplikatsioon!F291)</f>
        <v/>
      </c>
      <c r="F291" s="71" t="str">
        <f>IF(Eksplikatsioon!H291=0,"",Eksplikatsioon!H291)</f>
        <v/>
      </c>
      <c r="G291" s="71" t="str">
        <f>IF(Eksplikatsioon!J291=0,"",Eksplikatsioon!J291)</f>
        <v/>
      </c>
      <c r="H291" s="71" t="str">
        <f>IF(Eksplikatsioon!K291=0,"",Eksplikatsioon!K291)</f>
        <v/>
      </c>
      <c r="I291" s="71" t="str">
        <f>IF(Eksplikatsioon!L291=0,"",Eksplikatsioon!L291)</f>
        <v/>
      </c>
      <c r="J291" s="72" t="str">
        <f>IFERROR(IF($G291="Erikasutuses pind (muu)",Eksplikatsioon!O291/SUM(Eksplikatsioon!$O291:'Eksplikatsioon'!$AG291),IF($G291="Erikasutuses pind (korrus)",IFERROR(SUMIFS($E:$E,$G:$G,"Ainukasutuses pind",$C:$C,"Üüritav pind",$H:$H,J$3,$A:$A,$A291)/SUMIFS($E:$E,$G:$G,"Ainukasutuses pind",$C:$C,"Üüritav pind",$A:$A,$A291),0),IF($G291="Erikasutuses pind (hoone)",IFERROR(SUMIFS($E:$E,$G:$G,"Ainukasutuses pind",$C:$C,"Üüritav pind",$H:$H,J$3)/SUMIFS($E:$E,$G:$G,"Ainukasutuses pind",$C:$C,"Üüritav pind"),0),""))),"")</f>
        <v/>
      </c>
      <c r="K291" s="72" t="str">
        <f>IFERROR(IF($G291="Erikasutuses pind (muu)",Eksplikatsioon!P291/SUM(Eksplikatsioon!$O291:'Eksplikatsioon'!$AG291),IF($G291="Erikasutuses pind (korrus)",IFERROR(SUMIFS($E:$E,$G:$G,"Ainukasutuses pind",$C:$C,"Üüritav pind",$H:$H,K$3,$A:$A,$A291)/SUMIFS($E:$E,$G:$G,"Ainukasutuses pind",$C:$C,"Üüritav pind",$A:$A,$A291),0),IF($G291="Erikasutuses pind (hoone)",IFERROR(SUMIFS($E:$E,$G:$G,"Ainukasutuses pind",$C:$C,"Üüritav pind",$H:$H,K$3)/SUMIFS($E:$E,$G:$G,"Ainukasutuses pind",$C:$C,"Üüritav pind"),0),""))),"")</f>
        <v/>
      </c>
      <c r="L291" s="72" t="str">
        <f>IFERROR(IF($G291="Erikasutuses pind (muu)",Eksplikatsioon!Q291/SUM(Eksplikatsioon!$O291:'Eksplikatsioon'!$AG291),IF($G291="Erikasutuses pind (korrus)",IFERROR(SUMIFS($E:$E,$G:$G,"Ainukasutuses pind",$C:$C,"Üüritav pind",$H:$H,L$3,$A:$A,$A291)/SUMIFS($E:$E,$G:$G,"Ainukasutuses pind",$C:$C,"Üüritav pind",$A:$A,$A291),0),IF($G291="Erikasutuses pind (hoone)",IFERROR(SUMIFS($E:$E,$G:$G,"Ainukasutuses pind",$C:$C,"Üüritav pind",$H:$H,L$3)/SUMIFS($E:$E,$G:$G,"Ainukasutuses pind",$C:$C,"Üüritav pind"),0),""))),"")</f>
        <v/>
      </c>
      <c r="M291" s="72" t="str">
        <f>IFERROR(IF($G291="Erikasutuses pind (muu)",Eksplikatsioon!R291/SUM(Eksplikatsioon!$O291:'Eksplikatsioon'!$AG291),IF($G291="Erikasutuses pind (korrus)",IFERROR(SUMIFS($E:$E,$G:$G,"Ainukasutuses pind",$C:$C,"Üüritav pind",$H:$H,M$3,$A:$A,$A291)/SUMIFS($E:$E,$G:$G,"Ainukasutuses pind",$C:$C,"Üüritav pind",$A:$A,$A291),0),IF($G291="Erikasutuses pind (hoone)",IFERROR(SUMIFS($E:$E,$G:$G,"Ainukasutuses pind",$C:$C,"Üüritav pind",$H:$H,M$3)/SUMIFS($E:$E,$G:$G,"Ainukasutuses pind",$C:$C,"Üüritav pind"),0),""))),"")</f>
        <v/>
      </c>
      <c r="N291" s="72" t="str">
        <f>IFERROR(IF($G291="Erikasutuses pind (muu)",Eksplikatsioon!S291/SUM(Eksplikatsioon!$O291:'Eksplikatsioon'!$AG291),IF($G291="Erikasutuses pind (korrus)",IFERROR(SUMIFS($E:$E,$G:$G,"Ainukasutuses pind",$C:$C,"Üüritav pind",$H:$H,N$3,$A:$A,$A291)/SUMIFS($E:$E,$G:$G,"Ainukasutuses pind",$C:$C,"Üüritav pind",$A:$A,$A291),0),IF($G291="Erikasutuses pind (hoone)",IFERROR(SUMIFS($E:$E,$G:$G,"Ainukasutuses pind",$C:$C,"Üüritav pind",$H:$H,N$3)/SUMIFS($E:$E,$G:$G,"Ainukasutuses pind",$C:$C,"Üüritav pind"),0),""))),"")</f>
        <v/>
      </c>
      <c r="O291" s="72" t="str">
        <f>IFERROR(IF($G291="Erikasutuses pind (muu)",Eksplikatsioon!T291/SUM(Eksplikatsioon!$O291:'Eksplikatsioon'!$AG291),IF($G291="Erikasutuses pind (korrus)",IFERROR(SUMIFS($E:$E,$G:$G,"Ainukasutuses pind",$C:$C,"Üüritav pind",$H:$H,O$3,$A:$A,$A291)/SUMIFS($E:$E,$G:$G,"Ainukasutuses pind",$C:$C,"Üüritav pind",$A:$A,$A291),0),IF($G291="Erikasutuses pind (hoone)",IFERROR(SUMIFS($E:$E,$G:$G,"Ainukasutuses pind",$C:$C,"Üüritav pind",$H:$H,O$3)/SUMIFS($E:$E,$G:$G,"Ainukasutuses pind",$C:$C,"Üüritav pind"),0),""))),"")</f>
        <v/>
      </c>
      <c r="P291" s="72" t="str">
        <f>IFERROR(IF($G291="Erikasutuses pind (muu)",Eksplikatsioon!U291/SUM(Eksplikatsioon!$O291:'Eksplikatsioon'!$AG291),IF($G291="Erikasutuses pind (korrus)",IFERROR(SUMIFS($E:$E,$G:$G,"Ainukasutuses pind",$C:$C,"Üüritav pind",$H:$H,P$3,$A:$A,$A291)/SUMIFS($E:$E,$G:$G,"Ainukasutuses pind",$C:$C,"Üüritav pind",$A:$A,$A291),0),IF($G291="Erikasutuses pind (hoone)",IFERROR(SUMIFS($E:$E,$G:$G,"Ainukasutuses pind",$C:$C,"Üüritav pind",$H:$H,P$3)/SUMIFS($E:$E,$G:$G,"Ainukasutuses pind",$C:$C,"Üüritav pind"),0),""))),"")</f>
        <v/>
      </c>
      <c r="Q291" s="72" t="str">
        <f>IFERROR(IF($G291="Erikasutuses pind (muu)",Eksplikatsioon!V291/SUM(Eksplikatsioon!$O291:'Eksplikatsioon'!$AG291),IF($G291="Erikasutuses pind (korrus)",IFERROR(SUMIFS($E:$E,$G:$G,"Ainukasutuses pind",$C:$C,"Üüritav pind",$H:$H,Q$3,$A:$A,$A291)/SUMIFS($E:$E,$G:$G,"Ainukasutuses pind",$C:$C,"Üüritav pind",$A:$A,$A291),0),IF($G291="Erikasutuses pind (hoone)",IFERROR(SUMIFS($E:$E,$G:$G,"Ainukasutuses pind",$C:$C,"Üüritav pind",$H:$H,Q$3)/SUMIFS($E:$E,$G:$G,"Ainukasutuses pind",$C:$C,"Üüritav pind"),0),""))),"")</f>
        <v/>
      </c>
      <c r="R291" s="72" t="str">
        <f>IFERROR(IF($G291="Erikasutuses pind (muu)",Eksplikatsioon!W291/SUM(Eksplikatsioon!$O291:'Eksplikatsioon'!$AG291),IF($G291="Erikasutuses pind (korrus)",IFERROR(SUMIFS($E:$E,$G:$G,"Ainukasutuses pind",$C:$C,"Üüritav pind",$H:$H,R$3,$A:$A,$A291)/SUMIFS($E:$E,$G:$G,"Ainukasutuses pind",$C:$C,"Üüritav pind",$A:$A,$A291),0),IF($G291="Erikasutuses pind (hoone)",IFERROR(SUMIFS($E:$E,$G:$G,"Ainukasutuses pind",$C:$C,"Üüritav pind",$H:$H,R$3)/SUMIFS($E:$E,$G:$G,"Ainukasutuses pind",$C:$C,"Üüritav pind"),0),""))),"")</f>
        <v/>
      </c>
      <c r="S291" s="72" t="str">
        <f>IFERROR(IF($G291="Erikasutuses pind (muu)",Eksplikatsioon!X291/SUM(Eksplikatsioon!$O291:'Eksplikatsioon'!$AG291),IF($G291="Erikasutuses pind (korrus)",IFERROR(SUMIFS($E:$E,$G:$G,"Ainukasutuses pind",$C:$C,"Üüritav pind",$H:$H,S$3,$A:$A,$A291)/SUMIFS($E:$E,$G:$G,"Ainukasutuses pind",$C:$C,"Üüritav pind",$A:$A,$A291),0),IF($G291="Erikasutuses pind (hoone)",IFERROR(SUMIFS($E:$E,$G:$G,"Ainukasutuses pind",$C:$C,"Üüritav pind",$H:$H,S$3)/SUMIFS($E:$E,$G:$G,"Ainukasutuses pind",$C:$C,"Üüritav pind"),0),""))),"")</f>
        <v/>
      </c>
      <c r="T291" s="72" t="str">
        <f>IFERROR(IF($G291="Erikasutuses pind (muu)",Eksplikatsioon!Y291/SUM(Eksplikatsioon!$O291:'Eksplikatsioon'!$AG291),IF($G291="Erikasutuses pind (korrus)",IFERROR(SUMIFS($E:$E,$G:$G,"Ainukasutuses pind",$C:$C,"Üüritav pind",$H:$H,T$3,$A:$A,$A291)/SUMIFS($E:$E,$G:$G,"Ainukasutuses pind",$C:$C,"Üüritav pind",$A:$A,$A291),0),IF($G291="Erikasutuses pind (hoone)",IFERROR(SUMIFS($E:$E,$G:$G,"Ainukasutuses pind",$C:$C,"Üüritav pind",$H:$H,T$3)/SUMIFS($E:$E,$G:$G,"Ainukasutuses pind",$C:$C,"Üüritav pind"),0),""))),"")</f>
        <v/>
      </c>
      <c r="U291" s="72" t="str">
        <f>IFERROR(IF($G291="Erikasutuses pind (muu)",Eksplikatsioon!Z291/SUM(Eksplikatsioon!$O291:'Eksplikatsioon'!$AG291),IF($G291="Erikasutuses pind (korrus)",IFERROR(SUMIFS($E:$E,$G:$G,"Ainukasutuses pind",$C:$C,"Üüritav pind",$H:$H,U$3,$A:$A,$A291)/SUMIFS($E:$E,$G:$G,"Ainukasutuses pind",$C:$C,"Üüritav pind",$A:$A,$A291),0),IF($G291="Erikasutuses pind (hoone)",IFERROR(SUMIFS($E:$E,$G:$G,"Ainukasutuses pind",$C:$C,"Üüritav pind",$H:$H,U$3)/SUMIFS($E:$E,$G:$G,"Ainukasutuses pind",$C:$C,"Üüritav pind"),0),""))),"")</f>
        <v/>
      </c>
      <c r="V291" s="72" t="str">
        <f>IFERROR(IF($G291="Erikasutuses pind (muu)",Eksplikatsioon!AA291/SUM(Eksplikatsioon!$O291:'Eksplikatsioon'!$AG291),IF($G291="Erikasutuses pind (korrus)",IFERROR(SUMIFS($E:$E,$G:$G,"Ainukasutuses pind",$C:$C,"Üüritav pind",$H:$H,V$3,$A:$A,$A291)/SUMIFS($E:$E,$G:$G,"Ainukasutuses pind",$C:$C,"Üüritav pind",$A:$A,$A291),0),IF($G291="Erikasutuses pind (hoone)",IFERROR(SUMIFS($E:$E,$G:$G,"Ainukasutuses pind",$C:$C,"Üüritav pind",$H:$H,V$3)/SUMIFS($E:$E,$G:$G,"Ainukasutuses pind",$C:$C,"Üüritav pind"),0),""))),"")</f>
        <v/>
      </c>
      <c r="W291" s="72" t="str">
        <f>IFERROR(IF($G291="Erikasutuses pind (muu)",Eksplikatsioon!AB291/SUM(Eksplikatsioon!$O291:'Eksplikatsioon'!$AG291),IF($G291="Erikasutuses pind (korrus)",IFERROR(SUMIFS($E:$E,$G:$G,"Ainukasutuses pind",$C:$C,"Üüritav pind",$H:$H,W$3,$A:$A,$A291)/SUMIFS($E:$E,$G:$G,"Ainukasutuses pind",$C:$C,"Üüritav pind",$A:$A,$A291),0),IF($G291="Erikasutuses pind (hoone)",IFERROR(SUMIFS($E:$E,$G:$G,"Ainukasutuses pind",$C:$C,"Üüritav pind",$H:$H,W$3)/SUMIFS($E:$E,$G:$G,"Ainukasutuses pind",$C:$C,"Üüritav pind"),0),""))),"")</f>
        <v/>
      </c>
      <c r="X291" s="72" t="str">
        <f>IFERROR(IF($G291="Erikasutuses pind (muu)",Eksplikatsioon!AC291/SUM(Eksplikatsioon!$O291:'Eksplikatsioon'!$AG291),IF($G291="Erikasutuses pind (korrus)",IFERROR(SUMIFS($E:$E,$G:$G,"Ainukasutuses pind",$C:$C,"Üüritav pind",$H:$H,X$3,$A:$A,$A291)/SUMIFS($E:$E,$G:$G,"Ainukasutuses pind",$C:$C,"Üüritav pind",$A:$A,$A291),0),IF($G291="Erikasutuses pind (hoone)",IFERROR(SUMIFS($E:$E,$G:$G,"Ainukasutuses pind",$C:$C,"Üüritav pind",$H:$H,X$3)/SUMIFS($E:$E,$G:$G,"Ainukasutuses pind",$C:$C,"Üüritav pind"),0),""))),"")</f>
        <v/>
      </c>
      <c r="Y291" s="72" t="str">
        <f>IFERROR(IF($G291="Erikasutuses pind (muu)",Eksplikatsioon!AD291/SUM(Eksplikatsioon!$O291:'Eksplikatsioon'!$AG291),IF($G291="Erikasutuses pind (korrus)",IFERROR(SUMIFS($E:$E,$G:$G,"Ainukasutuses pind",$C:$C,"Üüritav pind",$H:$H,Y$3,$A:$A,$A291)/SUMIFS($E:$E,$G:$G,"Ainukasutuses pind",$C:$C,"Üüritav pind",$A:$A,$A291),0),IF($G291="Erikasutuses pind (hoone)",IFERROR(SUMIFS($E:$E,$G:$G,"Ainukasutuses pind",$C:$C,"Üüritav pind",$H:$H,Y$3)/SUMIFS($E:$E,$G:$G,"Ainukasutuses pind",$C:$C,"Üüritav pind"),0),""))),"")</f>
        <v/>
      </c>
      <c r="Z291" s="72" t="str">
        <f>IFERROR(IF($G291="Erikasutuses pind (muu)",Eksplikatsioon!AE291/SUM(Eksplikatsioon!$O291:'Eksplikatsioon'!$AG291),IF($G291="Erikasutuses pind (korrus)",IFERROR(SUMIFS($E:$E,$G:$G,"Ainukasutuses pind",$C:$C,"Üüritav pind",$H:$H,Z$3,$A:$A,$A291)/SUMIFS($E:$E,$G:$G,"Ainukasutuses pind",$C:$C,"Üüritav pind",$A:$A,$A291),0),IF($G291="Erikasutuses pind (hoone)",IFERROR(SUMIFS($E:$E,$G:$G,"Ainukasutuses pind",$C:$C,"Üüritav pind",$H:$H,Z$3)/SUMIFS($E:$E,$G:$G,"Ainukasutuses pind",$C:$C,"Üüritav pind"),0),""))),"")</f>
        <v/>
      </c>
      <c r="AA291" s="72" t="str">
        <f>IFERROR(IF($G291="Erikasutuses pind (muu)",Eksplikatsioon!AF291/SUM(Eksplikatsioon!$O291:'Eksplikatsioon'!$AG291),IF($G291="Erikasutuses pind (korrus)",IFERROR(SUMIFS($E:$E,$G:$G,"Ainukasutuses pind",$C:$C,"Üüritav pind",$H:$H,AA$3,$A:$A,$A291)/SUMIFS($E:$E,$G:$G,"Ainukasutuses pind",$C:$C,"Üüritav pind",$A:$A,$A291),0),IF($G291="Erikasutuses pind (hoone)",IFERROR(SUMIFS($E:$E,$G:$G,"Ainukasutuses pind",$C:$C,"Üüritav pind",$H:$H,AA$3)/SUMIFS($E:$E,$G:$G,"Ainukasutuses pind",$C:$C,"Üüritav pind"),0),""))),"")</f>
        <v/>
      </c>
      <c r="AB291" s="72" t="str">
        <f>IFERROR(IF($G291="Erikasutuses pind (muu)",Eksplikatsioon!AG291/SUM(Eksplikatsioon!$O291:'Eksplikatsioon'!$AG291),IF($G291="Erikasutuses pind (korrus)",IFERROR(SUMIFS($E:$E,$G:$G,"Ainukasutuses pind",$C:$C,"Üüritav pind",$H:$H,AB$3,$A:$A,$A291)/SUMIFS($E:$E,$G:$G,"Ainukasutuses pind",$C:$C,"Üüritav pind",$A:$A,$A291),0),IF($G291="Erikasutuses pind (hoone)",IFERROR(SUMIFS($E:$E,$G:$G,"Ainukasutuses pind",$C:$C,"Üüritav pind",$H:$H,AB$3)/SUMIFS($E:$E,$G:$G,"Ainukasutuses pind",$C:$C,"Üüritav pind"),0),""))),"")</f>
        <v/>
      </c>
      <c r="AC291" s="72" t="str">
        <f>IFERROR(IF($G291="Erikasutuses pind (muu)",$E291*J291,IFERROR($E291*J291/SUM($J291:$AB291)*(Eksplikatsioon!O291)/SUMPRODUCT($J291:$AB291,Eksplikatsioon!$O291:$AG291),"")),"")</f>
        <v/>
      </c>
      <c r="AD291" s="72" t="str">
        <f>IFERROR(IF($G291="Erikasutuses pind (muu)",$E291*K291,IFERROR($E291*K291/SUM($J291:$AB291)*(Eksplikatsioon!P291)/SUMPRODUCT($J291:$AB291,Eksplikatsioon!$O291:$AG291),"")),"")</f>
        <v/>
      </c>
      <c r="AE291" s="72" t="str">
        <f>IFERROR(IF($G291="Erikasutuses pind (muu)",$E291*L291,IFERROR($E291*L291/SUM($J291:$AB291)*(Eksplikatsioon!Q291)/SUMPRODUCT($J291:$AB291,Eksplikatsioon!$O291:$AG291),"")),"")</f>
        <v/>
      </c>
      <c r="AF291" s="72" t="str">
        <f>IFERROR(IF($G291="Erikasutuses pind (muu)",$E291*M291,IFERROR($E291*M291/SUM($J291:$AB291)*(Eksplikatsioon!R291)/SUMPRODUCT($J291:$AB291,Eksplikatsioon!$O291:$AG291),"")),"")</f>
        <v/>
      </c>
      <c r="AG291" s="72" t="str">
        <f>IFERROR(IF($G291="Erikasutuses pind (muu)",$E291*N291,IFERROR($E291*N291/SUM($J291:$AB291)*(Eksplikatsioon!S291)/SUMPRODUCT($J291:$AB291,Eksplikatsioon!$O291:$AG291),"")),"")</f>
        <v/>
      </c>
      <c r="AH291" s="72" t="str">
        <f>IFERROR(IF($G291="Erikasutuses pind (muu)",$E291*O291,IFERROR($E291*O291/SUM($J291:$AB291)*(Eksplikatsioon!T291)/SUMPRODUCT($J291:$AB291,Eksplikatsioon!$O291:$AG291),"")),"")</f>
        <v/>
      </c>
      <c r="AI291" s="72" t="str">
        <f>IFERROR(IF($G291="Erikasutuses pind (muu)",$E291*P291,IFERROR($E291*P291/SUM($J291:$AB291)*(Eksplikatsioon!U291)/SUMPRODUCT($J291:$AB291,Eksplikatsioon!$O291:$AG291),"")),"")</f>
        <v/>
      </c>
      <c r="AJ291" s="72" t="str">
        <f>IFERROR(IF($G291="Erikasutuses pind (muu)",$E291*Q291,IFERROR($E291*Q291/SUM($J291:$AB291)*(Eksplikatsioon!V291)/SUMPRODUCT($J291:$AB291,Eksplikatsioon!$O291:$AG291),"")),"")</f>
        <v/>
      </c>
      <c r="AK291" s="72" t="str">
        <f>IFERROR(IF($G291="Erikasutuses pind (muu)",$E291*R291,IFERROR($E291*R291/SUM($J291:$AB291)*(Eksplikatsioon!W291)/SUMPRODUCT($J291:$AB291,Eksplikatsioon!$O291:$AG291),"")),"")</f>
        <v/>
      </c>
      <c r="AL291" s="72" t="str">
        <f>IFERROR(IF($G291="Erikasutuses pind (muu)",$E291*S291,IFERROR($E291*S291/SUM($J291:$AB291)*(Eksplikatsioon!X291)/SUMPRODUCT($J291:$AB291,Eksplikatsioon!$O291:$AG291),"")),"")</f>
        <v/>
      </c>
      <c r="AM291" s="72" t="str">
        <f>IFERROR(IF($G291="Erikasutuses pind (muu)",$E291*T291,IFERROR($E291*T291/SUM($J291:$AB291)*(Eksplikatsioon!Y291)/SUMPRODUCT($J291:$AB291,Eksplikatsioon!$O291:$AG291),"")),"")</f>
        <v/>
      </c>
      <c r="AN291" s="72" t="str">
        <f>IFERROR(IF($G291="Erikasutuses pind (muu)",$E291*U291,IFERROR($E291*U291/SUM($J291:$AB291)*(Eksplikatsioon!Z291)/SUMPRODUCT($J291:$AB291,Eksplikatsioon!$O291:$AG291),"")),"")</f>
        <v/>
      </c>
      <c r="AO291" s="72" t="str">
        <f>IFERROR(IF($G291="Erikasutuses pind (muu)",$E291*V291,IFERROR($E291*V291/SUM($J291:$AB291)*(Eksplikatsioon!AA291)/SUMPRODUCT($J291:$AB291,Eksplikatsioon!$O291:$AG291),"")),"")</f>
        <v/>
      </c>
      <c r="AP291" s="72" t="str">
        <f>IFERROR(IF($G291="Erikasutuses pind (muu)",$E291*W291,IFERROR($E291*W291/SUM($J291:$AB291)*(Eksplikatsioon!AB291)/SUMPRODUCT($J291:$AB291,Eksplikatsioon!$O291:$AG291),"")),"")</f>
        <v/>
      </c>
      <c r="AQ291" s="72" t="str">
        <f>IFERROR(IF($G291="Erikasutuses pind (muu)",$E291*X291,IFERROR($E291*X291/SUM($J291:$AB291)*(Eksplikatsioon!AC291)/SUMPRODUCT($J291:$AB291,Eksplikatsioon!$O291:$AG291),"")),"")</f>
        <v/>
      </c>
      <c r="AR291" s="72" t="str">
        <f>IFERROR(IF($G291="Erikasutuses pind (muu)",$E291*Y291,IFERROR($E291*Y291/SUM($J291:$AB291)*(Eksplikatsioon!AD291)/SUMPRODUCT($J291:$AB291,Eksplikatsioon!$O291:$AG291),"")),"")</f>
        <v/>
      </c>
      <c r="AS291" s="72" t="str">
        <f>IFERROR(IF($G291="Erikasutuses pind (muu)",$E291*Z291,IFERROR($E291*Z291/SUM($J291:$AB291)*(Eksplikatsioon!AE291)/SUMPRODUCT($J291:$AB291,Eksplikatsioon!$O291:$AG291),"")),"")</f>
        <v/>
      </c>
      <c r="AT291" s="72" t="str">
        <f>IFERROR(IF($G291="Erikasutuses pind (muu)",$E291*AA291,IFERROR($E291*AA291/SUM($J291:$AB291)*(Eksplikatsioon!AF291)/SUMPRODUCT($J291:$AB291,Eksplikatsioon!$O291:$AG291),"")),"")</f>
        <v/>
      </c>
      <c r="AU291" s="72" t="str">
        <f>IFERROR(IF($G291="Erikasutuses pind (muu)",$E291*AB291,IFERROR($E291*AB291/SUM($J291:$AB291)*(Eksplikatsioon!AG291)/SUMPRODUCT($J291:$AB291,Eksplikatsioon!$O291:$AG291),"")),"")</f>
        <v/>
      </c>
    </row>
    <row r="292" spans="1:47" x14ac:dyDescent="0.25">
      <c r="A292" s="71" t="str">
        <f>IF(Eksplikatsioon!A292=0,"",Eksplikatsioon!A292)</f>
        <v/>
      </c>
      <c r="B292" s="71" t="str">
        <f>IF(Eksplikatsioon!B292=0,"",Eksplikatsioon!B292)</f>
        <v/>
      </c>
      <c r="C292" s="71" t="str">
        <f>IF(Eksplikatsioon!C292=0,"",Eksplikatsioon!C292)</f>
        <v/>
      </c>
      <c r="D292" s="71" t="str">
        <f>IF(Eksplikatsioon!D292=0,"",Eksplikatsioon!D292)</f>
        <v/>
      </c>
      <c r="E292" s="71" t="str">
        <f>IF(Eksplikatsioon!F292=0,"",Eksplikatsioon!F292)</f>
        <v/>
      </c>
      <c r="F292" s="71" t="str">
        <f>IF(Eksplikatsioon!H292=0,"",Eksplikatsioon!H292)</f>
        <v/>
      </c>
      <c r="G292" s="71" t="str">
        <f>IF(Eksplikatsioon!J292=0,"",Eksplikatsioon!J292)</f>
        <v/>
      </c>
      <c r="H292" s="71" t="str">
        <f>IF(Eksplikatsioon!K292=0,"",Eksplikatsioon!K292)</f>
        <v/>
      </c>
      <c r="I292" s="71" t="str">
        <f>IF(Eksplikatsioon!L292=0,"",Eksplikatsioon!L292)</f>
        <v/>
      </c>
      <c r="J292" s="72" t="str">
        <f>IFERROR(IF($G292="Erikasutuses pind (muu)",Eksplikatsioon!O292/SUM(Eksplikatsioon!$O292:'Eksplikatsioon'!$AG292),IF($G292="Erikasutuses pind (korrus)",IFERROR(SUMIFS($E:$E,$G:$G,"Ainukasutuses pind",$C:$C,"Üüritav pind",$H:$H,J$3,$A:$A,$A292)/SUMIFS($E:$E,$G:$G,"Ainukasutuses pind",$C:$C,"Üüritav pind",$A:$A,$A292),0),IF($G292="Erikasutuses pind (hoone)",IFERROR(SUMIFS($E:$E,$G:$G,"Ainukasutuses pind",$C:$C,"Üüritav pind",$H:$H,J$3)/SUMIFS($E:$E,$G:$G,"Ainukasutuses pind",$C:$C,"Üüritav pind"),0),""))),"")</f>
        <v/>
      </c>
      <c r="K292" s="72" t="str">
        <f>IFERROR(IF($G292="Erikasutuses pind (muu)",Eksplikatsioon!P292/SUM(Eksplikatsioon!$O292:'Eksplikatsioon'!$AG292),IF($G292="Erikasutuses pind (korrus)",IFERROR(SUMIFS($E:$E,$G:$G,"Ainukasutuses pind",$C:$C,"Üüritav pind",$H:$H,K$3,$A:$A,$A292)/SUMIFS($E:$E,$G:$G,"Ainukasutuses pind",$C:$C,"Üüritav pind",$A:$A,$A292),0),IF($G292="Erikasutuses pind (hoone)",IFERROR(SUMIFS($E:$E,$G:$G,"Ainukasutuses pind",$C:$C,"Üüritav pind",$H:$H,K$3)/SUMIFS($E:$E,$G:$G,"Ainukasutuses pind",$C:$C,"Üüritav pind"),0),""))),"")</f>
        <v/>
      </c>
      <c r="L292" s="72" t="str">
        <f>IFERROR(IF($G292="Erikasutuses pind (muu)",Eksplikatsioon!Q292/SUM(Eksplikatsioon!$O292:'Eksplikatsioon'!$AG292),IF($G292="Erikasutuses pind (korrus)",IFERROR(SUMIFS($E:$E,$G:$G,"Ainukasutuses pind",$C:$C,"Üüritav pind",$H:$H,L$3,$A:$A,$A292)/SUMIFS($E:$E,$G:$G,"Ainukasutuses pind",$C:$C,"Üüritav pind",$A:$A,$A292),0),IF($G292="Erikasutuses pind (hoone)",IFERROR(SUMIFS($E:$E,$G:$G,"Ainukasutuses pind",$C:$C,"Üüritav pind",$H:$H,L$3)/SUMIFS($E:$E,$G:$G,"Ainukasutuses pind",$C:$C,"Üüritav pind"),0),""))),"")</f>
        <v/>
      </c>
      <c r="M292" s="72" t="str">
        <f>IFERROR(IF($G292="Erikasutuses pind (muu)",Eksplikatsioon!R292/SUM(Eksplikatsioon!$O292:'Eksplikatsioon'!$AG292),IF($G292="Erikasutuses pind (korrus)",IFERROR(SUMIFS($E:$E,$G:$G,"Ainukasutuses pind",$C:$C,"Üüritav pind",$H:$H,M$3,$A:$A,$A292)/SUMIFS($E:$E,$G:$G,"Ainukasutuses pind",$C:$C,"Üüritav pind",$A:$A,$A292),0),IF($G292="Erikasutuses pind (hoone)",IFERROR(SUMIFS($E:$E,$G:$G,"Ainukasutuses pind",$C:$C,"Üüritav pind",$H:$H,M$3)/SUMIFS($E:$E,$G:$G,"Ainukasutuses pind",$C:$C,"Üüritav pind"),0),""))),"")</f>
        <v/>
      </c>
      <c r="N292" s="72" t="str">
        <f>IFERROR(IF($G292="Erikasutuses pind (muu)",Eksplikatsioon!S292/SUM(Eksplikatsioon!$O292:'Eksplikatsioon'!$AG292),IF($G292="Erikasutuses pind (korrus)",IFERROR(SUMIFS($E:$E,$G:$G,"Ainukasutuses pind",$C:$C,"Üüritav pind",$H:$H,N$3,$A:$A,$A292)/SUMIFS($E:$E,$G:$G,"Ainukasutuses pind",$C:$C,"Üüritav pind",$A:$A,$A292),0),IF($G292="Erikasutuses pind (hoone)",IFERROR(SUMIFS($E:$E,$G:$G,"Ainukasutuses pind",$C:$C,"Üüritav pind",$H:$H,N$3)/SUMIFS($E:$E,$G:$G,"Ainukasutuses pind",$C:$C,"Üüritav pind"),0),""))),"")</f>
        <v/>
      </c>
      <c r="O292" s="72" t="str">
        <f>IFERROR(IF($G292="Erikasutuses pind (muu)",Eksplikatsioon!T292/SUM(Eksplikatsioon!$O292:'Eksplikatsioon'!$AG292),IF($G292="Erikasutuses pind (korrus)",IFERROR(SUMIFS($E:$E,$G:$G,"Ainukasutuses pind",$C:$C,"Üüritav pind",$H:$H,O$3,$A:$A,$A292)/SUMIFS($E:$E,$G:$G,"Ainukasutuses pind",$C:$C,"Üüritav pind",$A:$A,$A292),0),IF($G292="Erikasutuses pind (hoone)",IFERROR(SUMIFS($E:$E,$G:$G,"Ainukasutuses pind",$C:$C,"Üüritav pind",$H:$H,O$3)/SUMIFS($E:$E,$G:$G,"Ainukasutuses pind",$C:$C,"Üüritav pind"),0),""))),"")</f>
        <v/>
      </c>
      <c r="P292" s="72" t="str">
        <f>IFERROR(IF($G292="Erikasutuses pind (muu)",Eksplikatsioon!U292/SUM(Eksplikatsioon!$O292:'Eksplikatsioon'!$AG292),IF($G292="Erikasutuses pind (korrus)",IFERROR(SUMIFS($E:$E,$G:$G,"Ainukasutuses pind",$C:$C,"Üüritav pind",$H:$H,P$3,$A:$A,$A292)/SUMIFS($E:$E,$G:$G,"Ainukasutuses pind",$C:$C,"Üüritav pind",$A:$A,$A292),0),IF($G292="Erikasutuses pind (hoone)",IFERROR(SUMIFS($E:$E,$G:$G,"Ainukasutuses pind",$C:$C,"Üüritav pind",$H:$H,P$3)/SUMIFS($E:$E,$G:$G,"Ainukasutuses pind",$C:$C,"Üüritav pind"),0),""))),"")</f>
        <v/>
      </c>
      <c r="Q292" s="72" t="str">
        <f>IFERROR(IF($G292="Erikasutuses pind (muu)",Eksplikatsioon!V292/SUM(Eksplikatsioon!$O292:'Eksplikatsioon'!$AG292),IF($G292="Erikasutuses pind (korrus)",IFERROR(SUMIFS($E:$E,$G:$G,"Ainukasutuses pind",$C:$C,"Üüritav pind",$H:$H,Q$3,$A:$A,$A292)/SUMIFS($E:$E,$G:$G,"Ainukasutuses pind",$C:$C,"Üüritav pind",$A:$A,$A292),0),IF($G292="Erikasutuses pind (hoone)",IFERROR(SUMIFS($E:$E,$G:$G,"Ainukasutuses pind",$C:$C,"Üüritav pind",$H:$H,Q$3)/SUMIFS($E:$E,$G:$G,"Ainukasutuses pind",$C:$C,"Üüritav pind"),0),""))),"")</f>
        <v/>
      </c>
      <c r="R292" s="72" t="str">
        <f>IFERROR(IF($G292="Erikasutuses pind (muu)",Eksplikatsioon!W292/SUM(Eksplikatsioon!$O292:'Eksplikatsioon'!$AG292),IF($G292="Erikasutuses pind (korrus)",IFERROR(SUMIFS($E:$E,$G:$G,"Ainukasutuses pind",$C:$C,"Üüritav pind",$H:$H,R$3,$A:$A,$A292)/SUMIFS($E:$E,$G:$G,"Ainukasutuses pind",$C:$C,"Üüritav pind",$A:$A,$A292),0),IF($G292="Erikasutuses pind (hoone)",IFERROR(SUMIFS($E:$E,$G:$G,"Ainukasutuses pind",$C:$C,"Üüritav pind",$H:$H,R$3)/SUMIFS($E:$E,$G:$G,"Ainukasutuses pind",$C:$C,"Üüritav pind"),0),""))),"")</f>
        <v/>
      </c>
      <c r="S292" s="72" t="str">
        <f>IFERROR(IF($G292="Erikasutuses pind (muu)",Eksplikatsioon!X292/SUM(Eksplikatsioon!$O292:'Eksplikatsioon'!$AG292),IF($G292="Erikasutuses pind (korrus)",IFERROR(SUMIFS($E:$E,$G:$G,"Ainukasutuses pind",$C:$C,"Üüritav pind",$H:$H,S$3,$A:$A,$A292)/SUMIFS($E:$E,$G:$G,"Ainukasutuses pind",$C:$C,"Üüritav pind",$A:$A,$A292),0),IF($G292="Erikasutuses pind (hoone)",IFERROR(SUMIFS($E:$E,$G:$G,"Ainukasutuses pind",$C:$C,"Üüritav pind",$H:$H,S$3)/SUMIFS($E:$E,$G:$G,"Ainukasutuses pind",$C:$C,"Üüritav pind"),0),""))),"")</f>
        <v/>
      </c>
      <c r="T292" s="72" t="str">
        <f>IFERROR(IF($G292="Erikasutuses pind (muu)",Eksplikatsioon!Y292/SUM(Eksplikatsioon!$O292:'Eksplikatsioon'!$AG292),IF($G292="Erikasutuses pind (korrus)",IFERROR(SUMIFS($E:$E,$G:$G,"Ainukasutuses pind",$C:$C,"Üüritav pind",$H:$H,T$3,$A:$A,$A292)/SUMIFS($E:$E,$G:$G,"Ainukasutuses pind",$C:$C,"Üüritav pind",$A:$A,$A292),0),IF($G292="Erikasutuses pind (hoone)",IFERROR(SUMIFS($E:$E,$G:$G,"Ainukasutuses pind",$C:$C,"Üüritav pind",$H:$H,T$3)/SUMIFS($E:$E,$G:$G,"Ainukasutuses pind",$C:$C,"Üüritav pind"),0),""))),"")</f>
        <v/>
      </c>
      <c r="U292" s="72" t="str">
        <f>IFERROR(IF($G292="Erikasutuses pind (muu)",Eksplikatsioon!Z292/SUM(Eksplikatsioon!$O292:'Eksplikatsioon'!$AG292),IF($G292="Erikasutuses pind (korrus)",IFERROR(SUMIFS($E:$E,$G:$G,"Ainukasutuses pind",$C:$C,"Üüritav pind",$H:$H,U$3,$A:$A,$A292)/SUMIFS($E:$E,$G:$G,"Ainukasutuses pind",$C:$C,"Üüritav pind",$A:$A,$A292),0),IF($G292="Erikasutuses pind (hoone)",IFERROR(SUMIFS($E:$E,$G:$G,"Ainukasutuses pind",$C:$C,"Üüritav pind",$H:$H,U$3)/SUMIFS($E:$E,$G:$G,"Ainukasutuses pind",$C:$C,"Üüritav pind"),0),""))),"")</f>
        <v/>
      </c>
      <c r="V292" s="72" t="str">
        <f>IFERROR(IF($G292="Erikasutuses pind (muu)",Eksplikatsioon!AA292/SUM(Eksplikatsioon!$O292:'Eksplikatsioon'!$AG292),IF($G292="Erikasutuses pind (korrus)",IFERROR(SUMIFS($E:$E,$G:$G,"Ainukasutuses pind",$C:$C,"Üüritav pind",$H:$H,V$3,$A:$A,$A292)/SUMIFS($E:$E,$G:$G,"Ainukasutuses pind",$C:$C,"Üüritav pind",$A:$A,$A292),0),IF($G292="Erikasutuses pind (hoone)",IFERROR(SUMIFS($E:$E,$G:$G,"Ainukasutuses pind",$C:$C,"Üüritav pind",$H:$H,V$3)/SUMIFS($E:$E,$G:$G,"Ainukasutuses pind",$C:$C,"Üüritav pind"),0),""))),"")</f>
        <v/>
      </c>
      <c r="W292" s="72" t="str">
        <f>IFERROR(IF($G292="Erikasutuses pind (muu)",Eksplikatsioon!AB292/SUM(Eksplikatsioon!$O292:'Eksplikatsioon'!$AG292),IF($G292="Erikasutuses pind (korrus)",IFERROR(SUMIFS($E:$E,$G:$G,"Ainukasutuses pind",$C:$C,"Üüritav pind",$H:$H,W$3,$A:$A,$A292)/SUMIFS($E:$E,$G:$G,"Ainukasutuses pind",$C:$C,"Üüritav pind",$A:$A,$A292),0),IF($G292="Erikasutuses pind (hoone)",IFERROR(SUMIFS($E:$E,$G:$G,"Ainukasutuses pind",$C:$C,"Üüritav pind",$H:$H,W$3)/SUMIFS($E:$E,$G:$G,"Ainukasutuses pind",$C:$C,"Üüritav pind"),0),""))),"")</f>
        <v/>
      </c>
      <c r="X292" s="72" t="str">
        <f>IFERROR(IF($G292="Erikasutuses pind (muu)",Eksplikatsioon!AC292/SUM(Eksplikatsioon!$O292:'Eksplikatsioon'!$AG292),IF($G292="Erikasutuses pind (korrus)",IFERROR(SUMIFS($E:$E,$G:$G,"Ainukasutuses pind",$C:$C,"Üüritav pind",$H:$H,X$3,$A:$A,$A292)/SUMIFS($E:$E,$G:$G,"Ainukasutuses pind",$C:$C,"Üüritav pind",$A:$A,$A292),0),IF($G292="Erikasutuses pind (hoone)",IFERROR(SUMIFS($E:$E,$G:$G,"Ainukasutuses pind",$C:$C,"Üüritav pind",$H:$H,X$3)/SUMIFS($E:$E,$G:$G,"Ainukasutuses pind",$C:$C,"Üüritav pind"),0),""))),"")</f>
        <v/>
      </c>
      <c r="Y292" s="72" t="str">
        <f>IFERROR(IF($G292="Erikasutuses pind (muu)",Eksplikatsioon!AD292/SUM(Eksplikatsioon!$O292:'Eksplikatsioon'!$AG292),IF($G292="Erikasutuses pind (korrus)",IFERROR(SUMIFS($E:$E,$G:$G,"Ainukasutuses pind",$C:$C,"Üüritav pind",$H:$H,Y$3,$A:$A,$A292)/SUMIFS($E:$E,$G:$G,"Ainukasutuses pind",$C:$C,"Üüritav pind",$A:$A,$A292),0),IF($G292="Erikasutuses pind (hoone)",IFERROR(SUMIFS($E:$E,$G:$G,"Ainukasutuses pind",$C:$C,"Üüritav pind",$H:$H,Y$3)/SUMIFS($E:$E,$G:$G,"Ainukasutuses pind",$C:$C,"Üüritav pind"),0),""))),"")</f>
        <v/>
      </c>
      <c r="Z292" s="72" t="str">
        <f>IFERROR(IF($G292="Erikasutuses pind (muu)",Eksplikatsioon!AE292/SUM(Eksplikatsioon!$O292:'Eksplikatsioon'!$AG292),IF($G292="Erikasutuses pind (korrus)",IFERROR(SUMIFS($E:$E,$G:$G,"Ainukasutuses pind",$C:$C,"Üüritav pind",$H:$H,Z$3,$A:$A,$A292)/SUMIFS($E:$E,$G:$G,"Ainukasutuses pind",$C:$C,"Üüritav pind",$A:$A,$A292),0),IF($G292="Erikasutuses pind (hoone)",IFERROR(SUMIFS($E:$E,$G:$G,"Ainukasutuses pind",$C:$C,"Üüritav pind",$H:$H,Z$3)/SUMIFS($E:$E,$G:$G,"Ainukasutuses pind",$C:$C,"Üüritav pind"),0),""))),"")</f>
        <v/>
      </c>
      <c r="AA292" s="72" t="str">
        <f>IFERROR(IF($G292="Erikasutuses pind (muu)",Eksplikatsioon!AF292/SUM(Eksplikatsioon!$O292:'Eksplikatsioon'!$AG292),IF($G292="Erikasutuses pind (korrus)",IFERROR(SUMIFS($E:$E,$G:$G,"Ainukasutuses pind",$C:$C,"Üüritav pind",$H:$H,AA$3,$A:$A,$A292)/SUMIFS($E:$E,$G:$G,"Ainukasutuses pind",$C:$C,"Üüritav pind",$A:$A,$A292),0),IF($G292="Erikasutuses pind (hoone)",IFERROR(SUMIFS($E:$E,$G:$G,"Ainukasutuses pind",$C:$C,"Üüritav pind",$H:$H,AA$3)/SUMIFS($E:$E,$G:$G,"Ainukasutuses pind",$C:$C,"Üüritav pind"),0),""))),"")</f>
        <v/>
      </c>
      <c r="AB292" s="72" t="str">
        <f>IFERROR(IF($G292="Erikasutuses pind (muu)",Eksplikatsioon!AG292/SUM(Eksplikatsioon!$O292:'Eksplikatsioon'!$AG292),IF($G292="Erikasutuses pind (korrus)",IFERROR(SUMIFS($E:$E,$G:$G,"Ainukasutuses pind",$C:$C,"Üüritav pind",$H:$H,AB$3,$A:$A,$A292)/SUMIFS($E:$E,$G:$G,"Ainukasutuses pind",$C:$C,"Üüritav pind",$A:$A,$A292),0),IF($G292="Erikasutuses pind (hoone)",IFERROR(SUMIFS($E:$E,$G:$G,"Ainukasutuses pind",$C:$C,"Üüritav pind",$H:$H,AB$3)/SUMIFS($E:$E,$G:$G,"Ainukasutuses pind",$C:$C,"Üüritav pind"),0),""))),"")</f>
        <v/>
      </c>
      <c r="AC292" s="72" t="str">
        <f>IFERROR(IF($G292="Erikasutuses pind (muu)",$E292*J292,IFERROR($E292*J292/SUM($J292:$AB292)*(Eksplikatsioon!O292)/SUMPRODUCT($J292:$AB292,Eksplikatsioon!$O292:$AG292),"")),"")</f>
        <v/>
      </c>
      <c r="AD292" s="72" t="str">
        <f>IFERROR(IF($G292="Erikasutuses pind (muu)",$E292*K292,IFERROR($E292*K292/SUM($J292:$AB292)*(Eksplikatsioon!P292)/SUMPRODUCT($J292:$AB292,Eksplikatsioon!$O292:$AG292),"")),"")</f>
        <v/>
      </c>
      <c r="AE292" s="72" t="str">
        <f>IFERROR(IF($G292="Erikasutuses pind (muu)",$E292*L292,IFERROR($E292*L292/SUM($J292:$AB292)*(Eksplikatsioon!Q292)/SUMPRODUCT($J292:$AB292,Eksplikatsioon!$O292:$AG292),"")),"")</f>
        <v/>
      </c>
      <c r="AF292" s="72" t="str">
        <f>IFERROR(IF($G292="Erikasutuses pind (muu)",$E292*M292,IFERROR($E292*M292/SUM($J292:$AB292)*(Eksplikatsioon!R292)/SUMPRODUCT($J292:$AB292,Eksplikatsioon!$O292:$AG292),"")),"")</f>
        <v/>
      </c>
      <c r="AG292" s="72" t="str">
        <f>IFERROR(IF($G292="Erikasutuses pind (muu)",$E292*N292,IFERROR($E292*N292/SUM($J292:$AB292)*(Eksplikatsioon!S292)/SUMPRODUCT($J292:$AB292,Eksplikatsioon!$O292:$AG292),"")),"")</f>
        <v/>
      </c>
      <c r="AH292" s="72" t="str">
        <f>IFERROR(IF($G292="Erikasutuses pind (muu)",$E292*O292,IFERROR($E292*O292/SUM($J292:$AB292)*(Eksplikatsioon!T292)/SUMPRODUCT($J292:$AB292,Eksplikatsioon!$O292:$AG292),"")),"")</f>
        <v/>
      </c>
      <c r="AI292" s="72" t="str">
        <f>IFERROR(IF($G292="Erikasutuses pind (muu)",$E292*P292,IFERROR($E292*P292/SUM($J292:$AB292)*(Eksplikatsioon!U292)/SUMPRODUCT($J292:$AB292,Eksplikatsioon!$O292:$AG292),"")),"")</f>
        <v/>
      </c>
      <c r="AJ292" s="72" t="str">
        <f>IFERROR(IF($G292="Erikasutuses pind (muu)",$E292*Q292,IFERROR($E292*Q292/SUM($J292:$AB292)*(Eksplikatsioon!V292)/SUMPRODUCT($J292:$AB292,Eksplikatsioon!$O292:$AG292),"")),"")</f>
        <v/>
      </c>
      <c r="AK292" s="72" t="str">
        <f>IFERROR(IF($G292="Erikasutuses pind (muu)",$E292*R292,IFERROR($E292*R292/SUM($J292:$AB292)*(Eksplikatsioon!W292)/SUMPRODUCT($J292:$AB292,Eksplikatsioon!$O292:$AG292),"")),"")</f>
        <v/>
      </c>
      <c r="AL292" s="72" t="str">
        <f>IFERROR(IF($G292="Erikasutuses pind (muu)",$E292*S292,IFERROR($E292*S292/SUM($J292:$AB292)*(Eksplikatsioon!X292)/SUMPRODUCT($J292:$AB292,Eksplikatsioon!$O292:$AG292),"")),"")</f>
        <v/>
      </c>
      <c r="AM292" s="72" t="str">
        <f>IFERROR(IF($G292="Erikasutuses pind (muu)",$E292*T292,IFERROR($E292*T292/SUM($J292:$AB292)*(Eksplikatsioon!Y292)/SUMPRODUCT($J292:$AB292,Eksplikatsioon!$O292:$AG292),"")),"")</f>
        <v/>
      </c>
      <c r="AN292" s="72" t="str">
        <f>IFERROR(IF($G292="Erikasutuses pind (muu)",$E292*U292,IFERROR($E292*U292/SUM($J292:$AB292)*(Eksplikatsioon!Z292)/SUMPRODUCT($J292:$AB292,Eksplikatsioon!$O292:$AG292),"")),"")</f>
        <v/>
      </c>
      <c r="AO292" s="72" t="str">
        <f>IFERROR(IF($G292="Erikasutuses pind (muu)",$E292*V292,IFERROR($E292*V292/SUM($J292:$AB292)*(Eksplikatsioon!AA292)/SUMPRODUCT($J292:$AB292,Eksplikatsioon!$O292:$AG292),"")),"")</f>
        <v/>
      </c>
      <c r="AP292" s="72" t="str">
        <f>IFERROR(IF($G292="Erikasutuses pind (muu)",$E292*W292,IFERROR($E292*W292/SUM($J292:$AB292)*(Eksplikatsioon!AB292)/SUMPRODUCT($J292:$AB292,Eksplikatsioon!$O292:$AG292),"")),"")</f>
        <v/>
      </c>
      <c r="AQ292" s="72" t="str">
        <f>IFERROR(IF($G292="Erikasutuses pind (muu)",$E292*X292,IFERROR($E292*X292/SUM($J292:$AB292)*(Eksplikatsioon!AC292)/SUMPRODUCT($J292:$AB292,Eksplikatsioon!$O292:$AG292),"")),"")</f>
        <v/>
      </c>
      <c r="AR292" s="72" t="str">
        <f>IFERROR(IF($G292="Erikasutuses pind (muu)",$E292*Y292,IFERROR($E292*Y292/SUM($J292:$AB292)*(Eksplikatsioon!AD292)/SUMPRODUCT($J292:$AB292,Eksplikatsioon!$O292:$AG292),"")),"")</f>
        <v/>
      </c>
      <c r="AS292" s="72" t="str">
        <f>IFERROR(IF($G292="Erikasutuses pind (muu)",$E292*Z292,IFERROR($E292*Z292/SUM($J292:$AB292)*(Eksplikatsioon!AE292)/SUMPRODUCT($J292:$AB292,Eksplikatsioon!$O292:$AG292),"")),"")</f>
        <v/>
      </c>
      <c r="AT292" s="72" t="str">
        <f>IFERROR(IF($G292="Erikasutuses pind (muu)",$E292*AA292,IFERROR($E292*AA292/SUM($J292:$AB292)*(Eksplikatsioon!AF292)/SUMPRODUCT($J292:$AB292,Eksplikatsioon!$O292:$AG292),"")),"")</f>
        <v/>
      </c>
      <c r="AU292" s="72" t="str">
        <f>IFERROR(IF($G292="Erikasutuses pind (muu)",$E292*AB292,IFERROR($E292*AB292/SUM($J292:$AB292)*(Eksplikatsioon!AG292)/SUMPRODUCT($J292:$AB292,Eksplikatsioon!$O292:$AG292),"")),"")</f>
        <v/>
      </c>
    </row>
    <row r="293" spans="1:47" x14ac:dyDescent="0.25">
      <c r="A293" s="71" t="str">
        <f>IF(Eksplikatsioon!A293=0,"",Eksplikatsioon!A293)</f>
        <v/>
      </c>
      <c r="B293" s="71" t="str">
        <f>IF(Eksplikatsioon!B293=0,"",Eksplikatsioon!B293)</f>
        <v/>
      </c>
      <c r="C293" s="71" t="str">
        <f>IF(Eksplikatsioon!C293=0,"",Eksplikatsioon!C293)</f>
        <v/>
      </c>
      <c r="D293" s="71" t="str">
        <f>IF(Eksplikatsioon!D293=0,"",Eksplikatsioon!D293)</f>
        <v/>
      </c>
      <c r="E293" s="71" t="str">
        <f>IF(Eksplikatsioon!F293=0,"",Eksplikatsioon!F293)</f>
        <v/>
      </c>
      <c r="F293" s="71" t="str">
        <f>IF(Eksplikatsioon!H293=0,"",Eksplikatsioon!H293)</f>
        <v/>
      </c>
      <c r="G293" s="71" t="str">
        <f>IF(Eksplikatsioon!J293=0,"",Eksplikatsioon!J293)</f>
        <v/>
      </c>
      <c r="H293" s="71" t="str">
        <f>IF(Eksplikatsioon!K293=0,"",Eksplikatsioon!K293)</f>
        <v/>
      </c>
      <c r="I293" s="71" t="str">
        <f>IF(Eksplikatsioon!L293=0,"",Eksplikatsioon!L293)</f>
        <v/>
      </c>
      <c r="J293" s="72" t="str">
        <f>IFERROR(IF($G293="Erikasutuses pind (muu)",Eksplikatsioon!O293/SUM(Eksplikatsioon!$O293:'Eksplikatsioon'!$AG293),IF($G293="Erikasutuses pind (korrus)",IFERROR(SUMIFS($E:$E,$G:$G,"Ainukasutuses pind",$C:$C,"Üüritav pind",$H:$H,J$3,$A:$A,$A293)/SUMIFS($E:$E,$G:$G,"Ainukasutuses pind",$C:$C,"Üüritav pind",$A:$A,$A293),0),IF($G293="Erikasutuses pind (hoone)",IFERROR(SUMIFS($E:$E,$G:$G,"Ainukasutuses pind",$C:$C,"Üüritav pind",$H:$H,J$3)/SUMIFS($E:$E,$G:$G,"Ainukasutuses pind",$C:$C,"Üüritav pind"),0),""))),"")</f>
        <v/>
      </c>
      <c r="K293" s="72" t="str">
        <f>IFERROR(IF($G293="Erikasutuses pind (muu)",Eksplikatsioon!P293/SUM(Eksplikatsioon!$O293:'Eksplikatsioon'!$AG293),IF($G293="Erikasutuses pind (korrus)",IFERROR(SUMIFS($E:$E,$G:$G,"Ainukasutuses pind",$C:$C,"Üüritav pind",$H:$H,K$3,$A:$A,$A293)/SUMIFS($E:$E,$G:$G,"Ainukasutuses pind",$C:$C,"Üüritav pind",$A:$A,$A293),0),IF($G293="Erikasutuses pind (hoone)",IFERROR(SUMIFS($E:$E,$G:$G,"Ainukasutuses pind",$C:$C,"Üüritav pind",$H:$H,K$3)/SUMIFS($E:$E,$G:$G,"Ainukasutuses pind",$C:$C,"Üüritav pind"),0),""))),"")</f>
        <v/>
      </c>
      <c r="L293" s="72" t="str">
        <f>IFERROR(IF($G293="Erikasutuses pind (muu)",Eksplikatsioon!Q293/SUM(Eksplikatsioon!$O293:'Eksplikatsioon'!$AG293),IF($G293="Erikasutuses pind (korrus)",IFERROR(SUMIFS($E:$E,$G:$G,"Ainukasutuses pind",$C:$C,"Üüritav pind",$H:$H,L$3,$A:$A,$A293)/SUMIFS($E:$E,$G:$G,"Ainukasutuses pind",$C:$C,"Üüritav pind",$A:$A,$A293),0),IF($G293="Erikasutuses pind (hoone)",IFERROR(SUMIFS($E:$E,$G:$G,"Ainukasutuses pind",$C:$C,"Üüritav pind",$H:$H,L$3)/SUMIFS($E:$E,$G:$G,"Ainukasutuses pind",$C:$C,"Üüritav pind"),0),""))),"")</f>
        <v/>
      </c>
      <c r="M293" s="72" t="str">
        <f>IFERROR(IF($G293="Erikasutuses pind (muu)",Eksplikatsioon!R293/SUM(Eksplikatsioon!$O293:'Eksplikatsioon'!$AG293),IF($G293="Erikasutuses pind (korrus)",IFERROR(SUMIFS($E:$E,$G:$G,"Ainukasutuses pind",$C:$C,"Üüritav pind",$H:$H,M$3,$A:$A,$A293)/SUMIFS($E:$E,$G:$G,"Ainukasutuses pind",$C:$C,"Üüritav pind",$A:$A,$A293),0),IF($G293="Erikasutuses pind (hoone)",IFERROR(SUMIFS($E:$E,$G:$G,"Ainukasutuses pind",$C:$C,"Üüritav pind",$H:$H,M$3)/SUMIFS($E:$E,$G:$G,"Ainukasutuses pind",$C:$C,"Üüritav pind"),0),""))),"")</f>
        <v/>
      </c>
      <c r="N293" s="72" t="str">
        <f>IFERROR(IF($G293="Erikasutuses pind (muu)",Eksplikatsioon!S293/SUM(Eksplikatsioon!$O293:'Eksplikatsioon'!$AG293),IF($G293="Erikasutuses pind (korrus)",IFERROR(SUMIFS($E:$E,$G:$G,"Ainukasutuses pind",$C:$C,"Üüritav pind",$H:$H,N$3,$A:$A,$A293)/SUMIFS($E:$E,$G:$G,"Ainukasutuses pind",$C:$C,"Üüritav pind",$A:$A,$A293),0),IF($G293="Erikasutuses pind (hoone)",IFERROR(SUMIFS($E:$E,$G:$G,"Ainukasutuses pind",$C:$C,"Üüritav pind",$H:$H,N$3)/SUMIFS($E:$E,$G:$G,"Ainukasutuses pind",$C:$C,"Üüritav pind"),0),""))),"")</f>
        <v/>
      </c>
      <c r="O293" s="72" t="str">
        <f>IFERROR(IF($G293="Erikasutuses pind (muu)",Eksplikatsioon!T293/SUM(Eksplikatsioon!$O293:'Eksplikatsioon'!$AG293),IF($G293="Erikasutuses pind (korrus)",IFERROR(SUMIFS($E:$E,$G:$G,"Ainukasutuses pind",$C:$C,"Üüritav pind",$H:$H,O$3,$A:$A,$A293)/SUMIFS($E:$E,$G:$G,"Ainukasutuses pind",$C:$C,"Üüritav pind",$A:$A,$A293),0),IF($G293="Erikasutuses pind (hoone)",IFERROR(SUMIFS($E:$E,$G:$G,"Ainukasutuses pind",$C:$C,"Üüritav pind",$H:$H,O$3)/SUMIFS($E:$E,$G:$G,"Ainukasutuses pind",$C:$C,"Üüritav pind"),0),""))),"")</f>
        <v/>
      </c>
      <c r="P293" s="72" t="str">
        <f>IFERROR(IF($G293="Erikasutuses pind (muu)",Eksplikatsioon!U293/SUM(Eksplikatsioon!$O293:'Eksplikatsioon'!$AG293),IF($G293="Erikasutuses pind (korrus)",IFERROR(SUMIFS($E:$E,$G:$G,"Ainukasutuses pind",$C:$C,"Üüritav pind",$H:$H,P$3,$A:$A,$A293)/SUMIFS($E:$E,$G:$G,"Ainukasutuses pind",$C:$C,"Üüritav pind",$A:$A,$A293),0),IF($G293="Erikasutuses pind (hoone)",IFERROR(SUMIFS($E:$E,$G:$G,"Ainukasutuses pind",$C:$C,"Üüritav pind",$H:$H,P$3)/SUMIFS($E:$E,$G:$G,"Ainukasutuses pind",$C:$C,"Üüritav pind"),0),""))),"")</f>
        <v/>
      </c>
      <c r="Q293" s="72" t="str">
        <f>IFERROR(IF($G293="Erikasutuses pind (muu)",Eksplikatsioon!V293/SUM(Eksplikatsioon!$O293:'Eksplikatsioon'!$AG293),IF($G293="Erikasutuses pind (korrus)",IFERROR(SUMIFS($E:$E,$G:$G,"Ainukasutuses pind",$C:$C,"Üüritav pind",$H:$H,Q$3,$A:$A,$A293)/SUMIFS($E:$E,$G:$G,"Ainukasutuses pind",$C:$C,"Üüritav pind",$A:$A,$A293),0),IF($G293="Erikasutuses pind (hoone)",IFERROR(SUMIFS($E:$E,$G:$G,"Ainukasutuses pind",$C:$C,"Üüritav pind",$H:$H,Q$3)/SUMIFS($E:$E,$G:$G,"Ainukasutuses pind",$C:$C,"Üüritav pind"),0),""))),"")</f>
        <v/>
      </c>
      <c r="R293" s="72" t="str">
        <f>IFERROR(IF($G293="Erikasutuses pind (muu)",Eksplikatsioon!W293/SUM(Eksplikatsioon!$O293:'Eksplikatsioon'!$AG293),IF($G293="Erikasutuses pind (korrus)",IFERROR(SUMIFS($E:$E,$G:$G,"Ainukasutuses pind",$C:$C,"Üüritav pind",$H:$H,R$3,$A:$A,$A293)/SUMIFS($E:$E,$G:$G,"Ainukasutuses pind",$C:$C,"Üüritav pind",$A:$A,$A293),0),IF($G293="Erikasutuses pind (hoone)",IFERROR(SUMIFS($E:$E,$G:$G,"Ainukasutuses pind",$C:$C,"Üüritav pind",$H:$H,R$3)/SUMIFS($E:$E,$G:$G,"Ainukasutuses pind",$C:$C,"Üüritav pind"),0),""))),"")</f>
        <v/>
      </c>
      <c r="S293" s="72" t="str">
        <f>IFERROR(IF($G293="Erikasutuses pind (muu)",Eksplikatsioon!X293/SUM(Eksplikatsioon!$O293:'Eksplikatsioon'!$AG293),IF($G293="Erikasutuses pind (korrus)",IFERROR(SUMIFS($E:$E,$G:$G,"Ainukasutuses pind",$C:$C,"Üüritav pind",$H:$H,S$3,$A:$A,$A293)/SUMIFS($E:$E,$G:$G,"Ainukasutuses pind",$C:$C,"Üüritav pind",$A:$A,$A293),0),IF($G293="Erikasutuses pind (hoone)",IFERROR(SUMIFS($E:$E,$G:$G,"Ainukasutuses pind",$C:$C,"Üüritav pind",$H:$H,S$3)/SUMIFS($E:$E,$G:$G,"Ainukasutuses pind",$C:$C,"Üüritav pind"),0),""))),"")</f>
        <v/>
      </c>
      <c r="T293" s="72" t="str">
        <f>IFERROR(IF($G293="Erikasutuses pind (muu)",Eksplikatsioon!Y293/SUM(Eksplikatsioon!$O293:'Eksplikatsioon'!$AG293),IF($G293="Erikasutuses pind (korrus)",IFERROR(SUMIFS($E:$E,$G:$G,"Ainukasutuses pind",$C:$C,"Üüritav pind",$H:$H,T$3,$A:$A,$A293)/SUMIFS($E:$E,$G:$G,"Ainukasutuses pind",$C:$C,"Üüritav pind",$A:$A,$A293),0),IF($G293="Erikasutuses pind (hoone)",IFERROR(SUMIFS($E:$E,$G:$G,"Ainukasutuses pind",$C:$C,"Üüritav pind",$H:$H,T$3)/SUMIFS($E:$E,$G:$G,"Ainukasutuses pind",$C:$C,"Üüritav pind"),0),""))),"")</f>
        <v/>
      </c>
      <c r="U293" s="72" t="str">
        <f>IFERROR(IF($G293="Erikasutuses pind (muu)",Eksplikatsioon!Z293/SUM(Eksplikatsioon!$O293:'Eksplikatsioon'!$AG293),IF($G293="Erikasutuses pind (korrus)",IFERROR(SUMIFS($E:$E,$G:$G,"Ainukasutuses pind",$C:$C,"Üüritav pind",$H:$H,U$3,$A:$A,$A293)/SUMIFS($E:$E,$G:$G,"Ainukasutuses pind",$C:$C,"Üüritav pind",$A:$A,$A293),0),IF($G293="Erikasutuses pind (hoone)",IFERROR(SUMIFS($E:$E,$G:$G,"Ainukasutuses pind",$C:$C,"Üüritav pind",$H:$H,U$3)/SUMIFS($E:$E,$G:$G,"Ainukasutuses pind",$C:$C,"Üüritav pind"),0),""))),"")</f>
        <v/>
      </c>
      <c r="V293" s="72" t="str">
        <f>IFERROR(IF($G293="Erikasutuses pind (muu)",Eksplikatsioon!AA293/SUM(Eksplikatsioon!$O293:'Eksplikatsioon'!$AG293),IF($G293="Erikasutuses pind (korrus)",IFERROR(SUMIFS($E:$E,$G:$G,"Ainukasutuses pind",$C:$C,"Üüritav pind",$H:$H,V$3,$A:$A,$A293)/SUMIFS($E:$E,$G:$G,"Ainukasutuses pind",$C:$C,"Üüritav pind",$A:$A,$A293),0),IF($G293="Erikasutuses pind (hoone)",IFERROR(SUMIFS($E:$E,$G:$G,"Ainukasutuses pind",$C:$C,"Üüritav pind",$H:$H,V$3)/SUMIFS($E:$E,$G:$G,"Ainukasutuses pind",$C:$C,"Üüritav pind"),0),""))),"")</f>
        <v/>
      </c>
      <c r="W293" s="72" t="str">
        <f>IFERROR(IF($G293="Erikasutuses pind (muu)",Eksplikatsioon!AB293/SUM(Eksplikatsioon!$O293:'Eksplikatsioon'!$AG293),IF($G293="Erikasutuses pind (korrus)",IFERROR(SUMIFS($E:$E,$G:$G,"Ainukasutuses pind",$C:$C,"Üüritav pind",$H:$H,W$3,$A:$A,$A293)/SUMIFS($E:$E,$G:$G,"Ainukasutuses pind",$C:$C,"Üüritav pind",$A:$A,$A293),0),IF($G293="Erikasutuses pind (hoone)",IFERROR(SUMIFS($E:$E,$G:$G,"Ainukasutuses pind",$C:$C,"Üüritav pind",$H:$H,W$3)/SUMIFS($E:$E,$G:$G,"Ainukasutuses pind",$C:$C,"Üüritav pind"),0),""))),"")</f>
        <v/>
      </c>
      <c r="X293" s="72" t="str">
        <f>IFERROR(IF($G293="Erikasutuses pind (muu)",Eksplikatsioon!AC293/SUM(Eksplikatsioon!$O293:'Eksplikatsioon'!$AG293),IF($G293="Erikasutuses pind (korrus)",IFERROR(SUMIFS($E:$E,$G:$G,"Ainukasutuses pind",$C:$C,"Üüritav pind",$H:$H,X$3,$A:$A,$A293)/SUMIFS($E:$E,$G:$G,"Ainukasutuses pind",$C:$C,"Üüritav pind",$A:$A,$A293),0),IF($G293="Erikasutuses pind (hoone)",IFERROR(SUMIFS($E:$E,$G:$G,"Ainukasutuses pind",$C:$C,"Üüritav pind",$H:$H,X$3)/SUMIFS($E:$E,$G:$G,"Ainukasutuses pind",$C:$C,"Üüritav pind"),0),""))),"")</f>
        <v/>
      </c>
      <c r="Y293" s="72" t="str">
        <f>IFERROR(IF($G293="Erikasutuses pind (muu)",Eksplikatsioon!AD293/SUM(Eksplikatsioon!$O293:'Eksplikatsioon'!$AG293),IF($G293="Erikasutuses pind (korrus)",IFERROR(SUMIFS($E:$E,$G:$G,"Ainukasutuses pind",$C:$C,"Üüritav pind",$H:$H,Y$3,$A:$A,$A293)/SUMIFS($E:$E,$G:$G,"Ainukasutuses pind",$C:$C,"Üüritav pind",$A:$A,$A293),0),IF($G293="Erikasutuses pind (hoone)",IFERROR(SUMIFS($E:$E,$G:$G,"Ainukasutuses pind",$C:$C,"Üüritav pind",$H:$H,Y$3)/SUMIFS($E:$E,$G:$G,"Ainukasutuses pind",$C:$C,"Üüritav pind"),0),""))),"")</f>
        <v/>
      </c>
      <c r="Z293" s="72" t="str">
        <f>IFERROR(IF($G293="Erikasutuses pind (muu)",Eksplikatsioon!AE293/SUM(Eksplikatsioon!$O293:'Eksplikatsioon'!$AG293),IF($G293="Erikasutuses pind (korrus)",IFERROR(SUMIFS($E:$E,$G:$G,"Ainukasutuses pind",$C:$C,"Üüritav pind",$H:$H,Z$3,$A:$A,$A293)/SUMIFS($E:$E,$G:$G,"Ainukasutuses pind",$C:$C,"Üüritav pind",$A:$A,$A293),0),IF($G293="Erikasutuses pind (hoone)",IFERROR(SUMIFS($E:$E,$G:$G,"Ainukasutuses pind",$C:$C,"Üüritav pind",$H:$H,Z$3)/SUMIFS($E:$E,$G:$G,"Ainukasutuses pind",$C:$C,"Üüritav pind"),0),""))),"")</f>
        <v/>
      </c>
      <c r="AA293" s="72" t="str">
        <f>IFERROR(IF($G293="Erikasutuses pind (muu)",Eksplikatsioon!AF293/SUM(Eksplikatsioon!$O293:'Eksplikatsioon'!$AG293),IF($G293="Erikasutuses pind (korrus)",IFERROR(SUMIFS($E:$E,$G:$G,"Ainukasutuses pind",$C:$C,"Üüritav pind",$H:$H,AA$3,$A:$A,$A293)/SUMIFS($E:$E,$G:$G,"Ainukasutuses pind",$C:$C,"Üüritav pind",$A:$A,$A293),0),IF($G293="Erikasutuses pind (hoone)",IFERROR(SUMIFS($E:$E,$G:$G,"Ainukasutuses pind",$C:$C,"Üüritav pind",$H:$H,AA$3)/SUMIFS($E:$E,$G:$G,"Ainukasutuses pind",$C:$C,"Üüritav pind"),0),""))),"")</f>
        <v/>
      </c>
      <c r="AB293" s="72" t="str">
        <f>IFERROR(IF($G293="Erikasutuses pind (muu)",Eksplikatsioon!AG293/SUM(Eksplikatsioon!$O293:'Eksplikatsioon'!$AG293),IF($G293="Erikasutuses pind (korrus)",IFERROR(SUMIFS($E:$E,$G:$G,"Ainukasutuses pind",$C:$C,"Üüritav pind",$H:$H,AB$3,$A:$A,$A293)/SUMIFS($E:$E,$G:$G,"Ainukasutuses pind",$C:$C,"Üüritav pind",$A:$A,$A293),0),IF($G293="Erikasutuses pind (hoone)",IFERROR(SUMIFS($E:$E,$G:$G,"Ainukasutuses pind",$C:$C,"Üüritav pind",$H:$H,AB$3)/SUMIFS($E:$E,$G:$G,"Ainukasutuses pind",$C:$C,"Üüritav pind"),0),""))),"")</f>
        <v/>
      </c>
      <c r="AC293" s="72" t="str">
        <f>IFERROR(IF($G293="Erikasutuses pind (muu)",$E293*J293,IFERROR($E293*J293/SUM($J293:$AB293)*(Eksplikatsioon!O293)/SUMPRODUCT($J293:$AB293,Eksplikatsioon!$O293:$AG293),"")),"")</f>
        <v/>
      </c>
      <c r="AD293" s="72" t="str">
        <f>IFERROR(IF($G293="Erikasutuses pind (muu)",$E293*K293,IFERROR($E293*K293/SUM($J293:$AB293)*(Eksplikatsioon!P293)/SUMPRODUCT($J293:$AB293,Eksplikatsioon!$O293:$AG293),"")),"")</f>
        <v/>
      </c>
      <c r="AE293" s="72" t="str">
        <f>IFERROR(IF($G293="Erikasutuses pind (muu)",$E293*L293,IFERROR($E293*L293/SUM($J293:$AB293)*(Eksplikatsioon!Q293)/SUMPRODUCT($J293:$AB293,Eksplikatsioon!$O293:$AG293),"")),"")</f>
        <v/>
      </c>
      <c r="AF293" s="72" t="str">
        <f>IFERROR(IF($G293="Erikasutuses pind (muu)",$E293*M293,IFERROR($E293*M293/SUM($J293:$AB293)*(Eksplikatsioon!R293)/SUMPRODUCT($J293:$AB293,Eksplikatsioon!$O293:$AG293),"")),"")</f>
        <v/>
      </c>
      <c r="AG293" s="72" t="str">
        <f>IFERROR(IF($G293="Erikasutuses pind (muu)",$E293*N293,IFERROR($E293*N293/SUM($J293:$AB293)*(Eksplikatsioon!S293)/SUMPRODUCT($J293:$AB293,Eksplikatsioon!$O293:$AG293),"")),"")</f>
        <v/>
      </c>
      <c r="AH293" s="72" t="str">
        <f>IFERROR(IF($G293="Erikasutuses pind (muu)",$E293*O293,IFERROR($E293*O293/SUM($J293:$AB293)*(Eksplikatsioon!T293)/SUMPRODUCT($J293:$AB293,Eksplikatsioon!$O293:$AG293),"")),"")</f>
        <v/>
      </c>
      <c r="AI293" s="72" t="str">
        <f>IFERROR(IF($G293="Erikasutuses pind (muu)",$E293*P293,IFERROR($E293*P293/SUM($J293:$AB293)*(Eksplikatsioon!U293)/SUMPRODUCT($J293:$AB293,Eksplikatsioon!$O293:$AG293),"")),"")</f>
        <v/>
      </c>
      <c r="AJ293" s="72" t="str">
        <f>IFERROR(IF($G293="Erikasutuses pind (muu)",$E293*Q293,IFERROR($E293*Q293/SUM($J293:$AB293)*(Eksplikatsioon!V293)/SUMPRODUCT($J293:$AB293,Eksplikatsioon!$O293:$AG293),"")),"")</f>
        <v/>
      </c>
      <c r="AK293" s="72" t="str">
        <f>IFERROR(IF($G293="Erikasutuses pind (muu)",$E293*R293,IFERROR($E293*R293/SUM($J293:$AB293)*(Eksplikatsioon!W293)/SUMPRODUCT($J293:$AB293,Eksplikatsioon!$O293:$AG293),"")),"")</f>
        <v/>
      </c>
      <c r="AL293" s="72" t="str">
        <f>IFERROR(IF($G293="Erikasutuses pind (muu)",$E293*S293,IFERROR($E293*S293/SUM($J293:$AB293)*(Eksplikatsioon!X293)/SUMPRODUCT($J293:$AB293,Eksplikatsioon!$O293:$AG293),"")),"")</f>
        <v/>
      </c>
      <c r="AM293" s="72" t="str">
        <f>IFERROR(IF($G293="Erikasutuses pind (muu)",$E293*T293,IFERROR($E293*T293/SUM($J293:$AB293)*(Eksplikatsioon!Y293)/SUMPRODUCT($J293:$AB293,Eksplikatsioon!$O293:$AG293),"")),"")</f>
        <v/>
      </c>
      <c r="AN293" s="72" t="str">
        <f>IFERROR(IF($G293="Erikasutuses pind (muu)",$E293*U293,IFERROR($E293*U293/SUM($J293:$AB293)*(Eksplikatsioon!Z293)/SUMPRODUCT($J293:$AB293,Eksplikatsioon!$O293:$AG293),"")),"")</f>
        <v/>
      </c>
      <c r="AO293" s="72" t="str">
        <f>IFERROR(IF($G293="Erikasutuses pind (muu)",$E293*V293,IFERROR($E293*V293/SUM($J293:$AB293)*(Eksplikatsioon!AA293)/SUMPRODUCT($J293:$AB293,Eksplikatsioon!$O293:$AG293),"")),"")</f>
        <v/>
      </c>
      <c r="AP293" s="72" t="str">
        <f>IFERROR(IF($G293="Erikasutuses pind (muu)",$E293*W293,IFERROR($E293*W293/SUM($J293:$AB293)*(Eksplikatsioon!AB293)/SUMPRODUCT($J293:$AB293,Eksplikatsioon!$O293:$AG293),"")),"")</f>
        <v/>
      </c>
      <c r="AQ293" s="72" t="str">
        <f>IFERROR(IF($G293="Erikasutuses pind (muu)",$E293*X293,IFERROR($E293*X293/SUM($J293:$AB293)*(Eksplikatsioon!AC293)/SUMPRODUCT($J293:$AB293,Eksplikatsioon!$O293:$AG293),"")),"")</f>
        <v/>
      </c>
      <c r="AR293" s="72" t="str">
        <f>IFERROR(IF($G293="Erikasutuses pind (muu)",$E293*Y293,IFERROR($E293*Y293/SUM($J293:$AB293)*(Eksplikatsioon!AD293)/SUMPRODUCT($J293:$AB293,Eksplikatsioon!$O293:$AG293),"")),"")</f>
        <v/>
      </c>
      <c r="AS293" s="72" t="str">
        <f>IFERROR(IF($G293="Erikasutuses pind (muu)",$E293*Z293,IFERROR($E293*Z293/SUM($J293:$AB293)*(Eksplikatsioon!AE293)/SUMPRODUCT($J293:$AB293,Eksplikatsioon!$O293:$AG293),"")),"")</f>
        <v/>
      </c>
      <c r="AT293" s="72" t="str">
        <f>IFERROR(IF($G293="Erikasutuses pind (muu)",$E293*AA293,IFERROR($E293*AA293/SUM($J293:$AB293)*(Eksplikatsioon!AF293)/SUMPRODUCT($J293:$AB293,Eksplikatsioon!$O293:$AG293),"")),"")</f>
        <v/>
      </c>
      <c r="AU293" s="72" t="str">
        <f>IFERROR(IF($G293="Erikasutuses pind (muu)",$E293*AB293,IFERROR($E293*AB293/SUM($J293:$AB293)*(Eksplikatsioon!AG293)/SUMPRODUCT($J293:$AB293,Eksplikatsioon!$O293:$AG293),"")),"")</f>
        <v/>
      </c>
    </row>
    <row r="294" spans="1:47" x14ac:dyDescent="0.25">
      <c r="A294" s="71" t="str">
        <f>IF(Eksplikatsioon!A294=0,"",Eksplikatsioon!A294)</f>
        <v/>
      </c>
      <c r="B294" s="71" t="str">
        <f>IF(Eksplikatsioon!B294=0,"",Eksplikatsioon!B294)</f>
        <v/>
      </c>
      <c r="C294" s="71" t="str">
        <f>IF(Eksplikatsioon!C294=0,"",Eksplikatsioon!C294)</f>
        <v/>
      </c>
      <c r="D294" s="71" t="str">
        <f>IF(Eksplikatsioon!D294=0,"",Eksplikatsioon!D294)</f>
        <v/>
      </c>
      <c r="E294" s="71" t="str">
        <f>IF(Eksplikatsioon!F294=0,"",Eksplikatsioon!F294)</f>
        <v/>
      </c>
      <c r="F294" s="71" t="str">
        <f>IF(Eksplikatsioon!H294=0,"",Eksplikatsioon!H294)</f>
        <v/>
      </c>
      <c r="G294" s="71" t="str">
        <f>IF(Eksplikatsioon!J294=0,"",Eksplikatsioon!J294)</f>
        <v/>
      </c>
      <c r="H294" s="71" t="str">
        <f>IF(Eksplikatsioon!K294=0,"",Eksplikatsioon!K294)</f>
        <v/>
      </c>
      <c r="I294" s="71" t="str">
        <f>IF(Eksplikatsioon!L294=0,"",Eksplikatsioon!L294)</f>
        <v/>
      </c>
      <c r="J294" s="72" t="str">
        <f>IFERROR(IF($G294="Erikasutuses pind (muu)",Eksplikatsioon!O294/SUM(Eksplikatsioon!$O294:'Eksplikatsioon'!$AG294),IF($G294="Erikasutuses pind (korrus)",IFERROR(SUMIFS($E:$E,$G:$G,"Ainukasutuses pind",$C:$C,"Üüritav pind",$H:$H,J$3,$A:$A,$A294)/SUMIFS($E:$E,$G:$G,"Ainukasutuses pind",$C:$C,"Üüritav pind",$A:$A,$A294),0),IF($G294="Erikasutuses pind (hoone)",IFERROR(SUMIFS($E:$E,$G:$G,"Ainukasutuses pind",$C:$C,"Üüritav pind",$H:$H,J$3)/SUMIFS($E:$E,$G:$G,"Ainukasutuses pind",$C:$C,"Üüritav pind"),0),""))),"")</f>
        <v/>
      </c>
      <c r="K294" s="72" t="str">
        <f>IFERROR(IF($G294="Erikasutuses pind (muu)",Eksplikatsioon!P294/SUM(Eksplikatsioon!$O294:'Eksplikatsioon'!$AG294),IF($G294="Erikasutuses pind (korrus)",IFERROR(SUMIFS($E:$E,$G:$G,"Ainukasutuses pind",$C:$C,"Üüritav pind",$H:$H,K$3,$A:$A,$A294)/SUMIFS($E:$E,$G:$G,"Ainukasutuses pind",$C:$C,"Üüritav pind",$A:$A,$A294),0),IF($G294="Erikasutuses pind (hoone)",IFERROR(SUMIFS($E:$E,$G:$G,"Ainukasutuses pind",$C:$C,"Üüritav pind",$H:$H,K$3)/SUMIFS($E:$E,$G:$G,"Ainukasutuses pind",$C:$C,"Üüritav pind"),0),""))),"")</f>
        <v/>
      </c>
      <c r="L294" s="72" t="str">
        <f>IFERROR(IF($G294="Erikasutuses pind (muu)",Eksplikatsioon!Q294/SUM(Eksplikatsioon!$O294:'Eksplikatsioon'!$AG294),IF($G294="Erikasutuses pind (korrus)",IFERROR(SUMIFS($E:$E,$G:$G,"Ainukasutuses pind",$C:$C,"Üüritav pind",$H:$H,L$3,$A:$A,$A294)/SUMIFS($E:$E,$G:$G,"Ainukasutuses pind",$C:$C,"Üüritav pind",$A:$A,$A294),0),IF($G294="Erikasutuses pind (hoone)",IFERROR(SUMIFS($E:$E,$G:$G,"Ainukasutuses pind",$C:$C,"Üüritav pind",$H:$H,L$3)/SUMIFS($E:$E,$G:$G,"Ainukasutuses pind",$C:$C,"Üüritav pind"),0),""))),"")</f>
        <v/>
      </c>
      <c r="M294" s="72" t="str">
        <f>IFERROR(IF($G294="Erikasutuses pind (muu)",Eksplikatsioon!R294/SUM(Eksplikatsioon!$O294:'Eksplikatsioon'!$AG294),IF($G294="Erikasutuses pind (korrus)",IFERROR(SUMIFS($E:$E,$G:$G,"Ainukasutuses pind",$C:$C,"Üüritav pind",$H:$H,M$3,$A:$A,$A294)/SUMIFS($E:$E,$G:$G,"Ainukasutuses pind",$C:$C,"Üüritav pind",$A:$A,$A294),0),IF($G294="Erikasutuses pind (hoone)",IFERROR(SUMIFS($E:$E,$G:$G,"Ainukasutuses pind",$C:$C,"Üüritav pind",$H:$H,M$3)/SUMIFS($E:$E,$G:$G,"Ainukasutuses pind",$C:$C,"Üüritav pind"),0),""))),"")</f>
        <v/>
      </c>
      <c r="N294" s="72" t="str">
        <f>IFERROR(IF($G294="Erikasutuses pind (muu)",Eksplikatsioon!S294/SUM(Eksplikatsioon!$O294:'Eksplikatsioon'!$AG294),IF($G294="Erikasutuses pind (korrus)",IFERROR(SUMIFS($E:$E,$G:$G,"Ainukasutuses pind",$C:$C,"Üüritav pind",$H:$H,N$3,$A:$A,$A294)/SUMIFS($E:$E,$G:$G,"Ainukasutuses pind",$C:$C,"Üüritav pind",$A:$A,$A294),0),IF($G294="Erikasutuses pind (hoone)",IFERROR(SUMIFS($E:$E,$G:$G,"Ainukasutuses pind",$C:$C,"Üüritav pind",$H:$H,N$3)/SUMIFS($E:$E,$G:$G,"Ainukasutuses pind",$C:$C,"Üüritav pind"),0),""))),"")</f>
        <v/>
      </c>
      <c r="O294" s="72" t="str">
        <f>IFERROR(IF($G294="Erikasutuses pind (muu)",Eksplikatsioon!T294/SUM(Eksplikatsioon!$O294:'Eksplikatsioon'!$AG294),IF($G294="Erikasutuses pind (korrus)",IFERROR(SUMIFS($E:$E,$G:$G,"Ainukasutuses pind",$C:$C,"Üüritav pind",$H:$H,O$3,$A:$A,$A294)/SUMIFS($E:$E,$G:$G,"Ainukasutuses pind",$C:$C,"Üüritav pind",$A:$A,$A294),0),IF($G294="Erikasutuses pind (hoone)",IFERROR(SUMIFS($E:$E,$G:$G,"Ainukasutuses pind",$C:$C,"Üüritav pind",$H:$H,O$3)/SUMIFS($E:$E,$G:$G,"Ainukasutuses pind",$C:$C,"Üüritav pind"),0),""))),"")</f>
        <v/>
      </c>
      <c r="P294" s="72" t="str">
        <f>IFERROR(IF($G294="Erikasutuses pind (muu)",Eksplikatsioon!U294/SUM(Eksplikatsioon!$O294:'Eksplikatsioon'!$AG294),IF($G294="Erikasutuses pind (korrus)",IFERROR(SUMIFS($E:$E,$G:$G,"Ainukasutuses pind",$C:$C,"Üüritav pind",$H:$H,P$3,$A:$A,$A294)/SUMIFS($E:$E,$G:$G,"Ainukasutuses pind",$C:$C,"Üüritav pind",$A:$A,$A294),0),IF($G294="Erikasutuses pind (hoone)",IFERROR(SUMIFS($E:$E,$G:$G,"Ainukasutuses pind",$C:$C,"Üüritav pind",$H:$H,P$3)/SUMIFS($E:$E,$G:$G,"Ainukasutuses pind",$C:$C,"Üüritav pind"),0),""))),"")</f>
        <v/>
      </c>
      <c r="Q294" s="72" t="str">
        <f>IFERROR(IF($G294="Erikasutuses pind (muu)",Eksplikatsioon!V294/SUM(Eksplikatsioon!$O294:'Eksplikatsioon'!$AG294),IF($G294="Erikasutuses pind (korrus)",IFERROR(SUMIFS($E:$E,$G:$G,"Ainukasutuses pind",$C:$C,"Üüritav pind",$H:$H,Q$3,$A:$A,$A294)/SUMIFS($E:$E,$G:$G,"Ainukasutuses pind",$C:$C,"Üüritav pind",$A:$A,$A294),0),IF($G294="Erikasutuses pind (hoone)",IFERROR(SUMIFS($E:$E,$G:$G,"Ainukasutuses pind",$C:$C,"Üüritav pind",$H:$H,Q$3)/SUMIFS($E:$E,$G:$G,"Ainukasutuses pind",$C:$C,"Üüritav pind"),0),""))),"")</f>
        <v/>
      </c>
      <c r="R294" s="72" t="str">
        <f>IFERROR(IF($G294="Erikasutuses pind (muu)",Eksplikatsioon!W294/SUM(Eksplikatsioon!$O294:'Eksplikatsioon'!$AG294),IF($G294="Erikasutuses pind (korrus)",IFERROR(SUMIFS($E:$E,$G:$G,"Ainukasutuses pind",$C:$C,"Üüritav pind",$H:$H,R$3,$A:$A,$A294)/SUMIFS($E:$E,$G:$G,"Ainukasutuses pind",$C:$C,"Üüritav pind",$A:$A,$A294),0),IF($G294="Erikasutuses pind (hoone)",IFERROR(SUMIFS($E:$E,$G:$G,"Ainukasutuses pind",$C:$C,"Üüritav pind",$H:$H,R$3)/SUMIFS($E:$E,$G:$G,"Ainukasutuses pind",$C:$C,"Üüritav pind"),0),""))),"")</f>
        <v/>
      </c>
      <c r="S294" s="72" t="str">
        <f>IFERROR(IF($G294="Erikasutuses pind (muu)",Eksplikatsioon!X294/SUM(Eksplikatsioon!$O294:'Eksplikatsioon'!$AG294),IF($G294="Erikasutuses pind (korrus)",IFERROR(SUMIFS($E:$E,$G:$G,"Ainukasutuses pind",$C:$C,"Üüritav pind",$H:$H,S$3,$A:$A,$A294)/SUMIFS($E:$E,$G:$G,"Ainukasutuses pind",$C:$C,"Üüritav pind",$A:$A,$A294),0),IF($G294="Erikasutuses pind (hoone)",IFERROR(SUMIFS($E:$E,$G:$G,"Ainukasutuses pind",$C:$C,"Üüritav pind",$H:$H,S$3)/SUMIFS($E:$E,$G:$G,"Ainukasutuses pind",$C:$C,"Üüritav pind"),0),""))),"")</f>
        <v/>
      </c>
      <c r="T294" s="72" t="str">
        <f>IFERROR(IF($G294="Erikasutuses pind (muu)",Eksplikatsioon!Y294/SUM(Eksplikatsioon!$O294:'Eksplikatsioon'!$AG294),IF($G294="Erikasutuses pind (korrus)",IFERROR(SUMIFS($E:$E,$G:$G,"Ainukasutuses pind",$C:$C,"Üüritav pind",$H:$H,T$3,$A:$A,$A294)/SUMIFS($E:$E,$G:$G,"Ainukasutuses pind",$C:$C,"Üüritav pind",$A:$A,$A294),0),IF($G294="Erikasutuses pind (hoone)",IFERROR(SUMIFS($E:$E,$G:$G,"Ainukasutuses pind",$C:$C,"Üüritav pind",$H:$H,T$3)/SUMIFS($E:$E,$G:$G,"Ainukasutuses pind",$C:$C,"Üüritav pind"),0),""))),"")</f>
        <v/>
      </c>
      <c r="U294" s="72" t="str">
        <f>IFERROR(IF($G294="Erikasutuses pind (muu)",Eksplikatsioon!Z294/SUM(Eksplikatsioon!$O294:'Eksplikatsioon'!$AG294),IF($G294="Erikasutuses pind (korrus)",IFERROR(SUMIFS($E:$E,$G:$G,"Ainukasutuses pind",$C:$C,"Üüritav pind",$H:$H,U$3,$A:$A,$A294)/SUMIFS($E:$E,$G:$G,"Ainukasutuses pind",$C:$C,"Üüritav pind",$A:$A,$A294),0),IF($G294="Erikasutuses pind (hoone)",IFERROR(SUMIFS($E:$E,$G:$G,"Ainukasutuses pind",$C:$C,"Üüritav pind",$H:$H,U$3)/SUMIFS($E:$E,$G:$G,"Ainukasutuses pind",$C:$C,"Üüritav pind"),0),""))),"")</f>
        <v/>
      </c>
      <c r="V294" s="72" t="str">
        <f>IFERROR(IF($G294="Erikasutuses pind (muu)",Eksplikatsioon!AA294/SUM(Eksplikatsioon!$O294:'Eksplikatsioon'!$AG294),IF($G294="Erikasutuses pind (korrus)",IFERROR(SUMIFS($E:$E,$G:$G,"Ainukasutuses pind",$C:$C,"Üüritav pind",$H:$H,V$3,$A:$A,$A294)/SUMIFS($E:$E,$G:$G,"Ainukasutuses pind",$C:$C,"Üüritav pind",$A:$A,$A294),0),IF($G294="Erikasutuses pind (hoone)",IFERROR(SUMIFS($E:$E,$G:$G,"Ainukasutuses pind",$C:$C,"Üüritav pind",$H:$H,V$3)/SUMIFS($E:$E,$G:$G,"Ainukasutuses pind",$C:$C,"Üüritav pind"),0),""))),"")</f>
        <v/>
      </c>
      <c r="W294" s="72" t="str">
        <f>IFERROR(IF($G294="Erikasutuses pind (muu)",Eksplikatsioon!AB294/SUM(Eksplikatsioon!$O294:'Eksplikatsioon'!$AG294),IF($G294="Erikasutuses pind (korrus)",IFERROR(SUMIFS($E:$E,$G:$G,"Ainukasutuses pind",$C:$C,"Üüritav pind",$H:$H,W$3,$A:$A,$A294)/SUMIFS($E:$E,$G:$G,"Ainukasutuses pind",$C:$C,"Üüritav pind",$A:$A,$A294),0),IF($G294="Erikasutuses pind (hoone)",IFERROR(SUMIFS($E:$E,$G:$G,"Ainukasutuses pind",$C:$C,"Üüritav pind",$H:$H,W$3)/SUMIFS($E:$E,$G:$G,"Ainukasutuses pind",$C:$C,"Üüritav pind"),0),""))),"")</f>
        <v/>
      </c>
      <c r="X294" s="72" t="str">
        <f>IFERROR(IF($G294="Erikasutuses pind (muu)",Eksplikatsioon!AC294/SUM(Eksplikatsioon!$O294:'Eksplikatsioon'!$AG294),IF($G294="Erikasutuses pind (korrus)",IFERROR(SUMIFS($E:$E,$G:$G,"Ainukasutuses pind",$C:$C,"Üüritav pind",$H:$H,X$3,$A:$A,$A294)/SUMIFS($E:$E,$G:$G,"Ainukasutuses pind",$C:$C,"Üüritav pind",$A:$A,$A294),0),IF($G294="Erikasutuses pind (hoone)",IFERROR(SUMIFS($E:$E,$G:$G,"Ainukasutuses pind",$C:$C,"Üüritav pind",$H:$H,X$3)/SUMIFS($E:$E,$G:$G,"Ainukasutuses pind",$C:$C,"Üüritav pind"),0),""))),"")</f>
        <v/>
      </c>
      <c r="Y294" s="72" t="str">
        <f>IFERROR(IF($G294="Erikasutuses pind (muu)",Eksplikatsioon!AD294/SUM(Eksplikatsioon!$O294:'Eksplikatsioon'!$AG294),IF($G294="Erikasutuses pind (korrus)",IFERROR(SUMIFS($E:$E,$G:$G,"Ainukasutuses pind",$C:$C,"Üüritav pind",$H:$H,Y$3,$A:$A,$A294)/SUMIFS($E:$E,$G:$G,"Ainukasutuses pind",$C:$C,"Üüritav pind",$A:$A,$A294),0),IF($G294="Erikasutuses pind (hoone)",IFERROR(SUMIFS($E:$E,$G:$G,"Ainukasutuses pind",$C:$C,"Üüritav pind",$H:$H,Y$3)/SUMIFS($E:$E,$G:$G,"Ainukasutuses pind",$C:$C,"Üüritav pind"),0),""))),"")</f>
        <v/>
      </c>
      <c r="Z294" s="72" t="str">
        <f>IFERROR(IF($G294="Erikasutuses pind (muu)",Eksplikatsioon!AE294/SUM(Eksplikatsioon!$O294:'Eksplikatsioon'!$AG294),IF($G294="Erikasutuses pind (korrus)",IFERROR(SUMIFS($E:$E,$G:$G,"Ainukasutuses pind",$C:$C,"Üüritav pind",$H:$H,Z$3,$A:$A,$A294)/SUMIFS($E:$E,$G:$G,"Ainukasutuses pind",$C:$C,"Üüritav pind",$A:$A,$A294),0),IF($G294="Erikasutuses pind (hoone)",IFERROR(SUMIFS($E:$E,$G:$G,"Ainukasutuses pind",$C:$C,"Üüritav pind",$H:$H,Z$3)/SUMIFS($E:$E,$G:$G,"Ainukasutuses pind",$C:$C,"Üüritav pind"),0),""))),"")</f>
        <v/>
      </c>
      <c r="AA294" s="72" t="str">
        <f>IFERROR(IF($G294="Erikasutuses pind (muu)",Eksplikatsioon!AF294/SUM(Eksplikatsioon!$O294:'Eksplikatsioon'!$AG294),IF($G294="Erikasutuses pind (korrus)",IFERROR(SUMIFS($E:$E,$G:$G,"Ainukasutuses pind",$C:$C,"Üüritav pind",$H:$H,AA$3,$A:$A,$A294)/SUMIFS($E:$E,$G:$G,"Ainukasutuses pind",$C:$C,"Üüritav pind",$A:$A,$A294),0),IF($G294="Erikasutuses pind (hoone)",IFERROR(SUMIFS($E:$E,$G:$G,"Ainukasutuses pind",$C:$C,"Üüritav pind",$H:$H,AA$3)/SUMIFS($E:$E,$G:$G,"Ainukasutuses pind",$C:$C,"Üüritav pind"),0),""))),"")</f>
        <v/>
      </c>
      <c r="AB294" s="72" t="str">
        <f>IFERROR(IF($G294="Erikasutuses pind (muu)",Eksplikatsioon!AG294/SUM(Eksplikatsioon!$O294:'Eksplikatsioon'!$AG294),IF($G294="Erikasutuses pind (korrus)",IFERROR(SUMIFS($E:$E,$G:$G,"Ainukasutuses pind",$C:$C,"Üüritav pind",$H:$H,AB$3,$A:$A,$A294)/SUMIFS($E:$E,$G:$G,"Ainukasutuses pind",$C:$C,"Üüritav pind",$A:$A,$A294),0),IF($G294="Erikasutuses pind (hoone)",IFERROR(SUMIFS($E:$E,$G:$G,"Ainukasutuses pind",$C:$C,"Üüritav pind",$H:$H,AB$3)/SUMIFS($E:$E,$G:$G,"Ainukasutuses pind",$C:$C,"Üüritav pind"),0),""))),"")</f>
        <v/>
      </c>
      <c r="AC294" s="72" t="str">
        <f>IFERROR(IF($G294="Erikasutuses pind (muu)",$E294*J294,IFERROR($E294*J294/SUM($J294:$AB294)*(Eksplikatsioon!O294)/SUMPRODUCT($J294:$AB294,Eksplikatsioon!$O294:$AG294),"")),"")</f>
        <v/>
      </c>
      <c r="AD294" s="72" t="str">
        <f>IFERROR(IF($G294="Erikasutuses pind (muu)",$E294*K294,IFERROR($E294*K294/SUM($J294:$AB294)*(Eksplikatsioon!P294)/SUMPRODUCT($J294:$AB294,Eksplikatsioon!$O294:$AG294),"")),"")</f>
        <v/>
      </c>
      <c r="AE294" s="72" t="str">
        <f>IFERROR(IF($G294="Erikasutuses pind (muu)",$E294*L294,IFERROR($E294*L294/SUM($J294:$AB294)*(Eksplikatsioon!Q294)/SUMPRODUCT($J294:$AB294,Eksplikatsioon!$O294:$AG294),"")),"")</f>
        <v/>
      </c>
      <c r="AF294" s="72" t="str">
        <f>IFERROR(IF($G294="Erikasutuses pind (muu)",$E294*M294,IFERROR($E294*M294/SUM($J294:$AB294)*(Eksplikatsioon!R294)/SUMPRODUCT($J294:$AB294,Eksplikatsioon!$O294:$AG294),"")),"")</f>
        <v/>
      </c>
      <c r="AG294" s="72" t="str">
        <f>IFERROR(IF($G294="Erikasutuses pind (muu)",$E294*N294,IFERROR($E294*N294/SUM($J294:$AB294)*(Eksplikatsioon!S294)/SUMPRODUCT($J294:$AB294,Eksplikatsioon!$O294:$AG294),"")),"")</f>
        <v/>
      </c>
      <c r="AH294" s="72" t="str">
        <f>IFERROR(IF($G294="Erikasutuses pind (muu)",$E294*O294,IFERROR($E294*O294/SUM($J294:$AB294)*(Eksplikatsioon!T294)/SUMPRODUCT($J294:$AB294,Eksplikatsioon!$O294:$AG294),"")),"")</f>
        <v/>
      </c>
      <c r="AI294" s="72" t="str">
        <f>IFERROR(IF($G294="Erikasutuses pind (muu)",$E294*P294,IFERROR($E294*P294/SUM($J294:$AB294)*(Eksplikatsioon!U294)/SUMPRODUCT($J294:$AB294,Eksplikatsioon!$O294:$AG294),"")),"")</f>
        <v/>
      </c>
      <c r="AJ294" s="72" t="str">
        <f>IFERROR(IF($G294="Erikasutuses pind (muu)",$E294*Q294,IFERROR($E294*Q294/SUM($J294:$AB294)*(Eksplikatsioon!V294)/SUMPRODUCT($J294:$AB294,Eksplikatsioon!$O294:$AG294),"")),"")</f>
        <v/>
      </c>
      <c r="AK294" s="72" t="str">
        <f>IFERROR(IF($G294="Erikasutuses pind (muu)",$E294*R294,IFERROR($E294*R294/SUM($J294:$AB294)*(Eksplikatsioon!W294)/SUMPRODUCT($J294:$AB294,Eksplikatsioon!$O294:$AG294),"")),"")</f>
        <v/>
      </c>
      <c r="AL294" s="72" t="str">
        <f>IFERROR(IF($G294="Erikasutuses pind (muu)",$E294*S294,IFERROR($E294*S294/SUM($J294:$AB294)*(Eksplikatsioon!X294)/SUMPRODUCT($J294:$AB294,Eksplikatsioon!$O294:$AG294),"")),"")</f>
        <v/>
      </c>
      <c r="AM294" s="72" t="str">
        <f>IFERROR(IF($G294="Erikasutuses pind (muu)",$E294*T294,IFERROR($E294*T294/SUM($J294:$AB294)*(Eksplikatsioon!Y294)/SUMPRODUCT($J294:$AB294,Eksplikatsioon!$O294:$AG294),"")),"")</f>
        <v/>
      </c>
      <c r="AN294" s="72" t="str">
        <f>IFERROR(IF($G294="Erikasutuses pind (muu)",$E294*U294,IFERROR($E294*U294/SUM($J294:$AB294)*(Eksplikatsioon!Z294)/SUMPRODUCT($J294:$AB294,Eksplikatsioon!$O294:$AG294),"")),"")</f>
        <v/>
      </c>
      <c r="AO294" s="72" t="str">
        <f>IFERROR(IF($G294="Erikasutuses pind (muu)",$E294*V294,IFERROR($E294*V294/SUM($J294:$AB294)*(Eksplikatsioon!AA294)/SUMPRODUCT($J294:$AB294,Eksplikatsioon!$O294:$AG294),"")),"")</f>
        <v/>
      </c>
      <c r="AP294" s="72" t="str">
        <f>IFERROR(IF($G294="Erikasutuses pind (muu)",$E294*W294,IFERROR($E294*W294/SUM($J294:$AB294)*(Eksplikatsioon!AB294)/SUMPRODUCT($J294:$AB294,Eksplikatsioon!$O294:$AG294),"")),"")</f>
        <v/>
      </c>
      <c r="AQ294" s="72" t="str">
        <f>IFERROR(IF($G294="Erikasutuses pind (muu)",$E294*X294,IFERROR($E294*X294/SUM($J294:$AB294)*(Eksplikatsioon!AC294)/SUMPRODUCT($J294:$AB294,Eksplikatsioon!$O294:$AG294),"")),"")</f>
        <v/>
      </c>
      <c r="AR294" s="72" t="str">
        <f>IFERROR(IF($G294="Erikasutuses pind (muu)",$E294*Y294,IFERROR($E294*Y294/SUM($J294:$AB294)*(Eksplikatsioon!AD294)/SUMPRODUCT($J294:$AB294,Eksplikatsioon!$O294:$AG294),"")),"")</f>
        <v/>
      </c>
      <c r="AS294" s="72" t="str">
        <f>IFERROR(IF($G294="Erikasutuses pind (muu)",$E294*Z294,IFERROR($E294*Z294/SUM($J294:$AB294)*(Eksplikatsioon!AE294)/SUMPRODUCT($J294:$AB294,Eksplikatsioon!$O294:$AG294),"")),"")</f>
        <v/>
      </c>
      <c r="AT294" s="72" t="str">
        <f>IFERROR(IF($G294="Erikasutuses pind (muu)",$E294*AA294,IFERROR($E294*AA294/SUM($J294:$AB294)*(Eksplikatsioon!AF294)/SUMPRODUCT($J294:$AB294,Eksplikatsioon!$O294:$AG294),"")),"")</f>
        <v/>
      </c>
      <c r="AU294" s="72" t="str">
        <f>IFERROR(IF($G294="Erikasutuses pind (muu)",$E294*AB294,IFERROR($E294*AB294/SUM($J294:$AB294)*(Eksplikatsioon!AG294)/SUMPRODUCT($J294:$AB294,Eksplikatsioon!$O294:$AG294),"")),"")</f>
        <v/>
      </c>
    </row>
    <row r="295" spans="1:47" x14ac:dyDescent="0.25">
      <c r="A295" s="71" t="str">
        <f>IF(Eksplikatsioon!A295=0,"",Eksplikatsioon!A295)</f>
        <v/>
      </c>
      <c r="B295" s="71" t="str">
        <f>IF(Eksplikatsioon!B295=0,"",Eksplikatsioon!B295)</f>
        <v/>
      </c>
      <c r="C295" s="71" t="str">
        <f>IF(Eksplikatsioon!C295=0,"",Eksplikatsioon!C295)</f>
        <v/>
      </c>
      <c r="D295" s="71" t="str">
        <f>IF(Eksplikatsioon!D295=0,"",Eksplikatsioon!D295)</f>
        <v/>
      </c>
      <c r="E295" s="71" t="str">
        <f>IF(Eksplikatsioon!F295=0,"",Eksplikatsioon!F295)</f>
        <v/>
      </c>
      <c r="F295" s="71" t="str">
        <f>IF(Eksplikatsioon!H295=0,"",Eksplikatsioon!H295)</f>
        <v/>
      </c>
      <c r="G295" s="71" t="str">
        <f>IF(Eksplikatsioon!J295=0,"",Eksplikatsioon!J295)</f>
        <v/>
      </c>
      <c r="H295" s="71" t="str">
        <f>IF(Eksplikatsioon!K295=0,"",Eksplikatsioon!K295)</f>
        <v/>
      </c>
      <c r="I295" s="71" t="str">
        <f>IF(Eksplikatsioon!L295=0,"",Eksplikatsioon!L295)</f>
        <v/>
      </c>
      <c r="J295" s="72" t="str">
        <f>IFERROR(IF($G295="Erikasutuses pind (muu)",Eksplikatsioon!O295/SUM(Eksplikatsioon!$O295:'Eksplikatsioon'!$AG295),IF($G295="Erikasutuses pind (korrus)",IFERROR(SUMIFS($E:$E,$G:$G,"Ainukasutuses pind",$C:$C,"Üüritav pind",$H:$H,J$3,$A:$A,$A295)/SUMIFS($E:$E,$G:$G,"Ainukasutuses pind",$C:$C,"Üüritav pind",$A:$A,$A295),0),IF($G295="Erikasutuses pind (hoone)",IFERROR(SUMIFS($E:$E,$G:$G,"Ainukasutuses pind",$C:$C,"Üüritav pind",$H:$H,J$3)/SUMIFS($E:$E,$G:$G,"Ainukasutuses pind",$C:$C,"Üüritav pind"),0),""))),"")</f>
        <v/>
      </c>
      <c r="K295" s="72" t="str">
        <f>IFERROR(IF($G295="Erikasutuses pind (muu)",Eksplikatsioon!P295/SUM(Eksplikatsioon!$O295:'Eksplikatsioon'!$AG295),IF($G295="Erikasutuses pind (korrus)",IFERROR(SUMIFS($E:$E,$G:$G,"Ainukasutuses pind",$C:$C,"Üüritav pind",$H:$H,K$3,$A:$A,$A295)/SUMIFS($E:$E,$G:$G,"Ainukasutuses pind",$C:$C,"Üüritav pind",$A:$A,$A295),0),IF($G295="Erikasutuses pind (hoone)",IFERROR(SUMIFS($E:$E,$G:$G,"Ainukasutuses pind",$C:$C,"Üüritav pind",$H:$H,K$3)/SUMIFS($E:$E,$G:$G,"Ainukasutuses pind",$C:$C,"Üüritav pind"),0),""))),"")</f>
        <v/>
      </c>
      <c r="L295" s="72" t="str">
        <f>IFERROR(IF($G295="Erikasutuses pind (muu)",Eksplikatsioon!Q295/SUM(Eksplikatsioon!$O295:'Eksplikatsioon'!$AG295),IF($G295="Erikasutuses pind (korrus)",IFERROR(SUMIFS($E:$E,$G:$G,"Ainukasutuses pind",$C:$C,"Üüritav pind",$H:$H,L$3,$A:$A,$A295)/SUMIFS($E:$E,$G:$G,"Ainukasutuses pind",$C:$C,"Üüritav pind",$A:$A,$A295),0),IF($G295="Erikasutuses pind (hoone)",IFERROR(SUMIFS($E:$E,$G:$G,"Ainukasutuses pind",$C:$C,"Üüritav pind",$H:$H,L$3)/SUMIFS($E:$E,$G:$G,"Ainukasutuses pind",$C:$C,"Üüritav pind"),0),""))),"")</f>
        <v/>
      </c>
      <c r="M295" s="72" t="str">
        <f>IFERROR(IF($G295="Erikasutuses pind (muu)",Eksplikatsioon!R295/SUM(Eksplikatsioon!$O295:'Eksplikatsioon'!$AG295),IF($G295="Erikasutuses pind (korrus)",IFERROR(SUMIFS($E:$E,$G:$G,"Ainukasutuses pind",$C:$C,"Üüritav pind",$H:$H,M$3,$A:$A,$A295)/SUMIFS($E:$E,$G:$G,"Ainukasutuses pind",$C:$C,"Üüritav pind",$A:$A,$A295),0),IF($G295="Erikasutuses pind (hoone)",IFERROR(SUMIFS($E:$E,$G:$G,"Ainukasutuses pind",$C:$C,"Üüritav pind",$H:$H,M$3)/SUMIFS($E:$E,$G:$G,"Ainukasutuses pind",$C:$C,"Üüritav pind"),0),""))),"")</f>
        <v/>
      </c>
      <c r="N295" s="72" t="str">
        <f>IFERROR(IF($G295="Erikasutuses pind (muu)",Eksplikatsioon!S295/SUM(Eksplikatsioon!$O295:'Eksplikatsioon'!$AG295),IF($G295="Erikasutuses pind (korrus)",IFERROR(SUMIFS($E:$E,$G:$G,"Ainukasutuses pind",$C:$C,"Üüritav pind",$H:$H,N$3,$A:$A,$A295)/SUMIFS($E:$E,$G:$G,"Ainukasutuses pind",$C:$C,"Üüritav pind",$A:$A,$A295),0),IF($G295="Erikasutuses pind (hoone)",IFERROR(SUMIFS($E:$E,$G:$G,"Ainukasutuses pind",$C:$C,"Üüritav pind",$H:$H,N$3)/SUMIFS($E:$E,$G:$G,"Ainukasutuses pind",$C:$C,"Üüritav pind"),0),""))),"")</f>
        <v/>
      </c>
      <c r="O295" s="72" t="str">
        <f>IFERROR(IF($G295="Erikasutuses pind (muu)",Eksplikatsioon!T295/SUM(Eksplikatsioon!$O295:'Eksplikatsioon'!$AG295),IF($G295="Erikasutuses pind (korrus)",IFERROR(SUMIFS($E:$E,$G:$G,"Ainukasutuses pind",$C:$C,"Üüritav pind",$H:$H,O$3,$A:$A,$A295)/SUMIFS($E:$E,$G:$G,"Ainukasutuses pind",$C:$C,"Üüritav pind",$A:$A,$A295),0),IF($G295="Erikasutuses pind (hoone)",IFERROR(SUMIFS($E:$E,$G:$G,"Ainukasutuses pind",$C:$C,"Üüritav pind",$H:$H,O$3)/SUMIFS($E:$E,$G:$G,"Ainukasutuses pind",$C:$C,"Üüritav pind"),0),""))),"")</f>
        <v/>
      </c>
      <c r="P295" s="72" t="str">
        <f>IFERROR(IF($G295="Erikasutuses pind (muu)",Eksplikatsioon!U295/SUM(Eksplikatsioon!$O295:'Eksplikatsioon'!$AG295),IF($G295="Erikasutuses pind (korrus)",IFERROR(SUMIFS($E:$E,$G:$G,"Ainukasutuses pind",$C:$C,"Üüritav pind",$H:$H,P$3,$A:$A,$A295)/SUMIFS($E:$E,$G:$G,"Ainukasutuses pind",$C:$C,"Üüritav pind",$A:$A,$A295),0),IF($G295="Erikasutuses pind (hoone)",IFERROR(SUMIFS($E:$E,$G:$G,"Ainukasutuses pind",$C:$C,"Üüritav pind",$H:$H,P$3)/SUMIFS($E:$E,$G:$G,"Ainukasutuses pind",$C:$C,"Üüritav pind"),0),""))),"")</f>
        <v/>
      </c>
      <c r="Q295" s="72" t="str">
        <f>IFERROR(IF($G295="Erikasutuses pind (muu)",Eksplikatsioon!V295/SUM(Eksplikatsioon!$O295:'Eksplikatsioon'!$AG295),IF($G295="Erikasutuses pind (korrus)",IFERROR(SUMIFS($E:$E,$G:$G,"Ainukasutuses pind",$C:$C,"Üüritav pind",$H:$H,Q$3,$A:$A,$A295)/SUMIFS($E:$E,$G:$G,"Ainukasutuses pind",$C:$C,"Üüritav pind",$A:$A,$A295),0),IF($G295="Erikasutuses pind (hoone)",IFERROR(SUMIFS($E:$E,$G:$G,"Ainukasutuses pind",$C:$C,"Üüritav pind",$H:$H,Q$3)/SUMIFS($E:$E,$G:$G,"Ainukasutuses pind",$C:$C,"Üüritav pind"),0),""))),"")</f>
        <v/>
      </c>
      <c r="R295" s="72" t="str">
        <f>IFERROR(IF($G295="Erikasutuses pind (muu)",Eksplikatsioon!W295/SUM(Eksplikatsioon!$O295:'Eksplikatsioon'!$AG295),IF($G295="Erikasutuses pind (korrus)",IFERROR(SUMIFS($E:$E,$G:$G,"Ainukasutuses pind",$C:$C,"Üüritav pind",$H:$H,R$3,$A:$A,$A295)/SUMIFS($E:$E,$G:$G,"Ainukasutuses pind",$C:$C,"Üüritav pind",$A:$A,$A295),0),IF($G295="Erikasutuses pind (hoone)",IFERROR(SUMIFS($E:$E,$G:$G,"Ainukasutuses pind",$C:$C,"Üüritav pind",$H:$H,R$3)/SUMIFS($E:$E,$G:$G,"Ainukasutuses pind",$C:$C,"Üüritav pind"),0),""))),"")</f>
        <v/>
      </c>
      <c r="S295" s="72" t="str">
        <f>IFERROR(IF($G295="Erikasutuses pind (muu)",Eksplikatsioon!X295/SUM(Eksplikatsioon!$O295:'Eksplikatsioon'!$AG295),IF($G295="Erikasutuses pind (korrus)",IFERROR(SUMIFS($E:$E,$G:$G,"Ainukasutuses pind",$C:$C,"Üüritav pind",$H:$H,S$3,$A:$A,$A295)/SUMIFS($E:$E,$G:$G,"Ainukasutuses pind",$C:$C,"Üüritav pind",$A:$A,$A295),0),IF($G295="Erikasutuses pind (hoone)",IFERROR(SUMIFS($E:$E,$G:$G,"Ainukasutuses pind",$C:$C,"Üüritav pind",$H:$H,S$3)/SUMIFS($E:$E,$G:$G,"Ainukasutuses pind",$C:$C,"Üüritav pind"),0),""))),"")</f>
        <v/>
      </c>
      <c r="T295" s="72" t="str">
        <f>IFERROR(IF($G295="Erikasutuses pind (muu)",Eksplikatsioon!Y295/SUM(Eksplikatsioon!$O295:'Eksplikatsioon'!$AG295),IF($G295="Erikasutuses pind (korrus)",IFERROR(SUMIFS($E:$E,$G:$G,"Ainukasutuses pind",$C:$C,"Üüritav pind",$H:$H,T$3,$A:$A,$A295)/SUMIFS($E:$E,$G:$G,"Ainukasutuses pind",$C:$C,"Üüritav pind",$A:$A,$A295),0),IF($G295="Erikasutuses pind (hoone)",IFERROR(SUMIFS($E:$E,$G:$G,"Ainukasutuses pind",$C:$C,"Üüritav pind",$H:$H,T$3)/SUMIFS($E:$E,$G:$G,"Ainukasutuses pind",$C:$C,"Üüritav pind"),0),""))),"")</f>
        <v/>
      </c>
      <c r="U295" s="72" t="str">
        <f>IFERROR(IF($G295="Erikasutuses pind (muu)",Eksplikatsioon!Z295/SUM(Eksplikatsioon!$O295:'Eksplikatsioon'!$AG295),IF($G295="Erikasutuses pind (korrus)",IFERROR(SUMIFS($E:$E,$G:$G,"Ainukasutuses pind",$C:$C,"Üüritav pind",$H:$H,U$3,$A:$A,$A295)/SUMIFS($E:$E,$G:$G,"Ainukasutuses pind",$C:$C,"Üüritav pind",$A:$A,$A295),0),IF($G295="Erikasutuses pind (hoone)",IFERROR(SUMIFS($E:$E,$G:$G,"Ainukasutuses pind",$C:$C,"Üüritav pind",$H:$H,U$3)/SUMIFS($E:$E,$G:$G,"Ainukasutuses pind",$C:$C,"Üüritav pind"),0),""))),"")</f>
        <v/>
      </c>
      <c r="V295" s="72" t="str">
        <f>IFERROR(IF($G295="Erikasutuses pind (muu)",Eksplikatsioon!AA295/SUM(Eksplikatsioon!$O295:'Eksplikatsioon'!$AG295),IF($G295="Erikasutuses pind (korrus)",IFERROR(SUMIFS($E:$E,$G:$G,"Ainukasutuses pind",$C:$C,"Üüritav pind",$H:$H,V$3,$A:$A,$A295)/SUMIFS($E:$E,$G:$G,"Ainukasutuses pind",$C:$C,"Üüritav pind",$A:$A,$A295),0),IF($G295="Erikasutuses pind (hoone)",IFERROR(SUMIFS($E:$E,$G:$G,"Ainukasutuses pind",$C:$C,"Üüritav pind",$H:$H,V$3)/SUMIFS($E:$E,$G:$G,"Ainukasutuses pind",$C:$C,"Üüritav pind"),0),""))),"")</f>
        <v/>
      </c>
      <c r="W295" s="72" t="str">
        <f>IFERROR(IF($G295="Erikasutuses pind (muu)",Eksplikatsioon!AB295/SUM(Eksplikatsioon!$O295:'Eksplikatsioon'!$AG295),IF($G295="Erikasutuses pind (korrus)",IFERROR(SUMIFS($E:$E,$G:$G,"Ainukasutuses pind",$C:$C,"Üüritav pind",$H:$H,W$3,$A:$A,$A295)/SUMIFS($E:$E,$G:$G,"Ainukasutuses pind",$C:$C,"Üüritav pind",$A:$A,$A295),0),IF($G295="Erikasutuses pind (hoone)",IFERROR(SUMIFS($E:$E,$G:$G,"Ainukasutuses pind",$C:$C,"Üüritav pind",$H:$H,W$3)/SUMIFS($E:$E,$G:$G,"Ainukasutuses pind",$C:$C,"Üüritav pind"),0),""))),"")</f>
        <v/>
      </c>
      <c r="X295" s="72" t="str">
        <f>IFERROR(IF($G295="Erikasutuses pind (muu)",Eksplikatsioon!AC295/SUM(Eksplikatsioon!$O295:'Eksplikatsioon'!$AG295),IF($G295="Erikasutuses pind (korrus)",IFERROR(SUMIFS($E:$E,$G:$G,"Ainukasutuses pind",$C:$C,"Üüritav pind",$H:$H,X$3,$A:$A,$A295)/SUMIFS($E:$E,$G:$G,"Ainukasutuses pind",$C:$C,"Üüritav pind",$A:$A,$A295),0),IF($G295="Erikasutuses pind (hoone)",IFERROR(SUMIFS($E:$E,$G:$G,"Ainukasutuses pind",$C:$C,"Üüritav pind",$H:$H,X$3)/SUMIFS($E:$E,$G:$G,"Ainukasutuses pind",$C:$C,"Üüritav pind"),0),""))),"")</f>
        <v/>
      </c>
      <c r="Y295" s="72" t="str">
        <f>IFERROR(IF($G295="Erikasutuses pind (muu)",Eksplikatsioon!AD295/SUM(Eksplikatsioon!$O295:'Eksplikatsioon'!$AG295),IF($G295="Erikasutuses pind (korrus)",IFERROR(SUMIFS($E:$E,$G:$G,"Ainukasutuses pind",$C:$C,"Üüritav pind",$H:$H,Y$3,$A:$A,$A295)/SUMIFS($E:$E,$G:$G,"Ainukasutuses pind",$C:$C,"Üüritav pind",$A:$A,$A295),0),IF($G295="Erikasutuses pind (hoone)",IFERROR(SUMIFS($E:$E,$G:$G,"Ainukasutuses pind",$C:$C,"Üüritav pind",$H:$H,Y$3)/SUMIFS($E:$E,$G:$G,"Ainukasutuses pind",$C:$C,"Üüritav pind"),0),""))),"")</f>
        <v/>
      </c>
      <c r="Z295" s="72" t="str">
        <f>IFERROR(IF($G295="Erikasutuses pind (muu)",Eksplikatsioon!AE295/SUM(Eksplikatsioon!$O295:'Eksplikatsioon'!$AG295),IF($G295="Erikasutuses pind (korrus)",IFERROR(SUMIFS($E:$E,$G:$G,"Ainukasutuses pind",$C:$C,"Üüritav pind",$H:$H,Z$3,$A:$A,$A295)/SUMIFS($E:$E,$G:$G,"Ainukasutuses pind",$C:$C,"Üüritav pind",$A:$A,$A295),0),IF($G295="Erikasutuses pind (hoone)",IFERROR(SUMIFS($E:$E,$G:$G,"Ainukasutuses pind",$C:$C,"Üüritav pind",$H:$H,Z$3)/SUMIFS($E:$E,$G:$G,"Ainukasutuses pind",$C:$C,"Üüritav pind"),0),""))),"")</f>
        <v/>
      </c>
      <c r="AA295" s="72" t="str">
        <f>IFERROR(IF($G295="Erikasutuses pind (muu)",Eksplikatsioon!AF295/SUM(Eksplikatsioon!$O295:'Eksplikatsioon'!$AG295),IF($G295="Erikasutuses pind (korrus)",IFERROR(SUMIFS($E:$E,$G:$G,"Ainukasutuses pind",$C:$C,"Üüritav pind",$H:$H,AA$3,$A:$A,$A295)/SUMIFS($E:$E,$G:$G,"Ainukasutuses pind",$C:$C,"Üüritav pind",$A:$A,$A295),0),IF($G295="Erikasutuses pind (hoone)",IFERROR(SUMIFS($E:$E,$G:$G,"Ainukasutuses pind",$C:$C,"Üüritav pind",$H:$H,AA$3)/SUMIFS($E:$E,$G:$G,"Ainukasutuses pind",$C:$C,"Üüritav pind"),0),""))),"")</f>
        <v/>
      </c>
      <c r="AB295" s="72" t="str">
        <f>IFERROR(IF($G295="Erikasutuses pind (muu)",Eksplikatsioon!AG295/SUM(Eksplikatsioon!$O295:'Eksplikatsioon'!$AG295),IF($G295="Erikasutuses pind (korrus)",IFERROR(SUMIFS($E:$E,$G:$G,"Ainukasutuses pind",$C:$C,"Üüritav pind",$H:$H,AB$3,$A:$A,$A295)/SUMIFS($E:$E,$G:$G,"Ainukasutuses pind",$C:$C,"Üüritav pind",$A:$A,$A295),0),IF($G295="Erikasutuses pind (hoone)",IFERROR(SUMIFS($E:$E,$G:$G,"Ainukasutuses pind",$C:$C,"Üüritav pind",$H:$H,AB$3)/SUMIFS($E:$E,$G:$G,"Ainukasutuses pind",$C:$C,"Üüritav pind"),0),""))),"")</f>
        <v/>
      </c>
      <c r="AC295" s="72" t="str">
        <f>IFERROR(IF($G295="Erikasutuses pind (muu)",$E295*J295,IFERROR($E295*J295/SUM($J295:$AB295)*(Eksplikatsioon!O295)/SUMPRODUCT($J295:$AB295,Eksplikatsioon!$O295:$AG295),"")),"")</f>
        <v/>
      </c>
      <c r="AD295" s="72" t="str">
        <f>IFERROR(IF($G295="Erikasutuses pind (muu)",$E295*K295,IFERROR($E295*K295/SUM($J295:$AB295)*(Eksplikatsioon!P295)/SUMPRODUCT($J295:$AB295,Eksplikatsioon!$O295:$AG295),"")),"")</f>
        <v/>
      </c>
      <c r="AE295" s="72" t="str">
        <f>IFERROR(IF($G295="Erikasutuses pind (muu)",$E295*L295,IFERROR($E295*L295/SUM($J295:$AB295)*(Eksplikatsioon!Q295)/SUMPRODUCT($J295:$AB295,Eksplikatsioon!$O295:$AG295),"")),"")</f>
        <v/>
      </c>
      <c r="AF295" s="72" t="str">
        <f>IFERROR(IF($G295="Erikasutuses pind (muu)",$E295*M295,IFERROR($E295*M295/SUM($J295:$AB295)*(Eksplikatsioon!R295)/SUMPRODUCT($J295:$AB295,Eksplikatsioon!$O295:$AG295),"")),"")</f>
        <v/>
      </c>
      <c r="AG295" s="72" t="str">
        <f>IFERROR(IF($G295="Erikasutuses pind (muu)",$E295*N295,IFERROR($E295*N295/SUM($J295:$AB295)*(Eksplikatsioon!S295)/SUMPRODUCT($J295:$AB295,Eksplikatsioon!$O295:$AG295),"")),"")</f>
        <v/>
      </c>
      <c r="AH295" s="72" t="str">
        <f>IFERROR(IF($G295="Erikasutuses pind (muu)",$E295*O295,IFERROR($E295*O295/SUM($J295:$AB295)*(Eksplikatsioon!T295)/SUMPRODUCT($J295:$AB295,Eksplikatsioon!$O295:$AG295),"")),"")</f>
        <v/>
      </c>
      <c r="AI295" s="72" t="str">
        <f>IFERROR(IF($G295="Erikasutuses pind (muu)",$E295*P295,IFERROR($E295*P295/SUM($J295:$AB295)*(Eksplikatsioon!U295)/SUMPRODUCT($J295:$AB295,Eksplikatsioon!$O295:$AG295),"")),"")</f>
        <v/>
      </c>
      <c r="AJ295" s="72" t="str">
        <f>IFERROR(IF($G295="Erikasutuses pind (muu)",$E295*Q295,IFERROR($E295*Q295/SUM($J295:$AB295)*(Eksplikatsioon!V295)/SUMPRODUCT($J295:$AB295,Eksplikatsioon!$O295:$AG295),"")),"")</f>
        <v/>
      </c>
      <c r="AK295" s="72" t="str">
        <f>IFERROR(IF($G295="Erikasutuses pind (muu)",$E295*R295,IFERROR($E295*R295/SUM($J295:$AB295)*(Eksplikatsioon!W295)/SUMPRODUCT($J295:$AB295,Eksplikatsioon!$O295:$AG295),"")),"")</f>
        <v/>
      </c>
      <c r="AL295" s="72" t="str">
        <f>IFERROR(IF($G295="Erikasutuses pind (muu)",$E295*S295,IFERROR($E295*S295/SUM($J295:$AB295)*(Eksplikatsioon!X295)/SUMPRODUCT($J295:$AB295,Eksplikatsioon!$O295:$AG295),"")),"")</f>
        <v/>
      </c>
      <c r="AM295" s="72" t="str">
        <f>IFERROR(IF($G295="Erikasutuses pind (muu)",$E295*T295,IFERROR($E295*T295/SUM($J295:$AB295)*(Eksplikatsioon!Y295)/SUMPRODUCT($J295:$AB295,Eksplikatsioon!$O295:$AG295),"")),"")</f>
        <v/>
      </c>
      <c r="AN295" s="72" t="str">
        <f>IFERROR(IF($G295="Erikasutuses pind (muu)",$E295*U295,IFERROR($E295*U295/SUM($J295:$AB295)*(Eksplikatsioon!Z295)/SUMPRODUCT($J295:$AB295,Eksplikatsioon!$O295:$AG295),"")),"")</f>
        <v/>
      </c>
      <c r="AO295" s="72" t="str">
        <f>IFERROR(IF($G295="Erikasutuses pind (muu)",$E295*V295,IFERROR($E295*V295/SUM($J295:$AB295)*(Eksplikatsioon!AA295)/SUMPRODUCT($J295:$AB295,Eksplikatsioon!$O295:$AG295),"")),"")</f>
        <v/>
      </c>
      <c r="AP295" s="72" t="str">
        <f>IFERROR(IF($G295="Erikasutuses pind (muu)",$E295*W295,IFERROR($E295*W295/SUM($J295:$AB295)*(Eksplikatsioon!AB295)/SUMPRODUCT($J295:$AB295,Eksplikatsioon!$O295:$AG295),"")),"")</f>
        <v/>
      </c>
      <c r="AQ295" s="72" t="str">
        <f>IFERROR(IF($G295="Erikasutuses pind (muu)",$E295*X295,IFERROR($E295*X295/SUM($J295:$AB295)*(Eksplikatsioon!AC295)/SUMPRODUCT($J295:$AB295,Eksplikatsioon!$O295:$AG295),"")),"")</f>
        <v/>
      </c>
      <c r="AR295" s="72" t="str">
        <f>IFERROR(IF($G295="Erikasutuses pind (muu)",$E295*Y295,IFERROR($E295*Y295/SUM($J295:$AB295)*(Eksplikatsioon!AD295)/SUMPRODUCT($J295:$AB295,Eksplikatsioon!$O295:$AG295),"")),"")</f>
        <v/>
      </c>
      <c r="AS295" s="72" t="str">
        <f>IFERROR(IF($G295="Erikasutuses pind (muu)",$E295*Z295,IFERROR($E295*Z295/SUM($J295:$AB295)*(Eksplikatsioon!AE295)/SUMPRODUCT($J295:$AB295,Eksplikatsioon!$O295:$AG295),"")),"")</f>
        <v/>
      </c>
      <c r="AT295" s="72" t="str">
        <f>IFERROR(IF($G295="Erikasutuses pind (muu)",$E295*AA295,IFERROR($E295*AA295/SUM($J295:$AB295)*(Eksplikatsioon!AF295)/SUMPRODUCT($J295:$AB295,Eksplikatsioon!$O295:$AG295),"")),"")</f>
        <v/>
      </c>
      <c r="AU295" s="72" t="str">
        <f>IFERROR(IF($G295="Erikasutuses pind (muu)",$E295*AB295,IFERROR($E295*AB295/SUM($J295:$AB295)*(Eksplikatsioon!AG295)/SUMPRODUCT($J295:$AB295,Eksplikatsioon!$O295:$AG295),"")),"")</f>
        <v/>
      </c>
    </row>
    <row r="296" spans="1:47" x14ac:dyDescent="0.25">
      <c r="A296" s="71" t="str">
        <f>IF(Eksplikatsioon!A296=0,"",Eksplikatsioon!A296)</f>
        <v/>
      </c>
      <c r="B296" s="71" t="str">
        <f>IF(Eksplikatsioon!B296=0,"",Eksplikatsioon!B296)</f>
        <v/>
      </c>
      <c r="C296" s="71" t="str">
        <f>IF(Eksplikatsioon!C296=0,"",Eksplikatsioon!C296)</f>
        <v/>
      </c>
      <c r="D296" s="71" t="str">
        <f>IF(Eksplikatsioon!D296=0,"",Eksplikatsioon!D296)</f>
        <v/>
      </c>
      <c r="E296" s="71" t="str">
        <f>IF(Eksplikatsioon!F296=0,"",Eksplikatsioon!F296)</f>
        <v/>
      </c>
      <c r="F296" s="71" t="str">
        <f>IF(Eksplikatsioon!H296=0,"",Eksplikatsioon!H296)</f>
        <v/>
      </c>
      <c r="G296" s="71" t="str">
        <f>IF(Eksplikatsioon!J296=0,"",Eksplikatsioon!J296)</f>
        <v/>
      </c>
      <c r="H296" s="71" t="str">
        <f>IF(Eksplikatsioon!K296=0,"",Eksplikatsioon!K296)</f>
        <v/>
      </c>
      <c r="I296" s="71" t="str">
        <f>IF(Eksplikatsioon!L296=0,"",Eksplikatsioon!L296)</f>
        <v/>
      </c>
      <c r="J296" s="72" t="str">
        <f>IFERROR(IF($G296="Erikasutuses pind (muu)",Eksplikatsioon!O296/SUM(Eksplikatsioon!$O296:'Eksplikatsioon'!$AG296),IF($G296="Erikasutuses pind (korrus)",IFERROR(SUMIFS($E:$E,$G:$G,"Ainukasutuses pind",$C:$C,"Üüritav pind",$H:$H,J$3,$A:$A,$A296)/SUMIFS($E:$E,$G:$G,"Ainukasutuses pind",$C:$C,"Üüritav pind",$A:$A,$A296),0),IF($G296="Erikasutuses pind (hoone)",IFERROR(SUMIFS($E:$E,$G:$G,"Ainukasutuses pind",$C:$C,"Üüritav pind",$H:$H,J$3)/SUMIFS($E:$E,$G:$G,"Ainukasutuses pind",$C:$C,"Üüritav pind"),0),""))),"")</f>
        <v/>
      </c>
      <c r="K296" s="72" t="str">
        <f>IFERROR(IF($G296="Erikasutuses pind (muu)",Eksplikatsioon!P296/SUM(Eksplikatsioon!$O296:'Eksplikatsioon'!$AG296),IF($G296="Erikasutuses pind (korrus)",IFERROR(SUMIFS($E:$E,$G:$G,"Ainukasutuses pind",$C:$C,"Üüritav pind",$H:$H,K$3,$A:$A,$A296)/SUMIFS($E:$E,$G:$G,"Ainukasutuses pind",$C:$C,"Üüritav pind",$A:$A,$A296),0),IF($G296="Erikasutuses pind (hoone)",IFERROR(SUMIFS($E:$E,$G:$G,"Ainukasutuses pind",$C:$C,"Üüritav pind",$H:$H,K$3)/SUMIFS($E:$E,$G:$G,"Ainukasutuses pind",$C:$C,"Üüritav pind"),0),""))),"")</f>
        <v/>
      </c>
      <c r="L296" s="72" t="str">
        <f>IFERROR(IF($G296="Erikasutuses pind (muu)",Eksplikatsioon!Q296/SUM(Eksplikatsioon!$O296:'Eksplikatsioon'!$AG296),IF($G296="Erikasutuses pind (korrus)",IFERROR(SUMIFS($E:$E,$G:$G,"Ainukasutuses pind",$C:$C,"Üüritav pind",$H:$H,L$3,$A:$A,$A296)/SUMIFS($E:$E,$G:$G,"Ainukasutuses pind",$C:$C,"Üüritav pind",$A:$A,$A296),0),IF($G296="Erikasutuses pind (hoone)",IFERROR(SUMIFS($E:$E,$G:$G,"Ainukasutuses pind",$C:$C,"Üüritav pind",$H:$H,L$3)/SUMIFS($E:$E,$G:$G,"Ainukasutuses pind",$C:$C,"Üüritav pind"),0),""))),"")</f>
        <v/>
      </c>
      <c r="M296" s="72" t="str">
        <f>IFERROR(IF($G296="Erikasutuses pind (muu)",Eksplikatsioon!R296/SUM(Eksplikatsioon!$O296:'Eksplikatsioon'!$AG296),IF($G296="Erikasutuses pind (korrus)",IFERROR(SUMIFS($E:$E,$G:$G,"Ainukasutuses pind",$C:$C,"Üüritav pind",$H:$H,M$3,$A:$A,$A296)/SUMIFS($E:$E,$G:$G,"Ainukasutuses pind",$C:$C,"Üüritav pind",$A:$A,$A296),0),IF($G296="Erikasutuses pind (hoone)",IFERROR(SUMIFS($E:$E,$G:$G,"Ainukasutuses pind",$C:$C,"Üüritav pind",$H:$H,M$3)/SUMIFS($E:$E,$G:$G,"Ainukasutuses pind",$C:$C,"Üüritav pind"),0),""))),"")</f>
        <v/>
      </c>
      <c r="N296" s="72" t="str">
        <f>IFERROR(IF($G296="Erikasutuses pind (muu)",Eksplikatsioon!S296/SUM(Eksplikatsioon!$O296:'Eksplikatsioon'!$AG296),IF($G296="Erikasutuses pind (korrus)",IFERROR(SUMIFS($E:$E,$G:$G,"Ainukasutuses pind",$C:$C,"Üüritav pind",$H:$H,N$3,$A:$A,$A296)/SUMIFS($E:$E,$G:$G,"Ainukasutuses pind",$C:$C,"Üüritav pind",$A:$A,$A296),0),IF($G296="Erikasutuses pind (hoone)",IFERROR(SUMIFS($E:$E,$G:$G,"Ainukasutuses pind",$C:$C,"Üüritav pind",$H:$H,N$3)/SUMIFS($E:$E,$G:$G,"Ainukasutuses pind",$C:$C,"Üüritav pind"),0),""))),"")</f>
        <v/>
      </c>
      <c r="O296" s="72" t="str">
        <f>IFERROR(IF($G296="Erikasutuses pind (muu)",Eksplikatsioon!T296/SUM(Eksplikatsioon!$O296:'Eksplikatsioon'!$AG296),IF($G296="Erikasutuses pind (korrus)",IFERROR(SUMIFS($E:$E,$G:$G,"Ainukasutuses pind",$C:$C,"Üüritav pind",$H:$H,O$3,$A:$A,$A296)/SUMIFS($E:$E,$G:$G,"Ainukasutuses pind",$C:$C,"Üüritav pind",$A:$A,$A296),0),IF($G296="Erikasutuses pind (hoone)",IFERROR(SUMIFS($E:$E,$G:$G,"Ainukasutuses pind",$C:$C,"Üüritav pind",$H:$H,O$3)/SUMIFS($E:$E,$G:$G,"Ainukasutuses pind",$C:$C,"Üüritav pind"),0),""))),"")</f>
        <v/>
      </c>
      <c r="P296" s="72" t="str">
        <f>IFERROR(IF($G296="Erikasutuses pind (muu)",Eksplikatsioon!U296/SUM(Eksplikatsioon!$O296:'Eksplikatsioon'!$AG296),IF($G296="Erikasutuses pind (korrus)",IFERROR(SUMIFS($E:$E,$G:$G,"Ainukasutuses pind",$C:$C,"Üüritav pind",$H:$H,P$3,$A:$A,$A296)/SUMIFS($E:$E,$G:$G,"Ainukasutuses pind",$C:$C,"Üüritav pind",$A:$A,$A296),0),IF($G296="Erikasutuses pind (hoone)",IFERROR(SUMIFS($E:$E,$G:$G,"Ainukasutuses pind",$C:$C,"Üüritav pind",$H:$H,P$3)/SUMIFS($E:$E,$G:$G,"Ainukasutuses pind",$C:$C,"Üüritav pind"),0),""))),"")</f>
        <v/>
      </c>
      <c r="Q296" s="72" t="str">
        <f>IFERROR(IF($G296="Erikasutuses pind (muu)",Eksplikatsioon!V296/SUM(Eksplikatsioon!$O296:'Eksplikatsioon'!$AG296),IF($G296="Erikasutuses pind (korrus)",IFERROR(SUMIFS($E:$E,$G:$G,"Ainukasutuses pind",$C:$C,"Üüritav pind",$H:$H,Q$3,$A:$A,$A296)/SUMIFS($E:$E,$G:$G,"Ainukasutuses pind",$C:$C,"Üüritav pind",$A:$A,$A296),0),IF($G296="Erikasutuses pind (hoone)",IFERROR(SUMIFS($E:$E,$G:$G,"Ainukasutuses pind",$C:$C,"Üüritav pind",$H:$H,Q$3)/SUMIFS($E:$E,$G:$G,"Ainukasutuses pind",$C:$C,"Üüritav pind"),0),""))),"")</f>
        <v/>
      </c>
      <c r="R296" s="72" t="str">
        <f>IFERROR(IF($G296="Erikasutuses pind (muu)",Eksplikatsioon!W296/SUM(Eksplikatsioon!$O296:'Eksplikatsioon'!$AG296),IF($G296="Erikasutuses pind (korrus)",IFERROR(SUMIFS($E:$E,$G:$G,"Ainukasutuses pind",$C:$C,"Üüritav pind",$H:$H,R$3,$A:$A,$A296)/SUMIFS($E:$E,$G:$G,"Ainukasutuses pind",$C:$C,"Üüritav pind",$A:$A,$A296),0),IF($G296="Erikasutuses pind (hoone)",IFERROR(SUMIFS($E:$E,$G:$G,"Ainukasutuses pind",$C:$C,"Üüritav pind",$H:$H,R$3)/SUMIFS($E:$E,$G:$G,"Ainukasutuses pind",$C:$C,"Üüritav pind"),0),""))),"")</f>
        <v/>
      </c>
      <c r="S296" s="72" t="str">
        <f>IFERROR(IF($G296="Erikasutuses pind (muu)",Eksplikatsioon!X296/SUM(Eksplikatsioon!$O296:'Eksplikatsioon'!$AG296),IF($G296="Erikasutuses pind (korrus)",IFERROR(SUMIFS($E:$E,$G:$G,"Ainukasutuses pind",$C:$C,"Üüritav pind",$H:$H,S$3,$A:$A,$A296)/SUMIFS($E:$E,$G:$G,"Ainukasutuses pind",$C:$C,"Üüritav pind",$A:$A,$A296),0),IF($G296="Erikasutuses pind (hoone)",IFERROR(SUMIFS($E:$E,$G:$G,"Ainukasutuses pind",$C:$C,"Üüritav pind",$H:$H,S$3)/SUMIFS($E:$E,$G:$G,"Ainukasutuses pind",$C:$C,"Üüritav pind"),0),""))),"")</f>
        <v/>
      </c>
      <c r="T296" s="72" t="str">
        <f>IFERROR(IF($G296="Erikasutuses pind (muu)",Eksplikatsioon!Y296/SUM(Eksplikatsioon!$O296:'Eksplikatsioon'!$AG296),IF($G296="Erikasutuses pind (korrus)",IFERROR(SUMIFS($E:$E,$G:$G,"Ainukasutuses pind",$C:$C,"Üüritav pind",$H:$H,T$3,$A:$A,$A296)/SUMIFS($E:$E,$G:$G,"Ainukasutuses pind",$C:$C,"Üüritav pind",$A:$A,$A296),0),IF($G296="Erikasutuses pind (hoone)",IFERROR(SUMIFS($E:$E,$G:$G,"Ainukasutuses pind",$C:$C,"Üüritav pind",$H:$H,T$3)/SUMIFS($E:$E,$G:$G,"Ainukasutuses pind",$C:$C,"Üüritav pind"),0),""))),"")</f>
        <v/>
      </c>
      <c r="U296" s="72" t="str">
        <f>IFERROR(IF($G296="Erikasutuses pind (muu)",Eksplikatsioon!Z296/SUM(Eksplikatsioon!$O296:'Eksplikatsioon'!$AG296),IF($G296="Erikasutuses pind (korrus)",IFERROR(SUMIFS($E:$E,$G:$G,"Ainukasutuses pind",$C:$C,"Üüritav pind",$H:$H,U$3,$A:$A,$A296)/SUMIFS($E:$E,$G:$G,"Ainukasutuses pind",$C:$C,"Üüritav pind",$A:$A,$A296),0),IF($G296="Erikasutuses pind (hoone)",IFERROR(SUMIFS($E:$E,$G:$G,"Ainukasutuses pind",$C:$C,"Üüritav pind",$H:$H,U$3)/SUMIFS($E:$E,$G:$G,"Ainukasutuses pind",$C:$C,"Üüritav pind"),0),""))),"")</f>
        <v/>
      </c>
      <c r="V296" s="72" t="str">
        <f>IFERROR(IF($G296="Erikasutuses pind (muu)",Eksplikatsioon!AA296/SUM(Eksplikatsioon!$O296:'Eksplikatsioon'!$AG296),IF($G296="Erikasutuses pind (korrus)",IFERROR(SUMIFS($E:$E,$G:$G,"Ainukasutuses pind",$C:$C,"Üüritav pind",$H:$H,V$3,$A:$A,$A296)/SUMIFS($E:$E,$G:$G,"Ainukasutuses pind",$C:$C,"Üüritav pind",$A:$A,$A296),0),IF($G296="Erikasutuses pind (hoone)",IFERROR(SUMIFS($E:$E,$G:$G,"Ainukasutuses pind",$C:$C,"Üüritav pind",$H:$H,V$3)/SUMIFS($E:$E,$G:$G,"Ainukasutuses pind",$C:$C,"Üüritav pind"),0),""))),"")</f>
        <v/>
      </c>
      <c r="W296" s="72" t="str">
        <f>IFERROR(IF($G296="Erikasutuses pind (muu)",Eksplikatsioon!AB296/SUM(Eksplikatsioon!$O296:'Eksplikatsioon'!$AG296),IF($G296="Erikasutuses pind (korrus)",IFERROR(SUMIFS($E:$E,$G:$G,"Ainukasutuses pind",$C:$C,"Üüritav pind",$H:$H,W$3,$A:$A,$A296)/SUMIFS($E:$E,$G:$G,"Ainukasutuses pind",$C:$C,"Üüritav pind",$A:$A,$A296),0),IF($G296="Erikasutuses pind (hoone)",IFERROR(SUMIFS($E:$E,$G:$G,"Ainukasutuses pind",$C:$C,"Üüritav pind",$H:$H,W$3)/SUMIFS($E:$E,$G:$G,"Ainukasutuses pind",$C:$C,"Üüritav pind"),0),""))),"")</f>
        <v/>
      </c>
      <c r="X296" s="72" t="str">
        <f>IFERROR(IF($G296="Erikasutuses pind (muu)",Eksplikatsioon!AC296/SUM(Eksplikatsioon!$O296:'Eksplikatsioon'!$AG296),IF($G296="Erikasutuses pind (korrus)",IFERROR(SUMIFS($E:$E,$G:$G,"Ainukasutuses pind",$C:$C,"Üüritav pind",$H:$H,X$3,$A:$A,$A296)/SUMIFS($E:$E,$G:$G,"Ainukasutuses pind",$C:$C,"Üüritav pind",$A:$A,$A296),0),IF($G296="Erikasutuses pind (hoone)",IFERROR(SUMIFS($E:$E,$G:$G,"Ainukasutuses pind",$C:$C,"Üüritav pind",$H:$H,X$3)/SUMIFS($E:$E,$G:$G,"Ainukasutuses pind",$C:$C,"Üüritav pind"),0),""))),"")</f>
        <v/>
      </c>
      <c r="Y296" s="72" t="str">
        <f>IFERROR(IF($G296="Erikasutuses pind (muu)",Eksplikatsioon!AD296/SUM(Eksplikatsioon!$O296:'Eksplikatsioon'!$AG296),IF($G296="Erikasutuses pind (korrus)",IFERROR(SUMIFS($E:$E,$G:$G,"Ainukasutuses pind",$C:$C,"Üüritav pind",$H:$H,Y$3,$A:$A,$A296)/SUMIFS($E:$E,$G:$G,"Ainukasutuses pind",$C:$C,"Üüritav pind",$A:$A,$A296),0),IF($G296="Erikasutuses pind (hoone)",IFERROR(SUMIFS($E:$E,$G:$G,"Ainukasutuses pind",$C:$C,"Üüritav pind",$H:$H,Y$3)/SUMIFS($E:$E,$G:$G,"Ainukasutuses pind",$C:$C,"Üüritav pind"),0),""))),"")</f>
        <v/>
      </c>
      <c r="Z296" s="72" t="str">
        <f>IFERROR(IF($G296="Erikasutuses pind (muu)",Eksplikatsioon!AE296/SUM(Eksplikatsioon!$O296:'Eksplikatsioon'!$AG296),IF($G296="Erikasutuses pind (korrus)",IFERROR(SUMIFS($E:$E,$G:$G,"Ainukasutuses pind",$C:$C,"Üüritav pind",$H:$H,Z$3,$A:$A,$A296)/SUMIFS($E:$E,$G:$G,"Ainukasutuses pind",$C:$C,"Üüritav pind",$A:$A,$A296),0),IF($G296="Erikasutuses pind (hoone)",IFERROR(SUMIFS($E:$E,$G:$G,"Ainukasutuses pind",$C:$C,"Üüritav pind",$H:$H,Z$3)/SUMIFS($E:$E,$G:$G,"Ainukasutuses pind",$C:$C,"Üüritav pind"),0),""))),"")</f>
        <v/>
      </c>
      <c r="AA296" s="72" t="str">
        <f>IFERROR(IF($G296="Erikasutuses pind (muu)",Eksplikatsioon!AF296/SUM(Eksplikatsioon!$O296:'Eksplikatsioon'!$AG296),IF($G296="Erikasutuses pind (korrus)",IFERROR(SUMIFS($E:$E,$G:$G,"Ainukasutuses pind",$C:$C,"Üüritav pind",$H:$H,AA$3,$A:$A,$A296)/SUMIFS($E:$E,$G:$G,"Ainukasutuses pind",$C:$C,"Üüritav pind",$A:$A,$A296),0),IF($G296="Erikasutuses pind (hoone)",IFERROR(SUMIFS($E:$E,$G:$G,"Ainukasutuses pind",$C:$C,"Üüritav pind",$H:$H,AA$3)/SUMIFS($E:$E,$G:$G,"Ainukasutuses pind",$C:$C,"Üüritav pind"),0),""))),"")</f>
        <v/>
      </c>
      <c r="AB296" s="72" t="str">
        <f>IFERROR(IF($G296="Erikasutuses pind (muu)",Eksplikatsioon!AG296/SUM(Eksplikatsioon!$O296:'Eksplikatsioon'!$AG296),IF($G296="Erikasutuses pind (korrus)",IFERROR(SUMIFS($E:$E,$G:$G,"Ainukasutuses pind",$C:$C,"Üüritav pind",$H:$H,AB$3,$A:$A,$A296)/SUMIFS($E:$E,$G:$G,"Ainukasutuses pind",$C:$C,"Üüritav pind",$A:$A,$A296),0),IF($G296="Erikasutuses pind (hoone)",IFERROR(SUMIFS($E:$E,$G:$G,"Ainukasutuses pind",$C:$C,"Üüritav pind",$H:$H,AB$3)/SUMIFS($E:$E,$G:$G,"Ainukasutuses pind",$C:$C,"Üüritav pind"),0),""))),"")</f>
        <v/>
      </c>
      <c r="AC296" s="72" t="str">
        <f>IFERROR(IF($G296="Erikasutuses pind (muu)",$E296*J296,IFERROR($E296*J296/SUM($J296:$AB296)*(Eksplikatsioon!O296)/SUMPRODUCT($J296:$AB296,Eksplikatsioon!$O296:$AG296),"")),"")</f>
        <v/>
      </c>
      <c r="AD296" s="72" t="str">
        <f>IFERROR(IF($G296="Erikasutuses pind (muu)",$E296*K296,IFERROR($E296*K296/SUM($J296:$AB296)*(Eksplikatsioon!P296)/SUMPRODUCT($J296:$AB296,Eksplikatsioon!$O296:$AG296),"")),"")</f>
        <v/>
      </c>
      <c r="AE296" s="72" t="str">
        <f>IFERROR(IF($G296="Erikasutuses pind (muu)",$E296*L296,IFERROR($E296*L296/SUM($J296:$AB296)*(Eksplikatsioon!Q296)/SUMPRODUCT($J296:$AB296,Eksplikatsioon!$O296:$AG296),"")),"")</f>
        <v/>
      </c>
      <c r="AF296" s="72" t="str">
        <f>IFERROR(IF($G296="Erikasutuses pind (muu)",$E296*M296,IFERROR($E296*M296/SUM($J296:$AB296)*(Eksplikatsioon!R296)/SUMPRODUCT($J296:$AB296,Eksplikatsioon!$O296:$AG296),"")),"")</f>
        <v/>
      </c>
      <c r="AG296" s="72" t="str">
        <f>IFERROR(IF($G296="Erikasutuses pind (muu)",$E296*N296,IFERROR($E296*N296/SUM($J296:$AB296)*(Eksplikatsioon!S296)/SUMPRODUCT($J296:$AB296,Eksplikatsioon!$O296:$AG296),"")),"")</f>
        <v/>
      </c>
      <c r="AH296" s="72" t="str">
        <f>IFERROR(IF($G296="Erikasutuses pind (muu)",$E296*O296,IFERROR($E296*O296/SUM($J296:$AB296)*(Eksplikatsioon!T296)/SUMPRODUCT($J296:$AB296,Eksplikatsioon!$O296:$AG296),"")),"")</f>
        <v/>
      </c>
      <c r="AI296" s="72" t="str">
        <f>IFERROR(IF($G296="Erikasutuses pind (muu)",$E296*P296,IFERROR($E296*P296/SUM($J296:$AB296)*(Eksplikatsioon!U296)/SUMPRODUCT($J296:$AB296,Eksplikatsioon!$O296:$AG296),"")),"")</f>
        <v/>
      </c>
      <c r="AJ296" s="72" t="str">
        <f>IFERROR(IF($G296="Erikasutuses pind (muu)",$E296*Q296,IFERROR($E296*Q296/SUM($J296:$AB296)*(Eksplikatsioon!V296)/SUMPRODUCT($J296:$AB296,Eksplikatsioon!$O296:$AG296),"")),"")</f>
        <v/>
      </c>
      <c r="AK296" s="72" t="str">
        <f>IFERROR(IF($G296="Erikasutuses pind (muu)",$E296*R296,IFERROR($E296*R296/SUM($J296:$AB296)*(Eksplikatsioon!W296)/SUMPRODUCT($J296:$AB296,Eksplikatsioon!$O296:$AG296),"")),"")</f>
        <v/>
      </c>
      <c r="AL296" s="72" t="str">
        <f>IFERROR(IF($G296="Erikasutuses pind (muu)",$E296*S296,IFERROR($E296*S296/SUM($J296:$AB296)*(Eksplikatsioon!X296)/SUMPRODUCT($J296:$AB296,Eksplikatsioon!$O296:$AG296),"")),"")</f>
        <v/>
      </c>
      <c r="AM296" s="72" t="str">
        <f>IFERROR(IF($G296="Erikasutuses pind (muu)",$E296*T296,IFERROR($E296*T296/SUM($J296:$AB296)*(Eksplikatsioon!Y296)/SUMPRODUCT($J296:$AB296,Eksplikatsioon!$O296:$AG296),"")),"")</f>
        <v/>
      </c>
      <c r="AN296" s="72" t="str">
        <f>IFERROR(IF($G296="Erikasutuses pind (muu)",$E296*U296,IFERROR($E296*U296/SUM($J296:$AB296)*(Eksplikatsioon!Z296)/SUMPRODUCT($J296:$AB296,Eksplikatsioon!$O296:$AG296),"")),"")</f>
        <v/>
      </c>
      <c r="AO296" s="72" t="str">
        <f>IFERROR(IF($G296="Erikasutuses pind (muu)",$E296*V296,IFERROR($E296*V296/SUM($J296:$AB296)*(Eksplikatsioon!AA296)/SUMPRODUCT($J296:$AB296,Eksplikatsioon!$O296:$AG296),"")),"")</f>
        <v/>
      </c>
      <c r="AP296" s="72" t="str">
        <f>IFERROR(IF($G296="Erikasutuses pind (muu)",$E296*W296,IFERROR($E296*W296/SUM($J296:$AB296)*(Eksplikatsioon!AB296)/SUMPRODUCT($J296:$AB296,Eksplikatsioon!$O296:$AG296),"")),"")</f>
        <v/>
      </c>
      <c r="AQ296" s="72" t="str">
        <f>IFERROR(IF($G296="Erikasutuses pind (muu)",$E296*X296,IFERROR($E296*X296/SUM($J296:$AB296)*(Eksplikatsioon!AC296)/SUMPRODUCT($J296:$AB296,Eksplikatsioon!$O296:$AG296),"")),"")</f>
        <v/>
      </c>
      <c r="AR296" s="72" t="str">
        <f>IFERROR(IF($G296="Erikasutuses pind (muu)",$E296*Y296,IFERROR($E296*Y296/SUM($J296:$AB296)*(Eksplikatsioon!AD296)/SUMPRODUCT($J296:$AB296,Eksplikatsioon!$O296:$AG296),"")),"")</f>
        <v/>
      </c>
      <c r="AS296" s="72" t="str">
        <f>IFERROR(IF($G296="Erikasutuses pind (muu)",$E296*Z296,IFERROR($E296*Z296/SUM($J296:$AB296)*(Eksplikatsioon!AE296)/SUMPRODUCT($J296:$AB296,Eksplikatsioon!$O296:$AG296),"")),"")</f>
        <v/>
      </c>
      <c r="AT296" s="72" t="str">
        <f>IFERROR(IF($G296="Erikasutuses pind (muu)",$E296*AA296,IFERROR($E296*AA296/SUM($J296:$AB296)*(Eksplikatsioon!AF296)/SUMPRODUCT($J296:$AB296,Eksplikatsioon!$O296:$AG296),"")),"")</f>
        <v/>
      </c>
      <c r="AU296" s="72" t="str">
        <f>IFERROR(IF($G296="Erikasutuses pind (muu)",$E296*AB296,IFERROR($E296*AB296/SUM($J296:$AB296)*(Eksplikatsioon!AG296)/SUMPRODUCT($J296:$AB296,Eksplikatsioon!$O296:$AG296),"")),"")</f>
        <v/>
      </c>
    </row>
    <row r="297" spans="1:47" x14ac:dyDescent="0.25">
      <c r="A297" s="71" t="str">
        <f>IF(Eksplikatsioon!A297=0,"",Eksplikatsioon!A297)</f>
        <v/>
      </c>
      <c r="B297" s="71" t="str">
        <f>IF(Eksplikatsioon!B297=0,"",Eksplikatsioon!B297)</f>
        <v/>
      </c>
      <c r="C297" s="71" t="str">
        <f>IF(Eksplikatsioon!C297=0,"",Eksplikatsioon!C297)</f>
        <v/>
      </c>
      <c r="D297" s="71" t="str">
        <f>IF(Eksplikatsioon!D297=0,"",Eksplikatsioon!D297)</f>
        <v/>
      </c>
      <c r="E297" s="71" t="str">
        <f>IF(Eksplikatsioon!F297=0,"",Eksplikatsioon!F297)</f>
        <v/>
      </c>
      <c r="F297" s="71" t="str">
        <f>IF(Eksplikatsioon!H297=0,"",Eksplikatsioon!H297)</f>
        <v/>
      </c>
      <c r="G297" s="71" t="str">
        <f>IF(Eksplikatsioon!J297=0,"",Eksplikatsioon!J297)</f>
        <v/>
      </c>
      <c r="H297" s="71" t="str">
        <f>IF(Eksplikatsioon!K297=0,"",Eksplikatsioon!K297)</f>
        <v/>
      </c>
      <c r="I297" s="71" t="str">
        <f>IF(Eksplikatsioon!L297=0,"",Eksplikatsioon!L297)</f>
        <v/>
      </c>
      <c r="J297" s="72" t="str">
        <f>IFERROR(IF($G297="Erikasutuses pind (muu)",Eksplikatsioon!O297/SUM(Eksplikatsioon!$O297:'Eksplikatsioon'!$AG297),IF($G297="Erikasutuses pind (korrus)",IFERROR(SUMIFS($E:$E,$G:$G,"Ainukasutuses pind",$C:$C,"Üüritav pind",$H:$H,J$3,$A:$A,$A297)/SUMIFS($E:$E,$G:$G,"Ainukasutuses pind",$C:$C,"Üüritav pind",$A:$A,$A297),0),IF($G297="Erikasutuses pind (hoone)",IFERROR(SUMIFS($E:$E,$G:$G,"Ainukasutuses pind",$C:$C,"Üüritav pind",$H:$H,J$3)/SUMIFS($E:$E,$G:$G,"Ainukasutuses pind",$C:$C,"Üüritav pind"),0),""))),"")</f>
        <v/>
      </c>
      <c r="K297" s="72" t="str">
        <f>IFERROR(IF($G297="Erikasutuses pind (muu)",Eksplikatsioon!P297/SUM(Eksplikatsioon!$O297:'Eksplikatsioon'!$AG297),IF($G297="Erikasutuses pind (korrus)",IFERROR(SUMIFS($E:$E,$G:$G,"Ainukasutuses pind",$C:$C,"Üüritav pind",$H:$H,K$3,$A:$A,$A297)/SUMIFS($E:$E,$G:$G,"Ainukasutuses pind",$C:$C,"Üüritav pind",$A:$A,$A297),0),IF($G297="Erikasutuses pind (hoone)",IFERROR(SUMIFS($E:$E,$G:$G,"Ainukasutuses pind",$C:$C,"Üüritav pind",$H:$H,K$3)/SUMIFS($E:$E,$G:$G,"Ainukasutuses pind",$C:$C,"Üüritav pind"),0),""))),"")</f>
        <v/>
      </c>
      <c r="L297" s="72" t="str">
        <f>IFERROR(IF($G297="Erikasutuses pind (muu)",Eksplikatsioon!Q297/SUM(Eksplikatsioon!$O297:'Eksplikatsioon'!$AG297),IF($G297="Erikasutuses pind (korrus)",IFERROR(SUMIFS($E:$E,$G:$G,"Ainukasutuses pind",$C:$C,"Üüritav pind",$H:$H,L$3,$A:$A,$A297)/SUMIFS($E:$E,$G:$G,"Ainukasutuses pind",$C:$C,"Üüritav pind",$A:$A,$A297),0),IF($G297="Erikasutuses pind (hoone)",IFERROR(SUMIFS($E:$E,$G:$G,"Ainukasutuses pind",$C:$C,"Üüritav pind",$H:$H,L$3)/SUMIFS($E:$E,$G:$G,"Ainukasutuses pind",$C:$C,"Üüritav pind"),0),""))),"")</f>
        <v/>
      </c>
      <c r="M297" s="72" t="str">
        <f>IFERROR(IF($G297="Erikasutuses pind (muu)",Eksplikatsioon!R297/SUM(Eksplikatsioon!$O297:'Eksplikatsioon'!$AG297),IF($G297="Erikasutuses pind (korrus)",IFERROR(SUMIFS($E:$E,$G:$G,"Ainukasutuses pind",$C:$C,"Üüritav pind",$H:$H,M$3,$A:$A,$A297)/SUMIFS($E:$E,$G:$G,"Ainukasutuses pind",$C:$C,"Üüritav pind",$A:$A,$A297),0),IF($G297="Erikasutuses pind (hoone)",IFERROR(SUMIFS($E:$E,$G:$G,"Ainukasutuses pind",$C:$C,"Üüritav pind",$H:$H,M$3)/SUMIFS($E:$E,$G:$G,"Ainukasutuses pind",$C:$C,"Üüritav pind"),0),""))),"")</f>
        <v/>
      </c>
      <c r="N297" s="72" t="str">
        <f>IFERROR(IF($G297="Erikasutuses pind (muu)",Eksplikatsioon!S297/SUM(Eksplikatsioon!$O297:'Eksplikatsioon'!$AG297),IF($G297="Erikasutuses pind (korrus)",IFERROR(SUMIFS($E:$E,$G:$G,"Ainukasutuses pind",$C:$C,"Üüritav pind",$H:$H,N$3,$A:$A,$A297)/SUMIFS($E:$E,$G:$G,"Ainukasutuses pind",$C:$C,"Üüritav pind",$A:$A,$A297),0),IF($G297="Erikasutuses pind (hoone)",IFERROR(SUMIFS($E:$E,$G:$G,"Ainukasutuses pind",$C:$C,"Üüritav pind",$H:$H,N$3)/SUMIFS($E:$E,$G:$G,"Ainukasutuses pind",$C:$C,"Üüritav pind"),0),""))),"")</f>
        <v/>
      </c>
      <c r="O297" s="72" t="str">
        <f>IFERROR(IF($G297="Erikasutuses pind (muu)",Eksplikatsioon!T297/SUM(Eksplikatsioon!$O297:'Eksplikatsioon'!$AG297),IF($G297="Erikasutuses pind (korrus)",IFERROR(SUMIFS($E:$E,$G:$G,"Ainukasutuses pind",$C:$C,"Üüritav pind",$H:$H,O$3,$A:$A,$A297)/SUMIFS($E:$E,$G:$G,"Ainukasutuses pind",$C:$C,"Üüritav pind",$A:$A,$A297),0),IF($G297="Erikasutuses pind (hoone)",IFERROR(SUMIFS($E:$E,$G:$G,"Ainukasutuses pind",$C:$C,"Üüritav pind",$H:$H,O$3)/SUMIFS($E:$E,$G:$G,"Ainukasutuses pind",$C:$C,"Üüritav pind"),0),""))),"")</f>
        <v/>
      </c>
      <c r="P297" s="72" t="str">
        <f>IFERROR(IF($G297="Erikasutuses pind (muu)",Eksplikatsioon!U297/SUM(Eksplikatsioon!$O297:'Eksplikatsioon'!$AG297),IF($G297="Erikasutuses pind (korrus)",IFERROR(SUMIFS($E:$E,$G:$G,"Ainukasutuses pind",$C:$C,"Üüritav pind",$H:$H,P$3,$A:$A,$A297)/SUMIFS($E:$E,$G:$G,"Ainukasutuses pind",$C:$C,"Üüritav pind",$A:$A,$A297),0),IF($G297="Erikasutuses pind (hoone)",IFERROR(SUMIFS($E:$E,$G:$G,"Ainukasutuses pind",$C:$C,"Üüritav pind",$H:$H,P$3)/SUMIFS($E:$E,$G:$G,"Ainukasutuses pind",$C:$C,"Üüritav pind"),0),""))),"")</f>
        <v/>
      </c>
      <c r="Q297" s="72" t="str">
        <f>IFERROR(IF($G297="Erikasutuses pind (muu)",Eksplikatsioon!V297/SUM(Eksplikatsioon!$O297:'Eksplikatsioon'!$AG297),IF($G297="Erikasutuses pind (korrus)",IFERROR(SUMIFS($E:$E,$G:$G,"Ainukasutuses pind",$C:$C,"Üüritav pind",$H:$H,Q$3,$A:$A,$A297)/SUMIFS($E:$E,$G:$G,"Ainukasutuses pind",$C:$C,"Üüritav pind",$A:$A,$A297),0),IF($G297="Erikasutuses pind (hoone)",IFERROR(SUMIFS($E:$E,$G:$G,"Ainukasutuses pind",$C:$C,"Üüritav pind",$H:$H,Q$3)/SUMIFS($E:$E,$G:$G,"Ainukasutuses pind",$C:$C,"Üüritav pind"),0),""))),"")</f>
        <v/>
      </c>
      <c r="R297" s="72" t="str">
        <f>IFERROR(IF($G297="Erikasutuses pind (muu)",Eksplikatsioon!W297/SUM(Eksplikatsioon!$O297:'Eksplikatsioon'!$AG297),IF($G297="Erikasutuses pind (korrus)",IFERROR(SUMIFS($E:$E,$G:$G,"Ainukasutuses pind",$C:$C,"Üüritav pind",$H:$H,R$3,$A:$A,$A297)/SUMIFS($E:$E,$G:$G,"Ainukasutuses pind",$C:$C,"Üüritav pind",$A:$A,$A297),0),IF($G297="Erikasutuses pind (hoone)",IFERROR(SUMIFS($E:$E,$G:$G,"Ainukasutuses pind",$C:$C,"Üüritav pind",$H:$H,R$3)/SUMIFS($E:$E,$G:$G,"Ainukasutuses pind",$C:$C,"Üüritav pind"),0),""))),"")</f>
        <v/>
      </c>
      <c r="S297" s="72" t="str">
        <f>IFERROR(IF($G297="Erikasutuses pind (muu)",Eksplikatsioon!X297/SUM(Eksplikatsioon!$O297:'Eksplikatsioon'!$AG297),IF($G297="Erikasutuses pind (korrus)",IFERROR(SUMIFS($E:$E,$G:$G,"Ainukasutuses pind",$C:$C,"Üüritav pind",$H:$H,S$3,$A:$A,$A297)/SUMIFS($E:$E,$G:$G,"Ainukasutuses pind",$C:$C,"Üüritav pind",$A:$A,$A297),0),IF($G297="Erikasutuses pind (hoone)",IFERROR(SUMIFS($E:$E,$G:$G,"Ainukasutuses pind",$C:$C,"Üüritav pind",$H:$H,S$3)/SUMIFS($E:$E,$G:$G,"Ainukasutuses pind",$C:$C,"Üüritav pind"),0),""))),"")</f>
        <v/>
      </c>
      <c r="T297" s="72" t="str">
        <f>IFERROR(IF($G297="Erikasutuses pind (muu)",Eksplikatsioon!Y297/SUM(Eksplikatsioon!$O297:'Eksplikatsioon'!$AG297),IF($G297="Erikasutuses pind (korrus)",IFERROR(SUMIFS($E:$E,$G:$G,"Ainukasutuses pind",$C:$C,"Üüritav pind",$H:$H,T$3,$A:$A,$A297)/SUMIFS($E:$E,$G:$G,"Ainukasutuses pind",$C:$C,"Üüritav pind",$A:$A,$A297),0),IF($G297="Erikasutuses pind (hoone)",IFERROR(SUMIFS($E:$E,$G:$G,"Ainukasutuses pind",$C:$C,"Üüritav pind",$H:$H,T$3)/SUMIFS($E:$E,$G:$G,"Ainukasutuses pind",$C:$C,"Üüritav pind"),0),""))),"")</f>
        <v/>
      </c>
      <c r="U297" s="72" t="str">
        <f>IFERROR(IF($G297="Erikasutuses pind (muu)",Eksplikatsioon!Z297/SUM(Eksplikatsioon!$O297:'Eksplikatsioon'!$AG297),IF($G297="Erikasutuses pind (korrus)",IFERROR(SUMIFS($E:$E,$G:$G,"Ainukasutuses pind",$C:$C,"Üüritav pind",$H:$H,U$3,$A:$A,$A297)/SUMIFS($E:$E,$G:$G,"Ainukasutuses pind",$C:$C,"Üüritav pind",$A:$A,$A297),0),IF($G297="Erikasutuses pind (hoone)",IFERROR(SUMIFS($E:$E,$G:$G,"Ainukasutuses pind",$C:$C,"Üüritav pind",$H:$H,U$3)/SUMIFS($E:$E,$G:$G,"Ainukasutuses pind",$C:$C,"Üüritav pind"),0),""))),"")</f>
        <v/>
      </c>
      <c r="V297" s="72" t="str">
        <f>IFERROR(IF($G297="Erikasutuses pind (muu)",Eksplikatsioon!AA297/SUM(Eksplikatsioon!$O297:'Eksplikatsioon'!$AG297),IF($G297="Erikasutuses pind (korrus)",IFERROR(SUMIFS($E:$E,$G:$G,"Ainukasutuses pind",$C:$C,"Üüritav pind",$H:$H,V$3,$A:$A,$A297)/SUMIFS($E:$E,$G:$G,"Ainukasutuses pind",$C:$C,"Üüritav pind",$A:$A,$A297),0),IF($G297="Erikasutuses pind (hoone)",IFERROR(SUMIFS($E:$E,$G:$G,"Ainukasutuses pind",$C:$C,"Üüritav pind",$H:$H,V$3)/SUMIFS($E:$E,$G:$G,"Ainukasutuses pind",$C:$C,"Üüritav pind"),0),""))),"")</f>
        <v/>
      </c>
      <c r="W297" s="72" t="str">
        <f>IFERROR(IF($G297="Erikasutuses pind (muu)",Eksplikatsioon!AB297/SUM(Eksplikatsioon!$O297:'Eksplikatsioon'!$AG297),IF($G297="Erikasutuses pind (korrus)",IFERROR(SUMIFS($E:$E,$G:$G,"Ainukasutuses pind",$C:$C,"Üüritav pind",$H:$H,W$3,$A:$A,$A297)/SUMIFS($E:$E,$G:$G,"Ainukasutuses pind",$C:$C,"Üüritav pind",$A:$A,$A297),0),IF($G297="Erikasutuses pind (hoone)",IFERROR(SUMIFS($E:$E,$G:$G,"Ainukasutuses pind",$C:$C,"Üüritav pind",$H:$H,W$3)/SUMIFS($E:$E,$G:$G,"Ainukasutuses pind",$C:$C,"Üüritav pind"),0),""))),"")</f>
        <v/>
      </c>
      <c r="X297" s="72" t="str">
        <f>IFERROR(IF($G297="Erikasutuses pind (muu)",Eksplikatsioon!AC297/SUM(Eksplikatsioon!$O297:'Eksplikatsioon'!$AG297),IF($G297="Erikasutuses pind (korrus)",IFERROR(SUMIFS($E:$E,$G:$G,"Ainukasutuses pind",$C:$C,"Üüritav pind",$H:$H,X$3,$A:$A,$A297)/SUMIFS($E:$E,$G:$G,"Ainukasutuses pind",$C:$C,"Üüritav pind",$A:$A,$A297),0),IF($G297="Erikasutuses pind (hoone)",IFERROR(SUMIFS($E:$E,$G:$G,"Ainukasutuses pind",$C:$C,"Üüritav pind",$H:$H,X$3)/SUMIFS($E:$E,$G:$G,"Ainukasutuses pind",$C:$C,"Üüritav pind"),0),""))),"")</f>
        <v/>
      </c>
      <c r="Y297" s="72" t="str">
        <f>IFERROR(IF($G297="Erikasutuses pind (muu)",Eksplikatsioon!AD297/SUM(Eksplikatsioon!$O297:'Eksplikatsioon'!$AG297),IF($G297="Erikasutuses pind (korrus)",IFERROR(SUMIFS($E:$E,$G:$G,"Ainukasutuses pind",$C:$C,"Üüritav pind",$H:$H,Y$3,$A:$A,$A297)/SUMIFS($E:$E,$G:$G,"Ainukasutuses pind",$C:$C,"Üüritav pind",$A:$A,$A297),0),IF($G297="Erikasutuses pind (hoone)",IFERROR(SUMIFS($E:$E,$G:$G,"Ainukasutuses pind",$C:$C,"Üüritav pind",$H:$H,Y$3)/SUMIFS($E:$E,$G:$G,"Ainukasutuses pind",$C:$C,"Üüritav pind"),0),""))),"")</f>
        <v/>
      </c>
      <c r="Z297" s="72" t="str">
        <f>IFERROR(IF($G297="Erikasutuses pind (muu)",Eksplikatsioon!AE297/SUM(Eksplikatsioon!$O297:'Eksplikatsioon'!$AG297),IF($G297="Erikasutuses pind (korrus)",IFERROR(SUMIFS($E:$E,$G:$G,"Ainukasutuses pind",$C:$C,"Üüritav pind",$H:$H,Z$3,$A:$A,$A297)/SUMIFS($E:$E,$G:$G,"Ainukasutuses pind",$C:$C,"Üüritav pind",$A:$A,$A297),0),IF($G297="Erikasutuses pind (hoone)",IFERROR(SUMIFS($E:$E,$G:$G,"Ainukasutuses pind",$C:$C,"Üüritav pind",$H:$H,Z$3)/SUMIFS($E:$E,$G:$G,"Ainukasutuses pind",$C:$C,"Üüritav pind"),0),""))),"")</f>
        <v/>
      </c>
      <c r="AA297" s="72" t="str">
        <f>IFERROR(IF($G297="Erikasutuses pind (muu)",Eksplikatsioon!AF297/SUM(Eksplikatsioon!$O297:'Eksplikatsioon'!$AG297),IF($G297="Erikasutuses pind (korrus)",IFERROR(SUMIFS($E:$E,$G:$G,"Ainukasutuses pind",$C:$C,"Üüritav pind",$H:$H,AA$3,$A:$A,$A297)/SUMIFS($E:$E,$G:$G,"Ainukasutuses pind",$C:$C,"Üüritav pind",$A:$A,$A297),0),IF($G297="Erikasutuses pind (hoone)",IFERROR(SUMIFS($E:$E,$G:$G,"Ainukasutuses pind",$C:$C,"Üüritav pind",$H:$H,AA$3)/SUMIFS($E:$E,$G:$G,"Ainukasutuses pind",$C:$C,"Üüritav pind"),0),""))),"")</f>
        <v/>
      </c>
      <c r="AB297" s="72" t="str">
        <f>IFERROR(IF($G297="Erikasutuses pind (muu)",Eksplikatsioon!AG297/SUM(Eksplikatsioon!$O297:'Eksplikatsioon'!$AG297),IF($G297="Erikasutuses pind (korrus)",IFERROR(SUMIFS($E:$E,$G:$G,"Ainukasutuses pind",$C:$C,"Üüritav pind",$H:$H,AB$3,$A:$A,$A297)/SUMIFS($E:$E,$G:$G,"Ainukasutuses pind",$C:$C,"Üüritav pind",$A:$A,$A297),0),IF($G297="Erikasutuses pind (hoone)",IFERROR(SUMIFS($E:$E,$G:$G,"Ainukasutuses pind",$C:$C,"Üüritav pind",$H:$H,AB$3)/SUMIFS($E:$E,$G:$G,"Ainukasutuses pind",$C:$C,"Üüritav pind"),0),""))),"")</f>
        <v/>
      </c>
      <c r="AC297" s="72" t="str">
        <f>IFERROR(IF($G297="Erikasutuses pind (muu)",$E297*J297,IFERROR($E297*J297/SUM($J297:$AB297)*(Eksplikatsioon!O297)/SUMPRODUCT($J297:$AB297,Eksplikatsioon!$O297:$AG297),"")),"")</f>
        <v/>
      </c>
      <c r="AD297" s="72" t="str">
        <f>IFERROR(IF($G297="Erikasutuses pind (muu)",$E297*K297,IFERROR($E297*K297/SUM($J297:$AB297)*(Eksplikatsioon!P297)/SUMPRODUCT($J297:$AB297,Eksplikatsioon!$O297:$AG297),"")),"")</f>
        <v/>
      </c>
      <c r="AE297" s="72" t="str">
        <f>IFERROR(IF($G297="Erikasutuses pind (muu)",$E297*L297,IFERROR($E297*L297/SUM($J297:$AB297)*(Eksplikatsioon!Q297)/SUMPRODUCT($J297:$AB297,Eksplikatsioon!$O297:$AG297),"")),"")</f>
        <v/>
      </c>
      <c r="AF297" s="72" t="str">
        <f>IFERROR(IF($G297="Erikasutuses pind (muu)",$E297*M297,IFERROR($E297*M297/SUM($J297:$AB297)*(Eksplikatsioon!R297)/SUMPRODUCT($J297:$AB297,Eksplikatsioon!$O297:$AG297),"")),"")</f>
        <v/>
      </c>
      <c r="AG297" s="72" t="str">
        <f>IFERROR(IF($G297="Erikasutuses pind (muu)",$E297*N297,IFERROR($E297*N297/SUM($J297:$AB297)*(Eksplikatsioon!S297)/SUMPRODUCT($J297:$AB297,Eksplikatsioon!$O297:$AG297),"")),"")</f>
        <v/>
      </c>
      <c r="AH297" s="72" t="str">
        <f>IFERROR(IF($G297="Erikasutuses pind (muu)",$E297*O297,IFERROR($E297*O297/SUM($J297:$AB297)*(Eksplikatsioon!T297)/SUMPRODUCT($J297:$AB297,Eksplikatsioon!$O297:$AG297),"")),"")</f>
        <v/>
      </c>
      <c r="AI297" s="72" t="str">
        <f>IFERROR(IF($G297="Erikasutuses pind (muu)",$E297*P297,IFERROR($E297*P297/SUM($J297:$AB297)*(Eksplikatsioon!U297)/SUMPRODUCT($J297:$AB297,Eksplikatsioon!$O297:$AG297),"")),"")</f>
        <v/>
      </c>
      <c r="AJ297" s="72" t="str">
        <f>IFERROR(IF($G297="Erikasutuses pind (muu)",$E297*Q297,IFERROR($E297*Q297/SUM($J297:$AB297)*(Eksplikatsioon!V297)/SUMPRODUCT($J297:$AB297,Eksplikatsioon!$O297:$AG297),"")),"")</f>
        <v/>
      </c>
      <c r="AK297" s="72" t="str">
        <f>IFERROR(IF($G297="Erikasutuses pind (muu)",$E297*R297,IFERROR($E297*R297/SUM($J297:$AB297)*(Eksplikatsioon!W297)/SUMPRODUCT($J297:$AB297,Eksplikatsioon!$O297:$AG297),"")),"")</f>
        <v/>
      </c>
      <c r="AL297" s="72" t="str">
        <f>IFERROR(IF($G297="Erikasutuses pind (muu)",$E297*S297,IFERROR($E297*S297/SUM($J297:$AB297)*(Eksplikatsioon!X297)/SUMPRODUCT($J297:$AB297,Eksplikatsioon!$O297:$AG297),"")),"")</f>
        <v/>
      </c>
      <c r="AM297" s="72" t="str">
        <f>IFERROR(IF($G297="Erikasutuses pind (muu)",$E297*T297,IFERROR($E297*T297/SUM($J297:$AB297)*(Eksplikatsioon!Y297)/SUMPRODUCT($J297:$AB297,Eksplikatsioon!$O297:$AG297),"")),"")</f>
        <v/>
      </c>
      <c r="AN297" s="72" t="str">
        <f>IFERROR(IF($G297="Erikasutuses pind (muu)",$E297*U297,IFERROR($E297*U297/SUM($J297:$AB297)*(Eksplikatsioon!Z297)/SUMPRODUCT($J297:$AB297,Eksplikatsioon!$O297:$AG297),"")),"")</f>
        <v/>
      </c>
      <c r="AO297" s="72" t="str">
        <f>IFERROR(IF($G297="Erikasutuses pind (muu)",$E297*V297,IFERROR($E297*V297/SUM($J297:$AB297)*(Eksplikatsioon!AA297)/SUMPRODUCT($J297:$AB297,Eksplikatsioon!$O297:$AG297),"")),"")</f>
        <v/>
      </c>
      <c r="AP297" s="72" t="str">
        <f>IFERROR(IF($G297="Erikasutuses pind (muu)",$E297*W297,IFERROR($E297*W297/SUM($J297:$AB297)*(Eksplikatsioon!AB297)/SUMPRODUCT($J297:$AB297,Eksplikatsioon!$O297:$AG297),"")),"")</f>
        <v/>
      </c>
      <c r="AQ297" s="72" t="str">
        <f>IFERROR(IF($G297="Erikasutuses pind (muu)",$E297*X297,IFERROR($E297*X297/SUM($J297:$AB297)*(Eksplikatsioon!AC297)/SUMPRODUCT($J297:$AB297,Eksplikatsioon!$O297:$AG297),"")),"")</f>
        <v/>
      </c>
      <c r="AR297" s="72" t="str">
        <f>IFERROR(IF($G297="Erikasutuses pind (muu)",$E297*Y297,IFERROR($E297*Y297/SUM($J297:$AB297)*(Eksplikatsioon!AD297)/SUMPRODUCT($J297:$AB297,Eksplikatsioon!$O297:$AG297),"")),"")</f>
        <v/>
      </c>
      <c r="AS297" s="72" t="str">
        <f>IFERROR(IF($G297="Erikasutuses pind (muu)",$E297*Z297,IFERROR($E297*Z297/SUM($J297:$AB297)*(Eksplikatsioon!AE297)/SUMPRODUCT($J297:$AB297,Eksplikatsioon!$O297:$AG297),"")),"")</f>
        <v/>
      </c>
      <c r="AT297" s="72" t="str">
        <f>IFERROR(IF($G297="Erikasutuses pind (muu)",$E297*AA297,IFERROR($E297*AA297/SUM($J297:$AB297)*(Eksplikatsioon!AF297)/SUMPRODUCT($J297:$AB297,Eksplikatsioon!$O297:$AG297),"")),"")</f>
        <v/>
      </c>
      <c r="AU297" s="72" t="str">
        <f>IFERROR(IF($G297="Erikasutuses pind (muu)",$E297*AB297,IFERROR($E297*AB297/SUM($J297:$AB297)*(Eksplikatsioon!AG297)/SUMPRODUCT($J297:$AB297,Eksplikatsioon!$O297:$AG297),"")),"")</f>
        <v/>
      </c>
    </row>
    <row r="298" spans="1:47" x14ac:dyDescent="0.25">
      <c r="A298" s="71" t="str">
        <f>IF(Eksplikatsioon!A298=0,"",Eksplikatsioon!A298)</f>
        <v/>
      </c>
      <c r="B298" s="71" t="str">
        <f>IF(Eksplikatsioon!B298=0,"",Eksplikatsioon!B298)</f>
        <v/>
      </c>
      <c r="C298" s="71" t="str">
        <f>IF(Eksplikatsioon!C298=0,"",Eksplikatsioon!C298)</f>
        <v/>
      </c>
      <c r="D298" s="71" t="str">
        <f>IF(Eksplikatsioon!D298=0,"",Eksplikatsioon!D298)</f>
        <v/>
      </c>
      <c r="E298" s="71" t="str">
        <f>IF(Eksplikatsioon!F298=0,"",Eksplikatsioon!F298)</f>
        <v/>
      </c>
      <c r="F298" s="71" t="str">
        <f>IF(Eksplikatsioon!H298=0,"",Eksplikatsioon!H298)</f>
        <v/>
      </c>
      <c r="G298" s="71" t="str">
        <f>IF(Eksplikatsioon!J298=0,"",Eksplikatsioon!J298)</f>
        <v/>
      </c>
      <c r="H298" s="71" t="str">
        <f>IF(Eksplikatsioon!K298=0,"",Eksplikatsioon!K298)</f>
        <v/>
      </c>
      <c r="I298" s="71" t="str">
        <f>IF(Eksplikatsioon!L298=0,"",Eksplikatsioon!L298)</f>
        <v/>
      </c>
      <c r="J298" s="72" t="str">
        <f>IFERROR(IF($G298="Erikasutuses pind (muu)",Eksplikatsioon!O298/SUM(Eksplikatsioon!$O298:'Eksplikatsioon'!$AG298),IF($G298="Erikasutuses pind (korrus)",IFERROR(SUMIFS($E:$E,$G:$G,"Ainukasutuses pind",$C:$C,"Üüritav pind",$H:$H,J$3,$A:$A,$A298)/SUMIFS($E:$E,$G:$G,"Ainukasutuses pind",$C:$C,"Üüritav pind",$A:$A,$A298),0),IF($G298="Erikasutuses pind (hoone)",IFERROR(SUMIFS($E:$E,$G:$G,"Ainukasutuses pind",$C:$C,"Üüritav pind",$H:$H,J$3)/SUMIFS($E:$E,$G:$G,"Ainukasutuses pind",$C:$C,"Üüritav pind"),0),""))),"")</f>
        <v/>
      </c>
      <c r="K298" s="72" t="str">
        <f>IFERROR(IF($G298="Erikasutuses pind (muu)",Eksplikatsioon!P298/SUM(Eksplikatsioon!$O298:'Eksplikatsioon'!$AG298),IF($G298="Erikasutuses pind (korrus)",IFERROR(SUMIFS($E:$E,$G:$G,"Ainukasutuses pind",$C:$C,"Üüritav pind",$H:$H,K$3,$A:$A,$A298)/SUMIFS($E:$E,$G:$G,"Ainukasutuses pind",$C:$C,"Üüritav pind",$A:$A,$A298),0),IF($G298="Erikasutuses pind (hoone)",IFERROR(SUMIFS($E:$E,$G:$G,"Ainukasutuses pind",$C:$C,"Üüritav pind",$H:$H,K$3)/SUMIFS($E:$E,$G:$G,"Ainukasutuses pind",$C:$C,"Üüritav pind"),0),""))),"")</f>
        <v/>
      </c>
      <c r="L298" s="72" t="str">
        <f>IFERROR(IF($G298="Erikasutuses pind (muu)",Eksplikatsioon!Q298/SUM(Eksplikatsioon!$O298:'Eksplikatsioon'!$AG298),IF($G298="Erikasutuses pind (korrus)",IFERROR(SUMIFS($E:$E,$G:$G,"Ainukasutuses pind",$C:$C,"Üüritav pind",$H:$H,L$3,$A:$A,$A298)/SUMIFS($E:$E,$G:$G,"Ainukasutuses pind",$C:$C,"Üüritav pind",$A:$A,$A298),0),IF($G298="Erikasutuses pind (hoone)",IFERROR(SUMIFS($E:$E,$G:$G,"Ainukasutuses pind",$C:$C,"Üüritav pind",$H:$H,L$3)/SUMIFS($E:$E,$G:$G,"Ainukasutuses pind",$C:$C,"Üüritav pind"),0),""))),"")</f>
        <v/>
      </c>
      <c r="M298" s="72" t="str">
        <f>IFERROR(IF($G298="Erikasutuses pind (muu)",Eksplikatsioon!R298/SUM(Eksplikatsioon!$O298:'Eksplikatsioon'!$AG298),IF($G298="Erikasutuses pind (korrus)",IFERROR(SUMIFS($E:$E,$G:$G,"Ainukasutuses pind",$C:$C,"Üüritav pind",$H:$H,M$3,$A:$A,$A298)/SUMIFS($E:$E,$G:$G,"Ainukasutuses pind",$C:$C,"Üüritav pind",$A:$A,$A298),0),IF($G298="Erikasutuses pind (hoone)",IFERROR(SUMIFS($E:$E,$G:$G,"Ainukasutuses pind",$C:$C,"Üüritav pind",$H:$H,M$3)/SUMIFS($E:$E,$G:$G,"Ainukasutuses pind",$C:$C,"Üüritav pind"),0),""))),"")</f>
        <v/>
      </c>
      <c r="N298" s="72" t="str">
        <f>IFERROR(IF($G298="Erikasutuses pind (muu)",Eksplikatsioon!S298/SUM(Eksplikatsioon!$O298:'Eksplikatsioon'!$AG298),IF($G298="Erikasutuses pind (korrus)",IFERROR(SUMIFS($E:$E,$G:$G,"Ainukasutuses pind",$C:$C,"Üüritav pind",$H:$H,N$3,$A:$A,$A298)/SUMIFS($E:$E,$G:$G,"Ainukasutuses pind",$C:$C,"Üüritav pind",$A:$A,$A298),0),IF($G298="Erikasutuses pind (hoone)",IFERROR(SUMIFS($E:$E,$G:$G,"Ainukasutuses pind",$C:$C,"Üüritav pind",$H:$H,N$3)/SUMIFS($E:$E,$G:$G,"Ainukasutuses pind",$C:$C,"Üüritav pind"),0),""))),"")</f>
        <v/>
      </c>
      <c r="O298" s="72" t="str">
        <f>IFERROR(IF($G298="Erikasutuses pind (muu)",Eksplikatsioon!T298/SUM(Eksplikatsioon!$O298:'Eksplikatsioon'!$AG298),IF($G298="Erikasutuses pind (korrus)",IFERROR(SUMIFS($E:$E,$G:$G,"Ainukasutuses pind",$C:$C,"Üüritav pind",$H:$H,O$3,$A:$A,$A298)/SUMIFS($E:$E,$G:$G,"Ainukasutuses pind",$C:$C,"Üüritav pind",$A:$A,$A298),0),IF($G298="Erikasutuses pind (hoone)",IFERROR(SUMIFS($E:$E,$G:$G,"Ainukasutuses pind",$C:$C,"Üüritav pind",$H:$H,O$3)/SUMIFS($E:$E,$G:$G,"Ainukasutuses pind",$C:$C,"Üüritav pind"),0),""))),"")</f>
        <v/>
      </c>
      <c r="P298" s="72" t="str">
        <f>IFERROR(IF($G298="Erikasutuses pind (muu)",Eksplikatsioon!U298/SUM(Eksplikatsioon!$O298:'Eksplikatsioon'!$AG298),IF($G298="Erikasutuses pind (korrus)",IFERROR(SUMIFS($E:$E,$G:$G,"Ainukasutuses pind",$C:$C,"Üüritav pind",$H:$H,P$3,$A:$A,$A298)/SUMIFS($E:$E,$G:$G,"Ainukasutuses pind",$C:$C,"Üüritav pind",$A:$A,$A298),0),IF($G298="Erikasutuses pind (hoone)",IFERROR(SUMIFS($E:$E,$G:$G,"Ainukasutuses pind",$C:$C,"Üüritav pind",$H:$H,P$3)/SUMIFS($E:$E,$G:$G,"Ainukasutuses pind",$C:$C,"Üüritav pind"),0),""))),"")</f>
        <v/>
      </c>
      <c r="Q298" s="72" t="str">
        <f>IFERROR(IF($G298="Erikasutuses pind (muu)",Eksplikatsioon!V298/SUM(Eksplikatsioon!$O298:'Eksplikatsioon'!$AG298),IF($G298="Erikasutuses pind (korrus)",IFERROR(SUMIFS($E:$E,$G:$G,"Ainukasutuses pind",$C:$C,"Üüritav pind",$H:$H,Q$3,$A:$A,$A298)/SUMIFS($E:$E,$G:$G,"Ainukasutuses pind",$C:$C,"Üüritav pind",$A:$A,$A298),0),IF($G298="Erikasutuses pind (hoone)",IFERROR(SUMIFS($E:$E,$G:$G,"Ainukasutuses pind",$C:$C,"Üüritav pind",$H:$H,Q$3)/SUMIFS($E:$E,$G:$G,"Ainukasutuses pind",$C:$C,"Üüritav pind"),0),""))),"")</f>
        <v/>
      </c>
      <c r="R298" s="72" t="str">
        <f>IFERROR(IF($G298="Erikasutuses pind (muu)",Eksplikatsioon!W298/SUM(Eksplikatsioon!$O298:'Eksplikatsioon'!$AG298),IF($G298="Erikasutuses pind (korrus)",IFERROR(SUMIFS($E:$E,$G:$G,"Ainukasutuses pind",$C:$C,"Üüritav pind",$H:$H,R$3,$A:$A,$A298)/SUMIFS($E:$E,$G:$G,"Ainukasutuses pind",$C:$C,"Üüritav pind",$A:$A,$A298),0),IF($G298="Erikasutuses pind (hoone)",IFERROR(SUMIFS($E:$E,$G:$G,"Ainukasutuses pind",$C:$C,"Üüritav pind",$H:$H,R$3)/SUMIFS($E:$E,$G:$G,"Ainukasutuses pind",$C:$C,"Üüritav pind"),0),""))),"")</f>
        <v/>
      </c>
      <c r="S298" s="72" t="str">
        <f>IFERROR(IF($G298="Erikasutuses pind (muu)",Eksplikatsioon!X298/SUM(Eksplikatsioon!$O298:'Eksplikatsioon'!$AG298),IF($G298="Erikasutuses pind (korrus)",IFERROR(SUMIFS($E:$E,$G:$G,"Ainukasutuses pind",$C:$C,"Üüritav pind",$H:$H,S$3,$A:$A,$A298)/SUMIFS($E:$E,$G:$G,"Ainukasutuses pind",$C:$C,"Üüritav pind",$A:$A,$A298),0),IF($G298="Erikasutuses pind (hoone)",IFERROR(SUMIFS($E:$E,$G:$G,"Ainukasutuses pind",$C:$C,"Üüritav pind",$H:$H,S$3)/SUMIFS($E:$E,$G:$G,"Ainukasutuses pind",$C:$C,"Üüritav pind"),0),""))),"")</f>
        <v/>
      </c>
      <c r="T298" s="72" t="str">
        <f>IFERROR(IF($G298="Erikasutuses pind (muu)",Eksplikatsioon!Y298/SUM(Eksplikatsioon!$O298:'Eksplikatsioon'!$AG298),IF($G298="Erikasutuses pind (korrus)",IFERROR(SUMIFS($E:$E,$G:$G,"Ainukasutuses pind",$C:$C,"Üüritav pind",$H:$H,T$3,$A:$A,$A298)/SUMIFS($E:$E,$G:$G,"Ainukasutuses pind",$C:$C,"Üüritav pind",$A:$A,$A298),0),IF($G298="Erikasutuses pind (hoone)",IFERROR(SUMIFS($E:$E,$G:$G,"Ainukasutuses pind",$C:$C,"Üüritav pind",$H:$H,T$3)/SUMIFS($E:$E,$G:$G,"Ainukasutuses pind",$C:$C,"Üüritav pind"),0),""))),"")</f>
        <v/>
      </c>
      <c r="U298" s="72" t="str">
        <f>IFERROR(IF($G298="Erikasutuses pind (muu)",Eksplikatsioon!Z298/SUM(Eksplikatsioon!$O298:'Eksplikatsioon'!$AG298),IF($G298="Erikasutuses pind (korrus)",IFERROR(SUMIFS($E:$E,$G:$G,"Ainukasutuses pind",$C:$C,"Üüritav pind",$H:$H,U$3,$A:$A,$A298)/SUMIFS($E:$E,$G:$G,"Ainukasutuses pind",$C:$C,"Üüritav pind",$A:$A,$A298),0),IF($G298="Erikasutuses pind (hoone)",IFERROR(SUMIFS($E:$E,$G:$G,"Ainukasutuses pind",$C:$C,"Üüritav pind",$H:$H,U$3)/SUMIFS($E:$E,$G:$G,"Ainukasutuses pind",$C:$C,"Üüritav pind"),0),""))),"")</f>
        <v/>
      </c>
      <c r="V298" s="72" t="str">
        <f>IFERROR(IF($G298="Erikasutuses pind (muu)",Eksplikatsioon!AA298/SUM(Eksplikatsioon!$O298:'Eksplikatsioon'!$AG298),IF($G298="Erikasutuses pind (korrus)",IFERROR(SUMIFS($E:$E,$G:$G,"Ainukasutuses pind",$C:$C,"Üüritav pind",$H:$H,V$3,$A:$A,$A298)/SUMIFS($E:$E,$G:$G,"Ainukasutuses pind",$C:$C,"Üüritav pind",$A:$A,$A298),0),IF($G298="Erikasutuses pind (hoone)",IFERROR(SUMIFS($E:$E,$G:$G,"Ainukasutuses pind",$C:$C,"Üüritav pind",$H:$H,V$3)/SUMIFS($E:$E,$G:$G,"Ainukasutuses pind",$C:$C,"Üüritav pind"),0),""))),"")</f>
        <v/>
      </c>
      <c r="W298" s="72" t="str">
        <f>IFERROR(IF($G298="Erikasutuses pind (muu)",Eksplikatsioon!AB298/SUM(Eksplikatsioon!$O298:'Eksplikatsioon'!$AG298),IF($G298="Erikasutuses pind (korrus)",IFERROR(SUMIFS($E:$E,$G:$G,"Ainukasutuses pind",$C:$C,"Üüritav pind",$H:$H,W$3,$A:$A,$A298)/SUMIFS($E:$E,$G:$G,"Ainukasutuses pind",$C:$C,"Üüritav pind",$A:$A,$A298),0),IF($G298="Erikasutuses pind (hoone)",IFERROR(SUMIFS($E:$E,$G:$G,"Ainukasutuses pind",$C:$C,"Üüritav pind",$H:$H,W$3)/SUMIFS($E:$E,$G:$G,"Ainukasutuses pind",$C:$C,"Üüritav pind"),0),""))),"")</f>
        <v/>
      </c>
      <c r="X298" s="72" t="str">
        <f>IFERROR(IF($G298="Erikasutuses pind (muu)",Eksplikatsioon!AC298/SUM(Eksplikatsioon!$O298:'Eksplikatsioon'!$AG298),IF($G298="Erikasutuses pind (korrus)",IFERROR(SUMIFS($E:$E,$G:$G,"Ainukasutuses pind",$C:$C,"Üüritav pind",$H:$H,X$3,$A:$A,$A298)/SUMIFS($E:$E,$G:$G,"Ainukasutuses pind",$C:$C,"Üüritav pind",$A:$A,$A298),0),IF($G298="Erikasutuses pind (hoone)",IFERROR(SUMIFS($E:$E,$G:$G,"Ainukasutuses pind",$C:$C,"Üüritav pind",$H:$H,X$3)/SUMIFS($E:$E,$G:$G,"Ainukasutuses pind",$C:$C,"Üüritav pind"),0),""))),"")</f>
        <v/>
      </c>
      <c r="Y298" s="72" t="str">
        <f>IFERROR(IF($G298="Erikasutuses pind (muu)",Eksplikatsioon!AD298/SUM(Eksplikatsioon!$O298:'Eksplikatsioon'!$AG298),IF($G298="Erikasutuses pind (korrus)",IFERROR(SUMIFS($E:$E,$G:$G,"Ainukasutuses pind",$C:$C,"Üüritav pind",$H:$H,Y$3,$A:$A,$A298)/SUMIFS($E:$E,$G:$G,"Ainukasutuses pind",$C:$C,"Üüritav pind",$A:$A,$A298),0),IF($G298="Erikasutuses pind (hoone)",IFERROR(SUMIFS($E:$E,$G:$G,"Ainukasutuses pind",$C:$C,"Üüritav pind",$H:$H,Y$3)/SUMIFS($E:$E,$G:$G,"Ainukasutuses pind",$C:$C,"Üüritav pind"),0),""))),"")</f>
        <v/>
      </c>
      <c r="Z298" s="72" t="str">
        <f>IFERROR(IF($G298="Erikasutuses pind (muu)",Eksplikatsioon!AE298/SUM(Eksplikatsioon!$O298:'Eksplikatsioon'!$AG298),IF($G298="Erikasutuses pind (korrus)",IFERROR(SUMIFS($E:$E,$G:$G,"Ainukasutuses pind",$C:$C,"Üüritav pind",$H:$H,Z$3,$A:$A,$A298)/SUMIFS($E:$E,$G:$G,"Ainukasutuses pind",$C:$C,"Üüritav pind",$A:$A,$A298),0),IF($G298="Erikasutuses pind (hoone)",IFERROR(SUMIFS($E:$E,$G:$G,"Ainukasutuses pind",$C:$C,"Üüritav pind",$H:$H,Z$3)/SUMIFS($E:$E,$G:$G,"Ainukasutuses pind",$C:$C,"Üüritav pind"),0),""))),"")</f>
        <v/>
      </c>
      <c r="AA298" s="72" t="str">
        <f>IFERROR(IF($G298="Erikasutuses pind (muu)",Eksplikatsioon!AF298/SUM(Eksplikatsioon!$O298:'Eksplikatsioon'!$AG298),IF($G298="Erikasutuses pind (korrus)",IFERROR(SUMIFS($E:$E,$G:$G,"Ainukasutuses pind",$C:$C,"Üüritav pind",$H:$H,AA$3,$A:$A,$A298)/SUMIFS($E:$E,$G:$G,"Ainukasutuses pind",$C:$C,"Üüritav pind",$A:$A,$A298),0),IF($G298="Erikasutuses pind (hoone)",IFERROR(SUMIFS($E:$E,$G:$G,"Ainukasutuses pind",$C:$C,"Üüritav pind",$H:$H,AA$3)/SUMIFS($E:$E,$G:$G,"Ainukasutuses pind",$C:$C,"Üüritav pind"),0),""))),"")</f>
        <v/>
      </c>
      <c r="AB298" s="72" t="str">
        <f>IFERROR(IF($G298="Erikasutuses pind (muu)",Eksplikatsioon!AG298/SUM(Eksplikatsioon!$O298:'Eksplikatsioon'!$AG298),IF($G298="Erikasutuses pind (korrus)",IFERROR(SUMIFS($E:$E,$G:$G,"Ainukasutuses pind",$C:$C,"Üüritav pind",$H:$H,AB$3,$A:$A,$A298)/SUMIFS($E:$E,$G:$G,"Ainukasutuses pind",$C:$C,"Üüritav pind",$A:$A,$A298),0),IF($G298="Erikasutuses pind (hoone)",IFERROR(SUMIFS($E:$E,$G:$G,"Ainukasutuses pind",$C:$C,"Üüritav pind",$H:$H,AB$3)/SUMIFS($E:$E,$G:$G,"Ainukasutuses pind",$C:$C,"Üüritav pind"),0),""))),"")</f>
        <v/>
      </c>
      <c r="AC298" s="72" t="str">
        <f>IFERROR(IF($G298="Erikasutuses pind (muu)",$E298*J298,IFERROR($E298*J298/SUM($J298:$AB298)*(Eksplikatsioon!O298)/SUMPRODUCT($J298:$AB298,Eksplikatsioon!$O298:$AG298),"")),"")</f>
        <v/>
      </c>
      <c r="AD298" s="72" t="str">
        <f>IFERROR(IF($G298="Erikasutuses pind (muu)",$E298*K298,IFERROR($E298*K298/SUM($J298:$AB298)*(Eksplikatsioon!P298)/SUMPRODUCT($J298:$AB298,Eksplikatsioon!$O298:$AG298),"")),"")</f>
        <v/>
      </c>
      <c r="AE298" s="72" t="str">
        <f>IFERROR(IF($G298="Erikasutuses pind (muu)",$E298*L298,IFERROR($E298*L298/SUM($J298:$AB298)*(Eksplikatsioon!Q298)/SUMPRODUCT($J298:$AB298,Eksplikatsioon!$O298:$AG298),"")),"")</f>
        <v/>
      </c>
      <c r="AF298" s="72" t="str">
        <f>IFERROR(IF($G298="Erikasutuses pind (muu)",$E298*M298,IFERROR($E298*M298/SUM($J298:$AB298)*(Eksplikatsioon!R298)/SUMPRODUCT($J298:$AB298,Eksplikatsioon!$O298:$AG298),"")),"")</f>
        <v/>
      </c>
      <c r="AG298" s="72" t="str">
        <f>IFERROR(IF($G298="Erikasutuses pind (muu)",$E298*N298,IFERROR($E298*N298/SUM($J298:$AB298)*(Eksplikatsioon!S298)/SUMPRODUCT($J298:$AB298,Eksplikatsioon!$O298:$AG298),"")),"")</f>
        <v/>
      </c>
      <c r="AH298" s="72" t="str">
        <f>IFERROR(IF($G298="Erikasutuses pind (muu)",$E298*O298,IFERROR($E298*O298/SUM($J298:$AB298)*(Eksplikatsioon!T298)/SUMPRODUCT($J298:$AB298,Eksplikatsioon!$O298:$AG298),"")),"")</f>
        <v/>
      </c>
      <c r="AI298" s="72" t="str">
        <f>IFERROR(IF($G298="Erikasutuses pind (muu)",$E298*P298,IFERROR($E298*P298/SUM($J298:$AB298)*(Eksplikatsioon!U298)/SUMPRODUCT($J298:$AB298,Eksplikatsioon!$O298:$AG298),"")),"")</f>
        <v/>
      </c>
      <c r="AJ298" s="72" t="str">
        <f>IFERROR(IF($G298="Erikasutuses pind (muu)",$E298*Q298,IFERROR($E298*Q298/SUM($J298:$AB298)*(Eksplikatsioon!V298)/SUMPRODUCT($J298:$AB298,Eksplikatsioon!$O298:$AG298),"")),"")</f>
        <v/>
      </c>
      <c r="AK298" s="72" t="str">
        <f>IFERROR(IF($G298="Erikasutuses pind (muu)",$E298*R298,IFERROR($E298*R298/SUM($J298:$AB298)*(Eksplikatsioon!W298)/SUMPRODUCT($J298:$AB298,Eksplikatsioon!$O298:$AG298),"")),"")</f>
        <v/>
      </c>
      <c r="AL298" s="72" t="str">
        <f>IFERROR(IF($G298="Erikasutuses pind (muu)",$E298*S298,IFERROR($E298*S298/SUM($J298:$AB298)*(Eksplikatsioon!X298)/SUMPRODUCT($J298:$AB298,Eksplikatsioon!$O298:$AG298),"")),"")</f>
        <v/>
      </c>
      <c r="AM298" s="72" t="str">
        <f>IFERROR(IF($G298="Erikasutuses pind (muu)",$E298*T298,IFERROR($E298*T298/SUM($J298:$AB298)*(Eksplikatsioon!Y298)/SUMPRODUCT($J298:$AB298,Eksplikatsioon!$O298:$AG298),"")),"")</f>
        <v/>
      </c>
      <c r="AN298" s="72" t="str">
        <f>IFERROR(IF($G298="Erikasutuses pind (muu)",$E298*U298,IFERROR($E298*U298/SUM($J298:$AB298)*(Eksplikatsioon!Z298)/SUMPRODUCT($J298:$AB298,Eksplikatsioon!$O298:$AG298),"")),"")</f>
        <v/>
      </c>
      <c r="AO298" s="72" t="str">
        <f>IFERROR(IF($G298="Erikasutuses pind (muu)",$E298*V298,IFERROR($E298*V298/SUM($J298:$AB298)*(Eksplikatsioon!AA298)/SUMPRODUCT($J298:$AB298,Eksplikatsioon!$O298:$AG298),"")),"")</f>
        <v/>
      </c>
      <c r="AP298" s="72" t="str">
        <f>IFERROR(IF($G298="Erikasutuses pind (muu)",$E298*W298,IFERROR($E298*W298/SUM($J298:$AB298)*(Eksplikatsioon!AB298)/SUMPRODUCT($J298:$AB298,Eksplikatsioon!$O298:$AG298),"")),"")</f>
        <v/>
      </c>
      <c r="AQ298" s="72" t="str">
        <f>IFERROR(IF($G298="Erikasutuses pind (muu)",$E298*X298,IFERROR($E298*X298/SUM($J298:$AB298)*(Eksplikatsioon!AC298)/SUMPRODUCT($J298:$AB298,Eksplikatsioon!$O298:$AG298),"")),"")</f>
        <v/>
      </c>
      <c r="AR298" s="72" t="str">
        <f>IFERROR(IF($G298="Erikasutuses pind (muu)",$E298*Y298,IFERROR($E298*Y298/SUM($J298:$AB298)*(Eksplikatsioon!AD298)/SUMPRODUCT($J298:$AB298,Eksplikatsioon!$O298:$AG298),"")),"")</f>
        <v/>
      </c>
      <c r="AS298" s="72" t="str">
        <f>IFERROR(IF($G298="Erikasutuses pind (muu)",$E298*Z298,IFERROR($E298*Z298/SUM($J298:$AB298)*(Eksplikatsioon!AE298)/SUMPRODUCT($J298:$AB298,Eksplikatsioon!$O298:$AG298),"")),"")</f>
        <v/>
      </c>
      <c r="AT298" s="72" t="str">
        <f>IFERROR(IF($G298="Erikasutuses pind (muu)",$E298*AA298,IFERROR($E298*AA298/SUM($J298:$AB298)*(Eksplikatsioon!AF298)/SUMPRODUCT($J298:$AB298,Eksplikatsioon!$O298:$AG298),"")),"")</f>
        <v/>
      </c>
      <c r="AU298" s="72" t="str">
        <f>IFERROR(IF($G298="Erikasutuses pind (muu)",$E298*AB298,IFERROR($E298*AB298/SUM($J298:$AB298)*(Eksplikatsioon!AG298)/SUMPRODUCT($J298:$AB298,Eksplikatsioon!$O298:$AG298),"")),"")</f>
        <v/>
      </c>
    </row>
    <row r="299" spans="1:47" x14ac:dyDescent="0.25">
      <c r="A299" s="71" t="str">
        <f>IF(Eksplikatsioon!A299=0,"",Eksplikatsioon!A299)</f>
        <v/>
      </c>
      <c r="B299" s="71" t="str">
        <f>IF(Eksplikatsioon!B299=0,"",Eksplikatsioon!B299)</f>
        <v/>
      </c>
      <c r="C299" s="71" t="str">
        <f>IF(Eksplikatsioon!C299=0,"",Eksplikatsioon!C299)</f>
        <v/>
      </c>
      <c r="D299" s="71" t="str">
        <f>IF(Eksplikatsioon!D299=0,"",Eksplikatsioon!D299)</f>
        <v/>
      </c>
      <c r="E299" s="71" t="str">
        <f>IF(Eksplikatsioon!F299=0,"",Eksplikatsioon!F299)</f>
        <v/>
      </c>
      <c r="F299" s="71" t="str">
        <f>IF(Eksplikatsioon!H299=0,"",Eksplikatsioon!H299)</f>
        <v/>
      </c>
      <c r="G299" s="71" t="str">
        <f>IF(Eksplikatsioon!J299=0,"",Eksplikatsioon!J299)</f>
        <v/>
      </c>
      <c r="H299" s="71" t="str">
        <f>IF(Eksplikatsioon!K299=0,"",Eksplikatsioon!K299)</f>
        <v/>
      </c>
      <c r="I299" s="71" t="str">
        <f>IF(Eksplikatsioon!L299=0,"",Eksplikatsioon!L299)</f>
        <v/>
      </c>
      <c r="J299" s="72" t="str">
        <f>IFERROR(IF($G299="Erikasutuses pind (muu)",Eksplikatsioon!O299/SUM(Eksplikatsioon!$O299:'Eksplikatsioon'!$AG299),IF($G299="Erikasutuses pind (korrus)",IFERROR(SUMIFS($E:$E,$G:$G,"Ainukasutuses pind",$C:$C,"Üüritav pind",$H:$H,J$3,$A:$A,$A299)/SUMIFS($E:$E,$G:$G,"Ainukasutuses pind",$C:$C,"Üüritav pind",$A:$A,$A299),0),IF($G299="Erikasutuses pind (hoone)",IFERROR(SUMIFS($E:$E,$G:$G,"Ainukasutuses pind",$C:$C,"Üüritav pind",$H:$H,J$3)/SUMIFS($E:$E,$G:$G,"Ainukasutuses pind",$C:$C,"Üüritav pind"),0),""))),"")</f>
        <v/>
      </c>
      <c r="K299" s="72" t="str">
        <f>IFERROR(IF($G299="Erikasutuses pind (muu)",Eksplikatsioon!P299/SUM(Eksplikatsioon!$O299:'Eksplikatsioon'!$AG299),IF($G299="Erikasutuses pind (korrus)",IFERROR(SUMIFS($E:$E,$G:$G,"Ainukasutuses pind",$C:$C,"Üüritav pind",$H:$H,K$3,$A:$A,$A299)/SUMIFS($E:$E,$G:$G,"Ainukasutuses pind",$C:$C,"Üüritav pind",$A:$A,$A299),0),IF($G299="Erikasutuses pind (hoone)",IFERROR(SUMIFS($E:$E,$G:$G,"Ainukasutuses pind",$C:$C,"Üüritav pind",$H:$H,K$3)/SUMIFS($E:$E,$G:$G,"Ainukasutuses pind",$C:$C,"Üüritav pind"),0),""))),"")</f>
        <v/>
      </c>
      <c r="L299" s="72" t="str">
        <f>IFERROR(IF($G299="Erikasutuses pind (muu)",Eksplikatsioon!Q299/SUM(Eksplikatsioon!$O299:'Eksplikatsioon'!$AG299),IF($G299="Erikasutuses pind (korrus)",IFERROR(SUMIFS($E:$E,$G:$G,"Ainukasutuses pind",$C:$C,"Üüritav pind",$H:$H,L$3,$A:$A,$A299)/SUMIFS($E:$E,$G:$G,"Ainukasutuses pind",$C:$C,"Üüritav pind",$A:$A,$A299),0),IF($G299="Erikasutuses pind (hoone)",IFERROR(SUMIFS($E:$E,$G:$G,"Ainukasutuses pind",$C:$C,"Üüritav pind",$H:$H,L$3)/SUMIFS($E:$E,$G:$G,"Ainukasutuses pind",$C:$C,"Üüritav pind"),0),""))),"")</f>
        <v/>
      </c>
      <c r="M299" s="72" t="str">
        <f>IFERROR(IF($G299="Erikasutuses pind (muu)",Eksplikatsioon!R299/SUM(Eksplikatsioon!$O299:'Eksplikatsioon'!$AG299),IF($G299="Erikasutuses pind (korrus)",IFERROR(SUMIFS($E:$E,$G:$G,"Ainukasutuses pind",$C:$C,"Üüritav pind",$H:$H,M$3,$A:$A,$A299)/SUMIFS($E:$E,$G:$G,"Ainukasutuses pind",$C:$C,"Üüritav pind",$A:$A,$A299),0),IF($G299="Erikasutuses pind (hoone)",IFERROR(SUMIFS($E:$E,$G:$G,"Ainukasutuses pind",$C:$C,"Üüritav pind",$H:$H,M$3)/SUMIFS($E:$E,$G:$G,"Ainukasutuses pind",$C:$C,"Üüritav pind"),0),""))),"")</f>
        <v/>
      </c>
      <c r="N299" s="72" t="str">
        <f>IFERROR(IF($G299="Erikasutuses pind (muu)",Eksplikatsioon!S299/SUM(Eksplikatsioon!$O299:'Eksplikatsioon'!$AG299),IF($G299="Erikasutuses pind (korrus)",IFERROR(SUMIFS($E:$E,$G:$G,"Ainukasutuses pind",$C:$C,"Üüritav pind",$H:$H,N$3,$A:$A,$A299)/SUMIFS($E:$E,$G:$G,"Ainukasutuses pind",$C:$C,"Üüritav pind",$A:$A,$A299),0),IF($G299="Erikasutuses pind (hoone)",IFERROR(SUMIFS($E:$E,$G:$G,"Ainukasutuses pind",$C:$C,"Üüritav pind",$H:$H,N$3)/SUMIFS($E:$E,$G:$G,"Ainukasutuses pind",$C:$C,"Üüritav pind"),0),""))),"")</f>
        <v/>
      </c>
      <c r="O299" s="72" t="str">
        <f>IFERROR(IF($G299="Erikasutuses pind (muu)",Eksplikatsioon!T299/SUM(Eksplikatsioon!$O299:'Eksplikatsioon'!$AG299),IF($G299="Erikasutuses pind (korrus)",IFERROR(SUMIFS($E:$E,$G:$G,"Ainukasutuses pind",$C:$C,"Üüritav pind",$H:$H,O$3,$A:$A,$A299)/SUMIFS($E:$E,$G:$G,"Ainukasutuses pind",$C:$C,"Üüritav pind",$A:$A,$A299),0),IF($G299="Erikasutuses pind (hoone)",IFERROR(SUMIFS($E:$E,$G:$G,"Ainukasutuses pind",$C:$C,"Üüritav pind",$H:$H,O$3)/SUMIFS($E:$E,$G:$G,"Ainukasutuses pind",$C:$C,"Üüritav pind"),0),""))),"")</f>
        <v/>
      </c>
      <c r="P299" s="72" t="str">
        <f>IFERROR(IF($G299="Erikasutuses pind (muu)",Eksplikatsioon!U299/SUM(Eksplikatsioon!$O299:'Eksplikatsioon'!$AG299),IF($G299="Erikasutuses pind (korrus)",IFERROR(SUMIFS($E:$E,$G:$G,"Ainukasutuses pind",$C:$C,"Üüritav pind",$H:$H,P$3,$A:$A,$A299)/SUMIFS($E:$E,$G:$G,"Ainukasutuses pind",$C:$C,"Üüritav pind",$A:$A,$A299),0),IF($G299="Erikasutuses pind (hoone)",IFERROR(SUMIFS($E:$E,$G:$G,"Ainukasutuses pind",$C:$C,"Üüritav pind",$H:$H,P$3)/SUMIFS($E:$E,$G:$G,"Ainukasutuses pind",$C:$C,"Üüritav pind"),0),""))),"")</f>
        <v/>
      </c>
      <c r="Q299" s="72" t="str">
        <f>IFERROR(IF($G299="Erikasutuses pind (muu)",Eksplikatsioon!V299/SUM(Eksplikatsioon!$O299:'Eksplikatsioon'!$AG299),IF($G299="Erikasutuses pind (korrus)",IFERROR(SUMIFS($E:$E,$G:$G,"Ainukasutuses pind",$C:$C,"Üüritav pind",$H:$H,Q$3,$A:$A,$A299)/SUMIFS($E:$E,$G:$G,"Ainukasutuses pind",$C:$C,"Üüritav pind",$A:$A,$A299),0),IF($G299="Erikasutuses pind (hoone)",IFERROR(SUMIFS($E:$E,$G:$G,"Ainukasutuses pind",$C:$C,"Üüritav pind",$H:$H,Q$3)/SUMIFS($E:$E,$G:$G,"Ainukasutuses pind",$C:$C,"Üüritav pind"),0),""))),"")</f>
        <v/>
      </c>
      <c r="R299" s="72" t="str">
        <f>IFERROR(IF($G299="Erikasutuses pind (muu)",Eksplikatsioon!W299/SUM(Eksplikatsioon!$O299:'Eksplikatsioon'!$AG299),IF($G299="Erikasutuses pind (korrus)",IFERROR(SUMIFS($E:$E,$G:$G,"Ainukasutuses pind",$C:$C,"Üüritav pind",$H:$H,R$3,$A:$A,$A299)/SUMIFS($E:$E,$G:$G,"Ainukasutuses pind",$C:$C,"Üüritav pind",$A:$A,$A299),0),IF($G299="Erikasutuses pind (hoone)",IFERROR(SUMIFS($E:$E,$G:$G,"Ainukasutuses pind",$C:$C,"Üüritav pind",$H:$H,R$3)/SUMIFS($E:$E,$G:$G,"Ainukasutuses pind",$C:$C,"Üüritav pind"),0),""))),"")</f>
        <v/>
      </c>
      <c r="S299" s="72" t="str">
        <f>IFERROR(IF($G299="Erikasutuses pind (muu)",Eksplikatsioon!X299/SUM(Eksplikatsioon!$O299:'Eksplikatsioon'!$AG299),IF($G299="Erikasutuses pind (korrus)",IFERROR(SUMIFS($E:$E,$G:$G,"Ainukasutuses pind",$C:$C,"Üüritav pind",$H:$H,S$3,$A:$A,$A299)/SUMIFS($E:$E,$G:$G,"Ainukasutuses pind",$C:$C,"Üüritav pind",$A:$A,$A299),0),IF($G299="Erikasutuses pind (hoone)",IFERROR(SUMIFS($E:$E,$G:$G,"Ainukasutuses pind",$C:$C,"Üüritav pind",$H:$H,S$3)/SUMIFS($E:$E,$G:$G,"Ainukasutuses pind",$C:$C,"Üüritav pind"),0),""))),"")</f>
        <v/>
      </c>
      <c r="T299" s="72" t="str">
        <f>IFERROR(IF($G299="Erikasutuses pind (muu)",Eksplikatsioon!Y299/SUM(Eksplikatsioon!$O299:'Eksplikatsioon'!$AG299),IF($G299="Erikasutuses pind (korrus)",IFERROR(SUMIFS($E:$E,$G:$G,"Ainukasutuses pind",$C:$C,"Üüritav pind",$H:$H,T$3,$A:$A,$A299)/SUMIFS($E:$E,$G:$G,"Ainukasutuses pind",$C:$C,"Üüritav pind",$A:$A,$A299),0),IF($G299="Erikasutuses pind (hoone)",IFERROR(SUMIFS($E:$E,$G:$G,"Ainukasutuses pind",$C:$C,"Üüritav pind",$H:$H,T$3)/SUMIFS($E:$E,$G:$G,"Ainukasutuses pind",$C:$C,"Üüritav pind"),0),""))),"")</f>
        <v/>
      </c>
      <c r="U299" s="72" t="str">
        <f>IFERROR(IF($G299="Erikasutuses pind (muu)",Eksplikatsioon!Z299/SUM(Eksplikatsioon!$O299:'Eksplikatsioon'!$AG299),IF($G299="Erikasutuses pind (korrus)",IFERROR(SUMIFS($E:$E,$G:$G,"Ainukasutuses pind",$C:$C,"Üüritav pind",$H:$H,U$3,$A:$A,$A299)/SUMIFS($E:$E,$G:$G,"Ainukasutuses pind",$C:$C,"Üüritav pind",$A:$A,$A299),0),IF($G299="Erikasutuses pind (hoone)",IFERROR(SUMIFS($E:$E,$G:$G,"Ainukasutuses pind",$C:$C,"Üüritav pind",$H:$H,U$3)/SUMIFS($E:$E,$G:$G,"Ainukasutuses pind",$C:$C,"Üüritav pind"),0),""))),"")</f>
        <v/>
      </c>
      <c r="V299" s="72" t="str">
        <f>IFERROR(IF($G299="Erikasutuses pind (muu)",Eksplikatsioon!AA299/SUM(Eksplikatsioon!$O299:'Eksplikatsioon'!$AG299),IF($G299="Erikasutuses pind (korrus)",IFERROR(SUMIFS($E:$E,$G:$G,"Ainukasutuses pind",$C:$C,"Üüritav pind",$H:$H,V$3,$A:$A,$A299)/SUMIFS($E:$E,$G:$G,"Ainukasutuses pind",$C:$C,"Üüritav pind",$A:$A,$A299),0),IF($G299="Erikasutuses pind (hoone)",IFERROR(SUMIFS($E:$E,$G:$G,"Ainukasutuses pind",$C:$C,"Üüritav pind",$H:$H,V$3)/SUMIFS($E:$E,$G:$G,"Ainukasutuses pind",$C:$C,"Üüritav pind"),0),""))),"")</f>
        <v/>
      </c>
      <c r="W299" s="72" t="str">
        <f>IFERROR(IF($G299="Erikasutuses pind (muu)",Eksplikatsioon!AB299/SUM(Eksplikatsioon!$O299:'Eksplikatsioon'!$AG299),IF($G299="Erikasutuses pind (korrus)",IFERROR(SUMIFS($E:$E,$G:$G,"Ainukasutuses pind",$C:$C,"Üüritav pind",$H:$H,W$3,$A:$A,$A299)/SUMIFS($E:$E,$G:$G,"Ainukasutuses pind",$C:$C,"Üüritav pind",$A:$A,$A299),0),IF($G299="Erikasutuses pind (hoone)",IFERROR(SUMIFS($E:$E,$G:$G,"Ainukasutuses pind",$C:$C,"Üüritav pind",$H:$H,W$3)/SUMIFS($E:$E,$G:$G,"Ainukasutuses pind",$C:$C,"Üüritav pind"),0),""))),"")</f>
        <v/>
      </c>
      <c r="X299" s="72" t="str">
        <f>IFERROR(IF($G299="Erikasutuses pind (muu)",Eksplikatsioon!AC299/SUM(Eksplikatsioon!$O299:'Eksplikatsioon'!$AG299),IF($G299="Erikasutuses pind (korrus)",IFERROR(SUMIFS($E:$E,$G:$G,"Ainukasutuses pind",$C:$C,"Üüritav pind",$H:$H,X$3,$A:$A,$A299)/SUMIFS($E:$E,$G:$G,"Ainukasutuses pind",$C:$C,"Üüritav pind",$A:$A,$A299),0),IF($G299="Erikasutuses pind (hoone)",IFERROR(SUMIFS($E:$E,$G:$G,"Ainukasutuses pind",$C:$C,"Üüritav pind",$H:$H,X$3)/SUMIFS($E:$E,$G:$G,"Ainukasutuses pind",$C:$C,"Üüritav pind"),0),""))),"")</f>
        <v/>
      </c>
      <c r="Y299" s="72" t="str">
        <f>IFERROR(IF($G299="Erikasutuses pind (muu)",Eksplikatsioon!AD299/SUM(Eksplikatsioon!$O299:'Eksplikatsioon'!$AG299),IF($G299="Erikasutuses pind (korrus)",IFERROR(SUMIFS($E:$E,$G:$G,"Ainukasutuses pind",$C:$C,"Üüritav pind",$H:$H,Y$3,$A:$A,$A299)/SUMIFS($E:$E,$G:$G,"Ainukasutuses pind",$C:$C,"Üüritav pind",$A:$A,$A299),0),IF($G299="Erikasutuses pind (hoone)",IFERROR(SUMIFS($E:$E,$G:$G,"Ainukasutuses pind",$C:$C,"Üüritav pind",$H:$H,Y$3)/SUMIFS($E:$E,$G:$G,"Ainukasutuses pind",$C:$C,"Üüritav pind"),0),""))),"")</f>
        <v/>
      </c>
      <c r="Z299" s="72" t="str">
        <f>IFERROR(IF($G299="Erikasutuses pind (muu)",Eksplikatsioon!AE299/SUM(Eksplikatsioon!$O299:'Eksplikatsioon'!$AG299),IF($G299="Erikasutuses pind (korrus)",IFERROR(SUMIFS($E:$E,$G:$G,"Ainukasutuses pind",$C:$C,"Üüritav pind",$H:$H,Z$3,$A:$A,$A299)/SUMIFS($E:$E,$G:$G,"Ainukasutuses pind",$C:$C,"Üüritav pind",$A:$A,$A299),0),IF($G299="Erikasutuses pind (hoone)",IFERROR(SUMIFS($E:$E,$G:$G,"Ainukasutuses pind",$C:$C,"Üüritav pind",$H:$H,Z$3)/SUMIFS($E:$E,$G:$G,"Ainukasutuses pind",$C:$C,"Üüritav pind"),0),""))),"")</f>
        <v/>
      </c>
      <c r="AA299" s="72" t="str">
        <f>IFERROR(IF($G299="Erikasutuses pind (muu)",Eksplikatsioon!AF299/SUM(Eksplikatsioon!$O299:'Eksplikatsioon'!$AG299),IF($G299="Erikasutuses pind (korrus)",IFERROR(SUMIFS($E:$E,$G:$G,"Ainukasutuses pind",$C:$C,"Üüritav pind",$H:$H,AA$3,$A:$A,$A299)/SUMIFS($E:$E,$G:$G,"Ainukasutuses pind",$C:$C,"Üüritav pind",$A:$A,$A299),0),IF($G299="Erikasutuses pind (hoone)",IFERROR(SUMIFS($E:$E,$G:$G,"Ainukasutuses pind",$C:$C,"Üüritav pind",$H:$H,AA$3)/SUMIFS($E:$E,$G:$G,"Ainukasutuses pind",$C:$C,"Üüritav pind"),0),""))),"")</f>
        <v/>
      </c>
      <c r="AB299" s="72" t="str">
        <f>IFERROR(IF($G299="Erikasutuses pind (muu)",Eksplikatsioon!AG299/SUM(Eksplikatsioon!$O299:'Eksplikatsioon'!$AG299),IF($G299="Erikasutuses pind (korrus)",IFERROR(SUMIFS($E:$E,$G:$G,"Ainukasutuses pind",$C:$C,"Üüritav pind",$H:$H,AB$3,$A:$A,$A299)/SUMIFS($E:$E,$G:$G,"Ainukasutuses pind",$C:$C,"Üüritav pind",$A:$A,$A299),0),IF($G299="Erikasutuses pind (hoone)",IFERROR(SUMIFS($E:$E,$G:$G,"Ainukasutuses pind",$C:$C,"Üüritav pind",$H:$H,AB$3)/SUMIFS($E:$E,$G:$G,"Ainukasutuses pind",$C:$C,"Üüritav pind"),0),""))),"")</f>
        <v/>
      </c>
      <c r="AC299" s="72" t="str">
        <f>IFERROR(IF($G299="Erikasutuses pind (muu)",$E299*J299,IFERROR($E299*J299/SUM($J299:$AB299)*(Eksplikatsioon!O299)/SUMPRODUCT($J299:$AB299,Eksplikatsioon!$O299:$AG299),"")),"")</f>
        <v/>
      </c>
      <c r="AD299" s="72" t="str">
        <f>IFERROR(IF($G299="Erikasutuses pind (muu)",$E299*K299,IFERROR($E299*K299/SUM($J299:$AB299)*(Eksplikatsioon!P299)/SUMPRODUCT($J299:$AB299,Eksplikatsioon!$O299:$AG299),"")),"")</f>
        <v/>
      </c>
      <c r="AE299" s="72" t="str">
        <f>IFERROR(IF($G299="Erikasutuses pind (muu)",$E299*L299,IFERROR($E299*L299/SUM($J299:$AB299)*(Eksplikatsioon!Q299)/SUMPRODUCT($J299:$AB299,Eksplikatsioon!$O299:$AG299),"")),"")</f>
        <v/>
      </c>
      <c r="AF299" s="72" t="str">
        <f>IFERROR(IF($G299="Erikasutuses pind (muu)",$E299*M299,IFERROR($E299*M299/SUM($J299:$AB299)*(Eksplikatsioon!R299)/SUMPRODUCT($J299:$AB299,Eksplikatsioon!$O299:$AG299),"")),"")</f>
        <v/>
      </c>
      <c r="AG299" s="72" t="str">
        <f>IFERROR(IF($G299="Erikasutuses pind (muu)",$E299*N299,IFERROR($E299*N299/SUM($J299:$AB299)*(Eksplikatsioon!S299)/SUMPRODUCT($J299:$AB299,Eksplikatsioon!$O299:$AG299),"")),"")</f>
        <v/>
      </c>
      <c r="AH299" s="72" t="str">
        <f>IFERROR(IF($G299="Erikasutuses pind (muu)",$E299*O299,IFERROR($E299*O299/SUM($J299:$AB299)*(Eksplikatsioon!T299)/SUMPRODUCT($J299:$AB299,Eksplikatsioon!$O299:$AG299),"")),"")</f>
        <v/>
      </c>
      <c r="AI299" s="72" t="str">
        <f>IFERROR(IF($G299="Erikasutuses pind (muu)",$E299*P299,IFERROR($E299*P299/SUM($J299:$AB299)*(Eksplikatsioon!U299)/SUMPRODUCT($J299:$AB299,Eksplikatsioon!$O299:$AG299),"")),"")</f>
        <v/>
      </c>
      <c r="AJ299" s="72" t="str">
        <f>IFERROR(IF($G299="Erikasutuses pind (muu)",$E299*Q299,IFERROR($E299*Q299/SUM($J299:$AB299)*(Eksplikatsioon!V299)/SUMPRODUCT($J299:$AB299,Eksplikatsioon!$O299:$AG299),"")),"")</f>
        <v/>
      </c>
      <c r="AK299" s="72" t="str">
        <f>IFERROR(IF($G299="Erikasutuses pind (muu)",$E299*R299,IFERROR($E299*R299/SUM($J299:$AB299)*(Eksplikatsioon!W299)/SUMPRODUCT($J299:$AB299,Eksplikatsioon!$O299:$AG299),"")),"")</f>
        <v/>
      </c>
      <c r="AL299" s="72" t="str">
        <f>IFERROR(IF($G299="Erikasutuses pind (muu)",$E299*S299,IFERROR($E299*S299/SUM($J299:$AB299)*(Eksplikatsioon!X299)/SUMPRODUCT($J299:$AB299,Eksplikatsioon!$O299:$AG299),"")),"")</f>
        <v/>
      </c>
      <c r="AM299" s="72" t="str">
        <f>IFERROR(IF($G299="Erikasutuses pind (muu)",$E299*T299,IFERROR($E299*T299/SUM($J299:$AB299)*(Eksplikatsioon!Y299)/SUMPRODUCT($J299:$AB299,Eksplikatsioon!$O299:$AG299),"")),"")</f>
        <v/>
      </c>
      <c r="AN299" s="72" t="str">
        <f>IFERROR(IF($G299="Erikasutuses pind (muu)",$E299*U299,IFERROR($E299*U299/SUM($J299:$AB299)*(Eksplikatsioon!Z299)/SUMPRODUCT($J299:$AB299,Eksplikatsioon!$O299:$AG299),"")),"")</f>
        <v/>
      </c>
      <c r="AO299" s="72" t="str">
        <f>IFERROR(IF($G299="Erikasutuses pind (muu)",$E299*V299,IFERROR($E299*V299/SUM($J299:$AB299)*(Eksplikatsioon!AA299)/SUMPRODUCT($J299:$AB299,Eksplikatsioon!$O299:$AG299),"")),"")</f>
        <v/>
      </c>
      <c r="AP299" s="72" t="str">
        <f>IFERROR(IF($G299="Erikasutuses pind (muu)",$E299*W299,IFERROR($E299*W299/SUM($J299:$AB299)*(Eksplikatsioon!AB299)/SUMPRODUCT($J299:$AB299,Eksplikatsioon!$O299:$AG299),"")),"")</f>
        <v/>
      </c>
      <c r="AQ299" s="72" t="str">
        <f>IFERROR(IF($G299="Erikasutuses pind (muu)",$E299*X299,IFERROR($E299*X299/SUM($J299:$AB299)*(Eksplikatsioon!AC299)/SUMPRODUCT($J299:$AB299,Eksplikatsioon!$O299:$AG299),"")),"")</f>
        <v/>
      </c>
      <c r="AR299" s="72" t="str">
        <f>IFERROR(IF($G299="Erikasutuses pind (muu)",$E299*Y299,IFERROR($E299*Y299/SUM($J299:$AB299)*(Eksplikatsioon!AD299)/SUMPRODUCT($J299:$AB299,Eksplikatsioon!$O299:$AG299),"")),"")</f>
        <v/>
      </c>
      <c r="AS299" s="72" t="str">
        <f>IFERROR(IF($G299="Erikasutuses pind (muu)",$E299*Z299,IFERROR($E299*Z299/SUM($J299:$AB299)*(Eksplikatsioon!AE299)/SUMPRODUCT($J299:$AB299,Eksplikatsioon!$O299:$AG299),"")),"")</f>
        <v/>
      </c>
      <c r="AT299" s="72" t="str">
        <f>IFERROR(IF($G299="Erikasutuses pind (muu)",$E299*AA299,IFERROR($E299*AA299/SUM($J299:$AB299)*(Eksplikatsioon!AF299)/SUMPRODUCT($J299:$AB299,Eksplikatsioon!$O299:$AG299),"")),"")</f>
        <v/>
      </c>
      <c r="AU299" s="72" t="str">
        <f>IFERROR(IF($G299="Erikasutuses pind (muu)",$E299*AB299,IFERROR($E299*AB299/SUM($J299:$AB299)*(Eksplikatsioon!AG299)/SUMPRODUCT($J299:$AB299,Eksplikatsioon!$O299:$AG299),"")),"")</f>
        <v/>
      </c>
    </row>
    <row r="300" spans="1:47" x14ac:dyDescent="0.25">
      <c r="A300" s="71" t="str">
        <f>IF(Eksplikatsioon!A300=0,"",Eksplikatsioon!A300)</f>
        <v/>
      </c>
      <c r="B300" s="71" t="str">
        <f>IF(Eksplikatsioon!B300=0,"",Eksplikatsioon!B300)</f>
        <v/>
      </c>
      <c r="C300" s="71" t="str">
        <f>IF(Eksplikatsioon!C300=0,"",Eksplikatsioon!C300)</f>
        <v/>
      </c>
      <c r="D300" s="71" t="str">
        <f>IF(Eksplikatsioon!D300=0,"",Eksplikatsioon!D300)</f>
        <v/>
      </c>
      <c r="E300" s="71" t="str">
        <f>IF(Eksplikatsioon!F300=0,"",Eksplikatsioon!F300)</f>
        <v/>
      </c>
      <c r="F300" s="71" t="str">
        <f>IF(Eksplikatsioon!H300=0,"",Eksplikatsioon!H300)</f>
        <v/>
      </c>
      <c r="G300" s="71" t="str">
        <f>IF(Eksplikatsioon!J300=0,"",Eksplikatsioon!J300)</f>
        <v/>
      </c>
      <c r="H300" s="71" t="str">
        <f>IF(Eksplikatsioon!K300=0,"",Eksplikatsioon!K300)</f>
        <v/>
      </c>
      <c r="I300" s="71" t="str">
        <f>IF(Eksplikatsioon!L300=0,"",Eksplikatsioon!L300)</f>
        <v/>
      </c>
      <c r="J300" s="72" t="str">
        <f>IFERROR(IF($G300="Erikasutuses pind (muu)",Eksplikatsioon!O300/SUM(Eksplikatsioon!$O300:'Eksplikatsioon'!$AG300),IF($G300="Erikasutuses pind (korrus)",IFERROR(SUMIFS($E:$E,$G:$G,"Ainukasutuses pind",$C:$C,"Üüritav pind",$H:$H,J$3,$A:$A,$A300)/SUMIFS($E:$E,$G:$G,"Ainukasutuses pind",$C:$C,"Üüritav pind",$A:$A,$A300),0),IF($G300="Erikasutuses pind (hoone)",IFERROR(SUMIFS($E:$E,$G:$G,"Ainukasutuses pind",$C:$C,"Üüritav pind",$H:$H,J$3)/SUMIFS($E:$E,$G:$G,"Ainukasutuses pind",$C:$C,"Üüritav pind"),0),""))),"")</f>
        <v/>
      </c>
      <c r="K300" s="72" t="str">
        <f>IFERROR(IF($G300="Erikasutuses pind (muu)",Eksplikatsioon!P300/SUM(Eksplikatsioon!$O300:'Eksplikatsioon'!$AG300),IF($G300="Erikasutuses pind (korrus)",IFERROR(SUMIFS($E:$E,$G:$G,"Ainukasutuses pind",$C:$C,"Üüritav pind",$H:$H,K$3,$A:$A,$A300)/SUMIFS($E:$E,$G:$G,"Ainukasutuses pind",$C:$C,"Üüritav pind",$A:$A,$A300),0),IF($G300="Erikasutuses pind (hoone)",IFERROR(SUMIFS($E:$E,$G:$G,"Ainukasutuses pind",$C:$C,"Üüritav pind",$H:$H,K$3)/SUMIFS($E:$E,$G:$G,"Ainukasutuses pind",$C:$C,"Üüritav pind"),0),""))),"")</f>
        <v/>
      </c>
      <c r="L300" s="72" t="str">
        <f>IFERROR(IF($G300="Erikasutuses pind (muu)",Eksplikatsioon!Q300/SUM(Eksplikatsioon!$O300:'Eksplikatsioon'!$AG300),IF($G300="Erikasutuses pind (korrus)",IFERROR(SUMIFS($E:$E,$G:$G,"Ainukasutuses pind",$C:$C,"Üüritav pind",$H:$H,L$3,$A:$A,$A300)/SUMIFS($E:$E,$G:$G,"Ainukasutuses pind",$C:$C,"Üüritav pind",$A:$A,$A300),0),IF($G300="Erikasutuses pind (hoone)",IFERROR(SUMIFS($E:$E,$G:$G,"Ainukasutuses pind",$C:$C,"Üüritav pind",$H:$H,L$3)/SUMIFS($E:$E,$G:$G,"Ainukasutuses pind",$C:$C,"Üüritav pind"),0),""))),"")</f>
        <v/>
      </c>
      <c r="M300" s="72" t="str">
        <f>IFERROR(IF($G300="Erikasutuses pind (muu)",Eksplikatsioon!R300/SUM(Eksplikatsioon!$O300:'Eksplikatsioon'!$AG300),IF($G300="Erikasutuses pind (korrus)",IFERROR(SUMIFS($E:$E,$G:$G,"Ainukasutuses pind",$C:$C,"Üüritav pind",$H:$H,M$3,$A:$A,$A300)/SUMIFS($E:$E,$G:$G,"Ainukasutuses pind",$C:$C,"Üüritav pind",$A:$A,$A300),0),IF($G300="Erikasutuses pind (hoone)",IFERROR(SUMIFS($E:$E,$G:$G,"Ainukasutuses pind",$C:$C,"Üüritav pind",$H:$H,M$3)/SUMIFS($E:$E,$G:$G,"Ainukasutuses pind",$C:$C,"Üüritav pind"),0),""))),"")</f>
        <v/>
      </c>
      <c r="N300" s="72" t="str">
        <f>IFERROR(IF($G300="Erikasutuses pind (muu)",Eksplikatsioon!S300/SUM(Eksplikatsioon!$O300:'Eksplikatsioon'!$AG300),IF($G300="Erikasutuses pind (korrus)",IFERROR(SUMIFS($E:$E,$G:$G,"Ainukasutuses pind",$C:$C,"Üüritav pind",$H:$H,N$3,$A:$A,$A300)/SUMIFS($E:$E,$G:$G,"Ainukasutuses pind",$C:$C,"Üüritav pind",$A:$A,$A300),0),IF($G300="Erikasutuses pind (hoone)",IFERROR(SUMIFS($E:$E,$G:$G,"Ainukasutuses pind",$C:$C,"Üüritav pind",$H:$H,N$3)/SUMIFS($E:$E,$G:$G,"Ainukasutuses pind",$C:$C,"Üüritav pind"),0),""))),"")</f>
        <v/>
      </c>
      <c r="O300" s="72" t="str">
        <f>IFERROR(IF($G300="Erikasutuses pind (muu)",Eksplikatsioon!T300/SUM(Eksplikatsioon!$O300:'Eksplikatsioon'!$AG300),IF($G300="Erikasutuses pind (korrus)",IFERROR(SUMIFS($E:$E,$G:$G,"Ainukasutuses pind",$C:$C,"Üüritav pind",$H:$H,O$3,$A:$A,$A300)/SUMIFS($E:$E,$G:$G,"Ainukasutuses pind",$C:$C,"Üüritav pind",$A:$A,$A300),0),IF($G300="Erikasutuses pind (hoone)",IFERROR(SUMIFS($E:$E,$G:$G,"Ainukasutuses pind",$C:$C,"Üüritav pind",$H:$H,O$3)/SUMIFS($E:$E,$G:$G,"Ainukasutuses pind",$C:$C,"Üüritav pind"),0),""))),"")</f>
        <v/>
      </c>
      <c r="P300" s="72" t="str">
        <f>IFERROR(IF($G300="Erikasutuses pind (muu)",Eksplikatsioon!U300/SUM(Eksplikatsioon!$O300:'Eksplikatsioon'!$AG300),IF($G300="Erikasutuses pind (korrus)",IFERROR(SUMIFS($E:$E,$G:$G,"Ainukasutuses pind",$C:$C,"Üüritav pind",$H:$H,P$3,$A:$A,$A300)/SUMIFS($E:$E,$G:$G,"Ainukasutuses pind",$C:$C,"Üüritav pind",$A:$A,$A300),0),IF($G300="Erikasutuses pind (hoone)",IFERROR(SUMIFS($E:$E,$G:$G,"Ainukasutuses pind",$C:$C,"Üüritav pind",$H:$H,P$3)/SUMIFS($E:$E,$G:$G,"Ainukasutuses pind",$C:$C,"Üüritav pind"),0),""))),"")</f>
        <v/>
      </c>
      <c r="Q300" s="72" t="str">
        <f>IFERROR(IF($G300="Erikasutuses pind (muu)",Eksplikatsioon!V300/SUM(Eksplikatsioon!$O300:'Eksplikatsioon'!$AG300),IF($G300="Erikasutuses pind (korrus)",IFERROR(SUMIFS($E:$E,$G:$G,"Ainukasutuses pind",$C:$C,"Üüritav pind",$H:$H,Q$3,$A:$A,$A300)/SUMIFS($E:$E,$G:$G,"Ainukasutuses pind",$C:$C,"Üüritav pind",$A:$A,$A300),0),IF($G300="Erikasutuses pind (hoone)",IFERROR(SUMIFS($E:$E,$G:$G,"Ainukasutuses pind",$C:$C,"Üüritav pind",$H:$H,Q$3)/SUMIFS($E:$E,$G:$G,"Ainukasutuses pind",$C:$C,"Üüritav pind"),0),""))),"")</f>
        <v/>
      </c>
      <c r="R300" s="72" t="str">
        <f>IFERROR(IF($G300="Erikasutuses pind (muu)",Eksplikatsioon!W300/SUM(Eksplikatsioon!$O300:'Eksplikatsioon'!$AG300),IF($G300="Erikasutuses pind (korrus)",IFERROR(SUMIFS($E:$E,$G:$G,"Ainukasutuses pind",$C:$C,"Üüritav pind",$H:$H,R$3,$A:$A,$A300)/SUMIFS($E:$E,$G:$G,"Ainukasutuses pind",$C:$C,"Üüritav pind",$A:$A,$A300),0),IF($G300="Erikasutuses pind (hoone)",IFERROR(SUMIFS($E:$E,$G:$G,"Ainukasutuses pind",$C:$C,"Üüritav pind",$H:$H,R$3)/SUMIFS($E:$E,$G:$G,"Ainukasutuses pind",$C:$C,"Üüritav pind"),0),""))),"")</f>
        <v/>
      </c>
      <c r="S300" s="72" t="str">
        <f>IFERROR(IF($G300="Erikasutuses pind (muu)",Eksplikatsioon!X300/SUM(Eksplikatsioon!$O300:'Eksplikatsioon'!$AG300),IF($G300="Erikasutuses pind (korrus)",IFERROR(SUMIFS($E:$E,$G:$G,"Ainukasutuses pind",$C:$C,"Üüritav pind",$H:$H,S$3,$A:$A,$A300)/SUMIFS($E:$E,$G:$G,"Ainukasutuses pind",$C:$C,"Üüritav pind",$A:$A,$A300),0),IF($G300="Erikasutuses pind (hoone)",IFERROR(SUMIFS($E:$E,$G:$G,"Ainukasutuses pind",$C:$C,"Üüritav pind",$H:$H,S$3)/SUMIFS($E:$E,$G:$G,"Ainukasutuses pind",$C:$C,"Üüritav pind"),0),""))),"")</f>
        <v/>
      </c>
      <c r="T300" s="72" t="str">
        <f>IFERROR(IF($G300="Erikasutuses pind (muu)",Eksplikatsioon!Y300/SUM(Eksplikatsioon!$O300:'Eksplikatsioon'!$AG300),IF($G300="Erikasutuses pind (korrus)",IFERROR(SUMIFS($E:$E,$G:$G,"Ainukasutuses pind",$C:$C,"Üüritav pind",$H:$H,T$3,$A:$A,$A300)/SUMIFS($E:$E,$G:$G,"Ainukasutuses pind",$C:$C,"Üüritav pind",$A:$A,$A300),0),IF($G300="Erikasutuses pind (hoone)",IFERROR(SUMIFS($E:$E,$G:$G,"Ainukasutuses pind",$C:$C,"Üüritav pind",$H:$H,T$3)/SUMIFS($E:$E,$G:$G,"Ainukasutuses pind",$C:$C,"Üüritav pind"),0),""))),"")</f>
        <v/>
      </c>
      <c r="U300" s="72" t="str">
        <f>IFERROR(IF($G300="Erikasutuses pind (muu)",Eksplikatsioon!Z300/SUM(Eksplikatsioon!$O300:'Eksplikatsioon'!$AG300),IF($G300="Erikasutuses pind (korrus)",IFERROR(SUMIFS($E:$E,$G:$G,"Ainukasutuses pind",$C:$C,"Üüritav pind",$H:$H,U$3,$A:$A,$A300)/SUMIFS($E:$E,$G:$G,"Ainukasutuses pind",$C:$C,"Üüritav pind",$A:$A,$A300),0),IF($G300="Erikasutuses pind (hoone)",IFERROR(SUMIFS($E:$E,$G:$G,"Ainukasutuses pind",$C:$C,"Üüritav pind",$H:$H,U$3)/SUMIFS($E:$E,$G:$G,"Ainukasutuses pind",$C:$C,"Üüritav pind"),0),""))),"")</f>
        <v/>
      </c>
      <c r="V300" s="72" t="str">
        <f>IFERROR(IF($G300="Erikasutuses pind (muu)",Eksplikatsioon!AA300/SUM(Eksplikatsioon!$O300:'Eksplikatsioon'!$AG300),IF($G300="Erikasutuses pind (korrus)",IFERROR(SUMIFS($E:$E,$G:$G,"Ainukasutuses pind",$C:$C,"Üüritav pind",$H:$H,V$3,$A:$A,$A300)/SUMIFS($E:$E,$G:$G,"Ainukasutuses pind",$C:$C,"Üüritav pind",$A:$A,$A300),0),IF($G300="Erikasutuses pind (hoone)",IFERROR(SUMIFS($E:$E,$G:$G,"Ainukasutuses pind",$C:$C,"Üüritav pind",$H:$H,V$3)/SUMIFS($E:$E,$G:$G,"Ainukasutuses pind",$C:$C,"Üüritav pind"),0),""))),"")</f>
        <v/>
      </c>
      <c r="W300" s="72" t="str">
        <f>IFERROR(IF($G300="Erikasutuses pind (muu)",Eksplikatsioon!AB300/SUM(Eksplikatsioon!$O300:'Eksplikatsioon'!$AG300),IF($G300="Erikasutuses pind (korrus)",IFERROR(SUMIFS($E:$E,$G:$G,"Ainukasutuses pind",$C:$C,"Üüritav pind",$H:$H,W$3,$A:$A,$A300)/SUMIFS($E:$E,$G:$G,"Ainukasutuses pind",$C:$C,"Üüritav pind",$A:$A,$A300),0),IF($G300="Erikasutuses pind (hoone)",IFERROR(SUMIFS($E:$E,$G:$G,"Ainukasutuses pind",$C:$C,"Üüritav pind",$H:$H,W$3)/SUMIFS($E:$E,$G:$G,"Ainukasutuses pind",$C:$C,"Üüritav pind"),0),""))),"")</f>
        <v/>
      </c>
      <c r="X300" s="72" t="str">
        <f>IFERROR(IF($G300="Erikasutuses pind (muu)",Eksplikatsioon!AC300/SUM(Eksplikatsioon!$O300:'Eksplikatsioon'!$AG300),IF($G300="Erikasutuses pind (korrus)",IFERROR(SUMIFS($E:$E,$G:$G,"Ainukasutuses pind",$C:$C,"Üüritav pind",$H:$H,X$3,$A:$A,$A300)/SUMIFS($E:$E,$G:$G,"Ainukasutuses pind",$C:$C,"Üüritav pind",$A:$A,$A300),0),IF($G300="Erikasutuses pind (hoone)",IFERROR(SUMIFS($E:$E,$G:$G,"Ainukasutuses pind",$C:$C,"Üüritav pind",$H:$H,X$3)/SUMIFS($E:$E,$G:$G,"Ainukasutuses pind",$C:$C,"Üüritav pind"),0),""))),"")</f>
        <v/>
      </c>
      <c r="Y300" s="72" t="str">
        <f>IFERROR(IF($G300="Erikasutuses pind (muu)",Eksplikatsioon!AD300/SUM(Eksplikatsioon!$O300:'Eksplikatsioon'!$AG300),IF($G300="Erikasutuses pind (korrus)",IFERROR(SUMIFS($E:$E,$G:$G,"Ainukasutuses pind",$C:$C,"Üüritav pind",$H:$H,Y$3,$A:$A,$A300)/SUMIFS($E:$E,$G:$G,"Ainukasutuses pind",$C:$C,"Üüritav pind",$A:$A,$A300),0),IF($G300="Erikasutuses pind (hoone)",IFERROR(SUMIFS($E:$E,$G:$G,"Ainukasutuses pind",$C:$C,"Üüritav pind",$H:$H,Y$3)/SUMIFS($E:$E,$G:$G,"Ainukasutuses pind",$C:$C,"Üüritav pind"),0),""))),"")</f>
        <v/>
      </c>
      <c r="Z300" s="72" t="str">
        <f>IFERROR(IF($G300="Erikasutuses pind (muu)",Eksplikatsioon!AE300/SUM(Eksplikatsioon!$O300:'Eksplikatsioon'!$AG300),IF($G300="Erikasutuses pind (korrus)",IFERROR(SUMIFS($E:$E,$G:$G,"Ainukasutuses pind",$C:$C,"Üüritav pind",$H:$H,Z$3,$A:$A,$A300)/SUMIFS($E:$E,$G:$G,"Ainukasutuses pind",$C:$C,"Üüritav pind",$A:$A,$A300),0),IF($G300="Erikasutuses pind (hoone)",IFERROR(SUMIFS($E:$E,$G:$G,"Ainukasutuses pind",$C:$C,"Üüritav pind",$H:$H,Z$3)/SUMIFS($E:$E,$G:$G,"Ainukasutuses pind",$C:$C,"Üüritav pind"),0),""))),"")</f>
        <v/>
      </c>
      <c r="AA300" s="72" t="str">
        <f>IFERROR(IF($G300="Erikasutuses pind (muu)",Eksplikatsioon!AF300/SUM(Eksplikatsioon!$O300:'Eksplikatsioon'!$AG300),IF($G300="Erikasutuses pind (korrus)",IFERROR(SUMIFS($E:$E,$G:$G,"Ainukasutuses pind",$C:$C,"Üüritav pind",$H:$H,AA$3,$A:$A,$A300)/SUMIFS($E:$E,$G:$G,"Ainukasutuses pind",$C:$C,"Üüritav pind",$A:$A,$A300),0),IF($G300="Erikasutuses pind (hoone)",IFERROR(SUMIFS($E:$E,$G:$G,"Ainukasutuses pind",$C:$C,"Üüritav pind",$H:$H,AA$3)/SUMIFS($E:$E,$G:$G,"Ainukasutuses pind",$C:$C,"Üüritav pind"),0),""))),"")</f>
        <v/>
      </c>
      <c r="AB300" s="72" t="str">
        <f>IFERROR(IF($G300="Erikasutuses pind (muu)",Eksplikatsioon!AG300/SUM(Eksplikatsioon!$O300:'Eksplikatsioon'!$AG300),IF($G300="Erikasutuses pind (korrus)",IFERROR(SUMIFS($E:$E,$G:$G,"Ainukasutuses pind",$C:$C,"Üüritav pind",$H:$H,AB$3,$A:$A,$A300)/SUMIFS($E:$E,$G:$G,"Ainukasutuses pind",$C:$C,"Üüritav pind",$A:$A,$A300),0),IF($G300="Erikasutuses pind (hoone)",IFERROR(SUMIFS($E:$E,$G:$G,"Ainukasutuses pind",$C:$C,"Üüritav pind",$H:$H,AB$3)/SUMIFS($E:$E,$G:$G,"Ainukasutuses pind",$C:$C,"Üüritav pind"),0),""))),"")</f>
        <v/>
      </c>
      <c r="AC300" s="72" t="str">
        <f>IFERROR(IF($G300="Erikasutuses pind (muu)",$E300*J300,IFERROR($E300*J300/SUM($J300:$AB300)*(Eksplikatsioon!O300)/SUMPRODUCT($J300:$AB300,Eksplikatsioon!$O300:$AG300),"")),"")</f>
        <v/>
      </c>
      <c r="AD300" s="72" t="str">
        <f>IFERROR(IF($G300="Erikasutuses pind (muu)",$E300*K300,IFERROR($E300*K300/SUM($J300:$AB300)*(Eksplikatsioon!P300)/SUMPRODUCT($J300:$AB300,Eksplikatsioon!$O300:$AG300),"")),"")</f>
        <v/>
      </c>
      <c r="AE300" s="72" t="str">
        <f>IFERROR(IF($G300="Erikasutuses pind (muu)",$E300*L300,IFERROR($E300*L300/SUM($J300:$AB300)*(Eksplikatsioon!Q300)/SUMPRODUCT($J300:$AB300,Eksplikatsioon!$O300:$AG300),"")),"")</f>
        <v/>
      </c>
      <c r="AF300" s="72" t="str">
        <f>IFERROR(IF($G300="Erikasutuses pind (muu)",$E300*M300,IFERROR($E300*M300/SUM($J300:$AB300)*(Eksplikatsioon!R300)/SUMPRODUCT($J300:$AB300,Eksplikatsioon!$O300:$AG300),"")),"")</f>
        <v/>
      </c>
      <c r="AG300" s="72" t="str">
        <f>IFERROR(IF($G300="Erikasutuses pind (muu)",$E300*N300,IFERROR($E300*N300/SUM($J300:$AB300)*(Eksplikatsioon!S300)/SUMPRODUCT($J300:$AB300,Eksplikatsioon!$O300:$AG300),"")),"")</f>
        <v/>
      </c>
      <c r="AH300" s="72" t="str">
        <f>IFERROR(IF($G300="Erikasutuses pind (muu)",$E300*O300,IFERROR($E300*O300/SUM($J300:$AB300)*(Eksplikatsioon!T300)/SUMPRODUCT($J300:$AB300,Eksplikatsioon!$O300:$AG300),"")),"")</f>
        <v/>
      </c>
      <c r="AI300" s="72" t="str">
        <f>IFERROR(IF($G300="Erikasutuses pind (muu)",$E300*P300,IFERROR($E300*P300/SUM($J300:$AB300)*(Eksplikatsioon!U300)/SUMPRODUCT($J300:$AB300,Eksplikatsioon!$O300:$AG300),"")),"")</f>
        <v/>
      </c>
      <c r="AJ300" s="72" t="str">
        <f>IFERROR(IF($G300="Erikasutuses pind (muu)",$E300*Q300,IFERROR($E300*Q300/SUM($J300:$AB300)*(Eksplikatsioon!V300)/SUMPRODUCT($J300:$AB300,Eksplikatsioon!$O300:$AG300),"")),"")</f>
        <v/>
      </c>
      <c r="AK300" s="72" t="str">
        <f>IFERROR(IF($G300="Erikasutuses pind (muu)",$E300*R300,IFERROR($E300*R300/SUM($J300:$AB300)*(Eksplikatsioon!W300)/SUMPRODUCT($J300:$AB300,Eksplikatsioon!$O300:$AG300),"")),"")</f>
        <v/>
      </c>
      <c r="AL300" s="72" t="str">
        <f>IFERROR(IF($G300="Erikasutuses pind (muu)",$E300*S300,IFERROR($E300*S300/SUM($J300:$AB300)*(Eksplikatsioon!X300)/SUMPRODUCT($J300:$AB300,Eksplikatsioon!$O300:$AG300),"")),"")</f>
        <v/>
      </c>
      <c r="AM300" s="72" t="str">
        <f>IFERROR(IF($G300="Erikasutuses pind (muu)",$E300*T300,IFERROR($E300*T300/SUM($J300:$AB300)*(Eksplikatsioon!Y300)/SUMPRODUCT($J300:$AB300,Eksplikatsioon!$O300:$AG300),"")),"")</f>
        <v/>
      </c>
      <c r="AN300" s="72" t="str">
        <f>IFERROR(IF($G300="Erikasutuses pind (muu)",$E300*U300,IFERROR($E300*U300/SUM($J300:$AB300)*(Eksplikatsioon!Z300)/SUMPRODUCT($J300:$AB300,Eksplikatsioon!$O300:$AG300),"")),"")</f>
        <v/>
      </c>
      <c r="AO300" s="72" t="str">
        <f>IFERROR(IF($G300="Erikasutuses pind (muu)",$E300*V300,IFERROR($E300*V300/SUM($J300:$AB300)*(Eksplikatsioon!AA300)/SUMPRODUCT($J300:$AB300,Eksplikatsioon!$O300:$AG300),"")),"")</f>
        <v/>
      </c>
      <c r="AP300" s="72" t="str">
        <f>IFERROR(IF($G300="Erikasutuses pind (muu)",$E300*W300,IFERROR($E300*W300/SUM($J300:$AB300)*(Eksplikatsioon!AB300)/SUMPRODUCT($J300:$AB300,Eksplikatsioon!$O300:$AG300),"")),"")</f>
        <v/>
      </c>
      <c r="AQ300" s="72" t="str">
        <f>IFERROR(IF($G300="Erikasutuses pind (muu)",$E300*X300,IFERROR($E300*X300/SUM($J300:$AB300)*(Eksplikatsioon!AC300)/SUMPRODUCT($J300:$AB300,Eksplikatsioon!$O300:$AG300),"")),"")</f>
        <v/>
      </c>
      <c r="AR300" s="72" t="str">
        <f>IFERROR(IF($G300="Erikasutuses pind (muu)",$E300*Y300,IFERROR($E300*Y300/SUM($J300:$AB300)*(Eksplikatsioon!AD300)/SUMPRODUCT($J300:$AB300,Eksplikatsioon!$O300:$AG300),"")),"")</f>
        <v/>
      </c>
      <c r="AS300" s="72" t="str">
        <f>IFERROR(IF($G300="Erikasutuses pind (muu)",$E300*Z300,IFERROR($E300*Z300/SUM($J300:$AB300)*(Eksplikatsioon!AE300)/SUMPRODUCT($J300:$AB300,Eksplikatsioon!$O300:$AG300),"")),"")</f>
        <v/>
      </c>
      <c r="AT300" s="72" t="str">
        <f>IFERROR(IF($G300="Erikasutuses pind (muu)",$E300*AA300,IFERROR($E300*AA300/SUM($J300:$AB300)*(Eksplikatsioon!AF300)/SUMPRODUCT($J300:$AB300,Eksplikatsioon!$O300:$AG300),"")),"")</f>
        <v/>
      </c>
      <c r="AU300" s="72" t="str">
        <f>IFERROR(IF($G300="Erikasutuses pind (muu)",$E300*AB300,IFERROR($E300*AB300/SUM($J300:$AB300)*(Eksplikatsioon!AG300)/SUMPRODUCT($J300:$AB300,Eksplikatsioon!$O300:$AG300),"")),"")</f>
        <v/>
      </c>
    </row>
    <row r="301" spans="1:47" x14ac:dyDescent="0.25">
      <c r="A301" s="71" t="str">
        <f>IF(Eksplikatsioon!A301=0,"",Eksplikatsioon!A301)</f>
        <v/>
      </c>
      <c r="B301" s="71" t="str">
        <f>IF(Eksplikatsioon!B301=0,"",Eksplikatsioon!B301)</f>
        <v/>
      </c>
      <c r="C301" s="71" t="str">
        <f>IF(Eksplikatsioon!C301=0,"",Eksplikatsioon!C301)</f>
        <v/>
      </c>
      <c r="D301" s="71" t="str">
        <f>IF(Eksplikatsioon!D301=0,"",Eksplikatsioon!D301)</f>
        <v/>
      </c>
      <c r="E301" s="71" t="str">
        <f>IF(Eksplikatsioon!F301=0,"",Eksplikatsioon!F301)</f>
        <v/>
      </c>
      <c r="F301" s="71" t="str">
        <f>IF(Eksplikatsioon!H301=0,"",Eksplikatsioon!H301)</f>
        <v/>
      </c>
      <c r="G301" s="71" t="str">
        <f>IF(Eksplikatsioon!J301=0,"",Eksplikatsioon!J301)</f>
        <v/>
      </c>
      <c r="H301" s="71" t="str">
        <f>IF(Eksplikatsioon!K301=0,"",Eksplikatsioon!K301)</f>
        <v/>
      </c>
      <c r="I301" s="71" t="str">
        <f>IF(Eksplikatsioon!L301=0,"",Eksplikatsioon!L301)</f>
        <v/>
      </c>
      <c r="J301" s="72" t="str">
        <f>IFERROR(IF($G301="Erikasutuses pind (muu)",Eksplikatsioon!O301/SUM(Eksplikatsioon!$O301:'Eksplikatsioon'!$AG301),IF($G301="Erikasutuses pind (korrus)",IFERROR(SUMIFS($E:$E,$G:$G,"Ainukasutuses pind",$C:$C,"Üüritav pind",$H:$H,J$3,$A:$A,$A301)/SUMIFS($E:$E,$G:$G,"Ainukasutuses pind",$C:$C,"Üüritav pind",$A:$A,$A301),0),IF($G301="Erikasutuses pind (hoone)",IFERROR(SUMIFS($E:$E,$G:$G,"Ainukasutuses pind",$C:$C,"Üüritav pind",$H:$H,J$3)/SUMIFS($E:$E,$G:$G,"Ainukasutuses pind",$C:$C,"Üüritav pind"),0),""))),"")</f>
        <v/>
      </c>
      <c r="K301" s="72" t="str">
        <f>IFERROR(IF($G301="Erikasutuses pind (muu)",Eksplikatsioon!P301/SUM(Eksplikatsioon!$O301:'Eksplikatsioon'!$AG301),IF($G301="Erikasutuses pind (korrus)",IFERROR(SUMIFS($E:$E,$G:$G,"Ainukasutuses pind",$C:$C,"Üüritav pind",$H:$H,K$3,$A:$A,$A301)/SUMIFS($E:$E,$G:$G,"Ainukasutuses pind",$C:$C,"Üüritav pind",$A:$A,$A301),0),IF($G301="Erikasutuses pind (hoone)",IFERROR(SUMIFS($E:$E,$G:$G,"Ainukasutuses pind",$C:$C,"Üüritav pind",$H:$H,K$3)/SUMIFS($E:$E,$G:$G,"Ainukasutuses pind",$C:$C,"Üüritav pind"),0),""))),"")</f>
        <v/>
      </c>
      <c r="L301" s="72" t="str">
        <f>IFERROR(IF($G301="Erikasutuses pind (muu)",Eksplikatsioon!Q301/SUM(Eksplikatsioon!$O301:'Eksplikatsioon'!$AG301),IF($G301="Erikasutuses pind (korrus)",IFERROR(SUMIFS($E:$E,$G:$G,"Ainukasutuses pind",$C:$C,"Üüritav pind",$H:$H,L$3,$A:$A,$A301)/SUMIFS($E:$E,$G:$G,"Ainukasutuses pind",$C:$C,"Üüritav pind",$A:$A,$A301),0),IF($G301="Erikasutuses pind (hoone)",IFERROR(SUMIFS($E:$E,$G:$G,"Ainukasutuses pind",$C:$C,"Üüritav pind",$H:$H,L$3)/SUMIFS($E:$E,$G:$G,"Ainukasutuses pind",$C:$C,"Üüritav pind"),0),""))),"")</f>
        <v/>
      </c>
      <c r="M301" s="72" t="str">
        <f>IFERROR(IF($G301="Erikasutuses pind (muu)",Eksplikatsioon!R301/SUM(Eksplikatsioon!$O301:'Eksplikatsioon'!$AG301),IF($G301="Erikasutuses pind (korrus)",IFERROR(SUMIFS($E:$E,$G:$G,"Ainukasutuses pind",$C:$C,"Üüritav pind",$H:$H,M$3,$A:$A,$A301)/SUMIFS($E:$E,$G:$G,"Ainukasutuses pind",$C:$C,"Üüritav pind",$A:$A,$A301),0),IF($G301="Erikasutuses pind (hoone)",IFERROR(SUMIFS($E:$E,$G:$G,"Ainukasutuses pind",$C:$C,"Üüritav pind",$H:$H,M$3)/SUMIFS($E:$E,$G:$G,"Ainukasutuses pind",$C:$C,"Üüritav pind"),0),""))),"")</f>
        <v/>
      </c>
      <c r="N301" s="72" t="str">
        <f>IFERROR(IF($G301="Erikasutuses pind (muu)",Eksplikatsioon!S301/SUM(Eksplikatsioon!$O301:'Eksplikatsioon'!$AG301),IF($G301="Erikasutuses pind (korrus)",IFERROR(SUMIFS($E:$E,$G:$G,"Ainukasutuses pind",$C:$C,"Üüritav pind",$H:$H,N$3,$A:$A,$A301)/SUMIFS($E:$E,$G:$G,"Ainukasutuses pind",$C:$C,"Üüritav pind",$A:$A,$A301),0),IF($G301="Erikasutuses pind (hoone)",IFERROR(SUMIFS($E:$E,$G:$G,"Ainukasutuses pind",$C:$C,"Üüritav pind",$H:$H,N$3)/SUMIFS($E:$E,$G:$G,"Ainukasutuses pind",$C:$C,"Üüritav pind"),0),""))),"")</f>
        <v/>
      </c>
      <c r="O301" s="72" t="str">
        <f>IFERROR(IF($G301="Erikasutuses pind (muu)",Eksplikatsioon!T301/SUM(Eksplikatsioon!$O301:'Eksplikatsioon'!$AG301),IF($G301="Erikasutuses pind (korrus)",IFERROR(SUMIFS($E:$E,$G:$G,"Ainukasutuses pind",$C:$C,"Üüritav pind",$H:$H,O$3,$A:$A,$A301)/SUMIFS($E:$E,$G:$G,"Ainukasutuses pind",$C:$C,"Üüritav pind",$A:$A,$A301),0),IF($G301="Erikasutuses pind (hoone)",IFERROR(SUMIFS($E:$E,$G:$G,"Ainukasutuses pind",$C:$C,"Üüritav pind",$H:$H,O$3)/SUMIFS($E:$E,$G:$G,"Ainukasutuses pind",$C:$C,"Üüritav pind"),0),""))),"")</f>
        <v/>
      </c>
      <c r="P301" s="72" t="str">
        <f>IFERROR(IF($G301="Erikasutuses pind (muu)",Eksplikatsioon!U301/SUM(Eksplikatsioon!$O301:'Eksplikatsioon'!$AG301),IF($G301="Erikasutuses pind (korrus)",IFERROR(SUMIFS($E:$E,$G:$G,"Ainukasutuses pind",$C:$C,"Üüritav pind",$H:$H,P$3,$A:$A,$A301)/SUMIFS($E:$E,$G:$G,"Ainukasutuses pind",$C:$C,"Üüritav pind",$A:$A,$A301),0),IF($G301="Erikasutuses pind (hoone)",IFERROR(SUMIFS($E:$E,$G:$G,"Ainukasutuses pind",$C:$C,"Üüritav pind",$H:$H,P$3)/SUMIFS($E:$E,$G:$G,"Ainukasutuses pind",$C:$C,"Üüritav pind"),0),""))),"")</f>
        <v/>
      </c>
      <c r="Q301" s="72" t="str">
        <f>IFERROR(IF($G301="Erikasutuses pind (muu)",Eksplikatsioon!V301/SUM(Eksplikatsioon!$O301:'Eksplikatsioon'!$AG301),IF($G301="Erikasutuses pind (korrus)",IFERROR(SUMIFS($E:$E,$G:$G,"Ainukasutuses pind",$C:$C,"Üüritav pind",$H:$H,Q$3,$A:$A,$A301)/SUMIFS($E:$E,$G:$G,"Ainukasutuses pind",$C:$C,"Üüritav pind",$A:$A,$A301),0),IF($G301="Erikasutuses pind (hoone)",IFERROR(SUMIFS($E:$E,$G:$G,"Ainukasutuses pind",$C:$C,"Üüritav pind",$H:$H,Q$3)/SUMIFS($E:$E,$G:$G,"Ainukasutuses pind",$C:$C,"Üüritav pind"),0),""))),"")</f>
        <v/>
      </c>
      <c r="R301" s="72" t="str">
        <f>IFERROR(IF($G301="Erikasutuses pind (muu)",Eksplikatsioon!W301/SUM(Eksplikatsioon!$O301:'Eksplikatsioon'!$AG301),IF($G301="Erikasutuses pind (korrus)",IFERROR(SUMIFS($E:$E,$G:$G,"Ainukasutuses pind",$C:$C,"Üüritav pind",$H:$H,R$3,$A:$A,$A301)/SUMIFS($E:$E,$G:$G,"Ainukasutuses pind",$C:$C,"Üüritav pind",$A:$A,$A301),0),IF($G301="Erikasutuses pind (hoone)",IFERROR(SUMIFS($E:$E,$G:$G,"Ainukasutuses pind",$C:$C,"Üüritav pind",$H:$H,R$3)/SUMIFS($E:$E,$G:$G,"Ainukasutuses pind",$C:$C,"Üüritav pind"),0),""))),"")</f>
        <v/>
      </c>
      <c r="S301" s="72" t="str">
        <f>IFERROR(IF($G301="Erikasutuses pind (muu)",Eksplikatsioon!X301/SUM(Eksplikatsioon!$O301:'Eksplikatsioon'!$AG301),IF($G301="Erikasutuses pind (korrus)",IFERROR(SUMIFS($E:$E,$G:$G,"Ainukasutuses pind",$C:$C,"Üüritav pind",$H:$H,S$3,$A:$A,$A301)/SUMIFS($E:$E,$G:$G,"Ainukasutuses pind",$C:$C,"Üüritav pind",$A:$A,$A301),0),IF($G301="Erikasutuses pind (hoone)",IFERROR(SUMIFS($E:$E,$G:$G,"Ainukasutuses pind",$C:$C,"Üüritav pind",$H:$H,S$3)/SUMIFS($E:$E,$G:$G,"Ainukasutuses pind",$C:$C,"Üüritav pind"),0),""))),"")</f>
        <v/>
      </c>
      <c r="T301" s="72" t="str">
        <f>IFERROR(IF($G301="Erikasutuses pind (muu)",Eksplikatsioon!Y301/SUM(Eksplikatsioon!$O301:'Eksplikatsioon'!$AG301),IF($G301="Erikasutuses pind (korrus)",IFERROR(SUMIFS($E:$E,$G:$G,"Ainukasutuses pind",$C:$C,"Üüritav pind",$H:$H,T$3,$A:$A,$A301)/SUMIFS($E:$E,$G:$G,"Ainukasutuses pind",$C:$C,"Üüritav pind",$A:$A,$A301),0),IF($G301="Erikasutuses pind (hoone)",IFERROR(SUMIFS($E:$E,$G:$G,"Ainukasutuses pind",$C:$C,"Üüritav pind",$H:$H,T$3)/SUMIFS($E:$E,$G:$G,"Ainukasutuses pind",$C:$C,"Üüritav pind"),0),""))),"")</f>
        <v/>
      </c>
      <c r="U301" s="72" t="str">
        <f>IFERROR(IF($G301="Erikasutuses pind (muu)",Eksplikatsioon!Z301/SUM(Eksplikatsioon!$O301:'Eksplikatsioon'!$AG301),IF($G301="Erikasutuses pind (korrus)",IFERROR(SUMIFS($E:$E,$G:$G,"Ainukasutuses pind",$C:$C,"Üüritav pind",$H:$H,U$3,$A:$A,$A301)/SUMIFS($E:$E,$G:$G,"Ainukasutuses pind",$C:$C,"Üüritav pind",$A:$A,$A301),0),IF($G301="Erikasutuses pind (hoone)",IFERROR(SUMIFS($E:$E,$G:$G,"Ainukasutuses pind",$C:$C,"Üüritav pind",$H:$H,U$3)/SUMIFS($E:$E,$G:$G,"Ainukasutuses pind",$C:$C,"Üüritav pind"),0),""))),"")</f>
        <v/>
      </c>
      <c r="V301" s="72" t="str">
        <f>IFERROR(IF($G301="Erikasutuses pind (muu)",Eksplikatsioon!AA301/SUM(Eksplikatsioon!$O301:'Eksplikatsioon'!$AG301),IF($G301="Erikasutuses pind (korrus)",IFERROR(SUMIFS($E:$E,$G:$G,"Ainukasutuses pind",$C:$C,"Üüritav pind",$H:$H,V$3,$A:$A,$A301)/SUMIFS($E:$E,$G:$G,"Ainukasutuses pind",$C:$C,"Üüritav pind",$A:$A,$A301),0),IF($G301="Erikasutuses pind (hoone)",IFERROR(SUMIFS($E:$E,$G:$G,"Ainukasutuses pind",$C:$C,"Üüritav pind",$H:$H,V$3)/SUMIFS($E:$E,$G:$G,"Ainukasutuses pind",$C:$C,"Üüritav pind"),0),""))),"")</f>
        <v/>
      </c>
      <c r="W301" s="72" t="str">
        <f>IFERROR(IF($G301="Erikasutuses pind (muu)",Eksplikatsioon!AB301/SUM(Eksplikatsioon!$O301:'Eksplikatsioon'!$AG301),IF($G301="Erikasutuses pind (korrus)",IFERROR(SUMIFS($E:$E,$G:$G,"Ainukasutuses pind",$C:$C,"Üüritav pind",$H:$H,W$3,$A:$A,$A301)/SUMIFS($E:$E,$G:$G,"Ainukasutuses pind",$C:$C,"Üüritav pind",$A:$A,$A301),0),IF($G301="Erikasutuses pind (hoone)",IFERROR(SUMIFS($E:$E,$G:$G,"Ainukasutuses pind",$C:$C,"Üüritav pind",$H:$H,W$3)/SUMIFS($E:$E,$G:$G,"Ainukasutuses pind",$C:$C,"Üüritav pind"),0),""))),"")</f>
        <v/>
      </c>
      <c r="X301" s="72" t="str">
        <f>IFERROR(IF($G301="Erikasutuses pind (muu)",Eksplikatsioon!AC301/SUM(Eksplikatsioon!$O301:'Eksplikatsioon'!$AG301),IF($G301="Erikasutuses pind (korrus)",IFERROR(SUMIFS($E:$E,$G:$G,"Ainukasutuses pind",$C:$C,"Üüritav pind",$H:$H,X$3,$A:$A,$A301)/SUMIFS($E:$E,$G:$G,"Ainukasutuses pind",$C:$C,"Üüritav pind",$A:$A,$A301),0),IF($G301="Erikasutuses pind (hoone)",IFERROR(SUMIFS($E:$E,$G:$G,"Ainukasutuses pind",$C:$C,"Üüritav pind",$H:$H,X$3)/SUMIFS($E:$E,$G:$G,"Ainukasutuses pind",$C:$C,"Üüritav pind"),0),""))),"")</f>
        <v/>
      </c>
      <c r="Y301" s="72" t="str">
        <f>IFERROR(IF($G301="Erikasutuses pind (muu)",Eksplikatsioon!AD301/SUM(Eksplikatsioon!$O301:'Eksplikatsioon'!$AG301),IF($G301="Erikasutuses pind (korrus)",IFERROR(SUMIFS($E:$E,$G:$G,"Ainukasutuses pind",$C:$C,"Üüritav pind",$H:$H,Y$3,$A:$A,$A301)/SUMIFS($E:$E,$G:$G,"Ainukasutuses pind",$C:$C,"Üüritav pind",$A:$A,$A301),0),IF($G301="Erikasutuses pind (hoone)",IFERROR(SUMIFS($E:$E,$G:$G,"Ainukasutuses pind",$C:$C,"Üüritav pind",$H:$H,Y$3)/SUMIFS($E:$E,$G:$G,"Ainukasutuses pind",$C:$C,"Üüritav pind"),0),""))),"")</f>
        <v/>
      </c>
      <c r="Z301" s="72" t="str">
        <f>IFERROR(IF($G301="Erikasutuses pind (muu)",Eksplikatsioon!AE301/SUM(Eksplikatsioon!$O301:'Eksplikatsioon'!$AG301),IF($G301="Erikasutuses pind (korrus)",IFERROR(SUMIFS($E:$E,$G:$G,"Ainukasutuses pind",$C:$C,"Üüritav pind",$H:$H,Z$3,$A:$A,$A301)/SUMIFS($E:$E,$G:$G,"Ainukasutuses pind",$C:$C,"Üüritav pind",$A:$A,$A301),0),IF($G301="Erikasutuses pind (hoone)",IFERROR(SUMIFS($E:$E,$G:$G,"Ainukasutuses pind",$C:$C,"Üüritav pind",$H:$H,Z$3)/SUMIFS($E:$E,$G:$G,"Ainukasutuses pind",$C:$C,"Üüritav pind"),0),""))),"")</f>
        <v/>
      </c>
      <c r="AA301" s="72" t="str">
        <f>IFERROR(IF($G301="Erikasutuses pind (muu)",Eksplikatsioon!AF301/SUM(Eksplikatsioon!$O301:'Eksplikatsioon'!$AG301),IF($G301="Erikasutuses pind (korrus)",IFERROR(SUMIFS($E:$E,$G:$G,"Ainukasutuses pind",$C:$C,"Üüritav pind",$H:$H,AA$3,$A:$A,$A301)/SUMIFS($E:$E,$G:$G,"Ainukasutuses pind",$C:$C,"Üüritav pind",$A:$A,$A301),0),IF($G301="Erikasutuses pind (hoone)",IFERROR(SUMIFS($E:$E,$G:$G,"Ainukasutuses pind",$C:$C,"Üüritav pind",$H:$H,AA$3)/SUMIFS($E:$E,$G:$G,"Ainukasutuses pind",$C:$C,"Üüritav pind"),0),""))),"")</f>
        <v/>
      </c>
      <c r="AB301" s="72" t="str">
        <f>IFERROR(IF($G301="Erikasutuses pind (muu)",Eksplikatsioon!AG301/SUM(Eksplikatsioon!$O301:'Eksplikatsioon'!$AG301),IF($G301="Erikasutuses pind (korrus)",IFERROR(SUMIFS($E:$E,$G:$G,"Ainukasutuses pind",$C:$C,"Üüritav pind",$H:$H,AB$3,$A:$A,$A301)/SUMIFS($E:$E,$G:$G,"Ainukasutuses pind",$C:$C,"Üüritav pind",$A:$A,$A301),0),IF($G301="Erikasutuses pind (hoone)",IFERROR(SUMIFS($E:$E,$G:$G,"Ainukasutuses pind",$C:$C,"Üüritav pind",$H:$H,AB$3)/SUMIFS($E:$E,$G:$G,"Ainukasutuses pind",$C:$C,"Üüritav pind"),0),""))),"")</f>
        <v/>
      </c>
      <c r="AC301" s="72" t="str">
        <f>IFERROR(IF($G301="Erikasutuses pind (muu)",$E301*J301,IFERROR($E301*J301/SUM($J301:$AB301)*(Eksplikatsioon!O301)/SUMPRODUCT($J301:$AB301,Eksplikatsioon!$O301:$AG301),"")),"")</f>
        <v/>
      </c>
      <c r="AD301" s="72" t="str">
        <f>IFERROR(IF($G301="Erikasutuses pind (muu)",$E301*K301,IFERROR($E301*K301/SUM($J301:$AB301)*(Eksplikatsioon!P301)/SUMPRODUCT($J301:$AB301,Eksplikatsioon!$O301:$AG301),"")),"")</f>
        <v/>
      </c>
      <c r="AE301" s="72" t="str">
        <f>IFERROR(IF($G301="Erikasutuses pind (muu)",$E301*L301,IFERROR($E301*L301/SUM($J301:$AB301)*(Eksplikatsioon!Q301)/SUMPRODUCT($J301:$AB301,Eksplikatsioon!$O301:$AG301),"")),"")</f>
        <v/>
      </c>
      <c r="AF301" s="72" t="str">
        <f>IFERROR(IF($G301="Erikasutuses pind (muu)",$E301*M301,IFERROR($E301*M301/SUM($J301:$AB301)*(Eksplikatsioon!R301)/SUMPRODUCT($J301:$AB301,Eksplikatsioon!$O301:$AG301),"")),"")</f>
        <v/>
      </c>
      <c r="AG301" s="72" t="str">
        <f>IFERROR(IF($G301="Erikasutuses pind (muu)",$E301*N301,IFERROR($E301*N301/SUM($J301:$AB301)*(Eksplikatsioon!S301)/SUMPRODUCT($J301:$AB301,Eksplikatsioon!$O301:$AG301),"")),"")</f>
        <v/>
      </c>
      <c r="AH301" s="72" t="str">
        <f>IFERROR(IF($G301="Erikasutuses pind (muu)",$E301*O301,IFERROR($E301*O301/SUM($J301:$AB301)*(Eksplikatsioon!T301)/SUMPRODUCT($J301:$AB301,Eksplikatsioon!$O301:$AG301),"")),"")</f>
        <v/>
      </c>
      <c r="AI301" s="72" t="str">
        <f>IFERROR(IF($G301="Erikasutuses pind (muu)",$E301*P301,IFERROR($E301*P301/SUM($J301:$AB301)*(Eksplikatsioon!U301)/SUMPRODUCT($J301:$AB301,Eksplikatsioon!$O301:$AG301),"")),"")</f>
        <v/>
      </c>
      <c r="AJ301" s="72" t="str">
        <f>IFERROR(IF($G301="Erikasutuses pind (muu)",$E301*Q301,IFERROR($E301*Q301/SUM($J301:$AB301)*(Eksplikatsioon!V301)/SUMPRODUCT($J301:$AB301,Eksplikatsioon!$O301:$AG301),"")),"")</f>
        <v/>
      </c>
      <c r="AK301" s="72" t="str">
        <f>IFERROR(IF($G301="Erikasutuses pind (muu)",$E301*R301,IFERROR($E301*R301/SUM($J301:$AB301)*(Eksplikatsioon!W301)/SUMPRODUCT($J301:$AB301,Eksplikatsioon!$O301:$AG301),"")),"")</f>
        <v/>
      </c>
      <c r="AL301" s="72" t="str">
        <f>IFERROR(IF($G301="Erikasutuses pind (muu)",$E301*S301,IFERROR($E301*S301/SUM($J301:$AB301)*(Eksplikatsioon!X301)/SUMPRODUCT($J301:$AB301,Eksplikatsioon!$O301:$AG301),"")),"")</f>
        <v/>
      </c>
      <c r="AM301" s="72" t="str">
        <f>IFERROR(IF($G301="Erikasutuses pind (muu)",$E301*T301,IFERROR($E301*T301/SUM($J301:$AB301)*(Eksplikatsioon!Y301)/SUMPRODUCT($J301:$AB301,Eksplikatsioon!$O301:$AG301),"")),"")</f>
        <v/>
      </c>
      <c r="AN301" s="72" t="str">
        <f>IFERROR(IF($G301="Erikasutuses pind (muu)",$E301*U301,IFERROR($E301*U301/SUM($J301:$AB301)*(Eksplikatsioon!Z301)/SUMPRODUCT($J301:$AB301,Eksplikatsioon!$O301:$AG301),"")),"")</f>
        <v/>
      </c>
      <c r="AO301" s="72" t="str">
        <f>IFERROR(IF($G301="Erikasutuses pind (muu)",$E301*V301,IFERROR($E301*V301/SUM($J301:$AB301)*(Eksplikatsioon!AA301)/SUMPRODUCT($J301:$AB301,Eksplikatsioon!$O301:$AG301),"")),"")</f>
        <v/>
      </c>
      <c r="AP301" s="72" t="str">
        <f>IFERROR(IF($G301="Erikasutuses pind (muu)",$E301*W301,IFERROR($E301*W301/SUM($J301:$AB301)*(Eksplikatsioon!AB301)/SUMPRODUCT($J301:$AB301,Eksplikatsioon!$O301:$AG301),"")),"")</f>
        <v/>
      </c>
      <c r="AQ301" s="72" t="str">
        <f>IFERROR(IF($G301="Erikasutuses pind (muu)",$E301*X301,IFERROR($E301*X301/SUM($J301:$AB301)*(Eksplikatsioon!AC301)/SUMPRODUCT($J301:$AB301,Eksplikatsioon!$O301:$AG301),"")),"")</f>
        <v/>
      </c>
      <c r="AR301" s="72" t="str">
        <f>IFERROR(IF($G301="Erikasutuses pind (muu)",$E301*Y301,IFERROR($E301*Y301/SUM($J301:$AB301)*(Eksplikatsioon!AD301)/SUMPRODUCT($J301:$AB301,Eksplikatsioon!$O301:$AG301),"")),"")</f>
        <v/>
      </c>
      <c r="AS301" s="72" t="str">
        <f>IFERROR(IF($G301="Erikasutuses pind (muu)",$E301*Z301,IFERROR($E301*Z301/SUM($J301:$AB301)*(Eksplikatsioon!AE301)/SUMPRODUCT($J301:$AB301,Eksplikatsioon!$O301:$AG301),"")),"")</f>
        <v/>
      </c>
      <c r="AT301" s="72" t="str">
        <f>IFERROR(IF($G301="Erikasutuses pind (muu)",$E301*AA301,IFERROR($E301*AA301/SUM($J301:$AB301)*(Eksplikatsioon!AF301)/SUMPRODUCT($J301:$AB301,Eksplikatsioon!$O301:$AG301),"")),"")</f>
        <v/>
      </c>
      <c r="AU301" s="72" t="str">
        <f>IFERROR(IF($G301="Erikasutuses pind (muu)",$E301*AB301,IFERROR($E301*AB301/SUM($J301:$AB301)*(Eksplikatsioon!AG301)/SUMPRODUCT($J301:$AB301,Eksplikatsioon!$O301:$AG301),"")),"")</f>
        <v/>
      </c>
    </row>
    <row r="302" spans="1:47" x14ac:dyDescent="0.25">
      <c r="A302" s="71" t="str">
        <f>IF(Eksplikatsioon!A302=0,"",Eksplikatsioon!A302)</f>
        <v/>
      </c>
      <c r="B302" s="71" t="str">
        <f>IF(Eksplikatsioon!B302=0,"",Eksplikatsioon!B302)</f>
        <v/>
      </c>
      <c r="C302" s="71" t="str">
        <f>IF(Eksplikatsioon!C302=0,"",Eksplikatsioon!C302)</f>
        <v/>
      </c>
      <c r="D302" s="71" t="str">
        <f>IF(Eksplikatsioon!D302=0,"",Eksplikatsioon!D302)</f>
        <v/>
      </c>
      <c r="E302" s="71" t="str">
        <f>IF(Eksplikatsioon!F302=0,"",Eksplikatsioon!F302)</f>
        <v/>
      </c>
      <c r="F302" s="71" t="str">
        <f>IF(Eksplikatsioon!H302=0,"",Eksplikatsioon!H302)</f>
        <v/>
      </c>
      <c r="G302" s="71" t="str">
        <f>IF(Eksplikatsioon!J302=0,"",Eksplikatsioon!J302)</f>
        <v/>
      </c>
      <c r="H302" s="71" t="str">
        <f>IF(Eksplikatsioon!K302=0,"",Eksplikatsioon!K302)</f>
        <v/>
      </c>
      <c r="I302" s="71" t="str">
        <f>IF(Eksplikatsioon!L302=0,"",Eksplikatsioon!L302)</f>
        <v/>
      </c>
      <c r="J302" s="72" t="str">
        <f>IFERROR(IF($G302="Erikasutuses pind (muu)",Eksplikatsioon!O302/SUM(Eksplikatsioon!$O302:'Eksplikatsioon'!$AG302),IF($G302="Erikasutuses pind (korrus)",IFERROR(SUMIFS($E:$E,$G:$G,"Ainukasutuses pind",$C:$C,"Üüritav pind",$H:$H,J$3,$A:$A,$A302)/SUMIFS($E:$E,$G:$G,"Ainukasutuses pind",$C:$C,"Üüritav pind",$A:$A,$A302),0),IF($G302="Erikasutuses pind (hoone)",IFERROR(SUMIFS($E:$E,$G:$G,"Ainukasutuses pind",$C:$C,"Üüritav pind",$H:$H,J$3)/SUMIFS($E:$E,$G:$G,"Ainukasutuses pind",$C:$C,"Üüritav pind"),0),""))),"")</f>
        <v/>
      </c>
      <c r="K302" s="72" t="str">
        <f>IFERROR(IF($G302="Erikasutuses pind (muu)",Eksplikatsioon!P302/SUM(Eksplikatsioon!$O302:'Eksplikatsioon'!$AG302),IF($G302="Erikasutuses pind (korrus)",IFERROR(SUMIFS($E:$E,$G:$G,"Ainukasutuses pind",$C:$C,"Üüritav pind",$H:$H,K$3,$A:$A,$A302)/SUMIFS($E:$E,$G:$G,"Ainukasutuses pind",$C:$C,"Üüritav pind",$A:$A,$A302),0),IF($G302="Erikasutuses pind (hoone)",IFERROR(SUMIFS($E:$E,$G:$G,"Ainukasutuses pind",$C:$C,"Üüritav pind",$H:$H,K$3)/SUMIFS($E:$E,$G:$G,"Ainukasutuses pind",$C:$C,"Üüritav pind"),0),""))),"")</f>
        <v/>
      </c>
      <c r="L302" s="72" t="str">
        <f>IFERROR(IF($G302="Erikasutuses pind (muu)",Eksplikatsioon!Q302/SUM(Eksplikatsioon!$O302:'Eksplikatsioon'!$AG302),IF($G302="Erikasutuses pind (korrus)",IFERROR(SUMIFS($E:$E,$G:$G,"Ainukasutuses pind",$C:$C,"Üüritav pind",$H:$H,L$3,$A:$A,$A302)/SUMIFS($E:$E,$G:$G,"Ainukasutuses pind",$C:$C,"Üüritav pind",$A:$A,$A302),0),IF($G302="Erikasutuses pind (hoone)",IFERROR(SUMIFS($E:$E,$G:$G,"Ainukasutuses pind",$C:$C,"Üüritav pind",$H:$H,L$3)/SUMIFS($E:$E,$G:$G,"Ainukasutuses pind",$C:$C,"Üüritav pind"),0),""))),"")</f>
        <v/>
      </c>
      <c r="M302" s="72" t="str">
        <f>IFERROR(IF($G302="Erikasutuses pind (muu)",Eksplikatsioon!R302/SUM(Eksplikatsioon!$O302:'Eksplikatsioon'!$AG302),IF($G302="Erikasutuses pind (korrus)",IFERROR(SUMIFS($E:$E,$G:$G,"Ainukasutuses pind",$C:$C,"Üüritav pind",$H:$H,M$3,$A:$A,$A302)/SUMIFS($E:$E,$G:$G,"Ainukasutuses pind",$C:$C,"Üüritav pind",$A:$A,$A302),0),IF($G302="Erikasutuses pind (hoone)",IFERROR(SUMIFS($E:$E,$G:$G,"Ainukasutuses pind",$C:$C,"Üüritav pind",$H:$H,M$3)/SUMIFS($E:$E,$G:$G,"Ainukasutuses pind",$C:$C,"Üüritav pind"),0),""))),"")</f>
        <v/>
      </c>
      <c r="N302" s="72" t="str">
        <f>IFERROR(IF($G302="Erikasutuses pind (muu)",Eksplikatsioon!S302/SUM(Eksplikatsioon!$O302:'Eksplikatsioon'!$AG302),IF($G302="Erikasutuses pind (korrus)",IFERROR(SUMIFS($E:$E,$G:$G,"Ainukasutuses pind",$C:$C,"Üüritav pind",$H:$H,N$3,$A:$A,$A302)/SUMIFS($E:$E,$G:$G,"Ainukasutuses pind",$C:$C,"Üüritav pind",$A:$A,$A302),0),IF($G302="Erikasutuses pind (hoone)",IFERROR(SUMIFS($E:$E,$G:$G,"Ainukasutuses pind",$C:$C,"Üüritav pind",$H:$H,N$3)/SUMIFS($E:$E,$G:$G,"Ainukasutuses pind",$C:$C,"Üüritav pind"),0),""))),"")</f>
        <v/>
      </c>
      <c r="O302" s="72" t="str">
        <f>IFERROR(IF($G302="Erikasutuses pind (muu)",Eksplikatsioon!T302/SUM(Eksplikatsioon!$O302:'Eksplikatsioon'!$AG302),IF($G302="Erikasutuses pind (korrus)",IFERROR(SUMIFS($E:$E,$G:$G,"Ainukasutuses pind",$C:$C,"Üüritav pind",$H:$H,O$3,$A:$A,$A302)/SUMIFS($E:$E,$G:$G,"Ainukasutuses pind",$C:$C,"Üüritav pind",$A:$A,$A302),0),IF($G302="Erikasutuses pind (hoone)",IFERROR(SUMIFS($E:$E,$G:$G,"Ainukasutuses pind",$C:$C,"Üüritav pind",$H:$H,O$3)/SUMIFS($E:$E,$G:$G,"Ainukasutuses pind",$C:$C,"Üüritav pind"),0),""))),"")</f>
        <v/>
      </c>
      <c r="P302" s="72" t="str">
        <f>IFERROR(IF($G302="Erikasutuses pind (muu)",Eksplikatsioon!U302/SUM(Eksplikatsioon!$O302:'Eksplikatsioon'!$AG302),IF($G302="Erikasutuses pind (korrus)",IFERROR(SUMIFS($E:$E,$G:$G,"Ainukasutuses pind",$C:$C,"Üüritav pind",$H:$H,P$3,$A:$A,$A302)/SUMIFS($E:$E,$G:$G,"Ainukasutuses pind",$C:$C,"Üüritav pind",$A:$A,$A302),0),IF($G302="Erikasutuses pind (hoone)",IFERROR(SUMIFS($E:$E,$G:$G,"Ainukasutuses pind",$C:$C,"Üüritav pind",$H:$H,P$3)/SUMIFS($E:$E,$G:$G,"Ainukasutuses pind",$C:$C,"Üüritav pind"),0),""))),"")</f>
        <v/>
      </c>
      <c r="Q302" s="72" t="str">
        <f>IFERROR(IF($G302="Erikasutuses pind (muu)",Eksplikatsioon!V302/SUM(Eksplikatsioon!$O302:'Eksplikatsioon'!$AG302),IF($G302="Erikasutuses pind (korrus)",IFERROR(SUMIFS($E:$E,$G:$G,"Ainukasutuses pind",$C:$C,"Üüritav pind",$H:$H,Q$3,$A:$A,$A302)/SUMIFS($E:$E,$G:$G,"Ainukasutuses pind",$C:$C,"Üüritav pind",$A:$A,$A302),0),IF($G302="Erikasutuses pind (hoone)",IFERROR(SUMIFS($E:$E,$G:$G,"Ainukasutuses pind",$C:$C,"Üüritav pind",$H:$H,Q$3)/SUMIFS($E:$E,$G:$G,"Ainukasutuses pind",$C:$C,"Üüritav pind"),0),""))),"")</f>
        <v/>
      </c>
      <c r="R302" s="72" t="str">
        <f>IFERROR(IF($G302="Erikasutuses pind (muu)",Eksplikatsioon!W302/SUM(Eksplikatsioon!$O302:'Eksplikatsioon'!$AG302),IF($G302="Erikasutuses pind (korrus)",IFERROR(SUMIFS($E:$E,$G:$G,"Ainukasutuses pind",$C:$C,"Üüritav pind",$H:$H,R$3,$A:$A,$A302)/SUMIFS($E:$E,$G:$G,"Ainukasutuses pind",$C:$C,"Üüritav pind",$A:$A,$A302),0),IF($G302="Erikasutuses pind (hoone)",IFERROR(SUMIFS($E:$E,$G:$G,"Ainukasutuses pind",$C:$C,"Üüritav pind",$H:$H,R$3)/SUMIFS($E:$E,$G:$G,"Ainukasutuses pind",$C:$C,"Üüritav pind"),0),""))),"")</f>
        <v/>
      </c>
      <c r="S302" s="72" t="str">
        <f>IFERROR(IF($G302="Erikasutuses pind (muu)",Eksplikatsioon!X302/SUM(Eksplikatsioon!$O302:'Eksplikatsioon'!$AG302),IF($G302="Erikasutuses pind (korrus)",IFERROR(SUMIFS($E:$E,$G:$G,"Ainukasutuses pind",$C:$C,"Üüritav pind",$H:$H,S$3,$A:$A,$A302)/SUMIFS($E:$E,$G:$G,"Ainukasutuses pind",$C:$C,"Üüritav pind",$A:$A,$A302),0),IF($G302="Erikasutuses pind (hoone)",IFERROR(SUMIFS($E:$E,$G:$G,"Ainukasutuses pind",$C:$C,"Üüritav pind",$H:$H,S$3)/SUMIFS($E:$E,$G:$G,"Ainukasutuses pind",$C:$C,"Üüritav pind"),0),""))),"")</f>
        <v/>
      </c>
      <c r="T302" s="72" t="str">
        <f>IFERROR(IF($G302="Erikasutuses pind (muu)",Eksplikatsioon!Y302/SUM(Eksplikatsioon!$O302:'Eksplikatsioon'!$AG302),IF($G302="Erikasutuses pind (korrus)",IFERROR(SUMIFS($E:$E,$G:$G,"Ainukasutuses pind",$C:$C,"Üüritav pind",$H:$H,T$3,$A:$A,$A302)/SUMIFS($E:$E,$G:$G,"Ainukasutuses pind",$C:$C,"Üüritav pind",$A:$A,$A302),0),IF($G302="Erikasutuses pind (hoone)",IFERROR(SUMIFS($E:$E,$G:$G,"Ainukasutuses pind",$C:$C,"Üüritav pind",$H:$H,T$3)/SUMIFS($E:$E,$G:$G,"Ainukasutuses pind",$C:$C,"Üüritav pind"),0),""))),"")</f>
        <v/>
      </c>
      <c r="U302" s="72" t="str">
        <f>IFERROR(IF($G302="Erikasutuses pind (muu)",Eksplikatsioon!Z302/SUM(Eksplikatsioon!$O302:'Eksplikatsioon'!$AG302),IF($G302="Erikasutuses pind (korrus)",IFERROR(SUMIFS($E:$E,$G:$G,"Ainukasutuses pind",$C:$C,"Üüritav pind",$H:$H,U$3,$A:$A,$A302)/SUMIFS($E:$E,$G:$G,"Ainukasutuses pind",$C:$C,"Üüritav pind",$A:$A,$A302),0),IF($G302="Erikasutuses pind (hoone)",IFERROR(SUMIFS($E:$E,$G:$G,"Ainukasutuses pind",$C:$C,"Üüritav pind",$H:$H,U$3)/SUMIFS($E:$E,$G:$G,"Ainukasutuses pind",$C:$C,"Üüritav pind"),0),""))),"")</f>
        <v/>
      </c>
      <c r="V302" s="72" t="str">
        <f>IFERROR(IF($G302="Erikasutuses pind (muu)",Eksplikatsioon!AA302/SUM(Eksplikatsioon!$O302:'Eksplikatsioon'!$AG302),IF($G302="Erikasutuses pind (korrus)",IFERROR(SUMIFS($E:$E,$G:$G,"Ainukasutuses pind",$C:$C,"Üüritav pind",$H:$H,V$3,$A:$A,$A302)/SUMIFS($E:$E,$G:$G,"Ainukasutuses pind",$C:$C,"Üüritav pind",$A:$A,$A302),0),IF($G302="Erikasutuses pind (hoone)",IFERROR(SUMIFS($E:$E,$G:$G,"Ainukasutuses pind",$C:$C,"Üüritav pind",$H:$H,V$3)/SUMIFS($E:$E,$G:$G,"Ainukasutuses pind",$C:$C,"Üüritav pind"),0),""))),"")</f>
        <v/>
      </c>
      <c r="W302" s="72" t="str">
        <f>IFERROR(IF($G302="Erikasutuses pind (muu)",Eksplikatsioon!AB302/SUM(Eksplikatsioon!$O302:'Eksplikatsioon'!$AG302),IF($G302="Erikasutuses pind (korrus)",IFERROR(SUMIFS($E:$E,$G:$G,"Ainukasutuses pind",$C:$C,"Üüritav pind",$H:$H,W$3,$A:$A,$A302)/SUMIFS($E:$E,$G:$G,"Ainukasutuses pind",$C:$C,"Üüritav pind",$A:$A,$A302),0),IF($G302="Erikasutuses pind (hoone)",IFERROR(SUMIFS($E:$E,$G:$G,"Ainukasutuses pind",$C:$C,"Üüritav pind",$H:$H,W$3)/SUMIFS($E:$E,$G:$G,"Ainukasutuses pind",$C:$C,"Üüritav pind"),0),""))),"")</f>
        <v/>
      </c>
      <c r="X302" s="72" t="str">
        <f>IFERROR(IF($G302="Erikasutuses pind (muu)",Eksplikatsioon!AC302/SUM(Eksplikatsioon!$O302:'Eksplikatsioon'!$AG302),IF($G302="Erikasutuses pind (korrus)",IFERROR(SUMIFS($E:$E,$G:$G,"Ainukasutuses pind",$C:$C,"Üüritav pind",$H:$H,X$3,$A:$A,$A302)/SUMIFS($E:$E,$G:$G,"Ainukasutuses pind",$C:$C,"Üüritav pind",$A:$A,$A302),0),IF($G302="Erikasutuses pind (hoone)",IFERROR(SUMIFS($E:$E,$G:$G,"Ainukasutuses pind",$C:$C,"Üüritav pind",$H:$H,X$3)/SUMIFS($E:$E,$G:$G,"Ainukasutuses pind",$C:$C,"Üüritav pind"),0),""))),"")</f>
        <v/>
      </c>
      <c r="Y302" s="72" t="str">
        <f>IFERROR(IF($G302="Erikasutuses pind (muu)",Eksplikatsioon!AD302/SUM(Eksplikatsioon!$O302:'Eksplikatsioon'!$AG302),IF($G302="Erikasutuses pind (korrus)",IFERROR(SUMIFS($E:$E,$G:$G,"Ainukasutuses pind",$C:$C,"Üüritav pind",$H:$H,Y$3,$A:$A,$A302)/SUMIFS($E:$E,$G:$G,"Ainukasutuses pind",$C:$C,"Üüritav pind",$A:$A,$A302),0),IF($G302="Erikasutuses pind (hoone)",IFERROR(SUMIFS($E:$E,$G:$G,"Ainukasutuses pind",$C:$C,"Üüritav pind",$H:$H,Y$3)/SUMIFS($E:$E,$G:$G,"Ainukasutuses pind",$C:$C,"Üüritav pind"),0),""))),"")</f>
        <v/>
      </c>
      <c r="Z302" s="72" t="str">
        <f>IFERROR(IF($G302="Erikasutuses pind (muu)",Eksplikatsioon!AE302/SUM(Eksplikatsioon!$O302:'Eksplikatsioon'!$AG302),IF($G302="Erikasutuses pind (korrus)",IFERROR(SUMIFS($E:$E,$G:$G,"Ainukasutuses pind",$C:$C,"Üüritav pind",$H:$H,Z$3,$A:$A,$A302)/SUMIFS($E:$E,$G:$G,"Ainukasutuses pind",$C:$C,"Üüritav pind",$A:$A,$A302),0),IF($G302="Erikasutuses pind (hoone)",IFERROR(SUMIFS($E:$E,$G:$G,"Ainukasutuses pind",$C:$C,"Üüritav pind",$H:$H,Z$3)/SUMIFS($E:$E,$G:$G,"Ainukasutuses pind",$C:$C,"Üüritav pind"),0),""))),"")</f>
        <v/>
      </c>
      <c r="AA302" s="72" t="str">
        <f>IFERROR(IF($G302="Erikasutuses pind (muu)",Eksplikatsioon!AF302/SUM(Eksplikatsioon!$O302:'Eksplikatsioon'!$AG302),IF($G302="Erikasutuses pind (korrus)",IFERROR(SUMIFS($E:$E,$G:$G,"Ainukasutuses pind",$C:$C,"Üüritav pind",$H:$H,AA$3,$A:$A,$A302)/SUMIFS($E:$E,$G:$G,"Ainukasutuses pind",$C:$C,"Üüritav pind",$A:$A,$A302),0),IF($G302="Erikasutuses pind (hoone)",IFERROR(SUMIFS($E:$E,$G:$G,"Ainukasutuses pind",$C:$C,"Üüritav pind",$H:$H,AA$3)/SUMIFS($E:$E,$G:$G,"Ainukasutuses pind",$C:$C,"Üüritav pind"),0),""))),"")</f>
        <v/>
      </c>
      <c r="AB302" s="72" t="str">
        <f>IFERROR(IF($G302="Erikasutuses pind (muu)",Eksplikatsioon!AG302/SUM(Eksplikatsioon!$O302:'Eksplikatsioon'!$AG302),IF($G302="Erikasutuses pind (korrus)",IFERROR(SUMIFS($E:$E,$G:$G,"Ainukasutuses pind",$C:$C,"Üüritav pind",$H:$H,AB$3,$A:$A,$A302)/SUMIFS($E:$E,$G:$G,"Ainukasutuses pind",$C:$C,"Üüritav pind",$A:$A,$A302),0),IF($G302="Erikasutuses pind (hoone)",IFERROR(SUMIFS($E:$E,$G:$G,"Ainukasutuses pind",$C:$C,"Üüritav pind",$H:$H,AB$3)/SUMIFS($E:$E,$G:$G,"Ainukasutuses pind",$C:$C,"Üüritav pind"),0),""))),"")</f>
        <v/>
      </c>
      <c r="AC302" s="72" t="str">
        <f>IFERROR(IF($G302="Erikasutuses pind (muu)",$E302*J302,IFERROR($E302*J302/SUM($J302:$AB302)*(Eksplikatsioon!O302)/SUMPRODUCT($J302:$AB302,Eksplikatsioon!$O302:$AG302),"")),"")</f>
        <v/>
      </c>
      <c r="AD302" s="72" t="str">
        <f>IFERROR(IF($G302="Erikasutuses pind (muu)",$E302*K302,IFERROR($E302*K302/SUM($J302:$AB302)*(Eksplikatsioon!P302)/SUMPRODUCT($J302:$AB302,Eksplikatsioon!$O302:$AG302),"")),"")</f>
        <v/>
      </c>
      <c r="AE302" s="72" t="str">
        <f>IFERROR(IF($G302="Erikasutuses pind (muu)",$E302*L302,IFERROR($E302*L302/SUM($J302:$AB302)*(Eksplikatsioon!Q302)/SUMPRODUCT($J302:$AB302,Eksplikatsioon!$O302:$AG302),"")),"")</f>
        <v/>
      </c>
      <c r="AF302" s="72" t="str">
        <f>IFERROR(IF($G302="Erikasutuses pind (muu)",$E302*M302,IFERROR($E302*M302/SUM($J302:$AB302)*(Eksplikatsioon!R302)/SUMPRODUCT($J302:$AB302,Eksplikatsioon!$O302:$AG302),"")),"")</f>
        <v/>
      </c>
      <c r="AG302" s="72" t="str">
        <f>IFERROR(IF($G302="Erikasutuses pind (muu)",$E302*N302,IFERROR($E302*N302/SUM($J302:$AB302)*(Eksplikatsioon!S302)/SUMPRODUCT($J302:$AB302,Eksplikatsioon!$O302:$AG302),"")),"")</f>
        <v/>
      </c>
      <c r="AH302" s="72" t="str">
        <f>IFERROR(IF($G302="Erikasutuses pind (muu)",$E302*O302,IFERROR($E302*O302/SUM($J302:$AB302)*(Eksplikatsioon!T302)/SUMPRODUCT($J302:$AB302,Eksplikatsioon!$O302:$AG302),"")),"")</f>
        <v/>
      </c>
      <c r="AI302" s="72" t="str">
        <f>IFERROR(IF($G302="Erikasutuses pind (muu)",$E302*P302,IFERROR($E302*P302/SUM($J302:$AB302)*(Eksplikatsioon!U302)/SUMPRODUCT($J302:$AB302,Eksplikatsioon!$O302:$AG302),"")),"")</f>
        <v/>
      </c>
      <c r="AJ302" s="72" t="str">
        <f>IFERROR(IF($G302="Erikasutuses pind (muu)",$E302*Q302,IFERROR($E302*Q302/SUM($J302:$AB302)*(Eksplikatsioon!V302)/SUMPRODUCT($J302:$AB302,Eksplikatsioon!$O302:$AG302),"")),"")</f>
        <v/>
      </c>
      <c r="AK302" s="72" t="str">
        <f>IFERROR(IF($G302="Erikasutuses pind (muu)",$E302*R302,IFERROR($E302*R302/SUM($J302:$AB302)*(Eksplikatsioon!W302)/SUMPRODUCT($J302:$AB302,Eksplikatsioon!$O302:$AG302),"")),"")</f>
        <v/>
      </c>
      <c r="AL302" s="72" t="str">
        <f>IFERROR(IF($G302="Erikasutuses pind (muu)",$E302*S302,IFERROR($E302*S302/SUM($J302:$AB302)*(Eksplikatsioon!X302)/SUMPRODUCT($J302:$AB302,Eksplikatsioon!$O302:$AG302),"")),"")</f>
        <v/>
      </c>
      <c r="AM302" s="72" t="str">
        <f>IFERROR(IF($G302="Erikasutuses pind (muu)",$E302*T302,IFERROR($E302*T302/SUM($J302:$AB302)*(Eksplikatsioon!Y302)/SUMPRODUCT($J302:$AB302,Eksplikatsioon!$O302:$AG302),"")),"")</f>
        <v/>
      </c>
      <c r="AN302" s="72" t="str">
        <f>IFERROR(IF($G302="Erikasutuses pind (muu)",$E302*U302,IFERROR($E302*U302/SUM($J302:$AB302)*(Eksplikatsioon!Z302)/SUMPRODUCT($J302:$AB302,Eksplikatsioon!$O302:$AG302),"")),"")</f>
        <v/>
      </c>
      <c r="AO302" s="72" t="str">
        <f>IFERROR(IF($G302="Erikasutuses pind (muu)",$E302*V302,IFERROR($E302*V302/SUM($J302:$AB302)*(Eksplikatsioon!AA302)/SUMPRODUCT($J302:$AB302,Eksplikatsioon!$O302:$AG302),"")),"")</f>
        <v/>
      </c>
      <c r="AP302" s="72" t="str">
        <f>IFERROR(IF($G302="Erikasutuses pind (muu)",$E302*W302,IFERROR($E302*W302/SUM($J302:$AB302)*(Eksplikatsioon!AB302)/SUMPRODUCT($J302:$AB302,Eksplikatsioon!$O302:$AG302),"")),"")</f>
        <v/>
      </c>
      <c r="AQ302" s="72" t="str">
        <f>IFERROR(IF($G302="Erikasutuses pind (muu)",$E302*X302,IFERROR($E302*X302/SUM($J302:$AB302)*(Eksplikatsioon!AC302)/SUMPRODUCT($J302:$AB302,Eksplikatsioon!$O302:$AG302),"")),"")</f>
        <v/>
      </c>
      <c r="AR302" s="72" t="str">
        <f>IFERROR(IF($G302="Erikasutuses pind (muu)",$E302*Y302,IFERROR($E302*Y302/SUM($J302:$AB302)*(Eksplikatsioon!AD302)/SUMPRODUCT($J302:$AB302,Eksplikatsioon!$O302:$AG302),"")),"")</f>
        <v/>
      </c>
      <c r="AS302" s="72" t="str">
        <f>IFERROR(IF($G302="Erikasutuses pind (muu)",$E302*Z302,IFERROR($E302*Z302/SUM($J302:$AB302)*(Eksplikatsioon!AE302)/SUMPRODUCT($J302:$AB302,Eksplikatsioon!$O302:$AG302),"")),"")</f>
        <v/>
      </c>
      <c r="AT302" s="72" t="str">
        <f>IFERROR(IF($G302="Erikasutuses pind (muu)",$E302*AA302,IFERROR($E302*AA302/SUM($J302:$AB302)*(Eksplikatsioon!AF302)/SUMPRODUCT($J302:$AB302,Eksplikatsioon!$O302:$AG302),"")),"")</f>
        <v/>
      </c>
      <c r="AU302" s="72" t="str">
        <f>IFERROR(IF($G302="Erikasutuses pind (muu)",$E302*AB302,IFERROR($E302*AB302/SUM($J302:$AB302)*(Eksplikatsioon!AG302)/SUMPRODUCT($J302:$AB302,Eksplikatsioon!$O302:$AG302),"")),"")</f>
        <v/>
      </c>
    </row>
    <row r="303" spans="1:47" x14ac:dyDescent="0.25">
      <c r="A303" s="71" t="str">
        <f>IF(Eksplikatsioon!A303=0,"",Eksplikatsioon!A303)</f>
        <v/>
      </c>
      <c r="B303" s="71" t="str">
        <f>IF(Eksplikatsioon!B303=0,"",Eksplikatsioon!B303)</f>
        <v/>
      </c>
      <c r="C303" s="71" t="str">
        <f>IF(Eksplikatsioon!C303=0,"",Eksplikatsioon!C303)</f>
        <v/>
      </c>
      <c r="D303" s="71" t="str">
        <f>IF(Eksplikatsioon!D303=0,"",Eksplikatsioon!D303)</f>
        <v/>
      </c>
      <c r="E303" s="71" t="str">
        <f>IF(Eksplikatsioon!F303=0,"",Eksplikatsioon!F303)</f>
        <v/>
      </c>
      <c r="F303" s="71" t="str">
        <f>IF(Eksplikatsioon!H303=0,"",Eksplikatsioon!H303)</f>
        <v/>
      </c>
      <c r="G303" s="71" t="str">
        <f>IF(Eksplikatsioon!J303=0,"",Eksplikatsioon!J303)</f>
        <v/>
      </c>
      <c r="H303" s="71" t="str">
        <f>IF(Eksplikatsioon!K303=0,"",Eksplikatsioon!K303)</f>
        <v/>
      </c>
      <c r="I303" s="71" t="str">
        <f>IF(Eksplikatsioon!L303=0,"",Eksplikatsioon!L303)</f>
        <v/>
      </c>
      <c r="J303" s="72" t="str">
        <f>IFERROR(IF($G303="Erikasutuses pind (muu)",Eksplikatsioon!O303/SUM(Eksplikatsioon!$O303:'Eksplikatsioon'!$AG303),IF($G303="Erikasutuses pind (korrus)",IFERROR(SUMIFS($E:$E,$G:$G,"Ainukasutuses pind",$C:$C,"Üüritav pind",$H:$H,J$3,$A:$A,$A303)/SUMIFS($E:$E,$G:$G,"Ainukasutuses pind",$C:$C,"Üüritav pind",$A:$A,$A303),0),IF($G303="Erikasutuses pind (hoone)",IFERROR(SUMIFS($E:$E,$G:$G,"Ainukasutuses pind",$C:$C,"Üüritav pind",$H:$H,J$3)/SUMIFS($E:$E,$G:$G,"Ainukasutuses pind",$C:$C,"Üüritav pind"),0),""))),"")</f>
        <v/>
      </c>
      <c r="K303" s="72" t="str">
        <f>IFERROR(IF($G303="Erikasutuses pind (muu)",Eksplikatsioon!P303/SUM(Eksplikatsioon!$O303:'Eksplikatsioon'!$AG303),IF($G303="Erikasutuses pind (korrus)",IFERROR(SUMIFS($E:$E,$G:$G,"Ainukasutuses pind",$C:$C,"Üüritav pind",$H:$H,K$3,$A:$A,$A303)/SUMIFS($E:$E,$G:$G,"Ainukasutuses pind",$C:$C,"Üüritav pind",$A:$A,$A303),0),IF($G303="Erikasutuses pind (hoone)",IFERROR(SUMIFS($E:$E,$G:$G,"Ainukasutuses pind",$C:$C,"Üüritav pind",$H:$H,K$3)/SUMIFS($E:$E,$G:$G,"Ainukasutuses pind",$C:$C,"Üüritav pind"),0),""))),"")</f>
        <v/>
      </c>
      <c r="L303" s="72" t="str">
        <f>IFERROR(IF($G303="Erikasutuses pind (muu)",Eksplikatsioon!Q303/SUM(Eksplikatsioon!$O303:'Eksplikatsioon'!$AG303),IF($G303="Erikasutuses pind (korrus)",IFERROR(SUMIFS($E:$E,$G:$G,"Ainukasutuses pind",$C:$C,"Üüritav pind",$H:$H,L$3,$A:$A,$A303)/SUMIFS($E:$E,$G:$G,"Ainukasutuses pind",$C:$C,"Üüritav pind",$A:$A,$A303),0),IF($G303="Erikasutuses pind (hoone)",IFERROR(SUMIFS($E:$E,$G:$G,"Ainukasutuses pind",$C:$C,"Üüritav pind",$H:$H,L$3)/SUMIFS($E:$E,$G:$G,"Ainukasutuses pind",$C:$C,"Üüritav pind"),0),""))),"")</f>
        <v/>
      </c>
      <c r="M303" s="72" t="str">
        <f>IFERROR(IF($G303="Erikasutuses pind (muu)",Eksplikatsioon!R303/SUM(Eksplikatsioon!$O303:'Eksplikatsioon'!$AG303),IF($G303="Erikasutuses pind (korrus)",IFERROR(SUMIFS($E:$E,$G:$G,"Ainukasutuses pind",$C:$C,"Üüritav pind",$H:$H,M$3,$A:$A,$A303)/SUMIFS($E:$E,$G:$G,"Ainukasutuses pind",$C:$C,"Üüritav pind",$A:$A,$A303),0),IF($G303="Erikasutuses pind (hoone)",IFERROR(SUMIFS($E:$E,$G:$G,"Ainukasutuses pind",$C:$C,"Üüritav pind",$H:$H,M$3)/SUMIFS($E:$E,$G:$G,"Ainukasutuses pind",$C:$C,"Üüritav pind"),0),""))),"")</f>
        <v/>
      </c>
      <c r="N303" s="72" t="str">
        <f>IFERROR(IF($G303="Erikasutuses pind (muu)",Eksplikatsioon!S303/SUM(Eksplikatsioon!$O303:'Eksplikatsioon'!$AG303),IF($G303="Erikasutuses pind (korrus)",IFERROR(SUMIFS($E:$E,$G:$G,"Ainukasutuses pind",$C:$C,"Üüritav pind",$H:$H,N$3,$A:$A,$A303)/SUMIFS($E:$E,$G:$G,"Ainukasutuses pind",$C:$C,"Üüritav pind",$A:$A,$A303),0),IF($G303="Erikasutuses pind (hoone)",IFERROR(SUMIFS($E:$E,$G:$G,"Ainukasutuses pind",$C:$C,"Üüritav pind",$H:$H,N$3)/SUMIFS($E:$E,$G:$G,"Ainukasutuses pind",$C:$C,"Üüritav pind"),0),""))),"")</f>
        <v/>
      </c>
      <c r="O303" s="72" t="str">
        <f>IFERROR(IF($G303="Erikasutuses pind (muu)",Eksplikatsioon!T303/SUM(Eksplikatsioon!$O303:'Eksplikatsioon'!$AG303),IF($G303="Erikasutuses pind (korrus)",IFERROR(SUMIFS($E:$E,$G:$G,"Ainukasutuses pind",$C:$C,"Üüritav pind",$H:$H,O$3,$A:$A,$A303)/SUMIFS($E:$E,$G:$G,"Ainukasutuses pind",$C:$C,"Üüritav pind",$A:$A,$A303),0),IF($G303="Erikasutuses pind (hoone)",IFERROR(SUMIFS($E:$E,$G:$G,"Ainukasutuses pind",$C:$C,"Üüritav pind",$H:$H,O$3)/SUMIFS($E:$E,$G:$G,"Ainukasutuses pind",$C:$C,"Üüritav pind"),0),""))),"")</f>
        <v/>
      </c>
      <c r="P303" s="72" t="str">
        <f>IFERROR(IF($G303="Erikasutuses pind (muu)",Eksplikatsioon!U303/SUM(Eksplikatsioon!$O303:'Eksplikatsioon'!$AG303),IF($G303="Erikasutuses pind (korrus)",IFERROR(SUMIFS($E:$E,$G:$G,"Ainukasutuses pind",$C:$C,"Üüritav pind",$H:$H,P$3,$A:$A,$A303)/SUMIFS($E:$E,$G:$G,"Ainukasutuses pind",$C:$C,"Üüritav pind",$A:$A,$A303),0),IF($G303="Erikasutuses pind (hoone)",IFERROR(SUMIFS($E:$E,$G:$G,"Ainukasutuses pind",$C:$C,"Üüritav pind",$H:$H,P$3)/SUMIFS($E:$E,$G:$G,"Ainukasutuses pind",$C:$C,"Üüritav pind"),0),""))),"")</f>
        <v/>
      </c>
      <c r="Q303" s="72" t="str">
        <f>IFERROR(IF($G303="Erikasutuses pind (muu)",Eksplikatsioon!V303/SUM(Eksplikatsioon!$O303:'Eksplikatsioon'!$AG303),IF($G303="Erikasutuses pind (korrus)",IFERROR(SUMIFS($E:$E,$G:$G,"Ainukasutuses pind",$C:$C,"Üüritav pind",$H:$H,Q$3,$A:$A,$A303)/SUMIFS($E:$E,$G:$G,"Ainukasutuses pind",$C:$C,"Üüritav pind",$A:$A,$A303),0),IF($G303="Erikasutuses pind (hoone)",IFERROR(SUMIFS($E:$E,$G:$G,"Ainukasutuses pind",$C:$C,"Üüritav pind",$H:$H,Q$3)/SUMIFS($E:$E,$G:$G,"Ainukasutuses pind",$C:$C,"Üüritav pind"),0),""))),"")</f>
        <v/>
      </c>
      <c r="R303" s="72" t="str">
        <f>IFERROR(IF($G303="Erikasutuses pind (muu)",Eksplikatsioon!W303/SUM(Eksplikatsioon!$O303:'Eksplikatsioon'!$AG303),IF($G303="Erikasutuses pind (korrus)",IFERROR(SUMIFS($E:$E,$G:$G,"Ainukasutuses pind",$C:$C,"Üüritav pind",$H:$H,R$3,$A:$A,$A303)/SUMIFS($E:$E,$G:$G,"Ainukasutuses pind",$C:$C,"Üüritav pind",$A:$A,$A303),0),IF($G303="Erikasutuses pind (hoone)",IFERROR(SUMIFS($E:$E,$G:$G,"Ainukasutuses pind",$C:$C,"Üüritav pind",$H:$H,R$3)/SUMIFS($E:$E,$G:$G,"Ainukasutuses pind",$C:$C,"Üüritav pind"),0),""))),"")</f>
        <v/>
      </c>
      <c r="S303" s="72" t="str">
        <f>IFERROR(IF($G303="Erikasutuses pind (muu)",Eksplikatsioon!X303/SUM(Eksplikatsioon!$O303:'Eksplikatsioon'!$AG303),IF($G303="Erikasutuses pind (korrus)",IFERROR(SUMIFS($E:$E,$G:$G,"Ainukasutuses pind",$C:$C,"Üüritav pind",$H:$H,S$3,$A:$A,$A303)/SUMIFS($E:$E,$G:$G,"Ainukasutuses pind",$C:$C,"Üüritav pind",$A:$A,$A303),0),IF($G303="Erikasutuses pind (hoone)",IFERROR(SUMIFS($E:$E,$G:$G,"Ainukasutuses pind",$C:$C,"Üüritav pind",$H:$H,S$3)/SUMIFS($E:$E,$G:$G,"Ainukasutuses pind",$C:$C,"Üüritav pind"),0),""))),"")</f>
        <v/>
      </c>
      <c r="T303" s="72" t="str">
        <f>IFERROR(IF($G303="Erikasutuses pind (muu)",Eksplikatsioon!Y303/SUM(Eksplikatsioon!$O303:'Eksplikatsioon'!$AG303),IF($G303="Erikasutuses pind (korrus)",IFERROR(SUMIFS($E:$E,$G:$G,"Ainukasutuses pind",$C:$C,"Üüritav pind",$H:$H,T$3,$A:$A,$A303)/SUMIFS($E:$E,$G:$G,"Ainukasutuses pind",$C:$C,"Üüritav pind",$A:$A,$A303),0),IF($G303="Erikasutuses pind (hoone)",IFERROR(SUMIFS($E:$E,$G:$G,"Ainukasutuses pind",$C:$C,"Üüritav pind",$H:$H,T$3)/SUMIFS($E:$E,$G:$G,"Ainukasutuses pind",$C:$C,"Üüritav pind"),0),""))),"")</f>
        <v/>
      </c>
      <c r="U303" s="72" t="str">
        <f>IFERROR(IF($G303="Erikasutuses pind (muu)",Eksplikatsioon!Z303/SUM(Eksplikatsioon!$O303:'Eksplikatsioon'!$AG303),IF($G303="Erikasutuses pind (korrus)",IFERROR(SUMIFS($E:$E,$G:$G,"Ainukasutuses pind",$C:$C,"Üüritav pind",$H:$H,U$3,$A:$A,$A303)/SUMIFS($E:$E,$G:$G,"Ainukasutuses pind",$C:$C,"Üüritav pind",$A:$A,$A303),0),IF($G303="Erikasutuses pind (hoone)",IFERROR(SUMIFS($E:$E,$G:$G,"Ainukasutuses pind",$C:$C,"Üüritav pind",$H:$H,U$3)/SUMIFS($E:$E,$G:$G,"Ainukasutuses pind",$C:$C,"Üüritav pind"),0),""))),"")</f>
        <v/>
      </c>
      <c r="V303" s="72" t="str">
        <f>IFERROR(IF($G303="Erikasutuses pind (muu)",Eksplikatsioon!AA303/SUM(Eksplikatsioon!$O303:'Eksplikatsioon'!$AG303),IF($G303="Erikasutuses pind (korrus)",IFERROR(SUMIFS($E:$E,$G:$G,"Ainukasutuses pind",$C:$C,"Üüritav pind",$H:$H,V$3,$A:$A,$A303)/SUMIFS($E:$E,$G:$G,"Ainukasutuses pind",$C:$C,"Üüritav pind",$A:$A,$A303),0),IF($G303="Erikasutuses pind (hoone)",IFERROR(SUMIFS($E:$E,$G:$G,"Ainukasutuses pind",$C:$C,"Üüritav pind",$H:$H,V$3)/SUMIFS($E:$E,$G:$G,"Ainukasutuses pind",$C:$C,"Üüritav pind"),0),""))),"")</f>
        <v/>
      </c>
      <c r="W303" s="72" t="str">
        <f>IFERROR(IF($G303="Erikasutuses pind (muu)",Eksplikatsioon!AB303/SUM(Eksplikatsioon!$O303:'Eksplikatsioon'!$AG303),IF($G303="Erikasutuses pind (korrus)",IFERROR(SUMIFS($E:$E,$G:$G,"Ainukasutuses pind",$C:$C,"Üüritav pind",$H:$H,W$3,$A:$A,$A303)/SUMIFS($E:$E,$G:$G,"Ainukasutuses pind",$C:$C,"Üüritav pind",$A:$A,$A303),0),IF($G303="Erikasutuses pind (hoone)",IFERROR(SUMIFS($E:$E,$G:$G,"Ainukasutuses pind",$C:$C,"Üüritav pind",$H:$H,W$3)/SUMIFS($E:$E,$G:$G,"Ainukasutuses pind",$C:$C,"Üüritav pind"),0),""))),"")</f>
        <v/>
      </c>
      <c r="X303" s="72" t="str">
        <f>IFERROR(IF($G303="Erikasutuses pind (muu)",Eksplikatsioon!AC303/SUM(Eksplikatsioon!$O303:'Eksplikatsioon'!$AG303),IF($G303="Erikasutuses pind (korrus)",IFERROR(SUMIFS($E:$E,$G:$G,"Ainukasutuses pind",$C:$C,"Üüritav pind",$H:$H,X$3,$A:$A,$A303)/SUMIFS($E:$E,$G:$G,"Ainukasutuses pind",$C:$C,"Üüritav pind",$A:$A,$A303),0),IF($G303="Erikasutuses pind (hoone)",IFERROR(SUMIFS($E:$E,$G:$G,"Ainukasutuses pind",$C:$C,"Üüritav pind",$H:$H,X$3)/SUMIFS($E:$E,$G:$G,"Ainukasutuses pind",$C:$C,"Üüritav pind"),0),""))),"")</f>
        <v/>
      </c>
      <c r="Y303" s="72" t="str">
        <f>IFERROR(IF($G303="Erikasutuses pind (muu)",Eksplikatsioon!AD303/SUM(Eksplikatsioon!$O303:'Eksplikatsioon'!$AG303),IF($G303="Erikasutuses pind (korrus)",IFERROR(SUMIFS($E:$E,$G:$G,"Ainukasutuses pind",$C:$C,"Üüritav pind",$H:$H,Y$3,$A:$A,$A303)/SUMIFS($E:$E,$G:$G,"Ainukasutuses pind",$C:$C,"Üüritav pind",$A:$A,$A303),0),IF($G303="Erikasutuses pind (hoone)",IFERROR(SUMIFS($E:$E,$G:$G,"Ainukasutuses pind",$C:$C,"Üüritav pind",$H:$H,Y$3)/SUMIFS($E:$E,$G:$G,"Ainukasutuses pind",$C:$C,"Üüritav pind"),0),""))),"")</f>
        <v/>
      </c>
      <c r="Z303" s="72" t="str">
        <f>IFERROR(IF($G303="Erikasutuses pind (muu)",Eksplikatsioon!AE303/SUM(Eksplikatsioon!$O303:'Eksplikatsioon'!$AG303),IF($G303="Erikasutuses pind (korrus)",IFERROR(SUMIFS($E:$E,$G:$G,"Ainukasutuses pind",$C:$C,"Üüritav pind",$H:$H,Z$3,$A:$A,$A303)/SUMIFS($E:$E,$G:$G,"Ainukasutuses pind",$C:$C,"Üüritav pind",$A:$A,$A303),0),IF($G303="Erikasutuses pind (hoone)",IFERROR(SUMIFS($E:$E,$G:$G,"Ainukasutuses pind",$C:$C,"Üüritav pind",$H:$H,Z$3)/SUMIFS($E:$E,$G:$G,"Ainukasutuses pind",$C:$C,"Üüritav pind"),0),""))),"")</f>
        <v/>
      </c>
      <c r="AA303" s="72" t="str">
        <f>IFERROR(IF($G303="Erikasutuses pind (muu)",Eksplikatsioon!AF303/SUM(Eksplikatsioon!$O303:'Eksplikatsioon'!$AG303),IF($G303="Erikasutuses pind (korrus)",IFERROR(SUMIFS($E:$E,$G:$G,"Ainukasutuses pind",$C:$C,"Üüritav pind",$H:$H,AA$3,$A:$A,$A303)/SUMIFS($E:$E,$G:$G,"Ainukasutuses pind",$C:$C,"Üüritav pind",$A:$A,$A303),0),IF($G303="Erikasutuses pind (hoone)",IFERROR(SUMIFS($E:$E,$G:$G,"Ainukasutuses pind",$C:$C,"Üüritav pind",$H:$H,AA$3)/SUMIFS($E:$E,$G:$G,"Ainukasutuses pind",$C:$C,"Üüritav pind"),0),""))),"")</f>
        <v/>
      </c>
      <c r="AB303" s="72" t="str">
        <f>IFERROR(IF($G303="Erikasutuses pind (muu)",Eksplikatsioon!AG303/SUM(Eksplikatsioon!$O303:'Eksplikatsioon'!$AG303),IF($G303="Erikasutuses pind (korrus)",IFERROR(SUMIFS($E:$E,$G:$G,"Ainukasutuses pind",$C:$C,"Üüritav pind",$H:$H,AB$3,$A:$A,$A303)/SUMIFS($E:$E,$G:$G,"Ainukasutuses pind",$C:$C,"Üüritav pind",$A:$A,$A303),0),IF($G303="Erikasutuses pind (hoone)",IFERROR(SUMIFS($E:$E,$G:$G,"Ainukasutuses pind",$C:$C,"Üüritav pind",$H:$H,AB$3)/SUMIFS($E:$E,$G:$G,"Ainukasutuses pind",$C:$C,"Üüritav pind"),0),""))),"")</f>
        <v/>
      </c>
      <c r="AC303" s="72" t="str">
        <f>IFERROR(IF($G303="Erikasutuses pind (muu)",$E303*J303,IFERROR($E303*J303/SUM($J303:$AB303)*(Eksplikatsioon!O303)/SUMPRODUCT($J303:$AB303,Eksplikatsioon!$O303:$AG303),"")),"")</f>
        <v/>
      </c>
      <c r="AD303" s="72" t="str">
        <f>IFERROR(IF($G303="Erikasutuses pind (muu)",$E303*K303,IFERROR($E303*K303/SUM($J303:$AB303)*(Eksplikatsioon!P303)/SUMPRODUCT($J303:$AB303,Eksplikatsioon!$O303:$AG303),"")),"")</f>
        <v/>
      </c>
      <c r="AE303" s="72" t="str">
        <f>IFERROR(IF($G303="Erikasutuses pind (muu)",$E303*L303,IFERROR($E303*L303/SUM($J303:$AB303)*(Eksplikatsioon!Q303)/SUMPRODUCT($J303:$AB303,Eksplikatsioon!$O303:$AG303),"")),"")</f>
        <v/>
      </c>
      <c r="AF303" s="72" t="str">
        <f>IFERROR(IF($G303="Erikasutuses pind (muu)",$E303*M303,IFERROR($E303*M303/SUM($J303:$AB303)*(Eksplikatsioon!R303)/SUMPRODUCT($J303:$AB303,Eksplikatsioon!$O303:$AG303),"")),"")</f>
        <v/>
      </c>
      <c r="AG303" s="72" t="str">
        <f>IFERROR(IF($G303="Erikasutuses pind (muu)",$E303*N303,IFERROR($E303*N303/SUM($J303:$AB303)*(Eksplikatsioon!S303)/SUMPRODUCT($J303:$AB303,Eksplikatsioon!$O303:$AG303),"")),"")</f>
        <v/>
      </c>
      <c r="AH303" s="72" t="str">
        <f>IFERROR(IF($G303="Erikasutuses pind (muu)",$E303*O303,IFERROR($E303*O303/SUM($J303:$AB303)*(Eksplikatsioon!T303)/SUMPRODUCT($J303:$AB303,Eksplikatsioon!$O303:$AG303),"")),"")</f>
        <v/>
      </c>
      <c r="AI303" s="72" t="str">
        <f>IFERROR(IF($G303="Erikasutuses pind (muu)",$E303*P303,IFERROR($E303*P303/SUM($J303:$AB303)*(Eksplikatsioon!U303)/SUMPRODUCT($J303:$AB303,Eksplikatsioon!$O303:$AG303),"")),"")</f>
        <v/>
      </c>
      <c r="AJ303" s="72" t="str">
        <f>IFERROR(IF($G303="Erikasutuses pind (muu)",$E303*Q303,IFERROR($E303*Q303/SUM($J303:$AB303)*(Eksplikatsioon!V303)/SUMPRODUCT($J303:$AB303,Eksplikatsioon!$O303:$AG303),"")),"")</f>
        <v/>
      </c>
      <c r="AK303" s="72" t="str">
        <f>IFERROR(IF($G303="Erikasutuses pind (muu)",$E303*R303,IFERROR($E303*R303/SUM($J303:$AB303)*(Eksplikatsioon!W303)/SUMPRODUCT($J303:$AB303,Eksplikatsioon!$O303:$AG303),"")),"")</f>
        <v/>
      </c>
      <c r="AL303" s="72" t="str">
        <f>IFERROR(IF($G303="Erikasutuses pind (muu)",$E303*S303,IFERROR($E303*S303/SUM($J303:$AB303)*(Eksplikatsioon!X303)/SUMPRODUCT($J303:$AB303,Eksplikatsioon!$O303:$AG303),"")),"")</f>
        <v/>
      </c>
      <c r="AM303" s="72" t="str">
        <f>IFERROR(IF($G303="Erikasutuses pind (muu)",$E303*T303,IFERROR($E303*T303/SUM($J303:$AB303)*(Eksplikatsioon!Y303)/SUMPRODUCT($J303:$AB303,Eksplikatsioon!$O303:$AG303),"")),"")</f>
        <v/>
      </c>
      <c r="AN303" s="72" t="str">
        <f>IFERROR(IF($G303="Erikasutuses pind (muu)",$E303*U303,IFERROR($E303*U303/SUM($J303:$AB303)*(Eksplikatsioon!Z303)/SUMPRODUCT($J303:$AB303,Eksplikatsioon!$O303:$AG303),"")),"")</f>
        <v/>
      </c>
      <c r="AO303" s="72" t="str">
        <f>IFERROR(IF($G303="Erikasutuses pind (muu)",$E303*V303,IFERROR($E303*V303/SUM($J303:$AB303)*(Eksplikatsioon!AA303)/SUMPRODUCT($J303:$AB303,Eksplikatsioon!$O303:$AG303),"")),"")</f>
        <v/>
      </c>
      <c r="AP303" s="72" t="str">
        <f>IFERROR(IF($G303="Erikasutuses pind (muu)",$E303*W303,IFERROR($E303*W303/SUM($J303:$AB303)*(Eksplikatsioon!AB303)/SUMPRODUCT($J303:$AB303,Eksplikatsioon!$O303:$AG303),"")),"")</f>
        <v/>
      </c>
      <c r="AQ303" s="72" t="str">
        <f>IFERROR(IF($G303="Erikasutuses pind (muu)",$E303*X303,IFERROR($E303*X303/SUM($J303:$AB303)*(Eksplikatsioon!AC303)/SUMPRODUCT($J303:$AB303,Eksplikatsioon!$O303:$AG303),"")),"")</f>
        <v/>
      </c>
      <c r="AR303" s="72" t="str">
        <f>IFERROR(IF($G303="Erikasutuses pind (muu)",$E303*Y303,IFERROR($E303*Y303/SUM($J303:$AB303)*(Eksplikatsioon!AD303)/SUMPRODUCT($J303:$AB303,Eksplikatsioon!$O303:$AG303),"")),"")</f>
        <v/>
      </c>
      <c r="AS303" s="72" t="str">
        <f>IFERROR(IF($G303="Erikasutuses pind (muu)",$E303*Z303,IFERROR($E303*Z303/SUM($J303:$AB303)*(Eksplikatsioon!AE303)/SUMPRODUCT($J303:$AB303,Eksplikatsioon!$O303:$AG303),"")),"")</f>
        <v/>
      </c>
      <c r="AT303" s="72" t="str">
        <f>IFERROR(IF($G303="Erikasutuses pind (muu)",$E303*AA303,IFERROR($E303*AA303/SUM($J303:$AB303)*(Eksplikatsioon!AF303)/SUMPRODUCT($J303:$AB303,Eksplikatsioon!$O303:$AG303),"")),"")</f>
        <v/>
      </c>
      <c r="AU303" s="72" t="str">
        <f>IFERROR(IF($G303="Erikasutuses pind (muu)",$E303*AB303,IFERROR($E303*AB303/SUM($J303:$AB303)*(Eksplikatsioon!AG303)/SUMPRODUCT($J303:$AB303,Eksplikatsioon!$O303:$AG303),"")),"")</f>
        <v/>
      </c>
    </row>
    <row r="304" spans="1:47" x14ac:dyDescent="0.25">
      <c r="A304" s="71" t="str">
        <f>IF(Eksplikatsioon!A304=0,"",Eksplikatsioon!A304)</f>
        <v/>
      </c>
      <c r="B304" s="71" t="str">
        <f>IF(Eksplikatsioon!B304=0,"",Eksplikatsioon!B304)</f>
        <v/>
      </c>
      <c r="C304" s="71" t="str">
        <f>IF(Eksplikatsioon!C304=0,"",Eksplikatsioon!C304)</f>
        <v/>
      </c>
      <c r="D304" s="71" t="str">
        <f>IF(Eksplikatsioon!D304=0,"",Eksplikatsioon!D304)</f>
        <v/>
      </c>
      <c r="E304" s="71" t="str">
        <f>IF(Eksplikatsioon!F304=0,"",Eksplikatsioon!F304)</f>
        <v/>
      </c>
      <c r="F304" s="71" t="str">
        <f>IF(Eksplikatsioon!H304=0,"",Eksplikatsioon!H304)</f>
        <v/>
      </c>
      <c r="G304" s="71" t="str">
        <f>IF(Eksplikatsioon!J304=0,"",Eksplikatsioon!J304)</f>
        <v/>
      </c>
      <c r="H304" s="71" t="str">
        <f>IF(Eksplikatsioon!K304=0,"",Eksplikatsioon!K304)</f>
        <v/>
      </c>
      <c r="I304" s="71" t="str">
        <f>IF(Eksplikatsioon!L304=0,"",Eksplikatsioon!L304)</f>
        <v/>
      </c>
      <c r="J304" s="72" t="str">
        <f>IFERROR(IF($G304="Erikasutuses pind (muu)",Eksplikatsioon!O304/SUM(Eksplikatsioon!$O304:'Eksplikatsioon'!$AG304),IF($G304="Erikasutuses pind (korrus)",IFERROR(SUMIFS($E:$E,$G:$G,"Ainukasutuses pind",$C:$C,"Üüritav pind",$H:$H,J$3,$A:$A,$A304)/SUMIFS($E:$E,$G:$G,"Ainukasutuses pind",$C:$C,"Üüritav pind",$A:$A,$A304),0),IF($G304="Erikasutuses pind (hoone)",IFERROR(SUMIFS($E:$E,$G:$G,"Ainukasutuses pind",$C:$C,"Üüritav pind",$H:$H,J$3)/SUMIFS($E:$E,$G:$G,"Ainukasutuses pind",$C:$C,"Üüritav pind"),0),""))),"")</f>
        <v/>
      </c>
      <c r="K304" s="72" t="str">
        <f>IFERROR(IF($G304="Erikasutuses pind (muu)",Eksplikatsioon!P304/SUM(Eksplikatsioon!$O304:'Eksplikatsioon'!$AG304),IF($G304="Erikasutuses pind (korrus)",IFERROR(SUMIFS($E:$E,$G:$G,"Ainukasutuses pind",$C:$C,"Üüritav pind",$H:$H,K$3,$A:$A,$A304)/SUMIFS($E:$E,$G:$G,"Ainukasutuses pind",$C:$C,"Üüritav pind",$A:$A,$A304),0),IF($G304="Erikasutuses pind (hoone)",IFERROR(SUMIFS($E:$E,$G:$G,"Ainukasutuses pind",$C:$C,"Üüritav pind",$H:$H,K$3)/SUMIFS($E:$E,$G:$G,"Ainukasutuses pind",$C:$C,"Üüritav pind"),0),""))),"")</f>
        <v/>
      </c>
      <c r="L304" s="72" t="str">
        <f>IFERROR(IF($G304="Erikasutuses pind (muu)",Eksplikatsioon!Q304/SUM(Eksplikatsioon!$O304:'Eksplikatsioon'!$AG304),IF($G304="Erikasutuses pind (korrus)",IFERROR(SUMIFS($E:$E,$G:$G,"Ainukasutuses pind",$C:$C,"Üüritav pind",$H:$H,L$3,$A:$A,$A304)/SUMIFS($E:$E,$G:$G,"Ainukasutuses pind",$C:$C,"Üüritav pind",$A:$A,$A304),0),IF($G304="Erikasutuses pind (hoone)",IFERROR(SUMIFS($E:$E,$G:$G,"Ainukasutuses pind",$C:$C,"Üüritav pind",$H:$H,L$3)/SUMIFS($E:$E,$G:$G,"Ainukasutuses pind",$C:$C,"Üüritav pind"),0),""))),"")</f>
        <v/>
      </c>
      <c r="M304" s="72" t="str">
        <f>IFERROR(IF($G304="Erikasutuses pind (muu)",Eksplikatsioon!R304/SUM(Eksplikatsioon!$O304:'Eksplikatsioon'!$AG304),IF($G304="Erikasutuses pind (korrus)",IFERROR(SUMIFS($E:$E,$G:$G,"Ainukasutuses pind",$C:$C,"Üüritav pind",$H:$H,M$3,$A:$A,$A304)/SUMIFS($E:$E,$G:$G,"Ainukasutuses pind",$C:$C,"Üüritav pind",$A:$A,$A304),0),IF($G304="Erikasutuses pind (hoone)",IFERROR(SUMIFS($E:$E,$G:$G,"Ainukasutuses pind",$C:$C,"Üüritav pind",$H:$H,M$3)/SUMIFS($E:$E,$G:$G,"Ainukasutuses pind",$C:$C,"Üüritav pind"),0),""))),"")</f>
        <v/>
      </c>
      <c r="N304" s="72" t="str">
        <f>IFERROR(IF($G304="Erikasutuses pind (muu)",Eksplikatsioon!S304/SUM(Eksplikatsioon!$O304:'Eksplikatsioon'!$AG304),IF($G304="Erikasutuses pind (korrus)",IFERROR(SUMIFS($E:$E,$G:$G,"Ainukasutuses pind",$C:$C,"Üüritav pind",$H:$H,N$3,$A:$A,$A304)/SUMIFS($E:$E,$G:$G,"Ainukasutuses pind",$C:$C,"Üüritav pind",$A:$A,$A304),0),IF($G304="Erikasutuses pind (hoone)",IFERROR(SUMIFS($E:$E,$G:$G,"Ainukasutuses pind",$C:$C,"Üüritav pind",$H:$H,N$3)/SUMIFS($E:$E,$G:$G,"Ainukasutuses pind",$C:$C,"Üüritav pind"),0),""))),"")</f>
        <v/>
      </c>
      <c r="O304" s="72" t="str">
        <f>IFERROR(IF($G304="Erikasutuses pind (muu)",Eksplikatsioon!T304/SUM(Eksplikatsioon!$O304:'Eksplikatsioon'!$AG304),IF($G304="Erikasutuses pind (korrus)",IFERROR(SUMIFS($E:$E,$G:$G,"Ainukasutuses pind",$C:$C,"Üüritav pind",$H:$H,O$3,$A:$A,$A304)/SUMIFS($E:$E,$G:$G,"Ainukasutuses pind",$C:$C,"Üüritav pind",$A:$A,$A304),0),IF($G304="Erikasutuses pind (hoone)",IFERROR(SUMIFS($E:$E,$G:$G,"Ainukasutuses pind",$C:$C,"Üüritav pind",$H:$H,O$3)/SUMIFS($E:$E,$G:$G,"Ainukasutuses pind",$C:$C,"Üüritav pind"),0),""))),"")</f>
        <v/>
      </c>
      <c r="P304" s="72" t="str">
        <f>IFERROR(IF($G304="Erikasutuses pind (muu)",Eksplikatsioon!U304/SUM(Eksplikatsioon!$O304:'Eksplikatsioon'!$AG304),IF($G304="Erikasutuses pind (korrus)",IFERROR(SUMIFS($E:$E,$G:$G,"Ainukasutuses pind",$C:$C,"Üüritav pind",$H:$H,P$3,$A:$A,$A304)/SUMIFS($E:$E,$G:$G,"Ainukasutuses pind",$C:$C,"Üüritav pind",$A:$A,$A304),0),IF($G304="Erikasutuses pind (hoone)",IFERROR(SUMIFS($E:$E,$G:$G,"Ainukasutuses pind",$C:$C,"Üüritav pind",$H:$H,P$3)/SUMIFS($E:$E,$G:$G,"Ainukasutuses pind",$C:$C,"Üüritav pind"),0),""))),"")</f>
        <v/>
      </c>
      <c r="Q304" s="72" t="str">
        <f>IFERROR(IF($G304="Erikasutuses pind (muu)",Eksplikatsioon!V304/SUM(Eksplikatsioon!$O304:'Eksplikatsioon'!$AG304),IF($G304="Erikasutuses pind (korrus)",IFERROR(SUMIFS($E:$E,$G:$G,"Ainukasutuses pind",$C:$C,"Üüritav pind",$H:$H,Q$3,$A:$A,$A304)/SUMIFS($E:$E,$G:$G,"Ainukasutuses pind",$C:$C,"Üüritav pind",$A:$A,$A304),0),IF($G304="Erikasutuses pind (hoone)",IFERROR(SUMIFS($E:$E,$G:$G,"Ainukasutuses pind",$C:$C,"Üüritav pind",$H:$H,Q$3)/SUMIFS($E:$E,$G:$G,"Ainukasutuses pind",$C:$C,"Üüritav pind"),0),""))),"")</f>
        <v/>
      </c>
      <c r="R304" s="72" t="str">
        <f>IFERROR(IF($G304="Erikasutuses pind (muu)",Eksplikatsioon!W304/SUM(Eksplikatsioon!$O304:'Eksplikatsioon'!$AG304),IF($G304="Erikasutuses pind (korrus)",IFERROR(SUMIFS($E:$E,$G:$G,"Ainukasutuses pind",$C:$C,"Üüritav pind",$H:$H,R$3,$A:$A,$A304)/SUMIFS($E:$E,$G:$G,"Ainukasutuses pind",$C:$C,"Üüritav pind",$A:$A,$A304),0),IF($G304="Erikasutuses pind (hoone)",IFERROR(SUMIFS($E:$E,$G:$G,"Ainukasutuses pind",$C:$C,"Üüritav pind",$H:$H,R$3)/SUMIFS($E:$E,$G:$G,"Ainukasutuses pind",$C:$C,"Üüritav pind"),0),""))),"")</f>
        <v/>
      </c>
      <c r="S304" s="72" t="str">
        <f>IFERROR(IF($G304="Erikasutuses pind (muu)",Eksplikatsioon!X304/SUM(Eksplikatsioon!$O304:'Eksplikatsioon'!$AG304),IF($G304="Erikasutuses pind (korrus)",IFERROR(SUMIFS($E:$E,$G:$G,"Ainukasutuses pind",$C:$C,"Üüritav pind",$H:$H,S$3,$A:$A,$A304)/SUMIFS($E:$E,$G:$G,"Ainukasutuses pind",$C:$C,"Üüritav pind",$A:$A,$A304),0),IF($G304="Erikasutuses pind (hoone)",IFERROR(SUMIFS($E:$E,$G:$G,"Ainukasutuses pind",$C:$C,"Üüritav pind",$H:$H,S$3)/SUMIFS($E:$E,$G:$G,"Ainukasutuses pind",$C:$C,"Üüritav pind"),0),""))),"")</f>
        <v/>
      </c>
      <c r="T304" s="72" t="str">
        <f>IFERROR(IF($G304="Erikasutuses pind (muu)",Eksplikatsioon!Y304/SUM(Eksplikatsioon!$O304:'Eksplikatsioon'!$AG304),IF($G304="Erikasutuses pind (korrus)",IFERROR(SUMIFS($E:$E,$G:$G,"Ainukasutuses pind",$C:$C,"Üüritav pind",$H:$H,T$3,$A:$A,$A304)/SUMIFS($E:$E,$G:$G,"Ainukasutuses pind",$C:$C,"Üüritav pind",$A:$A,$A304),0),IF($G304="Erikasutuses pind (hoone)",IFERROR(SUMIFS($E:$E,$G:$G,"Ainukasutuses pind",$C:$C,"Üüritav pind",$H:$H,T$3)/SUMIFS($E:$E,$G:$G,"Ainukasutuses pind",$C:$C,"Üüritav pind"),0),""))),"")</f>
        <v/>
      </c>
      <c r="U304" s="72" t="str">
        <f>IFERROR(IF($G304="Erikasutuses pind (muu)",Eksplikatsioon!Z304/SUM(Eksplikatsioon!$O304:'Eksplikatsioon'!$AG304),IF($G304="Erikasutuses pind (korrus)",IFERROR(SUMIFS($E:$E,$G:$G,"Ainukasutuses pind",$C:$C,"Üüritav pind",$H:$H,U$3,$A:$A,$A304)/SUMIFS($E:$E,$G:$G,"Ainukasutuses pind",$C:$C,"Üüritav pind",$A:$A,$A304),0),IF($G304="Erikasutuses pind (hoone)",IFERROR(SUMIFS($E:$E,$G:$G,"Ainukasutuses pind",$C:$C,"Üüritav pind",$H:$H,U$3)/SUMIFS($E:$E,$G:$G,"Ainukasutuses pind",$C:$C,"Üüritav pind"),0),""))),"")</f>
        <v/>
      </c>
      <c r="V304" s="72" t="str">
        <f>IFERROR(IF($G304="Erikasutuses pind (muu)",Eksplikatsioon!AA304/SUM(Eksplikatsioon!$O304:'Eksplikatsioon'!$AG304),IF($G304="Erikasutuses pind (korrus)",IFERROR(SUMIFS($E:$E,$G:$G,"Ainukasutuses pind",$C:$C,"Üüritav pind",$H:$H,V$3,$A:$A,$A304)/SUMIFS($E:$E,$G:$G,"Ainukasutuses pind",$C:$C,"Üüritav pind",$A:$A,$A304),0),IF($G304="Erikasutuses pind (hoone)",IFERROR(SUMIFS($E:$E,$G:$G,"Ainukasutuses pind",$C:$C,"Üüritav pind",$H:$H,V$3)/SUMIFS($E:$E,$G:$G,"Ainukasutuses pind",$C:$C,"Üüritav pind"),0),""))),"")</f>
        <v/>
      </c>
      <c r="W304" s="72" t="str">
        <f>IFERROR(IF($G304="Erikasutuses pind (muu)",Eksplikatsioon!AB304/SUM(Eksplikatsioon!$O304:'Eksplikatsioon'!$AG304),IF($G304="Erikasutuses pind (korrus)",IFERROR(SUMIFS($E:$E,$G:$G,"Ainukasutuses pind",$C:$C,"Üüritav pind",$H:$H,W$3,$A:$A,$A304)/SUMIFS($E:$E,$G:$G,"Ainukasutuses pind",$C:$C,"Üüritav pind",$A:$A,$A304),0),IF($G304="Erikasutuses pind (hoone)",IFERROR(SUMIFS($E:$E,$G:$G,"Ainukasutuses pind",$C:$C,"Üüritav pind",$H:$H,W$3)/SUMIFS($E:$E,$G:$G,"Ainukasutuses pind",$C:$C,"Üüritav pind"),0),""))),"")</f>
        <v/>
      </c>
      <c r="X304" s="72" t="str">
        <f>IFERROR(IF($G304="Erikasutuses pind (muu)",Eksplikatsioon!AC304/SUM(Eksplikatsioon!$O304:'Eksplikatsioon'!$AG304),IF($G304="Erikasutuses pind (korrus)",IFERROR(SUMIFS($E:$E,$G:$G,"Ainukasutuses pind",$C:$C,"Üüritav pind",$H:$H,X$3,$A:$A,$A304)/SUMIFS($E:$E,$G:$G,"Ainukasutuses pind",$C:$C,"Üüritav pind",$A:$A,$A304),0),IF($G304="Erikasutuses pind (hoone)",IFERROR(SUMIFS($E:$E,$G:$G,"Ainukasutuses pind",$C:$C,"Üüritav pind",$H:$H,X$3)/SUMIFS($E:$E,$G:$G,"Ainukasutuses pind",$C:$C,"Üüritav pind"),0),""))),"")</f>
        <v/>
      </c>
      <c r="Y304" s="72" t="str">
        <f>IFERROR(IF($G304="Erikasutuses pind (muu)",Eksplikatsioon!AD304/SUM(Eksplikatsioon!$O304:'Eksplikatsioon'!$AG304),IF($G304="Erikasutuses pind (korrus)",IFERROR(SUMIFS($E:$E,$G:$G,"Ainukasutuses pind",$C:$C,"Üüritav pind",$H:$H,Y$3,$A:$A,$A304)/SUMIFS($E:$E,$G:$G,"Ainukasutuses pind",$C:$C,"Üüritav pind",$A:$A,$A304),0),IF($G304="Erikasutuses pind (hoone)",IFERROR(SUMIFS($E:$E,$G:$G,"Ainukasutuses pind",$C:$C,"Üüritav pind",$H:$H,Y$3)/SUMIFS($E:$E,$G:$G,"Ainukasutuses pind",$C:$C,"Üüritav pind"),0),""))),"")</f>
        <v/>
      </c>
      <c r="Z304" s="72" t="str">
        <f>IFERROR(IF($G304="Erikasutuses pind (muu)",Eksplikatsioon!AE304/SUM(Eksplikatsioon!$O304:'Eksplikatsioon'!$AG304),IF($G304="Erikasutuses pind (korrus)",IFERROR(SUMIFS($E:$E,$G:$G,"Ainukasutuses pind",$C:$C,"Üüritav pind",$H:$H,Z$3,$A:$A,$A304)/SUMIFS($E:$E,$G:$G,"Ainukasutuses pind",$C:$C,"Üüritav pind",$A:$A,$A304),0),IF($G304="Erikasutuses pind (hoone)",IFERROR(SUMIFS($E:$E,$G:$G,"Ainukasutuses pind",$C:$C,"Üüritav pind",$H:$H,Z$3)/SUMIFS($E:$E,$G:$G,"Ainukasutuses pind",$C:$C,"Üüritav pind"),0),""))),"")</f>
        <v/>
      </c>
      <c r="AA304" s="72" t="str">
        <f>IFERROR(IF($G304="Erikasutuses pind (muu)",Eksplikatsioon!AF304/SUM(Eksplikatsioon!$O304:'Eksplikatsioon'!$AG304),IF($G304="Erikasutuses pind (korrus)",IFERROR(SUMIFS($E:$E,$G:$G,"Ainukasutuses pind",$C:$C,"Üüritav pind",$H:$H,AA$3,$A:$A,$A304)/SUMIFS($E:$E,$G:$G,"Ainukasutuses pind",$C:$C,"Üüritav pind",$A:$A,$A304),0),IF($G304="Erikasutuses pind (hoone)",IFERROR(SUMIFS($E:$E,$G:$G,"Ainukasutuses pind",$C:$C,"Üüritav pind",$H:$H,AA$3)/SUMIFS($E:$E,$G:$G,"Ainukasutuses pind",$C:$C,"Üüritav pind"),0),""))),"")</f>
        <v/>
      </c>
      <c r="AB304" s="72" t="str">
        <f>IFERROR(IF($G304="Erikasutuses pind (muu)",Eksplikatsioon!AG304/SUM(Eksplikatsioon!$O304:'Eksplikatsioon'!$AG304),IF($G304="Erikasutuses pind (korrus)",IFERROR(SUMIFS($E:$E,$G:$G,"Ainukasutuses pind",$C:$C,"Üüritav pind",$H:$H,AB$3,$A:$A,$A304)/SUMIFS($E:$E,$G:$G,"Ainukasutuses pind",$C:$C,"Üüritav pind",$A:$A,$A304),0),IF($G304="Erikasutuses pind (hoone)",IFERROR(SUMIFS($E:$E,$G:$G,"Ainukasutuses pind",$C:$C,"Üüritav pind",$H:$H,AB$3)/SUMIFS($E:$E,$G:$G,"Ainukasutuses pind",$C:$C,"Üüritav pind"),0),""))),"")</f>
        <v/>
      </c>
      <c r="AC304" s="72" t="str">
        <f>IFERROR(IF($G304="Erikasutuses pind (muu)",$E304*J304,IFERROR($E304*J304/SUM($J304:$AB304)*(Eksplikatsioon!O304)/SUMPRODUCT($J304:$AB304,Eksplikatsioon!$O304:$AG304),"")),"")</f>
        <v/>
      </c>
      <c r="AD304" s="72" t="str">
        <f>IFERROR(IF($G304="Erikasutuses pind (muu)",$E304*K304,IFERROR($E304*K304/SUM($J304:$AB304)*(Eksplikatsioon!P304)/SUMPRODUCT($J304:$AB304,Eksplikatsioon!$O304:$AG304),"")),"")</f>
        <v/>
      </c>
      <c r="AE304" s="72" t="str">
        <f>IFERROR(IF($G304="Erikasutuses pind (muu)",$E304*L304,IFERROR($E304*L304/SUM($J304:$AB304)*(Eksplikatsioon!Q304)/SUMPRODUCT($J304:$AB304,Eksplikatsioon!$O304:$AG304),"")),"")</f>
        <v/>
      </c>
      <c r="AF304" s="72" t="str">
        <f>IFERROR(IF($G304="Erikasutuses pind (muu)",$E304*M304,IFERROR($E304*M304/SUM($J304:$AB304)*(Eksplikatsioon!R304)/SUMPRODUCT($J304:$AB304,Eksplikatsioon!$O304:$AG304),"")),"")</f>
        <v/>
      </c>
      <c r="AG304" s="72" t="str">
        <f>IFERROR(IF($G304="Erikasutuses pind (muu)",$E304*N304,IFERROR($E304*N304/SUM($J304:$AB304)*(Eksplikatsioon!S304)/SUMPRODUCT($J304:$AB304,Eksplikatsioon!$O304:$AG304),"")),"")</f>
        <v/>
      </c>
      <c r="AH304" s="72" t="str">
        <f>IFERROR(IF($G304="Erikasutuses pind (muu)",$E304*O304,IFERROR($E304*O304/SUM($J304:$AB304)*(Eksplikatsioon!T304)/SUMPRODUCT($J304:$AB304,Eksplikatsioon!$O304:$AG304),"")),"")</f>
        <v/>
      </c>
      <c r="AI304" s="72" t="str">
        <f>IFERROR(IF($G304="Erikasutuses pind (muu)",$E304*P304,IFERROR($E304*P304/SUM($J304:$AB304)*(Eksplikatsioon!U304)/SUMPRODUCT($J304:$AB304,Eksplikatsioon!$O304:$AG304),"")),"")</f>
        <v/>
      </c>
      <c r="AJ304" s="72" t="str">
        <f>IFERROR(IF($G304="Erikasutuses pind (muu)",$E304*Q304,IFERROR($E304*Q304/SUM($J304:$AB304)*(Eksplikatsioon!V304)/SUMPRODUCT($J304:$AB304,Eksplikatsioon!$O304:$AG304),"")),"")</f>
        <v/>
      </c>
      <c r="AK304" s="72" t="str">
        <f>IFERROR(IF($G304="Erikasutuses pind (muu)",$E304*R304,IFERROR($E304*R304/SUM($J304:$AB304)*(Eksplikatsioon!W304)/SUMPRODUCT($J304:$AB304,Eksplikatsioon!$O304:$AG304),"")),"")</f>
        <v/>
      </c>
      <c r="AL304" s="72" t="str">
        <f>IFERROR(IF($G304="Erikasutuses pind (muu)",$E304*S304,IFERROR($E304*S304/SUM($J304:$AB304)*(Eksplikatsioon!X304)/SUMPRODUCT($J304:$AB304,Eksplikatsioon!$O304:$AG304),"")),"")</f>
        <v/>
      </c>
      <c r="AM304" s="72" t="str">
        <f>IFERROR(IF($G304="Erikasutuses pind (muu)",$E304*T304,IFERROR($E304*T304/SUM($J304:$AB304)*(Eksplikatsioon!Y304)/SUMPRODUCT($J304:$AB304,Eksplikatsioon!$O304:$AG304),"")),"")</f>
        <v/>
      </c>
      <c r="AN304" s="72" t="str">
        <f>IFERROR(IF($G304="Erikasutuses pind (muu)",$E304*U304,IFERROR($E304*U304/SUM($J304:$AB304)*(Eksplikatsioon!Z304)/SUMPRODUCT($J304:$AB304,Eksplikatsioon!$O304:$AG304),"")),"")</f>
        <v/>
      </c>
      <c r="AO304" s="72" t="str">
        <f>IFERROR(IF($G304="Erikasutuses pind (muu)",$E304*V304,IFERROR($E304*V304/SUM($J304:$AB304)*(Eksplikatsioon!AA304)/SUMPRODUCT($J304:$AB304,Eksplikatsioon!$O304:$AG304),"")),"")</f>
        <v/>
      </c>
      <c r="AP304" s="72" t="str">
        <f>IFERROR(IF($G304="Erikasutuses pind (muu)",$E304*W304,IFERROR($E304*W304/SUM($J304:$AB304)*(Eksplikatsioon!AB304)/SUMPRODUCT($J304:$AB304,Eksplikatsioon!$O304:$AG304),"")),"")</f>
        <v/>
      </c>
      <c r="AQ304" s="72" t="str">
        <f>IFERROR(IF($G304="Erikasutuses pind (muu)",$E304*X304,IFERROR($E304*X304/SUM($J304:$AB304)*(Eksplikatsioon!AC304)/SUMPRODUCT($J304:$AB304,Eksplikatsioon!$O304:$AG304),"")),"")</f>
        <v/>
      </c>
      <c r="AR304" s="72" t="str">
        <f>IFERROR(IF($G304="Erikasutuses pind (muu)",$E304*Y304,IFERROR($E304*Y304/SUM($J304:$AB304)*(Eksplikatsioon!AD304)/SUMPRODUCT($J304:$AB304,Eksplikatsioon!$O304:$AG304),"")),"")</f>
        <v/>
      </c>
      <c r="AS304" s="72" t="str">
        <f>IFERROR(IF($G304="Erikasutuses pind (muu)",$E304*Z304,IFERROR($E304*Z304/SUM($J304:$AB304)*(Eksplikatsioon!AE304)/SUMPRODUCT($J304:$AB304,Eksplikatsioon!$O304:$AG304),"")),"")</f>
        <v/>
      </c>
      <c r="AT304" s="72" t="str">
        <f>IFERROR(IF($G304="Erikasutuses pind (muu)",$E304*AA304,IFERROR($E304*AA304/SUM($J304:$AB304)*(Eksplikatsioon!AF304)/SUMPRODUCT($J304:$AB304,Eksplikatsioon!$O304:$AG304),"")),"")</f>
        <v/>
      </c>
      <c r="AU304" s="72" t="str">
        <f>IFERROR(IF($G304="Erikasutuses pind (muu)",$E304*AB304,IFERROR($E304*AB304/SUM($J304:$AB304)*(Eksplikatsioon!AG304)/SUMPRODUCT($J304:$AB304,Eksplikatsioon!$O304:$AG304),"")),"")</f>
        <v/>
      </c>
    </row>
    <row r="305" spans="1:47" x14ac:dyDescent="0.25">
      <c r="A305" s="71" t="str">
        <f>IF(Eksplikatsioon!A305=0,"",Eksplikatsioon!A305)</f>
        <v/>
      </c>
      <c r="B305" s="71" t="str">
        <f>IF(Eksplikatsioon!B305=0,"",Eksplikatsioon!B305)</f>
        <v/>
      </c>
      <c r="C305" s="71" t="str">
        <f>IF(Eksplikatsioon!C305=0,"",Eksplikatsioon!C305)</f>
        <v/>
      </c>
      <c r="D305" s="71" t="str">
        <f>IF(Eksplikatsioon!D305=0,"",Eksplikatsioon!D305)</f>
        <v/>
      </c>
      <c r="E305" s="71" t="str">
        <f>IF(Eksplikatsioon!F305=0,"",Eksplikatsioon!F305)</f>
        <v/>
      </c>
      <c r="F305" s="71" t="str">
        <f>IF(Eksplikatsioon!H305=0,"",Eksplikatsioon!H305)</f>
        <v/>
      </c>
      <c r="G305" s="71" t="str">
        <f>IF(Eksplikatsioon!J305=0,"",Eksplikatsioon!J305)</f>
        <v/>
      </c>
      <c r="H305" s="71" t="str">
        <f>IF(Eksplikatsioon!K305=0,"",Eksplikatsioon!K305)</f>
        <v/>
      </c>
      <c r="I305" s="71" t="str">
        <f>IF(Eksplikatsioon!L305=0,"",Eksplikatsioon!L305)</f>
        <v/>
      </c>
      <c r="J305" s="72" t="str">
        <f>IFERROR(IF($G305="Erikasutuses pind (muu)",Eksplikatsioon!O305/SUM(Eksplikatsioon!$O305:'Eksplikatsioon'!$AG305),IF($G305="Erikasutuses pind (korrus)",IFERROR(SUMIFS($E:$E,$G:$G,"Ainukasutuses pind",$C:$C,"Üüritav pind",$H:$H,J$3,$A:$A,$A305)/SUMIFS($E:$E,$G:$G,"Ainukasutuses pind",$C:$C,"Üüritav pind",$A:$A,$A305),0),IF($G305="Erikasutuses pind (hoone)",IFERROR(SUMIFS($E:$E,$G:$G,"Ainukasutuses pind",$C:$C,"Üüritav pind",$H:$H,J$3)/SUMIFS($E:$E,$G:$G,"Ainukasutuses pind",$C:$C,"Üüritav pind"),0),""))),"")</f>
        <v/>
      </c>
      <c r="K305" s="72" t="str">
        <f>IFERROR(IF($G305="Erikasutuses pind (muu)",Eksplikatsioon!P305/SUM(Eksplikatsioon!$O305:'Eksplikatsioon'!$AG305),IF($G305="Erikasutuses pind (korrus)",IFERROR(SUMIFS($E:$E,$G:$G,"Ainukasutuses pind",$C:$C,"Üüritav pind",$H:$H,K$3,$A:$A,$A305)/SUMIFS($E:$E,$G:$G,"Ainukasutuses pind",$C:$C,"Üüritav pind",$A:$A,$A305),0),IF($G305="Erikasutuses pind (hoone)",IFERROR(SUMIFS($E:$E,$G:$G,"Ainukasutuses pind",$C:$C,"Üüritav pind",$H:$H,K$3)/SUMIFS($E:$E,$G:$G,"Ainukasutuses pind",$C:$C,"Üüritav pind"),0),""))),"")</f>
        <v/>
      </c>
      <c r="L305" s="72" t="str">
        <f>IFERROR(IF($G305="Erikasutuses pind (muu)",Eksplikatsioon!Q305/SUM(Eksplikatsioon!$O305:'Eksplikatsioon'!$AG305),IF($G305="Erikasutuses pind (korrus)",IFERROR(SUMIFS($E:$E,$G:$G,"Ainukasutuses pind",$C:$C,"Üüritav pind",$H:$H,L$3,$A:$A,$A305)/SUMIFS($E:$E,$G:$G,"Ainukasutuses pind",$C:$C,"Üüritav pind",$A:$A,$A305),0),IF($G305="Erikasutuses pind (hoone)",IFERROR(SUMIFS($E:$E,$G:$G,"Ainukasutuses pind",$C:$C,"Üüritav pind",$H:$H,L$3)/SUMIFS($E:$E,$G:$G,"Ainukasutuses pind",$C:$C,"Üüritav pind"),0),""))),"")</f>
        <v/>
      </c>
      <c r="M305" s="72" t="str">
        <f>IFERROR(IF($G305="Erikasutuses pind (muu)",Eksplikatsioon!R305/SUM(Eksplikatsioon!$O305:'Eksplikatsioon'!$AG305),IF($G305="Erikasutuses pind (korrus)",IFERROR(SUMIFS($E:$E,$G:$G,"Ainukasutuses pind",$C:$C,"Üüritav pind",$H:$H,M$3,$A:$A,$A305)/SUMIFS($E:$E,$G:$G,"Ainukasutuses pind",$C:$C,"Üüritav pind",$A:$A,$A305),0),IF($G305="Erikasutuses pind (hoone)",IFERROR(SUMIFS($E:$E,$G:$G,"Ainukasutuses pind",$C:$C,"Üüritav pind",$H:$H,M$3)/SUMIFS($E:$E,$G:$G,"Ainukasutuses pind",$C:$C,"Üüritav pind"),0),""))),"")</f>
        <v/>
      </c>
      <c r="N305" s="72" t="str">
        <f>IFERROR(IF($G305="Erikasutuses pind (muu)",Eksplikatsioon!S305/SUM(Eksplikatsioon!$O305:'Eksplikatsioon'!$AG305),IF($G305="Erikasutuses pind (korrus)",IFERROR(SUMIFS($E:$E,$G:$G,"Ainukasutuses pind",$C:$C,"Üüritav pind",$H:$H,N$3,$A:$A,$A305)/SUMIFS($E:$E,$G:$G,"Ainukasutuses pind",$C:$C,"Üüritav pind",$A:$A,$A305),0),IF($G305="Erikasutuses pind (hoone)",IFERROR(SUMIFS($E:$E,$G:$G,"Ainukasutuses pind",$C:$C,"Üüritav pind",$H:$H,N$3)/SUMIFS($E:$E,$G:$G,"Ainukasutuses pind",$C:$C,"Üüritav pind"),0),""))),"")</f>
        <v/>
      </c>
      <c r="O305" s="72" t="str">
        <f>IFERROR(IF($G305="Erikasutuses pind (muu)",Eksplikatsioon!T305/SUM(Eksplikatsioon!$O305:'Eksplikatsioon'!$AG305),IF($G305="Erikasutuses pind (korrus)",IFERROR(SUMIFS($E:$E,$G:$G,"Ainukasutuses pind",$C:$C,"Üüritav pind",$H:$H,O$3,$A:$A,$A305)/SUMIFS($E:$E,$G:$G,"Ainukasutuses pind",$C:$C,"Üüritav pind",$A:$A,$A305),0),IF($G305="Erikasutuses pind (hoone)",IFERROR(SUMIFS($E:$E,$G:$G,"Ainukasutuses pind",$C:$C,"Üüritav pind",$H:$H,O$3)/SUMIFS($E:$E,$G:$G,"Ainukasutuses pind",$C:$C,"Üüritav pind"),0),""))),"")</f>
        <v/>
      </c>
      <c r="P305" s="72" t="str">
        <f>IFERROR(IF($G305="Erikasutuses pind (muu)",Eksplikatsioon!U305/SUM(Eksplikatsioon!$O305:'Eksplikatsioon'!$AG305),IF($G305="Erikasutuses pind (korrus)",IFERROR(SUMIFS($E:$E,$G:$G,"Ainukasutuses pind",$C:$C,"Üüritav pind",$H:$H,P$3,$A:$A,$A305)/SUMIFS($E:$E,$G:$G,"Ainukasutuses pind",$C:$C,"Üüritav pind",$A:$A,$A305),0),IF($G305="Erikasutuses pind (hoone)",IFERROR(SUMIFS($E:$E,$G:$G,"Ainukasutuses pind",$C:$C,"Üüritav pind",$H:$H,P$3)/SUMIFS($E:$E,$G:$G,"Ainukasutuses pind",$C:$C,"Üüritav pind"),0),""))),"")</f>
        <v/>
      </c>
      <c r="Q305" s="72" t="str">
        <f>IFERROR(IF($G305="Erikasutuses pind (muu)",Eksplikatsioon!V305/SUM(Eksplikatsioon!$O305:'Eksplikatsioon'!$AG305),IF($G305="Erikasutuses pind (korrus)",IFERROR(SUMIFS($E:$E,$G:$G,"Ainukasutuses pind",$C:$C,"Üüritav pind",$H:$H,Q$3,$A:$A,$A305)/SUMIFS($E:$E,$G:$G,"Ainukasutuses pind",$C:$C,"Üüritav pind",$A:$A,$A305),0),IF($G305="Erikasutuses pind (hoone)",IFERROR(SUMIFS($E:$E,$G:$G,"Ainukasutuses pind",$C:$C,"Üüritav pind",$H:$H,Q$3)/SUMIFS($E:$E,$G:$G,"Ainukasutuses pind",$C:$C,"Üüritav pind"),0),""))),"")</f>
        <v/>
      </c>
      <c r="R305" s="72" t="str">
        <f>IFERROR(IF($G305="Erikasutuses pind (muu)",Eksplikatsioon!W305/SUM(Eksplikatsioon!$O305:'Eksplikatsioon'!$AG305),IF($G305="Erikasutuses pind (korrus)",IFERROR(SUMIFS($E:$E,$G:$G,"Ainukasutuses pind",$C:$C,"Üüritav pind",$H:$H,R$3,$A:$A,$A305)/SUMIFS($E:$E,$G:$G,"Ainukasutuses pind",$C:$C,"Üüritav pind",$A:$A,$A305),0),IF($G305="Erikasutuses pind (hoone)",IFERROR(SUMIFS($E:$E,$G:$G,"Ainukasutuses pind",$C:$C,"Üüritav pind",$H:$H,R$3)/SUMIFS($E:$E,$G:$G,"Ainukasutuses pind",$C:$C,"Üüritav pind"),0),""))),"")</f>
        <v/>
      </c>
      <c r="S305" s="72" t="str">
        <f>IFERROR(IF($G305="Erikasutuses pind (muu)",Eksplikatsioon!X305/SUM(Eksplikatsioon!$O305:'Eksplikatsioon'!$AG305),IF($G305="Erikasutuses pind (korrus)",IFERROR(SUMIFS($E:$E,$G:$G,"Ainukasutuses pind",$C:$C,"Üüritav pind",$H:$H,S$3,$A:$A,$A305)/SUMIFS($E:$E,$G:$G,"Ainukasutuses pind",$C:$C,"Üüritav pind",$A:$A,$A305),0),IF($G305="Erikasutuses pind (hoone)",IFERROR(SUMIFS($E:$E,$G:$G,"Ainukasutuses pind",$C:$C,"Üüritav pind",$H:$H,S$3)/SUMIFS($E:$E,$G:$G,"Ainukasutuses pind",$C:$C,"Üüritav pind"),0),""))),"")</f>
        <v/>
      </c>
      <c r="T305" s="72" t="str">
        <f>IFERROR(IF($G305="Erikasutuses pind (muu)",Eksplikatsioon!Y305/SUM(Eksplikatsioon!$O305:'Eksplikatsioon'!$AG305),IF($G305="Erikasutuses pind (korrus)",IFERROR(SUMIFS($E:$E,$G:$G,"Ainukasutuses pind",$C:$C,"Üüritav pind",$H:$H,T$3,$A:$A,$A305)/SUMIFS($E:$E,$G:$G,"Ainukasutuses pind",$C:$C,"Üüritav pind",$A:$A,$A305),0),IF($G305="Erikasutuses pind (hoone)",IFERROR(SUMIFS($E:$E,$G:$G,"Ainukasutuses pind",$C:$C,"Üüritav pind",$H:$H,T$3)/SUMIFS($E:$E,$G:$G,"Ainukasutuses pind",$C:$C,"Üüritav pind"),0),""))),"")</f>
        <v/>
      </c>
      <c r="U305" s="72" t="str">
        <f>IFERROR(IF($G305="Erikasutuses pind (muu)",Eksplikatsioon!Z305/SUM(Eksplikatsioon!$O305:'Eksplikatsioon'!$AG305),IF($G305="Erikasutuses pind (korrus)",IFERROR(SUMIFS($E:$E,$G:$G,"Ainukasutuses pind",$C:$C,"Üüritav pind",$H:$H,U$3,$A:$A,$A305)/SUMIFS($E:$E,$G:$G,"Ainukasutuses pind",$C:$C,"Üüritav pind",$A:$A,$A305),0),IF($G305="Erikasutuses pind (hoone)",IFERROR(SUMIFS($E:$E,$G:$G,"Ainukasutuses pind",$C:$C,"Üüritav pind",$H:$H,U$3)/SUMIFS($E:$E,$G:$G,"Ainukasutuses pind",$C:$C,"Üüritav pind"),0),""))),"")</f>
        <v/>
      </c>
      <c r="V305" s="72" t="str">
        <f>IFERROR(IF($G305="Erikasutuses pind (muu)",Eksplikatsioon!AA305/SUM(Eksplikatsioon!$O305:'Eksplikatsioon'!$AG305),IF($G305="Erikasutuses pind (korrus)",IFERROR(SUMIFS($E:$E,$G:$G,"Ainukasutuses pind",$C:$C,"Üüritav pind",$H:$H,V$3,$A:$A,$A305)/SUMIFS($E:$E,$G:$G,"Ainukasutuses pind",$C:$C,"Üüritav pind",$A:$A,$A305),0),IF($G305="Erikasutuses pind (hoone)",IFERROR(SUMIFS($E:$E,$G:$G,"Ainukasutuses pind",$C:$C,"Üüritav pind",$H:$H,V$3)/SUMIFS($E:$E,$G:$G,"Ainukasutuses pind",$C:$C,"Üüritav pind"),0),""))),"")</f>
        <v/>
      </c>
      <c r="W305" s="72" t="str">
        <f>IFERROR(IF($G305="Erikasutuses pind (muu)",Eksplikatsioon!AB305/SUM(Eksplikatsioon!$O305:'Eksplikatsioon'!$AG305),IF($G305="Erikasutuses pind (korrus)",IFERROR(SUMIFS($E:$E,$G:$G,"Ainukasutuses pind",$C:$C,"Üüritav pind",$H:$H,W$3,$A:$A,$A305)/SUMIFS($E:$E,$G:$G,"Ainukasutuses pind",$C:$C,"Üüritav pind",$A:$A,$A305),0),IF($G305="Erikasutuses pind (hoone)",IFERROR(SUMIFS($E:$E,$G:$G,"Ainukasutuses pind",$C:$C,"Üüritav pind",$H:$H,W$3)/SUMIFS($E:$E,$G:$G,"Ainukasutuses pind",$C:$C,"Üüritav pind"),0),""))),"")</f>
        <v/>
      </c>
      <c r="X305" s="72" t="str">
        <f>IFERROR(IF($G305="Erikasutuses pind (muu)",Eksplikatsioon!AC305/SUM(Eksplikatsioon!$O305:'Eksplikatsioon'!$AG305),IF($G305="Erikasutuses pind (korrus)",IFERROR(SUMIFS($E:$E,$G:$G,"Ainukasutuses pind",$C:$C,"Üüritav pind",$H:$H,X$3,$A:$A,$A305)/SUMIFS($E:$E,$G:$G,"Ainukasutuses pind",$C:$C,"Üüritav pind",$A:$A,$A305),0),IF($G305="Erikasutuses pind (hoone)",IFERROR(SUMIFS($E:$E,$G:$G,"Ainukasutuses pind",$C:$C,"Üüritav pind",$H:$H,X$3)/SUMIFS($E:$E,$G:$G,"Ainukasutuses pind",$C:$C,"Üüritav pind"),0),""))),"")</f>
        <v/>
      </c>
      <c r="Y305" s="72" t="str">
        <f>IFERROR(IF($G305="Erikasutuses pind (muu)",Eksplikatsioon!AD305/SUM(Eksplikatsioon!$O305:'Eksplikatsioon'!$AG305),IF($G305="Erikasutuses pind (korrus)",IFERROR(SUMIFS($E:$E,$G:$G,"Ainukasutuses pind",$C:$C,"Üüritav pind",$H:$H,Y$3,$A:$A,$A305)/SUMIFS($E:$E,$G:$G,"Ainukasutuses pind",$C:$C,"Üüritav pind",$A:$A,$A305),0),IF($G305="Erikasutuses pind (hoone)",IFERROR(SUMIFS($E:$E,$G:$G,"Ainukasutuses pind",$C:$C,"Üüritav pind",$H:$H,Y$3)/SUMIFS($E:$E,$G:$G,"Ainukasutuses pind",$C:$C,"Üüritav pind"),0),""))),"")</f>
        <v/>
      </c>
      <c r="Z305" s="72" t="str">
        <f>IFERROR(IF($G305="Erikasutuses pind (muu)",Eksplikatsioon!AE305/SUM(Eksplikatsioon!$O305:'Eksplikatsioon'!$AG305),IF($G305="Erikasutuses pind (korrus)",IFERROR(SUMIFS($E:$E,$G:$G,"Ainukasutuses pind",$C:$C,"Üüritav pind",$H:$H,Z$3,$A:$A,$A305)/SUMIFS($E:$E,$G:$G,"Ainukasutuses pind",$C:$C,"Üüritav pind",$A:$A,$A305),0),IF($G305="Erikasutuses pind (hoone)",IFERROR(SUMIFS($E:$E,$G:$G,"Ainukasutuses pind",$C:$C,"Üüritav pind",$H:$H,Z$3)/SUMIFS($E:$E,$G:$G,"Ainukasutuses pind",$C:$C,"Üüritav pind"),0),""))),"")</f>
        <v/>
      </c>
      <c r="AA305" s="72" t="str">
        <f>IFERROR(IF($G305="Erikasutuses pind (muu)",Eksplikatsioon!AF305/SUM(Eksplikatsioon!$O305:'Eksplikatsioon'!$AG305),IF($G305="Erikasutuses pind (korrus)",IFERROR(SUMIFS($E:$E,$G:$G,"Ainukasutuses pind",$C:$C,"Üüritav pind",$H:$H,AA$3,$A:$A,$A305)/SUMIFS($E:$E,$G:$G,"Ainukasutuses pind",$C:$C,"Üüritav pind",$A:$A,$A305),0),IF($G305="Erikasutuses pind (hoone)",IFERROR(SUMIFS($E:$E,$G:$G,"Ainukasutuses pind",$C:$C,"Üüritav pind",$H:$H,AA$3)/SUMIFS($E:$E,$G:$G,"Ainukasutuses pind",$C:$C,"Üüritav pind"),0),""))),"")</f>
        <v/>
      </c>
      <c r="AB305" s="72" t="str">
        <f>IFERROR(IF($G305="Erikasutuses pind (muu)",Eksplikatsioon!AG305/SUM(Eksplikatsioon!$O305:'Eksplikatsioon'!$AG305),IF($G305="Erikasutuses pind (korrus)",IFERROR(SUMIFS($E:$E,$G:$G,"Ainukasutuses pind",$C:$C,"Üüritav pind",$H:$H,AB$3,$A:$A,$A305)/SUMIFS($E:$E,$G:$G,"Ainukasutuses pind",$C:$C,"Üüritav pind",$A:$A,$A305),0),IF($G305="Erikasutuses pind (hoone)",IFERROR(SUMIFS($E:$E,$G:$G,"Ainukasutuses pind",$C:$C,"Üüritav pind",$H:$H,AB$3)/SUMIFS($E:$E,$G:$G,"Ainukasutuses pind",$C:$C,"Üüritav pind"),0),""))),"")</f>
        <v/>
      </c>
      <c r="AC305" s="72" t="str">
        <f>IFERROR(IF($G305="Erikasutuses pind (muu)",$E305*J305,IFERROR($E305*J305/SUM($J305:$AB305)*(Eksplikatsioon!O305)/SUMPRODUCT($J305:$AB305,Eksplikatsioon!$O305:$AG305),"")),"")</f>
        <v/>
      </c>
      <c r="AD305" s="72" t="str">
        <f>IFERROR(IF($G305="Erikasutuses pind (muu)",$E305*K305,IFERROR($E305*K305/SUM($J305:$AB305)*(Eksplikatsioon!P305)/SUMPRODUCT($J305:$AB305,Eksplikatsioon!$O305:$AG305),"")),"")</f>
        <v/>
      </c>
      <c r="AE305" s="72" t="str">
        <f>IFERROR(IF($G305="Erikasutuses pind (muu)",$E305*L305,IFERROR($E305*L305/SUM($J305:$AB305)*(Eksplikatsioon!Q305)/SUMPRODUCT($J305:$AB305,Eksplikatsioon!$O305:$AG305),"")),"")</f>
        <v/>
      </c>
      <c r="AF305" s="72" t="str">
        <f>IFERROR(IF($G305="Erikasutuses pind (muu)",$E305*M305,IFERROR($E305*M305/SUM($J305:$AB305)*(Eksplikatsioon!R305)/SUMPRODUCT($J305:$AB305,Eksplikatsioon!$O305:$AG305),"")),"")</f>
        <v/>
      </c>
      <c r="AG305" s="72" t="str">
        <f>IFERROR(IF($G305="Erikasutuses pind (muu)",$E305*N305,IFERROR($E305*N305/SUM($J305:$AB305)*(Eksplikatsioon!S305)/SUMPRODUCT($J305:$AB305,Eksplikatsioon!$O305:$AG305),"")),"")</f>
        <v/>
      </c>
      <c r="AH305" s="72" t="str">
        <f>IFERROR(IF($G305="Erikasutuses pind (muu)",$E305*O305,IFERROR($E305*O305/SUM($J305:$AB305)*(Eksplikatsioon!T305)/SUMPRODUCT($J305:$AB305,Eksplikatsioon!$O305:$AG305),"")),"")</f>
        <v/>
      </c>
      <c r="AI305" s="72" t="str">
        <f>IFERROR(IF($G305="Erikasutuses pind (muu)",$E305*P305,IFERROR($E305*P305/SUM($J305:$AB305)*(Eksplikatsioon!U305)/SUMPRODUCT($J305:$AB305,Eksplikatsioon!$O305:$AG305),"")),"")</f>
        <v/>
      </c>
      <c r="AJ305" s="72" t="str">
        <f>IFERROR(IF($G305="Erikasutuses pind (muu)",$E305*Q305,IFERROR($E305*Q305/SUM($J305:$AB305)*(Eksplikatsioon!V305)/SUMPRODUCT($J305:$AB305,Eksplikatsioon!$O305:$AG305),"")),"")</f>
        <v/>
      </c>
      <c r="AK305" s="72" t="str">
        <f>IFERROR(IF($G305="Erikasutuses pind (muu)",$E305*R305,IFERROR($E305*R305/SUM($J305:$AB305)*(Eksplikatsioon!W305)/SUMPRODUCT($J305:$AB305,Eksplikatsioon!$O305:$AG305),"")),"")</f>
        <v/>
      </c>
      <c r="AL305" s="72" t="str">
        <f>IFERROR(IF($G305="Erikasutuses pind (muu)",$E305*S305,IFERROR($E305*S305/SUM($J305:$AB305)*(Eksplikatsioon!X305)/SUMPRODUCT($J305:$AB305,Eksplikatsioon!$O305:$AG305),"")),"")</f>
        <v/>
      </c>
      <c r="AM305" s="72" t="str">
        <f>IFERROR(IF($G305="Erikasutuses pind (muu)",$E305*T305,IFERROR($E305*T305/SUM($J305:$AB305)*(Eksplikatsioon!Y305)/SUMPRODUCT($J305:$AB305,Eksplikatsioon!$O305:$AG305),"")),"")</f>
        <v/>
      </c>
      <c r="AN305" s="72" t="str">
        <f>IFERROR(IF($G305="Erikasutuses pind (muu)",$E305*U305,IFERROR($E305*U305/SUM($J305:$AB305)*(Eksplikatsioon!Z305)/SUMPRODUCT($J305:$AB305,Eksplikatsioon!$O305:$AG305),"")),"")</f>
        <v/>
      </c>
      <c r="AO305" s="72" t="str">
        <f>IFERROR(IF($G305="Erikasutuses pind (muu)",$E305*V305,IFERROR($E305*V305/SUM($J305:$AB305)*(Eksplikatsioon!AA305)/SUMPRODUCT($J305:$AB305,Eksplikatsioon!$O305:$AG305),"")),"")</f>
        <v/>
      </c>
      <c r="AP305" s="72" t="str">
        <f>IFERROR(IF($G305="Erikasutuses pind (muu)",$E305*W305,IFERROR($E305*W305/SUM($J305:$AB305)*(Eksplikatsioon!AB305)/SUMPRODUCT($J305:$AB305,Eksplikatsioon!$O305:$AG305),"")),"")</f>
        <v/>
      </c>
      <c r="AQ305" s="72" t="str">
        <f>IFERROR(IF($G305="Erikasutuses pind (muu)",$E305*X305,IFERROR($E305*X305/SUM($J305:$AB305)*(Eksplikatsioon!AC305)/SUMPRODUCT($J305:$AB305,Eksplikatsioon!$O305:$AG305),"")),"")</f>
        <v/>
      </c>
      <c r="AR305" s="72" t="str">
        <f>IFERROR(IF($G305="Erikasutuses pind (muu)",$E305*Y305,IFERROR($E305*Y305/SUM($J305:$AB305)*(Eksplikatsioon!AD305)/SUMPRODUCT($J305:$AB305,Eksplikatsioon!$O305:$AG305),"")),"")</f>
        <v/>
      </c>
      <c r="AS305" s="72" t="str">
        <f>IFERROR(IF($G305="Erikasutuses pind (muu)",$E305*Z305,IFERROR($E305*Z305/SUM($J305:$AB305)*(Eksplikatsioon!AE305)/SUMPRODUCT($J305:$AB305,Eksplikatsioon!$O305:$AG305),"")),"")</f>
        <v/>
      </c>
      <c r="AT305" s="72" t="str">
        <f>IFERROR(IF($G305="Erikasutuses pind (muu)",$E305*AA305,IFERROR($E305*AA305/SUM($J305:$AB305)*(Eksplikatsioon!AF305)/SUMPRODUCT($J305:$AB305,Eksplikatsioon!$O305:$AG305),"")),"")</f>
        <v/>
      </c>
      <c r="AU305" s="72" t="str">
        <f>IFERROR(IF($G305="Erikasutuses pind (muu)",$E305*AB305,IFERROR($E305*AB305/SUM($J305:$AB305)*(Eksplikatsioon!AG305)/SUMPRODUCT($J305:$AB305,Eksplikatsioon!$O305:$AG305),"")),"")</f>
        <v/>
      </c>
    </row>
    <row r="306" spans="1:47" x14ac:dyDescent="0.25">
      <c r="A306" s="71" t="str">
        <f>IF(Eksplikatsioon!A306=0,"",Eksplikatsioon!A306)</f>
        <v/>
      </c>
      <c r="B306" s="71" t="str">
        <f>IF(Eksplikatsioon!B306=0,"",Eksplikatsioon!B306)</f>
        <v/>
      </c>
      <c r="C306" s="71" t="str">
        <f>IF(Eksplikatsioon!C306=0,"",Eksplikatsioon!C306)</f>
        <v/>
      </c>
      <c r="D306" s="71" t="str">
        <f>IF(Eksplikatsioon!D306=0,"",Eksplikatsioon!D306)</f>
        <v/>
      </c>
      <c r="E306" s="71" t="str">
        <f>IF(Eksplikatsioon!F306=0,"",Eksplikatsioon!F306)</f>
        <v/>
      </c>
      <c r="F306" s="71" t="str">
        <f>IF(Eksplikatsioon!H306=0,"",Eksplikatsioon!H306)</f>
        <v/>
      </c>
      <c r="G306" s="71" t="str">
        <f>IF(Eksplikatsioon!J306=0,"",Eksplikatsioon!J306)</f>
        <v/>
      </c>
      <c r="H306" s="71" t="str">
        <f>IF(Eksplikatsioon!K306=0,"",Eksplikatsioon!K306)</f>
        <v/>
      </c>
      <c r="I306" s="71" t="str">
        <f>IF(Eksplikatsioon!L306=0,"",Eksplikatsioon!L306)</f>
        <v/>
      </c>
      <c r="J306" s="72" t="str">
        <f>IFERROR(IF($G306="Erikasutuses pind (muu)",Eksplikatsioon!O306/SUM(Eksplikatsioon!$O306:'Eksplikatsioon'!$AG306),IF($G306="Erikasutuses pind (korrus)",IFERROR(SUMIFS($E:$E,$G:$G,"Ainukasutuses pind",$C:$C,"Üüritav pind",$H:$H,J$3,$A:$A,$A306)/SUMIFS($E:$E,$G:$G,"Ainukasutuses pind",$C:$C,"Üüritav pind",$A:$A,$A306),0),IF($G306="Erikasutuses pind (hoone)",IFERROR(SUMIFS($E:$E,$G:$G,"Ainukasutuses pind",$C:$C,"Üüritav pind",$H:$H,J$3)/SUMIFS($E:$E,$G:$G,"Ainukasutuses pind",$C:$C,"Üüritav pind"),0),""))),"")</f>
        <v/>
      </c>
      <c r="K306" s="72" t="str">
        <f>IFERROR(IF($G306="Erikasutuses pind (muu)",Eksplikatsioon!P306/SUM(Eksplikatsioon!$O306:'Eksplikatsioon'!$AG306),IF($G306="Erikasutuses pind (korrus)",IFERROR(SUMIFS($E:$E,$G:$G,"Ainukasutuses pind",$C:$C,"Üüritav pind",$H:$H,K$3,$A:$A,$A306)/SUMIFS($E:$E,$G:$G,"Ainukasutuses pind",$C:$C,"Üüritav pind",$A:$A,$A306),0),IF($G306="Erikasutuses pind (hoone)",IFERROR(SUMIFS($E:$E,$G:$G,"Ainukasutuses pind",$C:$C,"Üüritav pind",$H:$H,K$3)/SUMIFS($E:$E,$G:$G,"Ainukasutuses pind",$C:$C,"Üüritav pind"),0),""))),"")</f>
        <v/>
      </c>
      <c r="L306" s="72" t="str">
        <f>IFERROR(IF($G306="Erikasutuses pind (muu)",Eksplikatsioon!Q306/SUM(Eksplikatsioon!$O306:'Eksplikatsioon'!$AG306),IF($G306="Erikasutuses pind (korrus)",IFERROR(SUMIFS($E:$E,$G:$G,"Ainukasutuses pind",$C:$C,"Üüritav pind",$H:$H,L$3,$A:$A,$A306)/SUMIFS($E:$E,$G:$G,"Ainukasutuses pind",$C:$C,"Üüritav pind",$A:$A,$A306),0),IF($G306="Erikasutuses pind (hoone)",IFERROR(SUMIFS($E:$E,$G:$G,"Ainukasutuses pind",$C:$C,"Üüritav pind",$H:$H,L$3)/SUMIFS($E:$E,$G:$G,"Ainukasutuses pind",$C:$C,"Üüritav pind"),0),""))),"")</f>
        <v/>
      </c>
      <c r="M306" s="72" t="str">
        <f>IFERROR(IF($G306="Erikasutuses pind (muu)",Eksplikatsioon!R306/SUM(Eksplikatsioon!$O306:'Eksplikatsioon'!$AG306),IF($G306="Erikasutuses pind (korrus)",IFERROR(SUMIFS($E:$E,$G:$G,"Ainukasutuses pind",$C:$C,"Üüritav pind",$H:$H,M$3,$A:$A,$A306)/SUMIFS($E:$E,$G:$G,"Ainukasutuses pind",$C:$C,"Üüritav pind",$A:$A,$A306),0),IF($G306="Erikasutuses pind (hoone)",IFERROR(SUMIFS($E:$E,$G:$G,"Ainukasutuses pind",$C:$C,"Üüritav pind",$H:$H,M$3)/SUMIFS($E:$E,$G:$G,"Ainukasutuses pind",$C:$C,"Üüritav pind"),0),""))),"")</f>
        <v/>
      </c>
      <c r="N306" s="72" t="str">
        <f>IFERROR(IF($G306="Erikasutuses pind (muu)",Eksplikatsioon!S306/SUM(Eksplikatsioon!$O306:'Eksplikatsioon'!$AG306),IF($G306="Erikasutuses pind (korrus)",IFERROR(SUMIFS($E:$E,$G:$G,"Ainukasutuses pind",$C:$C,"Üüritav pind",$H:$H,N$3,$A:$A,$A306)/SUMIFS($E:$E,$G:$G,"Ainukasutuses pind",$C:$C,"Üüritav pind",$A:$A,$A306),0),IF($G306="Erikasutuses pind (hoone)",IFERROR(SUMIFS($E:$E,$G:$G,"Ainukasutuses pind",$C:$C,"Üüritav pind",$H:$H,N$3)/SUMIFS($E:$E,$G:$G,"Ainukasutuses pind",$C:$C,"Üüritav pind"),0),""))),"")</f>
        <v/>
      </c>
      <c r="O306" s="72" t="str">
        <f>IFERROR(IF($G306="Erikasutuses pind (muu)",Eksplikatsioon!T306/SUM(Eksplikatsioon!$O306:'Eksplikatsioon'!$AG306),IF($G306="Erikasutuses pind (korrus)",IFERROR(SUMIFS($E:$E,$G:$G,"Ainukasutuses pind",$C:$C,"Üüritav pind",$H:$H,O$3,$A:$A,$A306)/SUMIFS($E:$E,$G:$G,"Ainukasutuses pind",$C:$C,"Üüritav pind",$A:$A,$A306),0),IF($G306="Erikasutuses pind (hoone)",IFERROR(SUMIFS($E:$E,$G:$G,"Ainukasutuses pind",$C:$C,"Üüritav pind",$H:$H,O$3)/SUMIFS($E:$E,$G:$G,"Ainukasutuses pind",$C:$C,"Üüritav pind"),0),""))),"")</f>
        <v/>
      </c>
      <c r="P306" s="72" t="str">
        <f>IFERROR(IF($G306="Erikasutuses pind (muu)",Eksplikatsioon!U306/SUM(Eksplikatsioon!$O306:'Eksplikatsioon'!$AG306),IF($G306="Erikasutuses pind (korrus)",IFERROR(SUMIFS($E:$E,$G:$G,"Ainukasutuses pind",$C:$C,"Üüritav pind",$H:$H,P$3,$A:$A,$A306)/SUMIFS($E:$E,$G:$G,"Ainukasutuses pind",$C:$C,"Üüritav pind",$A:$A,$A306),0),IF($G306="Erikasutuses pind (hoone)",IFERROR(SUMIFS($E:$E,$G:$G,"Ainukasutuses pind",$C:$C,"Üüritav pind",$H:$H,P$3)/SUMIFS($E:$E,$G:$G,"Ainukasutuses pind",$C:$C,"Üüritav pind"),0),""))),"")</f>
        <v/>
      </c>
      <c r="Q306" s="72" t="str">
        <f>IFERROR(IF($G306="Erikasutuses pind (muu)",Eksplikatsioon!V306/SUM(Eksplikatsioon!$O306:'Eksplikatsioon'!$AG306),IF($G306="Erikasutuses pind (korrus)",IFERROR(SUMIFS($E:$E,$G:$G,"Ainukasutuses pind",$C:$C,"Üüritav pind",$H:$H,Q$3,$A:$A,$A306)/SUMIFS($E:$E,$G:$G,"Ainukasutuses pind",$C:$C,"Üüritav pind",$A:$A,$A306),0),IF($G306="Erikasutuses pind (hoone)",IFERROR(SUMIFS($E:$E,$G:$G,"Ainukasutuses pind",$C:$C,"Üüritav pind",$H:$H,Q$3)/SUMIFS($E:$E,$G:$G,"Ainukasutuses pind",$C:$C,"Üüritav pind"),0),""))),"")</f>
        <v/>
      </c>
      <c r="R306" s="72" t="str">
        <f>IFERROR(IF($G306="Erikasutuses pind (muu)",Eksplikatsioon!W306/SUM(Eksplikatsioon!$O306:'Eksplikatsioon'!$AG306),IF($G306="Erikasutuses pind (korrus)",IFERROR(SUMIFS($E:$E,$G:$G,"Ainukasutuses pind",$C:$C,"Üüritav pind",$H:$H,R$3,$A:$A,$A306)/SUMIFS($E:$E,$G:$G,"Ainukasutuses pind",$C:$C,"Üüritav pind",$A:$A,$A306),0),IF($G306="Erikasutuses pind (hoone)",IFERROR(SUMIFS($E:$E,$G:$G,"Ainukasutuses pind",$C:$C,"Üüritav pind",$H:$H,R$3)/SUMIFS($E:$E,$G:$G,"Ainukasutuses pind",$C:$C,"Üüritav pind"),0),""))),"")</f>
        <v/>
      </c>
      <c r="S306" s="72" t="str">
        <f>IFERROR(IF($G306="Erikasutuses pind (muu)",Eksplikatsioon!X306/SUM(Eksplikatsioon!$O306:'Eksplikatsioon'!$AG306),IF($G306="Erikasutuses pind (korrus)",IFERROR(SUMIFS($E:$E,$G:$G,"Ainukasutuses pind",$C:$C,"Üüritav pind",$H:$H,S$3,$A:$A,$A306)/SUMIFS($E:$E,$G:$G,"Ainukasutuses pind",$C:$C,"Üüritav pind",$A:$A,$A306),0),IF($G306="Erikasutuses pind (hoone)",IFERROR(SUMIFS($E:$E,$G:$G,"Ainukasutuses pind",$C:$C,"Üüritav pind",$H:$H,S$3)/SUMIFS($E:$E,$G:$G,"Ainukasutuses pind",$C:$C,"Üüritav pind"),0),""))),"")</f>
        <v/>
      </c>
      <c r="T306" s="72" t="str">
        <f>IFERROR(IF($G306="Erikasutuses pind (muu)",Eksplikatsioon!Y306/SUM(Eksplikatsioon!$O306:'Eksplikatsioon'!$AG306),IF($G306="Erikasutuses pind (korrus)",IFERROR(SUMIFS($E:$E,$G:$G,"Ainukasutuses pind",$C:$C,"Üüritav pind",$H:$H,T$3,$A:$A,$A306)/SUMIFS($E:$E,$G:$G,"Ainukasutuses pind",$C:$C,"Üüritav pind",$A:$A,$A306),0),IF($G306="Erikasutuses pind (hoone)",IFERROR(SUMIFS($E:$E,$G:$G,"Ainukasutuses pind",$C:$C,"Üüritav pind",$H:$H,T$3)/SUMIFS($E:$E,$G:$G,"Ainukasutuses pind",$C:$C,"Üüritav pind"),0),""))),"")</f>
        <v/>
      </c>
      <c r="U306" s="72" t="str">
        <f>IFERROR(IF($G306="Erikasutuses pind (muu)",Eksplikatsioon!Z306/SUM(Eksplikatsioon!$O306:'Eksplikatsioon'!$AG306),IF($G306="Erikasutuses pind (korrus)",IFERROR(SUMIFS($E:$E,$G:$G,"Ainukasutuses pind",$C:$C,"Üüritav pind",$H:$H,U$3,$A:$A,$A306)/SUMIFS($E:$E,$G:$G,"Ainukasutuses pind",$C:$C,"Üüritav pind",$A:$A,$A306),0),IF($G306="Erikasutuses pind (hoone)",IFERROR(SUMIFS($E:$E,$G:$G,"Ainukasutuses pind",$C:$C,"Üüritav pind",$H:$H,U$3)/SUMIFS($E:$E,$G:$G,"Ainukasutuses pind",$C:$C,"Üüritav pind"),0),""))),"")</f>
        <v/>
      </c>
      <c r="V306" s="72" t="str">
        <f>IFERROR(IF($G306="Erikasutuses pind (muu)",Eksplikatsioon!AA306/SUM(Eksplikatsioon!$O306:'Eksplikatsioon'!$AG306),IF($G306="Erikasutuses pind (korrus)",IFERROR(SUMIFS($E:$E,$G:$G,"Ainukasutuses pind",$C:$C,"Üüritav pind",$H:$H,V$3,$A:$A,$A306)/SUMIFS($E:$E,$G:$G,"Ainukasutuses pind",$C:$C,"Üüritav pind",$A:$A,$A306),0),IF($G306="Erikasutuses pind (hoone)",IFERROR(SUMIFS($E:$E,$G:$G,"Ainukasutuses pind",$C:$C,"Üüritav pind",$H:$H,V$3)/SUMIFS($E:$E,$G:$G,"Ainukasutuses pind",$C:$C,"Üüritav pind"),0),""))),"")</f>
        <v/>
      </c>
      <c r="W306" s="72" t="str">
        <f>IFERROR(IF($G306="Erikasutuses pind (muu)",Eksplikatsioon!AB306/SUM(Eksplikatsioon!$O306:'Eksplikatsioon'!$AG306),IF($G306="Erikasutuses pind (korrus)",IFERROR(SUMIFS($E:$E,$G:$G,"Ainukasutuses pind",$C:$C,"Üüritav pind",$H:$H,W$3,$A:$A,$A306)/SUMIFS($E:$E,$G:$G,"Ainukasutuses pind",$C:$C,"Üüritav pind",$A:$A,$A306),0),IF($G306="Erikasutuses pind (hoone)",IFERROR(SUMIFS($E:$E,$G:$G,"Ainukasutuses pind",$C:$C,"Üüritav pind",$H:$H,W$3)/SUMIFS($E:$E,$G:$G,"Ainukasutuses pind",$C:$C,"Üüritav pind"),0),""))),"")</f>
        <v/>
      </c>
      <c r="X306" s="72" t="str">
        <f>IFERROR(IF($G306="Erikasutuses pind (muu)",Eksplikatsioon!AC306/SUM(Eksplikatsioon!$O306:'Eksplikatsioon'!$AG306),IF($G306="Erikasutuses pind (korrus)",IFERROR(SUMIFS($E:$E,$G:$G,"Ainukasutuses pind",$C:$C,"Üüritav pind",$H:$H,X$3,$A:$A,$A306)/SUMIFS($E:$E,$G:$G,"Ainukasutuses pind",$C:$C,"Üüritav pind",$A:$A,$A306),0),IF($G306="Erikasutuses pind (hoone)",IFERROR(SUMIFS($E:$E,$G:$G,"Ainukasutuses pind",$C:$C,"Üüritav pind",$H:$H,X$3)/SUMIFS($E:$E,$G:$G,"Ainukasutuses pind",$C:$C,"Üüritav pind"),0),""))),"")</f>
        <v/>
      </c>
      <c r="Y306" s="72" t="str">
        <f>IFERROR(IF($G306="Erikasutuses pind (muu)",Eksplikatsioon!AD306/SUM(Eksplikatsioon!$O306:'Eksplikatsioon'!$AG306),IF($G306="Erikasutuses pind (korrus)",IFERROR(SUMIFS($E:$E,$G:$G,"Ainukasutuses pind",$C:$C,"Üüritav pind",$H:$H,Y$3,$A:$A,$A306)/SUMIFS($E:$E,$G:$G,"Ainukasutuses pind",$C:$C,"Üüritav pind",$A:$A,$A306),0),IF($G306="Erikasutuses pind (hoone)",IFERROR(SUMIFS($E:$E,$G:$G,"Ainukasutuses pind",$C:$C,"Üüritav pind",$H:$H,Y$3)/SUMIFS($E:$E,$G:$G,"Ainukasutuses pind",$C:$C,"Üüritav pind"),0),""))),"")</f>
        <v/>
      </c>
      <c r="Z306" s="72" t="str">
        <f>IFERROR(IF($G306="Erikasutuses pind (muu)",Eksplikatsioon!AE306/SUM(Eksplikatsioon!$O306:'Eksplikatsioon'!$AG306),IF($G306="Erikasutuses pind (korrus)",IFERROR(SUMIFS($E:$E,$G:$G,"Ainukasutuses pind",$C:$C,"Üüritav pind",$H:$H,Z$3,$A:$A,$A306)/SUMIFS($E:$E,$G:$G,"Ainukasutuses pind",$C:$C,"Üüritav pind",$A:$A,$A306),0),IF($G306="Erikasutuses pind (hoone)",IFERROR(SUMIFS($E:$E,$G:$G,"Ainukasutuses pind",$C:$C,"Üüritav pind",$H:$H,Z$3)/SUMIFS($E:$E,$G:$G,"Ainukasutuses pind",$C:$C,"Üüritav pind"),0),""))),"")</f>
        <v/>
      </c>
      <c r="AA306" s="72" t="str">
        <f>IFERROR(IF($G306="Erikasutuses pind (muu)",Eksplikatsioon!AF306/SUM(Eksplikatsioon!$O306:'Eksplikatsioon'!$AG306),IF($G306="Erikasutuses pind (korrus)",IFERROR(SUMIFS($E:$E,$G:$G,"Ainukasutuses pind",$C:$C,"Üüritav pind",$H:$H,AA$3,$A:$A,$A306)/SUMIFS($E:$E,$G:$G,"Ainukasutuses pind",$C:$C,"Üüritav pind",$A:$A,$A306),0),IF($G306="Erikasutuses pind (hoone)",IFERROR(SUMIFS($E:$E,$G:$G,"Ainukasutuses pind",$C:$C,"Üüritav pind",$H:$H,AA$3)/SUMIFS($E:$E,$G:$G,"Ainukasutuses pind",$C:$C,"Üüritav pind"),0),""))),"")</f>
        <v/>
      </c>
      <c r="AB306" s="72" t="str">
        <f>IFERROR(IF($G306="Erikasutuses pind (muu)",Eksplikatsioon!AG306/SUM(Eksplikatsioon!$O306:'Eksplikatsioon'!$AG306),IF($G306="Erikasutuses pind (korrus)",IFERROR(SUMIFS($E:$E,$G:$G,"Ainukasutuses pind",$C:$C,"Üüritav pind",$H:$H,AB$3,$A:$A,$A306)/SUMIFS($E:$E,$G:$G,"Ainukasutuses pind",$C:$C,"Üüritav pind",$A:$A,$A306),0),IF($G306="Erikasutuses pind (hoone)",IFERROR(SUMIFS($E:$E,$G:$G,"Ainukasutuses pind",$C:$C,"Üüritav pind",$H:$H,AB$3)/SUMIFS($E:$E,$G:$G,"Ainukasutuses pind",$C:$C,"Üüritav pind"),0),""))),"")</f>
        <v/>
      </c>
      <c r="AC306" s="72" t="str">
        <f>IFERROR(IF($G306="Erikasutuses pind (muu)",$E306*J306,IFERROR($E306*J306/SUM($J306:$AB306)*(Eksplikatsioon!O306)/SUMPRODUCT($J306:$AB306,Eksplikatsioon!$O306:$AG306),"")),"")</f>
        <v/>
      </c>
      <c r="AD306" s="72" t="str">
        <f>IFERROR(IF($G306="Erikasutuses pind (muu)",$E306*K306,IFERROR($E306*K306/SUM($J306:$AB306)*(Eksplikatsioon!P306)/SUMPRODUCT($J306:$AB306,Eksplikatsioon!$O306:$AG306),"")),"")</f>
        <v/>
      </c>
      <c r="AE306" s="72" t="str">
        <f>IFERROR(IF($G306="Erikasutuses pind (muu)",$E306*L306,IFERROR($E306*L306/SUM($J306:$AB306)*(Eksplikatsioon!Q306)/SUMPRODUCT($J306:$AB306,Eksplikatsioon!$O306:$AG306),"")),"")</f>
        <v/>
      </c>
      <c r="AF306" s="72" t="str">
        <f>IFERROR(IF($G306="Erikasutuses pind (muu)",$E306*M306,IFERROR($E306*M306/SUM($J306:$AB306)*(Eksplikatsioon!R306)/SUMPRODUCT($J306:$AB306,Eksplikatsioon!$O306:$AG306),"")),"")</f>
        <v/>
      </c>
      <c r="AG306" s="72" t="str">
        <f>IFERROR(IF($G306="Erikasutuses pind (muu)",$E306*N306,IFERROR($E306*N306/SUM($J306:$AB306)*(Eksplikatsioon!S306)/SUMPRODUCT($J306:$AB306,Eksplikatsioon!$O306:$AG306),"")),"")</f>
        <v/>
      </c>
      <c r="AH306" s="72" t="str">
        <f>IFERROR(IF($G306="Erikasutuses pind (muu)",$E306*O306,IFERROR($E306*O306/SUM($J306:$AB306)*(Eksplikatsioon!T306)/SUMPRODUCT($J306:$AB306,Eksplikatsioon!$O306:$AG306),"")),"")</f>
        <v/>
      </c>
      <c r="AI306" s="72" t="str">
        <f>IFERROR(IF($G306="Erikasutuses pind (muu)",$E306*P306,IFERROR($E306*P306/SUM($J306:$AB306)*(Eksplikatsioon!U306)/SUMPRODUCT($J306:$AB306,Eksplikatsioon!$O306:$AG306),"")),"")</f>
        <v/>
      </c>
      <c r="AJ306" s="72" t="str">
        <f>IFERROR(IF($G306="Erikasutuses pind (muu)",$E306*Q306,IFERROR($E306*Q306/SUM($J306:$AB306)*(Eksplikatsioon!V306)/SUMPRODUCT($J306:$AB306,Eksplikatsioon!$O306:$AG306),"")),"")</f>
        <v/>
      </c>
      <c r="AK306" s="72" t="str">
        <f>IFERROR(IF($G306="Erikasutuses pind (muu)",$E306*R306,IFERROR($E306*R306/SUM($J306:$AB306)*(Eksplikatsioon!W306)/SUMPRODUCT($J306:$AB306,Eksplikatsioon!$O306:$AG306),"")),"")</f>
        <v/>
      </c>
      <c r="AL306" s="72" t="str">
        <f>IFERROR(IF($G306="Erikasutuses pind (muu)",$E306*S306,IFERROR($E306*S306/SUM($J306:$AB306)*(Eksplikatsioon!X306)/SUMPRODUCT($J306:$AB306,Eksplikatsioon!$O306:$AG306),"")),"")</f>
        <v/>
      </c>
      <c r="AM306" s="72" t="str">
        <f>IFERROR(IF($G306="Erikasutuses pind (muu)",$E306*T306,IFERROR($E306*T306/SUM($J306:$AB306)*(Eksplikatsioon!Y306)/SUMPRODUCT($J306:$AB306,Eksplikatsioon!$O306:$AG306),"")),"")</f>
        <v/>
      </c>
      <c r="AN306" s="72" t="str">
        <f>IFERROR(IF($G306="Erikasutuses pind (muu)",$E306*U306,IFERROR($E306*U306/SUM($J306:$AB306)*(Eksplikatsioon!Z306)/SUMPRODUCT($J306:$AB306,Eksplikatsioon!$O306:$AG306),"")),"")</f>
        <v/>
      </c>
      <c r="AO306" s="72" t="str">
        <f>IFERROR(IF($G306="Erikasutuses pind (muu)",$E306*V306,IFERROR($E306*V306/SUM($J306:$AB306)*(Eksplikatsioon!AA306)/SUMPRODUCT($J306:$AB306,Eksplikatsioon!$O306:$AG306),"")),"")</f>
        <v/>
      </c>
      <c r="AP306" s="72" t="str">
        <f>IFERROR(IF($G306="Erikasutuses pind (muu)",$E306*W306,IFERROR($E306*W306/SUM($J306:$AB306)*(Eksplikatsioon!AB306)/SUMPRODUCT($J306:$AB306,Eksplikatsioon!$O306:$AG306),"")),"")</f>
        <v/>
      </c>
      <c r="AQ306" s="72" t="str">
        <f>IFERROR(IF($G306="Erikasutuses pind (muu)",$E306*X306,IFERROR($E306*X306/SUM($J306:$AB306)*(Eksplikatsioon!AC306)/SUMPRODUCT($J306:$AB306,Eksplikatsioon!$O306:$AG306),"")),"")</f>
        <v/>
      </c>
      <c r="AR306" s="72" t="str">
        <f>IFERROR(IF($G306="Erikasutuses pind (muu)",$E306*Y306,IFERROR($E306*Y306/SUM($J306:$AB306)*(Eksplikatsioon!AD306)/SUMPRODUCT($J306:$AB306,Eksplikatsioon!$O306:$AG306),"")),"")</f>
        <v/>
      </c>
      <c r="AS306" s="72" t="str">
        <f>IFERROR(IF($G306="Erikasutuses pind (muu)",$E306*Z306,IFERROR($E306*Z306/SUM($J306:$AB306)*(Eksplikatsioon!AE306)/SUMPRODUCT($J306:$AB306,Eksplikatsioon!$O306:$AG306),"")),"")</f>
        <v/>
      </c>
      <c r="AT306" s="72" t="str">
        <f>IFERROR(IF($G306="Erikasutuses pind (muu)",$E306*AA306,IFERROR($E306*AA306/SUM($J306:$AB306)*(Eksplikatsioon!AF306)/SUMPRODUCT($J306:$AB306,Eksplikatsioon!$O306:$AG306),"")),"")</f>
        <v/>
      </c>
      <c r="AU306" s="72" t="str">
        <f>IFERROR(IF($G306="Erikasutuses pind (muu)",$E306*AB306,IFERROR($E306*AB306/SUM($J306:$AB306)*(Eksplikatsioon!AG306)/SUMPRODUCT($J306:$AB306,Eksplikatsioon!$O306:$AG306),"")),"")</f>
        <v/>
      </c>
    </row>
    <row r="307" spans="1:47" x14ac:dyDescent="0.25">
      <c r="A307" s="71" t="str">
        <f>IF(Eksplikatsioon!A307=0,"",Eksplikatsioon!A307)</f>
        <v/>
      </c>
      <c r="B307" s="71" t="str">
        <f>IF(Eksplikatsioon!B307=0,"",Eksplikatsioon!B307)</f>
        <v/>
      </c>
      <c r="C307" s="71" t="str">
        <f>IF(Eksplikatsioon!C307=0,"",Eksplikatsioon!C307)</f>
        <v/>
      </c>
      <c r="D307" s="71" t="str">
        <f>IF(Eksplikatsioon!D307=0,"",Eksplikatsioon!D307)</f>
        <v/>
      </c>
      <c r="E307" s="71" t="str">
        <f>IF(Eksplikatsioon!F307=0,"",Eksplikatsioon!F307)</f>
        <v/>
      </c>
      <c r="F307" s="71" t="str">
        <f>IF(Eksplikatsioon!H307=0,"",Eksplikatsioon!H307)</f>
        <v/>
      </c>
      <c r="G307" s="71" t="str">
        <f>IF(Eksplikatsioon!J307=0,"",Eksplikatsioon!J307)</f>
        <v/>
      </c>
      <c r="H307" s="71" t="str">
        <f>IF(Eksplikatsioon!K307=0,"",Eksplikatsioon!K307)</f>
        <v/>
      </c>
      <c r="I307" s="71" t="str">
        <f>IF(Eksplikatsioon!L307=0,"",Eksplikatsioon!L307)</f>
        <v/>
      </c>
      <c r="J307" s="72" t="str">
        <f>IFERROR(IF($G307="Erikasutuses pind (muu)",Eksplikatsioon!O307/SUM(Eksplikatsioon!$O307:'Eksplikatsioon'!$AG307),IF($G307="Erikasutuses pind (korrus)",IFERROR(SUMIFS($E:$E,$G:$G,"Ainukasutuses pind",$C:$C,"Üüritav pind",$H:$H,J$3,$A:$A,$A307)/SUMIFS($E:$E,$G:$G,"Ainukasutuses pind",$C:$C,"Üüritav pind",$A:$A,$A307),0),IF($G307="Erikasutuses pind (hoone)",IFERROR(SUMIFS($E:$E,$G:$G,"Ainukasutuses pind",$C:$C,"Üüritav pind",$H:$H,J$3)/SUMIFS($E:$E,$G:$G,"Ainukasutuses pind",$C:$C,"Üüritav pind"),0),""))),"")</f>
        <v/>
      </c>
      <c r="K307" s="72" t="str">
        <f>IFERROR(IF($G307="Erikasutuses pind (muu)",Eksplikatsioon!P307/SUM(Eksplikatsioon!$O307:'Eksplikatsioon'!$AG307),IF($G307="Erikasutuses pind (korrus)",IFERROR(SUMIFS($E:$E,$G:$G,"Ainukasutuses pind",$C:$C,"Üüritav pind",$H:$H,K$3,$A:$A,$A307)/SUMIFS($E:$E,$G:$G,"Ainukasutuses pind",$C:$C,"Üüritav pind",$A:$A,$A307),0),IF($G307="Erikasutuses pind (hoone)",IFERROR(SUMIFS($E:$E,$G:$G,"Ainukasutuses pind",$C:$C,"Üüritav pind",$H:$H,K$3)/SUMIFS($E:$E,$G:$G,"Ainukasutuses pind",$C:$C,"Üüritav pind"),0),""))),"")</f>
        <v/>
      </c>
      <c r="L307" s="72" t="str">
        <f>IFERROR(IF($G307="Erikasutuses pind (muu)",Eksplikatsioon!Q307/SUM(Eksplikatsioon!$O307:'Eksplikatsioon'!$AG307),IF($G307="Erikasutuses pind (korrus)",IFERROR(SUMIFS($E:$E,$G:$G,"Ainukasutuses pind",$C:$C,"Üüritav pind",$H:$H,L$3,$A:$A,$A307)/SUMIFS($E:$E,$G:$G,"Ainukasutuses pind",$C:$C,"Üüritav pind",$A:$A,$A307),0),IF($G307="Erikasutuses pind (hoone)",IFERROR(SUMIFS($E:$E,$G:$G,"Ainukasutuses pind",$C:$C,"Üüritav pind",$H:$H,L$3)/SUMIFS($E:$E,$G:$G,"Ainukasutuses pind",$C:$C,"Üüritav pind"),0),""))),"")</f>
        <v/>
      </c>
      <c r="M307" s="72" t="str">
        <f>IFERROR(IF($G307="Erikasutuses pind (muu)",Eksplikatsioon!R307/SUM(Eksplikatsioon!$O307:'Eksplikatsioon'!$AG307),IF($G307="Erikasutuses pind (korrus)",IFERROR(SUMIFS($E:$E,$G:$G,"Ainukasutuses pind",$C:$C,"Üüritav pind",$H:$H,M$3,$A:$A,$A307)/SUMIFS($E:$E,$G:$G,"Ainukasutuses pind",$C:$C,"Üüritav pind",$A:$A,$A307),0),IF($G307="Erikasutuses pind (hoone)",IFERROR(SUMIFS($E:$E,$G:$G,"Ainukasutuses pind",$C:$C,"Üüritav pind",$H:$H,M$3)/SUMIFS($E:$E,$G:$G,"Ainukasutuses pind",$C:$C,"Üüritav pind"),0),""))),"")</f>
        <v/>
      </c>
      <c r="N307" s="72" t="str">
        <f>IFERROR(IF($G307="Erikasutuses pind (muu)",Eksplikatsioon!S307/SUM(Eksplikatsioon!$O307:'Eksplikatsioon'!$AG307),IF($G307="Erikasutuses pind (korrus)",IFERROR(SUMIFS($E:$E,$G:$G,"Ainukasutuses pind",$C:$C,"Üüritav pind",$H:$H,N$3,$A:$A,$A307)/SUMIFS($E:$E,$G:$G,"Ainukasutuses pind",$C:$C,"Üüritav pind",$A:$A,$A307),0),IF($G307="Erikasutuses pind (hoone)",IFERROR(SUMIFS($E:$E,$G:$G,"Ainukasutuses pind",$C:$C,"Üüritav pind",$H:$H,N$3)/SUMIFS($E:$E,$G:$G,"Ainukasutuses pind",$C:$C,"Üüritav pind"),0),""))),"")</f>
        <v/>
      </c>
      <c r="O307" s="72" t="str">
        <f>IFERROR(IF($G307="Erikasutuses pind (muu)",Eksplikatsioon!T307/SUM(Eksplikatsioon!$O307:'Eksplikatsioon'!$AG307),IF($G307="Erikasutuses pind (korrus)",IFERROR(SUMIFS($E:$E,$G:$G,"Ainukasutuses pind",$C:$C,"Üüritav pind",$H:$H,O$3,$A:$A,$A307)/SUMIFS($E:$E,$G:$G,"Ainukasutuses pind",$C:$C,"Üüritav pind",$A:$A,$A307),0),IF($G307="Erikasutuses pind (hoone)",IFERROR(SUMIFS($E:$E,$G:$G,"Ainukasutuses pind",$C:$C,"Üüritav pind",$H:$H,O$3)/SUMIFS($E:$E,$G:$G,"Ainukasutuses pind",$C:$C,"Üüritav pind"),0),""))),"")</f>
        <v/>
      </c>
      <c r="P307" s="72" t="str">
        <f>IFERROR(IF($G307="Erikasutuses pind (muu)",Eksplikatsioon!U307/SUM(Eksplikatsioon!$O307:'Eksplikatsioon'!$AG307),IF($G307="Erikasutuses pind (korrus)",IFERROR(SUMIFS($E:$E,$G:$G,"Ainukasutuses pind",$C:$C,"Üüritav pind",$H:$H,P$3,$A:$A,$A307)/SUMIFS($E:$E,$G:$G,"Ainukasutuses pind",$C:$C,"Üüritav pind",$A:$A,$A307),0),IF($G307="Erikasutuses pind (hoone)",IFERROR(SUMIFS($E:$E,$G:$G,"Ainukasutuses pind",$C:$C,"Üüritav pind",$H:$H,P$3)/SUMIFS($E:$E,$G:$G,"Ainukasutuses pind",$C:$C,"Üüritav pind"),0),""))),"")</f>
        <v/>
      </c>
      <c r="Q307" s="72" t="str">
        <f>IFERROR(IF($G307="Erikasutuses pind (muu)",Eksplikatsioon!V307/SUM(Eksplikatsioon!$O307:'Eksplikatsioon'!$AG307),IF($G307="Erikasutuses pind (korrus)",IFERROR(SUMIFS($E:$E,$G:$G,"Ainukasutuses pind",$C:$C,"Üüritav pind",$H:$H,Q$3,$A:$A,$A307)/SUMIFS($E:$E,$G:$G,"Ainukasutuses pind",$C:$C,"Üüritav pind",$A:$A,$A307),0),IF($G307="Erikasutuses pind (hoone)",IFERROR(SUMIFS($E:$E,$G:$G,"Ainukasutuses pind",$C:$C,"Üüritav pind",$H:$H,Q$3)/SUMIFS($E:$E,$G:$G,"Ainukasutuses pind",$C:$C,"Üüritav pind"),0),""))),"")</f>
        <v/>
      </c>
      <c r="R307" s="72" t="str">
        <f>IFERROR(IF($G307="Erikasutuses pind (muu)",Eksplikatsioon!W307/SUM(Eksplikatsioon!$O307:'Eksplikatsioon'!$AG307),IF($G307="Erikasutuses pind (korrus)",IFERROR(SUMIFS($E:$E,$G:$G,"Ainukasutuses pind",$C:$C,"Üüritav pind",$H:$H,R$3,$A:$A,$A307)/SUMIFS($E:$E,$G:$G,"Ainukasutuses pind",$C:$C,"Üüritav pind",$A:$A,$A307),0),IF($G307="Erikasutuses pind (hoone)",IFERROR(SUMIFS($E:$E,$G:$G,"Ainukasutuses pind",$C:$C,"Üüritav pind",$H:$H,R$3)/SUMIFS($E:$E,$G:$G,"Ainukasutuses pind",$C:$C,"Üüritav pind"),0),""))),"")</f>
        <v/>
      </c>
      <c r="S307" s="72" t="str">
        <f>IFERROR(IF($G307="Erikasutuses pind (muu)",Eksplikatsioon!X307/SUM(Eksplikatsioon!$O307:'Eksplikatsioon'!$AG307),IF($G307="Erikasutuses pind (korrus)",IFERROR(SUMIFS($E:$E,$G:$G,"Ainukasutuses pind",$C:$C,"Üüritav pind",$H:$H,S$3,$A:$A,$A307)/SUMIFS($E:$E,$G:$G,"Ainukasutuses pind",$C:$C,"Üüritav pind",$A:$A,$A307),0),IF($G307="Erikasutuses pind (hoone)",IFERROR(SUMIFS($E:$E,$G:$G,"Ainukasutuses pind",$C:$C,"Üüritav pind",$H:$H,S$3)/SUMIFS($E:$E,$G:$G,"Ainukasutuses pind",$C:$C,"Üüritav pind"),0),""))),"")</f>
        <v/>
      </c>
      <c r="T307" s="72" t="str">
        <f>IFERROR(IF($G307="Erikasutuses pind (muu)",Eksplikatsioon!Y307/SUM(Eksplikatsioon!$O307:'Eksplikatsioon'!$AG307),IF($G307="Erikasutuses pind (korrus)",IFERROR(SUMIFS($E:$E,$G:$G,"Ainukasutuses pind",$C:$C,"Üüritav pind",$H:$H,T$3,$A:$A,$A307)/SUMIFS($E:$E,$G:$G,"Ainukasutuses pind",$C:$C,"Üüritav pind",$A:$A,$A307),0),IF($G307="Erikasutuses pind (hoone)",IFERROR(SUMIFS($E:$E,$G:$G,"Ainukasutuses pind",$C:$C,"Üüritav pind",$H:$H,T$3)/SUMIFS($E:$E,$G:$G,"Ainukasutuses pind",$C:$C,"Üüritav pind"),0),""))),"")</f>
        <v/>
      </c>
      <c r="U307" s="72" t="str">
        <f>IFERROR(IF($G307="Erikasutuses pind (muu)",Eksplikatsioon!Z307/SUM(Eksplikatsioon!$O307:'Eksplikatsioon'!$AG307),IF($G307="Erikasutuses pind (korrus)",IFERROR(SUMIFS($E:$E,$G:$G,"Ainukasutuses pind",$C:$C,"Üüritav pind",$H:$H,U$3,$A:$A,$A307)/SUMIFS($E:$E,$G:$G,"Ainukasutuses pind",$C:$C,"Üüritav pind",$A:$A,$A307),0),IF($G307="Erikasutuses pind (hoone)",IFERROR(SUMIFS($E:$E,$G:$G,"Ainukasutuses pind",$C:$C,"Üüritav pind",$H:$H,U$3)/SUMIFS($E:$E,$G:$G,"Ainukasutuses pind",$C:$C,"Üüritav pind"),0),""))),"")</f>
        <v/>
      </c>
      <c r="V307" s="72" t="str">
        <f>IFERROR(IF($G307="Erikasutuses pind (muu)",Eksplikatsioon!AA307/SUM(Eksplikatsioon!$O307:'Eksplikatsioon'!$AG307),IF($G307="Erikasutuses pind (korrus)",IFERROR(SUMIFS($E:$E,$G:$G,"Ainukasutuses pind",$C:$C,"Üüritav pind",$H:$H,V$3,$A:$A,$A307)/SUMIFS($E:$E,$G:$G,"Ainukasutuses pind",$C:$C,"Üüritav pind",$A:$A,$A307),0),IF($G307="Erikasutuses pind (hoone)",IFERROR(SUMIFS($E:$E,$G:$G,"Ainukasutuses pind",$C:$C,"Üüritav pind",$H:$H,V$3)/SUMIFS($E:$E,$G:$G,"Ainukasutuses pind",$C:$C,"Üüritav pind"),0),""))),"")</f>
        <v/>
      </c>
      <c r="W307" s="72" t="str">
        <f>IFERROR(IF($G307="Erikasutuses pind (muu)",Eksplikatsioon!AB307/SUM(Eksplikatsioon!$O307:'Eksplikatsioon'!$AG307),IF($G307="Erikasutuses pind (korrus)",IFERROR(SUMIFS($E:$E,$G:$G,"Ainukasutuses pind",$C:$C,"Üüritav pind",$H:$H,W$3,$A:$A,$A307)/SUMIFS($E:$E,$G:$G,"Ainukasutuses pind",$C:$C,"Üüritav pind",$A:$A,$A307),0),IF($G307="Erikasutuses pind (hoone)",IFERROR(SUMIFS($E:$E,$G:$G,"Ainukasutuses pind",$C:$C,"Üüritav pind",$H:$H,W$3)/SUMIFS($E:$E,$G:$G,"Ainukasutuses pind",$C:$C,"Üüritav pind"),0),""))),"")</f>
        <v/>
      </c>
      <c r="X307" s="72" t="str">
        <f>IFERROR(IF($G307="Erikasutuses pind (muu)",Eksplikatsioon!AC307/SUM(Eksplikatsioon!$O307:'Eksplikatsioon'!$AG307),IF($G307="Erikasutuses pind (korrus)",IFERROR(SUMIFS($E:$E,$G:$G,"Ainukasutuses pind",$C:$C,"Üüritav pind",$H:$H,X$3,$A:$A,$A307)/SUMIFS($E:$E,$G:$G,"Ainukasutuses pind",$C:$C,"Üüritav pind",$A:$A,$A307),0),IF($G307="Erikasutuses pind (hoone)",IFERROR(SUMIFS($E:$E,$G:$G,"Ainukasutuses pind",$C:$C,"Üüritav pind",$H:$H,X$3)/SUMIFS($E:$E,$G:$G,"Ainukasutuses pind",$C:$C,"Üüritav pind"),0),""))),"")</f>
        <v/>
      </c>
      <c r="Y307" s="72" t="str">
        <f>IFERROR(IF($G307="Erikasutuses pind (muu)",Eksplikatsioon!AD307/SUM(Eksplikatsioon!$O307:'Eksplikatsioon'!$AG307),IF($G307="Erikasutuses pind (korrus)",IFERROR(SUMIFS($E:$E,$G:$G,"Ainukasutuses pind",$C:$C,"Üüritav pind",$H:$H,Y$3,$A:$A,$A307)/SUMIFS($E:$E,$G:$G,"Ainukasutuses pind",$C:$C,"Üüritav pind",$A:$A,$A307),0),IF($G307="Erikasutuses pind (hoone)",IFERROR(SUMIFS($E:$E,$G:$G,"Ainukasutuses pind",$C:$C,"Üüritav pind",$H:$H,Y$3)/SUMIFS($E:$E,$G:$G,"Ainukasutuses pind",$C:$C,"Üüritav pind"),0),""))),"")</f>
        <v/>
      </c>
      <c r="Z307" s="72" t="str">
        <f>IFERROR(IF($G307="Erikasutuses pind (muu)",Eksplikatsioon!AE307/SUM(Eksplikatsioon!$O307:'Eksplikatsioon'!$AG307),IF($G307="Erikasutuses pind (korrus)",IFERROR(SUMIFS($E:$E,$G:$G,"Ainukasutuses pind",$C:$C,"Üüritav pind",$H:$H,Z$3,$A:$A,$A307)/SUMIFS($E:$E,$G:$G,"Ainukasutuses pind",$C:$C,"Üüritav pind",$A:$A,$A307),0),IF($G307="Erikasutuses pind (hoone)",IFERROR(SUMIFS($E:$E,$G:$G,"Ainukasutuses pind",$C:$C,"Üüritav pind",$H:$H,Z$3)/SUMIFS($E:$E,$G:$G,"Ainukasutuses pind",$C:$C,"Üüritav pind"),0),""))),"")</f>
        <v/>
      </c>
      <c r="AA307" s="72" t="str">
        <f>IFERROR(IF($G307="Erikasutuses pind (muu)",Eksplikatsioon!AF307/SUM(Eksplikatsioon!$O307:'Eksplikatsioon'!$AG307),IF($G307="Erikasutuses pind (korrus)",IFERROR(SUMIFS($E:$E,$G:$G,"Ainukasutuses pind",$C:$C,"Üüritav pind",$H:$H,AA$3,$A:$A,$A307)/SUMIFS($E:$E,$G:$G,"Ainukasutuses pind",$C:$C,"Üüritav pind",$A:$A,$A307),0),IF($G307="Erikasutuses pind (hoone)",IFERROR(SUMIFS($E:$E,$G:$G,"Ainukasutuses pind",$C:$C,"Üüritav pind",$H:$H,AA$3)/SUMIFS($E:$E,$G:$G,"Ainukasutuses pind",$C:$C,"Üüritav pind"),0),""))),"")</f>
        <v/>
      </c>
      <c r="AB307" s="72" t="str">
        <f>IFERROR(IF($G307="Erikasutuses pind (muu)",Eksplikatsioon!AG307/SUM(Eksplikatsioon!$O307:'Eksplikatsioon'!$AG307),IF($G307="Erikasutuses pind (korrus)",IFERROR(SUMIFS($E:$E,$G:$G,"Ainukasutuses pind",$C:$C,"Üüritav pind",$H:$H,AB$3,$A:$A,$A307)/SUMIFS($E:$E,$G:$G,"Ainukasutuses pind",$C:$C,"Üüritav pind",$A:$A,$A307),0),IF($G307="Erikasutuses pind (hoone)",IFERROR(SUMIFS($E:$E,$G:$G,"Ainukasutuses pind",$C:$C,"Üüritav pind",$H:$H,AB$3)/SUMIFS($E:$E,$G:$G,"Ainukasutuses pind",$C:$C,"Üüritav pind"),0),""))),"")</f>
        <v/>
      </c>
      <c r="AC307" s="72" t="str">
        <f>IFERROR(IF($G307="Erikasutuses pind (muu)",$E307*J307,IFERROR($E307*J307/SUM($J307:$AB307)*(Eksplikatsioon!O307)/SUMPRODUCT($J307:$AB307,Eksplikatsioon!$O307:$AG307),"")),"")</f>
        <v/>
      </c>
      <c r="AD307" s="72" t="str">
        <f>IFERROR(IF($G307="Erikasutuses pind (muu)",$E307*K307,IFERROR($E307*K307/SUM($J307:$AB307)*(Eksplikatsioon!P307)/SUMPRODUCT($J307:$AB307,Eksplikatsioon!$O307:$AG307),"")),"")</f>
        <v/>
      </c>
      <c r="AE307" s="72" t="str">
        <f>IFERROR(IF($G307="Erikasutuses pind (muu)",$E307*L307,IFERROR($E307*L307/SUM($J307:$AB307)*(Eksplikatsioon!Q307)/SUMPRODUCT($J307:$AB307,Eksplikatsioon!$O307:$AG307),"")),"")</f>
        <v/>
      </c>
      <c r="AF307" s="72" t="str">
        <f>IFERROR(IF($G307="Erikasutuses pind (muu)",$E307*M307,IFERROR($E307*M307/SUM($J307:$AB307)*(Eksplikatsioon!R307)/SUMPRODUCT($J307:$AB307,Eksplikatsioon!$O307:$AG307),"")),"")</f>
        <v/>
      </c>
      <c r="AG307" s="72" t="str">
        <f>IFERROR(IF($G307="Erikasutuses pind (muu)",$E307*N307,IFERROR($E307*N307/SUM($J307:$AB307)*(Eksplikatsioon!S307)/SUMPRODUCT($J307:$AB307,Eksplikatsioon!$O307:$AG307),"")),"")</f>
        <v/>
      </c>
      <c r="AH307" s="72" t="str">
        <f>IFERROR(IF($G307="Erikasutuses pind (muu)",$E307*O307,IFERROR($E307*O307/SUM($J307:$AB307)*(Eksplikatsioon!T307)/SUMPRODUCT($J307:$AB307,Eksplikatsioon!$O307:$AG307),"")),"")</f>
        <v/>
      </c>
      <c r="AI307" s="72" t="str">
        <f>IFERROR(IF($G307="Erikasutuses pind (muu)",$E307*P307,IFERROR($E307*P307/SUM($J307:$AB307)*(Eksplikatsioon!U307)/SUMPRODUCT($J307:$AB307,Eksplikatsioon!$O307:$AG307),"")),"")</f>
        <v/>
      </c>
      <c r="AJ307" s="72" t="str">
        <f>IFERROR(IF($G307="Erikasutuses pind (muu)",$E307*Q307,IFERROR($E307*Q307/SUM($J307:$AB307)*(Eksplikatsioon!V307)/SUMPRODUCT($J307:$AB307,Eksplikatsioon!$O307:$AG307),"")),"")</f>
        <v/>
      </c>
      <c r="AK307" s="72" t="str">
        <f>IFERROR(IF($G307="Erikasutuses pind (muu)",$E307*R307,IFERROR($E307*R307/SUM($J307:$AB307)*(Eksplikatsioon!W307)/SUMPRODUCT($J307:$AB307,Eksplikatsioon!$O307:$AG307),"")),"")</f>
        <v/>
      </c>
      <c r="AL307" s="72" t="str">
        <f>IFERROR(IF($G307="Erikasutuses pind (muu)",$E307*S307,IFERROR($E307*S307/SUM($J307:$AB307)*(Eksplikatsioon!X307)/SUMPRODUCT($J307:$AB307,Eksplikatsioon!$O307:$AG307),"")),"")</f>
        <v/>
      </c>
      <c r="AM307" s="72" t="str">
        <f>IFERROR(IF($G307="Erikasutuses pind (muu)",$E307*T307,IFERROR($E307*T307/SUM($J307:$AB307)*(Eksplikatsioon!Y307)/SUMPRODUCT($J307:$AB307,Eksplikatsioon!$O307:$AG307),"")),"")</f>
        <v/>
      </c>
      <c r="AN307" s="72" t="str">
        <f>IFERROR(IF($G307="Erikasutuses pind (muu)",$E307*U307,IFERROR($E307*U307/SUM($J307:$AB307)*(Eksplikatsioon!Z307)/SUMPRODUCT($J307:$AB307,Eksplikatsioon!$O307:$AG307),"")),"")</f>
        <v/>
      </c>
      <c r="AO307" s="72" t="str">
        <f>IFERROR(IF($G307="Erikasutuses pind (muu)",$E307*V307,IFERROR($E307*V307/SUM($J307:$AB307)*(Eksplikatsioon!AA307)/SUMPRODUCT($J307:$AB307,Eksplikatsioon!$O307:$AG307),"")),"")</f>
        <v/>
      </c>
      <c r="AP307" s="72" t="str">
        <f>IFERROR(IF($G307="Erikasutuses pind (muu)",$E307*W307,IFERROR($E307*W307/SUM($J307:$AB307)*(Eksplikatsioon!AB307)/SUMPRODUCT($J307:$AB307,Eksplikatsioon!$O307:$AG307),"")),"")</f>
        <v/>
      </c>
      <c r="AQ307" s="72" t="str">
        <f>IFERROR(IF($G307="Erikasutuses pind (muu)",$E307*X307,IFERROR($E307*X307/SUM($J307:$AB307)*(Eksplikatsioon!AC307)/SUMPRODUCT($J307:$AB307,Eksplikatsioon!$O307:$AG307),"")),"")</f>
        <v/>
      </c>
      <c r="AR307" s="72" t="str">
        <f>IFERROR(IF($G307="Erikasutuses pind (muu)",$E307*Y307,IFERROR($E307*Y307/SUM($J307:$AB307)*(Eksplikatsioon!AD307)/SUMPRODUCT($J307:$AB307,Eksplikatsioon!$O307:$AG307),"")),"")</f>
        <v/>
      </c>
      <c r="AS307" s="72" t="str">
        <f>IFERROR(IF($G307="Erikasutuses pind (muu)",$E307*Z307,IFERROR($E307*Z307/SUM($J307:$AB307)*(Eksplikatsioon!AE307)/SUMPRODUCT($J307:$AB307,Eksplikatsioon!$O307:$AG307),"")),"")</f>
        <v/>
      </c>
      <c r="AT307" s="72" t="str">
        <f>IFERROR(IF($G307="Erikasutuses pind (muu)",$E307*AA307,IFERROR($E307*AA307/SUM($J307:$AB307)*(Eksplikatsioon!AF307)/SUMPRODUCT($J307:$AB307,Eksplikatsioon!$O307:$AG307),"")),"")</f>
        <v/>
      </c>
      <c r="AU307" s="72" t="str">
        <f>IFERROR(IF($G307="Erikasutuses pind (muu)",$E307*AB307,IFERROR($E307*AB307/SUM($J307:$AB307)*(Eksplikatsioon!AG307)/SUMPRODUCT($J307:$AB307,Eksplikatsioon!$O307:$AG307),"")),"")</f>
        <v/>
      </c>
    </row>
    <row r="308" spans="1:47" x14ac:dyDescent="0.25">
      <c r="A308" s="71" t="str">
        <f>IF(Eksplikatsioon!A308=0,"",Eksplikatsioon!A308)</f>
        <v/>
      </c>
      <c r="B308" s="71" t="str">
        <f>IF(Eksplikatsioon!B308=0,"",Eksplikatsioon!B308)</f>
        <v/>
      </c>
      <c r="C308" s="71" t="str">
        <f>IF(Eksplikatsioon!C308=0,"",Eksplikatsioon!C308)</f>
        <v/>
      </c>
      <c r="D308" s="71" t="str">
        <f>IF(Eksplikatsioon!D308=0,"",Eksplikatsioon!D308)</f>
        <v/>
      </c>
      <c r="E308" s="71" t="str">
        <f>IF(Eksplikatsioon!F308=0,"",Eksplikatsioon!F308)</f>
        <v/>
      </c>
      <c r="F308" s="71" t="str">
        <f>IF(Eksplikatsioon!H308=0,"",Eksplikatsioon!H308)</f>
        <v/>
      </c>
      <c r="G308" s="71" t="str">
        <f>IF(Eksplikatsioon!J308=0,"",Eksplikatsioon!J308)</f>
        <v/>
      </c>
      <c r="H308" s="71" t="str">
        <f>IF(Eksplikatsioon!K308=0,"",Eksplikatsioon!K308)</f>
        <v/>
      </c>
      <c r="I308" s="71" t="str">
        <f>IF(Eksplikatsioon!L308=0,"",Eksplikatsioon!L308)</f>
        <v/>
      </c>
      <c r="J308" s="72" t="str">
        <f>IFERROR(IF($G308="Erikasutuses pind (muu)",Eksplikatsioon!O308/SUM(Eksplikatsioon!$O308:'Eksplikatsioon'!$AG308),IF($G308="Erikasutuses pind (korrus)",IFERROR(SUMIFS($E:$E,$G:$G,"Ainukasutuses pind",$C:$C,"Üüritav pind",$H:$H,J$3,$A:$A,$A308)/SUMIFS($E:$E,$G:$G,"Ainukasutuses pind",$C:$C,"Üüritav pind",$A:$A,$A308),0),IF($G308="Erikasutuses pind (hoone)",IFERROR(SUMIFS($E:$E,$G:$G,"Ainukasutuses pind",$C:$C,"Üüritav pind",$H:$H,J$3)/SUMIFS($E:$E,$G:$G,"Ainukasutuses pind",$C:$C,"Üüritav pind"),0),""))),"")</f>
        <v/>
      </c>
      <c r="K308" s="72" t="str">
        <f>IFERROR(IF($G308="Erikasutuses pind (muu)",Eksplikatsioon!P308/SUM(Eksplikatsioon!$O308:'Eksplikatsioon'!$AG308),IF($G308="Erikasutuses pind (korrus)",IFERROR(SUMIFS($E:$E,$G:$G,"Ainukasutuses pind",$C:$C,"Üüritav pind",$H:$H,K$3,$A:$A,$A308)/SUMIFS($E:$E,$G:$G,"Ainukasutuses pind",$C:$C,"Üüritav pind",$A:$A,$A308),0),IF($G308="Erikasutuses pind (hoone)",IFERROR(SUMIFS($E:$E,$G:$G,"Ainukasutuses pind",$C:$C,"Üüritav pind",$H:$H,K$3)/SUMIFS($E:$E,$G:$G,"Ainukasutuses pind",$C:$C,"Üüritav pind"),0),""))),"")</f>
        <v/>
      </c>
      <c r="L308" s="72" t="str">
        <f>IFERROR(IF($G308="Erikasutuses pind (muu)",Eksplikatsioon!Q308/SUM(Eksplikatsioon!$O308:'Eksplikatsioon'!$AG308),IF($G308="Erikasutuses pind (korrus)",IFERROR(SUMIFS($E:$E,$G:$G,"Ainukasutuses pind",$C:$C,"Üüritav pind",$H:$H,L$3,$A:$A,$A308)/SUMIFS($E:$E,$G:$G,"Ainukasutuses pind",$C:$C,"Üüritav pind",$A:$A,$A308),0),IF($G308="Erikasutuses pind (hoone)",IFERROR(SUMIFS($E:$E,$G:$G,"Ainukasutuses pind",$C:$C,"Üüritav pind",$H:$H,L$3)/SUMIFS($E:$E,$G:$G,"Ainukasutuses pind",$C:$C,"Üüritav pind"),0),""))),"")</f>
        <v/>
      </c>
      <c r="M308" s="72" t="str">
        <f>IFERROR(IF($G308="Erikasutuses pind (muu)",Eksplikatsioon!R308/SUM(Eksplikatsioon!$O308:'Eksplikatsioon'!$AG308),IF($G308="Erikasutuses pind (korrus)",IFERROR(SUMIFS($E:$E,$G:$G,"Ainukasutuses pind",$C:$C,"Üüritav pind",$H:$H,M$3,$A:$A,$A308)/SUMIFS($E:$E,$G:$G,"Ainukasutuses pind",$C:$C,"Üüritav pind",$A:$A,$A308),0),IF($G308="Erikasutuses pind (hoone)",IFERROR(SUMIFS($E:$E,$G:$G,"Ainukasutuses pind",$C:$C,"Üüritav pind",$H:$H,M$3)/SUMIFS($E:$E,$G:$G,"Ainukasutuses pind",$C:$C,"Üüritav pind"),0),""))),"")</f>
        <v/>
      </c>
      <c r="N308" s="72" t="str">
        <f>IFERROR(IF($G308="Erikasutuses pind (muu)",Eksplikatsioon!S308/SUM(Eksplikatsioon!$O308:'Eksplikatsioon'!$AG308),IF($G308="Erikasutuses pind (korrus)",IFERROR(SUMIFS($E:$E,$G:$G,"Ainukasutuses pind",$C:$C,"Üüritav pind",$H:$H,N$3,$A:$A,$A308)/SUMIFS($E:$E,$G:$G,"Ainukasutuses pind",$C:$C,"Üüritav pind",$A:$A,$A308),0),IF($G308="Erikasutuses pind (hoone)",IFERROR(SUMIFS($E:$E,$G:$G,"Ainukasutuses pind",$C:$C,"Üüritav pind",$H:$H,N$3)/SUMIFS($E:$E,$G:$G,"Ainukasutuses pind",$C:$C,"Üüritav pind"),0),""))),"")</f>
        <v/>
      </c>
      <c r="O308" s="72" t="str">
        <f>IFERROR(IF($G308="Erikasutuses pind (muu)",Eksplikatsioon!T308/SUM(Eksplikatsioon!$O308:'Eksplikatsioon'!$AG308),IF($G308="Erikasutuses pind (korrus)",IFERROR(SUMIFS($E:$E,$G:$G,"Ainukasutuses pind",$C:$C,"Üüritav pind",$H:$H,O$3,$A:$A,$A308)/SUMIFS($E:$E,$G:$G,"Ainukasutuses pind",$C:$C,"Üüritav pind",$A:$A,$A308),0),IF($G308="Erikasutuses pind (hoone)",IFERROR(SUMIFS($E:$E,$G:$G,"Ainukasutuses pind",$C:$C,"Üüritav pind",$H:$H,O$3)/SUMIFS($E:$E,$G:$G,"Ainukasutuses pind",$C:$C,"Üüritav pind"),0),""))),"")</f>
        <v/>
      </c>
      <c r="P308" s="72" t="str">
        <f>IFERROR(IF($G308="Erikasutuses pind (muu)",Eksplikatsioon!U308/SUM(Eksplikatsioon!$O308:'Eksplikatsioon'!$AG308),IF($G308="Erikasutuses pind (korrus)",IFERROR(SUMIFS($E:$E,$G:$G,"Ainukasutuses pind",$C:$C,"Üüritav pind",$H:$H,P$3,$A:$A,$A308)/SUMIFS($E:$E,$G:$G,"Ainukasutuses pind",$C:$C,"Üüritav pind",$A:$A,$A308),0),IF($G308="Erikasutuses pind (hoone)",IFERROR(SUMIFS($E:$E,$G:$G,"Ainukasutuses pind",$C:$C,"Üüritav pind",$H:$H,P$3)/SUMIFS($E:$E,$G:$G,"Ainukasutuses pind",$C:$C,"Üüritav pind"),0),""))),"")</f>
        <v/>
      </c>
      <c r="Q308" s="72" t="str">
        <f>IFERROR(IF($G308="Erikasutuses pind (muu)",Eksplikatsioon!V308/SUM(Eksplikatsioon!$O308:'Eksplikatsioon'!$AG308),IF($G308="Erikasutuses pind (korrus)",IFERROR(SUMIFS($E:$E,$G:$G,"Ainukasutuses pind",$C:$C,"Üüritav pind",$H:$H,Q$3,$A:$A,$A308)/SUMIFS($E:$E,$G:$G,"Ainukasutuses pind",$C:$C,"Üüritav pind",$A:$A,$A308),0),IF($G308="Erikasutuses pind (hoone)",IFERROR(SUMIFS($E:$E,$G:$G,"Ainukasutuses pind",$C:$C,"Üüritav pind",$H:$H,Q$3)/SUMIFS($E:$E,$G:$G,"Ainukasutuses pind",$C:$C,"Üüritav pind"),0),""))),"")</f>
        <v/>
      </c>
      <c r="R308" s="72" t="str">
        <f>IFERROR(IF($G308="Erikasutuses pind (muu)",Eksplikatsioon!W308/SUM(Eksplikatsioon!$O308:'Eksplikatsioon'!$AG308),IF($G308="Erikasutuses pind (korrus)",IFERROR(SUMIFS($E:$E,$G:$G,"Ainukasutuses pind",$C:$C,"Üüritav pind",$H:$H,R$3,$A:$A,$A308)/SUMIFS($E:$E,$G:$G,"Ainukasutuses pind",$C:$C,"Üüritav pind",$A:$A,$A308),0),IF($G308="Erikasutuses pind (hoone)",IFERROR(SUMIFS($E:$E,$G:$G,"Ainukasutuses pind",$C:$C,"Üüritav pind",$H:$H,R$3)/SUMIFS($E:$E,$G:$G,"Ainukasutuses pind",$C:$C,"Üüritav pind"),0),""))),"")</f>
        <v/>
      </c>
      <c r="S308" s="72" t="str">
        <f>IFERROR(IF($G308="Erikasutuses pind (muu)",Eksplikatsioon!X308/SUM(Eksplikatsioon!$O308:'Eksplikatsioon'!$AG308),IF($G308="Erikasutuses pind (korrus)",IFERROR(SUMIFS($E:$E,$G:$G,"Ainukasutuses pind",$C:$C,"Üüritav pind",$H:$H,S$3,$A:$A,$A308)/SUMIFS($E:$E,$G:$G,"Ainukasutuses pind",$C:$C,"Üüritav pind",$A:$A,$A308),0),IF($G308="Erikasutuses pind (hoone)",IFERROR(SUMIFS($E:$E,$G:$G,"Ainukasutuses pind",$C:$C,"Üüritav pind",$H:$H,S$3)/SUMIFS($E:$E,$G:$G,"Ainukasutuses pind",$C:$C,"Üüritav pind"),0),""))),"")</f>
        <v/>
      </c>
      <c r="T308" s="72" t="str">
        <f>IFERROR(IF($G308="Erikasutuses pind (muu)",Eksplikatsioon!Y308/SUM(Eksplikatsioon!$O308:'Eksplikatsioon'!$AG308),IF($G308="Erikasutuses pind (korrus)",IFERROR(SUMIFS($E:$E,$G:$G,"Ainukasutuses pind",$C:$C,"Üüritav pind",$H:$H,T$3,$A:$A,$A308)/SUMIFS($E:$E,$G:$G,"Ainukasutuses pind",$C:$C,"Üüritav pind",$A:$A,$A308),0),IF($G308="Erikasutuses pind (hoone)",IFERROR(SUMIFS($E:$E,$G:$G,"Ainukasutuses pind",$C:$C,"Üüritav pind",$H:$H,T$3)/SUMIFS($E:$E,$G:$G,"Ainukasutuses pind",$C:$C,"Üüritav pind"),0),""))),"")</f>
        <v/>
      </c>
      <c r="U308" s="72" t="str">
        <f>IFERROR(IF($G308="Erikasutuses pind (muu)",Eksplikatsioon!Z308/SUM(Eksplikatsioon!$O308:'Eksplikatsioon'!$AG308),IF($G308="Erikasutuses pind (korrus)",IFERROR(SUMIFS($E:$E,$G:$G,"Ainukasutuses pind",$C:$C,"Üüritav pind",$H:$H,U$3,$A:$A,$A308)/SUMIFS($E:$E,$G:$G,"Ainukasutuses pind",$C:$C,"Üüritav pind",$A:$A,$A308),0),IF($G308="Erikasutuses pind (hoone)",IFERROR(SUMIFS($E:$E,$G:$G,"Ainukasutuses pind",$C:$C,"Üüritav pind",$H:$H,U$3)/SUMIFS($E:$E,$G:$G,"Ainukasutuses pind",$C:$C,"Üüritav pind"),0),""))),"")</f>
        <v/>
      </c>
      <c r="V308" s="72" t="str">
        <f>IFERROR(IF($G308="Erikasutuses pind (muu)",Eksplikatsioon!AA308/SUM(Eksplikatsioon!$O308:'Eksplikatsioon'!$AG308),IF($G308="Erikasutuses pind (korrus)",IFERROR(SUMIFS($E:$E,$G:$G,"Ainukasutuses pind",$C:$C,"Üüritav pind",$H:$H,V$3,$A:$A,$A308)/SUMIFS($E:$E,$G:$G,"Ainukasutuses pind",$C:$C,"Üüritav pind",$A:$A,$A308),0),IF($G308="Erikasutuses pind (hoone)",IFERROR(SUMIFS($E:$E,$G:$G,"Ainukasutuses pind",$C:$C,"Üüritav pind",$H:$H,V$3)/SUMIFS($E:$E,$G:$G,"Ainukasutuses pind",$C:$C,"Üüritav pind"),0),""))),"")</f>
        <v/>
      </c>
      <c r="W308" s="72" t="str">
        <f>IFERROR(IF($G308="Erikasutuses pind (muu)",Eksplikatsioon!AB308/SUM(Eksplikatsioon!$O308:'Eksplikatsioon'!$AG308),IF($G308="Erikasutuses pind (korrus)",IFERROR(SUMIFS($E:$E,$G:$G,"Ainukasutuses pind",$C:$C,"Üüritav pind",$H:$H,W$3,$A:$A,$A308)/SUMIFS($E:$E,$G:$G,"Ainukasutuses pind",$C:$C,"Üüritav pind",$A:$A,$A308),0),IF($G308="Erikasutuses pind (hoone)",IFERROR(SUMIFS($E:$E,$G:$G,"Ainukasutuses pind",$C:$C,"Üüritav pind",$H:$H,W$3)/SUMIFS($E:$E,$G:$G,"Ainukasutuses pind",$C:$C,"Üüritav pind"),0),""))),"")</f>
        <v/>
      </c>
      <c r="X308" s="72" t="str">
        <f>IFERROR(IF($G308="Erikasutuses pind (muu)",Eksplikatsioon!AC308/SUM(Eksplikatsioon!$O308:'Eksplikatsioon'!$AG308),IF($G308="Erikasutuses pind (korrus)",IFERROR(SUMIFS($E:$E,$G:$G,"Ainukasutuses pind",$C:$C,"Üüritav pind",$H:$H,X$3,$A:$A,$A308)/SUMIFS($E:$E,$G:$G,"Ainukasutuses pind",$C:$C,"Üüritav pind",$A:$A,$A308),0),IF($G308="Erikasutuses pind (hoone)",IFERROR(SUMIFS($E:$E,$G:$G,"Ainukasutuses pind",$C:$C,"Üüritav pind",$H:$H,X$3)/SUMIFS($E:$E,$G:$G,"Ainukasutuses pind",$C:$C,"Üüritav pind"),0),""))),"")</f>
        <v/>
      </c>
      <c r="Y308" s="72" t="str">
        <f>IFERROR(IF($G308="Erikasutuses pind (muu)",Eksplikatsioon!AD308/SUM(Eksplikatsioon!$O308:'Eksplikatsioon'!$AG308),IF($G308="Erikasutuses pind (korrus)",IFERROR(SUMIFS($E:$E,$G:$G,"Ainukasutuses pind",$C:$C,"Üüritav pind",$H:$H,Y$3,$A:$A,$A308)/SUMIFS($E:$E,$G:$G,"Ainukasutuses pind",$C:$C,"Üüritav pind",$A:$A,$A308),0),IF($G308="Erikasutuses pind (hoone)",IFERROR(SUMIFS($E:$E,$G:$G,"Ainukasutuses pind",$C:$C,"Üüritav pind",$H:$H,Y$3)/SUMIFS($E:$E,$G:$G,"Ainukasutuses pind",$C:$C,"Üüritav pind"),0),""))),"")</f>
        <v/>
      </c>
      <c r="Z308" s="72" t="str">
        <f>IFERROR(IF($G308="Erikasutuses pind (muu)",Eksplikatsioon!AE308/SUM(Eksplikatsioon!$O308:'Eksplikatsioon'!$AG308),IF($G308="Erikasutuses pind (korrus)",IFERROR(SUMIFS($E:$E,$G:$G,"Ainukasutuses pind",$C:$C,"Üüritav pind",$H:$H,Z$3,$A:$A,$A308)/SUMIFS($E:$E,$G:$G,"Ainukasutuses pind",$C:$C,"Üüritav pind",$A:$A,$A308),0),IF($G308="Erikasutuses pind (hoone)",IFERROR(SUMIFS($E:$E,$G:$G,"Ainukasutuses pind",$C:$C,"Üüritav pind",$H:$H,Z$3)/SUMIFS($E:$E,$G:$G,"Ainukasutuses pind",$C:$C,"Üüritav pind"),0),""))),"")</f>
        <v/>
      </c>
      <c r="AA308" s="72" t="str">
        <f>IFERROR(IF($G308="Erikasutuses pind (muu)",Eksplikatsioon!AF308/SUM(Eksplikatsioon!$O308:'Eksplikatsioon'!$AG308),IF($G308="Erikasutuses pind (korrus)",IFERROR(SUMIFS($E:$E,$G:$G,"Ainukasutuses pind",$C:$C,"Üüritav pind",$H:$H,AA$3,$A:$A,$A308)/SUMIFS($E:$E,$G:$G,"Ainukasutuses pind",$C:$C,"Üüritav pind",$A:$A,$A308),0),IF($G308="Erikasutuses pind (hoone)",IFERROR(SUMIFS($E:$E,$G:$G,"Ainukasutuses pind",$C:$C,"Üüritav pind",$H:$H,AA$3)/SUMIFS($E:$E,$G:$G,"Ainukasutuses pind",$C:$C,"Üüritav pind"),0),""))),"")</f>
        <v/>
      </c>
      <c r="AB308" s="72" t="str">
        <f>IFERROR(IF($G308="Erikasutuses pind (muu)",Eksplikatsioon!AG308/SUM(Eksplikatsioon!$O308:'Eksplikatsioon'!$AG308),IF($G308="Erikasutuses pind (korrus)",IFERROR(SUMIFS($E:$E,$G:$G,"Ainukasutuses pind",$C:$C,"Üüritav pind",$H:$H,AB$3,$A:$A,$A308)/SUMIFS($E:$E,$G:$G,"Ainukasutuses pind",$C:$C,"Üüritav pind",$A:$A,$A308),0),IF($G308="Erikasutuses pind (hoone)",IFERROR(SUMIFS($E:$E,$G:$G,"Ainukasutuses pind",$C:$C,"Üüritav pind",$H:$H,AB$3)/SUMIFS($E:$E,$G:$G,"Ainukasutuses pind",$C:$C,"Üüritav pind"),0),""))),"")</f>
        <v/>
      </c>
      <c r="AC308" s="72" t="str">
        <f>IFERROR(IF($G308="Erikasutuses pind (muu)",$E308*J308,IFERROR($E308*J308/SUM($J308:$AB308)*(Eksplikatsioon!O308)/SUMPRODUCT($J308:$AB308,Eksplikatsioon!$O308:$AG308),"")),"")</f>
        <v/>
      </c>
      <c r="AD308" s="72" t="str">
        <f>IFERROR(IF($G308="Erikasutuses pind (muu)",$E308*K308,IFERROR($E308*K308/SUM($J308:$AB308)*(Eksplikatsioon!P308)/SUMPRODUCT($J308:$AB308,Eksplikatsioon!$O308:$AG308),"")),"")</f>
        <v/>
      </c>
      <c r="AE308" s="72" t="str">
        <f>IFERROR(IF($G308="Erikasutuses pind (muu)",$E308*L308,IFERROR($E308*L308/SUM($J308:$AB308)*(Eksplikatsioon!Q308)/SUMPRODUCT($J308:$AB308,Eksplikatsioon!$O308:$AG308),"")),"")</f>
        <v/>
      </c>
      <c r="AF308" s="72" t="str">
        <f>IFERROR(IF($G308="Erikasutuses pind (muu)",$E308*M308,IFERROR($E308*M308/SUM($J308:$AB308)*(Eksplikatsioon!R308)/SUMPRODUCT($J308:$AB308,Eksplikatsioon!$O308:$AG308),"")),"")</f>
        <v/>
      </c>
      <c r="AG308" s="72" t="str">
        <f>IFERROR(IF($G308="Erikasutuses pind (muu)",$E308*N308,IFERROR($E308*N308/SUM($J308:$AB308)*(Eksplikatsioon!S308)/SUMPRODUCT($J308:$AB308,Eksplikatsioon!$O308:$AG308),"")),"")</f>
        <v/>
      </c>
      <c r="AH308" s="72" t="str">
        <f>IFERROR(IF($G308="Erikasutuses pind (muu)",$E308*O308,IFERROR($E308*O308/SUM($J308:$AB308)*(Eksplikatsioon!T308)/SUMPRODUCT($J308:$AB308,Eksplikatsioon!$O308:$AG308),"")),"")</f>
        <v/>
      </c>
      <c r="AI308" s="72" t="str">
        <f>IFERROR(IF($G308="Erikasutuses pind (muu)",$E308*P308,IFERROR($E308*P308/SUM($J308:$AB308)*(Eksplikatsioon!U308)/SUMPRODUCT($J308:$AB308,Eksplikatsioon!$O308:$AG308),"")),"")</f>
        <v/>
      </c>
      <c r="AJ308" s="72" t="str">
        <f>IFERROR(IF($G308="Erikasutuses pind (muu)",$E308*Q308,IFERROR($E308*Q308/SUM($J308:$AB308)*(Eksplikatsioon!V308)/SUMPRODUCT($J308:$AB308,Eksplikatsioon!$O308:$AG308),"")),"")</f>
        <v/>
      </c>
      <c r="AK308" s="72" t="str">
        <f>IFERROR(IF($G308="Erikasutuses pind (muu)",$E308*R308,IFERROR($E308*R308/SUM($J308:$AB308)*(Eksplikatsioon!W308)/SUMPRODUCT($J308:$AB308,Eksplikatsioon!$O308:$AG308),"")),"")</f>
        <v/>
      </c>
      <c r="AL308" s="72" t="str">
        <f>IFERROR(IF($G308="Erikasutuses pind (muu)",$E308*S308,IFERROR($E308*S308/SUM($J308:$AB308)*(Eksplikatsioon!X308)/SUMPRODUCT($J308:$AB308,Eksplikatsioon!$O308:$AG308),"")),"")</f>
        <v/>
      </c>
      <c r="AM308" s="72" t="str">
        <f>IFERROR(IF($G308="Erikasutuses pind (muu)",$E308*T308,IFERROR($E308*T308/SUM($J308:$AB308)*(Eksplikatsioon!Y308)/SUMPRODUCT($J308:$AB308,Eksplikatsioon!$O308:$AG308),"")),"")</f>
        <v/>
      </c>
      <c r="AN308" s="72" t="str">
        <f>IFERROR(IF($G308="Erikasutuses pind (muu)",$E308*U308,IFERROR($E308*U308/SUM($J308:$AB308)*(Eksplikatsioon!Z308)/SUMPRODUCT($J308:$AB308,Eksplikatsioon!$O308:$AG308),"")),"")</f>
        <v/>
      </c>
      <c r="AO308" s="72" t="str">
        <f>IFERROR(IF($G308="Erikasutuses pind (muu)",$E308*V308,IFERROR($E308*V308/SUM($J308:$AB308)*(Eksplikatsioon!AA308)/SUMPRODUCT($J308:$AB308,Eksplikatsioon!$O308:$AG308),"")),"")</f>
        <v/>
      </c>
      <c r="AP308" s="72" t="str">
        <f>IFERROR(IF($G308="Erikasutuses pind (muu)",$E308*W308,IFERROR($E308*W308/SUM($J308:$AB308)*(Eksplikatsioon!AB308)/SUMPRODUCT($J308:$AB308,Eksplikatsioon!$O308:$AG308),"")),"")</f>
        <v/>
      </c>
      <c r="AQ308" s="72" t="str">
        <f>IFERROR(IF($G308="Erikasutuses pind (muu)",$E308*X308,IFERROR($E308*X308/SUM($J308:$AB308)*(Eksplikatsioon!AC308)/SUMPRODUCT($J308:$AB308,Eksplikatsioon!$O308:$AG308),"")),"")</f>
        <v/>
      </c>
      <c r="AR308" s="72" t="str">
        <f>IFERROR(IF($G308="Erikasutuses pind (muu)",$E308*Y308,IFERROR($E308*Y308/SUM($J308:$AB308)*(Eksplikatsioon!AD308)/SUMPRODUCT($J308:$AB308,Eksplikatsioon!$O308:$AG308),"")),"")</f>
        <v/>
      </c>
      <c r="AS308" s="72" t="str">
        <f>IFERROR(IF($G308="Erikasutuses pind (muu)",$E308*Z308,IFERROR($E308*Z308/SUM($J308:$AB308)*(Eksplikatsioon!AE308)/SUMPRODUCT($J308:$AB308,Eksplikatsioon!$O308:$AG308),"")),"")</f>
        <v/>
      </c>
      <c r="AT308" s="72" t="str">
        <f>IFERROR(IF($G308="Erikasutuses pind (muu)",$E308*AA308,IFERROR($E308*AA308/SUM($J308:$AB308)*(Eksplikatsioon!AF308)/SUMPRODUCT($J308:$AB308,Eksplikatsioon!$O308:$AG308),"")),"")</f>
        <v/>
      </c>
      <c r="AU308" s="72" t="str">
        <f>IFERROR(IF($G308="Erikasutuses pind (muu)",$E308*AB308,IFERROR($E308*AB308/SUM($J308:$AB308)*(Eksplikatsioon!AG308)/SUMPRODUCT($J308:$AB308,Eksplikatsioon!$O308:$AG308),"")),"")</f>
        <v/>
      </c>
    </row>
    <row r="309" spans="1:47" x14ac:dyDescent="0.25">
      <c r="A309" s="71" t="str">
        <f>IF(Eksplikatsioon!A309=0,"",Eksplikatsioon!A309)</f>
        <v/>
      </c>
      <c r="B309" s="71" t="str">
        <f>IF(Eksplikatsioon!B309=0,"",Eksplikatsioon!B309)</f>
        <v/>
      </c>
      <c r="C309" s="71" t="str">
        <f>IF(Eksplikatsioon!C309=0,"",Eksplikatsioon!C309)</f>
        <v/>
      </c>
      <c r="D309" s="71" t="str">
        <f>IF(Eksplikatsioon!D309=0,"",Eksplikatsioon!D309)</f>
        <v/>
      </c>
      <c r="E309" s="71" t="str">
        <f>IF(Eksplikatsioon!F309=0,"",Eksplikatsioon!F309)</f>
        <v/>
      </c>
      <c r="F309" s="71" t="str">
        <f>IF(Eksplikatsioon!H309=0,"",Eksplikatsioon!H309)</f>
        <v/>
      </c>
      <c r="G309" s="71" t="str">
        <f>IF(Eksplikatsioon!J309=0,"",Eksplikatsioon!J309)</f>
        <v/>
      </c>
      <c r="H309" s="71" t="str">
        <f>IF(Eksplikatsioon!K309=0,"",Eksplikatsioon!K309)</f>
        <v/>
      </c>
      <c r="I309" s="71" t="str">
        <f>IF(Eksplikatsioon!L309=0,"",Eksplikatsioon!L309)</f>
        <v/>
      </c>
      <c r="J309" s="72" t="str">
        <f>IFERROR(IF($G309="Erikasutuses pind (muu)",Eksplikatsioon!O309/SUM(Eksplikatsioon!$O309:'Eksplikatsioon'!$AG309),IF($G309="Erikasutuses pind (korrus)",IFERROR(SUMIFS($E:$E,$G:$G,"Ainukasutuses pind",$C:$C,"Üüritav pind",$H:$H,J$3,$A:$A,$A309)/SUMIFS($E:$E,$G:$G,"Ainukasutuses pind",$C:$C,"Üüritav pind",$A:$A,$A309),0),IF($G309="Erikasutuses pind (hoone)",IFERROR(SUMIFS($E:$E,$G:$G,"Ainukasutuses pind",$C:$C,"Üüritav pind",$H:$H,J$3)/SUMIFS($E:$E,$G:$G,"Ainukasutuses pind",$C:$C,"Üüritav pind"),0),""))),"")</f>
        <v/>
      </c>
      <c r="K309" s="72" t="str">
        <f>IFERROR(IF($G309="Erikasutuses pind (muu)",Eksplikatsioon!P309/SUM(Eksplikatsioon!$O309:'Eksplikatsioon'!$AG309),IF($G309="Erikasutuses pind (korrus)",IFERROR(SUMIFS($E:$E,$G:$G,"Ainukasutuses pind",$C:$C,"Üüritav pind",$H:$H,K$3,$A:$A,$A309)/SUMIFS($E:$E,$G:$G,"Ainukasutuses pind",$C:$C,"Üüritav pind",$A:$A,$A309),0),IF($G309="Erikasutuses pind (hoone)",IFERROR(SUMIFS($E:$E,$G:$G,"Ainukasutuses pind",$C:$C,"Üüritav pind",$H:$H,K$3)/SUMIFS($E:$E,$G:$G,"Ainukasutuses pind",$C:$C,"Üüritav pind"),0),""))),"")</f>
        <v/>
      </c>
      <c r="L309" s="72" t="str">
        <f>IFERROR(IF($G309="Erikasutuses pind (muu)",Eksplikatsioon!Q309/SUM(Eksplikatsioon!$O309:'Eksplikatsioon'!$AG309),IF($G309="Erikasutuses pind (korrus)",IFERROR(SUMIFS($E:$E,$G:$G,"Ainukasutuses pind",$C:$C,"Üüritav pind",$H:$H,L$3,$A:$A,$A309)/SUMIFS($E:$E,$G:$G,"Ainukasutuses pind",$C:$C,"Üüritav pind",$A:$A,$A309),0),IF($G309="Erikasutuses pind (hoone)",IFERROR(SUMIFS($E:$E,$G:$G,"Ainukasutuses pind",$C:$C,"Üüritav pind",$H:$H,L$3)/SUMIFS($E:$E,$G:$G,"Ainukasutuses pind",$C:$C,"Üüritav pind"),0),""))),"")</f>
        <v/>
      </c>
      <c r="M309" s="72" t="str">
        <f>IFERROR(IF($G309="Erikasutuses pind (muu)",Eksplikatsioon!R309/SUM(Eksplikatsioon!$O309:'Eksplikatsioon'!$AG309),IF($G309="Erikasutuses pind (korrus)",IFERROR(SUMIFS($E:$E,$G:$G,"Ainukasutuses pind",$C:$C,"Üüritav pind",$H:$H,M$3,$A:$A,$A309)/SUMIFS($E:$E,$G:$G,"Ainukasutuses pind",$C:$C,"Üüritav pind",$A:$A,$A309),0),IF($G309="Erikasutuses pind (hoone)",IFERROR(SUMIFS($E:$E,$G:$G,"Ainukasutuses pind",$C:$C,"Üüritav pind",$H:$H,M$3)/SUMIFS($E:$E,$G:$G,"Ainukasutuses pind",$C:$C,"Üüritav pind"),0),""))),"")</f>
        <v/>
      </c>
      <c r="N309" s="72" t="str">
        <f>IFERROR(IF($G309="Erikasutuses pind (muu)",Eksplikatsioon!S309/SUM(Eksplikatsioon!$O309:'Eksplikatsioon'!$AG309),IF($G309="Erikasutuses pind (korrus)",IFERROR(SUMIFS($E:$E,$G:$G,"Ainukasutuses pind",$C:$C,"Üüritav pind",$H:$H,N$3,$A:$A,$A309)/SUMIFS($E:$E,$G:$G,"Ainukasutuses pind",$C:$C,"Üüritav pind",$A:$A,$A309),0),IF($G309="Erikasutuses pind (hoone)",IFERROR(SUMIFS($E:$E,$G:$G,"Ainukasutuses pind",$C:$C,"Üüritav pind",$H:$H,N$3)/SUMIFS($E:$E,$G:$G,"Ainukasutuses pind",$C:$C,"Üüritav pind"),0),""))),"")</f>
        <v/>
      </c>
      <c r="O309" s="72" t="str">
        <f>IFERROR(IF($G309="Erikasutuses pind (muu)",Eksplikatsioon!T309/SUM(Eksplikatsioon!$O309:'Eksplikatsioon'!$AG309),IF($G309="Erikasutuses pind (korrus)",IFERROR(SUMIFS($E:$E,$G:$G,"Ainukasutuses pind",$C:$C,"Üüritav pind",$H:$H,O$3,$A:$A,$A309)/SUMIFS($E:$E,$G:$G,"Ainukasutuses pind",$C:$C,"Üüritav pind",$A:$A,$A309),0),IF($G309="Erikasutuses pind (hoone)",IFERROR(SUMIFS($E:$E,$G:$G,"Ainukasutuses pind",$C:$C,"Üüritav pind",$H:$H,O$3)/SUMIFS($E:$E,$G:$G,"Ainukasutuses pind",$C:$C,"Üüritav pind"),0),""))),"")</f>
        <v/>
      </c>
      <c r="P309" s="72" t="str">
        <f>IFERROR(IF($G309="Erikasutuses pind (muu)",Eksplikatsioon!U309/SUM(Eksplikatsioon!$O309:'Eksplikatsioon'!$AG309),IF($G309="Erikasutuses pind (korrus)",IFERROR(SUMIFS($E:$E,$G:$G,"Ainukasutuses pind",$C:$C,"Üüritav pind",$H:$H,P$3,$A:$A,$A309)/SUMIFS($E:$E,$G:$G,"Ainukasutuses pind",$C:$C,"Üüritav pind",$A:$A,$A309),0),IF($G309="Erikasutuses pind (hoone)",IFERROR(SUMIFS($E:$E,$G:$G,"Ainukasutuses pind",$C:$C,"Üüritav pind",$H:$H,P$3)/SUMIFS($E:$E,$G:$G,"Ainukasutuses pind",$C:$C,"Üüritav pind"),0),""))),"")</f>
        <v/>
      </c>
      <c r="Q309" s="72" t="str">
        <f>IFERROR(IF($G309="Erikasutuses pind (muu)",Eksplikatsioon!V309/SUM(Eksplikatsioon!$O309:'Eksplikatsioon'!$AG309),IF($G309="Erikasutuses pind (korrus)",IFERROR(SUMIFS($E:$E,$G:$G,"Ainukasutuses pind",$C:$C,"Üüritav pind",$H:$H,Q$3,$A:$A,$A309)/SUMIFS($E:$E,$G:$G,"Ainukasutuses pind",$C:$C,"Üüritav pind",$A:$A,$A309),0),IF($G309="Erikasutuses pind (hoone)",IFERROR(SUMIFS($E:$E,$G:$G,"Ainukasutuses pind",$C:$C,"Üüritav pind",$H:$H,Q$3)/SUMIFS($E:$E,$G:$G,"Ainukasutuses pind",$C:$C,"Üüritav pind"),0),""))),"")</f>
        <v/>
      </c>
      <c r="R309" s="72" t="str">
        <f>IFERROR(IF($G309="Erikasutuses pind (muu)",Eksplikatsioon!W309/SUM(Eksplikatsioon!$O309:'Eksplikatsioon'!$AG309),IF($G309="Erikasutuses pind (korrus)",IFERROR(SUMIFS($E:$E,$G:$G,"Ainukasutuses pind",$C:$C,"Üüritav pind",$H:$H,R$3,$A:$A,$A309)/SUMIFS($E:$E,$G:$G,"Ainukasutuses pind",$C:$C,"Üüritav pind",$A:$A,$A309),0),IF($G309="Erikasutuses pind (hoone)",IFERROR(SUMIFS($E:$E,$G:$G,"Ainukasutuses pind",$C:$C,"Üüritav pind",$H:$H,R$3)/SUMIFS($E:$E,$G:$G,"Ainukasutuses pind",$C:$C,"Üüritav pind"),0),""))),"")</f>
        <v/>
      </c>
      <c r="S309" s="72" t="str">
        <f>IFERROR(IF($G309="Erikasutuses pind (muu)",Eksplikatsioon!X309/SUM(Eksplikatsioon!$O309:'Eksplikatsioon'!$AG309),IF($G309="Erikasutuses pind (korrus)",IFERROR(SUMIFS($E:$E,$G:$G,"Ainukasutuses pind",$C:$C,"Üüritav pind",$H:$H,S$3,$A:$A,$A309)/SUMIFS($E:$E,$G:$G,"Ainukasutuses pind",$C:$C,"Üüritav pind",$A:$A,$A309),0),IF($G309="Erikasutuses pind (hoone)",IFERROR(SUMIFS($E:$E,$G:$G,"Ainukasutuses pind",$C:$C,"Üüritav pind",$H:$H,S$3)/SUMIFS($E:$E,$G:$G,"Ainukasutuses pind",$C:$C,"Üüritav pind"),0),""))),"")</f>
        <v/>
      </c>
      <c r="T309" s="72" t="str">
        <f>IFERROR(IF($G309="Erikasutuses pind (muu)",Eksplikatsioon!Y309/SUM(Eksplikatsioon!$O309:'Eksplikatsioon'!$AG309),IF($G309="Erikasutuses pind (korrus)",IFERROR(SUMIFS($E:$E,$G:$G,"Ainukasutuses pind",$C:$C,"Üüritav pind",$H:$H,T$3,$A:$A,$A309)/SUMIFS($E:$E,$G:$G,"Ainukasutuses pind",$C:$C,"Üüritav pind",$A:$A,$A309),0),IF($G309="Erikasutuses pind (hoone)",IFERROR(SUMIFS($E:$E,$G:$G,"Ainukasutuses pind",$C:$C,"Üüritav pind",$H:$H,T$3)/SUMIFS($E:$E,$G:$G,"Ainukasutuses pind",$C:$C,"Üüritav pind"),0),""))),"")</f>
        <v/>
      </c>
      <c r="U309" s="72" t="str">
        <f>IFERROR(IF($G309="Erikasutuses pind (muu)",Eksplikatsioon!Z309/SUM(Eksplikatsioon!$O309:'Eksplikatsioon'!$AG309),IF($G309="Erikasutuses pind (korrus)",IFERROR(SUMIFS($E:$E,$G:$G,"Ainukasutuses pind",$C:$C,"Üüritav pind",$H:$H,U$3,$A:$A,$A309)/SUMIFS($E:$E,$G:$G,"Ainukasutuses pind",$C:$C,"Üüritav pind",$A:$A,$A309),0),IF($G309="Erikasutuses pind (hoone)",IFERROR(SUMIFS($E:$E,$G:$G,"Ainukasutuses pind",$C:$C,"Üüritav pind",$H:$H,U$3)/SUMIFS($E:$E,$G:$G,"Ainukasutuses pind",$C:$C,"Üüritav pind"),0),""))),"")</f>
        <v/>
      </c>
      <c r="V309" s="72" t="str">
        <f>IFERROR(IF($G309="Erikasutuses pind (muu)",Eksplikatsioon!AA309/SUM(Eksplikatsioon!$O309:'Eksplikatsioon'!$AG309),IF($G309="Erikasutuses pind (korrus)",IFERROR(SUMIFS($E:$E,$G:$G,"Ainukasutuses pind",$C:$C,"Üüritav pind",$H:$H,V$3,$A:$A,$A309)/SUMIFS($E:$E,$G:$G,"Ainukasutuses pind",$C:$C,"Üüritav pind",$A:$A,$A309),0),IF($G309="Erikasutuses pind (hoone)",IFERROR(SUMIFS($E:$E,$G:$G,"Ainukasutuses pind",$C:$C,"Üüritav pind",$H:$H,V$3)/SUMIFS($E:$E,$G:$G,"Ainukasutuses pind",$C:$C,"Üüritav pind"),0),""))),"")</f>
        <v/>
      </c>
      <c r="W309" s="72" t="str">
        <f>IFERROR(IF($G309="Erikasutuses pind (muu)",Eksplikatsioon!AB309/SUM(Eksplikatsioon!$O309:'Eksplikatsioon'!$AG309),IF($G309="Erikasutuses pind (korrus)",IFERROR(SUMIFS($E:$E,$G:$G,"Ainukasutuses pind",$C:$C,"Üüritav pind",$H:$H,W$3,$A:$A,$A309)/SUMIFS($E:$E,$G:$G,"Ainukasutuses pind",$C:$C,"Üüritav pind",$A:$A,$A309),0),IF($G309="Erikasutuses pind (hoone)",IFERROR(SUMIFS($E:$E,$G:$G,"Ainukasutuses pind",$C:$C,"Üüritav pind",$H:$H,W$3)/SUMIFS($E:$E,$G:$G,"Ainukasutuses pind",$C:$C,"Üüritav pind"),0),""))),"")</f>
        <v/>
      </c>
      <c r="X309" s="72" t="str">
        <f>IFERROR(IF($G309="Erikasutuses pind (muu)",Eksplikatsioon!AC309/SUM(Eksplikatsioon!$O309:'Eksplikatsioon'!$AG309),IF($G309="Erikasutuses pind (korrus)",IFERROR(SUMIFS($E:$E,$G:$G,"Ainukasutuses pind",$C:$C,"Üüritav pind",$H:$H,X$3,$A:$A,$A309)/SUMIFS($E:$E,$G:$G,"Ainukasutuses pind",$C:$C,"Üüritav pind",$A:$A,$A309),0),IF($G309="Erikasutuses pind (hoone)",IFERROR(SUMIFS($E:$E,$G:$G,"Ainukasutuses pind",$C:$C,"Üüritav pind",$H:$H,X$3)/SUMIFS($E:$E,$G:$G,"Ainukasutuses pind",$C:$C,"Üüritav pind"),0),""))),"")</f>
        <v/>
      </c>
      <c r="Y309" s="72" t="str">
        <f>IFERROR(IF($G309="Erikasutuses pind (muu)",Eksplikatsioon!AD309/SUM(Eksplikatsioon!$O309:'Eksplikatsioon'!$AG309),IF($G309="Erikasutuses pind (korrus)",IFERROR(SUMIFS($E:$E,$G:$G,"Ainukasutuses pind",$C:$C,"Üüritav pind",$H:$H,Y$3,$A:$A,$A309)/SUMIFS($E:$E,$G:$G,"Ainukasutuses pind",$C:$C,"Üüritav pind",$A:$A,$A309),0),IF($G309="Erikasutuses pind (hoone)",IFERROR(SUMIFS($E:$E,$G:$G,"Ainukasutuses pind",$C:$C,"Üüritav pind",$H:$H,Y$3)/SUMIFS($E:$E,$G:$G,"Ainukasutuses pind",$C:$C,"Üüritav pind"),0),""))),"")</f>
        <v/>
      </c>
      <c r="Z309" s="72" t="str">
        <f>IFERROR(IF($G309="Erikasutuses pind (muu)",Eksplikatsioon!AE309/SUM(Eksplikatsioon!$O309:'Eksplikatsioon'!$AG309),IF($G309="Erikasutuses pind (korrus)",IFERROR(SUMIFS($E:$E,$G:$G,"Ainukasutuses pind",$C:$C,"Üüritav pind",$H:$H,Z$3,$A:$A,$A309)/SUMIFS($E:$E,$G:$G,"Ainukasutuses pind",$C:$C,"Üüritav pind",$A:$A,$A309),0),IF($G309="Erikasutuses pind (hoone)",IFERROR(SUMIFS($E:$E,$G:$G,"Ainukasutuses pind",$C:$C,"Üüritav pind",$H:$H,Z$3)/SUMIFS($E:$E,$G:$G,"Ainukasutuses pind",$C:$C,"Üüritav pind"),0),""))),"")</f>
        <v/>
      </c>
      <c r="AA309" s="72" t="str">
        <f>IFERROR(IF($G309="Erikasutuses pind (muu)",Eksplikatsioon!AF309/SUM(Eksplikatsioon!$O309:'Eksplikatsioon'!$AG309),IF($G309="Erikasutuses pind (korrus)",IFERROR(SUMIFS($E:$E,$G:$G,"Ainukasutuses pind",$C:$C,"Üüritav pind",$H:$H,AA$3,$A:$A,$A309)/SUMIFS($E:$E,$G:$G,"Ainukasutuses pind",$C:$C,"Üüritav pind",$A:$A,$A309),0),IF($G309="Erikasutuses pind (hoone)",IFERROR(SUMIFS($E:$E,$G:$G,"Ainukasutuses pind",$C:$C,"Üüritav pind",$H:$H,AA$3)/SUMIFS($E:$E,$G:$G,"Ainukasutuses pind",$C:$C,"Üüritav pind"),0),""))),"")</f>
        <v/>
      </c>
      <c r="AB309" s="72" t="str">
        <f>IFERROR(IF($G309="Erikasutuses pind (muu)",Eksplikatsioon!AG309/SUM(Eksplikatsioon!$O309:'Eksplikatsioon'!$AG309),IF($G309="Erikasutuses pind (korrus)",IFERROR(SUMIFS($E:$E,$G:$G,"Ainukasutuses pind",$C:$C,"Üüritav pind",$H:$H,AB$3,$A:$A,$A309)/SUMIFS($E:$E,$G:$G,"Ainukasutuses pind",$C:$C,"Üüritav pind",$A:$A,$A309),0),IF($G309="Erikasutuses pind (hoone)",IFERROR(SUMIFS($E:$E,$G:$G,"Ainukasutuses pind",$C:$C,"Üüritav pind",$H:$H,AB$3)/SUMIFS($E:$E,$G:$G,"Ainukasutuses pind",$C:$C,"Üüritav pind"),0),""))),"")</f>
        <v/>
      </c>
      <c r="AC309" s="72" t="str">
        <f>IFERROR(IF($G309="Erikasutuses pind (muu)",$E309*J309,IFERROR($E309*J309/SUM($J309:$AB309)*(Eksplikatsioon!O309)/SUMPRODUCT($J309:$AB309,Eksplikatsioon!$O309:$AG309),"")),"")</f>
        <v/>
      </c>
      <c r="AD309" s="72" t="str">
        <f>IFERROR(IF($G309="Erikasutuses pind (muu)",$E309*K309,IFERROR($E309*K309/SUM($J309:$AB309)*(Eksplikatsioon!P309)/SUMPRODUCT($J309:$AB309,Eksplikatsioon!$O309:$AG309),"")),"")</f>
        <v/>
      </c>
      <c r="AE309" s="72" t="str">
        <f>IFERROR(IF($G309="Erikasutuses pind (muu)",$E309*L309,IFERROR($E309*L309/SUM($J309:$AB309)*(Eksplikatsioon!Q309)/SUMPRODUCT($J309:$AB309,Eksplikatsioon!$O309:$AG309),"")),"")</f>
        <v/>
      </c>
      <c r="AF309" s="72" t="str">
        <f>IFERROR(IF($G309="Erikasutuses pind (muu)",$E309*M309,IFERROR($E309*M309/SUM($J309:$AB309)*(Eksplikatsioon!R309)/SUMPRODUCT($J309:$AB309,Eksplikatsioon!$O309:$AG309),"")),"")</f>
        <v/>
      </c>
      <c r="AG309" s="72" t="str">
        <f>IFERROR(IF($G309="Erikasutuses pind (muu)",$E309*N309,IFERROR($E309*N309/SUM($J309:$AB309)*(Eksplikatsioon!S309)/SUMPRODUCT($J309:$AB309,Eksplikatsioon!$O309:$AG309),"")),"")</f>
        <v/>
      </c>
      <c r="AH309" s="72" t="str">
        <f>IFERROR(IF($G309="Erikasutuses pind (muu)",$E309*O309,IFERROR($E309*O309/SUM($J309:$AB309)*(Eksplikatsioon!T309)/SUMPRODUCT($J309:$AB309,Eksplikatsioon!$O309:$AG309),"")),"")</f>
        <v/>
      </c>
      <c r="AI309" s="72" t="str">
        <f>IFERROR(IF($G309="Erikasutuses pind (muu)",$E309*P309,IFERROR($E309*P309/SUM($J309:$AB309)*(Eksplikatsioon!U309)/SUMPRODUCT($J309:$AB309,Eksplikatsioon!$O309:$AG309),"")),"")</f>
        <v/>
      </c>
      <c r="AJ309" s="72" t="str">
        <f>IFERROR(IF($G309="Erikasutuses pind (muu)",$E309*Q309,IFERROR($E309*Q309/SUM($J309:$AB309)*(Eksplikatsioon!V309)/SUMPRODUCT($J309:$AB309,Eksplikatsioon!$O309:$AG309),"")),"")</f>
        <v/>
      </c>
      <c r="AK309" s="72" t="str">
        <f>IFERROR(IF($G309="Erikasutuses pind (muu)",$E309*R309,IFERROR($E309*R309/SUM($J309:$AB309)*(Eksplikatsioon!W309)/SUMPRODUCT($J309:$AB309,Eksplikatsioon!$O309:$AG309),"")),"")</f>
        <v/>
      </c>
      <c r="AL309" s="72" t="str">
        <f>IFERROR(IF($G309="Erikasutuses pind (muu)",$E309*S309,IFERROR($E309*S309/SUM($J309:$AB309)*(Eksplikatsioon!X309)/SUMPRODUCT($J309:$AB309,Eksplikatsioon!$O309:$AG309),"")),"")</f>
        <v/>
      </c>
      <c r="AM309" s="72" t="str">
        <f>IFERROR(IF($G309="Erikasutuses pind (muu)",$E309*T309,IFERROR($E309*T309/SUM($J309:$AB309)*(Eksplikatsioon!Y309)/SUMPRODUCT($J309:$AB309,Eksplikatsioon!$O309:$AG309),"")),"")</f>
        <v/>
      </c>
      <c r="AN309" s="72" t="str">
        <f>IFERROR(IF($G309="Erikasutuses pind (muu)",$E309*U309,IFERROR($E309*U309/SUM($J309:$AB309)*(Eksplikatsioon!Z309)/SUMPRODUCT($J309:$AB309,Eksplikatsioon!$O309:$AG309),"")),"")</f>
        <v/>
      </c>
      <c r="AO309" s="72" t="str">
        <f>IFERROR(IF($G309="Erikasutuses pind (muu)",$E309*V309,IFERROR($E309*V309/SUM($J309:$AB309)*(Eksplikatsioon!AA309)/SUMPRODUCT($J309:$AB309,Eksplikatsioon!$O309:$AG309),"")),"")</f>
        <v/>
      </c>
      <c r="AP309" s="72" t="str">
        <f>IFERROR(IF($G309="Erikasutuses pind (muu)",$E309*W309,IFERROR($E309*W309/SUM($J309:$AB309)*(Eksplikatsioon!AB309)/SUMPRODUCT($J309:$AB309,Eksplikatsioon!$O309:$AG309),"")),"")</f>
        <v/>
      </c>
      <c r="AQ309" s="72" t="str">
        <f>IFERROR(IF($G309="Erikasutuses pind (muu)",$E309*X309,IFERROR($E309*X309/SUM($J309:$AB309)*(Eksplikatsioon!AC309)/SUMPRODUCT($J309:$AB309,Eksplikatsioon!$O309:$AG309),"")),"")</f>
        <v/>
      </c>
      <c r="AR309" s="72" t="str">
        <f>IFERROR(IF($G309="Erikasutuses pind (muu)",$E309*Y309,IFERROR($E309*Y309/SUM($J309:$AB309)*(Eksplikatsioon!AD309)/SUMPRODUCT($J309:$AB309,Eksplikatsioon!$O309:$AG309),"")),"")</f>
        <v/>
      </c>
      <c r="AS309" s="72" t="str">
        <f>IFERROR(IF($G309="Erikasutuses pind (muu)",$E309*Z309,IFERROR($E309*Z309/SUM($J309:$AB309)*(Eksplikatsioon!AE309)/SUMPRODUCT($J309:$AB309,Eksplikatsioon!$O309:$AG309),"")),"")</f>
        <v/>
      </c>
      <c r="AT309" s="72" t="str">
        <f>IFERROR(IF($G309="Erikasutuses pind (muu)",$E309*AA309,IFERROR($E309*AA309/SUM($J309:$AB309)*(Eksplikatsioon!AF309)/SUMPRODUCT($J309:$AB309,Eksplikatsioon!$O309:$AG309),"")),"")</f>
        <v/>
      </c>
      <c r="AU309" s="72" t="str">
        <f>IFERROR(IF($G309="Erikasutuses pind (muu)",$E309*AB309,IFERROR($E309*AB309/SUM($J309:$AB309)*(Eksplikatsioon!AG309)/SUMPRODUCT($J309:$AB309,Eksplikatsioon!$O309:$AG309),"")),"")</f>
        <v/>
      </c>
    </row>
    <row r="310" spans="1:47" x14ac:dyDescent="0.25">
      <c r="A310" s="71" t="str">
        <f>IF(Eksplikatsioon!A310=0,"",Eksplikatsioon!A310)</f>
        <v/>
      </c>
      <c r="B310" s="71" t="str">
        <f>IF(Eksplikatsioon!B310=0,"",Eksplikatsioon!B310)</f>
        <v/>
      </c>
      <c r="C310" s="71" t="str">
        <f>IF(Eksplikatsioon!C310=0,"",Eksplikatsioon!C310)</f>
        <v/>
      </c>
      <c r="D310" s="71" t="str">
        <f>IF(Eksplikatsioon!D310=0,"",Eksplikatsioon!D310)</f>
        <v/>
      </c>
      <c r="E310" s="71" t="str">
        <f>IF(Eksplikatsioon!F310=0,"",Eksplikatsioon!F310)</f>
        <v/>
      </c>
      <c r="F310" s="71" t="str">
        <f>IF(Eksplikatsioon!H310=0,"",Eksplikatsioon!H310)</f>
        <v/>
      </c>
      <c r="G310" s="71" t="str">
        <f>IF(Eksplikatsioon!J310=0,"",Eksplikatsioon!J310)</f>
        <v/>
      </c>
      <c r="H310" s="71" t="str">
        <f>IF(Eksplikatsioon!K310=0,"",Eksplikatsioon!K310)</f>
        <v/>
      </c>
      <c r="I310" s="71" t="str">
        <f>IF(Eksplikatsioon!L310=0,"",Eksplikatsioon!L310)</f>
        <v/>
      </c>
      <c r="J310" s="72" t="str">
        <f>IFERROR(IF($G310="Erikasutuses pind (muu)",Eksplikatsioon!O310/SUM(Eksplikatsioon!$O310:'Eksplikatsioon'!$AG310),IF($G310="Erikasutuses pind (korrus)",IFERROR(SUMIFS($E:$E,$G:$G,"Ainukasutuses pind",$C:$C,"Üüritav pind",$H:$H,J$3,$A:$A,$A310)/SUMIFS($E:$E,$G:$G,"Ainukasutuses pind",$C:$C,"Üüritav pind",$A:$A,$A310),0),IF($G310="Erikasutuses pind (hoone)",IFERROR(SUMIFS($E:$E,$G:$G,"Ainukasutuses pind",$C:$C,"Üüritav pind",$H:$H,J$3)/SUMIFS($E:$E,$G:$G,"Ainukasutuses pind",$C:$C,"Üüritav pind"),0),""))),"")</f>
        <v/>
      </c>
      <c r="K310" s="72" t="str">
        <f>IFERROR(IF($G310="Erikasutuses pind (muu)",Eksplikatsioon!P310/SUM(Eksplikatsioon!$O310:'Eksplikatsioon'!$AG310),IF($G310="Erikasutuses pind (korrus)",IFERROR(SUMIFS($E:$E,$G:$G,"Ainukasutuses pind",$C:$C,"Üüritav pind",$H:$H,K$3,$A:$A,$A310)/SUMIFS($E:$E,$G:$G,"Ainukasutuses pind",$C:$C,"Üüritav pind",$A:$A,$A310),0),IF($G310="Erikasutuses pind (hoone)",IFERROR(SUMIFS($E:$E,$G:$G,"Ainukasutuses pind",$C:$C,"Üüritav pind",$H:$H,K$3)/SUMIFS($E:$E,$G:$G,"Ainukasutuses pind",$C:$C,"Üüritav pind"),0),""))),"")</f>
        <v/>
      </c>
      <c r="L310" s="72" t="str">
        <f>IFERROR(IF($G310="Erikasutuses pind (muu)",Eksplikatsioon!Q310/SUM(Eksplikatsioon!$O310:'Eksplikatsioon'!$AG310),IF($G310="Erikasutuses pind (korrus)",IFERROR(SUMIFS($E:$E,$G:$G,"Ainukasutuses pind",$C:$C,"Üüritav pind",$H:$H,L$3,$A:$A,$A310)/SUMIFS($E:$E,$G:$G,"Ainukasutuses pind",$C:$C,"Üüritav pind",$A:$A,$A310),0),IF($G310="Erikasutuses pind (hoone)",IFERROR(SUMIFS($E:$E,$G:$G,"Ainukasutuses pind",$C:$C,"Üüritav pind",$H:$H,L$3)/SUMIFS($E:$E,$G:$G,"Ainukasutuses pind",$C:$C,"Üüritav pind"),0),""))),"")</f>
        <v/>
      </c>
      <c r="M310" s="72" t="str">
        <f>IFERROR(IF($G310="Erikasutuses pind (muu)",Eksplikatsioon!R310/SUM(Eksplikatsioon!$O310:'Eksplikatsioon'!$AG310),IF($G310="Erikasutuses pind (korrus)",IFERROR(SUMIFS($E:$E,$G:$G,"Ainukasutuses pind",$C:$C,"Üüritav pind",$H:$H,M$3,$A:$A,$A310)/SUMIFS($E:$E,$G:$G,"Ainukasutuses pind",$C:$C,"Üüritav pind",$A:$A,$A310),0),IF($G310="Erikasutuses pind (hoone)",IFERROR(SUMIFS($E:$E,$G:$G,"Ainukasutuses pind",$C:$C,"Üüritav pind",$H:$H,M$3)/SUMIFS($E:$E,$G:$G,"Ainukasutuses pind",$C:$C,"Üüritav pind"),0),""))),"")</f>
        <v/>
      </c>
      <c r="N310" s="72" t="str">
        <f>IFERROR(IF($G310="Erikasutuses pind (muu)",Eksplikatsioon!S310/SUM(Eksplikatsioon!$O310:'Eksplikatsioon'!$AG310),IF($G310="Erikasutuses pind (korrus)",IFERROR(SUMIFS($E:$E,$G:$G,"Ainukasutuses pind",$C:$C,"Üüritav pind",$H:$H,N$3,$A:$A,$A310)/SUMIFS($E:$E,$G:$G,"Ainukasutuses pind",$C:$C,"Üüritav pind",$A:$A,$A310),0),IF($G310="Erikasutuses pind (hoone)",IFERROR(SUMIFS($E:$E,$G:$G,"Ainukasutuses pind",$C:$C,"Üüritav pind",$H:$H,N$3)/SUMIFS($E:$E,$G:$G,"Ainukasutuses pind",$C:$C,"Üüritav pind"),0),""))),"")</f>
        <v/>
      </c>
      <c r="O310" s="72" t="str">
        <f>IFERROR(IF($G310="Erikasutuses pind (muu)",Eksplikatsioon!T310/SUM(Eksplikatsioon!$O310:'Eksplikatsioon'!$AG310),IF($G310="Erikasutuses pind (korrus)",IFERROR(SUMIFS($E:$E,$G:$G,"Ainukasutuses pind",$C:$C,"Üüritav pind",$H:$H,O$3,$A:$A,$A310)/SUMIFS($E:$E,$G:$G,"Ainukasutuses pind",$C:$C,"Üüritav pind",$A:$A,$A310),0),IF($G310="Erikasutuses pind (hoone)",IFERROR(SUMIFS($E:$E,$G:$G,"Ainukasutuses pind",$C:$C,"Üüritav pind",$H:$H,O$3)/SUMIFS($E:$E,$G:$G,"Ainukasutuses pind",$C:$C,"Üüritav pind"),0),""))),"")</f>
        <v/>
      </c>
      <c r="P310" s="72" t="str">
        <f>IFERROR(IF($G310="Erikasutuses pind (muu)",Eksplikatsioon!U310/SUM(Eksplikatsioon!$O310:'Eksplikatsioon'!$AG310),IF($G310="Erikasutuses pind (korrus)",IFERROR(SUMIFS($E:$E,$G:$G,"Ainukasutuses pind",$C:$C,"Üüritav pind",$H:$H,P$3,$A:$A,$A310)/SUMIFS($E:$E,$G:$G,"Ainukasutuses pind",$C:$C,"Üüritav pind",$A:$A,$A310),0),IF($G310="Erikasutuses pind (hoone)",IFERROR(SUMIFS($E:$E,$G:$G,"Ainukasutuses pind",$C:$C,"Üüritav pind",$H:$H,P$3)/SUMIFS($E:$E,$G:$G,"Ainukasutuses pind",$C:$C,"Üüritav pind"),0),""))),"")</f>
        <v/>
      </c>
      <c r="Q310" s="72" t="str">
        <f>IFERROR(IF($G310="Erikasutuses pind (muu)",Eksplikatsioon!V310/SUM(Eksplikatsioon!$O310:'Eksplikatsioon'!$AG310),IF($G310="Erikasutuses pind (korrus)",IFERROR(SUMIFS($E:$E,$G:$G,"Ainukasutuses pind",$C:$C,"Üüritav pind",$H:$H,Q$3,$A:$A,$A310)/SUMIFS($E:$E,$G:$G,"Ainukasutuses pind",$C:$C,"Üüritav pind",$A:$A,$A310),0),IF($G310="Erikasutuses pind (hoone)",IFERROR(SUMIFS($E:$E,$G:$G,"Ainukasutuses pind",$C:$C,"Üüritav pind",$H:$H,Q$3)/SUMIFS($E:$E,$G:$G,"Ainukasutuses pind",$C:$C,"Üüritav pind"),0),""))),"")</f>
        <v/>
      </c>
      <c r="R310" s="72" t="str">
        <f>IFERROR(IF($G310="Erikasutuses pind (muu)",Eksplikatsioon!W310/SUM(Eksplikatsioon!$O310:'Eksplikatsioon'!$AG310),IF($G310="Erikasutuses pind (korrus)",IFERROR(SUMIFS($E:$E,$G:$G,"Ainukasutuses pind",$C:$C,"Üüritav pind",$H:$H,R$3,$A:$A,$A310)/SUMIFS($E:$E,$G:$G,"Ainukasutuses pind",$C:$C,"Üüritav pind",$A:$A,$A310),0),IF($G310="Erikasutuses pind (hoone)",IFERROR(SUMIFS($E:$E,$G:$G,"Ainukasutuses pind",$C:$C,"Üüritav pind",$H:$H,R$3)/SUMIFS($E:$E,$G:$G,"Ainukasutuses pind",$C:$C,"Üüritav pind"),0),""))),"")</f>
        <v/>
      </c>
      <c r="S310" s="72" t="str">
        <f>IFERROR(IF($G310="Erikasutuses pind (muu)",Eksplikatsioon!X310/SUM(Eksplikatsioon!$O310:'Eksplikatsioon'!$AG310),IF($G310="Erikasutuses pind (korrus)",IFERROR(SUMIFS($E:$E,$G:$G,"Ainukasutuses pind",$C:$C,"Üüritav pind",$H:$H,S$3,$A:$A,$A310)/SUMIFS($E:$E,$G:$G,"Ainukasutuses pind",$C:$C,"Üüritav pind",$A:$A,$A310),0),IF($G310="Erikasutuses pind (hoone)",IFERROR(SUMIFS($E:$E,$G:$G,"Ainukasutuses pind",$C:$C,"Üüritav pind",$H:$H,S$3)/SUMIFS($E:$E,$G:$G,"Ainukasutuses pind",$C:$C,"Üüritav pind"),0),""))),"")</f>
        <v/>
      </c>
      <c r="T310" s="72" t="str">
        <f>IFERROR(IF($G310="Erikasutuses pind (muu)",Eksplikatsioon!Y310/SUM(Eksplikatsioon!$O310:'Eksplikatsioon'!$AG310),IF($G310="Erikasutuses pind (korrus)",IFERROR(SUMIFS($E:$E,$G:$G,"Ainukasutuses pind",$C:$C,"Üüritav pind",$H:$H,T$3,$A:$A,$A310)/SUMIFS($E:$E,$G:$G,"Ainukasutuses pind",$C:$C,"Üüritav pind",$A:$A,$A310),0),IF($G310="Erikasutuses pind (hoone)",IFERROR(SUMIFS($E:$E,$G:$G,"Ainukasutuses pind",$C:$C,"Üüritav pind",$H:$H,T$3)/SUMIFS($E:$E,$G:$G,"Ainukasutuses pind",$C:$C,"Üüritav pind"),0),""))),"")</f>
        <v/>
      </c>
      <c r="U310" s="72" t="str">
        <f>IFERROR(IF($G310="Erikasutuses pind (muu)",Eksplikatsioon!Z310/SUM(Eksplikatsioon!$O310:'Eksplikatsioon'!$AG310),IF($G310="Erikasutuses pind (korrus)",IFERROR(SUMIFS($E:$E,$G:$G,"Ainukasutuses pind",$C:$C,"Üüritav pind",$H:$H,U$3,$A:$A,$A310)/SUMIFS($E:$E,$G:$G,"Ainukasutuses pind",$C:$C,"Üüritav pind",$A:$A,$A310),0),IF($G310="Erikasutuses pind (hoone)",IFERROR(SUMIFS($E:$E,$G:$G,"Ainukasutuses pind",$C:$C,"Üüritav pind",$H:$H,U$3)/SUMIFS($E:$E,$G:$G,"Ainukasutuses pind",$C:$C,"Üüritav pind"),0),""))),"")</f>
        <v/>
      </c>
      <c r="V310" s="72" t="str">
        <f>IFERROR(IF($G310="Erikasutuses pind (muu)",Eksplikatsioon!AA310/SUM(Eksplikatsioon!$O310:'Eksplikatsioon'!$AG310),IF($G310="Erikasutuses pind (korrus)",IFERROR(SUMIFS($E:$E,$G:$G,"Ainukasutuses pind",$C:$C,"Üüritav pind",$H:$H,V$3,$A:$A,$A310)/SUMIFS($E:$E,$G:$G,"Ainukasutuses pind",$C:$C,"Üüritav pind",$A:$A,$A310),0),IF($G310="Erikasutuses pind (hoone)",IFERROR(SUMIFS($E:$E,$G:$G,"Ainukasutuses pind",$C:$C,"Üüritav pind",$H:$H,V$3)/SUMIFS($E:$E,$G:$G,"Ainukasutuses pind",$C:$C,"Üüritav pind"),0),""))),"")</f>
        <v/>
      </c>
      <c r="W310" s="72" t="str">
        <f>IFERROR(IF($G310="Erikasutuses pind (muu)",Eksplikatsioon!AB310/SUM(Eksplikatsioon!$O310:'Eksplikatsioon'!$AG310),IF($G310="Erikasutuses pind (korrus)",IFERROR(SUMIFS($E:$E,$G:$G,"Ainukasutuses pind",$C:$C,"Üüritav pind",$H:$H,W$3,$A:$A,$A310)/SUMIFS($E:$E,$G:$G,"Ainukasutuses pind",$C:$C,"Üüritav pind",$A:$A,$A310),0),IF($G310="Erikasutuses pind (hoone)",IFERROR(SUMIFS($E:$E,$G:$G,"Ainukasutuses pind",$C:$C,"Üüritav pind",$H:$H,W$3)/SUMIFS($E:$E,$G:$G,"Ainukasutuses pind",$C:$C,"Üüritav pind"),0),""))),"")</f>
        <v/>
      </c>
      <c r="X310" s="72" t="str">
        <f>IFERROR(IF($G310="Erikasutuses pind (muu)",Eksplikatsioon!AC310/SUM(Eksplikatsioon!$O310:'Eksplikatsioon'!$AG310),IF($G310="Erikasutuses pind (korrus)",IFERROR(SUMIFS($E:$E,$G:$G,"Ainukasutuses pind",$C:$C,"Üüritav pind",$H:$H,X$3,$A:$A,$A310)/SUMIFS($E:$E,$G:$G,"Ainukasutuses pind",$C:$C,"Üüritav pind",$A:$A,$A310),0),IF($G310="Erikasutuses pind (hoone)",IFERROR(SUMIFS($E:$E,$G:$G,"Ainukasutuses pind",$C:$C,"Üüritav pind",$H:$H,X$3)/SUMIFS($E:$E,$G:$G,"Ainukasutuses pind",$C:$C,"Üüritav pind"),0),""))),"")</f>
        <v/>
      </c>
      <c r="Y310" s="72" t="str">
        <f>IFERROR(IF($G310="Erikasutuses pind (muu)",Eksplikatsioon!AD310/SUM(Eksplikatsioon!$O310:'Eksplikatsioon'!$AG310),IF($G310="Erikasutuses pind (korrus)",IFERROR(SUMIFS($E:$E,$G:$G,"Ainukasutuses pind",$C:$C,"Üüritav pind",$H:$H,Y$3,$A:$A,$A310)/SUMIFS($E:$E,$G:$G,"Ainukasutuses pind",$C:$C,"Üüritav pind",$A:$A,$A310),0),IF($G310="Erikasutuses pind (hoone)",IFERROR(SUMIFS($E:$E,$G:$G,"Ainukasutuses pind",$C:$C,"Üüritav pind",$H:$H,Y$3)/SUMIFS($E:$E,$G:$G,"Ainukasutuses pind",$C:$C,"Üüritav pind"),0),""))),"")</f>
        <v/>
      </c>
      <c r="Z310" s="72" t="str">
        <f>IFERROR(IF($G310="Erikasutuses pind (muu)",Eksplikatsioon!AE310/SUM(Eksplikatsioon!$O310:'Eksplikatsioon'!$AG310),IF($G310="Erikasutuses pind (korrus)",IFERROR(SUMIFS($E:$E,$G:$G,"Ainukasutuses pind",$C:$C,"Üüritav pind",$H:$H,Z$3,$A:$A,$A310)/SUMIFS($E:$E,$G:$G,"Ainukasutuses pind",$C:$C,"Üüritav pind",$A:$A,$A310),0),IF($G310="Erikasutuses pind (hoone)",IFERROR(SUMIFS($E:$E,$G:$G,"Ainukasutuses pind",$C:$C,"Üüritav pind",$H:$H,Z$3)/SUMIFS($E:$E,$G:$G,"Ainukasutuses pind",$C:$C,"Üüritav pind"),0),""))),"")</f>
        <v/>
      </c>
      <c r="AA310" s="72" t="str">
        <f>IFERROR(IF($G310="Erikasutuses pind (muu)",Eksplikatsioon!AF310/SUM(Eksplikatsioon!$O310:'Eksplikatsioon'!$AG310),IF($G310="Erikasutuses pind (korrus)",IFERROR(SUMIFS($E:$E,$G:$G,"Ainukasutuses pind",$C:$C,"Üüritav pind",$H:$H,AA$3,$A:$A,$A310)/SUMIFS($E:$E,$G:$G,"Ainukasutuses pind",$C:$C,"Üüritav pind",$A:$A,$A310),0),IF($G310="Erikasutuses pind (hoone)",IFERROR(SUMIFS($E:$E,$G:$G,"Ainukasutuses pind",$C:$C,"Üüritav pind",$H:$H,AA$3)/SUMIFS($E:$E,$G:$G,"Ainukasutuses pind",$C:$C,"Üüritav pind"),0),""))),"")</f>
        <v/>
      </c>
      <c r="AB310" s="72" t="str">
        <f>IFERROR(IF($G310="Erikasutuses pind (muu)",Eksplikatsioon!AG310/SUM(Eksplikatsioon!$O310:'Eksplikatsioon'!$AG310),IF($G310="Erikasutuses pind (korrus)",IFERROR(SUMIFS($E:$E,$G:$G,"Ainukasutuses pind",$C:$C,"Üüritav pind",$H:$H,AB$3,$A:$A,$A310)/SUMIFS($E:$E,$G:$G,"Ainukasutuses pind",$C:$C,"Üüritav pind",$A:$A,$A310),0),IF($G310="Erikasutuses pind (hoone)",IFERROR(SUMIFS($E:$E,$G:$G,"Ainukasutuses pind",$C:$C,"Üüritav pind",$H:$H,AB$3)/SUMIFS($E:$E,$G:$G,"Ainukasutuses pind",$C:$C,"Üüritav pind"),0),""))),"")</f>
        <v/>
      </c>
      <c r="AC310" s="72" t="str">
        <f>IFERROR(IF($G310="Erikasutuses pind (muu)",$E310*J310,IFERROR($E310*J310/SUM($J310:$AB310)*(Eksplikatsioon!O310)/SUMPRODUCT($J310:$AB310,Eksplikatsioon!$O310:$AG310),"")),"")</f>
        <v/>
      </c>
      <c r="AD310" s="72" t="str">
        <f>IFERROR(IF($G310="Erikasutuses pind (muu)",$E310*K310,IFERROR($E310*K310/SUM($J310:$AB310)*(Eksplikatsioon!P310)/SUMPRODUCT($J310:$AB310,Eksplikatsioon!$O310:$AG310),"")),"")</f>
        <v/>
      </c>
      <c r="AE310" s="72" t="str">
        <f>IFERROR(IF($G310="Erikasutuses pind (muu)",$E310*L310,IFERROR($E310*L310/SUM($J310:$AB310)*(Eksplikatsioon!Q310)/SUMPRODUCT($J310:$AB310,Eksplikatsioon!$O310:$AG310),"")),"")</f>
        <v/>
      </c>
      <c r="AF310" s="72" t="str">
        <f>IFERROR(IF($G310="Erikasutuses pind (muu)",$E310*M310,IFERROR($E310*M310/SUM($J310:$AB310)*(Eksplikatsioon!R310)/SUMPRODUCT($J310:$AB310,Eksplikatsioon!$O310:$AG310),"")),"")</f>
        <v/>
      </c>
      <c r="AG310" s="72" t="str">
        <f>IFERROR(IF($G310="Erikasutuses pind (muu)",$E310*N310,IFERROR($E310*N310/SUM($J310:$AB310)*(Eksplikatsioon!S310)/SUMPRODUCT($J310:$AB310,Eksplikatsioon!$O310:$AG310),"")),"")</f>
        <v/>
      </c>
      <c r="AH310" s="72" t="str">
        <f>IFERROR(IF($G310="Erikasutuses pind (muu)",$E310*O310,IFERROR($E310*O310/SUM($J310:$AB310)*(Eksplikatsioon!T310)/SUMPRODUCT($J310:$AB310,Eksplikatsioon!$O310:$AG310),"")),"")</f>
        <v/>
      </c>
      <c r="AI310" s="72" t="str">
        <f>IFERROR(IF($G310="Erikasutuses pind (muu)",$E310*P310,IFERROR($E310*P310/SUM($J310:$AB310)*(Eksplikatsioon!U310)/SUMPRODUCT($J310:$AB310,Eksplikatsioon!$O310:$AG310),"")),"")</f>
        <v/>
      </c>
      <c r="AJ310" s="72" t="str">
        <f>IFERROR(IF($G310="Erikasutuses pind (muu)",$E310*Q310,IFERROR($E310*Q310/SUM($J310:$AB310)*(Eksplikatsioon!V310)/SUMPRODUCT($J310:$AB310,Eksplikatsioon!$O310:$AG310),"")),"")</f>
        <v/>
      </c>
      <c r="AK310" s="72" t="str">
        <f>IFERROR(IF($G310="Erikasutuses pind (muu)",$E310*R310,IFERROR($E310*R310/SUM($J310:$AB310)*(Eksplikatsioon!W310)/SUMPRODUCT($J310:$AB310,Eksplikatsioon!$O310:$AG310),"")),"")</f>
        <v/>
      </c>
      <c r="AL310" s="72" t="str">
        <f>IFERROR(IF($G310="Erikasutuses pind (muu)",$E310*S310,IFERROR($E310*S310/SUM($J310:$AB310)*(Eksplikatsioon!X310)/SUMPRODUCT($J310:$AB310,Eksplikatsioon!$O310:$AG310),"")),"")</f>
        <v/>
      </c>
      <c r="AM310" s="72" t="str">
        <f>IFERROR(IF($G310="Erikasutuses pind (muu)",$E310*T310,IFERROR($E310*T310/SUM($J310:$AB310)*(Eksplikatsioon!Y310)/SUMPRODUCT($J310:$AB310,Eksplikatsioon!$O310:$AG310),"")),"")</f>
        <v/>
      </c>
      <c r="AN310" s="72" t="str">
        <f>IFERROR(IF($G310="Erikasutuses pind (muu)",$E310*U310,IFERROR($E310*U310/SUM($J310:$AB310)*(Eksplikatsioon!Z310)/SUMPRODUCT($J310:$AB310,Eksplikatsioon!$O310:$AG310),"")),"")</f>
        <v/>
      </c>
      <c r="AO310" s="72" t="str">
        <f>IFERROR(IF($G310="Erikasutuses pind (muu)",$E310*V310,IFERROR($E310*V310/SUM($J310:$AB310)*(Eksplikatsioon!AA310)/SUMPRODUCT($J310:$AB310,Eksplikatsioon!$O310:$AG310),"")),"")</f>
        <v/>
      </c>
      <c r="AP310" s="72" t="str">
        <f>IFERROR(IF($G310="Erikasutuses pind (muu)",$E310*W310,IFERROR($E310*W310/SUM($J310:$AB310)*(Eksplikatsioon!AB310)/SUMPRODUCT($J310:$AB310,Eksplikatsioon!$O310:$AG310),"")),"")</f>
        <v/>
      </c>
      <c r="AQ310" s="72" t="str">
        <f>IFERROR(IF($G310="Erikasutuses pind (muu)",$E310*X310,IFERROR($E310*X310/SUM($J310:$AB310)*(Eksplikatsioon!AC310)/SUMPRODUCT($J310:$AB310,Eksplikatsioon!$O310:$AG310),"")),"")</f>
        <v/>
      </c>
      <c r="AR310" s="72" t="str">
        <f>IFERROR(IF($G310="Erikasutuses pind (muu)",$E310*Y310,IFERROR($E310*Y310/SUM($J310:$AB310)*(Eksplikatsioon!AD310)/SUMPRODUCT($J310:$AB310,Eksplikatsioon!$O310:$AG310),"")),"")</f>
        <v/>
      </c>
      <c r="AS310" s="72" t="str">
        <f>IFERROR(IF($G310="Erikasutuses pind (muu)",$E310*Z310,IFERROR($E310*Z310/SUM($J310:$AB310)*(Eksplikatsioon!AE310)/SUMPRODUCT($J310:$AB310,Eksplikatsioon!$O310:$AG310),"")),"")</f>
        <v/>
      </c>
      <c r="AT310" s="72" t="str">
        <f>IFERROR(IF($G310="Erikasutuses pind (muu)",$E310*AA310,IFERROR($E310*AA310/SUM($J310:$AB310)*(Eksplikatsioon!AF310)/SUMPRODUCT($J310:$AB310,Eksplikatsioon!$O310:$AG310),"")),"")</f>
        <v/>
      </c>
      <c r="AU310" s="72" t="str">
        <f>IFERROR(IF($G310="Erikasutuses pind (muu)",$E310*AB310,IFERROR($E310*AB310/SUM($J310:$AB310)*(Eksplikatsioon!AG310)/SUMPRODUCT($J310:$AB310,Eksplikatsioon!$O310:$AG310),"")),"")</f>
        <v/>
      </c>
    </row>
    <row r="311" spans="1:47" x14ac:dyDescent="0.25">
      <c r="A311" s="71" t="str">
        <f>IF(Eksplikatsioon!A311=0,"",Eksplikatsioon!A311)</f>
        <v/>
      </c>
      <c r="B311" s="71" t="str">
        <f>IF(Eksplikatsioon!B311=0,"",Eksplikatsioon!B311)</f>
        <v/>
      </c>
      <c r="C311" s="71" t="str">
        <f>IF(Eksplikatsioon!C311=0,"",Eksplikatsioon!C311)</f>
        <v/>
      </c>
      <c r="D311" s="71" t="str">
        <f>IF(Eksplikatsioon!D311=0,"",Eksplikatsioon!D311)</f>
        <v/>
      </c>
      <c r="E311" s="71" t="str">
        <f>IF(Eksplikatsioon!F311=0,"",Eksplikatsioon!F311)</f>
        <v/>
      </c>
      <c r="F311" s="71" t="str">
        <f>IF(Eksplikatsioon!H311=0,"",Eksplikatsioon!H311)</f>
        <v/>
      </c>
      <c r="G311" s="71" t="str">
        <f>IF(Eksplikatsioon!J311=0,"",Eksplikatsioon!J311)</f>
        <v/>
      </c>
      <c r="H311" s="71" t="str">
        <f>IF(Eksplikatsioon!K311=0,"",Eksplikatsioon!K311)</f>
        <v/>
      </c>
      <c r="I311" s="71" t="str">
        <f>IF(Eksplikatsioon!L311=0,"",Eksplikatsioon!L311)</f>
        <v/>
      </c>
      <c r="J311" s="72" t="str">
        <f>IFERROR(IF($G311="Erikasutuses pind (muu)",Eksplikatsioon!O311/SUM(Eksplikatsioon!$O311:'Eksplikatsioon'!$AG311),IF($G311="Erikasutuses pind (korrus)",IFERROR(SUMIFS($E:$E,$G:$G,"Ainukasutuses pind",$C:$C,"Üüritav pind",$H:$H,J$3,$A:$A,$A311)/SUMIFS($E:$E,$G:$G,"Ainukasutuses pind",$C:$C,"Üüritav pind",$A:$A,$A311),0),IF($G311="Erikasutuses pind (hoone)",IFERROR(SUMIFS($E:$E,$G:$G,"Ainukasutuses pind",$C:$C,"Üüritav pind",$H:$H,J$3)/SUMIFS($E:$E,$G:$G,"Ainukasutuses pind",$C:$C,"Üüritav pind"),0),""))),"")</f>
        <v/>
      </c>
      <c r="K311" s="72" t="str">
        <f>IFERROR(IF($G311="Erikasutuses pind (muu)",Eksplikatsioon!P311/SUM(Eksplikatsioon!$O311:'Eksplikatsioon'!$AG311),IF($G311="Erikasutuses pind (korrus)",IFERROR(SUMIFS($E:$E,$G:$G,"Ainukasutuses pind",$C:$C,"Üüritav pind",$H:$H,K$3,$A:$A,$A311)/SUMIFS($E:$E,$G:$G,"Ainukasutuses pind",$C:$C,"Üüritav pind",$A:$A,$A311),0),IF($G311="Erikasutuses pind (hoone)",IFERROR(SUMIFS($E:$E,$G:$G,"Ainukasutuses pind",$C:$C,"Üüritav pind",$H:$H,K$3)/SUMIFS($E:$E,$G:$G,"Ainukasutuses pind",$C:$C,"Üüritav pind"),0),""))),"")</f>
        <v/>
      </c>
      <c r="L311" s="72" t="str">
        <f>IFERROR(IF($G311="Erikasutuses pind (muu)",Eksplikatsioon!Q311/SUM(Eksplikatsioon!$O311:'Eksplikatsioon'!$AG311),IF($G311="Erikasutuses pind (korrus)",IFERROR(SUMIFS($E:$E,$G:$G,"Ainukasutuses pind",$C:$C,"Üüritav pind",$H:$H,L$3,$A:$A,$A311)/SUMIFS($E:$E,$G:$G,"Ainukasutuses pind",$C:$C,"Üüritav pind",$A:$A,$A311),0),IF($G311="Erikasutuses pind (hoone)",IFERROR(SUMIFS($E:$E,$G:$G,"Ainukasutuses pind",$C:$C,"Üüritav pind",$H:$H,L$3)/SUMIFS($E:$E,$G:$G,"Ainukasutuses pind",$C:$C,"Üüritav pind"),0),""))),"")</f>
        <v/>
      </c>
      <c r="M311" s="72" t="str">
        <f>IFERROR(IF($G311="Erikasutuses pind (muu)",Eksplikatsioon!R311/SUM(Eksplikatsioon!$O311:'Eksplikatsioon'!$AG311),IF($G311="Erikasutuses pind (korrus)",IFERROR(SUMIFS($E:$E,$G:$G,"Ainukasutuses pind",$C:$C,"Üüritav pind",$H:$H,M$3,$A:$A,$A311)/SUMIFS($E:$E,$G:$G,"Ainukasutuses pind",$C:$C,"Üüritav pind",$A:$A,$A311),0),IF($G311="Erikasutuses pind (hoone)",IFERROR(SUMIFS($E:$E,$G:$G,"Ainukasutuses pind",$C:$C,"Üüritav pind",$H:$H,M$3)/SUMIFS($E:$E,$G:$G,"Ainukasutuses pind",$C:$C,"Üüritav pind"),0),""))),"")</f>
        <v/>
      </c>
      <c r="N311" s="72" t="str">
        <f>IFERROR(IF($G311="Erikasutuses pind (muu)",Eksplikatsioon!S311/SUM(Eksplikatsioon!$O311:'Eksplikatsioon'!$AG311),IF($G311="Erikasutuses pind (korrus)",IFERROR(SUMIFS($E:$E,$G:$G,"Ainukasutuses pind",$C:$C,"Üüritav pind",$H:$H,N$3,$A:$A,$A311)/SUMIFS($E:$E,$G:$G,"Ainukasutuses pind",$C:$C,"Üüritav pind",$A:$A,$A311),0),IF($G311="Erikasutuses pind (hoone)",IFERROR(SUMIFS($E:$E,$G:$G,"Ainukasutuses pind",$C:$C,"Üüritav pind",$H:$H,N$3)/SUMIFS($E:$E,$G:$G,"Ainukasutuses pind",$C:$C,"Üüritav pind"),0),""))),"")</f>
        <v/>
      </c>
      <c r="O311" s="72" t="str">
        <f>IFERROR(IF($G311="Erikasutuses pind (muu)",Eksplikatsioon!T311/SUM(Eksplikatsioon!$O311:'Eksplikatsioon'!$AG311),IF($G311="Erikasutuses pind (korrus)",IFERROR(SUMIFS($E:$E,$G:$G,"Ainukasutuses pind",$C:$C,"Üüritav pind",$H:$H,O$3,$A:$A,$A311)/SUMIFS($E:$E,$G:$G,"Ainukasutuses pind",$C:$C,"Üüritav pind",$A:$A,$A311),0),IF($G311="Erikasutuses pind (hoone)",IFERROR(SUMIFS($E:$E,$G:$G,"Ainukasutuses pind",$C:$C,"Üüritav pind",$H:$H,O$3)/SUMIFS($E:$E,$G:$G,"Ainukasutuses pind",$C:$C,"Üüritav pind"),0),""))),"")</f>
        <v/>
      </c>
      <c r="P311" s="72" t="str">
        <f>IFERROR(IF($G311="Erikasutuses pind (muu)",Eksplikatsioon!U311/SUM(Eksplikatsioon!$O311:'Eksplikatsioon'!$AG311),IF($G311="Erikasutuses pind (korrus)",IFERROR(SUMIFS($E:$E,$G:$G,"Ainukasutuses pind",$C:$C,"Üüritav pind",$H:$H,P$3,$A:$A,$A311)/SUMIFS($E:$E,$G:$G,"Ainukasutuses pind",$C:$C,"Üüritav pind",$A:$A,$A311),0),IF($G311="Erikasutuses pind (hoone)",IFERROR(SUMIFS($E:$E,$G:$G,"Ainukasutuses pind",$C:$C,"Üüritav pind",$H:$H,P$3)/SUMIFS($E:$E,$G:$G,"Ainukasutuses pind",$C:$C,"Üüritav pind"),0),""))),"")</f>
        <v/>
      </c>
      <c r="Q311" s="72" t="str">
        <f>IFERROR(IF($G311="Erikasutuses pind (muu)",Eksplikatsioon!V311/SUM(Eksplikatsioon!$O311:'Eksplikatsioon'!$AG311),IF($G311="Erikasutuses pind (korrus)",IFERROR(SUMIFS($E:$E,$G:$G,"Ainukasutuses pind",$C:$C,"Üüritav pind",$H:$H,Q$3,$A:$A,$A311)/SUMIFS($E:$E,$G:$G,"Ainukasutuses pind",$C:$C,"Üüritav pind",$A:$A,$A311),0),IF($G311="Erikasutuses pind (hoone)",IFERROR(SUMIFS($E:$E,$G:$G,"Ainukasutuses pind",$C:$C,"Üüritav pind",$H:$H,Q$3)/SUMIFS($E:$E,$G:$G,"Ainukasutuses pind",$C:$C,"Üüritav pind"),0),""))),"")</f>
        <v/>
      </c>
      <c r="R311" s="72" t="str">
        <f>IFERROR(IF($G311="Erikasutuses pind (muu)",Eksplikatsioon!W311/SUM(Eksplikatsioon!$O311:'Eksplikatsioon'!$AG311),IF($G311="Erikasutuses pind (korrus)",IFERROR(SUMIFS($E:$E,$G:$G,"Ainukasutuses pind",$C:$C,"Üüritav pind",$H:$H,R$3,$A:$A,$A311)/SUMIFS($E:$E,$G:$G,"Ainukasutuses pind",$C:$C,"Üüritav pind",$A:$A,$A311),0),IF($G311="Erikasutuses pind (hoone)",IFERROR(SUMIFS($E:$E,$G:$G,"Ainukasutuses pind",$C:$C,"Üüritav pind",$H:$H,R$3)/SUMIFS($E:$E,$G:$G,"Ainukasutuses pind",$C:$C,"Üüritav pind"),0),""))),"")</f>
        <v/>
      </c>
      <c r="S311" s="72" t="str">
        <f>IFERROR(IF($G311="Erikasutuses pind (muu)",Eksplikatsioon!X311/SUM(Eksplikatsioon!$O311:'Eksplikatsioon'!$AG311),IF($G311="Erikasutuses pind (korrus)",IFERROR(SUMIFS($E:$E,$G:$G,"Ainukasutuses pind",$C:$C,"Üüritav pind",$H:$H,S$3,$A:$A,$A311)/SUMIFS($E:$E,$G:$G,"Ainukasutuses pind",$C:$C,"Üüritav pind",$A:$A,$A311),0),IF($G311="Erikasutuses pind (hoone)",IFERROR(SUMIFS($E:$E,$G:$G,"Ainukasutuses pind",$C:$C,"Üüritav pind",$H:$H,S$3)/SUMIFS($E:$E,$G:$G,"Ainukasutuses pind",$C:$C,"Üüritav pind"),0),""))),"")</f>
        <v/>
      </c>
      <c r="T311" s="72" t="str">
        <f>IFERROR(IF($G311="Erikasutuses pind (muu)",Eksplikatsioon!Y311/SUM(Eksplikatsioon!$O311:'Eksplikatsioon'!$AG311),IF($G311="Erikasutuses pind (korrus)",IFERROR(SUMIFS($E:$E,$G:$G,"Ainukasutuses pind",$C:$C,"Üüritav pind",$H:$H,T$3,$A:$A,$A311)/SUMIFS($E:$E,$G:$G,"Ainukasutuses pind",$C:$C,"Üüritav pind",$A:$A,$A311),0),IF($G311="Erikasutuses pind (hoone)",IFERROR(SUMIFS($E:$E,$G:$G,"Ainukasutuses pind",$C:$C,"Üüritav pind",$H:$H,T$3)/SUMIFS($E:$E,$G:$G,"Ainukasutuses pind",$C:$C,"Üüritav pind"),0),""))),"")</f>
        <v/>
      </c>
      <c r="U311" s="72" t="str">
        <f>IFERROR(IF($G311="Erikasutuses pind (muu)",Eksplikatsioon!Z311/SUM(Eksplikatsioon!$O311:'Eksplikatsioon'!$AG311),IF($G311="Erikasutuses pind (korrus)",IFERROR(SUMIFS($E:$E,$G:$G,"Ainukasutuses pind",$C:$C,"Üüritav pind",$H:$H,U$3,$A:$A,$A311)/SUMIFS($E:$E,$G:$G,"Ainukasutuses pind",$C:$C,"Üüritav pind",$A:$A,$A311),0),IF($G311="Erikasutuses pind (hoone)",IFERROR(SUMIFS($E:$E,$G:$G,"Ainukasutuses pind",$C:$C,"Üüritav pind",$H:$H,U$3)/SUMIFS($E:$E,$G:$G,"Ainukasutuses pind",$C:$C,"Üüritav pind"),0),""))),"")</f>
        <v/>
      </c>
      <c r="V311" s="72" t="str">
        <f>IFERROR(IF($G311="Erikasutuses pind (muu)",Eksplikatsioon!AA311/SUM(Eksplikatsioon!$O311:'Eksplikatsioon'!$AG311),IF($G311="Erikasutuses pind (korrus)",IFERROR(SUMIFS($E:$E,$G:$G,"Ainukasutuses pind",$C:$C,"Üüritav pind",$H:$H,V$3,$A:$A,$A311)/SUMIFS($E:$E,$G:$G,"Ainukasutuses pind",$C:$C,"Üüritav pind",$A:$A,$A311),0),IF($G311="Erikasutuses pind (hoone)",IFERROR(SUMIFS($E:$E,$G:$G,"Ainukasutuses pind",$C:$C,"Üüritav pind",$H:$H,V$3)/SUMIFS($E:$E,$G:$G,"Ainukasutuses pind",$C:$C,"Üüritav pind"),0),""))),"")</f>
        <v/>
      </c>
      <c r="W311" s="72" t="str">
        <f>IFERROR(IF($G311="Erikasutuses pind (muu)",Eksplikatsioon!AB311/SUM(Eksplikatsioon!$O311:'Eksplikatsioon'!$AG311),IF($G311="Erikasutuses pind (korrus)",IFERROR(SUMIFS($E:$E,$G:$G,"Ainukasutuses pind",$C:$C,"Üüritav pind",$H:$H,W$3,$A:$A,$A311)/SUMIFS($E:$E,$G:$G,"Ainukasutuses pind",$C:$C,"Üüritav pind",$A:$A,$A311),0),IF($G311="Erikasutuses pind (hoone)",IFERROR(SUMIFS($E:$E,$G:$G,"Ainukasutuses pind",$C:$C,"Üüritav pind",$H:$H,W$3)/SUMIFS($E:$E,$G:$G,"Ainukasutuses pind",$C:$C,"Üüritav pind"),0),""))),"")</f>
        <v/>
      </c>
      <c r="X311" s="72" t="str">
        <f>IFERROR(IF($G311="Erikasutuses pind (muu)",Eksplikatsioon!AC311/SUM(Eksplikatsioon!$O311:'Eksplikatsioon'!$AG311),IF($G311="Erikasutuses pind (korrus)",IFERROR(SUMIFS($E:$E,$G:$G,"Ainukasutuses pind",$C:$C,"Üüritav pind",$H:$H,X$3,$A:$A,$A311)/SUMIFS($E:$E,$G:$G,"Ainukasutuses pind",$C:$C,"Üüritav pind",$A:$A,$A311),0),IF($G311="Erikasutuses pind (hoone)",IFERROR(SUMIFS($E:$E,$G:$G,"Ainukasutuses pind",$C:$C,"Üüritav pind",$H:$H,X$3)/SUMIFS($E:$E,$G:$G,"Ainukasutuses pind",$C:$C,"Üüritav pind"),0),""))),"")</f>
        <v/>
      </c>
      <c r="Y311" s="72" t="str">
        <f>IFERROR(IF($G311="Erikasutuses pind (muu)",Eksplikatsioon!AD311/SUM(Eksplikatsioon!$O311:'Eksplikatsioon'!$AG311),IF($G311="Erikasutuses pind (korrus)",IFERROR(SUMIFS($E:$E,$G:$G,"Ainukasutuses pind",$C:$C,"Üüritav pind",$H:$H,Y$3,$A:$A,$A311)/SUMIFS($E:$E,$G:$G,"Ainukasutuses pind",$C:$C,"Üüritav pind",$A:$A,$A311),0),IF($G311="Erikasutuses pind (hoone)",IFERROR(SUMIFS($E:$E,$G:$G,"Ainukasutuses pind",$C:$C,"Üüritav pind",$H:$H,Y$3)/SUMIFS($E:$E,$G:$G,"Ainukasutuses pind",$C:$C,"Üüritav pind"),0),""))),"")</f>
        <v/>
      </c>
      <c r="Z311" s="72" t="str">
        <f>IFERROR(IF($G311="Erikasutuses pind (muu)",Eksplikatsioon!AE311/SUM(Eksplikatsioon!$O311:'Eksplikatsioon'!$AG311),IF($G311="Erikasutuses pind (korrus)",IFERROR(SUMIFS($E:$E,$G:$G,"Ainukasutuses pind",$C:$C,"Üüritav pind",$H:$H,Z$3,$A:$A,$A311)/SUMIFS($E:$E,$G:$G,"Ainukasutuses pind",$C:$C,"Üüritav pind",$A:$A,$A311),0),IF($G311="Erikasutuses pind (hoone)",IFERROR(SUMIFS($E:$E,$G:$G,"Ainukasutuses pind",$C:$C,"Üüritav pind",$H:$H,Z$3)/SUMIFS($E:$E,$G:$G,"Ainukasutuses pind",$C:$C,"Üüritav pind"),0),""))),"")</f>
        <v/>
      </c>
      <c r="AA311" s="72" t="str">
        <f>IFERROR(IF($G311="Erikasutuses pind (muu)",Eksplikatsioon!AF311/SUM(Eksplikatsioon!$O311:'Eksplikatsioon'!$AG311),IF($G311="Erikasutuses pind (korrus)",IFERROR(SUMIFS($E:$E,$G:$G,"Ainukasutuses pind",$C:$C,"Üüritav pind",$H:$H,AA$3,$A:$A,$A311)/SUMIFS($E:$E,$G:$G,"Ainukasutuses pind",$C:$C,"Üüritav pind",$A:$A,$A311),0),IF($G311="Erikasutuses pind (hoone)",IFERROR(SUMIFS($E:$E,$G:$G,"Ainukasutuses pind",$C:$C,"Üüritav pind",$H:$H,AA$3)/SUMIFS($E:$E,$G:$G,"Ainukasutuses pind",$C:$C,"Üüritav pind"),0),""))),"")</f>
        <v/>
      </c>
      <c r="AB311" s="72" t="str">
        <f>IFERROR(IF($G311="Erikasutuses pind (muu)",Eksplikatsioon!AG311/SUM(Eksplikatsioon!$O311:'Eksplikatsioon'!$AG311),IF($G311="Erikasutuses pind (korrus)",IFERROR(SUMIFS($E:$E,$G:$G,"Ainukasutuses pind",$C:$C,"Üüritav pind",$H:$H,AB$3,$A:$A,$A311)/SUMIFS($E:$E,$G:$G,"Ainukasutuses pind",$C:$C,"Üüritav pind",$A:$A,$A311),0),IF($G311="Erikasutuses pind (hoone)",IFERROR(SUMIFS($E:$E,$G:$G,"Ainukasutuses pind",$C:$C,"Üüritav pind",$H:$H,AB$3)/SUMIFS($E:$E,$G:$G,"Ainukasutuses pind",$C:$C,"Üüritav pind"),0),""))),"")</f>
        <v/>
      </c>
      <c r="AC311" s="72" t="str">
        <f>IFERROR(IF($G311="Erikasutuses pind (muu)",$E311*J311,IFERROR($E311*J311/SUM($J311:$AB311)*(Eksplikatsioon!O311)/SUMPRODUCT($J311:$AB311,Eksplikatsioon!$O311:$AG311),"")),"")</f>
        <v/>
      </c>
      <c r="AD311" s="72" t="str">
        <f>IFERROR(IF($G311="Erikasutuses pind (muu)",$E311*K311,IFERROR($E311*K311/SUM($J311:$AB311)*(Eksplikatsioon!P311)/SUMPRODUCT($J311:$AB311,Eksplikatsioon!$O311:$AG311),"")),"")</f>
        <v/>
      </c>
      <c r="AE311" s="72" t="str">
        <f>IFERROR(IF($G311="Erikasutuses pind (muu)",$E311*L311,IFERROR($E311*L311/SUM($J311:$AB311)*(Eksplikatsioon!Q311)/SUMPRODUCT($J311:$AB311,Eksplikatsioon!$O311:$AG311),"")),"")</f>
        <v/>
      </c>
      <c r="AF311" s="72" t="str">
        <f>IFERROR(IF($G311="Erikasutuses pind (muu)",$E311*M311,IFERROR($E311*M311/SUM($J311:$AB311)*(Eksplikatsioon!R311)/SUMPRODUCT($J311:$AB311,Eksplikatsioon!$O311:$AG311),"")),"")</f>
        <v/>
      </c>
      <c r="AG311" s="72" t="str">
        <f>IFERROR(IF($G311="Erikasutuses pind (muu)",$E311*N311,IFERROR($E311*N311/SUM($J311:$AB311)*(Eksplikatsioon!S311)/SUMPRODUCT($J311:$AB311,Eksplikatsioon!$O311:$AG311),"")),"")</f>
        <v/>
      </c>
      <c r="AH311" s="72" t="str">
        <f>IFERROR(IF($G311="Erikasutuses pind (muu)",$E311*O311,IFERROR($E311*O311/SUM($J311:$AB311)*(Eksplikatsioon!T311)/SUMPRODUCT($J311:$AB311,Eksplikatsioon!$O311:$AG311),"")),"")</f>
        <v/>
      </c>
      <c r="AI311" s="72" t="str">
        <f>IFERROR(IF($G311="Erikasutuses pind (muu)",$E311*P311,IFERROR($E311*P311/SUM($J311:$AB311)*(Eksplikatsioon!U311)/SUMPRODUCT($J311:$AB311,Eksplikatsioon!$O311:$AG311),"")),"")</f>
        <v/>
      </c>
      <c r="AJ311" s="72" t="str">
        <f>IFERROR(IF($G311="Erikasutuses pind (muu)",$E311*Q311,IFERROR($E311*Q311/SUM($J311:$AB311)*(Eksplikatsioon!V311)/SUMPRODUCT($J311:$AB311,Eksplikatsioon!$O311:$AG311),"")),"")</f>
        <v/>
      </c>
      <c r="AK311" s="72" t="str">
        <f>IFERROR(IF($G311="Erikasutuses pind (muu)",$E311*R311,IFERROR($E311*R311/SUM($J311:$AB311)*(Eksplikatsioon!W311)/SUMPRODUCT($J311:$AB311,Eksplikatsioon!$O311:$AG311),"")),"")</f>
        <v/>
      </c>
      <c r="AL311" s="72" t="str">
        <f>IFERROR(IF($G311="Erikasutuses pind (muu)",$E311*S311,IFERROR($E311*S311/SUM($J311:$AB311)*(Eksplikatsioon!X311)/SUMPRODUCT($J311:$AB311,Eksplikatsioon!$O311:$AG311),"")),"")</f>
        <v/>
      </c>
      <c r="AM311" s="72" t="str">
        <f>IFERROR(IF($G311="Erikasutuses pind (muu)",$E311*T311,IFERROR($E311*T311/SUM($J311:$AB311)*(Eksplikatsioon!Y311)/SUMPRODUCT($J311:$AB311,Eksplikatsioon!$O311:$AG311),"")),"")</f>
        <v/>
      </c>
      <c r="AN311" s="72" t="str">
        <f>IFERROR(IF($G311="Erikasutuses pind (muu)",$E311*U311,IFERROR($E311*U311/SUM($J311:$AB311)*(Eksplikatsioon!Z311)/SUMPRODUCT($J311:$AB311,Eksplikatsioon!$O311:$AG311),"")),"")</f>
        <v/>
      </c>
      <c r="AO311" s="72" t="str">
        <f>IFERROR(IF($G311="Erikasutuses pind (muu)",$E311*V311,IFERROR($E311*V311/SUM($J311:$AB311)*(Eksplikatsioon!AA311)/SUMPRODUCT($J311:$AB311,Eksplikatsioon!$O311:$AG311),"")),"")</f>
        <v/>
      </c>
      <c r="AP311" s="72" t="str">
        <f>IFERROR(IF($G311="Erikasutuses pind (muu)",$E311*W311,IFERROR($E311*W311/SUM($J311:$AB311)*(Eksplikatsioon!AB311)/SUMPRODUCT($J311:$AB311,Eksplikatsioon!$O311:$AG311),"")),"")</f>
        <v/>
      </c>
      <c r="AQ311" s="72" t="str">
        <f>IFERROR(IF($G311="Erikasutuses pind (muu)",$E311*X311,IFERROR($E311*X311/SUM($J311:$AB311)*(Eksplikatsioon!AC311)/SUMPRODUCT($J311:$AB311,Eksplikatsioon!$O311:$AG311),"")),"")</f>
        <v/>
      </c>
      <c r="AR311" s="72" t="str">
        <f>IFERROR(IF($G311="Erikasutuses pind (muu)",$E311*Y311,IFERROR($E311*Y311/SUM($J311:$AB311)*(Eksplikatsioon!AD311)/SUMPRODUCT($J311:$AB311,Eksplikatsioon!$O311:$AG311),"")),"")</f>
        <v/>
      </c>
      <c r="AS311" s="72" t="str">
        <f>IFERROR(IF($G311="Erikasutuses pind (muu)",$E311*Z311,IFERROR($E311*Z311/SUM($J311:$AB311)*(Eksplikatsioon!AE311)/SUMPRODUCT($J311:$AB311,Eksplikatsioon!$O311:$AG311),"")),"")</f>
        <v/>
      </c>
      <c r="AT311" s="72" t="str">
        <f>IFERROR(IF($G311="Erikasutuses pind (muu)",$E311*AA311,IFERROR($E311*AA311/SUM($J311:$AB311)*(Eksplikatsioon!AF311)/SUMPRODUCT($J311:$AB311,Eksplikatsioon!$O311:$AG311),"")),"")</f>
        <v/>
      </c>
      <c r="AU311" s="72" t="str">
        <f>IFERROR(IF($G311="Erikasutuses pind (muu)",$E311*AB311,IFERROR($E311*AB311/SUM($J311:$AB311)*(Eksplikatsioon!AG311)/SUMPRODUCT($J311:$AB311,Eksplikatsioon!$O311:$AG311),"")),"")</f>
        <v/>
      </c>
    </row>
    <row r="312" spans="1:47" x14ac:dyDescent="0.25">
      <c r="A312" s="71" t="str">
        <f>IF(Eksplikatsioon!A312=0,"",Eksplikatsioon!A312)</f>
        <v/>
      </c>
      <c r="B312" s="71" t="str">
        <f>IF(Eksplikatsioon!B312=0,"",Eksplikatsioon!B312)</f>
        <v/>
      </c>
      <c r="C312" s="71" t="str">
        <f>IF(Eksplikatsioon!C312=0,"",Eksplikatsioon!C312)</f>
        <v/>
      </c>
      <c r="D312" s="71" t="str">
        <f>IF(Eksplikatsioon!D312=0,"",Eksplikatsioon!D312)</f>
        <v/>
      </c>
      <c r="E312" s="71" t="str">
        <f>IF(Eksplikatsioon!F312=0,"",Eksplikatsioon!F312)</f>
        <v/>
      </c>
      <c r="F312" s="71" t="str">
        <f>IF(Eksplikatsioon!H312=0,"",Eksplikatsioon!H312)</f>
        <v/>
      </c>
      <c r="G312" s="71" t="str">
        <f>IF(Eksplikatsioon!J312=0,"",Eksplikatsioon!J312)</f>
        <v/>
      </c>
      <c r="H312" s="71" t="str">
        <f>IF(Eksplikatsioon!K312=0,"",Eksplikatsioon!K312)</f>
        <v/>
      </c>
      <c r="I312" s="71" t="str">
        <f>IF(Eksplikatsioon!L312=0,"",Eksplikatsioon!L312)</f>
        <v/>
      </c>
      <c r="J312" s="72" t="str">
        <f>IFERROR(IF($G312="Erikasutuses pind (muu)",Eksplikatsioon!O312/SUM(Eksplikatsioon!$O312:'Eksplikatsioon'!$AG312),IF($G312="Erikasutuses pind (korrus)",IFERROR(SUMIFS($E:$E,$G:$G,"Ainukasutuses pind",$C:$C,"Üüritav pind",$H:$H,J$3,$A:$A,$A312)/SUMIFS($E:$E,$G:$G,"Ainukasutuses pind",$C:$C,"Üüritav pind",$A:$A,$A312),0),IF($G312="Erikasutuses pind (hoone)",IFERROR(SUMIFS($E:$E,$G:$G,"Ainukasutuses pind",$C:$C,"Üüritav pind",$H:$H,J$3)/SUMIFS($E:$E,$G:$G,"Ainukasutuses pind",$C:$C,"Üüritav pind"),0),""))),"")</f>
        <v/>
      </c>
      <c r="K312" s="72" t="str">
        <f>IFERROR(IF($G312="Erikasutuses pind (muu)",Eksplikatsioon!P312/SUM(Eksplikatsioon!$O312:'Eksplikatsioon'!$AG312),IF($G312="Erikasutuses pind (korrus)",IFERROR(SUMIFS($E:$E,$G:$G,"Ainukasutuses pind",$C:$C,"Üüritav pind",$H:$H,K$3,$A:$A,$A312)/SUMIFS($E:$E,$G:$G,"Ainukasutuses pind",$C:$C,"Üüritav pind",$A:$A,$A312),0),IF($G312="Erikasutuses pind (hoone)",IFERROR(SUMIFS($E:$E,$G:$G,"Ainukasutuses pind",$C:$C,"Üüritav pind",$H:$H,K$3)/SUMIFS($E:$E,$G:$G,"Ainukasutuses pind",$C:$C,"Üüritav pind"),0),""))),"")</f>
        <v/>
      </c>
      <c r="L312" s="72" t="str">
        <f>IFERROR(IF($G312="Erikasutuses pind (muu)",Eksplikatsioon!Q312/SUM(Eksplikatsioon!$O312:'Eksplikatsioon'!$AG312),IF($G312="Erikasutuses pind (korrus)",IFERROR(SUMIFS($E:$E,$G:$G,"Ainukasutuses pind",$C:$C,"Üüritav pind",$H:$H,L$3,$A:$A,$A312)/SUMIFS($E:$E,$G:$G,"Ainukasutuses pind",$C:$C,"Üüritav pind",$A:$A,$A312),0),IF($G312="Erikasutuses pind (hoone)",IFERROR(SUMIFS($E:$E,$G:$G,"Ainukasutuses pind",$C:$C,"Üüritav pind",$H:$H,L$3)/SUMIFS($E:$E,$G:$G,"Ainukasutuses pind",$C:$C,"Üüritav pind"),0),""))),"")</f>
        <v/>
      </c>
      <c r="M312" s="72" t="str">
        <f>IFERROR(IF($G312="Erikasutuses pind (muu)",Eksplikatsioon!R312/SUM(Eksplikatsioon!$O312:'Eksplikatsioon'!$AG312),IF($G312="Erikasutuses pind (korrus)",IFERROR(SUMIFS($E:$E,$G:$G,"Ainukasutuses pind",$C:$C,"Üüritav pind",$H:$H,M$3,$A:$A,$A312)/SUMIFS($E:$E,$G:$G,"Ainukasutuses pind",$C:$C,"Üüritav pind",$A:$A,$A312),0),IF($G312="Erikasutuses pind (hoone)",IFERROR(SUMIFS($E:$E,$G:$G,"Ainukasutuses pind",$C:$C,"Üüritav pind",$H:$H,M$3)/SUMIFS($E:$E,$G:$G,"Ainukasutuses pind",$C:$C,"Üüritav pind"),0),""))),"")</f>
        <v/>
      </c>
      <c r="N312" s="72" t="str">
        <f>IFERROR(IF($G312="Erikasutuses pind (muu)",Eksplikatsioon!S312/SUM(Eksplikatsioon!$O312:'Eksplikatsioon'!$AG312),IF($G312="Erikasutuses pind (korrus)",IFERROR(SUMIFS($E:$E,$G:$G,"Ainukasutuses pind",$C:$C,"Üüritav pind",$H:$H,N$3,$A:$A,$A312)/SUMIFS($E:$E,$G:$G,"Ainukasutuses pind",$C:$C,"Üüritav pind",$A:$A,$A312),0),IF($G312="Erikasutuses pind (hoone)",IFERROR(SUMIFS($E:$E,$G:$G,"Ainukasutuses pind",$C:$C,"Üüritav pind",$H:$H,N$3)/SUMIFS($E:$E,$G:$G,"Ainukasutuses pind",$C:$C,"Üüritav pind"),0),""))),"")</f>
        <v/>
      </c>
      <c r="O312" s="72" t="str">
        <f>IFERROR(IF($G312="Erikasutuses pind (muu)",Eksplikatsioon!T312/SUM(Eksplikatsioon!$O312:'Eksplikatsioon'!$AG312),IF($G312="Erikasutuses pind (korrus)",IFERROR(SUMIFS($E:$E,$G:$G,"Ainukasutuses pind",$C:$C,"Üüritav pind",$H:$H,O$3,$A:$A,$A312)/SUMIFS($E:$E,$G:$G,"Ainukasutuses pind",$C:$C,"Üüritav pind",$A:$A,$A312),0),IF($G312="Erikasutuses pind (hoone)",IFERROR(SUMIFS($E:$E,$G:$G,"Ainukasutuses pind",$C:$C,"Üüritav pind",$H:$H,O$3)/SUMIFS($E:$E,$G:$G,"Ainukasutuses pind",$C:$C,"Üüritav pind"),0),""))),"")</f>
        <v/>
      </c>
      <c r="P312" s="72" t="str">
        <f>IFERROR(IF($G312="Erikasutuses pind (muu)",Eksplikatsioon!U312/SUM(Eksplikatsioon!$O312:'Eksplikatsioon'!$AG312),IF($G312="Erikasutuses pind (korrus)",IFERROR(SUMIFS($E:$E,$G:$G,"Ainukasutuses pind",$C:$C,"Üüritav pind",$H:$H,P$3,$A:$A,$A312)/SUMIFS($E:$E,$G:$G,"Ainukasutuses pind",$C:$C,"Üüritav pind",$A:$A,$A312),0),IF($G312="Erikasutuses pind (hoone)",IFERROR(SUMIFS($E:$E,$G:$G,"Ainukasutuses pind",$C:$C,"Üüritav pind",$H:$H,P$3)/SUMIFS($E:$E,$G:$G,"Ainukasutuses pind",$C:$C,"Üüritav pind"),0),""))),"")</f>
        <v/>
      </c>
      <c r="Q312" s="72" t="str">
        <f>IFERROR(IF($G312="Erikasutuses pind (muu)",Eksplikatsioon!V312/SUM(Eksplikatsioon!$O312:'Eksplikatsioon'!$AG312),IF($G312="Erikasutuses pind (korrus)",IFERROR(SUMIFS($E:$E,$G:$G,"Ainukasutuses pind",$C:$C,"Üüritav pind",$H:$H,Q$3,$A:$A,$A312)/SUMIFS($E:$E,$G:$G,"Ainukasutuses pind",$C:$C,"Üüritav pind",$A:$A,$A312),0),IF($G312="Erikasutuses pind (hoone)",IFERROR(SUMIFS($E:$E,$G:$G,"Ainukasutuses pind",$C:$C,"Üüritav pind",$H:$H,Q$3)/SUMIFS($E:$E,$G:$G,"Ainukasutuses pind",$C:$C,"Üüritav pind"),0),""))),"")</f>
        <v/>
      </c>
      <c r="R312" s="72" t="str">
        <f>IFERROR(IF($G312="Erikasutuses pind (muu)",Eksplikatsioon!W312/SUM(Eksplikatsioon!$O312:'Eksplikatsioon'!$AG312),IF($G312="Erikasutuses pind (korrus)",IFERROR(SUMIFS($E:$E,$G:$G,"Ainukasutuses pind",$C:$C,"Üüritav pind",$H:$H,R$3,$A:$A,$A312)/SUMIFS($E:$E,$G:$G,"Ainukasutuses pind",$C:$C,"Üüritav pind",$A:$A,$A312),0),IF($G312="Erikasutuses pind (hoone)",IFERROR(SUMIFS($E:$E,$G:$G,"Ainukasutuses pind",$C:$C,"Üüritav pind",$H:$H,R$3)/SUMIFS($E:$E,$G:$G,"Ainukasutuses pind",$C:$C,"Üüritav pind"),0),""))),"")</f>
        <v/>
      </c>
      <c r="S312" s="72" t="str">
        <f>IFERROR(IF($G312="Erikasutuses pind (muu)",Eksplikatsioon!X312/SUM(Eksplikatsioon!$O312:'Eksplikatsioon'!$AG312),IF($G312="Erikasutuses pind (korrus)",IFERROR(SUMIFS($E:$E,$G:$G,"Ainukasutuses pind",$C:$C,"Üüritav pind",$H:$H,S$3,$A:$A,$A312)/SUMIFS($E:$E,$G:$G,"Ainukasutuses pind",$C:$C,"Üüritav pind",$A:$A,$A312),0),IF($G312="Erikasutuses pind (hoone)",IFERROR(SUMIFS($E:$E,$G:$G,"Ainukasutuses pind",$C:$C,"Üüritav pind",$H:$H,S$3)/SUMIFS($E:$E,$G:$G,"Ainukasutuses pind",$C:$C,"Üüritav pind"),0),""))),"")</f>
        <v/>
      </c>
      <c r="T312" s="72" t="str">
        <f>IFERROR(IF($G312="Erikasutuses pind (muu)",Eksplikatsioon!Y312/SUM(Eksplikatsioon!$O312:'Eksplikatsioon'!$AG312),IF($G312="Erikasutuses pind (korrus)",IFERROR(SUMIFS($E:$E,$G:$G,"Ainukasutuses pind",$C:$C,"Üüritav pind",$H:$H,T$3,$A:$A,$A312)/SUMIFS($E:$E,$G:$G,"Ainukasutuses pind",$C:$C,"Üüritav pind",$A:$A,$A312),0),IF($G312="Erikasutuses pind (hoone)",IFERROR(SUMIFS($E:$E,$G:$G,"Ainukasutuses pind",$C:$C,"Üüritav pind",$H:$H,T$3)/SUMIFS($E:$E,$G:$G,"Ainukasutuses pind",$C:$C,"Üüritav pind"),0),""))),"")</f>
        <v/>
      </c>
      <c r="U312" s="72" t="str">
        <f>IFERROR(IF($G312="Erikasutuses pind (muu)",Eksplikatsioon!Z312/SUM(Eksplikatsioon!$O312:'Eksplikatsioon'!$AG312),IF($G312="Erikasutuses pind (korrus)",IFERROR(SUMIFS($E:$E,$G:$G,"Ainukasutuses pind",$C:$C,"Üüritav pind",$H:$H,U$3,$A:$A,$A312)/SUMIFS($E:$E,$G:$G,"Ainukasutuses pind",$C:$C,"Üüritav pind",$A:$A,$A312),0),IF($G312="Erikasutuses pind (hoone)",IFERROR(SUMIFS($E:$E,$G:$G,"Ainukasutuses pind",$C:$C,"Üüritav pind",$H:$H,U$3)/SUMIFS($E:$E,$G:$G,"Ainukasutuses pind",$C:$C,"Üüritav pind"),0),""))),"")</f>
        <v/>
      </c>
      <c r="V312" s="72" t="str">
        <f>IFERROR(IF($G312="Erikasutuses pind (muu)",Eksplikatsioon!AA312/SUM(Eksplikatsioon!$O312:'Eksplikatsioon'!$AG312),IF($G312="Erikasutuses pind (korrus)",IFERROR(SUMIFS($E:$E,$G:$G,"Ainukasutuses pind",$C:$C,"Üüritav pind",$H:$H,V$3,$A:$A,$A312)/SUMIFS($E:$E,$G:$G,"Ainukasutuses pind",$C:$C,"Üüritav pind",$A:$A,$A312),0),IF($G312="Erikasutuses pind (hoone)",IFERROR(SUMIFS($E:$E,$G:$G,"Ainukasutuses pind",$C:$C,"Üüritav pind",$H:$H,V$3)/SUMIFS($E:$E,$G:$G,"Ainukasutuses pind",$C:$C,"Üüritav pind"),0),""))),"")</f>
        <v/>
      </c>
      <c r="W312" s="72" t="str">
        <f>IFERROR(IF($G312="Erikasutuses pind (muu)",Eksplikatsioon!AB312/SUM(Eksplikatsioon!$O312:'Eksplikatsioon'!$AG312),IF($G312="Erikasutuses pind (korrus)",IFERROR(SUMIFS($E:$E,$G:$G,"Ainukasutuses pind",$C:$C,"Üüritav pind",$H:$H,W$3,$A:$A,$A312)/SUMIFS($E:$E,$G:$G,"Ainukasutuses pind",$C:$C,"Üüritav pind",$A:$A,$A312),0),IF($G312="Erikasutuses pind (hoone)",IFERROR(SUMIFS($E:$E,$G:$G,"Ainukasutuses pind",$C:$C,"Üüritav pind",$H:$H,W$3)/SUMIFS($E:$E,$G:$G,"Ainukasutuses pind",$C:$C,"Üüritav pind"),0),""))),"")</f>
        <v/>
      </c>
      <c r="X312" s="72" t="str">
        <f>IFERROR(IF($G312="Erikasutuses pind (muu)",Eksplikatsioon!AC312/SUM(Eksplikatsioon!$O312:'Eksplikatsioon'!$AG312),IF($G312="Erikasutuses pind (korrus)",IFERROR(SUMIFS($E:$E,$G:$G,"Ainukasutuses pind",$C:$C,"Üüritav pind",$H:$H,X$3,$A:$A,$A312)/SUMIFS($E:$E,$G:$G,"Ainukasutuses pind",$C:$C,"Üüritav pind",$A:$A,$A312),0),IF($G312="Erikasutuses pind (hoone)",IFERROR(SUMIFS($E:$E,$G:$G,"Ainukasutuses pind",$C:$C,"Üüritav pind",$H:$H,X$3)/SUMIFS($E:$E,$G:$G,"Ainukasutuses pind",$C:$C,"Üüritav pind"),0),""))),"")</f>
        <v/>
      </c>
      <c r="Y312" s="72" t="str">
        <f>IFERROR(IF($G312="Erikasutuses pind (muu)",Eksplikatsioon!AD312/SUM(Eksplikatsioon!$O312:'Eksplikatsioon'!$AG312),IF($G312="Erikasutuses pind (korrus)",IFERROR(SUMIFS($E:$E,$G:$G,"Ainukasutuses pind",$C:$C,"Üüritav pind",$H:$H,Y$3,$A:$A,$A312)/SUMIFS($E:$E,$G:$G,"Ainukasutuses pind",$C:$C,"Üüritav pind",$A:$A,$A312),0),IF($G312="Erikasutuses pind (hoone)",IFERROR(SUMIFS($E:$E,$G:$G,"Ainukasutuses pind",$C:$C,"Üüritav pind",$H:$H,Y$3)/SUMIFS($E:$E,$G:$G,"Ainukasutuses pind",$C:$C,"Üüritav pind"),0),""))),"")</f>
        <v/>
      </c>
      <c r="Z312" s="72" t="str">
        <f>IFERROR(IF($G312="Erikasutuses pind (muu)",Eksplikatsioon!AE312/SUM(Eksplikatsioon!$O312:'Eksplikatsioon'!$AG312),IF($G312="Erikasutuses pind (korrus)",IFERROR(SUMIFS($E:$E,$G:$G,"Ainukasutuses pind",$C:$C,"Üüritav pind",$H:$H,Z$3,$A:$A,$A312)/SUMIFS($E:$E,$G:$G,"Ainukasutuses pind",$C:$C,"Üüritav pind",$A:$A,$A312),0),IF($G312="Erikasutuses pind (hoone)",IFERROR(SUMIFS($E:$E,$G:$G,"Ainukasutuses pind",$C:$C,"Üüritav pind",$H:$H,Z$3)/SUMIFS($E:$E,$G:$G,"Ainukasutuses pind",$C:$C,"Üüritav pind"),0),""))),"")</f>
        <v/>
      </c>
      <c r="AA312" s="72" t="str">
        <f>IFERROR(IF($G312="Erikasutuses pind (muu)",Eksplikatsioon!AF312/SUM(Eksplikatsioon!$O312:'Eksplikatsioon'!$AG312),IF($G312="Erikasutuses pind (korrus)",IFERROR(SUMIFS($E:$E,$G:$G,"Ainukasutuses pind",$C:$C,"Üüritav pind",$H:$H,AA$3,$A:$A,$A312)/SUMIFS($E:$E,$G:$G,"Ainukasutuses pind",$C:$C,"Üüritav pind",$A:$A,$A312),0),IF($G312="Erikasutuses pind (hoone)",IFERROR(SUMIFS($E:$E,$G:$G,"Ainukasutuses pind",$C:$C,"Üüritav pind",$H:$H,AA$3)/SUMIFS($E:$E,$G:$G,"Ainukasutuses pind",$C:$C,"Üüritav pind"),0),""))),"")</f>
        <v/>
      </c>
      <c r="AB312" s="72" t="str">
        <f>IFERROR(IF($G312="Erikasutuses pind (muu)",Eksplikatsioon!AG312/SUM(Eksplikatsioon!$O312:'Eksplikatsioon'!$AG312),IF($G312="Erikasutuses pind (korrus)",IFERROR(SUMIFS($E:$E,$G:$G,"Ainukasutuses pind",$C:$C,"Üüritav pind",$H:$H,AB$3,$A:$A,$A312)/SUMIFS($E:$E,$G:$G,"Ainukasutuses pind",$C:$C,"Üüritav pind",$A:$A,$A312),0),IF($G312="Erikasutuses pind (hoone)",IFERROR(SUMIFS($E:$E,$G:$G,"Ainukasutuses pind",$C:$C,"Üüritav pind",$H:$H,AB$3)/SUMIFS($E:$E,$G:$G,"Ainukasutuses pind",$C:$C,"Üüritav pind"),0),""))),"")</f>
        <v/>
      </c>
      <c r="AC312" s="72" t="str">
        <f>IFERROR(IF($G312="Erikasutuses pind (muu)",$E312*J312,IFERROR($E312*J312/SUM($J312:$AB312)*(Eksplikatsioon!O312)/SUMPRODUCT($J312:$AB312,Eksplikatsioon!$O312:$AG312),"")),"")</f>
        <v/>
      </c>
      <c r="AD312" s="72" t="str">
        <f>IFERROR(IF($G312="Erikasutuses pind (muu)",$E312*K312,IFERROR($E312*K312/SUM($J312:$AB312)*(Eksplikatsioon!P312)/SUMPRODUCT($J312:$AB312,Eksplikatsioon!$O312:$AG312),"")),"")</f>
        <v/>
      </c>
      <c r="AE312" s="72" t="str">
        <f>IFERROR(IF($G312="Erikasutuses pind (muu)",$E312*L312,IFERROR($E312*L312/SUM($J312:$AB312)*(Eksplikatsioon!Q312)/SUMPRODUCT($J312:$AB312,Eksplikatsioon!$O312:$AG312),"")),"")</f>
        <v/>
      </c>
      <c r="AF312" s="72" t="str">
        <f>IFERROR(IF($G312="Erikasutuses pind (muu)",$E312*M312,IFERROR($E312*M312/SUM($J312:$AB312)*(Eksplikatsioon!R312)/SUMPRODUCT($J312:$AB312,Eksplikatsioon!$O312:$AG312),"")),"")</f>
        <v/>
      </c>
      <c r="AG312" s="72" t="str">
        <f>IFERROR(IF($G312="Erikasutuses pind (muu)",$E312*N312,IFERROR($E312*N312/SUM($J312:$AB312)*(Eksplikatsioon!S312)/SUMPRODUCT($J312:$AB312,Eksplikatsioon!$O312:$AG312),"")),"")</f>
        <v/>
      </c>
      <c r="AH312" s="72" t="str">
        <f>IFERROR(IF($G312="Erikasutuses pind (muu)",$E312*O312,IFERROR($E312*O312/SUM($J312:$AB312)*(Eksplikatsioon!T312)/SUMPRODUCT($J312:$AB312,Eksplikatsioon!$O312:$AG312),"")),"")</f>
        <v/>
      </c>
      <c r="AI312" s="72" t="str">
        <f>IFERROR(IF($G312="Erikasutuses pind (muu)",$E312*P312,IFERROR($E312*P312/SUM($J312:$AB312)*(Eksplikatsioon!U312)/SUMPRODUCT($J312:$AB312,Eksplikatsioon!$O312:$AG312),"")),"")</f>
        <v/>
      </c>
      <c r="AJ312" s="72" t="str">
        <f>IFERROR(IF($G312="Erikasutuses pind (muu)",$E312*Q312,IFERROR($E312*Q312/SUM($J312:$AB312)*(Eksplikatsioon!V312)/SUMPRODUCT($J312:$AB312,Eksplikatsioon!$O312:$AG312),"")),"")</f>
        <v/>
      </c>
      <c r="AK312" s="72" t="str">
        <f>IFERROR(IF($G312="Erikasutuses pind (muu)",$E312*R312,IFERROR($E312*R312/SUM($J312:$AB312)*(Eksplikatsioon!W312)/SUMPRODUCT($J312:$AB312,Eksplikatsioon!$O312:$AG312),"")),"")</f>
        <v/>
      </c>
      <c r="AL312" s="72" t="str">
        <f>IFERROR(IF($G312="Erikasutuses pind (muu)",$E312*S312,IFERROR($E312*S312/SUM($J312:$AB312)*(Eksplikatsioon!X312)/SUMPRODUCT($J312:$AB312,Eksplikatsioon!$O312:$AG312),"")),"")</f>
        <v/>
      </c>
      <c r="AM312" s="72" t="str">
        <f>IFERROR(IF($G312="Erikasutuses pind (muu)",$E312*T312,IFERROR($E312*T312/SUM($J312:$AB312)*(Eksplikatsioon!Y312)/SUMPRODUCT($J312:$AB312,Eksplikatsioon!$O312:$AG312),"")),"")</f>
        <v/>
      </c>
      <c r="AN312" s="72" t="str">
        <f>IFERROR(IF($G312="Erikasutuses pind (muu)",$E312*U312,IFERROR($E312*U312/SUM($J312:$AB312)*(Eksplikatsioon!Z312)/SUMPRODUCT($J312:$AB312,Eksplikatsioon!$O312:$AG312),"")),"")</f>
        <v/>
      </c>
      <c r="AO312" s="72" t="str">
        <f>IFERROR(IF($G312="Erikasutuses pind (muu)",$E312*V312,IFERROR($E312*V312/SUM($J312:$AB312)*(Eksplikatsioon!AA312)/SUMPRODUCT($J312:$AB312,Eksplikatsioon!$O312:$AG312),"")),"")</f>
        <v/>
      </c>
      <c r="AP312" s="72" t="str">
        <f>IFERROR(IF($G312="Erikasutuses pind (muu)",$E312*W312,IFERROR($E312*W312/SUM($J312:$AB312)*(Eksplikatsioon!AB312)/SUMPRODUCT($J312:$AB312,Eksplikatsioon!$O312:$AG312),"")),"")</f>
        <v/>
      </c>
      <c r="AQ312" s="72" t="str">
        <f>IFERROR(IF($G312="Erikasutuses pind (muu)",$E312*X312,IFERROR($E312*X312/SUM($J312:$AB312)*(Eksplikatsioon!AC312)/SUMPRODUCT($J312:$AB312,Eksplikatsioon!$O312:$AG312),"")),"")</f>
        <v/>
      </c>
      <c r="AR312" s="72" t="str">
        <f>IFERROR(IF($G312="Erikasutuses pind (muu)",$E312*Y312,IFERROR($E312*Y312/SUM($J312:$AB312)*(Eksplikatsioon!AD312)/SUMPRODUCT($J312:$AB312,Eksplikatsioon!$O312:$AG312),"")),"")</f>
        <v/>
      </c>
      <c r="AS312" s="72" t="str">
        <f>IFERROR(IF($G312="Erikasutuses pind (muu)",$E312*Z312,IFERROR($E312*Z312/SUM($J312:$AB312)*(Eksplikatsioon!AE312)/SUMPRODUCT($J312:$AB312,Eksplikatsioon!$O312:$AG312),"")),"")</f>
        <v/>
      </c>
      <c r="AT312" s="72" t="str">
        <f>IFERROR(IF($G312="Erikasutuses pind (muu)",$E312*AA312,IFERROR($E312*AA312/SUM($J312:$AB312)*(Eksplikatsioon!AF312)/SUMPRODUCT($J312:$AB312,Eksplikatsioon!$O312:$AG312),"")),"")</f>
        <v/>
      </c>
      <c r="AU312" s="72" t="str">
        <f>IFERROR(IF($G312="Erikasutuses pind (muu)",$E312*AB312,IFERROR($E312*AB312/SUM($J312:$AB312)*(Eksplikatsioon!AG312)/SUMPRODUCT($J312:$AB312,Eksplikatsioon!$O312:$AG312),"")),"")</f>
        <v/>
      </c>
    </row>
    <row r="313" spans="1:47" x14ac:dyDescent="0.25">
      <c r="A313" s="71" t="str">
        <f>IF(Eksplikatsioon!A313=0,"",Eksplikatsioon!A313)</f>
        <v/>
      </c>
      <c r="B313" s="71" t="str">
        <f>IF(Eksplikatsioon!B313=0,"",Eksplikatsioon!B313)</f>
        <v/>
      </c>
      <c r="C313" s="71" t="str">
        <f>IF(Eksplikatsioon!C313=0,"",Eksplikatsioon!C313)</f>
        <v/>
      </c>
      <c r="D313" s="71" t="str">
        <f>IF(Eksplikatsioon!D313=0,"",Eksplikatsioon!D313)</f>
        <v/>
      </c>
      <c r="E313" s="71" t="str">
        <f>IF(Eksplikatsioon!F313=0,"",Eksplikatsioon!F313)</f>
        <v/>
      </c>
      <c r="F313" s="71" t="str">
        <f>IF(Eksplikatsioon!H313=0,"",Eksplikatsioon!H313)</f>
        <v/>
      </c>
      <c r="G313" s="71" t="str">
        <f>IF(Eksplikatsioon!J313=0,"",Eksplikatsioon!J313)</f>
        <v/>
      </c>
      <c r="H313" s="71" t="str">
        <f>IF(Eksplikatsioon!K313=0,"",Eksplikatsioon!K313)</f>
        <v/>
      </c>
      <c r="I313" s="71" t="str">
        <f>IF(Eksplikatsioon!L313=0,"",Eksplikatsioon!L313)</f>
        <v/>
      </c>
      <c r="J313" s="72" t="str">
        <f>IFERROR(IF($G313="Erikasutuses pind (muu)",Eksplikatsioon!O313/SUM(Eksplikatsioon!$O313:'Eksplikatsioon'!$AG313),IF($G313="Erikasutuses pind (korrus)",IFERROR(SUMIFS($E:$E,$G:$G,"Ainukasutuses pind",$C:$C,"Üüritav pind",$H:$H,J$3,$A:$A,$A313)/SUMIFS($E:$E,$G:$G,"Ainukasutuses pind",$C:$C,"Üüritav pind",$A:$A,$A313),0),IF($G313="Erikasutuses pind (hoone)",IFERROR(SUMIFS($E:$E,$G:$G,"Ainukasutuses pind",$C:$C,"Üüritav pind",$H:$H,J$3)/SUMIFS($E:$E,$G:$G,"Ainukasutuses pind",$C:$C,"Üüritav pind"),0),""))),"")</f>
        <v/>
      </c>
      <c r="K313" s="72" t="str">
        <f>IFERROR(IF($G313="Erikasutuses pind (muu)",Eksplikatsioon!P313/SUM(Eksplikatsioon!$O313:'Eksplikatsioon'!$AG313),IF($G313="Erikasutuses pind (korrus)",IFERROR(SUMIFS($E:$E,$G:$G,"Ainukasutuses pind",$C:$C,"Üüritav pind",$H:$H,K$3,$A:$A,$A313)/SUMIFS($E:$E,$G:$G,"Ainukasutuses pind",$C:$C,"Üüritav pind",$A:$A,$A313),0),IF($G313="Erikasutuses pind (hoone)",IFERROR(SUMIFS($E:$E,$G:$G,"Ainukasutuses pind",$C:$C,"Üüritav pind",$H:$H,K$3)/SUMIFS($E:$E,$G:$G,"Ainukasutuses pind",$C:$C,"Üüritav pind"),0),""))),"")</f>
        <v/>
      </c>
      <c r="L313" s="72" t="str">
        <f>IFERROR(IF($G313="Erikasutuses pind (muu)",Eksplikatsioon!Q313/SUM(Eksplikatsioon!$O313:'Eksplikatsioon'!$AG313),IF($G313="Erikasutuses pind (korrus)",IFERROR(SUMIFS($E:$E,$G:$G,"Ainukasutuses pind",$C:$C,"Üüritav pind",$H:$H,L$3,$A:$A,$A313)/SUMIFS($E:$E,$G:$G,"Ainukasutuses pind",$C:$C,"Üüritav pind",$A:$A,$A313),0),IF($G313="Erikasutuses pind (hoone)",IFERROR(SUMIFS($E:$E,$G:$G,"Ainukasutuses pind",$C:$C,"Üüritav pind",$H:$H,L$3)/SUMIFS($E:$E,$G:$G,"Ainukasutuses pind",$C:$C,"Üüritav pind"),0),""))),"")</f>
        <v/>
      </c>
      <c r="M313" s="72" t="str">
        <f>IFERROR(IF($G313="Erikasutuses pind (muu)",Eksplikatsioon!R313/SUM(Eksplikatsioon!$O313:'Eksplikatsioon'!$AG313),IF($G313="Erikasutuses pind (korrus)",IFERROR(SUMIFS($E:$E,$G:$G,"Ainukasutuses pind",$C:$C,"Üüritav pind",$H:$H,M$3,$A:$A,$A313)/SUMIFS($E:$E,$G:$G,"Ainukasutuses pind",$C:$C,"Üüritav pind",$A:$A,$A313),0),IF($G313="Erikasutuses pind (hoone)",IFERROR(SUMIFS($E:$E,$G:$G,"Ainukasutuses pind",$C:$C,"Üüritav pind",$H:$H,M$3)/SUMIFS($E:$E,$G:$G,"Ainukasutuses pind",$C:$C,"Üüritav pind"),0),""))),"")</f>
        <v/>
      </c>
      <c r="N313" s="72" t="str">
        <f>IFERROR(IF($G313="Erikasutuses pind (muu)",Eksplikatsioon!S313/SUM(Eksplikatsioon!$O313:'Eksplikatsioon'!$AG313),IF($G313="Erikasutuses pind (korrus)",IFERROR(SUMIFS($E:$E,$G:$G,"Ainukasutuses pind",$C:$C,"Üüritav pind",$H:$H,N$3,$A:$A,$A313)/SUMIFS($E:$E,$G:$G,"Ainukasutuses pind",$C:$C,"Üüritav pind",$A:$A,$A313),0),IF($G313="Erikasutuses pind (hoone)",IFERROR(SUMIFS($E:$E,$G:$G,"Ainukasutuses pind",$C:$C,"Üüritav pind",$H:$H,N$3)/SUMIFS($E:$E,$G:$G,"Ainukasutuses pind",$C:$C,"Üüritav pind"),0),""))),"")</f>
        <v/>
      </c>
      <c r="O313" s="72" t="str">
        <f>IFERROR(IF($G313="Erikasutuses pind (muu)",Eksplikatsioon!T313/SUM(Eksplikatsioon!$O313:'Eksplikatsioon'!$AG313),IF($G313="Erikasutuses pind (korrus)",IFERROR(SUMIFS($E:$E,$G:$G,"Ainukasutuses pind",$C:$C,"Üüritav pind",$H:$H,O$3,$A:$A,$A313)/SUMIFS($E:$E,$G:$G,"Ainukasutuses pind",$C:$C,"Üüritav pind",$A:$A,$A313),0),IF($G313="Erikasutuses pind (hoone)",IFERROR(SUMIFS($E:$E,$G:$G,"Ainukasutuses pind",$C:$C,"Üüritav pind",$H:$H,O$3)/SUMIFS($E:$E,$G:$G,"Ainukasutuses pind",$C:$C,"Üüritav pind"),0),""))),"")</f>
        <v/>
      </c>
      <c r="P313" s="72" t="str">
        <f>IFERROR(IF($G313="Erikasutuses pind (muu)",Eksplikatsioon!U313/SUM(Eksplikatsioon!$O313:'Eksplikatsioon'!$AG313),IF($G313="Erikasutuses pind (korrus)",IFERROR(SUMIFS($E:$E,$G:$G,"Ainukasutuses pind",$C:$C,"Üüritav pind",$H:$H,P$3,$A:$A,$A313)/SUMIFS($E:$E,$G:$G,"Ainukasutuses pind",$C:$C,"Üüritav pind",$A:$A,$A313),0),IF($G313="Erikasutuses pind (hoone)",IFERROR(SUMIFS($E:$E,$G:$G,"Ainukasutuses pind",$C:$C,"Üüritav pind",$H:$H,P$3)/SUMIFS($E:$E,$G:$G,"Ainukasutuses pind",$C:$C,"Üüritav pind"),0),""))),"")</f>
        <v/>
      </c>
      <c r="Q313" s="72" t="str">
        <f>IFERROR(IF($G313="Erikasutuses pind (muu)",Eksplikatsioon!V313/SUM(Eksplikatsioon!$O313:'Eksplikatsioon'!$AG313),IF($G313="Erikasutuses pind (korrus)",IFERROR(SUMIFS($E:$E,$G:$G,"Ainukasutuses pind",$C:$C,"Üüritav pind",$H:$H,Q$3,$A:$A,$A313)/SUMIFS($E:$E,$G:$G,"Ainukasutuses pind",$C:$C,"Üüritav pind",$A:$A,$A313),0),IF($G313="Erikasutuses pind (hoone)",IFERROR(SUMIFS($E:$E,$G:$G,"Ainukasutuses pind",$C:$C,"Üüritav pind",$H:$H,Q$3)/SUMIFS($E:$E,$G:$G,"Ainukasutuses pind",$C:$C,"Üüritav pind"),0),""))),"")</f>
        <v/>
      </c>
      <c r="R313" s="72" t="str">
        <f>IFERROR(IF($G313="Erikasutuses pind (muu)",Eksplikatsioon!W313/SUM(Eksplikatsioon!$O313:'Eksplikatsioon'!$AG313),IF($G313="Erikasutuses pind (korrus)",IFERROR(SUMIFS($E:$E,$G:$G,"Ainukasutuses pind",$C:$C,"Üüritav pind",$H:$H,R$3,$A:$A,$A313)/SUMIFS($E:$E,$G:$G,"Ainukasutuses pind",$C:$C,"Üüritav pind",$A:$A,$A313),0),IF($G313="Erikasutuses pind (hoone)",IFERROR(SUMIFS($E:$E,$G:$G,"Ainukasutuses pind",$C:$C,"Üüritav pind",$H:$H,R$3)/SUMIFS($E:$E,$G:$G,"Ainukasutuses pind",$C:$C,"Üüritav pind"),0),""))),"")</f>
        <v/>
      </c>
      <c r="S313" s="72" t="str">
        <f>IFERROR(IF($G313="Erikasutuses pind (muu)",Eksplikatsioon!X313/SUM(Eksplikatsioon!$O313:'Eksplikatsioon'!$AG313),IF($G313="Erikasutuses pind (korrus)",IFERROR(SUMIFS($E:$E,$G:$G,"Ainukasutuses pind",$C:$C,"Üüritav pind",$H:$H,S$3,$A:$A,$A313)/SUMIFS($E:$E,$G:$G,"Ainukasutuses pind",$C:$C,"Üüritav pind",$A:$A,$A313),0),IF($G313="Erikasutuses pind (hoone)",IFERROR(SUMIFS($E:$E,$G:$G,"Ainukasutuses pind",$C:$C,"Üüritav pind",$H:$H,S$3)/SUMIFS($E:$E,$G:$G,"Ainukasutuses pind",$C:$C,"Üüritav pind"),0),""))),"")</f>
        <v/>
      </c>
      <c r="T313" s="72" t="str">
        <f>IFERROR(IF($G313="Erikasutuses pind (muu)",Eksplikatsioon!Y313/SUM(Eksplikatsioon!$O313:'Eksplikatsioon'!$AG313),IF($G313="Erikasutuses pind (korrus)",IFERROR(SUMIFS($E:$E,$G:$G,"Ainukasutuses pind",$C:$C,"Üüritav pind",$H:$H,T$3,$A:$A,$A313)/SUMIFS($E:$E,$G:$G,"Ainukasutuses pind",$C:$C,"Üüritav pind",$A:$A,$A313),0),IF($G313="Erikasutuses pind (hoone)",IFERROR(SUMIFS($E:$E,$G:$G,"Ainukasutuses pind",$C:$C,"Üüritav pind",$H:$H,T$3)/SUMIFS($E:$E,$G:$G,"Ainukasutuses pind",$C:$C,"Üüritav pind"),0),""))),"")</f>
        <v/>
      </c>
      <c r="U313" s="72" t="str">
        <f>IFERROR(IF($G313="Erikasutuses pind (muu)",Eksplikatsioon!Z313/SUM(Eksplikatsioon!$O313:'Eksplikatsioon'!$AG313),IF($G313="Erikasutuses pind (korrus)",IFERROR(SUMIFS($E:$E,$G:$G,"Ainukasutuses pind",$C:$C,"Üüritav pind",$H:$H,U$3,$A:$A,$A313)/SUMIFS($E:$E,$G:$G,"Ainukasutuses pind",$C:$C,"Üüritav pind",$A:$A,$A313),0),IF($G313="Erikasutuses pind (hoone)",IFERROR(SUMIFS($E:$E,$G:$G,"Ainukasutuses pind",$C:$C,"Üüritav pind",$H:$H,U$3)/SUMIFS($E:$E,$G:$G,"Ainukasutuses pind",$C:$C,"Üüritav pind"),0),""))),"")</f>
        <v/>
      </c>
      <c r="V313" s="72" t="str">
        <f>IFERROR(IF($G313="Erikasutuses pind (muu)",Eksplikatsioon!AA313/SUM(Eksplikatsioon!$O313:'Eksplikatsioon'!$AG313),IF($G313="Erikasutuses pind (korrus)",IFERROR(SUMIFS($E:$E,$G:$G,"Ainukasutuses pind",$C:$C,"Üüritav pind",$H:$H,V$3,$A:$A,$A313)/SUMIFS($E:$E,$G:$G,"Ainukasutuses pind",$C:$C,"Üüritav pind",$A:$A,$A313),0),IF($G313="Erikasutuses pind (hoone)",IFERROR(SUMIFS($E:$E,$G:$G,"Ainukasutuses pind",$C:$C,"Üüritav pind",$H:$H,V$3)/SUMIFS($E:$E,$G:$G,"Ainukasutuses pind",$C:$C,"Üüritav pind"),0),""))),"")</f>
        <v/>
      </c>
      <c r="W313" s="72" t="str">
        <f>IFERROR(IF($G313="Erikasutuses pind (muu)",Eksplikatsioon!AB313/SUM(Eksplikatsioon!$O313:'Eksplikatsioon'!$AG313),IF($G313="Erikasutuses pind (korrus)",IFERROR(SUMIFS($E:$E,$G:$G,"Ainukasutuses pind",$C:$C,"Üüritav pind",$H:$H,W$3,$A:$A,$A313)/SUMIFS($E:$E,$G:$G,"Ainukasutuses pind",$C:$C,"Üüritav pind",$A:$A,$A313),0),IF($G313="Erikasutuses pind (hoone)",IFERROR(SUMIFS($E:$E,$G:$G,"Ainukasutuses pind",$C:$C,"Üüritav pind",$H:$H,W$3)/SUMIFS($E:$E,$G:$G,"Ainukasutuses pind",$C:$C,"Üüritav pind"),0),""))),"")</f>
        <v/>
      </c>
      <c r="X313" s="72" t="str">
        <f>IFERROR(IF($G313="Erikasutuses pind (muu)",Eksplikatsioon!AC313/SUM(Eksplikatsioon!$O313:'Eksplikatsioon'!$AG313),IF($G313="Erikasutuses pind (korrus)",IFERROR(SUMIFS($E:$E,$G:$G,"Ainukasutuses pind",$C:$C,"Üüritav pind",$H:$H,X$3,$A:$A,$A313)/SUMIFS($E:$E,$G:$G,"Ainukasutuses pind",$C:$C,"Üüritav pind",$A:$A,$A313),0),IF($G313="Erikasutuses pind (hoone)",IFERROR(SUMIFS($E:$E,$G:$G,"Ainukasutuses pind",$C:$C,"Üüritav pind",$H:$H,X$3)/SUMIFS($E:$E,$G:$G,"Ainukasutuses pind",$C:$C,"Üüritav pind"),0),""))),"")</f>
        <v/>
      </c>
      <c r="Y313" s="72" t="str">
        <f>IFERROR(IF($G313="Erikasutuses pind (muu)",Eksplikatsioon!AD313/SUM(Eksplikatsioon!$O313:'Eksplikatsioon'!$AG313),IF($G313="Erikasutuses pind (korrus)",IFERROR(SUMIFS($E:$E,$G:$G,"Ainukasutuses pind",$C:$C,"Üüritav pind",$H:$H,Y$3,$A:$A,$A313)/SUMIFS($E:$E,$G:$G,"Ainukasutuses pind",$C:$C,"Üüritav pind",$A:$A,$A313),0),IF($G313="Erikasutuses pind (hoone)",IFERROR(SUMIFS($E:$E,$G:$G,"Ainukasutuses pind",$C:$C,"Üüritav pind",$H:$H,Y$3)/SUMIFS($E:$E,$G:$G,"Ainukasutuses pind",$C:$C,"Üüritav pind"),0),""))),"")</f>
        <v/>
      </c>
      <c r="Z313" s="72" t="str">
        <f>IFERROR(IF($G313="Erikasutuses pind (muu)",Eksplikatsioon!AE313/SUM(Eksplikatsioon!$O313:'Eksplikatsioon'!$AG313),IF($G313="Erikasutuses pind (korrus)",IFERROR(SUMIFS($E:$E,$G:$G,"Ainukasutuses pind",$C:$C,"Üüritav pind",$H:$H,Z$3,$A:$A,$A313)/SUMIFS($E:$E,$G:$G,"Ainukasutuses pind",$C:$C,"Üüritav pind",$A:$A,$A313),0),IF($G313="Erikasutuses pind (hoone)",IFERROR(SUMIFS($E:$E,$G:$G,"Ainukasutuses pind",$C:$C,"Üüritav pind",$H:$H,Z$3)/SUMIFS($E:$E,$G:$G,"Ainukasutuses pind",$C:$C,"Üüritav pind"),0),""))),"")</f>
        <v/>
      </c>
      <c r="AA313" s="72" t="str">
        <f>IFERROR(IF($G313="Erikasutuses pind (muu)",Eksplikatsioon!AF313/SUM(Eksplikatsioon!$O313:'Eksplikatsioon'!$AG313),IF($G313="Erikasutuses pind (korrus)",IFERROR(SUMIFS($E:$E,$G:$G,"Ainukasutuses pind",$C:$C,"Üüritav pind",$H:$H,AA$3,$A:$A,$A313)/SUMIFS($E:$E,$G:$G,"Ainukasutuses pind",$C:$C,"Üüritav pind",$A:$A,$A313),0),IF($G313="Erikasutuses pind (hoone)",IFERROR(SUMIFS($E:$E,$G:$G,"Ainukasutuses pind",$C:$C,"Üüritav pind",$H:$H,AA$3)/SUMIFS($E:$E,$G:$G,"Ainukasutuses pind",$C:$C,"Üüritav pind"),0),""))),"")</f>
        <v/>
      </c>
      <c r="AB313" s="72" t="str">
        <f>IFERROR(IF($G313="Erikasutuses pind (muu)",Eksplikatsioon!AG313/SUM(Eksplikatsioon!$O313:'Eksplikatsioon'!$AG313),IF($G313="Erikasutuses pind (korrus)",IFERROR(SUMIFS($E:$E,$G:$G,"Ainukasutuses pind",$C:$C,"Üüritav pind",$H:$H,AB$3,$A:$A,$A313)/SUMIFS($E:$E,$G:$G,"Ainukasutuses pind",$C:$C,"Üüritav pind",$A:$A,$A313),0),IF($G313="Erikasutuses pind (hoone)",IFERROR(SUMIFS($E:$E,$G:$G,"Ainukasutuses pind",$C:$C,"Üüritav pind",$H:$H,AB$3)/SUMIFS($E:$E,$G:$G,"Ainukasutuses pind",$C:$C,"Üüritav pind"),0),""))),"")</f>
        <v/>
      </c>
      <c r="AC313" s="72" t="str">
        <f>IFERROR(IF($G313="Erikasutuses pind (muu)",$E313*J313,IFERROR($E313*J313/SUM($J313:$AB313)*(Eksplikatsioon!O313)/SUMPRODUCT($J313:$AB313,Eksplikatsioon!$O313:$AG313),"")),"")</f>
        <v/>
      </c>
      <c r="AD313" s="72" t="str">
        <f>IFERROR(IF($G313="Erikasutuses pind (muu)",$E313*K313,IFERROR($E313*K313/SUM($J313:$AB313)*(Eksplikatsioon!P313)/SUMPRODUCT($J313:$AB313,Eksplikatsioon!$O313:$AG313),"")),"")</f>
        <v/>
      </c>
      <c r="AE313" s="72" t="str">
        <f>IFERROR(IF($G313="Erikasutuses pind (muu)",$E313*L313,IFERROR($E313*L313/SUM($J313:$AB313)*(Eksplikatsioon!Q313)/SUMPRODUCT($J313:$AB313,Eksplikatsioon!$O313:$AG313),"")),"")</f>
        <v/>
      </c>
      <c r="AF313" s="72" t="str">
        <f>IFERROR(IF($G313="Erikasutuses pind (muu)",$E313*M313,IFERROR($E313*M313/SUM($J313:$AB313)*(Eksplikatsioon!R313)/SUMPRODUCT($J313:$AB313,Eksplikatsioon!$O313:$AG313),"")),"")</f>
        <v/>
      </c>
      <c r="AG313" s="72" t="str">
        <f>IFERROR(IF($G313="Erikasutuses pind (muu)",$E313*N313,IFERROR($E313*N313/SUM($J313:$AB313)*(Eksplikatsioon!S313)/SUMPRODUCT($J313:$AB313,Eksplikatsioon!$O313:$AG313),"")),"")</f>
        <v/>
      </c>
      <c r="AH313" s="72" t="str">
        <f>IFERROR(IF($G313="Erikasutuses pind (muu)",$E313*O313,IFERROR($E313*O313/SUM($J313:$AB313)*(Eksplikatsioon!T313)/SUMPRODUCT($J313:$AB313,Eksplikatsioon!$O313:$AG313),"")),"")</f>
        <v/>
      </c>
      <c r="AI313" s="72" t="str">
        <f>IFERROR(IF($G313="Erikasutuses pind (muu)",$E313*P313,IFERROR($E313*P313/SUM($J313:$AB313)*(Eksplikatsioon!U313)/SUMPRODUCT($J313:$AB313,Eksplikatsioon!$O313:$AG313),"")),"")</f>
        <v/>
      </c>
      <c r="AJ313" s="72" t="str">
        <f>IFERROR(IF($G313="Erikasutuses pind (muu)",$E313*Q313,IFERROR($E313*Q313/SUM($J313:$AB313)*(Eksplikatsioon!V313)/SUMPRODUCT($J313:$AB313,Eksplikatsioon!$O313:$AG313),"")),"")</f>
        <v/>
      </c>
      <c r="AK313" s="72" t="str">
        <f>IFERROR(IF($G313="Erikasutuses pind (muu)",$E313*R313,IFERROR($E313*R313/SUM($J313:$AB313)*(Eksplikatsioon!W313)/SUMPRODUCT($J313:$AB313,Eksplikatsioon!$O313:$AG313),"")),"")</f>
        <v/>
      </c>
      <c r="AL313" s="72" t="str">
        <f>IFERROR(IF($G313="Erikasutuses pind (muu)",$E313*S313,IFERROR($E313*S313/SUM($J313:$AB313)*(Eksplikatsioon!X313)/SUMPRODUCT($J313:$AB313,Eksplikatsioon!$O313:$AG313),"")),"")</f>
        <v/>
      </c>
      <c r="AM313" s="72" t="str">
        <f>IFERROR(IF($G313="Erikasutuses pind (muu)",$E313*T313,IFERROR($E313*T313/SUM($J313:$AB313)*(Eksplikatsioon!Y313)/SUMPRODUCT($J313:$AB313,Eksplikatsioon!$O313:$AG313),"")),"")</f>
        <v/>
      </c>
      <c r="AN313" s="72" t="str">
        <f>IFERROR(IF($G313="Erikasutuses pind (muu)",$E313*U313,IFERROR($E313*U313/SUM($J313:$AB313)*(Eksplikatsioon!Z313)/SUMPRODUCT($J313:$AB313,Eksplikatsioon!$O313:$AG313),"")),"")</f>
        <v/>
      </c>
      <c r="AO313" s="72" t="str">
        <f>IFERROR(IF($G313="Erikasutuses pind (muu)",$E313*V313,IFERROR($E313*V313/SUM($J313:$AB313)*(Eksplikatsioon!AA313)/SUMPRODUCT($J313:$AB313,Eksplikatsioon!$O313:$AG313),"")),"")</f>
        <v/>
      </c>
      <c r="AP313" s="72" t="str">
        <f>IFERROR(IF($G313="Erikasutuses pind (muu)",$E313*W313,IFERROR($E313*W313/SUM($J313:$AB313)*(Eksplikatsioon!AB313)/SUMPRODUCT($J313:$AB313,Eksplikatsioon!$O313:$AG313),"")),"")</f>
        <v/>
      </c>
      <c r="AQ313" s="72" t="str">
        <f>IFERROR(IF($G313="Erikasutuses pind (muu)",$E313*X313,IFERROR($E313*X313/SUM($J313:$AB313)*(Eksplikatsioon!AC313)/SUMPRODUCT($J313:$AB313,Eksplikatsioon!$O313:$AG313),"")),"")</f>
        <v/>
      </c>
      <c r="AR313" s="72" t="str">
        <f>IFERROR(IF($G313="Erikasutuses pind (muu)",$E313*Y313,IFERROR($E313*Y313/SUM($J313:$AB313)*(Eksplikatsioon!AD313)/SUMPRODUCT($J313:$AB313,Eksplikatsioon!$O313:$AG313),"")),"")</f>
        <v/>
      </c>
      <c r="AS313" s="72" t="str">
        <f>IFERROR(IF($G313="Erikasutuses pind (muu)",$E313*Z313,IFERROR($E313*Z313/SUM($J313:$AB313)*(Eksplikatsioon!AE313)/SUMPRODUCT($J313:$AB313,Eksplikatsioon!$O313:$AG313),"")),"")</f>
        <v/>
      </c>
      <c r="AT313" s="72" t="str">
        <f>IFERROR(IF($G313="Erikasutuses pind (muu)",$E313*AA313,IFERROR($E313*AA313/SUM($J313:$AB313)*(Eksplikatsioon!AF313)/SUMPRODUCT($J313:$AB313,Eksplikatsioon!$O313:$AG313),"")),"")</f>
        <v/>
      </c>
      <c r="AU313" s="72" t="str">
        <f>IFERROR(IF($G313="Erikasutuses pind (muu)",$E313*AB313,IFERROR($E313*AB313/SUM($J313:$AB313)*(Eksplikatsioon!AG313)/SUMPRODUCT($J313:$AB313,Eksplikatsioon!$O313:$AG313),"")),"")</f>
        <v/>
      </c>
    </row>
    <row r="314" spans="1:47" x14ac:dyDescent="0.25">
      <c r="A314" s="71" t="str">
        <f>IF(Eksplikatsioon!A314=0,"",Eksplikatsioon!A314)</f>
        <v/>
      </c>
      <c r="B314" s="71" t="str">
        <f>IF(Eksplikatsioon!B314=0,"",Eksplikatsioon!B314)</f>
        <v/>
      </c>
      <c r="C314" s="71" t="str">
        <f>IF(Eksplikatsioon!C314=0,"",Eksplikatsioon!C314)</f>
        <v/>
      </c>
      <c r="D314" s="71" t="str">
        <f>IF(Eksplikatsioon!D314=0,"",Eksplikatsioon!D314)</f>
        <v/>
      </c>
      <c r="E314" s="71" t="str">
        <f>IF(Eksplikatsioon!F314=0,"",Eksplikatsioon!F314)</f>
        <v/>
      </c>
      <c r="F314" s="71" t="str">
        <f>IF(Eksplikatsioon!H314=0,"",Eksplikatsioon!H314)</f>
        <v/>
      </c>
      <c r="G314" s="71" t="str">
        <f>IF(Eksplikatsioon!J314=0,"",Eksplikatsioon!J314)</f>
        <v/>
      </c>
      <c r="H314" s="71" t="str">
        <f>IF(Eksplikatsioon!K314=0,"",Eksplikatsioon!K314)</f>
        <v/>
      </c>
      <c r="I314" s="71" t="str">
        <f>IF(Eksplikatsioon!L314=0,"",Eksplikatsioon!L314)</f>
        <v/>
      </c>
      <c r="J314" s="72" t="str">
        <f>IFERROR(IF($G314="Erikasutuses pind (muu)",Eksplikatsioon!O314/SUM(Eksplikatsioon!$O314:'Eksplikatsioon'!$AG314),IF($G314="Erikasutuses pind (korrus)",IFERROR(SUMIFS($E:$E,$G:$G,"Ainukasutuses pind",$C:$C,"Üüritav pind",$H:$H,J$3,$A:$A,$A314)/SUMIFS($E:$E,$G:$G,"Ainukasutuses pind",$C:$C,"Üüritav pind",$A:$A,$A314),0),IF($G314="Erikasutuses pind (hoone)",IFERROR(SUMIFS($E:$E,$G:$G,"Ainukasutuses pind",$C:$C,"Üüritav pind",$H:$H,J$3)/SUMIFS($E:$E,$G:$G,"Ainukasutuses pind",$C:$C,"Üüritav pind"),0),""))),"")</f>
        <v/>
      </c>
      <c r="K314" s="72" t="str">
        <f>IFERROR(IF($G314="Erikasutuses pind (muu)",Eksplikatsioon!P314/SUM(Eksplikatsioon!$O314:'Eksplikatsioon'!$AG314),IF($G314="Erikasutuses pind (korrus)",IFERROR(SUMIFS($E:$E,$G:$G,"Ainukasutuses pind",$C:$C,"Üüritav pind",$H:$H,K$3,$A:$A,$A314)/SUMIFS($E:$E,$G:$G,"Ainukasutuses pind",$C:$C,"Üüritav pind",$A:$A,$A314),0),IF($G314="Erikasutuses pind (hoone)",IFERROR(SUMIFS($E:$E,$G:$G,"Ainukasutuses pind",$C:$C,"Üüritav pind",$H:$H,K$3)/SUMIFS($E:$E,$G:$G,"Ainukasutuses pind",$C:$C,"Üüritav pind"),0),""))),"")</f>
        <v/>
      </c>
      <c r="L314" s="72" t="str">
        <f>IFERROR(IF($G314="Erikasutuses pind (muu)",Eksplikatsioon!Q314/SUM(Eksplikatsioon!$O314:'Eksplikatsioon'!$AG314),IF($G314="Erikasutuses pind (korrus)",IFERROR(SUMIFS($E:$E,$G:$G,"Ainukasutuses pind",$C:$C,"Üüritav pind",$H:$H,L$3,$A:$A,$A314)/SUMIFS($E:$E,$G:$G,"Ainukasutuses pind",$C:$C,"Üüritav pind",$A:$A,$A314),0),IF($G314="Erikasutuses pind (hoone)",IFERROR(SUMIFS($E:$E,$G:$G,"Ainukasutuses pind",$C:$C,"Üüritav pind",$H:$H,L$3)/SUMIFS($E:$E,$G:$G,"Ainukasutuses pind",$C:$C,"Üüritav pind"),0),""))),"")</f>
        <v/>
      </c>
      <c r="M314" s="72" t="str">
        <f>IFERROR(IF($G314="Erikasutuses pind (muu)",Eksplikatsioon!R314/SUM(Eksplikatsioon!$O314:'Eksplikatsioon'!$AG314),IF($G314="Erikasutuses pind (korrus)",IFERROR(SUMIFS($E:$E,$G:$G,"Ainukasutuses pind",$C:$C,"Üüritav pind",$H:$H,M$3,$A:$A,$A314)/SUMIFS($E:$E,$G:$G,"Ainukasutuses pind",$C:$C,"Üüritav pind",$A:$A,$A314),0),IF($G314="Erikasutuses pind (hoone)",IFERROR(SUMIFS($E:$E,$G:$G,"Ainukasutuses pind",$C:$C,"Üüritav pind",$H:$H,M$3)/SUMIFS($E:$E,$G:$G,"Ainukasutuses pind",$C:$C,"Üüritav pind"),0),""))),"")</f>
        <v/>
      </c>
      <c r="N314" s="72" t="str">
        <f>IFERROR(IF($G314="Erikasutuses pind (muu)",Eksplikatsioon!S314/SUM(Eksplikatsioon!$O314:'Eksplikatsioon'!$AG314),IF($G314="Erikasutuses pind (korrus)",IFERROR(SUMIFS($E:$E,$G:$G,"Ainukasutuses pind",$C:$C,"Üüritav pind",$H:$H,N$3,$A:$A,$A314)/SUMIFS($E:$E,$G:$G,"Ainukasutuses pind",$C:$C,"Üüritav pind",$A:$A,$A314),0),IF($G314="Erikasutuses pind (hoone)",IFERROR(SUMIFS($E:$E,$G:$G,"Ainukasutuses pind",$C:$C,"Üüritav pind",$H:$H,N$3)/SUMIFS($E:$E,$G:$G,"Ainukasutuses pind",$C:$C,"Üüritav pind"),0),""))),"")</f>
        <v/>
      </c>
      <c r="O314" s="72" t="str">
        <f>IFERROR(IF($G314="Erikasutuses pind (muu)",Eksplikatsioon!T314/SUM(Eksplikatsioon!$O314:'Eksplikatsioon'!$AG314),IF($G314="Erikasutuses pind (korrus)",IFERROR(SUMIFS($E:$E,$G:$G,"Ainukasutuses pind",$C:$C,"Üüritav pind",$H:$H,O$3,$A:$A,$A314)/SUMIFS($E:$E,$G:$G,"Ainukasutuses pind",$C:$C,"Üüritav pind",$A:$A,$A314),0),IF($G314="Erikasutuses pind (hoone)",IFERROR(SUMIFS($E:$E,$G:$G,"Ainukasutuses pind",$C:$C,"Üüritav pind",$H:$H,O$3)/SUMIFS($E:$E,$G:$G,"Ainukasutuses pind",$C:$C,"Üüritav pind"),0),""))),"")</f>
        <v/>
      </c>
      <c r="P314" s="72" t="str">
        <f>IFERROR(IF($G314="Erikasutuses pind (muu)",Eksplikatsioon!U314/SUM(Eksplikatsioon!$O314:'Eksplikatsioon'!$AG314),IF($G314="Erikasutuses pind (korrus)",IFERROR(SUMIFS($E:$E,$G:$G,"Ainukasutuses pind",$C:$C,"Üüritav pind",$H:$H,P$3,$A:$A,$A314)/SUMIFS($E:$E,$G:$G,"Ainukasutuses pind",$C:$C,"Üüritav pind",$A:$A,$A314),0),IF($G314="Erikasutuses pind (hoone)",IFERROR(SUMIFS($E:$E,$G:$G,"Ainukasutuses pind",$C:$C,"Üüritav pind",$H:$H,P$3)/SUMIFS($E:$E,$G:$G,"Ainukasutuses pind",$C:$C,"Üüritav pind"),0),""))),"")</f>
        <v/>
      </c>
      <c r="Q314" s="72" t="str">
        <f>IFERROR(IF($G314="Erikasutuses pind (muu)",Eksplikatsioon!V314/SUM(Eksplikatsioon!$O314:'Eksplikatsioon'!$AG314),IF($G314="Erikasutuses pind (korrus)",IFERROR(SUMIFS($E:$E,$G:$G,"Ainukasutuses pind",$C:$C,"Üüritav pind",$H:$H,Q$3,$A:$A,$A314)/SUMIFS($E:$E,$G:$G,"Ainukasutuses pind",$C:$C,"Üüritav pind",$A:$A,$A314),0),IF($G314="Erikasutuses pind (hoone)",IFERROR(SUMIFS($E:$E,$G:$G,"Ainukasutuses pind",$C:$C,"Üüritav pind",$H:$H,Q$3)/SUMIFS($E:$E,$G:$G,"Ainukasutuses pind",$C:$C,"Üüritav pind"),0),""))),"")</f>
        <v/>
      </c>
      <c r="R314" s="72" t="str">
        <f>IFERROR(IF($G314="Erikasutuses pind (muu)",Eksplikatsioon!W314/SUM(Eksplikatsioon!$O314:'Eksplikatsioon'!$AG314),IF($G314="Erikasutuses pind (korrus)",IFERROR(SUMIFS($E:$E,$G:$G,"Ainukasutuses pind",$C:$C,"Üüritav pind",$H:$H,R$3,$A:$A,$A314)/SUMIFS($E:$E,$G:$G,"Ainukasutuses pind",$C:$C,"Üüritav pind",$A:$A,$A314),0),IF($G314="Erikasutuses pind (hoone)",IFERROR(SUMIFS($E:$E,$G:$G,"Ainukasutuses pind",$C:$C,"Üüritav pind",$H:$H,R$3)/SUMIFS($E:$E,$G:$G,"Ainukasutuses pind",$C:$C,"Üüritav pind"),0),""))),"")</f>
        <v/>
      </c>
      <c r="S314" s="72" t="str">
        <f>IFERROR(IF($G314="Erikasutuses pind (muu)",Eksplikatsioon!X314/SUM(Eksplikatsioon!$O314:'Eksplikatsioon'!$AG314),IF($G314="Erikasutuses pind (korrus)",IFERROR(SUMIFS($E:$E,$G:$G,"Ainukasutuses pind",$C:$C,"Üüritav pind",$H:$H,S$3,$A:$A,$A314)/SUMIFS($E:$E,$G:$G,"Ainukasutuses pind",$C:$C,"Üüritav pind",$A:$A,$A314),0),IF($G314="Erikasutuses pind (hoone)",IFERROR(SUMIFS($E:$E,$G:$G,"Ainukasutuses pind",$C:$C,"Üüritav pind",$H:$H,S$3)/SUMIFS($E:$E,$G:$G,"Ainukasutuses pind",$C:$C,"Üüritav pind"),0),""))),"")</f>
        <v/>
      </c>
      <c r="T314" s="72" t="str">
        <f>IFERROR(IF($G314="Erikasutuses pind (muu)",Eksplikatsioon!Y314/SUM(Eksplikatsioon!$O314:'Eksplikatsioon'!$AG314),IF($G314="Erikasutuses pind (korrus)",IFERROR(SUMIFS($E:$E,$G:$G,"Ainukasutuses pind",$C:$C,"Üüritav pind",$H:$H,T$3,$A:$A,$A314)/SUMIFS($E:$E,$G:$G,"Ainukasutuses pind",$C:$C,"Üüritav pind",$A:$A,$A314),0),IF($G314="Erikasutuses pind (hoone)",IFERROR(SUMIFS($E:$E,$G:$G,"Ainukasutuses pind",$C:$C,"Üüritav pind",$H:$H,T$3)/SUMIFS($E:$E,$G:$G,"Ainukasutuses pind",$C:$C,"Üüritav pind"),0),""))),"")</f>
        <v/>
      </c>
      <c r="U314" s="72" t="str">
        <f>IFERROR(IF($G314="Erikasutuses pind (muu)",Eksplikatsioon!Z314/SUM(Eksplikatsioon!$O314:'Eksplikatsioon'!$AG314),IF($G314="Erikasutuses pind (korrus)",IFERROR(SUMIFS($E:$E,$G:$G,"Ainukasutuses pind",$C:$C,"Üüritav pind",$H:$H,U$3,$A:$A,$A314)/SUMIFS($E:$E,$G:$G,"Ainukasutuses pind",$C:$C,"Üüritav pind",$A:$A,$A314),0),IF($G314="Erikasutuses pind (hoone)",IFERROR(SUMIFS($E:$E,$G:$G,"Ainukasutuses pind",$C:$C,"Üüritav pind",$H:$H,U$3)/SUMIFS($E:$E,$G:$G,"Ainukasutuses pind",$C:$C,"Üüritav pind"),0),""))),"")</f>
        <v/>
      </c>
      <c r="V314" s="72" t="str">
        <f>IFERROR(IF($G314="Erikasutuses pind (muu)",Eksplikatsioon!AA314/SUM(Eksplikatsioon!$O314:'Eksplikatsioon'!$AG314),IF($G314="Erikasutuses pind (korrus)",IFERROR(SUMIFS($E:$E,$G:$G,"Ainukasutuses pind",$C:$C,"Üüritav pind",$H:$H,V$3,$A:$A,$A314)/SUMIFS($E:$E,$G:$G,"Ainukasutuses pind",$C:$C,"Üüritav pind",$A:$A,$A314),0),IF($G314="Erikasutuses pind (hoone)",IFERROR(SUMIFS($E:$E,$G:$G,"Ainukasutuses pind",$C:$C,"Üüritav pind",$H:$H,V$3)/SUMIFS($E:$E,$G:$G,"Ainukasutuses pind",$C:$C,"Üüritav pind"),0),""))),"")</f>
        <v/>
      </c>
      <c r="W314" s="72" t="str">
        <f>IFERROR(IF($G314="Erikasutuses pind (muu)",Eksplikatsioon!AB314/SUM(Eksplikatsioon!$O314:'Eksplikatsioon'!$AG314),IF($G314="Erikasutuses pind (korrus)",IFERROR(SUMIFS($E:$E,$G:$G,"Ainukasutuses pind",$C:$C,"Üüritav pind",$H:$H,W$3,$A:$A,$A314)/SUMIFS($E:$E,$G:$G,"Ainukasutuses pind",$C:$C,"Üüritav pind",$A:$A,$A314),0),IF($G314="Erikasutuses pind (hoone)",IFERROR(SUMIFS($E:$E,$G:$G,"Ainukasutuses pind",$C:$C,"Üüritav pind",$H:$H,W$3)/SUMIFS($E:$E,$G:$G,"Ainukasutuses pind",$C:$C,"Üüritav pind"),0),""))),"")</f>
        <v/>
      </c>
      <c r="X314" s="72" t="str">
        <f>IFERROR(IF($G314="Erikasutuses pind (muu)",Eksplikatsioon!AC314/SUM(Eksplikatsioon!$O314:'Eksplikatsioon'!$AG314),IF($G314="Erikasutuses pind (korrus)",IFERROR(SUMIFS($E:$E,$G:$G,"Ainukasutuses pind",$C:$C,"Üüritav pind",$H:$H,X$3,$A:$A,$A314)/SUMIFS($E:$E,$G:$G,"Ainukasutuses pind",$C:$C,"Üüritav pind",$A:$A,$A314),0),IF($G314="Erikasutuses pind (hoone)",IFERROR(SUMIFS($E:$E,$G:$G,"Ainukasutuses pind",$C:$C,"Üüritav pind",$H:$H,X$3)/SUMIFS($E:$E,$G:$G,"Ainukasutuses pind",$C:$C,"Üüritav pind"),0),""))),"")</f>
        <v/>
      </c>
      <c r="Y314" s="72" t="str">
        <f>IFERROR(IF($G314="Erikasutuses pind (muu)",Eksplikatsioon!AD314/SUM(Eksplikatsioon!$O314:'Eksplikatsioon'!$AG314),IF($G314="Erikasutuses pind (korrus)",IFERROR(SUMIFS($E:$E,$G:$G,"Ainukasutuses pind",$C:$C,"Üüritav pind",$H:$H,Y$3,$A:$A,$A314)/SUMIFS($E:$E,$G:$G,"Ainukasutuses pind",$C:$C,"Üüritav pind",$A:$A,$A314),0),IF($G314="Erikasutuses pind (hoone)",IFERROR(SUMIFS($E:$E,$G:$G,"Ainukasutuses pind",$C:$C,"Üüritav pind",$H:$H,Y$3)/SUMIFS($E:$E,$G:$G,"Ainukasutuses pind",$C:$C,"Üüritav pind"),0),""))),"")</f>
        <v/>
      </c>
      <c r="Z314" s="72" t="str">
        <f>IFERROR(IF($G314="Erikasutuses pind (muu)",Eksplikatsioon!AE314/SUM(Eksplikatsioon!$O314:'Eksplikatsioon'!$AG314),IF($G314="Erikasutuses pind (korrus)",IFERROR(SUMIFS($E:$E,$G:$G,"Ainukasutuses pind",$C:$C,"Üüritav pind",$H:$H,Z$3,$A:$A,$A314)/SUMIFS($E:$E,$G:$G,"Ainukasutuses pind",$C:$C,"Üüritav pind",$A:$A,$A314),0),IF($G314="Erikasutuses pind (hoone)",IFERROR(SUMIFS($E:$E,$G:$G,"Ainukasutuses pind",$C:$C,"Üüritav pind",$H:$H,Z$3)/SUMIFS($E:$E,$G:$G,"Ainukasutuses pind",$C:$C,"Üüritav pind"),0),""))),"")</f>
        <v/>
      </c>
      <c r="AA314" s="72" t="str">
        <f>IFERROR(IF($G314="Erikasutuses pind (muu)",Eksplikatsioon!AF314/SUM(Eksplikatsioon!$O314:'Eksplikatsioon'!$AG314),IF($G314="Erikasutuses pind (korrus)",IFERROR(SUMIFS($E:$E,$G:$G,"Ainukasutuses pind",$C:$C,"Üüritav pind",$H:$H,AA$3,$A:$A,$A314)/SUMIFS($E:$E,$G:$G,"Ainukasutuses pind",$C:$C,"Üüritav pind",$A:$A,$A314),0),IF($G314="Erikasutuses pind (hoone)",IFERROR(SUMIFS($E:$E,$G:$G,"Ainukasutuses pind",$C:$C,"Üüritav pind",$H:$H,AA$3)/SUMIFS($E:$E,$G:$G,"Ainukasutuses pind",$C:$C,"Üüritav pind"),0),""))),"")</f>
        <v/>
      </c>
      <c r="AB314" s="72" t="str">
        <f>IFERROR(IF($G314="Erikasutuses pind (muu)",Eksplikatsioon!AG314/SUM(Eksplikatsioon!$O314:'Eksplikatsioon'!$AG314),IF($G314="Erikasutuses pind (korrus)",IFERROR(SUMIFS($E:$E,$G:$G,"Ainukasutuses pind",$C:$C,"Üüritav pind",$H:$H,AB$3,$A:$A,$A314)/SUMIFS($E:$E,$G:$G,"Ainukasutuses pind",$C:$C,"Üüritav pind",$A:$A,$A314),0),IF($G314="Erikasutuses pind (hoone)",IFERROR(SUMIFS($E:$E,$G:$G,"Ainukasutuses pind",$C:$C,"Üüritav pind",$H:$H,AB$3)/SUMIFS($E:$E,$G:$G,"Ainukasutuses pind",$C:$C,"Üüritav pind"),0),""))),"")</f>
        <v/>
      </c>
      <c r="AC314" s="72" t="str">
        <f>IFERROR(IF($G314="Erikasutuses pind (muu)",$E314*J314,IFERROR($E314*J314/SUM($J314:$AB314)*(Eksplikatsioon!O314)/SUMPRODUCT($J314:$AB314,Eksplikatsioon!$O314:$AG314),"")),"")</f>
        <v/>
      </c>
      <c r="AD314" s="72" t="str">
        <f>IFERROR(IF($G314="Erikasutuses pind (muu)",$E314*K314,IFERROR($E314*K314/SUM($J314:$AB314)*(Eksplikatsioon!P314)/SUMPRODUCT($J314:$AB314,Eksplikatsioon!$O314:$AG314),"")),"")</f>
        <v/>
      </c>
      <c r="AE314" s="72" t="str">
        <f>IFERROR(IF($G314="Erikasutuses pind (muu)",$E314*L314,IFERROR($E314*L314/SUM($J314:$AB314)*(Eksplikatsioon!Q314)/SUMPRODUCT($J314:$AB314,Eksplikatsioon!$O314:$AG314),"")),"")</f>
        <v/>
      </c>
      <c r="AF314" s="72" t="str">
        <f>IFERROR(IF($G314="Erikasutuses pind (muu)",$E314*M314,IFERROR($E314*M314/SUM($J314:$AB314)*(Eksplikatsioon!R314)/SUMPRODUCT($J314:$AB314,Eksplikatsioon!$O314:$AG314),"")),"")</f>
        <v/>
      </c>
      <c r="AG314" s="72" t="str">
        <f>IFERROR(IF($G314="Erikasutuses pind (muu)",$E314*N314,IFERROR($E314*N314/SUM($J314:$AB314)*(Eksplikatsioon!S314)/SUMPRODUCT($J314:$AB314,Eksplikatsioon!$O314:$AG314),"")),"")</f>
        <v/>
      </c>
      <c r="AH314" s="72" t="str">
        <f>IFERROR(IF($G314="Erikasutuses pind (muu)",$E314*O314,IFERROR($E314*O314/SUM($J314:$AB314)*(Eksplikatsioon!T314)/SUMPRODUCT($J314:$AB314,Eksplikatsioon!$O314:$AG314),"")),"")</f>
        <v/>
      </c>
      <c r="AI314" s="72" t="str">
        <f>IFERROR(IF($G314="Erikasutuses pind (muu)",$E314*P314,IFERROR($E314*P314/SUM($J314:$AB314)*(Eksplikatsioon!U314)/SUMPRODUCT($J314:$AB314,Eksplikatsioon!$O314:$AG314),"")),"")</f>
        <v/>
      </c>
      <c r="AJ314" s="72" t="str">
        <f>IFERROR(IF($G314="Erikasutuses pind (muu)",$E314*Q314,IFERROR($E314*Q314/SUM($J314:$AB314)*(Eksplikatsioon!V314)/SUMPRODUCT($J314:$AB314,Eksplikatsioon!$O314:$AG314),"")),"")</f>
        <v/>
      </c>
      <c r="AK314" s="72" t="str">
        <f>IFERROR(IF($G314="Erikasutuses pind (muu)",$E314*R314,IFERROR($E314*R314/SUM($J314:$AB314)*(Eksplikatsioon!W314)/SUMPRODUCT($J314:$AB314,Eksplikatsioon!$O314:$AG314),"")),"")</f>
        <v/>
      </c>
      <c r="AL314" s="72" t="str">
        <f>IFERROR(IF($G314="Erikasutuses pind (muu)",$E314*S314,IFERROR($E314*S314/SUM($J314:$AB314)*(Eksplikatsioon!X314)/SUMPRODUCT($J314:$AB314,Eksplikatsioon!$O314:$AG314),"")),"")</f>
        <v/>
      </c>
      <c r="AM314" s="72" t="str">
        <f>IFERROR(IF($G314="Erikasutuses pind (muu)",$E314*T314,IFERROR($E314*T314/SUM($J314:$AB314)*(Eksplikatsioon!Y314)/SUMPRODUCT($J314:$AB314,Eksplikatsioon!$O314:$AG314),"")),"")</f>
        <v/>
      </c>
      <c r="AN314" s="72" t="str">
        <f>IFERROR(IF($G314="Erikasutuses pind (muu)",$E314*U314,IFERROR($E314*U314/SUM($J314:$AB314)*(Eksplikatsioon!Z314)/SUMPRODUCT($J314:$AB314,Eksplikatsioon!$O314:$AG314),"")),"")</f>
        <v/>
      </c>
      <c r="AO314" s="72" t="str">
        <f>IFERROR(IF($G314="Erikasutuses pind (muu)",$E314*V314,IFERROR($E314*V314/SUM($J314:$AB314)*(Eksplikatsioon!AA314)/SUMPRODUCT($J314:$AB314,Eksplikatsioon!$O314:$AG314),"")),"")</f>
        <v/>
      </c>
      <c r="AP314" s="72" t="str">
        <f>IFERROR(IF($G314="Erikasutuses pind (muu)",$E314*W314,IFERROR($E314*W314/SUM($J314:$AB314)*(Eksplikatsioon!AB314)/SUMPRODUCT($J314:$AB314,Eksplikatsioon!$O314:$AG314),"")),"")</f>
        <v/>
      </c>
      <c r="AQ314" s="72" t="str">
        <f>IFERROR(IF($G314="Erikasutuses pind (muu)",$E314*X314,IFERROR($E314*X314/SUM($J314:$AB314)*(Eksplikatsioon!AC314)/SUMPRODUCT($J314:$AB314,Eksplikatsioon!$O314:$AG314),"")),"")</f>
        <v/>
      </c>
      <c r="AR314" s="72" t="str">
        <f>IFERROR(IF($G314="Erikasutuses pind (muu)",$E314*Y314,IFERROR($E314*Y314/SUM($J314:$AB314)*(Eksplikatsioon!AD314)/SUMPRODUCT($J314:$AB314,Eksplikatsioon!$O314:$AG314),"")),"")</f>
        <v/>
      </c>
      <c r="AS314" s="72" t="str">
        <f>IFERROR(IF($G314="Erikasutuses pind (muu)",$E314*Z314,IFERROR($E314*Z314/SUM($J314:$AB314)*(Eksplikatsioon!AE314)/SUMPRODUCT($J314:$AB314,Eksplikatsioon!$O314:$AG314),"")),"")</f>
        <v/>
      </c>
      <c r="AT314" s="72" t="str">
        <f>IFERROR(IF($G314="Erikasutuses pind (muu)",$E314*AA314,IFERROR($E314*AA314/SUM($J314:$AB314)*(Eksplikatsioon!AF314)/SUMPRODUCT($J314:$AB314,Eksplikatsioon!$O314:$AG314),"")),"")</f>
        <v/>
      </c>
      <c r="AU314" s="72" t="str">
        <f>IFERROR(IF($G314="Erikasutuses pind (muu)",$E314*AB314,IFERROR($E314*AB314/SUM($J314:$AB314)*(Eksplikatsioon!AG314)/SUMPRODUCT($J314:$AB314,Eksplikatsioon!$O314:$AG314),"")),"")</f>
        <v/>
      </c>
    </row>
    <row r="315" spans="1:47" x14ac:dyDescent="0.25">
      <c r="A315" s="71" t="str">
        <f>IF(Eksplikatsioon!A315=0,"",Eksplikatsioon!A315)</f>
        <v/>
      </c>
      <c r="B315" s="71" t="str">
        <f>IF(Eksplikatsioon!B315=0,"",Eksplikatsioon!B315)</f>
        <v/>
      </c>
      <c r="C315" s="71" t="str">
        <f>IF(Eksplikatsioon!C315=0,"",Eksplikatsioon!C315)</f>
        <v/>
      </c>
      <c r="D315" s="71" t="str">
        <f>IF(Eksplikatsioon!D315=0,"",Eksplikatsioon!D315)</f>
        <v/>
      </c>
      <c r="E315" s="71" t="str">
        <f>IF(Eksplikatsioon!F315=0,"",Eksplikatsioon!F315)</f>
        <v/>
      </c>
      <c r="F315" s="71" t="str">
        <f>IF(Eksplikatsioon!H315=0,"",Eksplikatsioon!H315)</f>
        <v/>
      </c>
      <c r="G315" s="71" t="str">
        <f>IF(Eksplikatsioon!J315=0,"",Eksplikatsioon!J315)</f>
        <v/>
      </c>
      <c r="H315" s="71" t="str">
        <f>IF(Eksplikatsioon!K315=0,"",Eksplikatsioon!K315)</f>
        <v/>
      </c>
      <c r="I315" s="71" t="str">
        <f>IF(Eksplikatsioon!L315=0,"",Eksplikatsioon!L315)</f>
        <v/>
      </c>
      <c r="J315" s="72" t="str">
        <f>IFERROR(IF($G315="Erikasutuses pind (muu)",Eksplikatsioon!O315/SUM(Eksplikatsioon!$O315:'Eksplikatsioon'!$AG315),IF($G315="Erikasutuses pind (korrus)",IFERROR(SUMIFS($E:$E,$G:$G,"Ainukasutuses pind",$C:$C,"Üüritav pind",$H:$H,J$3,$A:$A,$A315)/SUMIFS($E:$E,$G:$G,"Ainukasutuses pind",$C:$C,"Üüritav pind",$A:$A,$A315),0),IF($G315="Erikasutuses pind (hoone)",IFERROR(SUMIFS($E:$E,$G:$G,"Ainukasutuses pind",$C:$C,"Üüritav pind",$H:$H,J$3)/SUMIFS($E:$E,$G:$G,"Ainukasutuses pind",$C:$C,"Üüritav pind"),0),""))),"")</f>
        <v/>
      </c>
      <c r="K315" s="72" t="str">
        <f>IFERROR(IF($G315="Erikasutuses pind (muu)",Eksplikatsioon!P315/SUM(Eksplikatsioon!$O315:'Eksplikatsioon'!$AG315),IF($G315="Erikasutuses pind (korrus)",IFERROR(SUMIFS($E:$E,$G:$G,"Ainukasutuses pind",$C:$C,"Üüritav pind",$H:$H,K$3,$A:$A,$A315)/SUMIFS($E:$E,$G:$G,"Ainukasutuses pind",$C:$C,"Üüritav pind",$A:$A,$A315),0),IF($G315="Erikasutuses pind (hoone)",IFERROR(SUMIFS($E:$E,$G:$G,"Ainukasutuses pind",$C:$C,"Üüritav pind",$H:$H,K$3)/SUMIFS($E:$E,$G:$G,"Ainukasutuses pind",$C:$C,"Üüritav pind"),0),""))),"")</f>
        <v/>
      </c>
      <c r="L315" s="72" t="str">
        <f>IFERROR(IF($G315="Erikasutuses pind (muu)",Eksplikatsioon!Q315/SUM(Eksplikatsioon!$O315:'Eksplikatsioon'!$AG315),IF($G315="Erikasutuses pind (korrus)",IFERROR(SUMIFS($E:$E,$G:$G,"Ainukasutuses pind",$C:$C,"Üüritav pind",$H:$H,L$3,$A:$A,$A315)/SUMIFS($E:$E,$G:$G,"Ainukasutuses pind",$C:$C,"Üüritav pind",$A:$A,$A315),0),IF($G315="Erikasutuses pind (hoone)",IFERROR(SUMIFS($E:$E,$G:$G,"Ainukasutuses pind",$C:$C,"Üüritav pind",$H:$H,L$3)/SUMIFS($E:$E,$G:$G,"Ainukasutuses pind",$C:$C,"Üüritav pind"),0),""))),"")</f>
        <v/>
      </c>
      <c r="M315" s="72" t="str">
        <f>IFERROR(IF($G315="Erikasutuses pind (muu)",Eksplikatsioon!R315/SUM(Eksplikatsioon!$O315:'Eksplikatsioon'!$AG315),IF($G315="Erikasutuses pind (korrus)",IFERROR(SUMIFS($E:$E,$G:$G,"Ainukasutuses pind",$C:$C,"Üüritav pind",$H:$H,M$3,$A:$A,$A315)/SUMIFS($E:$E,$G:$G,"Ainukasutuses pind",$C:$C,"Üüritav pind",$A:$A,$A315),0),IF($G315="Erikasutuses pind (hoone)",IFERROR(SUMIFS($E:$E,$G:$G,"Ainukasutuses pind",$C:$C,"Üüritav pind",$H:$H,M$3)/SUMIFS($E:$E,$G:$G,"Ainukasutuses pind",$C:$C,"Üüritav pind"),0),""))),"")</f>
        <v/>
      </c>
      <c r="N315" s="72" t="str">
        <f>IFERROR(IF($G315="Erikasutuses pind (muu)",Eksplikatsioon!S315/SUM(Eksplikatsioon!$O315:'Eksplikatsioon'!$AG315),IF($G315="Erikasutuses pind (korrus)",IFERROR(SUMIFS($E:$E,$G:$G,"Ainukasutuses pind",$C:$C,"Üüritav pind",$H:$H,N$3,$A:$A,$A315)/SUMIFS($E:$E,$G:$G,"Ainukasutuses pind",$C:$C,"Üüritav pind",$A:$A,$A315),0),IF($G315="Erikasutuses pind (hoone)",IFERROR(SUMIFS($E:$E,$G:$G,"Ainukasutuses pind",$C:$C,"Üüritav pind",$H:$H,N$3)/SUMIFS($E:$E,$G:$G,"Ainukasutuses pind",$C:$C,"Üüritav pind"),0),""))),"")</f>
        <v/>
      </c>
      <c r="O315" s="72" t="str">
        <f>IFERROR(IF($G315="Erikasutuses pind (muu)",Eksplikatsioon!T315/SUM(Eksplikatsioon!$O315:'Eksplikatsioon'!$AG315),IF($G315="Erikasutuses pind (korrus)",IFERROR(SUMIFS($E:$E,$G:$G,"Ainukasutuses pind",$C:$C,"Üüritav pind",$H:$H,O$3,$A:$A,$A315)/SUMIFS($E:$E,$G:$G,"Ainukasutuses pind",$C:$C,"Üüritav pind",$A:$A,$A315),0),IF($G315="Erikasutuses pind (hoone)",IFERROR(SUMIFS($E:$E,$G:$G,"Ainukasutuses pind",$C:$C,"Üüritav pind",$H:$H,O$3)/SUMIFS($E:$E,$G:$G,"Ainukasutuses pind",$C:$C,"Üüritav pind"),0),""))),"")</f>
        <v/>
      </c>
      <c r="P315" s="72" t="str">
        <f>IFERROR(IF($G315="Erikasutuses pind (muu)",Eksplikatsioon!U315/SUM(Eksplikatsioon!$O315:'Eksplikatsioon'!$AG315),IF($G315="Erikasutuses pind (korrus)",IFERROR(SUMIFS($E:$E,$G:$G,"Ainukasutuses pind",$C:$C,"Üüritav pind",$H:$H,P$3,$A:$A,$A315)/SUMIFS($E:$E,$G:$G,"Ainukasutuses pind",$C:$C,"Üüritav pind",$A:$A,$A315),0),IF($G315="Erikasutuses pind (hoone)",IFERROR(SUMIFS($E:$E,$G:$G,"Ainukasutuses pind",$C:$C,"Üüritav pind",$H:$H,P$3)/SUMIFS($E:$E,$G:$G,"Ainukasutuses pind",$C:$C,"Üüritav pind"),0),""))),"")</f>
        <v/>
      </c>
      <c r="Q315" s="72" t="str">
        <f>IFERROR(IF($G315="Erikasutuses pind (muu)",Eksplikatsioon!V315/SUM(Eksplikatsioon!$O315:'Eksplikatsioon'!$AG315),IF($G315="Erikasutuses pind (korrus)",IFERROR(SUMIFS($E:$E,$G:$G,"Ainukasutuses pind",$C:$C,"Üüritav pind",$H:$H,Q$3,$A:$A,$A315)/SUMIFS($E:$E,$G:$G,"Ainukasutuses pind",$C:$C,"Üüritav pind",$A:$A,$A315),0),IF($G315="Erikasutuses pind (hoone)",IFERROR(SUMIFS($E:$E,$G:$G,"Ainukasutuses pind",$C:$C,"Üüritav pind",$H:$H,Q$3)/SUMIFS($E:$E,$G:$G,"Ainukasutuses pind",$C:$C,"Üüritav pind"),0),""))),"")</f>
        <v/>
      </c>
      <c r="R315" s="72" t="str">
        <f>IFERROR(IF($G315="Erikasutuses pind (muu)",Eksplikatsioon!W315/SUM(Eksplikatsioon!$O315:'Eksplikatsioon'!$AG315),IF($G315="Erikasutuses pind (korrus)",IFERROR(SUMIFS($E:$E,$G:$G,"Ainukasutuses pind",$C:$C,"Üüritav pind",$H:$H,R$3,$A:$A,$A315)/SUMIFS($E:$E,$G:$G,"Ainukasutuses pind",$C:$C,"Üüritav pind",$A:$A,$A315),0),IF($G315="Erikasutuses pind (hoone)",IFERROR(SUMIFS($E:$E,$G:$G,"Ainukasutuses pind",$C:$C,"Üüritav pind",$H:$H,R$3)/SUMIFS($E:$E,$G:$G,"Ainukasutuses pind",$C:$C,"Üüritav pind"),0),""))),"")</f>
        <v/>
      </c>
      <c r="S315" s="72" t="str">
        <f>IFERROR(IF($G315="Erikasutuses pind (muu)",Eksplikatsioon!X315/SUM(Eksplikatsioon!$O315:'Eksplikatsioon'!$AG315),IF($G315="Erikasutuses pind (korrus)",IFERROR(SUMIFS($E:$E,$G:$G,"Ainukasutuses pind",$C:$C,"Üüritav pind",$H:$H,S$3,$A:$A,$A315)/SUMIFS($E:$E,$G:$G,"Ainukasutuses pind",$C:$C,"Üüritav pind",$A:$A,$A315),0),IF($G315="Erikasutuses pind (hoone)",IFERROR(SUMIFS($E:$E,$G:$G,"Ainukasutuses pind",$C:$C,"Üüritav pind",$H:$H,S$3)/SUMIFS($E:$E,$G:$G,"Ainukasutuses pind",$C:$C,"Üüritav pind"),0),""))),"")</f>
        <v/>
      </c>
      <c r="T315" s="72" t="str">
        <f>IFERROR(IF($G315="Erikasutuses pind (muu)",Eksplikatsioon!Y315/SUM(Eksplikatsioon!$O315:'Eksplikatsioon'!$AG315),IF($G315="Erikasutuses pind (korrus)",IFERROR(SUMIFS($E:$E,$G:$G,"Ainukasutuses pind",$C:$C,"Üüritav pind",$H:$H,T$3,$A:$A,$A315)/SUMIFS($E:$E,$G:$G,"Ainukasutuses pind",$C:$C,"Üüritav pind",$A:$A,$A315),0),IF($G315="Erikasutuses pind (hoone)",IFERROR(SUMIFS($E:$E,$G:$G,"Ainukasutuses pind",$C:$C,"Üüritav pind",$H:$H,T$3)/SUMIFS($E:$E,$G:$G,"Ainukasutuses pind",$C:$C,"Üüritav pind"),0),""))),"")</f>
        <v/>
      </c>
      <c r="U315" s="72" t="str">
        <f>IFERROR(IF($G315="Erikasutuses pind (muu)",Eksplikatsioon!Z315/SUM(Eksplikatsioon!$O315:'Eksplikatsioon'!$AG315),IF($G315="Erikasutuses pind (korrus)",IFERROR(SUMIFS($E:$E,$G:$G,"Ainukasutuses pind",$C:$C,"Üüritav pind",$H:$H,U$3,$A:$A,$A315)/SUMIFS($E:$E,$G:$G,"Ainukasutuses pind",$C:$C,"Üüritav pind",$A:$A,$A315),0),IF($G315="Erikasutuses pind (hoone)",IFERROR(SUMIFS($E:$E,$G:$G,"Ainukasutuses pind",$C:$C,"Üüritav pind",$H:$H,U$3)/SUMIFS($E:$E,$G:$G,"Ainukasutuses pind",$C:$C,"Üüritav pind"),0),""))),"")</f>
        <v/>
      </c>
      <c r="V315" s="72" t="str">
        <f>IFERROR(IF($G315="Erikasutuses pind (muu)",Eksplikatsioon!AA315/SUM(Eksplikatsioon!$O315:'Eksplikatsioon'!$AG315),IF($G315="Erikasutuses pind (korrus)",IFERROR(SUMIFS($E:$E,$G:$G,"Ainukasutuses pind",$C:$C,"Üüritav pind",$H:$H,V$3,$A:$A,$A315)/SUMIFS($E:$E,$G:$G,"Ainukasutuses pind",$C:$C,"Üüritav pind",$A:$A,$A315),0),IF($G315="Erikasutuses pind (hoone)",IFERROR(SUMIFS($E:$E,$G:$G,"Ainukasutuses pind",$C:$C,"Üüritav pind",$H:$H,V$3)/SUMIFS($E:$E,$G:$G,"Ainukasutuses pind",$C:$C,"Üüritav pind"),0),""))),"")</f>
        <v/>
      </c>
      <c r="W315" s="72" t="str">
        <f>IFERROR(IF($G315="Erikasutuses pind (muu)",Eksplikatsioon!AB315/SUM(Eksplikatsioon!$O315:'Eksplikatsioon'!$AG315),IF($G315="Erikasutuses pind (korrus)",IFERROR(SUMIFS($E:$E,$G:$G,"Ainukasutuses pind",$C:$C,"Üüritav pind",$H:$H,W$3,$A:$A,$A315)/SUMIFS($E:$E,$G:$G,"Ainukasutuses pind",$C:$C,"Üüritav pind",$A:$A,$A315),0),IF($G315="Erikasutuses pind (hoone)",IFERROR(SUMIFS($E:$E,$G:$G,"Ainukasutuses pind",$C:$C,"Üüritav pind",$H:$H,W$3)/SUMIFS($E:$E,$G:$G,"Ainukasutuses pind",$C:$C,"Üüritav pind"),0),""))),"")</f>
        <v/>
      </c>
      <c r="X315" s="72" t="str">
        <f>IFERROR(IF($G315="Erikasutuses pind (muu)",Eksplikatsioon!AC315/SUM(Eksplikatsioon!$O315:'Eksplikatsioon'!$AG315),IF($G315="Erikasutuses pind (korrus)",IFERROR(SUMIFS($E:$E,$G:$G,"Ainukasutuses pind",$C:$C,"Üüritav pind",$H:$H,X$3,$A:$A,$A315)/SUMIFS($E:$E,$G:$G,"Ainukasutuses pind",$C:$C,"Üüritav pind",$A:$A,$A315),0),IF($G315="Erikasutuses pind (hoone)",IFERROR(SUMIFS($E:$E,$G:$G,"Ainukasutuses pind",$C:$C,"Üüritav pind",$H:$H,X$3)/SUMIFS($E:$E,$G:$G,"Ainukasutuses pind",$C:$C,"Üüritav pind"),0),""))),"")</f>
        <v/>
      </c>
      <c r="Y315" s="72" t="str">
        <f>IFERROR(IF($G315="Erikasutuses pind (muu)",Eksplikatsioon!AD315/SUM(Eksplikatsioon!$O315:'Eksplikatsioon'!$AG315),IF($G315="Erikasutuses pind (korrus)",IFERROR(SUMIFS($E:$E,$G:$G,"Ainukasutuses pind",$C:$C,"Üüritav pind",$H:$H,Y$3,$A:$A,$A315)/SUMIFS($E:$E,$G:$G,"Ainukasutuses pind",$C:$C,"Üüritav pind",$A:$A,$A315),0),IF($G315="Erikasutuses pind (hoone)",IFERROR(SUMIFS($E:$E,$G:$G,"Ainukasutuses pind",$C:$C,"Üüritav pind",$H:$H,Y$3)/SUMIFS($E:$E,$G:$G,"Ainukasutuses pind",$C:$C,"Üüritav pind"),0),""))),"")</f>
        <v/>
      </c>
      <c r="Z315" s="72" t="str">
        <f>IFERROR(IF($G315="Erikasutuses pind (muu)",Eksplikatsioon!AE315/SUM(Eksplikatsioon!$O315:'Eksplikatsioon'!$AG315),IF($G315="Erikasutuses pind (korrus)",IFERROR(SUMIFS($E:$E,$G:$G,"Ainukasutuses pind",$C:$C,"Üüritav pind",$H:$H,Z$3,$A:$A,$A315)/SUMIFS($E:$E,$G:$G,"Ainukasutuses pind",$C:$C,"Üüritav pind",$A:$A,$A315),0),IF($G315="Erikasutuses pind (hoone)",IFERROR(SUMIFS($E:$E,$G:$G,"Ainukasutuses pind",$C:$C,"Üüritav pind",$H:$H,Z$3)/SUMIFS($E:$E,$G:$G,"Ainukasutuses pind",$C:$C,"Üüritav pind"),0),""))),"")</f>
        <v/>
      </c>
      <c r="AA315" s="72" t="str">
        <f>IFERROR(IF($G315="Erikasutuses pind (muu)",Eksplikatsioon!AF315/SUM(Eksplikatsioon!$O315:'Eksplikatsioon'!$AG315),IF($G315="Erikasutuses pind (korrus)",IFERROR(SUMIFS($E:$E,$G:$G,"Ainukasutuses pind",$C:$C,"Üüritav pind",$H:$H,AA$3,$A:$A,$A315)/SUMIFS($E:$E,$G:$G,"Ainukasutuses pind",$C:$C,"Üüritav pind",$A:$A,$A315),0),IF($G315="Erikasutuses pind (hoone)",IFERROR(SUMIFS($E:$E,$G:$G,"Ainukasutuses pind",$C:$C,"Üüritav pind",$H:$H,AA$3)/SUMIFS($E:$E,$G:$G,"Ainukasutuses pind",$C:$C,"Üüritav pind"),0),""))),"")</f>
        <v/>
      </c>
      <c r="AB315" s="72" t="str">
        <f>IFERROR(IF($G315="Erikasutuses pind (muu)",Eksplikatsioon!AG315/SUM(Eksplikatsioon!$O315:'Eksplikatsioon'!$AG315),IF($G315="Erikasutuses pind (korrus)",IFERROR(SUMIFS($E:$E,$G:$G,"Ainukasutuses pind",$C:$C,"Üüritav pind",$H:$H,AB$3,$A:$A,$A315)/SUMIFS($E:$E,$G:$G,"Ainukasutuses pind",$C:$C,"Üüritav pind",$A:$A,$A315),0),IF($G315="Erikasutuses pind (hoone)",IFERROR(SUMIFS($E:$E,$G:$G,"Ainukasutuses pind",$C:$C,"Üüritav pind",$H:$H,AB$3)/SUMIFS($E:$E,$G:$G,"Ainukasutuses pind",$C:$C,"Üüritav pind"),0),""))),"")</f>
        <v/>
      </c>
      <c r="AC315" s="72" t="str">
        <f>IFERROR(IF($G315="Erikasutuses pind (muu)",$E315*J315,IFERROR($E315*J315/SUM($J315:$AB315)*(Eksplikatsioon!O315)/SUMPRODUCT($J315:$AB315,Eksplikatsioon!$O315:$AG315),"")),"")</f>
        <v/>
      </c>
      <c r="AD315" s="72" t="str">
        <f>IFERROR(IF($G315="Erikasutuses pind (muu)",$E315*K315,IFERROR($E315*K315/SUM($J315:$AB315)*(Eksplikatsioon!P315)/SUMPRODUCT($J315:$AB315,Eksplikatsioon!$O315:$AG315),"")),"")</f>
        <v/>
      </c>
      <c r="AE315" s="72" t="str">
        <f>IFERROR(IF($G315="Erikasutuses pind (muu)",$E315*L315,IFERROR($E315*L315/SUM($J315:$AB315)*(Eksplikatsioon!Q315)/SUMPRODUCT($J315:$AB315,Eksplikatsioon!$O315:$AG315),"")),"")</f>
        <v/>
      </c>
      <c r="AF315" s="72" t="str">
        <f>IFERROR(IF($G315="Erikasutuses pind (muu)",$E315*M315,IFERROR($E315*M315/SUM($J315:$AB315)*(Eksplikatsioon!R315)/SUMPRODUCT($J315:$AB315,Eksplikatsioon!$O315:$AG315),"")),"")</f>
        <v/>
      </c>
      <c r="AG315" s="72" t="str">
        <f>IFERROR(IF($G315="Erikasutuses pind (muu)",$E315*N315,IFERROR($E315*N315/SUM($J315:$AB315)*(Eksplikatsioon!S315)/SUMPRODUCT($J315:$AB315,Eksplikatsioon!$O315:$AG315),"")),"")</f>
        <v/>
      </c>
      <c r="AH315" s="72" t="str">
        <f>IFERROR(IF($G315="Erikasutuses pind (muu)",$E315*O315,IFERROR($E315*O315/SUM($J315:$AB315)*(Eksplikatsioon!T315)/SUMPRODUCT($J315:$AB315,Eksplikatsioon!$O315:$AG315),"")),"")</f>
        <v/>
      </c>
      <c r="AI315" s="72" t="str">
        <f>IFERROR(IF($G315="Erikasutuses pind (muu)",$E315*P315,IFERROR($E315*P315/SUM($J315:$AB315)*(Eksplikatsioon!U315)/SUMPRODUCT($J315:$AB315,Eksplikatsioon!$O315:$AG315),"")),"")</f>
        <v/>
      </c>
      <c r="AJ315" s="72" t="str">
        <f>IFERROR(IF($G315="Erikasutuses pind (muu)",$E315*Q315,IFERROR($E315*Q315/SUM($J315:$AB315)*(Eksplikatsioon!V315)/SUMPRODUCT($J315:$AB315,Eksplikatsioon!$O315:$AG315),"")),"")</f>
        <v/>
      </c>
      <c r="AK315" s="72" t="str">
        <f>IFERROR(IF($G315="Erikasutuses pind (muu)",$E315*R315,IFERROR($E315*R315/SUM($J315:$AB315)*(Eksplikatsioon!W315)/SUMPRODUCT($J315:$AB315,Eksplikatsioon!$O315:$AG315),"")),"")</f>
        <v/>
      </c>
      <c r="AL315" s="72" t="str">
        <f>IFERROR(IF($G315="Erikasutuses pind (muu)",$E315*S315,IFERROR($E315*S315/SUM($J315:$AB315)*(Eksplikatsioon!X315)/SUMPRODUCT($J315:$AB315,Eksplikatsioon!$O315:$AG315),"")),"")</f>
        <v/>
      </c>
      <c r="AM315" s="72" t="str">
        <f>IFERROR(IF($G315="Erikasutuses pind (muu)",$E315*T315,IFERROR($E315*T315/SUM($J315:$AB315)*(Eksplikatsioon!Y315)/SUMPRODUCT($J315:$AB315,Eksplikatsioon!$O315:$AG315),"")),"")</f>
        <v/>
      </c>
      <c r="AN315" s="72" t="str">
        <f>IFERROR(IF($G315="Erikasutuses pind (muu)",$E315*U315,IFERROR($E315*U315/SUM($J315:$AB315)*(Eksplikatsioon!Z315)/SUMPRODUCT($J315:$AB315,Eksplikatsioon!$O315:$AG315),"")),"")</f>
        <v/>
      </c>
      <c r="AO315" s="72" t="str">
        <f>IFERROR(IF($G315="Erikasutuses pind (muu)",$E315*V315,IFERROR($E315*V315/SUM($J315:$AB315)*(Eksplikatsioon!AA315)/SUMPRODUCT($J315:$AB315,Eksplikatsioon!$O315:$AG315),"")),"")</f>
        <v/>
      </c>
      <c r="AP315" s="72" t="str">
        <f>IFERROR(IF($G315="Erikasutuses pind (muu)",$E315*W315,IFERROR($E315*W315/SUM($J315:$AB315)*(Eksplikatsioon!AB315)/SUMPRODUCT($J315:$AB315,Eksplikatsioon!$O315:$AG315),"")),"")</f>
        <v/>
      </c>
      <c r="AQ315" s="72" t="str">
        <f>IFERROR(IF($G315="Erikasutuses pind (muu)",$E315*X315,IFERROR($E315*X315/SUM($J315:$AB315)*(Eksplikatsioon!AC315)/SUMPRODUCT($J315:$AB315,Eksplikatsioon!$O315:$AG315),"")),"")</f>
        <v/>
      </c>
      <c r="AR315" s="72" t="str">
        <f>IFERROR(IF($G315="Erikasutuses pind (muu)",$E315*Y315,IFERROR($E315*Y315/SUM($J315:$AB315)*(Eksplikatsioon!AD315)/SUMPRODUCT($J315:$AB315,Eksplikatsioon!$O315:$AG315),"")),"")</f>
        <v/>
      </c>
      <c r="AS315" s="72" t="str">
        <f>IFERROR(IF($G315="Erikasutuses pind (muu)",$E315*Z315,IFERROR($E315*Z315/SUM($J315:$AB315)*(Eksplikatsioon!AE315)/SUMPRODUCT($J315:$AB315,Eksplikatsioon!$O315:$AG315),"")),"")</f>
        <v/>
      </c>
      <c r="AT315" s="72" t="str">
        <f>IFERROR(IF($G315="Erikasutuses pind (muu)",$E315*AA315,IFERROR($E315*AA315/SUM($J315:$AB315)*(Eksplikatsioon!AF315)/SUMPRODUCT($J315:$AB315,Eksplikatsioon!$O315:$AG315),"")),"")</f>
        <v/>
      </c>
      <c r="AU315" s="72" t="str">
        <f>IFERROR(IF($G315="Erikasutuses pind (muu)",$E315*AB315,IFERROR($E315*AB315/SUM($J315:$AB315)*(Eksplikatsioon!AG315)/SUMPRODUCT($J315:$AB315,Eksplikatsioon!$O315:$AG315),"")),"")</f>
        <v/>
      </c>
    </row>
    <row r="316" spans="1:47" x14ac:dyDescent="0.25">
      <c r="A316" s="71" t="str">
        <f>IF(Eksplikatsioon!A316=0,"",Eksplikatsioon!A316)</f>
        <v/>
      </c>
      <c r="B316" s="71" t="str">
        <f>IF(Eksplikatsioon!B316=0,"",Eksplikatsioon!B316)</f>
        <v/>
      </c>
      <c r="C316" s="71" t="str">
        <f>IF(Eksplikatsioon!C316=0,"",Eksplikatsioon!C316)</f>
        <v/>
      </c>
      <c r="D316" s="71" t="str">
        <f>IF(Eksplikatsioon!D316=0,"",Eksplikatsioon!D316)</f>
        <v/>
      </c>
      <c r="E316" s="71" t="str">
        <f>IF(Eksplikatsioon!F316=0,"",Eksplikatsioon!F316)</f>
        <v/>
      </c>
      <c r="F316" s="71" t="str">
        <f>IF(Eksplikatsioon!H316=0,"",Eksplikatsioon!H316)</f>
        <v/>
      </c>
      <c r="G316" s="71" t="str">
        <f>IF(Eksplikatsioon!J316=0,"",Eksplikatsioon!J316)</f>
        <v/>
      </c>
      <c r="H316" s="71" t="str">
        <f>IF(Eksplikatsioon!K316=0,"",Eksplikatsioon!K316)</f>
        <v/>
      </c>
      <c r="I316" s="71" t="str">
        <f>IF(Eksplikatsioon!L316=0,"",Eksplikatsioon!L316)</f>
        <v/>
      </c>
      <c r="J316" s="72" t="str">
        <f>IFERROR(IF($G316="Erikasutuses pind (muu)",Eksplikatsioon!O316/SUM(Eksplikatsioon!$O316:'Eksplikatsioon'!$AG316),IF($G316="Erikasutuses pind (korrus)",IFERROR(SUMIFS($E:$E,$G:$G,"Ainukasutuses pind",$C:$C,"Üüritav pind",$H:$H,J$3,$A:$A,$A316)/SUMIFS($E:$E,$G:$G,"Ainukasutuses pind",$C:$C,"Üüritav pind",$A:$A,$A316),0),IF($G316="Erikasutuses pind (hoone)",IFERROR(SUMIFS($E:$E,$G:$G,"Ainukasutuses pind",$C:$C,"Üüritav pind",$H:$H,J$3)/SUMIFS($E:$E,$G:$G,"Ainukasutuses pind",$C:$C,"Üüritav pind"),0),""))),"")</f>
        <v/>
      </c>
      <c r="K316" s="72" t="str">
        <f>IFERROR(IF($G316="Erikasutuses pind (muu)",Eksplikatsioon!P316/SUM(Eksplikatsioon!$O316:'Eksplikatsioon'!$AG316),IF($G316="Erikasutuses pind (korrus)",IFERROR(SUMIFS($E:$E,$G:$G,"Ainukasutuses pind",$C:$C,"Üüritav pind",$H:$H,K$3,$A:$A,$A316)/SUMIFS($E:$E,$G:$G,"Ainukasutuses pind",$C:$C,"Üüritav pind",$A:$A,$A316),0),IF($G316="Erikasutuses pind (hoone)",IFERROR(SUMIFS($E:$E,$G:$G,"Ainukasutuses pind",$C:$C,"Üüritav pind",$H:$H,K$3)/SUMIFS($E:$E,$G:$G,"Ainukasutuses pind",$C:$C,"Üüritav pind"),0),""))),"")</f>
        <v/>
      </c>
      <c r="L316" s="72" t="str">
        <f>IFERROR(IF($G316="Erikasutuses pind (muu)",Eksplikatsioon!Q316/SUM(Eksplikatsioon!$O316:'Eksplikatsioon'!$AG316),IF($G316="Erikasutuses pind (korrus)",IFERROR(SUMIFS($E:$E,$G:$G,"Ainukasutuses pind",$C:$C,"Üüritav pind",$H:$H,L$3,$A:$A,$A316)/SUMIFS($E:$E,$G:$G,"Ainukasutuses pind",$C:$C,"Üüritav pind",$A:$A,$A316),0),IF($G316="Erikasutuses pind (hoone)",IFERROR(SUMIFS($E:$E,$G:$G,"Ainukasutuses pind",$C:$C,"Üüritav pind",$H:$H,L$3)/SUMIFS($E:$E,$G:$G,"Ainukasutuses pind",$C:$C,"Üüritav pind"),0),""))),"")</f>
        <v/>
      </c>
      <c r="M316" s="72" t="str">
        <f>IFERROR(IF($G316="Erikasutuses pind (muu)",Eksplikatsioon!R316/SUM(Eksplikatsioon!$O316:'Eksplikatsioon'!$AG316),IF($G316="Erikasutuses pind (korrus)",IFERROR(SUMIFS($E:$E,$G:$G,"Ainukasutuses pind",$C:$C,"Üüritav pind",$H:$H,M$3,$A:$A,$A316)/SUMIFS($E:$E,$G:$G,"Ainukasutuses pind",$C:$C,"Üüritav pind",$A:$A,$A316),0),IF($G316="Erikasutuses pind (hoone)",IFERROR(SUMIFS($E:$E,$G:$G,"Ainukasutuses pind",$C:$C,"Üüritav pind",$H:$H,M$3)/SUMIFS($E:$E,$G:$G,"Ainukasutuses pind",$C:$C,"Üüritav pind"),0),""))),"")</f>
        <v/>
      </c>
      <c r="N316" s="72" t="str">
        <f>IFERROR(IF($G316="Erikasutuses pind (muu)",Eksplikatsioon!S316/SUM(Eksplikatsioon!$O316:'Eksplikatsioon'!$AG316),IF($G316="Erikasutuses pind (korrus)",IFERROR(SUMIFS($E:$E,$G:$G,"Ainukasutuses pind",$C:$C,"Üüritav pind",$H:$H,N$3,$A:$A,$A316)/SUMIFS($E:$E,$G:$G,"Ainukasutuses pind",$C:$C,"Üüritav pind",$A:$A,$A316),0),IF($G316="Erikasutuses pind (hoone)",IFERROR(SUMIFS($E:$E,$G:$G,"Ainukasutuses pind",$C:$C,"Üüritav pind",$H:$H,N$3)/SUMIFS($E:$E,$G:$G,"Ainukasutuses pind",$C:$C,"Üüritav pind"),0),""))),"")</f>
        <v/>
      </c>
      <c r="O316" s="72" t="str">
        <f>IFERROR(IF($G316="Erikasutuses pind (muu)",Eksplikatsioon!T316/SUM(Eksplikatsioon!$O316:'Eksplikatsioon'!$AG316),IF($G316="Erikasutuses pind (korrus)",IFERROR(SUMIFS($E:$E,$G:$G,"Ainukasutuses pind",$C:$C,"Üüritav pind",$H:$H,O$3,$A:$A,$A316)/SUMIFS($E:$E,$G:$G,"Ainukasutuses pind",$C:$C,"Üüritav pind",$A:$A,$A316),0),IF($G316="Erikasutuses pind (hoone)",IFERROR(SUMIFS($E:$E,$G:$G,"Ainukasutuses pind",$C:$C,"Üüritav pind",$H:$H,O$3)/SUMIFS($E:$E,$G:$G,"Ainukasutuses pind",$C:$C,"Üüritav pind"),0),""))),"")</f>
        <v/>
      </c>
      <c r="P316" s="72" t="str">
        <f>IFERROR(IF($G316="Erikasutuses pind (muu)",Eksplikatsioon!U316/SUM(Eksplikatsioon!$O316:'Eksplikatsioon'!$AG316),IF($G316="Erikasutuses pind (korrus)",IFERROR(SUMIFS($E:$E,$G:$G,"Ainukasutuses pind",$C:$C,"Üüritav pind",$H:$H,P$3,$A:$A,$A316)/SUMIFS($E:$E,$G:$G,"Ainukasutuses pind",$C:$C,"Üüritav pind",$A:$A,$A316),0),IF($G316="Erikasutuses pind (hoone)",IFERROR(SUMIFS($E:$E,$G:$G,"Ainukasutuses pind",$C:$C,"Üüritav pind",$H:$H,P$3)/SUMIFS($E:$E,$G:$G,"Ainukasutuses pind",$C:$C,"Üüritav pind"),0),""))),"")</f>
        <v/>
      </c>
      <c r="Q316" s="72" t="str">
        <f>IFERROR(IF($G316="Erikasutuses pind (muu)",Eksplikatsioon!V316/SUM(Eksplikatsioon!$O316:'Eksplikatsioon'!$AG316),IF($G316="Erikasutuses pind (korrus)",IFERROR(SUMIFS($E:$E,$G:$G,"Ainukasutuses pind",$C:$C,"Üüritav pind",$H:$H,Q$3,$A:$A,$A316)/SUMIFS($E:$E,$G:$G,"Ainukasutuses pind",$C:$C,"Üüritav pind",$A:$A,$A316),0),IF($G316="Erikasutuses pind (hoone)",IFERROR(SUMIFS($E:$E,$G:$G,"Ainukasutuses pind",$C:$C,"Üüritav pind",$H:$H,Q$3)/SUMIFS($E:$E,$G:$G,"Ainukasutuses pind",$C:$C,"Üüritav pind"),0),""))),"")</f>
        <v/>
      </c>
      <c r="R316" s="72" t="str">
        <f>IFERROR(IF($G316="Erikasutuses pind (muu)",Eksplikatsioon!W316/SUM(Eksplikatsioon!$O316:'Eksplikatsioon'!$AG316),IF($G316="Erikasutuses pind (korrus)",IFERROR(SUMIFS($E:$E,$G:$G,"Ainukasutuses pind",$C:$C,"Üüritav pind",$H:$H,R$3,$A:$A,$A316)/SUMIFS($E:$E,$G:$G,"Ainukasutuses pind",$C:$C,"Üüritav pind",$A:$A,$A316),0),IF($G316="Erikasutuses pind (hoone)",IFERROR(SUMIFS($E:$E,$G:$G,"Ainukasutuses pind",$C:$C,"Üüritav pind",$H:$H,R$3)/SUMIFS($E:$E,$G:$G,"Ainukasutuses pind",$C:$C,"Üüritav pind"),0),""))),"")</f>
        <v/>
      </c>
      <c r="S316" s="72" t="str">
        <f>IFERROR(IF($G316="Erikasutuses pind (muu)",Eksplikatsioon!X316/SUM(Eksplikatsioon!$O316:'Eksplikatsioon'!$AG316),IF($G316="Erikasutuses pind (korrus)",IFERROR(SUMIFS($E:$E,$G:$G,"Ainukasutuses pind",$C:$C,"Üüritav pind",$H:$H,S$3,$A:$A,$A316)/SUMIFS($E:$E,$G:$G,"Ainukasutuses pind",$C:$C,"Üüritav pind",$A:$A,$A316),0),IF($G316="Erikasutuses pind (hoone)",IFERROR(SUMIFS($E:$E,$G:$G,"Ainukasutuses pind",$C:$C,"Üüritav pind",$H:$H,S$3)/SUMIFS($E:$E,$G:$G,"Ainukasutuses pind",$C:$C,"Üüritav pind"),0),""))),"")</f>
        <v/>
      </c>
      <c r="T316" s="72" t="str">
        <f>IFERROR(IF($G316="Erikasutuses pind (muu)",Eksplikatsioon!Y316/SUM(Eksplikatsioon!$O316:'Eksplikatsioon'!$AG316),IF($G316="Erikasutuses pind (korrus)",IFERROR(SUMIFS($E:$E,$G:$G,"Ainukasutuses pind",$C:$C,"Üüritav pind",$H:$H,T$3,$A:$A,$A316)/SUMIFS($E:$E,$G:$G,"Ainukasutuses pind",$C:$C,"Üüritav pind",$A:$A,$A316),0),IF($G316="Erikasutuses pind (hoone)",IFERROR(SUMIFS($E:$E,$G:$G,"Ainukasutuses pind",$C:$C,"Üüritav pind",$H:$H,T$3)/SUMIFS($E:$E,$G:$G,"Ainukasutuses pind",$C:$C,"Üüritav pind"),0),""))),"")</f>
        <v/>
      </c>
      <c r="U316" s="72" t="str">
        <f>IFERROR(IF($G316="Erikasutuses pind (muu)",Eksplikatsioon!Z316/SUM(Eksplikatsioon!$O316:'Eksplikatsioon'!$AG316),IF($G316="Erikasutuses pind (korrus)",IFERROR(SUMIFS($E:$E,$G:$G,"Ainukasutuses pind",$C:$C,"Üüritav pind",$H:$H,U$3,$A:$A,$A316)/SUMIFS($E:$E,$G:$G,"Ainukasutuses pind",$C:$C,"Üüritav pind",$A:$A,$A316),0),IF($G316="Erikasutuses pind (hoone)",IFERROR(SUMIFS($E:$E,$G:$G,"Ainukasutuses pind",$C:$C,"Üüritav pind",$H:$H,U$3)/SUMIFS($E:$E,$G:$G,"Ainukasutuses pind",$C:$C,"Üüritav pind"),0),""))),"")</f>
        <v/>
      </c>
      <c r="V316" s="72" t="str">
        <f>IFERROR(IF($G316="Erikasutuses pind (muu)",Eksplikatsioon!AA316/SUM(Eksplikatsioon!$O316:'Eksplikatsioon'!$AG316),IF($G316="Erikasutuses pind (korrus)",IFERROR(SUMIFS($E:$E,$G:$G,"Ainukasutuses pind",$C:$C,"Üüritav pind",$H:$H,V$3,$A:$A,$A316)/SUMIFS($E:$E,$G:$G,"Ainukasutuses pind",$C:$C,"Üüritav pind",$A:$A,$A316),0),IF($G316="Erikasutuses pind (hoone)",IFERROR(SUMIFS($E:$E,$G:$G,"Ainukasutuses pind",$C:$C,"Üüritav pind",$H:$H,V$3)/SUMIFS($E:$E,$G:$G,"Ainukasutuses pind",$C:$C,"Üüritav pind"),0),""))),"")</f>
        <v/>
      </c>
      <c r="W316" s="72" t="str">
        <f>IFERROR(IF($G316="Erikasutuses pind (muu)",Eksplikatsioon!AB316/SUM(Eksplikatsioon!$O316:'Eksplikatsioon'!$AG316),IF($G316="Erikasutuses pind (korrus)",IFERROR(SUMIFS($E:$E,$G:$G,"Ainukasutuses pind",$C:$C,"Üüritav pind",$H:$H,W$3,$A:$A,$A316)/SUMIFS($E:$E,$G:$G,"Ainukasutuses pind",$C:$C,"Üüritav pind",$A:$A,$A316),0),IF($G316="Erikasutuses pind (hoone)",IFERROR(SUMIFS($E:$E,$G:$G,"Ainukasutuses pind",$C:$C,"Üüritav pind",$H:$H,W$3)/SUMIFS($E:$E,$G:$G,"Ainukasutuses pind",$C:$C,"Üüritav pind"),0),""))),"")</f>
        <v/>
      </c>
      <c r="X316" s="72" t="str">
        <f>IFERROR(IF($G316="Erikasutuses pind (muu)",Eksplikatsioon!AC316/SUM(Eksplikatsioon!$O316:'Eksplikatsioon'!$AG316),IF($G316="Erikasutuses pind (korrus)",IFERROR(SUMIFS($E:$E,$G:$G,"Ainukasutuses pind",$C:$C,"Üüritav pind",$H:$H,X$3,$A:$A,$A316)/SUMIFS($E:$E,$G:$G,"Ainukasutuses pind",$C:$C,"Üüritav pind",$A:$A,$A316),0),IF($G316="Erikasutuses pind (hoone)",IFERROR(SUMIFS($E:$E,$G:$G,"Ainukasutuses pind",$C:$C,"Üüritav pind",$H:$H,X$3)/SUMIFS($E:$E,$G:$G,"Ainukasutuses pind",$C:$C,"Üüritav pind"),0),""))),"")</f>
        <v/>
      </c>
      <c r="Y316" s="72" t="str">
        <f>IFERROR(IF($G316="Erikasutuses pind (muu)",Eksplikatsioon!AD316/SUM(Eksplikatsioon!$O316:'Eksplikatsioon'!$AG316),IF($G316="Erikasutuses pind (korrus)",IFERROR(SUMIFS($E:$E,$G:$G,"Ainukasutuses pind",$C:$C,"Üüritav pind",$H:$H,Y$3,$A:$A,$A316)/SUMIFS($E:$E,$G:$G,"Ainukasutuses pind",$C:$C,"Üüritav pind",$A:$A,$A316),0),IF($G316="Erikasutuses pind (hoone)",IFERROR(SUMIFS($E:$E,$G:$G,"Ainukasutuses pind",$C:$C,"Üüritav pind",$H:$H,Y$3)/SUMIFS($E:$E,$G:$G,"Ainukasutuses pind",$C:$C,"Üüritav pind"),0),""))),"")</f>
        <v/>
      </c>
      <c r="Z316" s="72" t="str">
        <f>IFERROR(IF($G316="Erikasutuses pind (muu)",Eksplikatsioon!AE316/SUM(Eksplikatsioon!$O316:'Eksplikatsioon'!$AG316),IF($G316="Erikasutuses pind (korrus)",IFERROR(SUMIFS($E:$E,$G:$G,"Ainukasutuses pind",$C:$C,"Üüritav pind",$H:$H,Z$3,$A:$A,$A316)/SUMIFS($E:$E,$G:$G,"Ainukasutuses pind",$C:$C,"Üüritav pind",$A:$A,$A316),0),IF($G316="Erikasutuses pind (hoone)",IFERROR(SUMIFS($E:$E,$G:$G,"Ainukasutuses pind",$C:$C,"Üüritav pind",$H:$H,Z$3)/SUMIFS($E:$E,$G:$G,"Ainukasutuses pind",$C:$C,"Üüritav pind"),0),""))),"")</f>
        <v/>
      </c>
      <c r="AA316" s="72" t="str">
        <f>IFERROR(IF($G316="Erikasutuses pind (muu)",Eksplikatsioon!AF316/SUM(Eksplikatsioon!$O316:'Eksplikatsioon'!$AG316),IF($G316="Erikasutuses pind (korrus)",IFERROR(SUMIFS($E:$E,$G:$G,"Ainukasutuses pind",$C:$C,"Üüritav pind",$H:$H,AA$3,$A:$A,$A316)/SUMIFS($E:$E,$G:$G,"Ainukasutuses pind",$C:$C,"Üüritav pind",$A:$A,$A316),0),IF($G316="Erikasutuses pind (hoone)",IFERROR(SUMIFS($E:$E,$G:$G,"Ainukasutuses pind",$C:$C,"Üüritav pind",$H:$H,AA$3)/SUMIFS($E:$E,$G:$G,"Ainukasutuses pind",$C:$C,"Üüritav pind"),0),""))),"")</f>
        <v/>
      </c>
      <c r="AB316" s="72" t="str">
        <f>IFERROR(IF($G316="Erikasutuses pind (muu)",Eksplikatsioon!AG316/SUM(Eksplikatsioon!$O316:'Eksplikatsioon'!$AG316),IF($G316="Erikasutuses pind (korrus)",IFERROR(SUMIFS($E:$E,$G:$G,"Ainukasutuses pind",$C:$C,"Üüritav pind",$H:$H,AB$3,$A:$A,$A316)/SUMIFS($E:$E,$G:$G,"Ainukasutuses pind",$C:$C,"Üüritav pind",$A:$A,$A316),0),IF($G316="Erikasutuses pind (hoone)",IFERROR(SUMIFS($E:$E,$G:$G,"Ainukasutuses pind",$C:$C,"Üüritav pind",$H:$H,AB$3)/SUMIFS($E:$E,$G:$G,"Ainukasutuses pind",$C:$C,"Üüritav pind"),0),""))),"")</f>
        <v/>
      </c>
      <c r="AC316" s="72" t="str">
        <f>IFERROR(IF($G316="Erikasutuses pind (muu)",$E316*J316,IFERROR($E316*J316/SUM($J316:$AB316)*(Eksplikatsioon!O316)/SUMPRODUCT($J316:$AB316,Eksplikatsioon!$O316:$AG316),"")),"")</f>
        <v/>
      </c>
      <c r="AD316" s="72" t="str">
        <f>IFERROR(IF($G316="Erikasutuses pind (muu)",$E316*K316,IFERROR($E316*K316/SUM($J316:$AB316)*(Eksplikatsioon!P316)/SUMPRODUCT($J316:$AB316,Eksplikatsioon!$O316:$AG316),"")),"")</f>
        <v/>
      </c>
      <c r="AE316" s="72" t="str">
        <f>IFERROR(IF($G316="Erikasutuses pind (muu)",$E316*L316,IFERROR($E316*L316/SUM($J316:$AB316)*(Eksplikatsioon!Q316)/SUMPRODUCT($J316:$AB316,Eksplikatsioon!$O316:$AG316),"")),"")</f>
        <v/>
      </c>
      <c r="AF316" s="72" t="str">
        <f>IFERROR(IF($G316="Erikasutuses pind (muu)",$E316*M316,IFERROR($E316*M316/SUM($J316:$AB316)*(Eksplikatsioon!R316)/SUMPRODUCT($J316:$AB316,Eksplikatsioon!$O316:$AG316),"")),"")</f>
        <v/>
      </c>
      <c r="AG316" s="72" t="str">
        <f>IFERROR(IF($G316="Erikasutuses pind (muu)",$E316*N316,IFERROR($E316*N316/SUM($J316:$AB316)*(Eksplikatsioon!S316)/SUMPRODUCT($J316:$AB316,Eksplikatsioon!$O316:$AG316),"")),"")</f>
        <v/>
      </c>
      <c r="AH316" s="72" t="str">
        <f>IFERROR(IF($G316="Erikasutuses pind (muu)",$E316*O316,IFERROR($E316*O316/SUM($J316:$AB316)*(Eksplikatsioon!T316)/SUMPRODUCT($J316:$AB316,Eksplikatsioon!$O316:$AG316),"")),"")</f>
        <v/>
      </c>
      <c r="AI316" s="72" t="str">
        <f>IFERROR(IF($G316="Erikasutuses pind (muu)",$E316*P316,IFERROR($E316*P316/SUM($J316:$AB316)*(Eksplikatsioon!U316)/SUMPRODUCT($J316:$AB316,Eksplikatsioon!$O316:$AG316),"")),"")</f>
        <v/>
      </c>
      <c r="AJ316" s="72" t="str">
        <f>IFERROR(IF($G316="Erikasutuses pind (muu)",$E316*Q316,IFERROR($E316*Q316/SUM($J316:$AB316)*(Eksplikatsioon!V316)/SUMPRODUCT($J316:$AB316,Eksplikatsioon!$O316:$AG316),"")),"")</f>
        <v/>
      </c>
      <c r="AK316" s="72" t="str">
        <f>IFERROR(IF($G316="Erikasutuses pind (muu)",$E316*R316,IFERROR($E316*R316/SUM($J316:$AB316)*(Eksplikatsioon!W316)/SUMPRODUCT($J316:$AB316,Eksplikatsioon!$O316:$AG316),"")),"")</f>
        <v/>
      </c>
      <c r="AL316" s="72" t="str">
        <f>IFERROR(IF($G316="Erikasutuses pind (muu)",$E316*S316,IFERROR($E316*S316/SUM($J316:$AB316)*(Eksplikatsioon!X316)/SUMPRODUCT($J316:$AB316,Eksplikatsioon!$O316:$AG316),"")),"")</f>
        <v/>
      </c>
      <c r="AM316" s="72" t="str">
        <f>IFERROR(IF($G316="Erikasutuses pind (muu)",$E316*T316,IFERROR($E316*T316/SUM($J316:$AB316)*(Eksplikatsioon!Y316)/SUMPRODUCT($J316:$AB316,Eksplikatsioon!$O316:$AG316),"")),"")</f>
        <v/>
      </c>
      <c r="AN316" s="72" t="str">
        <f>IFERROR(IF($G316="Erikasutuses pind (muu)",$E316*U316,IFERROR($E316*U316/SUM($J316:$AB316)*(Eksplikatsioon!Z316)/SUMPRODUCT($J316:$AB316,Eksplikatsioon!$O316:$AG316),"")),"")</f>
        <v/>
      </c>
      <c r="AO316" s="72" t="str">
        <f>IFERROR(IF($G316="Erikasutuses pind (muu)",$E316*V316,IFERROR($E316*V316/SUM($J316:$AB316)*(Eksplikatsioon!AA316)/SUMPRODUCT($J316:$AB316,Eksplikatsioon!$O316:$AG316),"")),"")</f>
        <v/>
      </c>
      <c r="AP316" s="72" t="str">
        <f>IFERROR(IF($G316="Erikasutuses pind (muu)",$E316*W316,IFERROR($E316*W316/SUM($J316:$AB316)*(Eksplikatsioon!AB316)/SUMPRODUCT($J316:$AB316,Eksplikatsioon!$O316:$AG316),"")),"")</f>
        <v/>
      </c>
      <c r="AQ316" s="72" t="str">
        <f>IFERROR(IF($G316="Erikasutuses pind (muu)",$E316*X316,IFERROR($E316*X316/SUM($J316:$AB316)*(Eksplikatsioon!AC316)/SUMPRODUCT($J316:$AB316,Eksplikatsioon!$O316:$AG316),"")),"")</f>
        <v/>
      </c>
      <c r="AR316" s="72" t="str">
        <f>IFERROR(IF($G316="Erikasutuses pind (muu)",$E316*Y316,IFERROR($E316*Y316/SUM($J316:$AB316)*(Eksplikatsioon!AD316)/SUMPRODUCT($J316:$AB316,Eksplikatsioon!$O316:$AG316),"")),"")</f>
        <v/>
      </c>
      <c r="AS316" s="72" t="str">
        <f>IFERROR(IF($G316="Erikasutuses pind (muu)",$E316*Z316,IFERROR($E316*Z316/SUM($J316:$AB316)*(Eksplikatsioon!AE316)/SUMPRODUCT($J316:$AB316,Eksplikatsioon!$O316:$AG316),"")),"")</f>
        <v/>
      </c>
      <c r="AT316" s="72" t="str">
        <f>IFERROR(IF($G316="Erikasutuses pind (muu)",$E316*AA316,IFERROR($E316*AA316/SUM($J316:$AB316)*(Eksplikatsioon!AF316)/SUMPRODUCT($J316:$AB316,Eksplikatsioon!$O316:$AG316),"")),"")</f>
        <v/>
      </c>
      <c r="AU316" s="72" t="str">
        <f>IFERROR(IF($G316="Erikasutuses pind (muu)",$E316*AB316,IFERROR($E316*AB316/SUM($J316:$AB316)*(Eksplikatsioon!AG316)/SUMPRODUCT($J316:$AB316,Eksplikatsioon!$O316:$AG316),"")),"")</f>
        <v/>
      </c>
    </row>
    <row r="317" spans="1:47" x14ac:dyDescent="0.25">
      <c r="A317" s="71" t="str">
        <f>IF(Eksplikatsioon!A317=0,"",Eksplikatsioon!A317)</f>
        <v/>
      </c>
      <c r="B317" s="71" t="str">
        <f>IF(Eksplikatsioon!B317=0,"",Eksplikatsioon!B317)</f>
        <v/>
      </c>
      <c r="C317" s="71" t="str">
        <f>IF(Eksplikatsioon!C317=0,"",Eksplikatsioon!C317)</f>
        <v/>
      </c>
      <c r="D317" s="71" t="str">
        <f>IF(Eksplikatsioon!D317=0,"",Eksplikatsioon!D317)</f>
        <v/>
      </c>
      <c r="E317" s="71" t="str">
        <f>IF(Eksplikatsioon!F317=0,"",Eksplikatsioon!F317)</f>
        <v/>
      </c>
      <c r="F317" s="71" t="str">
        <f>IF(Eksplikatsioon!H317=0,"",Eksplikatsioon!H317)</f>
        <v/>
      </c>
      <c r="G317" s="71" t="str">
        <f>IF(Eksplikatsioon!J317=0,"",Eksplikatsioon!J317)</f>
        <v/>
      </c>
      <c r="H317" s="71" t="str">
        <f>IF(Eksplikatsioon!K317=0,"",Eksplikatsioon!K317)</f>
        <v/>
      </c>
      <c r="I317" s="71" t="str">
        <f>IF(Eksplikatsioon!L317=0,"",Eksplikatsioon!L317)</f>
        <v/>
      </c>
      <c r="J317" s="72" t="str">
        <f>IFERROR(IF($G317="Erikasutuses pind (muu)",Eksplikatsioon!O317/SUM(Eksplikatsioon!$O317:'Eksplikatsioon'!$AG317),IF($G317="Erikasutuses pind (korrus)",IFERROR(SUMIFS($E:$E,$G:$G,"Ainukasutuses pind",$C:$C,"Üüritav pind",$H:$H,J$3,$A:$A,$A317)/SUMIFS($E:$E,$G:$G,"Ainukasutuses pind",$C:$C,"Üüritav pind",$A:$A,$A317),0),IF($G317="Erikasutuses pind (hoone)",IFERROR(SUMIFS($E:$E,$G:$G,"Ainukasutuses pind",$C:$C,"Üüritav pind",$H:$H,J$3)/SUMIFS($E:$E,$G:$G,"Ainukasutuses pind",$C:$C,"Üüritav pind"),0),""))),"")</f>
        <v/>
      </c>
      <c r="K317" s="72" t="str">
        <f>IFERROR(IF($G317="Erikasutuses pind (muu)",Eksplikatsioon!P317/SUM(Eksplikatsioon!$O317:'Eksplikatsioon'!$AG317),IF($G317="Erikasutuses pind (korrus)",IFERROR(SUMIFS($E:$E,$G:$G,"Ainukasutuses pind",$C:$C,"Üüritav pind",$H:$H,K$3,$A:$A,$A317)/SUMIFS($E:$E,$G:$G,"Ainukasutuses pind",$C:$C,"Üüritav pind",$A:$A,$A317),0),IF($G317="Erikasutuses pind (hoone)",IFERROR(SUMIFS($E:$E,$G:$G,"Ainukasutuses pind",$C:$C,"Üüritav pind",$H:$H,K$3)/SUMIFS($E:$E,$G:$G,"Ainukasutuses pind",$C:$C,"Üüritav pind"),0),""))),"")</f>
        <v/>
      </c>
      <c r="L317" s="72" t="str">
        <f>IFERROR(IF($G317="Erikasutuses pind (muu)",Eksplikatsioon!Q317/SUM(Eksplikatsioon!$O317:'Eksplikatsioon'!$AG317),IF($G317="Erikasutuses pind (korrus)",IFERROR(SUMIFS($E:$E,$G:$G,"Ainukasutuses pind",$C:$C,"Üüritav pind",$H:$H,L$3,$A:$A,$A317)/SUMIFS($E:$E,$G:$G,"Ainukasutuses pind",$C:$C,"Üüritav pind",$A:$A,$A317),0),IF($G317="Erikasutuses pind (hoone)",IFERROR(SUMIFS($E:$E,$G:$G,"Ainukasutuses pind",$C:$C,"Üüritav pind",$H:$H,L$3)/SUMIFS($E:$E,$G:$G,"Ainukasutuses pind",$C:$C,"Üüritav pind"),0),""))),"")</f>
        <v/>
      </c>
      <c r="M317" s="72" t="str">
        <f>IFERROR(IF($G317="Erikasutuses pind (muu)",Eksplikatsioon!R317/SUM(Eksplikatsioon!$O317:'Eksplikatsioon'!$AG317),IF($G317="Erikasutuses pind (korrus)",IFERROR(SUMIFS($E:$E,$G:$G,"Ainukasutuses pind",$C:$C,"Üüritav pind",$H:$H,M$3,$A:$A,$A317)/SUMIFS($E:$E,$G:$G,"Ainukasutuses pind",$C:$C,"Üüritav pind",$A:$A,$A317),0),IF($G317="Erikasutuses pind (hoone)",IFERROR(SUMIFS($E:$E,$G:$G,"Ainukasutuses pind",$C:$C,"Üüritav pind",$H:$H,M$3)/SUMIFS($E:$E,$G:$G,"Ainukasutuses pind",$C:$C,"Üüritav pind"),0),""))),"")</f>
        <v/>
      </c>
      <c r="N317" s="72" t="str">
        <f>IFERROR(IF($G317="Erikasutuses pind (muu)",Eksplikatsioon!S317/SUM(Eksplikatsioon!$O317:'Eksplikatsioon'!$AG317),IF($G317="Erikasutuses pind (korrus)",IFERROR(SUMIFS($E:$E,$G:$G,"Ainukasutuses pind",$C:$C,"Üüritav pind",$H:$H,N$3,$A:$A,$A317)/SUMIFS($E:$E,$G:$G,"Ainukasutuses pind",$C:$C,"Üüritav pind",$A:$A,$A317),0),IF($G317="Erikasutuses pind (hoone)",IFERROR(SUMIFS($E:$E,$G:$G,"Ainukasutuses pind",$C:$C,"Üüritav pind",$H:$H,N$3)/SUMIFS($E:$E,$G:$G,"Ainukasutuses pind",$C:$C,"Üüritav pind"),0),""))),"")</f>
        <v/>
      </c>
      <c r="O317" s="72" t="str">
        <f>IFERROR(IF($G317="Erikasutuses pind (muu)",Eksplikatsioon!T317/SUM(Eksplikatsioon!$O317:'Eksplikatsioon'!$AG317),IF($G317="Erikasutuses pind (korrus)",IFERROR(SUMIFS($E:$E,$G:$G,"Ainukasutuses pind",$C:$C,"Üüritav pind",$H:$H,O$3,$A:$A,$A317)/SUMIFS($E:$E,$G:$G,"Ainukasutuses pind",$C:$C,"Üüritav pind",$A:$A,$A317),0),IF($G317="Erikasutuses pind (hoone)",IFERROR(SUMIFS($E:$E,$G:$G,"Ainukasutuses pind",$C:$C,"Üüritav pind",$H:$H,O$3)/SUMIFS($E:$E,$G:$G,"Ainukasutuses pind",$C:$C,"Üüritav pind"),0),""))),"")</f>
        <v/>
      </c>
      <c r="P317" s="72" t="str">
        <f>IFERROR(IF($G317="Erikasutuses pind (muu)",Eksplikatsioon!U317/SUM(Eksplikatsioon!$O317:'Eksplikatsioon'!$AG317),IF($G317="Erikasutuses pind (korrus)",IFERROR(SUMIFS($E:$E,$G:$G,"Ainukasutuses pind",$C:$C,"Üüritav pind",$H:$H,P$3,$A:$A,$A317)/SUMIFS($E:$E,$G:$G,"Ainukasutuses pind",$C:$C,"Üüritav pind",$A:$A,$A317),0),IF($G317="Erikasutuses pind (hoone)",IFERROR(SUMIFS($E:$E,$G:$G,"Ainukasutuses pind",$C:$C,"Üüritav pind",$H:$H,P$3)/SUMIFS($E:$E,$G:$G,"Ainukasutuses pind",$C:$C,"Üüritav pind"),0),""))),"")</f>
        <v/>
      </c>
      <c r="Q317" s="72" t="str">
        <f>IFERROR(IF($G317="Erikasutuses pind (muu)",Eksplikatsioon!V317/SUM(Eksplikatsioon!$O317:'Eksplikatsioon'!$AG317),IF($G317="Erikasutuses pind (korrus)",IFERROR(SUMIFS($E:$E,$G:$G,"Ainukasutuses pind",$C:$C,"Üüritav pind",$H:$H,Q$3,$A:$A,$A317)/SUMIFS($E:$E,$G:$G,"Ainukasutuses pind",$C:$C,"Üüritav pind",$A:$A,$A317),0),IF($G317="Erikasutuses pind (hoone)",IFERROR(SUMIFS($E:$E,$G:$G,"Ainukasutuses pind",$C:$C,"Üüritav pind",$H:$H,Q$3)/SUMIFS($E:$E,$G:$G,"Ainukasutuses pind",$C:$C,"Üüritav pind"),0),""))),"")</f>
        <v/>
      </c>
      <c r="R317" s="72" t="str">
        <f>IFERROR(IF($G317="Erikasutuses pind (muu)",Eksplikatsioon!W317/SUM(Eksplikatsioon!$O317:'Eksplikatsioon'!$AG317),IF($G317="Erikasutuses pind (korrus)",IFERROR(SUMIFS($E:$E,$G:$G,"Ainukasutuses pind",$C:$C,"Üüritav pind",$H:$H,R$3,$A:$A,$A317)/SUMIFS($E:$E,$G:$G,"Ainukasutuses pind",$C:$C,"Üüritav pind",$A:$A,$A317),0),IF($G317="Erikasutuses pind (hoone)",IFERROR(SUMIFS($E:$E,$G:$G,"Ainukasutuses pind",$C:$C,"Üüritav pind",$H:$H,R$3)/SUMIFS($E:$E,$G:$G,"Ainukasutuses pind",$C:$C,"Üüritav pind"),0),""))),"")</f>
        <v/>
      </c>
      <c r="S317" s="72" t="str">
        <f>IFERROR(IF($G317="Erikasutuses pind (muu)",Eksplikatsioon!X317/SUM(Eksplikatsioon!$O317:'Eksplikatsioon'!$AG317),IF($G317="Erikasutuses pind (korrus)",IFERROR(SUMIFS($E:$E,$G:$G,"Ainukasutuses pind",$C:$C,"Üüritav pind",$H:$H,S$3,$A:$A,$A317)/SUMIFS($E:$E,$G:$G,"Ainukasutuses pind",$C:$C,"Üüritav pind",$A:$A,$A317),0),IF($G317="Erikasutuses pind (hoone)",IFERROR(SUMIFS($E:$E,$G:$G,"Ainukasutuses pind",$C:$C,"Üüritav pind",$H:$H,S$3)/SUMIFS($E:$E,$G:$G,"Ainukasutuses pind",$C:$C,"Üüritav pind"),0),""))),"")</f>
        <v/>
      </c>
      <c r="T317" s="72" t="str">
        <f>IFERROR(IF($G317="Erikasutuses pind (muu)",Eksplikatsioon!Y317/SUM(Eksplikatsioon!$O317:'Eksplikatsioon'!$AG317),IF($G317="Erikasutuses pind (korrus)",IFERROR(SUMIFS($E:$E,$G:$G,"Ainukasutuses pind",$C:$C,"Üüritav pind",$H:$H,T$3,$A:$A,$A317)/SUMIFS($E:$E,$G:$G,"Ainukasutuses pind",$C:$C,"Üüritav pind",$A:$A,$A317),0),IF($G317="Erikasutuses pind (hoone)",IFERROR(SUMIFS($E:$E,$G:$G,"Ainukasutuses pind",$C:$C,"Üüritav pind",$H:$H,T$3)/SUMIFS($E:$E,$G:$G,"Ainukasutuses pind",$C:$C,"Üüritav pind"),0),""))),"")</f>
        <v/>
      </c>
      <c r="U317" s="72" t="str">
        <f>IFERROR(IF($G317="Erikasutuses pind (muu)",Eksplikatsioon!Z317/SUM(Eksplikatsioon!$O317:'Eksplikatsioon'!$AG317),IF($G317="Erikasutuses pind (korrus)",IFERROR(SUMIFS($E:$E,$G:$G,"Ainukasutuses pind",$C:$C,"Üüritav pind",$H:$H,U$3,$A:$A,$A317)/SUMIFS($E:$E,$G:$G,"Ainukasutuses pind",$C:$C,"Üüritav pind",$A:$A,$A317),0),IF($G317="Erikasutuses pind (hoone)",IFERROR(SUMIFS($E:$E,$G:$G,"Ainukasutuses pind",$C:$C,"Üüritav pind",$H:$H,U$3)/SUMIFS($E:$E,$G:$G,"Ainukasutuses pind",$C:$C,"Üüritav pind"),0),""))),"")</f>
        <v/>
      </c>
      <c r="V317" s="72" t="str">
        <f>IFERROR(IF($G317="Erikasutuses pind (muu)",Eksplikatsioon!AA317/SUM(Eksplikatsioon!$O317:'Eksplikatsioon'!$AG317),IF($G317="Erikasutuses pind (korrus)",IFERROR(SUMIFS($E:$E,$G:$G,"Ainukasutuses pind",$C:$C,"Üüritav pind",$H:$H,V$3,$A:$A,$A317)/SUMIFS($E:$E,$G:$G,"Ainukasutuses pind",$C:$C,"Üüritav pind",$A:$A,$A317),0),IF($G317="Erikasutuses pind (hoone)",IFERROR(SUMIFS($E:$E,$G:$G,"Ainukasutuses pind",$C:$C,"Üüritav pind",$H:$H,V$3)/SUMIFS($E:$E,$G:$G,"Ainukasutuses pind",$C:$C,"Üüritav pind"),0),""))),"")</f>
        <v/>
      </c>
      <c r="W317" s="72" t="str">
        <f>IFERROR(IF($G317="Erikasutuses pind (muu)",Eksplikatsioon!AB317/SUM(Eksplikatsioon!$O317:'Eksplikatsioon'!$AG317),IF($G317="Erikasutuses pind (korrus)",IFERROR(SUMIFS($E:$E,$G:$G,"Ainukasutuses pind",$C:$C,"Üüritav pind",$H:$H,W$3,$A:$A,$A317)/SUMIFS($E:$E,$G:$G,"Ainukasutuses pind",$C:$C,"Üüritav pind",$A:$A,$A317),0),IF($G317="Erikasutuses pind (hoone)",IFERROR(SUMIFS($E:$E,$G:$G,"Ainukasutuses pind",$C:$C,"Üüritav pind",$H:$H,W$3)/SUMIFS($E:$E,$G:$G,"Ainukasutuses pind",$C:$C,"Üüritav pind"),0),""))),"")</f>
        <v/>
      </c>
      <c r="X317" s="72" t="str">
        <f>IFERROR(IF($G317="Erikasutuses pind (muu)",Eksplikatsioon!AC317/SUM(Eksplikatsioon!$O317:'Eksplikatsioon'!$AG317),IF($G317="Erikasutuses pind (korrus)",IFERROR(SUMIFS($E:$E,$G:$G,"Ainukasutuses pind",$C:$C,"Üüritav pind",$H:$H,X$3,$A:$A,$A317)/SUMIFS($E:$E,$G:$G,"Ainukasutuses pind",$C:$C,"Üüritav pind",$A:$A,$A317),0),IF($G317="Erikasutuses pind (hoone)",IFERROR(SUMIFS($E:$E,$G:$G,"Ainukasutuses pind",$C:$C,"Üüritav pind",$H:$H,X$3)/SUMIFS($E:$E,$G:$G,"Ainukasutuses pind",$C:$C,"Üüritav pind"),0),""))),"")</f>
        <v/>
      </c>
      <c r="Y317" s="72" t="str">
        <f>IFERROR(IF($G317="Erikasutuses pind (muu)",Eksplikatsioon!AD317/SUM(Eksplikatsioon!$O317:'Eksplikatsioon'!$AG317),IF($G317="Erikasutuses pind (korrus)",IFERROR(SUMIFS($E:$E,$G:$G,"Ainukasutuses pind",$C:$C,"Üüritav pind",$H:$H,Y$3,$A:$A,$A317)/SUMIFS($E:$E,$G:$G,"Ainukasutuses pind",$C:$C,"Üüritav pind",$A:$A,$A317),0),IF($G317="Erikasutuses pind (hoone)",IFERROR(SUMIFS($E:$E,$G:$G,"Ainukasutuses pind",$C:$C,"Üüritav pind",$H:$H,Y$3)/SUMIFS($E:$E,$G:$G,"Ainukasutuses pind",$C:$C,"Üüritav pind"),0),""))),"")</f>
        <v/>
      </c>
      <c r="Z317" s="72" t="str">
        <f>IFERROR(IF($G317="Erikasutuses pind (muu)",Eksplikatsioon!AE317/SUM(Eksplikatsioon!$O317:'Eksplikatsioon'!$AG317),IF($G317="Erikasutuses pind (korrus)",IFERROR(SUMIFS($E:$E,$G:$G,"Ainukasutuses pind",$C:$C,"Üüritav pind",$H:$H,Z$3,$A:$A,$A317)/SUMIFS($E:$E,$G:$G,"Ainukasutuses pind",$C:$C,"Üüritav pind",$A:$A,$A317),0),IF($G317="Erikasutuses pind (hoone)",IFERROR(SUMIFS($E:$E,$G:$G,"Ainukasutuses pind",$C:$C,"Üüritav pind",$H:$H,Z$3)/SUMIFS($E:$E,$G:$G,"Ainukasutuses pind",$C:$C,"Üüritav pind"),0),""))),"")</f>
        <v/>
      </c>
      <c r="AA317" s="72" t="str">
        <f>IFERROR(IF($G317="Erikasutuses pind (muu)",Eksplikatsioon!AF317/SUM(Eksplikatsioon!$O317:'Eksplikatsioon'!$AG317),IF($G317="Erikasutuses pind (korrus)",IFERROR(SUMIFS($E:$E,$G:$G,"Ainukasutuses pind",$C:$C,"Üüritav pind",$H:$H,AA$3,$A:$A,$A317)/SUMIFS($E:$E,$G:$G,"Ainukasutuses pind",$C:$C,"Üüritav pind",$A:$A,$A317),0),IF($G317="Erikasutuses pind (hoone)",IFERROR(SUMIFS($E:$E,$G:$G,"Ainukasutuses pind",$C:$C,"Üüritav pind",$H:$H,AA$3)/SUMIFS($E:$E,$G:$G,"Ainukasutuses pind",$C:$C,"Üüritav pind"),0),""))),"")</f>
        <v/>
      </c>
      <c r="AB317" s="72" t="str">
        <f>IFERROR(IF($G317="Erikasutuses pind (muu)",Eksplikatsioon!AG317/SUM(Eksplikatsioon!$O317:'Eksplikatsioon'!$AG317),IF($G317="Erikasutuses pind (korrus)",IFERROR(SUMIFS($E:$E,$G:$G,"Ainukasutuses pind",$C:$C,"Üüritav pind",$H:$H,AB$3,$A:$A,$A317)/SUMIFS($E:$E,$G:$G,"Ainukasutuses pind",$C:$C,"Üüritav pind",$A:$A,$A317),0),IF($G317="Erikasutuses pind (hoone)",IFERROR(SUMIFS($E:$E,$G:$G,"Ainukasutuses pind",$C:$C,"Üüritav pind",$H:$H,AB$3)/SUMIFS($E:$E,$G:$G,"Ainukasutuses pind",$C:$C,"Üüritav pind"),0),""))),"")</f>
        <v/>
      </c>
      <c r="AC317" s="72" t="str">
        <f>IFERROR(IF($G317="Erikasutuses pind (muu)",$E317*J317,IFERROR($E317*J317/SUM($J317:$AB317)*(Eksplikatsioon!O317)/SUMPRODUCT($J317:$AB317,Eksplikatsioon!$O317:$AG317),"")),"")</f>
        <v/>
      </c>
      <c r="AD317" s="72" t="str">
        <f>IFERROR(IF($G317="Erikasutuses pind (muu)",$E317*K317,IFERROR($E317*K317/SUM($J317:$AB317)*(Eksplikatsioon!P317)/SUMPRODUCT($J317:$AB317,Eksplikatsioon!$O317:$AG317),"")),"")</f>
        <v/>
      </c>
      <c r="AE317" s="72" t="str">
        <f>IFERROR(IF($G317="Erikasutuses pind (muu)",$E317*L317,IFERROR($E317*L317/SUM($J317:$AB317)*(Eksplikatsioon!Q317)/SUMPRODUCT($J317:$AB317,Eksplikatsioon!$O317:$AG317),"")),"")</f>
        <v/>
      </c>
      <c r="AF317" s="72" t="str">
        <f>IFERROR(IF($G317="Erikasutuses pind (muu)",$E317*M317,IFERROR($E317*M317/SUM($J317:$AB317)*(Eksplikatsioon!R317)/SUMPRODUCT($J317:$AB317,Eksplikatsioon!$O317:$AG317),"")),"")</f>
        <v/>
      </c>
      <c r="AG317" s="72" t="str">
        <f>IFERROR(IF($G317="Erikasutuses pind (muu)",$E317*N317,IFERROR($E317*N317/SUM($J317:$AB317)*(Eksplikatsioon!S317)/SUMPRODUCT($J317:$AB317,Eksplikatsioon!$O317:$AG317),"")),"")</f>
        <v/>
      </c>
      <c r="AH317" s="72" t="str">
        <f>IFERROR(IF($G317="Erikasutuses pind (muu)",$E317*O317,IFERROR($E317*O317/SUM($J317:$AB317)*(Eksplikatsioon!T317)/SUMPRODUCT($J317:$AB317,Eksplikatsioon!$O317:$AG317),"")),"")</f>
        <v/>
      </c>
      <c r="AI317" s="72" t="str">
        <f>IFERROR(IF($G317="Erikasutuses pind (muu)",$E317*P317,IFERROR($E317*P317/SUM($J317:$AB317)*(Eksplikatsioon!U317)/SUMPRODUCT($J317:$AB317,Eksplikatsioon!$O317:$AG317),"")),"")</f>
        <v/>
      </c>
      <c r="AJ317" s="72" t="str">
        <f>IFERROR(IF($G317="Erikasutuses pind (muu)",$E317*Q317,IFERROR($E317*Q317/SUM($J317:$AB317)*(Eksplikatsioon!V317)/SUMPRODUCT($J317:$AB317,Eksplikatsioon!$O317:$AG317),"")),"")</f>
        <v/>
      </c>
      <c r="AK317" s="72" t="str">
        <f>IFERROR(IF($G317="Erikasutuses pind (muu)",$E317*R317,IFERROR($E317*R317/SUM($J317:$AB317)*(Eksplikatsioon!W317)/SUMPRODUCT($J317:$AB317,Eksplikatsioon!$O317:$AG317),"")),"")</f>
        <v/>
      </c>
      <c r="AL317" s="72" t="str">
        <f>IFERROR(IF($G317="Erikasutuses pind (muu)",$E317*S317,IFERROR($E317*S317/SUM($J317:$AB317)*(Eksplikatsioon!X317)/SUMPRODUCT($J317:$AB317,Eksplikatsioon!$O317:$AG317),"")),"")</f>
        <v/>
      </c>
      <c r="AM317" s="72" t="str">
        <f>IFERROR(IF($G317="Erikasutuses pind (muu)",$E317*T317,IFERROR($E317*T317/SUM($J317:$AB317)*(Eksplikatsioon!Y317)/SUMPRODUCT($J317:$AB317,Eksplikatsioon!$O317:$AG317),"")),"")</f>
        <v/>
      </c>
      <c r="AN317" s="72" t="str">
        <f>IFERROR(IF($G317="Erikasutuses pind (muu)",$E317*U317,IFERROR($E317*U317/SUM($J317:$AB317)*(Eksplikatsioon!Z317)/SUMPRODUCT($J317:$AB317,Eksplikatsioon!$O317:$AG317),"")),"")</f>
        <v/>
      </c>
      <c r="AO317" s="72" t="str">
        <f>IFERROR(IF($G317="Erikasutuses pind (muu)",$E317*V317,IFERROR($E317*V317/SUM($J317:$AB317)*(Eksplikatsioon!AA317)/SUMPRODUCT($J317:$AB317,Eksplikatsioon!$O317:$AG317),"")),"")</f>
        <v/>
      </c>
      <c r="AP317" s="72" t="str">
        <f>IFERROR(IF($G317="Erikasutuses pind (muu)",$E317*W317,IFERROR($E317*W317/SUM($J317:$AB317)*(Eksplikatsioon!AB317)/SUMPRODUCT($J317:$AB317,Eksplikatsioon!$O317:$AG317),"")),"")</f>
        <v/>
      </c>
      <c r="AQ317" s="72" t="str">
        <f>IFERROR(IF($G317="Erikasutuses pind (muu)",$E317*X317,IFERROR($E317*X317/SUM($J317:$AB317)*(Eksplikatsioon!AC317)/SUMPRODUCT($J317:$AB317,Eksplikatsioon!$O317:$AG317),"")),"")</f>
        <v/>
      </c>
      <c r="AR317" s="72" t="str">
        <f>IFERROR(IF($G317="Erikasutuses pind (muu)",$E317*Y317,IFERROR($E317*Y317/SUM($J317:$AB317)*(Eksplikatsioon!AD317)/SUMPRODUCT($J317:$AB317,Eksplikatsioon!$O317:$AG317),"")),"")</f>
        <v/>
      </c>
      <c r="AS317" s="72" t="str">
        <f>IFERROR(IF($G317="Erikasutuses pind (muu)",$E317*Z317,IFERROR($E317*Z317/SUM($J317:$AB317)*(Eksplikatsioon!AE317)/SUMPRODUCT($J317:$AB317,Eksplikatsioon!$O317:$AG317),"")),"")</f>
        <v/>
      </c>
      <c r="AT317" s="72" t="str">
        <f>IFERROR(IF($G317="Erikasutuses pind (muu)",$E317*AA317,IFERROR($E317*AA317/SUM($J317:$AB317)*(Eksplikatsioon!AF317)/SUMPRODUCT($J317:$AB317,Eksplikatsioon!$O317:$AG317),"")),"")</f>
        <v/>
      </c>
      <c r="AU317" s="72" t="str">
        <f>IFERROR(IF($G317="Erikasutuses pind (muu)",$E317*AB317,IFERROR($E317*AB317/SUM($J317:$AB317)*(Eksplikatsioon!AG317)/SUMPRODUCT($J317:$AB317,Eksplikatsioon!$O317:$AG317),"")),"")</f>
        <v/>
      </c>
    </row>
    <row r="318" spans="1:47" x14ac:dyDescent="0.25">
      <c r="A318" s="71" t="str">
        <f>IF(Eksplikatsioon!A318=0,"",Eksplikatsioon!A318)</f>
        <v/>
      </c>
      <c r="B318" s="71" t="str">
        <f>IF(Eksplikatsioon!B318=0,"",Eksplikatsioon!B318)</f>
        <v/>
      </c>
      <c r="C318" s="71" t="str">
        <f>IF(Eksplikatsioon!C318=0,"",Eksplikatsioon!C318)</f>
        <v/>
      </c>
      <c r="D318" s="71" t="str">
        <f>IF(Eksplikatsioon!D318=0,"",Eksplikatsioon!D318)</f>
        <v/>
      </c>
      <c r="E318" s="71" t="str">
        <f>IF(Eksplikatsioon!F318=0,"",Eksplikatsioon!F318)</f>
        <v/>
      </c>
      <c r="F318" s="71" t="str">
        <f>IF(Eksplikatsioon!H318=0,"",Eksplikatsioon!H318)</f>
        <v/>
      </c>
      <c r="G318" s="71" t="str">
        <f>IF(Eksplikatsioon!J318=0,"",Eksplikatsioon!J318)</f>
        <v/>
      </c>
      <c r="H318" s="71" t="str">
        <f>IF(Eksplikatsioon!K318=0,"",Eksplikatsioon!K318)</f>
        <v/>
      </c>
      <c r="I318" s="71" t="str">
        <f>IF(Eksplikatsioon!L318=0,"",Eksplikatsioon!L318)</f>
        <v/>
      </c>
      <c r="J318" s="72" t="str">
        <f>IFERROR(IF($G318="Erikasutuses pind (muu)",Eksplikatsioon!O318/SUM(Eksplikatsioon!$O318:'Eksplikatsioon'!$AG318),IF($G318="Erikasutuses pind (korrus)",IFERROR(SUMIFS($E:$E,$G:$G,"Ainukasutuses pind",$C:$C,"Üüritav pind",$H:$H,J$3,$A:$A,$A318)/SUMIFS($E:$E,$G:$G,"Ainukasutuses pind",$C:$C,"Üüritav pind",$A:$A,$A318),0),IF($G318="Erikasutuses pind (hoone)",IFERROR(SUMIFS($E:$E,$G:$G,"Ainukasutuses pind",$C:$C,"Üüritav pind",$H:$H,J$3)/SUMIFS($E:$E,$G:$G,"Ainukasutuses pind",$C:$C,"Üüritav pind"),0),""))),"")</f>
        <v/>
      </c>
      <c r="K318" s="72" t="str">
        <f>IFERROR(IF($G318="Erikasutuses pind (muu)",Eksplikatsioon!P318/SUM(Eksplikatsioon!$O318:'Eksplikatsioon'!$AG318),IF($G318="Erikasutuses pind (korrus)",IFERROR(SUMIFS($E:$E,$G:$G,"Ainukasutuses pind",$C:$C,"Üüritav pind",$H:$H,K$3,$A:$A,$A318)/SUMIFS($E:$E,$G:$G,"Ainukasutuses pind",$C:$C,"Üüritav pind",$A:$A,$A318),0),IF($G318="Erikasutuses pind (hoone)",IFERROR(SUMIFS($E:$E,$G:$G,"Ainukasutuses pind",$C:$C,"Üüritav pind",$H:$H,K$3)/SUMIFS($E:$E,$G:$G,"Ainukasutuses pind",$C:$C,"Üüritav pind"),0),""))),"")</f>
        <v/>
      </c>
      <c r="L318" s="72" t="str">
        <f>IFERROR(IF($G318="Erikasutuses pind (muu)",Eksplikatsioon!Q318/SUM(Eksplikatsioon!$O318:'Eksplikatsioon'!$AG318),IF($G318="Erikasutuses pind (korrus)",IFERROR(SUMIFS($E:$E,$G:$G,"Ainukasutuses pind",$C:$C,"Üüritav pind",$H:$H,L$3,$A:$A,$A318)/SUMIFS($E:$E,$G:$G,"Ainukasutuses pind",$C:$C,"Üüritav pind",$A:$A,$A318),0),IF($G318="Erikasutuses pind (hoone)",IFERROR(SUMIFS($E:$E,$G:$G,"Ainukasutuses pind",$C:$C,"Üüritav pind",$H:$H,L$3)/SUMIFS($E:$E,$G:$G,"Ainukasutuses pind",$C:$C,"Üüritav pind"),0),""))),"")</f>
        <v/>
      </c>
      <c r="M318" s="72" t="str">
        <f>IFERROR(IF($G318="Erikasutuses pind (muu)",Eksplikatsioon!R318/SUM(Eksplikatsioon!$O318:'Eksplikatsioon'!$AG318),IF($G318="Erikasutuses pind (korrus)",IFERROR(SUMIFS($E:$E,$G:$G,"Ainukasutuses pind",$C:$C,"Üüritav pind",$H:$H,M$3,$A:$A,$A318)/SUMIFS($E:$E,$G:$G,"Ainukasutuses pind",$C:$C,"Üüritav pind",$A:$A,$A318),0),IF($G318="Erikasutuses pind (hoone)",IFERROR(SUMIFS($E:$E,$G:$G,"Ainukasutuses pind",$C:$C,"Üüritav pind",$H:$H,M$3)/SUMIFS($E:$E,$G:$G,"Ainukasutuses pind",$C:$C,"Üüritav pind"),0),""))),"")</f>
        <v/>
      </c>
      <c r="N318" s="72" t="str">
        <f>IFERROR(IF($G318="Erikasutuses pind (muu)",Eksplikatsioon!S318/SUM(Eksplikatsioon!$O318:'Eksplikatsioon'!$AG318),IF($G318="Erikasutuses pind (korrus)",IFERROR(SUMIFS($E:$E,$G:$G,"Ainukasutuses pind",$C:$C,"Üüritav pind",$H:$H,N$3,$A:$A,$A318)/SUMIFS($E:$E,$G:$G,"Ainukasutuses pind",$C:$C,"Üüritav pind",$A:$A,$A318),0),IF($G318="Erikasutuses pind (hoone)",IFERROR(SUMIFS($E:$E,$G:$G,"Ainukasutuses pind",$C:$C,"Üüritav pind",$H:$H,N$3)/SUMIFS($E:$E,$G:$G,"Ainukasutuses pind",$C:$C,"Üüritav pind"),0),""))),"")</f>
        <v/>
      </c>
      <c r="O318" s="72" t="str">
        <f>IFERROR(IF($G318="Erikasutuses pind (muu)",Eksplikatsioon!T318/SUM(Eksplikatsioon!$O318:'Eksplikatsioon'!$AG318),IF($G318="Erikasutuses pind (korrus)",IFERROR(SUMIFS($E:$E,$G:$G,"Ainukasutuses pind",$C:$C,"Üüritav pind",$H:$H,O$3,$A:$A,$A318)/SUMIFS($E:$E,$G:$G,"Ainukasutuses pind",$C:$C,"Üüritav pind",$A:$A,$A318),0),IF($G318="Erikasutuses pind (hoone)",IFERROR(SUMIFS($E:$E,$G:$G,"Ainukasutuses pind",$C:$C,"Üüritav pind",$H:$H,O$3)/SUMIFS($E:$E,$G:$G,"Ainukasutuses pind",$C:$C,"Üüritav pind"),0),""))),"")</f>
        <v/>
      </c>
      <c r="P318" s="72" t="str">
        <f>IFERROR(IF($G318="Erikasutuses pind (muu)",Eksplikatsioon!U318/SUM(Eksplikatsioon!$O318:'Eksplikatsioon'!$AG318),IF($G318="Erikasutuses pind (korrus)",IFERROR(SUMIFS($E:$E,$G:$G,"Ainukasutuses pind",$C:$C,"Üüritav pind",$H:$H,P$3,$A:$A,$A318)/SUMIFS($E:$E,$G:$G,"Ainukasutuses pind",$C:$C,"Üüritav pind",$A:$A,$A318),0),IF($G318="Erikasutuses pind (hoone)",IFERROR(SUMIFS($E:$E,$G:$G,"Ainukasutuses pind",$C:$C,"Üüritav pind",$H:$H,P$3)/SUMIFS($E:$E,$G:$G,"Ainukasutuses pind",$C:$C,"Üüritav pind"),0),""))),"")</f>
        <v/>
      </c>
      <c r="Q318" s="72" t="str">
        <f>IFERROR(IF($G318="Erikasutuses pind (muu)",Eksplikatsioon!V318/SUM(Eksplikatsioon!$O318:'Eksplikatsioon'!$AG318),IF($G318="Erikasutuses pind (korrus)",IFERROR(SUMIFS($E:$E,$G:$G,"Ainukasutuses pind",$C:$C,"Üüritav pind",$H:$H,Q$3,$A:$A,$A318)/SUMIFS($E:$E,$G:$G,"Ainukasutuses pind",$C:$C,"Üüritav pind",$A:$A,$A318),0),IF($G318="Erikasutuses pind (hoone)",IFERROR(SUMIFS($E:$E,$G:$G,"Ainukasutuses pind",$C:$C,"Üüritav pind",$H:$H,Q$3)/SUMIFS($E:$E,$G:$G,"Ainukasutuses pind",$C:$C,"Üüritav pind"),0),""))),"")</f>
        <v/>
      </c>
      <c r="R318" s="72" t="str">
        <f>IFERROR(IF($G318="Erikasutuses pind (muu)",Eksplikatsioon!W318/SUM(Eksplikatsioon!$O318:'Eksplikatsioon'!$AG318),IF($G318="Erikasutuses pind (korrus)",IFERROR(SUMIFS($E:$E,$G:$G,"Ainukasutuses pind",$C:$C,"Üüritav pind",$H:$H,R$3,$A:$A,$A318)/SUMIFS($E:$E,$G:$G,"Ainukasutuses pind",$C:$C,"Üüritav pind",$A:$A,$A318),0),IF($G318="Erikasutuses pind (hoone)",IFERROR(SUMIFS($E:$E,$G:$G,"Ainukasutuses pind",$C:$C,"Üüritav pind",$H:$H,R$3)/SUMIFS($E:$E,$G:$G,"Ainukasutuses pind",$C:$C,"Üüritav pind"),0),""))),"")</f>
        <v/>
      </c>
      <c r="S318" s="72" t="str">
        <f>IFERROR(IF($G318="Erikasutuses pind (muu)",Eksplikatsioon!X318/SUM(Eksplikatsioon!$O318:'Eksplikatsioon'!$AG318),IF($G318="Erikasutuses pind (korrus)",IFERROR(SUMIFS($E:$E,$G:$G,"Ainukasutuses pind",$C:$C,"Üüritav pind",$H:$H,S$3,$A:$A,$A318)/SUMIFS($E:$E,$G:$G,"Ainukasutuses pind",$C:$C,"Üüritav pind",$A:$A,$A318),0),IF($G318="Erikasutuses pind (hoone)",IFERROR(SUMIFS($E:$E,$G:$G,"Ainukasutuses pind",$C:$C,"Üüritav pind",$H:$H,S$3)/SUMIFS($E:$E,$G:$G,"Ainukasutuses pind",$C:$C,"Üüritav pind"),0),""))),"")</f>
        <v/>
      </c>
      <c r="T318" s="72" t="str">
        <f>IFERROR(IF($G318="Erikasutuses pind (muu)",Eksplikatsioon!Y318/SUM(Eksplikatsioon!$O318:'Eksplikatsioon'!$AG318),IF($G318="Erikasutuses pind (korrus)",IFERROR(SUMIFS($E:$E,$G:$G,"Ainukasutuses pind",$C:$C,"Üüritav pind",$H:$H,T$3,$A:$A,$A318)/SUMIFS($E:$E,$G:$G,"Ainukasutuses pind",$C:$C,"Üüritav pind",$A:$A,$A318),0),IF($G318="Erikasutuses pind (hoone)",IFERROR(SUMIFS($E:$E,$G:$G,"Ainukasutuses pind",$C:$C,"Üüritav pind",$H:$H,T$3)/SUMIFS($E:$E,$G:$G,"Ainukasutuses pind",$C:$C,"Üüritav pind"),0),""))),"")</f>
        <v/>
      </c>
      <c r="U318" s="72" t="str">
        <f>IFERROR(IF($G318="Erikasutuses pind (muu)",Eksplikatsioon!Z318/SUM(Eksplikatsioon!$O318:'Eksplikatsioon'!$AG318),IF($G318="Erikasutuses pind (korrus)",IFERROR(SUMIFS($E:$E,$G:$G,"Ainukasutuses pind",$C:$C,"Üüritav pind",$H:$H,U$3,$A:$A,$A318)/SUMIFS($E:$E,$G:$G,"Ainukasutuses pind",$C:$C,"Üüritav pind",$A:$A,$A318),0),IF($G318="Erikasutuses pind (hoone)",IFERROR(SUMIFS($E:$E,$G:$G,"Ainukasutuses pind",$C:$C,"Üüritav pind",$H:$H,U$3)/SUMIFS($E:$E,$G:$G,"Ainukasutuses pind",$C:$C,"Üüritav pind"),0),""))),"")</f>
        <v/>
      </c>
      <c r="V318" s="72" t="str">
        <f>IFERROR(IF($G318="Erikasutuses pind (muu)",Eksplikatsioon!AA318/SUM(Eksplikatsioon!$O318:'Eksplikatsioon'!$AG318),IF($G318="Erikasutuses pind (korrus)",IFERROR(SUMIFS($E:$E,$G:$G,"Ainukasutuses pind",$C:$C,"Üüritav pind",$H:$H,V$3,$A:$A,$A318)/SUMIFS($E:$E,$G:$G,"Ainukasutuses pind",$C:$C,"Üüritav pind",$A:$A,$A318),0),IF($G318="Erikasutuses pind (hoone)",IFERROR(SUMIFS($E:$E,$G:$G,"Ainukasutuses pind",$C:$C,"Üüritav pind",$H:$H,V$3)/SUMIFS($E:$E,$G:$G,"Ainukasutuses pind",$C:$C,"Üüritav pind"),0),""))),"")</f>
        <v/>
      </c>
      <c r="W318" s="72" t="str">
        <f>IFERROR(IF($G318="Erikasutuses pind (muu)",Eksplikatsioon!AB318/SUM(Eksplikatsioon!$O318:'Eksplikatsioon'!$AG318),IF($G318="Erikasutuses pind (korrus)",IFERROR(SUMIFS($E:$E,$G:$G,"Ainukasutuses pind",$C:$C,"Üüritav pind",$H:$H,W$3,$A:$A,$A318)/SUMIFS($E:$E,$G:$G,"Ainukasutuses pind",$C:$C,"Üüritav pind",$A:$A,$A318),0),IF($G318="Erikasutuses pind (hoone)",IFERROR(SUMIFS($E:$E,$G:$G,"Ainukasutuses pind",$C:$C,"Üüritav pind",$H:$H,W$3)/SUMIFS($E:$E,$G:$G,"Ainukasutuses pind",$C:$C,"Üüritav pind"),0),""))),"")</f>
        <v/>
      </c>
      <c r="X318" s="72" t="str">
        <f>IFERROR(IF($G318="Erikasutuses pind (muu)",Eksplikatsioon!AC318/SUM(Eksplikatsioon!$O318:'Eksplikatsioon'!$AG318),IF($G318="Erikasutuses pind (korrus)",IFERROR(SUMIFS($E:$E,$G:$G,"Ainukasutuses pind",$C:$C,"Üüritav pind",$H:$H,X$3,$A:$A,$A318)/SUMIFS($E:$E,$G:$G,"Ainukasutuses pind",$C:$C,"Üüritav pind",$A:$A,$A318),0),IF($G318="Erikasutuses pind (hoone)",IFERROR(SUMIFS($E:$E,$G:$G,"Ainukasutuses pind",$C:$C,"Üüritav pind",$H:$H,X$3)/SUMIFS($E:$E,$G:$G,"Ainukasutuses pind",$C:$C,"Üüritav pind"),0),""))),"")</f>
        <v/>
      </c>
      <c r="Y318" s="72" t="str">
        <f>IFERROR(IF($G318="Erikasutuses pind (muu)",Eksplikatsioon!AD318/SUM(Eksplikatsioon!$O318:'Eksplikatsioon'!$AG318),IF($G318="Erikasutuses pind (korrus)",IFERROR(SUMIFS($E:$E,$G:$G,"Ainukasutuses pind",$C:$C,"Üüritav pind",$H:$H,Y$3,$A:$A,$A318)/SUMIFS($E:$E,$G:$G,"Ainukasutuses pind",$C:$C,"Üüritav pind",$A:$A,$A318),0),IF($G318="Erikasutuses pind (hoone)",IFERROR(SUMIFS($E:$E,$G:$G,"Ainukasutuses pind",$C:$C,"Üüritav pind",$H:$H,Y$3)/SUMIFS($E:$E,$G:$G,"Ainukasutuses pind",$C:$C,"Üüritav pind"),0),""))),"")</f>
        <v/>
      </c>
      <c r="Z318" s="72" t="str">
        <f>IFERROR(IF($G318="Erikasutuses pind (muu)",Eksplikatsioon!AE318/SUM(Eksplikatsioon!$O318:'Eksplikatsioon'!$AG318),IF($G318="Erikasutuses pind (korrus)",IFERROR(SUMIFS($E:$E,$G:$G,"Ainukasutuses pind",$C:$C,"Üüritav pind",$H:$H,Z$3,$A:$A,$A318)/SUMIFS($E:$E,$G:$G,"Ainukasutuses pind",$C:$C,"Üüritav pind",$A:$A,$A318),0),IF($G318="Erikasutuses pind (hoone)",IFERROR(SUMIFS($E:$E,$G:$G,"Ainukasutuses pind",$C:$C,"Üüritav pind",$H:$H,Z$3)/SUMIFS($E:$E,$G:$G,"Ainukasutuses pind",$C:$C,"Üüritav pind"),0),""))),"")</f>
        <v/>
      </c>
      <c r="AA318" s="72" t="str">
        <f>IFERROR(IF($G318="Erikasutuses pind (muu)",Eksplikatsioon!AF318/SUM(Eksplikatsioon!$O318:'Eksplikatsioon'!$AG318),IF($G318="Erikasutuses pind (korrus)",IFERROR(SUMIFS($E:$E,$G:$G,"Ainukasutuses pind",$C:$C,"Üüritav pind",$H:$H,AA$3,$A:$A,$A318)/SUMIFS($E:$E,$G:$G,"Ainukasutuses pind",$C:$C,"Üüritav pind",$A:$A,$A318),0),IF($G318="Erikasutuses pind (hoone)",IFERROR(SUMIFS($E:$E,$G:$G,"Ainukasutuses pind",$C:$C,"Üüritav pind",$H:$H,AA$3)/SUMIFS($E:$E,$G:$G,"Ainukasutuses pind",$C:$C,"Üüritav pind"),0),""))),"")</f>
        <v/>
      </c>
      <c r="AB318" s="72" t="str">
        <f>IFERROR(IF($G318="Erikasutuses pind (muu)",Eksplikatsioon!AG318/SUM(Eksplikatsioon!$O318:'Eksplikatsioon'!$AG318),IF($G318="Erikasutuses pind (korrus)",IFERROR(SUMIFS($E:$E,$G:$G,"Ainukasutuses pind",$C:$C,"Üüritav pind",$H:$H,AB$3,$A:$A,$A318)/SUMIFS($E:$E,$G:$G,"Ainukasutuses pind",$C:$C,"Üüritav pind",$A:$A,$A318),0),IF($G318="Erikasutuses pind (hoone)",IFERROR(SUMIFS($E:$E,$G:$G,"Ainukasutuses pind",$C:$C,"Üüritav pind",$H:$H,AB$3)/SUMIFS($E:$E,$G:$G,"Ainukasutuses pind",$C:$C,"Üüritav pind"),0),""))),"")</f>
        <v/>
      </c>
      <c r="AC318" s="72" t="str">
        <f>IFERROR(IF($G318="Erikasutuses pind (muu)",$E318*J318,IFERROR($E318*J318/SUM($J318:$AB318)*(Eksplikatsioon!O318)/SUMPRODUCT($J318:$AB318,Eksplikatsioon!$O318:$AG318),"")),"")</f>
        <v/>
      </c>
      <c r="AD318" s="72" t="str">
        <f>IFERROR(IF($G318="Erikasutuses pind (muu)",$E318*K318,IFERROR($E318*K318/SUM($J318:$AB318)*(Eksplikatsioon!P318)/SUMPRODUCT($J318:$AB318,Eksplikatsioon!$O318:$AG318),"")),"")</f>
        <v/>
      </c>
      <c r="AE318" s="72" t="str">
        <f>IFERROR(IF($G318="Erikasutuses pind (muu)",$E318*L318,IFERROR($E318*L318/SUM($J318:$AB318)*(Eksplikatsioon!Q318)/SUMPRODUCT($J318:$AB318,Eksplikatsioon!$O318:$AG318),"")),"")</f>
        <v/>
      </c>
      <c r="AF318" s="72" t="str">
        <f>IFERROR(IF($G318="Erikasutuses pind (muu)",$E318*M318,IFERROR($E318*M318/SUM($J318:$AB318)*(Eksplikatsioon!R318)/SUMPRODUCT($J318:$AB318,Eksplikatsioon!$O318:$AG318),"")),"")</f>
        <v/>
      </c>
      <c r="AG318" s="72" t="str">
        <f>IFERROR(IF($G318="Erikasutuses pind (muu)",$E318*N318,IFERROR($E318*N318/SUM($J318:$AB318)*(Eksplikatsioon!S318)/SUMPRODUCT($J318:$AB318,Eksplikatsioon!$O318:$AG318),"")),"")</f>
        <v/>
      </c>
      <c r="AH318" s="72" t="str">
        <f>IFERROR(IF($G318="Erikasutuses pind (muu)",$E318*O318,IFERROR($E318*O318/SUM($J318:$AB318)*(Eksplikatsioon!T318)/SUMPRODUCT($J318:$AB318,Eksplikatsioon!$O318:$AG318),"")),"")</f>
        <v/>
      </c>
      <c r="AI318" s="72" t="str">
        <f>IFERROR(IF($G318="Erikasutuses pind (muu)",$E318*P318,IFERROR($E318*P318/SUM($J318:$AB318)*(Eksplikatsioon!U318)/SUMPRODUCT($J318:$AB318,Eksplikatsioon!$O318:$AG318),"")),"")</f>
        <v/>
      </c>
      <c r="AJ318" s="72" t="str">
        <f>IFERROR(IF($G318="Erikasutuses pind (muu)",$E318*Q318,IFERROR($E318*Q318/SUM($J318:$AB318)*(Eksplikatsioon!V318)/SUMPRODUCT($J318:$AB318,Eksplikatsioon!$O318:$AG318),"")),"")</f>
        <v/>
      </c>
      <c r="AK318" s="72" t="str">
        <f>IFERROR(IF($G318="Erikasutuses pind (muu)",$E318*R318,IFERROR($E318*R318/SUM($J318:$AB318)*(Eksplikatsioon!W318)/SUMPRODUCT($J318:$AB318,Eksplikatsioon!$O318:$AG318),"")),"")</f>
        <v/>
      </c>
      <c r="AL318" s="72" t="str">
        <f>IFERROR(IF($G318="Erikasutuses pind (muu)",$E318*S318,IFERROR($E318*S318/SUM($J318:$AB318)*(Eksplikatsioon!X318)/SUMPRODUCT($J318:$AB318,Eksplikatsioon!$O318:$AG318),"")),"")</f>
        <v/>
      </c>
      <c r="AM318" s="72" t="str">
        <f>IFERROR(IF($G318="Erikasutuses pind (muu)",$E318*T318,IFERROR($E318*T318/SUM($J318:$AB318)*(Eksplikatsioon!Y318)/SUMPRODUCT($J318:$AB318,Eksplikatsioon!$O318:$AG318),"")),"")</f>
        <v/>
      </c>
      <c r="AN318" s="72" t="str">
        <f>IFERROR(IF($G318="Erikasutuses pind (muu)",$E318*U318,IFERROR($E318*U318/SUM($J318:$AB318)*(Eksplikatsioon!Z318)/SUMPRODUCT($J318:$AB318,Eksplikatsioon!$O318:$AG318),"")),"")</f>
        <v/>
      </c>
      <c r="AO318" s="72" t="str">
        <f>IFERROR(IF($G318="Erikasutuses pind (muu)",$E318*V318,IFERROR($E318*V318/SUM($J318:$AB318)*(Eksplikatsioon!AA318)/SUMPRODUCT($J318:$AB318,Eksplikatsioon!$O318:$AG318),"")),"")</f>
        <v/>
      </c>
      <c r="AP318" s="72" t="str">
        <f>IFERROR(IF($G318="Erikasutuses pind (muu)",$E318*W318,IFERROR($E318*W318/SUM($J318:$AB318)*(Eksplikatsioon!AB318)/SUMPRODUCT($J318:$AB318,Eksplikatsioon!$O318:$AG318),"")),"")</f>
        <v/>
      </c>
      <c r="AQ318" s="72" t="str">
        <f>IFERROR(IF($G318="Erikasutuses pind (muu)",$E318*X318,IFERROR($E318*X318/SUM($J318:$AB318)*(Eksplikatsioon!AC318)/SUMPRODUCT($J318:$AB318,Eksplikatsioon!$O318:$AG318),"")),"")</f>
        <v/>
      </c>
      <c r="AR318" s="72" t="str">
        <f>IFERROR(IF($G318="Erikasutuses pind (muu)",$E318*Y318,IFERROR($E318*Y318/SUM($J318:$AB318)*(Eksplikatsioon!AD318)/SUMPRODUCT($J318:$AB318,Eksplikatsioon!$O318:$AG318),"")),"")</f>
        <v/>
      </c>
      <c r="AS318" s="72" t="str">
        <f>IFERROR(IF($G318="Erikasutuses pind (muu)",$E318*Z318,IFERROR($E318*Z318/SUM($J318:$AB318)*(Eksplikatsioon!AE318)/SUMPRODUCT($J318:$AB318,Eksplikatsioon!$O318:$AG318),"")),"")</f>
        <v/>
      </c>
      <c r="AT318" s="72" t="str">
        <f>IFERROR(IF($G318="Erikasutuses pind (muu)",$E318*AA318,IFERROR($E318*AA318/SUM($J318:$AB318)*(Eksplikatsioon!AF318)/SUMPRODUCT($J318:$AB318,Eksplikatsioon!$O318:$AG318),"")),"")</f>
        <v/>
      </c>
      <c r="AU318" s="72" t="str">
        <f>IFERROR(IF($G318="Erikasutuses pind (muu)",$E318*AB318,IFERROR($E318*AB318/SUM($J318:$AB318)*(Eksplikatsioon!AG318)/SUMPRODUCT($J318:$AB318,Eksplikatsioon!$O318:$AG318),"")),"")</f>
        <v/>
      </c>
    </row>
    <row r="319" spans="1:47" x14ac:dyDescent="0.25">
      <c r="A319" s="71" t="str">
        <f>IF(Eksplikatsioon!A319=0,"",Eksplikatsioon!A319)</f>
        <v/>
      </c>
      <c r="B319" s="71" t="str">
        <f>IF(Eksplikatsioon!B319=0,"",Eksplikatsioon!B319)</f>
        <v/>
      </c>
      <c r="C319" s="71" t="str">
        <f>IF(Eksplikatsioon!C319=0,"",Eksplikatsioon!C319)</f>
        <v/>
      </c>
      <c r="D319" s="71" t="str">
        <f>IF(Eksplikatsioon!D319=0,"",Eksplikatsioon!D319)</f>
        <v/>
      </c>
      <c r="E319" s="71" t="str">
        <f>IF(Eksplikatsioon!F319=0,"",Eksplikatsioon!F319)</f>
        <v/>
      </c>
      <c r="F319" s="71" t="str">
        <f>IF(Eksplikatsioon!H319=0,"",Eksplikatsioon!H319)</f>
        <v/>
      </c>
      <c r="G319" s="71" t="str">
        <f>IF(Eksplikatsioon!J319=0,"",Eksplikatsioon!J319)</f>
        <v/>
      </c>
      <c r="H319" s="71" t="str">
        <f>IF(Eksplikatsioon!K319=0,"",Eksplikatsioon!K319)</f>
        <v/>
      </c>
      <c r="I319" s="71" t="str">
        <f>IF(Eksplikatsioon!L319=0,"",Eksplikatsioon!L319)</f>
        <v/>
      </c>
      <c r="J319" s="72" t="str">
        <f>IFERROR(IF($G319="Erikasutuses pind (muu)",Eksplikatsioon!O319/SUM(Eksplikatsioon!$O319:'Eksplikatsioon'!$AG319),IF($G319="Erikasutuses pind (korrus)",IFERROR(SUMIFS($E:$E,$G:$G,"Ainukasutuses pind",$C:$C,"Üüritav pind",$H:$H,J$3,$A:$A,$A319)/SUMIFS($E:$E,$G:$G,"Ainukasutuses pind",$C:$C,"Üüritav pind",$A:$A,$A319),0),IF($G319="Erikasutuses pind (hoone)",IFERROR(SUMIFS($E:$E,$G:$G,"Ainukasutuses pind",$C:$C,"Üüritav pind",$H:$H,J$3)/SUMIFS($E:$E,$G:$G,"Ainukasutuses pind",$C:$C,"Üüritav pind"),0),""))),"")</f>
        <v/>
      </c>
      <c r="K319" s="72" t="str">
        <f>IFERROR(IF($G319="Erikasutuses pind (muu)",Eksplikatsioon!P319/SUM(Eksplikatsioon!$O319:'Eksplikatsioon'!$AG319),IF($G319="Erikasutuses pind (korrus)",IFERROR(SUMIFS($E:$E,$G:$G,"Ainukasutuses pind",$C:$C,"Üüritav pind",$H:$H,K$3,$A:$A,$A319)/SUMIFS($E:$E,$G:$G,"Ainukasutuses pind",$C:$C,"Üüritav pind",$A:$A,$A319),0),IF($G319="Erikasutuses pind (hoone)",IFERROR(SUMIFS($E:$E,$G:$G,"Ainukasutuses pind",$C:$C,"Üüritav pind",$H:$H,K$3)/SUMIFS($E:$E,$G:$G,"Ainukasutuses pind",$C:$C,"Üüritav pind"),0),""))),"")</f>
        <v/>
      </c>
      <c r="L319" s="72" t="str">
        <f>IFERROR(IF($G319="Erikasutuses pind (muu)",Eksplikatsioon!Q319/SUM(Eksplikatsioon!$O319:'Eksplikatsioon'!$AG319),IF($G319="Erikasutuses pind (korrus)",IFERROR(SUMIFS($E:$E,$G:$G,"Ainukasutuses pind",$C:$C,"Üüritav pind",$H:$H,L$3,$A:$A,$A319)/SUMIFS($E:$E,$G:$G,"Ainukasutuses pind",$C:$C,"Üüritav pind",$A:$A,$A319),0),IF($G319="Erikasutuses pind (hoone)",IFERROR(SUMIFS($E:$E,$G:$G,"Ainukasutuses pind",$C:$C,"Üüritav pind",$H:$H,L$3)/SUMIFS($E:$E,$G:$G,"Ainukasutuses pind",$C:$C,"Üüritav pind"),0),""))),"")</f>
        <v/>
      </c>
      <c r="M319" s="72" t="str">
        <f>IFERROR(IF($G319="Erikasutuses pind (muu)",Eksplikatsioon!R319/SUM(Eksplikatsioon!$O319:'Eksplikatsioon'!$AG319),IF($G319="Erikasutuses pind (korrus)",IFERROR(SUMIFS($E:$E,$G:$G,"Ainukasutuses pind",$C:$C,"Üüritav pind",$H:$H,M$3,$A:$A,$A319)/SUMIFS($E:$E,$G:$G,"Ainukasutuses pind",$C:$C,"Üüritav pind",$A:$A,$A319),0),IF($G319="Erikasutuses pind (hoone)",IFERROR(SUMIFS($E:$E,$G:$G,"Ainukasutuses pind",$C:$C,"Üüritav pind",$H:$H,M$3)/SUMIFS($E:$E,$G:$G,"Ainukasutuses pind",$C:$C,"Üüritav pind"),0),""))),"")</f>
        <v/>
      </c>
      <c r="N319" s="72" t="str">
        <f>IFERROR(IF($G319="Erikasutuses pind (muu)",Eksplikatsioon!S319/SUM(Eksplikatsioon!$O319:'Eksplikatsioon'!$AG319),IF($G319="Erikasutuses pind (korrus)",IFERROR(SUMIFS($E:$E,$G:$G,"Ainukasutuses pind",$C:$C,"Üüritav pind",$H:$H,N$3,$A:$A,$A319)/SUMIFS($E:$E,$G:$G,"Ainukasutuses pind",$C:$C,"Üüritav pind",$A:$A,$A319),0),IF($G319="Erikasutuses pind (hoone)",IFERROR(SUMIFS($E:$E,$G:$G,"Ainukasutuses pind",$C:$C,"Üüritav pind",$H:$H,N$3)/SUMIFS($E:$E,$G:$G,"Ainukasutuses pind",$C:$C,"Üüritav pind"),0),""))),"")</f>
        <v/>
      </c>
      <c r="O319" s="72" t="str">
        <f>IFERROR(IF($G319="Erikasutuses pind (muu)",Eksplikatsioon!T319/SUM(Eksplikatsioon!$O319:'Eksplikatsioon'!$AG319),IF($G319="Erikasutuses pind (korrus)",IFERROR(SUMIFS($E:$E,$G:$G,"Ainukasutuses pind",$C:$C,"Üüritav pind",$H:$H,O$3,$A:$A,$A319)/SUMIFS($E:$E,$G:$G,"Ainukasutuses pind",$C:$C,"Üüritav pind",$A:$A,$A319),0),IF($G319="Erikasutuses pind (hoone)",IFERROR(SUMIFS($E:$E,$G:$G,"Ainukasutuses pind",$C:$C,"Üüritav pind",$H:$H,O$3)/SUMIFS($E:$E,$G:$G,"Ainukasutuses pind",$C:$C,"Üüritav pind"),0),""))),"")</f>
        <v/>
      </c>
      <c r="P319" s="72" t="str">
        <f>IFERROR(IF($G319="Erikasutuses pind (muu)",Eksplikatsioon!U319/SUM(Eksplikatsioon!$O319:'Eksplikatsioon'!$AG319),IF($G319="Erikasutuses pind (korrus)",IFERROR(SUMIFS($E:$E,$G:$G,"Ainukasutuses pind",$C:$C,"Üüritav pind",$H:$H,P$3,$A:$A,$A319)/SUMIFS($E:$E,$G:$G,"Ainukasutuses pind",$C:$C,"Üüritav pind",$A:$A,$A319),0),IF($G319="Erikasutuses pind (hoone)",IFERROR(SUMIFS($E:$E,$G:$G,"Ainukasutuses pind",$C:$C,"Üüritav pind",$H:$H,P$3)/SUMIFS($E:$E,$G:$G,"Ainukasutuses pind",$C:$C,"Üüritav pind"),0),""))),"")</f>
        <v/>
      </c>
      <c r="Q319" s="72" t="str">
        <f>IFERROR(IF($G319="Erikasutuses pind (muu)",Eksplikatsioon!V319/SUM(Eksplikatsioon!$O319:'Eksplikatsioon'!$AG319),IF($G319="Erikasutuses pind (korrus)",IFERROR(SUMIFS($E:$E,$G:$G,"Ainukasutuses pind",$C:$C,"Üüritav pind",$H:$H,Q$3,$A:$A,$A319)/SUMIFS($E:$E,$G:$G,"Ainukasutuses pind",$C:$C,"Üüritav pind",$A:$A,$A319),0),IF($G319="Erikasutuses pind (hoone)",IFERROR(SUMIFS($E:$E,$G:$G,"Ainukasutuses pind",$C:$C,"Üüritav pind",$H:$H,Q$3)/SUMIFS($E:$E,$G:$G,"Ainukasutuses pind",$C:$C,"Üüritav pind"),0),""))),"")</f>
        <v/>
      </c>
      <c r="R319" s="72" t="str">
        <f>IFERROR(IF($G319="Erikasutuses pind (muu)",Eksplikatsioon!W319/SUM(Eksplikatsioon!$O319:'Eksplikatsioon'!$AG319),IF($G319="Erikasutuses pind (korrus)",IFERROR(SUMIFS($E:$E,$G:$G,"Ainukasutuses pind",$C:$C,"Üüritav pind",$H:$H,R$3,$A:$A,$A319)/SUMIFS($E:$E,$G:$G,"Ainukasutuses pind",$C:$C,"Üüritav pind",$A:$A,$A319),0),IF($G319="Erikasutuses pind (hoone)",IFERROR(SUMIFS($E:$E,$G:$G,"Ainukasutuses pind",$C:$C,"Üüritav pind",$H:$H,R$3)/SUMIFS($E:$E,$G:$G,"Ainukasutuses pind",$C:$C,"Üüritav pind"),0),""))),"")</f>
        <v/>
      </c>
      <c r="S319" s="72" t="str">
        <f>IFERROR(IF($G319="Erikasutuses pind (muu)",Eksplikatsioon!X319/SUM(Eksplikatsioon!$O319:'Eksplikatsioon'!$AG319),IF($G319="Erikasutuses pind (korrus)",IFERROR(SUMIFS($E:$E,$G:$G,"Ainukasutuses pind",$C:$C,"Üüritav pind",$H:$H,S$3,$A:$A,$A319)/SUMIFS($E:$E,$G:$G,"Ainukasutuses pind",$C:$C,"Üüritav pind",$A:$A,$A319),0),IF($G319="Erikasutuses pind (hoone)",IFERROR(SUMIFS($E:$E,$G:$G,"Ainukasutuses pind",$C:$C,"Üüritav pind",$H:$H,S$3)/SUMIFS($E:$E,$G:$G,"Ainukasutuses pind",$C:$C,"Üüritav pind"),0),""))),"")</f>
        <v/>
      </c>
      <c r="T319" s="72" t="str">
        <f>IFERROR(IF($G319="Erikasutuses pind (muu)",Eksplikatsioon!Y319/SUM(Eksplikatsioon!$O319:'Eksplikatsioon'!$AG319),IF($G319="Erikasutuses pind (korrus)",IFERROR(SUMIFS($E:$E,$G:$G,"Ainukasutuses pind",$C:$C,"Üüritav pind",$H:$H,T$3,$A:$A,$A319)/SUMIFS($E:$E,$G:$G,"Ainukasutuses pind",$C:$C,"Üüritav pind",$A:$A,$A319),0),IF($G319="Erikasutuses pind (hoone)",IFERROR(SUMIFS($E:$E,$G:$G,"Ainukasutuses pind",$C:$C,"Üüritav pind",$H:$H,T$3)/SUMIFS($E:$E,$G:$G,"Ainukasutuses pind",$C:$C,"Üüritav pind"),0),""))),"")</f>
        <v/>
      </c>
      <c r="U319" s="72" t="str">
        <f>IFERROR(IF($G319="Erikasutuses pind (muu)",Eksplikatsioon!Z319/SUM(Eksplikatsioon!$O319:'Eksplikatsioon'!$AG319),IF($G319="Erikasutuses pind (korrus)",IFERROR(SUMIFS($E:$E,$G:$G,"Ainukasutuses pind",$C:$C,"Üüritav pind",$H:$H,U$3,$A:$A,$A319)/SUMIFS($E:$E,$G:$G,"Ainukasutuses pind",$C:$C,"Üüritav pind",$A:$A,$A319),0),IF($G319="Erikasutuses pind (hoone)",IFERROR(SUMIFS($E:$E,$G:$G,"Ainukasutuses pind",$C:$C,"Üüritav pind",$H:$H,U$3)/SUMIFS($E:$E,$G:$G,"Ainukasutuses pind",$C:$C,"Üüritav pind"),0),""))),"")</f>
        <v/>
      </c>
      <c r="V319" s="72" t="str">
        <f>IFERROR(IF($G319="Erikasutuses pind (muu)",Eksplikatsioon!AA319/SUM(Eksplikatsioon!$O319:'Eksplikatsioon'!$AG319),IF($G319="Erikasutuses pind (korrus)",IFERROR(SUMIFS($E:$E,$G:$G,"Ainukasutuses pind",$C:$C,"Üüritav pind",$H:$H,V$3,$A:$A,$A319)/SUMIFS($E:$E,$G:$G,"Ainukasutuses pind",$C:$C,"Üüritav pind",$A:$A,$A319),0),IF($G319="Erikasutuses pind (hoone)",IFERROR(SUMIFS($E:$E,$G:$G,"Ainukasutuses pind",$C:$C,"Üüritav pind",$H:$H,V$3)/SUMIFS($E:$E,$G:$G,"Ainukasutuses pind",$C:$C,"Üüritav pind"),0),""))),"")</f>
        <v/>
      </c>
      <c r="W319" s="72" t="str">
        <f>IFERROR(IF($G319="Erikasutuses pind (muu)",Eksplikatsioon!AB319/SUM(Eksplikatsioon!$O319:'Eksplikatsioon'!$AG319),IF($G319="Erikasutuses pind (korrus)",IFERROR(SUMIFS($E:$E,$G:$G,"Ainukasutuses pind",$C:$C,"Üüritav pind",$H:$H,W$3,$A:$A,$A319)/SUMIFS($E:$E,$G:$G,"Ainukasutuses pind",$C:$C,"Üüritav pind",$A:$A,$A319),0),IF($G319="Erikasutuses pind (hoone)",IFERROR(SUMIFS($E:$E,$G:$G,"Ainukasutuses pind",$C:$C,"Üüritav pind",$H:$H,W$3)/SUMIFS($E:$E,$G:$G,"Ainukasutuses pind",$C:$C,"Üüritav pind"),0),""))),"")</f>
        <v/>
      </c>
      <c r="X319" s="72" t="str">
        <f>IFERROR(IF($G319="Erikasutuses pind (muu)",Eksplikatsioon!AC319/SUM(Eksplikatsioon!$O319:'Eksplikatsioon'!$AG319),IF($G319="Erikasutuses pind (korrus)",IFERROR(SUMIFS($E:$E,$G:$G,"Ainukasutuses pind",$C:$C,"Üüritav pind",$H:$H,X$3,$A:$A,$A319)/SUMIFS($E:$E,$G:$G,"Ainukasutuses pind",$C:$C,"Üüritav pind",$A:$A,$A319),0),IF($G319="Erikasutuses pind (hoone)",IFERROR(SUMIFS($E:$E,$G:$G,"Ainukasutuses pind",$C:$C,"Üüritav pind",$H:$H,X$3)/SUMIFS($E:$E,$G:$G,"Ainukasutuses pind",$C:$C,"Üüritav pind"),0),""))),"")</f>
        <v/>
      </c>
      <c r="Y319" s="72" t="str">
        <f>IFERROR(IF($G319="Erikasutuses pind (muu)",Eksplikatsioon!AD319/SUM(Eksplikatsioon!$O319:'Eksplikatsioon'!$AG319),IF($G319="Erikasutuses pind (korrus)",IFERROR(SUMIFS($E:$E,$G:$G,"Ainukasutuses pind",$C:$C,"Üüritav pind",$H:$H,Y$3,$A:$A,$A319)/SUMIFS($E:$E,$G:$G,"Ainukasutuses pind",$C:$C,"Üüritav pind",$A:$A,$A319),0),IF($G319="Erikasutuses pind (hoone)",IFERROR(SUMIFS($E:$E,$G:$G,"Ainukasutuses pind",$C:$C,"Üüritav pind",$H:$H,Y$3)/SUMIFS($E:$E,$G:$G,"Ainukasutuses pind",$C:$C,"Üüritav pind"),0),""))),"")</f>
        <v/>
      </c>
      <c r="Z319" s="72" t="str">
        <f>IFERROR(IF($G319="Erikasutuses pind (muu)",Eksplikatsioon!AE319/SUM(Eksplikatsioon!$O319:'Eksplikatsioon'!$AG319),IF($G319="Erikasutuses pind (korrus)",IFERROR(SUMIFS($E:$E,$G:$G,"Ainukasutuses pind",$C:$C,"Üüritav pind",$H:$H,Z$3,$A:$A,$A319)/SUMIFS($E:$E,$G:$G,"Ainukasutuses pind",$C:$C,"Üüritav pind",$A:$A,$A319),0),IF($G319="Erikasutuses pind (hoone)",IFERROR(SUMIFS($E:$E,$G:$G,"Ainukasutuses pind",$C:$C,"Üüritav pind",$H:$H,Z$3)/SUMIFS($E:$E,$G:$G,"Ainukasutuses pind",$C:$C,"Üüritav pind"),0),""))),"")</f>
        <v/>
      </c>
      <c r="AA319" s="72" t="str">
        <f>IFERROR(IF($G319="Erikasutuses pind (muu)",Eksplikatsioon!AF319/SUM(Eksplikatsioon!$O319:'Eksplikatsioon'!$AG319),IF($G319="Erikasutuses pind (korrus)",IFERROR(SUMIFS($E:$E,$G:$G,"Ainukasutuses pind",$C:$C,"Üüritav pind",$H:$H,AA$3,$A:$A,$A319)/SUMIFS($E:$E,$G:$G,"Ainukasutuses pind",$C:$C,"Üüritav pind",$A:$A,$A319),0),IF($G319="Erikasutuses pind (hoone)",IFERROR(SUMIFS($E:$E,$G:$G,"Ainukasutuses pind",$C:$C,"Üüritav pind",$H:$H,AA$3)/SUMIFS($E:$E,$G:$G,"Ainukasutuses pind",$C:$C,"Üüritav pind"),0),""))),"")</f>
        <v/>
      </c>
      <c r="AB319" s="72" t="str">
        <f>IFERROR(IF($G319="Erikasutuses pind (muu)",Eksplikatsioon!AG319/SUM(Eksplikatsioon!$O319:'Eksplikatsioon'!$AG319),IF($G319="Erikasutuses pind (korrus)",IFERROR(SUMIFS($E:$E,$G:$G,"Ainukasutuses pind",$C:$C,"Üüritav pind",$H:$H,AB$3,$A:$A,$A319)/SUMIFS($E:$E,$G:$G,"Ainukasutuses pind",$C:$C,"Üüritav pind",$A:$A,$A319),0),IF($G319="Erikasutuses pind (hoone)",IFERROR(SUMIFS($E:$E,$G:$G,"Ainukasutuses pind",$C:$C,"Üüritav pind",$H:$H,AB$3)/SUMIFS($E:$E,$G:$G,"Ainukasutuses pind",$C:$C,"Üüritav pind"),0),""))),"")</f>
        <v/>
      </c>
      <c r="AC319" s="72" t="str">
        <f>IFERROR(IF($G319="Erikasutuses pind (muu)",$E319*J319,IFERROR($E319*J319/SUM($J319:$AB319)*(Eksplikatsioon!O319)/SUMPRODUCT($J319:$AB319,Eksplikatsioon!$O319:$AG319),"")),"")</f>
        <v/>
      </c>
      <c r="AD319" s="72" t="str">
        <f>IFERROR(IF($G319="Erikasutuses pind (muu)",$E319*K319,IFERROR($E319*K319/SUM($J319:$AB319)*(Eksplikatsioon!P319)/SUMPRODUCT($J319:$AB319,Eksplikatsioon!$O319:$AG319),"")),"")</f>
        <v/>
      </c>
      <c r="AE319" s="72" t="str">
        <f>IFERROR(IF($G319="Erikasutuses pind (muu)",$E319*L319,IFERROR($E319*L319/SUM($J319:$AB319)*(Eksplikatsioon!Q319)/SUMPRODUCT($J319:$AB319,Eksplikatsioon!$O319:$AG319),"")),"")</f>
        <v/>
      </c>
      <c r="AF319" s="72" t="str">
        <f>IFERROR(IF($G319="Erikasutuses pind (muu)",$E319*M319,IFERROR($E319*M319/SUM($J319:$AB319)*(Eksplikatsioon!R319)/SUMPRODUCT($J319:$AB319,Eksplikatsioon!$O319:$AG319),"")),"")</f>
        <v/>
      </c>
      <c r="AG319" s="72" t="str">
        <f>IFERROR(IF($G319="Erikasutuses pind (muu)",$E319*N319,IFERROR($E319*N319/SUM($J319:$AB319)*(Eksplikatsioon!S319)/SUMPRODUCT($J319:$AB319,Eksplikatsioon!$O319:$AG319),"")),"")</f>
        <v/>
      </c>
      <c r="AH319" s="72" t="str">
        <f>IFERROR(IF($G319="Erikasutuses pind (muu)",$E319*O319,IFERROR($E319*O319/SUM($J319:$AB319)*(Eksplikatsioon!T319)/SUMPRODUCT($J319:$AB319,Eksplikatsioon!$O319:$AG319),"")),"")</f>
        <v/>
      </c>
      <c r="AI319" s="72" t="str">
        <f>IFERROR(IF($G319="Erikasutuses pind (muu)",$E319*P319,IFERROR($E319*P319/SUM($J319:$AB319)*(Eksplikatsioon!U319)/SUMPRODUCT($J319:$AB319,Eksplikatsioon!$O319:$AG319),"")),"")</f>
        <v/>
      </c>
      <c r="AJ319" s="72" t="str">
        <f>IFERROR(IF($G319="Erikasutuses pind (muu)",$E319*Q319,IFERROR($E319*Q319/SUM($J319:$AB319)*(Eksplikatsioon!V319)/SUMPRODUCT($J319:$AB319,Eksplikatsioon!$O319:$AG319),"")),"")</f>
        <v/>
      </c>
      <c r="AK319" s="72" t="str">
        <f>IFERROR(IF($G319="Erikasutuses pind (muu)",$E319*R319,IFERROR($E319*R319/SUM($J319:$AB319)*(Eksplikatsioon!W319)/SUMPRODUCT($J319:$AB319,Eksplikatsioon!$O319:$AG319),"")),"")</f>
        <v/>
      </c>
      <c r="AL319" s="72" t="str">
        <f>IFERROR(IF($G319="Erikasutuses pind (muu)",$E319*S319,IFERROR($E319*S319/SUM($J319:$AB319)*(Eksplikatsioon!X319)/SUMPRODUCT($J319:$AB319,Eksplikatsioon!$O319:$AG319),"")),"")</f>
        <v/>
      </c>
      <c r="AM319" s="72" t="str">
        <f>IFERROR(IF($G319="Erikasutuses pind (muu)",$E319*T319,IFERROR($E319*T319/SUM($J319:$AB319)*(Eksplikatsioon!Y319)/SUMPRODUCT($J319:$AB319,Eksplikatsioon!$O319:$AG319),"")),"")</f>
        <v/>
      </c>
      <c r="AN319" s="72" t="str">
        <f>IFERROR(IF($G319="Erikasutuses pind (muu)",$E319*U319,IFERROR($E319*U319/SUM($J319:$AB319)*(Eksplikatsioon!Z319)/SUMPRODUCT($J319:$AB319,Eksplikatsioon!$O319:$AG319),"")),"")</f>
        <v/>
      </c>
      <c r="AO319" s="72" t="str">
        <f>IFERROR(IF($G319="Erikasutuses pind (muu)",$E319*V319,IFERROR($E319*V319/SUM($J319:$AB319)*(Eksplikatsioon!AA319)/SUMPRODUCT($J319:$AB319,Eksplikatsioon!$O319:$AG319),"")),"")</f>
        <v/>
      </c>
      <c r="AP319" s="72" t="str">
        <f>IFERROR(IF($G319="Erikasutuses pind (muu)",$E319*W319,IFERROR($E319*W319/SUM($J319:$AB319)*(Eksplikatsioon!AB319)/SUMPRODUCT($J319:$AB319,Eksplikatsioon!$O319:$AG319),"")),"")</f>
        <v/>
      </c>
      <c r="AQ319" s="72" t="str">
        <f>IFERROR(IF($G319="Erikasutuses pind (muu)",$E319*X319,IFERROR($E319*X319/SUM($J319:$AB319)*(Eksplikatsioon!AC319)/SUMPRODUCT($J319:$AB319,Eksplikatsioon!$O319:$AG319),"")),"")</f>
        <v/>
      </c>
      <c r="AR319" s="72" t="str">
        <f>IFERROR(IF($G319="Erikasutuses pind (muu)",$E319*Y319,IFERROR($E319*Y319/SUM($J319:$AB319)*(Eksplikatsioon!AD319)/SUMPRODUCT($J319:$AB319,Eksplikatsioon!$O319:$AG319),"")),"")</f>
        <v/>
      </c>
      <c r="AS319" s="72" t="str">
        <f>IFERROR(IF($G319="Erikasutuses pind (muu)",$E319*Z319,IFERROR($E319*Z319/SUM($J319:$AB319)*(Eksplikatsioon!AE319)/SUMPRODUCT($J319:$AB319,Eksplikatsioon!$O319:$AG319),"")),"")</f>
        <v/>
      </c>
      <c r="AT319" s="72" t="str">
        <f>IFERROR(IF($G319="Erikasutuses pind (muu)",$E319*AA319,IFERROR($E319*AA319/SUM($J319:$AB319)*(Eksplikatsioon!AF319)/SUMPRODUCT($J319:$AB319,Eksplikatsioon!$O319:$AG319),"")),"")</f>
        <v/>
      </c>
      <c r="AU319" s="72" t="str">
        <f>IFERROR(IF($G319="Erikasutuses pind (muu)",$E319*AB319,IFERROR($E319*AB319/SUM($J319:$AB319)*(Eksplikatsioon!AG319)/SUMPRODUCT($J319:$AB319,Eksplikatsioon!$O319:$AG319),"")),"")</f>
        <v/>
      </c>
    </row>
    <row r="320" spans="1:47" x14ac:dyDescent="0.25">
      <c r="A320" s="71" t="str">
        <f>IF(Eksplikatsioon!A320=0,"",Eksplikatsioon!A320)</f>
        <v/>
      </c>
      <c r="B320" s="71" t="str">
        <f>IF(Eksplikatsioon!B320=0,"",Eksplikatsioon!B320)</f>
        <v/>
      </c>
      <c r="C320" s="71" t="str">
        <f>IF(Eksplikatsioon!C320=0,"",Eksplikatsioon!C320)</f>
        <v/>
      </c>
      <c r="D320" s="71" t="str">
        <f>IF(Eksplikatsioon!D320=0,"",Eksplikatsioon!D320)</f>
        <v/>
      </c>
      <c r="E320" s="71" t="str">
        <f>IF(Eksplikatsioon!F320=0,"",Eksplikatsioon!F320)</f>
        <v/>
      </c>
      <c r="F320" s="71" t="str">
        <f>IF(Eksplikatsioon!H320=0,"",Eksplikatsioon!H320)</f>
        <v/>
      </c>
      <c r="G320" s="71" t="str">
        <f>IF(Eksplikatsioon!J320=0,"",Eksplikatsioon!J320)</f>
        <v/>
      </c>
      <c r="H320" s="71" t="str">
        <f>IF(Eksplikatsioon!K320=0,"",Eksplikatsioon!K320)</f>
        <v/>
      </c>
      <c r="I320" s="71" t="str">
        <f>IF(Eksplikatsioon!L320=0,"",Eksplikatsioon!L320)</f>
        <v/>
      </c>
      <c r="J320" s="72" t="str">
        <f>IFERROR(IF($G320="Erikasutuses pind (muu)",Eksplikatsioon!O320/SUM(Eksplikatsioon!$O320:'Eksplikatsioon'!$AG320),IF($G320="Erikasutuses pind (korrus)",IFERROR(SUMIFS($E:$E,$G:$G,"Ainukasutuses pind",$C:$C,"Üüritav pind",$H:$H,J$3,$A:$A,$A320)/SUMIFS($E:$E,$G:$G,"Ainukasutuses pind",$C:$C,"Üüritav pind",$A:$A,$A320),0),IF($G320="Erikasutuses pind (hoone)",IFERROR(SUMIFS($E:$E,$G:$G,"Ainukasutuses pind",$C:$C,"Üüritav pind",$H:$H,J$3)/SUMIFS($E:$E,$G:$G,"Ainukasutuses pind",$C:$C,"Üüritav pind"),0),""))),"")</f>
        <v/>
      </c>
      <c r="K320" s="72" t="str">
        <f>IFERROR(IF($G320="Erikasutuses pind (muu)",Eksplikatsioon!P320/SUM(Eksplikatsioon!$O320:'Eksplikatsioon'!$AG320),IF($G320="Erikasutuses pind (korrus)",IFERROR(SUMIFS($E:$E,$G:$G,"Ainukasutuses pind",$C:$C,"Üüritav pind",$H:$H,K$3,$A:$A,$A320)/SUMIFS($E:$E,$G:$G,"Ainukasutuses pind",$C:$C,"Üüritav pind",$A:$A,$A320),0),IF($G320="Erikasutuses pind (hoone)",IFERROR(SUMIFS($E:$E,$G:$G,"Ainukasutuses pind",$C:$C,"Üüritav pind",$H:$H,K$3)/SUMIFS($E:$E,$G:$G,"Ainukasutuses pind",$C:$C,"Üüritav pind"),0),""))),"")</f>
        <v/>
      </c>
      <c r="L320" s="72" t="str">
        <f>IFERROR(IF($G320="Erikasutuses pind (muu)",Eksplikatsioon!Q320/SUM(Eksplikatsioon!$O320:'Eksplikatsioon'!$AG320),IF($G320="Erikasutuses pind (korrus)",IFERROR(SUMIFS($E:$E,$G:$G,"Ainukasutuses pind",$C:$C,"Üüritav pind",$H:$H,L$3,$A:$A,$A320)/SUMIFS($E:$E,$G:$G,"Ainukasutuses pind",$C:$C,"Üüritav pind",$A:$A,$A320),0),IF($G320="Erikasutuses pind (hoone)",IFERROR(SUMIFS($E:$E,$G:$G,"Ainukasutuses pind",$C:$C,"Üüritav pind",$H:$H,L$3)/SUMIFS($E:$E,$G:$G,"Ainukasutuses pind",$C:$C,"Üüritav pind"),0),""))),"")</f>
        <v/>
      </c>
      <c r="M320" s="72" t="str">
        <f>IFERROR(IF($G320="Erikasutuses pind (muu)",Eksplikatsioon!R320/SUM(Eksplikatsioon!$O320:'Eksplikatsioon'!$AG320),IF($G320="Erikasutuses pind (korrus)",IFERROR(SUMIFS($E:$E,$G:$G,"Ainukasutuses pind",$C:$C,"Üüritav pind",$H:$H,M$3,$A:$A,$A320)/SUMIFS($E:$E,$G:$G,"Ainukasutuses pind",$C:$C,"Üüritav pind",$A:$A,$A320),0),IF($G320="Erikasutuses pind (hoone)",IFERROR(SUMIFS($E:$E,$G:$G,"Ainukasutuses pind",$C:$C,"Üüritav pind",$H:$H,M$3)/SUMIFS($E:$E,$G:$G,"Ainukasutuses pind",$C:$C,"Üüritav pind"),0),""))),"")</f>
        <v/>
      </c>
      <c r="N320" s="72" t="str">
        <f>IFERROR(IF($G320="Erikasutuses pind (muu)",Eksplikatsioon!S320/SUM(Eksplikatsioon!$O320:'Eksplikatsioon'!$AG320),IF($G320="Erikasutuses pind (korrus)",IFERROR(SUMIFS($E:$E,$G:$G,"Ainukasutuses pind",$C:$C,"Üüritav pind",$H:$H,N$3,$A:$A,$A320)/SUMIFS($E:$E,$G:$G,"Ainukasutuses pind",$C:$C,"Üüritav pind",$A:$A,$A320),0),IF($G320="Erikasutuses pind (hoone)",IFERROR(SUMIFS($E:$E,$G:$G,"Ainukasutuses pind",$C:$C,"Üüritav pind",$H:$H,N$3)/SUMIFS($E:$E,$G:$G,"Ainukasutuses pind",$C:$C,"Üüritav pind"),0),""))),"")</f>
        <v/>
      </c>
      <c r="O320" s="72" t="str">
        <f>IFERROR(IF($G320="Erikasutuses pind (muu)",Eksplikatsioon!T320/SUM(Eksplikatsioon!$O320:'Eksplikatsioon'!$AG320),IF($G320="Erikasutuses pind (korrus)",IFERROR(SUMIFS($E:$E,$G:$G,"Ainukasutuses pind",$C:$C,"Üüritav pind",$H:$H,O$3,$A:$A,$A320)/SUMIFS($E:$E,$G:$G,"Ainukasutuses pind",$C:$C,"Üüritav pind",$A:$A,$A320),0),IF($G320="Erikasutuses pind (hoone)",IFERROR(SUMIFS($E:$E,$G:$G,"Ainukasutuses pind",$C:$C,"Üüritav pind",$H:$H,O$3)/SUMIFS($E:$E,$G:$G,"Ainukasutuses pind",$C:$C,"Üüritav pind"),0),""))),"")</f>
        <v/>
      </c>
      <c r="P320" s="72" t="str">
        <f>IFERROR(IF($G320="Erikasutuses pind (muu)",Eksplikatsioon!U320/SUM(Eksplikatsioon!$O320:'Eksplikatsioon'!$AG320),IF($G320="Erikasutuses pind (korrus)",IFERROR(SUMIFS($E:$E,$G:$G,"Ainukasutuses pind",$C:$C,"Üüritav pind",$H:$H,P$3,$A:$A,$A320)/SUMIFS($E:$E,$G:$G,"Ainukasutuses pind",$C:$C,"Üüritav pind",$A:$A,$A320),0),IF($G320="Erikasutuses pind (hoone)",IFERROR(SUMIFS($E:$E,$G:$G,"Ainukasutuses pind",$C:$C,"Üüritav pind",$H:$H,P$3)/SUMIFS($E:$E,$G:$G,"Ainukasutuses pind",$C:$C,"Üüritav pind"),0),""))),"")</f>
        <v/>
      </c>
      <c r="Q320" s="72" t="str">
        <f>IFERROR(IF($G320="Erikasutuses pind (muu)",Eksplikatsioon!V320/SUM(Eksplikatsioon!$O320:'Eksplikatsioon'!$AG320),IF($G320="Erikasutuses pind (korrus)",IFERROR(SUMIFS($E:$E,$G:$G,"Ainukasutuses pind",$C:$C,"Üüritav pind",$H:$H,Q$3,$A:$A,$A320)/SUMIFS($E:$E,$G:$G,"Ainukasutuses pind",$C:$C,"Üüritav pind",$A:$A,$A320),0),IF($G320="Erikasutuses pind (hoone)",IFERROR(SUMIFS($E:$E,$G:$G,"Ainukasutuses pind",$C:$C,"Üüritav pind",$H:$H,Q$3)/SUMIFS($E:$E,$G:$G,"Ainukasutuses pind",$C:$C,"Üüritav pind"),0),""))),"")</f>
        <v/>
      </c>
      <c r="R320" s="72" t="str">
        <f>IFERROR(IF($G320="Erikasutuses pind (muu)",Eksplikatsioon!W320/SUM(Eksplikatsioon!$O320:'Eksplikatsioon'!$AG320),IF($G320="Erikasutuses pind (korrus)",IFERROR(SUMIFS($E:$E,$G:$G,"Ainukasutuses pind",$C:$C,"Üüritav pind",$H:$H,R$3,$A:$A,$A320)/SUMIFS($E:$E,$G:$G,"Ainukasutuses pind",$C:$C,"Üüritav pind",$A:$A,$A320),0),IF($G320="Erikasutuses pind (hoone)",IFERROR(SUMIFS($E:$E,$G:$G,"Ainukasutuses pind",$C:$C,"Üüritav pind",$H:$H,R$3)/SUMIFS($E:$E,$G:$G,"Ainukasutuses pind",$C:$C,"Üüritav pind"),0),""))),"")</f>
        <v/>
      </c>
      <c r="S320" s="72" t="str">
        <f>IFERROR(IF($G320="Erikasutuses pind (muu)",Eksplikatsioon!X320/SUM(Eksplikatsioon!$O320:'Eksplikatsioon'!$AG320),IF($G320="Erikasutuses pind (korrus)",IFERROR(SUMIFS($E:$E,$G:$G,"Ainukasutuses pind",$C:$C,"Üüritav pind",$H:$H,S$3,$A:$A,$A320)/SUMIFS($E:$E,$G:$G,"Ainukasutuses pind",$C:$C,"Üüritav pind",$A:$A,$A320),0),IF($G320="Erikasutuses pind (hoone)",IFERROR(SUMIFS($E:$E,$G:$G,"Ainukasutuses pind",$C:$C,"Üüritav pind",$H:$H,S$3)/SUMIFS($E:$E,$G:$G,"Ainukasutuses pind",$C:$C,"Üüritav pind"),0),""))),"")</f>
        <v/>
      </c>
      <c r="T320" s="72" t="str">
        <f>IFERROR(IF($G320="Erikasutuses pind (muu)",Eksplikatsioon!Y320/SUM(Eksplikatsioon!$O320:'Eksplikatsioon'!$AG320),IF($G320="Erikasutuses pind (korrus)",IFERROR(SUMIFS($E:$E,$G:$G,"Ainukasutuses pind",$C:$C,"Üüritav pind",$H:$H,T$3,$A:$A,$A320)/SUMIFS($E:$E,$G:$G,"Ainukasutuses pind",$C:$C,"Üüritav pind",$A:$A,$A320),0),IF($G320="Erikasutuses pind (hoone)",IFERROR(SUMIFS($E:$E,$G:$G,"Ainukasutuses pind",$C:$C,"Üüritav pind",$H:$H,T$3)/SUMIFS($E:$E,$G:$G,"Ainukasutuses pind",$C:$C,"Üüritav pind"),0),""))),"")</f>
        <v/>
      </c>
      <c r="U320" s="72" t="str">
        <f>IFERROR(IF($G320="Erikasutuses pind (muu)",Eksplikatsioon!Z320/SUM(Eksplikatsioon!$O320:'Eksplikatsioon'!$AG320),IF($G320="Erikasutuses pind (korrus)",IFERROR(SUMIFS($E:$E,$G:$G,"Ainukasutuses pind",$C:$C,"Üüritav pind",$H:$H,U$3,$A:$A,$A320)/SUMIFS($E:$E,$G:$G,"Ainukasutuses pind",$C:$C,"Üüritav pind",$A:$A,$A320),0),IF($G320="Erikasutuses pind (hoone)",IFERROR(SUMIFS($E:$E,$G:$G,"Ainukasutuses pind",$C:$C,"Üüritav pind",$H:$H,U$3)/SUMIFS($E:$E,$G:$G,"Ainukasutuses pind",$C:$C,"Üüritav pind"),0),""))),"")</f>
        <v/>
      </c>
      <c r="V320" s="72" t="str">
        <f>IFERROR(IF($G320="Erikasutuses pind (muu)",Eksplikatsioon!AA320/SUM(Eksplikatsioon!$O320:'Eksplikatsioon'!$AG320),IF($G320="Erikasutuses pind (korrus)",IFERROR(SUMIFS($E:$E,$G:$G,"Ainukasutuses pind",$C:$C,"Üüritav pind",$H:$H,V$3,$A:$A,$A320)/SUMIFS($E:$E,$G:$G,"Ainukasutuses pind",$C:$C,"Üüritav pind",$A:$A,$A320),0),IF($G320="Erikasutuses pind (hoone)",IFERROR(SUMIFS($E:$E,$G:$G,"Ainukasutuses pind",$C:$C,"Üüritav pind",$H:$H,V$3)/SUMIFS($E:$E,$G:$G,"Ainukasutuses pind",$C:$C,"Üüritav pind"),0),""))),"")</f>
        <v/>
      </c>
      <c r="W320" s="72" t="str">
        <f>IFERROR(IF($G320="Erikasutuses pind (muu)",Eksplikatsioon!AB320/SUM(Eksplikatsioon!$O320:'Eksplikatsioon'!$AG320),IF($G320="Erikasutuses pind (korrus)",IFERROR(SUMIFS($E:$E,$G:$G,"Ainukasutuses pind",$C:$C,"Üüritav pind",$H:$H,W$3,$A:$A,$A320)/SUMIFS($E:$E,$G:$G,"Ainukasutuses pind",$C:$C,"Üüritav pind",$A:$A,$A320),0),IF($G320="Erikasutuses pind (hoone)",IFERROR(SUMIFS($E:$E,$G:$G,"Ainukasutuses pind",$C:$C,"Üüritav pind",$H:$H,W$3)/SUMIFS($E:$E,$G:$G,"Ainukasutuses pind",$C:$C,"Üüritav pind"),0),""))),"")</f>
        <v/>
      </c>
      <c r="X320" s="72" t="str">
        <f>IFERROR(IF($G320="Erikasutuses pind (muu)",Eksplikatsioon!AC320/SUM(Eksplikatsioon!$O320:'Eksplikatsioon'!$AG320),IF($G320="Erikasutuses pind (korrus)",IFERROR(SUMIFS($E:$E,$G:$G,"Ainukasutuses pind",$C:$C,"Üüritav pind",$H:$H,X$3,$A:$A,$A320)/SUMIFS($E:$E,$G:$G,"Ainukasutuses pind",$C:$C,"Üüritav pind",$A:$A,$A320),0),IF($G320="Erikasutuses pind (hoone)",IFERROR(SUMIFS($E:$E,$G:$G,"Ainukasutuses pind",$C:$C,"Üüritav pind",$H:$H,X$3)/SUMIFS($E:$E,$G:$G,"Ainukasutuses pind",$C:$C,"Üüritav pind"),0),""))),"")</f>
        <v/>
      </c>
      <c r="Y320" s="72" t="str">
        <f>IFERROR(IF($G320="Erikasutuses pind (muu)",Eksplikatsioon!AD320/SUM(Eksplikatsioon!$O320:'Eksplikatsioon'!$AG320),IF($G320="Erikasutuses pind (korrus)",IFERROR(SUMIFS($E:$E,$G:$G,"Ainukasutuses pind",$C:$C,"Üüritav pind",$H:$H,Y$3,$A:$A,$A320)/SUMIFS($E:$E,$G:$G,"Ainukasutuses pind",$C:$C,"Üüritav pind",$A:$A,$A320),0),IF($G320="Erikasutuses pind (hoone)",IFERROR(SUMIFS($E:$E,$G:$G,"Ainukasutuses pind",$C:$C,"Üüritav pind",$H:$H,Y$3)/SUMIFS($E:$E,$G:$G,"Ainukasutuses pind",$C:$C,"Üüritav pind"),0),""))),"")</f>
        <v/>
      </c>
      <c r="Z320" s="72" t="str">
        <f>IFERROR(IF($G320="Erikasutuses pind (muu)",Eksplikatsioon!AE320/SUM(Eksplikatsioon!$O320:'Eksplikatsioon'!$AG320),IF($G320="Erikasutuses pind (korrus)",IFERROR(SUMIFS($E:$E,$G:$G,"Ainukasutuses pind",$C:$C,"Üüritav pind",$H:$H,Z$3,$A:$A,$A320)/SUMIFS($E:$E,$G:$G,"Ainukasutuses pind",$C:$C,"Üüritav pind",$A:$A,$A320),0),IF($G320="Erikasutuses pind (hoone)",IFERROR(SUMIFS($E:$E,$G:$G,"Ainukasutuses pind",$C:$C,"Üüritav pind",$H:$H,Z$3)/SUMIFS($E:$E,$G:$G,"Ainukasutuses pind",$C:$C,"Üüritav pind"),0),""))),"")</f>
        <v/>
      </c>
      <c r="AA320" s="72" t="str">
        <f>IFERROR(IF($G320="Erikasutuses pind (muu)",Eksplikatsioon!AF320/SUM(Eksplikatsioon!$O320:'Eksplikatsioon'!$AG320),IF($G320="Erikasutuses pind (korrus)",IFERROR(SUMIFS($E:$E,$G:$G,"Ainukasutuses pind",$C:$C,"Üüritav pind",$H:$H,AA$3,$A:$A,$A320)/SUMIFS($E:$E,$G:$G,"Ainukasutuses pind",$C:$C,"Üüritav pind",$A:$A,$A320),0),IF($G320="Erikasutuses pind (hoone)",IFERROR(SUMIFS($E:$E,$G:$G,"Ainukasutuses pind",$C:$C,"Üüritav pind",$H:$H,AA$3)/SUMIFS($E:$E,$G:$G,"Ainukasutuses pind",$C:$C,"Üüritav pind"),0),""))),"")</f>
        <v/>
      </c>
      <c r="AB320" s="72" t="str">
        <f>IFERROR(IF($G320="Erikasutuses pind (muu)",Eksplikatsioon!AG320/SUM(Eksplikatsioon!$O320:'Eksplikatsioon'!$AG320),IF($G320="Erikasutuses pind (korrus)",IFERROR(SUMIFS($E:$E,$G:$G,"Ainukasutuses pind",$C:$C,"Üüritav pind",$H:$H,AB$3,$A:$A,$A320)/SUMIFS($E:$E,$G:$G,"Ainukasutuses pind",$C:$C,"Üüritav pind",$A:$A,$A320),0),IF($G320="Erikasutuses pind (hoone)",IFERROR(SUMIFS($E:$E,$G:$G,"Ainukasutuses pind",$C:$C,"Üüritav pind",$H:$H,AB$3)/SUMIFS($E:$E,$G:$G,"Ainukasutuses pind",$C:$C,"Üüritav pind"),0),""))),"")</f>
        <v/>
      </c>
      <c r="AC320" s="72" t="str">
        <f>IFERROR(IF($G320="Erikasutuses pind (muu)",$E320*J320,IFERROR($E320*J320/SUM($J320:$AB320)*(Eksplikatsioon!O320)/SUMPRODUCT($J320:$AB320,Eksplikatsioon!$O320:$AG320),"")),"")</f>
        <v/>
      </c>
      <c r="AD320" s="72" t="str">
        <f>IFERROR(IF($G320="Erikasutuses pind (muu)",$E320*K320,IFERROR($E320*K320/SUM($J320:$AB320)*(Eksplikatsioon!P320)/SUMPRODUCT($J320:$AB320,Eksplikatsioon!$O320:$AG320),"")),"")</f>
        <v/>
      </c>
      <c r="AE320" s="72" t="str">
        <f>IFERROR(IF($G320="Erikasutuses pind (muu)",$E320*L320,IFERROR($E320*L320/SUM($J320:$AB320)*(Eksplikatsioon!Q320)/SUMPRODUCT($J320:$AB320,Eksplikatsioon!$O320:$AG320),"")),"")</f>
        <v/>
      </c>
      <c r="AF320" s="72" t="str">
        <f>IFERROR(IF($G320="Erikasutuses pind (muu)",$E320*M320,IFERROR($E320*M320/SUM($J320:$AB320)*(Eksplikatsioon!R320)/SUMPRODUCT($J320:$AB320,Eksplikatsioon!$O320:$AG320),"")),"")</f>
        <v/>
      </c>
      <c r="AG320" s="72" t="str">
        <f>IFERROR(IF($G320="Erikasutuses pind (muu)",$E320*N320,IFERROR($E320*N320/SUM($J320:$AB320)*(Eksplikatsioon!S320)/SUMPRODUCT($J320:$AB320,Eksplikatsioon!$O320:$AG320),"")),"")</f>
        <v/>
      </c>
      <c r="AH320" s="72" t="str">
        <f>IFERROR(IF($G320="Erikasutuses pind (muu)",$E320*O320,IFERROR($E320*O320/SUM($J320:$AB320)*(Eksplikatsioon!T320)/SUMPRODUCT($J320:$AB320,Eksplikatsioon!$O320:$AG320),"")),"")</f>
        <v/>
      </c>
      <c r="AI320" s="72" t="str">
        <f>IFERROR(IF($G320="Erikasutuses pind (muu)",$E320*P320,IFERROR($E320*P320/SUM($J320:$AB320)*(Eksplikatsioon!U320)/SUMPRODUCT($J320:$AB320,Eksplikatsioon!$O320:$AG320),"")),"")</f>
        <v/>
      </c>
      <c r="AJ320" s="72" t="str">
        <f>IFERROR(IF($G320="Erikasutuses pind (muu)",$E320*Q320,IFERROR($E320*Q320/SUM($J320:$AB320)*(Eksplikatsioon!V320)/SUMPRODUCT($J320:$AB320,Eksplikatsioon!$O320:$AG320),"")),"")</f>
        <v/>
      </c>
      <c r="AK320" s="72" t="str">
        <f>IFERROR(IF($G320="Erikasutuses pind (muu)",$E320*R320,IFERROR($E320*R320/SUM($J320:$AB320)*(Eksplikatsioon!W320)/SUMPRODUCT($J320:$AB320,Eksplikatsioon!$O320:$AG320),"")),"")</f>
        <v/>
      </c>
      <c r="AL320" s="72" t="str">
        <f>IFERROR(IF($G320="Erikasutuses pind (muu)",$E320*S320,IFERROR($E320*S320/SUM($J320:$AB320)*(Eksplikatsioon!X320)/SUMPRODUCT($J320:$AB320,Eksplikatsioon!$O320:$AG320),"")),"")</f>
        <v/>
      </c>
      <c r="AM320" s="72" t="str">
        <f>IFERROR(IF($G320="Erikasutuses pind (muu)",$E320*T320,IFERROR($E320*T320/SUM($J320:$AB320)*(Eksplikatsioon!Y320)/SUMPRODUCT($J320:$AB320,Eksplikatsioon!$O320:$AG320),"")),"")</f>
        <v/>
      </c>
      <c r="AN320" s="72" t="str">
        <f>IFERROR(IF($G320="Erikasutuses pind (muu)",$E320*U320,IFERROR($E320*U320/SUM($J320:$AB320)*(Eksplikatsioon!Z320)/SUMPRODUCT($J320:$AB320,Eksplikatsioon!$O320:$AG320),"")),"")</f>
        <v/>
      </c>
      <c r="AO320" s="72" t="str">
        <f>IFERROR(IF($G320="Erikasutuses pind (muu)",$E320*V320,IFERROR($E320*V320/SUM($J320:$AB320)*(Eksplikatsioon!AA320)/SUMPRODUCT($J320:$AB320,Eksplikatsioon!$O320:$AG320),"")),"")</f>
        <v/>
      </c>
      <c r="AP320" s="72" t="str">
        <f>IFERROR(IF($G320="Erikasutuses pind (muu)",$E320*W320,IFERROR($E320*W320/SUM($J320:$AB320)*(Eksplikatsioon!AB320)/SUMPRODUCT($J320:$AB320,Eksplikatsioon!$O320:$AG320),"")),"")</f>
        <v/>
      </c>
      <c r="AQ320" s="72" t="str">
        <f>IFERROR(IF($G320="Erikasutuses pind (muu)",$E320*X320,IFERROR($E320*X320/SUM($J320:$AB320)*(Eksplikatsioon!AC320)/SUMPRODUCT($J320:$AB320,Eksplikatsioon!$O320:$AG320),"")),"")</f>
        <v/>
      </c>
      <c r="AR320" s="72" t="str">
        <f>IFERROR(IF($G320="Erikasutuses pind (muu)",$E320*Y320,IFERROR($E320*Y320/SUM($J320:$AB320)*(Eksplikatsioon!AD320)/SUMPRODUCT($J320:$AB320,Eksplikatsioon!$O320:$AG320),"")),"")</f>
        <v/>
      </c>
      <c r="AS320" s="72" t="str">
        <f>IFERROR(IF($G320="Erikasutuses pind (muu)",$E320*Z320,IFERROR($E320*Z320/SUM($J320:$AB320)*(Eksplikatsioon!AE320)/SUMPRODUCT($J320:$AB320,Eksplikatsioon!$O320:$AG320),"")),"")</f>
        <v/>
      </c>
      <c r="AT320" s="72" t="str">
        <f>IFERROR(IF($G320="Erikasutuses pind (muu)",$E320*AA320,IFERROR($E320*AA320/SUM($J320:$AB320)*(Eksplikatsioon!AF320)/SUMPRODUCT($J320:$AB320,Eksplikatsioon!$O320:$AG320),"")),"")</f>
        <v/>
      </c>
      <c r="AU320" s="72" t="str">
        <f>IFERROR(IF($G320="Erikasutuses pind (muu)",$E320*AB320,IFERROR($E320*AB320/SUM($J320:$AB320)*(Eksplikatsioon!AG320)/SUMPRODUCT($J320:$AB320,Eksplikatsioon!$O320:$AG320),"")),"")</f>
        <v/>
      </c>
    </row>
    <row r="321" spans="1:47" x14ac:dyDescent="0.25">
      <c r="A321" s="71" t="str">
        <f>IF(Eksplikatsioon!A321=0,"",Eksplikatsioon!A321)</f>
        <v/>
      </c>
      <c r="B321" s="71" t="str">
        <f>IF(Eksplikatsioon!B321=0,"",Eksplikatsioon!B321)</f>
        <v/>
      </c>
      <c r="C321" s="71" t="str">
        <f>IF(Eksplikatsioon!C321=0,"",Eksplikatsioon!C321)</f>
        <v/>
      </c>
      <c r="D321" s="71" t="str">
        <f>IF(Eksplikatsioon!D321=0,"",Eksplikatsioon!D321)</f>
        <v/>
      </c>
      <c r="E321" s="71" t="str">
        <f>IF(Eksplikatsioon!F321=0,"",Eksplikatsioon!F321)</f>
        <v/>
      </c>
      <c r="F321" s="71" t="str">
        <f>IF(Eksplikatsioon!H321=0,"",Eksplikatsioon!H321)</f>
        <v/>
      </c>
      <c r="G321" s="71" t="str">
        <f>IF(Eksplikatsioon!J321=0,"",Eksplikatsioon!J321)</f>
        <v/>
      </c>
      <c r="H321" s="71" t="str">
        <f>IF(Eksplikatsioon!K321=0,"",Eksplikatsioon!K321)</f>
        <v/>
      </c>
      <c r="I321" s="71" t="str">
        <f>IF(Eksplikatsioon!L321=0,"",Eksplikatsioon!L321)</f>
        <v/>
      </c>
      <c r="J321" s="72" t="str">
        <f>IFERROR(IF($G321="Erikasutuses pind (muu)",Eksplikatsioon!O321/SUM(Eksplikatsioon!$O321:'Eksplikatsioon'!$AG321),IF($G321="Erikasutuses pind (korrus)",IFERROR(SUMIFS($E:$E,$G:$G,"Ainukasutuses pind",$C:$C,"Üüritav pind",$H:$H,J$3,$A:$A,$A321)/SUMIFS($E:$E,$G:$G,"Ainukasutuses pind",$C:$C,"Üüritav pind",$A:$A,$A321),0),IF($G321="Erikasutuses pind (hoone)",IFERROR(SUMIFS($E:$E,$G:$G,"Ainukasutuses pind",$C:$C,"Üüritav pind",$H:$H,J$3)/SUMIFS($E:$E,$G:$G,"Ainukasutuses pind",$C:$C,"Üüritav pind"),0),""))),"")</f>
        <v/>
      </c>
      <c r="K321" s="72" t="str">
        <f>IFERROR(IF($G321="Erikasutuses pind (muu)",Eksplikatsioon!P321/SUM(Eksplikatsioon!$O321:'Eksplikatsioon'!$AG321),IF($G321="Erikasutuses pind (korrus)",IFERROR(SUMIFS($E:$E,$G:$G,"Ainukasutuses pind",$C:$C,"Üüritav pind",$H:$H,K$3,$A:$A,$A321)/SUMIFS($E:$E,$G:$G,"Ainukasutuses pind",$C:$C,"Üüritav pind",$A:$A,$A321),0),IF($G321="Erikasutuses pind (hoone)",IFERROR(SUMIFS($E:$E,$G:$G,"Ainukasutuses pind",$C:$C,"Üüritav pind",$H:$H,K$3)/SUMIFS($E:$E,$G:$G,"Ainukasutuses pind",$C:$C,"Üüritav pind"),0),""))),"")</f>
        <v/>
      </c>
      <c r="L321" s="72" t="str">
        <f>IFERROR(IF($G321="Erikasutuses pind (muu)",Eksplikatsioon!Q321/SUM(Eksplikatsioon!$O321:'Eksplikatsioon'!$AG321),IF($G321="Erikasutuses pind (korrus)",IFERROR(SUMIFS($E:$E,$G:$G,"Ainukasutuses pind",$C:$C,"Üüritav pind",$H:$H,L$3,$A:$A,$A321)/SUMIFS($E:$E,$G:$G,"Ainukasutuses pind",$C:$C,"Üüritav pind",$A:$A,$A321),0),IF($G321="Erikasutuses pind (hoone)",IFERROR(SUMIFS($E:$E,$G:$G,"Ainukasutuses pind",$C:$C,"Üüritav pind",$H:$H,L$3)/SUMIFS($E:$E,$G:$G,"Ainukasutuses pind",$C:$C,"Üüritav pind"),0),""))),"")</f>
        <v/>
      </c>
      <c r="M321" s="72" t="str">
        <f>IFERROR(IF($G321="Erikasutuses pind (muu)",Eksplikatsioon!R321/SUM(Eksplikatsioon!$O321:'Eksplikatsioon'!$AG321),IF($G321="Erikasutuses pind (korrus)",IFERROR(SUMIFS($E:$E,$G:$G,"Ainukasutuses pind",$C:$C,"Üüritav pind",$H:$H,M$3,$A:$A,$A321)/SUMIFS($E:$E,$G:$G,"Ainukasutuses pind",$C:$C,"Üüritav pind",$A:$A,$A321),0),IF($G321="Erikasutuses pind (hoone)",IFERROR(SUMIFS($E:$E,$G:$G,"Ainukasutuses pind",$C:$C,"Üüritav pind",$H:$H,M$3)/SUMIFS($E:$E,$G:$G,"Ainukasutuses pind",$C:$C,"Üüritav pind"),0),""))),"")</f>
        <v/>
      </c>
      <c r="N321" s="72" t="str">
        <f>IFERROR(IF($G321="Erikasutuses pind (muu)",Eksplikatsioon!S321/SUM(Eksplikatsioon!$O321:'Eksplikatsioon'!$AG321),IF($G321="Erikasutuses pind (korrus)",IFERROR(SUMIFS($E:$E,$G:$G,"Ainukasutuses pind",$C:$C,"Üüritav pind",$H:$H,N$3,$A:$A,$A321)/SUMIFS($E:$E,$G:$G,"Ainukasutuses pind",$C:$C,"Üüritav pind",$A:$A,$A321),0),IF($G321="Erikasutuses pind (hoone)",IFERROR(SUMIFS($E:$E,$G:$G,"Ainukasutuses pind",$C:$C,"Üüritav pind",$H:$H,N$3)/SUMIFS($E:$E,$G:$G,"Ainukasutuses pind",$C:$C,"Üüritav pind"),0),""))),"")</f>
        <v/>
      </c>
      <c r="O321" s="72" t="str">
        <f>IFERROR(IF($G321="Erikasutuses pind (muu)",Eksplikatsioon!T321/SUM(Eksplikatsioon!$O321:'Eksplikatsioon'!$AG321),IF($G321="Erikasutuses pind (korrus)",IFERROR(SUMIFS($E:$E,$G:$G,"Ainukasutuses pind",$C:$C,"Üüritav pind",$H:$H,O$3,$A:$A,$A321)/SUMIFS($E:$E,$G:$G,"Ainukasutuses pind",$C:$C,"Üüritav pind",$A:$A,$A321),0),IF($G321="Erikasutuses pind (hoone)",IFERROR(SUMIFS($E:$E,$G:$G,"Ainukasutuses pind",$C:$C,"Üüritav pind",$H:$H,O$3)/SUMIFS($E:$E,$G:$G,"Ainukasutuses pind",$C:$C,"Üüritav pind"),0),""))),"")</f>
        <v/>
      </c>
      <c r="P321" s="72" t="str">
        <f>IFERROR(IF($G321="Erikasutuses pind (muu)",Eksplikatsioon!U321/SUM(Eksplikatsioon!$O321:'Eksplikatsioon'!$AG321),IF($G321="Erikasutuses pind (korrus)",IFERROR(SUMIFS($E:$E,$G:$G,"Ainukasutuses pind",$C:$C,"Üüritav pind",$H:$H,P$3,$A:$A,$A321)/SUMIFS($E:$E,$G:$G,"Ainukasutuses pind",$C:$C,"Üüritav pind",$A:$A,$A321),0),IF($G321="Erikasutuses pind (hoone)",IFERROR(SUMIFS($E:$E,$G:$G,"Ainukasutuses pind",$C:$C,"Üüritav pind",$H:$H,P$3)/SUMIFS($E:$E,$G:$G,"Ainukasutuses pind",$C:$C,"Üüritav pind"),0),""))),"")</f>
        <v/>
      </c>
      <c r="Q321" s="72" t="str">
        <f>IFERROR(IF($G321="Erikasutuses pind (muu)",Eksplikatsioon!V321/SUM(Eksplikatsioon!$O321:'Eksplikatsioon'!$AG321),IF($G321="Erikasutuses pind (korrus)",IFERROR(SUMIFS($E:$E,$G:$G,"Ainukasutuses pind",$C:$C,"Üüritav pind",$H:$H,Q$3,$A:$A,$A321)/SUMIFS($E:$E,$G:$G,"Ainukasutuses pind",$C:$C,"Üüritav pind",$A:$A,$A321),0),IF($G321="Erikasutuses pind (hoone)",IFERROR(SUMIFS($E:$E,$G:$G,"Ainukasutuses pind",$C:$C,"Üüritav pind",$H:$H,Q$3)/SUMIFS($E:$E,$G:$G,"Ainukasutuses pind",$C:$C,"Üüritav pind"),0),""))),"")</f>
        <v/>
      </c>
      <c r="R321" s="72" t="str">
        <f>IFERROR(IF($G321="Erikasutuses pind (muu)",Eksplikatsioon!W321/SUM(Eksplikatsioon!$O321:'Eksplikatsioon'!$AG321),IF($G321="Erikasutuses pind (korrus)",IFERROR(SUMIFS($E:$E,$G:$G,"Ainukasutuses pind",$C:$C,"Üüritav pind",$H:$H,R$3,$A:$A,$A321)/SUMIFS($E:$E,$G:$G,"Ainukasutuses pind",$C:$C,"Üüritav pind",$A:$A,$A321),0),IF($G321="Erikasutuses pind (hoone)",IFERROR(SUMIFS($E:$E,$G:$G,"Ainukasutuses pind",$C:$C,"Üüritav pind",$H:$H,R$3)/SUMIFS($E:$E,$G:$G,"Ainukasutuses pind",$C:$C,"Üüritav pind"),0),""))),"")</f>
        <v/>
      </c>
      <c r="S321" s="72" t="str">
        <f>IFERROR(IF($G321="Erikasutuses pind (muu)",Eksplikatsioon!X321/SUM(Eksplikatsioon!$O321:'Eksplikatsioon'!$AG321),IF($G321="Erikasutuses pind (korrus)",IFERROR(SUMIFS($E:$E,$G:$G,"Ainukasutuses pind",$C:$C,"Üüritav pind",$H:$H,S$3,$A:$A,$A321)/SUMIFS($E:$E,$G:$G,"Ainukasutuses pind",$C:$C,"Üüritav pind",$A:$A,$A321),0),IF($G321="Erikasutuses pind (hoone)",IFERROR(SUMIFS($E:$E,$G:$G,"Ainukasutuses pind",$C:$C,"Üüritav pind",$H:$H,S$3)/SUMIFS($E:$E,$G:$G,"Ainukasutuses pind",$C:$C,"Üüritav pind"),0),""))),"")</f>
        <v/>
      </c>
      <c r="T321" s="72" t="str">
        <f>IFERROR(IF($G321="Erikasutuses pind (muu)",Eksplikatsioon!Y321/SUM(Eksplikatsioon!$O321:'Eksplikatsioon'!$AG321),IF($G321="Erikasutuses pind (korrus)",IFERROR(SUMIFS($E:$E,$G:$G,"Ainukasutuses pind",$C:$C,"Üüritav pind",$H:$H,T$3,$A:$A,$A321)/SUMIFS($E:$E,$G:$G,"Ainukasutuses pind",$C:$C,"Üüritav pind",$A:$A,$A321),0),IF($G321="Erikasutuses pind (hoone)",IFERROR(SUMIFS($E:$E,$G:$G,"Ainukasutuses pind",$C:$C,"Üüritav pind",$H:$H,T$3)/SUMIFS($E:$E,$G:$G,"Ainukasutuses pind",$C:$C,"Üüritav pind"),0),""))),"")</f>
        <v/>
      </c>
      <c r="U321" s="72" t="str">
        <f>IFERROR(IF($G321="Erikasutuses pind (muu)",Eksplikatsioon!Z321/SUM(Eksplikatsioon!$O321:'Eksplikatsioon'!$AG321),IF($G321="Erikasutuses pind (korrus)",IFERROR(SUMIFS($E:$E,$G:$G,"Ainukasutuses pind",$C:$C,"Üüritav pind",$H:$H,U$3,$A:$A,$A321)/SUMIFS($E:$E,$G:$G,"Ainukasutuses pind",$C:$C,"Üüritav pind",$A:$A,$A321),0),IF($G321="Erikasutuses pind (hoone)",IFERROR(SUMIFS($E:$E,$G:$G,"Ainukasutuses pind",$C:$C,"Üüritav pind",$H:$H,U$3)/SUMIFS($E:$E,$G:$G,"Ainukasutuses pind",$C:$C,"Üüritav pind"),0),""))),"")</f>
        <v/>
      </c>
      <c r="V321" s="72" t="str">
        <f>IFERROR(IF($G321="Erikasutuses pind (muu)",Eksplikatsioon!AA321/SUM(Eksplikatsioon!$O321:'Eksplikatsioon'!$AG321),IF($G321="Erikasutuses pind (korrus)",IFERROR(SUMIFS($E:$E,$G:$G,"Ainukasutuses pind",$C:$C,"Üüritav pind",$H:$H,V$3,$A:$A,$A321)/SUMIFS($E:$E,$G:$G,"Ainukasutuses pind",$C:$C,"Üüritav pind",$A:$A,$A321),0),IF($G321="Erikasutuses pind (hoone)",IFERROR(SUMIFS($E:$E,$G:$G,"Ainukasutuses pind",$C:$C,"Üüritav pind",$H:$H,V$3)/SUMIFS($E:$E,$G:$G,"Ainukasutuses pind",$C:$C,"Üüritav pind"),0),""))),"")</f>
        <v/>
      </c>
      <c r="W321" s="72" t="str">
        <f>IFERROR(IF($G321="Erikasutuses pind (muu)",Eksplikatsioon!AB321/SUM(Eksplikatsioon!$O321:'Eksplikatsioon'!$AG321),IF($G321="Erikasutuses pind (korrus)",IFERROR(SUMIFS($E:$E,$G:$G,"Ainukasutuses pind",$C:$C,"Üüritav pind",$H:$H,W$3,$A:$A,$A321)/SUMIFS($E:$E,$G:$G,"Ainukasutuses pind",$C:$C,"Üüritav pind",$A:$A,$A321),0),IF($G321="Erikasutuses pind (hoone)",IFERROR(SUMIFS($E:$E,$G:$G,"Ainukasutuses pind",$C:$C,"Üüritav pind",$H:$H,W$3)/SUMIFS($E:$E,$G:$G,"Ainukasutuses pind",$C:$C,"Üüritav pind"),0),""))),"")</f>
        <v/>
      </c>
      <c r="X321" s="72" t="str">
        <f>IFERROR(IF($G321="Erikasutuses pind (muu)",Eksplikatsioon!AC321/SUM(Eksplikatsioon!$O321:'Eksplikatsioon'!$AG321),IF($G321="Erikasutuses pind (korrus)",IFERROR(SUMIFS($E:$E,$G:$G,"Ainukasutuses pind",$C:$C,"Üüritav pind",$H:$H,X$3,$A:$A,$A321)/SUMIFS($E:$E,$G:$G,"Ainukasutuses pind",$C:$C,"Üüritav pind",$A:$A,$A321),0),IF($G321="Erikasutuses pind (hoone)",IFERROR(SUMIFS($E:$E,$G:$G,"Ainukasutuses pind",$C:$C,"Üüritav pind",$H:$H,X$3)/SUMIFS($E:$E,$G:$G,"Ainukasutuses pind",$C:$C,"Üüritav pind"),0),""))),"")</f>
        <v/>
      </c>
      <c r="Y321" s="72" t="str">
        <f>IFERROR(IF($G321="Erikasutuses pind (muu)",Eksplikatsioon!AD321/SUM(Eksplikatsioon!$O321:'Eksplikatsioon'!$AG321),IF($G321="Erikasutuses pind (korrus)",IFERROR(SUMIFS($E:$E,$G:$G,"Ainukasutuses pind",$C:$C,"Üüritav pind",$H:$H,Y$3,$A:$A,$A321)/SUMIFS($E:$E,$G:$G,"Ainukasutuses pind",$C:$C,"Üüritav pind",$A:$A,$A321),0),IF($G321="Erikasutuses pind (hoone)",IFERROR(SUMIFS($E:$E,$G:$G,"Ainukasutuses pind",$C:$C,"Üüritav pind",$H:$H,Y$3)/SUMIFS($E:$E,$G:$G,"Ainukasutuses pind",$C:$C,"Üüritav pind"),0),""))),"")</f>
        <v/>
      </c>
      <c r="Z321" s="72" t="str">
        <f>IFERROR(IF($G321="Erikasutuses pind (muu)",Eksplikatsioon!AE321/SUM(Eksplikatsioon!$O321:'Eksplikatsioon'!$AG321),IF($G321="Erikasutuses pind (korrus)",IFERROR(SUMIFS($E:$E,$G:$G,"Ainukasutuses pind",$C:$C,"Üüritav pind",$H:$H,Z$3,$A:$A,$A321)/SUMIFS($E:$E,$G:$G,"Ainukasutuses pind",$C:$C,"Üüritav pind",$A:$A,$A321),0),IF($G321="Erikasutuses pind (hoone)",IFERROR(SUMIFS($E:$E,$G:$G,"Ainukasutuses pind",$C:$C,"Üüritav pind",$H:$H,Z$3)/SUMIFS($E:$E,$G:$G,"Ainukasutuses pind",$C:$C,"Üüritav pind"),0),""))),"")</f>
        <v/>
      </c>
      <c r="AA321" s="72" t="str">
        <f>IFERROR(IF($G321="Erikasutuses pind (muu)",Eksplikatsioon!AF321/SUM(Eksplikatsioon!$O321:'Eksplikatsioon'!$AG321),IF($G321="Erikasutuses pind (korrus)",IFERROR(SUMIFS($E:$E,$G:$G,"Ainukasutuses pind",$C:$C,"Üüritav pind",$H:$H,AA$3,$A:$A,$A321)/SUMIFS($E:$E,$G:$G,"Ainukasutuses pind",$C:$C,"Üüritav pind",$A:$A,$A321),0),IF($G321="Erikasutuses pind (hoone)",IFERROR(SUMIFS($E:$E,$G:$G,"Ainukasutuses pind",$C:$C,"Üüritav pind",$H:$H,AA$3)/SUMIFS($E:$E,$G:$G,"Ainukasutuses pind",$C:$C,"Üüritav pind"),0),""))),"")</f>
        <v/>
      </c>
      <c r="AB321" s="72" t="str">
        <f>IFERROR(IF($G321="Erikasutuses pind (muu)",Eksplikatsioon!AG321/SUM(Eksplikatsioon!$O321:'Eksplikatsioon'!$AG321),IF($G321="Erikasutuses pind (korrus)",IFERROR(SUMIFS($E:$E,$G:$G,"Ainukasutuses pind",$C:$C,"Üüritav pind",$H:$H,AB$3,$A:$A,$A321)/SUMIFS($E:$E,$G:$G,"Ainukasutuses pind",$C:$C,"Üüritav pind",$A:$A,$A321),0),IF($G321="Erikasutuses pind (hoone)",IFERROR(SUMIFS($E:$E,$G:$G,"Ainukasutuses pind",$C:$C,"Üüritav pind",$H:$H,AB$3)/SUMIFS($E:$E,$G:$G,"Ainukasutuses pind",$C:$C,"Üüritav pind"),0),""))),"")</f>
        <v/>
      </c>
      <c r="AC321" s="72" t="str">
        <f>IFERROR(IF($G321="Erikasutuses pind (muu)",$E321*J321,IFERROR($E321*J321/SUM($J321:$AB321)*(Eksplikatsioon!O321)/SUMPRODUCT($J321:$AB321,Eksplikatsioon!$O321:$AG321),"")),"")</f>
        <v/>
      </c>
      <c r="AD321" s="72" t="str">
        <f>IFERROR(IF($G321="Erikasutuses pind (muu)",$E321*K321,IFERROR($E321*K321/SUM($J321:$AB321)*(Eksplikatsioon!P321)/SUMPRODUCT($J321:$AB321,Eksplikatsioon!$O321:$AG321),"")),"")</f>
        <v/>
      </c>
      <c r="AE321" s="72" t="str">
        <f>IFERROR(IF($G321="Erikasutuses pind (muu)",$E321*L321,IFERROR($E321*L321/SUM($J321:$AB321)*(Eksplikatsioon!Q321)/SUMPRODUCT($J321:$AB321,Eksplikatsioon!$O321:$AG321),"")),"")</f>
        <v/>
      </c>
      <c r="AF321" s="72" t="str">
        <f>IFERROR(IF($G321="Erikasutuses pind (muu)",$E321*M321,IFERROR($E321*M321/SUM($J321:$AB321)*(Eksplikatsioon!R321)/SUMPRODUCT($J321:$AB321,Eksplikatsioon!$O321:$AG321),"")),"")</f>
        <v/>
      </c>
      <c r="AG321" s="72" t="str">
        <f>IFERROR(IF($G321="Erikasutuses pind (muu)",$E321*N321,IFERROR($E321*N321/SUM($J321:$AB321)*(Eksplikatsioon!S321)/SUMPRODUCT($J321:$AB321,Eksplikatsioon!$O321:$AG321),"")),"")</f>
        <v/>
      </c>
      <c r="AH321" s="72" t="str">
        <f>IFERROR(IF($G321="Erikasutuses pind (muu)",$E321*O321,IFERROR($E321*O321/SUM($J321:$AB321)*(Eksplikatsioon!T321)/SUMPRODUCT($J321:$AB321,Eksplikatsioon!$O321:$AG321),"")),"")</f>
        <v/>
      </c>
      <c r="AI321" s="72" t="str">
        <f>IFERROR(IF($G321="Erikasutuses pind (muu)",$E321*P321,IFERROR($E321*P321/SUM($J321:$AB321)*(Eksplikatsioon!U321)/SUMPRODUCT($J321:$AB321,Eksplikatsioon!$O321:$AG321),"")),"")</f>
        <v/>
      </c>
      <c r="AJ321" s="72" t="str">
        <f>IFERROR(IF($G321="Erikasutuses pind (muu)",$E321*Q321,IFERROR($E321*Q321/SUM($J321:$AB321)*(Eksplikatsioon!V321)/SUMPRODUCT($J321:$AB321,Eksplikatsioon!$O321:$AG321),"")),"")</f>
        <v/>
      </c>
      <c r="AK321" s="72" t="str">
        <f>IFERROR(IF($G321="Erikasutuses pind (muu)",$E321*R321,IFERROR($E321*R321/SUM($J321:$AB321)*(Eksplikatsioon!W321)/SUMPRODUCT($J321:$AB321,Eksplikatsioon!$O321:$AG321),"")),"")</f>
        <v/>
      </c>
      <c r="AL321" s="72" t="str">
        <f>IFERROR(IF($G321="Erikasutuses pind (muu)",$E321*S321,IFERROR($E321*S321/SUM($J321:$AB321)*(Eksplikatsioon!X321)/SUMPRODUCT($J321:$AB321,Eksplikatsioon!$O321:$AG321),"")),"")</f>
        <v/>
      </c>
      <c r="AM321" s="72" t="str">
        <f>IFERROR(IF($G321="Erikasutuses pind (muu)",$E321*T321,IFERROR($E321*T321/SUM($J321:$AB321)*(Eksplikatsioon!Y321)/SUMPRODUCT($J321:$AB321,Eksplikatsioon!$O321:$AG321),"")),"")</f>
        <v/>
      </c>
      <c r="AN321" s="72" t="str">
        <f>IFERROR(IF($G321="Erikasutuses pind (muu)",$E321*U321,IFERROR($E321*U321/SUM($J321:$AB321)*(Eksplikatsioon!Z321)/SUMPRODUCT($J321:$AB321,Eksplikatsioon!$O321:$AG321),"")),"")</f>
        <v/>
      </c>
      <c r="AO321" s="72" t="str">
        <f>IFERROR(IF($G321="Erikasutuses pind (muu)",$E321*V321,IFERROR($E321*V321/SUM($J321:$AB321)*(Eksplikatsioon!AA321)/SUMPRODUCT($J321:$AB321,Eksplikatsioon!$O321:$AG321),"")),"")</f>
        <v/>
      </c>
      <c r="AP321" s="72" t="str">
        <f>IFERROR(IF($G321="Erikasutuses pind (muu)",$E321*W321,IFERROR($E321*W321/SUM($J321:$AB321)*(Eksplikatsioon!AB321)/SUMPRODUCT($J321:$AB321,Eksplikatsioon!$O321:$AG321),"")),"")</f>
        <v/>
      </c>
      <c r="AQ321" s="72" t="str">
        <f>IFERROR(IF($G321="Erikasutuses pind (muu)",$E321*X321,IFERROR($E321*X321/SUM($J321:$AB321)*(Eksplikatsioon!AC321)/SUMPRODUCT($J321:$AB321,Eksplikatsioon!$O321:$AG321),"")),"")</f>
        <v/>
      </c>
      <c r="AR321" s="72" t="str">
        <f>IFERROR(IF($G321="Erikasutuses pind (muu)",$E321*Y321,IFERROR($E321*Y321/SUM($J321:$AB321)*(Eksplikatsioon!AD321)/SUMPRODUCT($J321:$AB321,Eksplikatsioon!$O321:$AG321),"")),"")</f>
        <v/>
      </c>
      <c r="AS321" s="72" t="str">
        <f>IFERROR(IF($G321="Erikasutuses pind (muu)",$E321*Z321,IFERROR($E321*Z321/SUM($J321:$AB321)*(Eksplikatsioon!AE321)/SUMPRODUCT($J321:$AB321,Eksplikatsioon!$O321:$AG321),"")),"")</f>
        <v/>
      </c>
      <c r="AT321" s="72" t="str">
        <f>IFERROR(IF($G321="Erikasutuses pind (muu)",$E321*AA321,IFERROR($E321*AA321/SUM($J321:$AB321)*(Eksplikatsioon!AF321)/SUMPRODUCT($J321:$AB321,Eksplikatsioon!$O321:$AG321),"")),"")</f>
        <v/>
      </c>
      <c r="AU321" s="72" t="str">
        <f>IFERROR(IF($G321="Erikasutuses pind (muu)",$E321*AB321,IFERROR($E321*AB321/SUM($J321:$AB321)*(Eksplikatsioon!AG321)/SUMPRODUCT($J321:$AB321,Eksplikatsioon!$O321:$AG321),"")),"")</f>
        <v/>
      </c>
    </row>
    <row r="322" spans="1:47" x14ac:dyDescent="0.25">
      <c r="A322" s="71" t="str">
        <f>IF(Eksplikatsioon!A322=0,"",Eksplikatsioon!A322)</f>
        <v/>
      </c>
      <c r="B322" s="71" t="str">
        <f>IF(Eksplikatsioon!B322=0,"",Eksplikatsioon!B322)</f>
        <v/>
      </c>
      <c r="C322" s="71" t="str">
        <f>IF(Eksplikatsioon!C322=0,"",Eksplikatsioon!C322)</f>
        <v/>
      </c>
      <c r="D322" s="71" t="str">
        <f>IF(Eksplikatsioon!D322=0,"",Eksplikatsioon!D322)</f>
        <v/>
      </c>
      <c r="E322" s="71" t="str">
        <f>IF(Eksplikatsioon!F322=0,"",Eksplikatsioon!F322)</f>
        <v/>
      </c>
      <c r="F322" s="71" t="str">
        <f>IF(Eksplikatsioon!H322=0,"",Eksplikatsioon!H322)</f>
        <v/>
      </c>
      <c r="G322" s="71" t="str">
        <f>IF(Eksplikatsioon!J322=0,"",Eksplikatsioon!J322)</f>
        <v/>
      </c>
      <c r="H322" s="71" t="str">
        <f>IF(Eksplikatsioon!K322=0,"",Eksplikatsioon!K322)</f>
        <v/>
      </c>
      <c r="I322" s="71" t="str">
        <f>IF(Eksplikatsioon!L322=0,"",Eksplikatsioon!L322)</f>
        <v/>
      </c>
      <c r="J322" s="72" t="str">
        <f>IFERROR(IF($G322="Erikasutuses pind (muu)",Eksplikatsioon!O322/SUM(Eksplikatsioon!$O322:'Eksplikatsioon'!$AG322),IF($G322="Erikasutuses pind (korrus)",IFERROR(SUMIFS($E:$E,$G:$G,"Ainukasutuses pind",$C:$C,"Üüritav pind",$H:$H,J$3,$A:$A,$A322)/SUMIFS($E:$E,$G:$G,"Ainukasutuses pind",$C:$C,"Üüritav pind",$A:$A,$A322),0),IF($G322="Erikasutuses pind (hoone)",IFERROR(SUMIFS($E:$E,$G:$G,"Ainukasutuses pind",$C:$C,"Üüritav pind",$H:$H,J$3)/SUMIFS($E:$E,$G:$G,"Ainukasutuses pind",$C:$C,"Üüritav pind"),0),""))),"")</f>
        <v/>
      </c>
      <c r="K322" s="72" t="str">
        <f>IFERROR(IF($G322="Erikasutuses pind (muu)",Eksplikatsioon!P322/SUM(Eksplikatsioon!$O322:'Eksplikatsioon'!$AG322),IF($G322="Erikasutuses pind (korrus)",IFERROR(SUMIFS($E:$E,$G:$G,"Ainukasutuses pind",$C:$C,"Üüritav pind",$H:$H,K$3,$A:$A,$A322)/SUMIFS($E:$E,$G:$G,"Ainukasutuses pind",$C:$C,"Üüritav pind",$A:$A,$A322),0),IF($G322="Erikasutuses pind (hoone)",IFERROR(SUMIFS($E:$E,$G:$G,"Ainukasutuses pind",$C:$C,"Üüritav pind",$H:$H,K$3)/SUMIFS($E:$E,$G:$G,"Ainukasutuses pind",$C:$C,"Üüritav pind"),0),""))),"")</f>
        <v/>
      </c>
      <c r="L322" s="72" t="str">
        <f>IFERROR(IF($G322="Erikasutuses pind (muu)",Eksplikatsioon!Q322/SUM(Eksplikatsioon!$O322:'Eksplikatsioon'!$AG322),IF($G322="Erikasutuses pind (korrus)",IFERROR(SUMIFS($E:$E,$G:$G,"Ainukasutuses pind",$C:$C,"Üüritav pind",$H:$H,L$3,$A:$A,$A322)/SUMIFS($E:$E,$G:$G,"Ainukasutuses pind",$C:$C,"Üüritav pind",$A:$A,$A322),0),IF($G322="Erikasutuses pind (hoone)",IFERROR(SUMIFS($E:$E,$G:$G,"Ainukasutuses pind",$C:$C,"Üüritav pind",$H:$H,L$3)/SUMIFS($E:$E,$G:$G,"Ainukasutuses pind",$C:$C,"Üüritav pind"),0),""))),"")</f>
        <v/>
      </c>
      <c r="M322" s="72" t="str">
        <f>IFERROR(IF($G322="Erikasutuses pind (muu)",Eksplikatsioon!R322/SUM(Eksplikatsioon!$O322:'Eksplikatsioon'!$AG322),IF($G322="Erikasutuses pind (korrus)",IFERROR(SUMIFS($E:$E,$G:$G,"Ainukasutuses pind",$C:$C,"Üüritav pind",$H:$H,M$3,$A:$A,$A322)/SUMIFS($E:$E,$G:$G,"Ainukasutuses pind",$C:$C,"Üüritav pind",$A:$A,$A322),0),IF($G322="Erikasutuses pind (hoone)",IFERROR(SUMIFS($E:$E,$G:$G,"Ainukasutuses pind",$C:$C,"Üüritav pind",$H:$H,M$3)/SUMIFS($E:$E,$G:$G,"Ainukasutuses pind",$C:$C,"Üüritav pind"),0),""))),"")</f>
        <v/>
      </c>
      <c r="N322" s="72" t="str">
        <f>IFERROR(IF($G322="Erikasutuses pind (muu)",Eksplikatsioon!S322/SUM(Eksplikatsioon!$O322:'Eksplikatsioon'!$AG322),IF($G322="Erikasutuses pind (korrus)",IFERROR(SUMIFS($E:$E,$G:$G,"Ainukasutuses pind",$C:$C,"Üüritav pind",$H:$H,N$3,$A:$A,$A322)/SUMIFS($E:$E,$G:$G,"Ainukasutuses pind",$C:$C,"Üüritav pind",$A:$A,$A322),0),IF($G322="Erikasutuses pind (hoone)",IFERROR(SUMIFS($E:$E,$G:$G,"Ainukasutuses pind",$C:$C,"Üüritav pind",$H:$H,N$3)/SUMIFS($E:$E,$G:$G,"Ainukasutuses pind",$C:$C,"Üüritav pind"),0),""))),"")</f>
        <v/>
      </c>
      <c r="O322" s="72" t="str">
        <f>IFERROR(IF($G322="Erikasutuses pind (muu)",Eksplikatsioon!T322/SUM(Eksplikatsioon!$O322:'Eksplikatsioon'!$AG322),IF($G322="Erikasutuses pind (korrus)",IFERROR(SUMIFS($E:$E,$G:$G,"Ainukasutuses pind",$C:$C,"Üüritav pind",$H:$H,O$3,$A:$A,$A322)/SUMIFS($E:$E,$G:$G,"Ainukasutuses pind",$C:$C,"Üüritav pind",$A:$A,$A322),0),IF($G322="Erikasutuses pind (hoone)",IFERROR(SUMIFS($E:$E,$G:$G,"Ainukasutuses pind",$C:$C,"Üüritav pind",$H:$H,O$3)/SUMIFS($E:$E,$G:$G,"Ainukasutuses pind",$C:$C,"Üüritav pind"),0),""))),"")</f>
        <v/>
      </c>
      <c r="P322" s="72" t="str">
        <f>IFERROR(IF($G322="Erikasutuses pind (muu)",Eksplikatsioon!U322/SUM(Eksplikatsioon!$O322:'Eksplikatsioon'!$AG322),IF($G322="Erikasutuses pind (korrus)",IFERROR(SUMIFS($E:$E,$G:$G,"Ainukasutuses pind",$C:$C,"Üüritav pind",$H:$H,P$3,$A:$A,$A322)/SUMIFS($E:$E,$G:$G,"Ainukasutuses pind",$C:$C,"Üüritav pind",$A:$A,$A322),0),IF($G322="Erikasutuses pind (hoone)",IFERROR(SUMIFS($E:$E,$G:$G,"Ainukasutuses pind",$C:$C,"Üüritav pind",$H:$H,P$3)/SUMIFS($E:$E,$G:$G,"Ainukasutuses pind",$C:$C,"Üüritav pind"),0),""))),"")</f>
        <v/>
      </c>
      <c r="Q322" s="72" t="str">
        <f>IFERROR(IF($G322="Erikasutuses pind (muu)",Eksplikatsioon!V322/SUM(Eksplikatsioon!$O322:'Eksplikatsioon'!$AG322),IF($G322="Erikasutuses pind (korrus)",IFERROR(SUMIFS($E:$E,$G:$G,"Ainukasutuses pind",$C:$C,"Üüritav pind",$H:$H,Q$3,$A:$A,$A322)/SUMIFS($E:$E,$G:$G,"Ainukasutuses pind",$C:$C,"Üüritav pind",$A:$A,$A322),0),IF($G322="Erikasutuses pind (hoone)",IFERROR(SUMIFS($E:$E,$G:$G,"Ainukasutuses pind",$C:$C,"Üüritav pind",$H:$H,Q$3)/SUMIFS($E:$E,$G:$G,"Ainukasutuses pind",$C:$C,"Üüritav pind"),0),""))),"")</f>
        <v/>
      </c>
      <c r="R322" s="72" t="str">
        <f>IFERROR(IF($G322="Erikasutuses pind (muu)",Eksplikatsioon!W322/SUM(Eksplikatsioon!$O322:'Eksplikatsioon'!$AG322),IF($G322="Erikasutuses pind (korrus)",IFERROR(SUMIFS($E:$E,$G:$G,"Ainukasutuses pind",$C:$C,"Üüritav pind",$H:$H,R$3,$A:$A,$A322)/SUMIFS($E:$E,$G:$G,"Ainukasutuses pind",$C:$C,"Üüritav pind",$A:$A,$A322),0),IF($G322="Erikasutuses pind (hoone)",IFERROR(SUMIFS($E:$E,$G:$G,"Ainukasutuses pind",$C:$C,"Üüritav pind",$H:$H,R$3)/SUMIFS($E:$E,$G:$G,"Ainukasutuses pind",$C:$C,"Üüritav pind"),0),""))),"")</f>
        <v/>
      </c>
      <c r="S322" s="72" t="str">
        <f>IFERROR(IF($G322="Erikasutuses pind (muu)",Eksplikatsioon!X322/SUM(Eksplikatsioon!$O322:'Eksplikatsioon'!$AG322),IF($G322="Erikasutuses pind (korrus)",IFERROR(SUMIFS($E:$E,$G:$G,"Ainukasutuses pind",$C:$C,"Üüritav pind",$H:$H,S$3,$A:$A,$A322)/SUMIFS($E:$E,$G:$G,"Ainukasutuses pind",$C:$C,"Üüritav pind",$A:$A,$A322),0),IF($G322="Erikasutuses pind (hoone)",IFERROR(SUMIFS($E:$E,$G:$G,"Ainukasutuses pind",$C:$C,"Üüritav pind",$H:$H,S$3)/SUMIFS($E:$E,$G:$G,"Ainukasutuses pind",$C:$C,"Üüritav pind"),0),""))),"")</f>
        <v/>
      </c>
      <c r="T322" s="72" t="str">
        <f>IFERROR(IF($G322="Erikasutuses pind (muu)",Eksplikatsioon!Y322/SUM(Eksplikatsioon!$O322:'Eksplikatsioon'!$AG322),IF($G322="Erikasutuses pind (korrus)",IFERROR(SUMIFS($E:$E,$G:$G,"Ainukasutuses pind",$C:$C,"Üüritav pind",$H:$H,T$3,$A:$A,$A322)/SUMIFS($E:$E,$G:$G,"Ainukasutuses pind",$C:$C,"Üüritav pind",$A:$A,$A322),0),IF($G322="Erikasutuses pind (hoone)",IFERROR(SUMIFS($E:$E,$G:$G,"Ainukasutuses pind",$C:$C,"Üüritav pind",$H:$H,T$3)/SUMIFS($E:$E,$G:$G,"Ainukasutuses pind",$C:$C,"Üüritav pind"),0),""))),"")</f>
        <v/>
      </c>
      <c r="U322" s="72" t="str">
        <f>IFERROR(IF($G322="Erikasutuses pind (muu)",Eksplikatsioon!Z322/SUM(Eksplikatsioon!$O322:'Eksplikatsioon'!$AG322),IF($G322="Erikasutuses pind (korrus)",IFERROR(SUMIFS($E:$E,$G:$G,"Ainukasutuses pind",$C:$C,"Üüritav pind",$H:$H,U$3,$A:$A,$A322)/SUMIFS($E:$E,$G:$G,"Ainukasutuses pind",$C:$C,"Üüritav pind",$A:$A,$A322),0),IF($G322="Erikasutuses pind (hoone)",IFERROR(SUMIFS($E:$E,$G:$G,"Ainukasutuses pind",$C:$C,"Üüritav pind",$H:$H,U$3)/SUMIFS($E:$E,$G:$G,"Ainukasutuses pind",$C:$C,"Üüritav pind"),0),""))),"")</f>
        <v/>
      </c>
      <c r="V322" s="72" t="str">
        <f>IFERROR(IF($G322="Erikasutuses pind (muu)",Eksplikatsioon!AA322/SUM(Eksplikatsioon!$O322:'Eksplikatsioon'!$AG322),IF($G322="Erikasutuses pind (korrus)",IFERROR(SUMIFS($E:$E,$G:$G,"Ainukasutuses pind",$C:$C,"Üüritav pind",$H:$H,V$3,$A:$A,$A322)/SUMIFS($E:$E,$G:$G,"Ainukasutuses pind",$C:$C,"Üüritav pind",$A:$A,$A322),0),IF($G322="Erikasutuses pind (hoone)",IFERROR(SUMIFS($E:$E,$G:$G,"Ainukasutuses pind",$C:$C,"Üüritav pind",$H:$H,V$3)/SUMIFS($E:$E,$G:$G,"Ainukasutuses pind",$C:$C,"Üüritav pind"),0),""))),"")</f>
        <v/>
      </c>
      <c r="W322" s="72" t="str">
        <f>IFERROR(IF($G322="Erikasutuses pind (muu)",Eksplikatsioon!AB322/SUM(Eksplikatsioon!$O322:'Eksplikatsioon'!$AG322),IF($G322="Erikasutuses pind (korrus)",IFERROR(SUMIFS($E:$E,$G:$G,"Ainukasutuses pind",$C:$C,"Üüritav pind",$H:$H,W$3,$A:$A,$A322)/SUMIFS($E:$E,$G:$G,"Ainukasutuses pind",$C:$C,"Üüritav pind",$A:$A,$A322),0),IF($G322="Erikasutuses pind (hoone)",IFERROR(SUMIFS($E:$E,$G:$G,"Ainukasutuses pind",$C:$C,"Üüritav pind",$H:$H,W$3)/SUMIFS($E:$E,$G:$G,"Ainukasutuses pind",$C:$C,"Üüritav pind"),0),""))),"")</f>
        <v/>
      </c>
      <c r="X322" s="72" t="str">
        <f>IFERROR(IF($G322="Erikasutuses pind (muu)",Eksplikatsioon!AC322/SUM(Eksplikatsioon!$O322:'Eksplikatsioon'!$AG322),IF($G322="Erikasutuses pind (korrus)",IFERROR(SUMIFS($E:$E,$G:$G,"Ainukasutuses pind",$C:$C,"Üüritav pind",$H:$H,X$3,$A:$A,$A322)/SUMIFS($E:$E,$G:$G,"Ainukasutuses pind",$C:$C,"Üüritav pind",$A:$A,$A322),0),IF($G322="Erikasutuses pind (hoone)",IFERROR(SUMIFS($E:$E,$G:$G,"Ainukasutuses pind",$C:$C,"Üüritav pind",$H:$H,X$3)/SUMIFS($E:$E,$G:$G,"Ainukasutuses pind",$C:$C,"Üüritav pind"),0),""))),"")</f>
        <v/>
      </c>
      <c r="Y322" s="72" t="str">
        <f>IFERROR(IF($G322="Erikasutuses pind (muu)",Eksplikatsioon!AD322/SUM(Eksplikatsioon!$O322:'Eksplikatsioon'!$AG322),IF($G322="Erikasutuses pind (korrus)",IFERROR(SUMIFS($E:$E,$G:$G,"Ainukasutuses pind",$C:$C,"Üüritav pind",$H:$H,Y$3,$A:$A,$A322)/SUMIFS($E:$E,$G:$G,"Ainukasutuses pind",$C:$C,"Üüritav pind",$A:$A,$A322),0),IF($G322="Erikasutuses pind (hoone)",IFERROR(SUMIFS($E:$E,$G:$G,"Ainukasutuses pind",$C:$C,"Üüritav pind",$H:$H,Y$3)/SUMIFS($E:$E,$G:$G,"Ainukasutuses pind",$C:$C,"Üüritav pind"),0),""))),"")</f>
        <v/>
      </c>
      <c r="Z322" s="72" t="str">
        <f>IFERROR(IF($G322="Erikasutuses pind (muu)",Eksplikatsioon!AE322/SUM(Eksplikatsioon!$O322:'Eksplikatsioon'!$AG322),IF($G322="Erikasutuses pind (korrus)",IFERROR(SUMIFS($E:$E,$G:$G,"Ainukasutuses pind",$C:$C,"Üüritav pind",$H:$H,Z$3,$A:$A,$A322)/SUMIFS($E:$E,$G:$G,"Ainukasutuses pind",$C:$C,"Üüritav pind",$A:$A,$A322),0),IF($G322="Erikasutuses pind (hoone)",IFERROR(SUMIFS($E:$E,$G:$G,"Ainukasutuses pind",$C:$C,"Üüritav pind",$H:$H,Z$3)/SUMIFS($E:$E,$G:$G,"Ainukasutuses pind",$C:$C,"Üüritav pind"),0),""))),"")</f>
        <v/>
      </c>
      <c r="AA322" s="72" t="str">
        <f>IFERROR(IF($G322="Erikasutuses pind (muu)",Eksplikatsioon!AF322/SUM(Eksplikatsioon!$O322:'Eksplikatsioon'!$AG322),IF($G322="Erikasutuses pind (korrus)",IFERROR(SUMIFS($E:$E,$G:$G,"Ainukasutuses pind",$C:$C,"Üüritav pind",$H:$H,AA$3,$A:$A,$A322)/SUMIFS($E:$E,$G:$G,"Ainukasutuses pind",$C:$C,"Üüritav pind",$A:$A,$A322),0),IF($G322="Erikasutuses pind (hoone)",IFERROR(SUMIFS($E:$E,$G:$G,"Ainukasutuses pind",$C:$C,"Üüritav pind",$H:$H,AA$3)/SUMIFS($E:$E,$G:$G,"Ainukasutuses pind",$C:$C,"Üüritav pind"),0),""))),"")</f>
        <v/>
      </c>
      <c r="AB322" s="72" t="str">
        <f>IFERROR(IF($G322="Erikasutuses pind (muu)",Eksplikatsioon!AG322/SUM(Eksplikatsioon!$O322:'Eksplikatsioon'!$AG322),IF($G322="Erikasutuses pind (korrus)",IFERROR(SUMIFS($E:$E,$G:$G,"Ainukasutuses pind",$C:$C,"Üüritav pind",$H:$H,AB$3,$A:$A,$A322)/SUMIFS($E:$E,$G:$G,"Ainukasutuses pind",$C:$C,"Üüritav pind",$A:$A,$A322),0),IF($G322="Erikasutuses pind (hoone)",IFERROR(SUMIFS($E:$E,$G:$G,"Ainukasutuses pind",$C:$C,"Üüritav pind",$H:$H,AB$3)/SUMIFS($E:$E,$G:$G,"Ainukasutuses pind",$C:$C,"Üüritav pind"),0),""))),"")</f>
        <v/>
      </c>
      <c r="AC322" s="72" t="str">
        <f>IFERROR(IF($G322="Erikasutuses pind (muu)",$E322*J322,IFERROR($E322*J322/SUM($J322:$AB322)*(Eksplikatsioon!O322)/SUMPRODUCT($J322:$AB322,Eksplikatsioon!$O322:$AG322),"")),"")</f>
        <v/>
      </c>
      <c r="AD322" s="72" t="str">
        <f>IFERROR(IF($G322="Erikasutuses pind (muu)",$E322*K322,IFERROR($E322*K322/SUM($J322:$AB322)*(Eksplikatsioon!P322)/SUMPRODUCT($J322:$AB322,Eksplikatsioon!$O322:$AG322),"")),"")</f>
        <v/>
      </c>
      <c r="AE322" s="72" t="str">
        <f>IFERROR(IF($G322="Erikasutuses pind (muu)",$E322*L322,IFERROR($E322*L322/SUM($J322:$AB322)*(Eksplikatsioon!Q322)/SUMPRODUCT($J322:$AB322,Eksplikatsioon!$O322:$AG322),"")),"")</f>
        <v/>
      </c>
      <c r="AF322" s="72" t="str">
        <f>IFERROR(IF($G322="Erikasutuses pind (muu)",$E322*M322,IFERROR($E322*M322/SUM($J322:$AB322)*(Eksplikatsioon!R322)/SUMPRODUCT($J322:$AB322,Eksplikatsioon!$O322:$AG322),"")),"")</f>
        <v/>
      </c>
      <c r="AG322" s="72" t="str">
        <f>IFERROR(IF($G322="Erikasutuses pind (muu)",$E322*N322,IFERROR($E322*N322/SUM($J322:$AB322)*(Eksplikatsioon!S322)/SUMPRODUCT($J322:$AB322,Eksplikatsioon!$O322:$AG322),"")),"")</f>
        <v/>
      </c>
      <c r="AH322" s="72" t="str">
        <f>IFERROR(IF($G322="Erikasutuses pind (muu)",$E322*O322,IFERROR($E322*O322/SUM($J322:$AB322)*(Eksplikatsioon!T322)/SUMPRODUCT($J322:$AB322,Eksplikatsioon!$O322:$AG322),"")),"")</f>
        <v/>
      </c>
      <c r="AI322" s="72" t="str">
        <f>IFERROR(IF($G322="Erikasutuses pind (muu)",$E322*P322,IFERROR($E322*P322/SUM($J322:$AB322)*(Eksplikatsioon!U322)/SUMPRODUCT($J322:$AB322,Eksplikatsioon!$O322:$AG322),"")),"")</f>
        <v/>
      </c>
      <c r="AJ322" s="72" t="str">
        <f>IFERROR(IF($G322="Erikasutuses pind (muu)",$E322*Q322,IFERROR($E322*Q322/SUM($J322:$AB322)*(Eksplikatsioon!V322)/SUMPRODUCT($J322:$AB322,Eksplikatsioon!$O322:$AG322),"")),"")</f>
        <v/>
      </c>
      <c r="AK322" s="72" t="str">
        <f>IFERROR(IF($G322="Erikasutuses pind (muu)",$E322*R322,IFERROR($E322*R322/SUM($J322:$AB322)*(Eksplikatsioon!W322)/SUMPRODUCT($J322:$AB322,Eksplikatsioon!$O322:$AG322),"")),"")</f>
        <v/>
      </c>
      <c r="AL322" s="72" t="str">
        <f>IFERROR(IF($G322="Erikasutuses pind (muu)",$E322*S322,IFERROR($E322*S322/SUM($J322:$AB322)*(Eksplikatsioon!X322)/SUMPRODUCT($J322:$AB322,Eksplikatsioon!$O322:$AG322),"")),"")</f>
        <v/>
      </c>
      <c r="AM322" s="72" t="str">
        <f>IFERROR(IF($G322="Erikasutuses pind (muu)",$E322*T322,IFERROR($E322*T322/SUM($J322:$AB322)*(Eksplikatsioon!Y322)/SUMPRODUCT($J322:$AB322,Eksplikatsioon!$O322:$AG322),"")),"")</f>
        <v/>
      </c>
      <c r="AN322" s="72" t="str">
        <f>IFERROR(IF($G322="Erikasutuses pind (muu)",$E322*U322,IFERROR($E322*U322/SUM($J322:$AB322)*(Eksplikatsioon!Z322)/SUMPRODUCT($J322:$AB322,Eksplikatsioon!$O322:$AG322),"")),"")</f>
        <v/>
      </c>
      <c r="AO322" s="72" t="str">
        <f>IFERROR(IF($G322="Erikasutuses pind (muu)",$E322*V322,IFERROR($E322*V322/SUM($J322:$AB322)*(Eksplikatsioon!AA322)/SUMPRODUCT($J322:$AB322,Eksplikatsioon!$O322:$AG322),"")),"")</f>
        <v/>
      </c>
      <c r="AP322" s="72" t="str">
        <f>IFERROR(IF($G322="Erikasutuses pind (muu)",$E322*W322,IFERROR($E322*W322/SUM($J322:$AB322)*(Eksplikatsioon!AB322)/SUMPRODUCT($J322:$AB322,Eksplikatsioon!$O322:$AG322),"")),"")</f>
        <v/>
      </c>
      <c r="AQ322" s="72" t="str">
        <f>IFERROR(IF($G322="Erikasutuses pind (muu)",$E322*X322,IFERROR($E322*X322/SUM($J322:$AB322)*(Eksplikatsioon!AC322)/SUMPRODUCT($J322:$AB322,Eksplikatsioon!$O322:$AG322),"")),"")</f>
        <v/>
      </c>
      <c r="AR322" s="72" t="str">
        <f>IFERROR(IF($G322="Erikasutuses pind (muu)",$E322*Y322,IFERROR($E322*Y322/SUM($J322:$AB322)*(Eksplikatsioon!AD322)/SUMPRODUCT($J322:$AB322,Eksplikatsioon!$O322:$AG322),"")),"")</f>
        <v/>
      </c>
      <c r="AS322" s="72" t="str">
        <f>IFERROR(IF($G322="Erikasutuses pind (muu)",$E322*Z322,IFERROR($E322*Z322/SUM($J322:$AB322)*(Eksplikatsioon!AE322)/SUMPRODUCT($J322:$AB322,Eksplikatsioon!$O322:$AG322),"")),"")</f>
        <v/>
      </c>
      <c r="AT322" s="72" t="str">
        <f>IFERROR(IF($G322="Erikasutuses pind (muu)",$E322*AA322,IFERROR($E322*AA322/SUM($J322:$AB322)*(Eksplikatsioon!AF322)/SUMPRODUCT($J322:$AB322,Eksplikatsioon!$O322:$AG322),"")),"")</f>
        <v/>
      </c>
      <c r="AU322" s="72" t="str">
        <f>IFERROR(IF($G322="Erikasutuses pind (muu)",$E322*AB322,IFERROR($E322*AB322/SUM($J322:$AB322)*(Eksplikatsioon!AG322)/SUMPRODUCT($J322:$AB322,Eksplikatsioon!$O322:$AG322),"")),"")</f>
        <v/>
      </c>
    </row>
    <row r="323" spans="1:47" x14ac:dyDescent="0.25">
      <c r="A323" s="71" t="str">
        <f>IF(Eksplikatsioon!A323=0,"",Eksplikatsioon!A323)</f>
        <v/>
      </c>
      <c r="B323" s="71" t="str">
        <f>IF(Eksplikatsioon!B323=0,"",Eksplikatsioon!B323)</f>
        <v/>
      </c>
      <c r="C323" s="71" t="str">
        <f>IF(Eksplikatsioon!C323=0,"",Eksplikatsioon!C323)</f>
        <v/>
      </c>
      <c r="D323" s="71" t="str">
        <f>IF(Eksplikatsioon!D323=0,"",Eksplikatsioon!D323)</f>
        <v/>
      </c>
      <c r="E323" s="71" t="str">
        <f>IF(Eksplikatsioon!F323=0,"",Eksplikatsioon!F323)</f>
        <v/>
      </c>
      <c r="F323" s="71" t="str">
        <f>IF(Eksplikatsioon!H323=0,"",Eksplikatsioon!H323)</f>
        <v/>
      </c>
      <c r="G323" s="71" t="str">
        <f>IF(Eksplikatsioon!J323=0,"",Eksplikatsioon!J323)</f>
        <v/>
      </c>
      <c r="H323" s="71" t="str">
        <f>IF(Eksplikatsioon!K323=0,"",Eksplikatsioon!K323)</f>
        <v/>
      </c>
      <c r="I323" s="71" t="str">
        <f>IF(Eksplikatsioon!L323=0,"",Eksplikatsioon!L323)</f>
        <v/>
      </c>
      <c r="J323" s="72" t="str">
        <f>IFERROR(IF($G323="Erikasutuses pind (muu)",Eksplikatsioon!O323/SUM(Eksplikatsioon!$O323:'Eksplikatsioon'!$AG323),IF($G323="Erikasutuses pind (korrus)",IFERROR(SUMIFS($E:$E,$G:$G,"Ainukasutuses pind",$C:$C,"Üüritav pind",$H:$H,J$3,$A:$A,$A323)/SUMIFS($E:$E,$G:$G,"Ainukasutuses pind",$C:$C,"Üüritav pind",$A:$A,$A323),0),IF($G323="Erikasutuses pind (hoone)",IFERROR(SUMIFS($E:$E,$G:$G,"Ainukasutuses pind",$C:$C,"Üüritav pind",$H:$H,J$3)/SUMIFS($E:$E,$G:$G,"Ainukasutuses pind",$C:$C,"Üüritav pind"),0),""))),"")</f>
        <v/>
      </c>
      <c r="K323" s="72" t="str">
        <f>IFERROR(IF($G323="Erikasutuses pind (muu)",Eksplikatsioon!P323/SUM(Eksplikatsioon!$O323:'Eksplikatsioon'!$AG323),IF($G323="Erikasutuses pind (korrus)",IFERROR(SUMIFS($E:$E,$G:$G,"Ainukasutuses pind",$C:$C,"Üüritav pind",$H:$H,K$3,$A:$A,$A323)/SUMIFS($E:$E,$G:$G,"Ainukasutuses pind",$C:$C,"Üüritav pind",$A:$A,$A323),0),IF($G323="Erikasutuses pind (hoone)",IFERROR(SUMIFS($E:$E,$G:$G,"Ainukasutuses pind",$C:$C,"Üüritav pind",$H:$H,K$3)/SUMIFS($E:$E,$G:$G,"Ainukasutuses pind",$C:$C,"Üüritav pind"),0),""))),"")</f>
        <v/>
      </c>
      <c r="L323" s="72" t="str">
        <f>IFERROR(IF($G323="Erikasutuses pind (muu)",Eksplikatsioon!Q323/SUM(Eksplikatsioon!$O323:'Eksplikatsioon'!$AG323),IF($G323="Erikasutuses pind (korrus)",IFERROR(SUMIFS($E:$E,$G:$G,"Ainukasutuses pind",$C:$C,"Üüritav pind",$H:$H,L$3,$A:$A,$A323)/SUMIFS($E:$E,$G:$G,"Ainukasutuses pind",$C:$C,"Üüritav pind",$A:$A,$A323),0),IF($G323="Erikasutuses pind (hoone)",IFERROR(SUMIFS($E:$E,$G:$G,"Ainukasutuses pind",$C:$C,"Üüritav pind",$H:$H,L$3)/SUMIFS($E:$E,$G:$G,"Ainukasutuses pind",$C:$C,"Üüritav pind"),0),""))),"")</f>
        <v/>
      </c>
      <c r="M323" s="72" t="str">
        <f>IFERROR(IF($G323="Erikasutuses pind (muu)",Eksplikatsioon!R323/SUM(Eksplikatsioon!$O323:'Eksplikatsioon'!$AG323),IF($G323="Erikasutuses pind (korrus)",IFERROR(SUMIFS($E:$E,$G:$G,"Ainukasutuses pind",$C:$C,"Üüritav pind",$H:$H,M$3,$A:$A,$A323)/SUMIFS($E:$E,$G:$G,"Ainukasutuses pind",$C:$C,"Üüritav pind",$A:$A,$A323),0),IF($G323="Erikasutuses pind (hoone)",IFERROR(SUMIFS($E:$E,$G:$G,"Ainukasutuses pind",$C:$C,"Üüritav pind",$H:$H,M$3)/SUMIFS($E:$E,$G:$G,"Ainukasutuses pind",$C:$C,"Üüritav pind"),0),""))),"")</f>
        <v/>
      </c>
      <c r="N323" s="72" t="str">
        <f>IFERROR(IF($G323="Erikasutuses pind (muu)",Eksplikatsioon!S323/SUM(Eksplikatsioon!$O323:'Eksplikatsioon'!$AG323),IF($G323="Erikasutuses pind (korrus)",IFERROR(SUMIFS($E:$E,$G:$G,"Ainukasutuses pind",$C:$C,"Üüritav pind",$H:$H,N$3,$A:$A,$A323)/SUMIFS($E:$E,$G:$G,"Ainukasutuses pind",$C:$C,"Üüritav pind",$A:$A,$A323),0),IF($G323="Erikasutuses pind (hoone)",IFERROR(SUMIFS($E:$E,$G:$G,"Ainukasutuses pind",$C:$C,"Üüritav pind",$H:$H,N$3)/SUMIFS($E:$E,$G:$G,"Ainukasutuses pind",$C:$C,"Üüritav pind"),0),""))),"")</f>
        <v/>
      </c>
      <c r="O323" s="72" t="str">
        <f>IFERROR(IF($G323="Erikasutuses pind (muu)",Eksplikatsioon!T323/SUM(Eksplikatsioon!$O323:'Eksplikatsioon'!$AG323),IF($G323="Erikasutuses pind (korrus)",IFERROR(SUMIFS($E:$E,$G:$G,"Ainukasutuses pind",$C:$C,"Üüritav pind",$H:$H,O$3,$A:$A,$A323)/SUMIFS($E:$E,$G:$G,"Ainukasutuses pind",$C:$C,"Üüritav pind",$A:$A,$A323),0),IF($G323="Erikasutuses pind (hoone)",IFERROR(SUMIFS($E:$E,$G:$G,"Ainukasutuses pind",$C:$C,"Üüritav pind",$H:$H,O$3)/SUMIFS($E:$E,$G:$G,"Ainukasutuses pind",$C:$C,"Üüritav pind"),0),""))),"")</f>
        <v/>
      </c>
      <c r="P323" s="72" t="str">
        <f>IFERROR(IF($G323="Erikasutuses pind (muu)",Eksplikatsioon!U323/SUM(Eksplikatsioon!$O323:'Eksplikatsioon'!$AG323),IF($G323="Erikasutuses pind (korrus)",IFERROR(SUMIFS($E:$E,$G:$G,"Ainukasutuses pind",$C:$C,"Üüritav pind",$H:$H,P$3,$A:$A,$A323)/SUMIFS($E:$E,$G:$G,"Ainukasutuses pind",$C:$C,"Üüritav pind",$A:$A,$A323),0),IF($G323="Erikasutuses pind (hoone)",IFERROR(SUMIFS($E:$E,$G:$G,"Ainukasutuses pind",$C:$C,"Üüritav pind",$H:$H,P$3)/SUMIFS($E:$E,$G:$G,"Ainukasutuses pind",$C:$C,"Üüritav pind"),0),""))),"")</f>
        <v/>
      </c>
      <c r="Q323" s="72" t="str">
        <f>IFERROR(IF($G323="Erikasutuses pind (muu)",Eksplikatsioon!V323/SUM(Eksplikatsioon!$O323:'Eksplikatsioon'!$AG323),IF($G323="Erikasutuses pind (korrus)",IFERROR(SUMIFS($E:$E,$G:$G,"Ainukasutuses pind",$C:$C,"Üüritav pind",$H:$H,Q$3,$A:$A,$A323)/SUMIFS($E:$E,$G:$G,"Ainukasutuses pind",$C:$C,"Üüritav pind",$A:$A,$A323),0),IF($G323="Erikasutuses pind (hoone)",IFERROR(SUMIFS($E:$E,$G:$G,"Ainukasutuses pind",$C:$C,"Üüritav pind",$H:$H,Q$3)/SUMIFS($E:$E,$G:$G,"Ainukasutuses pind",$C:$C,"Üüritav pind"),0),""))),"")</f>
        <v/>
      </c>
      <c r="R323" s="72" t="str">
        <f>IFERROR(IF($G323="Erikasutuses pind (muu)",Eksplikatsioon!W323/SUM(Eksplikatsioon!$O323:'Eksplikatsioon'!$AG323),IF($G323="Erikasutuses pind (korrus)",IFERROR(SUMIFS($E:$E,$G:$G,"Ainukasutuses pind",$C:$C,"Üüritav pind",$H:$H,R$3,$A:$A,$A323)/SUMIFS($E:$E,$G:$G,"Ainukasutuses pind",$C:$C,"Üüritav pind",$A:$A,$A323),0),IF($G323="Erikasutuses pind (hoone)",IFERROR(SUMIFS($E:$E,$G:$G,"Ainukasutuses pind",$C:$C,"Üüritav pind",$H:$H,R$3)/SUMIFS($E:$E,$G:$G,"Ainukasutuses pind",$C:$C,"Üüritav pind"),0),""))),"")</f>
        <v/>
      </c>
      <c r="S323" s="72" t="str">
        <f>IFERROR(IF($G323="Erikasutuses pind (muu)",Eksplikatsioon!X323/SUM(Eksplikatsioon!$O323:'Eksplikatsioon'!$AG323),IF($G323="Erikasutuses pind (korrus)",IFERROR(SUMIFS($E:$E,$G:$G,"Ainukasutuses pind",$C:$C,"Üüritav pind",$H:$H,S$3,$A:$A,$A323)/SUMIFS($E:$E,$G:$G,"Ainukasutuses pind",$C:$C,"Üüritav pind",$A:$A,$A323),0),IF($G323="Erikasutuses pind (hoone)",IFERROR(SUMIFS($E:$E,$G:$G,"Ainukasutuses pind",$C:$C,"Üüritav pind",$H:$H,S$3)/SUMIFS($E:$E,$G:$G,"Ainukasutuses pind",$C:$C,"Üüritav pind"),0),""))),"")</f>
        <v/>
      </c>
      <c r="T323" s="72" t="str">
        <f>IFERROR(IF($G323="Erikasutuses pind (muu)",Eksplikatsioon!Y323/SUM(Eksplikatsioon!$O323:'Eksplikatsioon'!$AG323),IF($G323="Erikasutuses pind (korrus)",IFERROR(SUMIFS($E:$E,$G:$G,"Ainukasutuses pind",$C:$C,"Üüritav pind",$H:$H,T$3,$A:$A,$A323)/SUMIFS($E:$E,$G:$G,"Ainukasutuses pind",$C:$C,"Üüritav pind",$A:$A,$A323),0),IF($G323="Erikasutuses pind (hoone)",IFERROR(SUMIFS($E:$E,$G:$G,"Ainukasutuses pind",$C:$C,"Üüritav pind",$H:$H,T$3)/SUMIFS($E:$E,$G:$G,"Ainukasutuses pind",$C:$C,"Üüritav pind"),0),""))),"")</f>
        <v/>
      </c>
      <c r="U323" s="72" t="str">
        <f>IFERROR(IF($G323="Erikasutuses pind (muu)",Eksplikatsioon!Z323/SUM(Eksplikatsioon!$O323:'Eksplikatsioon'!$AG323),IF($G323="Erikasutuses pind (korrus)",IFERROR(SUMIFS($E:$E,$G:$G,"Ainukasutuses pind",$C:$C,"Üüritav pind",$H:$H,U$3,$A:$A,$A323)/SUMIFS($E:$E,$G:$G,"Ainukasutuses pind",$C:$C,"Üüritav pind",$A:$A,$A323),0),IF($G323="Erikasutuses pind (hoone)",IFERROR(SUMIFS($E:$E,$G:$G,"Ainukasutuses pind",$C:$C,"Üüritav pind",$H:$H,U$3)/SUMIFS($E:$E,$G:$G,"Ainukasutuses pind",$C:$C,"Üüritav pind"),0),""))),"")</f>
        <v/>
      </c>
      <c r="V323" s="72" t="str">
        <f>IFERROR(IF($G323="Erikasutuses pind (muu)",Eksplikatsioon!AA323/SUM(Eksplikatsioon!$O323:'Eksplikatsioon'!$AG323),IF($G323="Erikasutuses pind (korrus)",IFERROR(SUMIFS($E:$E,$G:$G,"Ainukasutuses pind",$C:$C,"Üüritav pind",$H:$H,V$3,$A:$A,$A323)/SUMIFS($E:$E,$G:$G,"Ainukasutuses pind",$C:$C,"Üüritav pind",$A:$A,$A323),0),IF($G323="Erikasutuses pind (hoone)",IFERROR(SUMIFS($E:$E,$G:$G,"Ainukasutuses pind",$C:$C,"Üüritav pind",$H:$H,V$3)/SUMIFS($E:$E,$G:$G,"Ainukasutuses pind",$C:$C,"Üüritav pind"),0),""))),"")</f>
        <v/>
      </c>
      <c r="W323" s="72" t="str">
        <f>IFERROR(IF($G323="Erikasutuses pind (muu)",Eksplikatsioon!AB323/SUM(Eksplikatsioon!$O323:'Eksplikatsioon'!$AG323),IF($G323="Erikasutuses pind (korrus)",IFERROR(SUMIFS($E:$E,$G:$G,"Ainukasutuses pind",$C:$C,"Üüritav pind",$H:$H,W$3,$A:$A,$A323)/SUMIFS($E:$E,$G:$G,"Ainukasutuses pind",$C:$C,"Üüritav pind",$A:$A,$A323),0),IF($G323="Erikasutuses pind (hoone)",IFERROR(SUMIFS($E:$E,$G:$G,"Ainukasutuses pind",$C:$C,"Üüritav pind",$H:$H,W$3)/SUMIFS($E:$E,$G:$G,"Ainukasutuses pind",$C:$C,"Üüritav pind"),0),""))),"")</f>
        <v/>
      </c>
      <c r="X323" s="72" t="str">
        <f>IFERROR(IF($G323="Erikasutuses pind (muu)",Eksplikatsioon!AC323/SUM(Eksplikatsioon!$O323:'Eksplikatsioon'!$AG323),IF($G323="Erikasutuses pind (korrus)",IFERROR(SUMIFS($E:$E,$G:$G,"Ainukasutuses pind",$C:$C,"Üüritav pind",$H:$H,X$3,$A:$A,$A323)/SUMIFS($E:$E,$G:$G,"Ainukasutuses pind",$C:$C,"Üüritav pind",$A:$A,$A323),0),IF($G323="Erikasutuses pind (hoone)",IFERROR(SUMIFS($E:$E,$G:$G,"Ainukasutuses pind",$C:$C,"Üüritav pind",$H:$H,X$3)/SUMIFS($E:$E,$G:$G,"Ainukasutuses pind",$C:$C,"Üüritav pind"),0),""))),"")</f>
        <v/>
      </c>
      <c r="Y323" s="72" t="str">
        <f>IFERROR(IF($G323="Erikasutuses pind (muu)",Eksplikatsioon!AD323/SUM(Eksplikatsioon!$O323:'Eksplikatsioon'!$AG323),IF($G323="Erikasutuses pind (korrus)",IFERROR(SUMIFS($E:$E,$G:$G,"Ainukasutuses pind",$C:$C,"Üüritav pind",$H:$H,Y$3,$A:$A,$A323)/SUMIFS($E:$E,$G:$G,"Ainukasutuses pind",$C:$C,"Üüritav pind",$A:$A,$A323),0),IF($G323="Erikasutuses pind (hoone)",IFERROR(SUMIFS($E:$E,$G:$G,"Ainukasutuses pind",$C:$C,"Üüritav pind",$H:$H,Y$3)/SUMIFS($E:$E,$G:$G,"Ainukasutuses pind",$C:$C,"Üüritav pind"),0),""))),"")</f>
        <v/>
      </c>
      <c r="Z323" s="72" t="str">
        <f>IFERROR(IF($G323="Erikasutuses pind (muu)",Eksplikatsioon!AE323/SUM(Eksplikatsioon!$O323:'Eksplikatsioon'!$AG323),IF($G323="Erikasutuses pind (korrus)",IFERROR(SUMIFS($E:$E,$G:$G,"Ainukasutuses pind",$C:$C,"Üüritav pind",$H:$H,Z$3,$A:$A,$A323)/SUMIFS($E:$E,$G:$G,"Ainukasutuses pind",$C:$C,"Üüritav pind",$A:$A,$A323),0),IF($G323="Erikasutuses pind (hoone)",IFERROR(SUMIFS($E:$E,$G:$G,"Ainukasutuses pind",$C:$C,"Üüritav pind",$H:$H,Z$3)/SUMIFS($E:$E,$G:$G,"Ainukasutuses pind",$C:$C,"Üüritav pind"),0),""))),"")</f>
        <v/>
      </c>
      <c r="AA323" s="72" t="str">
        <f>IFERROR(IF($G323="Erikasutuses pind (muu)",Eksplikatsioon!AF323/SUM(Eksplikatsioon!$O323:'Eksplikatsioon'!$AG323),IF($G323="Erikasutuses pind (korrus)",IFERROR(SUMIFS($E:$E,$G:$G,"Ainukasutuses pind",$C:$C,"Üüritav pind",$H:$H,AA$3,$A:$A,$A323)/SUMIFS($E:$E,$G:$G,"Ainukasutuses pind",$C:$C,"Üüritav pind",$A:$A,$A323),0),IF($G323="Erikasutuses pind (hoone)",IFERROR(SUMIFS($E:$E,$G:$G,"Ainukasutuses pind",$C:$C,"Üüritav pind",$H:$H,AA$3)/SUMIFS($E:$E,$G:$G,"Ainukasutuses pind",$C:$C,"Üüritav pind"),0),""))),"")</f>
        <v/>
      </c>
      <c r="AB323" s="72" t="str">
        <f>IFERROR(IF($G323="Erikasutuses pind (muu)",Eksplikatsioon!AG323/SUM(Eksplikatsioon!$O323:'Eksplikatsioon'!$AG323),IF($G323="Erikasutuses pind (korrus)",IFERROR(SUMIFS($E:$E,$G:$G,"Ainukasutuses pind",$C:$C,"Üüritav pind",$H:$H,AB$3,$A:$A,$A323)/SUMIFS($E:$E,$G:$G,"Ainukasutuses pind",$C:$C,"Üüritav pind",$A:$A,$A323),0),IF($G323="Erikasutuses pind (hoone)",IFERROR(SUMIFS($E:$E,$G:$G,"Ainukasutuses pind",$C:$C,"Üüritav pind",$H:$H,AB$3)/SUMIFS($E:$E,$G:$G,"Ainukasutuses pind",$C:$C,"Üüritav pind"),0),""))),"")</f>
        <v/>
      </c>
      <c r="AC323" s="72" t="str">
        <f>IFERROR(IF($G323="Erikasutuses pind (muu)",$E323*J323,IFERROR($E323*J323/SUM($J323:$AB323)*(Eksplikatsioon!O323)/SUMPRODUCT($J323:$AB323,Eksplikatsioon!$O323:$AG323),"")),"")</f>
        <v/>
      </c>
      <c r="AD323" s="72" t="str">
        <f>IFERROR(IF($G323="Erikasutuses pind (muu)",$E323*K323,IFERROR($E323*K323/SUM($J323:$AB323)*(Eksplikatsioon!P323)/SUMPRODUCT($J323:$AB323,Eksplikatsioon!$O323:$AG323),"")),"")</f>
        <v/>
      </c>
      <c r="AE323" s="72" t="str">
        <f>IFERROR(IF($G323="Erikasutuses pind (muu)",$E323*L323,IFERROR($E323*L323/SUM($J323:$AB323)*(Eksplikatsioon!Q323)/SUMPRODUCT($J323:$AB323,Eksplikatsioon!$O323:$AG323),"")),"")</f>
        <v/>
      </c>
      <c r="AF323" s="72" t="str">
        <f>IFERROR(IF($G323="Erikasutuses pind (muu)",$E323*M323,IFERROR($E323*M323/SUM($J323:$AB323)*(Eksplikatsioon!R323)/SUMPRODUCT($J323:$AB323,Eksplikatsioon!$O323:$AG323),"")),"")</f>
        <v/>
      </c>
      <c r="AG323" s="72" t="str">
        <f>IFERROR(IF($G323="Erikasutuses pind (muu)",$E323*N323,IFERROR($E323*N323/SUM($J323:$AB323)*(Eksplikatsioon!S323)/SUMPRODUCT($J323:$AB323,Eksplikatsioon!$O323:$AG323),"")),"")</f>
        <v/>
      </c>
      <c r="AH323" s="72" t="str">
        <f>IFERROR(IF($G323="Erikasutuses pind (muu)",$E323*O323,IFERROR($E323*O323/SUM($J323:$AB323)*(Eksplikatsioon!T323)/SUMPRODUCT($J323:$AB323,Eksplikatsioon!$O323:$AG323),"")),"")</f>
        <v/>
      </c>
      <c r="AI323" s="72" t="str">
        <f>IFERROR(IF($G323="Erikasutuses pind (muu)",$E323*P323,IFERROR($E323*P323/SUM($J323:$AB323)*(Eksplikatsioon!U323)/SUMPRODUCT($J323:$AB323,Eksplikatsioon!$O323:$AG323),"")),"")</f>
        <v/>
      </c>
      <c r="AJ323" s="72" t="str">
        <f>IFERROR(IF($G323="Erikasutuses pind (muu)",$E323*Q323,IFERROR($E323*Q323/SUM($J323:$AB323)*(Eksplikatsioon!V323)/SUMPRODUCT($J323:$AB323,Eksplikatsioon!$O323:$AG323),"")),"")</f>
        <v/>
      </c>
      <c r="AK323" s="72" t="str">
        <f>IFERROR(IF($G323="Erikasutuses pind (muu)",$E323*R323,IFERROR($E323*R323/SUM($J323:$AB323)*(Eksplikatsioon!W323)/SUMPRODUCT($J323:$AB323,Eksplikatsioon!$O323:$AG323),"")),"")</f>
        <v/>
      </c>
      <c r="AL323" s="72" t="str">
        <f>IFERROR(IF($G323="Erikasutuses pind (muu)",$E323*S323,IFERROR($E323*S323/SUM($J323:$AB323)*(Eksplikatsioon!X323)/SUMPRODUCT($J323:$AB323,Eksplikatsioon!$O323:$AG323),"")),"")</f>
        <v/>
      </c>
      <c r="AM323" s="72" t="str">
        <f>IFERROR(IF($G323="Erikasutuses pind (muu)",$E323*T323,IFERROR($E323*T323/SUM($J323:$AB323)*(Eksplikatsioon!Y323)/SUMPRODUCT($J323:$AB323,Eksplikatsioon!$O323:$AG323),"")),"")</f>
        <v/>
      </c>
      <c r="AN323" s="72" t="str">
        <f>IFERROR(IF($G323="Erikasutuses pind (muu)",$E323*U323,IFERROR($E323*U323/SUM($J323:$AB323)*(Eksplikatsioon!Z323)/SUMPRODUCT($J323:$AB323,Eksplikatsioon!$O323:$AG323),"")),"")</f>
        <v/>
      </c>
      <c r="AO323" s="72" t="str">
        <f>IFERROR(IF($G323="Erikasutuses pind (muu)",$E323*V323,IFERROR($E323*V323/SUM($J323:$AB323)*(Eksplikatsioon!AA323)/SUMPRODUCT($J323:$AB323,Eksplikatsioon!$O323:$AG323),"")),"")</f>
        <v/>
      </c>
      <c r="AP323" s="72" t="str">
        <f>IFERROR(IF($G323="Erikasutuses pind (muu)",$E323*W323,IFERROR($E323*W323/SUM($J323:$AB323)*(Eksplikatsioon!AB323)/SUMPRODUCT($J323:$AB323,Eksplikatsioon!$O323:$AG323),"")),"")</f>
        <v/>
      </c>
      <c r="AQ323" s="72" t="str">
        <f>IFERROR(IF($G323="Erikasutuses pind (muu)",$E323*X323,IFERROR($E323*X323/SUM($J323:$AB323)*(Eksplikatsioon!AC323)/SUMPRODUCT($J323:$AB323,Eksplikatsioon!$O323:$AG323),"")),"")</f>
        <v/>
      </c>
      <c r="AR323" s="72" t="str">
        <f>IFERROR(IF($G323="Erikasutuses pind (muu)",$E323*Y323,IFERROR($E323*Y323/SUM($J323:$AB323)*(Eksplikatsioon!AD323)/SUMPRODUCT($J323:$AB323,Eksplikatsioon!$O323:$AG323),"")),"")</f>
        <v/>
      </c>
      <c r="AS323" s="72" t="str">
        <f>IFERROR(IF($G323="Erikasutuses pind (muu)",$E323*Z323,IFERROR($E323*Z323/SUM($J323:$AB323)*(Eksplikatsioon!AE323)/SUMPRODUCT($J323:$AB323,Eksplikatsioon!$O323:$AG323),"")),"")</f>
        <v/>
      </c>
      <c r="AT323" s="72" t="str">
        <f>IFERROR(IF($G323="Erikasutuses pind (muu)",$E323*AA323,IFERROR($E323*AA323/SUM($J323:$AB323)*(Eksplikatsioon!AF323)/SUMPRODUCT($J323:$AB323,Eksplikatsioon!$O323:$AG323),"")),"")</f>
        <v/>
      </c>
      <c r="AU323" s="72" t="str">
        <f>IFERROR(IF($G323="Erikasutuses pind (muu)",$E323*AB323,IFERROR($E323*AB323/SUM($J323:$AB323)*(Eksplikatsioon!AG323)/SUMPRODUCT($J323:$AB323,Eksplikatsioon!$O323:$AG323),"")),"")</f>
        <v/>
      </c>
    </row>
    <row r="324" spans="1:47" x14ac:dyDescent="0.25">
      <c r="A324" s="71" t="str">
        <f>IF(Eksplikatsioon!A324=0,"",Eksplikatsioon!A324)</f>
        <v/>
      </c>
      <c r="B324" s="71" t="str">
        <f>IF(Eksplikatsioon!B324=0,"",Eksplikatsioon!B324)</f>
        <v/>
      </c>
      <c r="C324" s="71" t="str">
        <f>IF(Eksplikatsioon!C324=0,"",Eksplikatsioon!C324)</f>
        <v/>
      </c>
      <c r="D324" s="71" t="str">
        <f>IF(Eksplikatsioon!D324=0,"",Eksplikatsioon!D324)</f>
        <v/>
      </c>
      <c r="E324" s="71" t="str">
        <f>IF(Eksplikatsioon!F324=0,"",Eksplikatsioon!F324)</f>
        <v/>
      </c>
      <c r="F324" s="71" t="str">
        <f>IF(Eksplikatsioon!H324=0,"",Eksplikatsioon!H324)</f>
        <v/>
      </c>
      <c r="G324" s="71" t="str">
        <f>IF(Eksplikatsioon!J324=0,"",Eksplikatsioon!J324)</f>
        <v/>
      </c>
      <c r="H324" s="71" t="str">
        <f>IF(Eksplikatsioon!K324=0,"",Eksplikatsioon!K324)</f>
        <v/>
      </c>
      <c r="I324" s="71" t="str">
        <f>IF(Eksplikatsioon!L324=0,"",Eksplikatsioon!L324)</f>
        <v/>
      </c>
      <c r="J324" s="72" t="str">
        <f>IFERROR(IF($G324="Erikasutuses pind (muu)",Eksplikatsioon!O324/SUM(Eksplikatsioon!$O324:'Eksplikatsioon'!$AG324),IF($G324="Erikasutuses pind (korrus)",IFERROR(SUMIFS($E:$E,$G:$G,"Ainukasutuses pind",$C:$C,"Üüritav pind",$H:$H,J$3,$A:$A,$A324)/SUMIFS($E:$E,$G:$G,"Ainukasutuses pind",$C:$C,"Üüritav pind",$A:$A,$A324),0),IF($G324="Erikasutuses pind (hoone)",IFERROR(SUMIFS($E:$E,$G:$G,"Ainukasutuses pind",$C:$C,"Üüritav pind",$H:$H,J$3)/SUMIFS($E:$E,$G:$G,"Ainukasutuses pind",$C:$C,"Üüritav pind"),0),""))),"")</f>
        <v/>
      </c>
      <c r="K324" s="72" t="str">
        <f>IFERROR(IF($G324="Erikasutuses pind (muu)",Eksplikatsioon!P324/SUM(Eksplikatsioon!$O324:'Eksplikatsioon'!$AG324),IF($G324="Erikasutuses pind (korrus)",IFERROR(SUMIFS($E:$E,$G:$G,"Ainukasutuses pind",$C:$C,"Üüritav pind",$H:$H,K$3,$A:$A,$A324)/SUMIFS($E:$E,$G:$G,"Ainukasutuses pind",$C:$C,"Üüritav pind",$A:$A,$A324),0),IF($G324="Erikasutuses pind (hoone)",IFERROR(SUMIFS($E:$E,$G:$G,"Ainukasutuses pind",$C:$C,"Üüritav pind",$H:$H,K$3)/SUMIFS($E:$E,$G:$G,"Ainukasutuses pind",$C:$C,"Üüritav pind"),0),""))),"")</f>
        <v/>
      </c>
      <c r="L324" s="72" t="str">
        <f>IFERROR(IF($G324="Erikasutuses pind (muu)",Eksplikatsioon!Q324/SUM(Eksplikatsioon!$O324:'Eksplikatsioon'!$AG324),IF($G324="Erikasutuses pind (korrus)",IFERROR(SUMIFS($E:$E,$G:$G,"Ainukasutuses pind",$C:$C,"Üüritav pind",$H:$H,L$3,$A:$A,$A324)/SUMIFS($E:$E,$G:$G,"Ainukasutuses pind",$C:$C,"Üüritav pind",$A:$A,$A324),0),IF($G324="Erikasutuses pind (hoone)",IFERROR(SUMIFS($E:$E,$G:$G,"Ainukasutuses pind",$C:$C,"Üüritav pind",$H:$H,L$3)/SUMIFS($E:$E,$G:$G,"Ainukasutuses pind",$C:$C,"Üüritav pind"),0),""))),"")</f>
        <v/>
      </c>
      <c r="M324" s="72" t="str">
        <f>IFERROR(IF($G324="Erikasutuses pind (muu)",Eksplikatsioon!R324/SUM(Eksplikatsioon!$O324:'Eksplikatsioon'!$AG324),IF($G324="Erikasutuses pind (korrus)",IFERROR(SUMIFS($E:$E,$G:$G,"Ainukasutuses pind",$C:$C,"Üüritav pind",$H:$H,M$3,$A:$A,$A324)/SUMIFS($E:$E,$G:$G,"Ainukasutuses pind",$C:$C,"Üüritav pind",$A:$A,$A324),0),IF($G324="Erikasutuses pind (hoone)",IFERROR(SUMIFS($E:$E,$G:$G,"Ainukasutuses pind",$C:$C,"Üüritav pind",$H:$H,M$3)/SUMIFS($E:$E,$G:$G,"Ainukasutuses pind",$C:$C,"Üüritav pind"),0),""))),"")</f>
        <v/>
      </c>
      <c r="N324" s="72" t="str">
        <f>IFERROR(IF($G324="Erikasutuses pind (muu)",Eksplikatsioon!S324/SUM(Eksplikatsioon!$O324:'Eksplikatsioon'!$AG324),IF($G324="Erikasutuses pind (korrus)",IFERROR(SUMIFS($E:$E,$G:$G,"Ainukasutuses pind",$C:$C,"Üüritav pind",$H:$H,N$3,$A:$A,$A324)/SUMIFS($E:$E,$G:$G,"Ainukasutuses pind",$C:$C,"Üüritav pind",$A:$A,$A324),0),IF($G324="Erikasutuses pind (hoone)",IFERROR(SUMIFS($E:$E,$G:$G,"Ainukasutuses pind",$C:$C,"Üüritav pind",$H:$H,N$3)/SUMIFS($E:$E,$G:$G,"Ainukasutuses pind",$C:$C,"Üüritav pind"),0),""))),"")</f>
        <v/>
      </c>
      <c r="O324" s="72" t="str">
        <f>IFERROR(IF($G324="Erikasutuses pind (muu)",Eksplikatsioon!T324/SUM(Eksplikatsioon!$O324:'Eksplikatsioon'!$AG324),IF($G324="Erikasutuses pind (korrus)",IFERROR(SUMIFS($E:$E,$G:$G,"Ainukasutuses pind",$C:$C,"Üüritav pind",$H:$H,O$3,$A:$A,$A324)/SUMIFS($E:$E,$G:$G,"Ainukasutuses pind",$C:$C,"Üüritav pind",$A:$A,$A324),0),IF($G324="Erikasutuses pind (hoone)",IFERROR(SUMIFS($E:$E,$G:$G,"Ainukasutuses pind",$C:$C,"Üüritav pind",$H:$H,O$3)/SUMIFS($E:$E,$G:$G,"Ainukasutuses pind",$C:$C,"Üüritav pind"),0),""))),"")</f>
        <v/>
      </c>
      <c r="P324" s="72" t="str">
        <f>IFERROR(IF($G324="Erikasutuses pind (muu)",Eksplikatsioon!U324/SUM(Eksplikatsioon!$O324:'Eksplikatsioon'!$AG324),IF($G324="Erikasutuses pind (korrus)",IFERROR(SUMIFS($E:$E,$G:$G,"Ainukasutuses pind",$C:$C,"Üüritav pind",$H:$H,P$3,$A:$A,$A324)/SUMIFS($E:$E,$G:$G,"Ainukasutuses pind",$C:$C,"Üüritav pind",$A:$A,$A324),0),IF($G324="Erikasutuses pind (hoone)",IFERROR(SUMIFS($E:$E,$G:$G,"Ainukasutuses pind",$C:$C,"Üüritav pind",$H:$H,P$3)/SUMIFS($E:$E,$G:$G,"Ainukasutuses pind",$C:$C,"Üüritav pind"),0),""))),"")</f>
        <v/>
      </c>
      <c r="Q324" s="72" t="str">
        <f>IFERROR(IF($G324="Erikasutuses pind (muu)",Eksplikatsioon!V324/SUM(Eksplikatsioon!$O324:'Eksplikatsioon'!$AG324),IF($G324="Erikasutuses pind (korrus)",IFERROR(SUMIFS($E:$E,$G:$G,"Ainukasutuses pind",$C:$C,"Üüritav pind",$H:$H,Q$3,$A:$A,$A324)/SUMIFS($E:$E,$G:$G,"Ainukasutuses pind",$C:$C,"Üüritav pind",$A:$A,$A324),0),IF($G324="Erikasutuses pind (hoone)",IFERROR(SUMIFS($E:$E,$G:$G,"Ainukasutuses pind",$C:$C,"Üüritav pind",$H:$H,Q$3)/SUMIFS($E:$E,$G:$G,"Ainukasutuses pind",$C:$C,"Üüritav pind"),0),""))),"")</f>
        <v/>
      </c>
      <c r="R324" s="72" t="str">
        <f>IFERROR(IF($G324="Erikasutuses pind (muu)",Eksplikatsioon!W324/SUM(Eksplikatsioon!$O324:'Eksplikatsioon'!$AG324),IF($G324="Erikasutuses pind (korrus)",IFERROR(SUMIFS($E:$E,$G:$G,"Ainukasutuses pind",$C:$C,"Üüritav pind",$H:$H,R$3,$A:$A,$A324)/SUMIFS($E:$E,$G:$G,"Ainukasutuses pind",$C:$C,"Üüritav pind",$A:$A,$A324),0),IF($G324="Erikasutuses pind (hoone)",IFERROR(SUMIFS($E:$E,$G:$G,"Ainukasutuses pind",$C:$C,"Üüritav pind",$H:$H,R$3)/SUMIFS($E:$E,$G:$G,"Ainukasutuses pind",$C:$C,"Üüritav pind"),0),""))),"")</f>
        <v/>
      </c>
      <c r="S324" s="72" t="str">
        <f>IFERROR(IF($G324="Erikasutuses pind (muu)",Eksplikatsioon!X324/SUM(Eksplikatsioon!$O324:'Eksplikatsioon'!$AG324),IF($G324="Erikasutuses pind (korrus)",IFERROR(SUMIFS($E:$E,$G:$G,"Ainukasutuses pind",$C:$C,"Üüritav pind",$H:$H,S$3,$A:$A,$A324)/SUMIFS($E:$E,$G:$G,"Ainukasutuses pind",$C:$C,"Üüritav pind",$A:$A,$A324),0),IF($G324="Erikasutuses pind (hoone)",IFERROR(SUMIFS($E:$E,$G:$G,"Ainukasutuses pind",$C:$C,"Üüritav pind",$H:$H,S$3)/SUMIFS($E:$E,$G:$G,"Ainukasutuses pind",$C:$C,"Üüritav pind"),0),""))),"")</f>
        <v/>
      </c>
      <c r="T324" s="72" t="str">
        <f>IFERROR(IF($G324="Erikasutuses pind (muu)",Eksplikatsioon!Y324/SUM(Eksplikatsioon!$O324:'Eksplikatsioon'!$AG324),IF($G324="Erikasutuses pind (korrus)",IFERROR(SUMIFS($E:$E,$G:$G,"Ainukasutuses pind",$C:$C,"Üüritav pind",$H:$H,T$3,$A:$A,$A324)/SUMIFS($E:$E,$G:$G,"Ainukasutuses pind",$C:$C,"Üüritav pind",$A:$A,$A324),0),IF($G324="Erikasutuses pind (hoone)",IFERROR(SUMIFS($E:$E,$G:$G,"Ainukasutuses pind",$C:$C,"Üüritav pind",$H:$H,T$3)/SUMIFS($E:$E,$G:$G,"Ainukasutuses pind",$C:$C,"Üüritav pind"),0),""))),"")</f>
        <v/>
      </c>
      <c r="U324" s="72" t="str">
        <f>IFERROR(IF($G324="Erikasutuses pind (muu)",Eksplikatsioon!Z324/SUM(Eksplikatsioon!$O324:'Eksplikatsioon'!$AG324),IF($G324="Erikasutuses pind (korrus)",IFERROR(SUMIFS($E:$E,$G:$G,"Ainukasutuses pind",$C:$C,"Üüritav pind",$H:$H,U$3,$A:$A,$A324)/SUMIFS($E:$E,$G:$G,"Ainukasutuses pind",$C:$C,"Üüritav pind",$A:$A,$A324),0),IF($G324="Erikasutuses pind (hoone)",IFERROR(SUMIFS($E:$E,$G:$G,"Ainukasutuses pind",$C:$C,"Üüritav pind",$H:$H,U$3)/SUMIFS($E:$E,$G:$G,"Ainukasutuses pind",$C:$C,"Üüritav pind"),0),""))),"")</f>
        <v/>
      </c>
      <c r="V324" s="72" t="str">
        <f>IFERROR(IF($G324="Erikasutuses pind (muu)",Eksplikatsioon!AA324/SUM(Eksplikatsioon!$O324:'Eksplikatsioon'!$AG324),IF($G324="Erikasutuses pind (korrus)",IFERROR(SUMIFS($E:$E,$G:$G,"Ainukasutuses pind",$C:$C,"Üüritav pind",$H:$H,V$3,$A:$A,$A324)/SUMIFS($E:$E,$G:$G,"Ainukasutuses pind",$C:$C,"Üüritav pind",$A:$A,$A324),0),IF($G324="Erikasutuses pind (hoone)",IFERROR(SUMIFS($E:$E,$G:$G,"Ainukasutuses pind",$C:$C,"Üüritav pind",$H:$H,V$3)/SUMIFS($E:$E,$G:$G,"Ainukasutuses pind",$C:$C,"Üüritav pind"),0),""))),"")</f>
        <v/>
      </c>
      <c r="W324" s="72" t="str">
        <f>IFERROR(IF($G324="Erikasutuses pind (muu)",Eksplikatsioon!AB324/SUM(Eksplikatsioon!$O324:'Eksplikatsioon'!$AG324),IF($G324="Erikasutuses pind (korrus)",IFERROR(SUMIFS($E:$E,$G:$G,"Ainukasutuses pind",$C:$C,"Üüritav pind",$H:$H,W$3,$A:$A,$A324)/SUMIFS($E:$E,$G:$G,"Ainukasutuses pind",$C:$C,"Üüritav pind",$A:$A,$A324),0),IF($G324="Erikasutuses pind (hoone)",IFERROR(SUMIFS($E:$E,$G:$G,"Ainukasutuses pind",$C:$C,"Üüritav pind",$H:$H,W$3)/SUMIFS($E:$E,$G:$G,"Ainukasutuses pind",$C:$C,"Üüritav pind"),0),""))),"")</f>
        <v/>
      </c>
      <c r="X324" s="72" t="str">
        <f>IFERROR(IF($G324="Erikasutuses pind (muu)",Eksplikatsioon!AC324/SUM(Eksplikatsioon!$O324:'Eksplikatsioon'!$AG324),IF($G324="Erikasutuses pind (korrus)",IFERROR(SUMIFS($E:$E,$G:$G,"Ainukasutuses pind",$C:$C,"Üüritav pind",$H:$H,X$3,$A:$A,$A324)/SUMIFS($E:$E,$G:$G,"Ainukasutuses pind",$C:$C,"Üüritav pind",$A:$A,$A324),0),IF($G324="Erikasutuses pind (hoone)",IFERROR(SUMIFS($E:$E,$G:$G,"Ainukasutuses pind",$C:$C,"Üüritav pind",$H:$H,X$3)/SUMIFS($E:$E,$G:$G,"Ainukasutuses pind",$C:$C,"Üüritav pind"),0),""))),"")</f>
        <v/>
      </c>
      <c r="Y324" s="72" t="str">
        <f>IFERROR(IF($G324="Erikasutuses pind (muu)",Eksplikatsioon!AD324/SUM(Eksplikatsioon!$O324:'Eksplikatsioon'!$AG324),IF($G324="Erikasutuses pind (korrus)",IFERROR(SUMIFS($E:$E,$G:$G,"Ainukasutuses pind",$C:$C,"Üüritav pind",$H:$H,Y$3,$A:$A,$A324)/SUMIFS($E:$E,$G:$G,"Ainukasutuses pind",$C:$C,"Üüritav pind",$A:$A,$A324),0),IF($G324="Erikasutuses pind (hoone)",IFERROR(SUMIFS($E:$E,$G:$G,"Ainukasutuses pind",$C:$C,"Üüritav pind",$H:$H,Y$3)/SUMIFS($E:$E,$G:$G,"Ainukasutuses pind",$C:$C,"Üüritav pind"),0),""))),"")</f>
        <v/>
      </c>
      <c r="Z324" s="72" t="str">
        <f>IFERROR(IF($G324="Erikasutuses pind (muu)",Eksplikatsioon!AE324/SUM(Eksplikatsioon!$O324:'Eksplikatsioon'!$AG324),IF($G324="Erikasutuses pind (korrus)",IFERROR(SUMIFS($E:$E,$G:$G,"Ainukasutuses pind",$C:$C,"Üüritav pind",$H:$H,Z$3,$A:$A,$A324)/SUMIFS($E:$E,$G:$G,"Ainukasutuses pind",$C:$C,"Üüritav pind",$A:$A,$A324),0),IF($G324="Erikasutuses pind (hoone)",IFERROR(SUMIFS($E:$E,$G:$G,"Ainukasutuses pind",$C:$C,"Üüritav pind",$H:$H,Z$3)/SUMIFS($E:$E,$G:$G,"Ainukasutuses pind",$C:$C,"Üüritav pind"),0),""))),"")</f>
        <v/>
      </c>
      <c r="AA324" s="72" t="str">
        <f>IFERROR(IF($G324="Erikasutuses pind (muu)",Eksplikatsioon!AF324/SUM(Eksplikatsioon!$O324:'Eksplikatsioon'!$AG324),IF($G324="Erikasutuses pind (korrus)",IFERROR(SUMIFS($E:$E,$G:$G,"Ainukasutuses pind",$C:$C,"Üüritav pind",$H:$H,AA$3,$A:$A,$A324)/SUMIFS($E:$E,$G:$G,"Ainukasutuses pind",$C:$C,"Üüritav pind",$A:$A,$A324),0),IF($G324="Erikasutuses pind (hoone)",IFERROR(SUMIFS($E:$E,$G:$G,"Ainukasutuses pind",$C:$C,"Üüritav pind",$H:$H,AA$3)/SUMIFS($E:$E,$G:$G,"Ainukasutuses pind",$C:$C,"Üüritav pind"),0),""))),"")</f>
        <v/>
      </c>
      <c r="AB324" s="72" t="str">
        <f>IFERROR(IF($G324="Erikasutuses pind (muu)",Eksplikatsioon!AG324/SUM(Eksplikatsioon!$O324:'Eksplikatsioon'!$AG324),IF($G324="Erikasutuses pind (korrus)",IFERROR(SUMIFS($E:$E,$G:$G,"Ainukasutuses pind",$C:$C,"Üüritav pind",$H:$H,AB$3,$A:$A,$A324)/SUMIFS($E:$E,$G:$G,"Ainukasutuses pind",$C:$C,"Üüritav pind",$A:$A,$A324),0),IF($G324="Erikasutuses pind (hoone)",IFERROR(SUMIFS($E:$E,$G:$G,"Ainukasutuses pind",$C:$C,"Üüritav pind",$H:$H,AB$3)/SUMIFS($E:$E,$G:$G,"Ainukasutuses pind",$C:$C,"Üüritav pind"),0),""))),"")</f>
        <v/>
      </c>
      <c r="AC324" s="72" t="str">
        <f>IFERROR(IF($G324="Erikasutuses pind (muu)",$E324*J324,IFERROR($E324*J324/SUM($J324:$AB324)*(Eksplikatsioon!O324)/SUMPRODUCT($J324:$AB324,Eksplikatsioon!$O324:$AG324),"")),"")</f>
        <v/>
      </c>
      <c r="AD324" s="72" t="str">
        <f>IFERROR(IF($G324="Erikasutuses pind (muu)",$E324*K324,IFERROR($E324*K324/SUM($J324:$AB324)*(Eksplikatsioon!P324)/SUMPRODUCT($J324:$AB324,Eksplikatsioon!$O324:$AG324),"")),"")</f>
        <v/>
      </c>
      <c r="AE324" s="72" t="str">
        <f>IFERROR(IF($G324="Erikasutuses pind (muu)",$E324*L324,IFERROR($E324*L324/SUM($J324:$AB324)*(Eksplikatsioon!Q324)/SUMPRODUCT($J324:$AB324,Eksplikatsioon!$O324:$AG324),"")),"")</f>
        <v/>
      </c>
      <c r="AF324" s="72" t="str">
        <f>IFERROR(IF($G324="Erikasutuses pind (muu)",$E324*M324,IFERROR($E324*M324/SUM($J324:$AB324)*(Eksplikatsioon!R324)/SUMPRODUCT($J324:$AB324,Eksplikatsioon!$O324:$AG324),"")),"")</f>
        <v/>
      </c>
      <c r="AG324" s="72" t="str">
        <f>IFERROR(IF($G324="Erikasutuses pind (muu)",$E324*N324,IFERROR($E324*N324/SUM($J324:$AB324)*(Eksplikatsioon!S324)/SUMPRODUCT($J324:$AB324,Eksplikatsioon!$O324:$AG324),"")),"")</f>
        <v/>
      </c>
      <c r="AH324" s="72" t="str">
        <f>IFERROR(IF($G324="Erikasutuses pind (muu)",$E324*O324,IFERROR($E324*O324/SUM($J324:$AB324)*(Eksplikatsioon!T324)/SUMPRODUCT($J324:$AB324,Eksplikatsioon!$O324:$AG324),"")),"")</f>
        <v/>
      </c>
      <c r="AI324" s="72" t="str">
        <f>IFERROR(IF($G324="Erikasutuses pind (muu)",$E324*P324,IFERROR($E324*P324/SUM($J324:$AB324)*(Eksplikatsioon!U324)/SUMPRODUCT($J324:$AB324,Eksplikatsioon!$O324:$AG324),"")),"")</f>
        <v/>
      </c>
      <c r="AJ324" s="72" t="str">
        <f>IFERROR(IF($G324="Erikasutuses pind (muu)",$E324*Q324,IFERROR($E324*Q324/SUM($J324:$AB324)*(Eksplikatsioon!V324)/SUMPRODUCT($J324:$AB324,Eksplikatsioon!$O324:$AG324),"")),"")</f>
        <v/>
      </c>
      <c r="AK324" s="72" t="str">
        <f>IFERROR(IF($G324="Erikasutuses pind (muu)",$E324*R324,IFERROR($E324*R324/SUM($J324:$AB324)*(Eksplikatsioon!W324)/SUMPRODUCT($J324:$AB324,Eksplikatsioon!$O324:$AG324),"")),"")</f>
        <v/>
      </c>
      <c r="AL324" s="72" t="str">
        <f>IFERROR(IF($G324="Erikasutuses pind (muu)",$E324*S324,IFERROR($E324*S324/SUM($J324:$AB324)*(Eksplikatsioon!X324)/SUMPRODUCT($J324:$AB324,Eksplikatsioon!$O324:$AG324),"")),"")</f>
        <v/>
      </c>
      <c r="AM324" s="72" t="str">
        <f>IFERROR(IF($G324="Erikasutuses pind (muu)",$E324*T324,IFERROR($E324*T324/SUM($J324:$AB324)*(Eksplikatsioon!Y324)/SUMPRODUCT($J324:$AB324,Eksplikatsioon!$O324:$AG324),"")),"")</f>
        <v/>
      </c>
      <c r="AN324" s="72" t="str">
        <f>IFERROR(IF($G324="Erikasutuses pind (muu)",$E324*U324,IFERROR($E324*U324/SUM($J324:$AB324)*(Eksplikatsioon!Z324)/SUMPRODUCT($J324:$AB324,Eksplikatsioon!$O324:$AG324),"")),"")</f>
        <v/>
      </c>
      <c r="AO324" s="72" t="str">
        <f>IFERROR(IF($G324="Erikasutuses pind (muu)",$E324*V324,IFERROR($E324*V324/SUM($J324:$AB324)*(Eksplikatsioon!AA324)/SUMPRODUCT($J324:$AB324,Eksplikatsioon!$O324:$AG324),"")),"")</f>
        <v/>
      </c>
      <c r="AP324" s="72" t="str">
        <f>IFERROR(IF($G324="Erikasutuses pind (muu)",$E324*W324,IFERROR($E324*W324/SUM($J324:$AB324)*(Eksplikatsioon!AB324)/SUMPRODUCT($J324:$AB324,Eksplikatsioon!$O324:$AG324),"")),"")</f>
        <v/>
      </c>
      <c r="AQ324" s="72" t="str">
        <f>IFERROR(IF($G324="Erikasutuses pind (muu)",$E324*X324,IFERROR($E324*X324/SUM($J324:$AB324)*(Eksplikatsioon!AC324)/SUMPRODUCT($J324:$AB324,Eksplikatsioon!$O324:$AG324),"")),"")</f>
        <v/>
      </c>
      <c r="AR324" s="72" t="str">
        <f>IFERROR(IF($G324="Erikasutuses pind (muu)",$E324*Y324,IFERROR($E324*Y324/SUM($J324:$AB324)*(Eksplikatsioon!AD324)/SUMPRODUCT($J324:$AB324,Eksplikatsioon!$O324:$AG324),"")),"")</f>
        <v/>
      </c>
      <c r="AS324" s="72" t="str">
        <f>IFERROR(IF($G324="Erikasutuses pind (muu)",$E324*Z324,IFERROR($E324*Z324/SUM($J324:$AB324)*(Eksplikatsioon!AE324)/SUMPRODUCT($J324:$AB324,Eksplikatsioon!$O324:$AG324),"")),"")</f>
        <v/>
      </c>
      <c r="AT324" s="72" t="str">
        <f>IFERROR(IF($G324="Erikasutuses pind (muu)",$E324*AA324,IFERROR($E324*AA324/SUM($J324:$AB324)*(Eksplikatsioon!AF324)/SUMPRODUCT($J324:$AB324,Eksplikatsioon!$O324:$AG324),"")),"")</f>
        <v/>
      </c>
      <c r="AU324" s="72" t="str">
        <f>IFERROR(IF($G324="Erikasutuses pind (muu)",$E324*AB324,IFERROR($E324*AB324/SUM($J324:$AB324)*(Eksplikatsioon!AG324)/SUMPRODUCT($J324:$AB324,Eksplikatsioon!$O324:$AG324),"")),"")</f>
        <v/>
      </c>
    </row>
    <row r="325" spans="1:47" x14ac:dyDescent="0.25">
      <c r="A325" s="71" t="str">
        <f>IF(Eksplikatsioon!A325=0,"",Eksplikatsioon!A325)</f>
        <v/>
      </c>
      <c r="B325" s="71" t="str">
        <f>IF(Eksplikatsioon!B325=0,"",Eksplikatsioon!B325)</f>
        <v/>
      </c>
      <c r="C325" s="71" t="str">
        <f>IF(Eksplikatsioon!C325=0,"",Eksplikatsioon!C325)</f>
        <v/>
      </c>
      <c r="D325" s="71" t="str">
        <f>IF(Eksplikatsioon!D325=0,"",Eksplikatsioon!D325)</f>
        <v/>
      </c>
      <c r="E325" s="71" t="str">
        <f>IF(Eksplikatsioon!F325=0,"",Eksplikatsioon!F325)</f>
        <v/>
      </c>
      <c r="F325" s="71" t="str">
        <f>IF(Eksplikatsioon!H325=0,"",Eksplikatsioon!H325)</f>
        <v/>
      </c>
      <c r="G325" s="71" t="str">
        <f>IF(Eksplikatsioon!J325=0,"",Eksplikatsioon!J325)</f>
        <v/>
      </c>
      <c r="H325" s="71" t="str">
        <f>IF(Eksplikatsioon!K325=0,"",Eksplikatsioon!K325)</f>
        <v/>
      </c>
      <c r="I325" s="71" t="str">
        <f>IF(Eksplikatsioon!L325=0,"",Eksplikatsioon!L325)</f>
        <v/>
      </c>
      <c r="J325" s="72" t="str">
        <f>IFERROR(IF($G325="Erikasutuses pind (muu)",Eksplikatsioon!O325/SUM(Eksplikatsioon!$O325:'Eksplikatsioon'!$AG325),IF($G325="Erikasutuses pind (korrus)",IFERROR(SUMIFS($E:$E,$G:$G,"Ainukasutuses pind",$C:$C,"Üüritav pind",$H:$H,J$3,$A:$A,$A325)/SUMIFS($E:$E,$G:$G,"Ainukasutuses pind",$C:$C,"Üüritav pind",$A:$A,$A325),0),IF($G325="Erikasutuses pind (hoone)",IFERROR(SUMIFS($E:$E,$G:$G,"Ainukasutuses pind",$C:$C,"Üüritav pind",$H:$H,J$3)/SUMIFS($E:$E,$G:$G,"Ainukasutuses pind",$C:$C,"Üüritav pind"),0),""))),"")</f>
        <v/>
      </c>
      <c r="K325" s="72" t="str">
        <f>IFERROR(IF($G325="Erikasutuses pind (muu)",Eksplikatsioon!P325/SUM(Eksplikatsioon!$O325:'Eksplikatsioon'!$AG325),IF($G325="Erikasutuses pind (korrus)",IFERROR(SUMIFS($E:$E,$G:$G,"Ainukasutuses pind",$C:$C,"Üüritav pind",$H:$H,K$3,$A:$A,$A325)/SUMIFS($E:$E,$G:$G,"Ainukasutuses pind",$C:$C,"Üüritav pind",$A:$A,$A325),0),IF($G325="Erikasutuses pind (hoone)",IFERROR(SUMIFS($E:$E,$G:$G,"Ainukasutuses pind",$C:$C,"Üüritav pind",$H:$H,K$3)/SUMIFS($E:$E,$G:$G,"Ainukasutuses pind",$C:$C,"Üüritav pind"),0),""))),"")</f>
        <v/>
      </c>
      <c r="L325" s="72" t="str">
        <f>IFERROR(IF($G325="Erikasutuses pind (muu)",Eksplikatsioon!Q325/SUM(Eksplikatsioon!$O325:'Eksplikatsioon'!$AG325),IF($G325="Erikasutuses pind (korrus)",IFERROR(SUMIFS($E:$E,$G:$G,"Ainukasutuses pind",$C:$C,"Üüritav pind",$H:$H,L$3,$A:$A,$A325)/SUMIFS($E:$E,$G:$G,"Ainukasutuses pind",$C:$C,"Üüritav pind",$A:$A,$A325),0),IF($G325="Erikasutuses pind (hoone)",IFERROR(SUMIFS($E:$E,$G:$G,"Ainukasutuses pind",$C:$C,"Üüritav pind",$H:$H,L$3)/SUMIFS($E:$E,$G:$G,"Ainukasutuses pind",$C:$C,"Üüritav pind"),0),""))),"")</f>
        <v/>
      </c>
      <c r="M325" s="72" t="str">
        <f>IFERROR(IF($G325="Erikasutuses pind (muu)",Eksplikatsioon!R325/SUM(Eksplikatsioon!$O325:'Eksplikatsioon'!$AG325),IF($G325="Erikasutuses pind (korrus)",IFERROR(SUMIFS($E:$E,$G:$G,"Ainukasutuses pind",$C:$C,"Üüritav pind",$H:$H,M$3,$A:$A,$A325)/SUMIFS($E:$E,$G:$G,"Ainukasutuses pind",$C:$C,"Üüritav pind",$A:$A,$A325),0),IF($G325="Erikasutuses pind (hoone)",IFERROR(SUMIFS($E:$E,$G:$G,"Ainukasutuses pind",$C:$C,"Üüritav pind",$H:$H,M$3)/SUMIFS($E:$E,$G:$G,"Ainukasutuses pind",$C:$C,"Üüritav pind"),0),""))),"")</f>
        <v/>
      </c>
      <c r="N325" s="72" t="str">
        <f>IFERROR(IF($G325="Erikasutuses pind (muu)",Eksplikatsioon!S325/SUM(Eksplikatsioon!$O325:'Eksplikatsioon'!$AG325),IF($G325="Erikasutuses pind (korrus)",IFERROR(SUMIFS($E:$E,$G:$G,"Ainukasutuses pind",$C:$C,"Üüritav pind",$H:$H,N$3,$A:$A,$A325)/SUMIFS($E:$E,$G:$G,"Ainukasutuses pind",$C:$C,"Üüritav pind",$A:$A,$A325),0),IF($G325="Erikasutuses pind (hoone)",IFERROR(SUMIFS($E:$E,$G:$G,"Ainukasutuses pind",$C:$C,"Üüritav pind",$H:$H,N$3)/SUMIFS($E:$E,$G:$G,"Ainukasutuses pind",$C:$C,"Üüritav pind"),0),""))),"")</f>
        <v/>
      </c>
      <c r="O325" s="72" t="str">
        <f>IFERROR(IF($G325="Erikasutuses pind (muu)",Eksplikatsioon!T325/SUM(Eksplikatsioon!$O325:'Eksplikatsioon'!$AG325),IF($G325="Erikasutuses pind (korrus)",IFERROR(SUMIFS($E:$E,$G:$G,"Ainukasutuses pind",$C:$C,"Üüritav pind",$H:$H,O$3,$A:$A,$A325)/SUMIFS($E:$E,$G:$G,"Ainukasutuses pind",$C:$C,"Üüritav pind",$A:$A,$A325),0),IF($G325="Erikasutuses pind (hoone)",IFERROR(SUMIFS($E:$E,$G:$G,"Ainukasutuses pind",$C:$C,"Üüritav pind",$H:$H,O$3)/SUMIFS($E:$E,$G:$G,"Ainukasutuses pind",$C:$C,"Üüritav pind"),0),""))),"")</f>
        <v/>
      </c>
      <c r="P325" s="72" t="str">
        <f>IFERROR(IF($G325="Erikasutuses pind (muu)",Eksplikatsioon!U325/SUM(Eksplikatsioon!$O325:'Eksplikatsioon'!$AG325),IF($G325="Erikasutuses pind (korrus)",IFERROR(SUMIFS($E:$E,$G:$G,"Ainukasutuses pind",$C:$C,"Üüritav pind",$H:$H,P$3,$A:$A,$A325)/SUMIFS($E:$E,$G:$G,"Ainukasutuses pind",$C:$C,"Üüritav pind",$A:$A,$A325),0),IF($G325="Erikasutuses pind (hoone)",IFERROR(SUMIFS($E:$E,$G:$G,"Ainukasutuses pind",$C:$C,"Üüritav pind",$H:$H,P$3)/SUMIFS($E:$E,$G:$G,"Ainukasutuses pind",$C:$C,"Üüritav pind"),0),""))),"")</f>
        <v/>
      </c>
      <c r="Q325" s="72" t="str">
        <f>IFERROR(IF($G325="Erikasutuses pind (muu)",Eksplikatsioon!V325/SUM(Eksplikatsioon!$O325:'Eksplikatsioon'!$AG325),IF($G325="Erikasutuses pind (korrus)",IFERROR(SUMIFS($E:$E,$G:$G,"Ainukasutuses pind",$C:$C,"Üüritav pind",$H:$H,Q$3,$A:$A,$A325)/SUMIFS($E:$E,$G:$G,"Ainukasutuses pind",$C:$C,"Üüritav pind",$A:$A,$A325),0),IF($G325="Erikasutuses pind (hoone)",IFERROR(SUMIFS($E:$E,$G:$G,"Ainukasutuses pind",$C:$C,"Üüritav pind",$H:$H,Q$3)/SUMIFS($E:$E,$G:$G,"Ainukasutuses pind",$C:$C,"Üüritav pind"),0),""))),"")</f>
        <v/>
      </c>
      <c r="R325" s="72" t="str">
        <f>IFERROR(IF($G325="Erikasutuses pind (muu)",Eksplikatsioon!W325/SUM(Eksplikatsioon!$O325:'Eksplikatsioon'!$AG325),IF($G325="Erikasutuses pind (korrus)",IFERROR(SUMIFS($E:$E,$G:$G,"Ainukasutuses pind",$C:$C,"Üüritav pind",$H:$H,R$3,$A:$A,$A325)/SUMIFS($E:$E,$G:$G,"Ainukasutuses pind",$C:$C,"Üüritav pind",$A:$A,$A325),0),IF($G325="Erikasutuses pind (hoone)",IFERROR(SUMIFS($E:$E,$G:$G,"Ainukasutuses pind",$C:$C,"Üüritav pind",$H:$H,R$3)/SUMIFS($E:$E,$G:$G,"Ainukasutuses pind",$C:$C,"Üüritav pind"),0),""))),"")</f>
        <v/>
      </c>
      <c r="S325" s="72" t="str">
        <f>IFERROR(IF($G325="Erikasutuses pind (muu)",Eksplikatsioon!X325/SUM(Eksplikatsioon!$O325:'Eksplikatsioon'!$AG325),IF($G325="Erikasutuses pind (korrus)",IFERROR(SUMIFS($E:$E,$G:$G,"Ainukasutuses pind",$C:$C,"Üüritav pind",$H:$H,S$3,$A:$A,$A325)/SUMIFS($E:$E,$G:$G,"Ainukasutuses pind",$C:$C,"Üüritav pind",$A:$A,$A325),0),IF($G325="Erikasutuses pind (hoone)",IFERROR(SUMIFS($E:$E,$G:$G,"Ainukasutuses pind",$C:$C,"Üüritav pind",$H:$H,S$3)/SUMIFS($E:$E,$G:$G,"Ainukasutuses pind",$C:$C,"Üüritav pind"),0),""))),"")</f>
        <v/>
      </c>
      <c r="T325" s="72" t="str">
        <f>IFERROR(IF($G325="Erikasutuses pind (muu)",Eksplikatsioon!Y325/SUM(Eksplikatsioon!$O325:'Eksplikatsioon'!$AG325),IF($G325="Erikasutuses pind (korrus)",IFERROR(SUMIFS($E:$E,$G:$G,"Ainukasutuses pind",$C:$C,"Üüritav pind",$H:$H,T$3,$A:$A,$A325)/SUMIFS($E:$E,$G:$G,"Ainukasutuses pind",$C:$C,"Üüritav pind",$A:$A,$A325),0),IF($G325="Erikasutuses pind (hoone)",IFERROR(SUMIFS($E:$E,$G:$G,"Ainukasutuses pind",$C:$C,"Üüritav pind",$H:$H,T$3)/SUMIFS($E:$E,$G:$G,"Ainukasutuses pind",$C:$C,"Üüritav pind"),0),""))),"")</f>
        <v/>
      </c>
      <c r="U325" s="72" t="str">
        <f>IFERROR(IF($G325="Erikasutuses pind (muu)",Eksplikatsioon!Z325/SUM(Eksplikatsioon!$O325:'Eksplikatsioon'!$AG325),IF($G325="Erikasutuses pind (korrus)",IFERROR(SUMIFS($E:$E,$G:$G,"Ainukasutuses pind",$C:$C,"Üüritav pind",$H:$H,U$3,$A:$A,$A325)/SUMIFS($E:$E,$G:$G,"Ainukasutuses pind",$C:$C,"Üüritav pind",$A:$A,$A325),0),IF($G325="Erikasutuses pind (hoone)",IFERROR(SUMIFS($E:$E,$G:$G,"Ainukasutuses pind",$C:$C,"Üüritav pind",$H:$H,U$3)/SUMIFS($E:$E,$G:$G,"Ainukasutuses pind",$C:$C,"Üüritav pind"),0),""))),"")</f>
        <v/>
      </c>
      <c r="V325" s="72" t="str">
        <f>IFERROR(IF($G325="Erikasutuses pind (muu)",Eksplikatsioon!AA325/SUM(Eksplikatsioon!$O325:'Eksplikatsioon'!$AG325),IF($G325="Erikasutuses pind (korrus)",IFERROR(SUMIFS($E:$E,$G:$G,"Ainukasutuses pind",$C:$C,"Üüritav pind",$H:$H,V$3,$A:$A,$A325)/SUMIFS($E:$E,$G:$G,"Ainukasutuses pind",$C:$C,"Üüritav pind",$A:$A,$A325),0),IF($G325="Erikasutuses pind (hoone)",IFERROR(SUMIFS($E:$E,$G:$G,"Ainukasutuses pind",$C:$C,"Üüritav pind",$H:$H,V$3)/SUMIFS($E:$E,$G:$G,"Ainukasutuses pind",$C:$C,"Üüritav pind"),0),""))),"")</f>
        <v/>
      </c>
      <c r="W325" s="72" t="str">
        <f>IFERROR(IF($G325="Erikasutuses pind (muu)",Eksplikatsioon!AB325/SUM(Eksplikatsioon!$O325:'Eksplikatsioon'!$AG325),IF($G325="Erikasutuses pind (korrus)",IFERROR(SUMIFS($E:$E,$G:$G,"Ainukasutuses pind",$C:$C,"Üüritav pind",$H:$H,W$3,$A:$A,$A325)/SUMIFS($E:$E,$G:$G,"Ainukasutuses pind",$C:$C,"Üüritav pind",$A:$A,$A325),0),IF($G325="Erikasutuses pind (hoone)",IFERROR(SUMIFS($E:$E,$G:$G,"Ainukasutuses pind",$C:$C,"Üüritav pind",$H:$H,W$3)/SUMIFS($E:$E,$G:$G,"Ainukasutuses pind",$C:$C,"Üüritav pind"),0),""))),"")</f>
        <v/>
      </c>
      <c r="X325" s="72" t="str">
        <f>IFERROR(IF($G325="Erikasutuses pind (muu)",Eksplikatsioon!AC325/SUM(Eksplikatsioon!$O325:'Eksplikatsioon'!$AG325),IF($G325="Erikasutuses pind (korrus)",IFERROR(SUMIFS($E:$E,$G:$G,"Ainukasutuses pind",$C:$C,"Üüritav pind",$H:$H,X$3,$A:$A,$A325)/SUMIFS($E:$E,$G:$G,"Ainukasutuses pind",$C:$C,"Üüritav pind",$A:$A,$A325),0),IF($G325="Erikasutuses pind (hoone)",IFERROR(SUMIFS($E:$E,$G:$G,"Ainukasutuses pind",$C:$C,"Üüritav pind",$H:$H,X$3)/SUMIFS($E:$E,$G:$G,"Ainukasutuses pind",$C:$C,"Üüritav pind"),0),""))),"")</f>
        <v/>
      </c>
      <c r="Y325" s="72" t="str">
        <f>IFERROR(IF($G325="Erikasutuses pind (muu)",Eksplikatsioon!AD325/SUM(Eksplikatsioon!$O325:'Eksplikatsioon'!$AG325),IF($G325="Erikasutuses pind (korrus)",IFERROR(SUMIFS($E:$E,$G:$G,"Ainukasutuses pind",$C:$C,"Üüritav pind",$H:$H,Y$3,$A:$A,$A325)/SUMIFS($E:$E,$G:$G,"Ainukasutuses pind",$C:$C,"Üüritav pind",$A:$A,$A325),0),IF($G325="Erikasutuses pind (hoone)",IFERROR(SUMIFS($E:$E,$G:$G,"Ainukasutuses pind",$C:$C,"Üüritav pind",$H:$H,Y$3)/SUMIFS($E:$E,$G:$G,"Ainukasutuses pind",$C:$C,"Üüritav pind"),0),""))),"")</f>
        <v/>
      </c>
      <c r="Z325" s="72" t="str">
        <f>IFERROR(IF($G325="Erikasutuses pind (muu)",Eksplikatsioon!AE325/SUM(Eksplikatsioon!$O325:'Eksplikatsioon'!$AG325),IF($G325="Erikasutuses pind (korrus)",IFERROR(SUMIFS($E:$E,$G:$G,"Ainukasutuses pind",$C:$C,"Üüritav pind",$H:$H,Z$3,$A:$A,$A325)/SUMIFS($E:$E,$G:$G,"Ainukasutuses pind",$C:$C,"Üüritav pind",$A:$A,$A325),0),IF($G325="Erikasutuses pind (hoone)",IFERROR(SUMIFS($E:$E,$G:$G,"Ainukasutuses pind",$C:$C,"Üüritav pind",$H:$H,Z$3)/SUMIFS($E:$E,$G:$G,"Ainukasutuses pind",$C:$C,"Üüritav pind"),0),""))),"")</f>
        <v/>
      </c>
      <c r="AA325" s="72" t="str">
        <f>IFERROR(IF($G325="Erikasutuses pind (muu)",Eksplikatsioon!AF325/SUM(Eksplikatsioon!$O325:'Eksplikatsioon'!$AG325),IF($G325="Erikasutuses pind (korrus)",IFERROR(SUMIFS($E:$E,$G:$G,"Ainukasutuses pind",$C:$C,"Üüritav pind",$H:$H,AA$3,$A:$A,$A325)/SUMIFS($E:$E,$G:$G,"Ainukasutuses pind",$C:$C,"Üüritav pind",$A:$A,$A325),0),IF($G325="Erikasutuses pind (hoone)",IFERROR(SUMIFS($E:$E,$G:$G,"Ainukasutuses pind",$C:$C,"Üüritav pind",$H:$H,AA$3)/SUMIFS($E:$E,$G:$G,"Ainukasutuses pind",$C:$C,"Üüritav pind"),0),""))),"")</f>
        <v/>
      </c>
      <c r="AB325" s="72" t="str">
        <f>IFERROR(IF($G325="Erikasutuses pind (muu)",Eksplikatsioon!AG325/SUM(Eksplikatsioon!$O325:'Eksplikatsioon'!$AG325),IF($G325="Erikasutuses pind (korrus)",IFERROR(SUMIFS($E:$E,$G:$G,"Ainukasutuses pind",$C:$C,"Üüritav pind",$H:$H,AB$3,$A:$A,$A325)/SUMIFS($E:$E,$G:$G,"Ainukasutuses pind",$C:$C,"Üüritav pind",$A:$A,$A325),0),IF($G325="Erikasutuses pind (hoone)",IFERROR(SUMIFS($E:$E,$G:$G,"Ainukasutuses pind",$C:$C,"Üüritav pind",$H:$H,AB$3)/SUMIFS($E:$E,$G:$G,"Ainukasutuses pind",$C:$C,"Üüritav pind"),0),""))),"")</f>
        <v/>
      </c>
      <c r="AC325" s="72" t="str">
        <f>IFERROR(IF($G325="Erikasutuses pind (muu)",$E325*J325,IFERROR($E325*J325/SUM($J325:$AB325)*(Eksplikatsioon!O325)/SUMPRODUCT($J325:$AB325,Eksplikatsioon!$O325:$AG325),"")),"")</f>
        <v/>
      </c>
      <c r="AD325" s="72" t="str">
        <f>IFERROR(IF($G325="Erikasutuses pind (muu)",$E325*K325,IFERROR($E325*K325/SUM($J325:$AB325)*(Eksplikatsioon!P325)/SUMPRODUCT($J325:$AB325,Eksplikatsioon!$O325:$AG325),"")),"")</f>
        <v/>
      </c>
      <c r="AE325" s="72" t="str">
        <f>IFERROR(IF($G325="Erikasutuses pind (muu)",$E325*L325,IFERROR($E325*L325/SUM($J325:$AB325)*(Eksplikatsioon!Q325)/SUMPRODUCT($J325:$AB325,Eksplikatsioon!$O325:$AG325),"")),"")</f>
        <v/>
      </c>
      <c r="AF325" s="72" t="str">
        <f>IFERROR(IF($G325="Erikasutuses pind (muu)",$E325*M325,IFERROR($E325*M325/SUM($J325:$AB325)*(Eksplikatsioon!R325)/SUMPRODUCT($J325:$AB325,Eksplikatsioon!$O325:$AG325),"")),"")</f>
        <v/>
      </c>
      <c r="AG325" s="72" t="str">
        <f>IFERROR(IF($G325="Erikasutuses pind (muu)",$E325*N325,IFERROR($E325*N325/SUM($J325:$AB325)*(Eksplikatsioon!S325)/SUMPRODUCT($J325:$AB325,Eksplikatsioon!$O325:$AG325),"")),"")</f>
        <v/>
      </c>
      <c r="AH325" s="72" t="str">
        <f>IFERROR(IF($G325="Erikasutuses pind (muu)",$E325*O325,IFERROR($E325*O325/SUM($J325:$AB325)*(Eksplikatsioon!T325)/SUMPRODUCT($J325:$AB325,Eksplikatsioon!$O325:$AG325),"")),"")</f>
        <v/>
      </c>
      <c r="AI325" s="72" t="str">
        <f>IFERROR(IF($G325="Erikasutuses pind (muu)",$E325*P325,IFERROR($E325*P325/SUM($J325:$AB325)*(Eksplikatsioon!U325)/SUMPRODUCT($J325:$AB325,Eksplikatsioon!$O325:$AG325),"")),"")</f>
        <v/>
      </c>
      <c r="AJ325" s="72" t="str">
        <f>IFERROR(IF($G325="Erikasutuses pind (muu)",$E325*Q325,IFERROR($E325*Q325/SUM($J325:$AB325)*(Eksplikatsioon!V325)/SUMPRODUCT($J325:$AB325,Eksplikatsioon!$O325:$AG325),"")),"")</f>
        <v/>
      </c>
      <c r="AK325" s="72" t="str">
        <f>IFERROR(IF($G325="Erikasutuses pind (muu)",$E325*R325,IFERROR($E325*R325/SUM($J325:$AB325)*(Eksplikatsioon!W325)/SUMPRODUCT($J325:$AB325,Eksplikatsioon!$O325:$AG325),"")),"")</f>
        <v/>
      </c>
      <c r="AL325" s="72" t="str">
        <f>IFERROR(IF($G325="Erikasutuses pind (muu)",$E325*S325,IFERROR($E325*S325/SUM($J325:$AB325)*(Eksplikatsioon!X325)/SUMPRODUCT($J325:$AB325,Eksplikatsioon!$O325:$AG325),"")),"")</f>
        <v/>
      </c>
      <c r="AM325" s="72" t="str">
        <f>IFERROR(IF($G325="Erikasutuses pind (muu)",$E325*T325,IFERROR($E325*T325/SUM($J325:$AB325)*(Eksplikatsioon!Y325)/SUMPRODUCT($J325:$AB325,Eksplikatsioon!$O325:$AG325),"")),"")</f>
        <v/>
      </c>
      <c r="AN325" s="72" t="str">
        <f>IFERROR(IF($G325="Erikasutuses pind (muu)",$E325*U325,IFERROR($E325*U325/SUM($J325:$AB325)*(Eksplikatsioon!Z325)/SUMPRODUCT($J325:$AB325,Eksplikatsioon!$O325:$AG325),"")),"")</f>
        <v/>
      </c>
      <c r="AO325" s="72" t="str">
        <f>IFERROR(IF($G325="Erikasutuses pind (muu)",$E325*V325,IFERROR($E325*V325/SUM($J325:$AB325)*(Eksplikatsioon!AA325)/SUMPRODUCT($J325:$AB325,Eksplikatsioon!$O325:$AG325),"")),"")</f>
        <v/>
      </c>
      <c r="AP325" s="72" t="str">
        <f>IFERROR(IF($G325="Erikasutuses pind (muu)",$E325*W325,IFERROR($E325*W325/SUM($J325:$AB325)*(Eksplikatsioon!AB325)/SUMPRODUCT($J325:$AB325,Eksplikatsioon!$O325:$AG325),"")),"")</f>
        <v/>
      </c>
      <c r="AQ325" s="72" t="str">
        <f>IFERROR(IF($G325="Erikasutuses pind (muu)",$E325*X325,IFERROR($E325*X325/SUM($J325:$AB325)*(Eksplikatsioon!AC325)/SUMPRODUCT($J325:$AB325,Eksplikatsioon!$O325:$AG325),"")),"")</f>
        <v/>
      </c>
      <c r="AR325" s="72" t="str">
        <f>IFERROR(IF($G325="Erikasutuses pind (muu)",$E325*Y325,IFERROR($E325*Y325/SUM($J325:$AB325)*(Eksplikatsioon!AD325)/SUMPRODUCT($J325:$AB325,Eksplikatsioon!$O325:$AG325),"")),"")</f>
        <v/>
      </c>
      <c r="AS325" s="72" t="str">
        <f>IFERROR(IF($G325="Erikasutuses pind (muu)",$E325*Z325,IFERROR($E325*Z325/SUM($J325:$AB325)*(Eksplikatsioon!AE325)/SUMPRODUCT($J325:$AB325,Eksplikatsioon!$O325:$AG325),"")),"")</f>
        <v/>
      </c>
      <c r="AT325" s="72" t="str">
        <f>IFERROR(IF($G325="Erikasutuses pind (muu)",$E325*AA325,IFERROR($E325*AA325/SUM($J325:$AB325)*(Eksplikatsioon!AF325)/SUMPRODUCT($J325:$AB325,Eksplikatsioon!$O325:$AG325),"")),"")</f>
        <v/>
      </c>
      <c r="AU325" s="72" t="str">
        <f>IFERROR(IF($G325="Erikasutuses pind (muu)",$E325*AB325,IFERROR($E325*AB325/SUM($J325:$AB325)*(Eksplikatsioon!AG325)/SUMPRODUCT($J325:$AB325,Eksplikatsioon!$O325:$AG325),"")),"")</f>
        <v/>
      </c>
    </row>
    <row r="326" spans="1:47" x14ac:dyDescent="0.25">
      <c r="A326" s="71" t="str">
        <f>IF(Eksplikatsioon!A326=0,"",Eksplikatsioon!A326)</f>
        <v/>
      </c>
      <c r="B326" s="71" t="str">
        <f>IF(Eksplikatsioon!B326=0,"",Eksplikatsioon!B326)</f>
        <v/>
      </c>
      <c r="C326" s="71" t="str">
        <f>IF(Eksplikatsioon!C326=0,"",Eksplikatsioon!C326)</f>
        <v/>
      </c>
      <c r="D326" s="71" t="str">
        <f>IF(Eksplikatsioon!D326=0,"",Eksplikatsioon!D326)</f>
        <v/>
      </c>
      <c r="E326" s="71" t="str">
        <f>IF(Eksplikatsioon!F326=0,"",Eksplikatsioon!F326)</f>
        <v/>
      </c>
      <c r="F326" s="71" t="str">
        <f>IF(Eksplikatsioon!H326=0,"",Eksplikatsioon!H326)</f>
        <v/>
      </c>
      <c r="G326" s="71" t="str">
        <f>IF(Eksplikatsioon!J326=0,"",Eksplikatsioon!J326)</f>
        <v/>
      </c>
      <c r="H326" s="71" t="str">
        <f>IF(Eksplikatsioon!K326=0,"",Eksplikatsioon!K326)</f>
        <v/>
      </c>
      <c r="I326" s="71" t="str">
        <f>IF(Eksplikatsioon!L326=0,"",Eksplikatsioon!L326)</f>
        <v/>
      </c>
      <c r="J326" s="72" t="str">
        <f>IFERROR(IF($G326="Erikasutuses pind (muu)",Eksplikatsioon!O326/SUM(Eksplikatsioon!$O326:'Eksplikatsioon'!$AG326),IF($G326="Erikasutuses pind (korrus)",IFERROR(SUMIFS($E:$E,$G:$G,"Ainukasutuses pind",$C:$C,"Üüritav pind",$H:$H,J$3,$A:$A,$A326)/SUMIFS($E:$E,$G:$G,"Ainukasutuses pind",$C:$C,"Üüritav pind",$A:$A,$A326),0),IF($G326="Erikasutuses pind (hoone)",IFERROR(SUMIFS($E:$E,$G:$G,"Ainukasutuses pind",$C:$C,"Üüritav pind",$H:$H,J$3)/SUMIFS($E:$E,$G:$G,"Ainukasutuses pind",$C:$C,"Üüritav pind"),0),""))),"")</f>
        <v/>
      </c>
      <c r="K326" s="72" t="str">
        <f>IFERROR(IF($G326="Erikasutuses pind (muu)",Eksplikatsioon!P326/SUM(Eksplikatsioon!$O326:'Eksplikatsioon'!$AG326),IF($G326="Erikasutuses pind (korrus)",IFERROR(SUMIFS($E:$E,$G:$G,"Ainukasutuses pind",$C:$C,"Üüritav pind",$H:$H,K$3,$A:$A,$A326)/SUMIFS($E:$E,$G:$G,"Ainukasutuses pind",$C:$C,"Üüritav pind",$A:$A,$A326),0),IF($G326="Erikasutuses pind (hoone)",IFERROR(SUMIFS($E:$E,$G:$G,"Ainukasutuses pind",$C:$C,"Üüritav pind",$H:$H,K$3)/SUMIFS($E:$E,$G:$G,"Ainukasutuses pind",$C:$C,"Üüritav pind"),0),""))),"")</f>
        <v/>
      </c>
      <c r="L326" s="72" t="str">
        <f>IFERROR(IF($G326="Erikasutuses pind (muu)",Eksplikatsioon!Q326/SUM(Eksplikatsioon!$O326:'Eksplikatsioon'!$AG326),IF($G326="Erikasutuses pind (korrus)",IFERROR(SUMIFS($E:$E,$G:$G,"Ainukasutuses pind",$C:$C,"Üüritav pind",$H:$H,L$3,$A:$A,$A326)/SUMIFS($E:$E,$G:$G,"Ainukasutuses pind",$C:$C,"Üüritav pind",$A:$A,$A326),0),IF($G326="Erikasutuses pind (hoone)",IFERROR(SUMIFS($E:$E,$G:$G,"Ainukasutuses pind",$C:$C,"Üüritav pind",$H:$H,L$3)/SUMIFS($E:$E,$G:$G,"Ainukasutuses pind",$C:$C,"Üüritav pind"),0),""))),"")</f>
        <v/>
      </c>
      <c r="M326" s="72" t="str">
        <f>IFERROR(IF($G326="Erikasutuses pind (muu)",Eksplikatsioon!R326/SUM(Eksplikatsioon!$O326:'Eksplikatsioon'!$AG326),IF($G326="Erikasutuses pind (korrus)",IFERROR(SUMIFS($E:$E,$G:$G,"Ainukasutuses pind",$C:$C,"Üüritav pind",$H:$H,M$3,$A:$A,$A326)/SUMIFS($E:$E,$G:$G,"Ainukasutuses pind",$C:$C,"Üüritav pind",$A:$A,$A326),0),IF($G326="Erikasutuses pind (hoone)",IFERROR(SUMIFS($E:$E,$G:$G,"Ainukasutuses pind",$C:$C,"Üüritav pind",$H:$H,M$3)/SUMIFS($E:$E,$G:$G,"Ainukasutuses pind",$C:$C,"Üüritav pind"),0),""))),"")</f>
        <v/>
      </c>
      <c r="N326" s="72" t="str">
        <f>IFERROR(IF($G326="Erikasutuses pind (muu)",Eksplikatsioon!S326/SUM(Eksplikatsioon!$O326:'Eksplikatsioon'!$AG326),IF($G326="Erikasutuses pind (korrus)",IFERROR(SUMIFS($E:$E,$G:$G,"Ainukasutuses pind",$C:$C,"Üüritav pind",$H:$H,N$3,$A:$A,$A326)/SUMIFS($E:$E,$G:$G,"Ainukasutuses pind",$C:$C,"Üüritav pind",$A:$A,$A326),0),IF($G326="Erikasutuses pind (hoone)",IFERROR(SUMIFS($E:$E,$G:$G,"Ainukasutuses pind",$C:$C,"Üüritav pind",$H:$H,N$3)/SUMIFS($E:$E,$G:$G,"Ainukasutuses pind",$C:$C,"Üüritav pind"),0),""))),"")</f>
        <v/>
      </c>
      <c r="O326" s="72" t="str">
        <f>IFERROR(IF($G326="Erikasutuses pind (muu)",Eksplikatsioon!T326/SUM(Eksplikatsioon!$O326:'Eksplikatsioon'!$AG326),IF($G326="Erikasutuses pind (korrus)",IFERROR(SUMIFS($E:$E,$G:$G,"Ainukasutuses pind",$C:$C,"Üüritav pind",$H:$H,O$3,$A:$A,$A326)/SUMIFS($E:$E,$G:$G,"Ainukasutuses pind",$C:$C,"Üüritav pind",$A:$A,$A326),0),IF($G326="Erikasutuses pind (hoone)",IFERROR(SUMIFS($E:$E,$G:$G,"Ainukasutuses pind",$C:$C,"Üüritav pind",$H:$H,O$3)/SUMIFS($E:$E,$G:$G,"Ainukasutuses pind",$C:$C,"Üüritav pind"),0),""))),"")</f>
        <v/>
      </c>
      <c r="P326" s="72" t="str">
        <f>IFERROR(IF($G326="Erikasutuses pind (muu)",Eksplikatsioon!U326/SUM(Eksplikatsioon!$O326:'Eksplikatsioon'!$AG326),IF($G326="Erikasutuses pind (korrus)",IFERROR(SUMIFS($E:$E,$G:$G,"Ainukasutuses pind",$C:$C,"Üüritav pind",$H:$H,P$3,$A:$A,$A326)/SUMIFS($E:$E,$G:$G,"Ainukasutuses pind",$C:$C,"Üüritav pind",$A:$A,$A326),0),IF($G326="Erikasutuses pind (hoone)",IFERROR(SUMIFS($E:$E,$G:$G,"Ainukasutuses pind",$C:$C,"Üüritav pind",$H:$H,P$3)/SUMIFS($E:$E,$G:$G,"Ainukasutuses pind",$C:$C,"Üüritav pind"),0),""))),"")</f>
        <v/>
      </c>
      <c r="Q326" s="72" t="str">
        <f>IFERROR(IF($G326="Erikasutuses pind (muu)",Eksplikatsioon!V326/SUM(Eksplikatsioon!$O326:'Eksplikatsioon'!$AG326),IF($G326="Erikasutuses pind (korrus)",IFERROR(SUMIFS($E:$E,$G:$G,"Ainukasutuses pind",$C:$C,"Üüritav pind",$H:$H,Q$3,$A:$A,$A326)/SUMIFS($E:$E,$G:$G,"Ainukasutuses pind",$C:$C,"Üüritav pind",$A:$A,$A326),0),IF($G326="Erikasutuses pind (hoone)",IFERROR(SUMIFS($E:$E,$G:$G,"Ainukasutuses pind",$C:$C,"Üüritav pind",$H:$H,Q$3)/SUMIFS($E:$E,$G:$G,"Ainukasutuses pind",$C:$C,"Üüritav pind"),0),""))),"")</f>
        <v/>
      </c>
      <c r="R326" s="72" t="str">
        <f>IFERROR(IF($G326="Erikasutuses pind (muu)",Eksplikatsioon!W326/SUM(Eksplikatsioon!$O326:'Eksplikatsioon'!$AG326),IF($G326="Erikasutuses pind (korrus)",IFERROR(SUMIFS($E:$E,$G:$G,"Ainukasutuses pind",$C:$C,"Üüritav pind",$H:$H,R$3,$A:$A,$A326)/SUMIFS($E:$E,$G:$G,"Ainukasutuses pind",$C:$C,"Üüritav pind",$A:$A,$A326),0),IF($G326="Erikasutuses pind (hoone)",IFERROR(SUMIFS($E:$E,$G:$G,"Ainukasutuses pind",$C:$C,"Üüritav pind",$H:$H,R$3)/SUMIFS($E:$E,$G:$G,"Ainukasutuses pind",$C:$C,"Üüritav pind"),0),""))),"")</f>
        <v/>
      </c>
      <c r="S326" s="72" t="str">
        <f>IFERROR(IF($G326="Erikasutuses pind (muu)",Eksplikatsioon!X326/SUM(Eksplikatsioon!$O326:'Eksplikatsioon'!$AG326),IF($G326="Erikasutuses pind (korrus)",IFERROR(SUMIFS($E:$E,$G:$G,"Ainukasutuses pind",$C:$C,"Üüritav pind",$H:$H,S$3,$A:$A,$A326)/SUMIFS($E:$E,$G:$G,"Ainukasutuses pind",$C:$C,"Üüritav pind",$A:$A,$A326),0),IF($G326="Erikasutuses pind (hoone)",IFERROR(SUMIFS($E:$E,$G:$G,"Ainukasutuses pind",$C:$C,"Üüritav pind",$H:$H,S$3)/SUMIFS($E:$E,$G:$G,"Ainukasutuses pind",$C:$C,"Üüritav pind"),0),""))),"")</f>
        <v/>
      </c>
      <c r="T326" s="72" t="str">
        <f>IFERROR(IF($G326="Erikasutuses pind (muu)",Eksplikatsioon!Y326/SUM(Eksplikatsioon!$O326:'Eksplikatsioon'!$AG326),IF($G326="Erikasutuses pind (korrus)",IFERROR(SUMIFS($E:$E,$G:$G,"Ainukasutuses pind",$C:$C,"Üüritav pind",$H:$H,T$3,$A:$A,$A326)/SUMIFS($E:$E,$G:$G,"Ainukasutuses pind",$C:$C,"Üüritav pind",$A:$A,$A326),0),IF($G326="Erikasutuses pind (hoone)",IFERROR(SUMIFS($E:$E,$G:$G,"Ainukasutuses pind",$C:$C,"Üüritav pind",$H:$H,T$3)/SUMIFS($E:$E,$G:$G,"Ainukasutuses pind",$C:$C,"Üüritav pind"),0),""))),"")</f>
        <v/>
      </c>
      <c r="U326" s="72" t="str">
        <f>IFERROR(IF($G326="Erikasutuses pind (muu)",Eksplikatsioon!Z326/SUM(Eksplikatsioon!$O326:'Eksplikatsioon'!$AG326),IF($G326="Erikasutuses pind (korrus)",IFERROR(SUMIFS($E:$E,$G:$G,"Ainukasutuses pind",$C:$C,"Üüritav pind",$H:$H,U$3,$A:$A,$A326)/SUMIFS($E:$E,$G:$G,"Ainukasutuses pind",$C:$C,"Üüritav pind",$A:$A,$A326),0),IF($G326="Erikasutuses pind (hoone)",IFERROR(SUMIFS($E:$E,$G:$G,"Ainukasutuses pind",$C:$C,"Üüritav pind",$H:$H,U$3)/SUMIFS($E:$E,$G:$G,"Ainukasutuses pind",$C:$C,"Üüritav pind"),0),""))),"")</f>
        <v/>
      </c>
      <c r="V326" s="72" t="str">
        <f>IFERROR(IF($G326="Erikasutuses pind (muu)",Eksplikatsioon!AA326/SUM(Eksplikatsioon!$O326:'Eksplikatsioon'!$AG326),IF($G326="Erikasutuses pind (korrus)",IFERROR(SUMIFS($E:$E,$G:$G,"Ainukasutuses pind",$C:$C,"Üüritav pind",$H:$H,V$3,$A:$A,$A326)/SUMIFS($E:$E,$G:$G,"Ainukasutuses pind",$C:$C,"Üüritav pind",$A:$A,$A326),0),IF($G326="Erikasutuses pind (hoone)",IFERROR(SUMIFS($E:$E,$G:$G,"Ainukasutuses pind",$C:$C,"Üüritav pind",$H:$H,V$3)/SUMIFS($E:$E,$G:$G,"Ainukasutuses pind",$C:$C,"Üüritav pind"),0),""))),"")</f>
        <v/>
      </c>
      <c r="W326" s="72" t="str">
        <f>IFERROR(IF($G326="Erikasutuses pind (muu)",Eksplikatsioon!AB326/SUM(Eksplikatsioon!$O326:'Eksplikatsioon'!$AG326),IF($G326="Erikasutuses pind (korrus)",IFERROR(SUMIFS($E:$E,$G:$G,"Ainukasutuses pind",$C:$C,"Üüritav pind",$H:$H,W$3,$A:$A,$A326)/SUMIFS($E:$E,$G:$G,"Ainukasutuses pind",$C:$C,"Üüritav pind",$A:$A,$A326),0),IF($G326="Erikasutuses pind (hoone)",IFERROR(SUMIFS($E:$E,$G:$G,"Ainukasutuses pind",$C:$C,"Üüritav pind",$H:$H,W$3)/SUMIFS($E:$E,$G:$G,"Ainukasutuses pind",$C:$C,"Üüritav pind"),0),""))),"")</f>
        <v/>
      </c>
      <c r="X326" s="72" t="str">
        <f>IFERROR(IF($G326="Erikasutuses pind (muu)",Eksplikatsioon!AC326/SUM(Eksplikatsioon!$O326:'Eksplikatsioon'!$AG326),IF($G326="Erikasutuses pind (korrus)",IFERROR(SUMIFS($E:$E,$G:$G,"Ainukasutuses pind",$C:$C,"Üüritav pind",$H:$H,X$3,$A:$A,$A326)/SUMIFS($E:$E,$G:$G,"Ainukasutuses pind",$C:$C,"Üüritav pind",$A:$A,$A326),0),IF($G326="Erikasutuses pind (hoone)",IFERROR(SUMIFS($E:$E,$G:$G,"Ainukasutuses pind",$C:$C,"Üüritav pind",$H:$H,X$3)/SUMIFS($E:$E,$G:$G,"Ainukasutuses pind",$C:$C,"Üüritav pind"),0),""))),"")</f>
        <v/>
      </c>
      <c r="Y326" s="72" t="str">
        <f>IFERROR(IF($G326="Erikasutuses pind (muu)",Eksplikatsioon!AD326/SUM(Eksplikatsioon!$O326:'Eksplikatsioon'!$AG326),IF($G326="Erikasutuses pind (korrus)",IFERROR(SUMIFS($E:$E,$G:$G,"Ainukasutuses pind",$C:$C,"Üüritav pind",$H:$H,Y$3,$A:$A,$A326)/SUMIFS($E:$E,$G:$G,"Ainukasutuses pind",$C:$C,"Üüritav pind",$A:$A,$A326),0),IF($G326="Erikasutuses pind (hoone)",IFERROR(SUMIFS($E:$E,$G:$G,"Ainukasutuses pind",$C:$C,"Üüritav pind",$H:$H,Y$3)/SUMIFS($E:$E,$G:$G,"Ainukasutuses pind",$C:$C,"Üüritav pind"),0),""))),"")</f>
        <v/>
      </c>
      <c r="Z326" s="72" t="str">
        <f>IFERROR(IF($G326="Erikasutuses pind (muu)",Eksplikatsioon!AE326/SUM(Eksplikatsioon!$O326:'Eksplikatsioon'!$AG326),IF($G326="Erikasutuses pind (korrus)",IFERROR(SUMIFS($E:$E,$G:$G,"Ainukasutuses pind",$C:$C,"Üüritav pind",$H:$H,Z$3,$A:$A,$A326)/SUMIFS($E:$E,$G:$G,"Ainukasutuses pind",$C:$C,"Üüritav pind",$A:$A,$A326),0),IF($G326="Erikasutuses pind (hoone)",IFERROR(SUMIFS($E:$E,$G:$G,"Ainukasutuses pind",$C:$C,"Üüritav pind",$H:$H,Z$3)/SUMIFS($E:$E,$G:$G,"Ainukasutuses pind",$C:$C,"Üüritav pind"),0),""))),"")</f>
        <v/>
      </c>
      <c r="AA326" s="72" t="str">
        <f>IFERROR(IF($G326="Erikasutuses pind (muu)",Eksplikatsioon!AF326/SUM(Eksplikatsioon!$O326:'Eksplikatsioon'!$AG326),IF($G326="Erikasutuses pind (korrus)",IFERROR(SUMIFS($E:$E,$G:$G,"Ainukasutuses pind",$C:$C,"Üüritav pind",$H:$H,AA$3,$A:$A,$A326)/SUMIFS($E:$E,$G:$G,"Ainukasutuses pind",$C:$C,"Üüritav pind",$A:$A,$A326),0),IF($G326="Erikasutuses pind (hoone)",IFERROR(SUMIFS($E:$E,$G:$G,"Ainukasutuses pind",$C:$C,"Üüritav pind",$H:$H,AA$3)/SUMIFS($E:$E,$G:$G,"Ainukasutuses pind",$C:$C,"Üüritav pind"),0),""))),"")</f>
        <v/>
      </c>
      <c r="AB326" s="72" t="str">
        <f>IFERROR(IF($G326="Erikasutuses pind (muu)",Eksplikatsioon!AG326/SUM(Eksplikatsioon!$O326:'Eksplikatsioon'!$AG326),IF($G326="Erikasutuses pind (korrus)",IFERROR(SUMIFS($E:$E,$G:$G,"Ainukasutuses pind",$C:$C,"Üüritav pind",$H:$H,AB$3,$A:$A,$A326)/SUMIFS($E:$E,$G:$G,"Ainukasutuses pind",$C:$C,"Üüritav pind",$A:$A,$A326),0),IF($G326="Erikasutuses pind (hoone)",IFERROR(SUMIFS($E:$E,$G:$G,"Ainukasutuses pind",$C:$C,"Üüritav pind",$H:$H,AB$3)/SUMIFS($E:$E,$G:$G,"Ainukasutuses pind",$C:$C,"Üüritav pind"),0),""))),"")</f>
        <v/>
      </c>
      <c r="AC326" s="72" t="str">
        <f>IFERROR(IF($G326="Erikasutuses pind (muu)",$E326*J326,IFERROR($E326*J326/SUM($J326:$AB326)*(Eksplikatsioon!O326)/SUMPRODUCT($J326:$AB326,Eksplikatsioon!$O326:$AG326),"")),"")</f>
        <v/>
      </c>
      <c r="AD326" s="72" t="str">
        <f>IFERROR(IF($G326="Erikasutuses pind (muu)",$E326*K326,IFERROR($E326*K326/SUM($J326:$AB326)*(Eksplikatsioon!P326)/SUMPRODUCT($J326:$AB326,Eksplikatsioon!$O326:$AG326),"")),"")</f>
        <v/>
      </c>
      <c r="AE326" s="72" t="str">
        <f>IFERROR(IF($G326="Erikasutuses pind (muu)",$E326*L326,IFERROR($E326*L326/SUM($J326:$AB326)*(Eksplikatsioon!Q326)/SUMPRODUCT($J326:$AB326,Eksplikatsioon!$O326:$AG326),"")),"")</f>
        <v/>
      </c>
      <c r="AF326" s="72" t="str">
        <f>IFERROR(IF($G326="Erikasutuses pind (muu)",$E326*M326,IFERROR($E326*M326/SUM($J326:$AB326)*(Eksplikatsioon!R326)/SUMPRODUCT($J326:$AB326,Eksplikatsioon!$O326:$AG326),"")),"")</f>
        <v/>
      </c>
      <c r="AG326" s="72" t="str">
        <f>IFERROR(IF($G326="Erikasutuses pind (muu)",$E326*N326,IFERROR($E326*N326/SUM($J326:$AB326)*(Eksplikatsioon!S326)/SUMPRODUCT($J326:$AB326,Eksplikatsioon!$O326:$AG326),"")),"")</f>
        <v/>
      </c>
      <c r="AH326" s="72" t="str">
        <f>IFERROR(IF($G326="Erikasutuses pind (muu)",$E326*O326,IFERROR($E326*O326/SUM($J326:$AB326)*(Eksplikatsioon!T326)/SUMPRODUCT($J326:$AB326,Eksplikatsioon!$O326:$AG326),"")),"")</f>
        <v/>
      </c>
      <c r="AI326" s="72" t="str">
        <f>IFERROR(IF($G326="Erikasutuses pind (muu)",$E326*P326,IFERROR($E326*P326/SUM($J326:$AB326)*(Eksplikatsioon!U326)/SUMPRODUCT($J326:$AB326,Eksplikatsioon!$O326:$AG326),"")),"")</f>
        <v/>
      </c>
      <c r="AJ326" s="72" t="str">
        <f>IFERROR(IF($G326="Erikasutuses pind (muu)",$E326*Q326,IFERROR($E326*Q326/SUM($J326:$AB326)*(Eksplikatsioon!V326)/SUMPRODUCT($J326:$AB326,Eksplikatsioon!$O326:$AG326),"")),"")</f>
        <v/>
      </c>
      <c r="AK326" s="72" t="str">
        <f>IFERROR(IF($G326="Erikasutuses pind (muu)",$E326*R326,IFERROR($E326*R326/SUM($J326:$AB326)*(Eksplikatsioon!W326)/SUMPRODUCT($J326:$AB326,Eksplikatsioon!$O326:$AG326),"")),"")</f>
        <v/>
      </c>
      <c r="AL326" s="72" t="str">
        <f>IFERROR(IF($G326="Erikasutuses pind (muu)",$E326*S326,IFERROR($E326*S326/SUM($J326:$AB326)*(Eksplikatsioon!X326)/SUMPRODUCT($J326:$AB326,Eksplikatsioon!$O326:$AG326),"")),"")</f>
        <v/>
      </c>
      <c r="AM326" s="72" t="str">
        <f>IFERROR(IF($G326="Erikasutuses pind (muu)",$E326*T326,IFERROR($E326*T326/SUM($J326:$AB326)*(Eksplikatsioon!Y326)/SUMPRODUCT($J326:$AB326,Eksplikatsioon!$O326:$AG326),"")),"")</f>
        <v/>
      </c>
      <c r="AN326" s="72" t="str">
        <f>IFERROR(IF($G326="Erikasutuses pind (muu)",$E326*U326,IFERROR($E326*U326/SUM($J326:$AB326)*(Eksplikatsioon!Z326)/SUMPRODUCT($J326:$AB326,Eksplikatsioon!$O326:$AG326),"")),"")</f>
        <v/>
      </c>
      <c r="AO326" s="72" t="str">
        <f>IFERROR(IF($G326="Erikasutuses pind (muu)",$E326*V326,IFERROR($E326*V326/SUM($J326:$AB326)*(Eksplikatsioon!AA326)/SUMPRODUCT($J326:$AB326,Eksplikatsioon!$O326:$AG326),"")),"")</f>
        <v/>
      </c>
      <c r="AP326" s="72" t="str">
        <f>IFERROR(IF($G326="Erikasutuses pind (muu)",$E326*W326,IFERROR($E326*W326/SUM($J326:$AB326)*(Eksplikatsioon!AB326)/SUMPRODUCT($J326:$AB326,Eksplikatsioon!$O326:$AG326),"")),"")</f>
        <v/>
      </c>
      <c r="AQ326" s="72" t="str">
        <f>IFERROR(IF($G326="Erikasutuses pind (muu)",$E326*X326,IFERROR($E326*X326/SUM($J326:$AB326)*(Eksplikatsioon!AC326)/SUMPRODUCT($J326:$AB326,Eksplikatsioon!$O326:$AG326),"")),"")</f>
        <v/>
      </c>
      <c r="AR326" s="72" t="str">
        <f>IFERROR(IF($G326="Erikasutuses pind (muu)",$E326*Y326,IFERROR($E326*Y326/SUM($J326:$AB326)*(Eksplikatsioon!AD326)/SUMPRODUCT($J326:$AB326,Eksplikatsioon!$O326:$AG326),"")),"")</f>
        <v/>
      </c>
      <c r="AS326" s="72" t="str">
        <f>IFERROR(IF($G326="Erikasutuses pind (muu)",$E326*Z326,IFERROR($E326*Z326/SUM($J326:$AB326)*(Eksplikatsioon!AE326)/SUMPRODUCT($J326:$AB326,Eksplikatsioon!$O326:$AG326),"")),"")</f>
        <v/>
      </c>
      <c r="AT326" s="72" t="str">
        <f>IFERROR(IF($G326="Erikasutuses pind (muu)",$E326*AA326,IFERROR($E326*AA326/SUM($J326:$AB326)*(Eksplikatsioon!AF326)/SUMPRODUCT($J326:$AB326,Eksplikatsioon!$O326:$AG326),"")),"")</f>
        <v/>
      </c>
      <c r="AU326" s="72" t="str">
        <f>IFERROR(IF($G326="Erikasutuses pind (muu)",$E326*AB326,IFERROR($E326*AB326/SUM($J326:$AB326)*(Eksplikatsioon!AG326)/SUMPRODUCT($J326:$AB326,Eksplikatsioon!$O326:$AG326),"")),"")</f>
        <v/>
      </c>
    </row>
    <row r="327" spans="1:47" x14ac:dyDescent="0.25">
      <c r="A327" s="71" t="str">
        <f>IF(Eksplikatsioon!A327=0,"",Eksplikatsioon!A327)</f>
        <v/>
      </c>
      <c r="B327" s="71" t="str">
        <f>IF(Eksplikatsioon!B327=0,"",Eksplikatsioon!B327)</f>
        <v/>
      </c>
      <c r="C327" s="71" t="str">
        <f>IF(Eksplikatsioon!C327=0,"",Eksplikatsioon!C327)</f>
        <v/>
      </c>
      <c r="D327" s="71" t="str">
        <f>IF(Eksplikatsioon!D327=0,"",Eksplikatsioon!D327)</f>
        <v/>
      </c>
      <c r="E327" s="71" t="str">
        <f>IF(Eksplikatsioon!F327=0,"",Eksplikatsioon!F327)</f>
        <v/>
      </c>
      <c r="F327" s="71" t="str">
        <f>IF(Eksplikatsioon!H327=0,"",Eksplikatsioon!H327)</f>
        <v/>
      </c>
      <c r="G327" s="71" t="str">
        <f>IF(Eksplikatsioon!J327=0,"",Eksplikatsioon!J327)</f>
        <v/>
      </c>
      <c r="H327" s="71" t="str">
        <f>IF(Eksplikatsioon!K327=0,"",Eksplikatsioon!K327)</f>
        <v/>
      </c>
      <c r="I327" s="71" t="str">
        <f>IF(Eksplikatsioon!L327=0,"",Eksplikatsioon!L327)</f>
        <v/>
      </c>
      <c r="J327" s="72" t="str">
        <f>IFERROR(IF($G327="Erikasutuses pind (muu)",Eksplikatsioon!O327/SUM(Eksplikatsioon!$O327:'Eksplikatsioon'!$AG327),IF($G327="Erikasutuses pind (korrus)",IFERROR(SUMIFS($E:$E,$G:$G,"Ainukasutuses pind",$C:$C,"Üüritav pind",$H:$H,J$3,$A:$A,$A327)/SUMIFS($E:$E,$G:$G,"Ainukasutuses pind",$C:$C,"Üüritav pind",$A:$A,$A327),0),IF($G327="Erikasutuses pind (hoone)",IFERROR(SUMIFS($E:$E,$G:$G,"Ainukasutuses pind",$C:$C,"Üüritav pind",$H:$H,J$3)/SUMIFS($E:$E,$G:$G,"Ainukasutuses pind",$C:$C,"Üüritav pind"),0),""))),"")</f>
        <v/>
      </c>
      <c r="K327" s="72" t="str">
        <f>IFERROR(IF($G327="Erikasutuses pind (muu)",Eksplikatsioon!P327/SUM(Eksplikatsioon!$O327:'Eksplikatsioon'!$AG327),IF($G327="Erikasutuses pind (korrus)",IFERROR(SUMIFS($E:$E,$G:$G,"Ainukasutuses pind",$C:$C,"Üüritav pind",$H:$H,K$3,$A:$A,$A327)/SUMIFS($E:$E,$G:$G,"Ainukasutuses pind",$C:$C,"Üüritav pind",$A:$A,$A327),0),IF($G327="Erikasutuses pind (hoone)",IFERROR(SUMIFS($E:$E,$G:$G,"Ainukasutuses pind",$C:$C,"Üüritav pind",$H:$H,K$3)/SUMIFS($E:$E,$G:$G,"Ainukasutuses pind",$C:$C,"Üüritav pind"),0),""))),"")</f>
        <v/>
      </c>
      <c r="L327" s="72" t="str">
        <f>IFERROR(IF($G327="Erikasutuses pind (muu)",Eksplikatsioon!Q327/SUM(Eksplikatsioon!$O327:'Eksplikatsioon'!$AG327),IF($G327="Erikasutuses pind (korrus)",IFERROR(SUMIFS($E:$E,$G:$G,"Ainukasutuses pind",$C:$C,"Üüritav pind",$H:$H,L$3,$A:$A,$A327)/SUMIFS($E:$E,$G:$G,"Ainukasutuses pind",$C:$C,"Üüritav pind",$A:$A,$A327),0),IF($G327="Erikasutuses pind (hoone)",IFERROR(SUMIFS($E:$E,$G:$G,"Ainukasutuses pind",$C:$C,"Üüritav pind",$H:$H,L$3)/SUMIFS($E:$E,$G:$G,"Ainukasutuses pind",$C:$C,"Üüritav pind"),0),""))),"")</f>
        <v/>
      </c>
      <c r="M327" s="72" t="str">
        <f>IFERROR(IF($G327="Erikasutuses pind (muu)",Eksplikatsioon!R327/SUM(Eksplikatsioon!$O327:'Eksplikatsioon'!$AG327),IF($G327="Erikasutuses pind (korrus)",IFERROR(SUMIFS($E:$E,$G:$G,"Ainukasutuses pind",$C:$C,"Üüritav pind",$H:$H,M$3,$A:$A,$A327)/SUMIFS($E:$E,$G:$G,"Ainukasutuses pind",$C:$C,"Üüritav pind",$A:$A,$A327),0),IF($G327="Erikasutuses pind (hoone)",IFERROR(SUMIFS($E:$E,$G:$G,"Ainukasutuses pind",$C:$C,"Üüritav pind",$H:$H,M$3)/SUMIFS($E:$E,$G:$G,"Ainukasutuses pind",$C:$C,"Üüritav pind"),0),""))),"")</f>
        <v/>
      </c>
      <c r="N327" s="72" t="str">
        <f>IFERROR(IF($G327="Erikasutuses pind (muu)",Eksplikatsioon!S327/SUM(Eksplikatsioon!$O327:'Eksplikatsioon'!$AG327),IF($G327="Erikasutuses pind (korrus)",IFERROR(SUMIFS($E:$E,$G:$G,"Ainukasutuses pind",$C:$C,"Üüritav pind",$H:$H,N$3,$A:$A,$A327)/SUMIFS($E:$E,$G:$G,"Ainukasutuses pind",$C:$C,"Üüritav pind",$A:$A,$A327),0),IF($G327="Erikasutuses pind (hoone)",IFERROR(SUMIFS($E:$E,$G:$G,"Ainukasutuses pind",$C:$C,"Üüritav pind",$H:$H,N$3)/SUMIFS($E:$E,$G:$G,"Ainukasutuses pind",$C:$C,"Üüritav pind"),0),""))),"")</f>
        <v/>
      </c>
      <c r="O327" s="72" t="str">
        <f>IFERROR(IF($G327="Erikasutuses pind (muu)",Eksplikatsioon!T327/SUM(Eksplikatsioon!$O327:'Eksplikatsioon'!$AG327),IF($G327="Erikasutuses pind (korrus)",IFERROR(SUMIFS($E:$E,$G:$G,"Ainukasutuses pind",$C:$C,"Üüritav pind",$H:$H,O$3,$A:$A,$A327)/SUMIFS($E:$E,$G:$G,"Ainukasutuses pind",$C:$C,"Üüritav pind",$A:$A,$A327),0),IF($G327="Erikasutuses pind (hoone)",IFERROR(SUMIFS($E:$E,$G:$G,"Ainukasutuses pind",$C:$C,"Üüritav pind",$H:$H,O$3)/SUMIFS($E:$E,$G:$G,"Ainukasutuses pind",$C:$C,"Üüritav pind"),0),""))),"")</f>
        <v/>
      </c>
      <c r="P327" s="72" t="str">
        <f>IFERROR(IF($G327="Erikasutuses pind (muu)",Eksplikatsioon!U327/SUM(Eksplikatsioon!$O327:'Eksplikatsioon'!$AG327),IF($G327="Erikasutuses pind (korrus)",IFERROR(SUMIFS($E:$E,$G:$G,"Ainukasutuses pind",$C:$C,"Üüritav pind",$H:$H,P$3,$A:$A,$A327)/SUMIFS($E:$E,$G:$G,"Ainukasutuses pind",$C:$C,"Üüritav pind",$A:$A,$A327),0),IF($G327="Erikasutuses pind (hoone)",IFERROR(SUMIFS($E:$E,$G:$G,"Ainukasutuses pind",$C:$C,"Üüritav pind",$H:$H,P$3)/SUMIFS($E:$E,$G:$G,"Ainukasutuses pind",$C:$C,"Üüritav pind"),0),""))),"")</f>
        <v/>
      </c>
      <c r="Q327" s="72" t="str">
        <f>IFERROR(IF($G327="Erikasutuses pind (muu)",Eksplikatsioon!V327/SUM(Eksplikatsioon!$O327:'Eksplikatsioon'!$AG327),IF($G327="Erikasutuses pind (korrus)",IFERROR(SUMIFS($E:$E,$G:$G,"Ainukasutuses pind",$C:$C,"Üüritav pind",$H:$H,Q$3,$A:$A,$A327)/SUMIFS($E:$E,$G:$G,"Ainukasutuses pind",$C:$C,"Üüritav pind",$A:$A,$A327),0),IF($G327="Erikasutuses pind (hoone)",IFERROR(SUMIFS($E:$E,$G:$G,"Ainukasutuses pind",$C:$C,"Üüritav pind",$H:$H,Q$3)/SUMIFS($E:$E,$G:$G,"Ainukasutuses pind",$C:$C,"Üüritav pind"),0),""))),"")</f>
        <v/>
      </c>
      <c r="R327" s="72" t="str">
        <f>IFERROR(IF($G327="Erikasutuses pind (muu)",Eksplikatsioon!W327/SUM(Eksplikatsioon!$O327:'Eksplikatsioon'!$AG327),IF($G327="Erikasutuses pind (korrus)",IFERROR(SUMIFS($E:$E,$G:$G,"Ainukasutuses pind",$C:$C,"Üüritav pind",$H:$H,R$3,$A:$A,$A327)/SUMIFS($E:$E,$G:$G,"Ainukasutuses pind",$C:$C,"Üüritav pind",$A:$A,$A327),0),IF($G327="Erikasutuses pind (hoone)",IFERROR(SUMIFS($E:$E,$G:$G,"Ainukasutuses pind",$C:$C,"Üüritav pind",$H:$H,R$3)/SUMIFS($E:$E,$G:$G,"Ainukasutuses pind",$C:$C,"Üüritav pind"),0),""))),"")</f>
        <v/>
      </c>
      <c r="S327" s="72" t="str">
        <f>IFERROR(IF($G327="Erikasutuses pind (muu)",Eksplikatsioon!X327/SUM(Eksplikatsioon!$O327:'Eksplikatsioon'!$AG327),IF($G327="Erikasutuses pind (korrus)",IFERROR(SUMIFS($E:$E,$G:$G,"Ainukasutuses pind",$C:$C,"Üüritav pind",$H:$H,S$3,$A:$A,$A327)/SUMIFS($E:$E,$G:$G,"Ainukasutuses pind",$C:$C,"Üüritav pind",$A:$A,$A327),0),IF($G327="Erikasutuses pind (hoone)",IFERROR(SUMIFS($E:$E,$G:$G,"Ainukasutuses pind",$C:$C,"Üüritav pind",$H:$H,S$3)/SUMIFS($E:$E,$G:$G,"Ainukasutuses pind",$C:$C,"Üüritav pind"),0),""))),"")</f>
        <v/>
      </c>
      <c r="T327" s="72" t="str">
        <f>IFERROR(IF($G327="Erikasutuses pind (muu)",Eksplikatsioon!Y327/SUM(Eksplikatsioon!$O327:'Eksplikatsioon'!$AG327),IF($G327="Erikasutuses pind (korrus)",IFERROR(SUMIFS($E:$E,$G:$G,"Ainukasutuses pind",$C:$C,"Üüritav pind",$H:$H,T$3,$A:$A,$A327)/SUMIFS($E:$E,$G:$G,"Ainukasutuses pind",$C:$C,"Üüritav pind",$A:$A,$A327),0),IF($G327="Erikasutuses pind (hoone)",IFERROR(SUMIFS($E:$E,$G:$G,"Ainukasutuses pind",$C:$C,"Üüritav pind",$H:$H,T$3)/SUMIFS($E:$E,$G:$G,"Ainukasutuses pind",$C:$C,"Üüritav pind"),0),""))),"")</f>
        <v/>
      </c>
      <c r="U327" s="72" t="str">
        <f>IFERROR(IF($G327="Erikasutuses pind (muu)",Eksplikatsioon!Z327/SUM(Eksplikatsioon!$O327:'Eksplikatsioon'!$AG327),IF($G327="Erikasutuses pind (korrus)",IFERROR(SUMIFS($E:$E,$G:$G,"Ainukasutuses pind",$C:$C,"Üüritav pind",$H:$H,U$3,$A:$A,$A327)/SUMIFS($E:$E,$G:$G,"Ainukasutuses pind",$C:$C,"Üüritav pind",$A:$A,$A327),0),IF($G327="Erikasutuses pind (hoone)",IFERROR(SUMIFS($E:$E,$G:$G,"Ainukasutuses pind",$C:$C,"Üüritav pind",$H:$H,U$3)/SUMIFS($E:$E,$G:$G,"Ainukasutuses pind",$C:$C,"Üüritav pind"),0),""))),"")</f>
        <v/>
      </c>
      <c r="V327" s="72" t="str">
        <f>IFERROR(IF($G327="Erikasutuses pind (muu)",Eksplikatsioon!AA327/SUM(Eksplikatsioon!$O327:'Eksplikatsioon'!$AG327),IF($G327="Erikasutuses pind (korrus)",IFERROR(SUMIFS($E:$E,$G:$G,"Ainukasutuses pind",$C:$C,"Üüritav pind",$H:$H,V$3,$A:$A,$A327)/SUMIFS($E:$E,$G:$G,"Ainukasutuses pind",$C:$C,"Üüritav pind",$A:$A,$A327),0),IF($G327="Erikasutuses pind (hoone)",IFERROR(SUMIFS($E:$E,$G:$G,"Ainukasutuses pind",$C:$C,"Üüritav pind",$H:$H,V$3)/SUMIFS($E:$E,$G:$G,"Ainukasutuses pind",$C:$C,"Üüritav pind"),0),""))),"")</f>
        <v/>
      </c>
      <c r="W327" s="72" t="str">
        <f>IFERROR(IF($G327="Erikasutuses pind (muu)",Eksplikatsioon!AB327/SUM(Eksplikatsioon!$O327:'Eksplikatsioon'!$AG327),IF($G327="Erikasutuses pind (korrus)",IFERROR(SUMIFS($E:$E,$G:$G,"Ainukasutuses pind",$C:$C,"Üüritav pind",$H:$H,W$3,$A:$A,$A327)/SUMIFS($E:$E,$G:$G,"Ainukasutuses pind",$C:$C,"Üüritav pind",$A:$A,$A327),0),IF($G327="Erikasutuses pind (hoone)",IFERROR(SUMIFS($E:$E,$G:$G,"Ainukasutuses pind",$C:$C,"Üüritav pind",$H:$H,W$3)/SUMIFS($E:$E,$G:$G,"Ainukasutuses pind",$C:$C,"Üüritav pind"),0),""))),"")</f>
        <v/>
      </c>
      <c r="X327" s="72" t="str">
        <f>IFERROR(IF($G327="Erikasutuses pind (muu)",Eksplikatsioon!AC327/SUM(Eksplikatsioon!$O327:'Eksplikatsioon'!$AG327),IF($G327="Erikasutuses pind (korrus)",IFERROR(SUMIFS($E:$E,$G:$G,"Ainukasutuses pind",$C:$C,"Üüritav pind",$H:$H,X$3,$A:$A,$A327)/SUMIFS($E:$E,$G:$G,"Ainukasutuses pind",$C:$C,"Üüritav pind",$A:$A,$A327),0),IF($G327="Erikasutuses pind (hoone)",IFERROR(SUMIFS($E:$E,$G:$G,"Ainukasutuses pind",$C:$C,"Üüritav pind",$H:$H,X$3)/SUMIFS($E:$E,$G:$G,"Ainukasutuses pind",$C:$C,"Üüritav pind"),0),""))),"")</f>
        <v/>
      </c>
      <c r="Y327" s="72" t="str">
        <f>IFERROR(IF($G327="Erikasutuses pind (muu)",Eksplikatsioon!AD327/SUM(Eksplikatsioon!$O327:'Eksplikatsioon'!$AG327),IF($G327="Erikasutuses pind (korrus)",IFERROR(SUMIFS($E:$E,$G:$G,"Ainukasutuses pind",$C:$C,"Üüritav pind",$H:$H,Y$3,$A:$A,$A327)/SUMIFS($E:$E,$G:$G,"Ainukasutuses pind",$C:$C,"Üüritav pind",$A:$A,$A327),0),IF($G327="Erikasutuses pind (hoone)",IFERROR(SUMIFS($E:$E,$G:$G,"Ainukasutuses pind",$C:$C,"Üüritav pind",$H:$H,Y$3)/SUMIFS($E:$E,$G:$G,"Ainukasutuses pind",$C:$C,"Üüritav pind"),0),""))),"")</f>
        <v/>
      </c>
      <c r="Z327" s="72" t="str">
        <f>IFERROR(IF($G327="Erikasutuses pind (muu)",Eksplikatsioon!AE327/SUM(Eksplikatsioon!$O327:'Eksplikatsioon'!$AG327),IF($G327="Erikasutuses pind (korrus)",IFERROR(SUMIFS($E:$E,$G:$G,"Ainukasutuses pind",$C:$C,"Üüritav pind",$H:$H,Z$3,$A:$A,$A327)/SUMIFS($E:$E,$G:$G,"Ainukasutuses pind",$C:$C,"Üüritav pind",$A:$A,$A327),0),IF($G327="Erikasutuses pind (hoone)",IFERROR(SUMIFS($E:$E,$G:$G,"Ainukasutuses pind",$C:$C,"Üüritav pind",$H:$H,Z$3)/SUMIFS($E:$E,$G:$G,"Ainukasutuses pind",$C:$C,"Üüritav pind"),0),""))),"")</f>
        <v/>
      </c>
      <c r="AA327" s="72" t="str">
        <f>IFERROR(IF($G327="Erikasutuses pind (muu)",Eksplikatsioon!AF327/SUM(Eksplikatsioon!$O327:'Eksplikatsioon'!$AG327),IF($G327="Erikasutuses pind (korrus)",IFERROR(SUMIFS($E:$E,$G:$G,"Ainukasutuses pind",$C:$C,"Üüritav pind",$H:$H,AA$3,$A:$A,$A327)/SUMIFS($E:$E,$G:$G,"Ainukasutuses pind",$C:$C,"Üüritav pind",$A:$A,$A327),0),IF($G327="Erikasutuses pind (hoone)",IFERROR(SUMIFS($E:$E,$G:$G,"Ainukasutuses pind",$C:$C,"Üüritav pind",$H:$H,AA$3)/SUMIFS($E:$E,$G:$G,"Ainukasutuses pind",$C:$C,"Üüritav pind"),0),""))),"")</f>
        <v/>
      </c>
      <c r="AB327" s="72" t="str">
        <f>IFERROR(IF($G327="Erikasutuses pind (muu)",Eksplikatsioon!AG327/SUM(Eksplikatsioon!$O327:'Eksplikatsioon'!$AG327),IF($G327="Erikasutuses pind (korrus)",IFERROR(SUMIFS($E:$E,$G:$G,"Ainukasutuses pind",$C:$C,"Üüritav pind",$H:$H,AB$3,$A:$A,$A327)/SUMIFS($E:$E,$G:$G,"Ainukasutuses pind",$C:$C,"Üüritav pind",$A:$A,$A327),0),IF($G327="Erikasutuses pind (hoone)",IFERROR(SUMIFS($E:$E,$G:$G,"Ainukasutuses pind",$C:$C,"Üüritav pind",$H:$H,AB$3)/SUMIFS($E:$E,$G:$G,"Ainukasutuses pind",$C:$C,"Üüritav pind"),0),""))),"")</f>
        <v/>
      </c>
      <c r="AC327" s="72" t="str">
        <f>IFERROR(IF($G327="Erikasutuses pind (muu)",$E327*J327,IFERROR($E327*J327/SUM($J327:$AB327)*(Eksplikatsioon!O327)/SUMPRODUCT($J327:$AB327,Eksplikatsioon!$O327:$AG327),"")),"")</f>
        <v/>
      </c>
      <c r="AD327" s="72" t="str">
        <f>IFERROR(IF($G327="Erikasutuses pind (muu)",$E327*K327,IFERROR($E327*K327/SUM($J327:$AB327)*(Eksplikatsioon!P327)/SUMPRODUCT($J327:$AB327,Eksplikatsioon!$O327:$AG327),"")),"")</f>
        <v/>
      </c>
      <c r="AE327" s="72" t="str">
        <f>IFERROR(IF($G327="Erikasutuses pind (muu)",$E327*L327,IFERROR($E327*L327/SUM($J327:$AB327)*(Eksplikatsioon!Q327)/SUMPRODUCT($J327:$AB327,Eksplikatsioon!$O327:$AG327),"")),"")</f>
        <v/>
      </c>
      <c r="AF327" s="72" t="str">
        <f>IFERROR(IF($G327="Erikasutuses pind (muu)",$E327*M327,IFERROR($E327*M327/SUM($J327:$AB327)*(Eksplikatsioon!R327)/SUMPRODUCT($J327:$AB327,Eksplikatsioon!$O327:$AG327),"")),"")</f>
        <v/>
      </c>
      <c r="AG327" s="72" t="str">
        <f>IFERROR(IF($G327="Erikasutuses pind (muu)",$E327*N327,IFERROR($E327*N327/SUM($J327:$AB327)*(Eksplikatsioon!S327)/SUMPRODUCT($J327:$AB327,Eksplikatsioon!$O327:$AG327),"")),"")</f>
        <v/>
      </c>
      <c r="AH327" s="72" t="str">
        <f>IFERROR(IF($G327="Erikasutuses pind (muu)",$E327*O327,IFERROR($E327*O327/SUM($J327:$AB327)*(Eksplikatsioon!T327)/SUMPRODUCT($J327:$AB327,Eksplikatsioon!$O327:$AG327),"")),"")</f>
        <v/>
      </c>
      <c r="AI327" s="72" t="str">
        <f>IFERROR(IF($G327="Erikasutuses pind (muu)",$E327*P327,IFERROR($E327*P327/SUM($J327:$AB327)*(Eksplikatsioon!U327)/SUMPRODUCT($J327:$AB327,Eksplikatsioon!$O327:$AG327),"")),"")</f>
        <v/>
      </c>
      <c r="AJ327" s="72" t="str">
        <f>IFERROR(IF($G327="Erikasutuses pind (muu)",$E327*Q327,IFERROR($E327*Q327/SUM($J327:$AB327)*(Eksplikatsioon!V327)/SUMPRODUCT($J327:$AB327,Eksplikatsioon!$O327:$AG327),"")),"")</f>
        <v/>
      </c>
      <c r="AK327" s="72" t="str">
        <f>IFERROR(IF($G327="Erikasutuses pind (muu)",$E327*R327,IFERROR($E327*R327/SUM($J327:$AB327)*(Eksplikatsioon!W327)/SUMPRODUCT($J327:$AB327,Eksplikatsioon!$O327:$AG327),"")),"")</f>
        <v/>
      </c>
      <c r="AL327" s="72" t="str">
        <f>IFERROR(IF($G327="Erikasutuses pind (muu)",$E327*S327,IFERROR($E327*S327/SUM($J327:$AB327)*(Eksplikatsioon!X327)/SUMPRODUCT($J327:$AB327,Eksplikatsioon!$O327:$AG327),"")),"")</f>
        <v/>
      </c>
      <c r="AM327" s="72" t="str">
        <f>IFERROR(IF($G327="Erikasutuses pind (muu)",$E327*T327,IFERROR($E327*T327/SUM($J327:$AB327)*(Eksplikatsioon!Y327)/SUMPRODUCT($J327:$AB327,Eksplikatsioon!$O327:$AG327),"")),"")</f>
        <v/>
      </c>
      <c r="AN327" s="72" t="str">
        <f>IFERROR(IF($G327="Erikasutuses pind (muu)",$E327*U327,IFERROR($E327*U327/SUM($J327:$AB327)*(Eksplikatsioon!Z327)/SUMPRODUCT($J327:$AB327,Eksplikatsioon!$O327:$AG327),"")),"")</f>
        <v/>
      </c>
      <c r="AO327" s="72" t="str">
        <f>IFERROR(IF($G327="Erikasutuses pind (muu)",$E327*V327,IFERROR($E327*V327/SUM($J327:$AB327)*(Eksplikatsioon!AA327)/SUMPRODUCT($J327:$AB327,Eksplikatsioon!$O327:$AG327),"")),"")</f>
        <v/>
      </c>
      <c r="AP327" s="72" t="str">
        <f>IFERROR(IF($G327="Erikasutuses pind (muu)",$E327*W327,IFERROR($E327*W327/SUM($J327:$AB327)*(Eksplikatsioon!AB327)/SUMPRODUCT($J327:$AB327,Eksplikatsioon!$O327:$AG327),"")),"")</f>
        <v/>
      </c>
      <c r="AQ327" s="72" t="str">
        <f>IFERROR(IF($G327="Erikasutuses pind (muu)",$E327*X327,IFERROR($E327*X327/SUM($J327:$AB327)*(Eksplikatsioon!AC327)/SUMPRODUCT($J327:$AB327,Eksplikatsioon!$O327:$AG327),"")),"")</f>
        <v/>
      </c>
      <c r="AR327" s="72" t="str">
        <f>IFERROR(IF($G327="Erikasutuses pind (muu)",$E327*Y327,IFERROR($E327*Y327/SUM($J327:$AB327)*(Eksplikatsioon!AD327)/SUMPRODUCT($J327:$AB327,Eksplikatsioon!$O327:$AG327),"")),"")</f>
        <v/>
      </c>
      <c r="AS327" s="72" t="str">
        <f>IFERROR(IF($G327="Erikasutuses pind (muu)",$E327*Z327,IFERROR($E327*Z327/SUM($J327:$AB327)*(Eksplikatsioon!AE327)/SUMPRODUCT($J327:$AB327,Eksplikatsioon!$O327:$AG327),"")),"")</f>
        <v/>
      </c>
      <c r="AT327" s="72" t="str">
        <f>IFERROR(IF($G327="Erikasutuses pind (muu)",$E327*AA327,IFERROR($E327*AA327/SUM($J327:$AB327)*(Eksplikatsioon!AF327)/SUMPRODUCT($J327:$AB327,Eksplikatsioon!$O327:$AG327),"")),"")</f>
        <v/>
      </c>
      <c r="AU327" s="72" t="str">
        <f>IFERROR(IF($G327="Erikasutuses pind (muu)",$E327*AB327,IFERROR($E327*AB327/SUM($J327:$AB327)*(Eksplikatsioon!AG327)/SUMPRODUCT($J327:$AB327,Eksplikatsioon!$O327:$AG327),"")),"")</f>
        <v/>
      </c>
    </row>
    <row r="328" spans="1:47" x14ac:dyDescent="0.25">
      <c r="A328" s="71" t="str">
        <f>IF(Eksplikatsioon!A328=0,"",Eksplikatsioon!A328)</f>
        <v/>
      </c>
      <c r="B328" s="71" t="str">
        <f>IF(Eksplikatsioon!B328=0,"",Eksplikatsioon!B328)</f>
        <v/>
      </c>
      <c r="C328" s="71" t="str">
        <f>IF(Eksplikatsioon!C328=0,"",Eksplikatsioon!C328)</f>
        <v/>
      </c>
      <c r="D328" s="71" t="str">
        <f>IF(Eksplikatsioon!D328=0,"",Eksplikatsioon!D328)</f>
        <v/>
      </c>
      <c r="E328" s="71" t="str">
        <f>IF(Eksplikatsioon!F328=0,"",Eksplikatsioon!F328)</f>
        <v/>
      </c>
      <c r="F328" s="71" t="str">
        <f>IF(Eksplikatsioon!H328=0,"",Eksplikatsioon!H328)</f>
        <v/>
      </c>
      <c r="G328" s="71" t="str">
        <f>IF(Eksplikatsioon!J328=0,"",Eksplikatsioon!J328)</f>
        <v/>
      </c>
      <c r="H328" s="71" t="str">
        <f>IF(Eksplikatsioon!K328=0,"",Eksplikatsioon!K328)</f>
        <v/>
      </c>
      <c r="I328" s="71" t="str">
        <f>IF(Eksplikatsioon!L328=0,"",Eksplikatsioon!L328)</f>
        <v/>
      </c>
      <c r="J328" s="72" t="str">
        <f>IFERROR(IF($G328="Erikasutuses pind (muu)",Eksplikatsioon!O328/SUM(Eksplikatsioon!$O328:'Eksplikatsioon'!$AG328),IF($G328="Erikasutuses pind (korrus)",IFERROR(SUMIFS($E:$E,$G:$G,"Ainukasutuses pind",$C:$C,"Üüritav pind",$H:$H,J$3,$A:$A,$A328)/SUMIFS($E:$E,$G:$G,"Ainukasutuses pind",$C:$C,"Üüritav pind",$A:$A,$A328),0),IF($G328="Erikasutuses pind (hoone)",IFERROR(SUMIFS($E:$E,$G:$G,"Ainukasutuses pind",$C:$C,"Üüritav pind",$H:$H,J$3)/SUMIFS($E:$E,$G:$G,"Ainukasutuses pind",$C:$C,"Üüritav pind"),0),""))),"")</f>
        <v/>
      </c>
      <c r="K328" s="72" t="str">
        <f>IFERROR(IF($G328="Erikasutuses pind (muu)",Eksplikatsioon!P328/SUM(Eksplikatsioon!$O328:'Eksplikatsioon'!$AG328),IF($G328="Erikasutuses pind (korrus)",IFERROR(SUMIFS($E:$E,$G:$G,"Ainukasutuses pind",$C:$C,"Üüritav pind",$H:$H,K$3,$A:$A,$A328)/SUMIFS($E:$E,$G:$G,"Ainukasutuses pind",$C:$C,"Üüritav pind",$A:$A,$A328),0),IF($G328="Erikasutuses pind (hoone)",IFERROR(SUMIFS($E:$E,$G:$G,"Ainukasutuses pind",$C:$C,"Üüritav pind",$H:$H,K$3)/SUMIFS($E:$E,$G:$G,"Ainukasutuses pind",$C:$C,"Üüritav pind"),0),""))),"")</f>
        <v/>
      </c>
      <c r="L328" s="72" t="str">
        <f>IFERROR(IF($G328="Erikasutuses pind (muu)",Eksplikatsioon!Q328/SUM(Eksplikatsioon!$O328:'Eksplikatsioon'!$AG328),IF($G328="Erikasutuses pind (korrus)",IFERROR(SUMIFS($E:$E,$G:$G,"Ainukasutuses pind",$C:$C,"Üüritav pind",$H:$H,L$3,$A:$A,$A328)/SUMIFS($E:$E,$G:$G,"Ainukasutuses pind",$C:$C,"Üüritav pind",$A:$A,$A328),0),IF($G328="Erikasutuses pind (hoone)",IFERROR(SUMIFS($E:$E,$G:$G,"Ainukasutuses pind",$C:$C,"Üüritav pind",$H:$H,L$3)/SUMIFS($E:$E,$G:$G,"Ainukasutuses pind",$C:$C,"Üüritav pind"),0),""))),"")</f>
        <v/>
      </c>
      <c r="M328" s="72" t="str">
        <f>IFERROR(IF($G328="Erikasutuses pind (muu)",Eksplikatsioon!R328/SUM(Eksplikatsioon!$O328:'Eksplikatsioon'!$AG328),IF($G328="Erikasutuses pind (korrus)",IFERROR(SUMIFS($E:$E,$G:$G,"Ainukasutuses pind",$C:$C,"Üüritav pind",$H:$H,M$3,$A:$A,$A328)/SUMIFS($E:$E,$G:$G,"Ainukasutuses pind",$C:$C,"Üüritav pind",$A:$A,$A328),0),IF($G328="Erikasutuses pind (hoone)",IFERROR(SUMIFS($E:$E,$G:$G,"Ainukasutuses pind",$C:$C,"Üüritav pind",$H:$H,M$3)/SUMIFS($E:$E,$G:$G,"Ainukasutuses pind",$C:$C,"Üüritav pind"),0),""))),"")</f>
        <v/>
      </c>
      <c r="N328" s="72" t="str">
        <f>IFERROR(IF($G328="Erikasutuses pind (muu)",Eksplikatsioon!S328/SUM(Eksplikatsioon!$O328:'Eksplikatsioon'!$AG328),IF($G328="Erikasutuses pind (korrus)",IFERROR(SUMIFS($E:$E,$G:$G,"Ainukasutuses pind",$C:$C,"Üüritav pind",$H:$H,N$3,$A:$A,$A328)/SUMIFS($E:$E,$G:$G,"Ainukasutuses pind",$C:$C,"Üüritav pind",$A:$A,$A328),0),IF($G328="Erikasutuses pind (hoone)",IFERROR(SUMIFS($E:$E,$G:$G,"Ainukasutuses pind",$C:$C,"Üüritav pind",$H:$H,N$3)/SUMIFS($E:$E,$G:$G,"Ainukasutuses pind",$C:$C,"Üüritav pind"),0),""))),"")</f>
        <v/>
      </c>
      <c r="O328" s="72" t="str">
        <f>IFERROR(IF($G328="Erikasutuses pind (muu)",Eksplikatsioon!T328/SUM(Eksplikatsioon!$O328:'Eksplikatsioon'!$AG328),IF($G328="Erikasutuses pind (korrus)",IFERROR(SUMIFS($E:$E,$G:$G,"Ainukasutuses pind",$C:$C,"Üüritav pind",$H:$H,O$3,$A:$A,$A328)/SUMIFS($E:$E,$G:$G,"Ainukasutuses pind",$C:$C,"Üüritav pind",$A:$A,$A328),0),IF($G328="Erikasutuses pind (hoone)",IFERROR(SUMIFS($E:$E,$G:$G,"Ainukasutuses pind",$C:$C,"Üüritav pind",$H:$H,O$3)/SUMIFS($E:$E,$G:$G,"Ainukasutuses pind",$C:$C,"Üüritav pind"),0),""))),"")</f>
        <v/>
      </c>
      <c r="P328" s="72" t="str">
        <f>IFERROR(IF($G328="Erikasutuses pind (muu)",Eksplikatsioon!U328/SUM(Eksplikatsioon!$O328:'Eksplikatsioon'!$AG328),IF($G328="Erikasutuses pind (korrus)",IFERROR(SUMIFS($E:$E,$G:$G,"Ainukasutuses pind",$C:$C,"Üüritav pind",$H:$H,P$3,$A:$A,$A328)/SUMIFS($E:$E,$G:$G,"Ainukasutuses pind",$C:$C,"Üüritav pind",$A:$A,$A328),0),IF($G328="Erikasutuses pind (hoone)",IFERROR(SUMIFS($E:$E,$G:$G,"Ainukasutuses pind",$C:$C,"Üüritav pind",$H:$H,P$3)/SUMIFS($E:$E,$G:$G,"Ainukasutuses pind",$C:$C,"Üüritav pind"),0),""))),"")</f>
        <v/>
      </c>
      <c r="Q328" s="72" t="str">
        <f>IFERROR(IF($G328="Erikasutuses pind (muu)",Eksplikatsioon!V328/SUM(Eksplikatsioon!$O328:'Eksplikatsioon'!$AG328),IF($G328="Erikasutuses pind (korrus)",IFERROR(SUMIFS($E:$E,$G:$G,"Ainukasutuses pind",$C:$C,"Üüritav pind",$H:$H,Q$3,$A:$A,$A328)/SUMIFS($E:$E,$G:$G,"Ainukasutuses pind",$C:$C,"Üüritav pind",$A:$A,$A328),0),IF($G328="Erikasutuses pind (hoone)",IFERROR(SUMIFS($E:$E,$G:$G,"Ainukasutuses pind",$C:$C,"Üüritav pind",$H:$H,Q$3)/SUMIFS($E:$E,$G:$G,"Ainukasutuses pind",$C:$C,"Üüritav pind"),0),""))),"")</f>
        <v/>
      </c>
      <c r="R328" s="72" t="str">
        <f>IFERROR(IF($G328="Erikasutuses pind (muu)",Eksplikatsioon!W328/SUM(Eksplikatsioon!$O328:'Eksplikatsioon'!$AG328),IF($G328="Erikasutuses pind (korrus)",IFERROR(SUMIFS($E:$E,$G:$G,"Ainukasutuses pind",$C:$C,"Üüritav pind",$H:$H,R$3,$A:$A,$A328)/SUMIFS($E:$E,$G:$G,"Ainukasutuses pind",$C:$C,"Üüritav pind",$A:$A,$A328),0),IF($G328="Erikasutuses pind (hoone)",IFERROR(SUMIFS($E:$E,$G:$G,"Ainukasutuses pind",$C:$C,"Üüritav pind",$H:$H,R$3)/SUMIFS($E:$E,$G:$G,"Ainukasutuses pind",$C:$C,"Üüritav pind"),0),""))),"")</f>
        <v/>
      </c>
      <c r="S328" s="72" t="str">
        <f>IFERROR(IF($G328="Erikasutuses pind (muu)",Eksplikatsioon!X328/SUM(Eksplikatsioon!$O328:'Eksplikatsioon'!$AG328),IF($G328="Erikasutuses pind (korrus)",IFERROR(SUMIFS($E:$E,$G:$G,"Ainukasutuses pind",$C:$C,"Üüritav pind",$H:$H,S$3,$A:$A,$A328)/SUMIFS($E:$E,$G:$G,"Ainukasutuses pind",$C:$C,"Üüritav pind",$A:$A,$A328),0),IF($G328="Erikasutuses pind (hoone)",IFERROR(SUMIFS($E:$E,$G:$G,"Ainukasutuses pind",$C:$C,"Üüritav pind",$H:$H,S$3)/SUMIFS($E:$E,$G:$G,"Ainukasutuses pind",$C:$C,"Üüritav pind"),0),""))),"")</f>
        <v/>
      </c>
      <c r="T328" s="72" t="str">
        <f>IFERROR(IF($G328="Erikasutuses pind (muu)",Eksplikatsioon!Y328/SUM(Eksplikatsioon!$O328:'Eksplikatsioon'!$AG328),IF($G328="Erikasutuses pind (korrus)",IFERROR(SUMIFS($E:$E,$G:$G,"Ainukasutuses pind",$C:$C,"Üüritav pind",$H:$H,T$3,$A:$A,$A328)/SUMIFS($E:$E,$G:$G,"Ainukasutuses pind",$C:$C,"Üüritav pind",$A:$A,$A328),0),IF($G328="Erikasutuses pind (hoone)",IFERROR(SUMIFS($E:$E,$G:$G,"Ainukasutuses pind",$C:$C,"Üüritav pind",$H:$H,T$3)/SUMIFS($E:$E,$G:$G,"Ainukasutuses pind",$C:$C,"Üüritav pind"),0),""))),"")</f>
        <v/>
      </c>
      <c r="U328" s="72" t="str">
        <f>IFERROR(IF($G328="Erikasutuses pind (muu)",Eksplikatsioon!Z328/SUM(Eksplikatsioon!$O328:'Eksplikatsioon'!$AG328),IF($G328="Erikasutuses pind (korrus)",IFERROR(SUMIFS($E:$E,$G:$G,"Ainukasutuses pind",$C:$C,"Üüritav pind",$H:$H,U$3,$A:$A,$A328)/SUMIFS($E:$E,$G:$G,"Ainukasutuses pind",$C:$C,"Üüritav pind",$A:$A,$A328),0),IF($G328="Erikasutuses pind (hoone)",IFERROR(SUMIFS($E:$E,$G:$G,"Ainukasutuses pind",$C:$C,"Üüritav pind",$H:$H,U$3)/SUMIFS($E:$E,$G:$G,"Ainukasutuses pind",$C:$C,"Üüritav pind"),0),""))),"")</f>
        <v/>
      </c>
      <c r="V328" s="72" t="str">
        <f>IFERROR(IF($G328="Erikasutuses pind (muu)",Eksplikatsioon!AA328/SUM(Eksplikatsioon!$O328:'Eksplikatsioon'!$AG328),IF($G328="Erikasutuses pind (korrus)",IFERROR(SUMIFS($E:$E,$G:$G,"Ainukasutuses pind",$C:$C,"Üüritav pind",$H:$H,V$3,$A:$A,$A328)/SUMIFS($E:$E,$G:$G,"Ainukasutuses pind",$C:$C,"Üüritav pind",$A:$A,$A328),0),IF($G328="Erikasutuses pind (hoone)",IFERROR(SUMIFS($E:$E,$G:$G,"Ainukasutuses pind",$C:$C,"Üüritav pind",$H:$H,V$3)/SUMIFS($E:$E,$G:$G,"Ainukasutuses pind",$C:$C,"Üüritav pind"),0),""))),"")</f>
        <v/>
      </c>
      <c r="W328" s="72" t="str">
        <f>IFERROR(IF($G328="Erikasutuses pind (muu)",Eksplikatsioon!AB328/SUM(Eksplikatsioon!$O328:'Eksplikatsioon'!$AG328),IF($G328="Erikasutuses pind (korrus)",IFERROR(SUMIFS($E:$E,$G:$G,"Ainukasutuses pind",$C:$C,"Üüritav pind",$H:$H,W$3,$A:$A,$A328)/SUMIFS($E:$E,$G:$G,"Ainukasutuses pind",$C:$C,"Üüritav pind",$A:$A,$A328),0),IF($G328="Erikasutuses pind (hoone)",IFERROR(SUMIFS($E:$E,$G:$G,"Ainukasutuses pind",$C:$C,"Üüritav pind",$H:$H,W$3)/SUMIFS($E:$E,$G:$G,"Ainukasutuses pind",$C:$C,"Üüritav pind"),0),""))),"")</f>
        <v/>
      </c>
      <c r="X328" s="72" t="str">
        <f>IFERROR(IF($G328="Erikasutuses pind (muu)",Eksplikatsioon!AC328/SUM(Eksplikatsioon!$O328:'Eksplikatsioon'!$AG328),IF($G328="Erikasutuses pind (korrus)",IFERROR(SUMIFS($E:$E,$G:$G,"Ainukasutuses pind",$C:$C,"Üüritav pind",$H:$H,X$3,$A:$A,$A328)/SUMIFS($E:$E,$G:$G,"Ainukasutuses pind",$C:$C,"Üüritav pind",$A:$A,$A328),0),IF($G328="Erikasutuses pind (hoone)",IFERROR(SUMIFS($E:$E,$G:$G,"Ainukasutuses pind",$C:$C,"Üüritav pind",$H:$H,X$3)/SUMIFS($E:$E,$G:$G,"Ainukasutuses pind",$C:$C,"Üüritav pind"),0),""))),"")</f>
        <v/>
      </c>
      <c r="Y328" s="72" t="str">
        <f>IFERROR(IF($G328="Erikasutuses pind (muu)",Eksplikatsioon!AD328/SUM(Eksplikatsioon!$O328:'Eksplikatsioon'!$AG328),IF($G328="Erikasutuses pind (korrus)",IFERROR(SUMIFS($E:$E,$G:$G,"Ainukasutuses pind",$C:$C,"Üüritav pind",$H:$H,Y$3,$A:$A,$A328)/SUMIFS($E:$E,$G:$G,"Ainukasutuses pind",$C:$C,"Üüritav pind",$A:$A,$A328),0),IF($G328="Erikasutuses pind (hoone)",IFERROR(SUMIFS($E:$E,$G:$G,"Ainukasutuses pind",$C:$C,"Üüritav pind",$H:$H,Y$3)/SUMIFS($E:$E,$G:$G,"Ainukasutuses pind",$C:$C,"Üüritav pind"),0),""))),"")</f>
        <v/>
      </c>
      <c r="Z328" s="72" t="str">
        <f>IFERROR(IF($G328="Erikasutuses pind (muu)",Eksplikatsioon!AE328/SUM(Eksplikatsioon!$O328:'Eksplikatsioon'!$AG328),IF($G328="Erikasutuses pind (korrus)",IFERROR(SUMIFS($E:$E,$G:$G,"Ainukasutuses pind",$C:$C,"Üüritav pind",$H:$H,Z$3,$A:$A,$A328)/SUMIFS($E:$E,$G:$G,"Ainukasutuses pind",$C:$C,"Üüritav pind",$A:$A,$A328),0),IF($G328="Erikasutuses pind (hoone)",IFERROR(SUMIFS($E:$E,$G:$G,"Ainukasutuses pind",$C:$C,"Üüritav pind",$H:$H,Z$3)/SUMIFS($E:$E,$G:$G,"Ainukasutuses pind",$C:$C,"Üüritav pind"),0),""))),"")</f>
        <v/>
      </c>
      <c r="AA328" s="72" t="str">
        <f>IFERROR(IF($G328="Erikasutuses pind (muu)",Eksplikatsioon!AF328/SUM(Eksplikatsioon!$O328:'Eksplikatsioon'!$AG328),IF($G328="Erikasutuses pind (korrus)",IFERROR(SUMIFS($E:$E,$G:$G,"Ainukasutuses pind",$C:$C,"Üüritav pind",$H:$H,AA$3,$A:$A,$A328)/SUMIFS($E:$E,$G:$G,"Ainukasutuses pind",$C:$C,"Üüritav pind",$A:$A,$A328),0),IF($G328="Erikasutuses pind (hoone)",IFERROR(SUMIFS($E:$E,$G:$G,"Ainukasutuses pind",$C:$C,"Üüritav pind",$H:$H,AA$3)/SUMIFS($E:$E,$G:$G,"Ainukasutuses pind",$C:$C,"Üüritav pind"),0),""))),"")</f>
        <v/>
      </c>
      <c r="AB328" s="72" t="str">
        <f>IFERROR(IF($G328="Erikasutuses pind (muu)",Eksplikatsioon!AG328/SUM(Eksplikatsioon!$O328:'Eksplikatsioon'!$AG328),IF($G328="Erikasutuses pind (korrus)",IFERROR(SUMIFS($E:$E,$G:$G,"Ainukasutuses pind",$C:$C,"Üüritav pind",$H:$H,AB$3,$A:$A,$A328)/SUMIFS($E:$E,$G:$G,"Ainukasutuses pind",$C:$C,"Üüritav pind",$A:$A,$A328),0),IF($G328="Erikasutuses pind (hoone)",IFERROR(SUMIFS($E:$E,$G:$G,"Ainukasutuses pind",$C:$C,"Üüritav pind",$H:$H,AB$3)/SUMIFS($E:$E,$G:$G,"Ainukasutuses pind",$C:$C,"Üüritav pind"),0),""))),"")</f>
        <v/>
      </c>
      <c r="AC328" s="72" t="str">
        <f>IFERROR(IF($G328="Erikasutuses pind (muu)",$E328*J328,IFERROR($E328*J328/SUM($J328:$AB328)*(Eksplikatsioon!O328)/SUMPRODUCT($J328:$AB328,Eksplikatsioon!$O328:$AG328),"")),"")</f>
        <v/>
      </c>
      <c r="AD328" s="72" t="str">
        <f>IFERROR(IF($G328="Erikasutuses pind (muu)",$E328*K328,IFERROR($E328*K328/SUM($J328:$AB328)*(Eksplikatsioon!P328)/SUMPRODUCT($J328:$AB328,Eksplikatsioon!$O328:$AG328),"")),"")</f>
        <v/>
      </c>
      <c r="AE328" s="72" t="str">
        <f>IFERROR(IF($G328="Erikasutuses pind (muu)",$E328*L328,IFERROR($E328*L328/SUM($J328:$AB328)*(Eksplikatsioon!Q328)/SUMPRODUCT($J328:$AB328,Eksplikatsioon!$O328:$AG328),"")),"")</f>
        <v/>
      </c>
      <c r="AF328" s="72" t="str">
        <f>IFERROR(IF($G328="Erikasutuses pind (muu)",$E328*M328,IFERROR($E328*M328/SUM($J328:$AB328)*(Eksplikatsioon!R328)/SUMPRODUCT($J328:$AB328,Eksplikatsioon!$O328:$AG328),"")),"")</f>
        <v/>
      </c>
      <c r="AG328" s="72" t="str">
        <f>IFERROR(IF($G328="Erikasutuses pind (muu)",$E328*N328,IFERROR($E328*N328/SUM($J328:$AB328)*(Eksplikatsioon!S328)/SUMPRODUCT($J328:$AB328,Eksplikatsioon!$O328:$AG328),"")),"")</f>
        <v/>
      </c>
      <c r="AH328" s="72" t="str">
        <f>IFERROR(IF($G328="Erikasutuses pind (muu)",$E328*O328,IFERROR($E328*O328/SUM($J328:$AB328)*(Eksplikatsioon!T328)/SUMPRODUCT($J328:$AB328,Eksplikatsioon!$O328:$AG328),"")),"")</f>
        <v/>
      </c>
      <c r="AI328" s="72" t="str">
        <f>IFERROR(IF($G328="Erikasutuses pind (muu)",$E328*P328,IFERROR($E328*P328/SUM($J328:$AB328)*(Eksplikatsioon!U328)/SUMPRODUCT($J328:$AB328,Eksplikatsioon!$O328:$AG328),"")),"")</f>
        <v/>
      </c>
      <c r="AJ328" s="72" t="str">
        <f>IFERROR(IF($G328="Erikasutuses pind (muu)",$E328*Q328,IFERROR($E328*Q328/SUM($J328:$AB328)*(Eksplikatsioon!V328)/SUMPRODUCT($J328:$AB328,Eksplikatsioon!$O328:$AG328),"")),"")</f>
        <v/>
      </c>
      <c r="AK328" s="72" t="str">
        <f>IFERROR(IF($G328="Erikasutuses pind (muu)",$E328*R328,IFERROR($E328*R328/SUM($J328:$AB328)*(Eksplikatsioon!W328)/SUMPRODUCT($J328:$AB328,Eksplikatsioon!$O328:$AG328),"")),"")</f>
        <v/>
      </c>
      <c r="AL328" s="72" t="str">
        <f>IFERROR(IF($G328="Erikasutuses pind (muu)",$E328*S328,IFERROR($E328*S328/SUM($J328:$AB328)*(Eksplikatsioon!X328)/SUMPRODUCT($J328:$AB328,Eksplikatsioon!$O328:$AG328),"")),"")</f>
        <v/>
      </c>
      <c r="AM328" s="72" t="str">
        <f>IFERROR(IF($G328="Erikasutuses pind (muu)",$E328*T328,IFERROR($E328*T328/SUM($J328:$AB328)*(Eksplikatsioon!Y328)/SUMPRODUCT($J328:$AB328,Eksplikatsioon!$O328:$AG328),"")),"")</f>
        <v/>
      </c>
      <c r="AN328" s="72" t="str">
        <f>IFERROR(IF($G328="Erikasutuses pind (muu)",$E328*U328,IFERROR($E328*U328/SUM($J328:$AB328)*(Eksplikatsioon!Z328)/SUMPRODUCT($J328:$AB328,Eksplikatsioon!$O328:$AG328),"")),"")</f>
        <v/>
      </c>
      <c r="AO328" s="72" t="str">
        <f>IFERROR(IF($G328="Erikasutuses pind (muu)",$E328*V328,IFERROR($E328*V328/SUM($J328:$AB328)*(Eksplikatsioon!AA328)/SUMPRODUCT($J328:$AB328,Eksplikatsioon!$O328:$AG328),"")),"")</f>
        <v/>
      </c>
      <c r="AP328" s="72" t="str">
        <f>IFERROR(IF($G328="Erikasutuses pind (muu)",$E328*W328,IFERROR($E328*W328/SUM($J328:$AB328)*(Eksplikatsioon!AB328)/SUMPRODUCT($J328:$AB328,Eksplikatsioon!$O328:$AG328),"")),"")</f>
        <v/>
      </c>
      <c r="AQ328" s="72" t="str">
        <f>IFERROR(IF($G328="Erikasutuses pind (muu)",$E328*X328,IFERROR($E328*X328/SUM($J328:$AB328)*(Eksplikatsioon!AC328)/SUMPRODUCT($J328:$AB328,Eksplikatsioon!$O328:$AG328),"")),"")</f>
        <v/>
      </c>
      <c r="AR328" s="72" t="str">
        <f>IFERROR(IF($G328="Erikasutuses pind (muu)",$E328*Y328,IFERROR($E328*Y328/SUM($J328:$AB328)*(Eksplikatsioon!AD328)/SUMPRODUCT($J328:$AB328,Eksplikatsioon!$O328:$AG328),"")),"")</f>
        <v/>
      </c>
      <c r="AS328" s="72" t="str">
        <f>IFERROR(IF($G328="Erikasutuses pind (muu)",$E328*Z328,IFERROR($E328*Z328/SUM($J328:$AB328)*(Eksplikatsioon!AE328)/SUMPRODUCT($J328:$AB328,Eksplikatsioon!$O328:$AG328),"")),"")</f>
        <v/>
      </c>
      <c r="AT328" s="72" t="str">
        <f>IFERROR(IF($G328="Erikasutuses pind (muu)",$E328*AA328,IFERROR($E328*AA328/SUM($J328:$AB328)*(Eksplikatsioon!AF328)/SUMPRODUCT($J328:$AB328,Eksplikatsioon!$O328:$AG328),"")),"")</f>
        <v/>
      </c>
      <c r="AU328" s="72" t="str">
        <f>IFERROR(IF($G328="Erikasutuses pind (muu)",$E328*AB328,IFERROR($E328*AB328/SUM($J328:$AB328)*(Eksplikatsioon!AG328)/SUMPRODUCT($J328:$AB328,Eksplikatsioon!$O328:$AG328),"")),"")</f>
        <v/>
      </c>
    </row>
    <row r="329" spans="1:47" x14ac:dyDescent="0.25">
      <c r="A329" s="71" t="str">
        <f>IF(Eksplikatsioon!A329=0,"",Eksplikatsioon!A329)</f>
        <v/>
      </c>
      <c r="B329" s="71" t="str">
        <f>IF(Eksplikatsioon!B329=0,"",Eksplikatsioon!B329)</f>
        <v/>
      </c>
      <c r="C329" s="71" t="str">
        <f>IF(Eksplikatsioon!C329=0,"",Eksplikatsioon!C329)</f>
        <v/>
      </c>
      <c r="D329" s="71" t="str">
        <f>IF(Eksplikatsioon!D329=0,"",Eksplikatsioon!D329)</f>
        <v/>
      </c>
      <c r="E329" s="71" t="str">
        <f>IF(Eksplikatsioon!F329=0,"",Eksplikatsioon!F329)</f>
        <v/>
      </c>
      <c r="F329" s="71" t="str">
        <f>IF(Eksplikatsioon!H329=0,"",Eksplikatsioon!H329)</f>
        <v/>
      </c>
      <c r="G329" s="71" t="str">
        <f>IF(Eksplikatsioon!J329=0,"",Eksplikatsioon!J329)</f>
        <v/>
      </c>
      <c r="H329" s="71" t="str">
        <f>IF(Eksplikatsioon!K329=0,"",Eksplikatsioon!K329)</f>
        <v/>
      </c>
      <c r="I329" s="71" t="str">
        <f>IF(Eksplikatsioon!L329=0,"",Eksplikatsioon!L329)</f>
        <v/>
      </c>
      <c r="J329" s="72" t="str">
        <f>IFERROR(IF($G329="Erikasutuses pind (muu)",Eksplikatsioon!O329/SUM(Eksplikatsioon!$O329:'Eksplikatsioon'!$AG329),IF($G329="Erikasutuses pind (korrus)",IFERROR(SUMIFS($E:$E,$G:$G,"Ainukasutuses pind",$C:$C,"Üüritav pind",$H:$H,J$3,$A:$A,$A329)/SUMIFS($E:$E,$G:$G,"Ainukasutuses pind",$C:$C,"Üüritav pind",$A:$A,$A329),0),IF($G329="Erikasutuses pind (hoone)",IFERROR(SUMIFS($E:$E,$G:$G,"Ainukasutuses pind",$C:$C,"Üüritav pind",$H:$H,J$3)/SUMIFS($E:$E,$G:$G,"Ainukasutuses pind",$C:$C,"Üüritav pind"),0),""))),"")</f>
        <v/>
      </c>
      <c r="K329" s="72" t="str">
        <f>IFERROR(IF($G329="Erikasutuses pind (muu)",Eksplikatsioon!P329/SUM(Eksplikatsioon!$O329:'Eksplikatsioon'!$AG329),IF($G329="Erikasutuses pind (korrus)",IFERROR(SUMIFS($E:$E,$G:$G,"Ainukasutuses pind",$C:$C,"Üüritav pind",$H:$H,K$3,$A:$A,$A329)/SUMIFS($E:$E,$G:$G,"Ainukasutuses pind",$C:$C,"Üüritav pind",$A:$A,$A329),0),IF($G329="Erikasutuses pind (hoone)",IFERROR(SUMIFS($E:$E,$G:$G,"Ainukasutuses pind",$C:$C,"Üüritav pind",$H:$H,K$3)/SUMIFS($E:$E,$G:$G,"Ainukasutuses pind",$C:$C,"Üüritav pind"),0),""))),"")</f>
        <v/>
      </c>
      <c r="L329" s="72" t="str">
        <f>IFERROR(IF($G329="Erikasutuses pind (muu)",Eksplikatsioon!Q329/SUM(Eksplikatsioon!$O329:'Eksplikatsioon'!$AG329),IF($G329="Erikasutuses pind (korrus)",IFERROR(SUMIFS($E:$E,$G:$G,"Ainukasutuses pind",$C:$C,"Üüritav pind",$H:$H,L$3,$A:$A,$A329)/SUMIFS($E:$E,$G:$G,"Ainukasutuses pind",$C:$C,"Üüritav pind",$A:$A,$A329),0),IF($G329="Erikasutuses pind (hoone)",IFERROR(SUMIFS($E:$E,$G:$G,"Ainukasutuses pind",$C:$C,"Üüritav pind",$H:$H,L$3)/SUMIFS($E:$E,$G:$G,"Ainukasutuses pind",$C:$C,"Üüritav pind"),0),""))),"")</f>
        <v/>
      </c>
      <c r="M329" s="72" t="str">
        <f>IFERROR(IF($G329="Erikasutuses pind (muu)",Eksplikatsioon!R329/SUM(Eksplikatsioon!$O329:'Eksplikatsioon'!$AG329),IF($G329="Erikasutuses pind (korrus)",IFERROR(SUMIFS($E:$E,$G:$G,"Ainukasutuses pind",$C:$C,"Üüritav pind",$H:$H,M$3,$A:$A,$A329)/SUMIFS($E:$E,$G:$G,"Ainukasutuses pind",$C:$C,"Üüritav pind",$A:$A,$A329),0),IF($G329="Erikasutuses pind (hoone)",IFERROR(SUMIFS($E:$E,$G:$G,"Ainukasutuses pind",$C:$C,"Üüritav pind",$H:$H,M$3)/SUMIFS($E:$E,$G:$G,"Ainukasutuses pind",$C:$C,"Üüritav pind"),0),""))),"")</f>
        <v/>
      </c>
      <c r="N329" s="72" t="str">
        <f>IFERROR(IF($G329="Erikasutuses pind (muu)",Eksplikatsioon!S329/SUM(Eksplikatsioon!$O329:'Eksplikatsioon'!$AG329),IF($G329="Erikasutuses pind (korrus)",IFERROR(SUMIFS($E:$E,$G:$G,"Ainukasutuses pind",$C:$C,"Üüritav pind",$H:$H,N$3,$A:$A,$A329)/SUMIFS($E:$E,$G:$G,"Ainukasutuses pind",$C:$C,"Üüritav pind",$A:$A,$A329),0),IF($G329="Erikasutuses pind (hoone)",IFERROR(SUMIFS($E:$E,$G:$G,"Ainukasutuses pind",$C:$C,"Üüritav pind",$H:$H,N$3)/SUMIFS($E:$E,$G:$G,"Ainukasutuses pind",$C:$C,"Üüritav pind"),0),""))),"")</f>
        <v/>
      </c>
      <c r="O329" s="72" t="str">
        <f>IFERROR(IF($G329="Erikasutuses pind (muu)",Eksplikatsioon!T329/SUM(Eksplikatsioon!$O329:'Eksplikatsioon'!$AG329),IF($G329="Erikasutuses pind (korrus)",IFERROR(SUMIFS($E:$E,$G:$G,"Ainukasutuses pind",$C:$C,"Üüritav pind",$H:$H,O$3,$A:$A,$A329)/SUMIFS($E:$E,$G:$G,"Ainukasutuses pind",$C:$C,"Üüritav pind",$A:$A,$A329),0),IF($G329="Erikasutuses pind (hoone)",IFERROR(SUMIFS($E:$E,$G:$G,"Ainukasutuses pind",$C:$C,"Üüritav pind",$H:$H,O$3)/SUMIFS($E:$E,$G:$G,"Ainukasutuses pind",$C:$C,"Üüritav pind"),0),""))),"")</f>
        <v/>
      </c>
      <c r="P329" s="72" t="str">
        <f>IFERROR(IF($G329="Erikasutuses pind (muu)",Eksplikatsioon!U329/SUM(Eksplikatsioon!$O329:'Eksplikatsioon'!$AG329),IF($G329="Erikasutuses pind (korrus)",IFERROR(SUMIFS($E:$E,$G:$G,"Ainukasutuses pind",$C:$C,"Üüritav pind",$H:$H,P$3,$A:$A,$A329)/SUMIFS($E:$E,$G:$G,"Ainukasutuses pind",$C:$C,"Üüritav pind",$A:$A,$A329),0),IF($G329="Erikasutuses pind (hoone)",IFERROR(SUMIFS($E:$E,$G:$G,"Ainukasutuses pind",$C:$C,"Üüritav pind",$H:$H,P$3)/SUMIFS($E:$E,$G:$G,"Ainukasutuses pind",$C:$C,"Üüritav pind"),0),""))),"")</f>
        <v/>
      </c>
      <c r="Q329" s="72" t="str">
        <f>IFERROR(IF($G329="Erikasutuses pind (muu)",Eksplikatsioon!V329/SUM(Eksplikatsioon!$O329:'Eksplikatsioon'!$AG329),IF($G329="Erikasutuses pind (korrus)",IFERROR(SUMIFS($E:$E,$G:$G,"Ainukasutuses pind",$C:$C,"Üüritav pind",$H:$H,Q$3,$A:$A,$A329)/SUMIFS($E:$E,$G:$G,"Ainukasutuses pind",$C:$C,"Üüritav pind",$A:$A,$A329),0),IF($G329="Erikasutuses pind (hoone)",IFERROR(SUMIFS($E:$E,$G:$G,"Ainukasutuses pind",$C:$C,"Üüritav pind",$H:$H,Q$3)/SUMIFS($E:$E,$G:$G,"Ainukasutuses pind",$C:$C,"Üüritav pind"),0),""))),"")</f>
        <v/>
      </c>
      <c r="R329" s="72" t="str">
        <f>IFERROR(IF($G329="Erikasutuses pind (muu)",Eksplikatsioon!W329/SUM(Eksplikatsioon!$O329:'Eksplikatsioon'!$AG329),IF($G329="Erikasutuses pind (korrus)",IFERROR(SUMIFS($E:$E,$G:$G,"Ainukasutuses pind",$C:$C,"Üüritav pind",$H:$H,R$3,$A:$A,$A329)/SUMIFS($E:$E,$G:$G,"Ainukasutuses pind",$C:$C,"Üüritav pind",$A:$A,$A329),0),IF($G329="Erikasutuses pind (hoone)",IFERROR(SUMIFS($E:$E,$G:$G,"Ainukasutuses pind",$C:$C,"Üüritav pind",$H:$H,R$3)/SUMIFS($E:$E,$G:$G,"Ainukasutuses pind",$C:$C,"Üüritav pind"),0),""))),"")</f>
        <v/>
      </c>
      <c r="S329" s="72" t="str">
        <f>IFERROR(IF($G329="Erikasutuses pind (muu)",Eksplikatsioon!X329/SUM(Eksplikatsioon!$O329:'Eksplikatsioon'!$AG329),IF($G329="Erikasutuses pind (korrus)",IFERROR(SUMIFS($E:$E,$G:$G,"Ainukasutuses pind",$C:$C,"Üüritav pind",$H:$H,S$3,$A:$A,$A329)/SUMIFS($E:$E,$G:$G,"Ainukasutuses pind",$C:$C,"Üüritav pind",$A:$A,$A329),0),IF($G329="Erikasutuses pind (hoone)",IFERROR(SUMIFS($E:$E,$G:$G,"Ainukasutuses pind",$C:$C,"Üüritav pind",$H:$H,S$3)/SUMIFS($E:$E,$G:$G,"Ainukasutuses pind",$C:$C,"Üüritav pind"),0),""))),"")</f>
        <v/>
      </c>
      <c r="T329" s="72" t="str">
        <f>IFERROR(IF($G329="Erikasutuses pind (muu)",Eksplikatsioon!Y329/SUM(Eksplikatsioon!$O329:'Eksplikatsioon'!$AG329),IF($G329="Erikasutuses pind (korrus)",IFERROR(SUMIFS($E:$E,$G:$G,"Ainukasutuses pind",$C:$C,"Üüritav pind",$H:$H,T$3,$A:$A,$A329)/SUMIFS($E:$E,$G:$G,"Ainukasutuses pind",$C:$C,"Üüritav pind",$A:$A,$A329),0),IF($G329="Erikasutuses pind (hoone)",IFERROR(SUMIFS($E:$E,$G:$G,"Ainukasutuses pind",$C:$C,"Üüritav pind",$H:$H,T$3)/SUMIFS($E:$E,$G:$G,"Ainukasutuses pind",$C:$C,"Üüritav pind"),0),""))),"")</f>
        <v/>
      </c>
      <c r="U329" s="72" t="str">
        <f>IFERROR(IF($G329="Erikasutuses pind (muu)",Eksplikatsioon!Z329/SUM(Eksplikatsioon!$O329:'Eksplikatsioon'!$AG329),IF($G329="Erikasutuses pind (korrus)",IFERROR(SUMIFS($E:$E,$G:$G,"Ainukasutuses pind",$C:$C,"Üüritav pind",$H:$H,U$3,$A:$A,$A329)/SUMIFS($E:$E,$G:$G,"Ainukasutuses pind",$C:$C,"Üüritav pind",$A:$A,$A329),0),IF($G329="Erikasutuses pind (hoone)",IFERROR(SUMIFS($E:$E,$G:$G,"Ainukasutuses pind",$C:$C,"Üüritav pind",$H:$H,U$3)/SUMIFS($E:$E,$G:$G,"Ainukasutuses pind",$C:$C,"Üüritav pind"),0),""))),"")</f>
        <v/>
      </c>
      <c r="V329" s="72" t="str">
        <f>IFERROR(IF($G329="Erikasutuses pind (muu)",Eksplikatsioon!AA329/SUM(Eksplikatsioon!$O329:'Eksplikatsioon'!$AG329),IF($G329="Erikasutuses pind (korrus)",IFERROR(SUMIFS($E:$E,$G:$G,"Ainukasutuses pind",$C:$C,"Üüritav pind",$H:$H,V$3,$A:$A,$A329)/SUMIFS($E:$E,$G:$G,"Ainukasutuses pind",$C:$C,"Üüritav pind",$A:$A,$A329),0),IF($G329="Erikasutuses pind (hoone)",IFERROR(SUMIFS($E:$E,$G:$G,"Ainukasutuses pind",$C:$C,"Üüritav pind",$H:$H,V$3)/SUMIFS($E:$E,$G:$G,"Ainukasutuses pind",$C:$C,"Üüritav pind"),0),""))),"")</f>
        <v/>
      </c>
      <c r="W329" s="72" t="str">
        <f>IFERROR(IF($G329="Erikasutuses pind (muu)",Eksplikatsioon!AB329/SUM(Eksplikatsioon!$O329:'Eksplikatsioon'!$AG329),IF($G329="Erikasutuses pind (korrus)",IFERROR(SUMIFS($E:$E,$G:$G,"Ainukasutuses pind",$C:$C,"Üüritav pind",$H:$H,W$3,$A:$A,$A329)/SUMIFS($E:$E,$G:$G,"Ainukasutuses pind",$C:$C,"Üüritav pind",$A:$A,$A329),0),IF($G329="Erikasutuses pind (hoone)",IFERROR(SUMIFS($E:$E,$G:$G,"Ainukasutuses pind",$C:$C,"Üüritav pind",$H:$H,W$3)/SUMIFS($E:$E,$G:$G,"Ainukasutuses pind",$C:$C,"Üüritav pind"),0),""))),"")</f>
        <v/>
      </c>
      <c r="X329" s="72" t="str">
        <f>IFERROR(IF($G329="Erikasutuses pind (muu)",Eksplikatsioon!AC329/SUM(Eksplikatsioon!$O329:'Eksplikatsioon'!$AG329),IF($G329="Erikasutuses pind (korrus)",IFERROR(SUMIFS($E:$E,$G:$G,"Ainukasutuses pind",$C:$C,"Üüritav pind",$H:$H,X$3,$A:$A,$A329)/SUMIFS($E:$E,$G:$G,"Ainukasutuses pind",$C:$C,"Üüritav pind",$A:$A,$A329),0),IF($G329="Erikasutuses pind (hoone)",IFERROR(SUMIFS($E:$E,$G:$G,"Ainukasutuses pind",$C:$C,"Üüritav pind",$H:$H,X$3)/SUMIFS($E:$E,$G:$G,"Ainukasutuses pind",$C:$C,"Üüritav pind"),0),""))),"")</f>
        <v/>
      </c>
      <c r="Y329" s="72" t="str">
        <f>IFERROR(IF($G329="Erikasutuses pind (muu)",Eksplikatsioon!AD329/SUM(Eksplikatsioon!$O329:'Eksplikatsioon'!$AG329),IF($G329="Erikasutuses pind (korrus)",IFERROR(SUMIFS($E:$E,$G:$G,"Ainukasutuses pind",$C:$C,"Üüritav pind",$H:$H,Y$3,$A:$A,$A329)/SUMIFS($E:$E,$G:$G,"Ainukasutuses pind",$C:$C,"Üüritav pind",$A:$A,$A329),0),IF($G329="Erikasutuses pind (hoone)",IFERROR(SUMIFS($E:$E,$G:$G,"Ainukasutuses pind",$C:$C,"Üüritav pind",$H:$H,Y$3)/SUMIFS($E:$E,$G:$G,"Ainukasutuses pind",$C:$C,"Üüritav pind"),0),""))),"")</f>
        <v/>
      </c>
      <c r="Z329" s="72" t="str">
        <f>IFERROR(IF($G329="Erikasutuses pind (muu)",Eksplikatsioon!AE329/SUM(Eksplikatsioon!$O329:'Eksplikatsioon'!$AG329),IF($G329="Erikasutuses pind (korrus)",IFERROR(SUMIFS($E:$E,$G:$G,"Ainukasutuses pind",$C:$C,"Üüritav pind",$H:$H,Z$3,$A:$A,$A329)/SUMIFS($E:$E,$G:$G,"Ainukasutuses pind",$C:$C,"Üüritav pind",$A:$A,$A329),0),IF($G329="Erikasutuses pind (hoone)",IFERROR(SUMIFS($E:$E,$G:$G,"Ainukasutuses pind",$C:$C,"Üüritav pind",$H:$H,Z$3)/SUMIFS($E:$E,$G:$G,"Ainukasutuses pind",$C:$C,"Üüritav pind"),0),""))),"")</f>
        <v/>
      </c>
      <c r="AA329" s="72" t="str">
        <f>IFERROR(IF($G329="Erikasutuses pind (muu)",Eksplikatsioon!AF329/SUM(Eksplikatsioon!$O329:'Eksplikatsioon'!$AG329),IF($G329="Erikasutuses pind (korrus)",IFERROR(SUMIFS($E:$E,$G:$G,"Ainukasutuses pind",$C:$C,"Üüritav pind",$H:$H,AA$3,$A:$A,$A329)/SUMIFS($E:$E,$G:$G,"Ainukasutuses pind",$C:$C,"Üüritav pind",$A:$A,$A329),0),IF($G329="Erikasutuses pind (hoone)",IFERROR(SUMIFS($E:$E,$G:$G,"Ainukasutuses pind",$C:$C,"Üüritav pind",$H:$H,AA$3)/SUMIFS($E:$E,$G:$G,"Ainukasutuses pind",$C:$C,"Üüritav pind"),0),""))),"")</f>
        <v/>
      </c>
      <c r="AB329" s="72" t="str">
        <f>IFERROR(IF($G329="Erikasutuses pind (muu)",Eksplikatsioon!AG329/SUM(Eksplikatsioon!$O329:'Eksplikatsioon'!$AG329),IF($G329="Erikasutuses pind (korrus)",IFERROR(SUMIFS($E:$E,$G:$G,"Ainukasutuses pind",$C:$C,"Üüritav pind",$H:$H,AB$3,$A:$A,$A329)/SUMIFS($E:$E,$G:$G,"Ainukasutuses pind",$C:$C,"Üüritav pind",$A:$A,$A329),0),IF($G329="Erikasutuses pind (hoone)",IFERROR(SUMIFS($E:$E,$G:$G,"Ainukasutuses pind",$C:$C,"Üüritav pind",$H:$H,AB$3)/SUMIFS($E:$E,$G:$G,"Ainukasutuses pind",$C:$C,"Üüritav pind"),0),""))),"")</f>
        <v/>
      </c>
      <c r="AC329" s="72" t="str">
        <f>IFERROR(IF($G329="Erikasutuses pind (muu)",$E329*J329,IFERROR($E329*J329/SUM($J329:$AB329)*(Eksplikatsioon!O329)/SUMPRODUCT($J329:$AB329,Eksplikatsioon!$O329:$AG329),"")),"")</f>
        <v/>
      </c>
      <c r="AD329" s="72" t="str">
        <f>IFERROR(IF($G329="Erikasutuses pind (muu)",$E329*K329,IFERROR($E329*K329/SUM($J329:$AB329)*(Eksplikatsioon!P329)/SUMPRODUCT($J329:$AB329,Eksplikatsioon!$O329:$AG329),"")),"")</f>
        <v/>
      </c>
      <c r="AE329" s="72" t="str">
        <f>IFERROR(IF($G329="Erikasutuses pind (muu)",$E329*L329,IFERROR($E329*L329/SUM($J329:$AB329)*(Eksplikatsioon!Q329)/SUMPRODUCT($J329:$AB329,Eksplikatsioon!$O329:$AG329),"")),"")</f>
        <v/>
      </c>
      <c r="AF329" s="72" t="str">
        <f>IFERROR(IF($G329="Erikasutuses pind (muu)",$E329*M329,IFERROR($E329*M329/SUM($J329:$AB329)*(Eksplikatsioon!R329)/SUMPRODUCT($J329:$AB329,Eksplikatsioon!$O329:$AG329),"")),"")</f>
        <v/>
      </c>
      <c r="AG329" s="72" t="str">
        <f>IFERROR(IF($G329="Erikasutuses pind (muu)",$E329*N329,IFERROR($E329*N329/SUM($J329:$AB329)*(Eksplikatsioon!S329)/SUMPRODUCT($J329:$AB329,Eksplikatsioon!$O329:$AG329),"")),"")</f>
        <v/>
      </c>
      <c r="AH329" s="72" t="str">
        <f>IFERROR(IF($G329="Erikasutuses pind (muu)",$E329*O329,IFERROR($E329*O329/SUM($J329:$AB329)*(Eksplikatsioon!T329)/SUMPRODUCT($J329:$AB329,Eksplikatsioon!$O329:$AG329),"")),"")</f>
        <v/>
      </c>
      <c r="AI329" s="72" t="str">
        <f>IFERROR(IF($G329="Erikasutuses pind (muu)",$E329*P329,IFERROR($E329*P329/SUM($J329:$AB329)*(Eksplikatsioon!U329)/SUMPRODUCT($J329:$AB329,Eksplikatsioon!$O329:$AG329),"")),"")</f>
        <v/>
      </c>
      <c r="AJ329" s="72" t="str">
        <f>IFERROR(IF($G329="Erikasutuses pind (muu)",$E329*Q329,IFERROR($E329*Q329/SUM($J329:$AB329)*(Eksplikatsioon!V329)/SUMPRODUCT($J329:$AB329,Eksplikatsioon!$O329:$AG329),"")),"")</f>
        <v/>
      </c>
      <c r="AK329" s="72" t="str">
        <f>IFERROR(IF($G329="Erikasutuses pind (muu)",$E329*R329,IFERROR($E329*R329/SUM($J329:$AB329)*(Eksplikatsioon!W329)/SUMPRODUCT($J329:$AB329,Eksplikatsioon!$O329:$AG329),"")),"")</f>
        <v/>
      </c>
      <c r="AL329" s="72" t="str">
        <f>IFERROR(IF($G329="Erikasutuses pind (muu)",$E329*S329,IFERROR($E329*S329/SUM($J329:$AB329)*(Eksplikatsioon!X329)/SUMPRODUCT($J329:$AB329,Eksplikatsioon!$O329:$AG329),"")),"")</f>
        <v/>
      </c>
      <c r="AM329" s="72" t="str">
        <f>IFERROR(IF($G329="Erikasutuses pind (muu)",$E329*T329,IFERROR($E329*T329/SUM($J329:$AB329)*(Eksplikatsioon!Y329)/SUMPRODUCT($J329:$AB329,Eksplikatsioon!$O329:$AG329),"")),"")</f>
        <v/>
      </c>
      <c r="AN329" s="72" t="str">
        <f>IFERROR(IF($G329="Erikasutuses pind (muu)",$E329*U329,IFERROR($E329*U329/SUM($J329:$AB329)*(Eksplikatsioon!Z329)/SUMPRODUCT($J329:$AB329,Eksplikatsioon!$O329:$AG329),"")),"")</f>
        <v/>
      </c>
      <c r="AO329" s="72" t="str">
        <f>IFERROR(IF($G329="Erikasutuses pind (muu)",$E329*V329,IFERROR($E329*V329/SUM($J329:$AB329)*(Eksplikatsioon!AA329)/SUMPRODUCT($J329:$AB329,Eksplikatsioon!$O329:$AG329),"")),"")</f>
        <v/>
      </c>
      <c r="AP329" s="72" t="str">
        <f>IFERROR(IF($G329="Erikasutuses pind (muu)",$E329*W329,IFERROR($E329*W329/SUM($J329:$AB329)*(Eksplikatsioon!AB329)/SUMPRODUCT($J329:$AB329,Eksplikatsioon!$O329:$AG329),"")),"")</f>
        <v/>
      </c>
      <c r="AQ329" s="72" t="str">
        <f>IFERROR(IF($G329="Erikasutuses pind (muu)",$E329*X329,IFERROR($E329*X329/SUM($J329:$AB329)*(Eksplikatsioon!AC329)/SUMPRODUCT($J329:$AB329,Eksplikatsioon!$O329:$AG329),"")),"")</f>
        <v/>
      </c>
      <c r="AR329" s="72" t="str">
        <f>IFERROR(IF($G329="Erikasutuses pind (muu)",$E329*Y329,IFERROR($E329*Y329/SUM($J329:$AB329)*(Eksplikatsioon!AD329)/SUMPRODUCT($J329:$AB329,Eksplikatsioon!$O329:$AG329),"")),"")</f>
        <v/>
      </c>
      <c r="AS329" s="72" t="str">
        <f>IFERROR(IF($G329="Erikasutuses pind (muu)",$E329*Z329,IFERROR($E329*Z329/SUM($J329:$AB329)*(Eksplikatsioon!AE329)/SUMPRODUCT($J329:$AB329,Eksplikatsioon!$O329:$AG329),"")),"")</f>
        <v/>
      </c>
      <c r="AT329" s="72" t="str">
        <f>IFERROR(IF($G329="Erikasutuses pind (muu)",$E329*AA329,IFERROR($E329*AA329/SUM($J329:$AB329)*(Eksplikatsioon!AF329)/SUMPRODUCT($J329:$AB329,Eksplikatsioon!$O329:$AG329),"")),"")</f>
        <v/>
      </c>
      <c r="AU329" s="72" t="str">
        <f>IFERROR(IF($G329="Erikasutuses pind (muu)",$E329*AB329,IFERROR($E329*AB329/SUM($J329:$AB329)*(Eksplikatsioon!AG329)/SUMPRODUCT($J329:$AB329,Eksplikatsioon!$O329:$AG329),"")),"")</f>
        <v/>
      </c>
    </row>
    <row r="330" spans="1:47" x14ac:dyDescent="0.25">
      <c r="A330" s="71" t="str">
        <f>IF(Eksplikatsioon!A330=0,"",Eksplikatsioon!A330)</f>
        <v/>
      </c>
      <c r="B330" s="71" t="str">
        <f>IF(Eksplikatsioon!B330=0,"",Eksplikatsioon!B330)</f>
        <v/>
      </c>
      <c r="C330" s="71" t="str">
        <f>IF(Eksplikatsioon!C330=0,"",Eksplikatsioon!C330)</f>
        <v/>
      </c>
      <c r="D330" s="71" t="str">
        <f>IF(Eksplikatsioon!D330=0,"",Eksplikatsioon!D330)</f>
        <v/>
      </c>
      <c r="E330" s="71" t="str">
        <f>IF(Eksplikatsioon!F330=0,"",Eksplikatsioon!F330)</f>
        <v/>
      </c>
      <c r="F330" s="71" t="str">
        <f>IF(Eksplikatsioon!H330=0,"",Eksplikatsioon!H330)</f>
        <v/>
      </c>
      <c r="G330" s="71" t="str">
        <f>IF(Eksplikatsioon!J330=0,"",Eksplikatsioon!J330)</f>
        <v/>
      </c>
      <c r="H330" s="71" t="str">
        <f>IF(Eksplikatsioon!K330=0,"",Eksplikatsioon!K330)</f>
        <v/>
      </c>
      <c r="I330" s="71" t="str">
        <f>IF(Eksplikatsioon!L330=0,"",Eksplikatsioon!L330)</f>
        <v/>
      </c>
      <c r="J330" s="72" t="str">
        <f>IFERROR(IF($G330="Erikasutuses pind (muu)",Eksplikatsioon!O330/SUM(Eksplikatsioon!$O330:'Eksplikatsioon'!$AG330),IF($G330="Erikasutuses pind (korrus)",IFERROR(SUMIFS($E:$E,$G:$G,"Ainukasutuses pind",$C:$C,"Üüritav pind",$H:$H,J$3,$A:$A,$A330)/SUMIFS($E:$E,$G:$G,"Ainukasutuses pind",$C:$C,"Üüritav pind",$A:$A,$A330),0),IF($G330="Erikasutuses pind (hoone)",IFERROR(SUMIFS($E:$E,$G:$G,"Ainukasutuses pind",$C:$C,"Üüritav pind",$H:$H,J$3)/SUMIFS($E:$E,$G:$G,"Ainukasutuses pind",$C:$C,"Üüritav pind"),0),""))),"")</f>
        <v/>
      </c>
      <c r="K330" s="72" t="str">
        <f>IFERROR(IF($G330="Erikasutuses pind (muu)",Eksplikatsioon!P330/SUM(Eksplikatsioon!$O330:'Eksplikatsioon'!$AG330),IF($G330="Erikasutuses pind (korrus)",IFERROR(SUMIFS($E:$E,$G:$G,"Ainukasutuses pind",$C:$C,"Üüritav pind",$H:$H,K$3,$A:$A,$A330)/SUMIFS($E:$E,$G:$G,"Ainukasutuses pind",$C:$C,"Üüritav pind",$A:$A,$A330),0),IF($G330="Erikasutuses pind (hoone)",IFERROR(SUMIFS($E:$E,$G:$G,"Ainukasutuses pind",$C:$C,"Üüritav pind",$H:$H,K$3)/SUMIFS($E:$E,$G:$G,"Ainukasutuses pind",$C:$C,"Üüritav pind"),0),""))),"")</f>
        <v/>
      </c>
      <c r="L330" s="72" t="str">
        <f>IFERROR(IF($G330="Erikasutuses pind (muu)",Eksplikatsioon!Q330/SUM(Eksplikatsioon!$O330:'Eksplikatsioon'!$AG330),IF($G330="Erikasutuses pind (korrus)",IFERROR(SUMIFS($E:$E,$G:$G,"Ainukasutuses pind",$C:$C,"Üüritav pind",$H:$H,L$3,$A:$A,$A330)/SUMIFS($E:$E,$G:$G,"Ainukasutuses pind",$C:$C,"Üüritav pind",$A:$A,$A330),0),IF($G330="Erikasutuses pind (hoone)",IFERROR(SUMIFS($E:$E,$G:$G,"Ainukasutuses pind",$C:$C,"Üüritav pind",$H:$H,L$3)/SUMIFS($E:$E,$G:$G,"Ainukasutuses pind",$C:$C,"Üüritav pind"),0),""))),"")</f>
        <v/>
      </c>
      <c r="M330" s="72" t="str">
        <f>IFERROR(IF($G330="Erikasutuses pind (muu)",Eksplikatsioon!R330/SUM(Eksplikatsioon!$O330:'Eksplikatsioon'!$AG330),IF($G330="Erikasutuses pind (korrus)",IFERROR(SUMIFS($E:$E,$G:$G,"Ainukasutuses pind",$C:$C,"Üüritav pind",$H:$H,M$3,$A:$A,$A330)/SUMIFS($E:$E,$G:$G,"Ainukasutuses pind",$C:$C,"Üüritav pind",$A:$A,$A330),0),IF($G330="Erikasutuses pind (hoone)",IFERROR(SUMIFS($E:$E,$G:$G,"Ainukasutuses pind",$C:$C,"Üüritav pind",$H:$H,M$3)/SUMIFS($E:$E,$G:$G,"Ainukasutuses pind",$C:$C,"Üüritav pind"),0),""))),"")</f>
        <v/>
      </c>
      <c r="N330" s="72" t="str">
        <f>IFERROR(IF($G330="Erikasutuses pind (muu)",Eksplikatsioon!S330/SUM(Eksplikatsioon!$O330:'Eksplikatsioon'!$AG330),IF($G330="Erikasutuses pind (korrus)",IFERROR(SUMIFS($E:$E,$G:$G,"Ainukasutuses pind",$C:$C,"Üüritav pind",$H:$H,N$3,$A:$A,$A330)/SUMIFS($E:$E,$G:$G,"Ainukasutuses pind",$C:$C,"Üüritav pind",$A:$A,$A330),0),IF($G330="Erikasutuses pind (hoone)",IFERROR(SUMIFS($E:$E,$G:$G,"Ainukasutuses pind",$C:$C,"Üüritav pind",$H:$H,N$3)/SUMIFS($E:$E,$G:$G,"Ainukasutuses pind",$C:$C,"Üüritav pind"),0),""))),"")</f>
        <v/>
      </c>
      <c r="O330" s="72" t="str">
        <f>IFERROR(IF($G330="Erikasutuses pind (muu)",Eksplikatsioon!T330/SUM(Eksplikatsioon!$O330:'Eksplikatsioon'!$AG330),IF($G330="Erikasutuses pind (korrus)",IFERROR(SUMIFS($E:$E,$G:$G,"Ainukasutuses pind",$C:$C,"Üüritav pind",$H:$H,O$3,$A:$A,$A330)/SUMIFS($E:$E,$G:$G,"Ainukasutuses pind",$C:$C,"Üüritav pind",$A:$A,$A330),0),IF($G330="Erikasutuses pind (hoone)",IFERROR(SUMIFS($E:$E,$G:$G,"Ainukasutuses pind",$C:$C,"Üüritav pind",$H:$H,O$3)/SUMIFS($E:$E,$G:$G,"Ainukasutuses pind",$C:$C,"Üüritav pind"),0),""))),"")</f>
        <v/>
      </c>
      <c r="P330" s="72" t="str">
        <f>IFERROR(IF($G330="Erikasutuses pind (muu)",Eksplikatsioon!U330/SUM(Eksplikatsioon!$O330:'Eksplikatsioon'!$AG330),IF($G330="Erikasutuses pind (korrus)",IFERROR(SUMIFS($E:$E,$G:$G,"Ainukasutuses pind",$C:$C,"Üüritav pind",$H:$H,P$3,$A:$A,$A330)/SUMIFS($E:$E,$G:$G,"Ainukasutuses pind",$C:$C,"Üüritav pind",$A:$A,$A330),0),IF($G330="Erikasutuses pind (hoone)",IFERROR(SUMIFS($E:$E,$G:$G,"Ainukasutuses pind",$C:$C,"Üüritav pind",$H:$H,P$3)/SUMIFS($E:$E,$G:$G,"Ainukasutuses pind",$C:$C,"Üüritav pind"),0),""))),"")</f>
        <v/>
      </c>
      <c r="Q330" s="72" t="str">
        <f>IFERROR(IF($G330="Erikasutuses pind (muu)",Eksplikatsioon!V330/SUM(Eksplikatsioon!$O330:'Eksplikatsioon'!$AG330),IF($G330="Erikasutuses pind (korrus)",IFERROR(SUMIFS($E:$E,$G:$G,"Ainukasutuses pind",$C:$C,"Üüritav pind",$H:$H,Q$3,$A:$A,$A330)/SUMIFS($E:$E,$G:$G,"Ainukasutuses pind",$C:$C,"Üüritav pind",$A:$A,$A330),0),IF($G330="Erikasutuses pind (hoone)",IFERROR(SUMIFS($E:$E,$G:$G,"Ainukasutuses pind",$C:$C,"Üüritav pind",$H:$H,Q$3)/SUMIFS($E:$E,$G:$G,"Ainukasutuses pind",$C:$C,"Üüritav pind"),0),""))),"")</f>
        <v/>
      </c>
      <c r="R330" s="72" t="str">
        <f>IFERROR(IF($G330="Erikasutuses pind (muu)",Eksplikatsioon!W330/SUM(Eksplikatsioon!$O330:'Eksplikatsioon'!$AG330),IF($G330="Erikasutuses pind (korrus)",IFERROR(SUMIFS($E:$E,$G:$G,"Ainukasutuses pind",$C:$C,"Üüritav pind",$H:$H,R$3,$A:$A,$A330)/SUMIFS($E:$E,$G:$G,"Ainukasutuses pind",$C:$C,"Üüritav pind",$A:$A,$A330),0),IF($G330="Erikasutuses pind (hoone)",IFERROR(SUMIFS($E:$E,$G:$G,"Ainukasutuses pind",$C:$C,"Üüritav pind",$H:$H,R$3)/SUMIFS($E:$E,$G:$G,"Ainukasutuses pind",$C:$C,"Üüritav pind"),0),""))),"")</f>
        <v/>
      </c>
      <c r="S330" s="72" t="str">
        <f>IFERROR(IF($G330="Erikasutuses pind (muu)",Eksplikatsioon!X330/SUM(Eksplikatsioon!$O330:'Eksplikatsioon'!$AG330),IF($G330="Erikasutuses pind (korrus)",IFERROR(SUMIFS($E:$E,$G:$G,"Ainukasutuses pind",$C:$C,"Üüritav pind",$H:$H,S$3,$A:$A,$A330)/SUMIFS($E:$E,$G:$G,"Ainukasutuses pind",$C:$C,"Üüritav pind",$A:$A,$A330),0),IF($G330="Erikasutuses pind (hoone)",IFERROR(SUMIFS($E:$E,$G:$G,"Ainukasutuses pind",$C:$C,"Üüritav pind",$H:$H,S$3)/SUMIFS($E:$E,$G:$G,"Ainukasutuses pind",$C:$C,"Üüritav pind"),0),""))),"")</f>
        <v/>
      </c>
      <c r="T330" s="72" t="str">
        <f>IFERROR(IF($G330="Erikasutuses pind (muu)",Eksplikatsioon!Y330/SUM(Eksplikatsioon!$O330:'Eksplikatsioon'!$AG330),IF($G330="Erikasutuses pind (korrus)",IFERROR(SUMIFS($E:$E,$G:$G,"Ainukasutuses pind",$C:$C,"Üüritav pind",$H:$H,T$3,$A:$A,$A330)/SUMIFS($E:$E,$G:$G,"Ainukasutuses pind",$C:$C,"Üüritav pind",$A:$A,$A330),0),IF($G330="Erikasutuses pind (hoone)",IFERROR(SUMIFS($E:$E,$G:$G,"Ainukasutuses pind",$C:$C,"Üüritav pind",$H:$H,T$3)/SUMIFS($E:$E,$G:$G,"Ainukasutuses pind",$C:$C,"Üüritav pind"),0),""))),"")</f>
        <v/>
      </c>
      <c r="U330" s="72" t="str">
        <f>IFERROR(IF($G330="Erikasutuses pind (muu)",Eksplikatsioon!Z330/SUM(Eksplikatsioon!$O330:'Eksplikatsioon'!$AG330),IF($G330="Erikasutuses pind (korrus)",IFERROR(SUMIFS($E:$E,$G:$G,"Ainukasutuses pind",$C:$C,"Üüritav pind",$H:$H,U$3,$A:$A,$A330)/SUMIFS($E:$E,$G:$G,"Ainukasutuses pind",$C:$C,"Üüritav pind",$A:$A,$A330),0),IF($G330="Erikasutuses pind (hoone)",IFERROR(SUMIFS($E:$E,$G:$G,"Ainukasutuses pind",$C:$C,"Üüritav pind",$H:$H,U$3)/SUMIFS($E:$E,$G:$G,"Ainukasutuses pind",$C:$C,"Üüritav pind"),0),""))),"")</f>
        <v/>
      </c>
      <c r="V330" s="72" t="str">
        <f>IFERROR(IF($G330="Erikasutuses pind (muu)",Eksplikatsioon!AA330/SUM(Eksplikatsioon!$O330:'Eksplikatsioon'!$AG330),IF($G330="Erikasutuses pind (korrus)",IFERROR(SUMIFS($E:$E,$G:$G,"Ainukasutuses pind",$C:$C,"Üüritav pind",$H:$H,V$3,$A:$A,$A330)/SUMIFS($E:$E,$G:$G,"Ainukasutuses pind",$C:$C,"Üüritav pind",$A:$A,$A330),0),IF($G330="Erikasutuses pind (hoone)",IFERROR(SUMIFS($E:$E,$G:$G,"Ainukasutuses pind",$C:$C,"Üüritav pind",$H:$H,V$3)/SUMIFS($E:$E,$G:$G,"Ainukasutuses pind",$C:$C,"Üüritav pind"),0),""))),"")</f>
        <v/>
      </c>
      <c r="W330" s="72" t="str">
        <f>IFERROR(IF($G330="Erikasutuses pind (muu)",Eksplikatsioon!AB330/SUM(Eksplikatsioon!$O330:'Eksplikatsioon'!$AG330),IF($G330="Erikasutuses pind (korrus)",IFERROR(SUMIFS($E:$E,$G:$G,"Ainukasutuses pind",$C:$C,"Üüritav pind",$H:$H,W$3,$A:$A,$A330)/SUMIFS($E:$E,$G:$G,"Ainukasutuses pind",$C:$C,"Üüritav pind",$A:$A,$A330),0),IF($G330="Erikasutuses pind (hoone)",IFERROR(SUMIFS($E:$E,$G:$G,"Ainukasutuses pind",$C:$C,"Üüritav pind",$H:$H,W$3)/SUMIFS($E:$E,$G:$G,"Ainukasutuses pind",$C:$C,"Üüritav pind"),0),""))),"")</f>
        <v/>
      </c>
      <c r="X330" s="72" t="str">
        <f>IFERROR(IF($G330="Erikasutuses pind (muu)",Eksplikatsioon!AC330/SUM(Eksplikatsioon!$O330:'Eksplikatsioon'!$AG330),IF($G330="Erikasutuses pind (korrus)",IFERROR(SUMIFS($E:$E,$G:$G,"Ainukasutuses pind",$C:$C,"Üüritav pind",$H:$H,X$3,$A:$A,$A330)/SUMIFS($E:$E,$G:$G,"Ainukasutuses pind",$C:$C,"Üüritav pind",$A:$A,$A330),0),IF($G330="Erikasutuses pind (hoone)",IFERROR(SUMIFS($E:$E,$G:$G,"Ainukasutuses pind",$C:$C,"Üüritav pind",$H:$H,X$3)/SUMIFS($E:$E,$G:$G,"Ainukasutuses pind",$C:$C,"Üüritav pind"),0),""))),"")</f>
        <v/>
      </c>
      <c r="Y330" s="72" t="str">
        <f>IFERROR(IF($G330="Erikasutuses pind (muu)",Eksplikatsioon!AD330/SUM(Eksplikatsioon!$O330:'Eksplikatsioon'!$AG330),IF($G330="Erikasutuses pind (korrus)",IFERROR(SUMIFS($E:$E,$G:$G,"Ainukasutuses pind",$C:$C,"Üüritav pind",$H:$H,Y$3,$A:$A,$A330)/SUMIFS($E:$E,$G:$G,"Ainukasutuses pind",$C:$C,"Üüritav pind",$A:$A,$A330),0),IF($G330="Erikasutuses pind (hoone)",IFERROR(SUMIFS($E:$E,$G:$G,"Ainukasutuses pind",$C:$C,"Üüritav pind",$H:$H,Y$3)/SUMIFS($E:$E,$G:$G,"Ainukasutuses pind",$C:$C,"Üüritav pind"),0),""))),"")</f>
        <v/>
      </c>
      <c r="Z330" s="72" t="str">
        <f>IFERROR(IF($G330="Erikasutuses pind (muu)",Eksplikatsioon!AE330/SUM(Eksplikatsioon!$O330:'Eksplikatsioon'!$AG330),IF($G330="Erikasutuses pind (korrus)",IFERROR(SUMIFS($E:$E,$G:$G,"Ainukasutuses pind",$C:$C,"Üüritav pind",$H:$H,Z$3,$A:$A,$A330)/SUMIFS($E:$E,$G:$G,"Ainukasutuses pind",$C:$C,"Üüritav pind",$A:$A,$A330),0),IF($G330="Erikasutuses pind (hoone)",IFERROR(SUMIFS($E:$E,$G:$G,"Ainukasutuses pind",$C:$C,"Üüritav pind",$H:$H,Z$3)/SUMIFS($E:$E,$G:$G,"Ainukasutuses pind",$C:$C,"Üüritav pind"),0),""))),"")</f>
        <v/>
      </c>
      <c r="AA330" s="72" t="str">
        <f>IFERROR(IF($G330="Erikasutuses pind (muu)",Eksplikatsioon!AF330/SUM(Eksplikatsioon!$O330:'Eksplikatsioon'!$AG330),IF($G330="Erikasutuses pind (korrus)",IFERROR(SUMIFS($E:$E,$G:$G,"Ainukasutuses pind",$C:$C,"Üüritav pind",$H:$H,AA$3,$A:$A,$A330)/SUMIFS($E:$E,$G:$G,"Ainukasutuses pind",$C:$C,"Üüritav pind",$A:$A,$A330),0),IF($G330="Erikasutuses pind (hoone)",IFERROR(SUMIFS($E:$E,$G:$G,"Ainukasutuses pind",$C:$C,"Üüritav pind",$H:$H,AA$3)/SUMIFS($E:$E,$G:$G,"Ainukasutuses pind",$C:$C,"Üüritav pind"),0),""))),"")</f>
        <v/>
      </c>
      <c r="AB330" s="72" t="str">
        <f>IFERROR(IF($G330="Erikasutuses pind (muu)",Eksplikatsioon!AG330/SUM(Eksplikatsioon!$O330:'Eksplikatsioon'!$AG330),IF($G330="Erikasutuses pind (korrus)",IFERROR(SUMIFS($E:$E,$G:$G,"Ainukasutuses pind",$C:$C,"Üüritav pind",$H:$H,AB$3,$A:$A,$A330)/SUMIFS($E:$E,$G:$G,"Ainukasutuses pind",$C:$C,"Üüritav pind",$A:$A,$A330),0),IF($G330="Erikasutuses pind (hoone)",IFERROR(SUMIFS($E:$E,$G:$G,"Ainukasutuses pind",$C:$C,"Üüritav pind",$H:$H,AB$3)/SUMIFS($E:$E,$G:$G,"Ainukasutuses pind",$C:$C,"Üüritav pind"),0),""))),"")</f>
        <v/>
      </c>
      <c r="AC330" s="72" t="str">
        <f>IFERROR(IF($G330="Erikasutuses pind (muu)",$E330*J330,IFERROR($E330*J330/SUM($J330:$AB330)*(Eksplikatsioon!O330)/SUMPRODUCT($J330:$AB330,Eksplikatsioon!$O330:$AG330),"")),"")</f>
        <v/>
      </c>
      <c r="AD330" s="72" t="str">
        <f>IFERROR(IF($G330="Erikasutuses pind (muu)",$E330*K330,IFERROR($E330*K330/SUM($J330:$AB330)*(Eksplikatsioon!P330)/SUMPRODUCT($J330:$AB330,Eksplikatsioon!$O330:$AG330),"")),"")</f>
        <v/>
      </c>
      <c r="AE330" s="72" t="str">
        <f>IFERROR(IF($G330="Erikasutuses pind (muu)",$E330*L330,IFERROR($E330*L330/SUM($J330:$AB330)*(Eksplikatsioon!Q330)/SUMPRODUCT($J330:$AB330,Eksplikatsioon!$O330:$AG330),"")),"")</f>
        <v/>
      </c>
      <c r="AF330" s="72" t="str">
        <f>IFERROR(IF($G330="Erikasutuses pind (muu)",$E330*M330,IFERROR($E330*M330/SUM($J330:$AB330)*(Eksplikatsioon!R330)/SUMPRODUCT($J330:$AB330,Eksplikatsioon!$O330:$AG330),"")),"")</f>
        <v/>
      </c>
      <c r="AG330" s="72" t="str">
        <f>IFERROR(IF($G330="Erikasutuses pind (muu)",$E330*N330,IFERROR($E330*N330/SUM($J330:$AB330)*(Eksplikatsioon!S330)/SUMPRODUCT($J330:$AB330,Eksplikatsioon!$O330:$AG330),"")),"")</f>
        <v/>
      </c>
      <c r="AH330" s="72" t="str">
        <f>IFERROR(IF($G330="Erikasutuses pind (muu)",$E330*O330,IFERROR($E330*O330/SUM($J330:$AB330)*(Eksplikatsioon!T330)/SUMPRODUCT($J330:$AB330,Eksplikatsioon!$O330:$AG330),"")),"")</f>
        <v/>
      </c>
      <c r="AI330" s="72" t="str">
        <f>IFERROR(IF($G330="Erikasutuses pind (muu)",$E330*P330,IFERROR($E330*P330/SUM($J330:$AB330)*(Eksplikatsioon!U330)/SUMPRODUCT($J330:$AB330,Eksplikatsioon!$O330:$AG330),"")),"")</f>
        <v/>
      </c>
      <c r="AJ330" s="72" t="str">
        <f>IFERROR(IF($G330="Erikasutuses pind (muu)",$E330*Q330,IFERROR($E330*Q330/SUM($J330:$AB330)*(Eksplikatsioon!V330)/SUMPRODUCT($J330:$AB330,Eksplikatsioon!$O330:$AG330),"")),"")</f>
        <v/>
      </c>
      <c r="AK330" s="72" t="str">
        <f>IFERROR(IF($G330="Erikasutuses pind (muu)",$E330*R330,IFERROR($E330*R330/SUM($J330:$AB330)*(Eksplikatsioon!W330)/SUMPRODUCT($J330:$AB330,Eksplikatsioon!$O330:$AG330),"")),"")</f>
        <v/>
      </c>
      <c r="AL330" s="72" t="str">
        <f>IFERROR(IF($G330="Erikasutuses pind (muu)",$E330*S330,IFERROR($E330*S330/SUM($J330:$AB330)*(Eksplikatsioon!X330)/SUMPRODUCT($J330:$AB330,Eksplikatsioon!$O330:$AG330),"")),"")</f>
        <v/>
      </c>
      <c r="AM330" s="72" t="str">
        <f>IFERROR(IF($G330="Erikasutuses pind (muu)",$E330*T330,IFERROR($E330*T330/SUM($J330:$AB330)*(Eksplikatsioon!Y330)/SUMPRODUCT($J330:$AB330,Eksplikatsioon!$O330:$AG330),"")),"")</f>
        <v/>
      </c>
      <c r="AN330" s="72" t="str">
        <f>IFERROR(IF($G330="Erikasutuses pind (muu)",$E330*U330,IFERROR($E330*U330/SUM($J330:$AB330)*(Eksplikatsioon!Z330)/SUMPRODUCT($J330:$AB330,Eksplikatsioon!$O330:$AG330),"")),"")</f>
        <v/>
      </c>
      <c r="AO330" s="72" t="str">
        <f>IFERROR(IF($G330="Erikasutuses pind (muu)",$E330*V330,IFERROR($E330*V330/SUM($J330:$AB330)*(Eksplikatsioon!AA330)/SUMPRODUCT($J330:$AB330,Eksplikatsioon!$O330:$AG330),"")),"")</f>
        <v/>
      </c>
      <c r="AP330" s="72" t="str">
        <f>IFERROR(IF($G330="Erikasutuses pind (muu)",$E330*W330,IFERROR($E330*W330/SUM($J330:$AB330)*(Eksplikatsioon!AB330)/SUMPRODUCT($J330:$AB330,Eksplikatsioon!$O330:$AG330),"")),"")</f>
        <v/>
      </c>
      <c r="AQ330" s="72" t="str">
        <f>IFERROR(IF($G330="Erikasutuses pind (muu)",$E330*X330,IFERROR($E330*X330/SUM($J330:$AB330)*(Eksplikatsioon!AC330)/SUMPRODUCT($J330:$AB330,Eksplikatsioon!$O330:$AG330),"")),"")</f>
        <v/>
      </c>
      <c r="AR330" s="72" t="str">
        <f>IFERROR(IF($G330="Erikasutuses pind (muu)",$E330*Y330,IFERROR($E330*Y330/SUM($J330:$AB330)*(Eksplikatsioon!AD330)/SUMPRODUCT($J330:$AB330,Eksplikatsioon!$O330:$AG330),"")),"")</f>
        <v/>
      </c>
      <c r="AS330" s="72" t="str">
        <f>IFERROR(IF($G330="Erikasutuses pind (muu)",$E330*Z330,IFERROR($E330*Z330/SUM($J330:$AB330)*(Eksplikatsioon!AE330)/SUMPRODUCT($J330:$AB330,Eksplikatsioon!$O330:$AG330),"")),"")</f>
        <v/>
      </c>
      <c r="AT330" s="72" t="str">
        <f>IFERROR(IF($G330="Erikasutuses pind (muu)",$E330*AA330,IFERROR($E330*AA330/SUM($J330:$AB330)*(Eksplikatsioon!AF330)/SUMPRODUCT($J330:$AB330,Eksplikatsioon!$O330:$AG330),"")),"")</f>
        <v/>
      </c>
      <c r="AU330" s="72" t="str">
        <f>IFERROR(IF($G330="Erikasutuses pind (muu)",$E330*AB330,IFERROR($E330*AB330/SUM($J330:$AB330)*(Eksplikatsioon!AG330)/SUMPRODUCT($J330:$AB330,Eksplikatsioon!$O330:$AG330),"")),"")</f>
        <v/>
      </c>
    </row>
    <row r="331" spans="1:47" x14ac:dyDescent="0.25">
      <c r="A331" s="71" t="str">
        <f>IF(Eksplikatsioon!A331=0,"",Eksplikatsioon!A331)</f>
        <v/>
      </c>
      <c r="B331" s="71" t="str">
        <f>IF(Eksplikatsioon!B331=0,"",Eksplikatsioon!B331)</f>
        <v/>
      </c>
      <c r="C331" s="71" t="str">
        <f>IF(Eksplikatsioon!C331=0,"",Eksplikatsioon!C331)</f>
        <v/>
      </c>
      <c r="D331" s="71" t="str">
        <f>IF(Eksplikatsioon!D331=0,"",Eksplikatsioon!D331)</f>
        <v/>
      </c>
      <c r="E331" s="71" t="str">
        <f>IF(Eksplikatsioon!F331=0,"",Eksplikatsioon!F331)</f>
        <v/>
      </c>
      <c r="F331" s="71" t="str">
        <f>IF(Eksplikatsioon!H331=0,"",Eksplikatsioon!H331)</f>
        <v/>
      </c>
      <c r="G331" s="71" t="str">
        <f>IF(Eksplikatsioon!J331=0,"",Eksplikatsioon!J331)</f>
        <v/>
      </c>
      <c r="H331" s="71" t="str">
        <f>IF(Eksplikatsioon!K331=0,"",Eksplikatsioon!K331)</f>
        <v/>
      </c>
      <c r="I331" s="71" t="str">
        <f>IF(Eksplikatsioon!L331=0,"",Eksplikatsioon!L331)</f>
        <v/>
      </c>
      <c r="J331" s="72" t="str">
        <f>IFERROR(IF($G331="Erikasutuses pind (muu)",Eksplikatsioon!O331/SUM(Eksplikatsioon!$O331:'Eksplikatsioon'!$AG331),IF($G331="Erikasutuses pind (korrus)",IFERROR(SUMIFS($E:$E,$G:$G,"Ainukasutuses pind",$C:$C,"Üüritav pind",$H:$H,J$3,$A:$A,$A331)/SUMIFS($E:$E,$G:$G,"Ainukasutuses pind",$C:$C,"Üüritav pind",$A:$A,$A331),0),IF($G331="Erikasutuses pind (hoone)",IFERROR(SUMIFS($E:$E,$G:$G,"Ainukasutuses pind",$C:$C,"Üüritav pind",$H:$H,J$3)/SUMIFS($E:$E,$G:$G,"Ainukasutuses pind",$C:$C,"Üüritav pind"),0),""))),"")</f>
        <v/>
      </c>
      <c r="K331" s="72" t="str">
        <f>IFERROR(IF($G331="Erikasutuses pind (muu)",Eksplikatsioon!P331/SUM(Eksplikatsioon!$O331:'Eksplikatsioon'!$AG331),IF($G331="Erikasutuses pind (korrus)",IFERROR(SUMIFS($E:$E,$G:$G,"Ainukasutuses pind",$C:$C,"Üüritav pind",$H:$H,K$3,$A:$A,$A331)/SUMIFS($E:$E,$G:$G,"Ainukasutuses pind",$C:$C,"Üüritav pind",$A:$A,$A331),0),IF($G331="Erikasutuses pind (hoone)",IFERROR(SUMIFS($E:$E,$G:$G,"Ainukasutuses pind",$C:$C,"Üüritav pind",$H:$H,K$3)/SUMIFS($E:$E,$G:$G,"Ainukasutuses pind",$C:$C,"Üüritav pind"),0),""))),"")</f>
        <v/>
      </c>
      <c r="L331" s="72" t="str">
        <f>IFERROR(IF($G331="Erikasutuses pind (muu)",Eksplikatsioon!Q331/SUM(Eksplikatsioon!$O331:'Eksplikatsioon'!$AG331),IF($G331="Erikasutuses pind (korrus)",IFERROR(SUMIFS($E:$E,$G:$G,"Ainukasutuses pind",$C:$C,"Üüritav pind",$H:$H,L$3,$A:$A,$A331)/SUMIFS($E:$E,$G:$G,"Ainukasutuses pind",$C:$C,"Üüritav pind",$A:$A,$A331),0),IF($G331="Erikasutuses pind (hoone)",IFERROR(SUMIFS($E:$E,$G:$G,"Ainukasutuses pind",$C:$C,"Üüritav pind",$H:$H,L$3)/SUMIFS($E:$E,$G:$G,"Ainukasutuses pind",$C:$C,"Üüritav pind"),0),""))),"")</f>
        <v/>
      </c>
      <c r="M331" s="72" t="str">
        <f>IFERROR(IF($G331="Erikasutuses pind (muu)",Eksplikatsioon!R331/SUM(Eksplikatsioon!$O331:'Eksplikatsioon'!$AG331),IF($G331="Erikasutuses pind (korrus)",IFERROR(SUMIFS($E:$E,$G:$G,"Ainukasutuses pind",$C:$C,"Üüritav pind",$H:$H,M$3,$A:$A,$A331)/SUMIFS($E:$E,$G:$G,"Ainukasutuses pind",$C:$C,"Üüritav pind",$A:$A,$A331),0),IF($G331="Erikasutuses pind (hoone)",IFERROR(SUMIFS($E:$E,$G:$G,"Ainukasutuses pind",$C:$C,"Üüritav pind",$H:$H,M$3)/SUMIFS($E:$E,$G:$G,"Ainukasutuses pind",$C:$C,"Üüritav pind"),0),""))),"")</f>
        <v/>
      </c>
      <c r="N331" s="72" t="str">
        <f>IFERROR(IF($G331="Erikasutuses pind (muu)",Eksplikatsioon!S331/SUM(Eksplikatsioon!$O331:'Eksplikatsioon'!$AG331),IF($G331="Erikasutuses pind (korrus)",IFERROR(SUMIFS($E:$E,$G:$G,"Ainukasutuses pind",$C:$C,"Üüritav pind",$H:$H,N$3,$A:$A,$A331)/SUMIFS($E:$E,$G:$G,"Ainukasutuses pind",$C:$C,"Üüritav pind",$A:$A,$A331),0),IF($G331="Erikasutuses pind (hoone)",IFERROR(SUMIFS($E:$E,$G:$G,"Ainukasutuses pind",$C:$C,"Üüritav pind",$H:$H,N$3)/SUMIFS($E:$E,$G:$G,"Ainukasutuses pind",$C:$C,"Üüritav pind"),0),""))),"")</f>
        <v/>
      </c>
      <c r="O331" s="72" t="str">
        <f>IFERROR(IF($G331="Erikasutuses pind (muu)",Eksplikatsioon!T331/SUM(Eksplikatsioon!$O331:'Eksplikatsioon'!$AG331),IF($G331="Erikasutuses pind (korrus)",IFERROR(SUMIFS($E:$E,$G:$G,"Ainukasutuses pind",$C:$C,"Üüritav pind",$H:$H,O$3,$A:$A,$A331)/SUMIFS($E:$E,$G:$G,"Ainukasutuses pind",$C:$C,"Üüritav pind",$A:$A,$A331),0),IF($G331="Erikasutuses pind (hoone)",IFERROR(SUMIFS($E:$E,$G:$G,"Ainukasutuses pind",$C:$C,"Üüritav pind",$H:$H,O$3)/SUMIFS($E:$E,$G:$G,"Ainukasutuses pind",$C:$C,"Üüritav pind"),0),""))),"")</f>
        <v/>
      </c>
      <c r="P331" s="72" t="str">
        <f>IFERROR(IF($G331="Erikasutuses pind (muu)",Eksplikatsioon!U331/SUM(Eksplikatsioon!$O331:'Eksplikatsioon'!$AG331),IF($G331="Erikasutuses pind (korrus)",IFERROR(SUMIFS($E:$E,$G:$G,"Ainukasutuses pind",$C:$C,"Üüritav pind",$H:$H,P$3,$A:$A,$A331)/SUMIFS($E:$E,$G:$G,"Ainukasutuses pind",$C:$C,"Üüritav pind",$A:$A,$A331),0),IF($G331="Erikasutuses pind (hoone)",IFERROR(SUMIFS($E:$E,$G:$G,"Ainukasutuses pind",$C:$C,"Üüritav pind",$H:$H,P$3)/SUMIFS($E:$E,$G:$G,"Ainukasutuses pind",$C:$C,"Üüritav pind"),0),""))),"")</f>
        <v/>
      </c>
      <c r="Q331" s="72" t="str">
        <f>IFERROR(IF($G331="Erikasutuses pind (muu)",Eksplikatsioon!V331/SUM(Eksplikatsioon!$O331:'Eksplikatsioon'!$AG331),IF($G331="Erikasutuses pind (korrus)",IFERROR(SUMIFS($E:$E,$G:$G,"Ainukasutuses pind",$C:$C,"Üüritav pind",$H:$H,Q$3,$A:$A,$A331)/SUMIFS($E:$E,$G:$G,"Ainukasutuses pind",$C:$C,"Üüritav pind",$A:$A,$A331),0),IF($G331="Erikasutuses pind (hoone)",IFERROR(SUMIFS($E:$E,$G:$G,"Ainukasutuses pind",$C:$C,"Üüritav pind",$H:$H,Q$3)/SUMIFS($E:$E,$G:$G,"Ainukasutuses pind",$C:$C,"Üüritav pind"),0),""))),"")</f>
        <v/>
      </c>
      <c r="R331" s="72" t="str">
        <f>IFERROR(IF($G331="Erikasutuses pind (muu)",Eksplikatsioon!W331/SUM(Eksplikatsioon!$O331:'Eksplikatsioon'!$AG331),IF($G331="Erikasutuses pind (korrus)",IFERROR(SUMIFS($E:$E,$G:$G,"Ainukasutuses pind",$C:$C,"Üüritav pind",$H:$H,R$3,$A:$A,$A331)/SUMIFS($E:$E,$G:$G,"Ainukasutuses pind",$C:$C,"Üüritav pind",$A:$A,$A331),0),IF($G331="Erikasutuses pind (hoone)",IFERROR(SUMIFS($E:$E,$G:$G,"Ainukasutuses pind",$C:$C,"Üüritav pind",$H:$H,R$3)/SUMIFS($E:$E,$G:$G,"Ainukasutuses pind",$C:$C,"Üüritav pind"),0),""))),"")</f>
        <v/>
      </c>
      <c r="S331" s="72" t="str">
        <f>IFERROR(IF($G331="Erikasutuses pind (muu)",Eksplikatsioon!X331/SUM(Eksplikatsioon!$O331:'Eksplikatsioon'!$AG331),IF($G331="Erikasutuses pind (korrus)",IFERROR(SUMIFS($E:$E,$G:$G,"Ainukasutuses pind",$C:$C,"Üüritav pind",$H:$H,S$3,$A:$A,$A331)/SUMIFS($E:$E,$G:$G,"Ainukasutuses pind",$C:$C,"Üüritav pind",$A:$A,$A331),0),IF($G331="Erikasutuses pind (hoone)",IFERROR(SUMIFS($E:$E,$G:$G,"Ainukasutuses pind",$C:$C,"Üüritav pind",$H:$H,S$3)/SUMIFS($E:$E,$G:$G,"Ainukasutuses pind",$C:$C,"Üüritav pind"),0),""))),"")</f>
        <v/>
      </c>
      <c r="T331" s="72" t="str">
        <f>IFERROR(IF($G331="Erikasutuses pind (muu)",Eksplikatsioon!Y331/SUM(Eksplikatsioon!$O331:'Eksplikatsioon'!$AG331),IF($G331="Erikasutuses pind (korrus)",IFERROR(SUMIFS($E:$E,$G:$G,"Ainukasutuses pind",$C:$C,"Üüritav pind",$H:$H,T$3,$A:$A,$A331)/SUMIFS($E:$E,$G:$G,"Ainukasutuses pind",$C:$C,"Üüritav pind",$A:$A,$A331),0),IF($G331="Erikasutuses pind (hoone)",IFERROR(SUMIFS($E:$E,$G:$G,"Ainukasutuses pind",$C:$C,"Üüritav pind",$H:$H,T$3)/SUMIFS($E:$E,$G:$G,"Ainukasutuses pind",$C:$C,"Üüritav pind"),0),""))),"")</f>
        <v/>
      </c>
      <c r="U331" s="72" t="str">
        <f>IFERROR(IF($G331="Erikasutuses pind (muu)",Eksplikatsioon!Z331/SUM(Eksplikatsioon!$O331:'Eksplikatsioon'!$AG331),IF($G331="Erikasutuses pind (korrus)",IFERROR(SUMIFS($E:$E,$G:$G,"Ainukasutuses pind",$C:$C,"Üüritav pind",$H:$H,U$3,$A:$A,$A331)/SUMIFS($E:$E,$G:$G,"Ainukasutuses pind",$C:$C,"Üüritav pind",$A:$A,$A331),0),IF($G331="Erikasutuses pind (hoone)",IFERROR(SUMIFS($E:$E,$G:$G,"Ainukasutuses pind",$C:$C,"Üüritav pind",$H:$H,U$3)/SUMIFS($E:$E,$G:$G,"Ainukasutuses pind",$C:$C,"Üüritav pind"),0),""))),"")</f>
        <v/>
      </c>
      <c r="V331" s="72" t="str">
        <f>IFERROR(IF($G331="Erikasutuses pind (muu)",Eksplikatsioon!AA331/SUM(Eksplikatsioon!$O331:'Eksplikatsioon'!$AG331),IF($G331="Erikasutuses pind (korrus)",IFERROR(SUMIFS($E:$E,$G:$G,"Ainukasutuses pind",$C:$C,"Üüritav pind",$H:$H,V$3,$A:$A,$A331)/SUMIFS($E:$E,$G:$G,"Ainukasutuses pind",$C:$C,"Üüritav pind",$A:$A,$A331),0),IF($G331="Erikasutuses pind (hoone)",IFERROR(SUMIFS($E:$E,$G:$G,"Ainukasutuses pind",$C:$C,"Üüritav pind",$H:$H,V$3)/SUMIFS($E:$E,$G:$G,"Ainukasutuses pind",$C:$C,"Üüritav pind"),0),""))),"")</f>
        <v/>
      </c>
      <c r="W331" s="72" t="str">
        <f>IFERROR(IF($G331="Erikasutuses pind (muu)",Eksplikatsioon!AB331/SUM(Eksplikatsioon!$O331:'Eksplikatsioon'!$AG331),IF($G331="Erikasutuses pind (korrus)",IFERROR(SUMIFS($E:$E,$G:$G,"Ainukasutuses pind",$C:$C,"Üüritav pind",$H:$H,W$3,$A:$A,$A331)/SUMIFS($E:$E,$G:$G,"Ainukasutuses pind",$C:$C,"Üüritav pind",$A:$A,$A331),0),IF($G331="Erikasutuses pind (hoone)",IFERROR(SUMIFS($E:$E,$G:$G,"Ainukasutuses pind",$C:$C,"Üüritav pind",$H:$H,W$3)/SUMIFS($E:$E,$G:$G,"Ainukasutuses pind",$C:$C,"Üüritav pind"),0),""))),"")</f>
        <v/>
      </c>
      <c r="X331" s="72" t="str">
        <f>IFERROR(IF($G331="Erikasutuses pind (muu)",Eksplikatsioon!AC331/SUM(Eksplikatsioon!$O331:'Eksplikatsioon'!$AG331),IF($G331="Erikasutuses pind (korrus)",IFERROR(SUMIFS($E:$E,$G:$G,"Ainukasutuses pind",$C:$C,"Üüritav pind",$H:$H,X$3,$A:$A,$A331)/SUMIFS($E:$E,$G:$G,"Ainukasutuses pind",$C:$C,"Üüritav pind",$A:$A,$A331),0),IF($G331="Erikasutuses pind (hoone)",IFERROR(SUMIFS($E:$E,$G:$G,"Ainukasutuses pind",$C:$C,"Üüritav pind",$H:$H,X$3)/SUMIFS($E:$E,$G:$G,"Ainukasutuses pind",$C:$C,"Üüritav pind"),0),""))),"")</f>
        <v/>
      </c>
      <c r="Y331" s="72" t="str">
        <f>IFERROR(IF($G331="Erikasutuses pind (muu)",Eksplikatsioon!AD331/SUM(Eksplikatsioon!$O331:'Eksplikatsioon'!$AG331),IF($G331="Erikasutuses pind (korrus)",IFERROR(SUMIFS($E:$E,$G:$G,"Ainukasutuses pind",$C:$C,"Üüritav pind",$H:$H,Y$3,$A:$A,$A331)/SUMIFS($E:$E,$G:$G,"Ainukasutuses pind",$C:$C,"Üüritav pind",$A:$A,$A331),0),IF($G331="Erikasutuses pind (hoone)",IFERROR(SUMIFS($E:$E,$G:$G,"Ainukasutuses pind",$C:$C,"Üüritav pind",$H:$H,Y$3)/SUMIFS($E:$E,$G:$G,"Ainukasutuses pind",$C:$C,"Üüritav pind"),0),""))),"")</f>
        <v/>
      </c>
      <c r="Z331" s="72" t="str">
        <f>IFERROR(IF($G331="Erikasutuses pind (muu)",Eksplikatsioon!AE331/SUM(Eksplikatsioon!$O331:'Eksplikatsioon'!$AG331),IF($G331="Erikasutuses pind (korrus)",IFERROR(SUMIFS($E:$E,$G:$G,"Ainukasutuses pind",$C:$C,"Üüritav pind",$H:$H,Z$3,$A:$A,$A331)/SUMIFS($E:$E,$G:$G,"Ainukasutuses pind",$C:$C,"Üüritav pind",$A:$A,$A331),0),IF($G331="Erikasutuses pind (hoone)",IFERROR(SUMIFS($E:$E,$G:$G,"Ainukasutuses pind",$C:$C,"Üüritav pind",$H:$H,Z$3)/SUMIFS($E:$E,$G:$G,"Ainukasutuses pind",$C:$C,"Üüritav pind"),0),""))),"")</f>
        <v/>
      </c>
      <c r="AA331" s="72" t="str">
        <f>IFERROR(IF($G331="Erikasutuses pind (muu)",Eksplikatsioon!AF331/SUM(Eksplikatsioon!$O331:'Eksplikatsioon'!$AG331),IF($G331="Erikasutuses pind (korrus)",IFERROR(SUMIFS($E:$E,$G:$G,"Ainukasutuses pind",$C:$C,"Üüritav pind",$H:$H,AA$3,$A:$A,$A331)/SUMIFS($E:$E,$G:$G,"Ainukasutuses pind",$C:$C,"Üüritav pind",$A:$A,$A331),0),IF($G331="Erikasutuses pind (hoone)",IFERROR(SUMIFS($E:$E,$G:$G,"Ainukasutuses pind",$C:$C,"Üüritav pind",$H:$H,AA$3)/SUMIFS($E:$E,$G:$G,"Ainukasutuses pind",$C:$C,"Üüritav pind"),0),""))),"")</f>
        <v/>
      </c>
      <c r="AB331" s="72" t="str">
        <f>IFERROR(IF($G331="Erikasutuses pind (muu)",Eksplikatsioon!AG331/SUM(Eksplikatsioon!$O331:'Eksplikatsioon'!$AG331),IF($G331="Erikasutuses pind (korrus)",IFERROR(SUMIFS($E:$E,$G:$G,"Ainukasutuses pind",$C:$C,"Üüritav pind",$H:$H,AB$3,$A:$A,$A331)/SUMIFS($E:$E,$G:$G,"Ainukasutuses pind",$C:$C,"Üüritav pind",$A:$A,$A331),0),IF($G331="Erikasutuses pind (hoone)",IFERROR(SUMIFS($E:$E,$G:$G,"Ainukasutuses pind",$C:$C,"Üüritav pind",$H:$H,AB$3)/SUMIFS($E:$E,$G:$G,"Ainukasutuses pind",$C:$C,"Üüritav pind"),0),""))),"")</f>
        <v/>
      </c>
      <c r="AC331" s="72" t="str">
        <f>IFERROR(IF($G331="Erikasutuses pind (muu)",$E331*J331,IFERROR($E331*J331/SUM($J331:$AB331)*(Eksplikatsioon!O331)/SUMPRODUCT($J331:$AB331,Eksplikatsioon!$O331:$AG331),"")),"")</f>
        <v/>
      </c>
      <c r="AD331" s="72" t="str">
        <f>IFERROR(IF($G331="Erikasutuses pind (muu)",$E331*K331,IFERROR($E331*K331/SUM($J331:$AB331)*(Eksplikatsioon!P331)/SUMPRODUCT($J331:$AB331,Eksplikatsioon!$O331:$AG331),"")),"")</f>
        <v/>
      </c>
      <c r="AE331" s="72" t="str">
        <f>IFERROR(IF($G331="Erikasutuses pind (muu)",$E331*L331,IFERROR($E331*L331/SUM($J331:$AB331)*(Eksplikatsioon!Q331)/SUMPRODUCT($J331:$AB331,Eksplikatsioon!$O331:$AG331),"")),"")</f>
        <v/>
      </c>
      <c r="AF331" s="72" t="str">
        <f>IFERROR(IF($G331="Erikasutuses pind (muu)",$E331*M331,IFERROR($E331*M331/SUM($J331:$AB331)*(Eksplikatsioon!R331)/SUMPRODUCT($J331:$AB331,Eksplikatsioon!$O331:$AG331),"")),"")</f>
        <v/>
      </c>
      <c r="AG331" s="72" t="str">
        <f>IFERROR(IF($G331="Erikasutuses pind (muu)",$E331*N331,IFERROR($E331*N331/SUM($J331:$AB331)*(Eksplikatsioon!S331)/SUMPRODUCT($J331:$AB331,Eksplikatsioon!$O331:$AG331),"")),"")</f>
        <v/>
      </c>
      <c r="AH331" s="72" t="str">
        <f>IFERROR(IF($G331="Erikasutuses pind (muu)",$E331*O331,IFERROR($E331*O331/SUM($J331:$AB331)*(Eksplikatsioon!T331)/SUMPRODUCT($J331:$AB331,Eksplikatsioon!$O331:$AG331),"")),"")</f>
        <v/>
      </c>
      <c r="AI331" s="72" t="str">
        <f>IFERROR(IF($G331="Erikasutuses pind (muu)",$E331*P331,IFERROR($E331*P331/SUM($J331:$AB331)*(Eksplikatsioon!U331)/SUMPRODUCT($J331:$AB331,Eksplikatsioon!$O331:$AG331),"")),"")</f>
        <v/>
      </c>
      <c r="AJ331" s="72" t="str">
        <f>IFERROR(IF($G331="Erikasutuses pind (muu)",$E331*Q331,IFERROR($E331*Q331/SUM($J331:$AB331)*(Eksplikatsioon!V331)/SUMPRODUCT($J331:$AB331,Eksplikatsioon!$O331:$AG331),"")),"")</f>
        <v/>
      </c>
      <c r="AK331" s="72" t="str">
        <f>IFERROR(IF($G331="Erikasutuses pind (muu)",$E331*R331,IFERROR($E331*R331/SUM($J331:$AB331)*(Eksplikatsioon!W331)/SUMPRODUCT($J331:$AB331,Eksplikatsioon!$O331:$AG331),"")),"")</f>
        <v/>
      </c>
      <c r="AL331" s="72" t="str">
        <f>IFERROR(IF($G331="Erikasutuses pind (muu)",$E331*S331,IFERROR($E331*S331/SUM($J331:$AB331)*(Eksplikatsioon!X331)/SUMPRODUCT($J331:$AB331,Eksplikatsioon!$O331:$AG331),"")),"")</f>
        <v/>
      </c>
      <c r="AM331" s="72" t="str">
        <f>IFERROR(IF($G331="Erikasutuses pind (muu)",$E331*T331,IFERROR($E331*T331/SUM($J331:$AB331)*(Eksplikatsioon!Y331)/SUMPRODUCT($J331:$AB331,Eksplikatsioon!$O331:$AG331),"")),"")</f>
        <v/>
      </c>
      <c r="AN331" s="72" t="str">
        <f>IFERROR(IF($G331="Erikasutuses pind (muu)",$E331*U331,IFERROR($E331*U331/SUM($J331:$AB331)*(Eksplikatsioon!Z331)/SUMPRODUCT($J331:$AB331,Eksplikatsioon!$O331:$AG331),"")),"")</f>
        <v/>
      </c>
      <c r="AO331" s="72" t="str">
        <f>IFERROR(IF($G331="Erikasutuses pind (muu)",$E331*V331,IFERROR($E331*V331/SUM($J331:$AB331)*(Eksplikatsioon!AA331)/SUMPRODUCT($J331:$AB331,Eksplikatsioon!$O331:$AG331),"")),"")</f>
        <v/>
      </c>
      <c r="AP331" s="72" t="str">
        <f>IFERROR(IF($G331="Erikasutuses pind (muu)",$E331*W331,IFERROR($E331*W331/SUM($J331:$AB331)*(Eksplikatsioon!AB331)/SUMPRODUCT($J331:$AB331,Eksplikatsioon!$O331:$AG331),"")),"")</f>
        <v/>
      </c>
      <c r="AQ331" s="72" t="str">
        <f>IFERROR(IF($G331="Erikasutuses pind (muu)",$E331*X331,IFERROR($E331*X331/SUM($J331:$AB331)*(Eksplikatsioon!AC331)/SUMPRODUCT($J331:$AB331,Eksplikatsioon!$O331:$AG331),"")),"")</f>
        <v/>
      </c>
      <c r="AR331" s="72" t="str">
        <f>IFERROR(IF($G331="Erikasutuses pind (muu)",$E331*Y331,IFERROR($E331*Y331/SUM($J331:$AB331)*(Eksplikatsioon!AD331)/SUMPRODUCT($J331:$AB331,Eksplikatsioon!$O331:$AG331),"")),"")</f>
        <v/>
      </c>
      <c r="AS331" s="72" t="str">
        <f>IFERROR(IF($G331="Erikasutuses pind (muu)",$E331*Z331,IFERROR($E331*Z331/SUM($J331:$AB331)*(Eksplikatsioon!AE331)/SUMPRODUCT($J331:$AB331,Eksplikatsioon!$O331:$AG331),"")),"")</f>
        <v/>
      </c>
      <c r="AT331" s="72" t="str">
        <f>IFERROR(IF($G331="Erikasutuses pind (muu)",$E331*AA331,IFERROR($E331*AA331/SUM($J331:$AB331)*(Eksplikatsioon!AF331)/SUMPRODUCT($J331:$AB331,Eksplikatsioon!$O331:$AG331),"")),"")</f>
        <v/>
      </c>
      <c r="AU331" s="72" t="str">
        <f>IFERROR(IF($G331="Erikasutuses pind (muu)",$E331*AB331,IFERROR($E331*AB331/SUM($J331:$AB331)*(Eksplikatsioon!AG331)/SUMPRODUCT($J331:$AB331,Eksplikatsioon!$O331:$AG331),"")),"")</f>
        <v/>
      </c>
    </row>
    <row r="332" spans="1:47" x14ac:dyDescent="0.25">
      <c r="A332" s="71" t="str">
        <f>IF(Eksplikatsioon!A332=0,"",Eksplikatsioon!A332)</f>
        <v/>
      </c>
      <c r="B332" s="71" t="str">
        <f>IF(Eksplikatsioon!B332=0,"",Eksplikatsioon!B332)</f>
        <v/>
      </c>
      <c r="C332" s="71" t="str">
        <f>IF(Eksplikatsioon!C332=0,"",Eksplikatsioon!C332)</f>
        <v/>
      </c>
      <c r="D332" s="71" t="str">
        <f>IF(Eksplikatsioon!D332=0,"",Eksplikatsioon!D332)</f>
        <v/>
      </c>
      <c r="E332" s="71" t="str">
        <f>IF(Eksplikatsioon!F332=0,"",Eksplikatsioon!F332)</f>
        <v/>
      </c>
      <c r="F332" s="71" t="str">
        <f>IF(Eksplikatsioon!H332=0,"",Eksplikatsioon!H332)</f>
        <v/>
      </c>
      <c r="G332" s="71" t="str">
        <f>IF(Eksplikatsioon!J332=0,"",Eksplikatsioon!J332)</f>
        <v/>
      </c>
      <c r="H332" s="71" t="str">
        <f>IF(Eksplikatsioon!K332=0,"",Eksplikatsioon!K332)</f>
        <v/>
      </c>
      <c r="I332" s="71" t="str">
        <f>IF(Eksplikatsioon!L332=0,"",Eksplikatsioon!L332)</f>
        <v/>
      </c>
      <c r="J332" s="72" t="str">
        <f>IFERROR(IF($G332="Erikasutuses pind (muu)",Eksplikatsioon!O332/SUM(Eksplikatsioon!$O332:'Eksplikatsioon'!$AG332),IF($G332="Erikasutuses pind (korrus)",IFERROR(SUMIFS($E:$E,$G:$G,"Ainukasutuses pind",$C:$C,"Üüritav pind",$H:$H,J$3,$A:$A,$A332)/SUMIFS($E:$E,$G:$G,"Ainukasutuses pind",$C:$C,"Üüritav pind",$A:$A,$A332),0),IF($G332="Erikasutuses pind (hoone)",IFERROR(SUMIFS($E:$E,$G:$G,"Ainukasutuses pind",$C:$C,"Üüritav pind",$H:$H,J$3)/SUMIFS($E:$E,$G:$G,"Ainukasutuses pind",$C:$C,"Üüritav pind"),0),""))),"")</f>
        <v/>
      </c>
      <c r="K332" s="72" t="str">
        <f>IFERROR(IF($G332="Erikasutuses pind (muu)",Eksplikatsioon!P332/SUM(Eksplikatsioon!$O332:'Eksplikatsioon'!$AG332),IF($G332="Erikasutuses pind (korrus)",IFERROR(SUMIFS($E:$E,$G:$G,"Ainukasutuses pind",$C:$C,"Üüritav pind",$H:$H,K$3,$A:$A,$A332)/SUMIFS($E:$E,$G:$G,"Ainukasutuses pind",$C:$C,"Üüritav pind",$A:$A,$A332),0),IF($G332="Erikasutuses pind (hoone)",IFERROR(SUMIFS($E:$E,$G:$G,"Ainukasutuses pind",$C:$C,"Üüritav pind",$H:$H,K$3)/SUMIFS($E:$E,$G:$G,"Ainukasutuses pind",$C:$C,"Üüritav pind"),0),""))),"")</f>
        <v/>
      </c>
      <c r="L332" s="72" t="str">
        <f>IFERROR(IF($G332="Erikasutuses pind (muu)",Eksplikatsioon!Q332/SUM(Eksplikatsioon!$O332:'Eksplikatsioon'!$AG332),IF($G332="Erikasutuses pind (korrus)",IFERROR(SUMIFS($E:$E,$G:$G,"Ainukasutuses pind",$C:$C,"Üüritav pind",$H:$H,L$3,$A:$A,$A332)/SUMIFS($E:$E,$G:$G,"Ainukasutuses pind",$C:$C,"Üüritav pind",$A:$A,$A332),0),IF($G332="Erikasutuses pind (hoone)",IFERROR(SUMIFS($E:$E,$G:$G,"Ainukasutuses pind",$C:$C,"Üüritav pind",$H:$H,L$3)/SUMIFS($E:$E,$G:$G,"Ainukasutuses pind",$C:$C,"Üüritav pind"),0),""))),"")</f>
        <v/>
      </c>
      <c r="M332" s="72" t="str">
        <f>IFERROR(IF($G332="Erikasutuses pind (muu)",Eksplikatsioon!R332/SUM(Eksplikatsioon!$O332:'Eksplikatsioon'!$AG332),IF($G332="Erikasutuses pind (korrus)",IFERROR(SUMIFS($E:$E,$G:$G,"Ainukasutuses pind",$C:$C,"Üüritav pind",$H:$H,M$3,$A:$A,$A332)/SUMIFS($E:$E,$G:$G,"Ainukasutuses pind",$C:$C,"Üüritav pind",$A:$A,$A332),0),IF($G332="Erikasutuses pind (hoone)",IFERROR(SUMIFS($E:$E,$G:$G,"Ainukasutuses pind",$C:$C,"Üüritav pind",$H:$H,M$3)/SUMIFS($E:$E,$G:$G,"Ainukasutuses pind",$C:$C,"Üüritav pind"),0),""))),"")</f>
        <v/>
      </c>
      <c r="N332" s="72" t="str">
        <f>IFERROR(IF($G332="Erikasutuses pind (muu)",Eksplikatsioon!S332/SUM(Eksplikatsioon!$O332:'Eksplikatsioon'!$AG332),IF($G332="Erikasutuses pind (korrus)",IFERROR(SUMIFS($E:$E,$G:$G,"Ainukasutuses pind",$C:$C,"Üüritav pind",$H:$H,N$3,$A:$A,$A332)/SUMIFS($E:$E,$G:$G,"Ainukasutuses pind",$C:$C,"Üüritav pind",$A:$A,$A332),0),IF($G332="Erikasutuses pind (hoone)",IFERROR(SUMIFS($E:$E,$G:$G,"Ainukasutuses pind",$C:$C,"Üüritav pind",$H:$H,N$3)/SUMIFS($E:$E,$G:$G,"Ainukasutuses pind",$C:$C,"Üüritav pind"),0),""))),"")</f>
        <v/>
      </c>
      <c r="O332" s="72" t="str">
        <f>IFERROR(IF($G332="Erikasutuses pind (muu)",Eksplikatsioon!T332/SUM(Eksplikatsioon!$O332:'Eksplikatsioon'!$AG332),IF($G332="Erikasutuses pind (korrus)",IFERROR(SUMIFS($E:$E,$G:$G,"Ainukasutuses pind",$C:$C,"Üüritav pind",$H:$H,O$3,$A:$A,$A332)/SUMIFS($E:$E,$G:$G,"Ainukasutuses pind",$C:$C,"Üüritav pind",$A:$A,$A332),0),IF($G332="Erikasutuses pind (hoone)",IFERROR(SUMIFS($E:$E,$G:$G,"Ainukasutuses pind",$C:$C,"Üüritav pind",$H:$H,O$3)/SUMIFS($E:$E,$G:$G,"Ainukasutuses pind",$C:$C,"Üüritav pind"),0),""))),"")</f>
        <v/>
      </c>
      <c r="P332" s="72" t="str">
        <f>IFERROR(IF($G332="Erikasutuses pind (muu)",Eksplikatsioon!U332/SUM(Eksplikatsioon!$O332:'Eksplikatsioon'!$AG332),IF($G332="Erikasutuses pind (korrus)",IFERROR(SUMIFS($E:$E,$G:$G,"Ainukasutuses pind",$C:$C,"Üüritav pind",$H:$H,P$3,$A:$A,$A332)/SUMIFS($E:$E,$G:$G,"Ainukasutuses pind",$C:$C,"Üüritav pind",$A:$A,$A332),0),IF($G332="Erikasutuses pind (hoone)",IFERROR(SUMIFS($E:$E,$G:$G,"Ainukasutuses pind",$C:$C,"Üüritav pind",$H:$H,P$3)/SUMIFS($E:$E,$G:$G,"Ainukasutuses pind",$C:$C,"Üüritav pind"),0),""))),"")</f>
        <v/>
      </c>
      <c r="Q332" s="72" t="str">
        <f>IFERROR(IF($G332="Erikasutuses pind (muu)",Eksplikatsioon!V332/SUM(Eksplikatsioon!$O332:'Eksplikatsioon'!$AG332),IF($G332="Erikasutuses pind (korrus)",IFERROR(SUMIFS($E:$E,$G:$G,"Ainukasutuses pind",$C:$C,"Üüritav pind",$H:$H,Q$3,$A:$A,$A332)/SUMIFS($E:$E,$G:$G,"Ainukasutuses pind",$C:$C,"Üüritav pind",$A:$A,$A332),0),IF($G332="Erikasutuses pind (hoone)",IFERROR(SUMIFS($E:$E,$G:$G,"Ainukasutuses pind",$C:$C,"Üüritav pind",$H:$H,Q$3)/SUMIFS($E:$E,$G:$G,"Ainukasutuses pind",$C:$C,"Üüritav pind"),0),""))),"")</f>
        <v/>
      </c>
      <c r="R332" s="72" t="str">
        <f>IFERROR(IF($G332="Erikasutuses pind (muu)",Eksplikatsioon!W332/SUM(Eksplikatsioon!$O332:'Eksplikatsioon'!$AG332),IF($G332="Erikasutuses pind (korrus)",IFERROR(SUMIFS($E:$E,$G:$G,"Ainukasutuses pind",$C:$C,"Üüritav pind",$H:$H,R$3,$A:$A,$A332)/SUMIFS($E:$E,$G:$G,"Ainukasutuses pind",$C:$C,"Üüritav pind",$A:$A,$A332),0),IF($G332="Erikasutuses pind (hoone)",IFERROR(SUMIFS($E:$E,$G:$G,"Ainukasutuses pind",$C:$C,"Üüritav pind",$H:$H,R$3)/SUMIFS($E:$E,$G:$G,"Ainukasutuses pind",$C:$C,"Üüritav pind"),0),""))),"")</f>
        <v/>
      </c>
      <c r="S332" s="72" t="str">
        <f>IFERROR(IF($G332="Erikasutuses pind (muu)",Eksplikatsioon!X332/SUM(Eksplikatsioon!$O332:'Eksplikatsioon'!$AG332),IF($G332="Erikasutuses pind (korrus)",IFERROR(SUMIFS($E:$E,$G:$G,"Ainukasutuses pind",$C:$C,"Üüritav pind",$H:$H,S$3,$A:$A,$A332)/SUMIFS($E:$E,$G:$G,"Ainukasutuses pind",$C:$C,"Üüritav pind",$A:$A,$A332),0),IF($G332="Erikasutuses pind (hoone)",IFERROR(SUMIFS($E:$E,$G:$G,"Ainukasutuses pind",$C:$C,"Üüritav pind",$H:$H,S$3)/SUMIFS($E:$E,$G:$G,"Ainukasutuses pind",$C:$C,"Üüritav pind"),0),""))),"")</f>
        <v/>
      </c>
      <c r="T332" s="72" t="str">
        <f>IFERROR(IF($G332="Erikasutuses pind (muu)",Eksplikatsioon!Y332/SUM(Eksplikatsioon!$O332:'Eksplikatsioon'!$AG332),IF($G332="Erikasutuses pind (korrus)",IFERROR(SUMIFS($E:$E,$G:$G,"Ainukasutuses pind",$C:$C,"Üüritav pind",$H:$H,T$3,$A:$A,$A332)/SUMIFS($E:$E,$G:$G,"Ainukasutuses pind",$C:$C,"Üüritav pind",$A:$A,$A332),0),IF($G332="Erikasutuses pind (hoone)",IFERROR(SUMIFS($E:$E,$G:$G,"Ainukasutuses pind",$C:$C,"Üüritav pind",$H:$H,T$3)/SUMIFS($E:$E,$G:$G,"Ainukasutuses pind",$C:$C,"Üüritav pind"),0),""))),"")</f>
        <v/>
      </c>
      <c r="U332" s="72" t="str">
        <f>IFERROR(IF($G332="Erikasutuses pind (muu)",Eksplikatsioon!Z332/SUM(Eksplikatsioon!$O332:'Eksplikatsioon'!$AG332),IF($G332="Erikasutuses pind (korrus)",IFERROR(SUMIFS($E:$E,$G:$G,"Ainukasutuses pind",$C:$C,"Üüritav pind",$H:$H,U$3,$A:$A,$A332)/SUMIFS($E:$E,$G:$G,"Ainukasutuses pind",$C:$C,"Üüritav pind",$A:$A,$A332),0),IF($G332="Erikasutuses pind (hoone)",IFERROR(SUMIFS($E:$E,$G:$G,"Ainukasutuses pind",$C:$C,"Üüritav pind",$H:$H,U$3)/SUMIFS($E:$E,$G:$G,"Ainukasutuses pind",$C:$C,"Üüritav pind"),0),""))),"")</f>
        <v/>
      </c>
      <c r="V332" s="72" t="str">
        <f>IFERROR(IF($G332="Erikasutuses pind (muu)",Eksplikatsioon!AA332/SUM(Eksplikatsioon!$O332:'Eksplikatsioon'!$AG332),IF($G332="Erikasutuses pind (korrus)",IFERROR(SUMIFS($E:$E,$G:$G,"Ainukasutuses pind",$C:$C,"Üüritav pind",$H:$H,V$3,$A:$A,$A332)/SUMIFS($E:$E,$G:$G,"Ainukasutuses pind",$C:$C,"Üüritav pind",$A:$A,$A332),0),IF($G332="Erikasutuses pind (hoone)",IFERROR(SUMIFS($E:$E,$G:$G,"Ainukasutuses pind",$C:$C,"Üüritav pind",$H:$H,V$3)/SUMIFS($E:$E,$G:$G,"Ainukasutuses pind",$C:$C,"Üüritav pind"),0),""))),"")</f>
        <v/>
      </c>
      <c r="W332" s="72" t="str">
        <f>IFERROR(IF($G332="Erikasutuses pind (muu)",Eksplikatsioon!AB332/SUM(Eksplikatsioon!$O332:'Eksplikatsioon'!$AG332),IF($G332="Erikasutuses pind (korrus)",IFERROR(SUMIFS($E:$E,$G:$G,"Ainukasutuses pind",$C:$C,"Üüritav pind",$H:$H,W$3,$A:$A,$A332)/SUMIFS($E:$E,$G:$G,"Ainukasutuses pind",$C:$C,"Üüritav pind",$A:$A,$A332),0),IF($G332="Erikasutuses pind (hoone)",IFERROR(SUMIFS($E:$E,$G:$G,"Ainukasutuses pind",$C:$C,"Üüritav pind",$H:$H,W$3)/SUMIFS($E:$E,$G:$G,"Ainukasutuses pind",$C:$C,"Üüritav pind"),0),""))),"")</f>
        <v/>
      </c>
      <c r="X332" s="72" t="str">
        <f>IFERROR(IF($G332="Erikasutuses pind (muu)",Eksplikatsioon!AC332/SUM(Eksplikatsioon!$O332:'Eksplikatsioon'!$AG332),IF($G332="Erikasutuses pind (korrus)",IFERROR(SUMIFS($E:$E,$G:$G,"Ainukasutuses pind",$C:$C,"Üüritav pind",$H:$H,X$3,$A:$A,$A332)/SUMIFS($E:$E,$G:$G,"Ainukasutuses pind",$C:$C,"Üüritav pind",$A:$A,$A332),0),IF($G332="Erikasutuses pind (hoone)",IFERROR(SUMIFS($E:$E,$G:$G,"Ainukasutuses pind",$C:$C,"Üüritav pind",$H:$H,X$3)/SUMIFS($E:$E,$G:$G,"Ainukasutuses pind",$C:$C,"Üüritav pind"),0),""))),"")</f>
        <v/>
      </c>
      <c r="Y332" s="72" t="str">
        <f>IFERROR(IF($G332="Erikasutuses pind (muu)",Eksplikatsioon!AD332/SUM(Eksplikatsioon!$O332:'Eksplikatsioon'!$AG332),IF($G332="Erikasutuses pind (korrus)",IFERROR(SUMIFS($E:$E,$G:$G,"Ainukasutuses pind",$C:$C,"Üüritav pind",$H:$H,Y$3,$A:$A,$A332)/SUMIFS($E:$E,$G:$G,"Ainukasutuses pind",$C:$C,"Üüritav pind",$A:$A,$A332),0),IF($G332="Erikasutuses pind (hoone)",IFERROR(SUMIFS($E:$E,$G:$G,"Ainukasutuses pind",$C:$C,"Üüritav pind",$H:$H,Y$3)/SUMIFS($E:$E,$G:$G,"Ainukasutuses pind",$C:$C,"Üüritav pind"),0),""))),"")</f>
        <v/>
      </c>
      <c r="Z332" s="72" t="str">
        <f>IFERROR(IF($G332="Erikasutuses pind (muu)",Eksplikatsioon!AE332/SUM(Eksplikatsioon!$O332:'Eksplikatsioon'!$AG332),IF($G332="Erikasutuses pind (korrus)",IFERROR(SUMIFS($E:$E,$G:$G,"Ainukasutuses pind",$C:$C,"Üüritav pind",$H:$H,Z$3,$A:$A,$A332)/SUMIFS($E:$E,$G:$G,"Ainukasutuses pind",$C:$C,"Üüritav pind",$A:$A,$A332),0),IF($G332="Erikasutuses pind (hoone)",IFERROR(SUMIFS($E:$E,$G:$G,"Ainukasutuses pind",$C:$C,"Üüritav pind",$H:$H,Z$3)/SUMIFS($E:$E,$G:$G,"Ainukasutuses pind",$C:$C,"Üüritav pind"),0),""))),"")</f>
        <v/>
      </c>
      <c r="AA332" s="72" t="str">
        <f>IFERROR(IF($G332="Erikasutuses pind (muu)",Eksplikatsioon!AF332/SUM(Eksplikatsioon!$O332:'Eksplikatsioon'!$AG332),IF($G332="Erikasutuses pind (korrus)",IFERROR(SUMIFS($E:$E,$G:$G,"Ainukasutuses pind",$C:$C,"Üüritav pind",$H:$H,AA$3,$A:$A,$A332)/SUMIFS($E:$E,$G:$G,"Ainukasutuses pind",$C:$C,"Üüritav pind",$A:$A,$A332),0),IF($G332="Erikasutuses pind (hoone)",IFERROR(SUMIFS($E:$E,$G:$G,"Ainukasutuses pind",$C:$C,"Üüritav pind",$H:$H,AA$3)/SUMIFS($E:$E,$G:$G,"Ainukasutuses pind",$C:$C,"Üüritav pind"),0),""))),"")</f>
        <v/>
      </c>
      <c r="AB332" s="72" t="str">
        <f>IFERROR(IF($G332="Erikasutuses pind (muu)",Eksplikatsioon!AG332/SUM(Eksplikatsioon!$O332:'Eksplikatsioon'!$AG332),IF($G332="Erikasutuses pind (korrus)",IFERROR(SUMIFS($E:$E,$G:$G,"Ainukasutuses pind",$C:$C,"Üüritav pind",$H:$H,AB$3,$A:$A,$A332)/SUMIFS($E:$E,$G:$G,"Ainukasutuses pind",$C:$C,"Üüritav pind",$A:$A,$A332),0),IF($G332="Erikasutuses pind (hoone)",IFERROR(SUMIFS($E:$E,$G:$G,"Ainukasutuses pind",$C:$C,"Üüritav pind",$H:$H,AB$3)/SUMIFS($E:$E,$G:$G,"Ainukasutuses pind",$C:$C,"Üüritav pind"),0),""))),"")</f>
        <v/>
      </c>
      <c r="AC332" s="72" t="str">
        <f>IFERROR(IF($G332="Erikasutuses pind (muu)",$E332*J332,IFERROR($E332*J332/SUM($J332:$AB332)*(Eksplikatsioon!O332)/SUMPRODUCT($J332:$AB332,Eksplikatsioon!$O332:$AG332),"")),"")</f>
        <v/>
      </c>
      <c r="AD332" s="72" t="str">
        <f>IFERROR(IF($G332="Erikasutuses pind (muu)",$E332*K332,IFERROR($E332*K332/SUM($J332:$AB332)*(Eksplikatsioon!P332)/SUMPRODUCT($J332:$AB332,Eksplikatsioon!$O332:$AG332),"")),"")</f>
        <v/>
      </c>
      <c r="AE332" s="72" t="str">
        <f>IFERROR(IF($G332="Erikasutuses pind (muu)",$E332*L332,IFERROR($E332*L332/SUM($J332:$AB332)*(Eksplikatsioon!Q332)/SUMPRODUCT($J332:$AB332,Eksplikatsioon!$O332:$AG332),"")),"")</f>
        <v/>
      </c>
      <c r="AF332" s="72" t="str">
        <f>IFERROR(IF($G332="Erikasutuses pind (muu)",$E332*M332,IFERROR($E332*M332/SUM($J332:$AB332)*(Eksplikatsioon!R332)/SUMPRODUCT($J332:$AB332,Eksplikatsioon!$O332:$AG332),"")),"")</f>
        <v/>
      </c>
      <c r="AG332" s="72" t="str">
        <f>IFERROR(IF($G332="Erikasutuses pind (muu)",$E332*N332,IFERROR($E332*N332/SUM($J332:$AB332)*(Eksplikatsioon!S332)/SUMPRODUCT($J332:$AB332,Eksplikatsioon!$O332:$AG332),"")),"")</f>
        <v/>
      </c>
      <c r="AH332" s="72" t="str">
        <f>IFERROR(IF($G332="Erikasutuses pind (muu)",$E332*O332,IFERROR($E332*O332/SUM($J332:$AB332)*(Eksplikatsioon!T332)/SUMPRODUCT($J332:$AB332,Eksplikatsioon!$O332:$AG332),"")),"")</f>
        <v/>
      </c>
      <c r="AI332" s="72" t="str">
        <f>IFERROR(IF($G332="Erikasutuses pind (muu)",$E332*P332,IFERROR($E332*P332/SUM($J332:$AB332)*(Eksplikatsioon!U332)/SUMPRODUCT($J332:$AB332,Eksplikatsioon!$O332:$AG332),"")),"")</f>
        <v/>
      </c>
      <c r="AJ332" s="72" t="str">
        <f>IFERROR(IF($G332="Erikasutuses pind (muu)",$E332*Q332,IFERROR($E332*Q332/SUM($J332:$AB332)*(Eksplikatsioon!V332)/SUMPRODUCT($J332:$AB332,Eksplikatsioon!$O332:$AG332),"")),"")</f>
        <v/>
      </c>
      <c r="AK332" s="72" t="str">
        <f>IFERROR(IF($G332="Erikasutuses pind (muu)",$E332*R332,IFERROR($E332*R332/SUM($J332:$AB332)*(Eksplikatsioon!W332)/SUMPRODUCT($J332:$AB332,Eksplikatsioon!$O332:$AG332),"")),"")</f>
        <v/>
      </c>
      <c r="AL332" s="72" t="str">
        <f>IFERROR(IF($G332="Erikasutuses pind (muu)",$E332*S332,IFERROR($E332*S332/SUM($J332:$AB332)*(Eksplikatsioon!X332)/SUMPRODUCT($J332:$AB332,Eksplikatsioon!$O332:$AG332),"")),"")</f>
        <v/>
      </c>
      <c r="AM332" s="72" t="str">
        <f>IFERROR(IF($G332="Erikasutuses pind (muu)",$E332*T332,IFERROR($E332*T332/SUM($J332:$AB332)*(Eksplikatsioon!Y332)/SUMPRODUCT($J332:$AB332,Eksplikatsioon!$O332:$AG332),"")),"")</f>
        <v/>
      </c>
      <c r="AN332" s="72" t="str">
        <f>IFERROR(IF($G332="Erikasutuses pind (muu)",$E332*U332,IFERROR($E332*U332/SUM($J332:$AB332)*(Eksplikatsioon!Z332)/SUMPRODUCT($J332:$AB332,Eksplikatsioon!$O332:$AG332),"")),"")</f>
        <v/>
      </c>
      <c r="AO332" s="72" t="str">
        <f>IFERROR(IF($G332="Erikasutuses pind (muu)",$E332*V332,IFERROR($E332*V332/SUM($J332:$AB332)*(Eksplikatsioon!AA332)/SUMPRODUCT($J332:$AB332,Eksplikatsioon!$O332:$AG332),"")),"")</f>
        <v/>
      </c>
      <c r="AP332" s="72" t="str">
        <f>IFERROR(IF($G332="Erikasutuses pind (muu)",$E332*W332,IFERROR($E332*W332/SUM($J332:$AB332)*(Eksplikatsioon!AB332)/SUMPRODUCT($J332:$AB332,Eksplikatsioon!$O332:$AG332),"")),"")</f>
        <v/>
      </c>
      <c r="AQ332" s="72" t="str">
        <f>IFERROR(IF($G332="Erikasutuses pind (muu)",$E332*X332,IFERROR($E332*X332/SUM($J332:$AB332)*(Eksplikatsioon!AC332)/SUMPRODUCT($J332:$AB332,Eksplikatsioon!$O332:$AG332),"")),"")</f>
        <v/>
      </c>
      <c r="AR332" s="72" t="str">
        <f>IFERROR(IF($G332="Erikasutuses pind (muu)",$E332*Y332,IFERROR($E332*Y332/SUM($J332:$AB332)*(Eksplikatsioon!AD332)/SUMPRODUCT($J332:$AB332,Eksplikatsioon!$O332:$AG332),"")),"")</f>
        <v/>
      </c>
      <c r="AS332" s="72" t="str">
        <f>IFERROR(IF($G332="Erikasutuses pind (muu)",$E332*Z332,IFERROR($E332*Z332/SUM($J332:$AB332)*(Eksplikatsioon!AE332)/SUMPRODUCT($J332:$AB332,Eksplikatsioon!$O332:$AG332),"")),"")</f>
        <v/>
      </c>
      <c r="AT332" s="72" t="str">
        <f>IFERROR(IF($G332="Erikasutuses pind (muu)",$E332*AA332,IFERROR($E332*AA332/SUM($J332:$AB332)*(Eksplikatsioon!AF332)/SUMPRODUCT($J332:$AB332,Eksplikatsioon!$O332:$AG332),"")),"")</f>
        <v/>
      </c>
      <c r="AU332" s="72" t="str">
        <f>IFERROR(IF($G332="Erikasutuses pind (muu)",$E332*AB332,IFERROR($E332*AB332/SUM($J332:$AB332)*(Eksplikatsioon!AG332)/SUMPRODUCT($J332:$AB332,Eksplikatsioon!$O332:$AG332),"")),"")</f>
        <v/>
      </c>
    </row>
    <row r="333" spans="1:47" x14ac:dyDescent="0.25">
      <c r="A333" s="71" t="str">
        <f>IF(Eksplikatsioon!A333=0,"",Eksplikatsioon!A333)</f>
        <v/>
      </c>
      <c r="B333" s="71" t="str">
        <f>IF(Eksplikatsioon!B333=0,"",Eksplikatsioon!B333)</f>
        <v/>
      </c>
      <c r="C333" s="71" t="str">
        <f>IF(Eksplikatsioon!C333=0,"",Eksplikatsioon!C333)</f>
        <v/>
      </c>
      <c r="D333" s="71" t="str">
        <f>IF(Eksplikatsioon!D333=0,"",Eksplikatsioon!D333)</f>
        <v/>
      </c>
      <c r="E333" s="71" t="str">
        <f>IF(Eksplikatsioon!F333=0,"",Eksplikatsioon!F333)</f>
        <v/>
      </c>
      <c r="F333" s="71" t="str">
        <f>IF(Eksplikatsioon!H333=0,"",Eksplikatsioon!H333)</f>
        <v/>
      </c>
      <c r="G333" s="71" t="str">
        <f>IF(Eksplikatsioon!J333=0,"",Eksplikatsioon!J333)</f>
        <v/>
      </c>
      <c r="H333" s="71" t="str">
        <f>IF(Eksplikatsioon!K333=0,"",Eksplikatsioon!K333)</f>
        <v/>
      </c>
      <c r="I333" s="71" t="str">
        <f>IF(Eksplikatsioon!L333=0,"",Eksplikatsioon!L333)</f>
        <v/>
      </c>
      <c r="J333" s="72" t="str">
        <f>IFERROR(IF($G333="Erikasutuses pind (muu)",Eksplikatsioon!O333/SUM(Eksplikatsioon!$O333:'Eksplikatsioon'!$AG333),IF($G333="Erikasutuses pind (korrus)",IFERROR(SUMIFS($E:$E,$G:$G,"Ainukasutuses pind",$C:$C,"Üüritav pind",$H:$H,J$3,$A:$A,$A333)/SUMIFS($E:$E,$G:$G,"Ainukasutuses pind",$C:$C,"Üüritav pind",$A:$A,$A333),0),IF($G333="Erikasutuses pind (hoone)",IFERROR(SUMIFS($E:$E,$G:$G,"Ainukasutuses pind",$C:$C,"Üüritav pind",$H:$H,J$3)/SUMIFS($E:$E,$G:$G,"Ainukasutuses pind",$C:$C,"Üüritav pind"),0),""))),"")</f>
        <v/>
      </c>
      <c r="K333" s="72" t="str">
        <f>IFERROR(IF($G333="Erikasutuses pind (muu)",Eksplikatsioon!P333/SUM(Eksplikatsioon!$O333:'Eksplikatsioon'!$AG333),IF($G333="Erikasutuses pind (korrus)",IFERROR(SUMIFS($E:$E,$G:$G,"Ainukasutuses pind",$C:$C,"Üüritav pind",$H:$H,K$3,$A:$A,$A333)/SUMIFS($E:$E,$G:$G,"Ainukasutuses pind",$C:$C,"Üüritav pind",$A:$A,$A333),0),IF($G333="Erikasutuses pind (hoone)",IFERROR(SUMIFS($E:$E,$G:$G,"Ainukasutuses pind",$C:$C,"Üüritav pind",$H:$H,K$3)/SUMIFS($E:$E,$G:$G,"Ainukasutuses pind",$C:$C,"Üüritav pind"),0),""))),"")</f>
        <v/>
      </c>
      <c r="L333" s="72" t="str">
        <f>IFERROR(IF($G333="Erikasutuses pind (muu)",Eksplikatsioon!Q333/SUM(Eksplikatsioon!$O333:'Eksplikatsioon'!$AG333),IF($G333="Erikasutuses pind (korrus)",IFERROR(SUMIFS($E:$E,$G:$G,"Ainukasutuses pind",$C:$C,"Üüritav pind",$H:$H,L$3,$A:$A,$A333)/SUMIFS($E:$E,$G:$G,"Ainukasutuses pind",$C:$C,"Üüritav pind",$A:$A,$A333),0),IF($G333="Erikasutuses pind (hoone)",IFERROR(SUMIFS($E:$E,$G:$G,"Ainukasutuses pind",$C:$C,"Üüritav pind",$H:$H,L$3)/SUMIFS($E:$E,$G:$G,"Ainukasutuses pind",$C:$C,"Üüritav pind"),0),""))),"")</f>
        <v/>
      </c>
      <c r="M333" s="72" t="str">
        <f>IFERROR(IF($G333="Erikasutuses pind (muu)",Eksplikatsioon!R333/SUM(Eksplikatsioon!$O333:'Eksplikatsioon'!$AG333),IF($G333="Erikasutuses pind (korrus)",IFERROR(SUMIFS($E:$E,$G:$G,"Ainukasutuses pind",$C:$C,"Üüritav pind",$H:$H,M$3,$A:$A,$A333)/SUMIFS($E:$E,$G:$G,"Ainukasutuses pind",$C:$C,"Üüritav pind",$A:$A,$A333),0),IF($G333="Erikasutuses pind (hoone)",IFERROR(SUMIFS($E:$E,$G:$G,"Ainukasutuses pind",$C:$C,"Üüritav pind",$H:$H,M$3)/SUMIFS($E:$E,$G:$G,"Ainukasutuses pind",$C:$C,"Üüritav pind"),0),""))),"")</f>
        <v/>
      </c>
      <c r="N333" s="72" t="str">
        <f>IFERROR(IF($G333="Erikasutuses pind (muu)",Eksplikatsioon!S333/SUM(Eksplikatsioon!$O333:'Eksplikatsioon'!$AG333),IF($G333="Erikasutuses pind (korrus)",IFERROR(SUMIFS($E:$E,$G:$G,"Ainukasutuses pind",$C:$C,"Üüritav pind",$H:$H,N$3,$A:$A,$A333)/SUMIFS($E:$E,$G:$G,"Ainukasutuses pind",$C:$C,"Üüritav pind",$A:$A,$A333),0),IF($G333="Erikasutuses pind (hoone)",IFERROR(SUMIFS($E:$E,$G:$G,"Ainukasutuses pind",$C:$C,"Üüritav pind",$H:$H,N$3)/SUMIFS($E:$E,$G:$G,"Ainukasutuses pind",$C:$C,"Üüritav pind"),0),""))),"")</f>
        <v/>
      </c>
      <c r="O333" s="72" t="str">
        <f>IFERROR(IF($G333="Erikasutuses pind (muu)",Eksplikatsioon!T333/SUM(Eksplikatsioon!$O333:'Eksplikatsioon'!$AG333),IF($G333="Erikasutuses pind (korrus)",IFERROR(SUMIFS($E:$E,$G:$G,"Ainukasutuses pind",$C:$C,"Üüritav pind",$H:$H,O$3,$A:$A,$A333)/SUMIFS($E:$E,$G:$G,"Ainukasutuses pind",$C:$C,"Üüritav pind",$A:$A,$A333),0),IF($G333="Erikasutuses pind (hoone)",IFERROR(SUMIFS($E:$E,$G:$G,"Ainukasutuses pind",$C:$C,"Üüritav pind",$H:$H,O$3)/SUMIFS($E:$E,$G:$G,"Ainukasutuses pind",$C:$C,"Üüritav pind"),0),""))),"")</f>
        <v/>
      </c>
      <c r="P333" s="72" t="str">
        <f>IFERROR(IF($G333="Erikasutuses pind (muu)",Eksplikatsioon!U333/SUM(Eksplikatsioon!$O333:'Eksplikatsioon'!$AG333),IF($G333="Erikasutuses pind (korrus)",IFERROR(SUMIFS($E:$E,$G:$G,"Ainukasutuses pind",$C:$C,"Üüritav pind",$H:$H,P$3,$A:$A,$A333)/SUMIFS($E:$E,$G:$G,"Ainukasutuses pind",$C:$C,"Üüritav pind",$A:$A,$A333),0),IF($G333="Erikasutuses pind (hoone)",IFERROR(SUMIFS($E:$E,$G:$G,"Ainukasutuses pind",$C:$C,"Üüritav pind",$H:$H,P$3)/SUMIFS($E:$E,$G:$G,"Ainukasutuses pind",$C:$C,"Üüritav pind"),0),""))),"")</f>
        <v/>
      </c>
      <c r="Q333" s="72" t="str">
        <f>IFERROR(IF($G333="Erikasutuses pind (muu)",Eksplikatsioon!V333/SUM(Eksplikatsioon!$O333:'Eksplikatsioon'!$AG333),IF($G333="Erikasutuses pind (korrus)",IFERROR(SUMIFS($E:$E,$G:$G,"Ainukasutuses pind",$C:$C,"Üüritav pind",$H:$H,Q$3,$A:$A,$A333)/SUMIFS($E:$E,$G:$G,"Ainukasutuses pind",$C:$C,"Üüritav pind",$A:$A,$A333),0),IF($G333="Erikasutuses pind (hoone)",IFERROR(SUMIFS($E:$E,$G:$G,"Ainukasutuses pind",$C:$C,"Üüritav pind",$H:$H,Q$3)/SUMIFS($E:$E,$G:$G,"Ainukasutuses pind",$C:$C,"Üüritav pind"),0),""))),"")</f>
        <v/>
      </c>
      <c r="R333" s="72" t="str">
        <f>IFERROR(IF($G333="Erikasutuses pind (muu)",Eksplikatsioon!W333/SUM(Eksplikatsioon!$O333:'Eksplikatsioon'!$AG333),IF($G333="Erikasutuses pind (korrus)",IFERROR(SUMIFS($E:$E,$G:$G,"Ainukasutuses pind",$C:$C,"Üüritav pind",$H:$H,R$3,$A:$A,$A333)/SUMIFS($E:$E,$G:$G,"Ainukasutuses pind",$C:$C,"Üüritav pind",$A:$A,$A333),0),IF($G333="Erikasutuses pind (hoone)",IFERROR(SUMIFS($E:$E,$G:$G,"Ainukasutuses pind",$C:$C,"Üüritav pind",$H:$H,R$3)/SUMIFS($E:$E,$G:$G,"Ainukasutuses pind",$C:$C,"Üüritav pind"),0),""))),"")</f>
        <v/>
      </c>
      <c r="S333" s="72" t="str">
        <f>IFERROR(IF($G333="Erikasutuses pind (muu)",Eksplikatsioon!X333/SUM(Eksplikatsioon!$O333:'Eksplikatsioon'!$AG333),IF($G333="Erikasutuses pind (korrus)",IFERROR(SUMIFS($E:$E,$G:$G,"Ainukasutuses pind",$C:$C,"Üüritav pind",$H:$H,S$3,$A:$A,$A333)/SUMIFS($E:$E,$G:$G,"Ainukasutuses pind",$C:$C,"Üüritav pind",$A:$A,$A333),0),IF($G333="Erikasutuses pind (hoone)",IFERROR(SUMIFS($E:$E,$G:$G,"Ainukasutuses pind",$C:$C,"Üüritav pind",$H:$H,S$3)/SUMIFS($E:$E,$G:$G,"Ainukasutuses pind",$C:$C,"Üüritav pind"),0),""))),"")</f>
        <v/>
      </c>
      <c r="T333" s="72" t="str">
        <f>IFERROR(IF($G333="Erikasutuses pind (muu)",Eksplikatsioon!Y333/SUM(Eksplikatsioon!$O333:'Eksplikatsioon'!$AG333),IF($G333="Erikasutuses pind (korrus)",IFERROR(SUMIFS($E:$E,$G:$G,"Ainukasutuses pind",$C:$C,"Üüritav pind",$H:$H,T$3,$A:$A,$A333)/SUMIFS($E:$E,$G:$G,"Ainukasutuses pind",$C:$C,"Üüritav pind",$A:$A,$A333),0),IF($G333="Erikasutuses pind (hoone)",IFERROR(SUMIFS($E:$E,$G:$G,"Ainukasutuses pind",$C:$C,"Üüritav pind",$H:$H,T$3)/SUMIFS($E:$E,$G:$G,"Ainukasutuses pind",$C:$C,"Üüritav pind"),0),""))),"")</f>
        <v/>
      </c>
      <c r="U333" s="72" t="str">
        <f>IFERROR(IF($G333="Erikasutuses pind (muu)",Eksplikatsioon!Z333/SUM(Eksplikatsioon!$O333:'Eksplikatsioon'!$AG333),IF($G333="Erikasutuses pind (korrus)",IFERROR(SUMIFS($E:$E,$G:$G,"Ainukasutuses pind",$C:$C,"Üüritav pind",$H:$H,U$3,$A:$A,$A333)/SUMIFS($E:$E,$G:$G,"Ainukasutuses pind",$C:$C,"Üüritav pind",$A:$A,$A333),0),IF($G333="Erikasutuses pind (hoone)",IFERROR(SUMIFS($E:$E,$G:$G,"Ainukasutuses pind",$C:$C,"Üüritav pind",$H:$H,U$3)/SUMIFS($E:$E,$G:$G,"Ainukasutuses pind",$C:$C,"Üüritav pind"),0),""))),"")</f>
        <v/>
      </c>
      <c r="V333" s="72" t="str">
        <f>IFERROR(IF($G333="Erikasutuses pind (muu)",Eksplikatsioon!AA333/SUM(Eksplikatsioon!$O333:'Eksplikatsioon'!$AG333),IF($G333="Erikasutuses pind (korrus)",IFERROR(SUMIFS($E:$E,$G:$G,"Ainukasutuses pind",$C:$C,"Üüritav pind",$H:$H,V$3,$A:$A,$A333)/SUMIFS($E:$E,$G:$G,"Ainukasutuses pind",$C:$C,"Üüritav pind",$A:$A,$A333),0),IF($G333="Erikasutuses pind (hoone)",IFERROR(SUMIFS($E:$E,$G:$G,"Ainukasutuses pind",$C:$C,"Üüritav pind",$H:$H,V$3)/SUMIFS($E:$E,$G:$G,"Ainukasutuses pind",$C:$C,"Üüritav pind"),0),""))),"")</f>
        <v/>
      </c>
      <c r="W333" s="72" t="str">
        <f>IFERROR(IF($G333="Erikasutuses pind (muu)",Eksplikatsioon!AB333/SUM(Eksplikatsioon!$O333:'Eksplikatsioon'!$AG333),IF($G333="Erikasutuses pind (korrus)",IFERROR(SUMIFS($E:$E,$G:$G,"Ainukasutuses pind",$C:$C,"Üüritav pind",$H:$H,W$3,$A:$A,$A333)/SUMIFS($E:$E,$G:$G,"Ainukasutuses pind",$C:$C,"Üüritav pind",$A:$A,$A333),0),IF($G333="Erikasutuses pind (hoone)",IFERROR(SUMIFS($E:$E,$G:$G,"Ainukasutuses pind",$C:$C,"Üüritav pind",$H:$H,W$3)/SUMIFS($E:$E,$G:$G,"Ainukasutuses pind",$C:$C,"Üüritav pind"),0),""))),"")</f>
        <v/>
      </c>
      <c r="X333" s="72" t="str">
        <f>IFERROR(IF($G333="Erikasutuses pind (muu)",Eksplikatsioon!AC333/SUM(Eksplikatsioon!$O333:'Eksplikatsioon'!$AG333),IF($G333="Erikasutuses pind (korrus)",IFERROR(SUMIFS($E:$E,$G:$G,"Ainukasutuses pind",$C:$C,"Üüritav pind",$H:$H,X$3,$A:$A,$A333)/SUMIFS($E:$E,$G:$G,"Ainukasutuses pind",$C:$C,"Üüritav pind",$A:$A,$A333),0),IF($G333="Erikasutuses pind (hoone)",IFERROR(SUMIFS($E:$E,$G:$G,"Ainukasutuses pind",$C:$C,"Üüritav pind",$H:$H,X$3)/SUMIFS($E:$E,$G:$G,"Ainukasutuses pind",$C:$C,"Üüritav pind"),0),""))),"")</f>
        <v/>
      </c>
      <c r="Y333" s="72" t="str">
        <f>IFERROR(IF($G333="Erikasutuses pind (muu)",Eksplikatsioon!AD333/SUM(Eksplikatsioon!$O333:'Eksplikatsioon'!$AG333),IF($G333="Erikasutuses pind (korrus)",IFERROR(SUMIFS($E:$E,$G:$G,"Ainukasutuses pind",$C:$C,"Üüritav pind",$H:$H,Y$3,$A:$A,$A333)/SUMIFS($E:$E,$G:$G,"Ainukasutuses pind",$C:$C,"Üüritav pind",$A:$A,$A333),0),IF($G333="Erikasutuses pind (hoone)",IFERROR(SUMIFS($E:$E,$G:$G,"Ainukasutuses pind",$C:$C,"Üüritav pind",$H:$H,Y$3)/SUMIFS($E:$E,$G:$G,"Ainukasutuses pind",$C:$C,"Üüritav pind"),0),""))),"")</f>
        <v/>
      </c>
      <c r="Z333" s="72" t="str">
        <f>IFERROR(IF($G333="Erikasutuses pind (muu)",Eksplikatsioon!AE333/SUM(Eksplikatsioon!$O333:'Eksplikatsioon'!$AG333),IF($G333="Erikasutuses pind (korrus)",IFERROR(SUMIFS($E:$E,$G:$G,"Ainukasutuses pind",$C:$C,"Üüritav pind",$H:$H,Z$3,$A:$A,$A333)/SUMIFS($E:$E,$G:$G,"Ainukasutuses pind",$C:$C,"Üüritav pind",$A:$A,$A333),0),IF($G333="Erikasutuses pind (hoone)",IFERROR(SUMIFS($E:$E,$G:$G,"Ainukasutuses pind",$C:$C,"Üüritav pind",$H:$H,Z$3)/SUMIFS($E:$E,$G:$G,"Ainukasutuses pind",$C:$C,"Üüritav pind"),0),""))),"")</f>
        <v/>
      </c>
      <c r="AA333" s="72" t="str">
        <f>IFERROR(IF($G333="Erikasutuses pind (muu)",Eksplikatsioon!AF333/SUM(Eksplikatsioon!$O333:'Eksplikatsioon'!$AG333),IF($G333="Erikasutuses pind (korrus)",IFERROR(SUMIFS($E:$E,$G:$G,"Ainukasutuses pind",$C:$C,"Üüritav pind",$H:$H,AA$3,$A:$A,$A333)/SUMIFS($E:$E,$G:$G,"Ainukasutuses pind",$C:$C,"Üüritav pind",$A:$A,$A333),0),IF($G333="Erikasutuses pind (hoone)",IFERROR(SUMIFS($E:$E,$G:$G,"Ainukasutuses pind",$C:$C,"Üüritav pind",$H:$H,AA$3)/SUMIFS($E:$E,$G:$G,"Ainukasutuses pind",$C:$C,"Üüritav pind"),0),""))),"")</f>
        <v/>
      </c>
      <c r="AB333" s="72" t="str">
        <f>IFERROR(IF($G333="Erikasutuses pind (muu)",Eksplikatsioon!AG333/SUM(Eksplikatsioon!$O333:'Eksplikatsioon'!$AG333),IF($G333="Erikasutuses pind (korrus)",IFERROR(SUMIFS($E:$E,$G:$G,"Ainukasutuses pind",$C:$C,"Üüritav pind",$H:$H,AB$3,$A:$A,$A333)/SUMIFS($E:$E,$G:$G,"Ainukasutuses pind",$C:$C,"Üüritav pind",$A:$A,$A333),0),IF($G333="Erikasutuses pind (hoone)",IFERROR(SUMIFS($E:$E,$G:$G,"Ainukasutuses pind",$C:$C,"Üüritav pind",$H:$H,AB$3)/SUMIFS($E:$E,$G:$G,"Ainukasutuses pind",$C:$C,"Üüritav pind"),0),""))),"")</f>
        <v/>
      </c>
      <c r="AC333" s="72" t="str">
        <f>IFERROR(IF($G333="Erikasutuses pind (muu)",$E333*J333,IFERROR($E333*J333/SUM($J333:$AB333)*(Eksplikatsioon!O333)/SUMPRODUCT($J333:$AB333,Eksplikatsioon!$O333:$AG333),"")),"")</f>
        <v/>
      </c>
      <c r="AD333" s="72" t="str">
        <f>IFERROR(IF($G333="Erikasutuses pind (muu)",$E333*K333,IFERROR($E333*K333/SUM($J333:$AB333)*(Eksplikatsioon!P333)/SUMPRODUCT($J333:$AB333,Eksplikatsioon!$O333:$AG333),"")),"")</f>
        <v/>
      </c>
      <c r="AE333" s="72" t="str">
        <f>IFERROR(IF($G333="Erikasutuses pind (muu)",$E333*L333,IFERROR($E333*L333/SUM($J333:$AB333)*(Eksplikatsioon!Q333)/SUMPRODUCT($J333:$AB333,Eksplikatsioon!$O333:$AG333),"")),"")</f>
        <v/>
      </c>
      <c r="AF333" s="72" t="str">
        <f>IFERROR(IF($G333="Erikasutuses pind (muu)",$E333*M333,IFERROR($E333*M333/SUM($J333:$AB333)*(Eksplikatsioon!R333)/SUMPRODUCT($J333:$AB333,Eksplikatsioon!$O333:$AG333),"")),"")</f>
        <v/>
      </c>
      <c r="AG333" s="72" t="str">
        <f>IFERROR(IF($G333="Erikasutuses pind (muu)",$E333*N333,IFERROR($E333*N333/SUM($J333:$AB333)*(Eksplikatsioon!S333)/SUMPRODUCT($J333:$AB333,Eksplikatsioon!$O333:$AG333),"")),"")</f>
        <v/>
      </c>
      <c r="AH333" s="72" t="str">
        <f>IFERROR(IF($G333="Erikasutuses pind (muu)",$E333*O333,IFERROR($E333*O333/SUM($J333:$AB333)*(Eksplikatsioon!T333)/SUMPRODUCT($J333:$AB333,Eksplikatsioon!$O333:$AG333),"")),"")</f>
        <v/>
      </c>
      <c r="AI333" s="72" t="str">
        <f>IFERROR(IF($G333="Erikasutuses pind (muu)",$E333*P333,IFERROR($E333*P333/SUM($J333:$AB333)*(Eksplikatsioon!U333)/SUMPRODUCT($J333:$AB333,Eksplikatsioon!$O333:$AG333),"")),"")</f>
        <v/>
      </c>
      <c r="AJ333" s="72" t="str">
        <f>IFERROR(IF($G333="Erikasutuses pind (muu)",$E333*Q333,IFERROR($E333*Q333/SUM($J333:$AB333)*(Eksplikatsioon!V333)/SUMPRODUCT($J333:$AB333,Eksplikatsioon!$O333:$AG333),"")),"")</f>
        <v/>
      </c>
      <c r="AK333" s="72" t="str">
        <f>IFERROR(IF($G333="Erikasutuses pind (muu)",$E333*R333,IFERROR($E333*R333/SUM($J333:$AB333)*(Eksplikatsioon!W333)/SUMPRODUCT($J333:$AB333,Eksplikatsioon!$O333:$AG333),"")),"")</f>
        <v/>
      </c>
      <c r="AL333" s="72" t="str">
        <f>IFERROR(IF($G333="Erikasutuses pind (muu)",$E333*S333,IFERROR($E333*S333/SUM($J333:$AB333)*(Eksplikatsioon!X333)/SUMPRODUCT($J333:$AB333,Eksplikatsioon!$O333:$AG333),"")),"")</f>
        <v/>
      </c>
      <c r="AM333" s="72" t="str">
        <f>IFERROR(IF($G333="Erikasutuses pind (muu)",$E333*T333,IFERROR($E333*T333/SUM($J333:$AB333)*(Eksplikatsioon!Y333)/SUMPRODUCT($J333:$AB333,Eksplikatsioon!$O333:$AG333),"")),"")</f>
        <v/>
      </c>
      <c r="AN333" s="72" t="str">
        <f>IFERROR(IF($G333="Erikasutuses pind (muu)",$E333*U333,IFERROR($E333*U333/SUM($J333:$AB333)*(Eksplikatsioon!Z333)/SUMPRODUCT($J333:$AB333,Eksplikatsioon!$O333:$AG333),"")),"")</f>
        <v/>
      </c>
      <c r="AO333" s="72" t="str">
        <f>IFERROR(IF($G333="Erikasutuses pind (muu)",$E333*V333,IFERROR($E333*V333/SUM($J333:$AB333)*(Eksplikatsioon!AA333)/SUMPRODUCT($J333:$AB333,Eksplikatsioon!$O333:$AG333),"")),"")</f>
        <v/>
      </c>
      <c r="AP333" s="72" t="str">
        <f>IFERROR(IF($G333="Erikasutuses pind (muu)",$E333*W333,IFERROR($E333*W333/SUM($J333:$AB333)*(Eksplikatsioon!AB333)/SUMPRODUCT($J333:$AB333,Eksplikatsioon!$O333:$AG333),"")),"")</f>
        <v/>
      </c>
      <c r="AQ333" s="72" t="str">
        <f>IFERROR(IF($G333="Erikasutuses pind (muu)",$E333*X333,IFERROR($E333*X333/SUM($J333:$AB333)*(Eksplikatsioon!AC333)/SUMPRODUCT($J333:$AB333,Eksplikatsioon!$O333:$AG333),"")),"")</f>
        <v/>
      </c>
      <c r="AR333" s="72" t="str">
        <f>IFERROR(IF($G333="Erikasutuses pind (muu)",$E333*Y333,IFERROR($E333*Y333/SUM($J333:$AB333)*(Eksplikatsioon!AD333)/SUMPRODUCT($J333:$AB333,Eksplikatsioon!$O333:$AG333),"")),"")</f>
        <v/>
      </c>
      <c r="AS333" s="72" t="str">
        <f>IFERROR(IF($G333="Erikasutuses pind (muu)",$E333*Z333,IFERROR($E333*Z333/SUM($J333:$AB333)*(Eksplikatsioon!AE333)/SUMPRODUCT($J333:$AB333,Eksplikatsioon!$O333:$AG333),"")),"")</f>
        <v/>
      </c>
      <c r="AT333" s="72" t="str">
        <f>IFERROR(IF($G333="Erikasutuses pind (muu)",$E333*AA333,IFERROR($E333*AA333/SUM($J333:$AB333)*(Eksplikatsioon!AF333)/SUMPRODUCT($J333:$AB333,Eksplikatsioon!$O333:$AG333),"")),"")</f>
        <v/>
      </c>
      <c r="AU333" s="72" t="str">
        <f>IFERROR(IF($G333="Erikasutuses pind (muu)",$E333*AB333,IFERROR($E333*AB333/SUM($J333:$AB333)*(Eksplikatsioon!AG333)/SUMPRODUCT($J333:$AB333,Eksplikatsioon!$O333:$AG333),"")),"")</f>
        <v/>
      </c>
    </row>
    <row r="334" spans="1:47" x14ac:dyDescent="0.25">
      <c r="A334" s="71" t="str">
        <f>IF(Eksplikatsioon!A334=0,"",Eksplikatsioon!A334)</f>
        <v/>
      </c>
      <c r="B334" s="71" t="str">
        <f>IF(Eksplikatsioon!B334=0,"",Eksplikatsioon!B334)</f>
        <v/>
      </c>
      <c r="C334" s="71" t="str">
        <f>IF(Eksplikatsioon!C334=0,"",Eksplikatsioon!C334)</f>
        <v/>
      </c>
      <c r="D334" s="71" t="str">
        <f>IF(Eksplikatsioon!D334=0,"",Eksplikatsioon!D334)</f>
        <v/>
      </c>
      <c r="E334" s="71" t="str">
        <f>IF(Eksplikatsioon!F334=0,"",Eksplikatsioon!F334)</f>
        <v/>
      </c>
      <c r="F334" s="71" t="str">
        <f>IF(Eksplikatsioon!H334=0,"",Eksplikatsioon!H334)</f>
        <v/>
      </c>
      <c r="G334" s="71" t="str">
        <f>IF(Eksplikatsioon!J334=0,"",Eksplikatsioon!J334)</f>
        <v/>
      </c>
      <c r="H334" s="71" t="str">
        <f>IF(Eksplikatsioon!K334=0,"",Eksplikatsioon!K334)</f>
        <v/>
      </c>
      <c r="I334" s="71" t="str">
        <f>IF(Eksplikatsioon!L334=0,"",Eksplikatsioon!L334)</f>
        <v/>
      </c>
      <c r="J334" s="72" t="str">
        <f>IFERROR(IF($G334="Erikasutuses pind (muu)",Eksplikatsioon!O334/SUM(Eksplikatsioon!$O334:'Eksplikatsioon'!$AG334),IF($G334="Erikasutuses pind (korrus)",IFERROR(SUMIFS($E:$E,$G:$G,"Ainukasutuses pind",$C:$C,"Üüritav pind",$H:$H,J$3,$A:$A,$A334)/SUMIFS($E:$E,$G:$G,"Ainukasutuses pind",$C:$C,"Üüritav pind",$A:$A,$A334),0),IF($G334="Erikasutuses pind (hoone)",IFERROR(SUMIFS($E:$E,$G:$G,"Ainukasutuses pind",$C:$C,"Üüritav pind",$H:$H,J$3)/SUMIFS($E:$E,$G:$G,"Ainukasutuses pind",$C:$C,"Üüritav pind"),0),""))),"")</f>
        <v/>
      </c>
      <c r="K334" s="72" t="str">
        <f>IFERROR(IF($G334="Erikasutuses pind (muu)",Eksplikatsioon!P334/SUM(Eksplikatsioon!$O334:'Eksplikatsioon'!$AG334),IF($G334="Erikasutuses pind (korrus)",IFERROR(SUMIFS($E:$E,$G:$G,"Ainukasutuses pind",$C:$C,"Üüritav pind",$H:$H,K$3,$A:$A,$A334)/SUMIFS($E:$E,$G:$G,"Ainukasutuses pind",$C:$C,"Üüritav pind",$A:$A,$A334),0),IF($G334="Erikasutuses pind (hoone)",IFERROR(SUMIFS($E:$E,$G:$G,"Ainukasutuses pind",$C:$C,"Üüritav pind",$H:$H,K$3)/SUMIFS($E:$E,$G:$G,"Ainukasutuses pind",$C:$C,"Üüritav pind"),0),""))),"")</f>
        <v/>
      </c>
      <c r="L334" s="72" t="str">
        <f>IFERROR(IF($G334="Erikasutuses pind (muu)",Eksplikatsioon!Q334/SUM(Eksplikatsioon!$O334:'Eksplikatsioon'!$AG334),IF($G334="Erikasutuses pind (korrus)",IFERROR(SUMIFS($E:$E,$G:$G,"Ainukasutuses pind",$C:$C,"Üüritav pind",$H:$H,L$3,$A:$A,$A334)/SUMIFS($E:$E,$G:$G,"Ainukasutuses pind",$C:$C,"Üüritav pind",$A:$A,$A334),0),IF($G334="Erikasutuses pind (hoone)",IFERROR(SUMIFS($E:$E,$G:$G,"Ainukasutuses pind",$C:$C,"Üüritav pind",$H:$H,L$3)/SUMIFS($E:$E,$G:$G,"Ainukasutuses pind",$C:$C,"Üüritav pind"),0),""))),"")</f>
        <v/>
      </c>
      <c r="M334" s="72" t="str">
        <f>IFERROR(IF($G334="Erikasutuses pind (muu)",Eksplikatsioon!R334/SUM(Eksplikatsioon!$O334:'Eksplikatsioon'!$AG334),IF($G334="Erikasutuses pind (korrus)",IFERROR(SUMIFS($E:$E,$G:$G,"Ainukasutuses pind",$C:$C,"Üüritav pind",$H:$H,M$3,$A:$A,$A334)/SUMIFS($E:$E,$G:$G,"Ainukasutuses pind",$C:$C,"Üüritav pind",$A:$A,$A334),0),IF($G334="Erikasutuses pind (hoone)",IFERROR(SUMIFS($E:$E,$G:$G,"Ainukasutuses pind",$C:$C,"Üüritav pind",$H:$H,M$3)/SUMIFS($E:$E,$G:$G,"Ainukasutuses pind",$C:$C,"Üüritav pind"),0),""))),"")</f>
        <v/>
      </c>
      <c r="N334" s="72" t="str">
        <f>IFERROR(IF($G334="Erikasutuses pind (muu)",Eksplikatsioon!S334/SUM(Eksplikatsioon!$O334:'Eksplikatsioon'!$AG334),IF($G334="Erikasutuses pind (korrus)",IFERROR(SUMIFS($E:$E,$G:$G,"Ainukasutuses pind",$C:$C,"Üüritav pind",$H:$H,N$3,$A:$A,$A334)/SUMIFS($E:$E,$G:$G,"Ainukasutuses pind",$C:$C,"Üüritav pind",$A:$A,$A334),0),IF($G334="Erikasutuses pind (hoone)",IFERROR(SUMIFS($E:$E,$G:$G,"Ainukasutuses pind",$C:$C,"Üüritav pind",$H:$H,N$3)/SUMIFS($E:$E,$G:$G,"Ainukasutuses pind",$C:$C,"Üüritav pind"),0),""))),"")</f>
        <v/>
      </c>
      <c r="O334" s="72" t="str">
        <f>IFERROR(IF($G334="Erikasutuses pind (muu)",Eksplikatsioon!T334/SUM(Eksplikatsioon!$O334:'Eksplikatsioon'!$AG334),IF($G334="Erikasutuses pind (korrus)",IFERROR(SUMIFS($E:$E,$G:$G,"Ainukasutuses pind",$C:$C,"Üüritav pind",$H:$H,O$3,$A:$A,$A334)/SUMIFS($E:$E,$G:$G,"Ainukasutuses pind",$C:$C,"Üüritav pind",$A:$A,$A334),0),IF($G334="Erikasutuses pind (hoone)",IFERROR(SUMIFS($E:$E,$G:$G,"Ainukasutuses pind",$C:$C,"Üüritav pind",$H:$H,O$3)/SUMIFS($E:$E,$G:$G,"Ainukasutuses pind",$C:$C,"Üüritav pind"),0),""))),"")</f>
        <v/>
      </c>
      <c r="P334" s="72" t="str">
        <f>IFERROR(IF($G334="Erikasutuses pind (muu)",Eksplikatsioon!U334/SUM(Eksplikatsioon!$O334:'Eksplikatsioon'!$AG334),IF($G334="Erikasutuses pind (korrus)",IFERROR(SUMIFS($E:$E,$G:$G,"Ainukasutuses pind",$C:$C,"Üüritav pind",$H:$H,P$3,$A:$A,$A334)/SUMIFS($E:$E,$G:$G,"Ainukasutuses pind",$C:$C,"Üüritav pind",$A:$A,$A334),0),IF($G334="Erikasutuses pind (hoone)",IFERROR(SUMIFS($E:$E,$G:$G,"Ainukasutuses pind",$C:$C,"Üüritav pind",$H:$H,P$3)/SUMIFS($E:$E,$G:$G,"Ainukasutuses pind",$C:$C,"Üüritav pind"),0),""))),"")</f>
        <v/>
      </c>
      <c r="Q334" s="72" t="str">
        <f>IFERROR(IF($G334="Erikasutuses pind (muu)",Eksplikatsioon!V334/SUM(Eksplikatsioon!$O334:'Eksplikatsioon'!$AG334),IF($G334="Erikasutuses pind (korrus)",IFERROR(SUMIFS($E:$E,$G:$G,"Ainukasutuses pind",$C:$C,"Üüritav pind",$H:$H,Q$3,$A:$A,$A334)/SUMIFS($E:$E,$G:$G,"Ainukasutuses pind",$C:$C,"Üüritav pind",$A:$A,$A334),0),IF($G334="Erikasutuses pind (hoone)",IFERROR(SUMIFS($E:$E,$G:$G,"Ainukasutuses pind",$C:$C,"Üüritav pind",$H:$H,Q$3)/SUMIFS($E:$E,$G:$G,"Ainukasutuses pind",$C:$C,"Üüritav pind"),0),""))),"")</f>
        <v/>
      </c>
      <c r="R334" s="72" t="str">
        <f>IFERROR(IF($G334="Erikasutuses pind (muu)",Eksplikatsioon!W334/SUM(Eksplikatsioon!$O334:'Eksplikatsioon'!$AG334),IF($G334="Erikasutuses pind (korrus)",IFERROR(SUMIFS($E:$E,$G:$G,"Ainukasutuses pind",$C:$C,"Üüritav pind",$H:$H,R$3,$A:$A,$A334)/SUMIFS($E:$E,$G:$G,"Ainukasutuses pind",$C:$C,"Üüritav pind",$A:$A,$A334),0),IF($G334="Erikasutuses pind (hoone)",IFERROR(SUMIFS($E:$E,$G:$G,"Ainukasutuses pind",$C:$C,"Üüritav pind",$H:$H,R$3)/SUMIFS($E:$E,$G:$G,"Ainukasutuses pind",$C:$C,"Üüritav pind"),0),""))),"")</f>
        <v/>
      </c>
      <c r="S334" s="72" t="str">
        <f>IFERROR(IF($G334="Erikasutuses pind (muu)",Eksplikatsioon!X334/SUM(Eksplikatsioon!$O334:'Eksplikatsioon'!$AG334),IF($G334="Erikasutuses pind (korrus)",IFERROR(SUMIFS($E:$E,$G:$G,"Ainukasutuses pind",$C:$C,"Üüritav pind",$H:$H,S$3,$A:$A,$A334)/SUMIFS($E:$E,$G:$G,"Ainukasutuses pind",$C:$C,"Üüritav pind",$A:$A,$A334),0),IF($G334="Erikasutuses pind (hoone)",IFERROR(SUMIFS($E:$E,$G:$G,"Ainukasutuses pind",$C:$C,"Üüritav pind",$H:$H,S$3)/SUMIFS($E:$E,$G:$G,"Ainukasutuses pind",$C:$C,"Üüritav pind"),0),""))),"")</f>
        <v/>
      </c>
      <c r="T334" s="72" t="str">
        <f>IFERROR(IF($G334="Erikasutuses pind (muu)",Eksplikatsioon!Y334/SUM(Eksplikatsioon!$O334:'Eksplikatsioon'!$AG334),IF($G334="Erikasutuses pind (korrus)",IFERROR(SUMIFS($E:$E,$G:$G,"Ainukasutuses pind",$C:$C,"Üüritav pind",$H:$H,T$3,$A:$A,$A334)/SUMIFS($E:$E,$G:$G,"Ainukasutuses pind",$C:$C,"Üüritav pind",$A:$A,$A334),0),IF($G334="Erikasutuses pind (hoone)",IFERROR(SUMIFS($E:$E,$G:$G,"Ainukasutuses pind",$C:$C,"Üüritav pind",$H:$H,T$3)/SUMIFS($E:$E,$G:$G,"Ainukasutuses pind",$C:$C,"Üüritav pind"),0),""))),"")</f>
        <v/>
      </c>
      <c r="U334" s="72" t="str">
        <f>IFERROR(IF($G334="Erikasutuses pind (muu)",Eksplikatsioon!Z334/SUM(Eksplikatsioon!$O334:'Eksplikatsioon'!$AG334),IF($G334="Erikasutuses pind (korrus)",IFERROR(SUMIFS($E:$E,$G:$G,"Ainukasutuses pind",$C:$C,"Üüritav pind",$H:$H,U$3,$A:$A,$A334)/SUMIFS($E:$E,$G:$G,"Ainukasutuses pind",$C:$C,"Üüritav pind",$A:$A,$A334),0),IF($G334="Erikasutuses pind (hoone)",IFERROR(SUMIFS($E:$E,$G:$G,"Ainukasutuses pind",$C:$C,"Üüritav pind",$H:$H,U$3)/SUMIFS($E:$E,$G:$G,"Ainukasutuses pind",$C:$C,"Üüritav pind"),0),""))),"")</f>
        <v/>
      </c>
      <c r="V334" s="72" t="str">
        <f>IFERROR(IF($G334="Erikasutuses pind (muu)",Eksplikatsioon!AA334/SUM(Eksplikatsioon!$O334:'Eksplikatsioon'!$AG334),IF($G334="Erikasutuses pind (korrus)",IFERROR(SUMIFS($E:$E,$G:$G,"Ainukasutuses pind",$C:$C,"Üüritav pind",$H:$H,V$3,$A:$A,$A334)/SUMIFS($E:$E,$G:$G,"Ainukasutuses pind",$C:$C,"Üüritav pind",$A:$A,$A334),0),IF($G334="Erikasutuses pind (hoone)",IFERROR(SUMIFS($E:$E,$G:$G,"Ainukasutuses pind",$C:$C,"Üüritav pind",$H:$H,V$3)/SUMIFS($E:$E,$G:$G,"Ainukasutuses pind",$C:$C,"Üüritav pind"),0),""))),"")</f>
        <v/>
      </c>
      <c r="W334" s="72" t="str">
        <f>IFERROR(IF($G334="Erikasutuses pind (muu)",Eksplikatsioon!AB334/SUM(Eksplikatsioon!$O334:'Eksplikatsioon'!$AG334),IF($G334="Erikasutuses pind (korrus)",IFERROR(SUMIFS($E:$E,$G:$G,"Ainukasutuses pind",$C:$C,"Üüritav pind",$H:$H,W$3,$A:$A,$A334)/SUMIFS($E:$E,$G:$G,"Ainukasutuses pind",$C:$C,"Üüritav pind",$A:$A,$A334),0),IF($G334="Erikasutuses pind (hoone)",IFERROR(SUMIFS($E:$E,$G:$G,"Ainukasutuses pind",$C:$C,"Üüritav pind",$H:$H,W$3)/SUMIFS($E:$E,$G:$G,"Ainukasutuses pind",$C:$C,"Üüritav pind"),0),""))),"")</f>
        <v/>
      </c>
      <c r="X334" s="72" t="str">
        <f>IFERROR(IF($G334="Erikasutuses pind (muu)",Eksplikatsioon!AC334/SUM(Eksplikatsioon!$O334:'Eksplikatsioon'!$AG334),IF($G334="Erikasutuses pind (korrus)",IFERROR(SUMIFS($E:$E,$G:$G,"Ainukasutuses pind",$C:$C,"Üüritav pind",$H:$H,X$3,$A:$A,$A334)/SUMIFS($E:$E,$G:$G,"Ainukasutuses pind",$C:$C,"Üüritav pind",$A:$A,$A334),0),IF($G334="Erikasutuses pind (hoone)",IFERROR(SUMIFS($E:$E,$G:$G,"Ainukasutuses pind",$C:$C,"Üüritav pind",$H:$H,X$3)/SUMIFS($E:$E,$G:$G,"Ainukasutuses pind",$C:$C,"Üüritav pind"),0),""))),"")</f>
        <v/>
      </c>
      <c r="Y334" s="72" t="str">
        <f>IFERROR(IF($G334="Erikasutuses pind (muu)",Eksplikatsioon!AD334/SUM(Eksplikatsioon!$O334:'Eksplikatsioon'!$AG334),IF($G334="Erikasutuses pind (korrus)",IFERROR(SUMIFS($E:$E,$G:$G,"Ainukasutuses pind",$C:$C,"Üüritav pind",$H:$H,Y$3,$A:$A,$A334)/SUMIFS($E:$E,$G:$G,"Ainukasutuses pind",$C:$C,"Üüritav pind",$A:$A,$A334),0),IF($G334="Erikasutuses pind (hoone)",IFERROR(SUMIFS($E:$E,$G:$G,"Ainukasutuses pind",$C:$C,"Üüritav pind",$H:$H,Y$3)/SUMIFS($E:$E,$G:$G,"Ainukasutuses pind",$C:$C,"Üüritav pind"),0),""))),"")</f>
        <v/>
      </c>
      <c r="Z334" s="72" t="str">
        <f>IFERROR(IF($G334="Erikasutuses pind (muu)",Eksplikatsioon!AE334/SUM(Eksplikatsioon!$O334:'Eksplikatsioon'!$AG334),IF($G334="Erikasutuses pind (korrus)",IFERROR(SUMIFS($E:$E,$G:$G,"Ainukasutuses pind",$C:$C,"Üüritav pind",$H:$H,Z$3,$A:$A,$A334)/SUMIFS($E:$E,$G:$G,"Ainukasutuses pind",$C:$C,"Üüritav pind",$A:$A,$A334),0),IF($G334="Erikasutuses pind (hoone)",IFERROR(SUMIFS($E:$E,$G:$G,"Ainukasutuses pind",$C:$C,"Üüritav pind",$H:$H,Z$3)/SUMIFS($E:$E,$G:$G,"Ainukasutuses pind",$C:$C,"Üüritav pind"),0),""))),"")</f>
        <v/>
      </c>
      <c r="AA334" s="72" t="str">
        <f>IFERROR(IF($G334="Erikasutuses pind (muu)",Eksplikatsioon!AF334/SUM(Eksplikatsioon!$O334:'Eksplikatsioon'!$AG334),IF($G334="Erikasutuses pind (korrus)",IFERROR(SUMIFS($E:$E,$G:$G,"Ainukasutuses pind",$C:$C,"Üüritav pind",$H:$H,AA$3,$A:$A,$A334)/SUMIFS($E:$E,$G:$G,"Ainukasutuses pind",$C:$C,"Üüritav pind",$A:$A,$A334),0),IF($G334="Erikasutuses pind (hoone)",IFERROR(SUMIFS($E:$E,$G:$G,"Ainukasutuses pind",$C:$C,"Üüritav pind",$H:$H,AA$3)/SUMIFS($E:$E,$G:$G,"Ainukasutuses pind",$C:$C,"Üüritav pind"),0),""))),"")</f>
        <v/>
      </c>
      <c r="AB334" s="72" t="str">
        <f>IFERROR(IF($G334="Erikasutuses pind (muu)",Eksplikatsioon!AG334/SUM(Eksplikatsioon!$O334:'Eksplikatsioon'!$AG334),IF($G334="Erikasutuses pind (korrus)",IFERROR(SUMIFS($E:$E,$G:$G,"Ainukasutuses pind",$C:$C,"Üüritav pind",$H:$H,AB$3,$A:$A,$A334)/SUMIFS($E:$E,$G:$G,"Ainukasutuses pind",$C:$C,"Üüritav pind",$A:$A,$A334),0),IF($G334="Erikasutuses pind (hoone)",IFERROR(SUMIFS($E:$E,$G:$G,"Ainukasutuses pind",$C:$C,"Üüritav pind",$H:$H,AB$3)/SUMIFS($E:$E,$G:$G,"Ainukasutuses pind",$C:$C,"Üüritav pind"),0),""))),"")</f>
        <v/>
      </c>
      <c r="AC334" s="72" t="str">
        <f>IFERROR(IF($G334="Erikasutuses pind (muu)",$E334*J334,IFERROR($E334*J334/SUM($J334:$AB334)*(Eksplikatsioon!O334)/SUMPRODUCT($J334:$AB334,Eksplikatsioon!$O334:$AG334),"")),"")</f>
        <v/>
      </c>
      <c r="AD334" s="72" t="str">
        <f>IFERROR(IF($G334="Erikasutuses pind (muu)",$E334*K334,IFERROR($E334*K334/SUM($J334:$AB334)*(Eksplikatsioon!P334)/SUMPRODUCT($J334:$AB334,Eksplikatsioon!$O334:$AG334),"")),"")</f>
        <v/>
      </c>
      <c r="AE334" s="72" t="str">
        <f>IFERROR(IF($G334="Erikasutuses pind (muu)",$E334*L334,IFERROR($E334*L334/SUM($J334:$AB334)*(Eksplikatsioon!Q334)/SUMPRODUCT($J334:$AB334,Eksplikatsioon!$O334:$AG334),"")),"")</f>
        <v/>
      </c>
      <c r="AF334" s="72" t="str">
        <f>IFERROR(IF($G334="Erikasutuses pind (muu)",$E334*M334,IFERROR($E334*M334/SUM($J334:$AB334)*(Eksplikatsioon!R334)/SUMPRODUCT($J334:$AB334,Eksplikatsioon!$O334:$AG334),"")),"")</f>
        <v/>
      </c>
      <c r="AG334" s="72" t="str">
        <f>IFERROR(IF($G334="Erikasutuses pind (muu)",$E334*N334,IFERROR($E334*N334/SUM($J334:$AB334)*(Eksplikatsioon!S334)/SUMPRODUCT($J334:$AB334,Eksplikatsioon!$O334:$AG334),"")),"")</f>
        <v/>
      </c>
      <c r="AH334" s="72" t="str">
        <f>IFERROR(IF($G334="Erikasutuses pind (muu)",$E334*O334,IFERROR($E334*O334/SUM($J334:$AB334)*(Eksplikatsioon!T334)/SUMPRODUCT($J334:$AB334,Eksplikatsioon!$O334:$AG334),"")),"")</f>
        <v/>
      </c>
      <c r="AI334" s="72" t="str">
        <f>IFERROR(IF($G334="Erikasutuses pind (muu)",$E334*P334,IFERROR($E334*P334/SUM($J334:$AB334)*(Eksplikatsioon!U334)/SUMPRODUCT($J334:$AB334,Eksplikatsioon!$O334:$AG334),"")),"")</f>
        <v/>
      </c>
      <c r="AJ334" s="72" t="str">
        <f>IFERROR(IF($G334="Erikasutuses pind (muu)",$E334*Q334,IFERROR($E334*Q334/SUM($J334:$AB334)*(Eksplikatsioon!V334)/SUMPRODUCT($J334:$AB334,Eksplikatsioon!$O334:$AG334),"")),"")</f>
        <v/>
      </c>
      <c r="AK334" s="72" t="str">
        <f>IFERROR(IF($G334="Erikasutuses pind (muu)",$E334*R334,IFERROR($E334*R334/SUM($J334:$AB334)*(Eksplikatsioon!W334)/SUMPRODUCT($J334:$AB334,Eksplikatsioon!$O334:$AG334),"")),"")</f>
        <v/>
      </c>
      <c r="AL334" s="72" t="str">
        <f>IFERROR(IF($G334="Erikasutuses pind (muu)",$E334*S334,IFERROR($E334*S334/SUM($J334:$AB334)*(Eksplikatsioon!X334)/SUMPRODUCT($J334:$AB334,Eksplikatsioon!$O334:$AG334),"")),"")</f>
        <v/>
      </c>
      <c r="AM334" s="72" t="str">
        <f>IFERROR(IF($G334="Erikasutuses pind (muu)",$E334*T334,IFERROR($E334*T334/SUM($J334:$AB334)*(Eksplikatsioon!Y334)/SUMPRODUCT($J334:$AB334,Eksplikatsioon!$O334:$AG334),"")),"")</f>
        <v/>
      </c>
      <c r="AN334" s="72" t="str">
        <f>IFERROR(IF($G334="Erikasutuses pind (muu)",$E334*U334,IFERROR($E334*U334/SUM($J334:$AB334)*(Eksplikatsioon!Z334)/SUMPRODUCT($J334:$AB334,Eksplikatsioon!$O334:$AG334),"")),"")</f>
        <v/>
      </c>
      <c r="AO334" s="72" t="str">
        <f>IFERROR(IF($G334="Erikasutuses pind (muu)",$E334*V334,IFERROR($E334*V334/SUM($J334:$AB334)*(Eksplikatsioon!AA334)/SUMPRODUCT($J334:$AB334,Eksplikatsioon!$O334:$AG334),"")),"")</f>
        <v/>
      </c>
      <c r="AP334" s="72" t="str">
        <f>IFERROR(IF($G334="Erikasutuses pind (muu)",$E334*W334,IFERROR($E334*W334/SUM($J334:$AB334)*(Eksplikatsioon!AB334)/SUMPRODUCT($J334:$AB334,Eksplikatsioon!$O334:$AG334),"")),"")</f>
        <v/>
      </c>
      <c r="AQ334" s="72" t="str">
        <f>IFERROR(IF($G334="Erikasutuses pind (muu)",$E334*X334,IFERROR($E334*X334/SUM($J334:$AB334)*(Eksplikatsioon!AC334)/SUMPRODUCT($J334:$AB334,Eksplikatsioon!$O334:$AG334),"")),"")</f>
        <v/>
      </c>
      <c r="AR334" s="72" t="str">
        <f>IFERROR(IF($G334="Erikasutuses pind (muu)",$E334*Y334,IFERROR($E334*Y334/SUM($J334:$AB334)*(Eksplikatsioon!AD334)/SUMPRODUCT($J334:$AB334,Eksplikatsioon!$O334:$AG334),"")),"")</f>
        <v/>
      </c>
      <c r="AS334" s="72" t="str">
        <f>IFERROR(IF($G334="Erikasutuses pind (muu)",$E334*Z334,IFERROR($E334*Z334/SUM($J334:$AB334)*(Eksplikatsioon!AE334)/SUMPRODUCT($J334:$AB334,Eksplikatsioon!$O334:$AG334),"")),"")</f>
        <v/>
      </c>
      <c r="AT334" s="72" t="str">
        <f>IFERROR(IF($G334="Erikasutuses pind (muu)",$E334*AA334,IFERROR($E334*AA334/SUM($J334:$AB334)*(Eksplikatsioon!AF334)/SUMPRODUCT($J334:$AB334,Eksplikatsioon!$O334:$AG334),"")),"")</f>
        <v/>
      </c>
      <c r="AU334" s="72" t="str">
        <f>IFERROR(IF($G334="Erikasutuses pind (muu)",$E334*AB334,IFERROR($E334*AB334/SUM($J334:$AB334)*(Eksplikatsioon!AG334)/SUMPRODUCT($J334:$AB334,Eksplikatsioon!$O334:$AG334),"")),"")</f>
        <v/>
      </c>
    </row>
    <row r="335" spans="1:47" x14ac:dyDescent="0.25">
      <c r="A335" s="71" t="str">
        <f>IF(Eksplikatsioon!A335=0,"",Eksplikatsioon!A335)</f>
        <v/>
      </c>
      <c r="B335" s="71" t="str">
        <f>IF(Eksplikatsioon!B335=0,"",Eksplikatsioon!B335)</f>
        <v/>
      </c>
      <c r="C335" s="71" t="str">
        <f>IF(Eksplikatsioon!C335=0,"",Eksplikatsioon!C335)</f>
        <v/>
      </c>
      <c r="D335" s="71" t="str">
        <f>IF(Eksplikatsioon!D335=0,"",Eksplikatsioon!D335)</f>
        <v/>
      </c>
      <c r="E335" s="71" t="str">
        <f>IF(Eksplikatsioon!F335=0,"",Eksplikatsioon!F335)</f>
        <v/>
      </c>
      <c r="F335" s="71" t="str">
        <f>IF(Eksplikatsioon!H335=0,"",Eksplikatsioon!H335)</f>
        <v/>
      </c>
      <c r="G335" s="71" t="str">
        <f>IF(Eksplikatsioon!J335=0,"",Eksplikatsioon!J335)</f>
        <v/>
      </c>
      <c r="H335" s="71" t="str">
        <f>IF(Eksplikatsioon!K335=0,"",Eksplikatsioon!K335)</f>
        <v/>
      </c>
      <c r="I335" s="71" t="str">
        <f>IF(Eksplikatsioon!L335=0,"",Eksplikatsioon!L335)</f>
        <v/>
      </c>
      <c r="J335" s="72" t="str">
        <f>IFERROR(IF($G335="Erikasutuses pind (muu)",Eksplikatsioon!O335/SUM(Eksplikatsioon!$O335:'Eksplikatsioon'!$AG335),IF($G335="Erikasutuses pind (korrus)",IFERROR(SUMIFS($E:$E,$G:$G,"Ainukasutuses pind",$C:$C,"Üüritav pind",$H:$H,J$3,$A:$A,$A335)/SUMIFS($E:$E,$G:$G,"Ainukasutuses pind",$C:$C,"Üüritav pind",$A:$A,$A335),0),IF($G335="Erikasutuses pind (hoone)",IFERROR(SUMIFS($E:$E,$G:$G,"Ainukasutuses pind",$C:$C,"Üüritav pind",$H:$H,J$3)/SUMIFS($E:$E,$G:$G,"Ainukasutuses pind",$C:$C,"Üüritav pind"),0),""))),"")</f>
        <v/>
      </c>
      <c r="K335" s="72" t="str">
        <f>IFERROR(IF($G335="Erikasutuses pind (muu)",Eksplikatsioon!P335/SUM(Eksplikatsioon!$O335:'Eksplikatsioon'!$AG335),IF($G335="Erikasutuses pind (korrus)",IFERROR(SUMIFS($E:$E,$G:$G,"Ainukasutuses pind",$C:$C,"Üüritav pind",$H:$H,K$3,$A:$A,$A335)/SUMIFS($E:$E,$G:$G,"Ainukasutuses pind",$C:$C,"Üüritav pind",$A:$A,$A335),0),IF($G335="Erikasutuses pind (hoone)",IFERROR(SUMIFS($E:$E,$G:$G,"Ainukasutuses pind",$C:$C,"Üüritav pind",$H:$H,K$3)/SUMIFS($E:$E,$G:$G,"Ainukasutuses pind",$C:$C,"Üüritav pind"),0),""))),"")</f>
        <v/>
      </c>
      <c r="L335" s="72" t="str">
        <f>IFERROR(IF($G335="Erikasutuses pind (muu)",Eksplikatsioon!Q335/SUM(Eksplikatsioon!$O335:'Eksplikatsioon'!$AG335),IF($G335="Erikasutuses pind (korrus)",IFERROR(SUMIFS($E:$E,$G:$G,"Ainukasutuses pind",$C:$C,"Üüritav pind",$H:$H,L$3,$A:$A,$A335)/SUMIFS($E:$E,$G:$G,"Ainukasutuses pind",$C:$C,"Üüritav pind",$A:$A,$A335),0),IF($G335="Erikasutuses pind (hoone)",IFERROR(SUMIFS($E:$E,$G:$G,"Ainukasutuses pind",$C:$C,"Üüritav pind",$H:$H,L$3)/SUMIFS($E:$E,$G:$G,"Ainukasutuses pind",$C:$C,"Üüritav pind"),0),""))),"")</f>
        <v/>
      </c>
      <c r="M335" s="72" t="str">
        <f>IFERROR(IF($G335="Erikasutuses pind (muu)",Eksplikatsioon!R335/SUM(Eksplikatsioon!$O335:'Eksplikatsioon'!$AG335),IF($G335="Erikasutuses pind (korrus)",IFERROR(SUMIFS($E:$E,$G:$G,"Ainukasutuses pind",$C:$C,"Üüritav pind",$H:$H,M$3,$A:$A,$A335)/SUMIFS($E:$E,$G:$G,"Ainukasutuses pind",$C:$C,"Üüritav pind",$A:$A,$A335),0),IF($G335="Erikasutuses pind (hoone)",IFERROR(SUMIFS($E:$E,$G:$G,"Ainukasutuses pind",$C:$C,"Üüritav pind",$H:$H,M$3)/SUMIFS($E:$E,$G:$G,"Ainukasutuses pind",$C:$C,"Üüritav pind"),0),""))),"")</f>
        <v/>
      </c>
      <c r="N335" s="72" t="str">
        <f>IFERROR(IF($G335="Erikasutuses pind (muu)",Eksplikatsioon!S335/SUM(Eksplikatsioon!$O335:'Eksplikatsioon'!$AG335),IF($G335="Erikasutuses pind (korrus)",IFERROR(SUMIFS($E:$E,$G:$G,"Ainukasutuses pind",$C:$C,"Üüritav pind",$H:$H,N$3,$A:$A,$A335)/SUMIFS($E:$E,$G:$G,"Ainukasutuses pind",$C:$C,"Üüritav pind",$A:$A,$A335),0),IF($G335="Erikasutuses pind (hoone)",IFERROR(SUMIFS($E:$E,$G:$G,"Ainukasutuses pind",$C:$C,"Üüritav pind",$H:$H,N$3)/SUMIFS($E:$E,$G:$G,"Ainukasutuses pind",$C:$C,"Üüritav pind"),0),""))),"")</f>
        <v/>
      </c>
      <c r="O335" s="72" t="str">
        <f>IFERROR(IF($G335="Erikasutuses pind (muu)",Eksplikatsioon!T335/SUM(Eksplikatsioon!$O335:'Eksplikatsioon'!$AG335),IF($G335="Erikasutuses pind (korrus)",IFERROR(SUMIFS($E:$E,$G:$G,"Ainukasutuses pind",$C:$C,"Üüritav pind",$H:$H,O$3,$A:$A,$A335)/SUMIFS($E:$E,$G:$G,"Ainukasutuses pind",$C:$C,"Üüritav pind",$A:$A,$A335),0),IF($G335="Erikasutuses pind (hoone)",IFERROR(SUMIFS($E:$E,$G:$G,"Ainukasutuses pind",$C:$C,"Üüritav pind",$H:$H,O$3)/SUMIFS($E:$E,$G:$G,"Ainukasutuses pind",$C:$C,"Üüritav pind"),0),""))),"")</f>
        <v/>
      </c>
      <c r="P335" s="72" t="str">
        <f>IFERROR(IF($G335="Erikasutuses pind (muu)",Eksplikatsioon!U335/SUM(Eksplikatsioon!$O335:'Eksplikatsioon'!$AG335),IF($G335="Erikasutuses pind (korrus)",IFERROR(SUMIFS($E:$E,$G:$G,"Ainukasutuses pind",$C:$C,"Üüritav pind",$H:$H,P$3,$A:$A,$A335)/SUMIFS($E:$E,$G:$G,"Ainukasutuses pind",$C:$C,"Üüritav pind",$A:$A,$A335),0),IF($G335="Erikasutuses pind (hoone)",IFERROR(SUMIFS($E:$E,$G:$G,"Ainukasutuses pind",$C:$C,"Üüritav pind",$H:$H,P$3)/SUMIFS($E:$E,$G:$G,"Ainukasutuses pind",$C:$C,"Üüritav pind"),0),""))),"")</f>
        <v/>
      </c>
      <c r="Q335" s="72" t="str">
        <f>IFERROR(IF($G335="Erikasutuses pind (muu)",Eksplikatsioon!V335/SUM(Eksplikatsioon!$O335:'Eksplikatsioon'!$AG335),IF($G335="Erikasutuses pind (korrus)",IFERROR(SUMIFS($E:$E,$G:$G,"Ainukasutuses pind",$C:$C,"Üüritav pind",$H:$H,Q$3,$A:$A,$A335)/SUMIFS($E:$E,$G:$G,"Ainukasutuses pind",$C:$C,"Üüritav pind",$A:$A,$A335),0),IF($G335="Erikasutuses pind (hoone)",IFERROR(SUMIFS($E:$E,$G:$G,"Ainukasutuses pind",$C:$C,"Üüritav pind",$H:$H,Q$3)/SUMIFS($E:$E,$G:$G,"Ainukasutuses pind",$C:$C,"Üüritav pind"),0),""))),"")</f>
        <v/>
      </c>
      <c r="R335" s="72" t="str">
        <f>IFERROR(IF($G335="Erikasutuses pind (muu)",Eksplikatsioon!W335/SUM(Eksplikatsioon!$O335:'Eksplikatsioon'!$AG335),IF($G335="Erikasutuses pind (korrus)",IFERROR(SUMIFS($E:$E,$G:$G,"Ainukasutuses pind",$C:$C,"Üüritav pind",$H:$H,R$3,$A:$A,$A335)/SUMIFS($E:$E,$G:$G,"Ainukasutuses pind",$C:$C,"Üüritav pind",$A:$A,$A335),0),IF($G335="Erikasutuses pind (hoone)",IFERROR(SUMIFS($E:$E,$G:$G,"Ainukasutuses pind",$C:$C,"Üüritav pind",$H:$H,R$3)/SUMIFS($E:$E,$G:$G,"Ainukasutuses pind",$C:$C,"Üüritav pind"),0),""))),"")</f>
        <v/>
      </c>
      <c r="S335" s="72" t="str">
        <f>IFERROR(IF($G335="Erikasutuses pind (muu)",Eksplikatsioon!X335/SUM(Eksplikatsioon!$O335:'Eksplikatsioon'!$AG335),IF($G335="Erikasutuses pind (korrus)",IFERROR(SUMIFS($E:$E,$G:$G,"Ainukasutuses pind",$C:$C,"Üüritav pind",$H:$H,S$3,$A:$A,$A335)/SUMIFS($E:$E,$G:$G,"Ainukasutuses pind",$C:$C,"Üüritav pind",$A:$A,$A335),0),IF($G335="Erikasutuses pind (hoone)",IFERROR(SUMIFS($E:$E,$G:$G,"Ainukasutuses pind",$C:$C,"Üüritav pind",$H:$H,S$3)/SUMIFS($E:$E,$G:$G,"Ainukasutuses pind",$C:$C,"Üüritav pind"),0),""))),"")</f>
        <v/>
      </c>
      <c r="T335" s="72" t="str">
        <f>IFERROR(IF($G335="Erikasutuses pind (muu)",Eksplikatsioon!Y335/SUM(Eksplikatsioon!$O335:'Eksplikatsioon'!$AG335),IF($G335="Erikasutuses pind (korrus)",IFERROR(SUMIFS($E:$E,$G:$G,"Ainukasutuses pind",$C:$C,"Üüritav pind",$H:$H,T$3,$A:$A,$A335)/SUMIFS($E:$E,$G:$G,"Ainukasutuses pind",$C:$C,"Üüritav pind",$A:$A,$A335),0),IF($G335="Erikasutuses pind (hoone)",IFERROR(SUMIFS($E:$E,$G:$G,"Ainukasutuses pind",$C:$C,"Üüritav pind",$H:$H,T$3)/SUMIFS($E:$E,$G:$G,"Ainukasutuses pind",$C:$C,"Üüritav pind"),0),""))),"")</f>
        <v/>
      </c>
      <c r="U335" s="72" t="str">
        <f>IFERROR(IF($G335="Erikasutuses pind (muu)",Eksplikatsioon!Z335/SUM(Eksplikatsioon!$O335:'Eksplikatsioon'!$AG335),IF($G335="Erikasutuses pind (korrus)",IFERROR(SUMIFS($E:$E,$G:$G,"Ainukasutuses pind",$C:$C,"Üüritav pind",$H:$H,U$3,$A:$A,$A335)/SUMIFS($E:$E,$G:$G,"Ainukasutuses pind",$C:$C,"Üüritav pind",$A:$A,$A335),0),IF($G335="Erikasutuses pind (hoone)",IFERROR(SUMIFS($E:$E,$G:$G,"Ainukasutuses pind",$C:$C,"Üüritav pind",$H:$H,U$3)/SUMIFS($E:$E,$G:$G,"Ainukasutuses pind",$C:$C,"Üüritav pind"),0),""))),"")</f>
        <v/>
      </c>
      <c r="V335" s="72" t="str">
        <f>IFERROR(IF($G335="Erikasutuses pind (muu)",Eksplikatsioon!AA335/SUM(Eksplikatsioon!$O335:'Eksplikatsioon'!$AG335),IF($G335="Erikasutuses pind (korrus)",IFERROR(SUMIFS($E:$E,$G:$G,"Ainukasutuses pind",$C:$C,"Üüritav pind",$H:$H,V$3,$A:$A,$A335)/SUMIFS($E:$E,$G:$G,"Ainukasutuses pind",$C:$C,"Üüritav pind",$A:$A,$A335),0),IF($G335="Erikasutuses pind (hoone)",IFERROR(SUMIFS($E:$E,$G:$G,"Ainukasutuses pind",$C:$C,"Üüritav pind",$H:$H,V$3)/SUMIFS($E:$E,$G:$G,"Ainukasutuses pind",$C:$C,"Üüritav pind"),0),""))),"")</f>
        <v/>
      </c>
      <c r="W335" s="72" t="str">
        <f>IFERROR(IF($G335="Erikasutuses pind (muu)",Eksplikatsioon!AB335/SUM(Eksplikatsioon!$O335:'Eksplikatsioon'!$AG335),IF($G335="Erikasutuses pind (korrus)",IFERROR(SUMIFS($E:$E,$G:$G,"Ainukasutuses pind",$C:$C,"Üüritav pind",$H:$H,W$3,$A:$A,$A335)/SUMIFS($E:$E,$G:$G,"Ainukasutuses pind",$C:$C,"Üüritav pind",$A:$A,$A335),0),IF($G335="Erikasutuses pind (hoone)",IFERROR(SUMIFS($E:$E,$G:$G,"Ainukasutuses pind",$C:$C,"Üüritav pind",$H:$H,W$3)/SUMIFS($E:$E,$G:$G,"Ainukasutuses pind",$C:$C,"Üüritav pind"),0),""))),"")</f>
        <v/>
      </c>
      <c r="X335" s="72" t="str">
        <f>IFERROR(IF($G335="Erikasutuses pind (muu)",Eksplikatsioon!AC335/SUM(Eksplikatsioon!$O335:'Eksplikatsioon'!$AG335),IF($G335="Erikasutuses pind (korrus)",IFERROR(SUMIFS($E:$E,$G:$G,"Ainukasutuses pind",$C:$C,"Üüritav pind",$H:$H,X$3,$A:$A,$A335)/SUMIFS($E:$E,$G:$G,"Ainukasutuses pind",$C:$C,"Üüritav pind",$A:$A,$A335),0),IF($G335="Erikasutuses pind (hoone)",IFERROR(SUMIFS($E:$E,$G:$G,"Ainukasutuses pind",$C:$C,"Üüritav pind",$H:$H,X$3)/SUMIFS($E:$E,$G:$G,"Ainukasutuses pind",$C:$C,"Üüritav pind"),0),""))),"")</f>
        <v/>
      </c>
      <c r="Y335" s="72" t="str">
        <f>IFERROR(IF($G335="Erikasutuses pind (muu)",Eksplikatsioon!AD335/SUM(Eksplikatsioon!$O335:'Eksplikatsioon'!$AG335),IF($G335="Erikasutuses pind (korrus)",IFERROR(SUMIFS($E:$E,$G:$G,"Ainukasutuses pind",$C:$C,"Üüritav pind",$H:$H,Y$3,$A:$A,$A335)/SUMIFS($E:$E,$G:$G,"Ainukasutuses pind",$C:$C,"Üüritav pind",$A:$A,$A335),0),IF($G335="Erikasutuses pind (hoone)",IFERROR(SUMIFS($E:$E,$G:$G,"Ainukasutuses pind",$C:$C,"Üüritav pind",$H:$H,Y$3)/SUMIFS($E:$E,$G:$G,"Ainukasutuses pind",$C:$C,"Üüritav pind"),0),""))),"")</f>
        <v/>
      </c>
      <c r="Z335" s="72" t="str">
        <f>IFERROR(IF($G335="Erikasutuses pind (muu)",Eksplikatsioon!AE335/SUM(Eksplikatsioon!$O335:'Eksplikatsioon'!$AG335),IF($G335="Erikasutuses pind (korrus)",IFERROR(SUMIFS($E:$E,$G:$G,"Ainukasutuses pind",$C:$C,"Üüritav pind",$H:$H,Z$3,$A:$A,$A335)/SUMIFS($E:$E,$G:$G,"Ainukasutuses pind",$C:$C,"Üüritav pind",$A:$A,$A335),0),IF($G335="Erikasutuses pind (hoone)",IFERROR(SUMIFS($E:$E,$G:$G,"Ainukasutuses pind",$C:$C,"Üüritav pind",$H:$H,Z$3)/SUMIFS($E:$E,$G:$G,"Ainukasutuses pind",$C:$C,"Üüritav pind"),0),""))),"")</f>
        <v/>
      </c>
      <c r="AA335" s="72" t="str">
        <f>IFERROR(IF($G335="Erikasutuses pind (muu)",Eksplikatsioon!AF335/SUM(Eksplikatsioon!$O335:'Eksplikatsioon'!$AG335),IF($G335="Erikasutuses pind (korrus)",IFERROR(SUMIFS($E:$E,$G:$G,"Ainukasutuses pind",$C:$C,"Üüritav pind",$H:$H,AA$3,$A:$A,$A335)/SUMIFS($E:$E,$G:$G,"Ainukasutuses pind",$C:$C,"Üüritav pind",$A:$A,$A335),0),IF($G335="Erikasutuses pind (hoone)",IFERROR(SUMIFS($E:$E,$G:$G,"Ainukasutuses pind",$C:$C,"Üüritav pind",$H:$H,AA$3)/SUMIFS($E:$E,$G:$G,"Ainukasutuses pind",$C:$C,"Üüritav pind"),0),""))),"")</f>
        <v/>
      </c>
      <c r="AB335" s="72" t="str">
        <f>IFERROR(IF($G335="Erikasutuses pind (muu)",Eksplikatsioon!AG335/SUM(Eksplikatsioon!$O335:'Eksplikatsioon'!$AG335),IF($G335="Erikasutuses pind (korrus)",IFERROR(SUMIFS($E:$E,$G:$G,"Ainukasutuses pind",$C:$C,"Üüritav pind",$H:$H,AB$3,$A:$A,$A335)/SUMIFS($E:$E,$G:$G,"Ainukasutuses pind",$C:$C,"Üüritav pind",$A:$A,$A335),0),IF($G335="Erikasutuses pind (hoone)",IFERROR(SUMIFS($E:$E,$G:$G,"Ainukasutuses pind",$C:$C,"Üüritav pind",$H:$H,AB$3)/SUMIFS($E:$E,$G:$G,"Ainukasutuses pind",$C:$C,"Üüritav pind"),0),""))),"")</f>
        <v/>
      </c>
      <c r="AC335" s="72" t="str">
        <f>IFERROR(IF($G335="Erikasutuses pind (muu)",$E335*J335,IFERROR($E335*J335/SUM($J335:$AB335)*(Eksplikatsioon!O335)/SUMPRODUCT($J335:$AB335,Eksplikatsioon!$O335:$AG335),"")),"")</f>
        <v/>
      </c>
      <c r="AD335" s="72" t="str">
        <f>IFERROR(IF($G335="Erikasutuses pind (muu)",$E335*K335,IFERROR($E335*K335/SUM($J335:$AB335)*(Eksplikatsioon!P335)/SUMPRODUCT($J335:$AB335,Eksplikatsioon!$O335:$AG335),"")),"")</f>
        <v/>
      </c>
      <c r="AE335" s="72" t="str">
        <f>IFERROR(IF($G335="Erikasutuses pind (muu)",$E335*L335,IFERROR($E335*L335/SUM($J335:$AB335)*(Eksplikatsioon!Q335)/SUMPRODUCT($J335:$AB335,Eksplikatsioon!$O335:$AG335),"")),"")</f>
        <v/>
      </c>
      <c r="AF335" s="72" t="str">
        <f>IFERROR(IF($G335="Erikasutuses pind (muu)",$E335*M335,IFERROR($E335*M335/SUM($J335:$AB335)*(Eksplikatsioon!R335)/SUMPRODUCT($J335:$AB335,Eksplikatsioon!$O335:$AG335),"")),"")</f>
        <v/>
      </c>
      <c r="AG335" s="72" t="str">
        <f>IFERROR(IF($G335="Erikasutuses pind (muu)",$E335*N335,IFERROR($E335*N335/SUM($J335:$AB335)*(Eksplikatsioon!S335)/SUMPRODUCT($J335:$AB335,Eksplikatsioon!$O335:$AG335),"")),"")</f>
        <v/>
      </c>
      <c r="AH335" s="72" t="str">
        <f>IFERROR(IF($G335="Erikasutuses pind (muu)",$E335*O335,IFERROR($E335*O335/SUM($J335:$AB335)*(Eksplikatsioon!T335)/SUMPRODUCT($J335:$AB335,Eksplikatsioon!$O335:$AG335),"")),"")</f>
        <v/>
      </c>
      <c r="AI335" s="72" t="str">
        <f>IFERROR(IF($G335="Erikasutuses pind (muu)",$E335*P335,IFERROR($E335*P335/SUM($J335:$AB335)*(Eksplikatsioon!U335)/SUMPRODUCT($J335:$AB335,Eksplikatsioon!$O335:$AG335),"")),"")</f>
        <v/>
      </c>
      <c r="AJ335" s="72" t="str">
        <f>IFERROR(IF($G335="Erikasutuses pind (muu)",$E335*Q335,IFERROR($E335*Q335/SUM($J335:$AB335)*(Eksplikatsioon!V335)/SUMPRODUCT($J335:$AB335,Eksplikatsioon!$O335:$AG335),"")),"")</f>
        <v/>
      </c>
      <c r="AK335" s="72" t="str">
        <f>IFERROR(IF($G335="Erikasutuses pind (muu)",$E335*R335,IFERROR($E335*R335/SUM($J335:$AB335)*(Eksplikatsioon!W335)/SUMPRODUCT($J335:$AB335,Eksplikatsioon!$O335:$AG335),"")),"")</f>
        <v/>
      </c>
      <c r="AL335" s="72" t="str">
        <f>IFERROR(IF($G335="Erikasutuses pind (muu)",$E335*S335,IFERROR($E335*S335/SUM($J335:$AB335)*(Eksplikatsioon!X335)/SUMPRODUCT($J335:$AB335,Eksplikatsioon!$O335:$AG335),"")),"")</f>
        <v/>
      </c>
      <c r="AM335" s="72" t="str">
        <f>IFERROR(IF($G335="Erikasutuses pind (muu)",$E335*T335,IFERROR($E335*T335/SUM($J335:$AB335)*(Eksplikatsioon!Y335)/SUMPRODUCT($J335:$AB335,Eksplikatsioon!$O335:$AG335),"")),"")</f>
        <v/>
      </c>
      <c r="AN335" s="72" t="str">
        <f>IFERROR(IF($G335="Erikasutuses pind (muu)",$E335*U335,IFERROR($E335*U335/SUM($J335:$AB335)*(Eksplikatsioon!Z335)/SUMPRODUCT($J335:$AB335,Eksplikatsioon!$O335:$AG335),"")),"")</f>
        <v/>
      </c>
      <c r="AO335" s="72" t="str">
        <f>IFERROR(IF($G335="Erikasutuses pind (muu)",$E335*V335,IFERROR($E335*V335/SUM($J335:$AB335)*(Eksplikatsioon!AA335)/SUMPRODUCT($J335:$AB335,Eksplikatsioon!$O335:$AG335),"")),"")</f>
        <v/>
      </c>
      <c r="AP335" s="72" t="str">
        <f>IFERROR(IF($G335="Erikasutuses pind (muu)",$E335*W335,IFERROR($E335*W335/SUM($J335:$AB335)*(Eksplikatsioon!AB335)/SUMPRODUCT($J335:$AB335,Eksplikatsioon!$O335:$AG335),"")),"")</f>
        <v/>
      </c>
      <c r="AQ335" s="72" t="str">
        <f>IFERROR(IF($G335="Erikasutuses pind (muu)",$E335*X335,IFERROR($E335*X335/SUM($J335:$AB335)*(Eksplikatsioon!AC335)/SUMPRODUCT($J335:$AB335,Eksplikatsioon!$O335:$AG335),"")),"")</f>
        <v/>
      </c>
      <c r="AR335" s="72" t="str">
        <f>IFERROR(IF($G335="Erikasutuses pind (muu)",$E335*Y335,IFERROR($E335*Y335/SUM($J335:$AB335)*(Eksplikatsioon!AD335)/SUMPRODUCT($J335:$AB335,Eksplikatsioon!$O335:$AG335),"")),"")</f>
        <v/>
      </c>
      <c r="AS335" s="72" t="str">
        <f>IFERROR(IF($G335="Erikasutuses pind (muu)",$E335*Z335,IFERROR($E335*Z335/SUM($J335:$AB335)*(Eksplikatsioon!AE335)/SUMPRODUCT($J335:$AB335,Eksplikatsioon!$O335:$AG335),"")),"")</f>
        <v/>
      </c>
      <c r="AT335" s="72" t="str">
        <f>IFERROR(IF($G335="Erikasutuses pind (muu)",$E335*AA335,IFERROR($E335*AA335/SUM($J335:$AB335)*(Eksplikatsioon!AF335)/SUMPRODUCT($J335:$AB335,Eksplikatsioon!$O335:$AG335),"")),"")</f>
        <v/>
      </c>
      <c r="AU335" s="72" t="str">
        <f>IFERROR(IF($G335="Erikasutuses pind (muu)",$E335*AB335,IFERROR($E335*AB335/SUM($J335:$AB335)*(Eksplikatsioon!AG335)/SUMPRODUCT($J335:$AB335,Eksplikatsioon!$O335:$AG335),"")),"")</f>
        <v/>
      </c>
    </row>
    <row r="336" spans="1:47" x14ac:dyDescent="0.25">
      <c r="A336" s="71" t="str">
        <f>IF(Eksplikatsioon!A336=0,"",Eksplikatsioon!A336)</f>
        <v/>
      </c>
      <c r="B336" s="71" t="str">
        <f>IF(Eksplikatsioon!B336=0,"",Eksplikatsioon!B336)</f>
        <v/>
      </c>
      <c r="C336" s="71" t="str">
        <f>IF(Eksplikatsioon!C336=0,"",Eksplikatsioon!C336)</f>
        <v/>
      </c>
      <c r="D336" s="71" t="str">
        <f>IF(Eksplikatsioon!D336=0,"",Eksplikatsioon!D336)</f>
        <v/>
      </c>
      <c r="E336" s="71" t="str">
        <f>IF(Eksplikatsioon!F336=0,"",Eksplikatsioon!F336)</f>
        <v/>
      </c>
      <c r="F336" s="71" t="str">
        <f>IF(Eksplikatsioon!H336=0,"",Eksplikatsioon!H336)</f>
        <v/>
      </c>
      <c r="G336" s="71" t="str">
        <f>IF(Eksplikatsioon!J336=0,"",Eksplikatsioon!J336)</f>
        <v/>
      </c>
      <c r="H336" s="71" t="str">
        <f>IF(Eksplikatsioon!K336=0,"",Eksplikatsioon!K336)</f>
        <v/>
      </c>
      <c r="I336" s="71" t="str">
        <f>IF(Eksplikatsioon!L336=0,"",Eksplikatsioon!L336)</f>
        <v/>
      </c>
      <c r="J336" s="72" t="str">
        <f>IFERROR(IF($G336="Erikasutuses pind (muu)",Eksplikatsioon!O336/SUM(Eksplikatsioon!$O336:'Eksplikatsioon'!$AG336),IF($G336="Erikasutuses pind (korrus)",IFERROR(SUMIFS($E:$E,$G:$G,"Ainukasutuses pind",$C:$C,"Üüritav pind",$H:$H,J$3,$A:$A,$A336)/SUMIFS($E:$E,$G:$G,"Ainukasutuses pind",$C:$C,"Üüritav pind",$A:$A,$A336),0),IF($G336="Erikasutuses pind (hoone)",IFERROR(SUMIFS($E:$E,$G:$G,"Ainukasutuses pind",$C:$C,"Üüritav pind",$H:$H,J$3)/SUMIFS($E:$E,$G:$G,"Ainukasutuses pind",$C:$C,"Üüritav pind"),0),""))),"")</f>
        <v/>
      </c>
      <c r="K336" s="72" t="str">
        <f>IFERROR(IF($G336="Erikasutuses pind (muu)",Eksplikatsioon!P336/SUM(Eksplikatsioon!$O336:'Eksplikatsioon'!$AG336),IF($G336="Erikasutuses pind (korrus)",IFERROR(SUMIFS($E:$E,$G:$G,"Ainukasutuses pind",$C:$C,"Üüritav pind",$H:$H,K$3,$A:$A,$A336)/SUMIFS($E:$E,$G:$G,"Ainukasutuses pind",$C:$C,"Üüritav pind",$A:$A,$A336),0),IF($G336="Erikasutuses pind (hoone)",IFERROR(SUMIFS($E:$E,$G:$G,"Ainukasutuses pind",$C:$C,"Üüritav pind",$H:$H,K$3)/SUMIFS($E:$E,$G:$G,"Ainukasutuses pind",$C:$C,"Üüritav pind"),0),""))),"")</f>
        <v/>
      </c>
      <c r="L336" s="72" t="str">
        <f>IFERROR(IF($G336="Erikasutuses pind (muu)",Eksplikatsioon!Q336/SUM(Eksplikatsioon!$O336:'Eksplikatsioon'!$AG336),IF($G336="Erikasutuses pind (korrus)",IFERROR(SUMIFS($E:$E,$G:$G,"Ainukasutuses pind",$C:$C,"Üüritav pind",$H:$H,L$3,$A:$A,$A336)/SUMIFS($E:$E,$G:$G,"Ainukasutuses pind",$C:$C,"Üüritav pind",$A:$A,$A336),0),IF($G336="Erikasutuses pind (hoone)",IFERROR(SUMIFS($E:$E,$G:$G,"Ainukasutuses pind",$C:$C,"Üüritav pind",$H:$H,L$3)/SUMIFS($E:$E,$G:$G,"Ainukasutuses pind",$C:$C,"Üüritav pind"),0),""))),"")</f>
        <v/>
      </c>
      <c r="M336" s="72" t="str">
        <f>IFERROR(IF($G336="Erikasutuses pind (muu)",Eksplikatsioon!R336/SUM(Eksplikatsioon!$O336:'Eksplikatsioon'!$AG336),IF($G336="Erikasutuses pind (korrus)",IFERROR(SUMIFS($E:$E,$G:$G,"Ainukasutuses pind",$C:$C,"Üüritav pind",$H:$H,M$3,$A:$A,$A336)/SUMIFS($E:$E,$G:$G,"Ainukasutuses pind",$C:$C,"Üüritav pind",$A:$A,$A336),0),IF($G336="Erikasutuses pind (hoone)",IFERROR(SUMIFS($E:$E,$G:$G,"Ainukasutuses pind",$C:$C,"Üüritav pind",$H:$H,M$3)/SUMIFS($E:$E,$G:$G,"Ainukasutuses pind",$C:$C,"Üüritav pind"),0),""))),"")</f>
        <v/>
      </c>
      <c r="N336" s="72" t="str">
        <f>IFERROR(IF($G336="Erikasutuses pind (muu)",Eksplikatsioon!S336/SUM(Eksplikatsioon!$O336:'Eksplikatsioon'!$AG336),IF($G336="Erikasutuses pind (korrus)",IFERROR(SUMIFS($E:$E,$G:$G,"Ainukasutuses pind",$C:$C,"Üüritav pind",$H:$H,N$3,$A:$A,$A336)/SUMIFS($E:$E,$G:$G,"Ainukasutuses pind",$C:$C,"Üüritav pind",$A:$A,$A336),0),IF($G336="Erikasutuses pind (hoone)",IFERROR(SUMIFS($E:$E,$G:$G,"Ainukasutuses pind",$C:$C,"Üüritav pind",$H:$H,N$3)/SUMIFS($E:$E,$G:$G,"Ainukasutuses pind",$C:$C,"Üüritav pind"),0),""))),"")</f>
        <v/>
      </c>
      <c r="O336" s="72" t="str">
        <f>IFERROR(IF($G336="Erikasutuses pind (muu)",Eksplikatsioon!T336/SUM(Eksplikatsioon!$O336:'Eksplikatsioon'!$AG336),IF($G336="Erikasutuses pind (korrus)",IFERROR(SUMIFS($E:$E,$G:$G,"Ainukasutuses pind",$C:$C,"Üüritav pind",$H:$H,O$3,$A:$A,$A336)/SUMIFS($E:$E,$G:$G,"Ainukasutuses pind",$C:$C,"Üüritav pind",$A:$A,$A336),0),IF($G336="Erikasutuses pind (hoone)",IFERROR(SUMIFS($E:$E,$G:$G,"Ainukasutuses pind",$C:$C,"Üüritav pind",$H:$H,O$3)/SUMIFS($E:$E,$G:$G,"Ainukasutuses pind",$C:$C,"Üüritav pind"),0),""))),"")</f>
        <v/>
      </c>
      <c r="P336" s="72" t="str">
        <f>IFERROR(IF($G336="Erikasutuses pind (muu)",Eksplikatsioon!U336/SUM(Eksplikatsioon!$O336:'Eksplikatsioon'!$AG336),IF($G336="Erikasutuses pind (korrus)",IFERROR(SUMIFS($E:$E,$G:$G,"Ainukasutuses pind",$C:$C,"Üüritav pind",$H:$H,P$3,$A:$A,$A336)/SUMIFS($E:$E,$G:$G,"Ainukasutuses pind",$C:$C,"Üüritav pind",$A:$A,$A336),0),IF($G336="Erikasutuses pind (hoone)",IFERROR(SUMIFS($E:$E,$G:$G,"Ainukasutuses pind",$C:$C,"Üüritav pind",$H:$H,P$3)/SUMIFS($E:$E,$G:$G,"Ainukasutuses pind",$C:$C,"Üüritav pind"),0),""))),"")</f>
        <v/>
      </c>
      <c r="Q336" s="72" t="str">
        <f>IFERROR(IF($G336="Erikasutuses pind (muu)",Eksplikatsioon!V336/SUM(Eksplikatsioon!$O336:'Eksplikatsioon'!$AG336),IF($G336="Erikasutuses pind (korrus)",IFERROR(SUMIFS($E:$E,$G:$G,"Ainukasutuses pind",$C:$C,"Üüritav pind",$H:$H,Q$3,$A:$A,$A336)/SUMIFS($E:$E,$G:$G,"Ainukasutuses pind",$C:$C,"Üüritav pind",$A:$A,$A336),0),IF($G336="Erikasutuses pind (hoone)",IFERROR(SUMIFS($E:$E,$G:$G,"Ainukasutuses pind",$C:$C,"Üüritav pind",$H:$H,Q$3)/SUMIFS($E:$E,$G:$G,"Ainukasutuses pind",$C:$C,"Üüritav pind"),0),""))),"")</f>
        <v/>
      </c>
      <c r="R336" s="72" t="str">
        <f>IFERROR(IF($G336="Erikasutuses pind (muu)",Eksplikatsioon!W336/SUM(Eksplikatsioon!$O336:'Eksplikatsioon'!$AG336),IF($G336="Erikasutuses pind (korrus)",IFERROR(SUMIFS($E:$E,$G:$G,"Ainukasutuses pind",$C:$C,"Üüritav pind",$H:$H,R$3,$A:$A,$A336)/SUMIFS($E:$E,$G:$G,"Ainukasutuses pind",$C:$C,"Üüritav pind",$A:$A,$A336),0),IF($G336="Erikasutuses pind (hoone)",IFERROR(SUMIFS($E:$E,$G:$G,"Ainukasutuses pind",$C:$C,"Üüritav pind",$H:$H,R$3)/SUMIFS($E:$E,$G:$G,"Ainukasutuses pind",$C:$C,"Üüritav pind"),0),""))),"")</f>
        <v/>
      </c>
      <c r="S336" s="72" t="str">
        <f>IFERROR(IF($G336="Erikasutuses pind (muu)",Eksplikatsioon!X336/SUM(Eksplikatsioon!$O336:'Eksplikatsioon'!$AG336),IF($G336="Erikasutuses pind (korrus)",IFERROR(SUMIFS($E:$E,$G:$G,"Ainukasutuses pind",$C:$C,"Üüritav pind",$H:$H,S$3,$A:$A,$A336)/SUMIFS($E:$E,$G:$G,"Ainukasutuses pind",$C:$C,"Üüritav pind",$A:$A,$A336),0),IF($G336="Erikasutuses pind (hoone)",IFERROR(SUMIFS($E:$E,$G:$G,"Ainukasutuses pind",$C:$C,"Üüritav pind",$H:$H,S$3)/SUMIFS($E:$E,$G:$G,"Ainukasutuses pind",$C:$C,"Üüritav pind"),0),""))),"")</f>
        <v/>
      </c>
      <c r="T336" s="72" t="str">
        <f>IFERROR(IF($G336="Erikasutuses pind (muu)",Eksplikatsioon!Y336/SUM(Eksplikatsioon!$O336:'Eksplikatsioon'!$AG336),IF($G336="Erikasutuses pind (korrus)",IFERROR(SUMIFS($E:$E,$G:$G,"Ainukasutuses pind",$C:$C,"Üüritav pind",$H:$H,T$3,$A:$A,$A336)/SUMIFS($E:$E,$G:$G,"Ainukasutuses pind",$C:$C,"Üüritav pind",$A:$A,$A336),0),IF($G336="Erikasutuses pind (hoone)",IFERROR(SUMIFS($E:$E,$G:$G,"Ainukasutuses pind",$C:$C,"Üüritav pind",$H:$H,T$3)/SUMIFS($E:$E,$G:$G,"Ainukasutuses pind",$C:$C,"Üüritav pind"),0),""))),"")</f>
        <v/>
      </c>
      <c r="U336" s="72" t="str">
        <f>IFERROR(IF($G336="Erikasutuses pind (muu)",Eksplikatsioon!Z336/SUM(Eksplikatsioon!$O336:'Eksplikatsioon'!$AG336),IF($G336="Erikasutuses pind (korrus)",IFERROR(SUMIFS($E:$E,$G:$G,"Ainukasutuses pind",$C:$C,"Üüritav pind",$H:$H,U$3,$A:$A,$A336)/SUMIFS($E:$E,$G:$G,"Ainukasutuses pind",$C:$C,"Üüritav pind",$A:$A,$A336),0),IF($G336="Erikasutuses pind (hoone)",IFERROR(SUMIFS($E:$E,$G:$G,"Ainukasutuses pind",$C:$C,"Üüritav pind",$H:$H,U$3)/SUMIFS($E:$E,$G:$G,"Ainukasutuses pind",$C:$C,"Üüritav pind"),0),""))),"")</f>
        <v/>
      </c>
      <c r="V336" s="72" t="str">
        <f>IFERROR(IF($G336="Erikasutuses pind (muu)",Eksplikatsioon!AA336/SUM(Eksplikatsioon!$O336:'Eksplikatsioon'!$AG336),IF($G336="Erikasutuses pind (korrus)",IFERROR(SUMIFS($E:$E,$G:$G,"Ainukasutuses pind",$C:$C,"Üüritav pind",$H:$H,V$3,$A:$A,$A336)/SUMIFS($E:$E,$G:$G,"Ainukasutuses pind",$C:$C,"Üüritav pind",$A:$A,$A336),0),IF($G336="Erikasutuses pind (hoone)",IFERROR(SUMIFS($E:$E,$G:$G,"Ainukasutuses pind",$C:$C,"Üüritav pind",$H:$H,V$3)/SUMIFS($E:$E,$G:$G,"Ainukasutuses pind",$C:$C,"Üüritav pind"),0),""))),"")</f>
        <v/>
      </c>
      <c r="W336" s="72" t="str">
        <f>IFERROR(IF($G336="Erikasutuses pind (muu)",Eksplikatsioon!AB336/SUM(Eksplikatsioon!$O336:'Eksplikatsioon'!$AG336),IF($G336="Erikasutuses pind (korrus)",IFERROR(SUMIFS($E:$E,$G:$G,"Ainukasutuses pind",$C:$C,"Üüritav pind",$H:$H,W$3,$A:$A,$A336)/SUMIFS($E:$E,$G:$G,"Ainukasutuses pind",$C:$C,"Üüritav pind",$A:$A,$A336),0),IF($G336="Erikasutuses pind (hoone)",IFERROR(SUMIFS($E:$E,$G:$G,"Ainukasutuses pind",$C:$C,"Üüritav pind",$H:$H,W$3)/SUMIFS($E:$E,$G:$G,"Ainukasutuses pind",$C:$C,"Üüritav pind"),0),""))),"")</f>
        <v/>
      </c>
      <c r="X336" s="72" t="str">
        <f>IFERROR(IF($G336="Erikasutuses pind (muu)",Eksplikatsioon!AC336/SUM(Eksplikatsioon!$O336:'Eksplikatsioon'!$AG336),IF($G336="Erikasutuses pind (korrus)",IFERROR(SUMIFS($E:$E,$G:$G,"Ainukasutuses pind",$C:$C,"Üüritav pind",$H:$H,X$3,$A:$A,$A336)/SUMIFS($E:$E,$G:$G,"Ainukasutuses pind",$C:$C,"Üüritav pind",$A:$A,$A336),0),IF($G336="Erikasutuses pind (hoone)",IFERROR(SUMIFS($E:$E,$G:$G,"Ainukasutuses pind",$C:$C,"Üüritav pind",$H:$H,X$3)/SUMIFS($E:$E,$G:$G,"Ainukasutuses pind",$C:$C,"Üüritav pind"),0),""))),"")</f>
        <v/>
      </c>
      <c r="Y336" s="72" t="str">
        <f>IFERROR(IF($G336="Erikasutuses pind (muu)",Eksplikatsioon!AD336/SUM(Eksplikatsioon!$O336:'Eksplikatsioon'!$AG336),IF($G336="Erikasutuses pind (korrus)",IFERROR(SUMIFS($E:$E,$G:$G,"Ainukasutuses pind",$C:$C,"Üüritav pind",$H:$H,Y$3,$A:$A,$A336)/SUMIFS($E:$E,$G:$G,"Ainukasutuses pind",$C:$C,"Üüritav pind",$A:$A,$A336),0),IF($G336="Erikasutuses pind (hoone)",IFERROR(SUMIFS($E:$E,$G:$G,"Ainukasutuses pind",$C:$C,"Üüritav pind",$H:$H,Y$3)/SUMIFS($E:$E,$G:$G,"Ainukasutuses pind",$C:$C,"Üüritav pind"),0),""))),"")</f>
        <v/>
      </c>
      <c r="Z336" s="72" t="str">
        <f>IFERROR(IF($G336="Erikasutuses pind (muu)",Eksplikatsioon!AE336/SUM(Eksplikatsioon!$O336:'Eksplikatsioon'!$AG336),IF($G336="Erikasutuses pind (korrus)",IFERROR(SUMIFS($E:$E,$G:$G,"Ainukasutuses pind",$C:$C,"Üüritav pind",$H:$H,Z$3,$A:$A,$A336)/SUMIFS($E:$E,$G:$G,"Ainukasutuses pind",$C:$C,"Üüritav pind",$A:$A,$A336),0),IF($G336="Erikasutuses pind (hoone)",IFERROR(SUMIFS($E:$E,$G:$G,"Ainukasutuses pind",$C:$C,"Üüritav pind",$H:$H,Z$3)/SUMIFS($E:$E,$G:$G,"Ainukasutuses pind",$C:$C,"Üüritav pind"),0),""))),"")</f>
        <v/>
      </c>
      <c r="AA336" s="72" t="str">
        <f>IFERROR(IF($G336="Erikasutuses pind (muu)",Eksplikatsioon!AF336/SUM(Eksplikatsioon!$O336:'Eksplikatsioon'!$AG336),IF($G336="Erikasutuses pind (korrus)",IFERROR(SUMIFS($E:$E,$G:$G,"Ainukasutuses pind",$C:$C,"Üüritav pind",$H:$H,AA$3,$A:$A,$A336)/SUMIFS($E:$E,$G:$G,"Ainukasutuses pind",$C:$C,"Üüritav pind",$A:$A,$A336),0),IF($G336="Erikasutuses pind (hoone)",IFERROR(SUMIFS($E:$E,$G:$G,"Ainukasutuses pind",$C:$C,"Üüritav pind",$H:$H,AA$3)/SUMIFS($E:$E,$G:$G,"Ainukasutuses pind",$C:$C,"Üüritav pind"),0),""))),"")</f>
        <v/>
      </c>
      <c r="AB336" s="72" t="str">
        <f>IFERROR(IF($G336="Erikasutuses pind (muu)",Eksplikatsioon!AG336/SUM(Eksplikatsioon!$O336:'Eksplikatsioon'!$AG336),IF($G336="Erikasutuses pind (korrus)",IFERROR(SUMIFS($E:$E,$G:$G,"Ainukasutuses pind",$C:$C,"Üüritav pind",$H:$H,AB$3,$A:$A,$A336)/SUMIFS($E:$E,$G:$G,"Ainukasutuses pind",$C:$C,"Üüritav pind",$A:$A,$A336),0),IF($G336="Erikasutuses pind (hoone)",IFERROR(SUMIFS($E:$E,$G:$G,"Ainukasutuses pind",$C:$C,"Üüritav pind",$H:$H,AB$3)/SUMIFS($E:$E,$G:$G,"Ainukasutuses pind",$C:$C,"Üüritav pind"),0),""))),"")</f>
        <v/>
      </c>
      <c r="AC336" s="72" t="str">
        <f>IFERROR(IF($G336="Erikasutuses pind (muu)",$E336*J336,IFERROR($E336*J336/SUM($J336:$AB336)*(Eksplikatsioon!O336)/SUMPRODUCT($J336:$AB336,Eksplikatsioon!$O336:$AG336),"")),"")</f>
        <v/>
      </c>
      <c r="AD336" s="72" t="str">
        <f>IFERROR(IF($G336="Erikasutuses pind (muu)",$E336*K336,IFERROR($E336*K336/SUM($J336:$AB336)*(Eksplikatsioon!P336)/SUMPRODUCT($J336:$AB336,Eksplikatsioon!$O336:$AG336),"")),"")</f>
        <v/>
      </c>
      <c r="AE336" s="72" t="str">
        <f>IFERROR(IF($G336="Erikasutuses pind (muu)",$E336*L336,IFERROR($E336*L336/SUM($J336:$AB336)*(Eksplikatsioon!Q336)/SUMPRODUCT($J336:$AB336,Eksplikatsioon!$O336:$AG336),"")),"")</f>
        <v/>
      </c>
      <c r="AF336" s="72" t="str">
        <f>IFERROR(IF($G336="Erikasutuses pind (muu)",$E336*M336,IFERROR($E336*M336/SUM($J336:$AB336)*(Eksplikatsioon!R336)/SUMPRODUCT($J336:$AB336,Eksplikatsioon!$O336:$AG336),"")),"")</f>
        <v/>
      </c>
      <c r="AG336" s="72" t="str">
        <f>IFERROR(IF($G336="Erikasutuses pind (muu)",$E336*N336,IFERROR($E336*N336/SUM($J336:$AB336)*(Eksplikatsioon!S336)/SUMPRODUCT($J336:$AB336,Eksplikatsioon!$O336:$AG336),"")),"")</f>
        <v/>
      </c>
      <c r="AH336" s="72" t="str">
        <f>IFERROR(IF($G336="Erikasutuses pind (muu)",$E336*O336,IFERROR($E336*O336/SUM($J336:$AB336)*(Eksplikatsioon!T336)/SUMPRODUCT($J336:$AB336,Eksplikatsioon!$O336:$AG336),"")),"")</f>
        <v/>
      </c>
      <c r="AI336" s="72" t="str">
        <f>IFERROR(IF($G336="Erikasutuses pind (muu)",$E336*P336,IFERROR($E336*P336/SUM($J336:$AB336)*(Eksplikatsioon!U336)/SUMPRODUCT($J336:$AB336,Eksplikatsioon!$O336:$AG336),"")),"")</f>
        <v/>
      </c>
      <c r="AJ336" s="72" t="str">
        <f>IFERROR(IF($G336="Erikasutuses pind (muu)",$E336*Q336,IFERROR($E336*Q336/SUM($J336:$AB336)*(Eksplikatsioon!V336)/SUMPRODUCT($J336:$AB336,Eksplikatsioon!$O336:$AG336),"")),"")</f>
        <v/>
      </c>
      <c r="AK336" s="72" t="str">
        <f>IFERROR(IF($G336="Erikasutuses pind (muu)",$E336*R336,IFERROR($E336*R336/SUM($J336:$AB336)*(Eksplikatsioon!W336)/SUMPRODUCT($J336:$AB336,Eksplikatsioon!$O336:$AG336),"")),"")</f>
        <v/>
      </c>
      <c r="AL336" s="72" t="str">
        <f>IFERROR(IF($G336="Erikasutuses pind (muu)",$E336*S336,IFERROR($E336*S336/SUM($J336:$AB336)*(Eksplikatsioon!X336)/SUMPRODUCT($J336:$AB336,Eksplikatsioon!$O336:$AG336),"")),"")</f>
        <v/>
      </c>
      <c r="AM336" s="72" t="str">
        <f>IFERROR(IF($G336="Erikasutuses pind (muu)",$E336*T336,IFERROR($E336*T336/SUM($J336:$AB336)*(Eksplikatsioon!Y336)/SUMPRODUCT($J336:$AB336,Eksplikatsioon!$O336:$AG336),"")),"")</f>
        <v/>
      </c>
      <c r="AN336" s="72" t="str">
        <f>IFERROR(IF($G336="Erikasutuses pind (muu)",$E336*U336,IFERROR($E336*U336/SUM($J336:$AB336)*(Eksplikatsioon!Z336)/SUMPRODUCT($J336:$AB336,Eksplikatsioon!$O336:$AG336),"")),"")</f>
        <v/>
      </c>
      <c r="AO336" s="72" t="str">
        <f>IFERROR(IF($G336="Erikasutuses pind (muu)",$E336*V336,IFERROR($E336*V336/SUM($J336:$AB336)*(Eksplikatsioon!AA336)/SUMPRODUCT($J336:$AB336,Eksplikatsioon!$O336:$AG336),"")),"")</f>
        <v/>
      </c>
      <c r="AP336" s="72" t="str">
        <f>IFERROR(IF($G336="Erikasutuses pind (muu)",$E336*W336,IFERROR($E336*W336/SUM($J336:$AB336)*(Eksplikatsioon!AB336)/SUMPRODUCT($J336:$AB336,Eksplikatsioon!$O336:$AG336),"")),"")</f>
        <v/>
      </c>
      <c r="AQ336" s="72" t="str">
        <f>IFERROR(IF($G336="Erikasutuses pind (muu)",$E336*X336,IFERROR($E336*X336/SUM($J336:$AB336)*(Eksplikatsioon!AC336)/SUMPRODUCT($J336:$AB336,Eksplikatsioon!$O336:$AG336),"")),"")</f>
        <v/>
      </c>
      <c r="AR336" s="72" t="str">
        <f>IFERROR(IF($G336="Erikasutuses pind (muu)",$E336*Y336,IFERROR($E336*Y336/SUM($J336:$AB336)*(Eksplikatsioon!AD336)/SUMPRODUCT($J336:$AB336,Eksplikatsioon!$O336:$AG336),"")),"")</f>
        <v/>
      </c>
      <c r="AS336" s="72" t="str">
        <f>IFERROR(IF($G336="Erikasutuses pind (muu)",$E336*Z336,IFERROR($E336*Z336/SUM($J336:$AB336)*(Eksplikatsioon!AE336)/SUMPRODUCT($J336:$AB336,Eksplikatsioon!$O336:$AG336),"")),"")</f>
        <v/>
      </c>
      <c r="AT336" s="72" t="str">
        <f>IFERROR(IF($G336="Erikasutuses pind (muu)",$E336*AA336,IFERROR($E336*AA336/SUM($J336:$AB336)*(Eksplikatsioon!AF336)/SUMPRODUCT($J336:$AB336,Eksplikatsioon!$O336:$AG336),"")),"")</f>
        <v/>
      </c>
      <c r="AU336" s="72" t="str">
        <f>IFERROR(IF($G336="Erikasutuses pind (muu)",$E336*AB336,IFERROR($E336*AB336/SUM($J336:$AB336)*(Eksplikatsioon!AG336)/SUMPRODUCT($J336:$AB336,Eksplikatsioon!$O336:$AG336),"")),"")</f>
        <v/>
      </c>
    </row>
    <row r="337" spans="1:47" x14ac:dyDescent="0.25">
      <c r="A337" s="71" t="str">
        <f>IF(Eksplikatsioon!A337=0,"",Eksplikatsioon!A337)</f>
        <v/>
      </c>
      <c r="B337" s="71" t="str">
        <f>IF(Eksplikatsioon!B337=0,"",Eksplikatsioon!B337)</f>
        <v/>
      </c>
      <c r="C337" s="71" t="str">
        <f>IF(Eksplikatsioon!C337=0,"",Eksplikatsioon!C337)</f>
        <v/>
      </c>
      <c r="D337" s="71" t="str">
        <f>IF(Eksplikatsioon!D337=0,"",Eksplikatsioon!D337)</f>
        <v/>
      </c>
      <c r="E337" s="71" t="str">
        <f>IF(Eksplikatsioon!F337=0,"",Eksplikatsioon!F337)</f>
        <v/>
      </c>
      <c r="F337" s="71" t="str">
        <f>IF(Eksplikatsioon!H337=0,"",Eksplikatsioon!H337)</f>
        <v/>
      </c>
      <c r="G337" s="71" t="str">
        <f>IF(Eksplikatsioon!J337=0,"",Eksplikatsioon!J337)</f>
        <v/>
      </c>
      <c r="H337" s="71" t="str">
        <f>IF(Eksplikatsioon!K337=0,"",Eksplikatsioon!K337)</f>
        <v/>
      </c>
      <c r="I337" s="71" t="str">
        <f>IF(Eksplikatsioon!L337=0,"",Eksplikatsioon!L337)</f>
        <v/>
      </c>
      <c r="J337" s="72" t="str">
        <f>IFERROR(IF($G337="Erikasutuses pind (muu)",Eksplikatsioon!O337/SUM(Eksplikatsioon!$O337:'Eksplikatsioon'!$AG337),IF($G337="Erikasutuses pind (korrus)",IFERROR(SUMIFS($E:$E,$G:$G,"Ainukasutuses pind",$C:$C,"Üüritav pind",$H:$H,J$3,$A:$A,$A337)/SUMIFS($E:$E,$G:$G,"Ainukasutuses pind",$C:$C,"Üüritav pind",$A:$A,$A337),0),IF($G337="Erikasutuses pind (hoone)",IFERROR(SUMIFS($E:$E,$G:$G,"Ainukasutuses pind",$C:$C,"Üüritav pind",$H:$H,J$3)/SUMIFS($E:$E,$G:$G,"Ainukasutuses pind",$C:$C,"Üüritav pind"),0),""))),"")</f>
        <v/>
      </c>
      <c r="K337" s="72" t="str">
        <f>IFERROR(IF($G337="Erikasutuses pind (muu)",Eksplikatsioon!P337/SUM(Eksplikatsioon!$O337:'Eksplikatsioon'!$AG337),IF($G337="Erikasutuses pind (korrus)",IFERROR(SUMIFS($E:$E,$G:$G,"Ainukasutuses pind",$C:$C,"Üüritav pind",$H:$H,K$3,$A:$A,$A337)/SUMIFS($E:$E,$G:$G,"Ainukasutuses pind",$C:$C,"Üüritav pind",$A:$A,$A337),0),IF($G337="Erikasutuses pind (hoone)",IFERROR(SUMIFS($E:$E,$G:$G,"Ainukasutuses pind",$C:$C,"Üüritav pind",$H:$H,K$3)/SUMIFS($E:$E,$G:$G,"Ainukasutuses pind",$C:$C,"Üüritav pind"),0),""))),"")</f>
        <v/>
      </c>
      <c r="L337" s="72" t="str">
        <f>IFERROR(IF($G337="Erikasutuses pind (muu)",Eksplikatsioon!Q337/SUM(Eksplikatsioon!$O337:'Eksplikatsioon'!$AG337),IF($G337="Erikasutuses pind (korrus)",IFERROR(SUMIFS($E:$E,$G:$G,"Ainukasutuses pind",$C:$C,"Üüritav pind",$H:$H,L$3,$A:$A,$A337)/SUMIFS($E:$E,$G:$G,"Ainukasutuses pind",$C:$C,"Üüritav pind",$A:$A,$A337),0),IF($G337="Erikasutuses pind (hoone)",IFERROR(SUMIFS($E:$E,$G:$G,"Ainukasutuses pind",$C:$C,"Üüritav pind",$H:$H,L$3)/SUMIFS($E:$E,$G:$G,"Ainukasutuses pind",$C:$C,"Üüritav pind"),0),""))),"")</f>
        <v/>
      </c>
      <c r="M337" s="72" t="str">
        <f>IFERROR(IF($G337="Erikasutuses pind (muu)",Eksplikatsioon!R337/SUM(Eksplikatsioon!$O337:'Eksplikatsioon'!$AG337),IF($G337="Erikasutuses pind (korrus)",IFERROR(SUMIFS($E:$E,$G:$G,"Ainukasutuses pind",$C:$C,"Üüritav pind",$H:$H,M$3,$A:$A,$A337)/SUMIFS($E:$E,$G:$G,"Ainukasutuses pind",$C:$C,"Üüritav pind",$A:$A,$A337),0),IF($G337="Erikasutuses pind (hoone)",IFERROR(SUMIFS($E:$E,$G:$G,"Ainukasutuses pind",$C:$C,"Üüritav pind",$H:$H,M$3)/SUMIFS($E:$E,$G:$G,"Ainukasutuses pind",$C:$C,"Üüritav pind"),0),""))),"")</f>
        <v/>
      </c>
      <c r="N337" s="72" t="str">
        <f>IFERROR(IF($G337="Erikasutuses pind (muu)",Eksplikatsioon!S337/SUM(Eksplikatsioon!$O337:'Eksplikatsioon'!$AG337),IF($G337="Erikasutuses pind (korrus)",IFERROR(SUMIFS($E:$E,$G:$G,"Ainukasutuses pind",$C:$C,"Üüritav pind",$H:$H,N$3,$A:$A,$A337)/SUMIFS($E:$E,$G:$G,"Ainukasutuses pind",$C:$C,"Üüritav pind",$A:$A,$A337),0),IF($G337="Erikasutuses pind (hoone)",IFERROR(SUMIFS($E:$E,$G:$G,"Ainukasutuses pind",$C:$C,"Üüritav pind",$H:$H,N$3)/SUMIFS($E:$E,$G:$G,"Ainukasutuses pind",$C:$C,"Üüritav pind"),0),""))),"")</f>
        <v/>
      </c>
      <c r="O337" s="72" t="str">
        <f>IFERROR(IF($G337="Erikasutuses pind (muu)",Eksplikatsioon!T337/SUM(Eksplikatsioon!$O337:'Eksplikatsioon'!$AG337),IF($G337="Erikasutuses pind (korrus)",IFERROR(SUMIFS($E:$E,$G:$G,"Ainukasutuses pind",$C:$C,"Üüritav pind",$H:$H,O$3,$A:$A,$A337)/SUMIFS($E:$E,$G:$G,"Ainukasutuses pind",$C:$C,"Üüritav pind",$A:$A,$A337),0),IF($G337="Erikasutuses pind (hoone)",IFERROR(SUMIFS($E:$E,$G:$G,"Ainukasutuses pind",$C:$C,"Üüritav pind",$H:$H,O$3)/SUMIFS($E:$E,$G:$G,"Ainukasutuses pind",$C:$C,"Üüritav pind"),0),""))),"")</f>
        <v/>
      </c>
      <c r="P337" s="72" t="str">
        <f>IFERROR(IF($G337="Erikasutuses pind (muu)",Eksplikatsioon!U337/SUM(Eksplikatsioon!$O337:'Eksplikatsioon'!$AG337),IF($G337="Erikasutuses pind (korrus)",IFERROR(SUMIFS($E:$E,$G:$G,"Ainukasutuses pind",$C:$C,"Üüritav pind",$H:$H,P$3,$A:$A,$A337)/SUMIFS($E:$E,$G:$G,"Ainukasutuses pind",$C:$C,"Üüritav pind",$A:$A,$A337),0),IF($G337="Erikasutuses pind (hoone)",IFERROR(SUMIFS($E:$E,$G:$G,"Ainukasutuses pind",$C:$C,"Üüritav pind",$H:$H,P$3)/SUMIFS($E:$E,$G:$G,"Ainukasutuses pind",$C:$C,"Üüritav pind"),0),""))),"")</f>
        <v/>
      </c>
      <c r="Q337" s="72" t="str">
        <f>IFERROR(IF($G337="Erikasutuses pind (muu)",Eksplikatsioon!V337/SUM(Eksplikatsioon!$O337:'Eksplikatsioon'!$AG337),IF($G337="Erikasutuses pind (korrus)",IFERROR(SUMIFS($E:$E,$G:$G,"Ainukasutuses pind",$C:$C,"Üüritav pind",$H:$H,Q$3,$A:$A,$A337)/SUMIFS($E:$E,$G:$G,"Ainukasutuses pind",$C:$C,"Üüritav pind",$A:$A,$A337),0),IF($G337="Erikasutuses pind (hoone)",IFERROR(SUMIFS($E:$E,$G:$G,"Ainukasutuses pind",$C:$C,"Üüritav pind",$H:$H,Q$3)/SUMIFS($E:$E,$G:$G,"Ainukasutuses pind",$C:$C,"Üüritav pind"),0),""))),"")</f>
        <v/>
      </c>
      <c r="R337" s="72" t="str">
        <f>IFERROR(IF($G337="Erikasutuses pind (muu)",Eksplikatsioon!W337/SUM(Eksplikatsioon!$O337:'Eksplikatsioon'!$AG337),IF($G337="Erikasutuses pind (korrus)",IFERROR(SUMIFS($E:$E,$G:$G,"Ainukasutuses pind",$C:$C,"Üüritav pind",$H:$H,R$3,$A:$A,$A337)/SUMIFS($E:$E,$G:$G,"Ainukasutuses pind",$C:$C,"Üüritav pind",$A:$A,$A337),0),IF($G337="Erikasutuses pind (hoone)",IFERROR(SUMIFS($E:$E,$G:$G,"Ainukasutuses pind",$C:$C,"Üüritav pind",$H:$H,R$3)/SUMIFS($E:$E,$G:$G,"Ainukasutuses pind",$C:$C,"Üüritav pind"),0),""))),"")</f>
        <v/>
      </c>
      <c r="S337" s="72" t="str">
        <f>IFERROR(IF($G337="Erikasutuses pind (muu)",Eksplikatsioon!X337/SUM(Eksplikatsioon!$O337:'Eksplikatsioon'!$AG337),IF($G337="Erikasutuses pind (korrus)",IFERROR(SUMIFS($E:$E,$G:$G,"Ainukasutuses pind",$C:$C,"Üüritav pind",$H:$H,S$3,$A:$A,$A337)/SUMIFS($E:$E,$G:$G,"Ainukasutuses pind",$C:$C,"Üüritav pind",$A:$A,$A337),0),IF($G337="Erikasutuses pind (hoone)",IFERROR(SUMIFS($E:$E,$G:$G,"Ainukasutuses pind",$C:$C,"Üüritav pind",$H:$H,S$3)/SUMIFS($E:$E,$G:$G,"Ainukasutuses pind",$C:$C,"Üüritav pind"),0),""))),"")</f>
        <v/>
      </c>
      <c r="T337" s="72" t="str">
        <f>IFERROR(IF($G337="Erikasutuses pind (muu)",Eksplikatsioon!Y337/SUM(Eksplikatsioon!$O337:'Eksplikatsioon'!$AG337),IF($G337="Erikasutuses pind (korrus)",IFERROR(SUMIFS($E:$E,$G:$G,"Ainukasutuses pind",$C:$C,"Üüritav pind",$H:$H,T$3,$A:$A,$A337)/SUMIFS($E:$E,$G:$G,"Ainukasutuses pind",$C:$C,"Üüritav pind",$A:$A,$A337),0),IF($G337="Erikasutuses pind (hoone)",IFERROR(SUMIFS($E:$E,$G:$G,"Ainukasutuses pind",$C:$C,"Üüritav pind",$H:$H,T$3)/SUMIFS($E:$E,$G:$G,"Ainukasutuses pind",$C:$C,"Üüritav pind"),0),""))),"")</f>
        <v/>
      </c>
      <c r="U337" s="72" t="str">
        <f>IFERROR(IF($G337="Erikasutuses pind (muu)",Eksplikatsioon!Z337/SUM(Eksplikatsioon!$O337:'Eksplikatsioon'!$AG337),IF($G337="Erikasutuses pind (korrus)",IFERROR(SUMIFS($E:$E,$G:$G,"Ainukasutuses pind",$C:$C,"Üüritav pind",$H:$H,U$3,$A:$A,$A337)/SUMIFS($E:$E,$G:$G,"Ainukasutuses pind",$C:$C,"Üüritav pind",$A:$A,$A337),0),IF($G337="Erikasutuses pind (hoone)",IFERROR(SUMIFS($E:$E,$G:$G,"Ainukasutuses pind",$C:$C,"Üüritav pind",$H:$H,U$3)/SUMIFS($E:$E,$G:$G,"Ainukasutuses pind",$C:$C,"Üüritav pind"),0),""))),"")</f>
        <v/>
      </c>
      <c r="V337" s="72" t="str">
        <f>IFERROR(IF($G337="Erikasutuses pind (muu)",Eksplikatsioon!AA337/SUM(Eksplikatsioon!$O337:'Eksplikatsioon'!$AG337),IF($G337="Erikasutuses pind (korrus)",IFERROR(SUMIFS($E:$E,$G:$G,"Ainukasutuses pind",$C:$C,"Üüritav pind",$H:$H,V$3,$A:$A,$A337)/SUMIFS($E:$E,$G:$G,"Ainukasutuses pind",$C:$C,"Üüritav pind",$A:$A,$A337),0),IF($G337="Erikasutuses pind (hoone)",IFERROR(SUMIFS($E:$E,$G:$G,"Ainukasutuses pind",$C:$C,"Üüritav pind",$H:$H,V$3)/SUMIFS($E:$E,$G:$G,"Ainukasutuses pind",$C:$C,"Üüritav pind"),0),""))),"")</f>
        <v/>
      </c>
      <c r="W337" s="72" t="str">
        <f>IFERROR(IF($G337="Erikasutuses pind (muu)",Eksplikatsioon!AB337/SUM(Eksplikatsioon!$O337:'Eksplikatsioon'!$AG337),IF($G337="Erikasutuses pind (korrus)",IFERROR(SUMIFS($E:$E,$G:$G,"Ainukasutuses pind",$C:$C,"Üüritav pind",$H:$H,W$3,$A:$A,$A337)/SUMIFS($E:$E,$G:$G,"Ainukasutuses pind",$C:$C,"Üüritav pind",$A:$A,$A337),0),IF($G337="Erikasutuses pind (hoone)",IFERROR(SUMIFS($E:$E,$G:$G,"Ainukasutuses pind",$C:$C,"Üüritav pind",$H:$H,W$3)/SUMIFS($E:$E,$G:$G,"Ainukasutuses pind",$C:$C,"Üüritav pind"),0),""))),"")</f>
        <v/>
      </c>
      <c r="X337" s="72" t="str">
        <f>IFERROR(IF($G337="Erikasutuses pind (muu)",Eksplikatsioon!AC337/SUM(Eksplikatsioon!$O337:'Eksplikatsioon'!$AG337),IF($G337="Erikasutuses pind (korrus)",IFERROR(SUMIFS($E:$E,$G:$G,"Ainukasutuses pind",$C:$C,"Üüritav pind",$H:$H,X$3,$A:$A,$A337)/SUMIFS($E:$E,$G:$G,"Ainukasutuses pind",$C:$C,"Üüritav pind",$A:$A,$A337),0),IF($G337="Erikasutuses pind (hoone)",IFERROR(SUMIFS($E:$E,$G:$G,"Ainukasutuses pind",$C:$C,"Üüritav pind",$H:$H,X$3)/SUMIFS($E:$E,$G:$G,"Ainukasutuses pind",$C:$C,"Üüritav pind"),0),""))),"")</f>
        <v/>
      </c>
      <c r="Y337" s="72" t="str">
        <f>IFERROR(IF($G337="Erikasutuses pind (muu)",Eksplikatsioon!AD337/SUM(Eksplikatsioon!$O337:'Eksplikatsioon'!$AG337),IF($G337="Erikasutuses pind (korrus)",IFERROR(SUMIFS($E:$E,$G:$G,"Ainukasutuses pind",$C:$C,"Üüritav pind",$H:$H,Y$3,$A:$A,$A337)/SUMIFS($E:$E,$G:$G,"Ainukasutuses pind",$C:$C,"Üüritav pind",$A:$A,$A337),0),IF($G337="Erikasutuses pind (hoone)",IFERROR(SUMIFS($E:$E,$G:$G,"Ainukasutuses pind",$C:$C,"Üüritav pind",$H:$H,Y$3)/SUMIFS($E:$E,$G:$G,"Ainukasutuses pind",$C:$C,"Üüritav pind"),0),""))),"")</f>
        <v/>
      </c>
      <c r="Z337" s="72" t="str">
        <f>IFERROR(IF($G337="Erikasutuses pind (muu)",Eksplikatsioon!AE337/SUM(Eksplikatsioon!$O337:'Eksplikatsioon'!$AG337),IF($G337="Erikasutuses pind (korrus)",IFERROR(SUMIFS($E:$E,$G:$G,"Ainukasutuses pind",$C:$C,"Üüritav pind",$H:$H,Z$3,$A:$A,$A337)/SUMIFS($E:$E,$G:$G,"Ainukasutuses pind",$C:$C,"Üüritav pind",$A:$A,$A337),0),IF($G337="Erikasutuses pind (hoone)",IFERROR(SUMIFS($E:$E,$G:$G,"Ainukasutuses pind",$C:$C,"Üüritav pind",$H:$H,Z$3)/SUMIFS($E:$E,$G:$G,"Ainukasutuses pind",$C:$C,"Üüritav pind"),0),""))),"")</f>
        <v/>
      </c>
      <c r="AA337" s="72" t="str">
        <f>IFERROR(IF($G337="Erikasutuses pind (muu)",Eksplikatsioon!AF337/SUM(Eksplikatsioon!$O337:'Eksplikatsioon'!$AG337),IF($G337="Erikasutuses pind (korrus)",IFERROR(SUMIFS($E:$E,$G:$G,"Ainukasutuses pind",$C:$C,"Üüritav pind",$H:$H,AA$3,$A:$A,$A337)/SUMIFS($E:$E,$G:$G,"Ainukasutuses pind",$C:$C,"Üüritav pind",$A:$A,$A337),0),IF($G337="Erikasutuses pind (hoone)",IFERROR(SUMIFS($E:$E,$G:$G,"Ainukasutuses pind",$C:$C,"Üüritav pind",$H:$H,AA$3)/SUMIFS($E:$E,$G:$G,"Ainukasutuses pind",$C:$C,"Üüritav pind"),0),""))),"")</f>
        <v/>
      </c>
      <c r="AB337" s="72" t="str">
        <f>IFERROR(IF($G337="Erikasutuses pind (muu)",Eksplikatsioon!AG337/SUM(Eksplikatsioon!$O337:'Eksplikatsioon'!$AG337),IF($G337="Erikasutuses pind (korrus)",IFERROR(SUMIFS($E:$E,$G:$G,"Ainukasutuses pind",$C:$C,"Üüritav pind",$H:$H,AB$3,$A:$A,$A337)/SUMIFS($E:$E,$G:$G,"Ainukasutuses pind",$C:$C,"Üüritav pind",$A:$A,$A337),0),IF($G337="Erikasutuses pind (hoone)",IFERROR(SUMIFS($E:$E,$G:$G,"Ainukasutuses pind",$C:$C,"Üüritav pind",$H:$H,AB$3)/SUMIFS($E:$E,$G:$G,"Ainukasutuses pind",$C:$C,"Üüritav pind"),0),""))),"")</f>
        <v/>
      </c>
      <c r="AC337" s="72" t="str">
        <f>IFERROR(IF($G337="Erikasutuses pind (muu)",$E337*J337,IFERROR($E337*J337/SUM($J337:$AB337)*(Eksplikatsioon!O337)/SUMPRODUCT($J337:$AB337,Eksplikatsioon!$O337:$AG337),"")),"")</f>
        <v/>
      </c>
      <c r="AD337" s="72" t="str">
        <f>IFERROR(IF($G337="Erikasutuses pind (muu)",$E337*K337,IFERROR($E337*K337/SUM($J337:$AB337)*(Eksplikatsioon!P337)/SUMPRODUCT($J337:$AB337,Eksplikatsioon!$O337:$AG337),"")),"")</f>
        <v/>
      </c>
      <c r="AE337" s="72" t="str">
        <f>IFERROR(IF($G337="Erikasutuses pind (muu)",$E337*L337,IFERROR($E337*L337/SUM($J337:$AB337)*(Eksplikatsioon!Q337)/SUMPRODUCT($J337:$AB337,Eksplikatsioon!$O337:$AG337),"")),"")</f>
        <v/>
      </c>
      <c r="AF337" s="72" t="str">
        <f>IFERROR(IF($G337="Erikasutuses pind (muu)",$E337*M337,IFERROR($E337*M337/SUM($J337:$AB337)*(Eksplikatsioon!R337)/SUMPRODUCT($J337:$AB337,Eksplikatsioon!$O337:$AG337),"")),"")</f>
        <v/>
      </c>
      <c r="AG337" s="72" t="str">
        <f>IFERROR(IF($G337="Erikasutuses pind (muu)",$E337*N337,IFERROR($E337*N337/SUM($J337:$AB337)*(Eksplikatsioon!S337)/SUMPRODUCT($J337:$AB337,Eksplikatsioon!$O337:$AG337),"")),"")</f>
        <v/>
      </c>
      <c r="AH337" s="72" t="str">
        <f>IFERROR(IF($G337="Erikasutuses pind (muu)",$E337*O337,IFERROR($E337*O337/SUM($J337:$AB337)*(Eksplikatsioon!T337)/SUMPRODUCT($J337:$AB337,Eksplikatsioon!$O337:$AG337),"")),"")</f>
        <v/>
      </c>
      <c r="AI337" s="72" t="str">
        <f>IFERROR(IF($G337="Erikasutuses pind (muu)",$E337*P337,IFERROR($E337*P337/SUM($J337:$AB337)*(Eksplikatsioon!U337)/SUMPRODUCT($J337:$AB337,Eksplikatsioon!$O337:$AG337),"")),"")</f>
        <v/>
      </c>
      <c r="AJ337" s="72" t="str">
        <f>IFERROR(IF($G337="Erikasutuses pind (muu)",$E337*Q337,IFERROR($E337*Q337/SUM($J337:$AB337)*(Eksplikatsioon!V337)/SUMPRODUCT($J337:$AB337,Eksplikatsioon!$O337:$AG337),"")),"")</f>
        <v/>
      </c>
      <c r="AK337" s="72" t="str">
        <f>IFERROR(IF($G337="Erikasutuses pind (muu)",$E337*R337,IFERROR($E337*R337/SUM($J337:$AB337)*(Eksplikatsioon!W337)/SUMPRODUCT($J337:$AB337,Eksplikatsioon!$O337:$AG337),"")),"")</f>
        <v/>
      </c>
      <c r="AL337" s="72" t="str">
        <f>IFERROR(IF($G337="Erikasutuses pind (muu)",$E337*S337,IFERROR($E337*S337/SUM($J337:$AB337)*(Eksplikatsioon!X337)/SUMPRODUCT($J337:$AB337,Eksplikatsioon!$O337:$AG337),"")),"")</f>
        <v/>
      </c>
      <c r="AM337" s="72" t="str">
        <f>IFERROR(IF($G337="Erikasutuses pind (muu)",$E337*T337,IFERROR($E337*T337/SUM($J337:$AB337)*(Eksplikatsioon!Y337)/SUMPRODUCT($J337:$AB337,Eksplikatsioon!$O337:$AG337),"")),"")</f>
        <v/>
      </c>
      <c r="AN337" s="72" t="str">
        <f>IFERROR(IF($G337="Erikasutuses pind (muu)",$E337*U337,IFERROR($E337*U337/SUM($J337:$AB337)*(Eksplikatsioon!Z337)/SUMPRODUCT($J337:$AB337,Eksplikatsioon!$O337:$AG337),"")),"")</f>
        <v/>
      </c>
      <c r="AO337" s="72" t="str">
        <f>IFERROR(IF($G337="Erikasutuses pind (muu)",$E337*V337,IFERROR($E337*V337/SUM($J337:$AB337)*(Eksplikatsioon!AA337)/SUMPRODUCT($J337:$AB337,Eksplikatsioon!$O337:$AG337),"")),"")</f>
        <v/>
      </c>
      <c r="AP337" s="72" t="str">
        <f>IFERROR(IF($G337="Erikasutuses pind (muu)",$E337*W337,IFERROR($E337*W337/SUM($J337:$AB337)*(Eksplikatsioon!AB337)/SUMPRODUCT($J337:$AB337,Eksplikatsioon!$O337:$AG337),"")),"")</f>
        <v/>
      </c>
      <c r="AQ337" s="72" t="str">
        <f>IFERROR(IF($G337="Erikasutuses pind (muu)",$E337*X337,IFERROR($E337*X337/SUM($J337:$AB337)*(Eksplikatsioon!AC337)/SUMPRODUCT($J337:$AB337,Eksplikatsioon!$O337:$AG337),"")),"")</f>
        <v/>
      </c>
      <c r="AR337" s="72" t="str">
        <f>IFERROR(IF($G337="Erikasutuses pind (muu)",$E337*Y337,IFERROR($E337*Y337/SUM($J337:$AB337)*(Eksplikatsioon!AD337)/SUMPRODUCT($J337:$AB337,Eksplikatsioon!$O337:$AG337),"")),"")</f>
        <v/>
      </c>
      <c r="AS337" s="72" t="str">
        <f>IFERROR(IF($G337="Erikasutuses pind (muu)",$E337*Z337,IFERROR($E337*Z337/SUM($J337:$AB337)*(Eksplikatsioon!AE337)/SUMPRODUCT($J337:$AB337,Eksplikatsioon!$O337:$AG337),"")),"")</f>
        <v/>
      </c>
      <c r="AT337" s="72" t="str">
        <f>IFERROR(IF($G337="Erikasutuses pind (muu)",$E337*AA337,IFERROR($E337*AA337/SUM($J337:$AB337)*(Eksplikatsioon!AF337)/SUMPRODUCT($J337:$AB337,Eksplikatsioon!$O337:$AG337),"")),"")</f>
        <v/>
      </c>
      <c r="AU337" s="72" t="str">
        <f>IFERROR(IF($G337="Erikasutuses pind (muu)",$E337*AB337,IFERROR($E337*AB337/SUM($J337:$AB337)*(Eksplikatsioon!AG337)/SUMPRODUCT($J337:$AB337,Eksplikatsioon!$O337:$AG337),"")),"")</f>
        <v/>
      </c>
    </row>
    <row r="338" spans="1:47" x14ac:dyDescent="0.25">
      <c r="A338" s="71" t="str">
        <f>IF(Eksplikatsioon!A338=0,"",Eksplikatsioon!A338)</f>
        <v/>
      </c>
      <c r="B338" s="71" t="str">
        <f>IF(Eksplikatsioon!B338=0,"",Eksplikatsioon!B338)</f>
        <v/>
      </c>
      <c r="C338" s="71" t="str">
        <f>IF(Eksplikatsioon!C338=0,"",Eksplikatsioon!C338)</f>
        <v/>
      </c>
      <c r="D338" s="71" t="str">
        <f>IF(Eksplikatsioon!D338=0,"",Eksplikatsioon!D338)</f>
        <v/>
      </c>
      <c r="E338" s="71" t="str">
        <f>IF(Eksplikatsioon!F338=0,"",Eksplikatsioon!F338)</f>
        <v/>
      </c>
      <c r="F338" s="71" t="str">
        <f>IF(Eksplikatsioon!H338=0,"",Eksplikatsioon!H338)</f>
        <v/>
      </c>
      <c r="G338" s="71" t="str">
        <f>IF(Eksplikatsioon!J338=0,"",Eksplikatsioon!J338)</f>
        <v/>
      </c>
      <c r="H338" s="71" t="str">
        <f>IF(Eksplikatsioon!K338=0,"",Eksplikatsioon!K338)</f>
        <v/>
      </c>
      <c r="I338" s="71" t="str">
        <f>IF(Eksplikatsioon!L338=0,"",Eksplikatsioon!L338)</f>
        <v/>
      </c>
      <c r="J338" s="72" t="str">
        <f>IFERROR(IF($G338="Erikasutuses pind (muu)",Eksplikatsioon!O338/SUM(Eksplikatsioon!$O338:'Eksplikatsioon'!$AG338),IF($G338="Erikasutuses pind (korrus)",IFERROR(SUMIFS($E:$E,$G:$G,"Ainukasutuses pind",$C:$C,"Üüritav pind",$H:$H,J$3,$A:$A,$A338)/SUMIFS($E:$E,$G:$G,"Ainukasutuses pind",$C:$C,"Üüritav pind",$A:$A,$A338),0),IF($G338="Erikasutuses pind (hoone)",IFERROR(SUMIFS($E:$E,$G:$G,"Ainukasutuses pind",$C:$C,"Üüritav pind",$H:$H,J$3)/SUMIFS($E:$E,$G:$G,"Ainukasutuses pind",$C:$C,"Üüritav pind"),0),""))),"")</f>
        <v/>
      </c>
      <c r="K338" s="72" t="str">
        <f>IFERROR(IF($G338="Erikasutuses pind (muu)",Eksplikatsioon!P338/SUM(Eksplikatsioon!$O338:'Eksplikatsioon'!$AG338),IF($G338="Erikasutuses pind (korrus)",IFERROR(SUMIFS($E:$E,$G:$G,"Ainukasutuses pind",$C:$C,"Üüritav pind",$H:$H,K$3,$A:$A,$A338)/SUMIFS($E:$E,$G:$G,"Ainukasutuses pind",$C:$C,"Üüritav pind",$A:$A,$A338),0),IF($G338="Erikasutuses pind (hoone)",IFERROR(SUMIFS($E:$E,$G:$G,"Ainukasutuses pind",$C:$C,"Üüritav pind",$H:$H,K$3)/SUMIFS($E:$E,$G:$G,"Ainukasutuses pind",$C:$C,"Üüritav pind"),0),""))),"")</f>
        <v/>
      </c>
      <c r="L338" s="72" t="str">
        <f>IFERROR(IF($G338="Erikasutuses pind (muu)",Eksplikatsioon!Q338/SUM(Eksplikatsioon!$O338:'Eksplikatsioon'!$AG338),IF($G338="Erikasutuses pind (korrus)",IFERROR(SUMIFS($E:$E,$G:$G,"Ainukasutuses pind",$C:$C,"Üüritav pind",$H:$H,L$3,$A:$A,$A338)/SUMIFS($E:$E,$G:$G,"Ainukasutuses pind",$C:$C,"Üüritav pind",$A:$A,$A338),0),IF($G338="Erikasutuses pind (hoone)",IFERROR(SUMIFS($E:$E,$G:$G,"Ainukasutuses pind",$C:$C,"Üüritav pind",$H:$H,L$3)/SUMIFS($E:$E,$G:$G,"Ainukasutuses pind",$C:$C,"Üüritav pind"),0),""))),"")</f>
        <v/>
      </c>
      <c r="M338" s="72" t="str">
        <f>IFERROR(IF($G338="Erikasutuses pind (muu)",Eksplikatsioon!R338/SUM(Eksplikatsioon!$O338:'Eksplikatsioon'!$AG338),IF($G338="Erikasutuses pind (korrus)",IFERROR(SUMIFS($E:$E,$G:$G,"Ainukasutuses pind",$C:$C,"Üüritav pind",$H:$H,M$3,$A:$A,$A338)/SUMIFS($E:$E,$G:$G,"Ainukasutuses pind",$C:$C,"Üüritav pind",$A:$A,$A338),0),IF($G338="Erikasutuses pind (hoone)",IFERROR(SUMIFS($E:$E,$G:$G,"Ainukasutuses pind",$C:$C,"Üüritav pind",$H:$H,M$3)/SUMIFS($E:$E,$G:$G,"Ainukasutuses pind",$C:$C,"Üüritav pind"),0),""))),"")</f>
        <v/>
      </c>
      <c r="N338" s="72" t="str">
        <f>IFERROR(IF($G338="Erikasutuses pind (muu)",Eksplikatsioon!S338/SUM(Eksplikatsioon!$O338:'Eksplikatsioon'!$AG338),IF($G338="Erikasutuses pind (korrus)",IFERROR(SUMIFS($E:$E,$G:$G,"Ainukasutuses pind",$C:$C,"Üüritav pind",$H:$H,N$3,$A:$A,$A338)/SUMIFS($E:$E,$G:$G,"Ainukasutuses pind",$C:$C,"Üüritav pind",$A:$A,$A338),0),IF($G338="Erikasutuses pind (hoone)",IFERROR(SUMIFS($E:$E,$G:$G,"Ainukasutuses pind",$C:$C,"Üüritav pind",$H:$H,N$3)/SUMIFS($E:$E,$G:$G,"Ainukasutuses pind",$C:$C,"Üüritav pind"),0),""))),"")</f>
        <v/>
      </c>
      <c r="O338" s="72" t="str">
        <f>IFERROR(IF($G338="Erikasutuses pind (muu)",Eksplikatsioon!T338/SUM(Eksplikatsioon!$O338:'Eksplikatsioon'!$AG338),IF($G338="Erikasutuses pind (korrus)",IFERROR(SUMIFS($E:$E,$G:$G,"Ainukasutuses pind",$C:$C,"Üüritav pind",$H:$H,O$3,$A:$A,$A338)/SUMIFS($E:$E,$G:$G,"Ainukasutuses pind",$C:$C,"Üüritav pind",$A:$A,$A338),0),IF($G338="Erikasutuses pind (hoone)",IFERROR(SUMIFS($E:$E,$G:$G,"Ainukasutuses pind",$C:$C,"Üüritav pind",$H:$H,O$3)/SUMIFS($E:$E,$G:$G,"Ainukasutuses pind",$C:$C,"Üüritav pind"),0),""))),"")</f>
        <v/>
      </c>
      <c r="P338" s="72" t="str">
        <f>IFERROR(IF($G338="Erikasutuses pind (muu)",Eksplikatsioon!U338/SUM(Eksplikatsioon!$O338:'Eksplikatsioon'!$AG338),IF($G338="Erikasutuses pind (korrus)",IFERROR(SUMIFS($E:$E,$G:$G,"Ainukasutuses pind",$C:$C,"Üüritav pind",$H:$H,P$3,$A:$A,$A338)/SUMIFS($E:$E,$G:$G,"Ainukasutuses pind",$C:$C,"Üüritav pind",$A:$A,$A338),0),IF($G338="Erikasutuses pind (hoone)",IFERROR(SUMIFS($E:$E,$G:$G,"Ainukasutuses pind",$C:$C,"Üüritav pind",$H:$H,P$3)/SUMIFS($E:$E,$G:$G,"Ainukasutuses pind",$C:$C,"Üüritav pind"),0),""))),"")</f>
        <v/>
      </c>
      <c r="Q338" s="72" t="str">
        <f>IFERROR(IF($G338="Erikasutuses pind (muu)",Eksplikatsioon!V338/SUM(Eksplikatsioon!$O338:'Eksplikatsioon'!$AG338),IF($G338="Erikasutuses pind (korrus)",IFERROR(SUMIFS($E:$E,$G:$G,"Ainukasutuses pind",$C:$C,"Üüritav pind",$H:$H,Q$3,$A:$A,$A338)/SUMIFS($E:$E,$G:$G,"Ainukasutuses pind",$C:$C,"Üüritav pind",$A:$A,$A338),0),IF($G338="Erikasutuses pind (hoone)",IFERROR(SUMIFS($E:$E,$G:$G,"Ainukasutuses pind",$C:$C,"Üüritav pind",$H:$H,Q$3)/SUMIFS($E:$E,$G:$G,"Ainukasutuses pind",$C:$C,"Üüritav pind"),0),""))),"")</f>
        <v/>
      </c>
      <c r="R338" s="72" t="str">
        <f>IFERROR(IF($G338="Erikasutuses pind (muu)",Eksplikatsioon!W338/SUM(Eksplikatsioon!$O338:'Eksplikatsioon'!$AG338),IF($G338="Erikasutuses pind (korrus)",IFERROR(SUMIFS($E:$E,$G:$G,"Ainukasutuses pind",$C:$C,"Üüritav pind",$H:$H,R$3,$A:$A,$A338)/SUMIFS($E:$E,$G:$G,"Ainukasutuses pind",$C:$C,"Üüritav pind",$A:$A,$A338),0),IF($G338="Erikasutuses pind (hoone)",IFERROR(SUMIFS($E:$E,$G:$G,"Ainukasutuses pind",$C:$C,"Üüritav pind",$H:$H,R$3)/SUMIFS($E:$E,$G:$G,"Ainukasutuses pind",$C:$C,"Üüritav pind"),0),""))),"")</f>
        <v/>
      </c>
      <c r="S338" s="72" t="str">
        <f>IFERROR(IF($G338="Erikasutuses pind (muu)",Eksplikatsioon!X338/SUM(Eksplikatsioon!$O338:'Eksplikatsioon'!$AG338),IF($G338="Erikasutuses pind (korrus)",IFERROR(SUMIFS($E:$E,$G:$G,"Ainukasutuses pind",$C:$C,"Üüritav pind",$H:$H,S$3,$A:$A,$A338)/SUMIFS($E:$E,$G:$G,"Ainukasutuses pind",$C:$C,"Üüritav pind",$A:$A,$A338),0),IF($G338="Erikasutuses pind (hoone)",IFERROR(SUMIFS($E:$E,$G:$G,"Ainukasutuses pind",$C:$C,"Üüritav pind",$H:$H,S$3)/SUMIFS($E:$E,$G:$G,"Ainukasutuses pind",$C:$C,"Üüritav pind"),0),""))),"")</f>
        <v/>
      </c>
      <c r="T338" s="72" t="str">
        <f>IFERROR(IF($G338="Erikasutuses pind (muu)",Eksplikatsioon!Y338/SUM(Eksplikatsioon!$O338:'Eksplikatsioon'!$AG338),IF($G338="Erikasutuses pind (korrus)",IFERROR(SUMIFS($E:$E,$G:$G,"Ainukasutuses pind",$C:$C,"Üüritav pind",$H:$H,T$3,$A:$A,$A338)/SUMIFS($E:$E,$G:$G,"Ainukasutuses pind",$C:$C,"Üüritav pind",$A:$A,$A338),0),IF($G338="Erikasutuses pind (hoone)",IFERROR(SUMIFS($E:$E,$G:$G,"Ainukasutuses pind",$C:$C,"Üüritav pind",$H:$H,T$3)/SUMIFS($E:$E,$G:$G,"Ainukasutuses pind",$C:$C,"Üüritav pind"),0),""))),"")</f>
        <v/>
      </c>
      <c r="U338" s="72" t="str">
        <f>IFERROR(IF($G338="Erikasutuses pind (muu)",Eksplikatsioon!Z338/SUM(Eksplikatsioon!$O338:'Eksplikatsioon'!$AG338),IF($G338="Erikasutuses pind (korrus)",IFERROR(SUMIFS($E:$E,$G:$G,"Ainukasutuses pind",$C:$C,"Üüritav pind",$H:$H,U$3,$A:$A,$A338)/SUMIFS($E:$E,$G:$G,"Ainukasutuses pind",$C:$C,"Üüritav pind",$A:$A,$A338),0),IF($G338="Erikasutuses pind (hoone)",IFERROR(SUMIFS($E:$E,$G:$G,"Ainukasutuses pind",$C:$C,"Üüritav pind",$H:$H,U$3)/SUMIFS($E:$E,$G:$G,"Ainukasutuses pind",$C:$C,"Üüritav pind"),0),""))),"")</f>
        <v/>
      </c>
      <c r="V338" s="72" t="str">
        <f>IFERROR(IF($G338="Erikasutuses pind (muu)",Eksplikatsioon!AA338/SUM(Eksplikatsioon!$O338:'Eksplikatsioon'!$AG338),IF($G338="Erikasutuses pind (korrus)",IFERROR(SUMIFS($E:$E,$G:$G,"Ainukasutuses pind",$C:$C,"Üüritav pind",$H:$H,V$3,$A:$A,$A338)/SUMIFS($E:$E,$G:$G,"Ainukasutuses pind",$C:$C,"Üüritav pind",$A:$A,$A338),0),IF($G338="Erikasutuses pind (hoone)",IFERROR(SUMIFS($E:$E,$G:$G,"Ainukasutuses pind",$C:$C,"Üüritav pind",$H:$H,V$3)/SUMIFS($E:$E,$G:$G,"Ainukasutuses pind",$C:$C,"Üüritav pind"),0),""))),"")</f>
        <v/>
      </c>
      <c r="W338" s="72" t="str">
        <f>IFERROR(IF($G338="Erikasutuses pind (muu)",Eksplikatsioon!AB338/SUM(Eksplikatsioon!$O338:'Eksplikatsioon'!$AG338),IF($G338="Erikasutuses pind (korrus)",IFERROR(SUMIFS($E:$E,$G:$G,"Ainukasutuses pind",$C:$C,"Üüritav pind",$H:$H,W$3,$A:$A,$A338)/SUMIFS($E:$E,$G:$G,"Ainukasutuses pind",$C:$C,"Üüritav pind",$A:$A,$A338),0),IF($G338="Erikasutuses pind (hoone)",IFERROR(SUMIFS($E:$E,$G:$G,"Ainukasutuses pind",$C:$C,"Üüritav pind",$H:$H,W$3)/SUMIFS($E:$E,$G:$G,"Ainukasutuses pind",$C:$C,"Üüritav pind"),0),""))),"")</f>
        <v/>
      </c>
      <c r="X338" s="72" t="str">
        <f>IFERROR(IF($G338="Erikasutuses pind (muu)",Eksplikatsioon!AC338/SUM(Eksplikatsioon!$O338:'Eksplikatsioon'!$AG338),IF($G338="Erikasutuses pind (korrus)",IFERROR(SUMIFS($E:$E,$G:$G,"Ainukasutuses pind",$C:$C,"Üüritav pind",$H:$H,X$3,$A:$A,$A338)/SUMIFS($E:$E,$G:$G,"Ainukasutuses pind",$C:$C,"Üüritav pind",$A:$A,$A338),0),IF($G338="Erikasutuses pind (hoone)",IFERROR(SUMIFS($E:$E,$G:$G,"Ainukasutuses pind",$C:$C,"Üüritav pind",$H:$H,X$3)/SUMIFS($E:$E,$G:$G,"Ainukasutuses pind",$C:$C,"Üüritav pind"),0),""))),"")</f>
        <v/>
      </c>
      <c r="Y338" s="72" t="str">
        <f>IFERROR(IF($G338="Erikasutuses pind (muu)",Eksplikatsioon!AD338/SUM(Eksplikatsioon!$O338:'Eksplikatsioon'!$AG338),IF($G338="Erikasutuses pind (korrus)",IFERROR(SUMIFS($E:$E,$G:$G,"Ainukasutuses pind",$C:$C,"Üüritav pind",$H:$H,Y$3,$A:$A,$A338)/SUMIFS($E:$E,$G:$G,"Ainukasutuses pind",$C:$C,"Üüritav pind",$A:$A,$A338),0),IF($G338="Erikasutuses pind (hoone)",IFERROR(SUMIFS($E:$E,$G:$G,"Ainukasutuses pind",$C:$C,"Üüritav pind",$H:$H,Y$3)/SUMIFS($E:$E,$G:$G,"Ainukasutuses pind",$C:$C,"Üüritav pind"),0),""))),"")</f>
        <v/>
      </c>
      <c r="Z338" s="72" t="str">
        <f>IFERROR(IF($G338="Erikasutuses pind (muu)",Eksplikatsioon!AE338/SUM(Eksplikatsioon!$O338:'Eksplikatsioon'!$AG338),IF($G338="Erikasutuses pind (korrus)",IFERROR(SUMIFS($E:$E,$G:$G,"Ainukasutuses pind",$C:$C,"Üüritav pind",$H:$H,Z$3,$A:$A,$A338)/SUMIFS($E:$E,$G:$G,"Ainukasutuses pind",$C:$C,"Üüritav pind",$A:$A,$A338),0),IF($G338="Erikasutuses pind (hoone)",IFERROR(SUMIFS($E:$E,$G:$G,"Ainukasutuses pind",$C:$C,"Üüritav pind",$H:$H,Z$3)/SUMIFS($E:$E,$G:$G,"Ainukasutuses pind",$C:$C,"Üüritav pind"),0),""))),"")</f>
        <v/>
      </c>
      <c r="AA338" s="72" t="str">
        <f>IFERROR(IF($G338="Erikasutuses pind (muu)",Eksplikatsioon!AF338/SUM(Eksplikatsioon!$O338:'Eksplikatsioon'!$AG338),IF($G338="Erikasutuses pind (korrus)",IFERROR(SUMIFS($E:$E,$G:$G,"Ainukasutuses pind",$C:$C,"Üüritav pind",$H:$H,AA$3,$A:$A,$A338)/SUMIFS($E:$E,$G:$G,"Ainukasutuses pind",$C:$C,"Üüritav pind",$A:$A,$A338),0),IF($G338="Erikasutuses pind (hoone)",IFERROR(SUMIFS($E:$E,$G:$G,"Ainukasutuses pind",$C:$C,"Üüritav pind",$H:$H,AA$3)/SUMIFS($E:$E,$G:$G,"Ainukasutuses pind",$C:$C,"Üüritav pind"),0),""))),"")</f>
        <v/>
      </c>
      <c r="AB338" s="72" t="str">
        <f>IFERROR(IF($G338="Erikasutuses pind (muu)",Eksplikatsioon!AG338/SUM(Eksplikatsioon!$O338:'Eksplikatsioon'!$AG338),IF($G338="Erikasutuses pind (korrus)",IFERROR(SUMIFS($E:$E,$G:$G,"Ainukasutuses pind",$C:$C,"Üüritav pind",$H:$H,AB$3,$A:$A,$A338)/SUMIFS($E:$E,$G:$G,"Ainukasutuses pind",$C:$C,"Üüritav pind",$A:$A,$A338),0),IF($G338="Erikasutuses pind (hoone)",IFERROR(SUMIFS($E:$E,$G:$G,"Ainukasutuses pind",$C:$C,"Üüritav pind",$H:$H,AB$3)/SUMIFS($E:$E,$G:$G,"Ainukasutuses pind",$C:$C,"Üüritav pind"),0),""))),"")</f>
        <v/>
      </c>
      <c r="AC338" s="72" t="str">
        <f>IFERROR(IF($G338="Erikasutuses pind (muu)",$E338*J338,IFERROR($E338*J338/SUM($J338:$AB338)*(Eksplikatsioon!O338)/SUMPRODUCT($J338:$AB338,Eksplikatsioon!$O338:$AG338),"")),"")</f>
        <v/>
      </c>
      <c r="AD338" s="72" t="str">
        <f>IFERROR(IF($G338="Erikasutuses pind (muu)",$E338*K338,IFERROR($E338*K338/SUM($J338:$AB338)*(Eksplikatsioon!P338)/SUMPRODUCT($J338:$AB338,Eksplikatsioon!$O338:$AG338),"")),"")</f>
        <v/>
      </c>
      <c r="AE338" s="72" t="str">
        <f>IFERROR(IF($G338="Erikasutuses pind (muu)",$E338*L338,IFERROR($E338*L338/SUM($J338:$AB338)*(Eksplikatsioon!Q338)/SUMPRODUCT($J338:$AB338,Eksplikatsioon!$O338:$AG338),"")),"")</f>
        <v/>
      </c>
      <c r="AF338" s="72" t="str">
        <f>IFERROR(IF($G338="Erikasutuses pind (muu)",$E338*M338,IFERROR($E338*M338/SUM($J338:$AB338)*(Eksplikatsioon!R338)/SUMPRODUCT($J338:$AB338,Eksplikatsioon!$O338:$AG338),"")),"")</f>
        <v/>
      </c>
      <c r="AG338" s="72" t="str">
        <f>IFERROR(IF($G338="Erikasutuses pind (muu)",$E338*N338,IFERROR($E338*N338/SUM($J338:$AB338)*(Eksplikatsioon!S338)/SUMPRODUCT($J338:$AB338,Eksplikatsioon!$O338:$AG338),"")),"")</f>
        <v/>
      </c>
      <c r="AH338" s="72" t="str">
        <f>IFERROR(IF($G338="Erikasutuses pind (muu)",$E338*O338,IFERROR($E338*O338/SUM($J338:$AB338)*(Eksplikatsioon!T338)/SUMPRODUCT($J338:$AB338,Eksplikatsioon!$O338:$AG338),"")),"")</f>
        <v/>
      </c>
      <c r="AI338" s="72" t="str">
        <f>IFERROR(IF($G338="Erikasutuses pind (muu)",$E338*P338,IFERROR($E338*P338/SUM($J338:$AB338)*(Eksplikatsioon!U338)/SUMPRODUCT($J338:$AB338,Eksplikatsioon!$O338:$AG338),"")),"")</f>
        <v/>
      </c>
      <c r="AJ338" s="72" t="str">
        <f>IFERROR(IF($G338="Erikasutuses pind (muu)",$E338*Q338,IFERROR($E338*Q338/SUM($J338:$AB338)*(Eksplikatsioon!V338)/SUMPRODUCT($J338:$AB338,Eksplikatsioon!$O338:$AG338),"")),"")</f>
        <v/>
      </c>
      <c r="AK338" s="72" t="str">
        <f>IFERROR(IF($G338="Erikasutuses pind (muu)",$E338*R338,IFERROR($E338*R338/SUM($J338:$AB338)*(Eksplikatsioon!W338)/SUMPRODUCT($J338:$AB338,Eksplikatsioon!$O338:$AG338),"")),"")</f>
        <v/>
      </c>
      <c r="AL338" s="72" t="str">
        <f>IFERROR(IF($G338="Erikasutuses pind (muu)",$E338*S338,IFERROR($E338*S338/SUM($J338:$AB338)*(Eksplikatsioon!X338)/SUMPRODUCT($J338:$AB338,Eksplikatsioon!$O338:$AG338),"")),"")</f>
        <v/>
      </c>
      <c r="AM338" s="72" t="str">
        <f>IFERROR(IF($G338="Erikasutuses pind (muu)",$E338*T338,IFERROR($E338*T338/SUM($J338:$AB338)*(Eksplikatsioon!Y338)/SUMPRODUCT($J338:$AB338,Eksplikatsioon!$O338:$AG338),"")),"")</f>
        <v/>
      </c>
      <c r="AN338" s="72" t="str">
        <f>IFERROR(IF($G338="Erikasutuses pind (muu)",$E338*U338,IFERROR($E338*U338/SUM($J338:$AB338)*(Eksplikatsioon!Z338)/SUMPRODUCT($J338:$AB338,Eksplikatsioon!$O338:$AG338),"")),"")</f>
        <v/>
      </c>
      <c r="AO338" s="72" t="str">
        <f>IFERROR(IF($G338="Erikasutuses pind (muu)",$E338*V338,IFERROR($E338*V338/SUM($J338:$AB338)*(Eksplikatsioon!AA338)/SUMPRODUCT($J338:$AB338,Eksplikatsioon!$O338:$AG338),"")),"")</f>
        <v/>
      </c>
      <c r="AP338" s="72" t="str">
        <f>IFERROR(IF($G338="Erikasutuses pind (muu)",$E338*W338,IFERROR($E338*W338/SUM($J338:$AB338)*(Eksplikatsioon!AB338)/SUMPRODUCT($J338:$AB338,Eksplikatsioon!$O338:$AG338),"")),"")</f>
        <v/>
      </c>
      <c r="AQ338" s="72" t="str">
        <f>IFERROR(IF($G338="Erikasutuses pind (muu)",$E338*X338,IFERROR($E338*X338/SUM($J338:$AB338)*(Eksplikatsioon!AC338)/SUMPRODUCT($J338:$AB338,Eksplikatsioon!$O338:$AG338),"")),"")</f>
        <v/>
      </c>
      <c r="AR338" s="72" t="str">
        <f>IFERROR(IF($G338="Erikasutuses pind (muu)",$E338*Y338,IFERROR($E338*Y338/SUM($J338:$AB338)*(Eksplikatsioon!AD338)/SUMPRODUCT($J338:$AB338,Eksplikatsioon!$O338:$AG338),"")),"")</f>
        <v/>
      </c>
      <c r="AS338" s="72" t="str">
        <f>IFERROR(IF($G338="Erikasutuses pind (muu)",$E338*Z338,IFERROR($E338*Z338/SUM($J338:$AB338)*(Eksplikatsioon!AE338)/SUMPRODUCT($J338:$AB338,Eksplikatsioon!$O338:$AG338),"")),"")</f>
        <v/>
      </c>
      <c r="AT338" s="72" t="str">
        <f>IFERROR(IF($G338="Erikasutuses pind (muu)",$E338*AA338,IFERROR($E338*AA338/SUM($J338:$AB338)*(Eksplikatsioon!AF338)/SUMPRODUCT($J338:$AB338,Eksplikatsioon!$O338:$AG338),"")),"")</f>
        <v/>
      </c>
      <c r="AU338" s="72" t="str">
        <f>IFERROR(IF($G338="Erikasutuses pind (muu)",$E338*AB338,IFERROR($E338*AB338/SUM($J338:$AB338)*(Eksplikatsioon!AG338)/SUMPRODUCT($J338:$AB338,Eksplikatsioon!$O338:$AG338),"")),"")</f>
        <v/>
      </c>
    </row>
    <row r="339" spans="1:47" x14ac:dyDescent="0.25">
      <c r="A339" s="71" t="str">
        <f>IF(Eksplikatsioon!A339=0,"",Eksplikatsioon!A339)</f>
        <v/>
      </c>
      <c r="B339" s="71" t="str">
        <f>IF(Eksplikatsioon!B339=0,"",Eksplikatsioon!B339)</f>
        <v/>
      </c>
      <c r="C339" s="71" t="str">
        <f>IF(Eksplikatsioon!C339=0,"",Eksplikatsioon!C339)</f>
        <v/>
      </c>
      <c r="D339" s="71" t="str">
        <f>IF(Eksplikatsioon!D339=0,"",Eksplikatsioon!D339)</f>
        <v/>
      </c>
      <c r="E339" s="71" t="str">
        <f>IF(Eksplikatsioon!F339=0,"",Eksplikatsioon!F339)</f>
        <v/>
      </c>
      <c r="F339" s="71" t="str">
        <f>IF(Eksplikatsioon!H339=0,"",Eksplikatsioon!H339)</f>
        <v/>
      </c>
      <c r="G339" s="71" t="str">
        <f>IF(Eksplikatsioon!J339=0,"",Eksplikatsioon!J339)</f>
        <v/>
      </c>
      <c r="H339" s="71" t="str">
        <f>IF(Eksplikatsioon!K339=0,"",Eksplikatsioon!K339)</f>
        <v/>
      </c>
      <c r="I339" s="71" t="str">
        <f>IF(Eksplikatsioon!L339=0,"",Eksplikatsioon!L339)</f>
        <v/>
      </c>
      <c r="J339" s="72" t="str">
        <f>IFERROR(IF($G339="Erikasutuses pind (muu)",Eksplikatsioon!O339/SUM(Eksplikatsioon!$O339:'Eksplikatsioon'!$AG339),IF($G339="Erikasutuses pind (korrus)",IFERROR(SUMIFS($E:$E,$G:$G,"Ainukasutuses pind",$C:$C,"Üüritav pind",$H:$H,J$3,$A:$A,$A339)/SUMIFS($E:$E,$G:$G,"Ainukasutuses pind",$C:$C,"Üüritav pind",$A:$A,$A339),0),IF($G339="Erikasutuses pind (hoone)",IFERROR(SUMIFS($E:$E,$G:$G,"Ainukasutuses pind",$C:$C,"Üüritav pind",$H:$H,J$3)/SUMIFS($E:$E,$G:$G,"Ainukasutuses pind",$C:$C,"Üüritav pind"),0),""))),"")</f>
        <v/>
      </c>
      <c r="K339" s="72" t="str">
        <f>IFERROR(IF($G339="Erikasutuses pind (muu)",Eksplikatsioon!P339/SUM(Eksplikatsioon!$O339:'Eksplikatsioon'!$AG339),IF($G339="Erikasutuses pind (korrus)",IFERROR(SUMIFS($E:$E,$G:$G,"Ainukasutuses pind",$C:$C,"Üüritav pind",$H:$H,K$3,$A:$A,$A339)/SUMIFS($E:$E,$G:$G,"Ainukasutuses pind",$C:$C,"Üüritav pind",$A:$A,$A339),0),IF($G339="Erikasutuses pind (hoone)",IFERROR(SUMIFS($E:$E,$G:$G,"Ainukasutuses pind",$C:$C,"Üüritav pind",$H:$H,K$3)/SUMIFS($E:$E,$G:$G,"Ainukasutuses pind",$C:$C,"Üüritav pind"),0),""))),"")</f>
        <v/>
      </c>
      <c r="L339" s="72" t="str">
        <f>IFERROR(IF($G339="Erikasutuses pind (muu)",Eksplikatsioon!Q339/SUM(Eksplikatsioon!$O339:'Eksplikatsioon'!$AG339),IF($G339="Erikasutuses pind (korrus)",IFERROR(SUMIFS($E:$E,$G:$G,"Ainukasutuses pind",$C:$C,"Üüritav pind",$H:$H,L$3,$A:$A,$A339)/SUMIFS($E:$E,$G:$G,"Ainukasutuses pind",$C:$C,"Üüritav pind",$A:$A,$A339),0),IF($G339="Erikasutuses pind (hoone)",IFERROR(SUMIFS($E:$E,$G:$G,"Ainukasutuses pind",$C:$C,"Üüritav pind",$H:$H,L$3)/SUMIFS($E:$E,$G:$G,"Ainukasutuses pind",$C:$C,"Üüritav pind"),0),""))),"")</f>
        <v/>
      </c>
      <c r="M339" s="72" t="str">
        <f>IFERROR(IF($G339="Erikasutuses pind (muu)",Eksplikatsioon!R339/SUM(Eksplikatsioon!$O339:'Eksplikatsioon'!$AG339),IF($G339="Erikasutuses pind (korrus)",IFERROR(SUMIFS($E:$E,$G:$G,"Ainukasutuses pind",$C:$C,"Üüritav pind",$H:$H,M$3,$A:$A,$A339)/SUMIFS($E:$E,$G:$G,"Ainukasutuses pind",$C:$C,"Üüritav pind",$A:$A,$A339),0),IF($G339="Erikasutuses pind (hoone)",IFERROR(SUMIFS($E:$E,$G:$G,"Ainukasutuses pind",$C:$C,"Üüritav pind",$H:$H,M$3)/SUMIFS($E:$E,$G:$G,"Ainukasutuses pind",$C:$C,"Üüritav pind"),0),""))),"")</f>
        <v/>
      </c>
      <c r="N339" s="72" t="str">
        <f>IFERROR(IF($G339="Erikasutuses pind (muu)",Eksplikatsioon!S339/SUM(Eksplikatsioon!$O339:'Eksplikatsioon'!$AG339),IF($G339="Erikasutuses pind (korrus)",IFERROR(SUMIFS($E:$E,$G:$G,"Ainukasutuses pind",$C:$C,"Üüritav pind",$H:$H,N$3,$A:$A,$A339)/SUMIFS($E:$E,$G:$G,"Ainukasutuses pind",$C:$C,"Üüritav pind",$A:$A,$A339),0),IF($G339="Erikasutuses pind (hoone)",IFERROR(SUMIFS($E:$E,$G:$G,"Ainukasutuses pind",$C:$C,"Üüritav pind",$H:$H,N$3)/SUMIFS($E:$E,$G:$G,"Ainukasutuses pind",$C:$C,"Üüritav pind"),0),""))),"")</f>
        <v/>
      </c>
      <c r="O339" s="72" t="str">
        <f>IFERROR(IF($G339="Erikasutuses pind (muu)",Eksplikatsioon!T339/SUM(Eksplikatsioon!$O339:'Eksplikatsioon'!$AG339),IF($G339="Erikasutuses pind (korrus)",IFERROR(SUMIFS($E:$E,$G:$G,"Ainukasutuses pind",$C:$C,"Üüritav pind",$H:$H,O$3,$A:$A,$A339)/SUMIFS($E:$E,$G:$G,"Ainukasutuses pind",$C:$C,"Üüritav pind",$A:$A,$A339),0),IF($G339="Erikasutuses pind (hoone)",IFERROR(SUMIFS($E:$E,$G:$G,"Ainukasutuses pind",$C:$C,"Üüritav pind",$H:$H,O$3)/SUMIFS($E:$E,$G:$G,"Ainukasutuses pind",$C:$C,"Üüritav pind"),0),""))),"")</f>
        <v/>
      </c>
      <c r="P339" s="72" t="str">
        <f>IFERROR(IF($G339="Erikasutuses pind (muu)",Eksplikatsioon!U339/SUM(Eksplikatsioon!$O339:'Eksplikatsioon'!$AG339),IF($G339="Erikasutuses pind (korrus)",IFERROR(SUMIFS($E:$E,$G:$G,"Ainukasutuses pind",$C:$C,"Üüritav pind",$H:$H,P$3,$A:$A,$A339)/SUMIFS($E:$E,$G:$G,"Ainukasutuses pind",$C:$C,"Üüritav pind",$A:$A,$A339),0),IF($G339="Erikasutuses pind (hoone)",IFERROR(SUMIFS($E:$E,$G:$G,"Ainukasutuses pind",$C:$C,"Üüritav pind",$H:$H,P$3)/SUMIFS($E:$E,$G:$G,"Ainukasutuses pind",$C:$C,"Üüritav pind"),0),""))),"")</f>
        <v/>
      </c>
      <c r="Q339" s="72" t="str">
        <f>IFERROR(IF($G339="Erikasutuses pind (muu)",Eksplikatsioon!V339/SUM(Eksplikatsioon!$O339:'Eksplikatsioon'!$AG339),IF($G339="Erikasutuses pind (korrus)",IFERROR(SUMIFS($E:$E,$G:$G,"Ainukasutuses pind",$C:$C,"Üüritav pind",$H:$H,Q$3,$A:$A,$A339)/SUMIFS($E:$E,$G:$G,"Ainukasutuses pind",$C:$C,"Üüritav pind",$A:$A,$A339),0),IF($G339="Erikasutuses pind (hoone)",IFERROR(SUMIFS($E:$E,$G:$G,"Ainukasutuses pind",$C:$C,"Üüritav pind",$H:$H,Q$3)/SUMIFS($E:$E,$G:$G,"Ainukasutuses pind",$C:$C,"Üüritav pind"),0),""))),"")</f>
        <v/>
      </c>
      <c r="R339" s="72" t="str">
        <f>IFERROR(IF($G339="Erikasutuses pind (muu)",Eksplikatsioon!W339/SUM(Eksplikatsioon!$O339:'Eksplikatsioon'!$AG339),IF($G339="Erikasutuses pind (korrus)",IFERROR(SUMIFS($E:$E,$G:$G,"Ainukasutuses pind",$C:$C,"Üüritav pind",$H:$H,R$3,$A:$A,$A339)/SUMIFS($E:$E,$G:$G,"Ainukasutuses pind",$C:$C,"Üüritav pind",$A:$A,$A339),0),IF($G339="Erikasutuses pind (hoone)",IFERROR(SUMIFS($E:$E,$G:$G,"Ainukasutuses pind",$C:$C,"Üüritav pind",$H:$H,R$3)/SUMIFS($E:$E,$G:$G,"Ainukasutuses pind",$C:$C,"Üüritav pind"),0),""))),"")</f>
        <v/>
      </c>
      <c r="S339" s="72" t="str">
        <f>IFERROR(IF($G339="Erikasutuses pind (muu)",Eksplikatsioon!X339/SUM(Eksplikatsioon!$O339:'Eksplikatsioon'!$AG339),IF($G339="Erikasutuses pind (korrus)",IFERROR(SUMIFS($E:$E,$G:$G,"Ainukasutuses pind",$C:$C,"Üüritav pind",$H:$H,S$3,$A:$A,$A339)/SUMIFS($E:$E,$G:$G,"Ainukasutuses pind",$C:$C,"Üüritav pind",$A:$A,$A339),0),IF($G339="Erikasutuses pind (hoone)",IFERROR(SUMIFS($E:$E,$G:$G,"Ainukasutuses pind",$C:$C,"Üüritav pind",$H:$H,S$3)/SUMIFS($E:$E,$G:$G,"Ainukasutuses pind",$C:$C,"Üüritav pind"),0),""))),"")</f>
        <v/>
      </c>
      <c r="T339" s="72" t="str">
        <f>IFERROR(IF($G339="Erikasutuses pind (muu)",Eksplikatsioon!Y339/SUM(Eksplikatsioon!$O339:'Eksplikatsioon'!$AG339),IF($G339="Erikasutuses pind (korrus)",IFERROR(SUMIFS($E:$E,$G:$G,"Ainukasutuses pind",$C:$C,"Üüritav pind",$H:$H,T$3,$A:$A,$A339)/SUMIFS($E:$E,$G:$G,"Ainukasutuses pind",$C:$C,"Üüritav pind",$A:$A,$A339),0),IF($G339="Erikasutuses pind (hoone)",IFERROR(SUMIFS($E:$E,$G:$G,"Ainukasutuses pind",$C:$C,"Üüritav pind",$H:$H,T$3)/SUMIFS($E:$E,$G:$G,"Ainukasutuses pind",$C:$C,"Üüritav pind"),0),""))),"")</f>
        <v/>
      </c>
      <c r="U339" s="72" t="str">
        <f>IFERROR(IF($G339="Erikasutuses pind (muu)",Eksplikatsioon!Z339/SUM(Eksplikatsioon!$O339:'Eksplikatsioon'!$AG339),IF($G339="Erikasutuses pind (korrus)",IFERROR(SUMIFS($E:$E,$G:$G,"Ainukasutuses pind",$C:$C,"Üüritav pind",$H:$H,U$3,$A:$A,$A339)/SUMIFS($E:$E,$G:$G,"Ainukasutuses pind",$C:$C,"Üüritav pind",$A:$A,$A339),0),IF($G339="Erikasutuses pind (hoone)",IFERROR(SUMIFS($E:$E,$G:$G,"Ainukasutuses pind",$C:$C,"Üüritav pind",$H:$H,U$3)/SUMIFS($E:$E,$G:$G,"Ainukasutuses pind",$C:$C,"Üüritav pind"),0),""))),"")</f>
        <v/>
      </c>
      <c r="V339" s="72" t="str">
        <f>IFERROR(IF($G339="Erikasutuses pind (muu)",Eksplikatsioon!AA339/SUM(Eksplikatsioon!$O339:'Eksplikatsioon'!$AG339),IF($G339="Erikasutuses pind (korrus)",IFERROR(SUMIFS($E:$E,$G:$G,"Ainukasutuses pind",$C:$C,"Üüritav pind",$H:$H,V$3,$A:$A,$A339)/SUMIFS($E:$E,$G:$G,"Ainukasutuses pind",$C:$C,"Üüritav pind",$A:$A,$A339),0),IF($G339="Erikasutuses pind (hoone)",IFERROR(SUMIFS($E:$E,$G:$G,"Ainukasutuses pind",$C:$C,"Üüritav pind",$H:$H,V$3)/SUMIFS($E:$E,$G:$G,"Ainukasutuses pind",$C:$C,"Üüritav pind"),0),""))),"")</f>
        <v/>
      </c>
      <c r="W339" s="72" t="str">
        <f>IFERROR(IF($G339="Erikasutuses pind (muu)",Eksplikatsioon!AB339/SUM(Eksplikatsioon!$O339:'Eksplikatsioon'!$AG339),IF($G339="Erikasutuses pind (korrus)",IFERROR(SUMIFS($E:$E,$G:$G,"Ainukasutuses pind",$C:$C,"Üüritav pind",$H:$H,W$3,$A:$A,$A339)/SUMIFS($E:$E,$G:$G,"Ainukasutuses pind",$C:$C,"Üüritav pind",$A:$A,$A339),0),IF($G339="Erikasutuses pind (hoone)",IFERROR(SUMIFS($E:$E,$G:$G,"Ainukasutuses pind",$C:$C,"Üüritav pind",$H:$H,W$3)/SUMIFS($E:$E,$G:$G,"Ainukasutuses pind",$C:$C,"Üüritav pind"),0),""))),"")</f>
        <v/>
      </c>
      <c r="X339" s="72" t="str">
        <f>IFERROR(IF($G339="Erikasutuses pind (muu)",Eksplikatsioon!AC339/SUM(Eksplikatsioon!$O339:'Eksplikatsioon'!$AG339),IF($G339="Erikasutuses pind (korrus)",IFERROR(SUMIFS($E:$E,$G:$G,"Ainukasutuses pind",$C:$C,"Üüritav pind",$H:$H,X$3,$A:$A,$A339)/SUMIFS($E:$E,$G:$G,"Ainukasutuses pind",$C:$C,"Üüritav pind",$A:$A,$A339),0),IF($G339="Erikasutuses pind (hoone)",IFERROR(SUMIFS($E:$E,$G:$G,"Ainukasutuses pind",$C:$C,"Üüritav pind",$H:$H,X$3)/SUMIFS($E:$E,$G:$G,"Ainukasutuses pind",$C:$C,"Üüritav pind"),0),""))),"")</f>
        <v/>
      </c>
      <c r="Y339" s="72" t="str">
        <f>IFERROR(IF($G339="Erikasutuses pind (muu)",Eksplikatsioon!AD339/SUM(Eksplikatsioon!$O339:'Eksplikatsioon'!$AG339),IF($G339="Erikasutuses pind (korrus)",IFERROR(SUMIFS($E:$E,$G:$G,"Ainukasutuses pind",$C:$C,"Üüritav pind",$H:$H,Y$3,$A:$A,$A339)/SUMIFS($E:$E,$G:$G,"Ainukasutuses pind",$C:$C,"Üüritav pind",$A:$A,$A339),0),IF($G339="Erikasutuses pind (hoone)",IFERROR(SUMIFS($E:$E,$G:$G,"Ainukasutuses pind",$C:$C,"Üüritav pind",$H:$H,Y$3)/SUMIFS($E:$E,$G:$G,"Ainukasutuses pind",$C:$C,"Üüritav pind"),0),""))),"")</f>
        <v/>
      </c>
      <c r="Z339" s="72" t="str">
        <f>IFERROR(IF($G339="Erikasutuses pind (muu)",Eksplikatsioon!AE339/SUM(Eksplikatsioon!$O339:'Eksplikatsioon'!$AG339),IF($G339="Erikasutuses pind (korrus)",IFERROR(SUMIFS($E:$E,$G:$G,"Ainukasutuses pind",$C:$C,"Üüritav pind",$H:$H,Z$3,$A:$A,$A339)/SUMIFS($E:$E,$G:$G,"Ainukasutuses pind",$C:$C,"Üüritav pind",$A:$A,$A339),0),IF($G339="Erikasutuses pind (hoone)",IFERROR(SUMIFS($E:$E,$G:$G,"Ainukasutuses pind",$C:$C,"Üüritav pind",$H:$H,Z$3)/SUMIFS($E:$E,$G:$G,"Ainukasutuses pind",$C:$C,"Üüritav pind"),0),""))),"")</f>
        <v/>
      </c>
      <c r="AA339" s="72" t="str">
        <f>IFERROR(IF($G339="Erikasutuses pind (muu)",Eksplikatsioon!AF339/SUM(Eksplikatsioon!$O339:'Eksplikatsioon'!$AG339),IF($G339="Erikasutuses pind (korrus)",IFERROR(SUMIFS($E:$E,$G:$G,"Ainukasutuses pind",$C:$C,"Üüritav pind",$H:$H,AA$3,$A:$A,$A339)/SUMIFS($E:$E,$G:$G,"Ainukasutuses pind",$C:$C,"Üüritav pind",$A:$A,$A339),0),IF($G339="Erikasutuses pind (hoone)",IFERROR(SUMIFS($E:$E,$G:$G,"Ainukasutuses pind",$C:$C,"Üüritav pind",$H:$H,AA$3)/SUMIFS($E:$E,$G:$G,"Ainukasutuses pind",$C:$C,"Üüritav pind"),0),""))),"")</f>
        <v/>
      </c>
      <c r="AB339" s="72" t="str">
        <f>IFERROR(IF($G339="Erikasutuses pind (muu)",Eksplikatsioon!AG339/SUM(Eksplikatsioon!$O339:'Eksplikatsioon'!$AG339),IF($G339="Erikasutuses pind (korrus)",IFERROR(SUMIFS($E:$E,$G:$G,"Ainukasutuses pind",$C:$C,"Üüritav pind",$H:$H,AB$3,$A:$A,$A339)/SUMIFS($E:$E,$G:$G,"Ainukasutuses pind",$C:$C,"Üüritav pind",$A:$A,$A339),0),IF($G339="Erikasutuses pind (hoone)",IFERROR(SUMIFS($E:$E,$G:$G,"Ainukasutuses pind",$C:$C,"Üüritav pind",$H:$H,AB$3)/SUMIFS($E:$E,$G:$G,"Ainukasutuses pind",$C:$C,"Üüritav pind"),0),""))),"")</f>
        <v/>
      </c>
      <c r="AC339" s="72" t="str">
        <f>IFERROR(IF($G339="Erikasutuses pind (muu)",$E339*J339,IFERROR($E339*J339/SUM($J339:$AB339)*(Eksplikatsioon!O339)/SUMPRODUCT($J339:$AB339,Eksplikatsioon!$O339:$AG339),"")),"")</f>
        <v/>
      </c>
      <c r="AD339" s="72" t="str">
        <f>IFERROR(IF($G339="Erikasutuses pind (muu)",$E339*K339,IFERROR($E339*K339/SUM($J339:$AB339)*(Eksplikatsioon!P339)/SUMPRODUCT($J339:$AB339,Eksplikatsioon!$O339:$AG339),"")),"")</f>
        <v/>
      </c>
      <c r="AE339" s="72" t="str">
        <f>IFERROR(IF($G339="Erikasutuses pind (muu)",$E339*L339,IFERROR($E339*L339/SUM($J339:$AB339)*(Eksplikatsioon!Q339)/SUMPRODUCT($J339:$AB339,Eksplikatsioon!$O339:$AG339),"")),"")</f>
        <v/>
      </c>
      <c r="AF339" s="72" t="str">
        <f>IFERROR(IF($G339="Erikasutuses pind (muu)",$E339*M339,IFERROR($E339*M339/SUM($J339:$AB339)*(Eksplikatsioon!R339)/SUMPRODUCT($J339:$AB339,Eksplikatsioon!$O339:$AG339),"")),"")</f>
        <v/>
      </c>
      <c r="AG339" s="72" t="str">
        <f>IFERROR(IF($G339="Erikasutuses pind (muu)",$E339*N339,IFERROR($E339*N339/SUM($J339:$AB339)*(Eksplikatsioon!S339)/SUMPRODUCT($J339:$AB339,Eksplikatsioon!$O339:$AG339),"")),"")</f>
        <v/>
      </c>
      <c r="AH339" s="72" t="str">
        <f>IFERROR(IF($G339="Erikasutuses pind (muu)",$E339*O339,IFERROR($E339*O339/SUM($J339:$AB339)*(Eksplikatsioon!T339)/SUMPRODUCT($J339:$AB339,Eksplikatsioon!$O339:$AG339),"")),"")</f>
        <v/>
      </c>
      <c r="AI339" s="72" t="str">
        <f>IFERROR(IF($G339="Erikasutuses pind (muu)",$E339*P339,IFERROR($E339*P339/SUM($J339:$AB339)*(Eksplikatsioon!U339)/SUMPRODUCT($J339:$AB339,Eksplikatsioon!$O339:$AG339),"")),"")</f>
        <v/>
      </c>
      <c r="AJ339" s="72" t="str">
        <f>IFERROR(IF($G339="Erikasutuses pind (muu)",$E339*Q339,IFERROR($E339*Q339/SUM($J339:$AB339)*(Eksplikatsioon!V339)/SUMPRODUCT($J339:$AB339,Eksplikatsioon!$O339:$AG339),"")),"")</f>
        <v/>
      </c>
      <c r="AK339" s="72" t="str">
        <f>IFERROR(IF($G339="Erikasutuses pind (muu)",$E339*R339,IFERROR($E339*R339/SUM($J339:$AB339)*(Eksplikatsioon!W339)/SUMPRODUCT($J339:$AB339,Eksplikatsioon!$O339:$AG339),"")),"")</f>
        <v/>
      </c>
      <c r="AL339" s="72" t="str">
        <f>IFERROR(IF($G339="Erikasutuses pind (muu)",$E339*S339,IFERROR($E339*S339/SUM($J339:$AB339)*(Eksplikatsioon!X339)/SUMPRODUCT($J339:$AB339,Eksplikatsioon!$O339:$AG339),"")),"")</f>
        <v/>
      </c>
      <c r="AM339" s="72" t="str">
        <f>IFERROR(IF($G339="Erikasutuses pind (muu)",$E339*T339,IFERROR($E339*T339/SUM($J339:$AB339)*(Eksplikatsioon!Y339)/SUMPRODUCT($J339:$AB339,Eksplikatsioon!$O339:$AG339),"")),"")</f>
        <v/>
      </c>
      <c r="AN339" s="72" t="str">
        <f>IFERROR(IF($G339="Erikasutuses pind (muu)",$E339*U339,IFERROR($E339*U339/SUM($J339:$AB339)*(Eksplikatsioon!Z339)/SUMPRODUCT($J339:$AB339,Eksplikatsioon!$O339:$AG339),"")),"")</f>
        <v/>
      </c>
      <c r="AO339" s="72" t="str">
        <f>IFERROR(IF($G339="Erikasutuses pind (muu)",$E339*V339,IFERROR($E339*V339/SUM($J339:$AB339)*(Eksplikatsioon!AA339)/SUMPRODUCT($J339:$AB339,Eksplikatsioon!$O339:$AG339),"")),"")</f>
        <v/>
      </c>
      <c r="AP339" s="72" t="str">
        <f>IFERROR(IF($G339="Erikasutuses pind (muu)",$E339*W339,IFERROR($E339*W339/SUM($J339:$AB339)*(Eksplikatsioon!AB339)/SUMPRODUCT($J339:$AB339,Eksplikatsioon!$O339:$AG339),"")),"")</f>
        <v/>
      </c>
      <c r="AQ339" s="72" t="str">
        <f>IFERROR(IF($G339="Erikasutuses pind (muu)",$E339*X339,IFERROR($E339*X339/SUM($J339:$AB339)*(Eksplikatsioon!AC339)/SUMPRODUCT($J339:$AB339,Eksplikatsioon!$O339:$AG339),"")),"")</f>
        <v/>
      </c>
      <c r="AR339" s="72" t="str">
        <f>IFERROR(IF($G339="Erikasutuses pind (muu)",$E339*Y339,IFERROR($E339*Y339/SUM($J339:$AB339)*(Eksplikatsioon!AD339)/SUMPRODUCT($J339:$AB339,Eksplikatsioon!$O339:$AG339),"")),"")</f>
        <v/>
      </c>
      <c r="AS339" s="72" t="str">
        <f>IFERROR(IF($G339="Erikasutuses pind (muu)",$E339*Z339,IFERROR($E339*Z339/SUM($J339:$AB339)*(Eksplikatsioon!AE339)/SUMPRODUCT($J339:$AB339,Eksplikatsioon!$O339:$AG339),"")),"")</f>
        <v/>
      </c>
      <c r="AT339" s="72" t="str">
        <f>IFERROR(IF($G339="Erikasutuses pind (muu)",$E339*AA339,IFERROR($E339*AA339/SUM($J339:$AB339)*(Eksplikatsioon!AF339)/SUMPRODUCT($J339:$AB339,Eksplikatsioon!$O339:$AG339),"")),"")</f>
        <v/>
      </c>
      <c r="AU339" s="72" t="str">
        <f>IFERROR(IF($G339="Erikasutuses pind (muu)",$E339*AB339,IFERROR($E339*AB339/SUM($J339:$AB339)*(Eksplikatsioon!AG339)/SUMPRODUCT($J339:$AB339,Eksplikatsioon!$O339:$AG339),"")),"")</f>
        <v/>
      </c>
    </row>
    <row r="340" spans="1:47" x14ac:dyDescent="0.25">
      <c r="A340" s="71" t="str">
        <f>IF(Eksplikatsioon!A340=0,"",Eksplikatsioon!A340)</f>
        <v/>
      </c>
      <c r="B340" s="71" t="str">
        <f>IF(Eksplikatsioon!B340=0,"",Eksplikatsioon!B340)</f>
        <v/>
      </c>
      <c r="C340" s="71" t="str">
        <f>IF(Eksplikatsioon!C340=0,"",Eksplikatsioon!C340)</f>
        <v/>
      </c>
      <c r="D340" s="71" t="str">
        <f>IF(Eksplikatsioon!D340=0,"",Eksplikatsioon!D340)</f>
        <v/>
      </c>
      <c r="E340" s="71" t="str">
        <f>IF(Eksplikatsioon!F340=0,"",Eksplikatsioon!F340)</f>
        <v/>
      </c>
      <c r="F340" s="71" t="str">
        <f>IF(Eksplikatsioon!H340=0,"",Eksplikatsioon!H340)</f>
        <v/>
      </c>
      <c r="G340" s="71" t="str">
        <f>IF(Eksplikatsioon!J340=0,"",Eksplikatsioon!J340)</f>
        <v/>
      </c>
      <c r="H340" s="71" t="str">
        <f>IF(Eksplikatsioon!K340=0,"",Eksplikatsioon!K340)</f>
        <v/>
      </c>
      <c r="I340" s="71" t="str">
        <f>IF(Eksplikatsioon!L340=0,"",Eksplikatsioon!L340)</f>
        <v/>
      </c>
      <c r="J340" s="72" t="str">
        <f>IFERROR(IF($G340="Erikasutuses pind (muu)",Eksplikatsioon!O340/SUM(Eksplikatsioon!$O340:'Eksplikatsioon'!$AG340),IF($G340="Erikasutuses pind (korrus)",IFERROR(SUMIFS($E:$E,$G:$G,"Ainukasutuses pind",$C:$C,"Üüritav pind",$H:$H,J$3,$A:$A,$A340)/SUMIFS($E:$E,$G:$G,"Ainukasutuses pind",$C:$C,"Üüritav pind",$A:$A,$A340),0),IF($G340="Erikasutuses pind (hoone)",IFERROR(SUMIFS($E:$E,$G:$G,"Ainukasutuses pind",$C:$C,"Üüritav pind",$H:$H,J$3)/SUMIFS($E:$E,$G:$G,"Ainukasutuses pind",$C:$C,"Üüritav pind"),0),""))),"")</f>
        <v/>
      </c>
      <c r="K340" s="72" t="str">
        <f>IFERROR(IF($G340="Erikasutuses pind (muu)",Eksplikatsioon!P340/SUM(Eksplikatsioon!$O340:'Eksplikatsioon'!$AG340),IF($G340="Erikasutuses pind (korrus)",IFERROR(SUMIFS($E:$E,$G:$G,"Ainukasutuses pind",$C:$C,"Üüritav pind",$H:$H,K$3,$A:$A,$A340)/SUMIFS($E:$E,$G:$G,"Ainukasutuses pind",$C:$C,"Üüritav pind",$A:$A,$A340),0),IF($G340="Erikasutuses pind (hoone)",IFERROR(SUMIFS($E:$E,$G:$G,"Ainukasutuses pind",$C:$C,"Üüritav pind",$H:$H,K$3)/SUMIFS($E:$E,$G:$G,"Ainukasutuses pind",$C:$C,"Üüritav pind"),0),""))),"")</f>
        <v/>
      </c>
      <c r="L340" s="72" t="str">
        <f>IFERROR(IF($G340="Erikasutuses pind (muu)",Eksplikatsioon!Q340/SUM(Eksplikatsioon!$O340:'Eksplikatsioon'!$AG340),IF($G340="Erikasutuses pind (korrus)",IFERROR(SUMIFS($E:$E,$G:$G,"Ainukasutuses pind",$C:$C,"Üüritav pind",$H:$H,L$3,$A:$A,$A340)/SUMIFS($E:$E,$G:$G,"Ainukasutuses pind",$C:$C,"Üüritav pind",$A:$A,$A340),0),IF($G340="Erikasutuses pind (hoone)",IFERROR(SUMIFS($E:$E,$G:$G,"Ainukasutuses pind",$C:$C,"Üüritav pind",$H:$H,L$3)/SUMIFS($E:$E,$G:$G,"Ainukasutuses pind",$C:$C,"Üüritav pind"),0),""))),"")</f>
        <v/>
      </c>
      <c r="M340" s="72" t="str">
        <f>IFERROR(IF($G340="Erikasutuses pind (muu)",Eksplikatsioon!R340/SUM(Eksplikatsioon!$O340:'Eksplikatsioon'!$AG340),IF($G340="Erikasutuses pind (korrus)",IFERROR(SUMIFS($E:$E,$G:$G,"Ainukasutuses pind",$C:$C,"Üüritav pind",$H:$H,M$3,$A:$A,$A340)/SUMIFS($E:$E,$G:$G,"Ainukasutuses pind",$C:$C,"Üüritav pind",$A:$A,$A340),0),IF($G340="Erikasutuses pind (hoone)",IFERROR(SUMIFS($E:$E,$G:$G,"Ainukasutuses pind",$C:$C,"Üüritav pind",$H:$H,M$3)/SUMIFS($E:$E,$G:$G,"Ainukasutuses pind",$C:$C,"Üüritav pind"),0),""))),"")</f>
        <v/>
      </c>
      <c r="N340" s="72" t="str">
        <f>IFERROR(IF($G340="Erikasutuses pind (muu)",Eksplikatsioon!S340/SUM(Eksplikatsioon!$O340:'Eksplikatsioon'!$AG340),IF($G340="Erikasutuses pind (korrus)",IFERROR(SUMIFS($E:$E,$G:$G,"Ainukasutuses pind",$C:$C,"Üüritav pind",$H:$H,N$3,$A:$A,$A340)/SUMIFS($E:$E,$G:$G,"Ainukasutuses pind",$C:$C,"Üüritav pind",$A:$A,$A340),0),IF($G340="Erikasutuses pind (hoone)",IFERROR(SUMIFS($E:$E,$G:$G,"Ainukasutuses pind",$C:$C,"Üüritav pind",$H:$H,N$3)/SUMIFS($E:$E,$G:$G,"Ainukasutuses pind",$C:$C,"Üüritav pind"),0),""))),"")</f>
        <v/>
      </c>
      <c r="O340" s="72" t="str">
        <f>IFERROR(IF($G340="Erikasutuses pind (muu)",Eksplikatsioon!T340/SUM(Eksplikatsioon!$O340:'Eksplikatsioon'!$AG340),IF($G340="Erikasutuses pind (korrus)",IFERROR(SUMIFS($E:$E,$G:$G,"Ainukasutuses pind",$C:$C,"Üüritav pind",$H:$H,O$3,$A:$A,$A340)/SUMIFS($E:$E,$G:$G,"Ainukasutuses pind",$C:$C,"Üüritav pind",$A:$A,$A340),0),IF($G340="Erikasutuses pind (hoone)",IFERROR(SUMIFS($E:$E,$G:$G,"Ainukasutuses pind",$C:$C,"Üüritav pind",$H:$H,O$3)/SUMIFS($E:$E,$G:$G,"Ainukasutuses pind",$C:$C,"Üüritav pind"),0),""))),"")</f>
        <v/>
      </c>
      <c r="P340" s="72" t="str">
        <f>IFERROR(IF($G340="Erikasutuses pind (muu)",Eksplikatsioon!U340/SUM(Eksplikatsioon!$O340:'Eksplikatsioon'!$AG340),IF($G340="Erikasutuses pind (korrus)",IFERROR(SUMIFS($E:$E,$G:$G,"Ainukasutuses pind",$C:$C,"Üüritav pind",$H:$H,P$3,$A:$A,$A340)/SUMIFS($E:$E,$G:$G,"Ainukasutuses pind",$C:$C,"Üüritav pind",$A:$A,$A340),0),IF($G340="Erikasutuses pind (hoone)",IFERROR(SUMIFS($E:$E,$G:$G,"Ainukasutuses pind",$C:$C,"Üüritav pind",$H:$H,P$3)/SUMIFS($E:$E,$G:$G,"Ainukasutuses pind",$C:$C,"Üüritav pind"),0),""))),"")</f>
        <v/>
      </c>
      <c r="Q340" s="72" t="str">
        <f>IFERROR(IF($G340="Erikasutuses pind (muu)",Eksplikatsioon!V340/SUM(Eksplikatsioon!$O340:'Eksplikatsioon'!$AG340),IF($G340="Erikasutuses pind (korrus)",IFERROR(SUMIFS($E:$E,$G:$G,"Ainukasutuses pind",$C:$C,"Üüritav pind",$H:$H,Q$3,$A:$A,$A340)/SUMIFS($E:$E,$G:$G,"Ainukasutuses pind",$C:$C,"Üüritav pind",$A:$A,$A340),0),IF($G340="Erikasutuses pind (hoone)",IFERROR(SUMIFS($E:$E,$G:$G,"Ainukasutuses pind",$C:$C,"Üüritav pind",$H:$H,Q$3)/SUMIFS($E:$E,$G:$G,"Ainukasutuses pind",$C:$C,"Üüritav pind"),0),""))),"")</f>
        <v/>
      </c>
      <c r="R340" s="72" t="str">
        <f>IFERROR(IF($G340="Erikasutuses pind (muu)",Eksplikatsioon!W340/SUM(Eksplikatsioon!$O340:'Eksplikatsioon'!$AG340),IF($G340="Erikasutuses pind (korrus)",IFERROR(SUMIFS($E:$E,$G:$G,"Ainukasutuses pind",$C:$C,"Üüritav pind",$H:$H,R$3,$A:$A,$A340)/SUMIFS($E:$E,$G:$G,"Ainukasutuses pind",$C:$C,"Üüritav pind",$A:$A,$A340),0),IF($G340="Erikasutuses pind (hoone)",IFERROR(SUMIFS($E:$E,$G:$G,"Ainukasutuses pind",$C:$C,"Üüritav pind",$H:$H,R$3)/SUMIFS($E:$E,$G:$G,"Ainukasutuses pind",$C:$C,"Üüritav pind"),0),""))),"")</f>
        <v/>
      </c>
      <c r="S340" s="72" t="str">
        <f>IFERROR(IF($G340="Erikasutuses pind (muu)",Eksplikatsioon!X340/SUM(Eksplikatsioon!$O340:'Eksplikatsioon'!$AG340),IF($G340="Erikasutuses pind (korrus)",IFERROR(SUMIFS($E:$E,$G:$G,"Ainukasutuses pind",$C:$C,"Üüritav pind",$H:$H,S$3,$A:$A,$A340)/SUMIFS($E:$E,$G:$G,"Ainukasutuses pind",$C:$C,"Üüritav pind",$A:$A,$A340),0),IF($G340="Erikasutuses pind (hoone)",IFERROR(SUMIFS($E:$E,$G:$G,"Ainukasutuses pind",$C:$C,"Üüritav pind",$H:$H,S$3)/SUMIFS($E:$E,$G:$G,"Ainukasutuses pind",$C:$C,"Üüritav pind"),0),""))),"")</f>
        <v/>
      </c>
      <c r="T340" s="72" t="str">
        <f>IFERROR(IF($G340="Erikasutuses pind (muu)",Eksplikatsioon!Y340/SUM(Eksplikatsioon!$O340:'Eksplikatsioon'!$AG340),IF($G340="Erikasutuses pind (korrus)",IFERROR(SUMIFS($E:$E,$G:$G,"Ainukasutuses pind",$C:$C,"Üüritav pind",$H:$H,T$3,$A:$A,$A340)/SUMIFS($E:$E,$G:$G,"Ainukasutuses pind",$C:$C,"Üüritav pind",$A:$A,$A340),0),IF($G340="Erikasutuses pind (hoone)",IFERROR(SUMIFS($E:$E,$G:$G,"Ainukasutuses pind",$C:$C,"Üüritav pind",$H:$H,T$3)/SUMIFS($E:$E,$G:$G,"Ainukasutuses pind",$C:$C,"Üüritav pind"),0),""))),"")</f>
        <v/>
      </c>
      <c r="U340" s="72" t="str">
        <f>IFERROR(IF($G340="Erikasutuses pind (muu)",Eksplikatsioon!Z340/SUM(Eksplikatsioon!$O340:'Eksplikatsioon'!$AG340),IF($G340="Erikasutuses pind (korrus)",IFERROR(SUMIFS($E:$E,$G:$G,"Ainukasutuses pind",$C:$C,"Üüritav pind",$H:$H,U$3,$A:$A,$A340)/SUMIFS($E:$E,$G:$G,"Ainukasutuses pind",$C:$C,"Üüritav pind",$A:$A,$A340),0),IF($G340="Erikasutuses pind (hoone)",IFERROR(SUMIFS($E:$E,$G:$G,"Ainukasutuses pind",$C:$C,"Üüritav pind",$H:$H,U$3)/SUMIFS($E:$E,$G:$G,"Ainukasutuses pind",$C:$C,"Üüritav pind"),0),""))),"")</f>
        <v/>
      </c>
      <c r="V340" s="72" t="str">
        <f>IFERROR(IF($G340="Erikasutuses pind (muu)",Eksplikatsioon!AA340/SUM(Eksplikatsioon!$O340:'Eksplikatsioon'!$AG340),IF($G340="Erikasutuses pind (korrus)",IFERROR(SUMIFS($E:$E,$G:$G,"Ainukasutuses pind",$C:$C,"Üüritav pind",$H:$H,V$3,$A:$A,$A340)/SUMIFS($E:$E,$G:$G,"Ainukasutuses pind",$C:$C,"Üüritav pind",$A:$A,$A340),0),IF($G340="Erikasutuses pind (hoone)",IFERROR(SUMIFS($E:$E,$G:$G,"Ainukasutuses pind",$C:$C,"Üüritav pind",$H:$H,V$3)/SUMIFS($E:$E,$G:$G,"Ainukasutuses pind",$C:$C,"Üüritav pind"),0),""))),"")</f>
        <v/>
      </c>
      <c r="W340" s="72" t="str">
        <f>IFERROR(IF($G340="Erikasutuses pind (muu)",Eksplikatsioon!AB340/SUM(Eksplikatsioon!$O340:'Eksplikatsioon'!$AG340),IF($G340="Erikasutuses pind (korrus)",IFERROR(SUMIFS($E:$E,$G:$G,"Ainukasutuses pind",$C:$C,"Üüritav pind",$H:$H,W$3,$A:$A,$A340)/SUMIFS($E:$E,$G:$G,"Ainukasutuses pind",$C:$C,"Üüritav pind",$A:$A,$A340),0),IF($G340="Erikasutuses pind (hoone)",IFERROR(SUMIFS($E:$E,$G:$G,"Ainukasutuses pind",$C:$C,"Üüritav pind",$H:$H,W$3)/SUMIFS($E:$E,$G:$G,"Ainukasutuses pind",$C:$C,"Üüritav pind"),0),""))),"")</f>
        <v/>
      </c>
      <c r="X340" s="72" t="str">
        <f>IFERROR(IF($G340="Erikasutuses pind (muu)",Eksplikatsioon!AC340/SUM(Eksplikatsioon!$O340:'Eksplikatsioon'!$AG340),IF($G340="Erikasutuses pind (korrus)",IFERROR(SUMIFS($E:$E,$G:$G,"Ainukasutuses pind",$C:$C,"Üüritav pind",$H:$H,X$3,$A:$A,$A340)/SUMIFS($E:$E,$G:$G,"Ainukasutuses pind",$C:$C,"Üüritav pind",$A:$A,$A340),0),IF($G340="Erikasutuses pind (hoone)",IFERROR(SUMIFS($E:$E,$G:$G,"Ainukasutuses pind",$C:$C,"Üüritav pind",$H:$H,X$3)/SUMIFS($E:$E,$G:$G,"Ainukasutuses pind",$C:$C,"Üüritav pind"),0),""))),"")</f>
        <v/>
      </c>
      <c r="Y340" s="72" t="str">
        <f>IFERROR(IF($G340="Erikasutuses pind (muu)",Eksplikatsioon!AD340/SUM(Eksplikatsioon!$O340:'Eksplikatsioon'!$AG340),IF($G340="Erikasutuses pind (korrus)",IFERROR(SUMIFS($E:$E,$G:$G,"Ainukasutuses pind",$C:$C,"Üüritav pind",$H:$H,Y$3,$A:$A,$A340)/SUMIFS($E:$E,$G:$G,"Ainukasutuses pind",$C:$C,"Üüritav pind",$A:$A,$A340),0),IF($G340="Erikasutuses pind (hoone)",IFERROR(SUMIFS($E:$E,$G:$G,"Ainukasutuses pind",$C:$C,"Üüritav pind",$H:$H,Y$3)/SUMIFS($E:$E,$G:$G,"Ainukasutuses pind",$C:$C,"Üüritav pind"),0),""))),"")</f>
        <v/>
      </c>
      <c r="Z340" s="72" t="str">
        <f>IFERROR(IF($G340="Erikasutuses pind (muu)",Eksplikatsioon!AE340/SUM(Eksplikatsioon!$O340:'Eksplikatsioon'!$AG340),IF($G340="Erikasutuses pind (korrus)",IFERROR(SUMIFS($E:$E,$G:$G,"Ainukasutuses pind",$C:$C,"Üüritav pind",$H:$H,Z$3,$A:$A,$A340)/SUMIFS($E:$E,$G:$G,"Ainukasutuses pind",$C:$C,"Üüritav pind",$A:$A,$A340),0),IF($G340="Erikasutuses pind (hoone)",IFERROR(SUMIFS($E:$E,$G:$G,"Ainukasutuses pind",$C:$C,"Üüritav pind",$H:$H,Z$3)/SUMIFS($E:$E,$G:$G,"Ainukasutuses pind",$C:$C,"Üüritav pind"),0),""))),"")</f>
        <v/>
      </c>
      <c r="AA340" s="72" t="str">
        <f>IFERROR(IF($G340="Erikasutuses pind (muu)",Eksplikatsioon!AF340/SUM(Eksplikatsioon!$O340:'Eksplikatsioon'!$AG340),IF($G340="Erikasutuses pind (korrus)",IFERROR(SUMIFS($E:$E,$G:$G,"Ainukasutuses pind",$C:$C,"Üüritav pind",$H:$H,AA$3,$A:$A,$A340)/SUMIFS($E:$E,$G:$G,"Ainukasutuses pind",$C:$C,"Üüritav pind",$A:$A,$A340),0),IF($G340="Erikasutuses pind (hoone)",IFERROR(SUMIFS($E:$E,$G:$G,"Ainukasutuses pind",$C:$C,"Üüritav pind",$H:$H,AA$3)/SUMIFS($E:$E,$G:$G,"Ainukasutuses pind",$C:$C,"Üüritav pind"),0),""))),"")</f>
        <v/>
      </c>
      <c r="AB340" s="72" t="str">
        <f>IFERROR(IF($G340="Erikasutuses pind (muu)",Eksplikatsioon!AG340/SUM(Eksplikatsioon!$O340:'Eksplikatsioon'!$AG340),IF($G340="Erikasutuses pind (korrus)",IFERROR(SUMIFS($E:$E,$G:$G,"Ainukasutuses pind",$C:$C,"Üüritav pind",$H:$H,AB$3,$A:$A,$A340)/SUMIFS($E:$E,$G:$G,"Ainukasutuses pind",$C:$C,"Üüritav pind",$A:$A,$A340),0),IF($G340="Erikasutuses pind (hoone)",IFERROR(SUMIFS($E:$E,$G:$G,"Ainukasutuses pind",$C:$C,"Üüritav pind",$H:$H,AB$3)/SUMIFS($E:$E,$G:$G,"Ainukasutuses pind",$C:$C,"Üüritav pind"),0),""))),"")</f>
        <v/>
      </c>
      <c r="AC340" s="72" t="str">
        <f>IFERROR(IF($G340="Erikasutuses pind (muu)",$E340*J340,IFERROR($E340*J340/SUM($J340:$AB340)*(Eksplikatsioon!O340)/SUMPRODUCT($J340:$AB340,Eksplikatsioon!$O340:$AG340),"")),"")</f>
        <v/>
      </c>
      <c r="AD340" s="72" t="str">
        <f>IFERROR(IF($G340="Erikasutuses pind (muu)",$E340*K340,IFERROR($E340*K340/SUM($J340:$AB340)*(Eksplikatsioon!P340)/SUMPRODUCT($J340:$AB340,Eksplikatsioon!$O340:$AG340),"")),"")</f>
        <v/>
      </c>
      <c r="AE340" s="72" t="str">
        <f>IFERROR(IF($G340="Erikasutuses pind (muu)",$E340*L340,IFERROR($E340*L340/SUM($J340:$AB340)*(Eksplikatsioon!Q340)/SUMPRODUCT($J340:$AB340,Eksplikatsioon!$O340:$AG340),"")),"")</f>
        <v/>
      </c>
      <c r="AF340" s="72" t="str">
        <f>IFERROR(IF($G340="Erikasutuses pind (muu)",$E340*M340,IFERROR($E340*M340/SUM($J340:$AB340)*(Eksplikatsioon!R340)/SUMPRODUCT($J340:$AB340,Eksplikatsioon!$O340:$AG340),"")),"")</f>
        <v/>
      </c>
      <c r="AG340" s="72" t="str">
        <f>IFERROR(IF($G340="Erikasutuses pind (muu)",$E340*N340,IFERROR($E340*N340/SUM($J340:$AB340)*(Eksplikatsioon!S340)/SUMPRODUCT($J340:$AB340,Eksplikatsioon!$O340:$AG340),"")),"")</f>
        <v/>
      </c>
      <c r="AH340" s="72" t="str">
        <f>IFERROR(IF($G340="Erikasutuses pind (muu)",$E340*O340,IFERROR($E340*O340/SUM($J340:$AB340)*(Eksplikatsioon!T340)/SUMPRODUCT($J340:$AB340,Eksplikatsioon!$O340:$AG340),"")),"")</f>
        <v/>
      </c>
      <c r="AI340" s="72" t="str">
        <f>IFERROR(IF($G340="Erikasutuses pind (muu)",$E340*P340,IFERROR($E340*P340/SUM($J340:$AB340)*(Eksplikatsioon!U340)/SUMPRODUCT($J340:$AB340,Eksplikatsioon!$O340:$AG340),"")),"")</f>
        <v/>
      </c>
      <c r="AJ340" s="72" t="str">
        <f>IFERROR(IF($G340="Erikasutuses pind (muu)",$E340*Q340,IFERROR($E340*Q340/SUM($J340:$AB340)*(Eksplikatsioon!V340)/SUMPRODUCT($J340:$AB340,Eksplikatsioon!$O340:$AG340),"")),"")</f>
        <v/>
      </c>
      <c r="AK340" s="72" t="str">
        <f>IFERROR(IF($G340="Erikasutuses pind (muu)",$E340*R340,IFERROR($E340*R340/SUM($J340:$AB340)*(Eksplikatsioon!W340)/SUMPRODUCT($J340:$AB340,Eksplikatsioon!$O340:$AG340),"")),"")</f>
        <v/>
      </c>
      <c r="AL340" s="72" t="str">
        <f>IFERROR(IF($G340="Erikasutuses pind (muu)",$E340*S340,IFERROR($E340*S340/SUM($J340:$AB340)*(Eksplikatsioon!X340)/SUMPRODUCT($J340:$AB340,Eksplikatsioon!$O340:$AG340),"")),"")</f>
        <v/>
      </c>
      <c r="AM340" s="72" t="str">
        <f>IFERROR(IF($G340="Erikasutuses pind (muu)",$E340*T340,IFERROR($E340*T340/SUM($J340:$AB340)*(Eksplikatsioon!Y340)/SUMPRODUCT($J340:$AB340,Eksplikatsioon!$O340:$AG340),"")),"")</f>
        <v/>
      </c>
      <c r="AN340" s="72" t="str">
        <f>IFERROR(IF($G340="Erikasutuses pind (muu)",$E340*U340,IFERROR($E340*U340/SUM($J340:$AB340)*(Eksplikatsioon!Z340)/SUMPRODUCT($J340:$AB340,Eksplikatsioon!$O340:$AG340),"")),"")</f>
        <v/>
      </c>
      <c r="AO340" s="72" t="str">
        <f>IFERROR(IF($G340="Erikasutuses pind (muu)",$E340*V340,IFERROR($E340*V340/SUM($J340:$AB340)*(Eksplikatsioon!AA340)/SUMPRODUCT($J340:$AB340,Eksplikatsioon!$O340:$AG340),"")),"")</f>
        <v/>
      </c>
      <c r="AP340" s="72" t="str">
        <f>IFERROR(IF($G340="Erikasutuses pind (muu)",$E340*W340,IFERROR($E340*W340/SUM($J340:$AB340)*(Eksplikatsioon!AB340)/SUMPRODUCT($J340:$AB340,Eksplikatsioon!$O340:$AG340),"")),"")</f>
        <v/>
      </c>
      <c r="AQ340" s="72" t="str">
        <f>IFERROR(IF($G340="Erikasutuses pind (muu)",$E340*X340,IFERROR($E340*X340/SUM($J340:$AB340)*(Eksplikatsioon!AC340)/SUMPRODUCT($J340:$AB340,Eksplikatsioon!$O340:$AG340),"")),"")</f>
        <v/>
      </c>
      <c r="AR340" s="72" t="str">
        <f>IFERROR(IF($G340="Erikasutuses pind (muu)",$E340*Y340,IFERROR($E340*Y340/SUM($J340:$AB340)*(Eksplikatsioon!AD340)/SUMPRODUCT($J340:$AB340,Eksplikatsioon!$O340:$AG340),"")),"")</f>
        <v/>
      </c>
      <c r="AS340" s="72" t="str">
        <f>IFERROR(IF($G340="Erikasutuses pind (muu)",$E340*Z340,IFERROR($E340*Z340/SUM($J340:$AB340)*(Eksplikatsioon!AE340)/SUMPRODUCT($J340:$AB340,Eksplikatsioon!$O340:$AG340),"")),"")</f>
        <v/>
      </c>
      <c r="AT340" s="72" t="str">
        <f>IFERROR(IF($G340="Erikasutuses pind (muu)",$E340*AA340,IFERROR($E340*AA340/SUM($J340:$AB340)*(Eksplikatsioon!AF340)/SUMPRODUCT($J340:$AB340,Eksplikatsioon!$O340:$AG340),"")),"")</f>
        <v/>
      </c>
      <c r="AU340" s="72" t="str">
        <f>IFERROR(IF($G340="Erikasutuses pind (muu)",$E340*AB340,IFERROR($E340*AB340/SUM($J340:$AB340)*(Eksplikatsioon!AG340)/SUMPRODUCT($J340:$AB340,Eksplikatsioon!$O340:$AG340),"")),"")</f>
        <v/>
      </c>
    </row>
    <row r="341" spans="1:47" x14ac:dyDescent="0.25">
      <c r="A341" s="71" t="str">
        <f>IF(Eksplikatsioon!A341=0,"",Eksplikatsioon!A341)</f>
        <v/>
      </c>
      <c r="B341" s="71" t="str">
        <f>IF(Eksplikatsioon!B341=0,"",Eksplikatsioon!B341)</f>
        <v/>
      </c>
      <c r="C341" s="71" t="str">
        <f>IF(Eksplikatsioon!C341=0,"",Eksplikatsioon!C341)</f>
        <v/>
      </c>
      <c r="D341" s="71" t="str">
        <f>IF(Eksplikatsioon!D341=0,"",Eksplikatsioon!D341)</f>
        <v/>
      </c>
      <c r="E341" s="71" t="str">
        <f>IF(Eksplikatsioon!F341=0,"",Eksplikatsioon!F341)</f>
        <v/>
      </c>
      <c r="F341" s="71" t="str">
        <f>IF(Eksplikatsioon!H341=0,"",Eksplikatsioon!H341)</f>
        <v/>
      </c>
      <c r="G341" s="71" t="str">
        <f>IF(Eksplikatsioon!J341=0,"",Eksplikatsioon!J341)</f>
        <v/>
      </c>
      <c r="H341" s="71" t="str">
        <f>IF(Eksplikatsioon!K341=0,"",Eksplikatsioon!K341)</f>
        <v/>
      </c>
      <c r="I341" s="71" t="str">
        <f>IF(Eksplikatsioon!L341=0,"",Eksplikatsioon!L341)</f>
        <v/>
      </c>
      <c r="J341" s="72" t="str">
        <f>IFERROR(IF($G341="Erikasutuses pind (muu)",Eksplikatsioon!O341/SUM(Eksplikatsioon!$O341:'Eksplikatsioon'!$AG341),IF($G341="Erikasutuses pind (korrus)",IFERROR(SUMIFS($E:$E,$G:$G,"Ainukasutuses pind",$C:$C,"Üüritav pind",$H:$H,J$3,$A:$A,$A341)/SUMIFS($E:$E,$G:$G,"Ainukasutuses pind",$C:$C,"Üüritav pind",$A:$A,$A341),0),IF($G341="Erikasutuses pind (hoone)",IFERROR(SUMIFS($E:$E,$G:$G,"Ainukasutuses pind",$C:$C,"Üüritav pind",$H:$H,J$3)/SUMIFS($E:$E,$G:$G,"Ainukasutuses pind",$C:$C,"Üüritav pind"),0),""))),"")</f>
        <v/>
      </c>
      <c r="K341" s="72" t="str">
        <f>IFERROR(IF($G341="Erikasutuses pind (muu)",Eksplikatsioon!P341/SUM(Eksplikatsioon!$O341:'Eksplikatsioon'!$AG341),IF($G341="Erikasutuses pind (korrus)",IFERROR(SUMIFS($E:$E,$G:$G,"Ainukasutuses pind",$C:$C,"Üüritav pind",$H:$H,K$3,$A:$A,$A341)/SUMIFS($E:$E,$G:$G,"Ainukasutuses pind",$C:$C,"Üüritav pind",$A:$A,$A341),0),IF($G341="Erikasutuses pind (hoone)",IFERROR(SUMIFS($E:$E,$G:$G,"Ainukasutuses pind",$C:$C,"Üüritav pind",$H:$H,K$3)/SUMIFS($E:$E,$G:$G,"Ainukasutuses pind",$C:$C,"Üüritav pind"),0),""))),"")</f>
        <v/>
      </c>
      <c r="L341" s="72" t="str">
        <f>IFERROR(IF($G341="Erikasutuses pind (muu)",Eksplikatsioon!Q341/SUM(Eksplikatsioon!$O341:'Eksplikatsioon'!$AG341),IF($G341="Erikasutuses pind (korrus)",IFERROR(SUMIFS($E:$E,$G:$G,"Ainukasutuses pind",$C:$C,"Üüritav pind",$H:$H,L$3,$A:$A,$A341)/SUMIFS($E:$E,$G:$G,"Ainukasutuses pind",$C:$C,"Üüritav pind",$A:$A,$A341),0),IF($G341="Erikasutuses pind (hoone)",IFERROR(SUMIFS($E:$E,$G:$G,"Ainukasutuses pind",$C:$C,"Üüritav pind",$H:$H,L$3)/SUMIFS($E:$E,$G:$G,"Ainukasutuses pind",$C:$C,"Üüritav pind"),0),""))),"")</f>
        <v/>
      </c>
      <c r="M341" s="72" t="str">
        <f>IFERROR(IF($G341="Erikasutuses pind (muu)",Eksplikatsioon!R341/SUM(Eksplikatsioon!$O341:'Eksplikatsioon'!$AG341),IF($G341="Erikasutuses pind (korrus)",IFERROR(SUMIFS($E:$E,$G:$G,"Ainukasutuses pind",$C:$C,"Üüritav pind",$H:$H,M$3,$A:$A,$A341)/SUMIFS($E:$E,$G:$G,"Ainukasutuses pind",$C:$C,"Üüritav pind",$A:$A,$A341),0),IF($G341="Erikasutuses pind (hoone)",IFERROR(SUMIFS($E:$E,$G:$G,"Ainukasutuses pind",$C:$C,"Üüritav pind",$H:$H,M$3)/SUMIFS($E:$E,$G:$G,"Ainukasutuses pind",$C:$C,"Üüritav pind"),0),""))),"")</f>
        <v/>
      </c>
      <c r="N341" s="72" t="str">
        <f>IFERROR(IF($G341="Erikasutuses pind (muu)",Eksplikatsioon!S341/SUM(Eksplikatsioon!$O341:'Eksplikatsioon'!$AG341),IF($G341="Erikasutuses pind (korrus)",IFERROR(SUMIFS($E:$E,$G:$G,"Ainukasutuses pind",$C:$C,"Üüritav pind",$H:$H,N$3,$A:$A,$A341)/SUMIFS($E:$E,$G:$G,"Ainukasutuses pind",$C:$C,"Üüritav pind",$A:$A,$A341),0),IF($G341="Erikasutuses pind (hoone)",IFERROR(SUMIFS($E:$E,$G:$G,"Ainukasutuses pind",$C:$C,"Üüritav pind",$H:$H,N$3)/SUMIFS($E:$E,$G:$G,"Ainukasutuses pind",$C:$C,"Üüritav pind"),0),""))),"")</f>
        <v/>
      </c>
      <c r="O341" s="72" t="str">
        <f>IFERROR(IF($G341="Erikasutuses pind (muu)",Eksplikatsioon!T341/SUM(Eksplikatsioon!$O341:'Eksplikatsioon'!$AG341),IF($G341="Erikasutuses pind (korrus)",IFERROR(SUMIFS($E:$E,$G:$G,"Ainukasutuses pind",$C:$C,"Üüritav pind",$H:$H,O$3,$A:$A,$A341)/SUMIFS($E:$E,$G:$G,"Ainukasutuses pind",$C:$C,"Üüritav pind",$A:$A,$A341),0),IF($G341="Erikasutuses pind (hoone)",IFERROR(SUMIFS($E:$E,$G:$G,"Ainukasutuses pind",$C:$C,"Üüritav pind",$H:$H,O$3)/SUMIFS($E:$E,$G:$G,"Ainukasutuses pind",$C:$C,"Üüritav pind"),0),""))),"")</f>
        <v/>
      </c>
      <c r="P341" s="72" t="str">
        <f>IFERROR(IF($G341="Erikasutuses pind (muu)",Eksplikatsioon!U341/SUM(Eksplikatsioon!$O341:'Eksplikatsioon'!$AG341),IF($G341="Erikasutuses pind (korrus)",IFERROR(SUMIFS($E:$E,$G:$G,"Ainukasutuses pind",$C:$C,"Üüritav pind",$H:$H,P$3,$A:$A,$A341)/SUMIFS($E:$E,$G:$G,"Ainukasutuses pind",$C:$C,"Üüritav pind",$A:$A,$A341),0),IF($G341="Erikasutuses pind (hoone)",IFERROR(SUMIFS($E:$E,$G:$G,"Ainukasutuses pind",$C:$C,"Üüritav pind",$H:$H,P$3)/SUMIFS($E:$E,$G:$G,"Ainukasutuses pind",$C:$C,"Üüritav pind"),0),""))),"")</f>
        <v/>
      </c>
      <c r="Q341" s="72" t="str">
        <f>IFERROR(IF($G341="Erikasutuses pind (muu)",Eksplikatsioon!V341/SUM(Eksplikatsioon!$O341:'Eksplikatsioon'!$AG341),IF($G341="Erikasutuses pind (korrus)",IFERROR(SUMIFS($E:$E,$G:$G,"Ainukasutuses pind",$C:$C,"Üüritav pind",$H:$H,Q$3,$A:$A,$A341)/SUMIFS($E:$E,$G:$G,"Ainukasutuses pind",$C:$C,"Üüritav pind",$A:$A,$A341),0),IF($G341="Erikasutuses pind (hoone)",IFERROR(SUMIFS($E:$E,$G:$G,"Ainukasutuses pind",$C:$C,"Üüritav pind",$H:$H,Q$3)/SUMIFS($E:$E,$G:$G,"Ainukasutuses pind",$C:$C,"Üüritav pind"),0),""))),"")</f>
        <v/>
      </c>
      <c r="R341" s="72" t="str">
        <f>IFERROR(IF($G341="Erikasutuses pind (muu)",Eksplikatsioon!W341/SUM(Eksplikatsioon!$O341:'Eksplikatsioon'!$AG341),IF($G341="Erikasutuses pind (korrus)",IFERROR(SUMIFS($E:$E,$G:$G,"Ainukasutuses pind",$C:$C,"Üüritav pind",$H:$H,R$3,$A:$A,$A341)/SUMIFS($E:$E,$G:$G,"Ainukasutuses pind",$C:$C,"Üüritav pind",$A:$A,$A341),0),IF($G341="Erikasutuses pind (hoone)",IFERROR(SUMIFS($E:$E,$G:$G,"Ainukasutuses pind",$C:$C,"Üüritav pind",$H:$H,R$3)/SUMIFS($E:$E,$G:$G,"Ainukasutuses pind",$C:$C,"Üüritav pind"),0),""))),"")</f>
        <v/>
      </c>
      <c r="S341" s="72" t="str">
        <f>IFERROR(IF($G341="Erikasutuses pind (muu)",Eksplikatsioon!X341/SUM(Eksplikatsioon!$O341:'Eksplikatsioon'!$AG341),IF($G341="Erikasutuses pind (korrus)",IFERROR(SUMIFS($E:$E,$G:$G,"Ainukasutuses pind",$C:$C,"Üüritav pind",$H:$H,S$3,$A:$A,$A341)/SUMIFS($E:$E,$G:$G,"Ainukasutuses pind",$C:$C,"Üüritav pind",$A:$A,$A341),0),IF($G341="Erikasutuses pind (hoone)",IFERROR(SUMIFS($E:$E,$G:$G,"Ainukasutuses pind",$C:$C,"Üüritav pind",$H:$H,S$3)/SUMIFS($E:$E,$G:$G,"Ainukasutuses pind",$C:$C,"Üüritav pind"),0),""))),"")</f>
        <v/>
      </c>
      <c r="T341" s="72" t="str">
        <f>IFERROR(IF($G341="Erikasutuses pind (muu)",Eksplikatsioon!Y341/SUM(Eksplikatsioon!$O341:'Eksplikatsioon'!$AG341),IF($G341="Erikasutuses pind (korrus)",IFERROR(SUMIFS($E:$E,$G:$G,"Ainukasutuses pind",$C:$C,"Üüritav pind",$H:$H,T$3,$A:$A,$A341)/SUMIFS($E:$E,$G:$G,"Ainukasutuses pind",$C:$C,"Üüritav pind",$A:$A,$A341),0),IF($G341="Erikasutuses pind (hoone)",IFERROR(SUMIFS($E:$E,$G:$G,"Ainukasutuses pind",$C:$C,"Üüritav pind",$H:$H,T$3)/SUMIFS($E:$E,$G:$G,"Ainukasutuses pind",$C:$C,"Üüritav pind"),0),""))),"")</f>
        <v/>
      </c>
      <c r="U341" s="72" t="str">
        <f>IFERROR(IF($G341="Erikasutuses pind (muu)",Eksplikatsioon!Z341/SUM(Eksplikatsioon!$O341:'Eksplikatsioon'!$AG341),IF($G341="Erikasutuses pind (korrus)",IFERROR(SUMIFS($E:$E,$G:$G,"Ainukasutuses pind",$C:$C,"Üüritav pind",$H:$H,U$3,$A:$A,$A341)/SUMIFS($E:$E,$G:$G,"Ainukasutuses pind",$C:$C,"Üüritav pind",$A:$A,$A341),0),IF($G341="Erikasutuses pind (hoone)",IFERROR(SUMIFS($E:$E,$G:$G,"Ainukasutuses pind",$C:$C,"Üüritav pind",$H:$H,U$3)/SUMIFS($E:$E,$G:$G,"Ainukasutuses pind",$C:$C,"Üüritav pind"),0),""))),"")</f>
        <v/>
      </c>
      <c r="V341" s="72" t="str">
        <f>IFERROR(IF($G341="Erikasutuses pind (muu)",Eksplikatsioon!AA341/SUM(Eksplikatsioon!$O341:'Eksplikatsioon'!$AG341),IF($G341="Erikasutuses pind (korrus)",IFERROR(SUMIFS($E:$E,$G:$G,"Ainukasutuses pind",$C:$C,"Üüritav pind",$H:$H,V$3,$A:$A,$A341)/SUMIFS($E:$E,$G:$G,"Ainukasutuses pind",$C:$C,"Üüritav pind",$A:$A,$A341),0),IF($G341="Erikasutuses pind (hoone)",IFERROR(SUMIFS($E:$E,$G:$G,"Ainukasutuses pind",$C:$C,"Üüritav pind",$H:$H,V$3)/SUMIFS($E:$E,$G:$G,"Ainukasutuses pind",$C:$C,"Üüritav pind"),0),""))),"")</f>
        <v/>
      </c>
      <c r="W341" s="72" t="str">
        <f>IFERROR(IF($G341="Erikasutuses pind (muu)",Eksplikatsioon!AB341/SUM(Eksplikatsioon!$O341:'Eksplikatsioon'!$AG341),IF($G341="Erikasutuses pind (korrus)",IFERROR(SUMIFS($E:$E,$G:$G,"Ainukasutuses pind",$C:$C,"Üüritav pind",$H:$H,W$3,$A:$A,$A341)/SUMIFS($E:$E,$G:$G,"Ainukasutuses pind",$C:$C,"Üüritav pind",$A:$A,$A341),0),IF($G341="Erikasutuses pind (hoone)",IFERROR(SUMIFS($E:$E,$G:$G,"Ainukasutuses pind",$C:$C,"Üüritav pind",$H:$H,W$3)/SUMIFS($E:$E,$G:$G,"Ainukasutuses pind",$C:$C,"Üüritav pind"),0),""))),"")</f>
        <v/>
      </c>
      <c r="X341" s="72" t="str">
        <f>IFERROR(IF($G341="Erikasutuses pind (muu)",Eksplikatsioon!AC341/SUM(Eksplikatsioon!$O341:'Eksplikatsioon'!$AG341),IF($G341="Erikasutuses pind (korrus)",IFERROR(SUMIFS($E:$E,$G:$G,"Ainukasutuses pind",$C:$C,"Üüritav pind",$H:$H,X$3,$A:$A,$A341)/SUMIFS($E:$E,$G:$G,"Ainukasutuses pind",$C:$C,"Üüritav pind",$A:$A,$A341),0),IF($G341="Erikasutuses pind (hoone)",IFERROR(SUMIFS($E:$E,$G:$G,"Ainukasutuses pind",$C:$C,"Üüritav pind",$H:$H,X$3)/SUMIFS($E:$E,$G:$G,"Ainukasutuses pind",$C:$C,"Üüritav pind"),0),""))),"")</f>
        <v/>
      </c>
      <c r="Y341" s="72" t="str">
        <f>IFERROR(IF($G341="Erikasutuses pind (muu)",Eksplikatsioon!AD341/SUM(Eksplikatsioon!$O341:'Eksplikatsioon'!$AG341),IF($G341="Erikasutuses pind (korrus)",IFERROR(SUMIFS($E:$E,$G:$G,"Ainukasutuses pind",$C:$C,"Üüritav pind",$H:$H,Y$3,$A:$A,$A341)/SUMIFS($E:$E,$G:$G,"Ainukasutuses pind",$C:$C,"Üüritav pind",$A:$A,$A341),0),IF($G341="Erikasutuses pind (hoone)",IFERROR(SUMIFS($E:$E,$G:$G,"Ainukasutuses pind",$C:$C,"Üüritav pind",$H:$H,Y$3)/SUMIFS($E:$E,$G:$G,"Ainukasutuses pind",$C:$C,"Üüritav pind"),0),""))),"")</f>
        <v/>
      </c>
      <c r="Z341" s="72" t="str">
        <f>IFERROR(IF($G341="Erikasutuses pind (muu)",Eksplikatsioon!AE341/SUM(Eksplikatsioon!$O341:'Eksplikatsioon'!$AG341),IF($G341="Erikasutuses pind (korrus)",IFERROR(SUMIFS($E:$E,$G:$G,"Ainukasutuses pind",$C:$C,"Üüritav pind",$H:$H,Z$3,$A:$A,$A341)/SUMIFS($E:$E,$G:$G,"Ainukasutuses pind",$C:$C,"Üüritav pind",$A:$A,$A341),0),IF($G341="Erikasutuses pind (hoone)",IFERROR(SUMIFS($E:$E,$G:$G,"Ainukasutuses pind",$C:$C,"Üüritav pind",$H:$H,Z$3)/SUMIFS($E:$E,$G:$G,"Ainukasutuses pind",$C:$C,"Üüritav pind"),0),""))),"")</f>
        <v/>
      </c>
      <c r="AA341" s="72" t="str">
        <f>IFERROR(IF($G341="Erikasutuses pind (muu)",Eksplikatsioon!AF341/SUM(Eksplikatsioon!$O341:'Eksplikatsioon'!$AG341),IF($G341="Erikasutuses pind (korrus)",IFERROR(SUMIFS($E:$E,$G:$G,"Ainukasutuses pind",$C:$C,"Üüritav pind",$H:$H,AA$3,$A:$A,$A341)/SUMIFS($E:$E,$G:$G,"Ainukasutuses pind",$C:$C,"Üüritav pind",$A:$A,$A341),0),IF($G341="Erikasutuses pind (hoone)",IFERROR(SUMIFS($E:$E,$G:$G,"Ainukasutuses pind",$C:$C,"Üüritav pind",$H:$H,AA$3)/SUMIFS($E:$E,$G:$G,"Ainukasutuses pind",$C:$C,"Üüritav pind"),0),""))),"")</f>
        <v/>
      </c>
      <c r="AB341" s="72" t="str">
        <f>IFERROR(IF($G341="Erikasutuses pind (muu)",Eksplikatsioon!AG341/SUM(Eksplikatsioon!$O341:'Eksplikatsioon'!$AG341),IF($G341="Erikasutuses pind (korrus)",IFERROR(SUMIFS($E:$E,$G:$G,"Ainukasutuses pind",$C:$C,"Üüritav pind",$H:$H,AB$3,$A:$A,$A341)/SUMIFS($E:$E,$G:$G,"Ainukasutuses pind",$C:$C,"Üüritav pind",$A:$A,$A341),0),IF($G341="Erikasutuses pind (hoone)",IFERROR(SUMIFS($E:$E,$G:$G,"Ainukasutuses pind",$C:$C,"Üüritav pind",$H:$H,AB$3)/SUMIFS($E:$E,$G:$G,"Ainukasutuses pind",$C:$C,"Üüritav pind"),0),""))),"")</f>
        <v/>
      </c>
      <c r="AC341" s="72" t="str">
        <f>IFERROR(IF($G341="Erikasutuses pind (muu)",$E341*J341,IFERROR($E341*J341/SUM($J341:$AB341)*(Eksplikatsioon!O341)/SUMPRODUCT($J341:$AB341,Eksplikatsioon!$O341:$AG341),"")),"")</f>
        <v/>
      </c>
      <c r="AD341" s="72" t="str">
        <f>IFERROR(IF($G341="Erikasutuses pind (muu)",$E341*K341,IFERROR($E341*K341/SUM($J341:$AB341)*(Eksplikatsioon!P341)/SUMPRODUCT($J341:$AB341,Eksplikatsioon!$O341:$AG341),"")),"")</f>
        <v/>
      </c>
      <c r="AE341" s="72" t="str">
        <f>IFERROR(IF($G341="Erikasutuses pind (muu)",$E341*L341,IFERROR($E341*L341/SUM($J341:$AB341)*(Eksplikatsioon!Q341)/SUMPRODUCT($J341:$AB341,Eksplikatsioon!$O341:$AG341),"")),"")</f>
        <v/>
      </c>
      <c r="AF341" s="72" t="str">
        <f>IFERROR(IF($G341="Erikasutuses pind (muu)",$E341*M341,IFERROR($E341*M341/SUM($J341:$AB341)*(Eksplikatsioon!R341)/SUMPRODUCT($J341:$AB341,Eksplikatsioon!$O341:$AG341),"")),"")</f>
        <v/>
      </c>
      <c r="AG341" s="72" t="str">
        <f>IFERROR(IF($G341="Erikasutuses pind (muu)",$E341*N341,IFERROR($E341*N341/SUM($J341:$AB341)*(Eksplikatsioon!S341)/SUMPRODUCT($J341:$AB341,Eksplikatsioon!$O341:$AG341),"")),"")</f>
        <v/>
      </c>
      <c r="AH341" s="72" t="str">
        <f>IFERROR(IF($G341="Erikasutuses pind (muu)",$E341*O341,IFERROR($E341*O341/SUM($J341:$AB341)*(Eksplikatsioon!T341)/SUMPRODUCT($J341:$AB341,Eksplikatsioon!$O341:$AG341),"")),"")</f>
        <v/>
      </c>
      <c r="AI341" s="72" t="str">
        <f>IFERROR(IF($G341="Erikasutuses pind (muu)",$E341*P341,IFERROR($E341*P341/SUM($J341:$AB341)*(Eksplikatsioon!U341)/SUMPRODUCT($J341:$AB341,Eksplikatsioon!$O341:$AG341),"")),"")</f>
        <v/>
      </c>
      <c r="AJ341" s="72" t="str">
        <f>IFERROR(IF($G341="Erikasutuses pind (muu)",$E341*Q341,IFERROR($E341*Q341/SUM($J341:$AB341)*(Eksplikatsioon!V341)/SUMPRODUCT($J341:$AB341,Eksplikatsioon!$O341:$AG341),"")),"")</f>
        <v/>
      </c>
      <c r="AK341" s="72" t="str">
        <f>IFERROR(IF($G341="Erikasutuses pind (muu)",$E341*R341,IFERROR($E341*R341/SUM($J341:$AB341)*(Eksplikatsioon!W341)/SUMPRODUCT($J341:$AB341,Eksplikatsioon!$O341:$AG341),"")),"")</f>
        <v/>
      </c>
      <c r="AL341" s="72" t="str">
        <f>IFERROR(IF($G341="Erikasutuses pind (muu)",$E341*S341,IFERROR($E341*S341/SUM($J341:$AB341)*(Eksplikatsioon!X341)/SUMPRODUCT($J341:$AB341,Eksplikatsioon!$O341:$AG341),"")),"")</f>
        <v/>
      </c>
      <c r="AM341" s="72" t="str">
        <f>IFERROR(IF($G341="Erikasutuses pind (muu)",$E341*T341,IFERROR($E341*T341/SUM($J341:$AB341)*(Eksplikatsioon!Y341)/SUMPRODUCT($J341:$AB341,Eksplikatsioon!$O341:$AG341),"")),"")</f>
        <v/>
      </c>
      <c r="AN341" s="72" t="str">
        <f>IFERROR(IF($G341="Erikasutuses pind (muu)",$E341*U341,IFERROR($E341*U341/SUM($J341:$AB341)*(Eksplikatsioon!Z341)/SUMPRODUCT($J341:$AB341,Eksplikatsioon!$O341:$AG341),"")),"")</f>
        <v/>
      </c>
      <c r="AO341" s="72" t="str">
        <f>IFERROR(IF($G341="Erikasutuses pind (muu)",$E341*V341,IFERROR($E341*V341/SUM($J341:$AB341)*(Eksplikatsioon!AA341)/SUMPRODUCT($J341:$AB341,Eksplikatsioon!$O341:$AG341),"")),"")</f>
        <v/>
      </c>
      <c r="AP341" s="72" t="str">
        <f>IFERROR(IF($G341="Erikasutuses pind (muu)",$E341*W341,IFERROR($E341*W341/SUM($J341:$AB341)*(Eksplikatsioon!AB341)/SUMPRODUCT($J341:$AB341,Eksplikatsioon!$O341:$AG341),"")),"")</f>
        <v/>
      </c>
      <c r="AQ341" s="72" t="str">
        <f>IFERROR(IF($G341="Erikasutuses pind (muu)",$E341*X341,IFERROR($E341*X341/SUM($J341:$AB341)*(Eksplikatsioon!AC341)/SUMPRODUCT($J341:$AB341,Eksplikatsioon!$O341:$AG341),"")),"")</f>
        <v/>
      </c>
      <c r="AR341" s="72" t="str">
        <f>IFERROR(IF($G341="Erikasutuses pind (muu)",$E341*Y341,IFERROR($E341*Y341/SUM($J341:$AB341)*(Eksplikatsioon!AD341)/SUMPRODUCT($J341:$AB341,Eksplikatsioon!$O341:$AG341),"")),"")</f>
        <v/>
      </c>
      <c r="AS341" s="72" t="str">
        <f>IFERROR(IF($G341="Erikasutuses pind (muu)",$E341*Z341,IFERROR($E341*Z341/SUM($J341:$AB341)*(Eksplikatsioon!AE341)/SUMPRODUCT($J341:$AB341,Eksplikatsioon!$O341:$AG341),"")),"")</f>
        <v/>
      </c>
      <c r="AT341" s="72" t="str">
        <f>IFERROR(IF($G341="Erikasutuses pind (muu)",$E341*AA341,IFERROR($E341*AA341/SUM($J341:$AB341)*(Eksplikatsioon!AF341)/SUMPRODUCT($J341:$AB341,Eksplikatsioon!$O341:$AG341),"")),"")</f>
        <v/>
      </c>
      <c r="AU341" s="72" t="str">
        <f>IFERROR(IF($G341="Erikasutuses pind (muu)",$E341*AB341,IFERROR($E341*AB341/SUM($J341:$AB341)*(Eksplikatsioon!AG341)/SUMPRODUCT($J341:$AB341,Eksplikatsioon!$O341:$AG341),"")),"")</f>
        <v/>
      </c>
    </row>
    <row r="342" spans="1:47" x14ac:dyDescent="0.25">
      <c r="A342" s="71" t="str">
        <f>IF(Eksplikatsioon!A342=0,"",Eksplikatsioon!A342)</f>
        <v/>
      </c>
      <c r="B342" s="71" t="str">
        <f>IF(Eksplikatsioon!B342=0,"",Eksplikatsioon!B342)</f>
        <v/>
      </c>
      <c r="C342" s="71" t="str">
        <f>IF(Eksplikatsioon!C342=0,"",Eksplikatsioon!C342)</f>
        <v/>
      </c>
      <c r="D342" s="71" t="str">
        <f>IF(Eksplikatsioon!D342=0,"",Eksplikatsioon!D342)</f>
        <v/>
      </c>
      <c r="E342" s="71" t="str">
        <f>IF(Eksplikatsioon!F342=0,"",Eksplikatsioon!F342)</f>
        <v/>
      </c>
      <c r="F342" s="71" t="str">
        <f>IF(Eksplikatsioon!H342=0,"",Eksplikatsioon!H342)</f>
        <v/>
      </c>
      <c r="G342" s="71" t="str">
        <f>IF(Eksplikatsioon!J342=0,"",Eksplikatsioon!J342)</f>
        <v/>
      </c>
      <c r="H342" s="71" t="str">
        <f>IF(Eksplikatsioon!K342=0,"",Eksplikatsioon!K342)</f>
        <v/>
      </c>
      <c r="I342" s="71" t="str">
        <f>IF(Eksplikatsioon!L342=0,"",Eksplikatsioon!L342)</f>
        <v/>
      </c>
      <c r="J342" s="72" t="str">
        <f>IFERROR(IF($G342="Erikasutuses pind (muu)",Eksplikatsioon!O342/SUM(Eksplikatsioon!$O342:'Eksplikatsioon'!$AG342),IF($G342="Erikasutuses pind (korrus)",IFERROR(SUMIFS($E:$E,$G:$G,"Ainukasutuses pind",$C:$C,"Üüritav pind",$H:$H,J$3,$A:$A,$A342)/SUMIFS($E:$E,$G:$G,"Ainukasutuses pind",$C:$C,"Üüritav pind",$A:$A,$A342),0),IF($G342="Erikasutuses pind (hoone)",IFERROR(SUMIFS($E:$E,$G:$G,"Ainukasutuses pind",$C:$C,"Üüritav pind",$H:$H,J$3)/SUMIFS($E:$E,$G:$G,"Ainukasutuses pind",$C:$C,"Üüritav pind"),0),""))),"")</f>
        <v/>
      </c>
      <c r="K342" s="72" t="str">
        <f>IFERROR(IF($G342="Erikasutuses pind (muu)",Eksplikatsioon!P342/SUM(Eksplikatsioon!$O342:'Eksplikatsioon'!$AG342),IF($G342="Erikasutuses pind (korrus)",IFERROR(SUMIFS($E:$E,$G:$G,"Ainukasutuses pind",$C:$C,"Üüritav pind",$H:$H,K$3,$A:$A,$A342)/SUMIFS($E:$E,$G:$G,"Ainukasutuses pind",$C:$C,"Üüritav pind",$A:$A,$A342),0),IF($G342="Erikasutuses pind (hoone)",IFERROR(SUMIFS($E:$E,$G:$G,"Ainukasutuses pind",$C:$C,"Üüritav pind",$H:$H,K$3)/SUMIFS($E:$E,$G:$G,"Ainukasutuses pind",$C:$C,"Üüritav pind"),0),""))),"")</f>
        <v/>
      </c>
      <c r="L342" s="72" t="str">
        <f>IFERROR(IF($G342="Erikasutuses pind (muu)",Eksplikatsioon!Q342/SUM(Eksplikatsioon!$O342:'Eksplikatsioon'!$AG342),IF($G342="Erikasutuses pind (korrus)",IFERROR(SUMIFS($E:$E,$G:$G,"Ainukasutuses pind",$C:$C,"Üüritav pind",$H:$H,L$3,$A:$A,$A342)/SUMIFS($E:$E,$G:$G,"Ainukasutuses pind",$C:$C,"Üüritav pind",$A:$A,$A342),0),IF($G342="Erikasutuses pind (hoone)",IFERROR(SUMIFS($E:$E,$G:$G,"Ainukasutuses pind",$C:$C,"Üüritav pind",$H:$H,L$3)/SUMIFS($E:$E,$G:$G,"Ainukasutuses pind",$C:$C,"Üüritav pind"),0),""))),"")</f>
        <v/>
      </c>
      <c r="M342" s="72" t="str">
        <f>IFERROR(IF($G342="Erikasutuses pind (muu)",Eksplikatsioon!R342/SUM(Eksplikatsioon!$O342:'Eksplikatsioon'!$AG342),IF($G342="Erikasutuses pind (korrus)",IFERROR(SUMIFS($E:$E,$G:$G,"Ainukasutuses pind",$C:$C,"Üüritav pind",$H:$H,M$3,$A:$A,$A342)/SUMIFS($E:$E,$G:$G,"Ainukasutuses pind",$C:$C,"Üüritav pind",$A:$A,$A342),0),IF($G342="Erikasutuses pind (hoone)",IFERROR(SUMIFS($E:$E,$G:$G,"Ainukasutuses pind",$C:$C,"Üüritav pind",$H:$H,M$3)/SUMIFS($E:$E,$G:$G,"Ainukasutuses pind",$C:$C,"Üüritav pind"),0),""))),"")</f>
        <v/>
      </c>
      <c r="N342" s="72" t="str">
        <f>IFERROR(IF($G342="Erikasutuses pind (muu)",Eksplikatsioon!S342/SUM(Eksplikatsioon!$O342:'Eksplikatsioon'!$AG342),IF($G342="Erikasutuses pind (korrus)",IFERROR(SUMIFS($E:$E,$G:$G,"Ainukasutuses pind",$C:$C,"Üüritav pind",$H:$H,N$3,$A:$A,$A342)/SUMIFS($E:$E,$G:$G,"Ainukasutuses pind",$C:$C,"Üüritav pind",$A:$A,$A342),0),IF($G342="Erikasutuses pind (hoone)",IFERROR(SUMIFS($E:$E,$G:$G,"Ainukasutuses pind",$C:$C,"Üüritav pind",$H:$H,N$3)/SUMIFS($E:$E,$G:$G,"Ainukasutuses pind",$C:$C,"Üüritav pind"),0),""))),"")</f>
        <v/>
      </c>
      <c r="O342" s="72" t="str">
        <f>IFERROR(IF($G342="Erikasutuses pind (muu)",Eksplikatsioon!T342/SUM(Eksplikatsioon!$O342:'Eksplikatsioon'!$AG342),IF($G342="Erikasutuses pind (korrus)",IFERROR(SUMIFS($E:$E,$G:$G,"Ainukasutuses pind",$C:$C,"Üüritav pind",$H:$H,O$3,$A:$A,$A342)/SUMIFS($E:$E,$G:$G,"Ainukasutuses pind",$C:$C,"Üüritav pind",$A:$A,$A342),0),IF($G342="Erikasutuses pind (hoone)",IFERROR(SUMIFS($E:$E,$G:$G,"Ainukasutuses pind",$C:$C,"Üüritav pind",$H:$H,O$3)/SUMIFS($E:$E,$G:$G,"Ainukasutuses pind",$C:$C,"Üüritav pind"),0),""))),"")</f>
        <v/>
      </c>
      <c r="P342" s="72" t="str">
        <f>IFERROR(IF($G342="Erikasutuses pind (muu)",Eksplikatsioon!U342/SUM(Eksplikatsioon!$O342:'Eksplikatsioon'!$AG342),IF($G342="Erikasutuses pind (korrus)",IFERROR(SUMIFS($E:$E,$G:$G,"Ainukasutuses pind",$C:$C,"Üüritav pind",$H:$H,P$3,$A:$A,$A342)/SUMIFS($E:$E,$G:$G,"Ainukasutuses pind",$C:$C,"Üüritav pind",$A:$A,$A342),0),IF($G342="Erikasutuses pind (hoone)",IFERROR(SUMIFS($E:$E,$G:$G,"Ainukasutuses pind",$C:$C,"Üüritav pind",$H:$H,P$3)/SUMIFS($E:$E,$G:$G,"Ainukasutuses pind",$C:$C,"Üüritav pind"),0),""))),"")</f>
        <v/>
      </c>
      <c r="Q342" s="72" t="str">
        <f>IFERROR(IF($G342="Erikasutuses pind (muu)",Eksplikatsioon!V342/SUM(Eksplikatsioon!$O342:'Eksplikatsioon'!$AG342),IF($G342="Erikasutuses pind (korrus)",IFERROR(SUMIFS($E:$E,$G:$G,"Ainukasutuses pind",$C:$C,"Üüritav pind",$H:$H,Q$3,$A:$A,$A342)/SUMIFS($E:$E,$G:$G,"Ainukasutuses pind",$C:$C,"Üüritav pind",$A:$A,$A342),0),IF($G342="Erikasutuses pind (hoone)",IFERROR(SUMIFS($E:$E,$G:$G,"Ainukasutuses pind",$C:$C,"Üüritav pind",$H:$H,Q$3)/SUMIFS($E:$E,$G:$G,"Ainukasutuses pind",$C:$C,"Üüritav pind"),0),""))),"")</f>
        <v/>
      </c>
      <c r="R342" s="72" t="str">
        <f>IFERROR(IF($G342="Erikasutuses pind (muu)",Eksplikatsioon!W342/SUM(Eksplikatsioon!$O342:'Eksplikatsioon'!$AG342),IF($G342="Erikasutuses pind (korrus)",IFERROR(SUMIFS($E:$E,$G:$G,"Ainukasutuses pind",$C:$C,"Üüritav pind",$H:$H,R$3,$A:$A,$A342)/SUMIFS($E:$E,$G:$G,"Ainukasutuses pind",$C:$C,"Üüritav pind",$A:$A,$A342),0),IF($G342="Erikasutuses pind (hoone)",IFERROR(SUMIFS($E:$E,$G:$G,"Ainukasutuses pind",$C:$C,"Üüritav pind",$H:$H,R$3)/SUMIFS($E:$E,$G:$G,"Ainukasutuses pind",$C:$C,"Üüritav pind"),0),""))),"")</f>
        <v/>
      </c>
      <c r="S342" s="72" t="str">
        <f>IFERROR(IF($G342="Erikasutuses pind (muu)",Eksplikatsioon!X342/SUM(Eksplikatsioon!$O342:'Eksplikatsioon'!$AG342),IF($G342="Erikasutuses pind (korrus)",IFERROR(SUMIFS($E:$E,$G:$G,"Ainukasutuses pind",$C:$C,"Üüritav pind",$H:$H,S$3,$A:$A,$A342)/SUMIFS($E:$E,$G:$G,"Ainukasutuses pind",$C:$C,"Üüritav pind",$A:$A,$A342),0),IF($G342="Erikasutuses pind (hoone)",IFERROR(SUMIFS($E:$E,$G:$G,"Ainukasutuses pind",$C:$C,"Üüritav pind",$H:$H,S$3)/SUMIFS($E:$E,$G:$G,"Ainukasutuses pind",$C:$C,"Üüritav pind"),0),""))),"")</f>
        <v/>
      </c>
      <c r="T342" s="72" t="str">
        <f>IFERROR(IF($G342="Erikasutuses pind (muu)",Eksplikatsioon!Y342/SUM(Eksplikatsioon!$O342:'Eksplikatsioon'!$AG342),IF($G342="Erikasutuses pind (korrus)",IFERROR(SUMIFS($E:$E,$G:$G,"Ainukasutuses pind",$C:$C,"Üüritav pind",$H:$H,T$3,$A:$A,$A342)/SUMIFS($E:$E,$G:$G,"Ainukasutuses pind",$C:$C,"Üüritav pind",$A:$A,$A342),0),IF($G342="Erikasutuses pind (hoone)",IFERROR(SUMIFS($E:$E,$G:$G,"Ainukasutuses pind",$C:$C,"Üüritav pind",$H:$H,T$3)/SUMIFS($E:$E,$G:$G,"Ainukasutuses pind",$C:$C,"Üüritav pind"),0),""))),"")</f>
        <v/>
      </c>
      <c r="U342" s="72" t="str">
        <f>IFERROR(IF($G342="Erikasutuses pind (muu)",Eksplikatsioon!Z342/SUM(Eksplikatsioon!$O342:'Eksplikatsioon'!$AG342),IF($G342="Erikasutuses pind (korrus)",IFERROR(SUMIFS($E:$E,$G:$G,"Ainukasutuses pind",$C:$C,"Üüritav pind",$H:$H,U$3,$A:$A,$A342)/SUMIFS($E:$E,$G:$G,"Ainukasutuses pind",$C:$C,"Üüritav pind",$A:$A,$A342),0),IF($G342="Erikasutuses pind (hoone)",IFERROR(SUMIFS($E:$E,$G:$G,"Ainukasutuses pind",$C:$C,"Üüritav pind",$H:$H,U$3)/SUMIFS($E:$E,$G:$G,"Ainukasutuses pind",$C:$C,"Üüritav pind"),0),""))),"")</f>
        <v/>
      </c>
      <c r="V342" s="72" t="str">
        <f>IFERROR(IF($G342="Erikasutuses pind (muu)",Eksplikatsioon!AA342/SUM(Eksplikatsioon!$O342:'Eksplikatsioon'!$AG342),IF($G342="Erikasutuses pind (korrus)",IFERROR(SUMIFS($E:$E,$G:$G,"Ainukasutuses pind",$C:$C,"Üüritav pind",$H:$H,V$3,$A:$A,$A342)/SUMIFS($E:$E,$G:$G,"Ainukasutuses pind",$C:$C,"Üüritav pind",$A:$A,$A342),0),IF($G342="Erikasutuses pind (hoone)",IFERROR(SUMIFS($E:$E,$G:$G,"Ainukasutuses pind",$C:$C,"Üüritav pind",$H:$H,V$3)/SUMIFS($E:$E,$G:$G,"Ainukasutuses pind",$C:$C,"Üüritav pind"),0),""))),"")</f>
        <v/>
      </c>
      <c r="W342" s="72" t="str">
        <f>IFERROR(IF($G342="Erikasutuses pind (muu)",Eksplikatsioon!AB342/SUM(Eksplikatsioon!$O342:'Eksplikatsioon'!$AG342),IF($G342="Erikasutuses pind (korrus)",IFERROR(SUMIFS($E:$E,$G:$G,"Ainukasutuses pind",$C:$C,"Üüritav pind",$H:$H,W$3,$A:$A,$A342)/SUMIFS($E:$E,$G:$G,"Ainukasutuses pind",$C:$C,"Üüritav pind",$A:$A,$A342),0),IF($G342="Erikasutuses pind (hoone)",IFERROR(SUMIFS($E:$E,$G:$G,"Ainukasutuses pind",$C:$C,"Üüritav pind",$H:$H,W$3)/SUMIFS($E:$E,$G:$G,"Ainukasutuses pind",$C:$C,"Üüritav pind"),0),""))),"")</f>
        <v/>
      </c>
      <c r="X342" s="72" t="str">
        <f>IFERROR(IF($G342="Erikasutuses pind (muu)",Eksplikatsioon!AC342/SUM(Eksplikatsioon!$O342:'Eksplikatsioon'!$AG342),IF($G342="Erikasutuses pind (korrus)",IFERROR(SUMIFS($E:$E,$G:$G,"Ainukasutuses pind",$C:$C,"Üüritav pind",$H:$H,X$3,$A:$A,$A342)/SUMIFS($E:$E,$G:$G,"Ainukasutuses pind",$C:$C,"Üüritav pind",$A:$A,$A342),0),IF($G342="Erikasutuses pind (hoone)",IFERROR(SUMIFS($E:$E,$G:$G,"Ainukasutuses pind",$C:$C,"Üüritav pind",$H:$H,X$3)/SUMIFS($E:$E,$G:$G,"Ainukasutuses pind",$C:$C,"Üüritav pind"),0),""))),"")</f>
        <v/>
      </c>
      <c r="Y342" s="72" t="str">
        <f>IFERROR(IF($G342="Erikasutuses pind (muu)",Eksplikatsioon!AD342/SUM(Eksplikatsioon!$O342:'Eksplikatsioon'!$AG342),IF($G342="Erikasutuses pind (korrus)",IFERROR(SUMIFS($E:$E,$G:$G,"Ainukasutuses pind",$C:$C,"Üüritav pind",$H:$H,Y$3,$A:$A,$A342)/SUMIFS($E:$E,$G:$G,"Ainukasutuses pind",$C:$C,"Üüritav pind",$A:$A,$A342),0),IF($G342="Erikasutuses pind (hoone)",IFERROR(SUMIFS($E:$E,$G:$G,"Ainukasutuses pind",$C:$C,"Üüritav pind",$H:$H,Y$3)/SUMIFS($E:$E,$G:$G,"Ainukasutuses pind",$C:$C,"Üüritav pind"),0),""))),"")</f>
        <v/>
      </c>
      <c r="Z342" s="72" t="str">
        <f>IFERROR(IF($G342="Erikasutuses pind (muu)",Eksplikatsioon!AE342/SUM(Eksplikatsioon!$O342:'Eksplikatsioon'!$AG342),IF($G342="Erikasutuses pind (korrus)",IFERROR(SUMIFS($E:$E,$G:$G,"Ainukasutuses pind",$C:$C,"Üüritav pind",$H:$H,Z$3,$A:$A,$A342)/SUMIFS($E:$E,$G:$G,"Ainukasutuses pind",$C:$C,"Üüritav pind",$A:$A,$A342),0),IF($G342="Erikasutuses pind (hoone)",IFERROR(SUMIFS($E:$E,$G:$G,"Ainukasutuses pind",$C:$C,"Üüritav pind",$H:$H,Z$3)/SUMIFS($E:$E,$G:$G,"Ainukasutuses pind",$C:$C,"Üüritav pind"),0),""))),"")</f>
        <v/>
      </c>
      <c r="AA342" s="72" t="str">
        <f>IFERROR(IF($G342="Erikasutuses pind (muu)",Eksplikatsioon!AF342/SUM(Eksplikatsioon!$O342:'Eksplikatsioon'!$AG342),IF($G342="Erikasutuses pind (korrus)",IFERROR(SUMIFS($E:$E,$G:$G,"Ainukasutuses pind",$C:$C,"Üüritav pind",$H:$H,AA$3,$A:$A,$A342)/SUMIFS($E:$E,$G:$G,"Ainukasutuses pind",$C:$C,"Üüritav pind",$A:$A,$A342),0),IF($G342="Erikasutuses pind (hoone)",IFERROR(SUMIFS($E:$E,$G:$G,"Ainukasutuses pind",$C:$C,"Üüritav pind",$H:$H,AA$3)/SUMIFS($E:$E,$G:$G,"Ainukasutuses pind",$C:$C,"Üüritav pind"),0),""))),"")</f>
        <v/>
      </c>
      <c r="AB342" s="72" t="str">
        <f>IFERROR(IF($G342="Erikasutuses pind (muu)",Eksplikatsioon!AG342/SUM(Eksplikatsioon!$O342:'Eksplikatsioon'!$AG342),IF($G342="Erikasutuses pind (korrus)",IFERROR(SUMIFS($E:$E,$G:$G,"Ainukasutuses pind",$C:$C,"Üüritav pind",$H:$H,AB$3,$A:$A,$A342)/SUMIFS($E:$E,$G:$G,"Ainukasutuses pind",$C:$C,"Üüritav pind",$A:$A,$A342),0),IF($G342="Erikasutuses pind (hoone)",IFERROR(SUMIFS($E:$E,$G:$G,"Ainukasutuses pind",$C:$C,"Üüritav pind",$H:$H,AB$3)/SUMIFS($E:$E,$G:$G,"Ainukasutuses pind",$C:$C,"Üüritav pind"),0),""))),"")</f>
        <v/>
      </c>
      <c r="AC342" s="72" t="str">
        <f>IFERROR(IF($G342="Erikasutuses pind (muu)",$E342*J342,IFERROR($E342*J342/SUM($J342:$AB342)*(Eksplikatsioon!O342)/SUMPRODUCT($J342:$AB342,Eksplikatsioon!$O342:$AG342),"")),"")</f>
        <v/>
      </c>
      <c r="AD342" s="72" t="str">
        <f>IFERROR(IF($G342="Erikasutuses pind (muu)",$E342*K342,IFERROR($E342*K342/SUM($J342:$AB342)*(Eksplikatsioon!P342)/SUMPRODUCT($J342:$AB342,Eksplikatsioon!$O342:$AG342),"")),"")</f>
        <v/>
      </c>
      <c r="AE342" s="72" t="str">
        <f>IFERROR(IF($G342="Erikasutuses pind (muu)",$E342*L342,IFERROR($E342*L342/SUM($J342:$AB342)*(Eksplikatsioon!Q342)/SUMPRODUCT($J342:$AB342,Eksplikatsioon!$O342:$AG342),"")),"")</f>
        <v/>
      </c>
      <c r="AF342" s="72" t="str">
        <f>IFERROR(IF($G342="Erikasutuses pind (muu)",$E342*M342,IFERROR($E342*M342/SUM($J342:$AB342)*(Eksplikatsioon!R342)/SUMPRODUCT($J342:$AB342,Eksplikatsioon!$O342:$AG342),"")),"")</f>
        <v/>
      </c>
      <c r="AG342" s="72" t="str">
        <f>IFERROR(IF($G342="Erikasutuses pind (muu)",$E342*N342,IFERROR($E342*N342/SUM($J342:$AB342)*(Eksplikatsioon!S342)/SUMPRODUCT($J342:$AB342,Eksplikatsioon!$O342:$AG342),"")),"")</f>
        <v/>
      </c>
      <c r="AH342" s="72" t="str">
        <f>IFERROR(IF($G342="Erikasutuses pind (muu)",$E342*O342,IFERROR($E342*O342/SUM($J342:$AB342)*(Eksplikatsioon!T342)/SUMPRODUCT($J342:$AB342,Eksplikatsioon!$O342:$AG342),"")),"")</f>
        <v/>
      </c>
      <c r="AI342" s="72" t="str">
        <f>IFERROR(IF($G342="Erikasutuses pind (muu)",$E342*P342,IFERROR($E342*P342/SUM($J342:$AB342)*(Eksplikatsioon!U342)/SUMPRODUCT($J342:$AB342,Eksplikatsioon!$O342:$AG342),"")),"")</f>
        <v/>
      </c>
      <c r="AJ342" s="72" t="str">
        <f>IFERROR(IF($G342="Erikasutuses pind (muu)",$E342*Q342,IFERROR($E342*Q342/SUM($J342:$AB342)*(Eksplikatsioon!V342)/SUMPRODUCT($J342:$AB342,Eksplikatsioon!$O342:$AG342),"")),"")</f>
        <v/>
      </c>
      <c r="AK342" s="72" t="str">
        <f>IFERROR(IF($G342="Erikasutuses pind (muu)",$E342*R342,IFERROR($E342*R342/SUM($J342:$AB342)*(Eksplikatsioon!W342)/SUMPRODUCT($J342:$AB342,Eksplikatsioon!$O342:$AG342),"")),"")</f>
        <v/>
      </c>
      <c r="AL342" s="72" t="str">
        <f>IFERROR(IF($G342="Erikasutuses pind (muu)",$E342*S342,IFERROR($E342*S342/SUM($J342:$AB342)*(Eksplikatsioon!X342)/SUMPRODUCT($J342:$AB342,Eksplikatsioon!$O342:$AG342),"")),"")</f>
        <v/>
      </c>
      <c r="AM342" s="72" t="str">
        <f>IFERROR(IF($G342="Erikasutuses pind (muu)",$E342*T342,IFERROR($E342*T342/SUM($J342:$AB342)*(Eksplikatsioon!Y342)/SUMPRODUCT($J342:$AB342,Eksplikatsioon!$O342:$AG342),"")),"")</f>
        <v/>
      </c>
      <c r="AN342" s="72" t="str">
        <f>IFERROR(IF($G342="Erikasutuses pind (muu)",$E342*U342,IFERROR($E342*U342/SUM($J342:$AB342)*(Eksplikatsioon!Z342)/SUMPRODUCT($J342:$AB342,Eksplikatsioon!$O342:$AG342),"")),"")</f>
        <v/>
      </c>
      <c r="AO342" s="72" t="str">
        <f>IFERROR(IF($G342="Erikasutuses pind (muu)",$E342*V342,IFERROR($E342*V342/SUM($J342:$AB342)*(Eksplikatsioon!AA342)/SUMPRODUCT($J342:$AB342,Eksplikatsioon!$O342:$AG342),"")),"")</f>
        <v/>
      </c>
      <c r="AP342" s="72" t="str">
        <f>IFERROR(IF($G342="Erikasutuses pind (muu)",$E342*W342,IFERROR($E342*W342/SUM($J342:$AB342)*(Eksplikatsioon!AB342)/SUMPRODUCT($J342:$AB342,Eksplikatsioon!$O342:$AG342),"")),"")</f>
        <v/>
      </c>
      <c r="AQ342" s="72" t="str">
        <f>IFERROR(IF($G342="Erikasutuses pind (muu)",$E342*X342,IFERROR($E342*X342/SUM($J342:$AB342)*(Eksplikatsioon!AC342)/SUMPRODUCT($J342:$AB342,Eksplikatsioon!$O342:$AG342),"")),"")</f>
        <v/>
      </c>
      <c r="AR342" s="72" t="str">
        <f>IFERROR(IF($G342="Erikasutuses pind (muu)",$E342*Y342,IFERROR($E342*Y342/SUM($J342:$AB342)*(Eksplikatsioon!AD342)/SUMPRODUCT($J342:$AB342,Eksplikatsioon!$O342:$AG342),"")),"")</f>
        <v/>
      </c>
      <c r="AS342" s="72" t="str">
        <f>IFERROR(IF($G342="Erikasutuses pind (muu)",$E342*Z342,IFERROR($E342*Z342/SUM($J342:$AB342)*(Eksplikatsioon!AE342)/SUMPRODUCT($J342:$AB342,Eksplikatsioon!$O342:$AG342),"")),"")</f>
        <v/>
      </c>
      <c r="AT342" s="72" t="str">
        <f>IFERROR(IF($G342="Erikasutuses pind (muu)",$E342*AA342,IFERROR($E342*AA342/SUM($J342:$AB342)*(Eksplikatsioon!AF342)/SUMPRODUCT($J342:$AB342,Eksplikatsioon!$O342:$AG342),"")),"")</f>
        <v/>
      </c>
      <c r="AU342" s="72" t="str">
        <f>IFERROR(IF($G342="Erikasutuses pind (muu)",$E342*AB342,IFERROR($E342*AB342/SUM($J342:$AB342)*(Eksplikatsioon!AG342)/SUMPRODUCT($J342:$AB342,Eksplikatsioon!$O342:$AG342),"")),"")</f>
        <v/>
      </c>
    </row>
    <row r="343" spans="1:47" x14ac:dyDescent="0.25">
      <c r="A343" s="71" t="str">
        <f>IF(Eksplikatsioon!A343=0,"",Eksplikatsioon!A343)</f>
        <v/>
      </c>
      <c r="B343" s="71" t="str">
        <f>IF(Eksplikatsioon!B343=0,"",Eksplikatsioon!B343)</f>
        <v/>
      </c>
      <c r="C343" s="71" t="str">
        <f>IF(Eksplikatsioon!C343=0,"",Eksplikatsioon!C343)</f>
        <v/>
      </c>
      <c r="D343" s="71" t="str">
        <f>IF(Eksplikatsioon!D343=0,"",Eksplikatsioon!D343)</f>
        <v/>
      </c>
      <c r="E343" s="71" t="str">
        <f>IF(Eksplikatsioon!F343=0,"",Eksplikatsioon!F343)</f>
        <v/>
      </c>
      <c r="F343" s="71" t="str">
        <f>IF(Eksplikatsioon!H343=0,"",Eksplikatsioon!H343)</f>
        <v/>
      </c>
      <c r="G343" s="71" t="str">
        <f>IF(Eksplikatsioon!J343=0,"",Eksplikatsioon!J343)</f>
        <v/>
      </c>
      <c r="H343" s="71" t="str">
        <f>IF(Eksplikatsioon!K343=0,"",Eksplikatsioon!K343)</f>
        <v/>
      </c>
      <c r="I343" s="71" t="str">
        <f>IF(Eksplikatsioon!L343=0,"",Eksplikatsioon!L343)</f>
        <v/>
      </c>
      <c r="J343" s="72" t="str">
        <f>IFERROR(IF($G343="Erikasutuses pind (muu)",Eksplikatsioon!O343/SUM(Eksplikatsioon!$O343:'Eksplikatsioon'!$AG343),IF($G343="Erikasutuses pind (korrus)",IFERROR(SUMIFS($E:$E,$G:$G,"Ainukasutuses pind",$C:$C,"Üüritav pind",$H:$H,J$3,$A:$A,$A343)/SUMIFS($E:$E,$G:$G,"Ainukasutuses pind",$C:$C,"Üüritav pind",$A:$A,$A343),0),IF($G343="Erikasutuses pind (hoone)",IFERROR(SUMIFS($E:$E,$G:$G,"Ainukasutuses pind",$C:$C,"Üüritav pind",$H:$H,J$3)/SUMIFS($E:$E,$G:$G,"Ainukasutuses pind",$C:$C,"Üüritav pind"),0),""))),"")</f>
        <v/>
      </c>
      <c r="K343" s="72" t="str">
        <f>IFERROR(IF($G343="Erikasutuses pind (muu)",Eksplikatsioon!P343/SUM(Eksplikatsioon!$O343:'Eksplikatsioon'!$AG343),IF($G343="Erikasutuses pind (korrus)",IFERROR(SUMIFS($E:$E,$G:$G,"Ainukasutuses pind",$C:$C,"Üüritav pind",$H:$H,K$3,$A:$A,$A343)/SUMIFS($E:$E,$G:$G,"Ainukasutuses pind",$C:$C,"Üüritav pind",$A:$A,$A343),0),IF($G343="Erikasutuses pind (hoone)",IFERROR(SUMIFS($E:$E,$G:$G,"Ainukasutuses pind",$C:$C,"Üüritav pind",$H:$H,K$3)/SUMIFS($E:$E,$G:$G,"Ainukasutuses pind",$C:$C,"Üüritav pind"),0),""))),"")</f>
        <v/>
      </c>
      <c r="L343" s="72" t="str">
        <f>IFERROR(IF($G343="Erikasutuses pind (muu)",Eksplikatsioon!Q343/SUM(Eksplikatsioon!$O343:'Eksplikatsioon'!$AG343),IF($G343="Erikasutuses pind (korrus)",IFERROR(SUMIFS($E:$E,$G:$G,"Ainukasutuses pind",$C:$C,"Üüritav pind",$H:$H,L$3,$A:$A,$A343)/SUMIFS($E:$E,$G:$G,"Ainukasutuses pind",$C:$C,"Üüritav pind",$A:$A,$A343),0),IF($G343="Erikasutuses pind (hoone)",IFERROR(SUMIFS($E:$E,$G:$G,"Ainukasutuses pind",$C:$C,"Üüritav pind",$H:$H,L$3)/SUMIFS($E:$E,$G:$G,"Ainukasutuses pind",$C:$C,"Üüritav pind"),0),""))),"")</f>
        <v/>
      </c>
      <c r="M343" s="72" t="str">
        <f>IFERROR(IF($G343="Erikasutuses pind (muu)",Eksplikatsioon!R343/SUM(Eksplikatsioon!$O343:'Eksplikatsioon'!$AG343),IF($G343="Erikasutuses pind (korrus)",IFERROR(SUMIFS($E:$E,$G:$G,"Ainukasutuses pind",$C:$C,"Üüritav pind",$H:$H,M$3,$A:$A,$A343)/SUMIFS($E:$E,$G:$G,"Ainukasutuses pind",$C:$C,"Üüritav pind",$A:$A,$A343),0),IF($G343="Erikasutuses pind (hoone)",IFERROR(SUMIFS($E:$E,$G:$G,"Ainukasutuses pind",$C:$C,"Üüritav pind",$H:$H,M$3)/SUMIFS($E:$E,$G:$G,"Ainukasutuses pind",$C:$C,"Üüritav pind"),0),""))),"")</f>
        <v/>
      </c>
      <c r="N343" s="72" t="str">
        <f>IFERROR(IF($G343="Erikasutuses pind (muu)",Eksplikatsioon!S343/SUM(Eksplikatsioon!$O343:'Eksplikatsioon'!$AG343),IF($G343="Erikasutuses pind (korrus)",IFERROR(SUMIFS($E:$E,$G:$G,"Ainukasutuses pind",$C:$C,"Üüritav pind",$H:$H,N$3,$A:$A,$A343)/SUMIFS($E:$E,$G:$G,"Ainukasutuses pind",$C:$C,"Üüritav pind",$A:$A,$A343),0),IF($G343="Erikasutuses pind (hoone)",IFERROR(SUMIFS($E:$E,$G:$G,"Ainukasutuses pind",$C:$C,"Üüritav pind",$H:$H,N$3)/SUMIFS($E:$E,$G:$G,"Ainukasutuses pind",$C:$C,"Üüritav pind"),0),""))),"")</f>
        <v/>
      </c>
      <c r="O343" s="72" t="str">
        <f>IFERROR(IF($G343="Erikasutuses pind (muu)",Eksplikatsioon!T343/SUM(Eksplikatsioon!$O343:'Eksplikatsioon'!$AG343),IF($G343="Erikasutuses pind (korrus)",IFERROR(SUMIFS($E:$E,$G:$G,"Ainukasutuses pind",$C:$C,"Üüritav pind",$H:$H,O$3,$A:$A,$A343)/SUMIFS($E:$E,$G:$G,"Ainukasutuses pind",$C:$C,"Üüritav pind",$A:$A,$A343),0),IF($G343="Erikasutuses pind (hoone)",IFERROR(SUMIFS($E:$E,$G:$G,"Ainukasutuses pind",$C:$C,"Üüritav pind",$H:$H,O$3)/SUMIFS($E:$E,$G:$G,"Ainukasutuses pind",$C:$C,"Üüritav pind"),0),""))),"")</f>
        <v/>
      </c>
      <c r="P343" s="72" t="str">
        <f>IFERROR(IF($G343="Erikasutuses pind (muu)",Eksplikatsioon!U343/SUM(Eksplikatsioon!$O343:'Eksplikatsioon'!$AG343),IF($G343="Erikasutuses pind (korrus)",IFERROR(SUMIFS($E:$E,$G:$G,"Ainukasutuses pind",$C:$C,"Üüritav pind",$H:$H,P$3,$A:$A,$A343)/SUMIFS($E:$E,$G:$G,"Ainukasutuses pind",$C:$C,"Üüritav pind",$A:$A,$A343),0),IF($G343="Erikasutuses pind (hoone)",IFERROR(SUMIFS($E:$E,$G:$G,"Ainukasutuses pind",$C:$C,"Üüritav pind",$H:$H,P$3)/SUMIFS($E:$E,$G:$G,"Ainukasutuses pind",$C:$C,"Üüritav pind"),0),""))),"")</f>
        <v/>
      </c>
      <c r="Q343" s="72" t="str">
        <f>IFERROR(IF($G343="Erikasutuses pind (muu)",Eksplikatsioon!V343/SUM(Eksplikatsioon!$O343:'Eksplikatsioon'!$AG343),IF($G343="Erikasutuses pind (korrus)",IFERROR(SUMIFS($E:$E,$G:$G,"Ainukasutuses pind",$C:$C,"Üüritav pind",$H:$H,Q$3,$A:$A,$A343)/SUMIFS($E:$E,$G:$G,"Ainukasutuses pind",$C:$C,"Üüritav pind",$A:$A,$A343),0),IF($G343="Erikasutuses pind (hoone)",IFERROR(SUMIFS($E:$E,$G:$G,"Ainukasutuses pind",$C:$C,"Üüritav pind",$H:$H,Q$3)/SUMIFS($E:$E,$G:$G,"Ainukasutuses pind",$C:$C,"Üüritav pind"),0),""))),"")</f>
        <v/>
      </c>
      <c r="R343" s="72" t="str">
        <f>IFERROR(IF($G343="Erikasutuses pind (muu)",Eksplikatsioon!W343/SUM(Eksplikatsioon!$O343:'Eksplikatsioon'!$AG343),IF($G343="Erikasutuses pind (korrus)",IFERROR(SUMIFS($E:$E,$G:$G,"Ainukasutuses pind",$C:$C,"Üüritav pind",$H:$H,R$3,$A:$A,$A343)/SUMIFS($E:$E,$G:$G,"Ainukasutuses pind",$C:$C,"Üüritav pind",$A:$A,$A343),0),IF($G343="Erikasutuses pind (hoone)",IFERROR(SUMIFS($E:$E,$G:$G,"Ainukasutuses pind",$C:$C,"Üüritav pind",$H:$H,R$3)/SUMIFS($E:$E,$G:$G,"Ainukasutuses pind",$C:$C,"Üüritav pind"),0),""))),"")</f>
        <v/>
      </c>
      <c r="S343" s="72" t="str">
        <f>IFERROR(IF($G343="Erikasutuses pind (muu)",Eksplikatsioon!X343/SUM(Eksplikatsioon!$O343:'Eksplikatsioon'!$AG343),IF($G343="Erikasutuses pind (korrus)",IFERROR(SUMIFS($E:$E,$G:$G,"Ainukasutuses pind",$C:$C,"Üüritav pind",$H:$H,S$3,$A:$A,$A343)/SUMIFS($E:$E,$G:$G,"Ainukasutuses pind",$C:$C,"Üüritav pind",$A:$A,$A343),0),IF($G343="Erikasutuses pind (hoone)",IFERROR(SUMIFS($E:$E,$G:$G,"Ainukasutuses pind",$C:$C,"Üüritav pind",$H:$H,S$3)/SUMIFS($E:$E,$G:$G,"Ainukasutuses pind",$C:$C,"Üüritav pind"),0),""))),"")</f>
        <v/>
      </c>
      <c r="T343" s="72" t="str">
        <f>IFERROR(IF($G343="Erikasutuses pind (muu)",Eksplikatsioon!Y343/SUM(Eksplikatsioon!$O343:'Eksplikatsioon'!$AG343),IF($G343="Erikasutuses pind (korrus)",IFERROR(SUMIFS($E:$E,$G:$G,"Ainukasutuses pind",$C:$C,"Üüritav pind",$H:$H,T$3,$A:$A,$A343)/SUMIFS($E:$E,$G:$G,"Ainukasutuses pind",$C:$C,"Üüritav pind",$A:$A,$A343),0),IF($G343="Erikasutuses pind (hoone)",IFERROR(SUMIFS($E:$E,$G:$G,"Ainukasutuses pind",$C:$C,"Üüritav pind",$H:$H,T$3)/SUMIFS($E:$E,$G:$G,"Ainukasutuses pind",$C:$C,"Üüritav pind"),0),""))),"")</f>
        <v/>
      </c>
      <c r="U343" s="72" t="str">
        <f>IFERROR(IF($G343="Erikasutuses pind (muu)",Eksplikatsioon!Z343/SUM(Eksplikatsioon!$O343:'Eksplikatsioon'!$AG343),IF($G343="Erikasutuses pind (korrus)",IFERROR(SUMIFS($E:$E,$G:$G,"Ainukasutuses pind",$C:$C,"Üüritav pind",$H:$H,U$3,$A:$A,$A343)/SUMIFS($E:$E,$G:$G,"Ainukasutuses pind",$C:$C,"Üüritav pind",$A:$A,$A343),0),IF($G343="Erikasutuses pind (hoone)",IFERROR(SUMIFS($E:$E,$G:$G,"Ainukasutuses pind",$C:$C,"Üüritav pind",$H:$H,U$3)/SUMIFS($E:$E,$G:$G,"Ainukasutuses pind",$C:$C,"Üüritav pind"),0),""))),"")</f>
        <v/>
      </c>
      <c r="V343" s="72" t="str">
        <f>IFERROR(IF($G343="Erikasutuses pind (muu)",Eksplikatsioon!AA343/SUM(Eksplikatsioon!$O343:'Eksplikatsioon'!$AG343),IF($G343="Erikasutuses pind (korrus)",IFERROR(SUMIFS($E:$E,$G:$G,"Ainukasutuses pind",$C:$C,"Üüritav pind",$H:$H,V$3,$A:$A,$A343)/SUMIFS($E:$E,$G:$G,"Ainukasutuses pind",$C:$C,"Üüritav pind",$A:$A,$A343),0),IF($G343="Erikasutuses pind (hoone)",IFERROR(SUMIFS($E:$E,$G:$G,"Ainukasutuses pind",$C:$C,"Üüritav pind",$H:$H,V$3)/SUMIFS($E:$E,$G:$G,"Ainukasutuses pind",$C:$C,"Üüritav pind"),0),""))),"")</f>
        <v/>
      </c>
      <c r="W343" s="72" t="str">
        <f>IFERROR(IF($G343="Erikasutuses pind (muu)",Eksplikatsioon!AB343/SUM(Eksplikatsioon!$O343:'Eksplikatsioon'!$AG343),IF($G343="Erikasutuses pind (korrus)",IFERROR(SUMIFS($E:$E,$G:$G,"Ainukasutuses pind",$C:$C,"Üüritav pind",$H:$H,W$3,$A:$A,$A343)/SUMIFS($E:$E,$G:$G,"Ainukasutuses pind",$C:$C,"Üüritav pind",$A:$A,$A343),0),IF($G343="Erikasutuses pind (hoone)",IFERROR(SUMIFS($E:$E,$G:$G,"Ainukasutuses pind",$C:$C,"Üüritav pind",$H:$H,W$3)/SUMIFS($E:$E,$G:$G,"Ainukasutuses pind",$C:$C,"Üüritav pind"),0),""))),"")</f>
        <v/>
      </c>
      <c r="X343" s="72" t="str">
        <f>IFERROR(IF($G343="Erikasutuses pind (muu)",Eksplikatsioon!AC343/SUM(Eksplikatsioon!$O343:'Eksplikatsioon'!$AG343),IF($G343="Erikasutuses pind (korrus)",IFERROR(SUMIFS($E:$E,$G:$G,"Ainukasutuses pind",$C:$C,"Üüritav pind",$H:$H,X$3,$A:$A,$A343)/SUMIFS($E:$E,$G:$G,"Ainukasutuses pind",$C:$C,"Üüritav pind",$A:$A,$A343),0),IF($G343="Erikasutuses pind (hoone)",IFERROR(SUMIFS($E:$E,$G:$G,"Ainukasutuses pind",$C:$C,"Üüritav pind",$H:$H,X$3)/SUMIFS($E:$E,$G:$G,"Ainukasutuses pind",$C:$C,"Üüritav pind"),0),""))),"")</f>
        <v/>
      </c>
      <c r="Y343" s="72" t="str">
        <f>IFERROR(IF($G343="Erikasutuses pind (muu)",Eksplikatsioon!AD343/SUM(Eksplikatsioon!$O343:'Eksplikatsioon'!$AG343),IF($G343="Erikasutuses pind (korrus)",IFERROR(SUMIFS($E:$E,$G:$G,"Ainukasutuses pind",$C:$C,"Üüritav pind",$H:$H,Y$3,$A:$A,$A343)/SUMIFS($E:$E,$G:$G,"Ainukasutuses pind",$C:$C,"Üüritav pind",$A:$A,$A343),0),IF($G343="Erikasutuses pind (hoone)",IFERROR(SUMIFS($E:$E,$G:$G,"Ainukasutuses pind",$C:$C,"Üüritav pind",$H:$H,Y$3)/SUMIFS($E:$E,$G:$G,"Ainukasutuses pind",$C:$C,"Üüritav pind"),0),""))),"")</f>
        <v/>
      </c>
      <c r="Z343" s="72" t="str">
        <f>IFERROR(IF($G343="Erikasutuses pind (muu)",Eksplikatsioon!AE343/SUM(Eksplikatsioon!$O343:'Eksplikatsioon'!$AG343),IF($G343="Erikasutuses pind (korrus)",IFERROR(SUMIFS($E:$E,$G:$G,"Ainukasutuses pind",$C:$C,"Üüritav pind",$H:$H,Z$3,$A:$A,$A343)/SUMIFS($E:$E,$G:$G,"Ainukasutuses pind",$C:$C,"Üüritav pind",$A:$A,$A343),0),IF($G343="Erikasutuses pind (hoone)",IFERROR(SUMIFS($E:$E,$G:$G,"Ainukasutuses pind",$C:$C,"Üüritav pind",$H:$H,Z$3)/SUMIFS($E:$E,$G:$G,"Ainukasutuses pind",$C:$C,"Üüritav pind"),0),""))),"")</f>
        <v/>
      </c>
      <c r="AA343" s="72" t="str">
        <f>IFERROR(IF($G343="Erikasutuses pind (muu)",Eksplikatsioon!AF343/SUM(Eksplikatsioon!$O343:'Eksplikatsioon'!$AG343),IF($G343="Erikasutuses pind (korrus)",IFERROR(SUMIFS($E:$E,$G:$G,"Ainukasutuses pind",$C:$C,"Üüritav pind",$H:$H,AA$3,$A:$A,$A343)/SUMIFS($E:$E,$G:$G,"Ainukasutuses pind",$C:$C,"Üüritav pind",$A:$A,$A343),0),IF($G343="Erikasutuses pind (hoone)",IFERROR(SUMIFS($E:$E,$G:$G,"Ainukasutuses pind",$C:$C,"Üüritav pind",$H:$H,AA$3)/SUMIFS($E:$E,$G:$G,"Ainukasutuses pind",$C:$C,"Üüritav pind"),0),""))),"")</f>
        <v/>
      </c>
      <c r="AB343" s="72" t="str">
        <f>IFERROR(IF($G343="Erikasutuses pind (muu)",Eksplikatsioon!AG343/SUM(Eksplikatsioon!$O343:'Eksplikatsioon'!$AG343),IF($G343="Erikasutuses pind (korrus)",IFERROR(SUMIFS($E:$E,$G:$G,"Ainukasutuses pind",$C:$C,"Üüritav pind",$H:$H,AB$3,$A:$A,$A343)/SUMIFS($E:$E,$G:$G,"Ainukasutuses pind",$C:$C,"Üüritav pind",$A:$A,$A343),0),IF($G343="Erikasutuses pind (hoone)",IFERROR(SUMIFS($E:$E,$G:$G,"Ainukasutuses pind",$C:$C,"Üüritav pind",$H:$H,AB$3)/SUMIFS($E:$E,$G:$G,"Ainukasutuses pind",$C:$C,"Üüritav pind"),0),""))),"")</f>
        <v/>
      </c>
      <c r="AC343" s="72" t="str">
        <f>IFERROR(IF($G343="Erikasutuses pind (muu)",$E343*J343,IFERROR($E343*J343/SUM($J343:$AB343)*(Eksplikatsioon!O343)/SUMPRODUCT($J343:$AB343,Eksplikatsioon!$O343:$AG343),"")),"")</f>
        <v/>
      </c>
      <c r="AD343" s="72" t="str">
        <f>IFERROR(IF($G343="Erikasutuses pind (muu)",$E343*K343,IFERROR($E343*K343/SUM($J343:$AB343)*(Eksplikatsioon!P343)/SUMPRODUCT($J343:$AB343,Eksplikatsioon!$O343:$AG343),"")),"")</f>
        <v/>
      </c>
      <c r="AE343" s="72" t="str">
        <f>IFERROR(IF($G343="Erikasutuses pind (muu)",$E343*L343,IFERROR($E343*L343/SUM($J343:$AB343)*(Eksplikatsioon!Q343)/SUMPRODUCT($J343:$AB343,Eksplikatsioon!$O343:$AG343),"")),"")</f>
        <v/>
      </c>
      <c r="AF343" s="72" t="str">
        <f>IFERROR(IF($G343="Erikasutuses pind (muu)",$E343*M343,IFERROR($E343*M343/SUM($J343:$AB343)*(Eksplikatsioon!R343)/SUMPRODUCT($J343:$AB343,Eksplikatsioon!$O343:$AG343),"")),"")</f>
        <v/>
      </c>
      <c r="AG343" s="72" t="str">
        <f>IFERROR(IF($G343="Erikasutuses pind (muu)",$E343*N343,IFERROR($E343*N343/SUM($J343:$AB343)*(Eksplikatsioon!S343)/SUMPRODUCT($J343:$AB343,Eksplikatsioon!$O343:$AG343),"")),"")</f>
        <v/>
      </c>
      <c r="AH343" s="72" t="str">
        <f>IFERROR(IF($G343="Erikasutuses pind (muu)",$E343*O343,IFERROR($E343*O343/SUM($J343:$AB343)*(Eksplikatsioon!T343)/SUMPRODUCT($J343:$AB343,Eksplikatsioon!$O343:$AG343),"")),"")</f>
        <v/>
      </c>
      <c r="AI343" s="72" t="str">
        <f>IFERROR(IF($G343="Erikasutuses pind (muu)",$E343*P343,IFERROR($E343*P343/SUM($J343:$AB343)*(Eksplikatsioon!U343)/SUMPRODUCT($J343:$AB343,Eksplikatsioon!$O343:$AG343),"")),"")</f>
        <v/>
      </c>
      <c r="AJ343" s="72" t="str">
        <f>IFERROR(IF($G343="Erikasutuses pind (muu)",$E343*Q343,IFERROR($E343*Q343/SUM($J343:$AB343)*(Eksplikatsioon!V343)/SUMPRODUCT($J343:$AB343,Eksplikatsioon!$O343:$AG343),"")),"")</f>
        <v/>
      </c>
      <c r="AK343" s="72" t="str">
        <f>IFERROR(IF($G343="Erikasutuses pind (muu)",$E343*R343,IFERROR($E343*R343/SUM($J343:$AB343)*(Eksplikatsioon!W343)/SUMPRODUCT($J343:$AB343,Eksplikatsioon!$O343:$AG343),"")),"")</f>
        <v/>
      </c>
      <c r="AL343" s="72" t="str">
        <f>IFERROR(IF($G343="Erikasutuses pind (muu)",$E343*S343,IFERROR($E343*S343/SUM($J343:$AB343)*(Eksplikatsioon!X343)/SUMPRODUCT($J343:$AB343,Eksplikatsioon!$O343:$AG343),"")),"")</f>
        <v/>
      </c>
      <c r="AM343" s="72" t="str">
        <f>IFERROR(IF($G343="Erikasutuses pind (muu)",$E343*T343,IFERROR($E343*T343/SUM($J343:$AB343)*(Eksplikatsioon!Y343)/SUMPRODUCT($J343:$AB343,Eksplikatsioon!$O343:$AG343),"")),"")</f>
        <v/>
      </c>
      <c r="AN343" s="72" t="str">
        <f>IFERROR(IF($G343="Erikasutuses pind (muu)",$E343*U343,IFERROR($E343*U343/SUM($J343:$AB343)*(Eksplikatsioon!Z343)/SUMPRODUCT($J343:$AB343,Eksplikatsioon!$O343:$AG343),"")),"")</f>
        <v/>
      </c>
      <c r="AO343" s="72" t="str">
        <f>IFERROR(IF($G343="Erikasutuses pind (muu)",$E343*V343,IFERROR($E343*V343/SUM($J343:$AB343)*(Eksplikatsioon!AA343)/SUMPRODUCT($J343:$AB343,Eksplikatsioon!$O343:$AG343),"")),"")</f>
        <v/>
      </c>
      <c r="AP343" s="72" t="str">
        <f>IFERROR(IF($G343="Erikasutuses pind (muu)",$E343*W343,IFERROR($E343*W343/SUM($J343:$AB343)*(Eksplikatsioon!AB343)/SUMPRODUCT($J343:$AB343,Eksplikatsioon!$O343:$AG343),"")),"")</f>
        <v/>
      </c>
      <c r="AQ343" s="72" t="str">
        <f>IFERROR(IF($G343="Erikasutuses pind (muu)",$E343*X343,IFERROR($E343*X343/SUM($J343:$AB343)*(Eksplikatsioon!AC343)/SUMPRODUCT($J343:$AB343,Eksplikatsioon!$O343:$AG343),"")),"")</f>
        <v/>
      </c>
      <c r="AR343" s="72" t="str">
        <f>IFERROR(IF($G343="Erikasutuses pind (muu)",$E343*Y343,IFERROR($E343*Y343/SUM($J343:$AB343)*(Eksplikatsioon!AD343)/SUMPRODUCT($J343:$AB343,Eksplikatsioon!$O343:$AG343),"")),"")</f>
        <v/>
      </c>
      <c r="AS343" s="72" t="str">
        <f>IFERROR(IF($G343="Erikasutuses pind (muu)",$E343*Z343,IFERROR($E343*Z343/SUM($J343:$AB343)*(Eksplikatsioon!AE343)/SUMPRODUCT($J343:$AB343,Eksplikatsioon!$O343:$AG343),"")),"")</f>
        <v/>
      </c>
      <c r="AT343" s="72" t="str">
        <f>IFERROR(IF($G343="Erikasutuses pind (muu)",$E343*AA343,IFERROR($E343*AA343/SUM($J343:$AB343)*(Eksplikatsioon!AF343)/SUMPRODUCT($J343:$AB343,Eksplikatsioon!$O343:$AG343),"")),"")</f>
        <v/>
      </c>
      <c r="AU343" s="72" t="str">
        <f>IFERROR(IF($G343="Erikasutuses pind (muu)",$E343*AB343,IFERROR($E343*AB343/SUM($J343:$AB343)*(Eksplikatsioon!AG343)/SUMPRODUCT($J343:$AB343,Eksplikatsioon!$O343:$AG343),"")),"")</f>
        <v/>
      </c>
    </row>
    <row r="344" spans="1:47" x14ac:dyDescent="0.25">
      <c r="A344" s="71" t="str">
        <f>IF(Eksplikatsioon!A344=0,"",Eksplikatsioon!A344)</f>
        <v/>
      </c>
      <c r="B344" s="71" t="str">
        <f>IF(Eksplikatsioon!B344=0,"",Eksplikatsioon!B344)</f>
        <v/>
      </c>
      <c r="C344" s="71" t="str">
        <f>IF(Eksplikatsioon!C344=0,"",Eksplikatsioon!C344)</f>
        <v/>
      </c>
      <c r="D344" s="71" t="str">
        <f>IF(Eksplikatsioon!D344=0,"",Eksplikatsioon!D344)</f>
        <v/>
      </c>
      <c r="E344" s="71" t="str">
        <f>IF(Eksplikatsioon!F344=0,"",Eksplikatsioon!F344)</f>
        <v/>
      </c>
      <c r="F344" s="71" t="str">
        <f>IF(Eksplikatsioon!H344=0,"",Eksplikatsioon!H344)</f>
        <v/>
      </c>
      <c r="G344" s="71" t="str">
        <f>IF(Eksplikatsioon!J344=0,"",Eksplikatsioon!J344)</f>
        <v/>
      </c>
      <c r="H344" s="71" t="str">
        <f>IF(Eksplikatsioon!K344=0,"",Eksplikatsioon!K344)</f>
        <v/>
      </c>
      <c r="I344" s="71" t="str">
        <f>IF(Eksplikatsioon!L344=0,"",Eksplikatsioon!L344)</f>
        <v/>
      </c>
      <c r="J344" s="72" t="str">
        <f>IFERROR(IF($G344="Erikasutuses pind (muu)",Eksplikatsioon!O344/SUM(Eksplikatsioon!$O344:'Eksplikatsioon'!$AG344),IF($G344="Erikasutuses pind (korrus)",IFERROR(SUMIFS($E:$E,$G:$G,"Ainukasutuses pind",$C:$C,"Üüritav pind",$H:$H,J$3,$A:$A,$A344)/SUMIFS($E:$E,$G:$G,"Ainukasutuses pind",$C:$C,"Üüritav pind",$A:$A,$A344),0),IF($G344="Erikasutuses pind (hoone)",IFERROR(SUMIFS($E:$E,$G:$G,"Ainukasutuses pind",$C:$C,"Üüritav pind",$H:$H,J$3)/SUMIFS($E:$E,$G:$G,"Ainukasutuses pind",$C:$C,"Üüritav pind"),0),""))),"")</f>
        <v/>
      </c>
      <c r="K344" s="72" t="str">
        <f>IFERROR(IF($G344="Erikasutuses pind (muu)",Eksplikatsioon!P344/SUM(Eksplikatsioon!$O344:'Eksplikatsioon'!$AG344),IF($G344="Erikasutuses pind (korrus)",IFERROR(SUMIFS($E:$E,$G:$G,"Ainukasutuses pind",$C:$C,"Üüritav pind",$H:$H,K$3,$A:$A,$A344)/SUMIFS($E:$E,$G:$G,"Ainukasutuses pind",$C:$C,"Üüritav pind",$A:$A,$A344),0),IF($G344="Erikasutuses pind (hoone)",IFERROR(SUMIFS($E:$E,$G:$G,"Ainukasutuses pind",$C:$C,"Üüritav pind",$H:$H,K$3)/SUMIFS($E:$E,$G:$G,"Ainukasutuses pind",$C:$C,"Üüritav pind"),0),""))),"")</f>
        <v/>
      </c>
      <c r="L344" s="72" t="str">
        <f>IFERROR(IF($G344="Erikasutuses pind (muu)",Eksplikatsioon!Q344/SUM(Eksplikatsioon!$O344:'Eksplikatsioon'!$AG344),IF($G344="Erikasutuses pind (korrus)",IFERROR(SUMIFS($E:$E,$G:$G,"Ainukasutuses pind",$C:$C,"Üüritav pind",$H:$H,L$3,$A:$A,$A344)/SUMIFS($E:$E,$G:$G,"Ainukasutuses pind",$C:$C,"Üüritav pind",$A:$A,$A344),0),IF($G344="Erikasutuses pind (hoone)",IFERROR(SUMIFS($E:$E,$G:$G,"Ainukasutuses pind",$C:$C,"Üüritav pind",$H:$H,L$3)/SUMIFS($E:$E,$G:$G,"Ainukasutuses pind",$C:$C,"Üüritav pind"),0),""))),"")</f>
        <v/>
      </c>
      <c r="M344" s="72" t="str">
        <f>IFERROR(IF($G344="Erikasutuses pind (muu)",Eksplikatsioon!R344/SUM(Eksplikatsioon!$O344:'Eksplikatsioon'!$AG344),IF($G344="Erikasutuses pind (korrus)",IFERROR(SUMIFS($E:$E,$G:$G,"Ainukasutuses pind",$C:$C,"Üüritav pind",$H:$H,M$3,$A:$A,$A344)/SUMIFS($E:$E,$G:$G,"Ainukasutuses pind",$C:$C,"Üüritav pind",$A:$A,$A344),0),IF($G344="Erikasutuses pind (hoone)",IFERROR(SUMIFS($E:$E,$G:$G,"Ainukasutuses pind",$C:$C,"Üüritav pind",$H:$H,M$3)/SUMIFS($E:$E,$G:$G,"Ainukasutuses pind",$C:$C,"Üüritav pind"),0),""))),"")</f>
        <v/>
      </c>
      <c r="N344" s="72" t="str">
        <f>IFERROR(IF($G344="Erikasutuses pind (muu)",Eksplikatsioon!S344/SUM(Eksplikatsioon!$O344:'Eksplikatsioon'!$AG344),IF($G344="Erikasutuses pind (korrus)",IFERROR(SUMIFS($E:$E,$G:$G,"Ainukasutuses pind",$C:$C,"Üüritav pind",$H:$H,N$3,$A:$A,$A344)/SUMIFS($E:$E,$G:$G,"Ainukasutuses pind",$C:$C,"Üüritav pind",$A:$A,$A344),0),IF($G344="Erikasutuses pind (hoone)",IFERROR(SUMIFS($E:$E,$G:$G,"Ainukasutuses pind",$C:$C,"Üüritav pind",$H:$H,N$3)/SUMIFS($E:$E,$G:$G,"Ainukasutuses pind",$C:$C,"Üüritav pind"),0),""))),"")</f>
        <v/>
      </c>
      <c r="O344" s="72" t="str">
        <f>IFERROR(IF($G344="Erikasutuses pind (muu)",Eksplikatsioon!T344/SUM(Eksplikatsioon!$O344:'Eksplikatsioon'!$AG344),IF($G344="Erikasutuses pind (korrus)",IFERROR(SUMIFS($E:$E,$G:$G,"Ainukasutuses pind",$C:$C,"Üüritav pind",$H:$H,O$3,$A:$A,$A344)/SUMIFS($E:$E,$G:$G,"Ainukasutuses pind",$C:$C,"Üüritav pind",$A:$A,$A344),0),IF($G344="Erikasutuses pind (hoone)",IFERROR(SUMIFS($E:$E,$G:$G,"Ainukasutuses pind",$C:$C,"Üüritav pind",$H:$H,O$3)/SUMIFS($E:$E,$G:$G,"Ainukasutuses pind",$C:$C,"Üüritav pind"),0),""))),"")</f>
        <v/>
      </c>
      <c r="P344" s="72" t="str">
        <f>IFERROR(IF($G344="Erikasutuses pind (muu)",Eksplikatsioon!U344/SUM(Eksplikatsioon!$O344:'Eksplikatsioon'!$AG344),IF($G344="Erikasutuses pind (korrus)",IFERROR(SUMIFS($E:$E,$G:$G,"Ainukasutuses pind",$C:$C,"Üüritav pind",$H:$H,P$3,$A:$A,$A344)/SUMIFS($E:$E,$G:$G,"Ainukasutuses pind",$C:$C,"Üüritav pind",$A:$A,$A344),0),IF($G344="Erikasutuses pind (hoone)",IFERROR(SUMIFS($E:$E,$G:$G,"Ainukasutuses pind",$C:$C,"Üüritav pind",$H:$H,P$3)/SUMIFS($E:$E,$G:$G,"Ainukasutuses pind",$C:$C,"Üüritav pind"),0),""))),"")</f>
        <v/>
      </c>
      <c r="Q344" s="72" t="str">
        <f>IFERROR(IF($G344="Erikasutuses pind (muu)",Eksplikatsioon!V344/SUM(Eksplikatsioon!$O344:'Eksplikatsioon'!$AG344),IF($G344="Erikasutuses pind (korrus)",IFERROR(SUMIFS($E:$E,$G:$G,"Ainukasutuses pind",$C:$C,"Üüritav pind",$H:$H,Q$3,$A:$A,$A344)/SUMIFS($E:$E,$G:$G,"Ainukasutuses pind",$C:$C,"Üüritav pind",$A:$A,$A344),0),IF($G344="Erikasutuses pind (hoone)",IFERROR(SUMIFS($E:$E,$G:$G,"Ainukasutuses pind",$C:$C,"Üüritav pind",$H:$H,Q$3)/SUMIFS($E:$E,$G:$G,"Ainukasutuses pind",$C:$C,"Üüritav pind"),0),""))),"")</f>
        <v/>
      </c>
      <c r="R344" s="72" t="str">
        <f>IFERROR(IF($G344="Erikasutuses pind (muu)",Eksplikatsioon!W344/SUM(Eksplikatsioon!$O344:'Eksplikatsioon'!$AG344),IF($G344="Erikasutuses pind (korrus)",IFERROR(SUMIFS($E:$E,$G:$G,"Ainukasutuses pind",$C:$C,"Üüritav pind",$H:$H,R$3,$A:$A,$A344)/SUMIFS($E:$E,$G:$G,"Ainukasutuses pind",$C:$C,"Üüritav pind",$A:$A,$A344),0),IF($G344="Erikasutuses pind (hoone)",IFERROR(SUMIFS($E:$E,$G:$G,"Ainukasutuses pind",$C:$C,"Üüritav pind",$H:$H,R$3)/SUMIFS($E:$E,$G:$G,"Ainukasutuses pind",$C:$C,"Üüritav pind"),0),""))),"")</f>
        <v/>
      </c>
      <c r="S344" s="72" t="str">
        <f>IFERROR(IF($G344="Erikasutuses pind (muu)",Eksplikatsioon!X344/SUM(Eksplikatsioon!$O344:'Eksplikatsioon'!$AG344),IF($G344="Erikasutuses pind (korrus)",IFERROR(SUMIFS($E:$E,$G:$G,"Ainukasutuses pind",$C:$C,"Üüritav pind",$H:$H,S$3,$A:$A,$A344)/SUMIFS($E:$E,$G:$G,"Ainukasutuses pind",$C:$C,"Üüritav pind",$A:$A,$A344),0),IF($G344="Erikasutuses pind (hoone)",IFERROR(SUMIFS($E:$E,$G:$G,"Ainukasutuses pind",$C:$C,"Üüritav pind",$H:$H,S$3)/SUMIFS($E:$E,$G:$G,"Ainukasutuses pind",$C:$C,"Üüritav pind"),0),""))),"")</f>
        <v/>
      </c>
      <c r="T344" s="72" t="str">
        <f>IFERROR(IF($G344="Erikasutuses pind (muu)",Eksplikatsioon!Y344/SUM(Eksplikatsioon!$O344:'Eksplikatsioon'!$AG344),IF($G344="Erikasutuses pind (korrus)",IFERROR(SUMIFS($E:$E,$G:$G,"Ainukasutuses pind",$C:$C,"Üüritav pind",$H:$H,T$3,$A:$A,$A344)/SUMIFS($E:$E,$G:$G,"Ainukasutuses pind",$C:$C,"Üüritav pind",$A:$A,$A344),0),IF($G344="Erikasutuses pind (hoone)",IFERROR(SUMIFS($E:$E,$G:$G,"Ainukasutuses pind",$C:$C,"Üüritav pind",$H:$H,T$3)/SUMIFS($E:$E,$G:$G,"Ainukasutuses pind",$C:$C,"Üüritav pind"),0),""))),"")</f>
        <v/>
      </c>
      <c r="U344" s="72" t="str">
        <f>IFERROR(IF($G344="Erikasutuses pind (muu)",Eksplikatsioon!Z344/SUM(Eksplikatsioon!$O344:'Eksplikatsioon'!$AG344),IF($G344="Erikasutuses pind (korrus)",IFERROR(SUMIFS($E:$E,$G:$G,"Ainukasutuses pind",$C:$C,"Üüritav pind",$H:$H,U$3,$A:$A,$A344)/SUMIFS($E:$E,$G:$G,"Ainukasutuses pind",$C:$C,"Üüritav pind",$A:$A,$A344),0),IF($G344="Erikasutuses pind (hoone)",IFERROR(SUMIFS($E:$E,$G:$G,"Ainukasutuses pind",$C:$C,"Üüritav pind",$H:$H,U$3)/SUMIFS($E:$E,$G:$G,"Ainukasutuses pind",$C:$C,"Üüritav pind"),0),""))),"")</f>
        <v/>
      </c>
      <c r="V344" s="72" t="str">
        <f>IFERROR(IF($G344="Erikasutuses pind (muu)",Eksplikatsioon!AA344/SUM(Eksplikatsioon!$O344:'Eksplikatsioon'!$AG344),IF($G344="Erikasutuses pind (korrus)",IFERROR(SUMIFS($E:$E,$G:$G,"Ainukasutuses pind",$C:$C,"Üüritav pind",$H:$H,V$3,$A:$A,$A344)/SUMIFS($E:$E,$G:$G,"Ainukasutuses pind",$C:$C,"Üüritav pind",$A:$A,$A344),0),IF($G344="Erikasutuses pind (hoone)",IFERROR(SUMIFS($E:$E,$G:$G,"Ainukasutuses pind",$C:$C,"Üüritav pind",$H:$H,V$3)/SUMIFS($E:$E,$G:$G,"Ainukasutuses pind",$C:$C,"Üüritav pind"),0),""))),"")</f>
        <v/>
      </c>
      <c r="W344" s="72" t="str">
        <f>IFERROR(IF($G344="Erikasutuses pind (muu)",Eksplikatsioon!AB344/SUM(Eksplikatsioon!$O344:'Eksplikatsioon'!$AG344),IF($G344="Erikasutuses pind (korrus)",IFERROR(SUMIFS($E:$E,$G:$G,"Ainukasutuses pind",$C:$C,"Üüritav pind",$H:$H,W$3,$A:$A,$A344)/SUMIFS($E:$E,$G:$G,"Ainukasutuses pind",$C:$C,"Üüritav pind",$A:$A,$A344),0),IF($G344="Erikasutuses pind (hoone)",IFERROR(SUMIFS($E:$E,$G:$G,"Ainukasutuses pind",$C:$C,"Üüritav pind",$H:$H,W$3)/SUMIFS($E:$E,$G:$G,"Ainukasutuses pind",$C:$C,"Üüritav pind"),0),""))),"")</f>
        <v/>
      </c>
      <c r="X344" s="72" t="str">
        <f>IFERROR(IF($G344="Erikasutuses pind (muu)",Eksplikatsioon!AC344/SUM(Eksplikatsioon!$O344:'Eksplikatsioon'!$AG344),IF($G344="Erikasutuses pind (korrus)",IFERROR(SUMIFS($E:$E,$G:$G,"Ainukasutuses pind",$C:$C,"Üüritav pind",$H:$H,X$3,$A:$A,$A344)/SUMIFS($E:$E,$G:$G,"Ainukasutuses pind",$C:$C,"Üüritav pind",$A:$A,$A344),0),IF($G344="Erikasutuses pind (hoone)",IFERROR(SUMIFS($E:$E,$G:$G,"Ainukasutuses pind",$C:$C,"Üüritav pind",$H:$H,X$3)/SUMIFS($E:$E,$G:$G,"Ainukasutuses pind",$C:$C,"Üüritav pind"),0),""))),"")</f>
        <v/>
      </c>
      <c r="Y344" s="72" t="str">
        <f>IFERROR(IF($G344="Erikasutuses pind (muu)",Eksplikatsioon!AD344/SUM(Eksplikatsioon!$O344:'Eksplikatsioon'!$AG344),IF($G344="Erikasutuses pind (korrus)",IFERROR(SUMIFS($E:$E,$G:$G,"Ainukasutuses pind",$C:$C,"Üüritav pind",$H:$H,Y$3,$A:$A,$A344)/SUMIFS($E:$E,$G:$G,"Ainukasutuses pind",$C:$C,"Üüritav pind",$A:$A,$A344),0),IF($G344="Erikasutuses pind (hoone)",IFERROR(SUMIFS($E:$E,$G:$G,"Ainukasutuses pind",$C:$C,"Üüritav pind",$H:$H,Y$3)/SUMIFS($E:$E,$G:$G,"Ainukasutuses pind",$C:$C,"Üüritav pind"),0),""))),"")</f>
        <v/>
      </c>
      <c r="Z344" s="72" t="str">
        <f>IFERROR(IF($G344="Erikasutuses pind (muu)",Eksplikatsioon!AE344/SUM(Eksplikatsioon!$O344:'Eksplikatsioon'!$AG344),IF($G344="Erikasutuses pind (korrus)",IFERROR(SUMIFS($E:$E,$G:$G,"Ainukasutuses pind",$C:$C,"Üüritav pind",$H:$H,Z$3,$A:$A,$A344)/SUMIFS($E:$E,$G:$G,"Ainukasutuses pind",$C:$C,"Üüritav pind",$A:$A,$A344),0),IF($G344="Erikasutuses pind (hoone)",IFERROR(SUMIFS($E:$E,$G:$G,"Ainukasutuses pind",$C:$C,"Üüritav pind",$H:$H,Z$3)/SUMIFS($E:$E,$G:$G,"Ainukasutuses pind",$C:$C,"Üüritav pind"),0),""))),"")</f>
        <v/>
      </c>
      <c r="AA344" s="72" t="str">
        <f>IFERROR(IF($G344="Erikasutuses pind (muu)",Eksplikatsioon!AF344/SUM(Eksplikatsioon!$O344:'Eksplikatsioon'!$AG344),IF($G344="Erikasutuses pind (korrus)",IFERROR(SUMIFS($E:$E,$G:$G,"Ainukasutuses pind",$C:$C,"Üüritav pind",$H:$H,AA$3,$A:$A,$A344)/SUMIFS($E:$E,$G:$G,"Ainukasutuses pind",$C:$C,"Üüritav pind",$A:$A,$A344),0),IF($G344="Erikasutuses pind (hoone)",IFERROR(SUMIFS($E:$E,$G:$G,"Ainukasutuses pind",$C:$C,"Üüritav pind",$H:$H,AA$3)/SUMIFS($E:$E,$G:$G,"Ainukasutuses pind",$C:$C,"Üüritav pind"),0),""))),"")</f>
        <v/>
      </c>
      <c r="AB344" s="72" t="str">
        <f>IFERROR(IF($G344="Erikasutuses pind (muu)",Eksplikatsioon!AG344/SUM(Eksplikatsioon!$O344:'Eksplikatsioon'!$AG344),IF($G344="Erikasutuses pind (korrus)",IFERROR(SUMIFS($E:$E,$G:$G,"Ainukasutuses pind",$C:$C,"Üüritav pind",$H:$H,AB$3,$A:$A,$A344)/SUMIFS($E:$E,$G:$G,"Ainukasutuses pind",$C:$C,"Üüritav pind",$A:$A,$A344),0),IF($G344="Erikasutuses pind (hoone)",IFERROR(SUMIFS($E:$E,$G:$G,"Ainukasutuses pind",$C:$C,"Üüritav pind",$H:$H,AB$3)/SUMIFS($E:$E,$G:$G,"Ainukasutuses pind",$C:$C,"Üüritav pind"),0),""))),"")</f>
        <v/>
      </c>
      <c r="AC344" s="72" t="str">
        <f>IFERROR(IF($G344="Erikasutuses pind (muu)",$E344*J344,IFERROR($E344*J344/SUM($J344:$AB344)*(Eksplikatsioon!O344)/SUMPRODUCT($J344:$AB344,Eksplikatsioon!$O344:$AG344),"")),"")</f>
        <v/>
      </c>
      <c r="AD344" s="72" t="str">
        <f>IFERROR(IF($G344="Erikasutuses pind (muu)",$E344*K344,IFERROR($E344*K344/SUM($J344:$AB344)*(Eksplikatsioon!P344)/SUMPRODUCT($J344:$AB344,Eksplikatsioon!$O344:$AG344),"")),"")</f>
        <v/>
      </c>
      <c r="AE344" s="72" t="str">
        <f>IFERROR(IF($G344="Erikasutuses pind (muu)",$E344*L344,IFERROR($E344*L344/SUM($J344:$AB344)*(Eksplikatsioon!Q344)/SUMPRODUCT($J344:$AB344,Eksplikatsioon!$O344:$AG344),"")),"")</f>
        <v/>
      </c>
      <c r="AF344" s="72" t="str">
        <f>IFERROR(IF($G344="Erikasutuses pind (muu)",$E344*M344,IFERROR($E344*M344/SUM($J344:$AB344)*(Eksplikatsioon!R344)/SUMPRODUCT($J344:$AB344,Eksplikatsioon!$O344:$AG344),"")),"")</f>
        <v/>
      </c>
      <c r="AG344" s="72" t="str">
        <f>IFERROR(IF($G344="Erikasutuses pind (muu)",$E344*N344,IFERROR($E344*N344/SUM($J344:$AB344)*(Eksplikatsioon!S344)/SUMPRODUCT($J344:$AB344,Eksplikatsioon!$O344:$AG344),"")),"")</f>
        <v/>
      </c>
      <c r="AH344" s="72" t="str">
        <f>IFERROR(IF($G344="Erikasutuses pind (muu)",$E344*O344,IFERROR($E344*O344/SUM($J344:$AB344)*(Eksplikatsioon!T344)/SUMPRODUCT($J344:$AB344,Eksplikatsioon!$O344:$AG344),"")),"")</f>
        <v/>
      </c>
      <c r="AI344" s="72" t="str">
        <f>IFERROR(IF($G344="Erikasutuses pind (muu)",$E344*P344,IFERROR($E344*P344/SUM($J344:$AB344)*(Eksplikatsioon!U344)/SUMPRODUCT($J344:$AB344,Eksplikatsioon!$O344:$AG344),"")),"")</f>
        <v/>
      </c>
      <c r="AJ344" s="72" t="str">
        <f>IFERROR(IF($G344="Erikasutuses pind (muu)",$E344*Q344,IFERROR($E344*Q344/SUM($J344:$AB344)*(Eksplikatsioon!V344)/SUMPRODUCT($J344:$AB344,Eksplikatsioon!$O344:$AG344),"")),"")</f>
        <v/>
      </c>
      <c r="AK344" s="72" t="str">
        <f>IFERROR(IF($G344="Erikasutuses pind (muu)",$E344*R344,IFERROR($E344*R344/SUM($J344:$AB344)*(Eksplikatsioon!W344)/SUMPRODUCT($J344:$AB344,Eksplikatsioon!$O344:$AG344),"")),"")</f>
        <v/>
      </c>
      <c r="AL344" s="72" t="str">
        <f>IFERROR(IF($G344="Erikasutuses pind (muu)",$E344*S344,IFERROR($E344*S344/SUM($J344:$AB344)*(Eksplikatsioon!X344)/SUMPRODUCT($J344:$AB344,Eksplikatsioon!$O344:$AG344),"")),"")</f>
        <v/>
      </c>
      <c r="AM344" s="72" t="str">
        <f>IFERROR(IF($G344="Erikasutuses pind (muu)",$E344*T344,IFERROR($E344*T344/SUM($J344:$AB344)*(Eksplikatsioon!Y344)/SUMPRODUCT($J344:$AB344,Eksplikatsioon!$O344:$AG344),"")),"")</f>
        <v/>
      </c>
      <c r="AN344" s="72" t="str">
        <f>IFERROR(IF($G344="Erikasutuses pind (muu)",$E344*U344,IFERROR($E344*U344/SUM($J344:$AB344)*(Eksplikatsioon!Z344)/SUMPRODUCT($J344:$AB344,Eksplikatsioon!$O344:$AG344),"")),"")</f>
        <v/>
      </c>
      <c r="AO344" s="72" t="str">
        <f>IFERROR(IF($G344="Erikasutuses pind (muu)",$E344*V344,IFERROR($E344*V344/SUM($J344:$AB344)*(Eksplikatsioon!AA344)/SUMPRODUCT($J344:$AB344,Eksplikatsioon!$O344:$AG344),"")),"")</f>
        <v/>
      </c>
      <c r="AP344" s="72" t="str">
        <f>IFERROR(IF($G344="Erikasutuses pind (muu)",$E344*W344,IFERROR($E344*W344/SUM($J344:$AB344)*(Eksplikatsioon!AB344)/SUMPRODUCT($J344:$AB344,Eksplikatsioon!$O344:$AG344),"")),"")</f>
        <v/>
      </c>
      <c r="AQ344" s="72" t="str">
        <f>IFERROR(IF($G344="Erikasutuses pind (muu)",$E344*X344,IFERROR($E344*X344/SUM($J344:$AB344)*(Eksplikatsioon!AC344)/SUMPRODUCT($J344:$AB344,Eksplikatsioon!$O344:$AG344),"")),"")</f>
        <v/>
      </c>
      <c r="AR344" s="72" t="str">
        <f>IFERROR(IF($G344="Erikasutuses pind (muu)",$E344*Y344,IFERROR($E344*Y344/SUM($J344:$AB344)*(Eksplikatsioon!AD344)/SUMPRODUCT($J344:$AB344,Eksplikatsioon!$O344:$AG344),"")),"")</f>
        <v/>
      </c>
      <c r="AS344" s="72" t="str">
        <f>IFERROR(IF($G344="Erikasutuses pind (muu)",$E344*Z344,IFERROR($E344*Z344/SUM($J344:$AB344)*(Eksplikatsioon!AE344)/SUMPRODUCT($J344:$AB344,Eksplikatsioon!$O344:$AG344),"")),"")</f>
        <v/>
      </c>
      <c r="AT344" s="72" t="str">
        <f>IFERROR(IF($G344="Erikasutuses pind (muu)",$E344*AA344,IFERROR($E344*AA344/SUM($J344:$AB344)*(Eksplikatsioon!AF344)/SUMPRODUCT($J344:$AB344,Eksplikatsioon!$O344:$AG344),"")),"")</f>
        <v/>
      </c>
      <c r="AU344" s="72" t="str">
        <f>IFERROR(IF($G344="Erikasutuses pind (muu)",$E344*AB344,IFERROR($E344*AB344/SUM($J344:$AB344)*(Eksplikatsioon!AG344)/SUMPRODUCT($J344:$AB344,Eksplikatsioon!$O344:$AG344),"")),"")</f>
        <v/>
      </c>
    </row>
    <row r="345" spans="1:47" x14ac:dyDescent="0.25">
      <c r="A345" s="71" t="str">
        <f>IF(Eksplikatsioon!A345=0,"",Eksplikatsioon!A345)</f>
        <v/>
      </c>
      <c r="B345" s="71" t="str">
        <f>IF(Eksplikatsioon!B345=0,"",Eksplikatsioon!B345)</f>
        <v/>
      </c>
      <c r="C345" s="71" t="str">
        <f>IF(Eksplikatsioon!C345=0,"",Eksplikatsioon!C345)</f>
        <v/>
      </c>
      <c r="D345" s="71" t="str">
        <f>IF(Eksplikatsioon!D345=0,"",Eksplikatsioon!D345)</f>
        <v/>
      </c>
      <c r="E345" s="71" t="str">
        <f>IF(Eksplikatsioon!F345=0,"",Eksplikatsioon!F345)</f>
        <v/>
      </c>
      <c r="F345" s="71" t="str">
        <f>IF(Eksplikatsioon!H345=0,"",Eksplikatsioon!H345)</f>
        <v/>
      </c>
      <c r="G345" s="71" t="str">
        <f>IF(Eksplikatsioon!J345=0,"",Eksplikatsioon!J345)</f>
        <v/>
      </c>
      <c r="H345" s="71" t="str">
        <f>IF(Eksplikatsioon!K345=0,"",Eksplikatsioon!K345)</f>
        <v/>
      </c>
      <c r="I345" s="71" t="str">
        <f>IF(Eksplikatsioon!L345=0,"",Eksplikatsioon!L345)</f>
        <v/>
      </c>
      <c r="J345" s="72" t="str">
        <f>IFERROR(IF($G345="Erikasutuses pind (muu)",Eksplikatsioon!O345/SUM(Eksplikatsioon!$O345:'Eksplikatsioon'!$AG345),IF($G345="Erikasutuses pind (korrus)",IFERROR(SUMIFS($E:$E,$G:$G,"Ainukasutuses pind",$C:$C,"Üüritav pind",$H:$H,J$3,$A:$A,$A345)/SUMIFS($E:$E,$G:$G,"Ainukasutuses pind",$C:$C,"Üüritav pind",$A:$A,$A345),0),IF($G345="Erikasutuses pind (hoone)",IFERROR(SUMIFS($E:$E,$G:$G,"Ainukasutuses pind",$C:$C,"Üüritav pind",$H:$H,J$3)/SUMIFS($E:$E,$G:$G,"Ainukasutuses pind",$C:$C,"Üüritav pind"),0),""))),"")</f>
        <v/>
      </c>
      <c r="K345" s="72" t="str">
        <f>IFERROR(IF($G345="Erikasutuses pind (muu)",Eksplikatsioon!P345/SUM(Eksplikatsioon!$O345:'Eksplikatsioon'!$AG345),IF($G345="Erikasutuses pind (korrus)",IFERROR(SUMIFS($E:$E,$G:$G,"Ainukasutuses pind",$C:$C,"Üüritav pind",$H:$H,K$3,$A:$A,$A345)/SUMIFS($E:$E,$G:$G,"Ainukasutuses pind",$C:$C,"Üüritav pind",$A:$A,$A345),0),IF($G345="Erikasutuses pind (hoone)",IFERROR(SUMIFS($E:$E,$G:$G,"Ainukasutuses pind",$C:$C,"Üüritav pind",$H:$H,K$3)/SUMIFS($E:$E,$G:$G,"Ainukasutuses pind",$C:$C,"Üüritav pind"),0),""))),"")</f>
        <v/>
      </c>
      <c r="L345" s="72" t="str">
        <f>IFERROR(IF($G345="Erikasutuses pind (muu)",Eksplikatsioon!Q345/SUM(Eksplikatsioon!$O345:'Eksplikatsioon'!$AG345),IF($G345="Erikasutuses pind (korrus)",IFERROR(SUMIFS($E:$E,$G:$G,"Ainukasutuses pind",$C:$C,"Üüritav pind",$H:$H,L$3,$A:$A,$A345)/SUMIFS($E:$E,$G:$G,"Ainukasutuses pind",$C:$C,"Üüritav pind",$A:$A,$A345),0),IF($G345="Erikasutuses pind (hoone)",IFERROR(SUMIFS($E:$E,$G:$G,"Ainukasutuses pind",$C:$C,"Üüritav pind",$H:$H,L$3)/SUMIFS($E:$E,$G:$G,"Ainukasutuses pind",$C:$C,"Üüritav pind"),0),""))),"")</f>
        <v/>
      </c>
      <c r="M345" s="72" t="str">
        <f>IFERROR(IF($G345="Erikasutuses pind (muu)",Eksplikatsioon!R345/SUM(Eksplikatsioon!$O345:'Eksplikatsioon'!$AG345),IF($G345="Erikasutuses pind (korrus)",IFERROR(SUMIFS($E:$E,$G:$G,"Ainukasutuses pind",$C:$C,"Üüritav pind",$H:$H,M$3,$A:$A,$A345)/SUMIFS($E:$E,$G:$G,"Ainukasutuses pind",$C:$C,"Üüritav pind",$A:$A,$A345),0),IF($G345="Erikasutuses pind (hoone)",IFERROR(SUMIFS($E:$E,$G:$G,"Ainukasutuses pind",$C:$C,"Üüritav pind",$H:$H,M$3)/SUMIFS($E:$E,$G:$G,"Ainukasutuses pind",$C:$C,"Üüritav pind"),0),""))),"")</f>
        <v/>
      </c>
      <c r="N345" s="72" t="str">
        <f>IFERROR(IF($G345="Erikasutuses pind (muu)",Eksplikatsioon!S345/SUM(Eksplikatsioon!$O345:'Eksplikatsioon'!$AG345),IF($G345="Erikasutuses pind (korrus)",IFERROR(SUMIFS($E:$E,$G:$G,"Ainukasutuses pind",$C:$C,"Üüritav pind",$H:$H,N$3,$A:$A,$A345)/SUMIFS($E:$E,$G:$G,"Ainukasutuses pind",$C:$C,"Üüritav pind",$A:$A,$A345),0),IF($G345="Erikasutuses pind (hoone)",IFERROR(SUMIFS($E:$E,$G:$G,"Ainukasutuses pind",$C:$C,"Üüritav pind",$H:$H,N$3)/SUMIFS($E:$E,$G:$G,"Ainukasutuses pind",$C:$C,"Üüritav pind"),0),""))),"")</f>
        <v/>
      </c>
      <c r="O345" s="72" t="str">
        <f>IFERROR(IF($G345="Erikasutuses pind (muu)",Eksplikatsioon!T345/SUM(Eksplikatsioon!$O345:'Eksplikatsioon'!$AG345),IF($G345="Erikasutuses pind (korrus)",IFERROR(SUMIFS($E:$E,$G:$G,"Ainukasutuses pind",$C:$C,"Üüritav pind",$H:$H,O$3,$A:$A,$A345)/SUMIFS($E:$E,$G:$G,"Ainukasutuses pind",$C:$C,"Üüritav pind",$A:$A,$A345),0),IF($G345="Erikasutuses pind (hoone)",IFERROR(SUMIFS($E:$E,$G:$G,"Ainukasutuses pind",$C:$C,"Üüritav pind",$H:$H,O$3)/SUMIFS($E:$E,$G:$G,"Ainukasutuses pind",$C:$C,"Üüritav pind"),0),""))),"")</f>
        <v/>
      </c>
      <c r="P345" s="72" t="str">
        <f>IFERROR(IF($G345="Erikasutuses pind (muu)",Eksplikatsioon!U345/SUM(Eksplikatsioon!$O345:'Eksplikatsioon'!$AG345),IF($G345="Erikasutuses pind (korrus)",IFERROR(SUMIFS($E:$E,$G:$G,"Ainukasutuses pind",$C:$C,"Üüritav pind",$H:$H,P$3,$A:$A,$A345)/SUMIFS($E:$E,$G:$G,"Ainukasutuses pind",$C:$C,"Üüritav pind",$A:$A,$A345),0),IF($G345="Erikasutuses pind (hoone)",IFERROR(SUMIFS($E:$E,$G:$G,"Ainukasutuses pind",$C:$C,"Üüritav pind",$H:$H,P$3)/SUMIFS($E:$E,$G:$G,"Ainukasutuses pind",$C:$C,"Üüritav pind"),0),""))),"")</f>
        <v/>
      </c>
      <c r="Q345" s="72" t="str">
        <f>IFERROR(IF($G345="Erikasutuses pind (muu)",Eksplikatsioon!V345/SUM(Eksplikatsioon!$O345:'Eksplikatsioon'!$AG345),IF($G345="Erikasutuses pind (korrus)",IFERROR(SUMIFS($E:$E,$G:$G,"Ainukasutuses pind",$C:$C,"Üüritav pind",$H:$H,Q$3,$A:$A,$A345)/SUMIFS($E:$E,$G:$G,"Ainukasutuses pind",$C:$C,"Üüritav pind",$A:$A,$A345),0),IF($G345="Erikasutuses pind (hoone)",IFERROR(SUMIFS($E:$E,$G:$G,"Ainukasutuses pind",$C:$C,"Üüritav pind",$H:$H,Q$3)/SUMIFS($E:$E,$G:$G,"Ainukasutuses pind",$C:$C,"Üüritav pind"),0),""))),"")</f>
        <v/>
      </c>
      <c r="R345" s="72" t="str">
        <f>IFERROR(IF($G345="Erikasutuses pind (muu)",Eksplikatsioon!W345/SUM(Eksplikatsioon!$O345:'Eksplikatsioon'!$AG345),IF($G345="Erikasutuses pind (korrus)",IFERROR(SUMIFS($E:$E,$G:$G,"Ainukasutuses pind",$C:$C,"Üüritav pind",$H:$H,R$3,$A:$A,$A345)/SUMIFS($E:$E,$G:$G,"Ainukasutuses pind",$C:$C,"Üüritav pind",$A:$A,$A345),0),IF($G345="Erikasutuses pind (hoone)",IFERROR(SUMIFS($E:$E,$G:$G,"Ainukasutuses pind",$C:$C,"Üüritav pind",$H:$H,R$3)/SUMIFS($E:$E,$G:$G,"Ainukasutuses pind",$C:$C,"Üüritav pind"),0),""))),"")</f>
        <v/>
      </c>
      <c r="S345" s="72" t="str">
        <f>IFERROR(IF($G345="Erikasutuses pind (muu)",Eksplikatsioon!X345/SUM(Eksplikatsioon!$O345:'Eksplikatsioon'!$AG345),IF($G345="Erikasutuses pind (korrus)",IFERROR(SUMIFS($E:$E,$G:$G,"Ainukasutuses pind",$C:$C,"Üüritav pind",$H:$H,S$3,$A:$A,$A345)/SUMIFS($E:$E,$G:$G,"Ainukasutuses pind",$C:$C,"Üüritav pind",$A:$A,$A345),0),IF($G345="Erikasutuses pind (hoone)",IFERROR(SUMIFS($E:$E,$G:$G,"Ainukasutuses pind",$C:$C,"Üüritav pind",$H:$H,S$3)/SUMIFS($E:$E,$G:$G,"Ainukasutuses pind",$C:$C,"Üüritav pind"),0),""))),"")</f>
        <v/>
      </c>
      <c r="T345" s="72" t="str">
        <f>IFERROR(IF($G345="Erikasutuses pind (muu)",Eksplikatsioon!Y345/SUM(Eksplikatsioon!$O345:'Eksplikatsioon'!$AG345),IF($G345="Erikasutuses pind (korrus)",IFERROR(SUMIFS($E:$E,$G:$G,"Ainukasutuses pind",$C:$C,"Üüritav pind",$H:$H,T$3,$A:$A,$A345)/SUMIFS($E:$E,$G:$G,"Ainukasutuses pind",$C:$C,"Üüritav pind",$A:$A,$A345),0),IF($G345="Erikasutuses pind (hoone)",IFERROR(SUMIFS($E:$E,$G:$G,"Ainukasutuses pind",$C:$C,"Üüritav pind",$H:$H,T$3)/SUMIFS($E:$E,$G:$G,"Ainukasutuses pind",$C:$C,"Üüritav pind"),0),""))),"")</f>
        <v/>
      </c>
      <c r="U345" s="72" t="str">
        <f>IFERROR(IF($G345="Erikasutuses pind (muu)",Eksplikatsioon!Z345/SUM(Eksplikatsioon!$O345:'Eksplikatsioon'!$AG345),IF($G345="Erikasutuses pind (korrus)",IFERROR(SUMIFS($E:$E,$G:$G,"Ainukasutuses pind",$C:$C,"Üüritav pind",$H:$H,U$3,$A:$A,$A345)/SUMIFS($E:$E,$G:$G,"Ainukasutuses pind",$C:$C,"Üüritav pind",$A:$A,$A345),0),IF($G345="Erikasutuses pind (hoone)",IFERROR(SUMIFS($E:$E,$G:$G,"Ainukasutuses pind",$C:$C,"Üüritav pind",$H:$H,U$3)/SUMIFS($E:$E,$G:$G,"Ainukasutuses pind",$C:$C,"Üüritav pind"),0),""))),"")</f>
        <v/>
      </c>
      <c r="V345" s="72" t="str">
        <f>IFERROR(IF($G345="Erikasutuses pind (muu)",Eksplikatsioon!AA345/SUM(Eksplikatsioon!$O345:'Eksplikatsioon'!$AG345),IF($G345="Erikasutuses pind (korrus)",IFERROR(SUMIFS($E:$E,$G:$G,"Ainukasutuses pind",$C:$C,"Üüritav pind",$H:$H,V$3,$A:$A,$A345)/SUMIFS($E:$E,$G:$G,"Ainukasutuses pind",$C:$C,"Üüritav pind",$A:$A,$A345),0),IF($G345="Erikasutuses pind (hoone)",IFERROR(SUMIFS($E:$E,$G:$G,"Ainukasutuses pind",$C:$C,"Üüritav pind",$H:$H,V$3)/SUMIFS($E:$E,$G:$G,"Ainukasutuses pind",$C:$C,"Üüritav pind"),0),""))),"")</f>
        <v/>
      </c>
      <c r="W345" s="72" t="str">
        <f>IFERROR(IF($G345="Erikasutuses pind (muu)",Eksplikatsioon!AB345/SUM(Eksplikatsioon!$O345:'Eksplikatsioon'!$AG345),IF($G345="Erikasutuses pind (korrus)",IFERROR(SUMIFS($E:$E,$G:$G,"Ainukasutuses pind",$C:$C,"Üüritav pind",$H:$H,W$3,$A:$A,$A345)/SUMIFS($E:$E,$G:$G,"Ainukasutuses pind",$C:$C,"Üüritav pind",$A:$A,$A345),0),IF($G345="Erikasutuses pind (hoone)",IFERROR(SUMIFS($E:$E,$G:$G,"Ainukasutuses pind",$C:$C,"Üüritav pind",$H:$H,W$3)/SUMIFS($E:$E,$G:$G,"Ainukasutuses pind",$C:$C,"Üüritav pind"),0),""))),"")</f>
        <v/>
      </c>
      <c r="X345" s="72" t="str">
        <f>IFERROR(IF($G345="Erikasutuses pind (muu)",Eksplikatsioon!AC345/SUM(Eksplikatsioon!$O345:'Eksplikatsioon'!$AG345),IF($G345="Erikasutuses pind (korrus)",IFERROR(SUMIFS($E:$E,$G:$G,"Ainukasutuses pind",$C:$C,"Üüritav pind",$H:$H,X$3,$A:$A,$A345)/SUMIFS($E:$E,$G:$G,"Ainukasutuses pind",$C:$C,"Üüritav pind",$A:$A,$A345),0),IF($G345="Erikasutuses pind (hoone)",IFERROR(SUMIFS($E:$E,$G:$G,"Ainukasutuses pind",$C:$C,"Üüritav pind",$H:$H,X$3)/SUMIFS($E:$E,$G:$G,"Ainukasutuses pind",$C:$C,"Üüritav pind"),0),""))),"")</f>
        <v/>
      </c>
      <c r="Y345" s="72" t="str">
        <f>IFERROR(IF($G345="Erikasutuses pind (muu)",Eksplikatsioon!AD345/SUM(Eksplikatsioon!$O345:'Eksplikatsioon'!$AG345),IF($G345="Erikasutuses pind (korrus)",IFERROR(SUMIFS($E:$E,$G:$G,"Ainukasutuses pind",$C:$C,"Üüritav pind",$H:$H,Y$3,$A:$A,$A345)/SUMIFS($E:$E,$G:$G,"Ainukasutuses pind",$C:$C,"Üüritav pind",$A:$A,$A345),0),IF($G345="Erikasutuses pind (hoone)",IFERROR(SUMIFS($E:$E,$G:$G,"Ainukasutuses pind",$C:$C,"Üüritav pind",$H:$H,Y$3)/SUMIFS($E:$E,$G:$G,"Ainukasutuses pind",$C:$C,"Üüritav pind"),0),""))),"")</f>
        <v/>
      </c>
      <c r="Z345" s="72" t="str">
        <f>IFERROR(IF($G345="Erikasutuses pind (muu)",Eksplikatsioon!AE345/SUM(Eksplikatsioon!$O345:'Eksplikatsioon'!$AG345),IF($G345="Erikasutuses pind (korrus)",IFERROR(SUMIFS($E:$E,$G:$G,"Ainukasutuses pind",$C:$C,"Üüritav pind",$H:$H,Z$3,$A:$A,$A345)/SUMIFS($E:$E,$G:$G,"Ainukasutuses pind",$C:$C,"Üüritav pind",$A:$A,$A345),0),IF($G345="Erikasutuses pind (hoone)",IFERROR(SUMIFS($E:$E,$G:$G,"Ainukasutuses pind",$C:$C,"Üüritav pind",$H:$H,Z$3)/SUMIFS($E:$E,$G:$G,"Ainukasutuses pind",$C:$C,"Üüritav pind"),0),""))),"")</f>
        <v/>
      </c>
      <c r="AA345" s="72" t="str">
        <f>IFERROR(IF($G345="Erikasutuses pind (muu)",Eksplikatsioon!AF345/SUM(Eksplikatsioon!$O345:'Eksplikatsioon'!$AG345),IF($G345="Erikasutuses pind (korrus)",IFERROR(SUMIFS($E:$E,$G:$G,"Ainukasutuses pind",$C:$C,"Üüritav pind",$H:$H,AA$3,$A:$A,$A345)/SUMIFS($E:$E,$G:$G,"Ainukasutuses pind",$C:$C,"Üüritav pind",$A:$A,$A345),0),IF($G345="Erikasutuses pind (hoone)",IFERROR(SUMIFS($E:$E,$G:$G,"Ainukasutuses pind",$C:$C,"Üüritav pind",$H:$H,AA$3)/SUMIFS($E:$E,$G:$G,"Ainukasutuses pind",$C:$C,"Üüritav pind"),0),""))),"")</f>
        <v/>
      </c>
      <c r="AB345" s="72" t="str">
        <f>IFERROR(IF($G345="Erikasutuses pind (muu)",Eksplikatsioon!AG345/SUM(Eksplikatsioon!$O345:'Eksplikatsioon'!$AG345),IF($G345="Erikasutuses pind (korrus)",IFERROR(SUMIFS($E:$E,$G:$G,"Ainukasutuses pind",$C:$C,"Üüritav pind",$H:$H,AB$3,$A:$A,$A345)/SUMIFS($E:$E,$G:$G,"Ainukasutuses pind",$C:$C,"Üüritav pind",$A:$A,$A345),0),IF($G345="Erikasutuses pind (hoone)",IFERROR(SUMIFS($E:$E,$G:$G,"Ainukasutuses pind",$C:$C,"Üüritav pind",$H:$H,AB$3)/SUMIFS($E:$E,$G:$G,"Ainukasutuses pind",$C:$C,"Üüritav pind"),0),""))),"")</f>
        <v/>
      </c>
      <c r="AC345" s="72" t="str">
        <f>IFERROR(IF($G345="Erikasutuses pind (muu)",$E345*J345,IFERROR($E345*J345/SUM($J345:$AB345)*(Eksplikatsioon!O345)/SUMPRODUCT($J345:$AB345,Eksplikatsioon!$O345:$AG345),"")),"")</f>
        <v/>
      </c>
      <c r="AD345" s="72" t="str">
        <f>IFERROR(IF($G345="Erikasutuses pind (muu)",$E345*K345,IFERROR($E345*K345/SUM($J345:$AB345)*(Eksplikatsioon!P345)/SUMPRODUCT($J345:$AB345,Eksplikatsioon!$O345:$AG345),"")),"")</f>
        <v/>
      </c>
      <c r="AE345" s="72" t="str">
        <f>IFERROR(IF($G345="Erikasutuses pind (muu)",$E345*L345,IFERROR($E345*L345/SUM($J345:$AB345)*(Eksplikatsioon!Q345)/SUMPRODUCT($J345:$AB345,Eksplikatsioon!$O345:$AG345),"")),"")</f>
        <v/>
      </c>
      <c r="AF345" s="72" t="str">
        <f>IFERROR(IF($G345="Erikasutuses pind (muu)",$E345*M345,IFERROR($E345*M345/SUM($J345:$AB345)*(Eksplikatsioon!R345)/SUMPRODUCT($J345:$AB345,Eksplikatsioon!$O345:$AG345),"")),"")</f>
        <v/>
      </c>
      <c r="AG345" s="72" t="str">
        <f>IFERROR(IF($G345="Erikasutuses pind (muu)",$E345*N345,IFERROR($E345*N345/SUM($J345:$AB345)*(Eksplikatsioon!S345)/SUMPRODUCT($J345:$AB345,Eksplikatsioon!$O345:$AG345),"")),"")</f>
        <v/>
      </c>
      <c r="AH345" s="72" t="str">
        <f>IFERROR(IF($G345="Erikasutuses pind (muu)",$E345*O345,IFERROR($E345*O345/SUM($J345:$AB345)*(Eksplikatsioon!T345)/SUMPRODUCT($J345:$AB345,Eksplikatsioon!$O345:$AG345),"")),"")</f>
        <v/>
      </c>
      <c r="AI345" s="72" t="str">
        <f>IFERROR(IF($G345="Erikasutuses pind (muu)",$E345*P345,IFERROR($E345*P345/SUM($J345:$AB345)*(Eksplikatsioon!U345)/SUMPRODUCT($J345:$AB345,Eksplikatsioon!$O345:$AG345),"")),"")</f>
        <v/>
      </c>
      <c r="AJ345" s="72" t="str">
        <f>IFERROR(IF($G345="Erikasutuses pind (muu)",$E345*Q345,IFERROR($E345*Q345/SUM($J345:$AB345)*(Eksplikatsioon!V345)/SUMPRODUCT($J345:$AB345,Eksplikatsioon!$O345:$AG345),"")),"")</f>
        <v/>
      </c>
      <c r="AK345" s="72" t="str">
        <f>IFERROR(IF($G345="Erikasutuses pind (muu)",$E345*R345,IFERROR($E345*R345/SUM($J345:$AB345)*(Eksplikatsioon!W345)/SUMPRODUCT($J345:$AB345,Eksplikatsioon!$O345:$AG345),"")),"")</f>
        <v/>
      </c>
      <c r="AL345" s="72" t="str">
        <f>IFERROR(IF($G345="Erikasutuses pind (muu)",$E345*S345,IFERROR($E345*S345/SUM($J345:$AB345)*(Eksplikatsioon!X345)/SUMPRODUCT($J345:$AB345,Eksplikatsioon!$O345:$AG345),"")),"")</f>
        <v/>
      </c>
      <c r="AM345" s="72" t="str">
        <f>IFERROR(IF($G345="Erikasutuses pind (muu)",$E345*T345,IFERROR($E345*T345/SUM($J345:$AB345)*(Eksplikatsioon!Y345)/SUMPRODUCT($J345:$AB345,Eksplikatsioon!$O345:$AG345),"")),"")</f>
        <v/>
      </c>
      <c r="AN345" s="72" t="str">
        <f>IFERROR(IF($G345="Erikasutuses pind (muu)",$E345*U345,IFERROR($E345*U345/SUM($J345:$AB345)*(Eksplikatsioon!Z345)/SUMPRODUCT($J345:$AB345,Eksplikatsioon!$O345:$AG345),"")),"")</f>
        <v/>
      </c>
      <c r="AO345" s="72" t="str">
        <f>IFERROR(IF($G345="Erikasutuses pind (muu)",$E345*V345,IFERROR($E345*V345/SUM($J345:$AB345)*(Eksplikatsioon!AA345)/SUMPRODUCT($J345:$AB345,Eksplikatsioon!$O345:$AG345),"")),"")</f>
        <v/>
      </c>
      <c r="AP345" s="72" t="str">
        <f>IFERROR(IF($G345="Erikasutuses pind (muu)",$E345*W345,IFERROR($E345*W345/SUM($J345:$AB345)*(Eksplikatsioon!AB345)/SUMPRODUCT($J345:$AB345,Eksplikatsioon!$O345:$AG345),"")),"")</f>
        <v/>
      </c>
      <c r="AQ345" s="72" t="str">
        <f>IFERROR(IF($G345="Erikasutuses pind (muu)",$E345*X345,IFERROR($E345*X345/SUM($J345:$AB345)*(Eksplikatsioon!AC345)/SUMPRODUCT($J345:$AB345,Eksplikatsioon!$O345:$AG345),"")),"")</f>
        <v/>
      </c>
      <c r="AR345" s="72" t="str">
        <f>IFERROR(IF($G345="Erikasutuses pind (muu)",$E345*Y345,IFERROR($E345*Y345/SUM($J345:$AB345)*(Eksplikatsioon!AD345)/SUMPRODUCT($J345:$AB345,Eksplikatsioon!$O345:$AG345),"")),"")</f>
        <v/>
      </c>
      <c r="AS345" s="72" t="str">
        <f>IFERROR(IF($G345="Erikasutuses pind (muu)",$E345*Z345,IFERROR($E345*Z345/SUM($J345:$AB345)*(Eksplikatsioon!AE345)/SUMPRODUCT($J345:$AB345,Eksplikatsioon!$O345:$AG345),"")),"")</f>
        <v/>
      </c>
      <c r="AT345" s="72" t="str">
        <f>IFERROR(IF($G345="Erikasutuses pind (muu)",$E345*AA345,IFERROR($E345*AA345/SUM($J345:$AB345)*(Eksplikatsioon!AF345)/SUMPRODUCT($J345:$AB345,Eksplikatsioon!$O345:$AG345),"")),"")</f>
        <v/>
      </c>
      <c r="AU345" s="72" t="str">
        <f>IFERROR(IF($G345="Erikasutuses pind (muu)",$E345*AB345,IFERROR($E345*AB345/SUM($J345:$AB345)*(Eksplikatsioon!AG345)/SUMPRODUCT($J345:$AB345,Eksplikatsioon!$O345:$AG345),"")),"")</f>
        <v/>
      </c>
    </row>
    <row r="346" spans="1:47" x14ac:dyDescent="0.25">
      <c r="A346" s="71" t="str">
        <f>IF(Eksplikatsioon!A346=0,"",Eksplikatsioon!A346)</f>
        <v/>
      </c>
      <c r="B346" s="71" t="str">
        <f>IF(Eksplikatsioon!B346=0,"",Eksplikatsioon!B346)</f>
        <v/>
      </c>
      <c r="C346" s="71" t="str">
        <f>IF(Eksplikatsioon!C346=0,"",Eksplikatsioon!C346)</f>
        <v/>
      </c>
      <c r="D346" s="71" t="str">
        <f>IF(Eksplikatsioon!D346=0,"",Eksplikatsioon!D346)</f>
        <v/>
      </c>
      <c r="E346" s="71" t="str">
        <f>IF(Eksplikatsioon!F346=0,"",Eksplikatsioon!F346)</f>
        <v/>
      </c>
      <c r="F346" s="71" t="str">
        <f>IF(Eksplikatsioon!H346=0,"",Eksplikatsioon!H346)</f>
        <v/>
      </c>
      <c r="G346" s="71" t="str">
        <f>IF(Eksplikatsioon!J346=0,"",Eksplikatsioon!J346)</f>
        <v/>
      </c>
      <c r="H346" s="71" t="str">
        <f>IF(Eksplikatsioon!K346=0,"",Eksplikatsioon!K346)</f>
        <v/>
      </c>
      <c r="I346" s="71" t="str">
        <f>IF(Eksplikatsioon!L346=0,"",Eksplikatsioon!L346)</f>
        <v/>
      </c>
      <c r="J346" s="72" t="str">
        <f>IFERROR(IF($G346="Erikasutuses pind (muu)",Eksplikatsioon!O346/SUM(Eksplikatsioon!$O346:'Eksplikatsioon'!$AG346),IF($G346="Erikasutuses pind (korrus)",IFERROR(SUMIFS($E:$E,$G:$G,"Ainukasutuses pind",$C:$C,"Üüritav pind",$H:$H,J$3,$A:$A,$A346)/SUMIFS($E:$E,$G:$G,"Ainukasutuses pind",$C:$C,"Üüritav pind",$A:$A,$A346),0),IF($G346="Erikasutuses pind (hoone)",IFERROR(SUMIFS($E:$E,$G:$G,"Ainukasutuses pind",$C:$C,"Üüritav pind",$H:$H,J$3)/SUMIFS($E:$E,$G:$G,"Ainukasutuses pind",$C:$C,"Üüritav pind"),0),""))),"")</f>
        <v/>
      </c>
      <c r="K346" s="72" t="str">
        <f>IFERROR(IF($G346="Erikasutuses pind (muu)",Eksplikatsioon!P346/SUM(Eksplikatsioon!$O346:'Eksplikatsioon'!$AG346),IF($G346="Erikasutuses pind (korrus)",IFERROR(SUMIFS($E:$E,$G:$G,"Ainukasutuses pind",$C:$C,"Üüritav pind",$H:$H,K$3,$A:$A,$A346)/SUMIFS($E:$E,$G:$G,"Ainukasutuses pind",$C:$C,"Üüritav pind",$A:$A,$A346),0),IF($G346="Erikasutuses pind (hoone)",IFERROR(SUMIFS($E:$E,$G:$G,"Ainukasutuses pind",$C:$C,"Üüritav pind",$H:$H,K$3)/SUMIFS($E:$E,$G:$G,"Ainukasutuses pind",$C:$C,"Üüritav pind"),0),""))),"")</f>
        <v/>
      </c>
      <c r="L346" s="72" t="str">
        <f>IFERROR(IF($G346="Erikasutuses pind (muu)",Eksplikatsioon!Q346/SUM(Eksplikatsioon!$O346:'Eksplikatsioon'!$AG346),IF($G346="Erikasutuses pind (korrus)",IFERROR(SUMIFS($E:$E,$G:$G,"Ainukasutuses pind",$C:$C,"Üüritav pind",$H:$H,L$3,$A:$A,$A346)/SUMIFS($E:$E,$G:$G,"Ainukasutuses pind",$C:$C,"Üüritav pind",$A:$A,$A346),0),IF($G346="Erikasutuses pind (hoone)",IFERROR(SUMIFS($E:$E,$G:$G,"Ainukasutuses pind",$C:$C,"Üüritav pind",$H:$H,L$3)/SUMIFS($E:$E,$G:$G,"Ainukasutuses pind",$C:$C,"Üüritav pind"),0),""))),"")</f>
        <v/>
      </c>
      <c r="M346" s="72" t="str">
        <f>IFERROR(IF($G346="Erikasutuses pind (muu)",Eksplikatsioon!R346/SUM(Eksplikatsioon!$O346:'Eksplikatsioon'!$AG346),IF($G346="Erikasutuses pind (korrus)",IFERROR(SUMIFS($E:$E,$G:$G,"Ainukasutuses pind",$C:$C,"Üüritav pind",$H:$H,M$3,$A:$A,$A346)/SUMIFS($E:$E,$G:$G,"Ainukasutuses pind",$C:$C,"Üüritav pind",$A:$A,$A346),0),IF($G346="Erikasutuses pind (hoone)",IFERROR(SUMIFS($E:$E,$G:$G,"Ainukasutuses pind",$C:$C,"Üüritav pind",$H:$H,M$3)/SUMIFS($E:$E,$G:$G,"Ainukasutuses pind",$C:$C,"Üüritav pind"),0),""))),"")</f>
        <v/>
      </c>
      <c r="N346" s="72" t="str">
        <f>IFERROR(IF($G346="Erikasutuses pind (muu)",Eksplikatsioon!S346/SUM(Eksplikatsioon!$O346:'Eksplikatsioon'!$AG346),IF($G346="Erikasutuses pind (korrus)",IFERROR(SUMIFS($E:$E,$G:$G,"Ainukasutuses pind",$C:$C,"Üüritav pind",$H:$H,N$3,$A:$A,$A346)/SUMIFS($E:$E,$G:$G,"Ainukasutuses pind",$C:$C,"Üüritav pind",$A:$A,$A346),0),IF($G346="Erikasutuses pind (hoone)",IFERROR(SUMIFS($E:$E,$G:$G,"Ainukasutuses pind",$C:$C,"Üüritav pind",$H:$H,N$3)/SUMIFS($E:$E,$G:$G,"Ainukasutuses pind",$C:$C,"Üüritav pind"),0),""))),"")</f>
        <v/>
      </c>
      <c r="O346" s="72" t="str">
        <f>IFERROR(IF($G346="Erikasutuses pind (muu)",Eksplikatsioon!T346/SUM(Eksplikatsioon!$O346:'Eksplikatsioon'!$AG346),IF($G346="Erikasutuses pind (korrus)",IFERROR(SUMIFS($E:$E,$G:$G,"Ainukasutuses pind",$C:$C,"Üüritav pind",$H:$H,O$3,$A:$A,$A346)/SUMIFS($E:$E,$G:$G,"Ainukasutuses pind",$C:$C,"Üüritav pind",$A:$A,$A346),0),IF($G346="Erikasutuses pind (hoone)",IFERROR(SUMIFS($E:$E,$G:$G,"Ainukasutuses pind",$C:$C,"Üüritav pind",$H:$H,O$3)/SUMIFS($E:$E,$G:$G,"Ainukasutuses pind",$C:$C,"Üüritav pind"),0),""))),"")</f>
        <v/>
      </c>
      <c r="P346" s="72" t="str">
        <f>IFERROR(IF($G346="Erikasutuses pind (muu)",Eksplikatsioon!U346/SUM(Eksplikatsioon!$O346:'Eksplikatsioon'!$AG346),IF($G346="Erikasutuses pind (korrus)",IFERROR(SUMIFS($E:$E,$G:$G,"Ainukasutuses pind",$C:$C,"Üüritav pind",$H:$H,P$3,$A:$A,$A346)/SUMIFS($E:$E,$G:$G,"Ainukasutuses pind",$C:$C,"Üüritav pind",$A:$A,$A346),0),IF($G346="Erikasutuses pind (hoone)",IFERROR(SUMIFS($E:$E,$G:$G,"Ainukasutuses pind",$C:$C,"Üüritav pind",$H:$H,P$3)/SUMIFS($E:$E,$G:$G,"Ainukasutuses pind",$C:$C,"Üüritav pind"),0),""))),"")</f>
        <v/>
      </c>
      <c r="Q346" s="72" t="str">
        <f>IFERROR(IF($G346="Erikasutuses pind (muu)",Eksplikatsioon!V346/SUM(Eksplikatsioon!$O346:'Eksplikatsioon'!$AG346),IF($G346="Erikasutuses pind (korrus)",IFERROR(SUMIFS($E:$E,$G:$G,"Ainukasutuses pind",$C:$C,"Üüritav pind",$H:$H,Q$3,$A:$A,$A346)/SUMIFS($E:$E,$G:$G,"Ainukasutuses pind",$C:$C,"Üüritav pind",$A:$A,$A346),0),IF($G346="Erikasutuses pind (hoone)",IFERROR(SUMIFS($E:$E,$G:$G,"Ainukasutuses pind",$C:$C,"Üüritav pind",$H:$H,Q$3)/SUMIFS($E:$E,$G:$G,"Ainukasutuses pind",$C:$C,"Üüritav pind"),0),""))),"")</f>
        <v/>
      </c>
      <c r="R346" s="72" t="str">
        <f>IFERROR(IF($G346="Erikasutuses pind (muu)",Eksplikatsioon!W346/SUM(Eksplikatsioon!$O346:'Eksplikatsioon'!$AG346),IF($G346="Erikasutuses pind (korrus)",IFERROR(SUMIFS($E:$E,$G:$G,"Ainukasutuses pind",$C:$C,"Üüritav pind",$H:$H,R$3,$A:$A,$A346)/SUMIFS($E:$E,$G:$G,"Ainukasutuses pind",$C:$C,"Üüritav pind",$A:$A,$A346),0),IF($G346="Erikasutuses pind (hoone)",IFERROR(SUMIFS($E:$E,$G:$G,"Ainukasutuses pind",$C:$C,"Üüritav pind",$H:$H,R$3)/SUMIFS($E:$E,$G:$G,"Ainukasutuses pind",$C:$C,"Üüritav pind"),0),""))),"")</f>
        <v/>
      </c>
      <c r="S346" s="72" t="str">
        <f>IFERROR(IF($G346="Erikasutuses pind (muu)",Eksplikatsioon!X346/SUM(Eksplikatsioon!$O346:'Eksplikatsioon'!$AG346),IF($G346="Erikasutuses pind (korrus)",IFERROR(SUMIFS($E:$E,$G:$G,"Ainukasutuses pind",$C:$C,"Üüritav pind",$H:$H,S$3,$A:$A,$A346)/SUMIFS($E:$E,$G:$G,"Ainukasutuses pind",$C:$C,"Üüritav pind",$A:$A,$A346),0),IF($G346="Erikasutuses pind (hoone)",IFERROR(SUMIFS($E:$E,$G:$G,"Ainukasutuses pind",$C:$C,"Üüritav pind",$H:$H,S$3)/SUMIFS($E:$E,$G:$G,"Ainukasutuses pind",$C:$C,"Üüritav pind"),0),""))),"")</f>
        <v/>
      </c>
      <c r="T346" s="72" t="str">
        <f>IFERROR(IF($G346="Erikasutuses pind (muu)",Eksplikatsioon!Y346/SUM(Eksplikatsioon!$O346:'Eksplikatsioon'!$AG346),IF($G346="Erikasutuses pind (korrus)",IFERROR(SUMIFS($E:$E,$G:$G,"Ainukasutuses pind",$C:$C,"Üüritav pind",$H:$H,T$3,$A:$A,$A346)/SUMIFS($E:$E,$G:$G,"Ainukasutuses pind",$C:$C,"Üüritav pind",$A:$A,$A346),0),IF($G346="Erikasutuses pind (hoone)",IFERROR(SUMIFS($E:$E,$G:$G,"Ainukasutuses pind",$C:$C,"Üüritav pind",$H:$H,T$3)/SUMIFS($E:$E,$G:$G,"Ainukasutuses pind",$C:$C,"Üüritav pind"),0),""))),"")</f>
        <v/>
      </c>
      <c r="U346" s="72" t="str">
        <f>IFERROR(IF($G346="Erikasutuses pind (muu)",Eksplikatsioon!Z346/SUM(Eksplikatsioon!$O346:'Eksplikatsioon'!$AG346),IF($G346="Erikasutuses pind (korrus)",IFERROR(SUMIFS($E:$E,$G:$G,"Ainukasutuses pind",$C:$C,"Üüritav pind",$H:$H,U$3,$A:$A,$A346)/SUMIFS($E:$E,$G:$G,"Ainukasutuses pind",$C:$C,"Üüritav pind",$A:$A,$A346),0),IF($G346="Erikasutuses pind (hoone)",IFERROR(SUMIFS($E:$E,$G:$G,"Ainukasutuses pind",$C:$C,"Üüritav pind",$H:$H,U$3)/SUMIFS($E:$E,$G:$G,"Ainukasutuses pind",$C:$C,"Üüritav pind"),0),""))),"")</f>
        <v/>
      </c>
      <c r="V346" s="72" t="str">
        <f>IFERROR(IF($G346="Erikasutuses pind (muu)",Eksplikatsioon!AA346/SUM(Eksplikatsioon!$O346:'Eksplikatsioon'!$AG346),IF($G346="Erikasutuses pind (korrus)",IFERROR(SUMIFS($E:$E,$G:$G,"Ainukasutuses pind",$C:$C,"Üüritav pind",$H:$H,V$3,$A:$A,$A346)/SUMIFS($E:$E,$G:$G,"Ainukasutuses pind",$C:$C,"Üüritav pind",$A:$A,$A346),0),IF($G346="Erikasutuses pind (hoone)",IFERROR(SUMIFS($E:$E,$G:$G,"Ainukasutuses pind",$C:$C,"Üüritav pind",$H:$H,V$3)/SUMIFS($E:$E,$G:$G,"Ainukasutuses pind",$C:$C,"Üüritav pind"),0),""))),"")</f>
        <v/>
      </c>
      <c r="W346" s="72" t="str">
        <f>IFERROR(IF($G346="Erikasutuses pind (muu)",Eksplikatsioon!AB346/SUM(Eksplikatsioon!$O346:'Eksplikatsioon'!$AG346),IF($G346="Erikasutuses pind (korrus)",IFERROR(SUMIFS($E:$E,$G:$G,"Ainukasutuses pind",$C:$C,"Üüritav pind",$H:$H,W$3,$A:$A,$A346)/SUMIFS($E:$E,$G:$G,"Ainukasutuses pind",$C:$C,"Üüritav pind",$A:$A,$A346),0),IF($G346="Erikasutuses pind (hoone)",IFERROR(SUMIFS($E:$E,$G:$G,"Ainukasutuses pind",$C:$C,"Üüritav pind",$H:$H,W$3)/SUMIFS($E:$E,$G:$G,"Ainukasutuses pind",$C:$C,"Üüritav pind"),0),""))),"")</f>
        <v/>
      </c>
      <c r="X346" s="72" t="str">
        <f>IFERROR(IF($G346="Erikasutuses pind (muu)",Eksplikatsioon!AC346/SUM(Eksplikatsioon!$O346:'Eksplikatsioon'!$AG346),IF($G346="Erikasutuses pind (korrus)",IFERROR(SUMIFS($E:$E,$G:$G,"Ainukasutuses pind",$C:$C,"Üüritav pind",$H:$H,X$3,$A:$A,$A346)/SUMIFS($E:$E,$G:$G,"Ainukasutuses pind",$C:$C,"Üüritav pind",$A:$A,$A346),0),IF($G346="Erikasutuses pind (hoone)",IFERROR(SUMIFS($E:$E,$G:$G,"Ainukasutuses pind",$C:$C,"Üüritav pind",$H:$H,X$3)/SUMIFS($E:$E,$G:$G,"Ainukasutuses pind",$C:$C,"Üüritav pind"),0),""))),"")</f>
        <v/>
      </c>
      <c r="Y346" s="72" t="str">
        <f>IFERROR(IF($G346="Erikasutuses pind (muu)",Eksplikatsioon!AD346/SUM(Eksplikatsioon!$O346:'Eksplikatsioon'!$AG346),IF($G346="Erikasutuses pind (korrus)",IFERROR(SUMIFS($E:$E,$G:$G,"Ainukasutuses pind",$C:$C,"Üüritav pind",$H:$H,Y$3,$A:$A,$A346)/SUMIFS($E:$E,$G:$G,"Ainukasutuses pind",$C:$C,"Üüritav pind",$A:$A,$A346),0),IF($G346="Erikasutuses pind (hoone)",IFERROR(SUMIFS($E:$E,$G:$G,"Ainukasutuses pind",$C:$C,"Üüritav pind",$H:$H,Y$3)/SUMIFS($E:$E,$G:$G,"Ainukasutuses pind",$C:$C,"Üüritav pind"),0),""))),"")</f>
        <v/>
      </c>
      <c r="Z346" s="72" t="str">
        <f>IFERROR(IF($G346="Erikasutuses pind (muu)",Eksplikatsioon!AE346/SUM(Eksplikatsioon!$O346:'Eksplikatsioon'!$AG346),IF($G346="Erikasutuses pind (korrus)",IFERROR(SUMIFS($E:$E,$G:$G,"Ainukasutuses pind",$C:$C,"Üüritav pind",$H:$H,Z$3,$A:$A,$A346)/SUMIFS($E:$E,$G:$G,"Ainukasutuses pind",$C:$C,"Üüritav pind",$A:$A,$A346),0),IF($G346="Erikasutuses pind (hoone)",IFERROR(SUMIFS($E:$E,$G:$G,"Ainukasutuses pind",$C:$C,"Üüritav pind",$H:$H,Z$3)/SUMIFS($E:$E,$G:$G,"Ainukasutuses pind",$C:$C,"Üüritav pind"),0),""))),"")</f>
        <v/>
      </c>
      <c r="AA346" s="72" t="str">
        <f>IFERROR(IF($G346="Erikasutuses pind (muu)",Eksplikatsioon!AF346/SUM(Eksplikatsioon!$O346:'Eksplikatsioon'!$AG346),IF($G346="Erikasutuses pind (korrus)",IFERROR(SUMIFS($E:$E,$G:$G,"Ainukasutuses pind",$C:$C,"Üüritav pind",$H:$H,AA$3,$A:$A,$A346)/SUMIFS($E:$E,$G:$G,"Ainukasutuses pind",$C:$C,"Üüritav pind",$A:$A,$A346),0),IF($G346="Erikasutuses pind (hoone)",IFERROR(SUMIFS($E:$E,$G:$G,"Ainukasutuses pind",$C:$C,"Üüritav pind",$H:$H,AA$3)/SUMIFS($E:$E,$G:$G,"Ainukasutuses pind",$C:$C,"Üüritav pind"),0),""))),"")</f>
        <v/>
      </c>
      <c r="AB346" s="72" t="str">
        <f>IFERROR(IF($G346="Erikasutuses pind (muu)",Eksplikatsioon!AG346/SUM(Eksplikatsioon!$O346:'Eksplikatsioon'!$AG346),IF($G346="Erikasutuses pind (korrus)",IFERROR(SUMIFS($E:$E,$G:$G,"Ainukasutuses pind",$C:$C,"Üüritav pind",$H:$H,AB$3,$A:$A,$A346)/SUMIFS($E:$E,$G:$G,"Ainukasutuses pind",$C:$C,"Üüritav pind",$A:$A,$A346),0),IF($G346="Erikasutuses pind (hoone)",IFERROR(SUMIFS($E:$E,$G:$G,"Ainukasutuses pind",$C:$C,"Üüritav pind",$H:$H,AB$3)/SUMIFS($E:$E,$G:$G,"Ainukasutuses pind",$C:$C,"Üüritav pind"),0),""))),"")</f>
        <v/>
      </c>
      <c r="AC346" s="72" t="str">
        <f>IFERROR(IF($G346="Erikasutuses pind (muu)",$E346*J346,IFERROR($E346*J346/SUM($J346:$AB346)*(Eksplikatsioon!O346)/SUMPRODUCT($J346:$AB346,Eksplikatsioon!$O346:$AG346),"")),"")</f>
        <v/>
      </c>
      <c r="AD346" s="72" t="str">
        <f>IFERROR(IF($G346="Erikasutuses pind (muu)",$E346*K346,IFERROR($E346*K346/SUM($J346:$AB346)*(Eksplikatsioon!P346)/SUMPRODUCT($J346:$AB346,Eksplikatsioon!$O346:$AG346),"")),"")</f>
        <v/>
      </c>
      <c r="AE346" s="72" t="str">
        <f>IFERROR(IF($G346="Erikasutuses pind (muu)",$E346*L346,IFERROR($E346*L346/SUM($J346:$AB346)*(Eksplikatsioon!Q346)/SUMPRODUCT($J346:$AB346,Eksplikatsioon!$O346:$AG346),"")),"")</f>
        <v/>
      </c>
      <c r="AF346" s="72" t="str">
        <f>IFERROR(IF($G346="Erikasutuses pind (muu)",$E346*M346,IFERROR($E346*M346/SUM($J346:$AB346)*(Eksplikatsioon!R346)/SUMPRODUCT($J346:$AB346,Eksplikatsioon!$O346:$AG346),"")),"")</f>
        <v/>
      </c>
      <c r="AG346" s="72" t="str">
        <f>IFERROR(IF($G346="Erikasutuses pind (muu)",$E346*N346,IFERROR($E346*N346/SUM($J346:$AB346)*(Eksplikatsioon!S346)/SUMPRODUCT($J346:$AB346,Eksplikatsioon!$O346:$AG346),"")),"")</f>
        <v/>
      </c>
      <c r="AH346" s="72" t="str">
        <f>IFERROR(IF($G346="Erikasutuses pind (muu)",$E346*O346,IFERROR($E346*O346/SUM($J346:$AB346)*(Eksplikatsioon!T346)/SUMPRODUCT($J346:$AB346,Eksplikatsioon!$O346:$AG346),"")),"")</f>
        <v/>
      </c>
      <c r="AI346" s="72" t="str">
        <f>IFERROR(IF($G346="Erikasutuses pind (muu)",$E346*P346,IFERROR($E346*P346/SUM($J346:$AB346)*(Eksplikatsioon!U346)/SUMPRODUCT($J346:$AB346,Eksplikatsioon!$O346:$AG346),"")),"")</f>
        <v/>
      </c>
      <c r="AJ346" s="72" t="str">
        <f>IFERROR(IF($G346="Erikasutuses pind (muu)",$E346*Q346,IFERROR($E346*Q346/SUM($J346:$AB346)*(Eksplikatsioon!V346)/SUMPRODUCT($J346:$AB346,Eksplikatsioon!$O346:$AG346),"")),"")</f>
        <v/>
      </c>
      <c r="AK346" s="72" t="str">
        <f>IFERROR(IF($G346="Erikasutuses pind (muu)",$E346*R346,IFERROR($E346*R346/SUM($J346:$AB346)*(Eksplikatsioon!W346)/SUMPRODUCT($J346:$AB346,Eksplikatsioon!$O346:$AG346),"")),"")</f>
        <v/>
      </c>
      <c r="AL346" s="72" t="str">
        <f>IFERROR(IF($G346="Erikasutuses pind (muu)",$E346*S346,IFERROR($E346*S346/SUM($J346:$AB346)*(Eksplikatsioon!X346)/SUMPRODUCT($J346:$AB346,Eksplikatsioon!$O346:$AG346),"")),"")</f>
        <v/>
      </c>
      <c r="AM346" s="72" t="str">
        <f>IFERROR(IF($G346="Erikasutuses pind (muu)",$E346*T346,IFERROR($E346*T346/SUM($J346:$AB346)*(Eksplikatsioon!Y346)/SUMPRODUCT($J346:$AB346,Eksplikatsioon!$O346:$AG346),"")),"")</f>
        <v/>
      </c>
      <c r="AN346" s="72" t="str">
        <f>IFERROR(IF($G346="Erikasutuses pind (muu)",$E346*U346,IFERROR($E346*U346/SUM($J346:$AB346)*(Eksplikatsioon!Z346)/SUMPRODUCT($J346:$AB346,Eksplikatsioon!$O346:$AG346),"")),"")</f>
        <v/>
      </c>
      <c r="AO346" s="72" t="str">
        <f>IFERROR(IF($G346="Erikasutuses pind (muu)",$E346*V346,IFERROR($E346*V346/SUM($J346:$AB346)*(Eksplikatsioon!AA346)/SUMPRODUCT($J346:$AB346,Eksplikatsioon!$O346:$AG346),"")),"")</f>
        <v/>
      </c>
      <c r="AP346" s="72" t="str">
        <f>IFERROR(IF($G346="Erikasutuses pind (muu)",$E346*W346,IFERROR($E346*W346/SUM($J346:$AB346)*(Eksplikatsioon!AB346)/SUMPRODUCT($J346:$AB346,Eksplikatsioon!$O346:$AG346),"")),"")</f>
        <v/>
      </c>
      <c r="AQ346" s="72" t="str">
        <f>IFERROR(IF($G346="Erikasutuses pind (muu)",$E346*X346,IFERROR($E346*X346/SUM($J346:$AB346)*(Eksplikatsioon!AC346)/SUMPRODUCT($J346:$AB346,Eksplikatsioon!$O346:$AG346),"")),"")</f>
        <v/>
      </c>
      <c r="AR346" s="72" t="str">
        <f>IFERROR(IF($G346="Erikasutuses pind (muu)",$E346*Y346,IFERROR($E346*Y346/SUM($J346:$AB346)*(Eksplikatsioon!AD346)/SUMPRODUCT($J346:$AB346,Eksplikatsioon!$O346:$AG346),"")),"")</f>
        <v/>
      </c>
      <c r="AS346" s="72" t="str">
        <f>IFERROR(IF($G346="Erikasutuses pind (muu)",$E346*Z346,IFERROR($E346*Z346/SUM($J346:$AB346)*(Eksplikatsioon!AE346)/SUMPRODUCT($J346:$AB346,Eksplikatsioon!$O346:$AG346),"")),"")</f>
        <v/>
      </c>
      <c r="AT346" s="72" t="str">
        <f>IFERROR(IF($G346="Erikasutuses pind (muu)",$E346*AA346,IFERROR($E346*AA346/SUM($J346:$AB346)*(Eksplikatsioon!AF346)/SUMPRODUCT($J346:$AB346,Eksplikatsioon!$O346:$AG346),"")),"")</f>
        <v/>
      </c>
      <c r="AU346" s="72" t="str">
        <f>IFERROR(IF($G346="Erikasutuses pind (muu)",$E346*AB346,IFERROR($E346*AB346/SUM($J346:$AB346)*(Eksplikatsioon!AG346)/SUMPRODUCT($J346:$AB346,Eksplikatsioon!$O346:$AG346),"")),"")</f>
        <v/>
      </c>
    </row>
    <row r="347" spans="1:47" x14ac:dyDescent="0.25">
      <c r="A347" s="71" t="str">
        <f>IF(Eksplikatsioon!A347=0,"",Eksplikatsioon!A347)</f>
        <v/>
      </c>
      <c r="B347" s="71" t="str">
        <f>IF(Eksplikatsioon!B347=0,"",Eksplikatsioon!B347)</f>
        <v/>
      </c>
      <c r="C347" s="71" t="str">
        <f>IF(Eksplikatsioon!C347=0,"",Eksplikatsioon!C347)</f>
        <v/>
      </c>
      <c r="D347" s="71" t="str">
        <f>IF(Eksplikatsioon!D347=0,"",Eksplikatsioon!D347)</f>
        <v/>
      </c>
      <c r="E347" s="71" t="str">
        <f>IF(Eksplikatsioon!F347=0,"",Eksplikatsioon!F347)</f>
        <v/>
      </c>
      <c r="F347" s="71" t="str">
        <f>IF(Eksplikatsioon!H347=0,"",Eksplikatsioon!H347)</f>
        <v/>
      </c>
      <c r="G347" s="71" t="str">
        <f>IF(Eksplikatsioon!J347=0,"",Eksplikatsioon!J347)</f>
        <v/>
      </c>
      <c r="H347" s="71" t="str">
        <f>IF(Eksplikatsioon!K347=0,"",Eksplikatsioon!K347)</f>
        <v/>
      </c>
      <c r="I347" s="71" t="str">
        <f>IF(Eksplikatsioon!L347=0,"",Eksplikatsioon!L347)</f>
        <v/>
      </c>
      <c r="J347" s="72" t="str">
        <f>IFERROR(IF($G347="Erikasutuses pind (muu)",Eksplikatsioon!O347/SUM(Eksplikatsioon!$O347:'Eksplikatsioon'!$AG347),IF($G347="Erikasutuses pind (korrus)",IFERROR(SUMIFS($E:$E,$G:$G,"Ainukasutuses pind",$C:$C,"Üüritav pind",$H:$H,J$3,$A:$A,$A347)/SUMIFS($E:$E,$G:$G,"Ainukasutuses pind",$C:$C,"Üüritav pind",$A:$A,$A347),0),IF($G347="Erikasutuses pind (hoone)",IFERROR(SUMIFS($E:$E,$G:$G,"Ainukasutuses pind",$C:$C,"Üüritav pind",$H:$H,J$3)/SUMIFS($E:$E,$G:$G,"Ainukasutuses pind",$C:$C,"Üüritav pind"),0),""))),"")</f>
        <v/>
      </c>
      <c r="K347" s="72" t="str">
        <f>IFERROR(IF($G347="Erikasutuses pind (muu)",Eksplikatsioon!P347/SUM(Eksplikatsioon!$O347:'Eksplikatsioon'!$AG347),IF($G347="Erikasutuses pind (korrus)",IFERROR(SUMIFS($E:$E,$G:$G,"Ainukasutuses pind",$C:$C,"Üüritav pind",$H:$H,K$3,$A:$A,$A347)/SUMIFS($E:$E,$G:$G,"Ainukasutuses pind",$C:$C,"Üüritav pind",$A:$A,$A347),0),IF($G347="Erikasutuses pind (hoone)",IFERROR(SUMIFS($E:$E,$G:$G,"Ainukasutuses pind",$C:$C,"Üüritav pind",$H:$H,K$3)/SUMIFS($E:$E,$G:$G,"Ainukasutuses pind",$C:$C,"Üüritav pind"),0),""))),"")</f>
        <v/>
      </c>
      <c r="L347" s="72" t="str">
        <f>IFERROR(IF($G347="Erikasutuses pind (muu)",Eksplikatsioon!Q347/SUM(Eksplikatsioon!$O347:'Eksplikatsioon'!$AG347),IF($G347="Erikasutuses pind (korrus)",IFERROR(SUMIFS($E:$E,$G:$G,"Ainukasutuses pind",$C:$C,"Üüritav pind",$H:$H,L$3,$A:$A,$A347)/SUMIFS($E:$E,$G:$G,"Ainukasutuses pind",$C:$C,"Üüritav pind",$A:$A,$A347),0),IF($G347="Erikasutuses pind (hoone)",IFERROR(SUMIFS($E:$E,$G:$G,"Ainukasutuses pind",$C:$C,"Üüritav pind",$H:$H,L$3)/SUMIFS($E:$E,$G:$G,"Ainukasutuses pind",$C:$C,"Üüritav pind"),0),""))),"")</f>
        <v/>
      </c>
      <c r="M347" s="72" t="str">
        <f>IFERROR(IF($G347="Erikasutuses pind (muu)",Eksplikatsioon!R347/SUM(Eksplikatsioon!$O347:'Eksplikatsioon'!$AG347),IF($G347="Erikasutuses pind (korrus)",IFERROR(SUMIFS($E:$E,$G:$G,"Ainukasutuses pind",$C:$C,"Üüritav pind",$H:$H,M$3,$A:$A,$A347)/SUMIFS($E:$E,$G:$G,"Ainukasutuses pind",$C:$C,"Üüritav pind",$A:$A,$A347),0),IF($G347="Erikasutuses pind (hoone)",IFERROR(SUMIFS($E:$E,$G:$G,"Ainukasutuses pind",$C:$C,"Üüritav pind",$H:$H,M$3)/SUMIFS($E:$E,$G:$G,"Ainukasutuses pind",$C:$C,"Üüritav pind"),0),""))),"")</f>
        <v/>
      </c>
      <c r="N347" s="72" t="str">
        <f>IFERROR(IF($G347="Erikasutuses pind (muu)",Eksplikatsioon!S347/SUM(Eksplikatsioon!$O347:'Eksplikatsioon'!$AG347),IF($G347="Erikasutuses pind (korrus)",IFERROR(SUMIFS($E:$E,$G:$G,"Ainukasutuses pind",$C:$C,"Üüritav pind",$H:$H,N$3,$A:$A,$A347)/SUMIFS($E:$E,$G:$G,"Ainukasutuses pind",$C:$C,"Üüritav pind",$A:$A,$A347),0),IF($G347="Erikasutuses pind (hoone)",IFERROR(SUMIFS($E:$E,$G:$G,"Ainukasutuses pind",$C:$C,"Üüritav pind",$H:$H,N$3)/SUMIFS($E:$E,$G:$G,"Ainukasutuses pind",$C:$C,"Üüritav pind"),0),""))),"")</f>
        <v/>
      </c>
      <c r="O347" s="72" t="str">
        <f>IFERROR(IF($G347="Erikasutuses pind (muu)",Eksplikatsioon!T347/SUM(Eksplikatsioon!$O347:'Eksplikatsioon'!$AG347),IF($G347="Erikasutuses pind (korrus)",IFERROR(SUMIFS($E:$E,$G:$G,"Ainukasutuses pind",$C:$C,"Üüritav pind",$H:$H,O$3,$A:$A,$A347)/SUMIFS($E:$E,$G:$G,"Ainukasutuses pind",$C:$C,"Üüritav pind",$A:$A,$A347),0),IF($G347="Erikasutuses pind (hoone)",IFERROR(SUMIFS($E:$E,$G:$G,"Ainukasutuses pind",$C:$C,"Üüritav pind",$H:$H,O$3)/SUMIFS($E:$E,$G:$G,"Ainukasutuses pind",$C:$C,"Üüritav pind"),0),""))),"")</f>
        <v/>
      </c>
      <c r="P347" s="72" t="str">
        <f>IFERROR(IF($G347="Erikasutuses pind (muu)",Eksplikatsioon!U347/SUM(Eksplikatsioon!$O347:'Eksplikatsioon'!$AG347),IF($G347="Erikasutuses pind (korrus)",IFERROR(SUMIFS($E:$E,$G:$G,"Ainukasutuses pind",$C:$C,"Üüritav pind",$H:$H,P$3,$A:$A,$A347)/SUMIFS($E:$E,$G:$G,"Ainukasutuses pind",$C:$C,"Üüritav pind",$A:$A,$A347),0),IF($G347="Erikasutuses pind (hoone)",IFERROR(SUMIFS($E:$E,$G:$G,"Ainukasutuses pind",$C:$C,"Üüritav pind",$H:$H,P$3)/SUMIFS($E:$E,$G:$G,"Ainukasutuses pind",$C:$C,"Üüritav pind"),0),""))),"")</f>
        <v/>
      </c>
      <c r="Q347" s="72" t="str">
        <f>IFERROR(IF($G347="Erikasutuses pind (muu)",Eksplikatsioon!V347/SUM(Eksplikatsioon!$O347:'Eksplikatsioon'!$AG347),IF($G347="Erikasutuses pind (korrus)",IFERROR(SUMIFS($E:$E,$G:$G,"Ainukasutuses pind",$C:$C,"Üüritav pind",$H:$H,Q$3,$A:$A,$A347)/SUMIFS($E:$E,$G:$G,"Ainukasutuses pind",$C:$C,"Üüritav pind",$A:$A,$A347),0),IF($G347="Erikasutuses pind (hoone)",IFERROR(SUMIFS($E:$E,$G:$G,"Ainukasutuses pind",$C:$C,"Üüritav pind",$H:$H,Q$3)/SUMIFS($E:$E,$G:$G,"Ainukasutuses pind",$C:$C,"Üüritav pind"),0),""))),"")</f>
        <v/>
      </c>
      <c r="R347" s="72" t="str">
        <f>IFERROR(IF($G347="Erikasutuses pind (muu)",Eksplikatsioon!W347/SUM(Eksplikatsioon!$O347:'Eksplikatsioon'!$AG347),IF($G347="Erikasutuses pind (korrus)",IFERROR(SUMIFS($E:$E,$G:$G,"Ainukasutuses pind",$C:$C,"Üüritav pind",$H:$H,R$3,$A:$A,$A347)/SUMIFS($E:$E,$G:$G,"Ainukasutuses pind",$C:$C,"Üüritav pind",$A:$A,$A347),0),IF($G347="Erikasutuses pind (hoone)",IFERROR(SUMIFS($E:$E,$G:$G,"Ainukasutuses pind",$C:$C,"Üüritav pind",$H:$H,R$3)/SUMIFS($E:$E,$G:$G,"Ainukasutuses pind",$C:$C,"Üüritav pind"),0),""))),"")</f>
        <v/>
      </c>
      <c r="S347" s="72" t="str">
        <f>IFERROR(IF($G347="Erikasutuses pind (muu)",Eksplikatsioon!X347/SUM(Eksplikatsioon!$O347:'Eksplikatsioon'!$AG347),IF($G347="Erikasutuses pind (korrus)",IFERROR(SUMIFS($E:$E,$G:$G,"Ainukasutuses pind",$C:$C,"Üüritav pind",$H:$H,S$3,$A:$A,$A347)/SUMIFS($E:$E,$G:$G,"Ainukasutuses pind",$C:$C,"Üüritav pind",$A:$A,$A347),0),IF($G347="Erikasutuses pind (hoone)",IFERROR(SUMIFS($E:$E,$G:$G,"Ainukasutuses pind",$C:$C,"Üüritav pind",$H:$H,S$3)/SUMIFS($E:$E,$G:$G,"Ainukasutuses pind",$C:$C,"Üüritav pind"),0),""))),"")</f>
        <v/>
      </c>
      <c r="T347" s="72" t="str">
        <f>IFERROR(IF($G347="Erikasutuses pind (muu)",Eksplikatsioon!Y347/SUM(Eksplikatsioon!$O347:'Eksplikatsioon'!$AG347),IF($G347="Erikasutuses pind (korrus)",IFERROR(SUMIFS($E:$E,$G:$G,"Ainukasutuses pind",$C:$C,"Üüritav pind",$H:$H,T$3,$A:$A,$A347)/SUMIFS($E:$E,$G:$G,"Ainukasutuses pind",$C:$C,"Üüritav pind",$A:$A,$A347),0),IF($G347="Erikasutuses pind (hoone)",IFERROR(SUMIFS($E:$E,$G:$G,"Ainukasutuses pind",$C:$C,"Üüritav pind",$H:$H,T$3)/SUMIFS($E:$E,$G:$G,"Ainukasutuses pind",$C:$C,"Üüritav pind"),0),""))),"")</f>
        <v/>
      </c>
      <c r="U347" s="72" t="str">
        <f>IFERROR(IF($G347="Erikasutuses pind (muu)",Eksplikatsioon!Z347/SUM(Eksplikatsioon!$O347:'Eksplikatsioon'!$AG347),IF($G347="Erikasutuses pind (korrus)",IFERROR(SUMIFS($E:$E,$G:$G,"Ainukasutuses pind",$C:$C,"Üüritav pind",$H:$H,U$3,$A:$A,$A347)/SUMIFS($E:$E,$G:$G,"Ainukasutuses pind",$C:$C,"Üüritav pind",$A:$A,$A347),0),IF($G347="Erikasutuses pind (hoone)",IFERROR(SUMIFS($E:$E,$G:$G,"Ainukasutuses pind",$C:$C,"Üüritav pind",$H:$H,U$3)/SUMIFS($E:$E,$G:$G,"Ainukasutuses pind",$C:$C,"Üüritav pind"),0),""))),"")</f>
        <v/>
      </c>
      <c r="V347" s="72" t="str">
        <f>IFERROR(IF($G347="Erikasutuses pind (muu)",Eksplikatsioon!AA347/SUM(Eksplikatsioon!$O347:'Eksplikatsioon'!$AG347),IF($G347="Erikasutuses pind (korrus)",IFERROR(SUMIFS($E:$E,$G:$G,"Ainukasutuses pind",$C:$C,"Üüritav pind",$H:$H,V$3,$A:$A,$A347)/SUMIFS($E:$E,$G:$G,"Ainukasutuses pind",$C:$C,"Üüritav pind",$A:$A,$A347),0),IF($G347="Erikasutuses pind (hoone)",IFERROR(SUMIFS($E:$E,$G:$G,"Ainukasutuses pind",$C:$C,"Üüritav pind",$H:$H,V$3)/SUMIFS($E:$E,$G:$G,"Ainukasutuses pind",$C:$C,"Üüritav pind"),0),""))),"")</f>
        <v/>
      </c>
      <c r="W347" s="72" t="str">
        <f>IFERROR(IF($G347="Erikasutuses pind (muu)",Eksplikatsioon!AB347/SUM(Eksplikatsioon!$O347:'Eksplikatsioon'!$AG347),IF($G347="Erikasutuses pind (korrus)",IFERROR(SUMIFS($E:$E,$G:$G,"Ainukasutuses pind",$C:$C,"Üüritav pind",$H:$H,W$3,$A:$A,$A347)/SUMIFS($E:$E,$G:$G,"Ainukasutuses pind",$C:$C,"Üüritav pind",$A:$A,$A347),0),IF($G347="Erikasutuses pind (hoone)",IFERROR(SUMIFS($E:$E,$G:$G,"Ainukasutuses pind",$C:$C,"Üüritav pind",$H:$H,W$3)/SUMIFS($E:$E,$G:$G,"Ainukasutuses pind",$C:$C,"Üüritav pind"),0),""))),"")</f>
        <v/>
      </c>
      <c r="X347" s="72" t="str">
        <f>IFERROR(IF($G347="Erikasutuses pind (muu)",Eksplikatsioon!AC347/SUM(Eksplikatsioon!$O347:'Eksplikatsioon'!$AG347),IF($G347="Erikasutuses pind (korrus)",IFERROR(SUMIFS($E:$E,$G:$G,"Ainukasutuses pind",$C:$C,"Üüritav pind",$H:$H,X$3,$A:$A,$A347)/SUMIFS($E:$E,$G:$G,"Ainukasutuses pind",$C:$C,"Üüritav pind",$A:$A,$A347),0),IF($G347="Erikasutuses pind (hoone)",IFERROR(SUMIFS($E:$E,$G:$G,"Ainukasutuses pind",$C:$C,"Üüritav pind",$H:$H,X$3)/SUMIFS($E:$E,$G:$G,"Ainukasutuses pind",$C:$C,"Üüritav pind"),0),""))),"")</f>
        <v/>
      </c>
      <c r="Y347" s="72" t="str">
        <f>IFERROR(IF($G347="Erikasutuses pind (muu)",Eksplikatsioon!AD347/SUM(Eksplikatsioon!$O347:'Eksplikatsioon'!$AG347),IF($G347="Erikasutuses pind (korrus)",IFERROR(SUMIFS($E:$E,$G:$G,"Ainukasutuses pind",$C:$C,"Üüritav pind",$H:$H,Y$3,$A:$A,$A347)/SUMIFS($E:$E,$G:$G,"Ainukasutuses pind",$C:$C,"Üüritav pind",$A:$A,$A347),0),IF($G347="Erikasutuses pind (hoone)",IFERROR(SUMIFS($E:$E,$G:$G,"Ainukasutuses pind",$C:$C,"Üüritav pind",$H:$H,Y$3)/SUMIFS($E:$E,$G:$G,"Ainukasutuses pind",$C:$C,"Üüritav pind"),0),""))),"")</f>
        <v/>
      </c>
      <c r="Z347" s="72" t="str">
        <f>IFERROR(IF($G347="Erikasutuses pind (muu)",Eksplikatsioon!AE347/SUM(Eksplikatsioon!$O347:'Eksplikatsioon'!$AG347),IF($G347="Erikasutuses pind (korrus)",IFERROR(SUMIFS($E:$E,$G:$G,"Ainukasutuses pind",$C:$C,"Üüritav pind",$H:$H,Z$3,$A:$A,$A347)/SUMIFS($E:$E,$G:$G,"Ainukasutuses pind",$C:$C,"Üüritav pind",$A:$A,$A347),0),IF($G347="Erikasutuses pind (hoone)",IFERROR(SUMIFS($E:$E,$G:$G,"Ainukasutuses pind",$C:$C,"Üüritav pind",$H:$H,Z$3)/SUMIFS($E:$E,$G:$G,"Ainukasutuses pind",$C:$C,"Üüritav pind"),0),""))),"")</f>
        <v/>
      </c>
      <c r="AA347" s="72" t="str">
        <f>IFERROR(IF($G347="Erikasutuses pind (muu)",Eksplikatsioon!AF347/SUM(Eksplikatsioon!$O347:'Eksplikatsioon'!$AG347),IF($G347="Erikasutuses pind (korrus)",IFERROR(SUMIFS($E:$E,$G:$G,"Ainukasutuses pind",$C:$C,"Üüritav pind",$H:$H,AA$3,$A:$A,$A347)/SUMIFS($E:$E,$G:$G,"Ainukasutuses pind",$C:$C,"Üüritav pind",$A:$A,$A347),0),IF($G347="Erikasutuses pind (hoone)",IFERROR(SUMIFS($E:$E,$G:$G,"Ainukasutuses pind",$C:$C,"Üüritav pind",$H:$H,AA$3)/SUMIFS($E:$E,$G:$G,"Ainukasutuses pind",$C:$C,"Üüritav pind"),0),""))),"")</f>
        <v/>
      </c>
      <c r="AB347" s="72" t="str">
        <f>IFERROR(IF($G347="Erikasutuses pind (muu)",Eksplikatsioon!AG347/SUM(Eksplikatsioon!$O347:'Eksplikatsioon'!$AG347),IF($G347="Erikasutuses pind (korrus)",IFERROR(SUMIFS($E:$E,$G:$G,"Ainukasutuses pind",$C:$C,"Üüritav pind",$H:$H,AB$3,$A:$A,$A347)/SUMIFS($E:$E,$G:$G,"Ainukasutuses pind",$C:$C,"Üüritav pind",$A:$A,$A347),0),IF($G347="Erikasutuses pind (hoone)",IFERROR(SUMIFS($E:$E,$G:$G,"Ainukasutuses pind",$C:$C,"Üüritav pind",$H:$H,AB$3)/SUMIFS($E:$E,$G:$G,"Ainukasutuses pind",$C:$C,"Üüritav pind"),0),""))),"")</f>
        <v/>
      </c>
      <c r="AC347" s="72" t="str">
        <f>IFERROR(IF($G347="Erikasutuses pind (muu)",$E347*J347,IFERROR($E347*J347/SUM($J347:$AB347)*(Eksplikatsioon!O347)/SUMPRODUCT($J347:$AB347,Eksplikatsioon!$O347:$AG347),"")),"")</f>
        <v/>
      </c>
      <c r="AD347" s="72" t="str">
        <f>IFERROR(IF($G347="Erikasutuses pind (muu)",$E347*K347,IFERROR($E347*K347/SUM($J347:$AB347)*(Eksplikatsioon!P347)/SUMPRODUCT($J347:$AB347,Eksplikatsioon!$O347:$AG347),"")),"")</f>
        <v/>
      </c>
      <c r="AE347" s="72" t="str">
        <f>IFERROR(IF($G347="Erikasutuses pind (muu)",$E347*L347,IFERROR($E347*L347/SUM($J347:$AB347)*(Eksplikatsioon!Q347)/SUMPRODUCT($J347:$AB347,Eksplikatsioon!$O347:$AG347),"")),"")</f>
        <v/>
      </c>
      <c r="AF347" s="72" t="str">
        <f>IFERROR(IF($G347="Erikasutuses pind (muu)",$E347*M347,IFERROR($E347*M347/SUM($J347:$AB347)*(Eksplikatsioon!R347)/SUMPRODUCT($J347:$AB347,Eksplikatsioon!$O347:$AG347),"")),"")</f>
        <v/>
      </c>
      <c r="AG347" s="72" t="str">
        <f>IFERROR(IF($G347="Erikasutuses pind (muu)",$E347*N347,IFERROR($E347*N347/SUM($J347:$AB347)*(Eksplikatsioon!S347)/SUMPRODUCT($J347:$AB347,Eksplikatsioon!$O347:$AG347),"")),"")</f>
        <v/>
      </c>
      <c r="AH347" s="72" t="str">
        <f>IFERROR(IF($G347="Erikasutuses pind (muu)",$E347*O347,IFERROR($E347*O347/SUM($J347:$AB347)*(Eksplikatsioon!T347)/SUMPRODUCT($J347:$AB347,Eksplikatsioon!$O347:$AG347),"")),"")</f>
        <v/>
      </c>
      <c r="AI347" s="72" t="str">
        <f>IFERROR(IF($G347="Erikasutuses pind (muu)",$E347*P347,IFERROR($E347*P347/SUM($J347:$AB347)*(Eksplikatsioon!U347)/SUMPRODUCT($J347:$AB347,Eksplikatsioon!$O347:$AG347),"")),"")</f>
        <v/>
      </c>
      <c r="AJ347" s="72" t="str">
        <f>IFERROR(IF($G347="Erikasutuses pind (muu)",$E347*Q347,IFERROR($E347*Q347/SUM($J347:$AB347)*(Eksplikatsioon!V347)/SUMPRODUCT($J347:$AB347,Eksplikatsioon!$O347:$AG347),"")),"")</f>
        <v/>
      </c>
      <c r="AK347" s="72" t="str">
        <f>IFERROR(IF($G347="Erikasutuses pind (muu)",$E347*R347,IFERROR($E347*R347/SUM($J347:$AB347)*(Eksplikatsioon!W347)/SUMPRODUCT($J347:$AB347,Eksplikatsioon!$O347:$AG347),"")),"")</f>
        <v/>
      </c>
      <c r="AL347" s="72" t="str">
        <f>IFERROR(IF($G347="Erikasutuses pind (muu)",$E347*S347,IFERROR($E347*S347/SUM($J347:$AB347)*(Eksplikatsioon!X347)/SUMPRODUCT($J347:$AB347,Eksplikatsioon!$O347:$AG347),"")),"")</f>
        <v/>
      </c>
      <c r="AM347" s="72" t="str">
        <f>IFERROR(IF($G347="Erikasutuses pind (muu)",$E347*T347,IFERROR($E347*T347/SUM($J347:$AB347)*(Eksplikatsioon!Y347)/SUMPRODUCT($J347:$AB347,Eksplikatsioon!$O347:$AG347),"")),"")</f>
        <v/>
      </c>
      <c r="AN347" s="72" t="str">
        <f>IFERROR(IF($G347="Erikasutuses pind (muu)",$E347*U347,IFERROR($E347*U347/SUM($J347:$AB347)*(Eksplikatsioon!Z347)/SUMPRODUCT($J347:$AB347,Eksplikatsioon!$O347:$AG347),"")),"")</f>
        <v/>
      </c>
      <c r="AO347" s="72" t="str">
        <f>IFERROR(IF($G347="Erikasutuses pind (muu)",$E347*V347,IFERROR($E347*V347/SUM($J347:$AB347)*(Eksplikatsioon!AA347)/SUMPRODUCT($J347:$AB347,Eksplikatsioon!$O347:$AG347),"")),"")</f>
        <v/>
      </c>
      <c r="AP347" s="72" t="str">
        <f>IFERROR(IF($G347="Erikasutuses pind (muu)",$E347*W347,IFERROR($E347*W347/SUM($J347:$AB347)*(Eksplikatsioon!AB347)/SUMPRODUCT($J347:$AB347,Eksplikatsioon!$O347:$AG347),"")),"")</f>
        <v/>
      </c>
      <c r="AQ347" s="72" t="str">
        <f>IFERROR(IF($G347="Erikasutuses pind (muu)",$E347*X347,IFERROR($E347*X347/SUM($J347:$AB347)*(Eksplikatsioon!AC347)/SUMPRODUCT($J347:$AB347,Eksplikatsioon!$O347:$AG347),"")),"")</f>
        <v/>
      </c>
      <c r="AR347" s="72" t="str">
        <f>IFERROR(IF($G347="Erikasutuses pind (muu)",$E347*Y347,IFERROR($E347*Y347/SUM($J347:$AB347)*(Eksplikatsioon!AD347)/SUMPRODUCT($J347:$AB347,Eksplikatsioon!$O347:$AG347),"")),"")</f>
        <v/>
      </c>
      <c r="AS347" s="72" t="str">
        <f>IFERROR(IF($G347="Erikasutuses pind (muu)",$E347*Z347,IFERROR($E347*Z347/SUM($J347:$AB347)*(Eksplikatsioon!AE347)/SUMPRODUCT($J347:$AB347,Eksplikatsioon!$O347:$AG347),"")),"")</f>
        <v/>
      </c>
      <c r="AT347" s="72" t="str">
        <f>IFERROR(IF($G347="Erikasutuses pind (muu)",$E347*AA347,IFERROR($E347*AA347/SUM($J347:$AB347)*(Eksplikatsioon!AF347)/SUMPRODUCT($J347:$AB347,Eksplikatsioon!$O347:$AG347),"")),"")</f>
        <v/>
      </c>
      <c r="AU347" s="72" t="str">
        <f>IFERROR(IF($G347="Erikasutuses pind (muu)",$E347*AB347,IFERROR($E347*AB347/SUM($J347:$AB347)*(Eksplikatsioon!AG347)/SUMPRODUCT($J347:$AB347,Eksplikatsioon!$O347:$AG347),"")),"")</f>
        <v/>
      </c>
    </row>
    <row r="348" spans="1:47" x14ac:dyDescent="0.25">
      <c r="A348" s="71" t="str">
        <f>IF(Eksplikatsioon!A348=0,"",Eksplikatsioon!A348)</f>
        <v/>
      </c>
      <c r="B348" s="71" t="str">
        <f>IF(Eksplikatsioon!B348=0,"",Eksplikatsioon!B348)</f>
        <v/>
      </c>
      <c r="C348" s="71" t="str">
        <f>IF(Eksplikatsioon!C348=0,"",Eksplikatsioon!C348)</f>
        <v/>
      </c>
      <c r="D348" s="71" t="str">
        <f>IF(Eksplikatsioon!D348=0,"",Eksplikatsioon!D348)</f>
        <v/>
      </c>
      <c r="E348" s="71" t="str">
        <f>IF(Eksplikatsioon!F348=0,"",Eksplikatsioon!F348)</f>
        <v/>
      </c>
      <c r="F348" s="71" t="str">
        <f>IF(Eksplikatsioon!H348=0,"",Eksplikatsioon!H348)</f>
        <v/>
      </c>
      <c r="G348" s="71" t="str">
        <f>IF(Eksplikatsioon!J348=0,"",Eksplikatsioon!J348)</f>
        <v/>
      </c>
      <c r="H348" s="71" t="str">
        <f>IF(Eksplikatsioon!K348=0,"",Eksplikatsioon!K348)</f>
        <v/>
      </c>
      <c r="I348" s="71" t="str">
        <f>IF(Eksplikatsioon!L348=0,"",Eksplikatsioon!L348)</f>
        <v/>
      </c>
      <c r="J348" s="72" t="str">
        <f>IFERROR(IF($G348="Erikasutuses pind (muu)",Eksplikatsioon!O348/SUM(Eksplikatsioon!$O348:'Eksplikatsioon'!$AG348),IF($G348="Erikasutuses pind (korrus)",IFERROR(SUMIFS($E:$E,$G:$G,"Ainukasutuses pind",$C:$C,"Üüritav pind",$H:$H,J$3,$A:$A,$A348)/SUMIFS($E:$E,$G:$G,"Ainukasutuses pind",$C:$C,"Üüritav pind",$A:$A,$A348),0),IF($G348="Erikasutuses pind (hoone)",IFERROR(SUMIFS($E:$E,$G:$G,"Ainukasutuses pind",$C:$C,"Üüritav pind",$H:$H,J$3)/SUMIFS($E:$E,$G:$G,"Ainukasutuses pind",$C:$C,"Üüritav pind"),0),""))),"")</f>
        <v/>
      </c>
      <c r="K348" s="72" t="str">
        <f>IFERROR(IF($G348="Erikasutuses pind (muu)",Eksplikatsioon!P348/SUM(Eksplikatsioon!$O348:'Eksplikatsioon'!$AG348),IF($G348="Erikasutuses pind (korrus)",IFERROR(SUMIFS($E:$E,$G:$G,"Ainukasutuses pind",$C:$C,"Üüritav pind",$H:$H,K$3,$A:$A,$A348)/SUMIFS($E:$E,$G:$G,"Ainukasutuses pind",$C:$C,"Üüritav pind",$A:$A,$A348),0),IF($G348="Erikasutuses pind (hoone)",IFERROR(SUMIFS($E:$E,$G:$G,"Ainukasutuses pind",$C:$C,"Üüritav pind",$H:$H,K$3)/SUMIFS($E:$E,$G:$G,"Ainukasutuses pind",$C:$C,"Üüritav pind"),0),""))),"")</f>
        <v/>
      </c>
      <c r="L348" s="72" t="str">
        <f>IFERROR(IF($G348="Erikasutuses pind (muu)",Eksplikatsioon!Q348/SUM(Eksplikatsioon!$O348:'Eksplikatsioon'!$AG348),IF($G348="Erikasutuses pind (korrus)",IFERROR(SUMIFS($E:$E,$G:$G,"Ainukasutuses pind",$C:$C,"Üüritav pind",$H:$H,L$3,$A:$A,$A348)/SUMIFS($E:$E,$G:$G,"Ainukasutuses pind",$C:$C,"Üüritav pind",$A:$A,$A348),0),IF($G348="Erikasutuses pind (hoone)",IFERROR(SUMIFS($E:$E,$G:$G,"Ainukasutuses pind",$C:$C,"Üüritav pind",$H:$H,L$3)/SUMIFS($E:$E,$G:$G,"Ainukasutuses pind",$C:$C,"Üüritav pind"),0),""))),"")</f>
        <v/>
      </c>
      <c r="M348" s="72" t="str">
        <f>IFERROR(IF($G348="Erikasutuses pind (muu)",Eksplikatsioon!R348/SUM(Eksplikatsioon!$O348:'Eksplikatsioon'!$AG348),IF($G348="Erikasutuses pind (korrus)",IFERROR(SUMIFS($E:$E,$G:$G,"Ainukasutuses pind",$C:$C,"Üüritav pind",$H:$H,M$3,$A:$A,$A348)/SUMIFS($E:$E,$G:$G,"Ainukasutuses pind",$C:$C,"Üüritav pind",$A:$A,$A348),0),IF($G348="Erikasutuses pind (hoone)",IFERROR(SUMIFS($E:$E,$G:$G,"Ainukasutuses pind",$C:$C,"Üüritav pind",$H:$H,M$3)/SUMIFS($E:$E,$G:$G,"Ainukasutuses pind",$C:$C,"Üüritav pind"),0),""))),"")</f>
        <v/>
      </c>
      <c r="N348" s="72" t="str">
        <f>IFERROR(IF($G348="Erikasutuses pind (muu)",Eksplikatsioon!S348/SUM(Eksplikatsioon!$O348:'Eksplikatsioon'!$AG348),IF($G348="Erikasutuses pind (korrus)",IFERROR(SUMIFS($E:$E,$G:$G,"Ainukasutuses pind",$C:$C,"Üüritav pind",$H:$H,N$3,$A:$A,$A348)/SUMIFS($E:$E,$G:$G,"Ainukasutuses pind",$C:$C,"Üüritav pind",$A:$A,$A348),0),IF($G348="Erikasutuses pind (hoone)",IFERROR(SUMIFS($E:$E,$G:$G,"Ainukasutuses pind",$C:$C,"Üüritav pind",$H:$H,N$3)/SUMIFS($E:$E,$G:$G,"Ainukasutuses pind",$C:$C,"Üüritav pind"),0),""))),"")</f>
        <v/>
      </c>
      <c r="O348" s="72" t="str">
        <f>IFERROR(IF($G348="Erikasutuses pind (muu)",Eksplikatsioon!T348/SUM(Eksplikatsioon!$O348:'Eksplikatsioon'!$AG348),IF($G348="Erikasutuses pind (korrus)",IFERROR(SUMIFS($E:$E,$G:$G,"Ainukasutuses pind",$C:$C,"Üüritav pind",$H:$H,O$3,$A:$A,$A348)/SUMIFS($E:$E,$G:$G,"Ainukasutuses pind",$C:$C,"Üüritav pind",$A:$A,$A348),0),IF($G348="Erikasutuses pind (hoone)",IFERROR(SUMIFS($E:$E,$G:$G,"Ainukasutuses pind",$C:$C,"Üüritav pind",$H:$H,O$3)/SUMIFS($E:$E,$G:$G,"Ainukasutuses pind",$C:$C,"Üüritav pind"),0),""))),"")</f>
        <v/>
      </c>
      <c r="P348" s="72" t="str">
        <f>IFERROR(IF($G348="Erikasutuses pind (muu)",Eksplikatsioon!U348/SUM(Eksplikatsioon!$O348:'Eksplikatsioon'!$AG348),IF($G348="Erikasutuses pind (korrus)",IFERROR(SUMIFS($E:$E,$G:$G,"Ainukasutuses pind",$C:$C,"Üüritav pind",$H:$H,P$3,$A:$A,$A348)/SUMIFS($E:$E,$G:$G,"Ainukasutuses pind",$C:$C,"Üüritav pind",$A:$A,$A348),0),IF($G348="Erikasutuses pind (hoone)",IFERROR(SUMIFS($E:$E,$G:$G,"Ainukasutuses pind",$C:$C,"Üüritav pind",$H:$H,P$3)/SUMIFS($E:$E,$G:$G,"Ainukasutuses pind",$C:$C,"Üüritav pind"),0),""))),"")</f>
        <v/>
      </c>
      <c r="Q348" s="72" t="str">
        <f>IFERROR(IF($G348="Erikasutuses pind (muu)",Eksplikatsioon!V348/SUM(Eksplikatsioon!$O348:'Eksplikatsioon'!$AG348),IF($G348="Erikasutuses pind (korrus)",IFERROR(SUMIFS($E:$E,$G:$G,"Ainukasutuses pind",$C:$C,"Üüritav pind",$H:$H,Q$3,$A:$A,$A348)/SUMIFS($E:$E,$G:$G,"Ainukasutuses pind",$C:$C,"Üüritav pind",$A:$A,$A348),0),IF($G348="Erikasutuses pind (hoone)",IFERROR(SUMIFS($E:$E,$G:$G,"Ainukasutuses pind",$C:$C,"Üüritav pind",$H:$H,Q$3)/SUMIFS($E:$E,$G:$G,"Ainukasutuses pind",$C:$C,"Üüritav pind"),0),""))),"")</f>
        <v/>
      </c>
      <c r="R348" s="72" t="str">
        <f>IFERROR(IF($G348="Erikasutuses pind (muu)",Eksplikatsioon!W348/SUM(Eksplikatsioon!$O348:'Eksplikatsioon'!$AG348),IF($G348="Erikasutuses pind (korrus)",IFERROR(SUMIFS($E:$E,$G:$G,"Ainukasutuses pind",$C:$C,"Üüritav pind",$H:$H,R$3,$A:$A,$A348)/SUMIFS($E:$E,$G:$G,"Ainukasutuses pind",$C:$C,"Üüritav pind",$A:$A,$A348),0),IF($G348="Erikasutuses pind (hoone)",IFERROR(SUMIFS($E:$E,$G:$G,"Ainukasutuses pind",$C:$C,"Üüritav pind",$H:$H,R$3)/SUMIFS($E:$E,$G:$G,"Ainukasutuses pind",$C:$C,"Üüritav pind"),0),""))),"")</f>
        <v/>
      </c>
      <c r="S348" s="72" t="str">
        <f>IFERROR(IF($G348="Erikasutuses pind (muu)",Eksplikatsioon!X348/SUM(Eksplikatsioon!$O348:'Eksplikatsioon'!$AG348),IF($G348="Erikasutuses pind (korrus)",IFERROR(SUMIFS($E:$E,$G:$G,"Ainukasutuses pind",$C:$C,"Üüritav pind",$H:$H,S$3,$A:$A,$A348)/SUMIFS($E:$E,$G:$G,"Ainukasutuses pind",$C:$C,"Üüritav pind",$A:$A,$A348),0),IF($G348="Erikasutuses pind (hoone)",IFERROR(SUMIFS($E:$E,$G:$G,"Ainukasutuses pind",$C:$C,"Üüritav pind",$H:$H,S$3)/SUMIFS($E:$E,$G:$G,"Ainukasutuses pind",$C:$C,"Üüritav pind"),0),""))),"")</f>
        <v/>
      </c>
      <c r="T348" s="72" t="str">
        <f>IFERROR(IF($G348="Erikasutuses pind (muu)",Eksplikatsioon!Y348/SUM(Eksplikatsioon!$O348:'Eksplikatsioon'!$AG348),IF($G348="Erikasutuses pind (korrus)",IFERROR(SUMIFS($E:$E,$G:$G,"Ainukasutuses pind",$C:$C,"Üüritav pind",$H:$H,T$3,$A:$A,$A348)/SUMIFS($E:$E,$G:$G,"Ainukasutuses pind",$C:$C,"Üüritav pind",$A:$A,$A348),0),IF($G348="Erikasutuses pind (hoone)",IFERROR(SUMIFS($E:$E,$G:$G,"Ainukasutuses pind",$C:$C,"Üüritav pind",$H:$H,T$3)/SUMIFS($E:$E,$G:$G,"Ainukasutuses pind",$C:$C,"Üüritav pind"),0),""))),"")</f>
        <v/>
      </c>
      <c r="U348" s="72" t="str">
        <f>IFERROR(IF($G348="Erikasutuses pind (muu)",Eksplikatsioon!Z348/SUM(Eksplikatsioon!$O348:'Eksplikatsioon'!$AG348),IF($G348="Erikasutuses pind (korrus)",IFERROR(SUMIFS($E:$E,$G:$G,"Ainukasutuses pind",$C:$C,"Üüritav pind",$H:$H,U$3,$A:$A,$A348)/SUMIFS($E:$E,$G:$G,"Ainukasutuses pind",$C:$C,"Üüritav pind",$A:$A,$A348),0),IF($G348="Erikasutuses pind (hoone)",IFERROR(SUMIFS($E:$E,$G:$G,"Ainukasutuses pind",$C:$C,"Üüritav pind",$H:$H,U$3)/SUMIFS($E:$E,$G:$G,"Ainukasutuses pind",$C:$C,"Üüritav pind"),0),""))),"")</f>
        <v/>
      </c>
      <c r="V348" s="72" t="str">
        <f>IFERROR(IF($G348="Erikasutuses pind (muu)",Eksplikatsioon!AA348/SUM(Eksplikatsioon!$O348:'Eksplikatsioon'!$AG348),IF($G348="Erikasutuses pind (korrus)",IFERROR(SUMIFS($E:$E,$G:$G,"Ainukasutuses pind",$C:$C,"Üüritav pind",$H:$H,V$3,$A:$A,$A348)/SUMIFS($E:$E,$G:$G,"Ainukasutuses pind",$C:$C,"Üüritav pind",$A:$A,$A348),0),IF($G348="Erikasutuses pind (hoone)",IFERROR(SUMIFS($E:$E,$G:$G,"Ainukasutuses pind",$C:$C,"Üüritav pind",$H:$H,V$3)/SUMIFS($E:$E,$G:$G,"Ainukasutuses pind",$C:$C,"Üüritav pind"),0),""))),"")</f>
        <v/>
      </c>
      <c r="W348" s="72" t="str">
        <f>IFERROR(IF($G348="Erikasutuses pind (muu)",Eksplikatsioon!AB348/SUM(Eksplikatsioon!$O348:'Eksplikatsioon'!$AG348),IF($G348="Erikasutuses pind (korrus)",IFERROR(SUMIFS($E:$E,$G:$G,"Ainukasutuses pind",$C:$C,"Üüritav pind",$H:$H,W$3,$A:$A,$A348)/SUMIFS($E:$E,$G:$G,"Ainukasutuses pind",$C:$C,"Üüritav pind",$A:$A,$A348),0),IF($G348="Erikasutuses pind (hoone)",IFERROR(SUMIFS($E:$E,$G:$G,"Ainukasutuses pind",$C:$C,"Üüritav pind",$H:$H,W$3)/SUMIFS($E:$E,$G:$G,"Ainukasutuses pind",$C:$C,"Üüritav pind"),0),""))),"")</f>
        <v/>
      </c>
      <c r="X348" s="72" t="str">
        <f>IFERROR(IF($G348="Erikasutuses pind (muu)",Eksplikatsioon!AC348/SUM(Eksplikatsioon!$O348:'Eksplikatsioon'!$AG348),IF($G348="Erikasutuses pind (korrus)",IFERROR(SUMIFS($E:$E,$G:$G,"Ainukasutuses pind",$C:$C,"Üüritav pind",$H:$H,X$3,$A:$A,$A348)/SUMIFS($E:$E,$G:$G,"Ainukasutuses pind",$C:$C,"Üüritav pind",$A:$A,$A348),0),IF($G348="Erikasutuses pind (hoone)",IFERROR(SUMIFS($E:$E,$G:$G,"Ainukasutuses pind",$C:$C,"Üüritav pind",$H:$H,X$3)/SUMIFS($E:$E,$G:$G,"Ainukasutuses pind",$C:$C,"Üüritav pind"),0),""))),"")</f>
        <v/>
      </c>
      <c r="Y348" s="72" t="str">
        <f>IFERROR(IF($G348="Erikasutuses pind (muu)",Eksplikatsioon!AD348/SUM(Eksplikatsioon!$O348:'Eksplikatsioon'!$AG348),IF($G348="Erikasutuses pind (korrus)",IFERROR(SUMIFS($E:$E,$G:$G,"Ainukasutuses pind",$C:$C,"Üüritav pind",$H:$H,Y$3,$A:$A,$A348)/SUMIFS($E:$E,$G:$G,"Ainukasutuses pind",$C:$C,"Üüritav pind",$A:$A,$A348),0),IF($G348="Erikasutuses pind (hoone)",IFERROR(SUMIFS($E:$E,$G:$G,"Ainukasutuses pind",$C:$C,"Üüritav pind",$H:$H,Y$3)/SUMIFS($E:$E,$G:$G,"Ainukasutuses pind",$C:$C,"Üüritav pind"),0),""))),"")</f>
        <v/>
      </c>
      <c r="Z348" s="72" t="str">
        <f>IFERROR(IF($G348="Erikasutuses pind (muu)",Eksplikatsioon!AE348/SUM(Eksplikatsioon!$O348:'Eksplikatsioon'!$AG348),IF($G348="Erikasutuses pind (korrus)",IFERROR(SUMIFS($E:$E,$G:$G,"Ainukasutuses pind",$C:$C,"Üüritav pind",$H:$H,Z$3,$A:$A,$A348)/SUMIFS($E:$E,$G:$G,"Ainukasutuses pind",$C:$C,"Üüritav pind",$A:$A,$A348),0),IF($G348="Erikasutuses pind (hoone)",IFERROR(SUMIFS($E:$E,$G:$G,"Ainukasutuses pind",$C:$C,"Üüritav pind",$H:$H,Z$3)/SUMIFS($E:$E,$G:$G,"Ainukasutuses pind",$C:$C,"Üüritav pind"),0),""))),"")</f>
        <v/>
      </c>
      <c r="AA348" s="72" t="str">
        <f>IFERROR(IF($G348="Erikasutuses pind (muu)",Eksplikatsioon!AF348/SUM(Eksplikatsioon!$O348:'Eksplikatsioon'!$AG348),IF($G348="Erikasutuses pind (korrus)",IFERROR(SUMIFS($E:$E,$G:$G,"Ainukasutuses pind",$C:$C,"Üüritav pind",$H:$H,AA$3,$A:$A,$A348)/SUMIFS($E:$E,$G:$G,"Ainukasutuses pind",$C:$C,"Üüritav pind",$A:$A,$A348),0),IF($G348="Erikasutuses pind (hoone)",IFERROR(SUMIFS($E:$E,$G:$G,"Ainukasutuses pind",$C:$C,"Üüritav pind",$H:$H,AA$3)/SUMIFS($E:$E,$G:$G,"Ainukasutuses pind",$C:$C,"Üüritav pind"),0),""))),"")</f>
        <v/>
      </c>
      <c r="AB348" s="72" t="str">
        <f>IFERROR(IF($G348="Erikasutuses pind (muu)",Eksplikatsioon!AG348/SUM(Eksplikatsioon!$O348:'Eksplikatsioon'!$AG348),IF($G348="Erikasutuses pind (korrus)",IFERROR(SUMIFS($E:$E,$G:$G,"Ainukasutuses pind",$C:$C,"Üüritav pind",$H:$H,AB$3,$A:$A,$A348)/SUMIFS($E:$E,$G:$G,"Ainukasutuses pind",$C:$C,"Üüritav pind",$A:$A,$A348),0),IF($G348="Erikasutuses pind (hoone)",IFERROR(SUMIFS($E:$E,$G:$G,"Ainukasutuses pind",$C:$C,"Üüritav pind",$H:$H,AB$3)/SUMIFS($E:$E,$G:$G,"Ainukasutuses pind",$C:$C,"Üüritav pind"),0),""))),"")</f>
        <v/>
      </c>
      <c r="AC348" s="72" t="str">
        <f>IFERROR(IF($G348="Erikasutuses pind (muu)",$E348*J348,IFERROR($E348*J348/SUM($J348:$AB348)*(Eksplikatsioon!O348)/SUMPRODUCT($J348:$AB348,Eksplikatsioon!$O348:$AG348),"")),"")</f>
        <v/>
      </c>
      <c r="AD348" s="72" t="str">
        <f>IFERROR(IF($G348="Erikasutuses pind (muu)",$E348*K348,IFERROR($E348*K348/SUM($J348:$AB348)*(Eksplikatsioon!P348)/SUMPRODUCT($J348:$AB348,Eksplikatsioon!$O348:$AG348),"")),"")</f>
        <v/>
      </c>
      <c r="AE348" s="72" t="str">
        <f>IFERROR(IF($G348="Erikasutuses pind (muu)",$E348*L348,IFERROR($E348*L348/SUM($J348:$AB348)*(Eksplikatsioon!Q348)/SUMPRODUCT($J348:$AB348,Eksplikatsioon!$O348:$AG348),"")),"")</f>
        <v/>
      </c>
      <c r="AF348" s="72" t="str">
        <f>IFERROR(IF($G348="Erikasutuses pind (muu)",$E348*M348,IFERROR($E348*M348/SUM($J348:$AB348)*(Eksplikatsioon!R348)/SUMPRODUCT($J348:$AB348,Eksplikatsioon!$O348:$AG348),"")),"")</f>
        <v/>
      </c>
      <c r="AG348" s="72" t="str">
        <f>IFERROR(IF($G348="Erikasutuses pind (muu)",$E348*N348,IFERROR($E348*N348/SUM($J348:$AB348)*(Eksplikatsioon!S348)/SUMPRODUCT($J348:$AB348,Eksplikatsioon!$O348:$AG348),"")),"")</f>
        <v/>
      </c>
      <c r="AH348" s="72" t="str">
        <f>IFERROR(IF($G348="Erikasutuses pind (muu)",$E348*O348,IFERROR($E348*O348/SUM($J348:$AB348)*(Eksplikatsioon!T348)/SUMPRODUCT($J348:$AB348,Eksplikatsioon!$O348:$AG348),"")),"")</f>
        <v/>
      </c>
      <c r="AI348" s="72" t="str">
        <f>IFERROR(IF($G348="Erikasutuses pind (muu)",$E348*P348,IFERROR($E348*P348/SUM($J348:$AB348)*(Eksplikatsioon!U348)/SUMPRODUCT($J348:$AB348,Eksplikatsioon!$O348:$AG348),"")),"")</f>
        <v/>
      </c>
      <c r="AJ348" s="72" t="str">
        <f>IFERROR(IF($G348="Erikasutuses pind (muu)",$E348*Q348,IFERROR($E348*Q348/SUM($J348:$AB348)*(Eksplikatsioon!V348)/SUMPRODUCT($J348:$AB348,Eksplikatsioon!$O348:$AG348),"")),"")</f>
        <v/>
      </c>
      <c r="AK348" s="72" t="str">
        <f>IFERROR(IF($G348="Erikasutuses pind (muu)",$E348*R348,IFERROR($E348*R348/SUM($J348:$AB348)*(Eksplikatsioon!W348)/SUMPRODUCT($J348:$AB348,Eksplikatsioon!$O348:$AG348),"")),"")</f>
        <v/>
      </c>
      <c r="AL348" s="72" t="str">
        <f>IFERROR(IF($G348="Erikasutuses pind (muu)",$E348*S348,IFERROR($E348*S348/SUM($J348:$AB348)*(Eksplikatsioon!X348)/SUMPRODUCT($J348:$AB348,Eksplikatsioon!$O348:$AG348),"")),"")</f>
        <v/>
      </c>
      <c r="AM348" s="72" t="str">
        <f>IFERROR(IF($G348="Erikasutuses pind (muu)",$E348*T348,IFERROR($E348*T348/SUM($J348:$AB348)*(Eksplikatsioon!Y348)/SUMPRODUCT($J348:$AB348,Eksplikatsioon!$O348:$AG348),"")),"")</f>
        <v/>
      </c>
      <c r="AN348" s="72" t="str">
        <f>IFERROR(IF($G348="Erikasutuses pind (muu)",$E348*U348,IFERROR($E348*U348/SUM($J348:$AB348)*(Eksplikatsioon!Z348)/SUMPRODUCT($J348:$AB348,Eksplikatsioon!$O348:$AG348),"")),"")</f>
        <v/>
      </c>
      <c r="AO348" s="72" t="str">
        <f>IFERROR(IF($G348="Erikasutuses pind (muu)",$E348*V348,IFERROR($E348*V348/SUM($J348:$AB348)*(Eksplikatsioon!AA348)/SUMPRODUCT($J348:$AB348,Eksplikatsioon!$O348:$AG348),"")),"")</f>
        <v/>
      </c>
      <c r="AP348" s="72" t="str">
        <f>IFERROR(IF($G348="Erikasutuses pind (muu)",$E348*W348,IFERROR($E348*W348/SUM($J348:$AB348)*(Eksplikatsioon!AB348)/SUMPRODUCT($J348:$AB348,Eksplikatsioon!$O348:$AG348),"")),"")</f>
        <v/>
      </c>
      <c r="AQ348" s="72" t="str">
        <f>IFERROR(IF($G348="Erikasutuses pind (muu)",$E348*X348,IFERROR($E348*X348/SUM($J348:$AB348)*(Eksplikatsioon!AC348)/SUMPRODUCT($J348:$AB348,Eksplikatsioon!$O348:$AG348),"")),"")</f>
        <v/>
      </c>
      <c r="AR348" s="72" t="str">
        <f>IFERROR(IF($G348="Erikasutuses pind (muu)",$E348*Y348,IFERROR($E348*Y348/SUM($J348:$AB348)*(Eksplikatsioon!AD348)/SUMPRODUCT($J348:$AB348,Eksplikatsioon!$O348:$AG348),"")),"")</f>
        <v/>
      </c>
      <c r="AS348" s="72" t="str">
        <f>IFERROR(IF($G348="Erikasutuses pind (muu)",$E348*Z348,IFERROR($E348*Z348/SUM($J348:$AB348)*(Eksplikatsioon!AE348)/SUMPRODUCT($J348:$AB348,Eksplikatsioon!$O348:$AG348),"")),"")</f>
        <v/>
      </c>
      <c r="AT348" s="72" t="str">
        <f>IFERROR(IF($G348="Erikasutuses pind (muu)",$E348*AA348,IFERROR($E348*AA348/SUM($J348:$AB348)*(Eksplikatsioon!AF348)/SUMPRODUCT($J348:$AB348,Eksplikatsioon!$O348:$AG348),"")),"")</f>
        <v/>
      </c>
      <c r="AU348" s="72" t="str">
        <f>IFERROR(IF($G348="Erikasutuses pind (muu)",$E348*AB348,IFERROR($E348*AB348/SUM($J348:$AB348)*(Eksplikatsioon!AG348)/SUMPRODUCT($J348:$AB348,Eksplikatsioon!$O348:$AG348),"")),"")</f>
        <v/>
      </c>
    </row>
    <row r="349" spans="1:47" x14ac:dyDescent="0.25">
      <c r="A349" s="71" t="str">
        <f>IF(Eksplikatsioon!A349=0,"",Eksplikatsioon!A349)</f>
        <v/>
      </c>
      <c r="B349" s="71" t="str">
        <f>IF(Eksplikatsioon!B349=0,"",Eksplikatsioon!B349)</f>
        <v/>
      </c>
      <c r="C349" s="71" t="str">
        <f>IF(Eksplikatsioon!C349=0,"",Eksplikatsioon!C349)</f>
        <v/>
      </c>
      <c r="D349" s="71" t="str">
        <f>IF(Eksplikatsioon!D349=0,"",Eksplikatsioon!D349)</f>
        <v/>
      </c>
      <c r="E349" s="71" t="str">
        <f>IF(Eksplikatsioon!F349=0,"",Eksplikatsioon!F349)</f>
        <v/>
      </c>
      <c r="F349" s="71" t="str">
        <f>IF(Eksplikatsioon!H349=0,"",Eksplikatsioon!H349)</f>
        <v/>
      </c>
      <c r="G349" s="71" t="str">
        <f>IF(Eksplikatsioon!J349=0,"",Eksplikatsioon!J349)</f>
        <v/>
      </c>
      <c r="H349" s="71" t="str">
        <f>IF(Eksplikatsioon!K349=0,"",Eksplikatsioon!K349)</f>
        <v/>
      </c>
      <c r="I349" s="71" t="str">
        <f>IF(Eksplikatsioon!L349=0,"",Eksplikatsioon!L349)</f>
        <v/>
      </c>
      <c r="J349" s="72" t="str">
        <f>IFERROR(IF($G349="Erikasutuses pind (muu)",Eksplikatsioon!O349/SUM(Eksplikatsioon!$O349:'Eksplikatsioon'!$AG349),IF($G349="Erikasutuses pind (korrus)",IFERROR(SUMIFS($E:$E,$G:$G,"Ainukasutuses pind",$C:$C,"Üüritav pind",$H:$H,J$3,$A:$A,$A349)/SUMIFS($E:$E,$G:$G,"Ainukasutuses pind",$C:$C,"Üüritav pind",$A:$A,$A349),0),IF($G349="Erikasutuses pind (hoone)",IFERROR(SUMIFS($E:$E,$G:$G,"Ainukasutuses pind",$C:$C,"Üüritav pind",$H:$H,J$3)/SUMIFS($E:$E,$G:$G,"Ainukasutuses pind",$C:$C,"Üüritav pind"),0),""))),"")</f>
        <v/>
      </c>
      <c r="K349" s="72" t="str">
        <f>IFERROR(IF($G349="Erikasutuses pind (muu)",Eksplikatsioon!P349/SUM(Eksplikatsioon!$O349:'Eksplikatsioon'!$AG349),IF($G349="Erikasutuses pind (korrus)",IFERROR(SUMIFS($E:$E,$G:$G,"Ainukasutuses pind",$C:$C,"Üüritav pind",$H:$H,K$3,$A:$A,$A349)/SUMIFS($E:$E,$G:$G,"Ainukasutuses pind",$C:$C,"Üüritav pind",$A:$A,$A349),0),IF($G349="Erikasutuses pind (hoone)",IFERROR(SUMIFS($E:$E,$G:$G,"Ainukasutuses pind",$C:$C,"Üüritav pind",$H:$H,K$3)/SUMIFS($E:$E,$G:$G,"Ainukasutuses pind",$C:$C,"Üüritav pind"),0),""))),"")</f>
        <v/>
      </c>
      <c r="L349" s="72" t="str">
        <f>IFERROR(IF($G349="Erikasutuses pind (muu)",Eksplikatsioon!Q349/SUM(Eksplikatsioon!$O349:'Eksplikatsioon'!$AG349),IF($G349="Erikasutuses pind (korrus)",IFERROR(SUMIFS($E:$E,$G:$G,"Ainukasutuses pind",$C:$C,"Üüritav pind",$H:$H,L$3,$A:$A,$A349)/SUMIFS($E:$E,$G:$G,"Ainukasutuses pind",$C:$C,"Üüritav pind",$A:$A,$A349),0),IF($G349="Erikasutuses pind (hoone)",IFERROR(SUMIFS($E:$E,$G:$G,"Ainukasutuses pind",$C:$C,"Üüritav pind",$H:$H,L$3)/SUMIFS($E:$E,$G:$G,"Ainukasutuses pind",$C:$C,"Üüritav pind"),0),""))),"")</f>
        <v/>
      </c>
      <c r="M349" s="72" t="str">
        <f>IFERROR(IF($G349="Erikasutuses pind (muu)",Eksplikatsioon!R349/SUM(Eksplikatsioon!$O349:'Eksplikatsioon'!$AG349),IF($G349="Erikasutuses pind (korrus)",IFERROR(SUMIFS($E:$E,$G:$G,"Ainukasutuses pind",$C:$C,"Üüritav pind",$H:$H,M$3,$A:$A,$A349)/SUMIFS($E:$E,$G:$G,"Ainukasutuses pind",$C:$C,"Üüritav pind",$A:$A,$A349),0),IF($G349="Erikasutuses pind (hoone)",IFERROR(SUMIFS($E:$E,$G:$G,"Ainukasutuses pind",$C:$C,"Üüritav pind",$H:$H,M$3)/SUMIFS($E:$E,$G:$G,"Ainukasutuses pind",$C:$C,"Üüritav pind"),0),""))),"")</f>
        <v/>
      </c>
      <c r="N349" s="72" t="str">
        <f>IFERROR(IF($G349="Erikasutuses pind (muu)",Eksplikatsioon!S349/SUM(Eksplikatsioon!$O349:'Eksplikatsioon'!$AG349),IF($G349="Erikasutuses pind (korrus)",IFERROR(SUMIFS($E:$E,$G:$G,"Ainukasutuses pind",$C:$C,"Üüritav pind",$H:$H,N$3,$A:$A,$A349)/SUMIFS($E:$E,$G:$G,"Ainukasutuses pind",$C:$C,"Üüritav pind",$A:$A,$A349),0),IF($G349="Erikasutuses pind (hoone)",IFERROR(SUMIFS($E:$E,$G:$G,"Ainukasutuses pind",$C:$C,"Üüritav pind",$H:$H,N$3)/SUMIFS($E:$E,$G:$G,"Ainukasutuses pind",$C:$C,"Üüritav pind"),0),""))),"")</f>
        <v/>
      </c>
      <c r="O349" s="72" t="str">
        <f>IFERROR(IF($G349="Erikasutuses pind (muu)",Eksplikatsioon!T349/SUM(Eksplikatsioon!$O349:'Eksplikatsioon'!$AG349),IF($G349="Erikasutuses pind (korrus)",IFERROR(SUMIFS($E:$E,$G:$G,"Ainukasutuses pind",$C:$C,"Üüritav pind",$H:$H,O$3,$A:$A,$A349)/SUMIFS($E:$E,$G:$G,"Ainukasutuses pind",$C:$C,"Üüritav pind",$A:$A,$A349),0),IF($G349="Erikasutuses pind (hoone)",IFERROR(SUMIFS($E:$E,$G:$G,"Ainukasutuses pind",$C:$C,"Üüritav pind",$H:$H,O$3)/SUMIFS($E:$E,$G:$G,"Ainukasutuses pind",$C:$C,"Üüritav pind"),0),""))),"")</f>
        <v/>
      </c>
      <c r="P349" s="72" t="str">
        <f>IFERROR(IF($G349="Erikasutuses pind (muu)",Eksplikatsioon!U349/SUM(Eksplikatsioon!$O349:'Eksplikatsioon'!$AG349),IF($G349="Erikasutuses pind (korrus)",IFERROR(SUMIFS($E:$E,$G:$G,"Ainukasutuses pind",$C:$C,"Üüritav pind",$H:$H,P$3,$A:$A,$A349)/SUMIFS($E:$E,$G:$G,"Ainukasutuses pind",$C:$C,"Üüritav pind",$A:$A,$A349),0),IF($G349="Erikasutuses pind (hoone)",IFERROR(SUMIFS($E:$E,$G:$G,"Ainukasutuses pind",$C:$C,"Üüritav pind",$H:$H,P$3)/SUMIFS($E:$E,$G:$G,"Ainukasutuses pind",$C:$C,"Üüritav pind"),0),""))),"")</f>
        <v/>
      </c>
      <c r="Q349" s="72" t="str">
        <f>IFERROR(IF($G349="Erikasutuses pind (muu)",Eksplikatsioon!V349/SUM(Eksplikatsioon!$O349:'Eksplikatsioon'!$AG349),IF($G349="Erikasutuses pind (korrus)",IFERROR(SUMIFS($E:$E,$G:$G,"Ainukasutuses pind",$C:$C,"Üüritav pind",$H:$H,Q$3,$A:$A,$A349)/SUMIFS($E:$E,$G:$G,"Ainukasutuses pind",$C:$C,"Üüritav pind",$A:$A,$A349),0),IF($G349="Erikasutuses pind (hoone)",IFERROR(SUMIFS($E:$E,$G:$G,"Ainukasutuses pind",$C:$C,"Üüritav pind",$H:$H,Q$3)/SUMIFS($E:$E,$G:$G,"Ainukasutuses pind",$C:$C,"Üüritav pind"),0),""))),"")</f>
        <v/>
      </c>
      <c r="R349" s="72" t="str">
        <f>IFERROR(IF($G349="Erikasutuses pind (muu)",Eksplikatsioon!W349/SUM(Eksplikatsioon!$O349:'Eksplikatsioon'!$AG349),IF($G349="Erikasutuses pind (korrus)",IFERROR(SUMIFS($E:$E,$G:$G,"Ainukasutuses pind",$C:$C,"Üüritav pind",$H:$H,R$3,$A:$A,$A349)/SUMIFS($E:$E,$G:$G,"Ainukasutuses pind",$C:$C,"Üüritav pind",$A:$A,$A349),0),IF($G349="Erikasutuses pind (hoone)",IFERROR(SUMIFS($E:$E,$G:$G,"Ainukasutuses pind",$C:$C,"Üüritav pind",$H:$H,R$3)/SUMIFS($E:$E,$G:$G,"Ainukasutuses pind",$C:$C,"Üüritav pind"),0),""))),"")</f>
        <v/>
      </c>
      <c r="S349" s="72" t="str">
        <f>IFERROR(IF($G349="Erikasutuses pind (muu)",Eksplikatsioon!X349/SUM(Eksplikatsioon!$O349:'Eksplikatsioon'!$AG349),IF($G349="Erikasutuses pind (korrus)",IFERROR(SUMIFS($E:$E,$G:$G,"Ainukasutuses pind",$C:$C,"Üüritav pind",$H:$H,S$3,$A:$A,$A349)/SUMIFS($E:$E,$G:$G,"Ainukasutuses pind",$C:$C,"Üüritav pind",$A:$A,$A349),0),IF($G349="Erikasutuses pind (hoone)",IFERROR(SUMIFS($E:$E,$G:$G,"Ainukasutuses pind",$C:$C,"Üüritav pind",$H:$H,S$3)/SUMIFS($E:$E,$G:$G,"Ainukasutuses pind",$C:$C,"Üüritav pind"),0),""))),"")</f>
        <v/>
      </c>
      <c r="T349" s="72" t="str">
        <f>IFERROR(IF($G349="Erikasutuses pind (muu)",Eksplikatsioon!Y349/SUM(Eksplikatsioon!$O349:'Eksplikatsioon'!$AG349),IF($G349="Erikasutuses pind (korrus)",IFERROR(SUMIFS($E:$E,$G:$G,"Ainukasutuses pind",$C:$C,"Üüritav pind",$H:$H,T$3,$A:$A,$A349)/SUMIFS($E:$E,$G:$G,"Ainukasutuses pind",$C:$C,"Üüritav pind",$A:$A,$A349),0),IF($G349="Erikasutuses pind (hoone)",IFERROR(SUMIFS($E:$E,$G:$G,"Ainukasutuses pind",$C:$C,"Üüritav pind",$H:$H,T$3)/SUMIFS($E:$E,$G:$G,"Ainukasutuses pind",$C:$C,"Üüritav pind"),0),""))),"")</f>
        <v/>
      </c>
      <c r="U349" s="72" t="str">
        <f>IFERROR(IF($G349="Erikasutuses pind (muu)",Eksplikatsioon!Z349/SUM(Eksplikatsioon!$O349:'Eksplikatsioon'!$AG349),IF($G349="Erikasutuses pind (korrus)",IFERROR(SUMIFS($E:$E,$G:$G,"Ainukasutuses pind",$C:$C,"Üüritav pind",$H:$H,U$3,$A:$A,$A349)/SUMIFS($E:$E,$G:$G,"Ainukasutuses pind",$C:$C,"Üüritav pind",$A:$A,$A349),0),IF($G349="Erikasutuses pind (hoone)",IFERROR(SUMIFS($E:$E,$G:$G,"Ainukasutuses pind",$C:$C,"Üüritav pind",$H:$H,U$3)/SUMIFS($E:$E,$G:$G,"Ainukasutuses pind",$C:$C,"Üüritav pind"),0),""))),"")</f>
        <v/>
      </c>
      <c r="V349" s="72" t="str">
        <f>IFERROR(IF($G349="Erikasutuses pind (muu)",Eksplikatsioon!AA349/SUM(Eksplikatsioon!$O349:'Eksplikatsioon'!$AG349),IF($G349="Erikasutuses pind (korrus)",IFERROR(SUMIFS($E:$E,$G:$G,"Ainukasutuses pind",$C:$C,"Üüritav pind",$H:$H,V$3,$A:$A,$A349)/SUMIFS($E:$E,$G:$G,"Ainukasutuses pind",$C:$C,"Üüritav pind",$A:$A,$A349),0),IF($G349="Erikasutuses pind (hoone)",IFERROR(SUMIFS($E:$E,$G:$G,"Ainukasutuses pind",$C:$C,"Üüritav pind",$H:$H,V$3)/SUMIFS($E:$E,$G:$G,"Ainukasutuses pind",$C:$C,"Üüritav pind"),0),""))),"")</f>
        <v/>
      </c>
      <c r="W349" s="72" t="str">
        <f>IFERROR(IF($G349="Erikasutuses pind (muu)",Eksplikatsioon!AB349/SUM(Eksplikatsioon!$O349:'Eksplikatsioon'!$AG349),IF($G349="Erikasutuses pind (korrus)",IFERROR(SUMIFS($E:$E,$G:$G,"Ainukasutuses pind",$C:$C,"Üüritav pind",$H:$H,W$3,$A:$A,$A349)/SUMIFS($E:$E,$G:$G,"Ainukasutuses pind",$C:$C,"Üüritav pind",$A:$A,$A349),0),IF($G349="Erikasutuses pind (hoone)",IFERROR(SUMIFS($E:$E,$G:$G,"Ainukasutuses pind",$C:$C,"Üüritav pind",$H:$H,W$3)/SUMIFS($E:$E,$G:$G,"Ainukasutuses pind",$C:$C,"Üüritav pind"),0),""))),"")</f>
        <v/>
      </c>
      <c r="X349" s="72" t="str">
        <f>IFERROR(IF($G349="Erikasutuses pind (muu)",Eksplikatsioon!AC349/SUM(Eksplikatsioon!$O349:'Eksplikatsioon'!$AG349),IF($G349="Erikasutuses pind (korrus)",IFERROR(SUMIFS($E:$E,$G:$G,"Ainukasutuses pind",$C:$C,"Üüritav pind",$H:$H,X$3,$A:$A,$A349)/SUMIFS($E:$E,$G:$G,"Ainukasutuses pind",$C:$C,"Üüritav pind",$A:$A,$A349),0),IF($G349="Erikasutuses pind (hoone)",IFERROR(SUMIFS($E:$E,$G:$G,"Ainukasutuses pind",$C:$C,"Üüritav pind",$H:$H,X$3)/SUMIFS($E:$E,$G:$G,"Ainukasutuses pind",$C:$C,"Üüritav pind"),0),""))),"")</f>
        <v/>
      </c>
      <c r="Y349" s="72" t="str">
        <f>IFERROR(IF($G349="Erikasutuses pind (muu)",Eksplikatsioon!AD349/SUM(Eksplikatsioon!$O349:'Eksplikatsioon'!$AG349),IF($G349="Erikasutuses pind (korrus)",IFERROR(SUMIFS($E:$E,$G:$G,"Ainukasutuses pind",$C:$C,"Üüritav pind",$H:$H,Y$3,$A:$A,$A349)/SUMIFS($E:$E,$G:$G,"Ainukasutuses pind",$C:$C,"Üüritav pind",$A:$A,$A349),0),IF($G349="Erikasutuses pind (hoone)",IFERROR(SUMIFS($E:$E,$G:$G,"Ainukasutuses pind",$C:$C,"Üüritav pind",$H:$H,Y$3)/SUMIFS($E:$E,$G:$G,"Ainukasutuses pind",$C:$C,"Üüritav pind"),0),""))),"")</f>
        <v/>
      </c>
      <c r="Z349" s="72" t="str">
        <f>IFERROR(IF($G349="Erikasutuses pind (muu)",Eksplikatsioon!AE349/SUM(Eksplikatsioon!$O349:'Eksplikatsioon'!$AG349),IF($G349="Erikasutuses pind (korrus)",IFERROR(SUMIFS($E:$E,$G:$G,"Ainukasutuses pind",$C:$C,"Üüritav pind",$H:$H,Z$3,$A:$A,$A349)/SUMIFS($E:$E,$G:$G,"Ainukasutuses pind",$C:$C,"Üüritav pind",$A:$A,$A349),0),IF($G349="Erikasutuses pind (hoone)",IFERROR(SUMIFS($E:$E,$G:$G,"Ainukasutuses pind",$C:$C,"Üüritav pind",$H:$H,Z$3)/SUMIFS($E:$E,$G:$G,"Ainukasutuses pind",$C:$C,"Üüritav pind"),0),""))),"")</f>
        <v/>
      </c>
      <c r="AA349" s="72" t="str">
        <f>IFERROR(IF($G349="Erikasutuses pind (muu)",Eksplikatsioon!AF349/SUM(Eksplikatsioon!$O349:'Eksplikatsioon'!$AG349),IF($G349="Erikasutuses pind (korrus)",IFERROR(SUMIFS($E:$E,$G:$G,"Ainukasutuses pind",$C:$C,"Üüritav pind",$H:$H,AA$3,$A:$A,$A349)/SUMIFS($E:$E,$G:$G,"Ainukasutuses pind",$C:$C,"Üüritav pind",$A:$A,$A349),0),IF($G349="Erikasutuses pind (hoone)",IFERROR(SUMIFS($E:$E,$G:$G,"Ainukasutuses pind",$C:$C,"Üüritav pind",$H:$H,AA$3)/SUMIFS($E:$E,$G:$G,"Ainukasutuses pind",$C:$C,"Üüritav pind"),0),""))),"")</f>
        <v/>
      </c>
      <c r="AB349" s="72" t="str">
        <f>IFERROR(IF($G349="Erikasutuses pind (muu)",Eksplikatsioon!AG349/SUM(Eksplikatsioon!$O349:'Eksplikatsioon'!$AG349),IF($G349="Erikasutuses pind (korrus)",IFERROR(SUMIFS($E:$E,$G:$G,"Ainukasutuses pind",$C:$C,"Üüritav pind",$H:$H,AB$3,$A:$A,$A349)/SUMIFS($E:$E,$G:$G,"Ainukasutuses pind",$C:$C,"Üüritav pind",$A:$A,$A349),0),IF($G349="Erikasutuses pind (hoone)",IFERROR(SUMIFS($E:$E,$G:$G,"Ainukasutuses pind",$C:$C,"Üüritav pind",$H:$H,AB$3)/SUMIFS($E:$E,$G:$G,"Ainukasutuses pind",$C:$C,"Üüritav pind"),0),""))),"")</f>
        <v/>
      </c>
      <c r="AC349" s="72" t="str">
        <f>IFERROR(IF($G349="Erikasutuses pind (muu)",$E349*J349,IFERROR($E349*J349/SUM($J349:$AB349)*(Eksplikatsioon!O349)/SUMPRODUCT($J349:$AB349,Eksplikatsioon!$O349:$AG349),"")),"")</f>
        <v/>
      </c>
      <c r="AD349" s="72" t="str">
        <f>IFERROR(IF($G349="Erikasutuses pind (muu)",$E349*K349,IFERROR($E349*K349/SUM($J349:$AB349)*(Eksplikatsioon!P349)/SUMPRODUCT($J349:$AB349,Eksplikatsioon!$O349:$AG349),"")),"")</f>
        <v/>
      </c>
      <c r="AE349" s="72" t="str">
        <f>IFERROR(IF($G349="Erikasutuses pind (muu)",$E349*L349,IFERROR($E349*L349/SUM($J349:$AB349)*(Eksplikatsioon!Q349)/SUMPRODUCT($J349:$AB349,Eksplikatsioon!$O349:$AG349),"")),"")</f>
        <v/>
      </c>
      <c r="AF349" s="72" t="str">
        <f>IFERROR(IF($G349="Erikasutuses pind (muu)",$E349*M349,IFERROR($E349*M349/SUM($J349:$AB349)*(Eksplikatsioon!R349)/SUMPRODUCT($J349:$AB349,Eksplikatsioon!$O349:$AG349),"")),"")</f>
        <v/>
      </c>
      <c r="AG349" s="72" t="str">
        <f>IFERROR(IF($G349="Erikasutuses pind (muu)",$E349*N349,IFERROR($E349*N349/SUM($J349:$AB349)*(Eksplikatsioon!S349)/SUMPRODUCT($J349:$AB349,Eksplikatsioon!$O349:$AG349),"")),"")</f>
        <v/>
      </c>
      <c r="AH349" s="72" t="str">
        <f>IFERROR(IF($G349="Erikasutuses pind (muu)",$E349*O349,IFERROR($E349*O349/SUM($J349:$AB349)*(Eksplikatsioon!T349)/SUMPRODUCT($J349:$AB349,Eksplikatsioon!$O349:$AG349),"")),"")</f>
        <v/>
      </c>
      <c r="AI349" s="72" t="str">
        <f>IFERROR(IF($G349="Erikasutuses pind (muu)",$E349*P349,IFERROR($E349*P349/SUM($J349:$AB349)*(Eksplikatsioon!U349)/SUMPRODUCT($J349:$AB349,Eksplikatsioon!$O349:$AG349),"")),"")</f>
        <v/>
      </c>
      <c r="AJ349" s="72" t="str">
        <f>IFERROR(IF($G349="Erikasutuses pind (muu)",$E349*Q349,IFERROR($E349*Q349/SUM($J349:$AB349)*(Eksplikatsioon!V349)/SUMPRODUCT($J349:$AB349,Eksplikatsioon!$O349:$AG349),"")),"")</f>
        <v/>
      </c>
      <c r="AK349" s="72" t="str">
        <f>IFERROR(IF($G349="Erikasutuses pind (muu)",$E349*R349,IFERROR($E349*R349/SUM($J349:$AB349)*(Eksplikatsioon!W349)/SUMPRODUCT($J349:$AB349,Eksplikatsioon!$O349:$AG349),"")),"")</f>
        <v/>
      </c>
      <c r="AL349" s="72" t="str">
        <f>IFERROR(IF($G349="Erikasutuses pind (muu)",$E349*S349,IFERROR($E349*S349/SUM($J349:$AB349)*(Eksplikatsioon!X349)/SUMPRODUCT($J349:$AB349,Eksplikatsioon!$O349:$AG349),"")),"")</f>
        <v/>
      </c>
      <c r="AM349" s="72" t="str">
        <f>IFERROR(IF($G349="Erikasutuses pind (muu)",$E349*T349,IFERROR($E349*T349/SUM($J349:$AB349)*(Eksplikatsioon!Y349)/SUMPRODUCT($J349:$AB349,Eksplikatsioon!$O349:$AG349),"")),"")</f>
        <v/>
      </c>
      <c r="AN349" s="72" t="str">
        <f>IFERROR(IF($G349="Erikasutuses pind (muu)",$E349*U349,IFERROR($E349*U349/SUM($J349:$AB349)*(Eksplikatsioon!Z349)/SUMPRODUCT($J349:$AB349,Eksplikatsioon!$O349:$AG349),"")),"")</f>
        <v/>
      </c>
      <c r="AO349" s="72" t="str">
        <f>IFERROR(IF($G349="Erikasutuses pind (muu)",$E349*V349,IFERROR($E349*V349/SUM($J349:$AB349)*(Eksplikatsioon!AA349)/SUMPRODUCT($J349:$AB349,Eksplikatsioon!$O349:$AG349),"")),"")</f>
        <v/>
      </c>
      <c r="AP349" s="72" t="str">
        <f>IFERROR(IF($G349="Erikasutuses pind (muu)",$E349*W349,IFERROR($E349*W349/SUM($J349:$AB349)*(Eksplikatsioon!AB349)/SUMPRODUCT($J349:$AB349,Eksplikatsioon!$O349:$AG349),"")),"")</f>
        <v/>
      </c>
      <c r="AQ349" s="72" t="str">
        <f>IFERROR(IF($G349="Erikasutuses pind (muu)",$E349*X349,IFERROR($E349*X349/SUM($J349:$AB349)*(Eksplikatsioon!AC349)/SUMPRODUCT($J349:$AB349,Eksplikatsioon!$O349:$AG349),"")),"")</f>
        <v/>
      </c>
      <c r="AR349" s="72" t="str">
        <f>IFERROR(IF($G349="Erikasutuses pind (muu)",$E349*Y349,IFERROR($E349*Y349/SUM($J349:$AB349)*(Eksplikatsioon!AD349)/SUMPRODUCT($J349:$AB349,Eksplikatsioon!$O349:$AG349),"")),"")</f>
        <v/>
      </c>
      <c r="AS349" s="72" t="str">
        <f>IFERROR(IF($G349="Erikasutuses pind (muu)",$E349*Z349,IFERROR($E349*Z349/SUM($J349:$AB349)*(Eksplikatsioon!AE349)/SUMPRODUCT($J349:$AB349,Eksplikatsioon!$O349:$AG349),"")),"")</f>
        <v/>
      </c>
      <c r="AT349" s="72" t="str">
        <f>IFERROR(IF($G349="Erikasutuses pind (muu)",$E349*AA349,IFERROR($E349*AA349/SUM($J349:$AB349)*(Eksplikatsioon!AF349)/SUMPRODUCT($J349:$AB349,Eksplikatsioon!$O349:$AG349),"")),"")</f>
        <v/>
      </c>
      <c r="AU349" s="72" t="str">
        <f>IFERROR(IF($G349="Erikasutuses pind (muu)",$E349*AB349,IFERROR($E349*AB349/SUM($J349:$AB349)*(Eksplikatsioon!AG349)/SUMPRODUCT($J349:$AB349,Eksplikatsioon!$O349:$AG349),"")),"")</f>
        <v/>
      </c>
    </row>
    <row r="350" spans="1:47" x14ac:dyDescent="0.25">
      <c r="A350" s="71" t="str">
        <f>IF(Eksplikatsioon!A350=0,"",Eksplikatsioon!A350)</f>
        <v/>
      </c>
      <c r="B350" s="71" t="str">
        <f>IF(Eksplikatsioon!B350=0,"",Eksplikatsioon!B350)</f>
        <v/>
      </c>
      <c r="C350" s="71" t="str">
        <f>IF(Eksplikatsioon!C350=0,"",Eksplikatsioon!C350)</f>
        <v/>
      </c>
      <c r="D350" s="71" t="str">
        <f>IF(Eksplikatsioon!D350=0,"",Eksplikatsioon!D350)</f>
        <v/>
      </c>
      <c r="E350" s="71" t="str">
        <f>IF(Eksplikatsioon!F350=0,"",Eksplikatsioon!F350)</f>
        <v/>
      </c>
      <c r="F350" s="71" t="str">
        <f>IF(Eksplikatsioon!H350=0,"",Eksplikatsioon!H350)</f>
        <v/>
      </c>
      <c r="G350" s="71" t="str">
        <f>IF(Eksplikatsioon!J350=0,"",Eksplikatsioon!J350)</f>
        <v/>
      </c>
      <c r="H350" s="71" t="str">
        <f>IF(Eksplikatsioon!K350=0,"",Eksplikatsioon!K350)</f>
        <v/>
      </c>
      <c r="I350" s="71" t="str">
        <f>IF(Eksplikatsioon!L350=0,"",Eksplikatsioon!L350)</f>
        <v/>
      </c>
      <c r="J350" s="72" t="str">
        <f>IFERROR(IF($G350="Erikasutuses pind (muu)",Eksplikatsioon!O350/SUM(Eksplikatsioon!$O350:'Eksplikatsioon'!$AG350),IF($G350="Erikasutuses pind (korrus)",IFERROR(SUMIFS($E:$E,$G:$G,"Ainukasutuses pind",$C:$C,"Üüritav pind",$H:$H,J$3,$A:$A,$A350)/SUMIFS($E:$E,$G:$G,"Ainukasutuses pind",$C:$C,"Üüritav pind",$A:$A,$A350),0),IF($G350="Erikasutuses pind (hoone)",IFERROR(SUMIFS($E:$E,$G:$G,"Ainukasutuses pind",$C:$C,"Üüritav pind",$H:$H,J$3)/SUMIFS($E:$E,$G:$G,"Ainukasutuses pind",$C:$C,"Üüritav pind"),0),""))),"")</f>
        <v/>
      </c>
      <c r="K350" s="72" t="str">
        <f>IFERROR(IF($G350="Erikasutuses pind (muu)",Eksplikatsioon!P350/SUM(Eksplikatsioon!$O350:'Eksplikatsioon'!$AG350),IF($G350="Erikasutuses pind (korrus)",IFERROR(SUMIFS($E:$E,$G:$G,"Ainukasutuses pind",$C:$C,"Üüritav pind",$H:$H,K$3,$A:$A,$A350)/SUMIFS($E:$E,$G:$G,"Ainukasutuses pind",$C:$C,"Üüritav pind",$A:$A,$A350),0),IF($G350="Erikasutuses pind (hoone)",IFERROR(SUMIFS($E:$E,$G:$G,"Ainukasutuses pind",$C:$C,"Üüritav pind",$H:$H,K$3)/SUMIFS($E:$E,$G:$G,"Ainukasutuses pind",$C:$C,"Üüritav pind"),0),""))),"")</f>
        <v/>
      </c>
      <c r="L350" s="72" t="str">
        <f>IFERROR(IF($G350="Erikasutuses pind (muu)",Eksplikatsioon!Q350/SUM(Eksplikatsioon!$O350:'Eksplikatsioon'!$AG350),IF($G350="Erikasutuses pind (korrus)",IFERROR(SUMIFS($E:$E,$G:$G,"Ainukasutuses pind",$C:$C,"Üüritav pind",$H:$H,L$3,$A:$A,$A350)/SUMIFS($E:$E,$G:$G,"Ainukasutuses pind",$C:$C,"Üüritav pind",$A:$A,$A350),0),IF($G350="Erikasutuses pind (hoone)",IFERROR(SUMIFS($E:$E,$G:$G,"Ainukasutuses pind",$C:$C,"Üüritav pind",$H:$H,L$3)/SUMIFS($E:$E,$G:$G,"Ainukasutuses pind",$C:$C,"Üüritav pind"),0),""))),"")</f>
        <v/>
      </c>
      <c r="M350" s="72" t="str">
        <f>IFERROR(IF($G350="Erikasutuses pind (muu)",Eksplikatsioon!R350/SUM(Eksplikatsioon!$O350:'Eksplikatsioon'!$AG350),IF($G350="Erikasutuses pind (korrus)",IFERROR(SUMIFS($E:$E,$G:$G,"Ainukasutuses pind",$C:$C,"Üüritav pind",$H:$H,M$3,$A:$A,$A350)/SUMIFS($E:$E,$G:$G,"Ainukasutuses pind",$C:$C,"Üüritav pind",$A:$A,$A350),0),IF($G350="Erikasutuses pind (hoone)",IFERROR(SUMIFS($E:$E,$G:$G,"Ainukasutuses pind",$C:$C,"Üüritav pind",$H:$H,M$3)/SUMIFS($E:$E,$G:$G,"Ainukasutuses pind",$C:$C,"Üüritav pind"),0),""))),"")</f>
        <v/>
      </c>
      <c r="N350" s="72" t="str">
        <f>IFERROR(IF($G350="Erikasutuses pind (muu)",Eksplikatsioon!S350/SUM(Eksplikatsioon!$O350:'Eksplikatsioon'!$AG350),IF($G350="Erikasutuses pind (korrus)",IFERROR(SUMIFS($E:$E,$G:$G,"Ainukasutuses pind",$C:$C,"Üüritav pind",$H:$H,N$3,$A:$A,$A350)/SUMIFS($E:$E,$G:$G,"Ainukasutuses pind",$C:$C,"Üüritav pind",$A:$A,$A350),0),IF($G350="Erikasutuses pind (hoone)",IFERROR(SUMIFS($E:$E,$G:$G,"Ainukasutuses pind",$C:$C,"Üüritav pind",$H:$H,N$3)/SUMIFS($E:$E,$G:$G,"Ainukasutuses pind",$C:$C,"Üüritav pind"),0),""))),"")</f>
        <v/>
      </c>
      <c r="O350" s="72" t="str">
        <f>IFERROR(IF($G350="Erikasutuses pind (muu)",Eksplikatsioon!T350/SUM(Eksplikatsioon!$O350:'Eksplikatsioon'!$AG350),IF($G350="Erikasutuses pind (korrus)",IFERROR(SUMIFS($E:$E,$G:$G,"Ainukasutuses pind",$C:$C,"Üüritav pind",$H:$H,O$3,$A:$A,$A350)/SUMIFS($E:$E,$G:$G,"Ainukasutuses pind",$C:$C,"Üüritav pind",$A:$A,$A350),0),IF($G350="Erikasutuses pind (hoone)",IFERROR(SUMIFS($E:$E,$G:$G,"Ainukasutuses pind",$C:$C,"Üüritav pind",$H:$H,O$3)/SUMIFS($E:$E,$G:$G,"Ainukasutuses pind",$C:$C,"Üüritav pind"),0),""))),"")</f>
        <v/>
      </c>
      <c r="P350" s="72" t="str">
        <f>IFERROR(IF($G350="Erikasutuses pind (muu)",Eksplikatsioon!U350/SUM(Eksplikatsioon!$O350:'Eksplikatsioon'!$AG350),IF($G350="Erikasutuses pind (korrus)",IFERROR(SUMIFS($E:$E,$G:$G,"Ainukasutuses pind",$C:$C,"Üüritav pind",$H:$H,P$3,$A:$A,$A350)/SUMIFS($E:$E,$G:$G,"Ainukasutuses pind",$C:$C,"Üüritav pind",$A:$A,$A350),0),IF($G350="Erikasutuses pind (hoone)",IFERROR(SUMIFS($E:$E,$G:$G,"Ainukasutuses pind",$C:$C,"Üüritav pind",$H:$H,P$3)/SUMIFS($E:$E,$G:$G,"Ainukasutuses pind",$C:$C,"Üüritav pind"),0),""))),"")</f>
        <v/>
      </c>
      <c r="Q350" s="72" t="str">
        <f>IFERROR(IF($G350="Erikasutuses pind (muu)",Eksplikatsioon!V350/SUM(Eksplikatsioon!$O350:'Eksplikatsioon'!$AG350),IF($G350="Erikasutuses pind (korrus)",IFERROR(SUMIFS($E:$E,$G:$G,"Ainukasutuses pind",$C:$C,"Üüritav pind",$H:$H,Q$3,$A:$A,$A350)/SUMIFS($E:$E,$G:$G,"Ainukasutuses pind",$C:$C,"Üüritav pind",$A:$A,$A350),0),IF($G350="Erikasutuses pind (hoone)",IFERROR(SUMIFS($E:$E,$G:$G,"Ainukasutuses pind",$C:$C,"Üüritav pind",$H:$H,Q$3)/SUMIFS($E:$E,$G:$G,"Ainukasutuses pind",$C:$C,"Üüritav pind"),0),""))),"")</f>
        <v/>
      </c>
      <c r="R350" s="72" t="str">
        <f>IFERROR(IF($G350="Erikasutuses pind (muu)",Eksplikatsioon!W350/SUM(Eksplikatsioon!$O350:'Eksplikatsioon'!$AG350),IF($G350="Erikasutuses pind (korrus)",IFERROR(SUMIFS($E:$E,$G:$G,"Ainukasutuses pind",$C:$C,"Üüritav pind",$H:$H,R$3,$A:$A,$A350)/SUMIFS($E:$E,$G:$G,"Ainukasutuses pind",$C:$C,"Üüritav pind",$A:$A,$A350),0),IF($G350="Erikasutuses pind (hoone)",IFERROR(SUMIFS($E:$E,$G:$G,"Ainukasutuses pind",$C:$C,"Üüritav pind",$H:$H,R$3)/SUMIFS($E:$E,$G:$G,"Ainukasutuses pind",$C:$C,"Üüritav pind"),0),""))),"")</f>
        <v/>
      </c>
      <c r="S350" s="72" t="str">
        <f>IFERROR(IF($G350="Erikasutuses pind (muu)",Eksplikatsioon!X350/SUM(Eksplikatsioon!$O350:'Eksplikatsioon'!$AG350),IF($G350="Erikasutuses pind (korrus)",IFERROR(SUMIFS($E:$E,$G:$G,"Ainukasutuses pind",$C:$C,"Üüritav pind",$H:$H,S$3,$A:$A,$A350)/SUMIFS($E:$E,$G:$G,"Ainukasutuses pind",$C:$C,"Üüritav pind",$A:$A,$A350),0),IF($G350="Erikasutuses pind (hoone)",IFERROR(SUMIFS($E:$E,$G:$G,"Ainukasutuses pind",$C:$C,"Üüritav pind",$H:$H,S$3)/SUMIFS($E:$E,$G:$G,"Ainukasutuses pind",$C:$C,"Üüritav pind"),0),""))),"")</f>
        <v/>
      </c>
      <c r="T350" s="72" t="str">
        <f>IFERROR(IF($G350="Erikasutuses pind (muu)",Eksplikatsioon!Y350/SUM(Eksplikatsioon!$O350:'Eksplikatsioon'!$AG350),IF($G350="Erikasutuses pind (korrus)",IFERROR(SUMIFS($E:$E,$G:$G,"Ainukasutuses pind",$C:$C,"Üüritav pind",$H:$H,T$3,$A:$A,$A350)/SUMIFS($E:$E,$G:$G,"Ainukasutuses pind",$C:$C,"Üüritav pind",$A:$A,$A350),0),IF($G350="Erikasutuses pind (hoone)",IFERROR(SUMIFS($E:$E,$G:$G,"Ainukasutuses pind",$C:$C,"Üüritav pind",$H:$H,T$3)/SUMIFS($E:$E,$G:$G,"Ainukasutuses pind",$C:$C,"Üüritav pind"),0),""))),"")</f>
        <v/>
      </c>
      <c r="U350" s="72" t="str">
        <f>IFERROR(IF($G350="Erikasutuses pind (muu)",Eksplikatsioon!Z350/SUM(Eksplikatsioon!$O350:'Eksplikatsioon'!$AG350),IF($G350="Erikasutuses pind (korrus)",IFERROR(SUMIFS($E:$E,$G:$G,"Ainukasutuses pind",$C:$C,"Üüritav pind",$H:$H,U$3,$A:$A,$A350)/SUMIFS($E:$E,$G:$G,"Ainukasutuses pind",$C:$C,"Üüritav pind",$A:$A,$A350),0),IF($G350="Erikasutuses pind (hoone)",IFERROR(SUMIFS($E:$E,$G:$G,"Ainukasutuses pind",$C:$C,"Üüritav pind",$H:$H,U$3)/SUMIFS($E:$E,$G:$G,"Ainukasutuses pind",$C:$C,"Üüritav pind"),0),""))),"")</f>
        <v/>
      </c>
      <c r="V350" s="72" t="str">
        <f>IFERROR(IF($G350="Erikasutuses pind (muu)",Eksplikatsioon!AA350/SUM(Eksplikatsioon!$O350:'Eksplikatsioon'!$AG350),IF($G350="Erikasutuses pind (korrus)",IFERROR(SUMIFS($E:$E,$G:$G,"Ainukasutuses pind",$C:$C,"Üüritav pind",$H:$H,V$3,$A:$A,$A350)/SUMIFS($E:$E,$G:$G,"Ainukasutuses pind",$C:$C,"Üüritav pind",$A:$A,$A350),0),IF($G350="Erikasutuses pind (hoone)",IFERROR(SUMIFS($E:$E,$G:$G,"Ainukasutuses pind",$C:$C,"Üüritav pind",$H:$H,V$3)/SUMIFS($E:$E,$G:$G,"Ainukasutuses pind",$C:$C,"Üüritav pind"),0),""))),"")</f>
        <v/>
      </c>
      <c r="W350" s="72" t="str">
        <f>IFERROR(IF($G350="Erikasutuses pind (muu)",Eksplikatsioon!AB350/SUM(Eksplikatsioon!$O350:'Eksplikatsioon'!$AG350),IF($G350="Erikasutuses pind (korrus)",IFERROR(SUMIFS($E:$E,$G:$G,"Ainukasutuses pind",$C:$C,"Üüritav pind",$H:$H,W$3,$A:$A,$A350)/SUMIFS($E:$E,$G:$G,"Ainukasutuses pind",$C:$C,"Üüritav pind",$A:$A,$A350),0),IF($G350="Erikasutuses pind (hoone)",IFERROR(SUMIFS($E:$E,$G:$G,"Ainukasutuses pind",$C:$C,"Üüritav pind",$H:$H,W$3)/SUMIFS($E:$E,$G:$G,"Ainukasutuses pind",$C:$C,"Üüritav pind"),0),""))),"")</f>
        <v/>
      </c>
      <c r="X350" s="72" t="str">
        <f>IFERROR(IF($G350="Erikasutuses pind (muu)",Eksplikatsioon!AC350/SUM(Eksplikatsioon!$O350:'Eksplikatsioon'!$AG350),IF($G350="Erikasutuses pind (korrus)",IFERROR(SUMIFS($E:$E,$G:$G,"Ainukasutuses pind",$C:$C,"Üüritav pind",$H:$H,X$3,$A:$A,$A350)/SUMIFS($E:$E,$G:$G,"Ainukasutuses pind",$C:$C,"Üüritav pind",$A:$A,$A350),0),IF($G350="Erikasutuses pind (hoone)",IFERROR(SUMIFS($E:$E,$G:$G,"Ainukasutuses pind",$C:$C,"Üüritav pind",$H:$H,X$3)/SUMIFS($E:$E,$G:$G,"Ainukasutuses pind",$C:$C,"Üüritav pind"),0),""))),"")</f>
        <v/>
      </c>
      <c r="Y350" s="72" t="str">
        <f>IFERROR(IF($G350="Erikasutuses pind (muu)",Eksplikatsioon!AD350/SUM(Eksplikatsioon!$O350:'Eksplikatsioon'!$AG350),IF($G350="Erikasutuses pind (korrus)",IFERROR(SUMIFS($E:$E,$G:$G,"Ainukasutuses pind",$C:$C,"Üüritav pind",$H:$H,Y$3,$A:$A,$A350)/SUMIFS($E:$E,$G:$G,"Ainukasutuses pind",$C:$C,"Üüritav pind",$A:$A,$A350),0),IF($G350="Erikasutuses pind (hoone)",IFERROR(SUMIFS($E:$E,$G:$G,"Ainukasutuses pind",$C:$C,"Üüritav pind",$H:$H,Y$3)/SUMIFS($E:$E,$G:$G,"Ainukasutuses pind",$C:$C,"Üüritav pind"),0),""))),"")</f>
        <v/>
      </c>
      <c r="Z350" s="72" t="str">
        <f>IFERROR(IF($G350="Erikasutuses pind (muu)",Eksplikatsioon!AE350/SUM(Eksplikatsioon!$O350:'Eksplikatsioon'!$AG350),IF($G350="Erikasutuses pind (korrus)",IFERROR(SUMIFS($E:$E,$G:$G,"Ainukasutuses pind",$C:$C,"Üüritav pind",$H:$H,Z$3,$A:$A,$A350)/SUMIFS($E:$E,$G:$G,"Ainukasutuses pind",$C:$C,"Üüritav pind",$A:$A,$A350),0),IF($G350="Erikasutuses pind (hoone)",IFERROR(SUMIFS($E:$E,$G:$G,"Ainukasutuses pind",$C:$C,"Üüritav pind",$H:$H,Z$3)/SUMIFS($E:$E,$G:$G,"Ainukasutuses pind",$C:$C,"Üüritav pind"),0),""))),"")</f>
        <v/>
      </c>
      <c r="AA350" s="72" t="str">
        <f>IFERROR(IF($G350="Erikasutuses pind (muu)",Eksplikatsioon!AF350/SUM(Eksplikatsioon!$O350:'Eksplikatsioon'!$AG350),IF($G350="Erikasutuses pind (korrus)",IFERROR(SUMIFS($E:$E,$G:$G,"Ainukasutuses pind",$C:$C,"Üüritav pind",$H:$H,AA$3,$A:$A,$A350)/SUMIFS($E:$E,$G:$G,"Ainukasutuses pind",$C:$C,"Üüritav pind",$A:$A,$A350),0),IF($G350="Erikasutuses pind (hoone)",IFERROR(SUMIFS($E:$E,$G:$G,"Ainukasutuses pind",$C:$C,"Üüritav pind",$H:$H,AA$3)/SUMIFS($E:$E,$G:$G,"Ainukasutuses pind",$C:$C,"Üüritav pind"),0),""))),"")</f>
        <v/>
      </c>
      <c r="AB350" s="72" t="str">
        <f>IFERROR(IF($G350="Erikasutuses pind (muu)",Eksplikatsioon!AG350/SUM(Eksplikatsioon!$O350:'Eksplikatsioon'!$AG350),IF($G350="Erikasutuses pind (korrus)",IFERROR(SUMIFS($E:$E,$G:$G,"Ainukasutuses pind",$C:$C,"Üüritav pind",$H:$H,AB$3,$A:$A,$A350)/SUMIFS($E:$E,$G:$G,"Ainukasutuses pind",$C:$C,"Üüritav pind",$A:$A,$A350),0),IF($G350="Erikasutuses pind (hoone)",IFERROR(SUMIFS($E:$E,$G:$G,"Ainukasutuses pind",$C:$C,"Üüritav pind",$H:$H,AB$3)/SUMIFS($E:$E,$G:$G,"Ainukasutuses pind",$C:$C,"Üüritav pind"),0),""))),"")</f>
        <v/>
      </c>
      <c r="AC350" s="72" t="str">
        <f>IFERROR(IF($G350="Erikasutuses pind (muu)",$E350*J350,IFERROR($E350*J350/SUM($J350:$AB350)*(Eksplikatsioon!O350)/SUMPRODUCT($J350:$AB350,Eksplikatsioon!$O350:$AG350),"")),"")</f>
        <v/>
      </c>
      <c r="AD350" s="72" t="str">
        <f>IFERROR(IF($G350="Erikasutuses pind (muu)",$E350*K350,IFERROR($E350*K350/SUM($J350:$AB350)*(Eksplikatsioon!P350)/SUMPRODUCT($J350:$AB350,Eksplikatsioon!$O350:$AG350),"")),"")</f>
        <v/>
      </c>
      <c r="AE350" s="72" t="str">
        <f>IFERROR(IF($G350="Erikasutuses pind (muu)",$E350*L350,IFERROR($E350*L350/SUM($J350:$AB350)*(Eksplikatsioon!Q350)/SUMPRODUCT($J350:$AB350,Eksplikatsioon!$O350:$AG350),"")),"")</f>
        <v/>
      </c>
      <c r="AF350" s="72" t="str">
        <f>IFERROR(IF($G350="Erikasutuses pind (muu)",$E350*M350,IFERROR($E350*M350/SUM($J350:$AB350)*(Eksplikatsioon!R350)/SUMPRODUCT($J350:$AB350,Eksplikatsioon!$O350:$AG350),"")),"")</f>
        <v/>
      </c>
      <c r="AG350" s="72" t="str">
        <f>IFERROR(IF($G350="Erikasutuses pind (muu)",$E350*N350,IFERROR($E350*N350/SUM($J350:$AB350)*(Eksplikatsioon!S350)/SUMPRODUCT($J350:$AB350,Eksplikatsioon!$O350:$AG350),"")),"")</f>
        <v/>
      </c>
      <c r="AH350" s="72" t="str">
        <f>IFERROR(IF($G350="Erikasutuses pind (muu)",$E350*O350,IFERROR($E350*O350/SUM($J350:$AB350)*(Eksplikatsioon!T350)/SUMPRODUCT($J350:$AB350,Eksplikatsioon!$O350:$AG350),"")),"")</f>
        <v/>
      </c>
      <c r="AI350" s="72" t="str">
        <f>IFERROR(IF($G350="Erikasutuses pind (muu)",$E350*P350,IFERROR($E350*P350/SUM($J350:$AB350)*(Eksplikatsioon!U350)/SUMPRODUCT($J350:$AB350,Eksplikatsioon!$O350:$AG350),"")),"")</f>
        <v/>
      </c>
      <c r="AJ350" s="72" t="str">
        <f>IFERROR(IF($G350="Erikasutuses pind (muu)",$E350*Q350,IFERROR($E350*Q350/SUM($J350:$AB350)*(Eksplikatsioon!V350)/SUMPRODUCT($J350:$AB350,Eksplikatsioon!$O350:$AG350),"")),"")</f>
        <v/>
      </c>
      <c r="AK350" s="72" t="str">
        <f>IFERROR(IF($G350="Erikasutuses pind (muu)",$E350*R350,IFERROR($E350*R350/SUM($J350:$AB350)*(Eksplikatsioon!W350)/SUMPRODUCT($J350:$AB350,Eksplikatsioon!$O350:$AG350),"")),"")</f>
        <v/>
      </c>
      <c r="AL350" s="72" t="str">
        <f>IFERROR(IF($G350="Erikasutuses pind (muu)",$E350*S350,IFERROR($E350*S350/SUM($J350:$AB350)*(Eksplikatsioon!X350)/SUMPRODUCT($J350:$AB350,Eksplikatsioon!$O350:$AG350),"")),"")</f>
        <v/>
      </c>
      <c r="AM350" s="72" t="str">
        <f>IFERROR(IF($G350="Erikasutuses pind (muu)",$E350*T350,IFERROR($E350*T350/SUM($J350:$AB350)*(Eksplikatsioon!Y350)/SUMPRODUCT($J350:$AB350,Eksplikatsioon!$O350:$AG350),"")),"")</f>
        <v/>
      </c>
      <c r="AN350" s="72" t="str">
        <f>IFERROR(IF($G350="Erikasutuses pind (muu)",$E350*U350,IFERROR($E350*U350/SUM($J350:$AB350)*(Eksplikatsioon!Z350)/SUMPRODUCT($J350:$AB350,Eksplikatsioon!$O350:$AG350),"")),"")</f>
        <v/>
      </c>
      <c r="AO350" s="72" t="str">
        <f>IFERROR(IF($G350="Erikasutuses pind (muu)",$E350*V350,IFERROR($E350*V350/SUM($J350:$AB350)*(Eksplikatsioon!AA350)/SUMPRODUCT($J350:$AB350,Eksplikatsioon!$O350:$AG350),"")),"")</f>
        <v/>
      </c>
      <c r="AP350" s="72" t="str">
        <f>IFERROR(IF($G350="Erikasutuses pind (muu)",$E350*W350,IFERROR($E350*W350/SUM($J350:$AB350)*(Eksplikatsioon!AB350)/SUMPRODUCT($J350:$AB350,Eksplikatsioon!$O350:$AG350),"")),"")</f>
        <v/>
      </c>
      <c r="AQ350" s="72" t="str">
        <f>IFERROR(IF($G350="Erikasutuses pind (muu)",$E350*X350,IFERROR($E350*X350/SUM($J350:$AB350)*(Eksplikatsioon!AC350)/SUMPRODUCT($J350:$AB350,Eksplikatsioon!$O350:$AG350),"")),"")</f>
        <v/>
      </c>
      <c r="AR350" s="72" t="str">
        <f>IFERROR(IF($G350="Erikasutuses pind (muu)",$E350*Y350,IFERROR($E350*Y350/SUM($J350:$AB350)*(Eksplikatsioon!AD350)/SUMPRODUCT($J350:$AB350,Eksplikatsioon!$O350:$AG350),"")),"")</f>
        <v/>
      </c>
      <c r="AS350" s="72" t="str">
        <f>IFERROR(IF($G350="Erikasutuses pind (muu)",$E350*Z350,IFERROR($E350*Z350/SUM($J350:$AB350)*(Eksplikatsioon!AE350)/SUMPRODUCT($J350:$AB350,Eksplikatsioon!$O350:$AG350),"")),"")</f>
        <v/>
      </c>
      <c r="AT350" s="72" t="str">
        <f>IFERROR(IF($G350="Erikasutuses pind (muu)",$E350*AA350,IFERROR($E350*AA350/SUM($J350:$AB350)*(Eksplikatsioon!AF350)/SUMPRODUCT($J350:$AB350,Eksplikatsioon!$O350:$AG350),"")),"")</f>
        <v/>
      </c>
      <c r="AU350" s="72" t="str">
        <f>IFERROR(IF($G350="Erikasutuses pind (muu)",$E350*AB350,IFERROR($E350*AB350/SUM($J350:$AB350)*(Eksplikatsioon!AG350)/SUMPRODUCT($J350:$AB350,Eksplikatsioon!$O350:$AG350),"")),"")</f>
        <v/>
      </c>
    </row>
    <row r="351" spans="1:47" x14ac:dyDescent="0.25">
      <c r="A351" s="71" t="str">
        <f>IF(Eksplikatsioon!A351=0,"",Eksplikatsioon!A351)</f>
        <v/>
      </c>
      <c r="B351" s="71" t="str">
        <f>IF(Eksplikatsioon!B351=0,"",Eksplikatsioon!B351)</f>
        <v/>
      </c>
      <c r="C351" s="71" t="str">
        <f>IF(Eksplikatsioon!C351=0,"",Eksplikatsioon!C351)</f>
        <v/>
      </c>
      <c r="D351" s="71" t="str">
        <f>IF(Eksplikatsioon!D351=0,"",Eksplikatsioon!D351)</f>
        <v/>
      </c>
      <c r="E351" s="71" t="str">
        <f>IF(Eksplikatsioon!F351=0,"",Eksplikatsioon!F351)</f>
        <v/>
      </c>
      <c r="F351" s="71" t="str">
        <f>IF(Eksplikatsioon!H351=0,"",Eksplikatsioon!H351)</f>
        <v/>
      </c>
      <c r="G351" s="71" t="str">
        <f>IF(Eksplikatsioon!J351=0,"",Eksplikatsioon!J351)</f>
        <v/>
      </c>
      <c r="H351" s="71" t="str">
        <f>IF(Eksplikatsioon!K351=0,"",Eksplikatsioon!K351)</f>
        <v/>
      </c>
      <c r="I351" s="71" t="str">
        <f>IF(Eksplikatsioon!L351=0,"",Eksplikatsioon!L351)</f>
        <v/>
      </c>
      <c r="J351" s="72" t="str">
        <f>IFERROR(IF($G351="Erikasutuses pind (muu)",Eksplikatsioon!O351/SUM(Eksplikatsioon!$O351:'Eksplikatsioon'!$AG351),IF($G351="Erikasutuses pind (korrus)",IFERROR(SUMIFS($E:$E,$G:$G,"Ainukasutuses pind",$C:$C,"Üüritav pind",$H:$H,J$3,$A:$A,$A351)/SUMIFS($E:$E,$G:$G,"Ainukasutuses pind",$C:$C,"Üüritav pind",$A:$A,$A351),0),IF($G351="Erikasutuses pind (hoone)",IFERROR(SUMIFS($E:$E,$G:$G,"Ainukasutuses pind",$C:$C,"Üüritav pind",$H:$H,J$3)/SUMIFS($E:$E,$G:$G,"Ainukasutuses pind",$C:$C,"Üüritav pind"),0),""))),"")</f>
        <v/>
      </c>
      <c r="K351" s="72" t="str">
        <f>IFERROR(IF($G351="Erikasutuses pind (muu)",Eksplikatsioon!P351/SUM(Eksplikatsioon!$O351:'Eksplikatsioon'!$AG351),IF($G351="Erikasutuses pind (korrus)",IFERROR(SUMIFS($E:$E,$G:$G,"Ainukasutuses pind",$C:$C,"Üüritav pind",$H:$H,K$3,$A:$A,$A351)/SUMIFS($E:$E,$G:$G,"Ainukasutuses pind",$C:$C,"Üüritav pind",$A:$A,$A351),0),IF($G351="Erikasutuses pind (hoone)",IFERROR(SUMIFS($E:$E,$G:$G,"Ainukasutuses pind",$C:$C,"Üüritav pind",$H:$H,K$3)/SUMIFS($E:$E,$G:$G,"Ainukasutuses pind",$C:$C,"Üüritav pind"),0),""))),"")</f>
        <v/>
      </c>
      <c r="L351" s="72" t="str">
        <f>IFERROR(IF($G351="Erikasutuses pind (muu)",Eksplikatsioon!Q351/SUM(Eksplikatsioon!$O351:'Eksplikatsioon'!$AG351),IF($G351="Erikasutuses pind (korrus)",IFERROR(SUMIFS($E:$E,$G:$G,"Ainukasutuses pind",$C:$C,"Üüritav pind",$H:$H,L$3,$A:$A,$A351)/SUMIFS($E:$E,$G:$G,"Ainukasutuses pind",$C:$C,"Üüritav pind",$A:$A,$A351),0),IF($G351="Erikasutuses pind (hoone)",IFERROR(SUMIFS($E:$E,$G:$G,"Ainukasutuses pind",$C:$C,"Üüritav pind",$H:$H,L$3)/SUMIFS($E:$E,$G:$G,"Ainukasutuses pind",$C:$C,"Üüritav pind"),0),""))),"")</f>
        <v/>
      </c>
      <c r="M351" s="72" t="str">
        <f>IFERROR(IF($G351="Erikasutuses pind (muu)",Eksplikatsioon!R351/SUM(Eksplikatsioon!$O351:'Eksplikatsioon'!$AG351),IF($G351="Erikasutuses pind (korrus)",IFERROR(SUMIFS($E:$E,$G:$G,"Ainukasutuses pind",$C:$C,"Üüritav pind",$H:$H,M$3,$A:$A,$A351)/SUMIFS($E:$E,$G:$G,"Ainukasutuses pind",$C:$C,"Üüritav pind",$A:$A,$A351),0),IF($G351="Erikasutuses pind (hoone)",IFERROR(SUMIFS($E:$E,$G:$G,"Ainukasutuses pind",$C:$C,"Üüritav pind",$H:$H,M$3)/SUMIFS($E:$E,$G:$G,"Ainukasutuses pind",$C:$C,"Üüritav pind"),0),""))),"")</f>
        <v/>
      </c>
      <c r="N351" s="72" t="str">
        <f>IFERROR(IF($G351="Erikasutuses pind (muu)",Eksplikatsioon!S351/SUM(Eksplikatsioon!$O351:'Eksplikatsioon'!$AG351),IF($G351="Erikasutuses pind (korrus)",IFERROR(SUMIFS($E:$E,$G:$G,"Ainukasutuses pind",$C:$C,"Üüritav pind",$H:$H,N$3,$A:$A,$A351)/SUMIFS($E:$E,$G:$G,"Ainukasutuses pind",$C:$C,"Üüritav pind",$A:$A,$A351),0),IF($G351="Erikasutuses pind (hoone)",IFERROR(SUMIFS($E:$E,$G:$G,"Ainukasutuses pind",$C:$C,"Üüritav pind",$H:$H,N$3)/SUMIFS($E:$E,$G:$G,"Ainukasutuses pind",$C:$C,"Üüritav pind"),0),""))),"")</f>
        <v/>
      </c>
      <c r="O351" s="72" t="str">
        <f>IFERROR(IF($G351="Erikasutuses pind (muu)",Eksplikatsioon!T351/SUM(Eksplikatsioon!$O351:'Eksplikatsioon'!$AG351),IF($G351="Erikasutuses pind (korrus)",IFERROR(SUMIFS($E:$E,$G:$G,"Ainukasutuses pind",$C:$C,"Üüritav pind",$H:$H,O$3,$A:$A,$A351)/SUMIFS($E:$E,$G:$G,"Ainukasutuses pind",$C:$C,"Üüritav pind",$A:$A,$A351),0),IF($G351="Erikasutuses pind (hoone)",IFERROR(SUMIFS($E:$E,$G:$G,"Ainukasutuses pind",$C:$C,"Üüritav pind",$H:$H,O$3)/SUMIFS($E:$E,$G:$G,"Ainukasutuses pind",$C:$C,"Üüritav pind"),0),""))),"")</f>
        <v/>
      </c>
      <c r="P351" s="72" t="str">
        <f>IFERROR(IF($G351="Erikasutuses pind (muu)",Eksplikatsioon!U351/SUM(Eksplikatsioon!$O351:'Eksplikatsioon'!$AG351),IF($G351="Erikasutuses pind (korrus)",IFERROR(SUMIFS($E:$E,$G:$G,"Ainukasutuses pind",$C:$C,"Üüritav pind",$H:$H,P$3,$A:$A,$A351)/SUMIFS($E:$E,$G:$G,"Ainukasutuses pind",$C:$C,"Üüritav pind",$A:$A,$A351),0),IF($G351="Erikasutuses pind (hoone)",IFERROR(SUMIFS($E:$E,$G:$G,"Ainukasutuses pind",$C:$C,"Üüritav pind",$H:$H,P$3)/SUMIFS($E:$E,$G:$G,"Ainukasutuses pind",$C:$C,"Üüritav pind"),0),""))),"")</f>
        <v/>
      </c>
      <c r="Q351" s="72" t="str">
        <f>IFERROR(IF($G351="Erikasutuses pind (muu)",Eksplikatsioon!V351/SUM(Eksplikatsioon!$O351:'Eksplikatsioon'!$AG351),IF($G351="Erikasutuses pind (korrus)",IFERROR(SUMIFS($E:$E,$G:$G,"Ainukasutuses pind",$C:$C,"Üüritav pind",$H:$H,Q$3,$A:$A,$A351)/SUMIFS($E:$E,$G:$G,"Ainukasutuses pind",$C:$C,"Üüritav pind",$A:$A,$A351),0),IF($G351="Erikasutuses pind (hoone)",IFERROR(SUMIFS($E:$E,$G:$G,"Ainukasutuses pind",$C:$C,"Üüritav pind",$H:$H,Q$3)/SUMIFS($E:$E,$G:$G,"Ainukasutuses pind",$C:$C,"Üüritav pind"),0),""))),"")</f>
        <v/>
      </c>
      <c r="R351" s="72" t="str">
        <f>IFERROR(IF($G351="Erikasutuses pind (muu)",Eksplikatsioon!W351/SUM(Eksplikatsioon!$O351:'Eksplikatsioon'!$AG351),IF($G351="Erikasutuses pind (korrus)",IFERROR(SUMIFS($E:$E,$G:$G,"Ainukasutuses pind",$C:$C,"Üüritav pind",$H:$H,R$3,$A:$A,$A351)/SUMIFS($E:$E,$G:$G,"Ainukasutuses pind",$C:$C,"Üüritav pind",$A:$A,$A351),0),IF($G351="Erikasutuses pind (hoone)",IFERROR(SUMIFS($E:$E,$G:$G,"Ainukasutuses pind",$C:$C,"Üüritav pind",$H:$H,R$3)/SUMIFS($E:$E,$G:$G,"Ainukasutuses pind",$C:$C,"Üüritav pind"),0),""))),"")</f>
        <v/>
      </c>
      <c r="S351" s="72" t="str">
        <f>IFERROR(IF($G351="Erikasutuses pind (muu)",Eksplikatsioon!X351/SUM(Eksplikatsioon!$O351:'Eksplikatsioon'!$AG351),IF($G351="Erikasutuses pind (korrus)",IFERROR(SUMIFS($E:$E,$G:$G,"Ainukasutuses pind",$C:$C,"Üüritav pind",$H:$H,S$3,$A:$A,$A351)/SUMIFS($E:$E,$G:$G,"Ainukasutuses pind",$C:$C,"Üüritav pind",$A:$A,$A351),0),IF($G351="Erikasutuses pind (hoone)",IFERROR(SUMIFS($E:$E,$G:$G,"Ainukasutuses pind",$C:$C,"Üüritav pind",$H:$H,S$3)/SUMIFS($E:$E,$G:$G,"Ainukasutuses pind",$C:$C,"Üüritav pind"),0),""))),"")</f>
        <v/>
      </c>
      <c r="T351" s="72" t="str">
        <f>IFERROR(IF($G351="Erikasutuses pind (muu)",Eksplikatsioon!Y351/SUM(Eksplikatsioon!$O351:'Eksplikatsioon'!$AG351),IF($G351="Erikasutuses pind (korrus)",IFERROR(SUMIFS($E:$E,$G:$G,"Ainukasutuses pind",$C:$C,"Üüritav pind",$H:$H,T$3,$A:$A,$A351)/SUMIFS($E:$E,$G:$G,"Ainukasutuses pind",$C:$C,"Üüritav pind",$A:$A,$A351),0),IF($G351="Erikasutuses pind (hoone)",IFERROR(SUMIFS($E:$E,$G:$G,"Ainukasutuses pind",$C:$C,"Üüritav pind",$H:$H,T$3)/SUMIFS($E:$E,$G:$G,"Ainukasutuses pind",$C:$C,"Üüritav pind"),0),""))),"")</f>
        <v/>
      </c>
      <c r="U351" s="72" t="str">
        <f>IFERROR(IF($G351="Erikasutuses pind (muu)",Eksplikatsioon!Z351/SUM(Eksplikatsioon!$O351:'Eksplikatsioon'!$AG351),IF($G351="Erikasutuses pind (korrus)",IFERROR(SUMIFS($E:$E,$G:$G,"Ainukasutuses pind",$C:$C,"Üüritav pind",$H:$H,U$3,$A:$A,$A351)/SUMIFS($E:$E,$G:$G,"Ainukasutuses pind",$C:$C,"Üüritav pind",$A:$A,$A351),0),IF($G351="Erikasutuses pind (hoone)",IFERROR(SUMIFS($E:$E,$G:$G,"Ainukasutuses pind",$C:$C,"Üüritav pind",$H:$H,U$3)/SUMIFS($E:$E,$G:$G,"Ainukasutuses pind",$C:$C,"Üüritav pind"),0),""))),"")</f>
        <v/>
      </c>
      <c r="V351" s="72" t="str">
        <f>IFERROR(IF($G351="Erikasutuses pind (muu)",Eksplikatsioon!AA351/SUM(Eksplikatsioon!$O351:'Eksplikatsioon'!$AG351),IF($G351="Erikasutuses pind (korrus)",IFERROR(SUMIFS($E:$E,$G:$G,"Ainukasutuses pind",$C:$C,"Üüritav pind",$H:$H,V$3,$A:$A,$A351)/SUMIFS($E:$E,$G:$G,"Ainukasutuses pind",$C:$C,"Üüritav pind",$A:$A,$A351),0),IF($G351="Erikasutuses pind (hoone)",IFERROR(SUMIFS($E:$E,$G:$G,"Ainukasutuses pind",$C:$C,"Üüritav pind",$H:$H,V$3)/SUMIFS($E:$E,$G:$G,"Ainukasutuses pind",$C:$C,"Üüritav pind"),0),""))),"")</f>
        <v/>
      </c>
      <c r="W351" s="72" t="str">
        <f>IFERROR(IF($G351="Erikasutuses pind (muu)",Eksplikatsioon!AB351/SUM(Eksplikatsioon!$O351:'Eksplikatsioon'!$AG351),IF($G351="Erikasutuses pind (korrus)",IFERROR(SUMIFS($E:$E,$G:$G,"Ainukasutuses pind",$C:$C,"Üüritav pind",$H:$H,W$3,$A:$A,$A351)/SUMIFS($E:$E,$G:$G,"Ainukasutuses pind",$C:$C,"Üüritav pind",$A:$A,$A351),0),IF($G351="Erikasutuses pind (hoone)",IFERROR(SUMIFS($E:$E,$G:$G,"Ainukasutuses pind",$C:$C,"Üüritav pind",$H:$H,W$3)/SUMIFS($E:$E,$G:$G,"Ainukasutuses pind",$C:$C,"Üüritav pind"),0),""))),"")</f>
        <v/>
      </c>
      <c r="X351" s="72" t="str">
        <f>IFERROR(IF($G351="Erikasutuses pind (muu)",Eksplikatsioon!AC351/SUM(Eksplikatsioon!$O351:'Eksplikatsioon'!$AG351),IF($G351="Erikasutuses pind (korrus)",IFERROR(SUMIFS($E:$E,$G:$G,"Ainukasutuses pind",$C:$C,"Üüritav pind",$H:$H,X$3,$A:$A,$A351)/SUMIFS($E:$E,$G:$G,"Ainukasutuses pind",$C:$C,"Üüritav pind",$A:$A,$A351),0),IF($G351="Erikasutuses pind (hoone)",IFERROR(SUMIFS($E:$E,$G:$G,"Ainukasutuses pind",$C:$C,"Üüritav pind",$H:$H,X$3)/SUMIFS($E:$E,$G:$G,"Ainukasutuses pind",$C:$C,"Üüritav pind"),0),""))),"")</f>
        <v/>
      </c>
      <c r="Y351" s="72" t="str">
        <f>IFERROR(IF($G351="Erikasutuses pind (muu)",Eksplikatsioon!AD351/SUM(Eksplikatsioon!$O351:'Eksplikatsioon'!$AG351),IF($G351="Erikasutuses pind (korrus)",IFERROR(SUMIFS($E:$E,$G:$G,"Ainukasutuses pind",$C:$C,"Üüritav pind",$H:$H,Y$3,$A:$A,$A351)/SUMIFS($E:$E,$G:$G,"Ainukasutuses pind",$C:$C,"Üüritav pind",$A:$A,$A351),0),IF($G351="Erikasutuses pind (hoone)",IFERROR(SUMIFS($E:$E,$G:$G,"Ainukasutuses pind",$C:$C,"Üüritav pind",$H:$H,Y$3)/SUMIFS($E:$E,$G:$G,"Ainukasutuses pind",$C:$C,"Üüritav pind"),0),""))),"")</f>
        <v/>
      </c>
      <c r="Z351" s="72" t="str">
        <f>IFERROR(IF($G351="Erikasutuses pind (muu)",Eksplikatsioon!AE351/SUM(Eksplikatsioon!$O351:'Eksplikatsioon'!$AG351),IF($G351="Erikasutuses pind (korrus)",IFERROR(SUMIFS($E:$E,$G:$G,"Ainukasutuses pind",$C:$C,"Üüritav pind",$H:$H,Z$3,$A:$A,$A351)/SUMIFS($E:$E,$G:$G,"Ainukasutuses pind",$C:$C,"Üüritav pind",$A:$A,$A351),0),IF($G351="Erikasutuses pind (hoone)",IFERROR(SUMIFS($E:$E,$G:$G,"Ainukasutuses pind",$C:$C,"Üüritav pind",$H:$H,Z$3)/SUMIFS($E:$E,$G:$G,"Ainukasutuses pind",$C:$C,"Üüritav pind"),0),""))),"")</f>
        <v/>
      </c>
      <c r="AA351" s="72" t="str">
        <f>IFERROR(IF($G351="Erikasutuses pind (muu)",Eksplikatsioon!AF351/SUM(Eksplikatsioon!$O351:'Eksplikatsioon'!$AG351),IF($G351="Erikasutuses pind (korrus)",IFERROR(SUMIFS($E:$E,$G:$G,"Ainukasutuses pind",$C:$C,"Üüritav pind",$H:$H,AA$3,$A:$A,$A351)/SUMIFS($E:$E,$G:$G,"Ainukasutuses pind",$C:$C,"Üüritav pind",$A:$A,$A351),0),IF($G351="Erikasutuses pind (hoone)",IFERROR(SUMIFS($E:$E,$G:$G,"Ainukasutuses pind",$C:$C,"Üüritav pind",$H:$H,AA$3)/SUMIFS($E:$E,$G:$G,"Ainukasutuses pind",$C:$C,"Üüritav pind"),0),""))),"")</f>
        <v/>
      </c>
      <c r="AB351" s="72" t="str">
        <f>IFERROR(IF($G351="Erikasutuses pind (muu)",Eksplikatsioon!AG351/SUM(Eksplikatsioon!$O351:'Eksplikatsioon'!$AG351),IF($G351="Erikasutuses pind (korrus)",IFERROR(SUMIFS($E:$E,$G:$G,"Ainukasutuses pind",$C:$C,"Üüritav pind",$H:$H,AB$3,$A:$A,$A351)/SUMIFS($E:$E,$G:$G,"Ainukasutuses pind",$C:$C,"Üüritav pind",$A:$A,$A351),0),IF($G351="Erikasutuses pind (hoone)",IFERROR(SUMIFS($E:$E,$G:$G,"Ainukasutuses pind",$C:$C,"Üüritav pind",$H:$H,AB$3)/SUMIFS($E:$E,$G:$G,"Ainukasutuses pind",$C:$C,"Üüritav pind"),0),""))),"")</f>
        <v/>
      </c>
      <c r="AC351" s="72" t="str">
        <f>IFERROR(IF($G351="Erikasutuses pind (muu)",$E351*J351,IFERROR($E351*J351/SUM($J351:$AB351)*(Eksplikatsioon!O351)/SUMPRODUCT($J351:$AB351,Eksplikatsioon!$O351:$AG351),"")),"")</f>
        <v/>
      </c>
      <c r="AD351" s="72" t="str">
        <f>IFERROR(IF($G351="Erikasutuses pind (muu)",$E351*K351,IFERROR($E351*K351/SUM($J351:$AB351)*(Eksplikatsioon!P351)/SUMPRODUCT($J351:$AB351,Eksplikatsioon!$O351:$AG351),"")),"")</f>
        <v/>
      </c>
      <c r="AE351" s="72" t="str">
        <f>IFERROR(IF($G351="Erikasutuses pind (muu)",$E351*L351,IFERROR($E351*L351/SUM($J351:$AB351)*(Eksplikatsioon!Q351)/SUMPRODUCT($J351:$AB351,Eksplikatsioon!$O351:$AG351),"")),"")</f>
        <v/>
      </c>
      <c r="AF351" s="72" t="str">
        <f>IFERROR(IF($G351="Erikasutuses pind (muu)",$E351*M351,IFERROR($E351*M351/SUM($J351:$AB351)*(Eksplikatsioon!R351)/SUMPRODUCT($J351:$AB351,Eksplikatsioon!$O351:$AG351),"")),"")</f>
        <v/>
      </c>
      <c r="AG351" s="72" t="str">
        <f>IFERROR(IF($G351="Erikasutuses pind (muu)",$E351*N351,IFERROR($E351*N351/SUM($J351:$AB351)*(Eksplikatsioon!S351)/SUMPRODUCT($J351:$AB351,Eksplikatsioon!$O351:$AG351),"")),"")</f>
        <v/>
      </c>
      <c r="AH351" s="72" t="str">
        <f>IFERROR(IF($G351="Erikasutuses pind (muu)",$E351*O351,IFERROR($E351*O351/SUM($J351:$AB351)*(Eksplikatsioon!T351)/SUMPRODUCT($J351:$AB351,Eksplikatsioon!$O351:$AG351),"")),"")</f>
        <v/>
      </c>
      <c r="AI351" s="72" t="str">
        <f>IFERROR(IF($G351="Erikasutuses pind (muu)",$E351*P351,IFERROR($E351*P351/SUM($J351:$AB351)*(Eksplikatsioon!U351)/SUMPRODUCT($J351:$AB351,Eksplikatsioon!$O351:$AG351),"")),"")</f>
        <v/>
      </c>
      <c r="AJ351" s="72" t="str">
        <f>IFERROR(IF($G351="Erikasutuses pind (muu)",$E351*Q351,IFERROR($E351*Q351/SUM($J351:$AB351)*(Eksplikatsioon!V351)/SUMPRODUCT($J351:$AB351,Eksplikatsioon!$O351:$AG351),"")),"")</f>
        <v/>
      </c>
      <c r="AK351" s="72" t="str">
        <f>IFERROR(IF($G351="Erikasutuses pind (muu)",$E351*R351,IFERROR($E351*R351/SUM($J351:$AB351)*(Eksplikatsioon!W351)/SUMPRODUCT($J351:$AB351,Eksplikatsioon!$O351:$AG351),"")),"")</f>
        <v/>
      </c>
      <c r="AL351" s="72" t="str">
        <f>IFERROR(IF($G351="Erikasutuses pind (muu)",$E351*S351,IFERROR($E351*S351/SUM($J351:$AB351)*(Eksplikatsioon!X351)/SUMPRODUCT($J351:$AB351,Eksplikatsioon!$O351:$AG351),"")),"")</f>
        <v/>
      </c>
      <c r="AM351" s="72" t="str">
        <f>IFERROR(IF($G351="Erikasutuses pind (muu)",$E351*T351,IFERROR($E351*T351/SUM($J351:$AB351)*(Eksplikatsioon!Y351)/SUMPRODUCT($J351:$AB351,Eksplikatsioon!$O351:$AG351),"")),"")</f>
        <v/>
      </c>
      <c r="AN351" s="72" t="str">
        <f>IFERROR(IF($G351="Erikasutuses pind (muu)",$E351*U351,IFERROR($E351*U351/SUM($J351:$AB351)*(Eksplikatsioon!Z351)/SUMPRODUCT($J351:$AB351,Eksplikatsioon!$O351:$AG351),"")),"")</f>
        <v/>
      </c>
      <c r="AO351" s="72" t="str">
        <f>IFERROR(IF($G351="Erikasutuses pind (muu)",$E351*V351,IFERROR($E351*V351/SUM($J351:$AB351)*(Eksplikatsioon!AA351)/SUMPRODUCT($J351:$AB351,Eksplikatsioon!$O351:$AG351),"")),"")</f>
        <v/>
      </c>
      <c r="AP351" s="72" t="str">
        <f>IFERROR(IF($G351="Erikasutuses pind (muu)",$E351*W351,IFERROR($E351*W351/SUM($J351:$AB351)*(Eksplikatsioon!AB351)/SUMPRODUCT($J351:$AB351,Eksplikatsioon!$O351:$AG351),"")),"")</f>
        <v/>
      </c>
      <c r="AQ351" s="72" t="str">
        <f>IFERROR(IF($G351="Erikasutuses pind (muu)",$E351*X351,IFERROR($E351*X351/SUM($J351:$AB351)*(Eksplikatsioon!AC351)/SUMPRODUCT($J351:$AB351,Eksplikatsioon!$O351:$AG351),"")),"")</f>
        <v/>
      </c>
      <c r="AR351" s="72" t="str">
        <f>IFERROR(IF($G351="Erikasutuses pind (muu)",$E351*Y351,IFERROR($E351*Y351/SUM($J351:$AB351)*(Eksplikatsioon!AD351)/SUMPRODUCT($J351:$AB351,Eksplikatsioon!$O351:$AG351),"")),"")</f>
        <v/>
      </c>
      <c r="AS351" s="72" t="str">
        <f>IFERROR(IF($G351="Erikasutuses pind (muu)",$E351*Z351,IFERROR($E351*Z351/SUM($J351:$AB351)*(Eksplikatsioon!AE351)/SUMPRODUCT($J351:$AB351,Eksplikatsioon!$O351:$AG351),"")),"")</f>
        <v/>
      </c>
      <c r="AT351" s="72" t="str">
        <f>IFERROR(IF($G351="Erikasutuses pind (muu)",$E351*AA351,IFERROR($E351*AA351/SUM($J351:$AB351)*(Eksplikatsioon!AF351)/SUMPRODUCT($J351:$AB351,Eksplikatsioon!$O351:$AG351),"")),"")</f>
        <v/>
      </c>
      <c r="AU351" s="72" t="str">
        <f>IFERROR(IF($G351="Erikasutuses pind (muu)",$E351*AB351,IFERROR($E351*AB351/SUM($J351:$AB351)*(Eksplikatsioon!AG351)/SUMPRODUCT($J351:$AB351,Eksplikatsioon!$O351:$AG351),"")),"")</f>
        <v/>
      </c>
    </row>
    <row r="352" spans="1:47" x14ac:dyDescent="0.25">
      <c r="A352" s="71" t="str">
        <f>IF(Eksplikatsioon!A352=0,"",Eksplikatsioon!A352)</f>
        <v/>
      </c>
      <c r="B352" s="71" t="str">
        <f>IF(Eksplikatsioon!B352=0,"",Eksplikatsioon!B352)</f>
        <v/>
      </c>
      <c r="C352" s="71" t="str">
        <f>IF(Eksplikatsioon!C352=0,"",Eksplikatsioon!C352)</f>
        <v/>
      </c>
      <c r="D352" s="71" t="str">
        <f>IF(Eksplikatsioon!D352=0,"",Eksplikatsioon!D352)</f>
        <v/>
      </c>
      <c r="E352" s="71" t="str">
        <f>IF(Eksplikatsioon!F352=0,"",Eksplikatsioon!F352)</f>
        <v/>
      </c>
      <c r="F352" s="71" t="str">
        <f>IF(Eksplikatsioon!H352=0,"",Eksplikatsioon!H352)</f>
        <v/>
      </c>
      <c r="G352" s="71" t="str">
        <f>IF(Eksplikatsioon!J352=0,"",Eksplikatsioon!J352)</f>
        <v/>
      </c>
      <c r="H352" s="71" t="str">
        <f>IF(Eksplikatsioon!K352=0,"",Eksplikatsioon!K352)</f>
        <v/>
      </c>
      <c r="I352" s="71" t="str">
        <f>IF(Eksplikatsioon!L352=0,"",Eksplikatsioon!L352)</f>
        <v/>
      </c>
      <c r="J352" s="72" t="str">
        <f>IFERROR(IF($G352="Erikasutuses pind (muu)",Eksplikatsioon!O352/SUM(Eksplikatsioon!$O352:'Eksplikatsioon'!$AG352),IF($G352="Erikasutuses pind (korrus)",IFERROR(SUMIFS($E:$E,$G:$G,"Ainukasutuses pind",$C:$C,"Üüritav pind",$H:$H,J$3,$A:$A,$A352)/SUMIFS($E:$E,$G:$G,"Ainukasutuses pind",$C:$C,"Üüritav pind",$A:$A,$A352),0),IF($G352="Erikasutuses pind (hoone)",IFERROR(SUMIFS($E:$E,$G:$G,"Ainukasutuses pind",$C:$C,"Üüritav pind",$H:$H,J$3)/SUMIFS($E:$E,$G:$G,"Ainukasutuses pind",$C:$C,"Üüritav pind"),0),""))),"")</f>
        <v/>
      </c>
      <c r="K352" s="72" t="str">
        <f>IFERROR(IF($G352="Erikasutuses pind (muu)",Eksplikatsioon!P352/SUM(Eksplikatsioon!$O352:'Eksplikatsioon'!$AG352),IF($G352="Erikasutuses pind (korrus)",IFERROR(SUMIFS($E:$E,$G:$G,"Ainukasutuses pind",$C:$C,"Üüritav pind",$H:$H,K$3,$A:$A,$A352)/SUMIFS($E:$E,$G:$G,"Ainukasutuses pind",$C:$C,"Üüritav pind",$A:$A,$A352),0),IF($G352="Erikasutuses pind (hoone)",IFERROR(SUMIFS($E:$E,$G:$G,"Ainukasutuses pind",$C:$C,"Üüritav pind",$H:$H,K$3)/SUMIFS($E:$E,$G:$G,"Ainukasutuses pind",$C:$C,"Üüritav pind"),0),""))),"")</f>
        <v/>
      </c>
      <c r="L352" s="72" t="str">
        <f>IFERROR(IF($G352="Erikasutuses pind (muu)",Eksplikatsioon!Q352/SUM(Eksplikatsioon!$O352:'Eksplikatsioon'!$AG352),IF($G352="Erikasutuses pind (korrus)",IFERROR(SUMIFS($E:$E,$G:$G,"Ainukasutuses pind",$C:$C,"Üüritav pind",$H:$H,L$3,$A:$A,$A352)/SUMIFS($E:$E,$G:$G,"Ainukasutuses pind",$C:$C,"Üüritav pind",$A:$A,$A352),0),IF($G352="Erikasutuses pind (hoone)",IFERROR(SUMIFS($E:$E,$G:$G,"Ainukasutuses pind",$C:$C,"Üüritav pind",$H:$H,L$3)/SUMIFS($E:$E,$G:$G,"Ainukasutuses pind",$C:$C,"Üüritav pind"),0),""))),"")</f>
        <v/>
      </c>
      <c r="M352" s="72" t="str">
        <f>IFERROR(IF($G352="Erikasutuses pind (muu)",Eksplikatsioon!R352/SUM(Eksplikatsioon!$O352:'Eksplikatsioon'!$AG352),IF($G352="Erikasutuses pind (korrus)",IFERROR(SUMIFS($E:$E,$G:$G,"Ainukasutuses pind",$C:$C,"Üüritav pind",$H:$H,M$3,$A:$A,$A352)/SUMIFS($E:$E,$G:$G,"Ainukasutuses pind",$C:$C,"Üüritav pind",$A:$A,$A352),0),IF($G352="Erikasutuses pind (hoone)",IFERROR(SUMIFS($E:$E,$G:$G,"Ainukasutuses pind",$C:$C,"Üüritav pind",$H:$H,M$3)/SUMIFS($E:$E,$G:$G,"Ainukasutuses pind",$C:$C,"Üüritav pind"),0),""))),"")</f>
        <v/>
      </c>
      <c r="N352" s="72" t="str">
        <f>IFERROR(IF($G352="Erikasutuses pind (muu)",Eksplikatsioon!S352/SUM(Eksplikatsioon!$O352:'Eksplikatsioon'!$AG352),IF($G352="Erikasutuses pind (korrus)",IFERROR(SUMIFS($E:$E,$G:$G,"Ainukasutuses pind",$C:$C,"Üüritav pind",$H:$H,N$3,$A:$A,$A352)/SUMIFS($E:$E,$G:$G,"Ainukasutuses pind",$C:$C,"Üüritav pind",$A:$A,$A352),0),IF($G352="Erikasutuses pind (hoone)",IFERROR(SUMIFS($E:$E,$G:$G,"Ainukasutuses pind",$C:$C,"Üüritav pind",$H:$H,N$3)/SUMIFS($E:$E,$G:$G,"Ainukasutuses pind",$C:$C,"Üüritav pind"),0),""))),"")</f>
        <v/>
      </c>
      <c r="O352" s="72" t="str">
        <f>IFERROR(IF($G352="Erikasutuses pind (muu)",Eksplikatsioon!T352/SUM(Eksplikatsioon!$O352:'Eksplikatsioon'!$AG352),IF($G352="Erikasutuses pind (korrus)",IFERROR(SUMIFS($E:$E,$G:$G,"Ainukasutuses pind",$C:$C,"Üüritav pind",$H:$H,O$3,$A:$A,$A352)/SUMIFS($E:$E,$G:$G,"Ainukasutuses pind",$C:$C,"Üüritav pind",$A:$A,$A352),0),IF($G352="Erikasutuses pind (hoone)",IFERROR(SUMIFS($E:$E,$G:$G,"Ainukasutuses pind",$C:$C,"Üüritav pind",$H:$H,O$3)/SUMIFS($E:$E,$G:$G,"Ainukasutuses pind",$C:$C,"Üüritav pind"),0),""))),"")</f>
        <v/>
      </c>
      <c r="P352" s="72" t="str">
        <f>IFERROR(IF($G352="Erikasutuses pind (muu)",Eksplikatsioon!U352/SUM(Eksplikatsioon!$O352:'Eksplikatsioon'!$AG352),IF($G352="Erikasutuses pind (korrus)",IFERROR(SUMIFS($E:$E,$G:$G,"Ainukasutuses pind",$C:$C,"Üüritav pind",$H:$H,P$3,$A:$A,$A352)/SUMIFS($E:$E,$G:$G,"Ainukasutuses pind",$C:$C,"Üüritav pind",$A:$A,$A352),0),IF($G352="Erikasutuses pind (hoone)",IFERROR(SUMIFS($E:$E,$G:$G,"Ainukasutuses pind",$C:$C,"Üüritav pind",$H:$H,P$3)/SUMIFS($E:$E,$G:$G,"Ainukasutuses pind",$C:$C,"Üüritav pind"),0),""))),"")</f>
        <v/>
      </c>
      <c r="Q352" s="72" t="str">
        <f>IFERROR(IF($G352="Erikasutuses pind (muu)",Eksplikatsioon!V352/SUM(Eksplikatsioon!$O352:'Eksplikatsioon'!$AG352),IF($G352="Erikasutuses pind (korrus)",IFERROR(SUMIFS($E:$E,$G:$G,"Ainukasutuses pind",$C:$C,"Üüritav pind",$H:$H,Q$3,$A:$A,$A352)/SUMIFS($E:$E,$G:$G,"Ainukasutuses pind",$C:$C,"Üüritav pind",$A:$A,$A352),0),IF($G352="Erikasutuses pind (hoone)",IFERROR(SUMIFS($E:$E,$G:$G,"Ainukasutuses pind",$C:$C,"Üüritav pind",$H:$H,Q$3)/SUMIFS($E:$E,$G:$G,"Ainukasutuses pind",$C:$C,"Üüritav pind"),0),""))),"")</f>
        <v/>
      </c>
      <c r="R352" s="72" t="str">
        <f>IFERROR(IF($G352="Erikasutuses pind (muu)",Eksplikatsioon!W352/SUM(Eksplikatsioon!$O352:'Eksplikatsioon'!$AG352),IF($G352="Erikasutuses pind (korrus)",IFERROR(SUMIFS($E:$E,$G:$G,"Ainukasutuses pind",$C:$C,"Üüritav pind",$H:$H,R$3,$A:$A,$A352)/SUMIFS($E:$E,$G:$G,"Ainukasutuses pind",$C:$C,"Üüritav pind",$A:$A,$A352),0),IF($G352="Erikasutuses pind (hoone)",IFERROR(SUMIFS($E:$E,$G:$G,"Ainukasutuses pind",$C:$C,"Üüritav pind",$H:$H,R$3)/SUMIFS($E:$E,$G:$G,"Ainukasutuses pind",$C:$C,"Üüritav pind"),0),""))),"")</f>
        <v/>
      </c>
      <c r="S352" s="72" t="str">
        <f>IFERROR(IF($G352="Erikasutuses pind (muu)",Eksplikatsioon!X352/SUM(Eksplikatsioon!$O352:'Eksplikatsioon'!$AG352),IF($G352="Erikasutuses pind (korrus)",IFERROR(SUMIFS($E:$E,$G:$G,"Ainukasutuses pind",$C:$C,"Üüritav pind",$H:$H,S$3,$A:$A,$A352)/SUMIFS($E:$E,$G:$G,"Ainukasutuses pind",$C:$C,"Üüritav pind",$A:$A,$A352),0),IF($G352="Erikasutuses pind (hoone)",IFERROR(SUMIFS($E:$E,$G:$G,"Ainukasutuses pind",$C:$C,"Üüritav pind",$H:$H,S$3)/SUMIFS($E:$E,$G:$G,"Ainukasutuses pind",$C:$C,"Üüritav pind"),0),""))),"")</f>
        <v/>
      </c>
      <c r="T352" s="72" t="str">
        <f>IFERROR(IF($G352="Erikasutuses pind (muu)",Eksplikatsioon!Y352/SUM(Eksplikatsioon!$O352:'Eksplikatsioon'!$AG352),IF($G352="Erikasutuses pind (korrus)",IFERROR(SUMIFS($E:$E,$G:$G,"Ainukasutuses pind",$C:$C,"Üüritav pind",$H:$H,T$3,$A:$A,$A352)/SUMIFS($E:$E,$G:$G,"Ainukasutuses pind",$C:$C,"Üüritav pind",$A:$A,$A352),0),IF($G352="Erikasutuses pind (hoone)",IFERROR(SUMIFS($E:$E,$G:$G,"Ainukasutuses pind",$C:$C,"Üüritav pind",$H:$H,T$3)/SUMIFS($E:$E,$G:$G,"Ainukasutuses pind",$C:$C,"Üüritav pind"),0),""))),"")</f>
        <v/>
      </c>
      <c r="U352" s="72" t="str">
        <f>IFERROR(IF($G352="Erikasutuses pind (muu)",Eksplikatsioon!Z352/SUM(Eksplikatsioon!$O352:'Eksplikatsioon'!$AG352),IF($G352="Erikasutuses pind (korrus)",IFERROR(SUMIFS($E:$E,$G:$G,"Ainukasutuses pind",$C:$C,"Üüritav pind",$H:$H,U$3,$A:$A,$A352)/SUMIFS($E:$E,$G:$G,"Ainukasutuses pind",$C:$C,"Üüritav pind",$A:$A,$A352),0),IF($G352="Erikasutuses pind (hoone)",IFERROR(SUMIFS($E:$E,$G:$G,"Ainukasutuses pind",$C:$C,"Üüritav pind",$H:$H,U$3)/SUMIFS($E:$E,$G:$G,"Ainukasutuses pind",$C:$C,"Üüritav pind"),0),""))),"")</f>
        <v/>
      </c>
      <c r="V352" s="72" t="str">
        <f>IFERROR(IF($G352="Erikasutuses pind (muu)",Eksplikatsioon!AA352/SUM(Eksplikatsioon!$O352:'Eksplikatsioon'!$AG352),IF($G352="Erikasutuses pind (korrus)",IFERROR(SUMIFS($E:$E,$G:$G,"Ainukasutuses pind",$C:$C,"Üüritav pind",$H:$H,V$3,$A:$A,$A352)/SUMIFS($E:$E,$G:$G,"Ainukasutuses pind",$C:$C,"Üüritav pind",$A:$A,$A352),0),IF($G352="Erikasutuses pind (hoone)",IFERROR(SUMIFS($E:$E,$G:$G,"Ainukasutuses pind",$C:$C,"Üüritav pind",$H:$H,V$3)/SUMIFS($E:$E,$G:$G,"Ainukasutuses pind",$C:$C,"Üüritav pind"),0),""))),"")</f>
        <v/>
      </c>
      <c r="W352" s="72" t="str">
        <f>IFERROR(IF($G352="Erikasutuses pind (muu)",Eksplikatsioon!AB352/SUM(Eksplikatsioon!$O352:'Eksplikatsioon'!$AG352),IF($G352="Erikasutuses pind (korrus)",IFERROR(SUMIFS($E:$E,$G:$G,"Ainukasutuses pind",$C:$C,"Üüritav pind",$H:$H,W$3,$A:$A,$A352)/SUMIFS($E:$E,$G:$G,"Ainukasutuses pind",$C:$C,"Üüritav pind",$A:$A,$A352),0),IF($G352="Erikasutuses pind (hoone)",IFERROR(SUMIFS($E:$E,$G:$G,"Ainukasutuses pind",$C:$C,"Üüritav pind",$H:$H,W$3)/SUMIFS($E:$E,$G:$G,"Ainukasutuses pind",$C:$C,"Üüritav pind"),0),""))),"")</f>
        <v/>
      </c>
      <c r="X352" s="72" t="str">
        <f>IFERROR(IF($G352="Erikasutuses pind (muu)",Eksplikatsioon!AC352/SUM(Eksplikatsioon!$O352:'Eksplikatsioon'!$AG352),IF($G352="Erikasutuses pind (korrus)",IFERROR(SUMIFS($E:$E,$G:$G,"Ainukasutuses pind",$C:$C,"Üüritav pind",$H:$H,X$3,$A:$A,$A352)/SUMIFS($E:$E,$G:$G,"Ainukasutuses pind",$C:$C,"Üüritav pind",$A:$A,$A352),0),IF($G352="Erikasutuses pind (hoone)",IFERROR(SUMIFS($E:$E,$G:$G,"Ainukasutuses pind",$C:$C,"Üüritav pind",$H:$H,X$3)/SUMIFS($E:$E,$G:$G,"Ainukasutuses pind",$C:$C,"Üüritav pind"),0),""))),"")</f>
        <v/>
      </c>
      <c r="Y352" s="72" t="str">
        <f>IFERROR(IF($G352="Erikasutuses pind (muu)",Eksplikatsioon!AD352/SUM(Eksplikatsioon!$O352:'Eksplikatsioon'!$AG352),IF($G352="Erikasutuses pind (korrus)",IFERROR(SUMIFS($E:$E,$G:$G,"Ainukasutuses pind",$C:$C,"Üüritav pind",$H:$H,Y$3,$A:$A,$A352)/SUMIFS($E:$E,$G:$G,"Ainukasutuses pind",$C:$C,"Üüritav pind",$A:$A,$A352),0),IF($G352="Erikasutuses pind (hoone)",IFERROR(SUMIFS($E:$E,$G:$G,"Ainukasutuses pind",$C:$C,"Üüritav pind",$H:$H,Y$3)/SUMIFS($E:$E,$G:$G,"Ainukasutuses pind",$C:$C,"Üüritav pind"),0),""))),"")</f>
        <v/>
      </c>
      <c r="Z352" s="72" t="str">
        <f>IFERROR(IF($G352="Erikasutuses pind (muu)",Eksplikatsioon!AE352/SUM(Eksplikatsioon!$O352:'Eksplikatsioon'!$AG352),IF($G352="Erikasutuses pind (korrus)",IFERROR(SUMIFS($E:$E,$G:$G,"Ainukasutuses pind",$C:$C,"Üüritav pind",$H:$H,Z$3,$A:$A,$A352)/SUMIFS($E:$E,$G:$G,"Ainukasutuses pind",$C:$C,"Üüritav pind",$A:$A,$A352),0),IF($G352="Erikasutuses pind (hoone)",IFERROR(SUMIFS($E:$E,$G:$G,"Ainukasutuses pind",$C:$C,"Üüritav pind",$H:$H,Z$3)/SUMIFS($E:$E,$G:$G,"Ainukasutuses pind",$C:$C,"Üüritav pind"),0),""))),"")</f>
        <v/>
      </c>
      <c r="AA352" s="72" t="str">
        <f>IFERROR(IF($G352="Erikasutuses pind (muu)",Eksplikatsioon!AF352/SUM(Eksplikatsioon!$O352:'Eksplikatsioon'!$AG352),IF($G352="Erikasutuses pind (korrus)",IFERROR(SUMIFS($E:$E,$G:$G,"Ainukasutuses pind",$C:$C,"Üüritav pind",$H:$H,AA$3,$A:$A,$A352)/SUMIFS($E:$E,$G:$G,"Ainukasutuses pind",$C:$C,"Üüritav pind",$A:$A,$A352),0),IF($G352="Erikasutuses pind (hoone)",IFERROR(SUMIFS($E:$E,$G:$G,"Ainukasutuses pind",$C:$C,"Üüritav pind",$H:$H,AA$3)/SUMIFS($E:$E,$G:$G,"Ainukasutuses pind",$C:$C,"Üüritav pind"),0),""))),"")</f>
        <v/>
      </c>
      <c r="AB352" s="72" t="str">
        <f>IFERROR(IF($G352="Erikasutuses pind (muu)",Eksplikatsioon!AG352/SUM(Eksplikatsioon!$O352:'Eksplikatsioon'!$AG352),IF($G352="Erikasutuses pind (korrus)",IFERROR(SUMIFS($E:$E,$G:$G,"Ainukasutuses pind",$C:$C,"Üüritav pind",$H:$H,AB$3,$A:$A,$A352)/SUMIFS($E:$E,$G:$G,"Ainukasutuses pind",$C:$C,"Üüritav pind",$A:$A,$A352),0),IF($G352="Erikasutuses pind (hoone)",IFERROR(SUMIFS($E:$E,$G:$G,"Ainukasutuses pind",$C:$C,"Üüritav pind",$H:$H,AB$3)/SUMIFS($E:$E,$G:$G,"Ainukasutuses pind",$C:$C,"Üüritav pind"),0),""))),"")</f>
        <v/>
      </c>
      <c r="AC352" s="72" t="str">
        <f>IFERROR(IF($G352="Erikasutuses pind (muu)",$E352*J352,IFERROR($E352*J352/SUM($J352:$AB352)*(Eksplikatsioon!O352)/SUMPRODUCT($J352:$AB352,Eksplikatsioon!$O352:$AG352),"")),"")</f>
        <v/>
      </c>
      <c r="AD352" s="72" t="str">
        <f>IFERROR(IF($G352="Erikasutuses pind (muu)",$E352*K352,IFERROR($E352*K352/SUM($J352:$AB352)*(Eksplikatsioon!P352)/SUMPRODUCT($J352:$AB352,Eksplikatsioon!$O352:$AG352),"")),"")</f>
        <v/>
      </c>
      <c r="AE352" s="72" t="str">
        <f>IFERROR(IF($G352="Erikasutuses pind (muu)",$E352*L352,IFERROR($E352*L352/SUM($J352:$AB352)*(Eksplikatsioon!Q352)/SUMPRODUCT($J352:$AB352,Eksplikatsioon!$O352:$AG352),"")),"")</f>
        <v/>
      </c>
      <c r="AF352" s="72" t="str">
        <f>IFERROR(IF($G352="Erikasutuses pind (muu)",$E352*M352,IFERROR($E352*M352/SUM($J352:$AB352)*(Eksplikatsioon!R352)/SUMPRODUCT($J352:$AB352,Eksplikatsioon!$O352:$AG352),"")),"")</f>
        <v/>
      </c>
      <c r="AG352" s="72" t="str">
        <f>IFERROR(IF($G352="Erikasutuses pind (muu)",$E352*N352,IFERROR($E352*N352/SUM($J352:$AB352)*(Eksplikatsioon!S352)/SUMPRODUCT($J352:$AB352,Eksplikatsioon!$O352:$AG352),"")),"")</f>
        <v/>
      </c>
      <c r="AH352" s="72" t="str">
        <f>IFERROR(IF($G352="Erikasutuses pind (muu)",$E352*O352,IFERROR($E352*O352/SUM($J352:$AB352)*(Eksplikatsioon!T352)/SUMPRODUCT($J352:$AB352,Eksplikatsioon!$O352:$AG352),"")),"")</f>
        <v/>
      </c>
      <c r="AI352" s="72" t="str">
        <f>IFERROR(IF($G352="Erikasutuses pind (muu)",$E352*P352,IFERROR($E352*P352/SUM($J352:$AB352)*(Eksplikatsioon!U352)/SUMPRODUCT($J352:$AB352,Eksplikatsioon!$O352:$AG352),"")),"")</f>
        <v/>
      </c>
      <c r="AJ352" s="72" t="str">
        <f>IFERROR(IF($G352="Erikasutuses pind (muu)",$E352*Q352,IFERROR($E352*Q352/SUM($J352:$AB352)*(Eksplikatsioon!V352)/SUMPRODUCT($J352:$AB352,Eksplikatsioon!$O352:$AG352),"")),"")</f>
        <v/>
      </c>
      <c r="AK352" s="72" t="str">
        <f>IFERROR(IF($G352="Erikasutuses pind (muu)",$E352*R352,IFERROR($E352*R352/SUM($J352:$AB352)*(Eksplikatsioon!W352)/SUMPRODUCT($J352:$AB352,Eksplikatsioon!$O352:$AG352),"")),"")</f>
        <v/>
      </c>
      <c r="AL352" s="72" t="str">
        <f>IFERROR(IF($G352="Erikasutuses pind (muu)",$E352*S352,IFERROR($E352*S352/SUM($J352:$AB352)*(Eksplikatsioon!X352)/SUMPRODUCT($J352:$AB352,Eksplikatsioon!$O352:$AG352),"")),"")</f>
        <v/>
      </c>
      <c r="AM352" s="72" t="str">
        <f>IFERROR(IF($G352="Erikasutuses pind (muu)",$E352*T352,IFERROR($E352*T352/SUM($J352:$AB352)*(Eksplikatsioon!Y352)/SUMPRODUCT($J352:$AB352,Eksplikatsioon!$O352:$AG352),"")),"")</f>
        <v/>
      </c>
      <c r="AN352" s="72" t="str">
        <f>IFERROR(IF($G352="Erikasutuses pind (muu)",$E352*U352,IFERROR($E352*U352/SUM($J352:$AB352)*(Eksplikatsioon!Z352)/SUMPRODUCT($J352:$AB352,Eksplikatsioon!$O352:$AG352),"")),"")</f>
        <v/>
      </c>
      <c r="AO352" s="72" t="str">
        <f>IFERROR(IF($G352="Erikasutuses pind (muu)",$E352*V352,IFERROR($E352*V352/SUM($J352:$AB352)*(Eksplikatsioon!AA352)/SUMPRODUCT($J352:$AB352,Eksplikatsioon!$O352:$AG352),"")),"")</f>
        <v/>
      </c>
      <c r="AP352" s="72" t="str">
        <f>IFERROR(IF($G352="Erikasutuses pind (muu)",$E352*W352,IFERROR($E352*W352/SUM($J352:$AB352)*(Eksplikatsioon!AB352)/SUMPRODUCT($J352:$AB352,Eksplikatsioon!$O352:$AG352),"")),"")</f>
        <v/>
      </c>
      <c r="AQ352" s="72" t="str">
        <f>IFERROR(IF($G352="Erikasutuses pind (muu)",$E352*X352,IFERROR($E352*X352/SUM($J352:$AB352)*(Eksplikatsioon!AC352)/SUMPRODUCT($J352:$AB352,Eksplikatsioon!$O352:$AG352),"")),"")</f>
        <v/>
      </c>
      <c r="AR352" s="72" t="str">
        <f>IFERROR(IF($G352="Erikasutuses pind (muu)",$E352*Y352,IFERROR($E352*Y352/SUM($J352:$AB352)*(Eksplikatsioon!AD352)/SUMPRODUCT($J352:$AB352,Eksplikatsioon!$O352:$AG352),"")),"")</f>
        <v/>
      </c>
      <c r="AS352" s="72" t="str">
        <f>IFERROR(IF($G352="Erikasutuses pind (muu)",$E352*Z352,IFERROR($E352*Z352/SUM($J352:$AB352)*(Eksplikatsioon!AE352)/SUMPRODUCT($J352:$AB352,Eksplikatsioon!$O352:$AG352),"")),"")</f>
        <v/>
      </c>
      <c r="AT352" s="72" t="str">
        <f>IFERROR(IF($G352="Erikasutuses pind (muu)",$E352*AA352,IFERROR($E352*AA352/SUM($J352:$AB352)*(Eksplikatsioon!AF352)/SUMPRODUCT($J352:$AB352,Eksplikatsioon!$O352:$AG352),"")),"")</f>
        <v/>
      </c>
      <c r="AU352" s="72" t="str">
        <f>IFERROR(IF($G352="Erikasutuses pind (muu)",$E352*AB352,IFERROR($E352*AB352/SUM($J352:$AB352)*(Eksplikatsioon!AG352)/SUMPRODUCT($J352:$AB352,Eksplikatsioon!$O352:$AG352),"")),"")</f>
        <v/>
      </c>
    </row>
    <row r="353" spans="1:47" x14ac:dyDescent="0.25">
      <c r="A353" s="71" t="str">
        <f>IF(Eksplikatsioon!A353=0,"",Eksplikatsioon!A353)</f>
        <v/>
      </c>
      <c r="B353" s="71" t="str">
        <f>IF(Eksplikatsioon!B353=0,"",Eksplikatsioon!B353)</f>
        <v/>
      </c>
      <c r="C353" s="71" t="str">
        <f>IF(Eksplikatsioon!C353=0,"",Eksplikatsioon!C353)</f>
        <v/>
      </c>
      <c r="D353" s="71" t="str">
        <f>IF(Eksplikatsioon!D353=0,"",Eksplikatsioon!D353)</f>
        <v/>
      </c>
      <c r="E353" s="71" t="str">
        <f>IF(Eksplikatsioon!F353=0,"",Eksplikatsioon!F353)</f>
        <v/>
      </c>
      <c r="F353" s="71" t="str">
        <f>IF(Eksplikatsioon!H353=0,"",Eksplikatsioon!H353)</f>
        <v/>
      </c>
      <c r="G353" s="71" t="str">
        <f>IF(Eksplikatsioon!J353=0,"",Eksplikatsioon!J353)</f>
        <v/>
      </c>
      <c r="H353" s="71" t="str">
        <f>IF(Eksplikatsioon!K353=0,"",Eksplikatsioon!K353)</f>
        <v/>
      </c>
      <c r="I353" s="71" t="str">
        <f>IF(Eksplikatsioon!L353=0,"",Eksplikatsioon!L353)</f>
        <v/>
      </c>
      <c r="J353" s="72" t="str">
        <f>IFERROR(IF($G353="Erikasutuses pind (muu)",Eksplikatsioon!O353/SUM(Eksplikatsioon!$O353:'Eksplikatsioon'!$AG353),IF($G353="Erikasutuses pind (korrus)",IFERROR(SUMIFS($E:$E,$G:$G,"Ainukasutuses pind",$C:$C,"Üüritav pind",$H:$H,J$3,$A:$A,$A353)/SUMIFS($E:$E,$G:$G,"Ainukasutuses pind",$C:$C,"Üüritav pind",$A:$A,$A353),0),IF($G353="Erikasutuses pind (hoone)",IFERROR(SUMIFS($E:$E,$G:$G,"Ainukasutuses pind",$C:$C,"Üüritav pind",$H:$H,J$3)/SUMIFS($E:$E,$G:$G,"Ainukasutuses pind",$C:$C,"Üüritav pind"),0),""))),"")</f>
        <v/>
      </c>
      <c r="K353" s="72" t="str">
        <f>IFERROR(IF($G353="Erikasutuses pind (muu)",Eksplikatsioon!P353/SUM(Eksplikatsioon!$O353:'Eksplikatsioon'!$AG353),IF($G353="Erikasutuses pind (korrus)",IFERROR(SUMIFS($E:$E,$G:$G,"Ainukasutuses pind",$C:$C,"Üüritav pind",$H:$H,K$3,$A:$A,$A353)/SUMIFS($E:$E,$G:$G,"Ainukasutuses pind",$C:$C,"Üüritav pind",$A:$A,$A353),0),IF($G353="Erikasutuses pind (hoone)",IFERROR(SUMIFS($E:$E,$G:$G,"Ainukasutuses pind",$C:$C,"Üüritav pind",$H:$H,K$3)/SUMIFS($E:$E,$G:$G,"Ainukasutuses pind",$C:$C,"Üüritav pind"),0),""))),"")</f>
        <v/>
      </c>
      <c r="L353" s="72" t="str">
        <f>IFERROR(IF($G353="Erikasutuses pind (muu)",Eksplikatsioon!Q353/SUM(Eksplikatsioon!$O353:'Eksplikatsioon'!$AG353),IF($G353="Erikasutuses pind (korrus)",IFERROR(SUMIFS($E:$E,$G:$G,"Ainukasutuses pind",$C:$C,"Üüritav pind",$H:$H,L$3,$A:$A,$A353)/SUMIFS($E:$E,$G:$G,"Ainukasutuses pind",$C:$C,"Üüritav pind",$A:$A,$A353),0),IF($G353="Erikasutuses pind (hoone)",IFERROR(SUMIFS($E:$E,$G:$G,"Ainukasutuses pind",$C:$C,"Üüritav pind",$H:$H,L$3)/SUMIFS($E:$E,$G:$G,"Ainukasutuses pind",$C:$C,"Üüritav pind"),0),""))),"")</f>
        <v/>
      </c>
      <c r="M353" s="72" t="str">
        <f>IFERROR(IF($G353="Erikasutuses pind (muu)",Eksplikatsioon!R353/SUM(Eksplikatsioon!$O353:'Eksplikatsioon'!$AG353),IF($G353="Erikasutuses pind (korrus)",IFERROR(SUMIFS($E:$E,$G:$G,"Ainukasutuses pind",$C:$C,"Üüritav pind",$H:$H,M$3,$A:$A,$A353)/SUMIFS($E:$E,$G:$G,"Ainukasutuses pind",$C:$C,"Üüritav pind",$A:$A,$A353),0),IF($G353="Erikasutuses pind (hoone)",IFERROR(SUMIFS($E:$E,$G:$G,"Ainukasutuses pind",$C:$C,"Üüritav pind",$H:$H,M$3)/SUMIFS($E:$E,$G:$G,"Ainukasutuses pind",$C:$C,"Üüritav pind"),0),""))),"")</f>
        <v/>
      </c>
      <c r="N353" s="72" t="str">
        <f>IFERROR(IF($G353="Erikasutuses pind (muu)",Eksplikatsioon!S353/SUM(Eksplikatsioon!$O353:'Eksplikatsioon'!$AG353),IF($G353="Erikasutuses pind (korrus)",IFERROR(SUMIFS($E:$E,$G:$G,"Ainukasutuses pind",$C:$C,"Üüritav pind",$H:$H,N$3,$A:$A,$A353)/SUMIFS($E:$E,$G:$G,"Ainukasutuses pind",$C:$C,"Üüritav pind",$A:$A,$A353),0),IF($G353="Erikasutuses pind (hoone)",IFERROR(SUMIFS($E:$E,$G:$G,"Ainukasutuses pind",$C:$C,"Üüritav pind",$H:$H,N$3)/SUMIFS($E:$E,$G:$G,"Ainukasutuses pind",$C:$C,"Üüritav pind"),0),""))),"")</f>
        <v/>
      </c>
      <c r="O353" s="72" t="str">
        <f>IFERROR(IF($G353="Erikasutuses pind (muu)",Eksplikatsioon!T353/SUM(Eksplikatsioon!$O353:'Eksplikatsioon'!$AG353),IF($G353="Erikasutuses pind (korrus)",IFERROR(SUMIFS($E:$E,$G:$G,"Ainukasutuses pind",$C:$C,"Üüritav pind",$H:$H,O$3,$A:$A,$A353)/SUMIFS($E:$E,$G:$G,"Ainukasutuses pind",$C:$C,"Üüritav pind",$A:$A,$A353),0),IF($G353="Erikasutuses pind (hoone)",IFERROR(SUMIFS($E:$E,$G:$G,"Ainukasutuses pind",$C:$C,"Üüritav pind",$H:$H,O$3)/SUMIFS($E:$E,$G:$G,"Ainukasutuses pind",$C:$C,"Üüritav pind"),0),""))),"")</f>
        <v/>
      </c>
      <c r="P353" s="72" t="str">
        <f>IFERROR(IF($G353="Erikasutuses pind (muu)",Eksplikatsioon!U353/SUM(Eksplikatsioon!$O353:'Eksplikatsioon'!$AG353),IF($G353="Erikasutuses pind (korrus)",IFERROR(SUMIFS($E:$E,$G:$G,"Ainukasutuses pind",$C:$C,"Üüritav pind",$H:$H,P$3,$A:$A,$A353)/SUMIFS($E:$E,$G:$G,"Ainukasutuses pind",$C:$C,"Üüritav pind",$A:$A,$A353),0),IF($G353="Erikasutuses pind (hoone)",IFERROR(SUMIFS($E:$E,$G:$G,"Ainukasutuses pind",$C:$C,"Üüritav pind",$H:$H,P$3)/SUMIFS($E:$E,$G:$G,"Ainukasutuses pind",$C:$C,"Üüritav pind"),0),""))),"")</f>
        <v/>
      </c>
      <c r="Q353" s="72" t="str">
        <f>IFERROR(IF($G353="Erikasutuses pind (muu)",Eksplikatsioon!V353/SUM(Eksplikatsioon!$O353:'Eksplikatsioon'!$AG353),IF($G353="Erikasutuses pind (korrus)",IFERROR(SUMIFS($E:$E,$G:$G,"Ainukasutuses pind",$C:$C,"Üüritav pind",$H:$H,Q$3,$A:$A,$A353)/SUMIFS($E:$E,$G:$G,"Ainukasutuses pind",$C:$C,"Üüritav pind",$A:$A,$A353),0),IF($G353="Erikasutuses pind (hoone)",IFERROR(SUMIFS($E:$E,$G:$G,"Ainukasutuses pind",$C:$C,"Üüritav pind",$H:$H,Q$3)/SUMIFS($E:$E,$G:$G,"Ainukasutuses pind",$C:$C,"Üüritav pind"),0),""))),"")</f>
        <v/>
      </c>
      <c r="R353" s="72" t="str">
        <f>IFERROR(IF($G353="Erikasutuses pind (muu)",Eksplikatsioon!W353/SUM(Eksplikatsioon!$O353:'Eksplikatsioon'!$AG353),IF($G353="Erikasutuses pind (korrus)",IFERROR(SUMIFS($E:$E,$G:$G,"Ainukasutuses pind",$C:$C,"Üüritav pind",$H:$H,R$3,$A:$A,$A353)/SUMIFS($E:$E,$G:$G,"Ainukasutuses pind",$C:$C,"Üüritav pind",$A:$A,$A353),0),IF($G353="Erikasutuses pind (hoone)",IFERROR(SUMIFS($E:$E,$G:$G,"Ainukasutuses pind",$C:$C,"Üüritav pind",$H:$H,R$3)/SUMIFS($E:$E,$G:$G,"Ainukasutuses pind",$C:$C,"Üüritav pind"),0),""))),"")</f>
        <v/>
      </c>
      <c r="S353" s="72" t="str">
        <f>IFERROR(IF($G353="Erikasutuses pind (muu)",Eksplikatsioon!X353/SUM(Eksplikatsioon!$O353:'Eksplikatsioon'!$AG353),IF($G353="Erikasutuses pind (korrus)",IFERROR(SUMIFS($E:$E,$G:$G,"Ainukasutuses pind",$C:$C,"Üüritav pind",$H:$H,S$3,$A:$A,$A353)/SUMIFS($E:$E,$G:$G,"Ainukasutuses pind",$C:$C,"Üüritav pind",$A:$A,$A353),0),IF($G353="Erikasutuses pind (hoone)",IFERROR(SUMIFS($E:$E,$G:$G,"Ainukasutuses pind",$C:$C,"Üüritav pind",$H:$H,S$3)/SUMIFS($E:$E,$G:$G,"Ainukasutuses pind",$C:$C,"Üüritav pind"),0),""))),"")</f>
        <v/>
      </c>
      <c r="T353" s="72" t="str">
        <f>IFERROR(IF($G353="Erikasutuses pind (muu)",Eksplikatsioon!Y353/SUM(Eksplikatsioon!$O353:'Eksplikatsioon'!$AG353),IF($G353="Erikasutuses pind (korrus)",IFERROR(SUMIFS($E:$E,$G:$G,"Ainukasutuses pind",$C:$C,"Üüritav pind",$H:$H,T$3,$A:$A,$A353)/SUMIFS($E:$E,$G:$G,"Ainukasutuses pind",$C:$C,"Üüritav pind",$A:$A,$A353),0),IF($G353="Erikasutuses pind (hoone)",IFERROR(SUMIFS($E:$E,$G:$G,"Ainukasutuses pind",$C:$C,"Üüritav pind",$H:$H,T$3)/SUMIFS($E:$E,$G:$G,"Ainukasutuses pind",$C:$C,"Üüritav pind"),0),""))),"")</f>
        <v/>
      </c>
      <c r="U353" s="72" t="str">
        <f>IFERROR(IF($G353="Erikasutuses pind (muu)",Eksplikatsioon!Z353/SUM(Eksplikatsioon!$O353:'Eksplikatsioon'!$AG353),IF($G353="Erikasutuses pind (korrus)",IFERROR(SUMIFS($E:$E,$G:$G,"Ainukasutuses pind",$C:$C,"Üüritav pind",$H:$H,U$3,$A:$A,$A353)/SUMIFS($E:$E,$G:$G,"Ainukasutuses pind",$C:$C,"Üüritav pind",$A:$A,$A353),0),IF($G353="Erikasutuses pind (hoone)",IFERROR(SUMIFS($E:$E,$G:$G,"Ainukasutuses pind",$C:$C,"Üüritav pind",$H:$H,U$3)/SUMIFS($E:$E,$G:$G,"Ainukasutuses pind",$C:$C,"Üüritav pind"),0),""))),"")</f>
        <v/>
      </c>
      <c r="V353" s="72" t="str">
        <f>IFERROR(IF($G353="Erikasutuses pind (muu)",Eksplikatsioon!AA353/SUM(Eksplikatsioon!$O353:'Eksplikatsioon'!$AG353),IF($G353="Erikasutuses pind (korrus)",IFERROR(SUMIFS($E:$E,$G:$G,"Ainukasutuses pind",$C:$C,"Üüritav pind",$H:$H,V$3,$A:$A,$A353)/SUMIFS($E:$E,$G:$G,"Ainukasutuses pind",$C:$C,"Üüritav pind",$A:$A,$A353),0),IF($G353="Erikasutuses pind (hoone)",IFERROR(SUMIFS($E:$E,$G:$G,"Ainukasutuses pind",$C:$C,"Üüritav pind",$H:$H,V$3)/SUMIFS($E:$E,$G:$G,"Ainukasutuses pind",$C:$C,"Üüritav pind"),0),""))),"")</f>
        <v/>
      </c>
      <c r="W353" s="72" t="str">
        <f>IFERROR(IF($G353="Erikasutuses pind (muu)",Eksplikatsioon!AB353/SUM(Eksplikatsioon!$O353:'Eksplikatsioon'!$AG353),IF($G353="Erikasutuses pind (korrus)",IFERROR(SUMIFS($E:$E,$G:$G,"Ainukasutuses pind",$C:$C,"Üüritav pind",$H:$H,W$3,$A:$A,$A353)/SUMIFS($E:$E,$G:$G,"Ainukasutuses pind",$C:$C,"Üüritav pind",$A:$A,$A353),0),IF($G353="Erikasutuses pind (hoone)",IFERROR(SUMIFS($E:$E,$G:$G,"Ainukasutuses pind",$C:$C,"Üüritav pind",$H:$H,W$3)/SUMIFS($E:$E,$G:$G,"Ainukasutuses pind",$C:$C,"Üüritav pind"),0),""))),"")</f>
        <v/>
      </c>
      <c r="X353" s="72" t="str">
        <f>IFERROR(IF($G353="Erikasutuses pind (muu)",Eksplikatsioon!AC353/SUM(Eksplikatsioon!$O353:'Eksplikatsioon'!$AG353),IF($G353="Erikasutuses pind (korrus)",IFERROR(SUMIFS($E:$E,$G:$G,"Ainukasutuses pind",$C:$C,"Üüritav pind",$H:$H,X$3,$A:$A,$A353)/SUMIFS($E:$E,$G:$G,"Ainukasutuses pind",$C:$C,"Üüritav pind",$A:$A,$A353),0),IF($G353="Erikasutuses pind (hoone)",IFERROR(SUMIFS($E:$E,$G:$G,"Ainukasutuses pind",$C:$C,"Üüritav pind",$H:$H,X$3)/SUMIFS($E:$E,$G:$G,"Ainukasutuses pind",$C:$C,"Üüritav pind"),0),""))),"")</f>
        <v/>
      </c>
      <c r="Y353" s="72" t="str">
        <f>IFERROR(IF($G353="Erikasutuses pind (muu)",Eksplikatsioon!AD353/SUM(Eksplikatsioon!$O353:'Eksplikatsioon'!$AG353),IF($G353="Erikasutuses pind (korrus)",IFERROR(SUMIFS($E:$E,$G:$G,"Ainukasutuses pind",$C:$C,"Üüritav pind",$H:$H,Y$3,$A:$A,$A353)/SUMIFS($E:$E,$G:$G,"Ainukasutuses pind",$C:$C,"Üüritav pind",$A:$A,$A353),0),IF($G353="Erikasutuses pind (hoone)",IFERROR(SUMIFS($E:$E,$G:$G,"Ainukasutuses pind",$C:$C,"Üüritav pind",$H:$H,Y$3)/SUMIFS($E:$E,$G:$G,"Ainukasutuses pind",$C:$C,"Üüritav pind"),0),""))),"")</f>
        <v/>
      </c>
      <c r="Z353" s="72" t="str">
        <f>IFERROR(IF($G353="Erikasutuses pind (muu)",Eksplikatsioon!AE353/SUM(Eksplikatsioon!$O353:'Eksplikatsioon'!$AG353),IF($G353="Erikasutuses pind (korrus)",IFERROR(SUMIFS($E:$E,$G:$G,"Ainukasutuses pind",$C:$C,"Üüritav pind",$H:$H,Z$3,$A:$A,$A353)/SUMIFS($E:$E,$G:$G,"Ainukasutuses pind",$C:$C,"Üüritav pind",$A:$A,$A353),0),IF($G353="Erikasutuses pind (hoone)",IFERROR(SUMIFS($E:$E,$G:$G,"Ainukasutuses pind",$C:$C,"Üüritav pind",$H:$H,Z$3)/SUMIFS($E:$E,$G:$G,"Ainukasutuses pind",$C:$C,"Üüritav pind"),0),""))),"")</f>
        <v/>
      </c>
      <c r="AA353" s="72" t="str">
        <f>IFERROR(IF($G353="Erikasutuses pind (muu)",Eksplikatsioon!AF353/SUM(Eksplikatsioon!$O353:'Eksplikatsioon'!$AG353),IF($G353="Erikasutuses pind (korrus)",IFERROR(SUMIFS($E:$E,$G:$G,"Ainukasutuses pind",$C:$C,"Üüritav pind",$H:$H,AA$3,$A:$A,$A353)/SUMIFS($E:$E,$G:$G,"Ainukasutuses pind",$C:$C,"Üüritav pind",$A:$A,$A353),0),IF($G353="Erikasutuses pind (hoone)",IFERROR(SUMIFS($E:$E,$G:$G,"Ainukasutuses pind",$C:$C,"Üüritav pind",$H:$H,AA$3)/SUMIFS($E:$E,$G:$G,"Ainukasutuses pind",$C:$C,"Üüritav pind"),0),""))),"")</f>
        <v/>
      </c>
      <c r="AB353" s="72" t="str">
        <f>IFERROR(IF($G353="Erikasutuses pind (muu)",Eksplikatsioon!AG353/SUM(Eksplikatsioon!$O353:'Eksplikatsioon'!$AG353),IF($G353="Erikasutuses pind (korrus)",IFERROR(SUMIFS($E:$E,$G:$G,"Ainukasutuses pind",$C:$C,"Üüritav pind",$H:$H,AB$3,$A:$A,$A353)/SUMIFS($E:$E,$G:$G,"Ainukasutuses pind",$C:$C,"Üüritav pind",$A:$A,$A353),0),IF($G353="Erikasutuses pind (hoone)",IFERROR(SUMIFS($E:$E,$G:$G,"Ainukasutuses pind",$C:$C,"Üüritav pind",$H:$H,AB$3)/SUMIFS($E:$E,$G:$G,"Ainukasutuses pind",$C:$C,"Üüritav pind"),0),""))),"")</f>
        <v/>
      </c>
      <c r="AC353" s="72" t="str">
        <f>IFERROR(IF($G353="Erikasutuses pind (muu)",$E353*J353,IFERROR($E353*J353/SUM($J353:$AB353)*(Eksplikatsioon!O353)/SUMPRODUCT($J353:$AB353,Eksplikatsioon!$O353:$AG353),"")),"")</f>
        <v/>
      </c>
      <c r="AD353" s="72" t="str">
        <f>IFERROR(IF($G353="Erikasutuses pind (muu)",$E353*K353,IFERROR($E353*K353/SUM($J353:$AB353)*(Eksplikatsioon!P353)/SUMPRODUCT($J353:$AB353,Eksplikatsioon!$O353:$AG353),"")),"")</f>
        <v/>
      </c>
      <c r="AE353" s="72" t="str">
        <f>IFERROR(IF($G353="Erikasutuses pind (muu)",$E353*L353,IFERROR($E353*L353/SUM($J353:$AB353)*(Eksplikatsioon!Q353)/SUMPRODUCT($J353:$AB353,Eksplikatsioon!$O353:$AG353),"")),"")</f>
        <v/>
      </c>
      <c r="AF353" s="72" t="str">
        <f>IFERROR(IF($G353="Erikasutuses pind (muu)",$E353*M353,IFERROR($E353*M353/SUM($J353:$AB353)*(Eksplikatsioon!R353)/SUMPRODUCT($J353:$AB353,Eksplikatsioon!$O353:$AG353),"")),"")</f>
        <v/>
      </c>
      <c r="AG353" s="72" t="str">
        <f>IFERROR(IF($G353="Erikasutuses pind (muu)",$E353*N353,IFERROR($E353*N353/SUM($J353:$AB353)*(Eksplikatsioon!S353)/SUMPRODUCT($J353:$AB353,Eksplikatsioon!$O353:$AG353),"")),"")</f>
        <v/>
      </c>
      <c r="AH353" s="72" t="str">
        <f>IFERROR(IF($G353="Erikasutuses pind (muu)",$E353*O353,IFERROR($E353*O353/SUM($J353:$AB353)*(Eksplikatsioon!T353)/SUMPRODUCT($J353:$AB353,Eksplikatsioon!$O353:$AG353),"")),"")</f>
        <v/>
      </c>
      <c r="AI353" s="72" t="str">
        <f>IFERROR(IF($G353="Erikasutuses pind (muu)",$E353*P353,IFERROR($E353*P353/SUM($J353:$AB353)*(Eksplikatsioon!U353)/SUMPRODUCT($J353:$AB353,Eksplikatsioon!$O353:$AG353),"")),"")</f>
        <v/>
      </c>
      <c r="AJ353" s="72" t="str">
        <f>IFERROR(IF($G353="Erikasutuses pind (muu)",$E353*Q353,IFERROR($E353*Q353/SUM($J353:$AB353)*(Eksplikatsioon!V353)/SUMPRODUCT($J353:$AB353,Eksplikatsioon!$O353:$AG353),"")),"")</f>
        <v/>
      </c>
      <c r="AK353" s="72" t="str">
        <f>IFERROR(IF($G353="Erikasutuses pind (muu)",$E353*R353,IFERROR($E353*R353/SUM($J353:$AB353)*(Eksplikatsioon!W353)/SUMPRODUCT($J353:$AB353,Eksplikatsioon!$O353:$AG353),"")),"")</f>
        <v/>
      </c>
      <c r="AL353" s="72" t="str">
        <f>IFERROR(IF($G353="Erikasutuses pind (muu)",$E353*S353,IFERROR($E353*S353/SUM($J353:$AB353)*(Eksplikatsioon!X353)/SUMPRODUCT($J353:$AB353,Eksplikatsioon!$O353:$AG353),"")),"")</f>
        <v/>
      </c>
      <c r="AM353" s="72" t="str">
        <f>IFERROR(IF($G353="Erikasutuses pind (muu)",$E353*T353,IFERROR($E353*T353/SUM($J353:$AB353)*(Eksplikatsioon!Y353)/SUMPRODUCT($J353:$AB353,Eksplikatsioon!$O353:$AG353),"")),"")</f>
        <v/>
      </c>
      <c r="AN353" s="72" t="str">
        <f>IFERROR(IF($G353="Erikasutuses pind (muu)",$E353*U353,IFERROR($E353*U353/SUM($J353:$AB353)*(Eksplikatsioon!Z353)/SUMPRODUCT($J353:$AB353,Eksplikatsioon!$O353:$AG353),"")),"")</f>
        <v/>
      </c>
      <c r="AO353" s="72" t="str">
        <f>IFERROR(IF($G353="Erikasutuses pind (muu)",$E353*V353,IFERROR($E353*V353/SUM($J353:$AB353)*(Eksplikatsioon!AA353)/SUMPRODUCT($J353:$AB353,Eksplikatsioon!$O353:$AG353),"")),"")</f>
        <v/>
      </c>
      <c r="AP353" s="72" t="str">
        <f>IFERROR(IF($G353="Erikasutuses pind (muu)",$E353*W353,IFERROR($E353*W353/SUM($J353:$AB353)*(Eksplikatsioon!AB353)/SUMPRODUCT($J353:$AB353,Eksplikatsioon!$O353:$AG353),"")),"")</f>
        <v/>
      </c>
      <c r="AQ353" s="72" t="str">
        <f>IFERROR(IF($G353="Erikasutuses pind (muu)",$E353*X353,IFERROR($E353*X353/SUM($J353:$AB353)*(Eksplikatsioon!AC353)/SUMPRODUCT($J353:$AB353,Eksplikatsioon!$O353:$AG353),"")),"")</f>
        <v/>
      </c>
      <c r="AR353" s="72" t="str">
        <f>IFERROR(IF($G353="Erikasutuses pind (muu)",$E353*Y353,IFERROR($E353*Y353/SUM($J353:$AB353)*(Eksplikatsioon!AD353)/SUMPRODUCT($J353:$AB353,Eksplikatsioon!$O353:$AG353),"")),"")</f>
        <v/>
      </c>
      <c r="AS353" s="72" t="str">
        <f>IFERROR(IF($G353="Erikasutuses pind (muu)",$E353*Z353,IFERROR($E353*Z353/SUM($J353:$AB353)*(Eksplikatsioon!AE353)/SUMPRODUCT($J353:$AB353,Eksplikatsioon!$O353:$AG353),"")),"")</f>
        <v/>
      </c>
      <c r="AT353" s="72" t="str">
        <f>IFERROR(IF($G353="Erikasutuses pind (muu)",$E353*AA353,IFERROR($E353*AA353/SUM($J353:$AB353)*(Eksplikatsioon!AF353)/SUMPRODUCT($J353:$AB353,Eksplikatsioon!$O353:$AG353),"")),"")</f>
        <v/>
      </c>
      <c r="AU353" s="72" t="str">
        <f>IFERROR(IF($G353="Erikasutuses pind (muu)",$E353*AB353,IFERROR($E353*AB353/SUM($J353:$AB353)*(Eksplikatsioon!AG353)/SUMPRODUCT($J353:$AB353,Eksplikatsioon!$O353:$AG353),"")),"")</f>
        <v/>
      </c>
    </row>
    <row r="354" spans="1:47" x14ac:dyDescent="0.25">
      <c r="A354" s="71" t="str">
        <f>IF(Eksplikatsioon!A354=0,"",Eksplikatsioon!A354)</f>
        <v/>
      </c>
      <c r="B354" s="71" t="str">
        <f>IF(Eksplikatsioon!B354=0,"",Eksplikatsioon!B354)</f>
        <v/>
      </c>
      <c r="C354" s="71" t="str">
        <f>IF(Eksplikatsioon!C354=0,"",Eksplikatsioon!C354)</f>
        <v/>
      </c>
      <c r="D354" s="71" t="str">
        <f>IF(Eksplikatsioon!D354=0,"",Eksplikatsioon!D354)</f>
        <v/>
      </c>
      <c r="E354" s="71" t="str">
        <f>IF(Eksplikatsioon!F354=0,"",Eksplikatsioon!F354)</f>
        <v/>
      </c>
      <c r="F354" s="71" t="str">
        <f>IF(Eksplikatsioon!H354=0,"",Eksplikatsioon!H354)</f>
        <v/>
      </c>
      <c r="G354" s="71" t="str">
        <f>IF(Eksplikatsioon!J354=0,"",Eksplikatsioon!J354)</f>
        <v/>
      </c>
      <c r="H354" s="71" t="str">
        <f>IF(Eksplikatsioon!K354=0,"",Eksplikatsioon!K354)</f>
        <v/>
      </c>
      <c r="I354" s="71" t="str">
        <f>IF(Eksplikatsioon!L354=0,"",Eksplikatsioon!L354)</f>
        <v/>
      </c>
      <c r="J354" s="72" t="str">
        <f>IFERROR(IF($G354="Erikasutuses pind (muu)",Eksplikatsioon!O354/SUM(Eksplikatsioon!$O354:'Eksplikatsioon'!$AG354),IF($G354="Erikasutuses pind (korrus)",IFERROR(SUMIFS($E:$E,$G:$G,"Ainukasutuses pind",$C:$C,"Üüritav pind",$H:$H,J$3,$A:$A,$A354)/SUMIFS($E:$E,$G:$G,"Ainukasutuses pind",$C:$C,"Üüritav pind",$A:$A,$A354),0),IF($G354="Erikasutuses pind (hoone)",IFERROR(SUMIFS($E:$E,$G:$G,"Ainukasutuses pind",$C:$C,"Üüritav pind",$H:$H,J$3)/SUMIFS($E:$E,$G:$G,"Ainukasutuses pind",$C:$C,"Üüritav pind"),0),""))),"")</f>
        <v/>
      </c>
      <c r="K354" s="72" t="str">
        <f>IFERROR(IF($G354="Erikasutuses pind (muu)",Eksplikatsioon!P354/SUM(Eksplikatsioon!$O354:'Eksplikatsioon'!$AG354),IF($G354="Erikasutuses pind (korrus)",IFERROR(SUMIFS($E:$E,$G:$G,"Ainukasutuses pind",$C:$C,"Üüritav pind",$H:$H,K$3,$A:$A,$A354)/SUMIFS($E:$E,$G:$G,"Ainukasutuses pind",$C:$C,"Üüritav pind",$A:$A,$A354),0),IF($G354="Erikasutuses pind (hoone)",IFERROR(SUMIFS($E:$E,$G:$G,"Ainukasutuses pind",$C:$C,"Üüritav pind",$H:$H,K$3)/SUMIFS($E:$E,$G:$G,"Ainukasutuses pind",$C:$C,"Üüritav pind"),0),""))),"")</f>
        <v/>
      </c>
      <c r="L354" s="72" t="str">
        <f>IFERROR(IF($G354="Erikasutuses pind (muu)",Eksplikatsioon!Q354/SUM(Eksplikatsioon!$O354:'Eksplikatsioon'!$AG354),IF($G354="Erikasutuses pind (korrus)",IFERROR(SUMIFS($E:$E,$G:$G,"Ainukasutuses pind",$C:$C,"Üüritav pind",$H:$H,L$3,$A:$A,$A354)/SUMIFS($E:$E,$G:$G,"Ainukasutuses pind",$C:$C,"Üüritav pind",$A:$A,$A354),0),IF($G354="Erikasutuses pind (hoone)",IFERROR(SUMIFS($E:$E,$G:$G,"Ainukasutuses pind",$C:$C,"Üüritav pind",$H:$H,L$3)/SUMIFS($E:$E,$G:$G,"Ainukasutuses pind",$C:$C,"Üüritav pind"),0),""))),"")</f>
        <v/>
      </c>
      <c r="M354" s="72" t="str">
        <f>IFERROR(IF($G354="Erikasutuses pind (muu)",Eksplikatsioon!R354/SUM(Eksplikatsioon!$O354:'Eksplikatsioon'!$AG354),IF($G354="Erikasutuses pind (korrus)",IFERROR(SUMIFS($E:$E,$G:$G,"Ainukasutuses pind",$C:$C,"Üüritav pind",$H:$H,M$3,$A:$A,$A354)/SUMIFS($E:$E,$G:$G,"Ainukasutuses pind",$C:$C,"Üüritav pind",$A:$A,$A354),0),IF($G354="Erikasutuses pind (hoone)",IFERROR(SUMIFS($E:$E,$G:$G,"Ainukasutuses pind",$C:$C,"Üüritav pind",$H:$H,M$3)/SUMIFS($E:$E,$G:$G,"Ainukasutuses pind",$C:$C,"Üüritav pind"),0),""))),"")</f>
        <v/>
      </c>
      <c r="N354" s="72" t="str">
        <f>IFERROR(IF($G354="Erikasutuses pind (muu)",Eksplikatsioon!S354/SUM(Eksplikatsioon!$O354:'Eksplikatsioon'!$AG354),IF($G354="Erikasutuses pind (korrus)",IFERROR(SUMIFS($E:$E,$G:$G,"Ainukasutuses pind",$C:$C,"Üüritav pind",$H:$H,N$3,$A:$A,$A354)/SUMIFS($E:$E,$G:$G,"Ainukasutuses pind",$C:$C,"Üüritav pind",$A:$A,$A354),0),IF($G354="Erikasutuses pind (hoone)",IFERROR(SUMIFS($E:$E,$G:$G,"Ainukasutuses pind",$C:$C,"Üüritav pind",$H:$H,N$3)/SUMIFS($E:$E,$G:$G,"Ainukasutuses pind",$C:$C,"Üüritav pind"),0),""))),"")</f>
        <v/>
      </c>
      <c r="O354" s="72" t="str">
        <f>IFERROR(IF($G354="Erikasutuses pind (muu)",Eksplikatsioon!T354/SUM(Eksplikatsioon!$O354:'Eksplikatsioon'!$AG354),IF($G354="Erikasutuses pind (korrus)",IFERROR(SUMIFS($E:$E,$G:$G,"Ainukasutuses pind",$C:$C,"Üüritav pind",$H:$H,O$3,$A:$A,$A354)/SUMIFS($E:$E,$G:$G,"Ainukasutuses pind",$C:$C,"Üüritav pind",$A:$A,$A354),0),IF($G354="Erikasutuses pind (hoone)",IFERROR(SUMIFS($E:$E,$G:$G,"Ainukasutuses pind",$C:$C,"Üüritav pind",$H:$H,O$3)/SUMIFS($E:$E,$G:$G,"Ainukasutuses pind",$C:$C,"Üüritav pind"),0),""))),"")</f>
        <v/>
      </c>
      <c r="P354" s="72" t="str">
        <f>IFERROR(IF($G354="Erikasutuses pind (muu)",Eksplikatsioon!U354/SUM(Eksplikatsioon!$O354:'Eksplikatsioon'!$AG354),IF($G354="Erikasutuses pind (korrus)",IFERROR(SUMIFS($E:$E,$G:$G,"Ainukasutuses pind",$C:$C,"Üüritav pind",$H:$H,P$3,$A:$A,$A354)/SUMIFS($E:$E,$G:$G,"Ainukasutuses pind",$C:$C,"Üüritav pind",$A:$A,$A354),0),IF($G354="Erikasutuses pind (hoone)",IFERROR(SUMIFS($E:$E,$G:$G,"Ainukasutuses pind",$C:$C,"Üüritav pind",$H:$H,P$3)/SUMIFS($E:$E,$G:$G,"Ainukasutuses pind",$C:$C,"Üüritav pind"),0),""))),"")</f>
        <v/>
      </c>
      <c r="Q354" s="72" t="str">
        <f>IFERROR(IF($G354="Erikasutuses pind (muu)",Eksplikatsioon!V354/SUM(Eksplikatsioon!$O354:'Eksplikatsioon'!$AG354),IF($G354="Erikasutuses pind (korrus)",IFERROR(SUMIFS($E:$E,$G:$G,"Ainukasutuses pind",$C:$C,"Üüritav pind",$H:$H,Q$3,$A:$A,$A354)/SUMIFS($E:$E,$G:$G,"Ainukasutuses pind",$C:$C,"Üüritav pind",$A:$A,$A354),0),IF($G354="Erikasutuses pind (hoone)",IFERROR(SUMIFS($E:$E,$G:$G,"Ainukasutuses pind",$C:$C,"Üüritav pind",$H:$H,Q$3)/SUMIFS($E:$E,$G:$G,"Ainukasutuses pind",$C:$C,"Üüritav pind"),0),""))),"")</f>
        <v/>
      </c>
      <c r="R354" s="72" t="str">
        <f>IFERROR(IF($G354="Erikasutuses pind (muu)",Eksplikatsioon!W354/SUM(Eksplikatsioon!$O354:'Eksplikatsioon'!$AG354),IF($G354="Erikasutuses pind (korrus)",IFERROR(SUMIFS($E:$E,$G:$G,"Ainukasutuses pind",$C:$C,"Üüritav pind",$H:$H,R$3,$A:$A,$A354)/SUMIFS($E:$E,$G:$G,"Ainukasutuses pind",$C:$C,"Üüritav pind",$A:$A,$A354),0),IF($G354="Erikasutuses pind (hoone)",IFERROR(SUMIFS($E:$E,$G:$G,"Ainukasutuses pind",$C:$C,"Üüritav pind",$H:$H,R$3)/SUMIFS($E:$E,$G:$G,"Ainukasutuses pind",$C:$C,"Üüritav pind"),0),""))),"")</f>
        <v/>
      </c>
      <c r="S354" s="72" t="str">
        <f>IFERROR(IF($G354="Erikasutuses pind (muu)",Eksplikatsioon!X354/SUM(Eksplikatsioon!$O354:'Eksplikatsioon'!$AG354),IF($G354="Erikasutuses pind (korrus)",IFERROR(SUMIFS($E:$E,$G:$G,"Ainukasutuses pind",$C:$C,"Üüritav pind",$H:$H,S$3,$A:$A,$A354)/SUMIFS($E:$E,$G:$G,"Ainukasutuses pind",$C:$C,"Üüritav pind",$A:$A,$A354),0),IF($G354="Erikasutuses pind (hoone)",IFERROR(SUMIFS($E:$E,$G:$G,"Ainukasutuses pind",$C:$C,"Üüritav pind",$H:$H,S$3)/SUMIFS($E:$E,$G:$G,"Ainukasutuses pind",$C:$C,"Üüritav pind"),0),""))),"")</f>
        <v/>
      </c>
      <c r="T354" s="72" t="str">
        <f>IFERROR(IF($G354="Erikasutuses pind (muu)",Eksplikatsioon!Y354/SUM(Eksplikatsioon!$O354:'Eksplikatsioon'!$AG354),IF($G354="Erikasutuses pind (korrus)",IFERROR(SUMIFS($E:$E,$G:$G,"Ainukasutuses pind",$C:$C,"Üüritav pind",$H:$H,T$3,$A:$A,$A354)/SUMIFS($E:$E,$G:$G,"Ainukasutuses pind",$C:$C,"Üüritav pind",$A:$A,$A354),0),IF($G354="Erikasutuses pind (hoone)",IFERROR(SUMIFS($E:$E,$G:$G,"Ainukasutuses pind",$C:$C,"Üüritav pind",$H:$H,T$3)/SUMIFS($E:$E,$G:$G,"Ainukasutuses pind",$C:$C,"Üüritav pind"),0),""))),"")</f>
        <v/>
      </c>
      <c r="U354" s="72" t="str">
        <f>IFERROR(IF($G354="Erikasutuses pind (muu)",Eksplikatsioon!Z354/SUM(Eksplikatsioon!$O354:'Eksplikatsioon'!$AG354),IF($G354="Erikasutuses pind (korrus)",IFERROR(SUMIFS($E:$E,$G:$G,"Ainukasutuses pind",$C:$C,"Üüritav pind",$H:$H,U$3,$A:$A,$A354)/SUMIFS($E:$E,$G:$G,"Ainukasutuses pind",$C:$C,"Üüritav pind",$A:$A,$A354),0),IF($G354="Erikasutuses pind (hoone)",IFERROR(SUMIFS($E:$E,$G:$G,"Ainukasutuses pind",$C:$C,"Üüritav pind",$H:$H,U$3)/SUMIFS($E:$E,$G:$G,"Ainukasutuses pind",$C:$C,"Üüritav pind"),0),""))),"")</f>
        <v/>
      </c>
      <c r="V354" s="72" t="str">
        <f>IFERROR(IF($G354="Erikasutuses pind (muu)",Eksplikatsioon!AA354/SUM(Eksplikatsioon!$O354:'Eksplikatsioon'!$AG354),IF($G354="Erikasutuses pind (korrus)",IFERROR(SUMIFS($E:$E,$G:$G,"Ainukasutuses pind",$C:$C,"Üüritav pind",$H:$H,V$3,$A:$A,$A354)/SUMIFS($E:$E,$G:$G,"Ainukasutuses pind",$C:$C,"Üüritav pind",$A:$A,$A354),0),IF($G354="Erikasutuses pind (hoone)",IFERROR(SUMIFS($E:$E,$G:$G,"Ainukasutuses pind",$C:$C,"Üüritav pind",$H:$H,V$3)/SUMIFS($E:$E,$G:$G,"Ainukasutuses pind",$C:$C,"Üüritav pind"),0),""))),"")</f>
        <v/>
      </c>
      <c r="W354" s="72" t="str">
        <f>IFERROR(IF($G354="Erikasutuses pind (muu)",Eksplikatsioon!AB354/SUM(Eksplikatsioon!$O354:'Eksplikatsioon'!$AG354),IF($G354="Erikasutuses pind (korrus)",IFERROR(SUMIFS($E:$E,$G:$G,"Ainukasutuses pind",$C:$C,"Üüritav pind",$H:$H,W$3,$A:$A,$A354)/SUMIFS($E:$E,$G:$G,"Ainukasutuses pind",$C:$C,"Üüritav pind",$A:$A,$A354),0),IF($G354="Erikasutuses pind (hoone)",IFERROR(SUMIFS($E:$E,$G:$G,"Ainukasutuses pind",$C:$C,"Üüritav pind",$H:$H,W$3)/SUMIFS($E:$E,$G:$G,"Ainukasutuses pind",$C:$C,"Üüritav pind"),0),""))),"")</f>
        <v/>
      </c>
      <c r="X354" s="72" t="str">
        <f>IFERROR(IF($G354="Erikasutuses pind (muu)",Eksplikatsioon!AC354/SUM(Eksplikatsioon!$O354:'Eksplikatsioon'!$AG354),IF($G354="Erikasutuses pind (korrus)",IFERROR(SUMIFS($E:$E,$G:$G,"Ainukasutuses pind",$C:$C,"Üüritav pind",$H:$H,X$3,$A:$A,$A354)/SUMIFS($E:$E,$G:$G,"Ainukasutuses pind",$C:$C,"Üüritav pind",$A:$A,$A354),0),IF($G354="Erikasutuses pind (hoone)",IFERROR(SUMIFS($E:$E,$G:$G,"Ainukasutuses pind",$C:$C,"Üüritav pind",$H:$H,X$3)/SUMIFS($E:$E,$G:$G,"Ainukasutuses pind",$C:$C,"Üüritav pind"),0),""))),"")</f>
        <v/>
      </c>
      <c r="Y354" s="72" t="str">
        <f>IFERROR(IF($G354="Erikasutuses pind (muu)",Eksplikatsioon!AD354/SUM(Eksplikatsioon!$O354:'Eksplikatsioon'!$AG354),IF($G354="Erikasutuses pind (korrus)",IFERROR(SUMIFS($E:$E,$G:$G,"Ainukasutuses pind",$C:$C,"Üüritav pind",$H:$H,Y$3,$A:$A,$A354)/SUMIFS($E:$E,$G:$G,"Ainukasutuses pind",$C:$C,"Üüritav pind",$A:$A,$A354),0),IF($G354="Erikasutuses pind (hoone)",IFERROR(SUMIFS($E:$E,$G:$G,"Ainukasutuses pind",$C:$C,"Üüritav pind",$H:$H,Y$3)/SUMIFS($E:$E,$G:$G,"Ainukasutuses pind",$C:$C,"Üüritav pind"),0),""))),"")</f>
        <v/>
      </c>
      <c r="Z354" s="72" t="str">
        <f>IFERROR(IF($G354="Erikasutuses pind (muu)",Eksplikatsioon!AE354/SUM(Eksplikatsioon!$O354:'Eksplikatsioon'!$AG354),IF($G354="Erikasutuses pind (korrus)",IFERROR(SUMIFS($E:$E,$G:$G,"Ainukasutuses pind",$C:$C,"Üüritav pind",$H:$H,Z$3,$A:$A,$A354)/SUMIFS($E:$E,$G:$G,"Ainukasutuses pind",$C:$C,"Üüritav pind",$A:$A,$A354),0),IF($G354="Erikasutuses pind (hoone)",IFERROR(SUMIFS($E:$E,$G:$G,"Ainukasutuses pind",$C:$C,"Üüritav pind",$H:$H,Z$3)/SUMIFS($E:$E,$G:$G,"Ainukasutuses pind",$C:$C,"Üüritav pind"),0),""))),"")</f>
        <v/>
      </c>
      <c r="AA354" s="72" t="str">
        <f>IFERROR(IF($G354="Erikasutuses pind (muu)",Eksplikatsioon!AF354/SUM(Eksplikatsioon!$O354:'Eksplikatsioon'!$AG354),IF($G354="Erikasutuses pind (korrus)",IFERROR(SUMIFS($E:$E,$G:$G,"Ainukasutuses pind",$C:$C,"Üüritav pind",$H:$H,AA$3,$A:$A,$A354)/SUMIFS($E:$E,$G:$G,"Ainukasutuses pind",$C:$C,"Üüritav pind",$A:$A,$A354),0),IF($G354="Erikasutuses pind (hoone)",IFERROR(SUMIFS($E:$E,$G:$G,"Ainukasutuses pind",$C:$C,"Üüritav pind",$H:$H,AA$3)/SUMIFS($E:$E,$G:$G,"Ainukasutuses pind",$C:$C,"Üüritav pind"),0),""))),"")</f>
        <v/>
      </c>
      <c r="AB354" s="72" t="str">
        <f>IFERROR(IF($G354="Erikasutuses pind (muu)",Eksplikatsioon!AG354/SUM(Eksplikatsioon!$O354:'Eksplikatsioon'!$AG354),IF($G354="Erikasutuses pind (korrus)",IFERROR(SUMIFS($E:$E,$G:$G,"Ainukasutuses pind",$C:$C,"Üüritav pind",$H:$H,AB$3,$A:$A,$A354)/SUMIFS($E:$E,$G:$G,"Ainukasutuses pind",$C:$C,"Üüritav pind",$A:$A,$A354),0),IF($G354="Erikasutuses pind (hoone)",IFERROR(SUMIFS($E:$E,$G:$G,"Ainukasutuses pind",$C:$C,"Üüritav pind",$H:$H,AB$3)/SUMIFS($E:$E,$G:$G,"Ainukasutuses pind",$C:$C,"Üüritav pind"),0),""))),"")</f>
        <v/>
      </c>
      <c r="AC354" s="72" t="str">
        <f>IFERROR(IF($G354="Erikasutuses pind (muu)",$E354*J354,IFERROR($E354*J354/SUM($J354:$AB354)*(Eksplikatsioon!O354)/SUMPRODUCT($J354:$AB354,Eksplikatsioon!$O354:$AG354),"")),"")</f>
        <v/>
      </c>
      <c r="AD354" s="72" t="str">
        <f>IFERROR(IF($G354="Erikasutuses pind (muu)",$E354*K354,IFERROR($E354*K354/SUM($J354:$AB354)*(Eksplikatsioon!P354)/SUMPRODUCT($J354:$AB354,Eksplikatsioon!$O354:$AG354),"")),"")</f>
        <v/>
      </c>
      <c r="AE354" s="72" t="str">
        <f>IFERROR(IF($G354="Erikasutuses pind (muu)",$E354*L354,IFERROR($E354*L354/SUM($J354:$AB354)*(Eksplikatsioon!Q354)/SUMPRODUCT($J354:$AB354,Eksplikatsioon!$O354:$AG354),"")),"")</f>
        <v/>
      </c>
      <c r="AF354" s="72" t="str">
        <f>IFERROR(IF($G354="Erikasutuses pind (muu)",$E354*M354,IFERROR($E354*M354/SUM($J354:$AB354)*(Eksplikatsioon!R354)/SUMPRODUCT($J354:$AB354,Eksplikatsioon!$O354:$AG354),"")),"")</f>
        <v/>
      </c>
      <c r="AG354" s="72" t="str">
        <f>IFERROR(IF($G354="Erikasutuses pind (muu)",$E354*N354,IFERROR($E354*N354/SUM($J354:$AB354)*(Eksplikatsioon!S354)/SUMPRODUCT($J354:$AB354,Eksplikatsioon!$O354:$AG354),"")),"")</f>
        <v/>
      </c>
      <c r="AH354" s="72" t="str">
        <f>IFERROR(IF($G354="Erikasutuses pind (muu)",$E354*O354,IFERROR($E354*O354/SUM($J354:$AB354)*(Eksplikatsioon!T354)/SUMPRODUCT($J354:$AB354,Eksplikatsioon!$O354:$AG354),"")),"")</f>
        <v/>
      </c>
      <c r="AI354" s="72" t="str">
        <f>IFERROR(IF($G354="Erikasutuses pind (muu)",$E354*P354,IFERROR($E354*P354/SUM($J354:$AB354)*(Eksplikatsioon!U354)/SUMPRODUCT($J354:$AB354,Eksplikatsioon!$O354:$AG354),"")),"")</f>
        <v/>
      </c>
      <c r="AJ354" s="72" t="str">
        <f>IFERROR(IF($G354="Erikasutuses pind (muu)",$E354*Q354,IFERROR($E354*Q354/SUM($J354:$AB354)*(Eksplikatsioon!V354)/SUMPRODUCT($J354:$AB354,Eksplikatsioon!$O354:$AG354),"")),"")</f>
        <v/>
      </c>
      <c r="AK354" s="72" t="str">
        <f>IFERROR(IF($G354="Erikasutuses pind (muu)",$E354*R354,IFERROR($E354*R354/SUM($J354:$AB354)*(Eksplikatsioon!W354)/SUMPRODUCT($J354:$AB354,Eksplikatsioon!$O354:$AG354),"")),"")</f>
        <v/>
      </c>
      <c r="AL354" s="72" t="str">
        <f>IFERROR(IF($G354="Erikasutuses pind (muu)",$E354*S354,IFERROR($E354*S354/SUM($J354:$AB354)*(Eksplikatsioon!X354)/SUMPRODUCT($J354:$AB354,Eksplikatsioon!$O354:$AG354),"")),"")</f>
        <v/>
      </c>
      <c r="AM354" s="72" t="str">
        <f>IFERROR(IF($G354="Erikasutuses pind (muu)",$E354*T354,IFERROR($E354*T354/SUM($J354:$AB354)*(Eksplikatsioon!Y354)/SUMPRODUCT($J354:$AB354,Eksplikatsioon!$O354:$AG354),"")),"")</f>
        <v/>
      </c>
      <c r="AN354" s="72" t="str">
        <f>IFERROR(IF($G354="Erikasutuses pind (muu)",$E354*U354,IFERROR($E354*U354/SUM($J354:$AB354)*(Eksplikatsioon!Z354)/SUMPRODUCT($J354:$AB354,Eksplikatsioon!$O354:$AG354),"")),"")</f>
        <v/>
      </c>
      <c r="AO354" s="72" t="str">
        <f>IFERROR(IF($G354="Erikasutuses pind (muu)",$E354*V354,IFERROR($E354*V354/SUM($J354:$AB354)*(Eksplikatsioon!AA354)/SUMPRODUCT($J354:$AB354,Eksplikatsioon!$O354:$AG354),"")),"")</f>
        <v/>
      </c>
      <c r="AP354" s="72" t="str">
        <f>IFERROR(IF($G354="Erikasutuses pind (muu)",$E354*W354,IFERROR($E354*W354/SUM($J354:$AB354)*(Eksplikatsioon!AB354)/SUMPRODUCT($J354:$AB354,Eksplikatsioon!$O354:$AG354),"")),"")</f>
        <v/>
      </c>
      <c r="AQ354" s="72" t="str">
        <f>IFERROR(IF($G354="Erikasutuses pind (muu)",$E354*X354,IFERROR($E354*X354/SUM($J354:$AB354)*(Eksplikatsioon!AC354)/SUMPRODUCT($J354:$AB354,Eksplikatsioon!$O354:$AG354),"")),"")</f>
        <v/>
      </c>
      <c r="AR354" s="72" t="str">
        <f>IFERROR(IF($G354="Erikasutuses pind (muu)",$E354*Y354,IFERROR($E354*Y354/SUM($J354:$AB354)*(Eksplikatsioon!AD354)/SUMPRODUCT($J354:$AB354,Eksplikatsioon!$O354:$AG354),"")),"")</f>
        <v/>
      </c>
      <c r="AS354" s="72" t="str">
        <f>IFERROR(IF($G354="Erikasutuses pind (muu)",$E354*Z354,IFERROR($E354*Z354/SUM($J354:$AB354)*(Eksplikatsioon!AE354)/SUMPRODUCT($J354:$AB354,Eksplikatsioon!$O354:$AG354),"")),"")</f>
        <v/>
      </c>
      <c r="AT354" s="72" t="str">
        <f>IFERROR(IF($G354="Erikasutuses pind (muu)",$E354*AA354,IFERROR($E354*AA354/SUM($J354:$AB354)*(Eksplikatsioon!AF354)/SUMPRODUCT($J354:$AB354,Eksplikatsioon!$O354:$AG354),"")),"")</f>
        <v/>
      </c>
      <c r="AU354" s="72" t="str">
        <f>IFERROR(IF($G354="Erikasutuses pind (muu)",$E354*AB354,IFERROR($E354*AB354/SUM($J354:$AB354)*(Eksplikatsioon!AG354)/SUMPRODUCT($J354:$AB354,Eksplikatsioon!$O354:$AG354),"")),"")</f>
        <v/>
      </c>
    </row>
    <row r="355" spans="1:47" x14ac:dyDescent="0.25">
      <c r="A355" s="71" t="str">
        <f>IF(Eksplikatsioon!A355=0,"",Eksplikatsioon!A355)</f>
        <v/>
      </c>
      <c r="B355" s="71" t="str">
        <f>IF(Eksplikatsioon!B355=0,"",Eksplikatsioon!B355)</f>
        <v/>
      </c>
      <c r="C355" s="71" t="str">
        <f>IF(Eksplikatsioon!C355=0,"",Eksplikatsioon!C355)</f>
        <v/>
      </c>
      <c r="D355" s="71" t="str">
        <f>IF(Eksplikatsioon!D355=0,"",Eksplikatsioon!D355)</f>
        <v/>
      </c>
      <c r="E355" s="71" t="str">
        <f>IF(Eksplikatsioon!F355=0,"",Eksplikatsioon!F355)</f>
        <v/>
      </c>
      <c r="F355" s="71" t="str">
        <f>IF(Eksplikatsioon!H355=0,"",Eksplikatsioon!H355)</f>
        <v/>
      </c>
      <c r="G355" s="71" t="str">
        <f>IF(Eksplikatsioon!J355=0,"",Eksplikatsioon!J355)</f>
        <v/>
      </c>
      <c r="H355" s="71" t="str">
        <f>IF(Eksplikatsioon!K355=0,"",Eksplikatsioon!K355)</f>
        <v/>
      </c>
      <c r="I355" s="71" t="str">
        <f>IF(Eksplikatsioon!L355=0,"",Eksplikatsioon!L355)</f>
        <v/>
      </c>
      <c r="J355" s="72" t="str">
        <f>IFERROR(IF($G355="Erikasutuses pind (muu)",Eksplikatsioon!O355/SUM(Eksplikatsioon!$O355:'Eksplikatsioon'!$AG355),IF($G355="Erikasutuses pind (korrus)",IFERROR(SUMIFS($E:$E,$G:$G,"Ainukasutuses pind",$C:$C,"Üüritav pind",$H:$H,J$3,$A:$A,$A355)/SUMIFS($E:$E,$G:$G,"Ainukasutuses pind",$C:$C,"Üüritav pind",$A:$A,$A355),0),IF($G355="Erikasutuses pind (hoone)",IFERROR(SUMIFS($E:$E,$G:$G,"Ainukasutuses pind",$C:$C,"Üüritav pind",$H:$H,J$3)/SUMIFS($E:$E,$G:$G,"Ainukasutuses pind",$C:$C,"Üüritav pind"),0),""))),"")</f>
        <v/>
      </c>
      <c r="K355" s="72" t="str">
        <f>IFERROR(IF($G355="Erikasutuses pind (muu)",Eksplikatsioon!P355/SUM(Eksplikatsioon!$O355:'Eksplikatsioon'!$AG355),IF($G355="Erikasutuses pind (korrus)",IFERROR(SUMIFS($E:$E,$G:$G,"Ainukasutuses pind",$C:$C,"Üüritav pind",$H:$H,K$3,$A:$A,$A355)/SUMIFS($E:$E,$G:$G,"Ainukasutuses pind",$C:$C,"Üüritav pind",$A:$A,$A355),0),IF($G355="Erikasutuses pind (hoone)",IFERROR(SUMIFS($E:$E,$G:$G,"Ainukasutuses pind",$C:$C,"Üüritav pind",$H:$H,K$3)/SUMIFS($E:$E,$G:$G,"Ainukasutuses pind",$C:$C,"Üüritav pind"),0),""))),"")</f>
        <v/>
      </c>
      <c r="L355" s="72" t="str">
        <f>IFERROR(IF($G355="Erikasutuses pind (muu)",Eksplikatsioon!Q355/SUM(Eksplikatsioon!$O355:'Eksplikatsioon'!$AG355),IF($G355="Erikasutuses pind (korrus)",IFERROR(SUMIFS($E:$E,$G:$G,"Ainukasutuses pind",$C:$C,"Üüritav pind",$H:$H,L$3,$A:$A,$A355)/SUMIFS($E:$E,$G:$G,"Ainukasutuses pind",$C:$C,"Üüritav pind",$A:$A,$A355),0),IF($G355="Erikasutuses pind (hoone)",IFERROR(SUMIFS($E:$E,$G:$G,"Ainukasutuses pind",$C:$C,"Üüritav pind",$H:$H,L$3)/SUMIFS($E:$E,$G:$G,"Ainukasutuses pind",$C:$C,"Üüritav pind"),0),""))),"")</f>
        <v/>
      </c>
      <c r="M355" s="72" t="str">
        <f>IFERROR(IF($G355="Erikasutuses pind (muu)",Eksplikatsioon!R355/SUM(Eksplikatsioon!$O355:'Eksplikatsioon'!$AG355),IF($G355="Erikasutuses pind (korrus)",IFERROR(SUMIFS($E:$E,$G:$G,"Ainukasutuses pind",$C:$C,"Üüritav pind",$H:$H,M$3,$A:$A,$A355)/SUMIFS($E:$E,$G:$G,"Ainukasutuses pind",$C:$C,"Üüritav pind",$A:$A,$A355),0),IF($G355="Erikasutuses pind (hoone)",IFERROR(SUMIFS($E:$E,$G:$G,"Ainukasutuses pind",$C:$C,"Üüritav pind",$H:$H,M$3)/SUMIFS($E:$E,$G:$G,"Ainukasutuses pind",$C:$C,"Üüritav pind"),0),""))),"")</f>
        <v/>
      </c>
      <c r="N355" s="72" t="str">
        <f>IFERROR(IF($G355="Erikasutuses pind (muu)",Eksplikatsioon!S355/SUM(Eksplikatsioon!$O355:'Eksplikatsioon'!$AG355),IF($G355="Erikasutuses pind (korrus)",IFERROR(SUMIFS($E:$E,$G:$G,"Ainukasutuses pind",$C:$C,"Üüritav pind",$H:$H,N$3,$A:$A,$A355)/SUMIFS($E:$E,$G:$G,"Ainukasutuses pind",$C:$C,"Üüritav pind",$A:$A,$A355),0),IF($G355="Erikasutuses pind (hoone)",IFERROR(SUMIFS($E:$E,$G:$G,"Ainukasutuses pind",$C:$C,"Üüritav pind",$H:$H,N$3)/SUMIFS($E:$E,$G:$G,"Ainukasutuses pind",$C:$C,"Üüritav pind"),0),""))),"")</f>
        <v/>
      </c>
      <c r="O355" s="72" t="str">
        <f>IFERROR(IF($G355="Erikasutuses pind (muu)",Eksplikatsioon!T355/SUM(Eksplikatsioon!$O355:'Eksplikatsioon'!$AG355),IF($G355="Erikasutuses pind (korrus)",IFERROR(SUMIFS($E:$E,$G:$G,"Ainukasutuses pind",$C:$C,"Üüritav pind",$H:$H,O$3,$A:$A,$A355)/SUMIFS($E:$E,$G:$G,"Ainukasutuses pind",$C:$C,"Üüritav pind",$A:$A,$A355),0),IF($G355="Erikasutuses pind (hoone)",IFERROR(SUMIFS($E:$E,$G:$G,"Ainukasutuses pind",$C:$C,"Üüritav pind",$H:$H,O$3)/SUMIFS($E:$E,$G:$G,"Ainukasutuses pind",$C:$C,"Üüritav pind"),0),""))),"")</f>
        <v/>
      </c>
      <c r="P355" s="72" t="str">
        <f>IFERROR(IF($G355="Erikasutuses pind (muu)",Eksplikatsioon!U355/SUM(Eksplikatsioon!$O355:'Eksplikatsioon'!$AG355),IF($G355="Erikasutuses pind (korrus)",IFERROR(SUMIFS($E:$E,$G:$G,"Ainukasutuses pind",$C:$C,"Üüritav pind",$H:$H,P$3,$A:$A,$A355)/SUMIFS($E:$E,$G:$G,"Ainukasutuses pind",$C:$C,"Üüritav pind",$A:$A,$A355),0),IF($G355="Erikasutuses pind (hoone)",IFERROR(SUMIFS($E:$E,$G:$G,"Ainukasutuses pind",$C:$C,"Üüritav pind",$H:$H,P$3)/SUMIFS($E:$E,$G:$G,"Ainukasutuses pind",$C:$C,"Üüritav pind"),0),""))),"")</f>
        <v/>
      </c>
      <c r="Q355" s="72" t="str">
        <f>IFERROR(IF($G355="Erikasutuses pind (muu)",Eksplikatsioon!V355/SUM(Eksplikatsioon!$O355:'Eksplikatsioon'!$AG355),IF($G355="Erikasutuses pind (korrus)",IFERROR(SUMIFS($E:$E,$G:$G,"Ainukasutuses pind",$C:$C,"Üüritav pind",$H:$H,Q$3,$A:$A,$A355)/SUMIFS($E:$E,$G:$G,"Ainukasutuses pind",$C:$C,"Üüritav pind",$A:$A,$A355),0),IF($G355="Erikasutuses pind (hoone)",IFERROR(SUMIFS($E:$E,$G:$G,"Ainukasutuses pind",$C:$C,"Üüritav pind",$H:$H,Q$3)/SUMIFS($E:$E,$G:$G,"Ainukasutuses pind",$C:$C,"Üüritav pind"),0),""))),"")</f>
        <v/>
      </c>
      <c r="R355" s="72" t="str">
        <f>IFERROR(IF($G355="Erikasutuses pind (muu)",Eksplikatsioon!W355/SUM(Eksplikatsioon!$O355:'Eksplikatsioon'!$AG355),IF($G355="Erikasutuses pind (korrus)",IFERROR(SUMIFS($E:$E,$G:$G,"Ainukasutuses pind",$C:$C,"Üüritav pind",$H:$H,R$3,$A:$A,$A355)/SUMIFS($E:$E,$G:$G,"Ainukasutuses pind",$C:$C,"Üüritav pind",$A:$A,$A355),0),IF($G355="Erikasutuses pind (hoone)",IFERROR(SUMIFS($E:$E,$G:$G,"Ainukasutuses pind",$C:$C,"Üüritav pind",$H:$H,R$3)/SUMIFS($E:$E,$G:$G,"Ainukasutuses pind",$C:$C,"Üüritav pind"),0),""))),"")</f>
        <v/>
      </c>
      <c r="S355" s="72" t="str">
        <f>IFERROR(IF($G355="Erikasutuses pind (muu)",Eksplikatsioon!X355/SUM(Eksplikatsioon!$O355:'Eksplikatsioon'!$AG355),IF($G355="Erikasutuses pind (korrus)",IFERROR(SUMIFS($E:$E,$G:$G,"Ainukasutuses pind",$C:$C,"Üüritav pind",$H:$H,S$3,$A:$A,$A355)/SUMIFS($E:$E,$G:$G,"Ainukasutuses pind",$C:$C,"Üüritav pind",$A:$A,$A355),0),IF($G355="Erikasutuses pind (hoone)",IFERROR(SUMIFS($E:$E,$G:$G,"Ainukasutuses pind",$C:$C,"Üüritav pind",$H:$H,S$3)/SUMIFS($E:$E,$G:$G,"Ainukasutuses pind",$C:$C,"Üüritav pind"),0),""))),"")</f>
        <v/>
      </c>
      <c r="T355" s="72" t="str">
        <f>IFERROR(IF($G355="Erikasutuses pind (muu)",Eksplikatsioon!Y355/SUM(Eksplikatsioon!$O355:'Eksplikatsioon'!$AG355),IF($G355="Erikasutuses pind (korrus)",IFERROR(SUMIFS($E:$E,$G:$G,"Ainukasutuses pind",$C:$C,"Üüritav pind",$H:$H,T$3,$A:$A,$A355)/SUMIFS($E:$E,$G:$G,"Ainukasutuses pind",$C:$C,"Üüritav pind",$A:$A,$A355),0),IF($G355="Erikasutuses pind (hoone)",IFERROR(SUMIFS($E:$E,$G:$G,"Ainukasutuses pind",$C:$C,"Üüritav pind",$H:$H,T$3)/SUMIFS($E:$E,$G:$G,"Ainukasutuses pind",$C:$C,"Üüritav pind"),0),""))),"")</f>
        <v/>
      </c>
      <c r="U355" s="72" t="str">
        <f>IFERROR(IF($G355="Erikasutuses pind (muu)",Eksplikatsioon!Z355/SUM(Eksplikatsioon!$O355:'Eksplikatsioon'!$AG355),IF($G355="Erikasutuses pind (korrus)",IFERROR(SUMIFS($E:$E,$G:$G,"Ainukasutuses pind",$C:$C,"Üüritav pind",$H:$H,U$3,$A:$A,$A355)/SUMIFS($E:$E,$G:$G,"Ainukasutuses pind",$C:$C,"Üüritav pind",$A:$A,$A355),0),IF($G355="Erikasutuses pind (hoone)",IFERROR(SUMIFS($E:$E,$G:$G,"Ainukasutuses pind",$C:$C,"Üüritav pind",$H:$H,U$3)/SUMIFS($E:$E,$G:$G,"Ainukasutuses pind",$C:$C,"Üüritav pind"),0),""))),"")</f>
        <v/>
      </c>
      <c r="V355" s="72" t="str">
        <f>IFERROR(IF($G355="Erikasutuses pind (muu)",Eksplikatsioon!AA355/SUM(Eksplikatsioon!$O355:'Eksplikatsioon'!$AG355),IF($G355="Erikasutuses pind (korrus)",IFERROR(SUMIFS($E:$E,$G:$G,"Ainukasutuses pind",$C:$C,"Üüritav pind",$H:$H,V$3,$A:$A,$A355)/SUMIFS($E:$E,$G:$G,"Ainukasutuses pind",$C:$C,"Üüritav pind",$A:$A,$A355),0),IF($G355="Erikasutuses pind (hoone)",IFERROR(SUMIFS($E:$E,$G:$G,"Ainukasutuses pind",$C:$C,"Üüritav pind",$H:$H,V$3)/SUMIFS($E:$E,$G:$G,"Ainukasutuses pind",$C:$C,"Üüritav pind"),0),""))),"")</f>
        <v/>
      </c>
      <c r="W355" s="72" t="str">
        <f>IFERROR(IF($G355="Erikasutuses pind (muu)",Eksplikatsioon!AB355/SUM(Eksplikatsioon!$O355:'Eksplikatsioon'!$AG355),IF($G355="Erikasutuses pind (korrus)",IFERROR(SUMIFS($E:$E,$G:$G,"Ainukasutuses pind",$C:$C,"Üüritav pind",$H:$H,W$3,$A:$A,$A355)/SUMIFS($E:$E,$G:$G,"Ainukasutuses pind",$C:$C,"Üüritav pind",$A:$A,$A355),0),IF($G355="Erikasutuses pind (hoone)",IFERROR(SUMIFS($E:$E,$G:$G,"Ainukasutuses pind",$C:$C,"Üüritav pind",$H:$H,W$3)/SUMIFS($E:$E,$G:$G,"Ainukasutuses pind",$C:$C,"Üüritav pind"),0),""))),"")</f>
        <v/>
      </c>
      <c r="X355" s="72" t="str">
        <f>IFERROR(IF($G355="Erikasutuses pind (muu)",Eksplikatsioon!AC355/SUM(Eksplikatsioon!$O355:'Eksplikatsioon'!$AG355),IF($G355="Erikasutuses pind (korrus)",IFERROR(SUMIFS($E:$E,$G:$G,"Ainukasutuses pind",$C:$C,"Üüritav pind",$H:$H,X$3,$A:$A,$A355)/SUMIFS($E:$E,$G:$G,"Ainukasutuses pind",$C:$C,"Üüritav pind",$A:$A,$A355),0),IF($G355="Erikasutuses pind (hoone)",IFERROR(SUMIFS($E:$E,$G:$G,"Ainukasutuses pind",$C:$C,"Üüritav pind",$H:$H,X$3)/SUMIFS($E:$E,$G:$G,"Ainukasutuses pind",$C:$C,"Üüritav pind"),0),""))),"")</f>
        <v/>
      </c>
      <c r="Y355" s="72" t="str">
        <f>IFERROR(IF($G355="Erikasutuses pind (muu)",Eksplikatsioon!AD355/SUM(Eksplikatsioon!$O355:'Eksplikatsioon'!$AG355),IF($G355="Erikasutuses pind (korrus)",IFERROR(SUMIFS($E:$E,$G:$G,"Ainukasutuses pind",$C:$C,"Üüritav pind",$H:$H,Y$3,$A:$A,$A355)/SUMIFS($E:$E,$G:$G,"Ainukasutuses pind",$C:$C,"Üüritav pind",$A:$A,$A355),0),IF($G355="Erikasutuses pind (hoone)",IFERROR(SUMIFS($E:$E,$G:$G,"Ainukasutuses pind",$C:$C,"Üüritav pind",$H:$H,Y$3)/SUMIFS($E:$E,$G:$G,"Ainukasutuses pind",$C:$C,"Üüritav pind"),0),""))),"")</f>
        <v/>
      </c>
      <c r="Z355" s="72" t="str">
        <f>IFERROR(IF($G355="Erikasutuses pind (muu)",Eksplikatsioon!AE355/SUM(Eksplikatsioon!$O355:'Eksplikatsioon'!$AG355),IF($G355="Erikasutuses pind (korrus)",IFERROR(SUMIFS($E:$E,$G:$G,"Ainukasutuses pind",$C:$C,"Üüritav pind",$H:$H,Z$3,$A:$A,$A355)/SUMIFS($E:$E,$G:$G,"Ainukasutuses pind",$C:$C,"Üüritav pind",$A:$A,$A355),0),IF($G355="Erikasutuses pind (hoone)",IFERROR(SUMIFS($E:$E,$G:$G,"Ainukasutuses pind",$C:$C,"Üüritav pind",$H:$H,Z$3)/SUMIFS($E:$E,$G:$G,"Ainukasutuses pind",$C:$C,"Üüritav pind"),0),""))),"")</f>
        <v/>
      </c>
      <c r="AA355" s="72" t="str">
        <f>IFERROR(IF($G355="Erikasutuses pind (muu)",Eksplikatsioon!AF355/SUM(Eksplikatsioon!$O355:'Eksplikatsioon'!$AG355),IF($G355="Erikasutuses pind (korrus)",IFERROR(SUMIFS($E:$E,$G:$G,"Ainukasutuses pind",$C:$C,"Üüritav pind",$H:$H,AA$3,$A:$A,$A355)/SUMIFS($E:$E,$G:$G,"Ainukasutuses pind",$C:$C,"Üüritav pind",$A:$A,$A355),0),IF($G355="Erikasutuses pind (hoone)",IFERROR(SUMIFS($E:$E,$G:$G,"Ainukasutuses pind",$C:$C,"Üüritav pind",$H:$H,AA$3)/SUMIFS($E:$E,$G:$G,"Ainukasutuses pind",$C:$C,"Üüritav pind"),0),""))),"")</f>
        <v/>
      </c>
      <c r="AB355" s="72" t="str">
        <f>IFERROR(IF($G355="Erikasutuses pind (muu)",Eksplikatsioon!AG355/SUM(Eksplikatsioon!$O355:'Eksplikatsioon'!$AG355),IF($G355="Erikasutuses pind (korrus)",IFERROR(SUMIFS($E:$E,$G:$G,"Ainukasutuses pind",$C:$C,"Üüritav pind",$H:$H,AB$3,$A:$A,$A355)/SUMIFS($E:$E,$G:$G,"Ainukasutuses pind",$C:$C,"Üüritav pind",$A:$A,$A355),0),IF($G355="Erikasutuses pind (hoone)",IFERROR(SUMIFS($E:$E,$G:$G,"Ainukasutuses pind",$C:$C,"Üüritav pind",$H:$H,AB$3)/SUMIFS($E:$E,$G:$G,"Ainukasutuses pind",$C:$C,"Üüritav pind"),0),""))),"")</f>
        <v/>
      </c>
      <c r="AC355" s="72" t="str">
        <f>IFERROR(IF($G355="Erikasutuses pind (muu)",$E355*J355,IFERROR($E355*J355/SUM($J355:$AB355)*(Eksplikatsioon!O355)/SUMPRODUCT($J355:$AB355,Eksplikatsioon!$O355:$AG355),"")),"")</f>
        <v/>
      </c>
      <c r="AD355" s="72" t="str">
        <f>IFERROR(IF($G355="Erikasutuses pind (muu)",$E355*K355,IFERROR($E355*K355/SUM($J355:$AB355)*(Eksplikatsioon!P355)/SUMPRODUCT($J355:$AB355,Eksplikatsioon!$O355:$AG355),"")),"")</f>
        <v/>
      </c>
      <c r="AE355" s="72" t="str">
        <f>IFERROR(IF($G355="Erikasutuses pind (muu)",$E355*L355,IFERROR($E355*L355/SUM($J355:$AB355)*(Eksplikatsioon!Q355)/SUMPRODUCT($J355:$AB355,Eksplikatsioon!$O355:$AG355),"")),"")</f>
        <v/>
      </c>
      <c r="AF355" s="72" t="str">
        <f>IFERROR(IF($G355="Erikasutuses pind (muu)",$E355*M355,IFERROR($E355*M355/SUM($J355:$AB355)*(Eksplikatsioon!R355)/SUMPRODUCT($J355:$AB355,Eksplikatsioon!$O355:$AG355),"")),"")</f>
        <v/>
      </c>
      <c r="AG355" s="72" t="str">
        <f>IFERROR(IF($G355="Erikasutuses pind (muu)",$E355*N355,IFERROR($E355*N355/SUM($J355:$AB355)*(Eksplikatsioon!S355)/SUMPRODUCT($J355:$AB355,Eksplikatsioon!$O355:$AG355),"")),"")</f>
        <v/>
      </c>
      <c r="AH355" s="72" t="str">
        <f>IFERROR(IF($G355="Erikasutuses pind (muu)",$E355*O355,IFERROR($E355*O355/SUM($J355:$AB355)*(Eksplikatsioon!T355)/SUMPRODUCT($J355:$AB355,Eksplikatsioon!$O355:$AG355),"")),"")</f>
        <v/>
      </c>
      <c r="AI355" s="72" t="str">
        <f>IFERROR(IF($G355="Erikasutuses pind (muu)",$E355*P355,IFERROR($E355*P355/SUM($J355:$AB355)*(Eksplikatsioon!U355)/SUMPRODUCT($J355:$AB355,Eksplikatsioon!$O355:$AG355),"")),"")</f>
        <v/>
      </c>
      <c r="AJ355" s="72" t="str">
        <f>IFERROR(IF($G355="Erikasutuses pind (muu)",$E355*Q355,IFERROR($E355*Q355/SUM($J355:$AB355)*(Eksplikatsioon!V355)/SUMPRODUCT($J355:$AB355,Eksplikatsioon!$O355:$AG355),"")),"")</f>
        <v/>
      </c>
      <c r="AK355" s="72" t="str">
        <f>IFERROR(IF($G355="Erikasutuses pind (muu)",$E355*R355,IFERROR($E355*R355/SUM($J355:$AB355)*(Eksplikatsioon!W355)/SUMPRODUCT($J355:$AB355,Eksplikatsioon!$O355:$AG355),"")),"")</f>
        <v/>
      </c>
      <c r="AL355" s="72" t="str">
        <f>IFERROR(IF($G355="Erikasutuses pind (muu)",$E355*S355,IFERROR($E355*S355/SUM($J355:$AB355)*(Eksplikatsioon!X355)/SUMPRODUCT($J355:$AB355,Eksplikatsioon!$O355:$AG355),"")),"")</f>
        <v/>
      </c>
      <c r="AM355" s="72" t="str">
        <f>IFERROR(IF($G355="Erikasutuses pind (muu)",$E355*T355,IFERROR($E355*T355/SUM($J355:$AB355)*(Eksplikatsioon!Y355)/SUMPRODUCT($J355:$AB355,Eksplikatsioon!$O355:$AG355),"")),"")</f>
        <v/>
      </c>
      <c r="AN355" s="72" t="str">
        <f>IFERROR(IF($G355="Erikasutuses pind (muu)",$E355*U355,IFERROR($E355*U355/SUM($J355:$AB355)*(Eksplikatsioon!Z355)/SUMPRODUCT($J355:$AB355,Eksplikatsioon!$O355:$AG355),"")),"")</f>
        <v/>
      </c>
      <c r="AO355" s="72" t="str">
        <f>IFERROR(IF($G355="Erikasutuses pind (muu)",$E355*V355,IFERROR($E355*V355/SUM($J355:$AB355)*(Eksplikatsioon!AA355)/SUMPRODUCT($J355:$AB355,Eksplikatsioon!$O355:$AG355),"")),"")</f>
        <v/>
      </c>
      <c r="AP355" s="72" t="str">
        <f>IFERROR(IF($G355="Erikasutuses pind (muu)",$E355*W355,IFERROR($E355*W355/SUM($J355:$AB355)*(Eksplikatsioon!AB355)/SUMPRODUCT($J355:$AB355,Eksplikatsioon!$O355:$AG355),"")),"")</f>
        <v/>
      </c>
      <c r="AQ355" s="72" t="str">
        <f>IFERROR(IF($G355="Erikasutuses pind (muu)",$E355*X355,IFERROR($E355*X355/SUM($J355:$AB355)*(Eksplikatsioon!AC355)/SUMPRODUCT($J355:$AB355,Eksplikatsioon!$O355:$AG355),"")),"")</f>
        <v/>
      </c>
      <c r="AR355" s="72" t="str">
        <f>IFERROR(IF($G355="Erikasutuses pind (muu)",$E355*Y355,IFERROR($E355*Y355/SUM($J355:$AB355)*(Eksplikatsioon!AD355)/SUMPRODUCT($J355:$AB355,Eksplikatsioon!$O355:$AG355),"")),"")</f>
        <v/>
      </c>
      <c r="AS355" s="72" t="str">
        <f>IFERROR(IF($G355="Erikasutuses pind (muu)",$E355*Z355,IFERROR($E355*Z355/SUM($J355:$AB355)*(Eksplikatsioon!AE355)/SUMPRODUCT($J355:$AB355,Eksplikatsioon!$O355:$AG355),"")),"")</f>
        <v/>
      </c>
      <c r="AT355" s="72" t="str">
        <f>IFERROR(IF($G355="Erikasutuses pind (muu)",$E355*AA355,IFERROR($E355*AA355/SUM($J355:$AB355)*(Eksplikatsioon!AF355)/SUMPRODUCT($J355:$AB355,Eksplikatsioon!$O355:$AG355),"")),"")</f>
        <v/>
      </c>
      <c r="AU355" s="72" t="str">
        <f>IFERROR(IF($G355="Erikasutuses pind (muu)",$E355*AB355,IFERROR($E355*AB355/SUM($J355:$AB355)*(Eksplikatsioon!AG355)/SUMPRODUCT($J355:$AB355,Eksplikatsioon!$O355:$AG355),"")),"")</f>
        <v/>
      </c>
    </row>
    <row r="356" spans="1:47" x14ac:dyDescent="0.25">
      <c r="A356" s="71" t="str">
        <f>IF(Eksplikatsioon!A356=0,"",Eksplikatsioon!A356)</f>
        <v/>
      </c>
      <c r="B356" s="71" t="str">
        <f>IF(Eksplikatsioon!B356=0,"",Eksplikatsioon!B356)</f>
        <v/>
      </c>
      <c r="C356" s="71" t="str">
        <f>IF(Eksplikatsioon!C356=0,"",Eksplikatsioon!C356)</f>
        <v/>
      </c>
      <c r="D356" s="71" t="str">
        <f>IF(Eksplikatsioon!D356=0,"",Eksplikatsioon!D356)</f>
        <v/>
      </c>
      <c r="E356" s="71" t="str">
        <f>IF(Eksplikatsioon!F356=0,"",Eksplikatsioon!F356)</f>
        <v/>
      </c>
      <c r="F356" s="71" t="str">
        <f>IF(Eksplikatsioon!H356=0,"",Eksplikatsioon!H356)</f>
        <v/>
      </c>
      <c r="G356" s="71" t="str">
        <f>IF(Eksplikatsioon!J356=0,"",Eksplikatsioon!J356)</f>
        <v/>
      </c>
      <c r="H356" s="71" t="str">
        <f>IF(Eksplikatsioon!K356=0,"",Eksplikatsioon!K356)</f>
        <v/>
      </c>
      <c r="I356" s="71" t="str">
        <f>IF(Eksplikatsioon!L356=0,"",Eksplikatsioon!L356)</f>
        <v/>
      </c>
      <c r="J356" s="72" t="str">
        <f>IFERROR(IF($G356="Erikasutuses pind (muu)",Eksplikatsioon!O356/SUM(Eksplikatsioon!$O356:'Eksplikatsioon'!$AG356),IF($G356="Erikasutuses pind (korrus)",IFERROR(SUMIFS($E:$E,$G:$G,"Ainukasutuses pind",$C:$C,"Üüritav pind",$H:$H,J$3,$A:$A,$A356)/SUMIFS($E:$E,$G:$G,"Ainukasutuses pind",$C:$C,"Üüritav pind",$A:$A,$A356),0),IF($G356="Erikasutuses pind (hoone)",IFERROR(SUMIFS($E:$E,$G:$G,"Ainukasutuses pind",$C:$C,"Üüritav pind",$H:$H,J$3)/SUMIFS($E:$E,$G:$G,"Ainukasutuses pind",$C:$C,"Üüritav pind"),0),""))),"")</f>
        <v/>
      </c>
      <c r="K356" s="72" t="str">
        <f>IFERROR(IF($G356="Erikasutuses pind (muu)",Eksplikatsioon!P356/SUM(Eksplikatsioon!$O356:'Eksplikatsioon'!$AG356),IF($G356="Erikasutuses pind (korrus)",IFERROR(SUMIFS($E:$E,$G:$G,"Ainukasutuses pind",$C:$C,"Üüritav pind",$H:$H,K$3,$A:$A,$A356)/SUMIFS($E:$E,$G:$G,"Ainukasutuses pind",$C:$C,"Üüritav pind",$A:$A,$A356),0),IF($G356="Erikasutuses pind (hoone)",IFERROR(SUMIFS($E:$E,$G:$G,"Ainukasutuses pind",$C:$C,"Üüritav pind",$H:$H,K$3)/SUMIFS($E:$E,$G:$G,"Ainukasutuses pind",$C:$C,"Üüritav pind"),0),""))),"")</f>
        <v/>
      </c>
      <c r="L356" s="72" t="str">
        <f>IFERROR(IF($G356="Erikasutuses pind (muu)",Eksplikatsioon!Q356/SUM(Eksplikatsioon!$O356:'Eksplikatsioon'!$AG356),IF($G356="Erikasutuses pind (korrus)",IFERROR(SUMIFS($E:$E,$G:$G,"Ainukasutuses pind",$C:$C,"Üüritav pind",$H:$H,L$3,$A:$A,$A356)/SUMIFS($E:$E,$G:$G,"Ainukasutuses pind",$C:$C,"Üüritav pind",$A:$A,$A356),0),IF($G356="Erikasutuses pind (hoone)",IFERROR(SUMIFS($E:$E,$G:$G,"Ainukasutuses pind",$C:$C,"Üüritav pind",$H:$H,L$3)/SUMIFS($E:$E,$G:$G,"Ainukasutuses pind",$C:$C,"Üüritav pind"),0),""))),"")</f>
        <v/>
      </c>
      <c r="M356" s="72" t="str">
        <f>IFERROR(IF($G356="Erikasutuses pind (muu)",Eksplikatsioon!R356/SUM(Eksplikatsioon!$O356:'Eksplikatsioon'!$AG356),IF($G356="Erikasutuses pind (korrus)",IFERROR(SUMIFS($E:$E,$G:$G,"Ainukasutuses pind",$C:$C,"Üüritav pind",$H:$H,M$3,$A:$A,$A356)/SUMIFS($E:$E,$G:$G,"Ainukasutuses pind",$C:$C,"Üüritav pind",$A:$A,$A356),0),IF($G356="Erikasutuses pind (hoone)",IFERROR(SUMIFS($E:$E,$G:$G,"Ainukasutuses pind",$C:$C,"Üüritav pind",$H:$H,M$3)/SUMIFS($E:$E,$G:$G,"Ainukasutuses pind",$C:$C,"Üüritav pind"),0),""))),"")</f>
        <v/>
      </c>
      <c r="N356" s="72" t="str">
        <f>IFERROR(IF($G356="Erikasutuses pind (muu)",Eksplikatsioon!S356/SUM(Eksplikatsioon!$O356:'Eksplikatsioon'!$AG356),IF($G356="Erikasutuses pind (korrus)",IFERROR(SUMIFS($E:$E,$G:$G,"Ainukasutuses pind",$C:$C,"Üüritav pind",$H:$H,N$3,$A:$A,$A356)/SUMIFS($E:$E,$G:$G,"Ainukasutuses pind",$C:$C,"Üüritav pind",$A:$A,$A356),0),IF($G356="Erikasutuses pind (hoone)",IFERROR(SUMIFS($E:$E,$G:$G,"Ainukasutuses pind",$C:$C,"Üüritav pind",$H:$H,N$3)/SUMIFS($E:$E,$G:$G,"Ainukasutuses pind",$C:$C,"Üüritav pind"),0),""))),"")</f>
        <v/>
      </c>
      <c r="O356" s="72" t="str">
        <f>IFERROR(IF($G356="Erikasutuses pind (muu)",Eksplikatsioon!T356/SUM(Eksplikatsioon!$O356:'Eksplikatsioon'!$AG356),IF($G356="Erikasutuses pind (korrus)",IFERROR(SUMIFS($E:$E,$G:$G,"Ainukasutuses pind",$C:$C,"Üüritav pind",$H:$H,O$3,$A:$A,$A356)/SUMIFS($E:$E,$G:$G,"Ainukasutuses pind",$C:$C,"Üüritav pind",$A:$A,$A356),0),IF($G356="Erikasutuses pind (hoone)",IFERROR(SUMIFS($E:$E,$G:$G,"Ainukasutuses pind",$C:$C,"Üüritav pind",$H:$H,O$3)/SUMIFS($E:$E,$G:$G,"Ainukasutuses pind",$C:$C,"Üüritav pind"),0),""))),"")</f>
        <v/>
      </c>
      <c r="P356" s="72" t="str">
        <f>IFERROR(IF($G356="Erikasutuses pind (muu)",Eksplikatsioon!U356/SUM(Eksplikatsioon!$O356:'Eksplikatsioon'!$AG356),IF($G356="Erikasutuses pind (korrus)",IFERROR(SUMIFS($E:$E,$G:$G,"Ainukasutuses pind",$C:$C,"Üüritav pind",$H:$H,P$3,$A:$A,$A356)/SUMIFS($E:$E,$G:$G,"Ainukasutuses pind",$C:$C,"Üüritav pind",$A:$A,$A356),0),IF($G356="Erikasutuses pind (hoone)",IFERROR(SUMIFS($E:$E,$G:$G,"Ainukasutuses pind",$C:$C,"Üüritav pind",$H:$H,P$3)/SUMIFS($E:$E,$G:$G,"Ainukasutuses pind",$C:$C,"Üüritav pind"),0),""))),"")</f>
        <v/>
      </c>
      <c r="Q356" s="72" t="str">
        <f>IFERROR(IF($G356="Erikasutuses pind (muu)",Eksplikatsioon!V356/SUM(Eksplikatsioon!$O356:'Eksplikatsioon'!$AG356),IF($G356="Erikasutuses pind (korrus)",IFERROR(SUMIFS($E:$E,$G:$G,"Ainukasutuses pind",$C:$C,"Üüritav pind",$H:$H,Q$3,$A:$A,$A356)/SUMIFS($E:$E,$G:$G,"Ainukasutuses pind",$C:$C,"Üüritav pind",$A:$A,$A356),0),IF($G356="Erikasutuses pind (hoone)",IFERROR(SUMIFS($E:$E,$G:$G,"Ainukasutuses pind",$C:$C,"Üüritav pind",$H:$H,Q$3)/SUMIFS($E:$E,$G:$G,"Ainukasutuses pind",$C:$C,"Üüritav pind"),0),""))),"")</f>
        <v/>
      </c>
      <c r="R356" s="72" t="str">
        <f>IFERROR(IF($G356="Erikasutuses pind (muu)",Eksplikatsioon!W356/SUM(Eksplikatsioon!$O356:'Eksplikatsioon'!$AG356),IF($G356="Erikasutuses pind (korrus)",IFERROR(SUMIFS($E:$E,$G:$G,"Ainukasutuses pind",$C:$C,"Üüritav pind",$H:$H,R$3,$A:$A,$A356)/SUMIFS($E:$E,$G:$G,"Ainukasutuses pind",$C:$C,"Üüritav pind",$A:$A,$A356),0),IF($G356="Erikasutuses pind (hoone)",IFERROR(SUMIFS($E:$E,$G:$G,"Ainukasutuses pind",$C:$C,"Üüritav pind",$H:$H,R$3)/SUMIFS($E:$E,$G:$G,"Ainukasutuses pind",$C:$C,"Üüritav pind"),0),""))),"")</f>
        <v/>
      </c>
      <c r="S356" s="72" t="str">
        <f>IFERROR(IF($G356="Erikasutuses pind (muu)",Eksplikatsioon!X356/SUM(Eksplikatsioon!$O356:'Eksplikatsioon'!$AG356),IF($G356="Erikasutuses pind (korrus)",IFERROR(SUMIFS($E:$E,$G:$G,"Ainukasutuses pind",$C:$C,"Üüritav pind",$H:$H,S$3,$A:$A,$A356)/SUMIFS($E:$E,$G:$G,"Ainukasutuses pind",$C:$C,"Üüritav pind",$A:$A,$A356),0),IF($G356="Erikasutuses pind (hoone)",IFERROR(SUMIFS($E:$E,$G:$G,"Ainukasutuses pind",$C:$C,"Üüritav pind",$H:$H,S$3)/SUMIFS($E:$E,$G:$G,"Ainukasutuses pind",$C:$C,"Üüritav pind"),0),""))),"")</f>
        <v/>
      </c>
      <c r="T356" s="72" t="str">
        <f>IFERROR(IF($G356="Erikasutuses pind (muu)",Eksplikatsioon!Y356/SUM(Eksplikatsioon!$O356:'Eksplikatsioon'!$AG356),IF($G356="Erikasutuses pind (korrus)",IFERROR(SUMIFS($E:$E,$G:$G,"Ainukasutuses pind",$C:$C,"Üüritav pind",$H:$H,T$3,$A:$A,$A356)/SUMIFS($E:$E,$G:$G,"Ainukasutuses pind",$C:$C,"Üüritav pind",$A:$A,$A356),0),IF($G356="Erikasutuses pind (hoone)",IFERROR(SUMIFS($E:$E,$G:$G,"Ainukasutuses pind",$C:$C,"Üüritav pind",$H:$H,T$3)/SUMIFS($E:$E,$G:$G,"Ainukasutuses pind",$C:$C,"Üüritav pind"),0),""))),"")</f>
        <v/>
      </c>
      <c r="U356" s="72" t="str">
        <f>IFERROR(IF($G356="Erikasutuses pind (muu)",Eksplikatsioon!Z356/SUM(Eksplikatsioon!$O356:'Eksplikatsioon'!$AG356),IF($G356="Erikasutuses pind (korrus)",IFERROR(SUMIFS($E:$E,$G:$G,"Ainukasutuses pind",$C:$C,"Üüritav pind",$H:$H,U$3,$A:$A,$A356)/SUMIFS($E:$E,$G:$G,"Ainukasutuses pind",$C:$C,"Üüritav pind",$A:$A,$A356),0),IF($G356="Erikasutuses pind (hoone)",IFERROR(SUMIFS($E:$E,$G:$G,"Ainukasutuses pind",$C:$C,"Üüritav pind",$H:$H,U$3)/SUMIFS($E:$E,$G:$G,"Ainukasutuses pind",$C:$C,"Üüritav pind"),0),""))),"")</f>
        <v/>
      </c>
      <c r="V356" s="72" t="str">
        <f>IFERROR(IF($G356="Erikasutuses pind (muu)",Eksplikatsioon!AA356/SUM(Eksplikatsioon!$O356:'Eksplikatsioon'!$AG356),IF($G356="Erikasutuses pind (korrus)",IFERROR(SUMIFS($E:$E,$G:$G,"Ainukasutuses pind",$C:$C,"Üüritav pind",$H:$H,V$3,$A:$A,$A356)/SUMIFS($E:$E,$G:$G,"Ainukasutuses pind",$C:$C,"Üüritav pind",$A:$A,$A356),0),IF($G356="Erikasutuses pind (hoone)",IFERROR(SUMIFS($E:$E,$G:$G,"Ainukasutuses pind",$C:$C,"Üüritav pind",$H:$H,V$3)/SUMIFS($E:$E,$G:$G,"Ainukasutuses pind",$C:$C,"Üüritav pind"),0),""))),"")</f>
        <v/>
      </c>
      <c r="W356" s="72" t="str">
        <f>IFERROR(IF($G356="Erikasutuses pind (muu)",Eksplikatsioon!AB356/SUM(Eksplikatsioon!$O356:'Eksplikatsioon'!$AG356),IF($G356="Erikasutuses pind (korrus)",IFERROR(SUMIFS($E:$E,$G:$G,"Ainukasutuses pind",$C:$C,"Üüritav pind",$H:$H,W$3,$A:$A,$A356)/SUMIFS($E:$E,$G:$G,"Ainukasutuses pind",$C:$C,"Üüritav pind",$A:$A,$A356),0),IF($G356="Erikasutuses pind (hoone)",IFERROR(SUMIFS($E:$E,$G:$G,"Ainukasutuses pind",$C:$C,"Üüritav pind",$H:$H,W$3)/SUMIFS($E:$E,$G:$G,"Ainukasutuses pind",$C:$C,"Üüritav pind"),0),""))),"")</f>
        <v/>
      </c>
      <c r="X356" s="72" t="str">
        <f>IFERROR(IF($G356="Erikasutuses pind (muu)",Eksplikatsioon!AC356/SUM(Eksplikatsioon!$O356:'Eksplikatsioon'!$AG356),IF($G356="Erikasutuses pind (korrus)",IFERROR(SUMIFS($E:$E,$G:$G,"Ainukasutuses pind",$C:$C,"Üüritav pind",$H:$H,X$3,$A:$A,$A356)/SUMIFS($E:$E,$G:$G,"Ainukasutuses pind",$C:$C,"Üüritav pind",$A:$A,$A356),0),IF($G356="Erikasutuses pind (hoone)",IFERROR(SUMIFS($E:$E,$G:$G,"Ainukasutuses pind",$C:$C,"Üüritav pind",$H:$H,X$3)/SUMIFS($E:$E,$G:$G,"Ainukasutuses pind",$C:$C,"Üüritav pind"),0),""))),"")</f>
        <v/>
      </c>
      <c r="Y356" s="72" t="str">
        <f>IFERROR(IF($G356="Erikasutuses pind (muu)",Eksplikatsioon!AD356/SUM(Eksplikatsioon!$O356:'Eksplikatsioon'!$AG356),IF($G356="Erikasutuses pind (korrus)",IFERROR(SUMIFS($E:$E,$G:$G,"Ainukasutuses pind",$C:$C,"Üüritav pind",$H:$H,Y$3,$A:$A,$A356)/SUMIFS($E:$E,$G:$G,"Ainukasutuses pind",$C:$C,"Üüritav pind",$A:$A,$A356),0),IF($G356="Erikasutuses pind (hoone)",IFERROR(SUMIFS($E:$E,$G:$G,"Ainukasutuses pind",$C:$C,"Üüritav pind",$H:$H,Y$3)/SUMIFS($E:$E,$G:$G,"Ainukasutuses pind",$C:$C,"Üüritav pind"),0),""))),"")</f>
        <v/>
      </c>
      <c r="Z356" s="72" t="str">
        <f>IFERROR(IF($G356="Erikasutuses pind (muu)",Eksplikatsioon!AE356/SUM(Eksplikatsioon!$O356:'Eksplikatsioon'!$AG356),IF($G356="Erikasutuses pind (korrus)",IFERROR(SUMIFS($E:$E,$G:$G,"Ainukasutuses pind",$C:$C,"Üüritav pind",$H:$H,Z$3,$A:$A,$A356)/SUMIFS($E:$E,$G:$G,"Ainukasutuses pind",$C:$C,"Üüritav pind",$A:$A,$A356),0),IF($G356="Erikasutuses pind (hoone)",IFERROR(SUMIFS($E:$E,$G:$G,"Ainukasutuses pind",$C:$C,"Üüritav pind",$H:$H,Z$3)/SUMIFS($E:$E,$G:$G,"Ainukasutuses pind",$C:$C,"Üüritav pind"),0),""))),"")</f>
        <v/>
      </c>
      <c r="AA356" s="72" t="str">
        <f>IFERROR(IF($G356="Erikasutuses pind (muu)",Eksplikatsioon!AF356/SUM(Eksplikatsioon!$O356:'Eksplikatsioon'!$AG356),IF($G356="Erikasutuses pind (korrus)",IFERROR(SUMIFS($E:$E,$G:$G,"Ainukasutuses pind",$C:$C,"Üüritav pind",$H:$H,AA$3,$A:$A,$A356)/SUMIFS($E:$E,$G:$G,"Ainukasutuses pind",$C:$C,"Üüritav pind",$A:$A,$A356),0),IF($G356="Erikasutuses pind (hoone)",IFERROR(SUMIFS($E:$E,$G:$G,"Ainukasutuses pind",$C:$C,"Üüritav pind",$H:$H,AA$3)/SUMIFS($E:$E,$G:$G,"Ainukasutuses pind",$C:$C,"Üüritav pind"),0),""))),"")</f>
        <v/>
      </c>
      <c r="AB356" s="72" t="str">
        <f>IFERROR(IF($G356="Erikasutuses pind (muu)",Eksplikatsioon!AG356/SUM(Eksplikatsioon!$O356:'Eksplikatsioon'!$AG356),IF($G356="Erikasutuses pind (korrus)",IFERROR(SUMIFS($E:$E,$G:$G,"Ainukasutuses pind",$C:$C,"Üüritav pind",$H:$H,AB$3,$A:$A,$A356)/SUMIFS($E:$E,$G:$G,"Ainukasutuses pind",$C:$C,"Üüritav pind",$A:$A,$A356),0),IF($G356="Erikasutuses pind (hoone)",IFERROR(SUMIFS($E:$E,$G:$G,"Ainukasutuses pind",$C:$C,"Üüritav pind",$H:$H,AB$3)/SUMIFS($E:$E,$G:$G,"Ainukasutuses pind",$C:$C,"Üüritav pind"),0),""))),"")</f>
        <v/>
      </c>
      <c r="AC356" s="72" t="str">
        <f>IFERROR(IF($G356="Erikasutuses pind (muu)",$E356*J356,IFERROR($E356*J356/SUM($J356:$AB356)*(Eksplikatsioon!O356)/SUMPRODUCT($J356:$AB356,Eksplikatsioon!$O356:$AG356),"")),"")</f>
        <v/>
      </c>
      <c r="AD356" s="72" t="str">
        <f>IFERROR(IF($G356="Erikasutuses pind (muu)",$E356*K356,IFERROR($E356*K356/SUM($J356:$AB356)*(Eksplikatsioon!P356)/SUMPRODUCT($J356:$AB356,Eksplikatsioon!$O356:$AG356),"")),"")</f>
        <v/>
      </c>
      <c r="AE356" s="72" t="str">
        <f>IFERROR(IF($G356="Erikasutuses pind (muu)",$E356*L356,IFERROR($E356*L356/SUM($J356:$AB356)*(Eksplikatsioon!Q356)/SUMPRODUCT($J356:$AB356,Eksplikatsioon!$O356:$AG356),"")),"")</f>
        <v/>
      </c>
      <c r="AF356" s="72" t="str">
        <f>IFERROR(IF($G356="Erikasutuses pind (muu)",$E356*M356,IFERROR($E356*M356/SUM($J356:$AB356)*(Eksplikatsioon!R356)/SUMPRODUCT($J356:$AB356,Eksplikatsioon!$O356:$AG356),"")),"")</f>
        <v/>
      </c>
      <c r="AG356" s="72" t="str">
        <f>IFERROR(IF($G356="Erikasutuses pind (muu)",$E356*N356,IFERROR($E356*N356/SUM($J356:$AB356)*(Eksplikatsioon!S356)/SUMPRODUCT($J356:$AB356,Eksplikatsioon!$O356:$AG356),"")),"")</f>
        <v/>
      </c>
      <c r="AH356" s="72" t="str">
        <f>IFERROR(IF($G356="Erikasutuses pind (muu)",$E356*O356,IFERROR($E356*O356/SUM($J356:$AB356)*(Eksplikatsioon!T356)/SUMPRODUCT($J356:$AB356,Eksplikatsioon!$O356:$AG356),"")),"")</f>
        <v/>
      </c>
      <c r="AI356" s="72" t="str">
        <f>IFERROR(IF($G356="Erikasutuses pind (muu)",$E356*P356,IFERROR($E356*P356/SUM($J356:$AB356)*(Eksplikatsioon!U356)/SUMPRODUCT($J356:$AB356,Eksplikatsioon!$O356:$AG356),"")),"")</f>
        <v/>
      </c>
      <c r="AJ356" s="72" t="str">
        <f>IFERROR(IF($G356="Erikasutuses pind (muu)",$E356*Q356,IFERROR($E356*Q356/SUM($J356:$AB356)*(Eksplikatsioon!V356)/SUMPRODUCT($J356:$AB356,Eksplikatsioon!$O356:$AG356),"")),"")</f>
        <v/>
      </c>
      <c r="AK356" s="72" t="str">
        <f>IFERROR(IF($G356="Erikasutuses pind (muu)",$E356*R356,IFERROR($E356*R356/SUM($J356:$AB356)*(Eksplikatsioon!W356)/SUMPRODUCT($J356:$AB356,Eksplikatsioon!$O356:$AG356),"")),"")</f>
        <v/>
      </c>
      <c r="AL356" s="72" t="str">
        <f>IFERROR(IF($G356="Erikasutuses pind (muu)",$E356*S356,IFERROR($E356*S356/SUM($J356:$AB356)*(Eksplikatsioon!X356)/SUMPRODUCT($J356:$AB356,Eksplikatsioon!$O356:$AG356),"")),"")</f>
        <v/>
      </c>
      <c r="AM356" s="72" t="str">
        <f>IFERROR(IF($G356="Erikasutuses pind (muu)",$E356*T356,IFERROR($E356*T356/SUM($J356:$AB356)*(Eksplikatsioon!Y356)/SUMPRODUCT($J356:$AB356,Eksplikatsioon!$O356:$AG356),"")),"")</f>
        <v/>
      </c>
      <c r="AN356" s="72" t="str">
        <f>IFERROR(IF($G356="Erikasutuses pind (muu)",$E356*U356,IFERROR($E356*U356/SUM($J356:$AB356)*(Eksplikatsioon!Z356)/SUMPRODUCT($J356:$AB356,Eksplikatsioon!$O356:$AG356),"")),"")</f>
        <v/>
      </c>
      <c r="AO356" s="72" t="str">
        <f>IFERROR(IF($G356="Erikasutuses pind (muu)",$E356*V356,IFERROR($E356*V356/SUM($J356:$AB356)*(Eksplikatsioon!AA356)/SUMPRODUCT($J356:$AB356,Eksplikatsioon!$O356:$AG356),"")),"")</f>
        <v/>
      </c>
      <c r="AP356" s="72" t="str">
        <f>IFERROR(IF($G356="Erikasutuses pind (muu)",$E356*W356,IFERROR($E356*W356/SUM($J356:$AB356)*(Eksplikatsioon!AB356)/SUMPRODUCT($J356:$AB356,Eksplikatsioon!$O356:$AG356),"")),"")</f>
        <v/>
      </c>
      <c r="AQ356" s="72" t="str">
        <f>IFERROR(IF($G356="Erikasutuses pind (muu)",$E356*X356,IFERROR($E356*X356/SUM($J356:$AB356)*(Eksplikatsioon!AC356)/SUMPRODUCT($J356:$AB356,Eksplikatsioon!$O356:$AG356),"")),"")</f>
        <v/>
      </c>
      <c r="AR356" s="72" t="str">
        <f>IFERROR(IF($G356="Erikasutuses pind (muu)",$E356*Y356,IFERROR($E356*Y356/SUM($J356:$AB356)*(Eksplikatsioon!AD356)/SUMPRODUCT($J356:$AB356,Eksplikatsioon!$O356:$AG356),"")),"")</f>
        <v/>
      </c>
      <c r="AS356" s="72" t="str">
        <f>IFERROR(IF($G356="Erikasutuses pind (muu)",$E356*Z356,IFERROR($E356*Z356/SUM($J356:$AB356)*(Eksplikatsioon!AE356)/SUMPRODUCT($J356:$AB356,Eksplikatsioon!$O356:$AG356),"")),"")</f>
        <v/>
      </c>
      <c r="AT356" s="72" t="str">
        <f>IFERROR(IF($G356="Erikasutuses pind (muu)",$E356*AA356,IFERROR($E356*AA356/SUM($J356:$AB356)*(Eksplikatsioon!AF356)/SUMPRODUCT($J356:$AB356,Eksplikatsioon!$O356:$AG356),"")),"")</f>
        <v/>
      </c>
      <c r="AU356" s="72" t="str">
        <f>IFERROR(IF($G356="Erikasutuses pind (muu)",$E356*AB356,IFERROR($E356*AB356/SUM($J356:$AB356)*(Eksplikatsioon!AG356)/SUMPRODUCT($J356:$AB356,Eksplikatsioon!$O356:$AG356),"")),"")</f>
        <v/>
      </c>
    </row>
    <row r="357" spans="1:47" x14ac:dyDescent="0.25">
      <c r="A357" s="71" t="str">
        <f>IF(Eksplikatsioon!A357=0,"",Eksplikatsioon!A357)</f>
        <v/>
      </c>
      <c r="B357" s="71" t="str">
        <f>IF(Eksplikatsioon!B357=0,"",Eksplikatsioon!B357)</f>
        <v/>
      </c>
      <c r="C357" s="71" t="str">
        <f>IF(Eksplikatsioon!C357=0,"",Eksplikatsioon!C357)</f>
        <v/>
      </c>
      <c r="D357" s="71" t="str">
        <f>IF(Eksplikatsioon!D357=0,"",Eksplikatsioon!D357)</f>
        <v/>
      </c>
      <c r="E357" s="71" t="str">
        <f>IF(Eksplikatsioon!F357=0,"",Eksplikatsioon!F357)</f>
        <v/>
      </c>
      <c r="F357" s="71" t="str">
        <f>IF(Eksplikatsioon!H357=0,"",Eksplikatsioon!H357)</f>
        <v/>
      </c>
      <c r="G357" s="71" t="str">
        <f>IF(Eksplikatsioon!J357=0,"",Eksplikatsioon!J357)</f>
        <v/>
      </c>
      <c r="H357" s="71" t="str">
        <f>IF(Eksplikatsioon!K357=0,"",Eksplikatsioon!K357)</f>
        <v/>
      </c>
      <c r="I357" s="71" t="str">
        <f>IF(Eksplikatsioon!L357=0,"",Eksplikatsioon!L357)</f>
        <v/>
      </c>
      <c r="J357" s="72" t="str">
        <f>IFERROR(IF($G357="Erikasutuses pind (muu)",Eksplikatsioon!O357/SUM(Eksplikatsioon!$O357:'Eksplikatsioon'!$AG357),IF($G357="Erikasutuses pind (korrus)",IFERROR(SUMIFS($E:$E,$G:$G,"Ainukasutuses pind",$C:$C,"Üüritav pind",$H:$H,J$3,$A:$A,$A357)/SUMIFS($E:$E,$G:$G,"Ainukasutuses pind",$C:$C,"Üüritav pind",$A:$A,$A357),0),IF($G357="Erikasutuses pind (hoone)",IFERROR(SUMIFS($E:$E,$G:$G,"Ainukasutuses pind",$C:$C,"Üüritav pind",$H:$H,J$3)/SUMIFS($E:$E,$G:$G,"Ainukasutuses pind",$C:$C,"Üüritav pind"),0),""))),"")</f>
        <v/>
      </c>
      <c r="K357" s="72" t="str">
        <f>IFERROR(IF($G357="Erikasutuses pind (muu)",Eksplikatsioon!P357/SUM(Eksplikatsioon!$O357:'Eksplikatsioon'!$AG357),IF($G357="Erikasutuses pind (korrus)",IFERROR(SUMIFS($E:$E,$G:$G,"Ainukasutuses pind",$C:$C,"Üüritav pind",$H:$H,K$3,$A:$A,$A357)/SUMIFS($E:$E,$G:$G,"Ainukasutuses pind",$C:$C,"Üüritav pind",$A:$A,$A357),0),IF($G357="Erikasutuses pind (hoone)",IFERROR(SUMIFS($E:$E,$G:$G,"Ainukasutuses pind",$C:$C,"Üüritav pind",$H:$H,K$3)/SUMIFS($E:$E,$G:$G,"Ainukasutuses pind",$C:$C,"Üüritav pind"),0),""))),"")</f>
        <v/>
      </c>
      <c r="L357" s="72" t="str">
        <f>IFERROR(IF($G357="Erikasutuses pind (muu)",Eksplikatsioon!Q357/SUM(Eksplikatsioon!$O357:'Eksplikatsioon'!$AG357),IF($G357="Erikasutuses pind (korrus)",IFERROR(SUMIFS($E:$E,$G:$G,"Ainukasutuses pind",$C:$C,"Üüritav pind",$H:$H,L$3,$A:$A,$A357)/SUMIFS($E:$E,$G:$G,"Ainukasutuses pind",$C:$C,"Üüritav pind",$A:$A,$A357),0),IF($G357="Erikasutuses pind (hoone)",IFERROR(SUMIFS($E:$E,$G:$G,"Ainukasutuses pind",$C:$C,"Üüritav pind",$H:$H,L$3)/SUMIFS($E:$E,$G:$G,"Ainukasutuses pind",$C:$C,"Üüritav pind"),0),""))),"")</f>
        <v/>
      </c>
      <c r="M357" s="72" t="str">
        <f>IFERROR(IF($G357="Erikasutuses pind (muu)",Eksplikatsioon!R357/SUM(Eksplikatsioon!$O357:'Eksplikatsioon'!$AG357),IF($G357="Erikasutuses pind (korrus)",IFERROR(SUMIFS($E:$E,$G:$G,"Ainukasutuses pind",$C:$C,"Üüritav pind",$H:$H,M$3,$A:$A,$A357)/SUMIFS($E:$E,$G:$G,"Ainukasutuses pind",$C:$C,"Üüritav pind",$A:$A,$A357),0),IF($G357="Erikasutuses pind (hoone)",IFERROR(SUMIFS($E:$E,$G:$G,"Ainukasutuses pind",$C:$C,"Üüritav pind",$H:$H,M$3)/SUMIFS($E:$E,$G:$G,"Ainukasutuses pind",$C:$C,"Üüritav pind"),0),""))),"")</f>
        <v/>
      </c>
      <c r="N357" s="72" t="str">
        <f>IFERROR(IF($G357="Erikasutuses pind (muu)",Eksplikatsioon!S357/SUM(Eksplikatsioon!$O357:'Eksplikatsioon'!$AG357),IF($G357="Erikasutuses pind (korrus)",IFERROR(SUMIFS($E:$E,$G:$G,"Ainukasutuses pind",$C:$C,"Üüritav pind",$H:$H,N$3,$A:$A,$A357)/SUMIFS($E:$E,$G:$G,"Ainukasutuses pind",$C:$C,"Üüritav pind",$A:$A,$A357),0),IF($G357="Erikasutuses pind (hoone)",IFERROR(SUMIFS($E:$E,$G:$G,"Ainukasutuses pind",$C:$C,"Üüritav pind",$H:$H,N$3)/SUMIFS($E:$E,$G:$G,"Ainukasutuses pind",$C:$C,"Üüritav pind"),0),""))),"")</f>
        <v/>
      </c>
      <c r="O357" s="72" t="str">
        <f>IFERROR(IF($G357="Erikasutuses pind (muu)",Eksplikatsioon!T357/SUM(Eksplikatsioon!$O357:'Eksplikatsioon'!$AG357),IF($G357="Erikasutuses pind (korrus)",IFERROR(SUMIFS($E:$E,$G:$G,"Ainukasutuses pind",$C:$C,"Üüritav pind",$H:$H,O$3,$A:$A,$A357)/SUMIFS($E:$E,$G:$G,"Ainukasutuses pind",$C:$C,"Üüritav pind",$A:$A,$A357),0),IF($G357="Erikasutuses pind (hoone)",IFERROR(SUMIFS($E:$E,$G:$G,"Ainukasutuses pind",$C:$C,"Üüritav pind",$H:$H,O$3)/SUMIFS($E:$E,$G:$G,"Ainukasutuses pind",$C:$C,"Üüritav pind"),0),""))),"")</f>
        <v/>
      </c>
      <c r="P357" s="72" t="str">
        <f>IFERROR(IF($G357="Erikasutuses pind (muu)",Eksplikatsioon!U357/SUM(Eksplikatsioon!$O357:'Eksplikatsioon'!$AG357),IF($G357="Erikasutuses pind (korrus)",IFERROR(SUMIFS($E:$E,$G:$G,"Ainukasutuses pind",$C:$C,"Üüritav pind",$H:$H,P$3,$A:$A,$A357)/SUMIFS($E:$E,$G:$G,"Ainukasutuses pind",$C:$C,"Üüritav pind",$A:$A,$A357),0),IF($G357="Erikasutuses pind (hoone)",IFERROR(SUMIFS($E:$E,$G:$G,"Ainukasutuses pind",$C:$C,"Üüritav pind",$H:$H,P$3)/SUMIFS($E:$E,$G:$G,"Ainukasutuses pind",$C:$C,"Üüritav pind"),0),""))),"")</f>
        <v/>
      </c>
      <c r="Q357" s="72" t="str">
        <f>IFERROR(IF($G357="Erikasutuses pind (muu)",Eksplikatsioon!V357/SUM(Eksplikatsioon!$O357:'Eksplikatsioon'!$AG357),IF($G357="Erikasutuses pind (korrus)",IFERROR(SUMIFS($E:$E,$G:$G,"Ainukasutuses pind",$C:$C,"Üüritav pind",$H:$H,Q$3,$A:$A,$A357)/SUMIFS($E:$E,$G:$G,"Ainukasutuses pind",$C:$C,"Üüritav pind",$A:$A,$A357),0),IF($G357="Erikasutuses pind (hoone)",IFERROR(SUMIFS($E:$E,$G:$G,"Ainukasutuses pind",$C:$C,"Üüritav pind",$H:$H,Q$3)/SUMIFS($E:$E,$G:$G,"Ainukasutuses pind",$C:$C,"Üüritav pind"),0),""))),"")</f>
        <v/>
      </c>
      <c r="R357" s="72" t="str">
        <f>IFERROR(IF($G357="Erikasutuses pind (muu)",Eksplikatsioon!W357/SUM(Eksplikatsioon!$O357:'Eksplikatsioon'!$AG357),IF($G357="Erikasutuses pind (korrus)",IFERROR(SUMIFS($E:$E,$G:$G,"Ainukasutuses pind",$C:$C,"Üüritav pind",$H:$H,R$3,$A:$A,$A357)/SUMIFS($E:$E,$G:$G,"Ainukasutuses pind",$C:$C,"Üüritav pind",$A:$A,$A357),0),IF($G357="Erikasutuses pind (hoone)",IFERROR(SUMIFS($E:$E,$G:$G,"Ainukasutuses pind",$C:$C,"Üüritav pind",$H:$H,R$3)/SUMIFS($E:$E,$G:$G,"Ainukasutuses pind",$C:$C,"Üüritav pind"),0),""))),"")</f>
        <v/>
      </c>
      <c r="S357" s="72" t="str">
        <f>IFERROR(IF($G357="Erikasutuses pind (muu)",Eksplikatsioon!X357/SUM(Eksplikatsioon!$O357:'Eksplikatsioon'!$AG357),IF($G357="Erikasutuses pind (korrus)",IFERROR(SUMIFS($E:$E,$G:$G,"Ainukasutuses pind",$C:$C,"Üüritav pind",$H:$H,S$3,$A:$A,$A357)/SUMIFS($E:$E,$G:$G,"Ainukasutuses pind",$C:$C,"Üüritav pind",$A:$A,$A357),0),IF($G357="Erikasutuses pind (hoone)",IFERROR(SUMIFS($E:$E,$G:$G,"Ainukasutuses pind",$C:$C,"Üüritav pind",$H:$H,S$3)/SUMIFS($E:$E,$G:$G,"Ainukasutuses pind",$C:$C,"Üüritav pind"),0),""))),"")</f>
        <v/>
      </c>
      <c r="T357" s="72" t="str">
        <f>IFERROR(IF($G357="Erikasutuses pind (muu)",Eksplikatsioon!Y357/SUM(Eksplikatsioon!$O357:'Eksplikatsioon'!$AG357),IF($G357="Erikasutuses pind (korrus)",IFERROR(SUMIFS($E:$E,$G:$G,"Ainukasutuses pind",$C:$C,"Üüritav pind",$H:$H,T$3,$A:$A,$A357)/SUMIFS($E:$E,$G:$G,"Ainukasutuses pind",$C:$C,"Üüritav pind",$A:$A,$A357),0),IF($G357="Erikasutuses pind (hoone)",IFERROR(SUMIFS($E:$E,$G:$G,"Ainukasutuses pind",$C:$C,"Üüritav pind",$H:$H,T$3)/SUMIFS($E:$E,$G:$G,"Ainukasutuses pind",$C:$C,"Üüritav pind"),0),""))),"")</f>
        <v/>
      </c>
      <c r="U357" s="72" t="str">
        <f>IFERROR(IF($G357="Erikasutuses pind (muu)",Eksplikatsioon!Z357/SUM(Eksplikatsioon!$O357:'Eksplikatsioon'!$AG357),IF($G357="Erikasutuses pind (korrus)",IFERROR(SUMIFS($E:$E,$G:$G,"Ainukasutuses pind",$C:$C,"Üüritav pind",$H:$H,U$3,$A:$A,$A357)/SUMIFS($E:$E,$G:$G,"Ainukasutuses pind",$C:$C,"Üüritav pind",$A:$A,$A357),0),IF($G357="Erikasutuses pind (hoone)",IFERROR(SUMIFS($E:$E,$G:$G,"Ainukasutuses pind",$C:$C,"Üüritav pind",$H:$H,U$3)/SUMIFS($E:$E,$G:$G,"Ainukasutuses pind",$C:$C,"Üüritav pind"),0),""))),"")</f>
        <v/>
      </c>
      <c r="V357" s="72" t="str">
        <f>IFERROR(IF($G357="Erikasutuses pind (muu)",Eksplikatsioon!AA357/SUM(Eksplikatsioon!$O357:'Eksplikatsioon'!$AG357),IF($G357="Erikasutuses pind (korrus)",IFERROR(SUMIFS($E:$E,$G:$G,"Ainukasutuses pind",$C:$C,"Üüritav pind",$H:$H,V$3,$A:$A,$A357)/SUMIFS($E:$E,$G:$G,"Ainukasutuses pind",$C:$C,"Üüritav pind",$A:$A,$A357),0),IF($G357="Erikasutuses pind (hoone)",IFERROR(SUMIFS($E:$E,$G:$G,"Ainukasutuses pind",$C:$C,"Üüritav pind",$H:$H,V$3)/SUMIFS($E:$E,$G:$G,"Ainukasutuses pind",$C:$C,"Üüritav pind"),0),""))),"")</f>
        <v/>
      </c>
      <c r="W357" s="72" t="str">
        <f>IFERROR(IF($G357="Erikasutuses pind (muu)",Eksplikatsioon!AB357/SUM(Eksplikatsioon!$O357:'Eksplikatsioon'!$AG357),IF($G357="Erikasutuses pind (korrus)",IFERROR(SUMIFS($E:$E,$G:$G,"Ainukasutuses pind",$C:$C,"Üüritav pind",$H:$H,W$3,$A:$A,$A357)/SUMIFS($E:$E,$G:$G,"Ainukasutuses pind",$C:$C,"Üüritav pind",$A:$A,$A357),0),IF($G357="Erikasutuses pind (hoone)",IFERROR(SUMIFS($E:$E,$G:$G,"Ainukasutuses pind",$C:$C,"Üüritav pind",$H:$H,W$3)/SUMIFS($E:$E,$G:$G,"Ainukasutuses pind",$C:$C,"Üüritav pind"),0),""))),"")</f>
        <v/>
      </c>
      <c r="X357" s="72" t="str">
        <f>IFERROR(IF($G357="Erikasutuses pind (muu)",Eksplikatsioon!AC357/SUM(Eksplikatsioon!$O357:'Eksplikatsioon'!$AG357),IF($G357="Erikasutuses pind (korrus)",IFERROR(SUMIFS($E:$E,$G:$G,"Ainukasutuses pind",$C:$C,"Üüritav pind",$H:$H,X$3,$A:$A,$A357)/SUMIFS($E:$E,$G:$G,"Ainukasutuses pind",$C:$C,"Üüritav pind",$A:$A,$A357),0),IF($G357="Erikasutuses pind (hoone)",IFERROR(SUMIFS($E:$E,$G:$G,"Ainukasutuses pind",$C:$C,"Üüritav pind",$H:$H,X$3)/SUMIFS($E:$E,$G:$G,"Ainukasutuses pind",$C:$C,"Üüritav pind"),0),""))),"")</f>
        <v/>
      </c>
      <c r="Y357" s="72" t="str">
        <f>IFERROR(IF($G357="Erikasutuses pind (muu)",Eksplikatsioon!AD357/SUM(Eksplikatsioon!$O357:'Eksplikatsioon'!$AG357),IF($G357="Erikasutuses pind (korrus)",IFERROR(SUMIFS($E:$E,$G:$G,"Ainukasutuses pind",$C:$C,"Üüritav pind",$H:$H,Y$3,$A:$A,$A357)/SUMIFS($E:$E,$G:$G,"Ainukasutuses pind",$C:$C,"Üüritav pind",$A:$A,$A357),0),IF($G357="Erikasutuses pind (hoone)",IFERROR(SUMIFS($E:$E,$G:$G,"Ainukasutuses pind",$C:$C,"Üüritav pind",$H:$H,Y$3)/SUMIFS($E:$E,$G:$G,"Ainukasutuses pind",$C:$C,"Üüritav pind"),0),""))),"")</f>
        <v/>
      </c>
      <c r="Z357" s="72" t="str">
        <f>IFERROR(IF($G357="Erikasutuses pind (muu)",Eksplikatsioon!AE357/SUM(Eksplikatsioon!$O357:'Eksplikatsioon'!$AG357),IF($G357="Erikasutuses pind (korrus)",IFERROR(SUMIFS($E:$E,$G:$G,"Ainukasutuses pind",$C:$C,"Üüritav pind",$H:$H,Z$3,$A:$A,$A357)/SUMIFS($E:$E,$G:$G,"Ainukasutuses pind",$C:$C,"Üüritav pind",$A:$A,$A357),0),IF($G357="Erikasutuses pind (hoone)",IFERROR(SUMIFS($E:$E,$G:$G,"Ainukasutuses pind",$C:$C,"Üüritav pind",$H:$H,Z$3)/SUMIFS($E:$E,$G:$G,"Ainukasutuses pind",$C:$C,"Üüritav pind"),0),""))),"")</f>
        <v/>
      </c>
      <c r="AA357" s="72" t="str">
        <f>IFERROR(IF($G357="Erikasutuses pind (muu)",Eksplikatsioon!AF357/SUM(Eksplikatsioon!$O357:'Eksplikatsioon'!$AG357),IF($G357="Erikasutuses pind (korrus)",IFERROR(SUMIFS($E:$E,$G:$G,"Ainukasutuses pind",$C:$C,"Üüritav pind",$H:$H,AA$3,$A:$A,$A357)/SUMIFS($E:$E,$G:$G,"Ainukasutuses pind",$C:$C,"Üüritav pind",$A:$A,$A357),0),IF($G357="Erikasutuses pind (hoone)",IFERROR(SUMIFS($E:$E,$G:$G,"Ainukasutuses pind",$C:$C,"Üüritav pind",$H:$H,AA$3)/SUMIFS($E:$E,$G:$G,"Ainukasutuses pind",$C:$C,"Üüritav pind"),0),""))),"")</f>
        <v/>
      </c>
      <c r="AB357" s="72" t="str">
        <f>IFERROR(IF($G357="Erikasutuses pind (muu)",Eksplikatsioon!AG357/SUM(Eksplikatsioon!$O357:'Eksplikatsioon'!$AG357),IF($G357="Erikasutuses pind (korrus)",IFERROR(SUMIFS($E:$E,$G:$G,"Ainukasutuses pind",$C:$C,"Üüritav pind",$H:$H,AB$3,$A:$A,$A357)/SUMIFS($E:$E,$G:$G,"Ainukasutuses pind",$C:$C,"Üüritav pind",$A:$A,$A357),0),IF($G357="Erikasutuses pind (hoone)",IFERROR(SUMIFS($E:$E,$G:$G,"Ainukasutuses pind",$C:$C,"Üüritav pind",$H:$H,AB$3)/SUMIFS($E:$E,$G:$G,"Ainukasutuses pind",$C:$C,"Üüritav pind"),0),""))),"")</f>
        <v/>
      </c>
      <c r="AC357" s="72" t="str">
        <f>IFERROR(IF($G357="Erikasutuses pind (muu)",$E357*J357,IFERROR($E357*J357/SUM($J357:$AB357)*(Eksplikatsioon!O357)/SUMPRODUCT($J357:$AB357,Eksplikatsioon!$O357:$AG357),"")),"")</f>
        <v/>
      </c>
      <c r="AD357" s="72" t="str">
        <f>IFERROR(IF($G357="Erikasutuses pind (muu)",$E357*K357,IFERROR($E357*K357/SUM($J357:$AB357)*(Eksplikatsioon!P357)/SUMPRODUCT($J357:$AB357,Eksplikatsioon!$O357:$AG357),"")),"")</f>
        <v/>
      </c>
      <c r="AE357" s="72" t="str">
        <f>IFERROR(IF($G357="Erikasutuses pind (muu)",$E357*L357,IFERROR($E357*L357/SUM($J357:$AB357)*(Eksplikatsioon!Q357)/SUMPRODUCT($J357:$AB357,Eksplikatsioon!$O357:$AG357),"")),"")</f>
        <v/>
      </c>
      <c r="AF357" s="72" t="str">
        <f>IFERROR(IF($G357="Erikasutuses pind (muu)",$E357*M357,IFERROR($E357*M357/SUM($J357:$AB357)*(Eksplikatsioon!R357)/SUMPRODUCT($J357:$AB357,Eksplikatsioon!$O357:$AG357),"")),"")</f>
        <v/>
      </c>
      <c r="AG357" s="72" t="str">
        <f>IFERROR(IF($G357="Erikasutuses pind (muu)",$E357*N357,IFERROR($E357*N357/SUM($J357:$AB357)*(Eksplikatsioon!S357)/SUMPRODUCT($J357:$AB357,Eksplikatsioon!$O357:$AG357),"")),"")</f>
        <v/>
      </c>
      <c r="AH357" s="72" t="str">
        <f>IFERROR(IF($G357="Erikasutuses pind (muu)",$E357*O357,IFERROR($E357*O357/SUM($J357:$AB357)*(Eksplikatsioon!T357)/SUMPRODUCT($J357:$AB357,Eksplikatsioon!$O357:$AG357),"")),"")</f>
        <v/>
      </c>
      <c r="AI357" s="72" t="str">
        <f>IFERROR(IF($G357="Erikasutuses pind (muu)",$E357*P357,IFERROR($E357*P357/SUM($J357:$AB357)*(Eksplikatsioon!U357)/SUMPRODUCT($J357:$AB357,Eksplikatsioon!$O357:$AG357),"")),"")</f>
        <v/>
      </c>
      <c r="AJ357" s="72" t="str">
        <f>IFERROR(IF($G357="Erikasutuses pind (muu)",$E357*Q357,IFERROR($E357*Q357/SUM($J357:$AB357)*(Eksplikatsioon!V357)/SUMPRODUCT($J357:$AB357,Eksplikatsioon!$O357:$AG357),"")),"")</f>
        <v/>
      </c>
      <c r="AK357" s="72" t="str">
        <f>IFERROR(IF($G357="Erikasutuses pind (muu)",$E357*R357,IFERROR($E357*R357/SUM($J357:$AB357)*(Eksplikatsioon!W357)/SUMPRODUCT($J357:$AB357,Eksplikatsioon!$O357:$AG357),"")),"")</f>
        <v/>
      </c>
      <c r="AL357" s="72" t="str">
        <f>IFERROR(IF($G357="Erikasutuses pind (muu)",$E357*S357,IFERROR($E357*S357/SUM($J357:$AB357)*(Eksplikatsioon!X357)/SUMPRODUCT($J357:$AB357,Eksplikatsioon!$O357:$AG357),"")),"")</f>
        <v/>
      </c>
      <c r="AM357" s="72" t="str">
        <f>IFERROR(IF($G357="Erikasutuses pind (muu)",$E357*T357,IFERROR($E357*T357/SUM($J357:$AB357)*(Eksplikatsioon!Y357)/SUMPRODUCT($J357:$AB357,Eksplikatsioon!$O357:$AG357),"")),"")</f>
        <v/>
      </c>
      <c r="AN357" s="72" t="str">
        <f>IFERROR(IF($G357="Erikasutuses pind (muu)",$E357*U357,IFERROR($E357*U357/SUM($J357:$AB357)*(Eksplikatsioon!Z357)/SUMPRODUCT($J357:$AB357,Eksplikatsioon!$O357:$AG357),"")),"")</f>
        <v/>
      </c>
      <c r="AO357" s="72" t="str">
        <f>IFERROR(IF($G357="Erikasutuses pind (muu)",$E357*V357,IFERROR($E357*V357/SUM($J357:$AB357)*(Eksplikatsioon!AA357)/SUMPRODUCT($J357:$AB357,Eksplikatsioon!$O357:$AG357),"")),"")</f>
        <v/>
      </c>
      <c r="AP357" s="72" t="str">
        <f>IFERROR(IF($G357="Erikasutuses pind (muu)",$E357*W357,IFERROR($E357*W357/SUM($J357:$AB357)*(Eksplikatsioon!AB357)/SUMPRODUCT($J357:$AB357,Eksplikatsioon!$O357:$AG357),"")),"")</f>
        <v/>
      </c>
      <c r="AQ357" s="72" t="str">
        <f>IFERROR(IF($G357="Erikasutuses pind (muu)",$E357*X357,IFERROR($E357*X357/SUM($J357:$AB357)*(Eksplikatsioon!AC357)/SUMPRODUCT($J357:$AB357,Eksplikatsioon!$O357:$AG357),"")),"")</f>
        <v/>
      </c>
      <c r="AR357" s="72" t="str">
        <f>IFERROR(IF($G357="Erikasutuses pind (muu)",$E357*Y357,IFERROR($E357*Y357/SUM($J357:$AB357)*(Eksplikatsioon!AD357)/SUMPRODUCT($J357:$AB357,Eksplikatsioon!$O357:$AG357),"")),"")</f>
        <v/>
      </c>
      <c r="AS357" s="72" t="str">
        <f>IFERROR(IF($G357="Erikasutuses pind (muu)",$E357*Z357,IFERROR($E357*Z357/SUM($J357:$AB357)*(Eksplikatsioon!AE357)/SUMPRODUCT($J357:$AB357,Eksplikatsioon!$O357:$AG357),"")),"")</f>
        <v/>
      </c>
      <c r="AT357" s="72" t="str">
        <f>IFERROR(IF($G357="Erikasutuses pind (muu)",$E357*AA357,IFERROR($E357*AA357/SUM($J357:$AB357)*(Eksplikatsioon!AF357)/SUMPRODUCT($J357:$AB357,Eksplikatsioon!$O357:$AG357),"")),"")</f>
        <v/>
      </c>
      <c r="AU357" s="72" t="str">
        <f>IFERROR(IF($G357="Erikasutuses pind (muu)",$E357*AB357,IFERROR($E357*AB357/SUM($J357:$AB357)*(Eksplikatsioon!AG357)/SUMPRODUCT($J357:$AB357,Eksplikatsioon!$O357:$AG357),"")),"")</f>
        <v/>
      </c>
    </row>
    <row r="358" spans="1:47" x14ac:dyDescent="0.25">
      <c r="A358" s="71" t="str">
        <f>IF(Eksplikatsioon!A358=0,"",Eksplikatsioon!A358)</f>
        <v/>
      </c>
      <c r="B358" s="71" t="str">
        <f>IF(Eksplikatsioon!B358=0,"",Eksplikatsioon!B358)</f>
        <v/>
      </c>
      <c r="C358" s="71" t="str">
        <f>IF(Eksplikatsioon!C358=0,"",Eksplikatsioon!C358)</f>
        <v/>
      </c>
      <c r="D358" s="71" t="str">
        <f>IF(Eksplikatsioon!D358=0,"",Eksplikatsioon!D358)</f>
        <v/>
      </c>
      <c r="E358" s="71" t="str">
        <f>IF(Eksplikatsioon!F358=0,"",Eksplikatsioon!F358)</f>
        <v/>
      </c>
      <c r="F358" s="71" t="str">
        <f>IF(Eksplikatsioon!H358=0,"",Eksplikatsioon!H358)</f>
        <v/>
      </c>
      <c r="G358" s="71" t="str">
        <f>IF(Eksplikatsioon!J358=0,"",Eksplikatsioon!J358)</f>
        <v/>
      </c>
      <c r="H358" s="71" t="str">
        <f>IF(Eksplikatsioon!K358=0,"",Eksplikatsioon!K358)</f>
        <v/>
      </c>
      <c r="I358" s="71" t="str">
        <f>IF(Eksplikatsioon!L358=0,"",Eksplikatsioon!L358)</f>
        <v/>
      </c>
      <c r="J358" s="72" t="str">
        <f>IFERROR(IF($G358="Erikasutuses pind (muu)",Eksplikatsioon!O358/SUM(Eksplikatsioon!$O358:'Eksplikatsioon'!$AG358),IF($G358="Erikasutuses pind (korrus)",IFERROR(SUMIFS($E:$E,$G:$G,"Ainukasutuses pind",$C:$C,"Üüritav pind",$H:$H,J$3,$A:$A,$A358)/SUMIFS($E:$E,$G:$G,"Ainukasutuses pind",$C:$C,"Üüritav pind",$A:$A,$A358),0),IF($G358="Erikasutuses pind (hoone)",IFERROR(SUMIFS($E:$E,$G:$G,"Ainukasutuses pind",$C:$C,"Üüritav pind",$H:$H,J$3)/SUMIFS($E:$E,$G:$G,"Ainukasutuses pind",$C:$C,"Üüritav pind"),0),""))),"")</f>
        <v/>
      </c>
      <c r="K358" s="72" t="str">
        <f>IFERROR(IF($G358="Erikasutuses pind (muu)",Eksplikatsioon!P358/SUM(Eksplikatsioon!$O358:'Eksplikatsioon'!$AG358),IF($G358="Erikasutuses pind (korrus)",IFERROR(SUMIFS($E:$E,$G:$G,"Ainukasutuses pind",$C:$C,"Üüritav pind",$H:$H,K$3,$A:$A,$A358)/SUMIFS($E:$E,$G:$G,"Ainukasutuses pind",$C:$C,"Üüritav pind",$A:$A,$A358),0),IF($G358="Erikasutuses pind (hoone)",IFERROR(SUMIFS($E:$E,$G:$G,"Ainukasutuses pind",$C:$C,"Üüritav pind",$H:$H,K$3)/SUMIFS($E:$E,$G:$G,"Ainukasutuses pind",$C:$C,"Üüritav pind"),0),""))),"")</f>
        <v/>
      </c>
      <c r="L358" s="72" t="str">
        <f>IFERROR(IF($G358="Erikasutuses pind (muu)",Eksplikatsioon!Q358/SUM(Eksplikatsioon!$O358:'Eksplikatsioon'!$AG358),IF($G358="Erikasutuses pind (korrus)",IFERROR(SUMIFS($E:$E,$G:$G,"Ainukasutuses pind",$C:$C,"Üüritav pind",$H:$H,L$3,$A:$A,$A358)/SUMIFS($E:$E,$G:$G,"Ainukasutuses pind",$C:$C,"Üüritav pind",$A:$A,$A358),0),IF($G358="Erikasutuses pind (hoone)",IFERROR(SUMIFS($E:$E,$G:$G,"Ainukasutuses pind",$C:$C,"Üüritav pind",$H:$H,L$3)/SUMIFS($E:$E,$G:$G,"Ainukasutuses pind",$C:$C,"Üüritav pind"),0),""))),"")</f>
        <v/>
      </c>
      <c r="M358" s="72" t="str">
        <f>IFERROR(IF($G358="Erikasutuses pind (muu)",Eksplikatsioon!R358/SUM(Eksplikatsioon!$O358:'Eksplikatsioon'!$AG358),IF($G358="Erikasutuses pind (korrus)",IFERROR(SUMIFS($E:$E,$G:$G,"Ainukasutuses pind",$C:$C,"Üüritav pind",$H:$H,M$3,$A:$A,$A358)/SUMIFS($E:$E,$G:$G,"Ainukasutuses pind",$C:$C,"Üüritav pind",$A:$A,$A358),0),IF($G358="Erikasutuses pind (hoone)",IFERROR(SUMIFS($E:$E,$G:$G,"Ainukasutuses pind",$C:$C,"Üüritav pind",$H:$H,M$3)/SUMIFS($E:$E,$G:$G,"Ainukasutuses pind",$C:$C,"Üüritav pind"),0),""))),"")</f>
        <v/>
      </c>
      <c r="N358" s="72" t="str">
        <f>IFERROR(IF($G358="Erikasutuses pind (muu)",Eksplikatsioon!S358/SUM(Eksplikatsioon!$O358:'Eksplikatsioon'!$AG358),IF($G358="Erikasutuses pind (korrus)",IFERROR(SUMIFS($E:$E,$G:$G,"Ainukasutuses pind",$C:$C,"Üüritav pind",$H:$H,N$3,$A:$A,$A358)/SUMIFS($E:$E,$G:$G,"Ainukasutuses pind",$C:$C,"Üüritav pind",$A:$A,$A358),0),IF($G358="Erikasutuses pind (hoone)",IFERROR(SUMIFS($E:$E,$G:$G,"Ainukasutuses pind",$C:$C,"Üüritav pind",$H:$H,N$3)/SUMIFS($E:$E,$G:$G,"Ainukasutuses pind",$C:$C,"Üüritav pind"),0),""))),"")</f>
        <v/>
      </c>
      <c r="O358" s="72" t="str">
        <f>IFERROR(IF($G358="Erikasutuses pind (muu)",Eksplikatsioon!T358/SUM(Eksplikatsioon!$O358:'Eksplikatsioon'!$AG358),IF($G358="Erikasutuses pind (korrus)",IFERROR(SUMIFS($E:$E,$G:$G,"Ainukasutuses pind",$C:$C,"Üüritav pind",$H:$H,O$3,$A:$A,$A358)/SUMIFS($E:$E,$G:$G,"Ainukasutuses pind",$C:$C,"Üüritav pind",$A:$A,$A358),0),IF($G358="Erikasutuses pind (hoone)",IFERROR(SUMIFS($E:$E,$G:$G,"Ainukasutuses pind",$C:$C,"Üüritav pind",$H:$H,O$3)/SUMIFS($E:$E,$G:$G,"Ainukasutuses pind",$C:$C,"Üüritav pind"),0),""))),"")</f>
        <v/>
      </c>
      <c r="P358" s="72" t="str">
        <f>IFERROR(IF($G358="Erikasutuses pind (muu)",Eksplikatsioon!U358/SUM(Eksplikatsioon!$O358:'Eksplikatsioon'!$AG358),IF($G358="Erikasutuses pind (korrus)",IFERROR(SUMIFS($E:$E,$G:$G,"Ainukasutuses pind",$C:$C,"Üüritav pind",$H:$H,P$3,$A:$A,$A358)/SUMIFS($E:$E,$G:$G,"Ainukasutuses pind",$C:$C,"Üüritav pind",$A:$A,$A358),0),IF($G358="Erikasutuses pind (hoone)",IFERROR(SUMIFS($E:$E,$G:$G,"Ainukasutuses pind",$C:$C,"Üüritav pind",$H:$H,P$3)/SUMIFS($E:$E,$G:$G,"Ainukasutuses pind",$C:$C,"Üüritav pind"),0),""))),"")</f>
        <v/>
      </c>
      <c r="Q358" s="72" t="str">
        <f>IFERROR(IF($G358="Erikasutuses pind (muu)",Eksplikatsioon!V358/SUM(Eksplikatsioon!$O358:'Eksplikatsioon'!$AG358),IF($G358="Erikasutuses pind (korrus)",IFERROR(SUMIFS($E:$E,$G:$G,"Ainukasutuses pind",$C:$C,"Üüritav pind",$H:$H,Q$3,$A:$A,$A358)/SUMIFS($E:$E,$G:$G,"Ainukasutuses pind",$C:$C,"Üüritav pind",$A:$A,$A358),0),IF($G358="Erikasutuses pind (hoone)",IFERROR(SUMIFS($E:$E,$G:$G,"Ainukasutuses pind",$C:$C,"Üüritav pind",$H:$H,Q$3)/SUMIFS($E:$E,$G:$G,"Ainukasutuses pind",$C:$C,"Üüritav pind"),0),""))),"")</f>
        <v/>
      </c>
      <c r="R358" s="72" t="str">
        <f>IFERROR(IF($G358="Erikasutuses pind (muu)",Eksplikatsioon!W358/SUM(Eksplikatsioon!$O358:'Eksplikatsioon'!$AG358),IF($G358="Erikasutuses pind (korrus)",IFERROR(SUMIFS($E:$E,$G:$G,"Ainukasutuses pind",$C:$C,"Üüritav pind",$H:$H,R$3,$A:$A,$A358)/SUMIFS($E:$E,$G:$G,"Ainukasutuses pind",$C:$C,"Üüritav pind",$A:$A,$A358),0),IF($G358="Erikasutuses pind (hoone)",IFERROR(SUMIFS($E:$E,$G:$G,"Ainukasutuses pind",$C:$C,"Üüritav pind",$H:$H,R$3)/SUMIFS($E:$E,$G:$G,"Ainukasutuses pind",$C:$C,"Üüritav pind"),0),""))),"")</f>
        <v/>
      </c>
      <c r="S358" s="72" t="str">
        <f>IFERROR(IF($G358="Erikasutuses pind (muu)",Eksplikatsioon!X358/SUM(Eksplikatsioon!$O358:'Eksplikatsioon'!$AG358),IF($G358="Erikasutuses pind (korrus)",IFERROR(SUMIFS($E:$E,$G:$G,"Ainukasutuses pind",$C:$C,"Üüritav pind",$H:$H,S$3,$A:$A,$A358)/SUMIFS($E:$E,$G:$G,"Ainukasutuses pind",$C:$C,"Üüritav pind",$A:$A,$A358),0),IF($G358="Erikasutuses pind (hoone)",IFERROR(SUMIFS($E:$E,$G:$G,"Ainukasutuses pind",$C:$C,"Üüritav pind",$H:$H,S$3)/SUMIFS($E:$E,$G:$G,"Ainukasutuses pind",$C:$C,"Üüritav pind"),0),""))),"")</f>
        <v/>
      </c>
      <c r="T358" s="72" t="str">
        <f>IFERROR(IF($G358="Erikasutuses pind (muu)",Eksplikatsioon!Y358/SUM(Eksplikatsioon!$O358:'Eksplikatsioon'!$AG358),IF($G358="Erikasutuses pind (korrus)",IFERROR(SUMIFS($E:$E,$G:$G,"Ainukasutuses pind",$C:$C,"Üüritav pind",$H:$H,T$3,$A:$A,$A358)/SUMIFS($E:$E,$G:$G,"Ainukasutuses pind",$C:$C,"Üüritav pind",$A:$A,$A358),0),IF($G358="Erikasutuses pind (hoone)",IFERROR(SUMIFS($E:$E,$G:$G,"Ainukasutuses pind",$C:$C,"Üüritav pind",$H:$H,T$3)/SUMIFS($E:$E,$G:$G,"Ainukasutuses pind",$C:$C,"Üüritav pind"),0),""))),"")</f>
        <v/>
      </c>
      <c r="U358" s="72" t="str">
        <f>IFERROR(IF($G358="Erikasutuses pind (muu)",Eksplikatsioon!Z358/SUM(Eksplikatsioon!$O358:'Eksplikatsioon'!$AG358),IF($G358="Erikasutuses pind (korrus)",IFERROR(SUMIFS($E:$E,$G:$G,"Ainukasutuses pind",$C:$C,"Üüritav pind",$H:$H,U$3,$A:$A,$A358)/SUMIFS($E:$E,$G:$G,"Ainukasutuses pind",$C:$C,"Üüritav pind",$A:$A,$A358),0),IF($G358="Erikasutuses pind (hoone)",IFERROR(SUMIFS($E:$E,$G:$G,"Ainukasutuses pind",$C:$C,"Üüritav pind",$H:$H,U$3)/SUMIFS($E:$E,$G:$G,"Ainukasutuses pind",$C:$C,"Üüritav pind"),0),""))),"")</f>
        <v/>
      </c>
      <c r="V358" s="72" t="str">
        <f>IFERROR(IF($G358="Erikasutuses pind (muu)",Eksplikatsioon!AA358/SUM(Eksplikatsioon!$O358:'Eksplikatsioon'!$AG358),IF($G358="Erikasutuses pind (korrus)",IFERROR(SUMIFS($E:$E,$G:$G,"Ainukasutuses pind",$C:$C,"Üüritav pind",$H:$H,V$3,$A:$A,$A358)/SUMIFS($E:$E,$G:$G,"Ainukasutuses pind",$C:$C,"Üüritav pind",$A:$A,$A358),0),IF($G358="Erikasutuses pind (hoone)",IFERROR(SUMIFS($E:$E,$G:$G,"Ainukasutuses pind",$C:$C,"Üüritav pind",$H:$H,V$3)/SUMIFS($E:$E,$G:$G,"Ainukasutuses pind",$C:$C,"Üüritav pind"),0),""))),"")</f>
        <v/>
      </c>
      <c r="W358" s="72" t="str">
        <f>IFERROR(IF($G358="Erikasutuses pind (muu)",Eksplikatsioon!AB358/SUM(Eksplikatsioon!$O358:'Eksplikatsioon'!$AG358),IF($G358="Erikasutuses pind (korrus)",IFERROR(SUMIFS($E:$E,$G:$G,"Ainukasutuses pind",$C:$C,"Üüritav pind",$H:$H,W$3,$A:$A,$A358)/SUMIFS($E:$E,$G:$G,"Ainukasutuses pind",$C:$C,"Üüritav pind",$A:$A,$A358),0),IF($G358="Erikasutuses pind (hoone)",IFERROR(SUMIFS($E:$E,$G:$G,"Ainukasutuses pind",$C:$C,"Üüritav pind",$H:$H,W$3)/SUMIFS($E:$E,$G:$G,"Ainukasutuses pind",$C:$C,"Üüritav pind"),0),""))),"")</f>
        <v/>
      </c>
      <c r="X358" s="72" t="str">
        <f>IFERROR(IF($G358="Erikasutuses pind (muu)",Eksplikatsioon!AC358/SUM(Eksplikatsioon!$O358:'Eksplikatsioon'!$AG358),IF($G358="Erikasutuses pind (korrus)",IFERROR(SUMIFS($E:$E,$G:$G,"Ainukasutuses pind",$C:$C,"Üüritav pind",$H:$H,X$3,$A:$A,$A358)/SUMIFS($E:$E,$G:$G,"Ainukasutuses pind",$C:$C,"Üüritav pind",$A:$A,$A358),0),IF($G358="Erikasutuses pind (hoone)",IFERROR(SUMIFS($E:$E,$G:$G,"Ainukasutuses pind",$C:$C,"Üüritav pind",$H:$H,X$3)/SUMIFS($E:$E,$G:$G,"Ainukasutuses pind",$C:$C,"Üüritav pind"),0),""))),"")</f>
        <v/>
      </c>
      <c r="Y358" s="72" t="str">
        <f>IFERROR(IF($G358="Erikasutuses pind (muu)",Eksplikatsioon!AD358/SUM(Eksplikatsioon!$O358:'Eksplikatsioon'!$AG358),IF($G358="Erikasutuses pind (korrus)",IFERROR(SUMIFS($E:$E,$G:$G,"Ainukasutuses pind",$C:$C,"Üüritav pind",$H:$H,Y$3,$A:$A,$A358)/SUMIFS($E:$E,$G:$G,"Ainukasutuses pind",$C:$C,"Üüritav pind",$A:$A,$A358),0),IF($G358="Erikasutuses pind (hoone)",IFERROR(SUMIFS($E:$E,$G:$G,"Ainukasutuses pind",$C:$C,"Üüritav pind",$H:$H,Y$3)/SUMIFS($E:$E,$G:$G,"Ainukasutuses pind",$C:$C,"Üüritav pind"),0),""))),"")</f>
        <v/>
      </c>
      <c r="Z358" s="72" t="str">
        <f>IFERROR(IF($G358="Erikasutuses pind (muu)",Eksplikatsioon!AE358/SUM(Eksplikatsioon!$O358:'Eksplikatsioon'!$AG358),IF($G358="Erikasutuses pind (korrus)",IFERROR(SUMIFS($E:$E,$G:$G,"Ainukasutuses pind",$C:$C,"Üüritav pind",$H:$H,Z$3,$A:$A,$A358)/SUMIFS($E:$E,$G:$G,"Ainukasutuses pind",$C:$C,"Üüritav pind",$A:$A,$A358),0),IF($G358="Erikasutuses pind (hoone)",IFERROR(SUMIFS($E:$E,$G:$G,"Ainukasutuses pind",$C:$C,"Üüritav pind",$H:$H,Z$3)/SUMIFS($E:$E,$G:$G,"Ainukasutuses pind",$C:$C,"Üüritav pind"),0),""))),"")</f>
        <v/>
      </c>
      <c r="AA358" s="72" t="str">
        <f>IFERROR(IF($G358="Erikasutuses pind (muu)",Eksplikatsioon!AF358/SUM(Eksplikatsioon!$O358:'Eksplikatsioon'!$AG358),IF($G358="Erikasutuses pind (korrus)",IFERROR(SUMIFS($E:$E,$G:$G,"Ainukasutuses pind",$C:$C,"Üüritav pind",$H:$H,AA$3,$A:$A,$A358)/SUMIFS($E:$E,$G:$G,"Ainukasutuses pind",$C:$C,"Üüritav pind",$A:$A,$A358),0),IF($G358="Erikasutuses pind (hoone)",IFERROR(SUMIFS($E:$E,$G:$G,"Ainukasutuses pind",$C:$C,"Üüritav pind",$H:$H,AA$3)/SUMIFS($E:$E,$G:$G,"Ainukasutuses pind",$C:$C,"Üüritav pind"),0),""))),"")</f>
        <v/>
      </c>
      <c r="AB358" s="72" t="str">
        <f>IFERROR(IF($G358="Erikasutuses pind (muu)",Eksplikatsioon!AG358/SUM(Eksplikatsioon!$O358:'Eksplikatsioon'!$AG358),IF($G358="Erikasutuses pind (korrus)",IFERROR(SUMIFS($E:$E,$G:$G,"Ainukasutuses pind",$C:$C,"Üüritav pind",$H:$H,AB$3,$A:$A,$A358)/SUMIFS($E:$E,$G:$G,"Ainukasutuses pind",$C:$C,"Üüritav pind",$A:$A,$A358),0),IF($G358="Erikasutuses pind (hoone)",IFERROR(SUMIFS($E:$E,$G:$G,"Ainukasutuses pind",$C:$C,"Üüritav pind",$H:$H,AB$3)/SUMIFS($E:$E,$G:$G,"Ainukasutuses pind",$C:$C,"Üüritav pind"),0),""))),"")</f>
        <v/>
      </c>
      <c r="AC358" s="72" t="str">
        <f>IFERROR(IF($G358="Erikasutuses pind (muu)",$E358*J358,IFERROR($E358*J358/SUM($J358:$AB358)*(Eksplikatsioon!O358)/SUMPRODUCT($J358:$AB358,Eksplikatsioon!$O358:$AG358),"")),"")</f>
        <v/>
      </c>
      <c r="AD358" s="72" t="str">
        <f>IFERROR(IF($G358="Erikasutuses pind (muu)",$E358*K358,IFERROR($E358*K358/SUM($J358:$AB358)*(Eksplikatsioon!P358)/SUMPRODUCT($J358:$AB358,Eksplikatsioon!$O358:$AG358),"")),"")</f>
        <v/>
      </c>
      <c r="AE358" s="72" t="str">
        <f>IFERROR(IF($G358="Erikasutuses pind (muu)",$E358*L358,IFERROR($E358*L358/SUM($J358:$AB358)*(Eksplikatsioon!Q358)/SUMPRODUCT($J358:$AB358,Eksplikatsioon!$O358:$AG358),"")),"")</f>
        <v/>
      </c>
      <c r="AF358" s="72" t="str">
        <f>IFERROR(IF($G358="Erikasutuses pind (muu)",$E358*M358,IFERROR($E358*M358/SUM($J358:$AB358)*(Eksplikatsioon!R358)/SUMPRODUCT($J358:$AB358,Eksplikatsioon!$O358:$AG358),"")),"")</f>
        <v/>
      </c>
      <c r="AG358" s="72" t="str">
        <f>IFERROR(IF($G358="Erikasutuses pind (muu)",$E358*N358,IFERROR($E358*N358/SUM($J358:$AB358)*(Eksplikatsioon!S358)/SUMPRODUCT($J358:$AB358,Eksplikatsioon!$O358:$AG358),"")),"")</f>
        <v/>
      </c>
      <c r="AH358" s="72" t="str">
        <f>IFERROR(IF($G358="Erikasutuses pind (muu)",$E358*O358,IFERROR($E358*O358/SUM($J358:$AB358)*(Eksplikatsioon!T358)/SUMPRODUCT($J358:$AB358,Eksplikatsioon!$O358:$AG358),"")),"")</f>
        <v/>
      </c>
      <c r="AI358" s="72" t="str">
        <f>IFERROR(IF($G358="Erikasutuses pind (muu)",$E358*P358,IFERROR($E358*P358/SUM($J358:$AB358)*(Eksplikatsioon!U358)/SUMPRODUCT($J358:$AB358,Eksplikatsioon!$O358:$AG358),"")),"")</f>
        <v/>
      </c>
      <c r="AJ358" s="72" t="str">
        <f>IFERROR(IF($G358="Erikasutuses pind (muu)",$E358*Q358,IFERROR($E358*Q358/SUM($J358:$AB358)*(Eksplikatsioon!V358)/SUMPRODUCT($J358:$AB358,Eksplikatsioon!$O358:$AG358),"")),"")</f>
        <v/>
      </c>
      <c r="AK358" s="72" t="str">
        <f>IFERROR(IF($G358="Erikasutuses pind (muu)",$E358*R358,IFERROR($E358*R358/SUM($J358:$AB358)*(Eksplikatsioon!W358)/SUMPRODUCT($J358:$AB358,Eksplikatsioon!$O358:$AG358),"")),"")</f>
        <v/>
      </c>
      <c r="AL358" s="72" t="str">
        <f>IFERROR(IF($G358="Erikasutuses pind (muu)",$E358*S358,IFERROR($E358*S358/SUM($J358:$AB358)*(Eksplikatsioon!X358)/SUMPRODUCT($J358:$AB358,Eksplikatsioon!$O358:$AG358),"")),"")</f>
        <v/>
      </c>
      <c r="AM358" s="72" t="str">
        <f>IFERROR(IF($G358="Erikasutuses pind (muu)",$E358*T358,IFERROR($E358*T358/SUM($J358:$AB358)*(Eksplikatsioon!Y358)/SUMPRODUCT($J358:$AB358,Eksplikatsioon!$O358:$AG358),"")),"")</f>
        <v/>
      </c>
      <c r="AN358" s="72" t="str">
        <f>IFERROR(IF($G358="Erikasutuses pind (muu)",$E358*U358,IFERROR($E358*U358/SUM($J358:$AB358)*(Eksplikatsioon!Z358)/SUMPRODUCT($J358:$AB358,Eksplikatsioon!$O358:$AG358),"")),"")</f>
        <v/>
      </c>
      <c r="AO358" s="72" t="str">
        <f>IFERROR(IF($G358="Erikasutuses pind (muu)",$E358*V358,IFERROR($E358*V358/SUM($J358:$AB358)*(Eksplikatsioon!AA358)/SUMPRODUCT($J358:$AB358,Eksplikatsioon!$O358:$AG358),"")),"")</f>
        <v/>
      </c>
      <c r="AP358" s="72" t="str">
        <f>IFERROR(IF($G358="Erikasutuses pind (muu)",$E358*W358,IFERROR($E358*W358/SUM($J358:$AB358)*(Eksplikatsioon!AB358)/SUMPRODUCT($J358:$AB358,Eksplikatsioon!$O358:$AG358),"")),"")</f>
        <v/>
      </c>
      <c r="AQ358" s="72" t="str">
        <f>IFERROR(IF($G358="Erikasutuses pind (muu)",$E358*X358,IFERROR($E358*X358/SUM($J358:$AB358)*(Eksplikatsioon!AC358)/SUMPRODUCT($J358:$AB358,Eksplikatsioon!$O358:$AG358),"")),"")</f>
        <v/>
      </c>
      <c r="AR358" s="72" t="str">
        <f>IFERROR(IF($G358="Erikasutuses pind (muu)",$E358*Y358,IFERROR($E358*Y358/SUM($J358:$AB358)*(Eksplikatsioon!AD358)/SUMPRODUCT($J358:$AB358,Eksplikatsioon!$O358:$AG358),"")),"")</f>
        <v/>
      </c>
      <c r="AS358" s="72" t="str">
        <f>IFERROR(IF($G358="Erikasutuses pind (muu)",$E358*Z358,IFERROR($E358*Z358/SUM($J358:$AB358)*(Eksplikatsioon!AE358)/SUMPRODUCT($J358:$AB358,Eksplikatsioon!$O358:$AG358),"")),"")</f>
        <v/>
      </c>
      <c r="AT358" s="72" t="str">
        <f>IFERROR(IF($G358="Erikasutuses pind (muu)",$E358*AA358,IFERROR($E358*AA358/SUM($J358:$AB358)*(Eksplikatsioon!AF358)/SUMPRODUCT($J358:$AB358,Eksplikatsioon!$O358:$AG358),"")),"")</f>
        <v/>
      </c>
      <c r="AU358" s="72" t="str">
        <f>IFERROR(IF($G358="Erikasutuses pind (muu)",$E358*AB358,IFERROR($E358*AB358/SUM($J358:$AB358)*(Eksplikatsioon!AG358)/SUMPRODUCT($J358:$AB358,Eksplikatsioon!$O358:$AG358),"")),"")</f>
        <v/>
      </c>
    </row>
    <row r="359" spans="1:47" x14ac:dyDescent="0.25">
      <c r="A359" s="71" t="str">
        <f>IF(Eksplikatsioon!A359=0,"",Eksplikatsioon!A359)</f>
        <v/>
      </c>
      <c r="B359" s="71" t="str">
        <f>IF(Eksplikatsioon!B359=0,"",Eksplikatsioon!B359)</f>
        <v/>
      </c>
      <c r="C359" s="71" t="str">
        <f>IF(Eksplikatsioon!C359=0,"",Eksplikatsioon!C359)</f>
        <v/>
      </c>
      <c r="D359" s="71" t="str">
        <f>IF(Eksplikatsioon!D359=0,"",Eksplikatsioon!D359)</f>
        <v/>
      </c>
      <c r="E359" s="71" t="str">
        <f>IF(Eksplikatsioon!F359=0,"",Eksplikatsioon!F359)</f>
        <v/>
      </c>
      <c r="F359" s="71" t="str">
        <f>IF(Eksplikatsioon!H359=0,"",Eksplikatsioon!H359)</f>
        <v/>
      </c>
      <c r="G359" s="71" t="str">
        <f>IF(Eksplikatsioon!J359=0,"",Eksplikatsioon!J359)</f>
        <v/>
      </c>
      <c r="H359" s="71" t="str">
        <f>IF(Eksplikatsioon!K359=0,"",Eksplikatsioon!K359)</f>
        <v/>
      </c>
      <c r="I359" s="71" t="str">
        <f>IF(Eksplikatsioon!L359=0,"",Eksplikatsioon!L359)</f>
        <v/>
      </c>
      <c r="J359" s="72" t="str">
        <f>IFERROR(IF($G359="Erikasutuses pind (muu)",Eksplikatsioon!O359/SUM(Eksplikatsioon!$O359:'Eksplikatsioon'!$AG359),IF($G359="Erikasutuses pind (korrus)",IFERROR(SUMIFS($E:$E,$G:$G,"Ainukasutuses pind",$C:$C,"Üüritav pind",$H:$H,J$3,$A:$A,$A359)/SUMIFS($E:$E,$G:$G,"Ainukasutuses pind",$C:$C,"Üüritav pind",$A:$A,$A359),0),IF($G359="Erikasutuses pind (hoone)",IFERROR(SUMIFS($E:$E,$G:$G,"Ainukasutuses pind",$C:$C,"Üüritav pind",$H:$H,J$3)/SUMIFS($E:$E,$G:$G,"Ainukasutuses pind",$C:$C,"Üüritav pind"),0),""))),"")</f>
        <v/>
      </c>
      <c r="K359" s="72" t="str">
        <f>IFERROR(IF($G359="Erikasutuses pind (muu)",Eksplikatsioon!P359/SUM(Eksplikatsioon!$O359:'Eksplikatsioon'!$AG359),IF($G359="Erikasutuses pind (korrus)",IFERROR(SUMIFS($E:$E,$G:$G,"Ainukasutuses pind",$C:$C,"Üüritav pind",$H:$H,K$3,$A:$A,$A359)/SUMIFS($E:$E,$G:$G,"Ainukasutuses pind",$C:$C,"Üüritav pind",$A:$A,$A359),0),IF($G359="Erikasutuses pind (hoone)",IFERROR(SUMIFS($E:$E,$G:$G,"Ainukasutuses pind",$C:$C,"Üüritav pind",$H:$H,K$3)/SUMIFS($E:$E,$G:$G,"Ainukasutuses pind",$C:$C,"Üüritav pind"),0),""))),"")</f>
        <v/>
      </c>
      <c r="L359" s="72" t="str">
        <f>IFERROR(IF($G359="Erikasutuses pind (muu)",Eksplikatsioon!Q359/SUM(Eksplikatsioon!$O359:'Eksplikatsioon'!$AG359),IF($G359="Erikasutuses pind (korrus)",IFERROR(SUMIFS($E:$E,$G:$G,"Ainukasutuses pind",$C:$C,"Üüritav pind",$H:$H,L$3,$A:$A,$A359)/SUMIFS($E:$E,$G:$G,"Ainukasutuses pind",$C:$C,"Üüritav pind",$A:$A,$A359),0),IF($G359="Erikasutuses pind (hoone)",IFERROR(SUMIFS($E:$E,$G:$G,"Ainukasutuses pind",$C:$C,"Üüritav pind",$H:$H,L$3)/SUMIFS($E:$E,$G:$G,"Ainukasutuses pind",$C:$C,"Üüritav pind"),0),""))),"")</f>
        <v/>
      </c>
      <c r="M359" s="72" t="str">
        <f>IFERROR(IF($G359="Erikasutuses pind (muu)",Eksplikatsioon!R359/SUM(Eksplikatsioon!$O359:'Eksplikatsioon'!$AG359),IF($G359="Erikasutuses pind (korrus)",IFERROR(SUMIFS($E:$E,$G:$G,"Ainukasutuses pind",$C:$C,"Üüritav pind",$H:$H,M$3,$A:$A,$A359)/SUMIFS($E:$E,$G:$G,"Ainukasutuses pind",$C:$C,"Üüritav pind",$A:$A,$A359),0),IF($G359="Erikasutuses pind (hoone)",IFERROR(SUMIFS($E:$E,$G:$G,"Ainukasutuses pind",$C:$C,"Üüritav pind",$H:$H,M$3)/SUMIFS($E:$E,$G:$G,"Ainukasutuses pind",$C:$C,"Üüritav pind"),0),""))),"")</f>
        <v/>
      </c>
      <c r="N359" s="72" t="str">
        <f>IFERROR(IF($G359="Erikasutuses pind (muu)",Eksplikatsioon!S359/SUM(Eksplikatsioon!$O359:'Eksplikatsioon'!$AG359),IF($G359="Erikasutuses pind (korrus)",IFERROR(SUMIFS($E:$E,$G:$G,"Ainukasutuses pind",$C:$C,"Üüritav pind",$H:$H,N$3,$A:$A,$A359)/SUMIFS($E:$E,$G:$G,"Ainukasutuses pind",$C:$C,"Üüritav pind",$A:$A,$A359),0),IF($G359="Erikasutuses pind (hoone)",IFERROR(SUMIFS($E:$E,$G:$G,"Ainukasutuses pind",$C:$C,"Üüritav pind",$H:$H,N$3)/SUMIFS($E:$E,$G:$G,"Ainukasutuses pind",$C:$C,"Üüritav pind"),0),""))),"")</f>
        <v/>
      </c>
      <c r="O359" s="72" t="str">
        <f>IFERROR(IF($G359="Erikasutuses pind (muu)",Eksplikatsioon!T359/SUM(Eksplikatsioon!$O359:'Eksplikatsioon'!$AG359),IF($G359="Erikasutuses pind (korrus)",IFERROR(SUMIFS($E:$E,$G:$G,"Ainukasutuses pind",$C:$C,"Üüritav pind",$H:$H,O$3,$A:$A,$A359)/SUMIFS($E:$E,$G:$G,"Ainukasutuses pind",$C:$C,"Üüritav pind",$A:$A,$A359),0),IF($G359="Erikasutuses pind (hoone)",IFERROR(SUMIFS($E:$E,$G:$G,"Ainukasutuses pind",$C:$C,"Üüritav pind",$H:$H,O$3)/SUMIFS($E:$E,$G:$G,"Ainukasutuses pind",$C:$C,"Üüritav pind"),0),""))),"")</f>
        <v/>
      </c>
      <c r="P359" s="72" t="str">
        <f>IFERROR(IF($G359="Erikasutuses pind (muu)",Eksplikatsioon!U359/SUM(Eksplikatsioon!$O359:'Eksplikatsioon'!$AG359),IF($G359="Erikasutuses pind (korrus)",IFERROR(SUMIFS($E:$E,$G:$G,"Ainukasutuses pind",$C:$C,"Üüritav pind",$H:$H,P$3,$A:$A,$A359)/SUMIFS($E:$E,$G:$G,"Ainukasutuses pind",$C:$C,"Üüritav pind",$A:$A,$A359),0),IF($G359="Erikasutuses pind (hoone)",IFERROR(SUMIFS($E:$E,$G:$G,"Ainukasutuses pind",$C:$C,"Üüritav pind",$H:$H,P$3)/SUMIFS($E:$E,$G:$G,"Ainukasutuses pind",$C:$C,"Üüritav pind"),0),""))),"")</f>
        <v/>
      </c>
      <c r="Q359" s="72" t="str">
        <f>IFERROR(IF($G359="Erikasutuses pind (muu)",Eksplikatsioon!V359/SUM(Eksplikatsioon!$O359:'Eksplikatsioon'!$AG359),IF($G359="Erikasutuses pind (korrus)",IFERROR(SUMIFS($E:$E,$G:$G,"Ainukasutuses pind",$C:$C,"Üüritav pind",$H:$H,Q$3,$A:$A,$A359)/SUMIFS($E:$E,$G:$G,"Ainukasutuses pind",$C:$C,"Üüritav pind",$A:$A,$A359),0),IF($G359="Erikasutuses pind (hoone)",IFERROR(SUMIFS($E:$E,$G:$G,"Ainukasutuses pind",$C:$C,"Üüritav pind",$H:$H,Q$3)/SUMIFS($E:$E,$G:$G,"Ainukasutuses pind",$C:$C,"Üüritav pind"),0),""))),"")</f>
        <v/>
      </c>
      <c r="R359" s="72" t="str">
        <f>IFERROR(IF($G359="Erikasutuses pind (muu)",Eksplikatsioon!W359/SUM(Eksplikatsioon!$O359:'Eksplikatsioon'!$AG359),IF($G359="Erikasutuses pind (korrus)",IFERROR(SUMIFS($E:$E,$G:$G,"Ainukasutuses pind",$C:$C,"Üüritav pind",$H:$H,R$3,$A:$A,$A359)/SUMIFS($E:$E,$G:$G,"Ainukasutuses pind",$C:$C,"Üüritav pind",$A:$A,$A359),0),IF($G359="Erikasutuses pind (hoone)",IFERROR(SUMIFS($E:$E,$G:$G,"Ainukasutuses pind",$C:$C,"Üüritav pind",$H:$H,R$3)/SUMIFS($E:$E,$G:$G,"Ainukasutuses pind",$C:$C,"Üüritav pind"),0),""))),"")</f>
        <v/>
      </c>
      <c r="S359" s="72" t="str">
        <f>IFERROR(IF($G359="Erikasutuses pind (muu)",Eksplikatsioon!X359/SUM(Eksplikatsioon!$O359:'Eksplikatsioon'!$AG359),IF($G359="Erikasutuses pind (korrus)",IFERROR(SUMIFS($E:$E,$G:$G,"Ainukasutuses pind",$C:$C,"Üüritav pind",$H:$H,S$3,$A:$A,$A359)/SUMIFS($E:$E,$G:$G,"Ainukasutuses pind",$C:$C,"Üüritav pind",$A:$A,$A359),0),IF($G359="Erikasutuses pind (hoone)",IFERROR(SUMIFS($E:$E,$G:$G,"Ainukasutuses pind",$C:$C,"Üüritav pind",$H:$H,S$3)/SUMIFS($E:$E,$G:$G,"Ainukasutuses pind",$C:$C,"Üüritav pind"),0),""))),"")</f>
        <v/>
      </c>
      <c r="T359" s="72" t="str">
        <f>IFERROR(IF($G359="Erikasutuses pind (muu)",Eksplikatsioon!Y359/SUM(Eksplikatsioon!$O359:'Eksplikatsioon'!$AG359),IF($G359="Erikasutuses pind (korrus)",IFERROR(SUMIFS($E:$E,$G:$G,"Ainukasutuses pind",$C:$C,"Üüritav pind",$H:$H,T$3,$A:$A,$A359)/SUMIFS($E:$E,$G:$G,"Ainukasutuses pind",$C:$C,"Üüritav pind",$A:$A,$A359),0),IF($G359="Erikasutuses pind (hoone)",IFERROR(SUMIFS($E:$E,$G:$G,"Ainukasutuses pind",$C:$C,"Üüritav pind",$H:$H,T$3)/SUMIFS($E:$E,$G:$G,"Ainukasutuses pind",$C:$C,"Üüritav pind"),0),""))),"")</f>
        <v/>
      </c>
      <c r="U359" s="72" t="str">
        <f>IFERROR(IF($G359="Erikasutuses pind (muu)",Eksplikatsioon!Z359/SUM(Eksplikatsioon!$O359:'Eksplikatsioon'!$AG359),IF($G359="Erikasutuses pind (korrus)",IFERROR(SUMIFS($E:$E,$G:$G,"Ainukasutuses pind",$C:$C,"Üüritav pind",$H:$H,U$3,$A:$A,$A359)/SUMIFS($E:$E,$G:$G,"Ainukasutuses pind",$C:$C,"Üüritav pind",$A:$A,$A359),0),IF($G359="Erikasutuses pind (hoone)",IFERROR(SUMIFS($E:$E,$G:$G,"Ainukasutuses pind",$C:$C,"Üüritav pind",$H:$H,U$3)/SUMIFS($E:$E,$G:$G,"Ainukasutuses pind",$C:$C,"Üüritav pind"),0),""))),"")</f>
        <v/>
      </c>
      <c r="V359" s="72" t="str">
        <f>IFERROR(IF($G359="Erikasutuses pind (muu)",Eksplikatsioon!AA359/SUM(Eksplikatsioon!$O359:'Eksplikatsioon'!$AG359),IF($G359="Erikasutuses pind (korrus)",IFERROR(SUMIFS($E:$E,$G:$G,"Ainukasutuses pind",$C:$C,"Üüritav pind",$H:$H,V$3,$A:$A,$A359)/SUMIFS($E:$E,$G:$G,"Ainukasutuses pind",$C:$C,"Üüritav pind",$A:$A,$A359),0),IF($G359="Erikasutuses pind (hoone)",IFERROR(SUMIFS($E:$E,$G:$G,"Ainukasutuses pind",$C:$C,"Üüritav pind",$H:$H,V$3)/SUMIFS($E:$E,$G:$G,"Ainukasutuses pind",$C:$C,"Üüritav pind"),0),""))),"")</f>
        <v/>
      </c>
      <c r="W359" s="72" t="str">
        <f>IFERROR(IF($G359="Erikasutuses pind (muu)",Eksplikatsioon!AB359/SUM(Eksplikatsioon!$O359:'Eksplikatsioon'!$AG359),IF($G359="Erikasutuses pind (korrus)",IFERROR(SUMIFS($E:$E,$G:$G,"Ainukasutuses pind",$C:$C,"Üüritav pind",$H:$H,W$3,$A:$A,$A359)/SUMIFS($E:$E,$G:$G,"Ainukasutuses pind",$C:$C,"Üüritav pind",$A:$A,$A359),0),IF($G359="Erikasutuses pind (hoone)",IFERROR(SUMIFS($E:$E,$G:$G,"Ainukasutuses pind",$C:$C,"Üüritav pind",$H:$H,W$3)/SUMIFS($E:$E,$G:$G,"Ainukasutuses pind",$C:$C,"Üüritav pind"),0),""))),"")</f>
        <v/>
      </c>
      <c r="X359" s="72" t="str">
        <f>IFERROR(IF($G359="Erikasutuses pind (muu)",Eksplikatsioon!AC359/SUM(Eksplikatsioon!$O359:'Eksplikatsioon'!$AG359),IF($G359="Erikasutuses pind (korrus)",IFERROR(SUMIFS($E:$E,$G:$G,"Ainukasutuses pind",$C:$C,"Üüritav pind",$H:$H,X$3,$A:$A,$A359)/SUMIFS($E:$E,$G:$G,"Ainukasutuses pind",$C:$C,"Üüritav pind",$A:$A,$A359),0),IF($G359="Erikasutuses pind (hoone)",IFERROR(SUMIFS($E:$E,$G:$G,"Ainukasutuses pind",$C:$C,"Üüritav pind",$H:$H,X$3)/SUMIFS($E:$E,$G:$G,"Ainukasutuses pind",$C:$C,"Üüritav pind"),0),""))),"")</f>
        <v/>
      </c>
      <c r="Y359" s="72" t="str">
        <f>IFERROR(IF($G359="Erikasutuses pind (muu)",Eksplikatsioon!AD359/SUM(Eksplikatsioon!$O359:'Eksplikatsioon'!$AG359),IF($G359="Erikasutuses pind (korrus)",IFERROR(SUMIFS($E:$E,$G:$G,"Ainukasutuses pind",$C:$C,"Üüritav pind",$H:$H,Y$3,$A:$A,$A359)/SUMIFS($E:$E,$G:$G,"Ainukasutuses pind",$C:$C,"Üüritav pind",$A:$A,$A359),0),IF($G359="Erikasutuses pind (hoone)",IFERROR(SUMIFS($E:$E,$G:$G,"Ainukasutuses pind",$C:$C,"Üüritav pind",$H:$H,Y$3)/SUMIFS($E:$E,$G:$G,"Ainukasutuses pind",$C:$C,"Üüritav pind"),0),""))),"")</f>
        <v/>
      </c>
      <c r="Z359" s="72" t="str">
        <f>IFERROR(IF($G359="Erikasutuses pind (muu)",Eksplikatsioon!AE359/SUM(Eksplikatsioon!$O359:'Eksplikatsioon'!$AG359),IF($G359="Erikasutuses pind (korrus)",IFERROR(SUMIFS($E:$E,$G:$G,"Ainukasutuses pind",$C:$C,"Üüritav pind",$H:$H,Z$3,$A:$A,$A359)/SUMIFS($E:$E,$G:$G,"Ainukasutuses pind",$C:$C,"Üüritav pind",$A:$A,$A359),0),IF($G359="Erikasutuses pind (hoone)",IFERROR(SUMIFS($E:$E,$G:$G,"Ainukasutuses pind",$C:$C,"Üüritav pind",$H:$H,Z$3)/SUMIFS($E:$E,$G:$G,"Ainukasutuses pind",$C:$C,"Üüritav pind"),0),""))),"")</f>
        <v/>
      </c>
      <c r="AA359" s="72" t="str">
        <f>IFERROR(IF($G359="Erikasutuses pind (muu)",Eksplikatsioon!AF359/SUM(Eksplikatsioon!$O359:'Eksplikatsioon'!$AG359),IF($G359="Erikasutuses pind (korrus)",IFERROR(SUMIFS($E:$E,$G:$G,"Ainukasutuses pind",$C:$C,"Üüritav pind",$H:$H,AA$3,$A:$A,$A359)/SUMIFS($E:$E,$G:$G,"Ainukasutuses pind",$C:$C,"Üüritav pind",$A:$A,$A359),0),IF($G359="Erikasutuses pind (hoone)",IFERROR(SUMIFS($E:$E,$G:$G,"Ainukasutuses pind",$C:$C,"Üüritav pind",$H:$H,AA$3)/SUMIFS($E:$E,$G:$G,"Ainukasutuses pind",$C:$C,"Üüritav pind"),0),""))),"")</f>
        <v/>
      </c>
      <c r="AB359" s="72" t="str">
        <f>IFERROR(IF($G359="Erikasutuses pind (muu)",Eksplikatsioon!AG359/SUM(Eksplikatsioon!$O359:'Eksplikatsioon'!$AG359),IF($G359="Erikasutuses pind (korrus)",IFERROR(SUMIFS($E:$E,$G:$G,"Ainukasutuses pind",$C:$C,"Üüritav pind",$H:$H,AB$3,$A:$A,$A359)/SUMIFS($E:$E,$G:$G,"Ainukasutuses pind",$C:$C,"Üüritav pind",$A:$A,$A359),0),IF($G359="Erikasutuses pind (hoone)",IFERROR(SUMIFS($E:$E,$G:$G,"Ainukasutuses pind",$C:$C,"Üüritav pind",$H:$H,AB$3)/SUMIFS($E:$E,$G:$G,"Ainukasutuses pind",$C:$C,"Üüritav pind"),0),""))),"")</f>
        <v/>
      </c>
      <c r="AC359" s="72" t="str">
        <f>IFERROR(IF($G359="Erikasutuses pind (muu)",$E359*J359,IFERROR($E359*J359/SUM($J359:$AB359)*(Eksplikatsioon!O359)/SUMPRODUCT($J359:$AB359,Eksplikatsioon!$O359:$AG359),"")),"")</f>
        <v/>
      </c>
      <c r="AD359" s="72" t="str">
        <f>IFERROR(IF($G359="Erikasutuses pind (muu)",$E359*K359,IFERROR($E359*K359/SUM($J359:$AB359)*(Eksplikatsioon!P359)/SUMPRODUCT($J359:$AB359,Eksplikatsioon!$O359:$AG359),"")),"")</f>
        <v/>
      </c>
      <c r="AE359" s="72" t="str">
        <f>IFERROR(IF($G359="Erikasutuses pind (muu)",$E359*L359,IFERROR($E359*L359/SUM($J359:$AB359)*(Eksplikatsioon!Q359)/SUMPRODUCT($J359:$AB359,Eksplikatsioon!$O359:$AG359),"")),"")</f>
        <v/>
      </c>
      <c r="AF359" s="72" t="str">
        <f>IFERROR(IF($G359="Erikasutuses pind (muu)",$E359*M359,IFERROR($E359*M359/SUM($J359:$AB359)*(Eksplikatsioon!R359)/SUMPRODUCT($J359:$AB359,Eksplikatsioon!$O359:$AG359),"")),"")</f>
        <v/>
      </c>
      <c r="AG359" s="72" t="str">
        <f>IFERROR(IF($G359="Erikasutuses pind (muu)",$E359*N359,IFERROR($E359*N359/SUM($J359:$AB359)*(Eksplikatsioon!S359)/SUMPRODUCT($J359:$AB359,Eksplikatsioon!$O359:$AG359),"")),"")</f>
        <v/>
      </c>
      <c r="AH359" s="72" t="str">
        <f>IFERROR(IF($G359="Erikasutuses pind (muu)",$E359*O359,IFERROR($E359*O359/SUM($J359:$AB359)*(Eksplikatsioon!T359)/SUMPRODUCT($J359:$AB359,Eksplikatsioon!$O359:$AG359),"")),"")</f>
        <v/>
      </c>
      <c r="AI359" s="72" t="str">
        <f>IFERROR(IF($G359="Erikasutuses pind (muu)",$E359*P359,IFERROR($E359*P359/SUM($J359:$AB359)*(Eksplikatsioon!U359)/SUMPRODUCT($J359:$AB359,Eksplikatsioon!$O359:$AG359),"")),"")</f>
        <v/>
      </c>
      <c r="AJ359" s="72" t="str">
        <f>IFERROR(IF($G359="Erikasutuses pind (muu)",$E359*Q359,IFERROR($E359*Q359/SUM($J359:$AB359)*(Eksplikatsioon!V359)/SUMPRODUCT($J359:$AB359,Eksplikatsioon!$O359:$AG359),"")),"")</f>
        <v/>
      </c>
      <c r="AK359" s="72" t="str">
        <f>IFERROR(IF($G359="Erikasutuses pind (muu)",$E359*R359,IFERROR($E359*R359/SUM($J359:$AB359)*(Eksplikatsioon!W359)/SUMPRODUCT($J359:$AB359,Eksplikatsioon!$O359:$AG359),"")),"")</f>
        <v/>
      </c>
      <c r="AL359" s="72" t="str">
        <f>IFERROR(IF($G359="Erikasutuses pind (muu)",$E359*S359,IFERROR($E359*S359/SUM($J359:$AB359)*(Eksplikatsioon!X359)/SUMPRODUCT($J359:$AB359,Eksplikatsioon!$O359:$AG359),"")),"")</f>
        <v/>
      </c>
      <c r="AM359" s="72" t="str">
        <f>IFERROR(IF($G359="Erikasutuses pind (muu)",$E359*T359,IFERROR($E359*T359/SUM($J359:$AB359)*(Eksplikatsioon!Y359)/SUMPRODUCT($J359:$AB359,Eksplikatsioon!$O359:$AG359),"")),"")</f>
        <v/>
      </c>
      <c r="AN359" s="72" t="str">
        <f>IFERROR(IF($G359="Erikasutuses pind (muu)",$E359*U359,IFERROR($E359*U359/SUM($J359:$AB359)*(Eksplikatsioon!Z359)/SUMPRODUCT($J359:$AB359,Eksplikatsioon!$O359:$AG359),"")),"")</f>
        <v/>
      </c>
      <c r="AO359" s="72" t="str">
        <f>IFERROR(IF($G359="Erikasutuses pind (muu)",$E359*V359,IFERROR($E359*V359/SUM($J359:$AB359)*(Eksplikatsioon!AA359)/SUMPRODUCT($J359:$AB359,Eksplikatsioon!$O359:$AG359),"")),"")</f>
        <v/>
      </c>
      <c r="AP359" s="72" t="str">
        <f>IFERROR(IF($G359="Erikasutuses pind (muu)",$E359*W359,IFERROR($E359*W359/SUM($J359:$AB359)*(Eksplikatsioon!AB359)/SUMPRODUCT($J359:$AB359,Eksplikatsioon!$O359:$AG359),"")),"")</f>
        <v/>
      </c>
      <c r="AQ359" s="72" t="str">
        <f>IFERROR(IF($G359="Erikasutuses pind (muu)",$E359*X359,IFERROR($E359*X359/SUM($J359:$AB359)*(Eksplikatsioon!AC359)/SUMPRODUCT($J359:$AB359,Eksplikatsioon!$O359:$AG359),"")),"")</f>
        <v/>
      </c>
      <c r="AR359" s="72" t="str">
        <f>IFERROR(IF($G359="Erikasutuses pind (muu)",$E359*Y359,IFERROR($E359*Y359/SUM($J359:$AB359)*(Eksplikatsioon!AD359)/SUMPRODUCT($J359:$AB359,Eksplikatsioon!$O359:$AG359),"")),"")</f>
        <v/>
      </c>
      <c r="AS359" s="72" t="str">
        <f>IFERROR(IF($G359="Erikasutuses pind (muu)",$E359*Z359,IFERROR($E359*Z359/SUM($J359:$AB359)*(Eksplikatsioon!AE359)/SUMPRODUCT($J359:$AB359,Eksplikatsioon!$O359:$AG359),"")),"")</f>
        <v/>
      </c>
      <c r="AT359" s="72" t="str">
        <f>IFERROR(IF($G359="Erikasutuses pind (muu)",$E359*AA359,IFERROR($E359*AA359/SUM($J359:$AB359)*(Eksplikatsioon!AF359)/SUMPRODUCT($J359:$AB359,Eksplikatsioon!$O359:$AG359),"")),"")</f>
        <v/>
      </c>
      <c r="AU359" s="72" t="str">
        <f>IFERROR(IF($G359="Erikasutuses pind (muu)",$E359*AB359,IFERROR($E359*AB359/SUM($J359:$AB359)*(Eksplikatsioon!AG359)/SUMPRODUCT($J359:$AB359,Eksplikatsioon!$O359:$AG359),"")),"")</f>
        <v/>
      </c>
    </row>
    <row r="360" spans="1:47" x14ac:dyDescent="0.25">
      <c r="A360" s="71" t="str">
        <f>IF(Eksplikatsioon!A360=0,"",Eksplikatsioon!A360)</f>
        <v/>
      </c>
      <c r="B360" s="71" t="str">
        <f>IF(Eksplikatsioon!B360=0,"",Eksplikatsioon!B360)</f>
        <v/>
      </c>
      <c r="C360" s="71" t="str">
        <f>IF(Eksplikatsioon!C360=0,"",Eksplikatsioon!C360)</f>
        <v/>
      </c>
      <c r="D360" s="71" t="str">
        <f>IF(Eksplikatsioon!D360=0,"",Eksplikatsioon!D360)</f>
        <v/>
      </c>
      <c r="E360" s="71" t="str">
        <f>IF(Eksplikatsioon!F360=0,"",Eksplikatsioon!F360)</f>
        <v/>
      </c>
      <c r="F360" s="71" t="str">
        <f>IF(Eksplikatsioon!H360=0,"",Eksplikatsioon!H360)</f>
        <v/>
      </c>
      <c r="G360" s="71" t="str">
        <f>IF(Eksplikatsioon!J360=0,"",Eksplikatsioon!J360)</f>
        <v/>
      </c>
      <c r="H360" s="71" t="str">
        <f>IF(Eksplikatsioon!K360=0,"",Eksplikatsioon!K360)</f>
        <v/>
      </c>
      <c r="I360" s="71" t="str">
        <f>IF(Eksplikatsioon!L360=0,"",Eksplikatsioon!L360)</f>
        <v/>
      </c>
      <c r="J360" s="72" t="str">
        <f>IFERROR(IF($G360="Erikasutuses pind (muu)",Eksplikatsioon!O360/SUM(Eksplikatsioon!$O360:'Eksplikatsioon'!$AG360),IF($G360="Erikasutuses pind (korrus)",IFERROR(SUMIFS($E:$E,$G:$G,"Ainukasutuses pind",$C:$C,"Üüritav pind",$H:$H,J$3,$A:$A,$A360)/SUMIFS($E:$E,$G:$G,"Ainukasutuses pind",$C:$C,"Üüritav pind",$A:$A,$A360),0),IF($G360="Erikasutuses pind (hoone)",IFERROR(SUMIFS($E:$E,$G:$G,"Ainukasutuses pind",$C:$C,"Üüritav pind",$H:$H,J$3)/SUMIFS($E:$E,$G:$G,"Ainukasutuses pind",$C:$C,"Üüritav pind"),0),""))),"")</f>
        <v/>
      </c>
      <c r="K360" s="72" t="str">
        <f>IFERROR(IF($G360="Erikasutuses pind (muu)",Eksplikatsioon!P360/SUM(Eksplikatsioon!$O360:'Eksplikatsioon'!$AG360),IF($G360="Erikasutuses pind (korrus)",IFERROR(SUMIFS($E:$E,$G:$G,"Ainukasutuses pind",$C:$C,"Üüritav pind",$H:$H,K$3,$A:$A,$A360)/SUMIFS($E:$E,$G:$G,"Ainukasutuses pind",$C:$C,"Üüritav pind",$A:$A,$A360),0),IF($G360="Erikasutuses pind (hoone)",IFERROR(SUMIFS($E:$E,$G:$G,"Ainukasutuses pind",$C:$C,"Üüritav pind",$H:$H,K$3)/SUMIFS($E:$E,$G:$G,"Ainukasutuses pind",$C:$C,"Üüritav pind"),0),""))),"")</f>
        <v/>
      </c>
      <c r="L360" s="72" t="str">
        <f>IFERROR(IF($G360="Erikasutuses pind (muu)",Eksplikatsioon!Q360/SUM(Eksplikatsioon!$O360:'Eksplikatsioon'!$AG360),IF($G360="Erikasutuses pind (korrus)",IFERROR(SUMIFS($E:$E,$G:$G,"Ainukasutuses pind",$C:$C,"Üüritav pind",$H:$H,L$3,$A:$A,$A360)/SUMIFS($E:$E,$G:$G,"Ainukasutuses pind",$C:$C,"Üüritav pind",$A:$A,$A360),0),IF($G360="Erikasutuses pind (hoone)",IFERROR(SUMIFS($E:$E,$G:$G,"Ainukasutuses pind",$C:$C,"Üüritav pind",$H:$H,L$3)/SUMIFS($E:$E,$G:$G,"Ainukasutuses pind",$C:$C,"Üüritav pind"),0),""))),"")</f>
        <v/>
      </c>
      <c r="M360" s="72" t="str">
        <f>IFERROR(IF($G360="Erikasutuses pind (muu)",Eksplikatsioon!R360/SUM(Eksplikatsioon!$O360:'Eksplikatsioon'!$AG360),IF($G360="Erikasutuses pind (korrus)",IFERROR(SUMIFS($E:$E,$G:$G,"Ainukasutuses pind",$C:$C,"Üüritav pind",$H:$H,M$3,$A:$A,$A360)/SUMIFS($E:$E,$G:$G,"Ainukasutuses pind",$C:$C,"Üüritav pind",$A:$A,$A360),0),IF($G360="Erikasutuses pind (hoone)",IFERROR(SUMIFS($E:$E,$G:$G,"Ainukasutuses pind",$C:$C,"Üüritav pind",$H:$H,M$3)/SUMIFS($E:$E,$G:$G,"Ainukasutuses pind",$C:$C,"Üüritav pind"),0),""))),"")</f>
        <v/>
      </c>
      <c r="N360" s="72" t="str">
        <f>IFERROR(IF($G360="Erikasutuses pind (muu)",Eksplikatsioon!S360/SUM(Eksplikatsioon!$O360:'Eksplikatsioon'!$AG360),IF($G360="Erikasutuses pind (korrus)",IFERROR(SUMIFS($E:$E,$G:$G,"Ainukasutuses pind",$C:$C,"Üüritav pind",$H:$H,N$3,$A:$A,$A360)/SUMIFS($E:$E,$G:$G,"Ainukasutuses pind",$C:$C,"Üüritav pind",$A:$A,$A360),0),IF($G360="Erikasutuses pind (hoone)",IFERROR(SUMIFS($E:$E,$G:$G,"Ainukasutuses pind",$C:$C,"Üüritav pind",$H:$H,N$3)/SUMIFS($E:$E,$G:$G,"Ainukasutuses pind",$C:$C,"Üüritav pind"),0),""))),"")</f>
        <v/>
      </c>
      <c r="O360" s="72" t="str">
        <f>IFERROR(IF($G360="Erikasutuses pind (muu)",Eksplikatsioon!T360/SUM(Eksplikatsioon!$O360:'Eksplikatsioon'!$AG360),IF($G360="Erikasutuses pind (korrus)",IFERROR(SUMIFS($E:$E,$G:$G,"Ainukasutuses pind",$C:$C,"Üüritav pind",$H:$H,O$3,$A:$A,$A360)/SUMIFS($E:$E,$G:$G,"Ainukasutuses pind",$C:$C,"Üüritav pind",$A:$A,$A360),0),IF($G360="Erikasutuses pind (hoone)",IFERROR(SUMIFS($E:$E,$G:$G,"Ainukasutuses pind",$C:$C,"Üüritav pind",$H:$H,O$3)/SUMIFS($E:$E,$G:$G,"Ainukasutuses pind",$C:$C,"Üüritav pind"),0),""))),"")</f>
        <v/>
      </c>
      <c r="P360" s="72" t="str">
        <f>IFERROR(IF($G360="Erikasutuses pind (muu)",Eksplikatsioon!U360/SUM(Eksplikatsioon!$O360:'Eksplikatsioon'!$AG360),IF($G360="Erikasutuses pind (korrus)",IFERROR(SUMIFS($E:$E,$G:$G,"Ainukasutuses pind",$C:$C,"Üüritav pind",$H:$H,P$3,$A:$A,$A360)/SUMIFS($E:$E,$G:$G,"Ainukasutuses pind",$C:$C,"Üüritav pind",$A:$A,$A360),0),IF($G360="Erikasutuses pind (hoone)",IFERROR(SUMIFS($E:$E,$G:$G,"Ainukasutuses pind",$C:$C,"Üüritav pind",$H:$H,P$3)/SUMIFS($E:$E,$G:$G,"Ainukasutuses pind",$C:$C,"Üüritav pind"),0),""))),"")</f>
        <v/>
      </c>
      <c r="Q360" s="72" t="str">
        <f>IFERROR(IF($G360="Erikasutuses pind (muu)",Eksplikatsioon!V360/SUM(Eksplikatsioon!$O360:'Eksplikatsioon'!$AG360),IF($G360="Erikasutuses pind (korrus)",IFERROR(SUMIFS($E:$E,$G:$G,"Ainukasutuses pind",$C:$C,"Üüritav pind",$H:$H,Q$3,$A:$A,$A360)/SUMIFS($E:$E,$G:$G,"Ainukasutuses pind",$C:$C,"Üüritav pind",$A:$A,$A360),0),IF($G360="Erikasutuses pind (hoone)",IFERROR(SUMIFS($E:$E,$G:$G,"Ainukasutuses pind",$C:$C,"Üüritav pind",$H:$H,Q$3)/SUMIFS($E:$E,$G:$G,"Ainukasutuses pind",$C:$C,"Üüritav pind"),0),""))),"")</f>
        <v/>
      </c>
      <c r="R360" s="72" t="str">
        <f>IFERROR(IF($G360="Erikasutuses pind (muu)",Eksplikatsioon!W360/SUM(Eksplikatsioon!$O360:'Eksplikatsioon'!$AG360),IF($G360="Erikasutuses pind (korrus)",IFERROR(SUMIFS($E:$E,$G:$G,"Ainukasutuses pind",$C:$C,"Üüritav pind",$H:$H,R$3,$A:$A,$A360)/SUMIFS($E:$E,$G:$G,"Ainukasutuses pind",$C:$C,"Üüritav pind",$A:$A,$A360),0),IF($G360="Erikasutuses pind (hoone)",IFERROR(SUMIFS($E:$E,$G:$G,"Ainukasutuses pind",$C:$C,"Üüritav pind",$H:$H,R$3)/SUMIFS($E:$E,$G:$G,"Ainukasutuses pind",$C:$C,"Üüritav pind"),0),""))),"")</f>
        <v/>
      </c>
      <c r="S360" s="72" t="str">
        <f>IFERROR(IF($G360="Erikasutuses pind (muu)",Eksplikatsioon!X360/SUM(Eksplikatsioon!$O360:'Eksplikatsioon'!$AG360),IF($G360="Erikasutuses pind (korrus)",IFERROR(SUMIFS($E:$E,$G:$G,"Ainukasutuses pind",$C:$C,"Üüritav pind",$H:$H,S$3,$A:$A,$A360)/SUMIFS($E:$E,$G:$G,"Ainukasutuses pind",$C:$C,"Üüritav pind",$A:$A,$A360),0),IF($G360="Erikasutuses pind (hoone)",IFERROR(SUMIFS($E:$E,$G:$G,"Ainukasutuses pind",$C:$C,"Üüritav pind",$H:$H,S$3)/SUMIFS($E:$E,$G:$G,"Ainukasutuses pind",$C:$C,"Üüritav pind"),0),""))),"")</f>
        <v/>
      </c>
      <c r="T360" s="72" t="str">
        <f>IFERROR(IF($G360="Erikasutuses pind (muu)",Eksplikatsioon!Y360/SUM(Eksplikatsioon!$O360:'Eksplikatsioon'!$AG360),IF($G360="Erikasutuses pind (korrus)",IFERROR(SUMIFS($E:$E,$G:$G,"Ainukasutuses pind",$C:$C,"Üüritav pind",$H:$H,T$3,$A:$A,$A360)/SUMIFS($E:$E,$G:$G,"Ainukasutuses pind",$C:$C,"Üüritav pind",$A:$A,$A360),0),IF($G360="Erikasutuses pind (hoone)",IFERROR(SUMIFS($E:$E,$G:$G,"Ainukasutuses pind",$C:$C,"Üüritav pind",$H:$H,T$3)/SUMIFS($E:$E,$G:$G,"Ainukasutuses pind",$C:$C,"Üüritav pind"),0),""))),"")</f>
        <v/>
      </c>
      <c r="U360" s="72" t="str">
        <f>IFERROR(IF($G360="Erikasutuses pind (muu)",Eksplikatsioon!Z360/SUM(Eksplikatsioon!$O360:'Eksplikatsioon'!$AG360),IF($G360="Erikasutuses pind (korrus)",IFERROR(SUMIFS($E:$E,$G:$G,"Ainukasutuses pind",$C:$C,"Üüritav pind",$H:$H,U$3,$A:$A,$A360)/SUMIFS($E:$E,$G:$G,"Ainukasutuses pind",$C:$C,"Üüritav pind",$A:$A,$A360),0),IF($G360="Erikasutuses pind (hoone)",IFERROR(SUMIFS($E:$E,$G:$G,"Ainukasutuses pind",$C:$C,"Üüritav pind",$H:$H,U$3)/SUMIFS($E:$E,$G:$G,"Ainukasutuses pind",$C:$C,"Üüritav pind"),0),""))),"")</f>
        <v/>
      </c>
      <c r="V360" s="72" t="str">
        <f>IFERROR(IF($G360="Erikasutuses pind (muu)",Eksplikatsioon!AA360/SUM(Eksplikatsioon!$O360:'Eksplikatsioon'!$AG360),IF($G360="Erikasutuses pind (korrus)",IFERROR(SUMIFS($E:$E,$G:$G,"Ainukasutuses pind",$C:$C,"Üüritav pind",$H:$H,V$3,$A:$A,$A360)/SUMIFS($E:$E,$G:$G,"Ainukasutuses pind",$C:$C,"Üüritav pind",$A:$A,$A360),0),IF($G360="Erikasutuses pind (hoone)",IFERROR(SUMIFS($E:$E,$G:$G,"Ainukasutuses pind",$C:$C,"Üüritav pind",$H:$H,V$3)/SUMIFS($E:$E,$G:$G,"Ainukasutuses pind",$C:$C,"Üüritav pind"),0),""))),"")</f>
        <v/>
      </c>
      <c r="W360" s="72" t="str">
        <f>IFERROR(IF($G360="Erikasutuses pind (muu)",Eksplikatsioon!AB360/SUM(Eksplikatsioon!$O360:'Eksplikatsioon'!$AG360),IF($G360="Erikasutuses pind (korrus)",IFERROR(SUMIFS($E:$E,$G:$G,"Ainukasutuses pind",$C:$C,"Üüritav pind",$H:$H,W$3,$A:$A,$A360)/SUMIFS($E:$E,$G:$G,"Ainukasutuses pind",$C:$C,"Üüritav pind",$A:$A,$A360),0),IF($G360="Erikasutuses pind (hoone)",IFERROR(SUMIFS($E:$E,$G:$G,"Ainukasutuses pind",$C:$C,"Üüritav pind",$H:$H,W$3)/SUMIFS($E:$E,$G:$G,"Ainukasutuses pind",$C:$C,"Üüritav pind"),0),""))),"")</f>
        <v/>
      </c>
      <c r="X360" s="72" t="str">
        <f>IFERROR(IF($G360="Erikasutuses pind (muu)",Eksplikatsioon!AC360/SUM(Eksplikatsioon!$O360:'Eksplikatsioon'!$AG360),IF($G360="Erikasutuses pind (korrus)",IFERROR(SUMIFS($E:$E,$G:$G,"Ainukasutuses pind",$C:$C,"Üüritav pind",$H:$H,X$3,$A:$A,$A360)/SUMIFS($E:$E,$G:$G,"Ainukasutuses pind",$C:$C,"Üüritav pind",$A:$A,$A360),0),IF($G360="Erikasutuses pind (hoone)",IFERROR(SUMIFS($E:$E,$G:$G,"Ainukasutuses pind",$C:$C,"Üüritav pind",$H:$H,X$3)/SUMIFS($E:$E,$G:$G,"Ainukasutuses pind",$C:$C,"Üüritav pind"),0),""))),"")</f>
        <v/>
      </c>
      <c r="Y360" s="72" t="str">
        <f>IFERROR(IF($G360="Erikasutuses pind (muu)",Eksplikatsioon!AD360/SUM(Eksplikatsioon!$O360:'Eksplikatsioon'!$AG360),IF($G360="Erikasutuses pind (korrus)",IFERROR(SUMIFS($E:$E,$G:$G,"Ainukasutuses pind",$C:$C,"Üüritav pind",$H:$H,Y$3,$A:$A,$A360)/SUMIFS($E:$E,$G:$G,"Ainukasutuses pind",$C:$C,"Üüritav pind",$A:$A,$A360),0),IF($G360="Erikasutuses pind (hoone)",IFERROR(SUMIFS($E:$E,$G:$G,"Ainukasutuses pind",$C:$C,"Üüritav pind",$H:$H,Y$3)/SUMIFS($E:$E,$G:$G,"Ainukasutuses pind",$C:$C,"Üüritav pind"),0),""))),"")</f>
        <v/>
      </c>
      <c r="Z360" s="72" t="str">
        <f>IFERROR(IF($G360="Erikasutuses pind (muu)",Eksplikatsioon!AE360/SUM(Eksplikatsioon!$O360:'Eksplikatsioon'!$AG360),IF($G360="Erikasutuses pind (korrus)",IFERROR(SUMIFS($E:$E,$G:$G,"Ainukasutuses pind",$C:$C,"Üüritav pind",$H:$H,Z$3,$A:$A,$A360)/SUMIFS($E:$E,$G:$G,"Ainukasutuses pind",$C:$C,"Üüritav pind",$A:$A,$A360),0),IF($G360="Erikasutuses pind (hoone)",IFERROR(SUMIFS($E:$E,$G:$G,"Ainukasutuses pind",$C:$C,"Üüritav pind",$H:$H,Z$3)/SUMIFS($E:$E,$G:$G,"Ainukasutuses pind",$C:$C,"Üüritav pind"),0),""))),"")</f>
        <v/>
      </c>
      <c r="AA360" s="72" t="str">
        <f>IFERROR(IF($G360="Erikasutuses pind (muu)",Eksplikatsioon!AF360/SUM(Eksplikatsioon!$O360:'Eksplikatsioon'!$AG360),IF($G360="Erikasutuses pind (korrus)",IFERROR(SUMIFS($E:$E,$G:$G,"Ainukasutuses pind",$C:$C,"Üüritav pind",$H:$H,AA$3,$A:$A,$A360)/SUMIFS($E:$E,$G:$G,"Ainukasutuses pind",$C:$C,"Üüritav pind",$A:$A,$A360),0),IF($G360="Erikasutuses pind (hoone)",IFERROR(SUMIFS($E:$E,$G:$G,"Ainukasutuses pind",$C:$C,"Üüritav pind",$H:$H,AA$3)/SUMIFS($E:$E,$G:$G,"Ainukasutuses pind",$C:$C,"Üüritav pind"),0),""))),"")</f>
        <v/>
      </c>
      <c r="AB360" s="72" t="str">
        <f>IFERROR(IF($G360="Erikasutuses pind (muu)",Eksplikatsioon!AG360/SUM(Eksplikatsioon!$O360:'Eksplikatsioon'!$AG360),IF($G360="Erikasutuses pind (korrus)",IFERROR(SUMIFS($E:$E,$G:$G,"Ainukasutuses pind",$C:$C,"Üüritav pind",$H:$H,AB$3,$A:$A,$A360)/SUMIFS($E:$E,$G:$G,"Ainukasutuses pind",$C:$C,"Üüritav pind",$A:$A,$A360),0),IF($G360="Erikasutuses pind (hoone)",IFERROR(SUMIFS($E:$E,$G:$G,"Ainukasutuses pind",$C:$C,"Üüritav pind",$H:$H,AB$3)/SUMIFS($E:$E,$G:$G,"Ainukasutuses pind",$C:$C,"Üüritav pind"),0),""))),"")</f>
        <v/>
      </c>
      <c r="AC360" s="72" t="str">
        <f>IFERROR(IF($G360="Erikasutuses pind (muu)",$E360*J360,IFERROR($E360*J360/SUM($J360:$AB360)*(Eksplikatsioon!O360)/SUMPRODUCT($J360:$AB360,Eksplikatsioon!$O360:$AG360),"")),"")</f>
        <v/>
      </c>
      <c r="AD360" s="72" t="str">
        <f>IFERROR(IF($G360="Erikasutuses pind (muu)",$E360*K360,IFERROR($E360*K360/SUM($J360:$AB360)*(Eksplikatsioon!P360)/SUMPRODUCT($J360:$AB360,Eksplikatsioon!$O360:$AG360),"")),"")</f>
        <v/>
      </c>
      <c r="AE360" s="72" t="str">
        <f>IFERROR(IF($G360="Erikasutuses pind (muu)",$E360*L360,IFERROR($E360*L360/SUM($J360:$AB360)*(Eksplikatsioon!Q360)/SUMPRODUCT($J360:$AB360,Eksplikatsioon!$O360:$AG360),"")),"")</f>
        <v/>
      </c>
      <c r="AF360" s="72" t="str">
        <f>IFERROR(IF($G360="Erikasutuses pind (muu)",$E360*M360,IFERROR($E360*M360/SUM($J360:$AB360)*(Eksplikatsioon!R360)/SUMPRODUCT($J360:$AB360,Eksplikatsioon!$O360:$AG360),"")),"")</f>
        <v/>
      </c>
      <c r="AG360" s="72" t="str">
        <f>IFERROR(IF($G360="Erikasutuses pind (muu)",$E360*N360,IFERROR($E360*N360/SUM($J360:$AB360)*(Eksplikatsioon!S360)/SUMPRODUCT($J360:$AB360,Eksplikatsioon!$O360:$AG360),"")),"")</f>
        <v/>
      </c>
      <c r="AH360" s="72" t="str">
        <f>IFERROR(IF($G360="Erikasutuses pind (muu)",$E360*O360,IFERROR($E360*O360/SUM($J360:$AB360)*(Eksplikatsioon!T360)/SUMPRODUCT($J360:$AB360,Eksplikatsioon!$O360:$AG360),"")),"")</f>
        <v/>
      </c>
      <c r="AI360" s="72" t="str">
        <f>IFERROR(IF($G360="Erikasutuses pind (muu)",$E360*P360,IFERROR($E360*P360/SUM($J360:$AB360)*(Eksplikatsioon!U360)/SUMPRODUCT($J360:$AB360,Eksplikatsioon!$O360:$AG360),"")),"")</f>
        <v/>
      </c>
      <c r="AJ360" s="72" t="str">
        <f>IFERROR(IF($G360="Erikasutuses pind (muu)",$E360*Q360,IFERROR($E360*Q360/SUM($J360:$AB360)*(Eksplikatsioon!V360)/SUMPRODUCT($J360:$AB360,Eksplikatsioon!$O360:$AG360),"")),"")</f>
        <v/>
      </c>
      <c r="AK360" s="72" t="str">
        <f>IFERROR(IF($G360="Erikasutuses pind (muu)",$E360*R360,IFERROR($E360*R360/SUM($J360:$AB360)*(Eksplikatsioon!W360)/SUMPRODUCT($J360:$AB360,Eksplikatsioon!$O360:$AG360),"")),"")</f>
        <v/>
      </c>
      <c r="AL360" s="72" t="str">
        <f>IFERROR(IF($G360="Erikasutuses pind (muu)",$E360*S360,IFERROR($E360*S360/SUM($J360:$AB360)*(Eksplikatsioon!X360)/SUMPRODUCT($J360:$AB360,Eksplikatsioon!$O360:$AG360),"")),"")</f>
        <v/>
      </c>
      <c r="AM360" s="72" t="str">
        <f>IFERROR(IF($G360="Erikasutuses pind (muu)",$E360*T360,IFERROR($E360*T360/SUM($J360:$AB360)*(Eksplikatsioon!Y360)/SUMPRODUCT($J360:$AB360,Eksplikatsioon!$O360:$AG360),"")),"")</f>
        <v/>
      </c>
      <c r="AN360" s="72" t="str">
        <f>IFERROR(IF($G360="Erikasutuses pind (muu)",$E360*U360,IFERROR($E360*U360/SUM($J360:$AB360)*(Eksplikatsioon!Z360)/SUMPRODUCT($J360:$AB360,Eksplikatsioon!$O360:$AG360),"")),"")</f>
        <v/>
      </c>
      <c r="AO360" s="72" t="str">
        <f>IFERROR(IF($G360="Erikasutuses pind (muu)",$E360*V360,IFERROR($E360*V360/SUM($J360:$AB360)*(Eksplikatsioon!AA360)/SUMPRODUCT($J360:$AB360,Eksplikatsioon!$O360:$AG360),"")),"")</f>
        <v/>
      </c>
      <c r="AP360" s="72" t="str">
        <f>IFERROR(IF($G360="Erikasutuses pind (muu)",$E360*W360,IFERROR($E360*W360/SUM($J360:$AB360)*(Eksplikatsioon!AB360)/SUMPRODUCT($J360:$AB360,Eksplikatsioon!$O360:$AG360),"")),"")</f>
        <v/>
      </c>
      <c r="AQ360" s="72" t="str">
        <f>IFERROR(IF($G360="Erikasutuses pind (muu)",$E360*X360,IFERROR($E360*X360/SUM($J360:$AB360)*(Eksplikatsioon!AC360)/SUMPRODUCT($J360:$AB360,Eksplikatsioon!$O360:$AG360),"")),"")</f>
        <v/>
      </c>
      <c r="AR360" s="72" t="str">
        <f>IFERROR(IF($G360="Erikasutuses pind (muu)",$E360*Y360,IFERROR($E360*Y360/SUM($J360:$AB360)*(Eksplikatsioon!AD360)/SUMPRODUCT($J360:$AB360,Eksplikatsioon!$O360:$AG360),"")),"")</f>
        <v/>
      </c>
      <c r="AS360" s="72" t="str">
        <f>IFERROR(IF($G360="Erikasutuses pind (muu)",$E360*Z360,IFERROR($E360*Z360/SUM($J360:$AB360)*(Eksplikatsioon!AE360)/SUMPRODUCT($J360:$AB360,Eksplikatsioon!$O360:$AG360),"")),"")</f>
        <v/>
      </c>
      <c r="AT360" s="72" t="str">
        <f>IFERROR(IF($G360="Erikasutuses pind (muu)",$E360*AA360,IFERROR($E360*AA360/SUM($J360:$AB360)*(Eksplikatsioon!AF360)/SUMPRODUCT($J360:$AB360,Eksplikatsioon!$O360:$AG360),"")),"")</f>
        <v/>
      </c>
      <c r="AU360" s="72" t="str">
        <f>IFERROR(IF($G360="Erikasutuses pind (muu)",$E360*AB360,IFERROR($E360*AB360/SUM($J360:$AB360)*(Eksplikatsioon!AG360)/SUMPRODUCT($J360:$AB360,Eksplikatsioon!$O360:$AG360),"")),"")</f>
        <v/>
      </c>
    </row>
    <row r="361" spans="1:47" x14ac:dyDescent="0.25">
      <c r="A361" s="71" t="str">
        <f>IF(Eksplikatsioon!A361=0,"",Eksplikatsioon!A361)</f>
        <v/>
      </c>
      <c r="B361" s="71" t="str">
        <f>IF(Eksplikatsioon!B361=0,"",Eksplikatsioon!B361)</f>
        <v/>
      </c>
      <c r="C361" s="71" t="str">
        <f>IF(Eksplikatsioon!C361=0,"",Eksplikatsioon!C361)</f>
        <v/>
      </c>
      <c r="D361" s="71" t="str">
        <f>IF(Eksplikatsioon!D361=0,"",Eksplikatsioon!D361)</f>
        <v/>
      </c>
      <c r="E361" s="71" t="str">
        <f>IF(Eksplikatsioon!F361=0,"",Eksplikatsioon!F361)</f>
        <v/>
      </c>
      <c r="F361" s="71" t="str">
        <f>IF(Eksplikatsioon!H361=0,"",Eksplikatsioon!H361)</f>
        <v/>
      </c>
      <c r="G361" s="71" t="str">
        <f>IF(Eksplikatsioon!J361=0,"",Eksplikatsioon!J361)</f>
        <v/>
      </c>
      <c r="H361" s="71" t="str">
        <f>IF(Eksplikatsioon!K361=0,"",Eksplikatsioon!K361)</f>
        <v/>
      </c>
      <c r="I361" s="71" t="str">
        <f>IF(Eksplikatsioon!L361=0,"",Eksplikatsioon!L361)</f>
        <v/>
      </c>
      <c r="J361" s="72" t="str">
        <f>IFERROR(IF($G361="Erikasutuses pind (muu)",Eksplikatsioon!O361/SUM(Eksplikatsioon!$O361:'Eksplikatsioon'!$AG361),IF($G361="Erikasutuses pind (korrus)",IFERROR(SUMIFS($E:$E,$G:$G,"Ainukasutuses pind",$C:$C,"Üüritav pind",$H:$H,J$3,$A:$A,$A361)/SUMIFS($E:$E,$G:$G,"Ainukasutuses pind",$C:$C,"Üüritav pind",$A:$A,$A361),0),IF($G361="Erikasutuses pind (hoone)",IFERROR(SUMIFS($E:$E,$G:$G,"Ainukasutuses pind",$C:$C,"Üüritav pind",$H:$H,J$3)/SUMIFS($E:$E,$G:$G,"Ainukasutuses pind",$C:$C,"Üüritav pind"),0),""))),"")</f>
        <v/>
      </c>
      <c r="K361" s="72" t="str">
        <f>IFERROR(IF($G361="Erikasutuses pind (muu)",Eksplikatsioon!P361/SUM(Eksplikatsioon!$O361:'Eksplikatsioon'!$AG361),IF($G361="Erikasutuses pind (korrus)",IFERROR(SUMIFS($E:$E,$G:$G,"Ainukasutuses pind",$C:$C,"Üüritav pind",$H:$H,K$3,$A:$A,$A361)/SUMIFS($E:$E,$G:$G,"Ainukasutuses pind",$C:$C,"Üüritav pind",$A:$A,$A361),0),IF($G361="Erikasutuses pind (hoone)",IFERROR(SUMIFS($E:$E,$G:$G,"Ainukasutuses pind",$C:$C,"Üüritav pind",$H:$H,K$3)/SUMIFS($E:$E,$G:$G,"Ainukasutuses pind",$C:$C,"Üüritav pind"),0),""))),"")</f>
        <v/>
      </c>
      <c r="L361" s="72" t="str">
        <f>IFERROR(IF($G361="Erikasutuses pind (muu)",Eksplikatsioon!Q361/SUM(Eksplikatsioon!$O361:'Eksplikatsioon'!$AG361),IF($G361="Erikasutuses pind (korrus)",IFERROR(SUMIFS($E:$E,$G:$G,"Ainukasutuses pind",$C:$C,"Üüritav pind",$H:$H,L$3,$A:$A,$A361)/SUMIFS($E:$E,$G:$G,"Ainukasutuses pind",$C:$C,"Üüritav pind",$A:$A,$A361),0),IF($G361="Erikasutuses pind (hoone)",IFERROR(SUMIFS($E:$E,$G:$G,"Ainukasutuses pind",$C:$C,"Üüritav pind",$H:$H,L$3)/SUMIFS($E:$E,$G:$G,"Ainukasutuses pind",$C:$C,"Üüritav pind"),0),""))),"")</f>
        <v/>
      </c>
      <c r="M361" s="72" t="str">
        <f>IFERROR(IF($G361="Erikasutuses pind (muu)",Eksplikatsioon!R361/SUM(Eksplikatsioon!$O361:'Eksplikatsioon'!$AG361),IF($G361="Erikasutuses pind (korrus)",IFERROR(SUMIFS($E:$E,$G:$G,"Ainukasutuses pind",$C:$C,"Üüritav pind",$H:$H,M$3,$A:$A,$A361)/SUMIFS($E:$E,$G:$G,"Ainukasutuses pind",$C:$C,"Üüritav pind",$A:$A,$A361),0),IF($G361="Erikasutuses pind (hoone)",IFERROR(SUMIFS($E:$E,$G:$G,"Ainukasutuses pind",$C:$C,"Üüritav pind",$H:$H,M$3)/SUMIFS($E:$E,$G:$G,"Ainukasutuses pind",$C:$C,"Üüritav pind"),0),""))),"")</f>
        <v/>
      </c>
      <c r="N361" s="72" t="str">
        <f>IFERROR(IF($G361="Erikasutuses pind (muu)",Eksplikatsioon!S361/SUM(Eksplikatsioon!$O361:'Eksplikatsioon'!$AG361),IF($G361="Erikasutuses pind (korrus)",IFERROR(SUMIFS($E:$E,$G:$G,"Ainukasutuses pind",$C:$C,"Üüritav pind",$H:$H,N$3,$A:$A,$A361)/SUMIFS($E:$E,$G:$G,"Ainukasutuses pind",$C:$C,"Üüritav pind",$A:$A,$A361),0),IF($G361="Erikasutuses pind (hoone)",IFERROR(SUMIFS($E:$E,$G:$G,"Ainukasutuses pind",$C:$C,"Üüritav pind",$H:$H,N$3)/SUMIFS($E:$E,$G:$G,"Ainukasutuses pind",$C:$C,"Üüritav pind"),0),""))),"")</f>
        <v/>
      </c>
      <c r="O361" s="72" t="str">
        <f>IFERROR(IF($G361="Erikasutuses pind (muu)",Eksplikatsioon!T361/SUM(Eksplikatsioon!$O361:'Eksplikatsioon'!$AG361),IF($G361="Erikasutuses pind (korrus)",IFERROR(SUMIFS($E:$E,$G:$G,"Ainukasutuses pind",$C:$C,"Üüritav pind",$H:$H,O$3,$A:$A,$A361)/SUMIFS($E:$E,$G:$G,"Ainukasutuses pind",$C:$C,"Üüritav pind",$A:$A,$A361),0),IF($G361="Erikasutuses pind (hoone)",IFERROR(SUMIFS($E:$E,$G:$G,"Ainukasutuses pind",$C:$C,"Üüritav pind",$H:$H,O$3)/SUMIFS($E:$E,$G:$G,"Ainukasutuses pind",$C:$C,"Üüritav pind"),0),""))),"")</f>
        <v/>
      </c>
      <c r="P361" s="72" t="str">
        <f>IFERROR(IF($G361="Erikasutuses pind (muu)",Eksplikatsioon!U361/SUM(Eksplikatsioon!$O361:'Eksplikatsioon'!$AG361),IF($G361="Erikasutuses pind (korrus)",IFERROR(SUMIFS($E:$E,$G:$G,"Ainukasutuses pind",$C:$C,"Üüritav pind",$H:$H,P$3,$A:$A,$A361)/SUMIFS($E:$E,$G:$G,"Ainukasutuses pind",$C:$C,"Üüritav pind",$A:$A,$A361),0),IF($G361="Erikasutuses pind (hoone)",IFERROR(SUMIFS($E:$E,$G:$G,"Ainukasutuses pind",$C:$C,"Üüritav pind",$H:$H,P$3)/SUMIFS($E:$E,$G:$G,"Ainukasutuses pind",$C:$C,"Üüritav pind"),0),""))),"")</f>
        <v/>
      </c>
      <c r="Q361" s="72" t="str">
        <f>IFERROR(IF($G361="Erikasutuses pind (muu)",Eksplikatsioon!V361/SUM(Eksplikatsioon!$O361:'Eksplikatsioon'!$AG361),IF($G361="Erikasutuses pind (korrus)",IFERROR(SUMIFS($E:$E,$G:$G,"Ainukasutuses pind",$C:$C,"Üüritav pind",$H:$H,Q$3,$A:$A,$A361)/SUMIFS($E:$E,$G:$G,"Ainukasutuses pind",$C:$C,"Üüritav pind",$A:$A,$A361),0),IF($G361="Erikasutuses pind (hoone)",IFERROR(SUMIFS($E:$E,$G:$G,"Ainukasutuses pind",$C:$C,"Üüritav pind",$H:$H,Q$3)/SUMIFS($E:$E,$G:$G,"Ainukasutuses pind",$C:$C,"Üüritav pind"),0),""))),"")</f>
        <v/>
      </c>
      <c r="R361" s="72" t="str">
        <f>IFERROR(IF($G361="Erikasutuses pind (muu)",Eksplikatsioon!W361/SUM(Eksplikatsioon!$O361:'Eksplikatsioon'!$AG361),IF($G361="Erikasutuses pind (korrus)",IFERROR(SUMIFS($E:$E,$G:$G,"Ainukasutuses pind",$C:$C,"Üüritav pind",$H:$H,R$3,$A:$A,$A361)/SUMIFS($E:$E,$G:$G,"Ainukasutuses pind",$C:$C,"Üüritav pind",$A:$A,$A361),0),IF($G361="Erikasutuses pind (hoone)",IFERROR(SUMIFS($E:$E,$G:$G,"Ainukasutuses pind",$C:$C,"Üüritav pind",$H:$H,R$3)/SUMIFS($E:$E,$G:$G,"Ainukasutuses pind",$C:$C,"Üüritav pind"),0),""))),"")</f>
        <v/>
      </c>
      <c r="S361" s="72" t="str">
        <f>IFERROR(IF($G361="Erikasutuses pind (muu)",Eksplikatsioon!X361/SUM(Eksplikatsioon!$O361:'Eksplikatsioon'!$AG361),IF($G361="Erikasutuses pind (korrus)",IFERROR(SUMIFS($E:$E,$G:$G,"Ainukasutuses pind",$C:$C,"Üüritav pind",$H:$H,S$3,$A:$A,$A361)/SUMIFS($E:$E,$G:$G,"Ainukasutuses pind",$C:$C,"Üüritav pind",$A:$A,$A361),0),IF($G361="Erikasutuses pind (hoone)",IFERROR(SUMIFS($E:$E,$G:$G,"Ainukasutuses pind",$C:$C,"Üüritav pind",$H:$H,S$3)/SUMIFS($E:$E,$G:$G,"Ainukasutuses pind",$C:$C,"Üüritav pind"),0),""))),"")</f>
        <v/>
      </c>
      <c r="T361" s="72" t="str">
        <f>IFERROR(IF($G361="Erikasutuses pind (muu)",Eksplikatsioon!Y361/SUM(Eksplikatsioon!$O361:'Eksplikatsioon'!$AG361),IF($G361="Erikasutuses pind (korrus)",IFERROR(SUMIFS($E:$E,$G:$G,"Ainukasutuses pind",$C:$C,"Üüritav pind",$H:$H,T$3,$A:$A,$A361)/SUMIFS($E:$E,$G:$G,"Ainukasutuses pind",$C:$C,"Üüritav pind",$A:$A,$A361),0),IF($G361="Erikasutuses pind (hoone)",IFERROR(SUMIFS($E:$E,$G:$G,"Ainukasutuses pind",$C:$C,"Üüritav pind",$H:$H,T$3)/SUMIFS($E:$E,$G:$G,"Ainukasutuses pind",$C:$C,"Üüritav pind"),0),""))),"")</f>
        <v/>
      </c>
      <c r="U361" s="72" t="str">
        <f>IFERROR(IF($G361="Erikasutuses pind (muu)",Eksplikatsioon!Z361/SUM(Eksplikatsioon!$O361:'Eksplikatsioon'!$AG361),IF($G361="Erikasutuses pind (korrus)",IFERROR(SUMIFS($E:$E,$G:$G,"Ainukasutuses pind",$C:$C,"Üüritav pind",$H:$H,U$3,$A:$A,$A361)/SUMIFS($E:$E,$G:$G,"Ainukasutuses pind",$C:$C,"Üüritav pind",$A:$A,$A361),0),IF($G361="Erikasutuses pind (hoone)",IFERROR(SUMIFS($E:$E,$G:$G,"Ainukasutuses pind",$C:$C,"Üüritav pind",$H:$H,U$3)/SUMIFS($E:$E,$G:$G,"Ainukasutuses pind",$C:$C,"Üüritav pind"),0),""))),"")</f>
        <v/>
      </c>
      <c r="V361" s="72" t="str">
        <f>IFERROR(IF($G361="Erikasutuses pind (muu)",Eksplikatsioon!AA361/SUM(Eksplikatsioon!$O361:'Eksplikatsioon'!$AG361),IF($G361="Erikasutuses pind (korrus)",IFERROR(SUMIFS($E:$E,$G:$G,"Ainukasutuses pind",$C:$C,"Üüritav pind",$H:$H,V$3,$A:$A,$A361)/SUMIFS($E:$E,$G:$G,"Ainukasutuses pind",$C:$C,"Üüritav pind",$A:$A,$A361),0),IF($G361="Erikasutuses pind (hoone)",IFERROR(SUMIFS($E:$E,$G:$G,"Ainukasutuses pind",$C:$C,"Üüritav pind",$H:$H,V$3)/SUMIFS($E:$E,$G:$G,"Ainukasutuses pind",$C:$C,"Üüritav pind"),0),""))),"")</f>
        <v/>
      </c>
      <c r="W361" s="72" t="str">
        <f>IFERROR(IF($G361="Erikasutuses pind (muu)",Eksplikatsioon!AB361/SUM(Eksplikatsioon!$O361:'Eksplikatsioon'!$AG361),IF($G361="Erikasutuses pind (korrus)",IFERROR(SUMIFS($E:$E,$G:$G,"Ainukasutuses pind",$C:$C,"Üüritav pind",$H:$H,W$3,$A:$A,$A361)/SUMIFS($E:$E,$G:$G,"Ainukasutuses pind",$C:$C,"Üüritav pind",$A:$A,$A361),0),IF($G361="Erikasutuses pind (hoone)",IFERROR(SUMIFS($E:$E,$G:$G,"Ainukasutuses pind",$C:$C,"Üüritav pind",$H:$H,W$3)/SUMIFS($E:$E,$G:$G,"Ainukasutuses pind",$C:$C,"Üüritav pind"),0),""))),"")</f>
        <v/>
      </c>
      <c r="X361" s="72" t="str">
        <f>IFERROR(IF($G361="Erikasutuses pind (muu)",Eksplikatsioon!AC361/SUM(Eksplikatsioon!$O361:'Eksplikatsioon'!$AG361),IF($G361="Erikasutuses pind (korrus)",IFERROR(SUMIFS($E:$E,$G:$G,"Ainukasutuses pind",$C:$C,"Üüritav pind",$H:$H,X$3,$A:$A,$A361)/SUMIFS($E:$E,$G:$G,"Ainukasutuses pind",$C:$C,"Üüritav pind",$A:$A,$A361),0),IF($G361="Erikasutuses pind (hoone)",IFERROR(SUMIFS($E:$E,$G:$G,"Ainukasutuses pind",$C:$C,"Üüritav pind",$H:$H,X$3)/SUMIFS($E:$E,$G:$G,"Ainukasutuses pind",$C:$C,"Üüritav pind"),0),""))),"")</f>
        <v/>
      </c>
      <c r="Y361" s="72" t="str">
        <f>IFERROR(IF($G361="Erikasutuses pind (muu)",Eksplikatsioon!AD361/SUM(Eksplikatsioon!$O361:'Eksplikatsioon'!$AG361),IF($G361="Erikasutuses pind (korrus)",IFERROR(SUMIFS($E:$E,$G:$G,"Ainukasutuses pind",$C:$C,"Üüritav pind",$H:$H,Y$3,$A:$A,$A361)/SUMIFS($E:$E,$G:$G,"Ainukasutuses pind",$C:$C,"Üüritav pind",$A:$A,$A361),0),IF($G361="Erikasutuses pind (hoone)",IFERROR(SUMIFS($E:$E,$G:$G,"Ainukasutuses pind",$C:$C,"Üüritav pind",$H:$H,Y$3)/SUMIFS($E:$E,$G:$G,"Ainukasutuses pind",$C:$C,"Üüritav pind"),0),""))),"")</f>
        <v/>
      </c>
      <c r="Z361" s="72" t="str">
        <f>IFERROR(IF($G361="Erikasutuses pind (muu)",Eksplikatsioon!AE361/SUM(Eksplikatsioon!$O361:'Eksplikatsioon'!$AG361),IF($G361="Erikasutuses pind (korrus)",IFERROR(SUMIFS($E:$E,$G:$G,"Ainukasutuses pind",$C:$C,"Üüritav pind",$H:$H,Z$3,$A:$A,$A361)/SUMIFS($E:$E,$G:$G,"Ainukasutuses pind",$C:$C,"Üüritav pind",$A:$A,$A361),0),IF($G361="Erikasutuses pind (hoone)",IFERROR(SUMIFS($E:$E,$G:$G,"Ainukasutuses pind",$C:$C,"Üüritav pind",$H:$H,Z$3)/SUMIFS($E:$E,$G:$G,"Ainukasutuses pind",$C:$C,"Üüritav pind"),0),""))),"")</f>
        <v/>
      </c>
      <c r="AA361" s="72" t="str">
        <f>IFERROR(IF($G361="Erikasutuses pind (muu)",Eksplikatsioon!AF361/SUM(Eksplikatsioon!$O361:'Eksplikatsioon'!$AG361),IF($G361="Erikasutuses pind (korrus)",IFERROR(SUMIFS($E:$E,$G:$G,"Ainukasutuses pind",$C:$C,"Üüritav pind",$H:$H,AA$3,$A:$A,$A361)/SUMIFS($E:$E,$G:$G,"Ainukasutuses pind",$C:$C,"Üüritav pind",$A:$A,$A361),0),IF($G361="Erikasutuses pind (hoone)",IFERROR(SUMIFS($E:$E,$G:$G,"Ainukasutuses pind",$C:$C,"Üüritav pind",$H:$H,AA$3)/SUMIFS($E:$E,$G:$G,"Ainukasutuses pind",$C:$C,"Üüritav pind"),0),""))),"")</f>
        <v/>
      </c>
      <c r="AB361" s="72" t="str">
        <f>IFERROR(IF($G361="Erikasutuses pind (muu)",Eksplikatsioon!AG361/SUM(Eksplikatsioon!$O361:'Eksplikatsioon'!$AG361),IF($G361="Erikasutuses pind (korrus)",IFERROR(SUMIFS($E:$E,$G:$G,"Ainukasutuses pind",$C:$C,"Üüritav pind",$H:$H,AB$3,$A:$A,$A361)/SUMIFS($E:$E,$G:$G,"Ainukasutuses pind",$C:$C,"Üüritav pind",$A:$A,$A361),0),IF($G361="Erikasutuses pind (hoone)",IFERROR(SUMIFS($E:$E,$G:$G,"Ainukasutuses pind",$C:$C,"Üüritav pind",$H:$H,AB$3)/SUMIFS($E:$E,$G:$G,"Ainukasutuses pind",$C:$C,"Üüritav pind"),0),""))),"")</f>
        <v/>
      </c>
      <c r="AC361" s="72" t="str">
        <f>IFERROR(IF($G361="Erikasutuses pind (muu)",$E361*J361,IFERROR($E361*J361/SUM($J361:$AB361)*(Eksplikatsioon!O361)/SUMPRODUCT($J361:$AB361,Eksplikatsioon!$O361:$AG361),"")),"")</f>
        <v/>
      </c>
      <c r="AD361" s="72" t="str">
        <f>IFERROR(IF($G361="Erikasutuses pind (muu)",$E361*K361,IFERROR($E361*K361/SUM($J361:$AB361)*(Eksplikatsioon!P361)/SUMPRODUCT($J361:$AB361,Eksplikatsioon!$O361:$AG361),"")),"")</f>
        <v/>
      </c>
      <c r="AE361" s="72" t="str">
        <f>IFERROR(IF($G361="Erikasutuses pind (muu)",$E361*L361,IFERROR($E361*L361/SUM($J361:$AB361)*(Eksplikatsioon!Q361)/SUMPRODUCT($J361:$AB361,Eksplikatsioon!$O361:$AG361),"")),"")</f>
        <v/>
      </c>
      <c r="AF361" s="72" t="str">
        <f>IFERROR(IF($G361="Erikasutuses pind (muu)",$E361*M361,IFERROR($E361*M361/SUM($J361:$AB361)*(Eksplikatsioon!R361)/SUMPRODUCT($J361:$AB361,Eksplikatsioon!$O361:$AG361),"")),"")</f>
        <v/>
      </c>
      <c r="AG361" s="72" t="str">
        <f>IFERROR(IF($G361="Erikasutuses pind (muu)",$E361*N361,IFERROR($E361*N361/SUM($J361:$AB361)*(Eksplikatsioon!S361)/SUMPRODUCT($J361:$AB361,Eksplikatsioon!$O361:$AG361),"")),"")</f>
        <v/>
      </c>
      <c r="AH361" s="72" t="str">
        <f>IFERROR(IF($G361="Erikasutuses pind (muu)",$E361*O361,IFERROR($E361*O361/SUM($J361:$AB361)*(Eksplikatsioon!T361)/SUMPRODUCT($J361:$AB361,Eksplikatsioon!$O361:$AG361),"")),"")</f>
        <v/>
      </c>
      <c r="AI361" s="72" t="str">
        <f>IFERROR(IF($G361="Erikasutuses pind (muu)",$E361*P361,IFERROR($E361*P361/SUM($J361:$AB361)*(Eksplikatsioon!U361)/SUMPRODUCT($J361:$AB361,Eksplikatsioon!$O361:$AG361),"")),"")</f>
        <v/>
      </c>
      <c r="AJ361" s="72" t="str">
        <f>IFERROR(IF($G361="Erikasutuses pind (muu)",$E361*Q361,IFERROR($E361*Q361/SUM($J361:$AB361)*(Eksplikatsioon!V361)/SUMPRODUCT($J361:$AB361,Eksplikatsioon!$O361:$AG361),"")),"")</f>
        <v/>
      </c>
      <c r="AK361" s="72" t="str">
        <f>IFERROR(IF($G361="Erikasutuses pind (muu)",$E361*R361,IFERROR($E361*R361/SUM($J361:$AB361)*(Eksplikatsioon!W361)/SUMPRODUCT($J361:$AB361,Eksplikatsioon!$O361:$AG361),"")),"")</f>
        <v/>
      </c>
      <c r="AL361" s="72" t="str">
        <f>IFERROR(IF($G361="Erikasutuses pind (muu)",$E361*S361,IFERROR($E361*S361/SUM($J361:$AB361)*(Eksplikatsioon!X361)/SUMPRODUCT($J361:$AB361,Eksplikatsioon!$O361:$AG361),"")),"")</f>
        <v/>
      </c>
      <c r="AM361" s="72" t="str">
        <f>IFERROR(IF($G361="Erikasutuses pind (muu)",$E361*T361,IFERROR($E361*T361/SUM($J361:$AB361)*(Eksplikatsioon!Y361)/SUMPRODUCT($J361:$AB361,Eksplikatsioon!$O361:$AG361),"")),"")</f>
        <v/>
      </c>
      <c r="AN361" s="72" t="str">
        <f>IFERROR(IF($G361="Erikasutuses pind (muu)",$E361*U361,IFERROR($E361*U361/SUM($J361:$AB361)*(Eksplikatsioon!Z361)/SUMPRODUCT($J361:$AB361,Eksplikatsioon!$O361:$AG361),"")),"")</f>
        <v/>
      </c>
      <c r="AO361" s="72" t="str">
        <f>IFERROR(IF($G361="Erikasutuses pind (muu)",$E361*V361,IFERROR($E361*V361/SUM($J361:$AB361)*(Eksplikatsioon!AA361)/SUMPRODUCT($J361:$AB361,Eksplikatsioon!$O361:$AG361),"")),"")</f>
        <v/>
      </c>
      <c r="AP361" s="72" t="str">
        <f>IFERROR(IF($G361="Erikasutuses pind (muu)",$E361*W361,IFERROR($E361*W361/SUM($J361:$AB361)*(Eksplikatsioon!AB361)/SUMPRODUCT($J361:$AB361,Eksplikatsioon!$O361:$AG361),"")),"")</f>
        <v/>
      </c>
      <c r="AQ361" s="72" t="str">
        <f>IFERROR(IF($G361="Erikasutuses pind (muu)",$E361*X361,IFERROR($E361*X361/SUM($J361:$AB361)*(Eksplikatsioon!AC361)/SUMPRODUCT($J361:$AB361,Eksplikatsioon!$O361:$AG361),"")),"")</f>
        <v/>
      </c>
      <c r="AR361" s="72" t="str">
        <f>IFERROR(IF($G361="Erikasutuses pind (muu)",$E361*Y361,IFERROR($E361*Y361/SUM($J361:$AB361)*(Eksplikatsioon!AD361)/SUMPRODUCT($J361:$AB361,Eksplikatsioon!$O361:$AG361),"")),"")</f>
        <v/>
      </c>
      <c r="AS361" s="72" t="str">
        <f>IFERROR(IF($G361="Erikasutuses pind (muu)",$E361*Z361,IFERROR($E361*Z361/SUM($J361:$AB361)*(Eksplikatsioon!AE361)/SUMPRODUCT($J361:$AB361,Eksplikatsioon!$O361:$AG361),"")),"")</f>
        <v/>
      </c>
      <c r="AT361" s="72" t="str">
        <f>IFERROR(IF($G361="Erikasutuses pind (muu)",$E361*AA361,IFERROR($E361*AA361/SUM($J361:$AB361)*(Eksplikatsioon!AF361)/SUMPRODUCT($J361:$AB361,Eksplikatsioon!$O361:$AG361),"")),"")</f>
        <v/>
      </c>
      <c r="AU361" s="72" t="str">
        <f>IFERROR(IF($G361="Erikasutuses pind (muu)",$E361*AB361,IFERROR($E361*AB361/SUM($J361:$AB361)*(Eksplikatsioon!AG361)/SUMPRODUCT($J361:$AB361,Eksplikatsioon!$O361:$AG361),"")),"")</f>
        <v/>
      </c>
    </row>
    <row r="362" spans="1:47" x14ac:dyDescent="0.25">
      <c r="A362" s="71" t="str">
        <f>IF(Eksplikatsioon!A362=0,"",Eksplikatsioon!A362)</f>
        <v/>
      </c>
      <c r="B362" s="71" t="str">
        <f>IF(Eksplikatsioon!B362=0,"",Eksplikatsioon!B362)</f>
        <v/>
      </c>
      <c r="C362" s="71" t="str">
        <f>IF(Eksplikatsioon!C362=0,"",Eksplikatsioon!C362)</f>
        <v/>
      </c>
      <c r="D362" s="71" t="str">
        <f>IF(Eksplikatsioon!D362=0,"",Eksplikatsioon!D362)</f>
        <v/>
      </c>
      <c r="E362" s="71" t="str">
        <f>IF(Eksplikatsioon!F362=0,"",Eksplikatsioon!F362)</f>
        <v/>
      </c>
      <c r="F362" s="71" t="str">
        <f>IF(Eksplikatsioon!H362=0,"",Eksplikatsioon!H362)</f>
        <v/>
      </c>
      <c r="G362" s="71" t="str">
        <f>IF(Eksplikatsioon!J362=0,"",Eksplikatsioon!J362)</f>
        <v/>
      </c>
      <c r="H362" s="71" t="str">
        <f>IF(Eksplikatsioon!K362=0,"",Eksplikatsioon!K362)</f>
        <v/>
      </c>
      <c r="I362" s="71" t="str">
        <f>IF(Eksplikatsioon!L362=0,"",Eksplikatsioon!L362)</f>
        <v/>
      </c>
      <c r="J362" s="72" t="str">
        <f>IFERROR(IF($G362="Erikasutuses pind (muu)",Eksplikatsioon!O362/SUM(Eksplikatsioon!$O362:'Eksplikatsioon'!$AG362),IF($G362="Erikasutuses pind (korrus)",IFERROR(SUMIFS($E:$E,$G:$G,"Ainukasutuses pind",$C:$C,"Üüritav pind",$H:$H,J$3,$A:$A,$A362)/SUMIFS($E:$E,$G:$G,"Ainukasutuses pind",$C:$C,"Üüritav pind",$A:$A,$A362),0),IF($G362="Erikasutuses pind (hoone)",IFERROR(SUMIFS($E:$E,$G:$G,"Ainukasutuses pind",$C:$C,"Üüritav pind",$H:$H,J$3)/SUMIFS($E:$E,$G:$G,"Ainukasutuses pind",$C:$C,"Üüritav pind"),0),""))),"")</f>
        <v/>
      </c>
      <c r="K362" s="72" t="str">
        <f>IFERROR(IF($G362="Erikasutuses pind (muu)",Eksplikatsioon!P362/SUM(Eksplikatsioon!$O362:'Eksplikatsioon'!$AG362),IF($G362="Erikasutuses pind (korrus)",IFERROR(SUMIFS($E:$E,$G:$G,"Ainukasutuses pind",$C:$C,"Üüritav pind",$H:$H,K$3,$A:$A,$A362)/SUMIFS($E:$E,$G:$G,"Ainukasutuses pind",$C:$C,"Üüritav pind",$A:$A,$A362),0),IF($G362="Erikasutuses pind (hoone)",IFERROR(SUMIFS($E:$E,$G:$G,"Ainukasutuses pind",$C:$C,"Üüritav pind",$H:$H,K$3)/SUMIFS($E:$E,$G:$G,"Ainukasutuses pind",$C:$C,"Üüritav pind"),0),""))),"")</f>
        <v/>
      </c>
      <c r="L362" s="72" t="str">
        <f>IFERROR(IF($G362="Erikasutuses pind (muu)",Eksplikatsioon!Q362/SUM(Eksplikatsioon!$O362:'Eksplikatsioon'!$AG362),IF($G362="Erikasutuses pind (korrus)",IFERROR(SUMIFS($E:$E,$G:$G,"Ainukasutuses pind",$C:$C,"Üüritav pind",$H:$H,L$3,$A:$A,$A362)/SUMIFS($E:$E,$G:$G,"Ainukasutuses pind",$C:$C,"Üüritav pind",$A:$A,$A362),0),IF($G362="Erikasutuses pind (hoone)",IFERROR(SUMIFS($E:$E,$G:$G,"Ainukasutuses pind",$C:$C,"Üüritav pind",$H:$H,L$3)/SUMIFS($E:$E,$G:$G,"Ainukasutuses pind",$C:$C,"Üüritav pind"),0),""))),"")</f>
        <v/>
      </c>
      <c r="M362" s="72" t="str">
        <f>IFERROR(IF($G362="Erikasutuses pind (muu)",Eksplikatsioon!R362/SUM(Eksplikatsioon!$O362:'Eksplikatsioon'!$AG362),IF($G362="Erikasutuses pind (korrus)",IFERROR(SUMIFS($E:$E,$G:$G,"Ainukasutuses pind",$C:$C,"Üüritav pind",$H:$H,M$3,$A:$A,$A362)/SUMIFS($E:$E,$G:$G,"Ainukasutuses pind",$C:$C,"Üüritav pind",$A:$A,$A362),0),IF($G362="Erikasutuses pind (hoone)",IFERROR(SUMIFS($E:$E,$G:$G,"Ainukasutuses pind",$C:$C,"Üüritav pind",$H:$H,M$3)/SUMIFS($E:$E,$G:$G,"Ainukasutuses pind",$C:$C,"Üüritav pind"),0),""))),"")</f>
        <v/>
      </c>
      <c r="N362" s="72" t="str">
        <f>IFERROR(IF($G362="Erikasutuses pind (muu)",Eksplikatsioon!S362/SUM(Eksplikatsioon!$O362:'Eksplikatsioon'!$AG362),IF($G362="Erikasutuses pind (korrus)",IFERROR(SUMIFS($E:$E,$G:$G,"Ainukasutuses pind",$C:$C,"Üüritav pind",$H:$H,N$3,$A:$A,$A362)/SUMIFS($E:$E,$G:$G,"Ainukasutuses pind",$C:$C,"Üüritav pind",$A:$A,$A362),0),IF($G362="Erikasutuses pind (hoone)",IFERROR(SUMIFS($E:$E,$G:$G,"Ainukasutuses pind",$C:$C,"Üüritav pind",$H:$H,N$3)/SUMIFS($E:$E,$G:$G,"Ainukasutuses pind",$C:$C,"Üüritav pind"),0),""))),"")</f>
        <v/>
      </c>
      <c r="O362" s="72" t="str">
        <f>IFERROR(IF($G362="Erikasutuses pind (muu)",Eksplikatsioon!T362/SUM(Eksplikatsioon!$O362:'Eksplikatsioon'!$AG362),IF($G362="Erikasutuses pind (korrus)",IFERROR(SUMIFS($E:$E,$G:$G,"Ainukasutuses pind",$C:$C,"Üüritav pind",$H:$H,O$3,$A:$A,$A362)/SUMIFS($E:$E,$G:$G,"Ainukasutuses pind",$C:$C,"Üüritav pind",$A:$A,$A362),0),IF($G362="Erikasutuses pind (hoone)",IFERROR(SUMIFS($E:$E,$G:$G,"Ainukasutuses pind",$C:$C,"Üüritav pind",$H:$H,O$3)/SUMIFS($E:$E,$G:$G,"Ainukasutuses pind",$C:$C,"Üüritav pind"),0),""))),"")</f>
        <v/>
      </c>
      <c r="P362" s="72" t="str">
        <f>IFERROR(IF($G362="Erikasutuses pind (muu)",Eksplikatsioon!U362/SUM(Eksplikatsioon!$O362:'Eksplikatsioon'!$AG362),IF($G362="Erikasutuses pind (korrus)",IFERROR(SUMIFS($E:$E,$G:$G,"Ainukasutuses pind",$C:$C,"Üüritav pind",$H:$H,P$3,$A:$A,$A362)/SUMIFS($E:$E,$G:$G,"Ainukasutuses pind",$C:$C,"Üüritav pind",$A:$A,$A362),0),IF($G362="Erikasutuses pind (hoone)",IFERROR(SUMIFS($E:$E,$G:$G,"Ainukasutuses pind",$C:$C,"Üüritav pind",$H:$H,P$3)/SUMIFS($E:$E,$G:$G,"Ainukasutuses pind",$C:$C,"Üüritav pind"),0),""))),"")</f>
        <v/>
      </c>
      <c r="Q362" s="72" t="str">
        <f>IFERROR(IF($G362="Erikasutuses pind (muu)",Eksplikatsioon!V362/SUM(Eksplikatsioon!$O362:'Eksplikatsioon'!$AG362),IF($G362="Erikasutuses pind (korrus)",IFERROR(SUMIFS($E:$E,$G:$G,"Ainukasutuses pind",$C:$C,"Üüritav pind",$H:$H,Q$3,$A:$A,$A362)/SUMIFS($E:$E,$G:$G,"Ainukasutuses pind",$C:$C,"Üüritav pind",$A:$A,$A362),0),IF($G362="Erikasutuses pind (hoone)",IFERROR(SUMIFS($E:$E,$G:$G,"Ainukasutuses pind",$C:$C,"Üüritav pind",$H:$H,Q$3)/SUMIFS($E:$E,$G:$G,"Ainukasutuses pind",$C:$C,"Üüritav pind"),0),""))),"")</f>
        <v/>
      </c>
      <c r="R362" s="72" t="str">
        <f>IFERROR(IF($G362="Erikasutuses pind (muu)",Eksplikatsioon!W362/SUM(Eksplikatsioon!$O362:'Eksplikatsioon'!$AG362),IF($G362="Erikasutuses pind (korrus)",IFERROR(SUMIFS($E:$E,$G:$G,"Ainukasutuses pind",$C:$C,"Üüritav pind",$H:$H,R$3,$A:$A,$A362)/SUMIFS($E:$E,$G:$G,"Ainukasutuses pind",$C:$C,"Üüritav pind",$A:$A,$A362),0),IF($G362="Erikasutuses pind (hoone)",IFERROR(SUMIFS($E:$E,$G:$G,"Ainukasutuses pind",$C:$C,"Üüritav pind",$H:$H,R$3)/SUMIFS($E:$E,$G:$G,"Ainukasutuses pind",$C:$C,"Üüritav pind"),0),""))),"")</f>
        <v/>
      </c>
      <c r="S362" s="72" t="str">
        <f>IFERROR(IF($G362="Erikasutuses pind (muu)",Eksplikatsioon!X362/SUM(Eksplikatsioon!$O362:'Eksplikatsioon'!$AG362),IF($G362="Erikasutuses pind (korrus)",IFERROR(SUMIFS($E:$E,$G:$G,"Ainukasutuses pind",$C:$C,"Üüritav pind",$H:$H,S$3,$A:$A,$A362)/SUMIFS($E:$E,$G:$G,"Ainukasutuses pind",$C:$C,"Üüritav pind",$A:$A,$A362),0),IF($G362="Erikasutuses pind (hoone)",IFERROR(SUMIFS($E:$E,$G:$G,"Ainukasutuses pind",$C:$C,"Üüritav pind",$H:$H,S$3)/SUMIFS($E:$E,$G:$G,"Ainukasutuses pind",$C:$C,"Üüritav pind"),0),""))),"")</f>
        <v/>
      </c>
      <c r="T362" s="72" t="str">
        <f>IFERROR(IF($G362="Erikasutuses pind (muu)",Eksplikatsioon!Y362/SUM(Eksplikatsioon!$O362:'Eksplikatsioon'!$AG362),IF($G362="Erikasutuses pind (korrus)",IFERROR(SUMIFS($E:$E,$G:$G,"Ainukasutuses pind",$C:$C,"Üüritav pind",$H:$H,T$3,$A:$A,$A362)/SUMIFS($E:$E,$G:$G,"Ainukasutuses pind",$C:$C,"Üüritav pind",$A:$A,$A362),0),IF($G362="Erikasutuses pind (hoone)",IFERROR(SUMIFS($E:$E,$G:$G,"Ainukasutuses pind",$C:$C,"Üüritav pind",$H:$H,T$3)/SUMIFS($E:$E,$G:$G,"Ainukasutuses pind",$C:$C,"Üüritav pind"),0),""))),"")</f>
        <v/>
      </c>
      <c r="U362" s="72" t="str">
        <f>IFERROR(IF($G362="Erikasutuses pind (muu)",Eksplikatsioon!Z362/SUM(Eksplikatsioon!$O362:'Eksplikatsioon'!$AG362),IF($G362="Erikasutuses pind (korrus)",IFERROR(SUMIFS($E:$E,$G:$G,"Ainukasutuses pind",$C:$C,"Üüritav pind",$H:$H,U$3,$A:$A,$A362)/SUMIFS($E:$E,$G:$G,"Ainukasutuses pind",$C:$C,"Üüritav pind",$A:$A,$A362),0),IF($G362="Erikasutuses pind (hoone)",IFERROR(SUMIFS($E:$E,$G:$G,"Ainukasutuses pind",$C:$C,"Üüritav pind",$H:$H,U$3)/SUMIFS($E:$E,$G:$G,"Ainukasutuses pind",$C:$C,"Üüritav pind"),0),""))),"")</f>
        <v/>
      </c>
      <c r="V362" s="72" t="str">
        <f>IFERROR(IF($G362="Erikasutuses pind (muu)",Eksplikatsioon!AA362/SUM(Eksplikatsioon!$O362:'Eksplikatsioon'!$AG362),IF($G362="Erikasutuses pind (korrus)",IFERROR(SUMIFS($E:$E,$G:$G,"Ainukasutuses pind",$C:$C,"Üüritav pind",$H:$H,V$3,$A:$A,$A362)/SUMIFS($E:$E,$G:$G,"Ainukasutuses pind",$C:$C,"Üüritav pind",$A:$A,$A362),0),IF($G362="Erikasutuses pind (hoone)",IFERROR(SUMIFS($E:$E,$G:$G,"Ainukasutuses pind",$C:$C,"Üüritav pind",$H:$H,V$3)/SUMIFS($E:$E,$G:$G,"Ainukasutuses pind",$C:$C,"Üüritav pind"),0),""))),"")</f>
        <v/>
      </c>
      <c r="W362" s="72" t="str">
        <f>IFERROR(IF($G362="Erikasutuses pind (muu)",Eksplikatsioon!AB362/SUM(Eksplikatsioon!$O362:'Eksplikatsioon'!$AG362),IF($G362="Erikasutuses pind (korrus)",IFERROR(SUMIFS($E:$E,$G:$G,"Ainukasutuses pind",$C:$C,"Üüritav pind",$H:$H,W$3,$A:$A,$A362)/SUMIFS($E:$E,$G:$G,"Ainukasutuses pind",$C:$C,"Üüritav pind",$A:$A,$A362),0),IF($G362="Erikasutuses pind (hoone)",IFERROR(SUMIFS($E:$E,$G:$G,"Ainukasutuses pind",$C:$C,"Üüritav pind",$H:$H,W$3)/SUMIFS($E:$E,$G:$G,"Ainukasutuses pind",$C:$C,"Üüritav pind"),0),""))),"")</f>
        <v/>
      </c>
      <c r="X362" s="72" t="str">
        <f>IFERROR(IF($G362="Erikasutuses pind (muu)",Eksplikatsioon!AC362/SUM(Eksplikatsioon!$O362:'Eksplikatsioon'!$AG362),IF($G362="Erikasutuses pind (korrus)",IFERROR(SUMIFS($E:$E,$G:$G,"Ainukasutuses pind",$C:$C,"Üüritav pind",$H:$H,X$3,$A:$A,$A362)/SUMIFS($E:$E,$G:$G,"Ainukasutuses pind",$C:$C,"Üüritav pind",$A:$A,$A362),0),IF($G362="Erikasutuses pind (hoone)",IFERROR(SUMIFS($E:$E,$G:$G,"Ainukasutuses pind",$C:$C,"Üüritav pind",$H:$H,X$3)/SUMIFS($E:$E,$G:$G,"Ainukasutuses pind",$C:$C,"Üüritav pind"),0),""))),"")</f>
        <v/>
      </c>
      <c r="Y362" s="72" t="str">
        <f>IFERROR(IF($G362="Erikasutuses pind (muu)",Eksplikatsioon!AD362/SUM(Eksplikatsioon!$O362:'Eksplikatsioon'!$AG362),IF($G362="Erikasutuses pind (korrus)",IFERROR(SUMIFS($E:$E,$G:$G,"Ainukasutuses pind",$C:$C,"Üüritav pind",$H:$H,Y$3,$A:$A,$A362)/SUMIFS($E:$E,$G:$G,"Ainukasutuses pind",$C:$C,"Üüritav pind",$A:$A,$A362),0),IF($G362="Erikasutuses pind (hoone)",IFERROR(SUMIFS($E:$E,$G:$G,"Ainukasutuses pind",$C:$C,"Üüritav pind",$H:$H,Y$3)/SUMIFS($E:$E,$G:$G,"Ainukasutuses pind",$C:$C,"Üüritav pind"),0),""))),"")</f>
        <v/>
      </c>
      <c r="Z362" s="72" t="str">
        <f>IFERROR(IF($G362="Erikasutuses pind (muu)",Eksplikatsioon!AE362/SUM(Eksplikatsioon!$O362:'Eksplikatsioon'!$AG362),IF($G362="Erikasutuses pind (korrus)",IFERROR(SUMIFS($E:$E,$G:$G,"Ainukasutuses pind",$C:$C,"Üüritav pind",$H:$H,Z$3,$A:$A,$A362)/SUMIFS($E:$E,$G:$G,"Ainukasutuses pind",$C:$C,"Üüritav pind",$A:$A,$A362),0),IF($G362="Erikasutuses pind (hoone)",IFERROR(SUMIFS($E:$E,$G:$G,"Ainukasutuses pind",$C:$C,"Üüritav pind",$H:$H,Z$3)/SUMIFS($E:$E,$G:$G,"Ainukasutuses pind",$C:$C,"Üüritav pind"),0),""))),"")</f>
        <v/>
      </c>
      <c r="AA362" s="72" t="str">
        <f>IFERROR(IF($G362="Erikasutuses pind (muu)",Eksplikatsioon!AF362/SUM(Eksplikatsioon!$O362:'Eksplikatsioon'!$AG362),IF($G362="Erikasutuses pind (korrus)",IFERROR(SUMIFS($E:$E,$G:$G,"Ainukasutuses pind",$C:$C,"Üüritav pind",$H:$H,AA$3,$A:$A,$A362)/SUMIFS($E:$E,$G:$G,"Ainukasutuses pind",$C:$C,"Üüritav pind",$A:$A,$A362),0),IF($G362="Erikasutuses pind (hoone)",IFERROR(SUMIFS($E:$E,$G:$G,"Ainukasutuses pind",$C:$C,"Üüritav pind",$H:$H,AA$3)/SUMIFS($E:$E,$G:$G,"Ainukasutuses pind",$C:$C,"Üüritav pind"),0),""))),"")</f>
        <v/>
      </c>
      <c r="AB362" s="72" t="str">
        <f>IFERROR(IF($G362="Erikasutuses pind (muu)",Eksplikatsioon!AG362/SUM(Eksplikatsioon!$O362:'Eksplikatsioon'!$AG362),IF($G362="Erikasutuses pind (korrus)",IFERROR(SUMIFS($E:$E,$G:$G,"Ainukasutuses pind",$C:$C,"Üüritav pind",$H:$H,AB$3,$A:$A,$A362)/SUMIFS($E:$E,$G:$G,"Ainukasutuses pind",$C:$C,"Üüritav pind",$A:$A,$A362),0),IF($G362="Erikasutuses pind (hoone)",IFERROR(SUMIFS($E:$E,$G:$G,"Ainukasutuses pind",$C:$C,"Üüritav pind",$H:$H,AB$3)/SUMIFS($E:$E,$G:$G,"Ainukasutuses pind",$C:$C,"Üüritav pind"),0),""))),"")</f>
        <v/>
      </c>
      <c r="AC362" s="72" t="str">
        <f>IFERROR(IF($G362="Erikasutuses pind (muu)",$E362*J362,IFERROR($E362*J362/SUM($J362:$AB362)*(Eksplikatsioon!O362)/SUMPRODUCT($J362:$AB362,Eksplikatsioon!$O362:$AG362),"")),"")</f>
        <v/>
      </c>
      <c r="AD362" s="72" t="str">
        <f>IFERROR(IF($G362="Erikasutuses pind (muu)",$E362*K362,IFERROR($E362*K362/SUM($J362:$AB362)*(Eksplikatsioon!P362)/SUMPRODUCT($J362:$AB362,Eksplikatsioon!$O362:$AG362),"")),"")</f>
        <v/>
      </c>
      <c r="AE362" s="72" t="str">
        <f>IFERROR(IF($G362="Erikasutuses pind (muu)",$E362*L362,IFERROR($E362*L362/SUM($J362:$AB362)*(Eksplikatsioon!Q362)/SUMPRODUCT($J362:$AB362,Eksplikatsioon!$O362:$AG362),"")),"")</f>
        <v/>
      </c>
      <c r="AF362" s="72" t="str">
        <f>IFERROR(IF($G362="Erikasutuses pind (muu)",$E362*M362,IFERROR($E362*M362/SUM($J362:$AB362)*(Eksplikatsioon!R362)/SUMPRODUCT($J362:$AB362,Eksplikatsioon!$O362:$AG362),"")),"")</f>
        <v/>
      </c>
      <c r="AG362" s="72" t="str">
        <f>IFERROR(IF($G362="Erikasutuses pind (muu)",$E362*N362,IFERROR($E362*N362/SUM($J362:$AB362)*(Eksplikatsioon!S362)/SUMPRODUCT($J362:$AB362,Eksplikatsioon!$O362:$AG362),"")),"")</f>
        <v/>
      </c>
      <c r="AH362" s="72" t="str">
        <f>IFERROR(IF($G362="Erikasutuses pind (muu)",$E362*O362,IFERROR($E362*O362/SUM($J362:$AB362)*(Eksplikatsioon!T362)/SUMPRODUCT($J362:$AB362,Eksplikatsioon!$O362:$AG362),"")),"")</f>
        <v/>
      </c>
      <c r="AI362" s="72" t="str">
        <f>IFERROR(IF($G362="Erikasutuses pind (muu)",$E362*P362,IFERROR($E362*P362/SUM($J362:$AB362)*(Eksplikatsioon!U362)/SUMPRODUCT($J362:$AB362,Eksplikatsioon!$O362:$AG362),"")),"")</f>
        <v/>
      </c>
      <c r="AJ362" s="72" t="str">
        <f>IFERROR(IF($G362="Erikasutuses pind (muu)",$E362*Q362,IFERROR($E362*Q362/SUM($J362:$AB362)*(Eksplikatsioon!V362)/SUMPRODUCT($J362:$AB362,Eksplikatsioon!$O362:$AG362),"")),"")</f>
        <v/>
      </c>
      <c r="AK362" s="72" t="str">
        <f>IFERROR(IF($G362="Erikasutuses pind (muu)",$E362*R362,IFERROR($E362*R362/SUM($J362:$AB362)*(Eksplikatsioon!W362)/SUMPRODUCT($J362:$AB362,Eksplikatsioon!$O362:$AG362),"")),"")</f>
        <v/>
      </c>
      <c r="AL362" s="72" t="str">
        <f>IFERROR(IF($G362="Erikasutuses pind (muu)",$E362*S362,IFERROR($E362*S362/SUM($J362:$AB362)*(Eksplikatsioon!X362)/SUMPRODUCT($J362:$AB362,Eksplikatsioon!$O362:$AG362),"")),"")</f>
        <v/>
      </c>
      <c r="AM362" s="72" t="str">
        <f>IFERROR(IF($G362="Erikasutuses pind (muu)",$E362*T362,IFERROR($E362*T362/SUM($J362:$AB362)*(Eksplikatsioon!Y362)/SUMPRODUCT($J362:$AB362,Eksplikatsioon!$O362:$AG362),"")),"")</f>
        <v/>
      </c>
      <c r="AN362" s="72" t="str">
        <f>IFERROR(IF($G362="Erikasutuses pind (muu)",$E362*U362,IFERROR($E362*U362/SUM($J362:$AB362)*(Eksplikatsioon!Z362)/SUMPRODUCT($J362:$AB362,Eksplikatsioon!$O362:$AG362),"")),"")</f>
        <v/>
      </c>
      <c r="AO362" s="72" t="str">
        <f>IFERROR(IF($G362="Erikasutuses pind (muu)",$E362*V362,IFERROR($E362*V362/SUM($J362:$AB362)*(Eksplikatsioon!AA362)/SUMPRODUCT($J362:$AB362,Eksplikatsioon!$O362:$AG362),"")),"")</f>
        <v/>
      </c>
      <c r="AP362" s="72" t="str">
        <f>IFERROR(IF($G362="Erikasutuses pind (muu)",$E362*W362,IFERROR($E362*W362/SUM($J362:$AB362)*(Eksplikatsioon!AB362)/SUMPRODUCT($J362:$AB362,Eksplikatsioon!$O362:$AG362),"")),"")</f>
        <v/>
      </c>
      <c r="AQ362" s="72" t="str">
        <f>IFERROR(IF($G362="Erikasutuses pind (muu)",$E362*X362,IFERROR($E362*X362/SUM($J362:$AB362)*(Eksplikatsioon!AC362)/SUMPRODUCT($J362:$AB362,Eksplikatsioon!$O362:$AG362),"")),"")</f>
        <v/>
      </c>
      <c r="AR362" s="72" t="str">
        <f>IFERROR(IF($G362="Erikasutuses pind (muu)",$E362*Y362,IFERROR($E362*Y362/SUM($J362:$AB362)*(Eksplikatsioon!AD362)/SUMPRODUCT($J362:$AB362,Eksplikatsioon!$O362:$AG362),"")),"")</f>
        <v/>
      </c>
      <c r="AS362" s="72" t="str">
        <f>IFERROR(IF($G362="Erikasutuses pind (muu)",$E362*Z362,IFERROR($E362*Z362/SUM($J362:$AB362)*(Eksplikatsioon!AE362)/SUMPRODUCT($J362:$AB362,Eksplikatsioon!$O362:$AG362),"")),"")</f>
        <v/>
      </c>
      <c r="AT362" s="72" t="str">
        <f>IFERROR(IF($G362="Erikasutuses pind (muu)",$E362*AA362,IFERROR($E362*AA362/SUM($J362:$AB362)*(Eksplikatsioon!AF362)/SUMPRODUCT($J362:$AB362,Eksplikatsioon!$O362:$AG362),"")),"")</f>
        <v/>
      </c>
      <c r="AU362" s="72" t="str">
        <f>IFERROR(IF($G362="Erikasutuses pind (muu)",$E362*AB362,IFERROR($E362*AB362/SUM($J362:$AB362)*(Eksplikatsioon!AG362)/SUMPRODUCT($J362:$AB362,Eksplikatsioon!$O362:$AG362),"")),"")</f>
        <v/>
      </c>
    </row>
    <row r="363" spans="1:47" x14ac:dyDescent="0.25">
      <c r="A363" s="71" t="str">
        <f>IF(Eksplikatsioon!A363=0,"",Eksplikatsioon!A363)</f>
        <v/>
      </c>
      <c r="B363" s="71" t="str">
        <f>IF(Eksplikatsioon!B363=0,"",Eksplikatsioon!B363)</f>
        <v/>
      </c>
      <c r="C363" s="71" t="str">
        <f>IF(Eksplikatsioon!C363=0,"",Eksplikatsioon!C363)</f>
        <v/>
      </c>
      <c r="D363" s="71" t="str">
        <f>IF(Eksplikatsioon!D363=0,"",Eksplikatsioon!D363)</f>
        <v/>
      </c>
      <c r="E363" s="71" t="str">
        <f>IF(Eksplikatsioon!F363=0,"",Eksplikatsioon!F363)</f>
        <v/>
      </c>
      <c r="F363" s="71" t="str">
        <f>IF(Eksplikatsioon!H363=0,"",Eksplikatsioon!H363)</f>
        <v/>
      </c>
      <c r="G363" s="71" t="str">
        <f>IF(Eksplikatsioon!J363=0,"",Eksplikatsioon!J363)</f>
        <v/>
      </c>
      <c r="H363" s="71" t="str">
        <f>IF(Eksplikatsioon!K363=0,"",Eksplikatsioon!K363)</f>
        <v/>
      </c>
      <c r="I363" s="71" t="str">
        <f>IF(Eksplikatsioon!L363=0,"",Eksplikatsioon!L363)</f>
        <v/>
      </c>
      <c r="J363" s="72" t="str">
        <f>IFERROR(IF($G363="Erikasutuses pind (muu)",Eksplikatsioon!O363/SUM(Eksplikatsioon!$O363:'Eksplikatsioon'!$AG363),IF($G363="Erikasutuses pind (korrus)",IFERROR(SUMIFS($E:$E,$G:$G,"Ainukasutuses pind",$C:$C,"Üüritav pind",$H:$H,J$3,$A:$A,$A363)/SUMIFS($E:$E,$G:$G,"Ainukasutuses pind",$C:$C,"Üüritav pind",$A:$A,$A363),0),IF($G363="Erikasutuses pind (hoone)",IFERROR(SUMIFS($E:$E,$G:$G,"Ainukasutuses pind",$C:$C,"Üüritav pind",$H:$H,J$3)/SUMIFS($E:$E,$G:$G,"Ainukasutuses pind",$C:$C,"Üüritav pind"),0),""))),"")</f>
        <v/>
      </c>
      <c r="K363" s="72" t="str">
        <f>IFERROR(IF($G363="Erikasutuses pind (muu)",Eksplikatsioon!P363/SUM(Eksplikatsioon!$O363:'Eksplikatsioon'!$AG363),IF($G363="Erikasutuses pind (korrus)",IFERROR(SUMIFS($E:$E,$G:$G,"Ainukasutuses pind",$C:$C,"Üüritav pind",$H:$H,K$3,$A:$A,$A363)/SUMIFS($E:$E,$G:$G,"Ainukasutuses pind",$C:$C,"Üüritav pind",$A:$A,$A363),0),IF($G363="Erikasutuses pind (hoone)",IFERROR(SUMIFS($E:$E,$G:$G,"Ainukasutuses pind",$C:$C,"Üüritav pind",$H:$H,K$3)/SUMIFS($E:$E,$G:$G,"Ainukasutuses pind",$C:$C,"Üüritav pind"),0),""))),"")</f>
        <v/>
      </c>
      <c r="L363" s="72" t="str">
        <f>IFERROR(IF($G363="Erikasutuses pind (muu)",Eksplikatsioon!Q363/SUM(Eksplikatsioon!$O363:'Eksplikatsioon'!$AG363),IF($G363="Erikasutuses pind (korrus)",IFERROR(SUMIFS($E:$E,$G:$G,"Ainukasutuses pind",$C:$C,"Üüritav pind",$H:$H,L$3,$A:$A,$A363)/SUMIFS($E:$E,$G:$G,"Ainukasutuses pind",$C:$C,"Üüritav pind",$A:$A,$A363),0),IF($G363="Erikasutuses pind (hoone)",IFERROR(SUMIFS($E:$E,$G:$G,"Ainukasutuses pind",$C:$C,"Üüritav pind",$H:$H,L$3)/SUMIFS($E:$E,$G:$G,"Ainukasutuses pind",$C:$C,"Üüritav pind"),0),""))),"")</f>
        <v/>
      </c>
      <c r="M363" s="72" t="str">
        <f>IFERROR(IF($G363="Erikasutuses pind (muu)",Eksplikatsioon!R363/SUM(Eksplikatsioon!$O363:'Eksplikatsioon'!$AG363),IF($G363="Erikasutuses pind (korrus)",IFERROR(SUMIFS($E:$E,$G:$G,"Ainukasutuses pind",$C:$C,"Üüritav pind",$H:$H,M$3,$A:$A,$A363)/SUMIFS($E:$E,$G:$G,"Ainukasutuses pind",$C:$C,"Üüritav pind",$A:$A,$A363),0),IF($G363="Erikasutuses pind (hoone)",IFERROR(SUMIFS($E:$E,$G:$G,"Ainukasutuses pind",$C:$C,"Üüritav pind",$H:$H,M$3)/SUMIFS($E:$E,$G:$G,"Ainukasutuses pind",$C:$C,"Üüritav pind"),0),""))),"")</f>
        <v/>
      </c>
      <c r="N363" s="72" t="str">
        <f>IFERROR(IF($G363="Erikasutuses pind (muu)",Eksplikatsioon!S363/SUM(Eksplikatsioon!$O363:'Eksplikatsioon'!$AG363),IF($G363="Erikasutuses pind (korrus)",IFERROR(SUMIFS($E:$E,$G:$G,"Ainukasutuses pind",$C:$C,"Üüritav pind",$H:$H,N$3,$A:$A,$A363)/SUMIFS($E:$E,$G:$G,"Ainukasutuses pind",$C:$C,"Üüritav pind",$A:$A,$A363),0),IF($G363="Erikasutuses pind (hoone)",IFERROR(SUMIFS($E:$E,$G:$G,"Ainukasutuses pind",$C:$C,"Üüritav pind",$H:$H,N$3)/SUMIFS($E:$E,$G:$G,"Ainukasutuses pind",$C:$C,"Üüritav pind"),0),""))),"")</f>
        <v/>
      </c>
      <c r="O363" s="72" t="str">
        <f>IFERROR(IF($G363="Erikasutuses pind (muu)",Eksplikatsioon!T363/SUM(Eksplikatsioon!$O363:'Eksplikatsioon'!$AG363),IF($G363="Erikasutuses pind (korrus)",IFERROR(SUMIFS($E:$E,$G:$G,"Ainukasutuses pind",$C:$C,"Üüritav pind",$H:$H,O$3,$A:$A,$A363)/SUMIFS($E:$E,$G:$G,"Ainukasutuses pind",$C:$C,"Üüritav pind",$A:$A,$A363),0),IF($G363="Erikasutuses pind (hoone)",IFERROR(SUMIFS($E:$E,$G:$G,"Ainukasutuses pind",$C:$C,"Üüritav pind",$H:$H,O$3)/SUMIFS($E:$E,$G:$G,"Ainukasutuses pind",$C:$C,"Üüritav pind"),0),""))),"")</f>
        <v/>
      </c>
      <c r="P363" s="72" t="str">
        <f>IFERROR(IF($G363="Erikasutuses pind (muu)",Eksplikatsioon!U363/SUM(Eksplikatsioon!$O363:'Eksplikatsioon'!$AG363),IF($G363="Erikasutuses pind (korrus)",IFERROR(SUMIFS($E:$E,$G:$G,"Ainukasutuses pind",$C:$C,"Üüritav pind",$H:$H,P$3,$A:$A,$A363)/SUMIFS($E:$E,$G:$G,"Ainukasutuses pind",$C:$C,"Üüritav pind",$A:$A,$A363),0),IF($G363="Erikasutuses pind (hoone)",IFERROR(SUMIFS($E:$E,$G:$G,"Ainukasutuses pind",$C:$C,"Üüritav pind",$H:$H,P$3)/SUMIFS($E:$E,$G:$G,"Ainukasutuses pind",$C:$C,"Üüritav pind"),0),""))),"")</f>
        <v/>
      </c>
      <c r="Q363" s="72" t="str">
        <f>IFERROR(IF($G363="Erikasutuses pind (muu)",Eksplikatsioon!V363/SUM(Eksplikatsioon!$O363:'Eksplikatsioon'!$AG363),IF($G363="Erikasutuses pind (korrus)",IFERROR(SUMIFS($E:$E,$G:$G,"Ainukasutuses pind",$C:$C,"Üüritav pind",$H:$H,Q$3,$A:$A,$A363)/SUMIFS($E:$E,$G:$G,"Ainukasutuses pind",$C:$C,"Üüritav pind",$A:$A,$A363),0),IF($G363="Erikasutuses pind (hoone)",IFERROR(SUMIFS($E:$E,$G:$G,"Ainukasutuses pind",$C:$C,"Üüritav pind",$H:$H,Q$3)/SUMIFS($E:$E,$G:$G,"Ainukasutuses pind",$C:$C,"Üüritav pind"),0),""))),"")</f>
        <v/>
      </c>
      <c r="R363" s="72" t="str">
        <f>IFERROR(IF($G363="Erikasutuses pind (muu)",Eksplikatsioon!W363/SUM(Eksplikatsioon!$O363:'Eksplikatsioon'!$AG363),IF($G363="Erikasutuses pind (korrus)",IFERROR(SUMIFS($E:$E,$G:$G,"Ainukasutuses pind",$C:$C,"Üüritav pind",$H:$H,R$3,$A:$A,$A363)/SUMIFS($E:$E,$G:$G,"Ainukasutuses pind",$C:$C,"Üüritav pind",$A:$A,$A363),0),IF($G363="Erikasutuses pind (hoone)",IFERROR(SUMIFS($E:$E,$G:$G,"Ainukasutuses pind",$C:$C,"Üüritav pind",$H:$H,R$3)/SUMIFS($E:$E,$G:$G,"Ainukasutuses pind",$C:$C,"Üüritav pind"),0),""))),"")</f>
        <v/>
      </c>
      <c r="S363" s="72" t="str">
        <f>IFERROR(IF($G363="Erikasutuses pind (muu)",Eksplikatsioon!X363/SUM(Eksplikatsioon!$O363:'Eksplikatsioon'!$AG363),IF($G363="Erikasutuses pind (korrus)",IFERROR(SUMIFS($E:$E,$G:$G,"Ainukasutuses pind",$C:$C,"Üüritav pind",$H:$H,S$3,$A:$A,$A363)/SUMIFS($E:$E,$G:$G,"Ainukasutuses pind",$C:$C,"Üüritav pind",$A:$A,$A363),0),IF($G363="Erikasutuses pind (hoone)",IFERROR(SUMIFS($E:$E,$G:$G,"Ainukasutuses pind",$C:$C,"Üüritav pind",$H:$H,S$3)/SUMIFS($E:$E,$G:$G,"Ainukasutuses pind",$C:$C,"Üüritav pind"),0),""))),"")</f>
        <v/>
      </c>
      <c r="T363" s="72" t="str">
        <f>IFERROR(IF($G363="Erikasutuses pind (muu)",Eksplikatsioon!Y363/SUM(Eksplikatsioon!$O363:'Eksplikatsioon'!$AG363),IF($G363="Erikasutuses pind (korrus)",IFERROR(SUMIFS($E:$E,$G:$G,"Ainukasutuses pind",$C:$C,"Üüritav pind",$H:$H,T$3,$A:$A,$A363)/SUMIFS($E:$E,$G:$G,"Ainukasutuses pind",$C:$C,"Üüritav pind",$A:$A,$A363),0),IF($G363="Erikasutuses pind (hoone)",IFERROR(SUMIFS($E:$E,$G:$G,"Ainukasutuses pind",$C:$C,"Üüritav pind",$H:$H,T$3)/SUMIFS($E:$E,$G:$G,"Ainukasutuses pind",$C:$C,"Üüritav pind"),0),""))),"")</f>
        <v/>
      </c>
      <c r="U363" s="72" t="str">
        <f>IFERROR(IF($G363="Erikasutuses pind (muu)",Eksplikatsioon!Z363/SUM(Eksplikatsioon!$O363:'Eksplikatsioon'!$AG363),IF($G363="Erikasutuses pind (korrus)",IFERROR(SUMIFS($E:$E,$G:$G,"Ainukasutuses pind",$C:$C,"Üüritav pind",$H:$H,U$3,$A:$A,$A363)/SUMIFS($E:$E,$G:$G,"Ainukasutuses pind",$C:$C,"Üüritav pind",$A:$A,$A363),0),IF($G363="Erikasutuses pind (hoone)",IFERROR(SUMIFS($E:$E,$G:$G,"Ainukasutuses pind",$C:$C,"Üüritav pind",$H:$H,U$3)/SUMIFS($E:$E,$G:$G,"Ainukasutuses pind",$C:$C,"Üüritav pind"),0),""))),"")</f>
        <v/>
      </c>
      <c r="V363" s="72" t="str">
        <f>IFERROR(IF($G363="Erikasutuses pind (muu)",Eksplikatsioon!AA363/SUM(Eksplikatsioon!$O363:'Eksplikatsioon'!$AG363),IF($G363="Erikasutuses pind (korrus)",IFERROR(SUMIFS($E:$E,$G:$G,"Ainukasutuses pind",$C:$C,"Üüritav pind",$H:$H,V$3,$A:$A,$A363)/SUMIFS($E:$E,$G:$G,"Ainukasutuses pind",$C:$C,"Üüritav pind",$A:$A,$A363),0),IF($G363="Erikasutuses pind (hoone)",IFERROR(SUMIFS($E:$E,$G:$G,"Ainukasutuses pind",$C:$C,"Üüritav pind",$H:$H,V$3)/SUMIFS($E:$E,$G:$G,"Ainukasutuses pind",$C:$C,"Üüritav pind"),0),""))),"")</f>
        <v/>
      </c>
      <c r="W363" s="72" t="str">
        <f>IFERROR(IF($G363="Erikasutuses pind (muu)",Eksplikatsioon!AB363/SUM(Eksplikatsioon!$O363:'Eksplikatsioon'!$AG363),IF($G363="Erikasutuses pind (korrus)",IFERROR(SUMIFS($E:$E,$G:$G,"Ainukasutuses pind",$C:$C,"Üüritav pind",$H:$H,W$3,$A:$A,$A363)/SUMIFS($E:$E,$G:$G,"Ainukasutuses pind",$C:$C,"Üüritav pind",$A:$A,$A363),0),IF($G363="Erikasutuses pind (hoone)",IFERROR(SUMIFS($E:$E,$G:$G,"Ainukasutuses pind",$C:$C,"Üüritav pind",$H:$H,W$3)/SUMIFS($E:$E,$G:$G,"Ainukasutuses pind",$C:$C,"Üüritav pind"),0),""))),"")</f>
        <v/>
      </c>
      <c r="X363" s="72" t="str">
        <f>IFERROR(IF($G363="Erikasutuses pind (muu)",Eksplikatsioon!AC363/SUM(Eksplikatsioon!$O363:'Eksplikatsioon'!$AG363),IF($G363="Erikasutuses pind (korrus)",IFERROR(SUMIFS($E:$E,$G:$G,"Ainukasutuses pind",$C:$C,"Üüritav pind",$H:$H,X$3,$A:$A,$A363)/SUMIFS($E:$E,$G:$G,"Ainukasutuses pind",$C:$C,"Üüritav pind",$A:$A,$A363),0),IF($G363="Erikasutuses pind (hoone)",IFERROR(SUMIFS($E:$E,$G:$G,"Ainukasutuses pind",$C:$C,"Üüritav pind",$H:$H,X$3)/SUMIFS($E:$E,$G:$G,"Ainukasutuses pind",$C:$C,"Üüritav pind"),0),""))),"")</f>
        <v/>
      </c>
      <c r="Y363" s="72" t="str">
        <f>IFERROR(IF($G363="Erikasutuses pind (muu)",Eksplikatsioon!AD363/SUM(Eksplikatsioon!$O363:'Eksplikatsioon'!$AG363),IF($G363="Erikasutuses pind (korrus)",IFERROR(SUMIFS($E:$E,$G:$G,"Ainukasutuses pind",$C:$C,"Üüritav pind",$H:$H,Y$3,$A:$A,$A363)/SUMIFS($E:$E,$G:$G,"Ainukasutuses pind",$C:$C,"Üüritav pind",$A:$A,$A363),0),IF($G363="Erikasutuses pind (hoone)",IFERROR(SUMIFS($E:$E,$G:$G,"Ainukasutuses pind",$C:$C,"Üüritav pind",$H:$H,Y$3)/SUMIFS($E:$E,$G:$G,"Ainukasutuses pind",$C:$C,"Üüritav pind"),0),""))),"")</f>
        <v/>
      </c>
      <c r="Z363" s="72" t="str">
        <f>IFERROR(IF($G363="Erikasutuses pind (muu)",Eksplikatsioon!AE363/SUM(Eksplikatsioon!$O363:'Eksplikatsioon'!$AG363),IF($G363="Erikasutuses pind (korrus)",IFERROR(SUMIFS($E:$E,$G:$G,"Ainukasutuses pind",$C:$C,"Üüritav pind",$H:$H,Z$3,$A:$A,$A363)/SUMIFS($E:$E,$G:$G,"Ainukasutuses pind",$C:$C,"Üüritav pind",$A:$A,$A363),0),IF($G363="Erikasutuses pind (hoone)",IFERROR(SUMIFS($E:$E,$G:$G,"Ainukasutuses pind",$C:$C,"Üüritav pind",$H:$H,Z$3)/SUMIFS($E:$E,$G:$G,"Ainukasutuses pind",$C:$C,"Üüritav pind"),0),""))),"")</f>
        <v/>
      </c>
      <c r="AA363" s="72" t="str">
        <f>IFERROR(IF($G363="Erikasutuses pind (muu)",Eksplikatsioon!AF363/SUM(Eksplikatsioon!$O363:'Eksplikatsioon'!$AG363),IF($G363="Erikasutuses pind (korrus)",IFERROR(SUMIFS($E:$E,$G:$G,"Ainukasutuses pind",$C:$C,"Üüritav pind",$H:$H,AA$3,$A:$A,$A363)/SUMIFS($E:$E,$G:$G,"Ainukasutuses pind",$C:$C,"Üüritav pind",$A:$A,$A363),0),IF($G363="Erikasutuses pind (hoone)",IFERROR(SUMIFS($E:$E,$G:$G,"Ainukasutuses pind",$C:$C,"Üüritav pind",$H:$H,AA$3)/SUMIFS($E:$E,$G:$G,"Ainukasutuses pind",$C:$C,"Üüritav pind"),0),""))),"")</f>
        <v/>
      </c>
      <c r="AB363" s="72" t="str">
        <f>IFERROR(IF($G363="Erikasutuses pind (muu)",Eksplikatsioon!AG363/SUM(Eksplikatsioon!$O363:'Eksplikatsioon'!$AG363),IF($G363="Erikasutuses pind (korrus)",IFERROR(SUMIFS($E:$E,$G:$G,"Ainukasutuses pind",$C:$C,"Üüritav pind",$H:$H,AB$3,$A:$A,$A363)/SUMIFS($E:$E,$G:$G,"Ainukasutuses pind",$C:$C,"Üüritav pind",$A:$A,$A363),0),IF($G363="Erikasutuses pind (hoone)",IFERROR(SUMIFS($E:$E,$G:$G,"Ainukasutuses pind",$C:$C,"Üüritav pind",$H:$H,AB$3)/SUMIFS($E:$E,$G:$G,"Ainukasutuses pind",$C:$C,"Üüritav pind"),0),""))),"")</f>
        <v/>
      </c>
      <c r="AC363" s="72" t="str">
        <f>IFERROR(IF($G363="Erikasutuses pind (muu)",$E363*J363,IFERROR($E363*J363/SUM($J363:$AB363)*(Eksplikatsioon!O363)/SUMPRODUCT($J363:$AB363,Eksplikatsioon!$O363:$AG363),"")),"")</f>
        <v/>
      </c>
      <c r="AD363" s="72" t="str">
        <f>IFERROR(IF($G363="Erikasutuses pind (muu)",$E363*K363,IFERROR($E363*K363/SUM($J363:$AB363)*(Eksplikatsioon!P363)/SUMPRODUCT($J363:$AB363,Eksplikatsioon!$O363:$AG363),"")),"")</f>
        <v/>
      </c>
      <c r="AE363" s="72" t="str">
        <f>IFERROR(IF($G363="Erikasutuses pind (muu)",$E363*L363,IFERROR($E363*L363/SUM($J363:$AB363)*(Eksplikatsioon!Q363)/SUMPRODUCT($J363:$AB363,Eksplikatsioon!$O363:$AG363),"")),"")</f>
        <v/>
      </c>
      <c r="AF363" s="72" t="str">
        <f>IFERROR(IF($G363="Erikasutuses pind (muu)",$E363*M363,IFERROR($E363*M363/SUM($J363:$AB363)*(Eksplikatsioon!R363)/SUMPRODUCT($J363:$AB363,Eksplikatsioon!$O363:$AG363),"")),"")</f>
        <v/>
      </c>
      <c r="AG363" s="72" t="str">
        <f>IFERROR(IF($G363="Erikasutuses pind (muu)",$E363*N363,IFERROR($E363*N363/SUM($J363:$AB363)*(Eksplikatsioon!S363)/SUMPRODUCT($J363:$AB363,Eksplikatsioon!$O363:$AG363),"")),"")</f>
        <v/>
      </c>
      <c r="AH363" s="72" t="str">
        <f>IFERROR(IF($G363="Erikasutuses pind (muu)",$E363*O363,IFERROR($E363*O363/SUM($J363:$AB363)*(Eksplikatsioon!T363)/SUMPRODUCT($J363:$AB363,Eksplikatsioon!$O363:$AG363),"")),"")</f>
        <v/>
      </c>
      <c r="AI363" s="72" t="str">
        <f>IFERROR(IF($G363="Erikasutuses pind (muu)",$E363*P363,IFERROR($E363*P363/SUM($J363:$AB363)*(Eksplikatsioon!U363)/SUMPRODUCT($J363:$AB363,Eksplikatsioon!$O363:$AG363),"")),"")</f>
        <v/>
      </c>
      <c r="AJ363" s="72" t="str">
        <f>IFERROR(IF($G363="Erikasutuses pind (muu)",$E363*Q363,IFERROR($E363*Q363/SUM($J363:$AB363)*(Eksplikatsioon!V363)/SUMPRODUCT($J363:$AB363,Eksplikatsioon!$O363:$AG363),"")),"")</f>
        <v/>
      </c>
      <c r="AK363" s="72" t="str">
        <f>IFERROR(IF($G363="Erikasutuses pind (muu)",$E363*R363,IFERROR($E363*R363/SUM($J363:$AB363)*(Eksplikatsioon!W363)/SUMPRODUCT($J363:$AB363,Eksplikatsioon!$O363:$AG363),"")),"")</f>
        <v/>
      </c>
      <c r="AL363" s="72" t="str">
        <f>IFERROR(IF($G363="Erikasutuses pind (muu)",$E363*S363,IFERROR($E363*S363/SUM($J363:$AB363)*(Eksplikatsioon!X363)/SUMPRODUCT($J363:$AB363,Eksplikatsioon!$O363:$AG363),"")),"")</f>
        <v/>
      </c>
      <c r="AM363" s="72" t="str">
        <f>IFERROR(IF($G363="Erikasutuses pind (muu)",$E363*T363,IFERROR($E363*T363/SUM($J363:$AB363)*(Eksplikatsioon!Y363)/SUMPRODUCT($J363:$AB363,Eksplikatsioon!$O363:$AG363),"")),"")</f>
        <v/>
      </c>
      <c r="AN363" s="72" t="str">
        <f>IFERROR(IF($G363="Erikasutuses pind (muu)",$E363*U363,IFERROR($E363*U363/SUM($J363:$AB363)*(Eksplikatsioon!Z363)/SUMPRODUCT($J363:$AB363,Eksplikatsioon!$O363:$AG363),"")),"")</f>
        <v/>
      </c>
      <c r="AO363" s="72" t="str">
        <f>IFERROR(IF($G363="Erikasutuses pind (muu)",$E363*V363,IFERROR($E363*V363/SUM($J363:$AB363)*(Eksplikatsioon!AA363)/SUMPRODUCT($J363:$AB363,Eksplikatsioon!$O363:$AG363),"")),"")</f>
        <v/>
      </c>
      <c r="AP363" s="72" t="str">
        <f>IFERROR(IF($G363="Erikasutuses pind (muu)",$E363*W363,IFERROR($E363*W363/SUM($J363:$AB363)*(Eksplikatsioon!AB363)/SUMPRODUCT($J363:$AB363,Eksplikatsioon!$O363:$AG363),"")),"")</f>
        <v/>
      </c>
      <c r="AQ363" s="72" t="str">
        <f>IFERROR(IF($G363="Erikasutuses pind (muu)",$E363*X363,IFERROR($E363*X363/SUM($J363:$AB363)*(Eksplikatsioon!AC363)/SUMPRODUCT($J363:$AB363,Eksplikatsioon!$O363:$AG363),"")),"")</f>
        <v/>
      </c>
      <c r="AR363" s="72" t="str">
        <f>IFERROR(IF($G363="Erikasutuses pind (muu)",$E363*Y363,IFERROR($E363*Y363/SUM($J363:$AB363)*(Eksplikatsioon!AD363)/SUMPRODUCT($J363:$AB363,Eksplikatsioon!$O363:$AG363),"")),"")</f>
        <v/>
      </c>
      <c r="AS363" s="72" t="str">
        <f>IFERROR(IF($G363="Erikasutuses pind (muu)",$E363*Z363,IFERROR($E363*Z363/SUM($J363:$AB363)*(Eksplikatsioon!AE363)/SUMPRODUCT($J363:$AB363,Eksplikatsioon!$O363:$AG363),"")),"")</f>
        <v/>
      </c>
      <c r="AT363" s="72" t="str">
        <f>IFERROR(IF($G363="Erikasutuses pind (muu)",$E363*AA363,IFERROR($E363*AA363/SUM($J363:$AB363)*(Eksplikatsioon!AF363)/SUMPRODUCT($J363:$AB363,Eksplikatsioon!$O363:$AG363),"")),"")</f>
        <v/>
      </c>
      <c r="AU363" s="72" t="str">
        <f>IFERROR(IF($G363="Erikasutuses pind (muu)",$E363*AB363,IFERROR($E363*AB363/SUM($J363:$AB363)*(Eksplikatsioon!AG363)/SUMPRODUCT($J363:$AB363,Eksplikatsioon!$O363:$AG363),"")),"")</f>
        <v/>
      </c>
    </row>
    <row r="364" spans="1:47" x14ac:dyDescent="0.25">
      <c r="A364" s="71" t="str">
        <f>IF(Eksplikatsioon!A364=0,"",Eksplikatsioon!A364)</f>
        <v/>
      </c>
      <c r="B364" s="71" t="str">
        <f>IF(Eksplikatsioon!B364=0,"",Eksplikatsioon!B364)</f>
        <v/>
      </c>
      <c r="C364" s="71" t="str">
        <f>IF(Eksplikatsioon!C364=0,"",Eksplikatsioon!C364)</f>
        <v/>
      </c>
      <c r="D364" s="71" t="str">
        <f>IF(Eksplikatsioon!D364=0,"",Eksplikatsioon!D364)</f>
        <v/>
      </c>
      <c r="E364" s="71" t="str">
        <f>IF(Eksplikatsioon!F364=0,"",Eksplikatsioon!F364)</f>
        <v/>
      </c>
      <c r="F364" s="71" t="str">
        <f>IF(Eksplikatsioon!H364=0,"",Eksplikatsioon!H364)</f>
        <v/>
      </c>
      <c r="G364" s="71" t="str">
        <f>IF(Eksplikatsioon!J364=0,"",Eksplikatsioon!J364)</f>
        <v/>
      </c>
      <c r="H364" s="71" t="str">
        <f>IF(Eksplikatsioon!K364=0,"",Eksplikatsioon!K364)</f>
        <v/>
      </c>
      <c r="I364" s="71" t="str">
        <f>IF(Eksplikatsioon!L364=0,"",Eksplikatsioon!L364)</f>
        <v/>
      </c>
      <c r="J364" s="72" t="str">
        <f>IFERROR(IF($G364="Erikasutuses pind (muu)",Eksplikatsioon!O364/SUM(Eksplikatsioon!$O364:'Eksplikatsioon'!$AG364),IF($G364="Erikasutuses pind (korrus)",IFERROR(SUMIFS($E:$E,$G:$G,"Ainukasutuses pind",$C:$C,"Üüritav pind",$H:$H,J$3,$A:$A,$A364)/SUMIFS($E:$E,$G:$G,"Ainukasutuses pind",$C:$C,"Üüritav pind",$A:$A,$A364),0),IF($G364="Erikasutuses pind (hoone)",IFERROR(SUMIFS($E:$E,$G:$G,"Ainukasutuses pind",$C:$C,"Üüritav pind",$H:$H,J$3)/SUMIFS($E:$E,$G:$G,"Ainukasutuses pind",$C:$C,"Üüritav pind"),0),""))),"")</f>
        <v/>
      </c>
      <c r="K364" s="72" t="str">
        <f>IFERROR(IF($G364="Erikasutuses pind (muu)",Eksplikatsioon!P364/SUM(Eksplikatsioon!$O364:'Eksplikatsioon'!$AG364),IF($G364="Erikasutuses pind (korrus)",IFERROR(SUMIFS($E:$E,$G:$G,"Ainukasutuses pind",$C:$C,"Üüritav pind",$H:$H,K$3,$A:$A,$A364)/SUMIFS($E:$E,$G:$G,"Ainukasutuses pind",$C:$C,"Üüritav pind",$A:$A,$A364),0),IF($G364="Erikasutuses pind (hoone)",IFERROR(SUMIFS($E:$E,$G:$G,"Ainukasutuses pind",$C:$C,"Üüritav pind",$H:$H,K$3)/SUMIFS($E:$E,$G:$G,"Ainukasutuses pind",$C:$C,"Üüritav pind"),0),""))),"")</f>
        <v/>
      </c>
      <c r="L364" s="72" t="str">
        <f>IFERROR(IF($G364="Erikasutuses pind (muu)",Eksplikatsioon!Q364/SUM(Eksplikatsioon!$O364:'Eksplikatsioon'!$AG364),IF($G364="Erikasutuses pind (korrus)",IFERROR(SUMIFS($E:$E,$G:$G,"Ainukasutuses pind",$C:$C,"Üüritav pind",$H:$H,L$3,$A:$A,$A364)/SUMIFS($E:$E,$G:$G,"Ainukasutuses pind",$C:$C,"Üüritav pind",$A:$A,$A364),0),IF($G364="Erikasutuses pind (hoone)",IFERROR(SUMIFS($E:$E,$G:$G,"Ainukasutuses pind",$C:$C,"Üüritav pind",$H:$H,L$3)/SUMIFS($E:$E,$G:$G,"Ainukasutuses pind",$C:$C,"Üüritav pind"),0),""))),"")</f>
        <v/>
      </c>
      <c r="M364" s="72" t="str">
        <f>IFERROR(IF($G364="Erikasutuses pind (muu)",Eksplikatsioon!R364/SUM(Eksplikatsioon!$O364:'Eksplikatsioon'!$AG364),IF($G364="Erikasutuses pind (korrus)",IFERROR(SUMIFS($E:$E,$G:$G,"Ainukasutuses pind",$C:$C,"Üüritav pind",$H:$H,M$3,$A:$A,$A364)/SUMIFS($E:$E,$G:$G,"Ainukasutuses pind",$C:$C,"Üüritav pind",$A:$A,$A364),0),IF($G364="Erikasutuses pind (hoone)",IFERROR(SUMIFS($E:$E,$G:$G,"Ainukasutuses pind",$C:$C,"Üüritav pind",$H:$H,M$3)/SUMIFS($E:$E,$G:$G,"Ainukasutuses pind",$C:$C,"Üüritav pind"),0),""))),"")</f>
        <v/>
      </c>
      <c r="N364" s="72" t="str">
        <f>IFERROR(IF($G364="Erikasutuses pind (muu)",Eksplikatsioon!S364/SUM(Eksplikatsioon!$O364:'Eksplikatsioon'!$AG364),IF($G364="Erikasutuses pind (korrus)",IFERROR(SUMIFS($E:$E,$G:$G,"Ainukasutuses pind",$C:$C,"Üüritav pind",$H:$H,N$3,$A:$A,$A364)/SUMIFS($E:$E,$G:$G,"Ainukasutuses pind",$C:$C,"Üüritav pind",$A:$A,$A364),0),IF($G364="Erikasutuses pind (hoone)",IFERROR(SUMIFS($E:$E,$G:$G,"Ainukasutuses pind",$C:$C,"Üüritav pind",$H:$H,N$3)/SUMIFS($E:$E,$G:$G,"Ainukasutuses pind",$C:$C,"Üüritav pind"),0),""))),"")</f>
        <v/>
      </c>
      <c r="O364" s="72" t="str">
        <f>IFERROR(IF($G364="Erikasutuses pind (muu)",Eksplikatsioon!T364/SUM(Eksplikatsioon!$O364:'Eksplikatsioon'!$AG364),IF($G364="Erikasutuses pind (korrus)",IFERROR(SUMIFS($E:$E,$G:$G,"Ainukasutuses pind",$C:$C,"Üüritav pind",$H:$H,O$3,$A:$A,$A364)/SUMIFS($E:$E,$G:$G,"Ainukasutuses pind",$C:$C,"Üüritav pind",$A:$A,$A364),0),IF($G364="Erikasutuses pind (hoone)",IFERROR(SUMIFS($E:$E,$G:$G,"Ainukasutuses pind",$C:$C,"Üüritav pind",$H:$H,O$3)/SUMIFS($E:$E,$G:$G,"Ainukasutuses pind",$C:$C,"Üüritav pind"),0),""))),"")</f>
        <v/>
      </c>
      <c r="P364" s="72" t="str">
        <f>IFERROR(IF($G364="Erikasutuses pind (muu)",Eksplikatsioon!U364/SUM(Eksplikatsioon!$O364:'Eksplikatsioon'!$AG364),IF($G364="Erikasutuses pind (korrus)",IFERROR(SUMIFS($E:$E,$G:$G,"Ainukasutuses pind",$C:$C,"Üüritav pind",$H:$H,P$3,$A:$A,$A364)/SUMIFS($E:$E,$G:$G,"Ainukasutuses pind",$C:$C,"Üüritav pind",$A:$A,$A364),0),IF($G364="Erikasutuses pind (hoone)",IFERROR(SUMIFS($E:$E,$G:$G,"Ainukasutuses pind",$C:$C,"Üüritav pind",$H:$H,P$3)/SUMIFS($E:$E,$G:$G,"Ainukasutuses pind",$C:$C,"Üüritav pind"),0),""))),"")</f>
        <v/>
      </c>
      <c r="Q364" s="72" t="str">
        <f>IFERROR(IF($G364="Erikasutuses pind (muu)",Eksplikatsioon!V364/SUM(Eksplikatsioon!$O364:'Eksplikatsioon'!$AG364),IF($G364="Erikasutuses pind (korrus)",IFERROR(SUMIFS($E:$E,$G:$G,"Ainukasutuses pind",$C:$C,"Üüritav pind",$H:$H,Q$3,$A:$A,$A364)/SUMIFS($E:$E,$G:$G,"Ainukasutuses pind",$C:$C,"Üüritav pind",$A:$A,$A364),0),IF($G364="Erikasutuses pind (hoone)",IFERROR(SUMIFS($E:$E,$G:$G,"Ainukasutuses pind",$C:$C,"Üüritav pind",$H:$H,Q$3)/SUMIFS($E:$E,$G:$G,"Ainukasutuses pind",$C:$C,"Üüritav pind"),0),""))),"")</f>
        <v/>
      </c>
      <c r="R364" s="72" t="str">
        <f>IFERROR(IF($G364="Erikasutuses pind (muu)",Eksplikatsioon!W364/SUM(Eksplikatsioon!$O364:'Eksplikatsioon'!$AG364),IF($G364="Erikasutuses pind (korrus)",IFERROR(SUMIFS($E:$E,$G:$G,"Ainukasutuses pind",$C:$C,"Üüritav pind",$H:$H,R$3,$A:$A,$A364)/SUMIFS($E:$E,$G:$G,"Ainukasutuses pind",$C:$C,"Üüritav pind",$A:$A,$A364),0),IF($G364="Erikasutuses pind (hoone)",IFERROR(SUMIFS($E:$E,$G:$G,"Ainukasutuses pind",$C:$C,"Üüritav pind",$H:$H,R$3)/SUMIFS($E:$E,$G:$G,"Ainukasutuses pind",$C:$C,"Üüritav pind"),0),""))),"")</f>
        <v/>
      </c>
      <c r="S364" s="72" t="str">
        <f>IFERROR(IF($G364="Erikasutuses pind (muu)",Eksplikatsioon!X364/SUM(Eksplikatsioon!$O364:'Eksplikatsioon'!$AG364),IF($G364="Erikasutuses pind (korrus)",IFERROR(SUMIFS($E:$E,$G:$G,"Ainukasutuses pind",$C:$C,"Üüritav pind",$H:$H,S$3,$A:$A,$A364)/SUMIFS($E:$E,$G:$G,"Ainukasutuses pind",$C:$C,"Üüritav pind",$A:$A,$A364),0),IF($G364="Erikasutuses pind (hoone)",IFERROR(SUMIFS($E:$E,$G:$G,"Ainukasutuses pind",$C:$C,"Üüritav pind",$H:$H,S$3)/SUMIFS($E:$E,$G:$G,"Ainukasutuses pind",$C:$C,"Üüritav pind"),0),""))),"")</f>
        <v/>
      </c>
      <c r="T364" s="72" t="str">
        <f>IFERROR(IF($G364="Erikasutuses pind (muu)",Eksplikatsioon!Y364/SUM(Eksplikatsioon!$O364:'Eksplikatsioon'!$AG364),IF($G364="Erikasutuses pind (korrus)",IFERROR(SUMIFS($E:$E,$G:$G,"Ainukasutuses pind",$C:$C,"Üüritav pind",$H:$H,T$3,$A:$A,$A364)/SUMIFS($E:$E,$G:$G,"Ainukasutuses pind",$C:$C,"Üüritav pind",$A:$A,$A364),0),IF($G364="Erikasutuses pind (hoone)",IFERROR(SUMIFS($E:$E,$G:$G,"Ainukasutuses pind",$C:$C,"Üüritav pind",$H:$H,T$3)/SUMIFS($E:$E,$G:$G,"Ainukasutuses pind",$C:$C,"Üüritav pind"),0),""))),"")</f>
        <v/>
      </c>
      <c r="U364" s="72" t="str">
        <f>IFERROR(IF($G364="Erikasutuses pind (muu)",Eksplikatsioon!Z364/SUM(Eksplikatsioon!$O364:'Eksplikatsioon'!$AG364),IF($G364="Erikasutuses pind (korrus)",IFERROR(SUMIFS($E:$E,$G:$G,"Ainukasutuses pind",$C:$C,"Üüritav pind",$H:$H,U$3,$A:$A,$A364)/SUMIFS($E:$E,$G:$G,"Ainukasutuses pind",$C:$C,"Üüritav pind",$A:$A,$A364),0),IF($G364="Erikasutuses pind (hoone)",IFERROR(SUMIFS($E:$E,$G:$G,"Ainukasutuses pind",$C:$C,"Üüritav pind",$H:$H,U$3)/SUMIFS($E:$E,$G:$G,"Ainukasutuses pind",$C:$C,"Üüritav pind"),0),""))),"")</f>
        <v/>
      </c>
      <c r="V364" s="72" t="str">
        <f>IFERROR(IF($G364="Erikasutuses pind (muu)",Eksplikatsioon!AA364/SUM(Eksplikatsioon!$O364:'Eksplikatsioon'!$AG364),IF($G364="Erikasutuses pind (korrus)",IFERROR(SUMIFS($E:$E,$G:$G,"Ainukasutuses pind",$C:$C,"Üüritav pind",$H:$H,V$3,$A:$A,$A364)/SUMIFS($E:$E,$G:$G,"Ainukasutuses pind",$C:$C,"Üüritav pind",$A:$A,$A364),0),IF($G364="Erikasutuses pind (hoone)",IFERROR(SUMIFS($E:$E,$G:$G,"Ainukasutuses pind",$C:$C,"Üüritav pind",$H:$H,V$3)/SUMIFS($E:$E,$G:$G,"Ainukasutuses pind",$C:$C,"Üüritav pind"),0),""))),"")</f>
        <v/>
      </c>
      <c r="W364" s="72" t="str">
        <f>IFERROR(IF($G364="Erikasutuses pind (muu)",Eksplikatsioon!AB364/SUM(Eksplikatsioon!$O364:'Eksplikatsioon'!$AG364),IF($G364="Erikasutuses pind (korrus)",IFERROR(SUMIFS($E:$E,$G:$G,"Ainukasutuses pind",$C:$C,"Üüritav pind",$H:$H,W$3,$A:$A,$A364)/SUMIFS($E:$E,$G:$G,"Ainukasutuses pind",$C:$C,"Üüritav pind",$A:$A,$A364),0),IF($G364="Erikasutuses pind (hoone)",IFERROR(SUMIFS($E:$E,$G:$G,"Ainukasutuses pind",$C:$C,"Üüritav pind",$H:$H,W$3)/SUMIFS($E:$E,$G:$G,"Ainukasutuses pind",$C:$C,"Üüritav pind"),0),""))),"")</f>
        <v/>
      </c>
      <c r="X364" s="72" t="str">
        <f>IFERROR(IF($G364="Erikasutuses pind (muu)",Eksplikatsioon!AC364/SUM(Eksplikatsioon!$O364:'Eksplikatsioon'!$AG364),IF($G364="Erikasutuses pind (korrus)",IFERROR(SUMIFS($E:$E,$G:$G,"Ainukasutuses pind",$C:$C,"Üüritav pind",$H:$H,X$3,$A:$A,$A364)/SUMIFS($E:$E,$G:$G,"Ainukasutuses pind",$C:$C,"Üüritav pind",$A:$A,$A364),0),IF($G364="Erikasutuses pind (hoone)",IFERROR(SUMIFS($E:$E,$G:$G,"Ainukasutuses pind",$C:$C,"Üüritav pind",$H:$H,X$3)/SUMIFS($E:$E,$G:$G,"Ainukasutuses pind",$C:$C,"Üüritav pind"),0),""))),"")</f>
        <v/>
      </c>
      <c r="Y364" s="72" t="str">
        <f>IFERROR(IF($G364="Erikasutuses pind (muu)",Eksplikatsioon!AD364/SUM(Eksplikatsioon!$O364:'Eksplikatsioon'!$AG364),IF($G364="Erikasutuses pind (korrus)",IFERROR(SUMIFS($E:$E,$G:$G,"Ainukasutuses pind",$C:$C,"Üüritav pind",$H:$H,Y$3,$A:$A,$A364)/SUMIFS($E:$E,$G:$G,"Ainukasutuses pind",$C:$C,"Üüritav pind",$A:$A,$A364),0),IF($G364="Erikasutuses pind (hoone)",IFERROR(SUMIFS($E:$E,$G:$G,"Ainukasutuses pind",$C:$C,"Üüritav pind",$H:$H,Y$3)/SUMIFS($E:$E,$G:$G,"Ainukasutuses pind",$C:$C,"Üüritav pind"),0),""))),"")</f>
        <v/>
      </c>
      <c r="Z364" s="72" t="str">
        <f>IFERROR(IF($G364="Erikasutuses pind (muu)",Eksplikatsioon!AE364/SUM(Eksplikatsioon!$O364:'Eksplikatsioon'!$AG364),IF($G364="Erikasutuses pind (korrus)",IFERROR(SUMIFS($E:$E,$G:$G,"Ainukasutuses pind",$C:$C,"Üüritav pind",$H:$H,Z$3,$A:$A,$A364)/SUMIFS($E:$E,$G:$G,"Ainukasutuses pind",$C:$C,"Üüritav pind",$A:$A,$A364),0),IF($G364="Erikasutuses pind (hoone)",IFERROR(SUMIFS($E:$E,$G:$G,"Ainukasutuses pind",$C:$C,"Üüritav pind",$H:$H,Z$3)/SUMIFS($E:$E,$G:$G,"Ainukasutuses pind",$C:$C,"Üüritav pind"),0),""))),"")</f>
        <v/>
      </c>
      <c r="AA364" s="72" t="str">
        <f>IFERROR(IF($G364="Erikasutuses pind (muu)",Eksplikatsioon!AF364/SUM(Eksplikatsioon!$O364:'Eksplikatsioon'!$AG364),IF($G364="Erikasutuses pind (korrus)",IFERROR(SUMIFS($E:$E,$G:$G,"Ainukasutuses pind",$C:$C,"Üüritav pind",$H:$H,AA$3,$A:$A,$A364)/SUMIFS($E:$E,$G:$G,"Ainukasutuses pind",$C:$C,"Üüritav pind",$A:$A,$A364),0),IF($G364="Erikasutuses pind (hoone)",IFERROR(SUMIFS($E:$E,$G:$G,"Ainukasutuses pind",$C:$C,"Üüritav pind",$H:$H,AA$3)/SUMIFS($E:$E,$G:$G,"Ainukasutuses pind",$C:$C,"Üüritav pind"),0),""))),"")</f>
        <v/>
      </c>
      <c r="AB364" s="72" t="str">
        <f>IFERROR(IF($G364="Erikasutuses pind (muu)",Eksplikatsioon!AG364/SUM(Eksplikatsioon!$O364:'Eksplikatsioon'!$AG364),IF($G364="Erikasutuses pind (korrus)",IFERROR(SUMIFS($E:$E,$G:$G,"Ainukasutuses pind",$C:$C,"Üüritav pind",$H:$H,AB$3,$A:$A,$A364)/SUMIFS($E:$E,$G:$G,"Ainukasutuses pind",$C:$C,"Üüritav pind",$A:$A,$A364),0),IF($G364="Erikasutuses pind (hoone)",IFERROR(SUMIFS($E:$E,$G:$G,"Ainukasutuses pind",$C:$C,"Üüritav pind",$H:$H,AB$3)/SUMIFS($E:$E,$G:$G,"Ainukasutuses pind",$C:$C,"Üüritav pind"),0),""))),"")</f>
        <v/>
      </c>
      <c r="AC364" s="72" t="str">
        <f>IFERROR(IF($G364="Erikasutuses pind (muu)",$E364*J364,IFERROR($E364*J364/SUM($J364:$AB364)*(Eksplikatsioon!O364)/SUMPRODUCT($J364:$AB364,Eksplikatsioon!$O364:$AG364),"")),"")</f>
        <v/>
      </c>
      <c r="AD364" s="72" t="str">
        <f>IFERROR(IF($G364="Erikasutuses pind (muu)",$E364*K364,IFERROR($E364*K364/SUM($J364:$AB364)*(Eksplikatsioon!P364)/SUMPRODUCT($J364:$AB364,Eksplikatsioon!$O364:$AG364),"")),"")</f>
        <v/>
      </c>
      <c r="AE364" s="72" t="str">
        <f>IFERROR(IF($G364="Erikasutuses pind (muu)",$E364*L364,IFERROR($E364*L364/SUM($J364:$AB364)*(Eksplikatsioon!Q364)/SUMPRODUCT($J364:$AB364,Eksplikatsioon!$O364:$AG364),"")),"")</f>
        <v/>
      </c>
      <c r="AF364" s="72" t="str">
        <f>IFERROR(IF($G364="Erikasutuses pind (muu)",$E364*M364,IFERROR($E364*M364/SUM($J364:$AB364)*(Eksplikatsioon!R364)/SUMPRODUCT($J364:$AB364,Eksplikatsioon!$O364:$AG364),"")),"")</f>
        <v/>
      </c>
      <c r="AG364" s="72" t="str">
        <f>IFERROR(IF($G364="Erikasutuses pind (muu)",$E364*N364,IFERROR($E364*N364/SUM($J364:$AB364)*(Eksplikatsioon!S364)/SUMPRODUCT($J364:$AB364,Eksplikatsioon!$O364:$AG364),"")),"")</f>
        <v/>
      </c>
      <c r="AH364" s="72" t="str">
        <f>IFERROR(IF($G364="Erikasutuses pind (muu)",$E364*O364,IFERROR($E364*O364/SUM($J364:$AB364)*(Eksplikatsioon!T364)/SUMPRODUCT($J364:$AB364,Eksplikatsioon!$O364:$AG364),"")),"")</f>
        <v/>
      </c>
      <c r="AI364" s="72" t="str">
        <f>IFERROR(IF($G364="Erikasutuses pind (muu)",$E364*P364,IFERROR($E364*P364/SUM($J364:$AB364)*(Eksplikatsioon!U364)/SUMPRODUCT($J364:$AB364,Eksplikatsioon!$O364:$AG364),"")),"")</f>
        <v/>
      </c>
      <c r="AJ364" s="72" t="str">
        <f>IFERROR(IF($G364="Erikasutuses pind (muu)",$E364*Q364,IFERROR($E364*Q364/SUM($J364:$AB364)*(Eksplikatsioon!V364)/SUMPRODUCT($J364:$AB364,Eksplikatsioon!$O364:$AG364),"")),"")</f>
        <v/>
      </c>
      <c r="AK364" s="72" t="str">
        <f>IFERROR(IF($G364="Erikasutuses pind (muu)",$E364*R364,IFERROR($E364*R364/SUM($J364:$AB364)*(Eksplikatsioon!W364)/SUMPRODUCT($J364:$AB364,Eksplikatsioon!$O364:$AG364),"")),"")</f>
        <v/>
      </c>
      <c r="AL364" s="72" t="str">
        <f>IFERROR(IF($G364="Erikasutuses pind (muu)",$E364*S364,IFERROR($E364*S364/SUM($J364:$AB364)*(Eksplikatsioon!X364)/SUMPRODUCT($J364:$AB364,Eksplikatsioon!$O364:$AG364),"")),"")</f>
        <v/>
      </c>
      <c r="AM364" s="72" t="str">
        <f>IFERROR(IF($G364="Erikasutuses pind (muu)",$E364*T364,IFERROR($E364*T364/SUM($J364:$AB364)*(Eksplikatsioon!Y364)/SUMPRODUCT($J364:$AB364,Eksplikatsioon!$O364:$AG364),"")),"")</f>
        <v/>
      </c>
      <c r="AN364" s="72" t="str">
        <f>IFERROR(IF($G364="Erikasutuses pind (muu)",$E364*U364,IFERROR($E364*U364/SUM($J364:$AB364)*(Eksplikatsioon!Z364)/SUMPRODUCT($J364:$AB364,Eksplikatsioon!$O364:$AG364),"")),"")</f>
        <v/>
      </c>
      <c r="AO364" s="72" t="str">
        <f>IFERROR(IF($G364="Erikasutuses pind (muu)",$E364*V364,IFERROR($E364*V364/SUM($J364:$AB364)*(Eksplikatsioon!AA364)/SUMPRODUCT($J364:$AB364,Eksplikatsioon!$O364:$AG364),"")),"")</f>
        <v/>
      </c>
      <c r="AP364" s="72" t="str">
        <f>IFERROR(IF($G364="Erikasutuses pind (muu)",$E364*W364,IFERROR($E364*W364/SUM($J364:$AB364)*(Eksplikatsioon!AB364)/SUMPRODUCT($J364:$AB364,Eksplikatsioon!$O364:$AG364),"")),"")</f>
        <v/>
      </c>
      <c r="AQ364" s="72" t="str">
        <f>IFERROR(IF($G364="Erikasutuses pind (muu)",$E364*X364,IFERROR($E364*X364/SUM($J364:$AB364)*(Eksplikatsioon!AC364)/SUMPRODUCT($J364:$AB364,Eksplikatsioon!$O364:$AG364),"")),"")</f>
        <v/>
      </c>
      <c r="AR364" s="72" t="str">
        <f>IFERROR(IF($G364="Erikasutuses pind (muu)",$E364*Y364,IFERROR($E364*Y364/SUM($J364:$AB364)*(Eksplikatsioon!AD364)/SUMPRODUCT($J364:$AB364,Eksplikatsioon!$O364:$AG364),"")),"")</f>
        <v/>
      </c>
      <c r="AS364" s="72" t="str">
        <f>IFERROR(IF($G364="Erikasutuses pind (muu)",$E364*Z364,IFERROR($E364*Z364/SUM($J364:$AB364)*(Eksplikatsioon!AE364)/SUMPRODUCT($J364:$AB364,Eksplikatsioon!$O364:$AG364),"")),"")</f>
        <v/>
      </c>
      <c r="AT364" s="72" t="str">
        <f>IFERROR(IF($G364="Erikasutuses pind (muu)",$E364*AA364,IFERROR($E364*AA364/SUM($J364:$AB364)*(Eksplikatsioon!AF364)/SUMPRODUCT($J364:$AB364,Eksplikatsioon!$O364:$AG364),"")),"")</f>
        <v/>
      </c>
      <c r="AU364" s="72" t="str">
        <f>IFERROR(IF($G364="Erikasutuses pind (muu)",$E364*AB364,IFERROR($E364*AB364/SUM($J364:$AB364)*(Eksplikatsioon!AG364)/SUMPRODUCT($J364:$AB364,Eksplikatsioon!$O364:$AG364),"")),"")</f>
        <v/>
      </c>
    </row>
    <row r="365" spans="1:47" x14ac:dyDescent="0.25">
      <c r="A365" s="71" t="str">
        <f>IF(Eksplikatsioon!A365=0,"",Eksplikatsioon!A365)</f>
        <v/>
      </c>
      <c r="B365" s="71" t="str">
        <f>IF(Eksplikatsioon!B365=0,"",Eksplikatsioon!B365)</f>
        <v/>
      </c>
      <c r="C365" s="71" t="str">
        <f>IF(Eksplikatsioon!C365=0,"",Eksplikatsioon!C365)</f>
        <v/>
      </c>
      <c r="D365" s="71" t="str">
        <f>IF(Eksplikatsioon!D365=0,"",Eksplikatsioon!D365)</f>
        <v/>
      </c>
      <c r="E365" s="71" t="str">
        <f>IF(Eksplikatsioon!F365=0,"",Eksplikatsioon!F365)</f>
        <v/>
      </c>
      <c r="F365" s="71" t="str">
        <f>IF(Eksplikatsioon!H365=0,"",Eksplikatsioon!H365)</f>
        <v/>
      </c>
      <c r="G365" s="71" t="str">
        <f>IF(Eksplikatsioon!J365=0,"",Eksplikatsioon!J365)</f>
        <v/>
      </c>
      <c r="H365" s="71" t="str">
        <f>IF(Eksplikatsioon!K365=0,"",Eksplikatsioon!K365)</f>
        <v/>
      </c>
      <c r="I365" s="71" t="str">
        <f>IF(Eksplikatsioon!L365=0,"",Eksplikatsioon!L365)</f>
        <v/>
      </c>
      <c r="J365" s="72" t="str">
        <f>IFERROR(IF($G365="Erikasutuses pind (muu)",Eksplikatsioon!O365/SUM(Eksplikatsioon!$O365:'Eksplikatsioon'!$AG365),IF($G365="Erikasutuses pind (korrus)",IFERROR(SUMIFS($E:$E,$G:$G,"Ainukasutuses pind",$C:$C,"Üüritav pind",$H:$H,J$3,$A:$A,$A365)/SUMIFS($E:$E,$G:$G,"Ainukasutuses pind",$C:$C,"Üüritav pind",$A:$A,$A365),0),IF($G365="Erikasutuses pind (hoone)",IFERROR(SUMIFS($E:$E,$G:$G,"Ainukasutuses pind",$C:$C,"Üüritav pind",$H:$H,J$3)/SUMIFS($E:$E,$G:$G,"Ainukasutuses pind",$C:$C,"Üüritav pind"),0),""))),"")</f>
        <v/>
      </c>
      <c r="K365" s="72" t="str">
        <f>IFERROR(IF($G365="Erikasutuses pind (muu)",Eksplikatsioon!P365/SUM(Eksplikatsioon!$O365:'Eksplikatsioon'!$AG365),IF($G365="Erikasutuses pind (korrus)",IFERROR(SUMIFS($E:$E,$G:$G,"Ainukasutuses pind",$C:$C,"Üüritav pind",$H:$H,K$3,$A:$A,$A365)/SUMIFS($E:$E,$G:$G,"Ainukasutuses pind",$C:$C,"Üüritav pind",$A:$A,$A365),0),IF($G365="Erikasutuses pind (hoone)",IFERROR(SUMIFS($E:$E,$G:$G,"Ainukasutuses pind",$C:$C,"Üüritav pind",$H:$H,K$3)/SUMIFS($E:$E,$G:$G,"Ainukasutuses pind",$C:$C,"Üüritav pind"),0),""))),"")</f>
        <v/>
      </c>
      <c r="L365" s="72" t="str">
        <f>IFERROR(IF($G365="Erikasutuses pind (muu)",Eksplikatsioon!Q365/SUM(Eksplikatsioon!$O365:'Eksplikatsioon'!$AG365),IF($G365="Erikasutuses pind (korrus)",IFERROR(SUMIFS($E:$E,$G:$G,"Ainukasutuses pind",$C:$C,"Üüritav pind",$H:$H,L$3,$A:$A,$A365)/SUMIFS($E:$E,$G:$G,"Ainukasutuses pind",$C:$C,"Üüritav pind",$A:$A,$A365),0),IF($G365="Erikasutuses pind (hoone)",IFERROR(SUMIFS($E:$E,$G:$G,"Ainukasutuses pind",$C:$C,"Üüritav pind",$H:$H,L$3)/SUMIFS($E:$E,$G:$G,"Ainukasutuses pind",$C:$C,"Üüritav pind"),0),""))),"")</f>
        <v/>
      </c>
      <c r="M365" s="72" t="str">
        <f>IFERROR(IF($G365="Erikasutuses pind (muu)",Eksplikatsioon!R365/SUM(Eksplikatsioon!$O365:'Eksplikatsioon'!$AG365),IF($G365="Erikasutuses pind (korrus)",IFERROR(SUMIFS($E:$E,$G:$G,"Ainukasutuses pind",$C:$C,"Üüritav pind",$H:$H,M$3,$A:$A,$A365)/SUMIFS($E:$E,$G:$G,"Ainukasutuses pind",$C:$C,"Üüritav pind",$A:$A,$A365),0),IF($G365="Erikasutuses pind (hoone)",IFERROR(SUMIFS($E:$E,$G:$G,"Ainukasutuses pind",$C:$C,"Üüritav pind",$H:$H,M$3)/SUMIFS($E:$E,$G:$G,"Ainukasutuses pind",$C:$C,"Üüritav pind"),0),""))),"")</f>
        <v/>
      </c>
      <c r="N365" s="72" t="str">
        <f>IFERROR(IF($G365="Erikasutuses pind (muu)",Eksplikatsioon!S365/SUM(Eksplikatsioon!$O365:'Eksplikatsioon'!$AG365),IF($G365="Erikasutuses pind (korrus)",IFERROR(SUMIFS($E:$E,$G:$G,"Ainukasutuses pind",$C:$C,"Üüritav pind",$H:$H,N$3,$A:$A,$A365)/SUMIFS($E:$E,$G:$G,"Ainukasutuses pind",$C:$C,"Üüritav pind",$A:$A,$A365),0),IF($G365="Erikasutuses pind (hoone)",IFERROR(SUMIFS($E:$E,$G:$G,"Ainukasutuses pind",$C:$C,"Üüritav pind",$H:$H,N$3)/SUMIFS($E:$E,$G:$G,"Ainukasutuses pind",$C:$C,"Üüritav pind"),0),""))),"")</f>
        <v/>
      </c>
      <c r="O365" s="72" t="str">
        <f>IFERROR(IF($G365="Erikasutuses pind (muu)",Eksplikatsioon!T365/SUM(Eksplikatsioon!$O365:'Eksplikatsioon'!$AG365),IF($G365="Erikasutuses pind (korrus)",IFERROR(SUMIFS($E:$E,$G:$G,"Ainukasutuses pind",$C:$C,"Üüritav pind",$H:$H,O$3,$A:$A,$A365)/SUMIFS($E:$E,$G:$G,"Ainukasutuses pind",$C:$C,"Üüritav pind",$A:$A,$A365),0),IF($G365="Erikasutuses pind (hoone)",IFERROR(SUMIFS($E:$E,$G:$G,"Ainukasutuses pind",$C:$C,"Üüritav pind",$H:$H,O$3)/SUMIFS($E:$E,$G:$G,"Ainukasutuses pind",$C:$C,"Üüritav pind"),0),""))),"")</f>
        <v/>
      </c>
      <c r="P365" s="72" t="str">
        <f>IFERROR(IF($G365="Erikasutuses pind (muu)",Eksplikatsioon!U365/SUM(Eksplikatsioon!$O365:'Eksplikatsioon'!$AG365),IF($G365="Erikasutuses pind (korrus)",IFERROR(SUMIFS($E:$E,$G:$G,"Ainukasutuses pind",$C:$C,"Üüritav pind",$H:$H,P$3,$A:$A,$A365)/SUMIFS($E:$E,$G:$G,"Ainukasutuses pind",$C:$C,"Üüritav pind",$A:$A,$A365),0),IF($G365="Erikasutuses pind (hoone)",IFERROR(SUMIFS($E:$E,$G:$G,"Ainukasutuses pind",$C:$C,"Üüritav pind",$H:$H,P$3)/SUMIFS($E:$E,$G:$G,"Ainukasutuses pind",$C:$C,"Üüritav pind"),0),""))),"")</f>
        <v/>
      </c>
      <c r="Q365" s="72" t="str">
        <f>IFERROR(IF($G365="Erikasutuses pind (muu)",Eksplikatsioon!V365/SUM(Eksplikatsioon!$O365:'Eksplikatsioon'!$AG365),IF($G365="Erikasutuses pind (korrus)",IFERROR(SUMIFS($E:$E,$G:$G,"Ainukasutuses pind",$C:$C,"Üüritav pind",$H:$H,Q$3,$A:$A,$A365)/SUMIFS($E:$E,$G:$G,"Ainukasutuses pind",$C:$C,"Üüritav pind",$A:$A,$A365),0),IF($G365="Erikasutuses pind (hoone)",IFERROR(SUMIFS($E:$E,$G:$G,"Ainukasutuses pind",$C:$C,"Üüritav pind",$H:$H,Q$3)/SUMIFS($E:$E,$G:$G,"Ainukasutuses pind",$C:$C,"Üüritav pind"),0),""))),"")</f>
        <v/>
      </c>
      <c r="R365" s="72" t="str">
        <f>IFERROR(IF($G365="Erikasutuses pind (muu)",Eksplikatsioon!W365/SUM(Eksplikatsioon!$O365:'Eksplikatsioon'!$AG365),IF($G365="Erikasutuses pind (korrus)",IFERROR(SUMIFS($E:$E,$G:$G,"Ainukasutuses pind",$C:$C,"Üüritav pind",$H:$H,R$3,$A:$A,$A365)/SUMIFS($E:$E,$G:$G,"Ainukasutuses pind",$C:$C,"Üüritav pind",$A:$A,$A365),0),IF($G365="Erikasutuses pind (hoone)",IFERROR(SUMIFS($E:$E,$G:$G,"Ainukasutuses pind",$C:$C,"Üüritav pind",$H:$H,R$3)/SUMIFS($E:$E,$G:$G,"Ainukasutuses pind",$C:$C,"Üüritav pind"),0),""))),"")</f>
        <v/>
      </c>
      <c r="S365" s="72" t="str">
        <f>IFERROR(IF($G365="Erikasutuses pind (muu)",Eksplikatsioon!X365/SUM(Eksplikatsioon!$O365:'Eksplikatsioon'!$AG365),IF($G365="Erikasutuses pind (korrus)",IFERROR(SUMIFS($E:$E,$G:$G,"Ainukasutuses pind",$C:$C,"Üüritav pind",$H:$H,S$3,$A:$A,$A365)/SUMIFS($E:$E,$G:$G,"Ainukasutuses pind",$C:$C,"Üüritav pind",$A:$A,$A365),0),IF($G365="Erikasutuses pind (hoone)",IFERROR(SUMIFS($E:$E,$G:$G,"Ainukasutuses pind",$C:$C,"Üüritav pind",$H:$H,S$3)/SUMIFS($E:$E,$G:$G,"Ainukasutuses pind",$C:$C,"Üüritav pind"),0),""))),"")</f>
        <v/>
      </c>
      <c r="T365" s="72" t="str">
        <f>IFERROR(IF($G365="Erikasutuses pind (muu)",Eksplikatsioon!Y365/SUM(Eksplikatsioon!$O365:'Eksplikatsioon'!$AG365),IF($G365="Erikasutuses pind (korrus)",IFERROR(SUMIFS($E:$E,$G:$G,"Ainukasutuses pind",$C:$C,"Üüritav pind",$H:$H,T$3,$A:$A,$A365)/SUMIFS($E:$E,$G:$G,"Ainukasutuses pind",$C:$C,"Üüritav pind",$A:$A,$A365),0),IF($G365="Erikasutuses pind (hoone)",IFERROR(SUMIFS($E:$E,$G:$G,"Ainukasutuses pind",$C:$C,"Üüritav pind",$H:$H,T$3)/SUMIFS($E:$E,$G:$G,"Ainukasutuses pind",$C:$C,"Üüritav pind"),0),""))),"")</f>
        <v/>
      </c>
      <c r="U365" s="72" t="str">
        <f>IFERROR(IF($G365="Erikasutuses pind (muu)",Eksplikatsioon!Z365/SUM(Eksplikatsioon!$O365:'Eksplikatsioon'!$AG365),IF($G365="Erikasutuses pind (korrus)",IFERROR(SUMIFS($E:$E,$G:$G,"Ainukasutuses pind",$C:$C,"Üüritav pind",$H:$H,U$3,$A:$A,$A365)/SUMIFS($E:$E,$G:$G,"Ainukasutuses pind",$C:$C,"Üüritav pind",$A:$A,$A365),0),IF($G365="Erikasutuses pind (hoone)",IFERROR(SUMIFS($E:$E,$G:$G,"Ainukasutuses pind",$C:$C,"Üüritav pind",$H:$H,U$3)/SUMIFS($E:$E,$G:$G,"Ainukasutuses pind",$C:$C,"Üüritav pind"),0),""))),"")</f>
        <v/>
      </c>
      <c r="V365" s="72" t="str">
        <f>IFERROR(IF($G365="Erikasutuses pind (muu)",Eksplikatsioon!AA365/SUM(Eksplikatsioon!$O365:'Eksplikatsioon'!$AG365),IF($G365="Erikasutuses pind (korrus)",IFERROR(SUMIFS($E:$E,$G:$G,"Ainukasutuses pind",$C:$C,"Üüritav pind",$H:$H,V$3,$A:$A,$A365)/SUMIFS($E:$E,$G:$G,"Ainukasutuses pind",$C:$C,"Üüritav pind",$A:$A,$A365),0),IF($G365="Erikasutuses pind (hoone)",IFERROR(SUMIFS($E:$E,$G:$G,"Ainukasutuses pind",$C:$C,"Üüritav pind",$H:$H,V$3)/SUMIFS($E:$E,$G:$G,"Ainukasutuses pind",$C:$C,"Üüritav pind"),0),""))),"")</f>
        <v/>
      </c>
      <c r="W365" s="72" t="str">
        <f>IFERROR(IF($G365="Erikasutuses pind (muu)",Eksplikatsioon!AB365/SUM(Eksplikatsioon!$O365:'Eksplikatsioon'!$AG365),IF($G365="Erikasutuses pind (korrus)",IFERROR(SUMIFS($E:$E,$G:$G,"Ainukasutuses pind",$C:$C,"Üüritav pind",$H:$H,W$3,$A:$A,$A365)/SUMIFS($E:$E,$G:$G,"Ainukasutuses pind",$C:$C,"Üüritav pind",$A:$A,$A365),0),IF($G365="Erikasutuses pind (hoone)",IFERROR(SUMIFS($E:$E,$G:$G,"Ainukasutuses pind",$C:$C,"Üüritav pind",$H:$H,W$3)/SUMIFS($E:$E,$G:$G,"Ainukasutuses pind",$C:$C,"Üüritav pind"),0),""))),"")</f>
        <v/>
      </c>
      <c r="X365" s="72" t="str">
        <f>IFERROR(IF($G365="Erikasutuses pind (muu)",Eksplikatsioon!AC365/SUM(Eksplikatsioon!$O365:'Eksplikatsioon'!$AG365),IF($G365="Erikasutuses pind (korrus)",IFERROR(SUMIFS($E:$E,$G:$G,"Ainukasutuses pind",$C:$C,"Üüritav pind",$H:$H,X$3,$A:$A,$A365)/SUMIFS($E:$E,$G:$G,"Ainukasutuses pind",$C:$C,"Üüritav pind",$A:$A,$A365),0),IF($G365="Erikasutuses pind (hoone)",IFERROR(SUMIFS($E:$E,$G:$G,"Ainukasutuses pind",$C:$C,"Üüritav pind",$H:$H,X$3)/SUMIFS($E:$E,$G:$G,"Ainukasutuses pind",$C:$C,"Üüritav pind"),0),""))),"")</f>
        <v/>
      </c>
      <c r="Y365" s="72" t="str">
        <f>IFERROR(IF($G365="Erikasutuses pind (muu)",Eksplikatsioon!AD365/SUM(Eksplikatsioon!$O365:'Eksplikatsioon'!$AG365),IF($G365="Erikasutuses pind (korrus)",IFERROR(SUMIFS($E:$E,$G:$G,"Ainukasutuses pind",$C:$C,"Üüritav pind",$H:$H,Y$3,$A:$A,$A365)/SUMIFS($E:$E,$G:$G,"Ainukasutuses pind",$C:$C,"Üüritav pind",$A:$A,$A365),0),IF($G365="Erikasutuses pind (hoone)",IFERROR(SUMIFS($E:$E,$G:$G,"Ainukasutuses pind",$C:$C,"Üüritav pind",$H:$H,Y$3)/SUMIFS($E:$E,$G:$G,"Ainukasutuses pind",$C:$C,"Üüritav pind"),0),""))),"")</f>
        <v/>
      </c>
      <c r="Z365" s="72" t="str">
        <f>IFERROR(IF($G365="Erikasutuses pind (muu)",Eksplikatsioon!AE365/SUM(Eksplikatsioon!$O365:'Eksplikatsioon'!$AG365),IF($G365="Erikasutuses pind (korrus)",IFERROR(SUMIFS($E:$E,$G:$G,"Ainukasutuses pind",$C:$C,"Üüritav pind",$H:$H,Z$3,$A:$A,$A365)/SUMIFS($E:$E,$G:$G,"Ainukasutuses pind",$C:$C,"Üüritav pind",$A:$A,$A365),0),IF($G365="Erikasutuses pind (hoone)",IFERROR(SUMIFS($E:$E,$G:$G,"Ainukasutuses pind",$C:$C,"Üüritav pind",$H:$H,Z$3)/SUMIFS($E:$E,$G:$G,"Ainukasutuses pind",$C:$C,"Üüritav pind"),0),""))),"")</f>
        <v/>
      </c>
      <c r="AA365" s="72" t="str">
        <f>IFERROR(IF($G365="Erikasutuses pind (muu)",Eksplikatsioon!AF365/SUM(Eksplikatsioon!$O365:'Eksplikatsioon'!$AG365),IF($G365="Erikasutuses pind (korrus)",IFERROR(SUMIFS($E:$E,$G:$G,"Ainukasutuses pind",$C:$C,"Üüritav pind",$H:$H,AA$3,$A:$A,$A365)/SUMIFS($E:$E,$G:$G,"Ainukasutuses pind",$C:$C,"Üüritav pind",$A:$A,$A365),0),IF($G365="Erikasutuses pind (hoone)",IFERROR(SUMIFS($E:$E,$G:$G,"Ainukasutuses pind",$C:$C,"Üüritav pind",$H:$H,AA$3)/SUMIFS($E:$E,$G:$G,"Ainukasutuses pind",$C:$C,"Üüritav pind"),0),""))),"")</f>
        <v/>
      </c>
      <c r="AB365" s="72" t="str">
        <f>IFERROR(IF($G365="Erikasutuses pind (muu)",Eksplikatsioon!AG365/SUM(Eksplikatsioon!$O365:'Eksplikatsioon'!$AG365),IF($G365="Erikasutuses pind (korrus)",IFERROR(SUMIFS($E:$E,$G:$G,"Ainukasutuses pind",$C:$C,"Üüritav pind",$H:$H,AB$3,$A:$A,$A365)/SUMIFS($E:$E,$G:$G,"Ainukasutuses pind",$C:$C,"Üüritav pind",$A:$A,$A365),0),IF($G365="Erikasutuses pind (hoone)",IFERROR(SUMIFS($E:$E,$G:$G,"Ainukasutuses pind",$C:$C,"Üüritav pind",$H:$H,AB$3)/SUMIFS($E:$E,$G:$G,"Ainukasutuses pind",$C:$C,"Üüritav pind"),0),""))),"")</f>
        <v/>
      </c>
      <c r="AC365" s="72" t="str">
        <f>IFERROR(IF($G365="Erikasutuses pind (muu)",$E365*J365,IFERROR($E365*J365/SUM($J365:$AB365)*(Eksplikatsioon!O365)/SUMPRODUCT($J365:$AB365,Eksplikatsioon!$O365:$AG365),"")),"")</f>
        <v/>
      </c>
      <c r="AD365" s="72" t="str">
        <f>IFERROR(IF($G365="Erikasutuses pind (muu)",$E365*K365,IFERROR($E365*K365/SUM($J365:$AB365)*(Eksplikatsioon!P365)/SUMPRODUCT($J365:$AB365,Eksplikatsioon!$O365:$AG365),"")),"")</f>
        <v/>
      </c>
      <c r="AE365" s="72" t="str">
        <f>IFERROR(IF($G365="Erikasutuses pind (muu)",$E365*L365,IFERROR($E365*L365/SUM($J365:$AB365)*(Eksplikatsioon!Q365)/SUMPRODUCT($J365:$AB365,Eksplikatsioon!$O365:$AG365),"")),"")</f>
        <v/>
      </c>
      <c r="AF365" s="72" t="str">
        <f>IFERROR(IF($G365="Erikasutuses pind (muu)",$E365*M365,IFERROR($E365*M365/SUM($J365:$AB365)*(Eksplikatsioon!R365)/SUMPRODUCT($J365:$AB365,Eksplikatsioon!$O365:$AG365),"")),"")</f>
        <v/>
      </c>
      <c r="AG365" s="72" t="str">
        <f>IFERROR(IF($G365="Erikasutuses pind (muu)",$E365*N365,IFERROR($E365*N365/SUM($J365:$AB365)*(Eksplikatsioon!S365)/SUMPRODUCT($J365:$AB365,Eksplikatsioon!$O365:$AG365),"")),"")</f>
        <v/>
      </c>
      <c r="AH365" s="72" t="str">
        <f>IFERROR(IF($G365="Erikasutuses pind (muu)",$E365*O365,IFERROR($E365*O365/SUM($J365:$AB365)*(Eksplikatsioon!T365)/SUMPRODUCT($J365:$AB365,Eksplikatsioon!$O365:$AG365),"")),"")</f>
        <v/>
      </c>
      <c r="AI365" s="72" t="str">
        <f>IFERROR(IF($G365="Erikasutuses pind (muu)",$E365*P365,IFERROR($E365*P365/SUM($J365:$AB365)*(Eksplikatsioon!U365)/SUMPRODUCT($J365:$AB365,Eksplikatsioon!$O365:$AG365),"")),"")</f>
        <v/>
      </c>
      <c r="AJ365" s="72" t="str">
        <f>IFERROR(IF($G365="Erikasutuses pind (muu)",$E365*Q365,IFERROR($E365*Q365/SUM($J365:$AB365)*(Eksplikatsioon!V365)/SUMPRODUCT($J365:$AB365,Eksplikatsioon!$O365:$AG365),"")),"")</f>
        <v/>
      </c>
      <c r="AK365" s="72" t="str">
        <f>IFERROR(IF($G365="Erikasutuses pind (muu)",$E365*R365,IFERROR($E365*R365/SUM($J365:$AB365)*(Eksplikatsioon!W365)/SUMPRODUCT($J365:$AB365,Eksplikatsioon!$O365:$AG365),"")),"")</f>
        <v/>
      </c>
      <c r="AL365" s="72" t="str">
        <f>IFERROR(IF($G365="Erikasutuses pind (muu)",$E365*S365,IFERROR($E365*S365/SUM($J365:$AB365)*(Eksplikatsioon!X365)/SUMPRODUCT($J365:$AB365,Eksplikatsioon!$O365:$AG365),"")),"")</f>
        <v/>
      </c>
      <c r="AM365" s="72" t="str">
        <f>IFERROR(IF($G365="Erikasutuses pind (muu)",$E365*T365,IFERROR($E365*T365/SUM($J365:$AB365)*(Eksplikatsioon!Y365)/SUMPRODUCT($J365:$AB365,Eksplikatsioon!$O365:$AG365),"")),"")</f>
        <v/>
      </c>
      <c r="AN365" s="72" t="str">
        <f>IFERROR(IF($G365="Erikasutuses pind (muu)",$E365*U365,IFERROR($E365*U365/SUM($J365:$AB365)*(Eksplikatsioon!Z365)/SUMPRODUCT($J365:$AB365,Eksplikatsioon!$O365:$AG365),"")),"")</f>
        <v/>
      </c>
      <c r="AO365" s="72" t="str">
        <f>IFERROR(IF($G365="Erikasutuses pind (muu)",$E365*V365,IFERROR($E365*V365/SUM($J365:$AB365)*(Eksplikatsioon!AA365)/SUMPRODUCT($J365:$AB365,Eksplikatsioon!$O365:$AG365),"")),"")</f>
        <v/>
      </c>
      <c r="AP365" s="72" t="str">
        <f>IFERROR(IF($G365="Erikasutuses pind (muu)",$E365*W365,IFERROR($E365*W365/SUM($J365:$AB365)*(Eksplikatsioon!AB365)/SUMPRODUCT($J365:$AB365,Eksplikatsioon!$O365:$AG365),"")),"")</f>
        <v/>
      </c>
      <c r="AQ365" s="72" t="str">
        <f>IFERROR(IF($G365="Erikasutuses pind (muu)",$E365*X365,IFERROR($E365*X365/SUM($J365:$AB365)*(Eksplikatsioon!AC365)/SUMPRODUCT($J365:$AB365,Eksplikatsioon!$O365:$AG365),"")),"")</f>
        <v/>
      </c>
      <c r="AR365" s="72" t="str">
        <f>IFERROR(IF($G365="Erikasutuses pind (muu)",$E365*Y365,IFERROR($E365*Y365/SUM($J365:$AB365)*(Eksplikatsioon!AD365)/SUMPRODUCT($J365:$AB365,Eksplikatsioon!$O365:$AG365),"")),"")</f>
        <v/>
      </c>
      <c r="AS365" s="72" t="str">
        <f>IFERROR(IF($G365="Erikasutuses pind (muu)",$E365*Z365,IFERROR($E365*Z365/SUM($J365:$AB365)*(Eksplikatsioon!AE365)/SUMPRODUCT($J365:$AB365,Eksplikatsioon!$O365:$AG365),"")),"")</f>
        <v/>
      </c>
      <c r="AT365" s="72" t="str">
        <f>IFERROR(IF($G365="Erikasutuses pind (muu)",$E365*AA365,IFERROR($E365*AA365/SUM($J365:$AB365)*(Eksplikatsioon!AF365)/SUMPRODUCT($J365:$AB365,Eksplikatsioon!$O365:$AG365),"")),"")</f>
        <v/>
      </c>
      <c r="AU365" s="72" t="str">
        <f>IFERROR(IF($G365="Erikasutuses pind (muu)",$E365*AB365,IFERROR($E365*AB365/SUM($J365:$AB365)*(Eksplikatsioon!AG365)/SUMPRODUCT($J365:$AB365,Eksplikatsioon!$O365:$AG365),"")),"")</f>
        <v/>
      </c>
    </row>
    <row r="366" spans="1:47" x14ac:dyDescent="0.25">
      <c r="A366" s="71" t="str">
        <f>IF(Eksplikatsioon!A366=0,"",Eksplikatsioon!A366)</f>
        <v/>
      </c>
      <c r="B366" s="71" t="str">
        <f>IF(Eksplikatsioon!B366=0,"",Eksplikatsioon!B366)</f>
        <v/>
      </c>
      <c r="C366" s="71" t="str">
        <f>IF(Eksplikatsioon!C366=0,"",Eksplikatsioon!C366)</f>
        <v/>
      </c>
      <c r="D366" s="71" t="str">
        <f>IF(Eksplikatsioon!D366=0,"",Eksplikatsioon!D366)</f>
        <v/>
      </c>
      <c r="E366" s="71" t="str">
        <f>IF(Eksplikatsioon!F366=0,"",Eksplikatsioon!F366)</f>
        <v/>
      </c>
      <c r="F366" s="71" t="str">
        <f>IF(Eksplikatsioon!H366=0,"",Eksplikatsioon!H366)</f>
        <v/>
      </c>
      <c r="G366" s="71" t="str">
        <f>IF(Eksplikatsioon!J366=0,"",Eksplikatsioon!J366)</f>
        <v/>
      </c>
      <c r="H366" s="71" t="str">
        <f>IF(Eksplikatsioon!K366=0,"",Eksplikatsioon!K366)</f>
        <v/>
      </c>
      <c r="I366" s="71" t="str">
        <f>IF(Eksplikatsioon!L366=0,"",Eksplikatsioon!L366)</f>
        <v/>
      </c>
      <c r="J366" s="72" t="str">
        <f>IFERROR(IF($G366="Erikasutuses pind (muu)",Eksplikatsioon!O366/SUM(Eksplikatsioon!$O366:'Eksplikatsioon'!$AG366),IF($G366="Erikasutuses pind (korrus)",IFERROR(SUMIFS($E:$E,$G:$G,"Ainukasutuses pind",$C:$C,"Üüritav pind",$H:$H,J$3,$A:$A,$A366)/SUMIFS($E:$E,$G:$G,"Ainukasutuses pind",$C:$C,"Üüritav pind",$A:$A,$A366),0),IF($G366="Erikasutuses pind (hoone)",IFERROR(SUMIFS($E:$E,$G:$G,"Ainukasutuses pind",$C:$C,"Üüritav pind",$H:$H,J$3)/SUMIFS($E:$E,$G:$G,"Ainukasutuses pind",$C:$C,"Üüritav pind"),0),""))),"")</f>
        <v/>
      </c>
      <c r="K366" s="72" t="str">
        <f>IFERROR(IF($G366="Erikasutuses pind (muu)",Eksplikatsioon!P366/SUM(Eksplikatsioon!$O366:'Eksplikatsioon'!$AG366),IF($G366="Erikasutuses pind (korrus)",IFERROR(SUMIFS($E:$E,$G:$G,"Ainukasutuses pind",$C:$C,"Üüritav pind",$H:$H,K$3,$A:$A,$A366)/SUMIFS($E:$E,$G:$G,"Ainukasutuses pind",$C:$C,"Üüritav pind",$A:$A,$A366),0),IF($G366="Erikasutuses pind (hoone)",IFERROR(SUMIFS($E:$E,$G:$G,"Ainukasutuses pind",$C:$C,"Üüritav pind",$H:$H,K$3)/SUMIFS($E:$E,$G:$G,"Ainukasutuses pind",$C:$C,"Üüritav pind"),0),""))),"")</f>
        <v/>
      </c>
      <c r="L366" s="72" t="str">
        <f>IFERROR(IF($G366="Erikasutuses pind (muu)",Eksplikatsioon!Q366/SUM(Eksplikatsioon!$O366:'Eksplikatsioon'!$AG366),IF($G366="Erikasutuses pind (korrus)",IFERROR(SUMIFS($E:$E,$G:$G,"Ainukasutuses pind",$C:$C,"Üüritav pind",$H:$H,L$3,$A:$A,$A366)/SUMIFS($E:$E,$G:$G,"Ainukasutuses pind",$C:$C,"Üüritav pind",$A:$A,$A366),0),IF($G366="Erikasutuses pind (hoone)",IFERROR(SUMIFS($E:$E,$G:$G,"Ainukasutuses pind",$C:$C,"Üüritav pind",$H:$H,L$3)/SUMIFS($E:$E,$G:$G,"Ainukasutuses pind",$C:$C,"Üüritav pind"),0),""))),"")</f>
        <v/>
      </c>
      <c r="M366" s="72" t="str">
        <f>IFERROR(IF($G366="Erikasutuses pind (muu)",Eksplikatsioon!R366/SUM(Eksplikatsioon!$O366:'Eksplikatsioon'!$AG366),IF($G366="Erikasutuses pind (korrus)",IFERROR(SUMIFS($E:$E,$G:$G,"Ainukasutuses pind",$C:$C,"Üüritav pind",$H:$H,M$3,$A:$A,$A366)/SUMIFS($E:$E,$G:$G,"Ainukasutuses pind",$C:$C,"Üüritav pind",$A:$A,$A366),0),IF($G366="Erikasutuses pind (hoone)",IFERROR(SUMIFS($E:$E,$G:$G,"Ainukasutuses pind",$C:$C,"Üüritav pind",$H:$H,M$3)/SUMIFS($E:$E,$G:$G,"Ainukasutuses pind",$C:$C,"Üüritav pind"),0),""))),"")</f>
        <v/>
      </c>
      <c r="N366" s="72" t="str">
        <f>IFERROR(IF($G366="Erikasutuses pind (muu)",Eksplikatsioon!S366/SUM(Eksplikatsioon!$O366:'Eksplikatsioon'!$AG366),IF($G366="Erikasutuses pind (korrus)",IFERROR(SUMIFS($E:$E,$G:$G,"Ainukasutuses pind",$C:$C,"Üüritav pind",$H:$H,N$3,$A:$A,$A366)/SUMIFS($E:$E,$G:$G,"Ainukasutuses pind",$C:$C,"Üüritav pind",$A:$A,$A366),0),IF($G366="Erikasutuses pind (hoone)",IFERROR(SUMIFS($E:$E,$G:$G,"Ainukasutuses pind",$C:$C,"Üüritav pind",$H:$H,N$3)/SUMIFS($E:$E,$G:$G,"Ainukasutuses pind",$C:$C,"Üüritav pind"),0),""))),"")</f>
        <v/>
      </c>
      <c r="O366" s="72" t="str">
        <f>IFERROR(IF($G366="Erikasutuses pind (muu)",Eksplikatsioon!T366/SUM(Eksplikatsioon!$O366:'Eksplikatsioon'!$AG366),IF($G366="Erikasutuses pind (korrus)",IFERROR(SUMIFS($E:$E,$G:$G,"Ainukasutuses pind",$C:$C,"Üüritav pind",$H:$H,O$3,$A:$A,$A366)/SUMIFS($E:$E,$G:$G,"Ainukasutuses pind",$C:$C,"Üüritav pind",$A:$A,$A366),0),IF($G366="Erikasutuses pind (hoone)",IFERROR(SUMIFS($E:$E,$G:$G,"Ainukasutuses pind",$C:$C,"Üüritav pind",$H:$H,O$3)/SUMIFS($E:$E,$G:$G,"Ainukasutuses pind",$C:$C,"Üüritav pind"),0),""))),"")</f>
        <v/>
      </c>
      <c r="P366" s="72" t="str">
        <f>IFERROR(IF($G366="Erikasutuses pind (muu)",Eksplikatsioon!U366/SUM(Eksplikatsioon!$O366:'Eksplikatsioon'!$AG366),IF($G366="Erikasutuses pind (korrus)",IFERROR(SUMIFS($E:$E,$G:$G,"Ainukasutuses pind",$C:$C,"Üüritav pind",$H:$H,P$3,$A:$A,$A366)/SUMIFS($E:$E,$G:$G,"Ainukasutuses pind",$C:$C,"Üüritav pind",$A:$A,$A366),0),IF($G366="Erikasutuses pind (hoone)",IFERROR(SUMIFS($E:$E,$G:$G,"Ainukasutuses pind",$C:$C,"Üüritav pind",$H:$H,P$3)/SUMIFS($E:$E,$G:$G,"Ainukasutuses pind",$C:$C,"Üüritav pind"),0),""))),"")</f>
        <v/>
      </c>
      <c r="Q366" s="72" t="str">
        <f>IFERROR(IF($G366="Erikasutuses pind (muu)",Eksplikatsioon!V366/SUM(Eksplikatsioon!$O366:'Eksplikatsioon'!$AG366),IF($G366="Erikasutuses pind (korrus)",IFERROR(SUMIFS($E:$E,$G:$G,"Ainukasutuses pind",$C:$C,"Üüritav pind",$H:$H,Q$3,$A:$A,$A366)/SUMIFS($E:$E,$G:$G,"Ainukasutuses pind",$C:$C,"Üüritav pind",$A:$A,$A366),0),IF($G366="Erikasutuses pind (hoone)",IFERROR(SUMIFS($E:$E,$G:$G,"Ainukasutuses pind",$C:$C,"Üüritav pind",$H:$H,Q$3)/SUMIFS($E:$E,$G:$G,"Ainukasutuses pind",$C:$C,"Üüritav pind"),0),""))),"")</f>
        <v/>
      </c>
      <c r="R366" s="72" t="str">
        <f>IFERROR(IF($G366="Erikasutuses pind (muu)",Eksplikatsioon!W366/SUM(Eksplikatsioon!$O366:'Eksplikatsioon'!$AG366),IF($G366="Erikasutuses pind (korrus)",IFERROR(SUMIFS($E:$E,$G:$G,"Ainukasutuses pind",$C:$C,"Üüritav pind",$H:$H,R$3,$A:$A,$A366)/SUMIFS($E:$E,$G:$G,"Ainukasutuses pind",$C:$C,"Üüritav pind",$A:$A,$A366),0),IF($G366="Erikasutuses pind (hoone)",IFERROR(SUMIFS($E:$E,$G:$G,"Ainukasutuses pind",$C:$C,"Üüritav pind",$H:$H,R$3)/SUMIFS($E:$E,$G:$G,"Ainukasutuses pind",$C:$C,"Üüritav pind"),0),""))),"")</f>
        <v/>
      </c>
      <c r="S366" s="72" t="str">
        <f>IFERROR(IF($G366="Erikasutuses pind (muu)",Eksplikatsioon!X366/SUM(Eksplikatsioon!$O366:'Eksplikatsioon'!$AG366),IF($G366="Erikasutuses pind (korrus)",IFERROR(SUMIFS($E:$E,$G:$G,"Ainukasutuses pind",$C:$C,"Üüritav pind",$H:$H,S$3,$A:$A,$A366)/SUMIFS($E:$E,$G:$G,"Ainukasutuses pind",$C:$C,"Üüritav pind",$A:$A,$A366),0),IF($G366="Erikasutuses pind (hoone)",IFERROR(SUMIFS($E:$E,$G:$G,"Ainukasutuses pind",$C:$C,"Üüritav pind",$H:$H,S$3)/SUMIFS($E:$E,$G:$G,"Ainukasutuses pind",$C:$C,"Üüritav pind"),0),""))),"")</f>
        <v/>
      </c>
      <c r="T366" s="72" t="str">
        <f>IFERROR(IF($G366="Erikasutuses pind (muu)",Eksplikatsioon!Y366/SUM(Eksplikatsioon!$O366:'Eksplikatsioon'!$AG366),IF($G366="Erikasutuses pind (korrus)",IFERROR(SUMIFS($E:$E,$G:$G,"Ainukasutuses pind",$C:$C,"Üüritav pind",$H:$H,T$3,$A:$A,$A366)/SUMIFS($E:$E,$G:$G,"Ainukasutuses pind",$C:$C,"Üüritav pind",$A:$A,$A366),0),IF($G366="Erikasutuses pind (hoone)",IFERROR(SUMIFS($E:$E,$G:$G,"Ainukasutuses pind",$C:$C,"Üüritav pind",$H:$H,T$3)/SUMIFS($E:$E,$G:$G,"Ainukasutuses pind",$C:$C,"Üüritav pind"),0),""))),"")</f>
        <v/>
      </c>
      <c r="U366" s="72" t="str">
        <f>IFERROR(IF($G366="Erikasutuses pind (muu)",Eksplikatsioon!Z366/SUM(Eksplikatsioon!$O366:'Eksplikatsioon'!$AG366),IF($G366="Erikasutuses pind (korrus)",IFERROR(SUMIFS($E:$E,$G:$G,"Ainukasutuses pind",$C:$C,"Üüritav pind",$H:$H,U$3,$A:$A,$A366)/SUMIFS($E:$E,$G:$G,"Ainukasutuses pind",$C:$C,"Üüritav pind",$A:$A,$A366),0),IF($G366="Erikasutuses pind (hoone)",IFERROR(SUMIFS($E:$E,$G:$G,"Ainukasutuses pind",$C:$C,"Üüritav pind",$H:$H,U$3)/SUMIFS($E:$E,$G:$G,"Ainukasutuses pind",$C:$C,"Üüritav pind"),0),""))),"")</f>
        <v/>
      </c>
      <c r="V366" s="72" t="str">
        <f>IFERROR(IF($G366="Erikasutuses pind (muu)",Eksplikatsioon!AA366/SUM(Eksplikatsioon!$O366:'Eksplikatsioon'!$AG366),IF($G366="Erikasutuses pind (korrus)",IFERROR(SUMIFS($E:$E,$G:$G,"Ainukasutuses pind",$C:$C,"Üüritav pind",$H:$H,V$3,$A:$A,$A366)/SUMIFS($E:$E,$G:$G,"Ainukasutuses pind",$C:$C,"Üüritav pind",$A:$A,$A366),0),IF($G366="Erikasutuses pind (hoone)",IFERROR(SUMIFS($E:$E,$G:$G,"Ainukasutuses pind",$C:$C,"Üüritav pind",$H:$H,V$3)/SUMIFS($E:$E,$G:$G,"Ainukasutuses pind",$C:$C,"Üüritav pind"),0),""))),"")</f>
        <v/>
      </c>
      <c r="W366" s="72" t="str">
        <f>IFERROR(IF($G366="Erikasutuses pind (muu)",Eksplikatsioon!AB366/SUM(Eksplikatsioon!$O366:'Eksplikatsioon'!$AG366),IF($G366="Erikasutuses pind (korrus)",IFERROR(SUMIFS($E:$E,$G:$G,"Ainukasutuses pind",$C:$C,"Üüritav pind",$H:$H,W$3,$A:$A,$A366)/SUMIFS($E:$E,$G:$G,"Ainukasutuses pind",$C:$C,"Üüritav pind",$A:$A,$A366),0),IF($G366="Erikasutuses pind (hoone)",IFERROR(SUMIFS($E:$E,$G:$G,"Ainukasutuses pind",$C:$C,"Üüritav pind",$H:$H,W$3)/SUMIFS($E:$E,$G:$G,"Ainukasutuses pind",$C:$C,"Üüritav pind"),0),""))),"")</f>
        <v/>
      </c>
      <c r="X366" s="72" t="str">
        <f>IFERROR(IF($G366="Erikasutuses pind (muu)",Eksplikatsioon!AC366/SUM(Eksplikatsioon!$O366:'Eksplikatsioon'!$AG366),IF($G366="Erikasutuses pind (korrus)",IFERROR(SUMIFS($E:$E,$G:$G,"Ainukasutuses pind",$C:$C,"Üüritav pind",$H:$H,X$3,$A:$A,$A366)/SUMIFS($E:$E,$G:$G,"Ainukasutuses pind",$C:$C,"Üüritav pind",$A:$A,$A366),0),IF($G366="Erikasutuses pind (hoone)",IFERROR(SUMIFS($E:$E,$G:$G,"Ainukasutuses pind",$C:$C,"Üüritav pind",$H:$H,X$3)/SUMIFS($E:$E,$G:$G,"Ainukasutuses pind",$C:$C,"Üüritav pind"),0),""))),"")</f>
        <v/>
      </c>
      <c r="Y366" s="72" t="str">
        <f>IFERROR(IF($G366="Erikasutuses pind (muu)",Eksplikatsioon!AD366/SUM(Eksplikatsioon!$O366:'Eksplikatsioon'!$AG366),IF($G366="Erikasutuses pind (korrus)",IFERROR(SUMIFS($E:$E,$G:$G,"Ainukasutuses pind",$C:$C,"Üüritav pind",$H:$H,Y$3,$A:$A,$A366)/SUMIFS($E:$E,$G:$G,"Ainukasutuses pind",$C:$C,"Üüritav pind",$A:$A,$A366),0),IF($G366="Erikasutuses pind (hoone)",IFERROR(SUMIFS($E:$E,$G:$G,"Ainukasutuses pind",$C:$C,"Üüritav pind",$H:$H,Y$3)/SUMIFS($E:$E,$G:$G,"Ainukasutuses pind",$C:$C,"Üüritav pind"),0),""))),"")</f>
        <v/>
      </c>
      <c r="Z366" s="72" t="str">
        <f>IFERROR(IF($G366="Erikasutuses pind (muu)",Eksplikatsioon!AE366/SUM(Eksplikatsioon!$O366:'Eksplikatsioon'!$AG366),IF($G366="Erikasutuses pind (korrus)",IFERROR(SUMIFS($E:$E,$G:$G,"Ainukasutuses pind",$C:$C,"Üüritav pind",$H:$H,Z$3,$A:$A,$A366)/SUMIFS($E:$E,$G:$G,"Ainukasutuses pind",$C:$C,"Üüritav pind",$A:$A,$A366),0),IF($G366="Erikasutuses pind (hoone)",IFERROR(SUMIFS($E:$E,$G:$G,"Ainukasutuses pind",$C:$C,"Üüritav pind",$H:$H,Z$3)/SUMIFS($E:$E,$G:$G,"Ainukasutuses pind",$C:$C,"Üüritav pind"),0),""))),"")</f>
        <v/>
      </c>
      <c r="AA366" s="72" t="str">
        <f>IFERROR(IF($G366="Erikasutuses pind (muu)",Eksplikatsioon!AF366/SUM(Eksplikatsioon!$O366:'Eksplikatsioon'!$AG366),IF($G366="Erikasutuses pind (korrus)",IFERROR(SUMIFS($E:$E,$G:$G,"Ainukasutuses pind",$C:$C,"Üüritav pind",$H:$H,AA$3,$A:$A,$A366)/SUMIFS($E:$E,$G:$G,"Ainukasutuses pind",$C:$C,"Üüritav pind",$A:$A,$A366),0),IF($G366="Erikasutuses pind (hoone)",IFERROR(SUMIFS($E:$E,$G:$G,"Ainukasutuses pind",$C:$C,"Üüritav pind",$H:$H,AA$3)/SUMIFS($E:$E,$G:$G,"Ainukasutuses pind",$C:$C,"Üüritav pind"),0),""))),"")</f>
        <v/>
      </c>
      <c r="AB366" s="72" t="str">
        <f>IFERROR(IF($G366="Erikasutuses pind (muu)",Eksplikatsioon!AG366/SUM(Eksplikatsioon!$O366:'Eksplikatsioon'!$AG366),IF($G366="Erikasutuses pind (korrus)",IFERROR(SUMIFS($E:$E,$G:$G,"Ainukasutuses pind",$C:$C,"Üüritav pind",$H:$H,AB$3,$A:$A,$A366)/SUMIFS($E:$E,$G:$G,"Ainukasutuses pind",$C:$C,"Üüritav pind",$A:$A,$A366),0),IF($G366="Erikasutuses pind (hoone)",IFERROR(SUMIFS($E:$E,$G:$G,"Ainukasutuses pind",$C:$C,"Üüritav pind",$H:$H,AB$3)/SUMIFS($E:$E,$G:$G,"Ainukasutuses pind",$C:$C,"Üüritav pind"),0),""))),"")</f>
        <v/>
      </c>
      <c r="AC366" s="72" t="str">
        <f>IFERROR(IF($G366="Erikasutuses pind (muu)",$E366*J366,IFERROR($E366*J366/SUM($J366:$AB366)*(Eksplikatsioon!O366)/SUMPRODUCT($J366:$AB366,Eksplikatsioon!$O366:$AG366),"")),"")</f>
        <v/>
      </c>
      <c r="AD366" s="72" t="str">
        <f>IFERROR(IF($G366="Erikasutuses pind (muu)",$E366*K366,IFERROR($E366*K366/SUM($J366:$AB366)*(Eksplikatsioon!P366)/SUMPRODUCT($J366:$AB366,Eksplikatsioon!$O366:$AG366),"")),"")</f>
        <v/>
      </c>
      <c r="AE366" s="72" t="str">
        <f>IFERROR(IF($G366="Erikasutuses pind (muu)",$E366*L366,IFERROR($E366*L366/SUM($J366:$AB366)*(Eksplikatsioon!Q366)/SUMPRODUCT($J366:$AB366,Eksplikatsioon!$O366:$AG366),"")),"")</f>
        <v/>
      </c>
      <c r="AF366" s="72" t="str">
        <f>IFERROR(IF($G366="Erikasutuses pind (muu)",$E366*M366,IFERROR($E366*M366/SUM($J366:$AB366)*(Eksplikatsioon!R366)/SUMPRODUCT($J366:$AB366,Eksplikatsioon!$O366:$AG366),"")),"")</f>
        <v/>
      </c>
      <c r="AG366" s="72" t="str">
        <f>IFERROR(IF($G366="Erikasutuses pind (muu)",$E366*N366,IFERROR($E366*N366/SUM($J366:$AB366)*(Eksplikatsioon!S366)/SUMPRODUCT($J366:$AB366,Eksplikatsioon!$O366:$AG366),"")),"")</f>
        <v/>
      </c>
      <c r="AH366" s="72" t="str">
        <f>IFERROR(IF($G366="Erikasutuses pind (muu)",$E366*O366,IFERROR($E366*O366/SUM($J366:$AB366)*(Eksplikatsioon!T366)/SUMPRODUCT($J366:$AB366,Eksplikatsioon!$O366:$AG366),"")),"")</f>
        <v/>
      </c>
      <c r="AI366" s="72" t="str">
        <f>IFERROR(IF($G366="Erikasutuses pind (muu)",$E366*P366,IFERROR($E366*P366/SUM($J366:$AB366)*(Eksplikatsioon!U366)/SUMPRODUCT($J366:$AB366,Eksplikatsioon!$O366:$AG366),"")),"")</f>
        <v/>
      </c>
      <c r="AJ366" s="72" t="str">
        <f>IFERROR(IF($G366="Erikasutuses pind (muu)",$E366*Q366,IFERROR($E366*Q366/SUM($J366:$AB366)*(Eksplikatsioon!V366)/SUMPRODUCT($J366:$AB366,Eksplikatsioon!$O366:$AG366),"")),"")</f>
        <v/>
      </c>
      <c r="AK366" s="72" t="str">
        <f>IFERROR(IF($G366="Erikasutuses pind (muu)",$E366*R366,IFERROR($E366*R366/SUM($J366:$AB366)*(Eksplikatsioon!W366)/SUMPRODUCT($J366:$AB366,Eksplikatsioon!$O366:$AG366),"")),"")</f>
        <v/>
      </c>
      <c r="AL366" s="72" t="str">
        <f>IFERROR(IF($G366="Erikasutuses pind (muu)",$E366*S366,IFERROR($E366*S366/SUM($J366:$AB366)*(Eksplikatsioon!X366)/SUMPRODUCT($J366:$AB366,Eksplikatsioon!$O366:$AG366),"")),"")</f>
        <v/>
      </c>
      <c r="AM366" s="72" t="str">
        <f>IFERROR(IF($G366="Erikasutuses pind (muu)",$E366*T366,IFERROR($E366*T366/SUM($J366:$AB366)*(Eksplikatsioon!Y366)/SUMPRODUCT($J366:$AB366,Eksplikatsioon!$O366:$AG366),"")),"")</f>
        <v/>
      </c>
      <c r="AN366" s="72" t="str">
        <f>IFERROR(IF($G366="Erikasutuses pind (muu)",$E366*U366,IFERROR($E366*U366/SUM($J366:$AB366)*(Eksplikatsioon!Z366)/SUMPRODUCT($J366:$AB366,Eksplikatsioon!$O366:$AG366),"")),"")</f>
        <v/>
      </c>
      <c r="AO366" s="72" t="str">
        <f>IFERROR(IF($G366="Erikasutuses pind (muu)",$E366*V366,IFERROR($E366*V366/SUM($J366:$AB366)*(Eksplikatsioon!AA366)/SUMPRODUCT($J366:$AB366,Eksplikatsioon!$O366:$AG366),"")),"")</f>
        <v/>
      </c>
      <c r="AP366" s="72" t="str">
        <f>IFERROR(IF($G366="Erikasutuses pind (muu)",$E366*W366,IFERROR($E366*W366/SUM($J366:$AB366)*(Eksplikatsioon!AB366)/SUMPRODUCT($J366:$AB366,Eksplikatsioon!$O366:$AG366),"")),"")</f>
        <v/>
      </c>
      <c r="AQ366" s="72" t="str">
        <f>IFERROR(IF($G366="Erikasutuses pind (muu)",$E366*X366,IFERROR($E366*X366/SUM($J366:$AB366)*(Eksplikatsioon!AC366)/SUMPRODUCT($J366:$AB366,Eksplikatsioon!$O366:$AG366),"")),"")</f>
        <v/>
      </c>
      <c r="AR366" s="72" t="str">
        <f>IFERROR(IF($G366="Erikasutuses pind (muu)",$E366*Y366,IFERROR($E366*Y366/SUM($J366:$AB366)*(Eksplikatsioon!AD366)/SUMPRODUCT($J366:$AB366,Eksplikatsioon!$O366:$AG366),"")),"")</f>
        <v/>
      </c>
      <c r="AS366" s="72" t="str">
        <f>IFERROR(IF($G366="Erikasutuses pind (muu)",$E366*Z366,IFERROR($E366*Z366/SUM($J366:$AB366)*(Eksplikatsioon!AE366)/SUMPRODUCT($J366:$AB366,Eksplikatsioon!$O366:$AG366),"")),"")</f>
        <v/>
      </c>
      <c r="AT366" s="72" t="str">
        <f>IFERROR(IF($G366="Erikasutuses pind (muu)",$E366*AA366,IFERROR($E366*AA366/SUM($J366:$AB366)*(Eksplikatsioon!AF366)/SUMPRODUCT($J366:$AB366,Eksplikatsioon!$O366:$AG366),"")),"")</f>
        <v/>
      </c>
      <c r="AU366" s="72" t="str">
        <f>IFERROR(IF($G366="Erikasutuses pind (muu)",$E366*AB366,IFERROR($E366*AB366/SUM($J366:$AB366)*(Eksplikatsioon!AG366)/SUMPRODUCT($J366:$AB366,Eksplikatsioon!$O366:$AG366),"")),"")</f>
        <v/>
      </c>
    </row>
    <row r="367" spans="1:47" x14ac:dyDescent="0.25">
      <c r="A367" s="71" t="str">
        <f>IF(Eksplikatsioon!A367=0,"",Eksplikatsioon!A367)</f>
        <v/>
      </c>
      <c r="B367" s="71" t="str">
        <f>IF(Eksplikatsioon!B367=0,"",Eksplikatsioon!B367)</f>
        <v/>
      </c>
      <c r="C367" s="71" t="str">
        <f>IF(Eksplikatsioon!C367=0,"",Eksplikatsioon!C367)</f>
        <v/>
      </c>
      <c r="D367" s="71" t="str">
        <f>IF(Eksplikatsioon!D367=0,"",Eksplikatsioon!D367)</f>
        <v/>
      </c>
      <c r="E367" s="71" t="str">
        <f>IF(Eksplikatsioon!F367=0,"",Eksplikatsioon!F367)</f>
        <v/>
      </c>
      <c r="F367" s="71" t="str">
        <f>IF(Eksplikatsioon!H367=0,"",Eksplikatsioon!H367)</f>
        <v/>
      </c>
      <c r="G367" s="71" t="str">
        <f>IF(Eksplikatsioon!J367=0,"",Eksplikatsioon!J367)</f>
        <v/>
      </c>
      <c r="H367" s="71" t="str">
        <f>IF(Eksplikatsioon!K367=0,"",Eksplikatsioon!K367)</f>
        <v/>
      </c>
      <c r="I367" s="71" t="str">
        <f>IF(Eksplikatsioon!L367=0,"",Eksplikatsioon!L367)</f>
        <v/>
      </c>
      <c r="J367" s="72" t="str">
        <f>IFERROR(IF($G367="Erikasutuses pind (muu)",Eksplikatsioon!O367/SUM(Eksplikatsioon!$O367:'Eksplikatsioon'!$AG367),IF($G367="Erikasutuses pind (korrus)",IFERROR(SUMIFS($E:$E,$G:$G,"Ainukasutuses pind",$C:$C,"Üüritav pind",$H:$H,J$3,$A:$A,$A367)/SUMIFS($E:$E,$G:$G,"Ainukasutuses pind",$C:$C,"Üüritav pind",$A:$A,$A367),0),IF($G367="Erikasutuses pind (hoone)",IFERROR(SUMIFS($E:$E,$G:$G,"Ainukasutuses pind",$C:$C,"Üüritav pind",$H:$H,J$3)/SUMIFS($E:$E,$G:$G,"Ainukasutuses pind",$C:$C,"Üüritav pind"),0),""))),"")</f>
        <v/>
      </c>
      <c r="K367" s="72" t="str">
        <f>IFERROR(IF($G367="Erikasutuses pind (muu)",Eksplikatsioon!P367/SUM(Eksplikatsioon!$O367:'Eksplikatsioon'!$AG367),IF($G367="Erikasutuses pind (korrus)",IFERROR(SUMIFS($E:$E,$G:$G,"Ainukasutuses pind",$C:$C,"Üüritav pind",$H:$H,K$3,$A:$A,$A367)/SUMIFS($E:$E,$G:$G,"Ainukasutuses pind",$C:$C,"Üüritav pind",$A:$A,$A367),0),IF($G367="Erikasutuses pind (hoone)",IFERROR(SUMIFS($E:$E,$G:$G,"Ainukasutuses pind",$C:$C,"Üüritav pind",$H:$H,K$3)/SUMIFS($E:$E,$G:$G,"Ainukasutuses pind",$C:$C,"Üüritav pind"),0),""))),"")</f>
        <v/>
      </c>
      <c r="L367" s="72" t="str">
        <f>IFERROR(IF($G367="Erikasutuses pind (muu)",Eksplikatsioon!Q367/SUM(Eksplikatsioon!$O367:'Eksplikatsioon'!$AG367),IF($G367="Erikasutuses pind (korrus)",IFERROR(SUMIFS($E:$E,$G:$G,"Ainukasutuses pind",$C:$C,"Üüritav pind",$H:$H,L$3,$A:$A,$A367)/SUMIFS($E:$E,$G:$G,"Ainukasutuses pind",$C:$C,"Üüritav pind",$A:$A,$A367),0),IF($G367="Erikasutuses pind (hoone)",IFERROR(SUMIFS($E:$E,$G:$G,"Ainukasutuses pind",$C:$C,"Üüritav pind",$H:$H,L$3)/SUMIFS($E:$E,$G:$G,"Ainukasutuses pind",$C:$C,"Üüritav pind"),0),""))),"")</f>
        <v/>
      </c>
      <c r="M367" s="72" t="str">
        <f>IFERROR(IF($G367="Erikasutuses pind (muu)",Eksplikatsioon!R367/SUM(Eksplikatsioon!$O367:'Eksplikatsioon'!$AG367),IF($G367="Erikasutuses pind (korrus)",IFERROR(SUMIFS($E:$E,$G:$G,"Ainukasutuses pind",$C:$C,"Üüritav pind",$H:$H,M$3,$A:$A,$A367)/SUMIFS($E:$E,$G:$G,"Ainukasutuses pind",$C:$C,"Üüritav pind",$A:$A,$A367),0),IF($G367="Erikasutuses pind (hoone)",IFERROR(SUMIFS($E:$E,$G:$G,"Ainukasutuses pind",$C:$C,"Üüritav pind",$H:$H,M$3)/SUMIFS($E:$E,$G:$G,"Ainukasutuses pind",$C:$C,"Üüritav pind"),0),""))),"")</f>
        <v/>
      </c>
      <c r="N367" s="72" t="str">
        <f>IFERROR(IF($G367="Erikasutuses pind (muu)",Eksplikatsioon!S367/SUM(Eksplikatsioon!$O367:'Eksplikatsioon'!$AG367),IF($G367="Erikasutuses pind (korrus)",IFERROR(SUMIFS($E:$E,$G:$G,"Ainukasutuses pind",$C:$C,"Üüritav pind",$H:$H,N$3,$A:$A,$A367)/SUMIFS($E:$E,$G:$G,"Ainukasutuses pind",$C:$C,"Üüritav pind",$A:$A,$A367),0),IF($G367="Erikasutuses pind (hoone)",IFERROR(SUMIFS($E:$E,$G:$G,"Ainukasutuses pind",$C:$C,"Üüritav pind",$H:$H,N$3)/SUMIFS($E:$E,$G:$G,"Ainukasutuses pind",$C:$C,"Üüritav pind"),0),""))),"")</f>
        <v/>
      </c>
      <c r="O367" s="72" t="str">
        <f>IFERROR(IF($G367="Erikasutuses pind (muu)",Eksplikatsioon!T367/SUM(Eksplikatsioon!$O367:'Eksplikatsioon'!$AG367),IF($G367="Erikasutuses pind (korrus)",IFERROR(SUMIFS($E:$E,$G:$G,"Ainukasutuses pind",$C:$C,"Üüritav pind",$H:$H,O$3,$A:$A,$A367)/SUMIFS($E:$E,$G:$G,"Ainukasutuses pind",$C:$C,"Üüritav pind",$A:$A,$A367),0),IF($G367="Erikasutuses pind (hoone)",IFERROR(SUMIFS($E:$E,$G:$G,"Ainukasutuses pind",$C:$C,"Üüritav pind",$H:$H,O$3)/SUMIFS($E:$E,$G:$G,"Ainukasutuses pind",$C:$C,"Üüritav pind"),0),""))),"")</f>
        <v/>
      </c>
      <c r="P367" s="72" t="str">
        <f>IFERROR(IF($G367="Erikasutuses pind (muu)",Eksplikatsioon!U367/SUM(Eksplikatsioon!$O367:'Eksplikatsioon'!$AG367),IF($G367="Erikasutuses pind (korrus)",IFERROR(SUMIFS($E:$E,$G:$G,"Ainukasutuses pind",$C:$C,"Üüritav pind",$H:$H,P$3,$A:$A,$A367)/SUMIFS($E:$E,$G:$G,"Ainukasutuses pind",$C:$C,"Üüritav pind",$A:$A,$A367),0),IF($G367="Erikasutuses pind (hoone)",IFERROR(SUMIFS($E:$E,$G:$G,"Ainukasutuses pind",$C:$C,"Üüritav pind",$H:$H,P$3)/SUMIFS($E:$E,$G:$G,"Ainukasutuses pind",$C:$C,"Üüritav pind"),0),""))),"")</f>
        <v/>
      </c>
      <c r="Q367" s="72" t="str">
        <f>IFERROR(IF($G367="Erikasutuses pind (muu)",Eksplikatsioon!V367/SUM(Eksplikatsioon!$O367:'Eksplikatsioon'!$AG367),IF($G367="Erikasutuses pind (korrus)",IFERROR(SUMIFS($E:$E,$G:$G,"Ainukasutuses pind",$C:$C,"Üüritav pind",$H:$H,Q$3,$A:$A,$A367)/SUMIFS($E:$E,$G:$G,"Ainukasutuses pind",$C:$C,"Üüritav pind",$A:$A,$A367),0),IF($G367="Erikasutuses pind (hoone)",IFERROR(SUMIFS($E:$E,$G:$G,"Ainukasutuses pind",$C:$C,"Üüritav pind",$H:$H,Q$3)/SUMIFS($E:$E,$G:$G,"Ainukasutuses pind",$C:$C,"Üüritav pind"),0),""))),"")</f>
        <v/>
      </c>
      <c r="R367" s="72" t="str">
        <f>IFERROR(IF($G367="Erikasutuses pind (muu)",Eksplikatsioon!W367/SUM(Eksplikatsioon!$O367:'Eksplikatsioon'!$AG367),IF($G367="Erikasutuses pind (korrus)",IFERROR(SUMIFS($E:$E,$G:$G,"Ainukasutuses pind",$C:$C,"Üüritav pind",$H:$H,R$3,$A:$A,$A367)/SUMIFS($E:$E,$G:$G,"Ainukasutuses pind",$C:$C,"Üüritav pind",$A:$A,$A367),0),IF($G367="Erikasutuses pind (hoone)",IFERROR(SUMIFS($E:$E,$G:$G,"Ainukasutuses pind",$C:$C,"Üüritav pind",$H:$H,R$3)/SUMIFS($E:$E,$G:$G,"Ainukasutuses pind",$C:$C,"Üüritav pind"),0),""))),"")</f>
        <v/>
      </c>
      <c r="S367" s="72" t="str">
        <f>IFERROR(IF($G367="Erikasutuses pind (muu)",Eksplikatsioon!X367/SUM(Eksplikatsioon!$O367:'Eksplikatsioon'!$AG367),IF($G367="Erikasutuses pind (korrus)",IFERROR(SUMIFS($E:$E,$G:$G,"Ainukasutuses pind",$C:$C,"Üüritav pind",$H:$H,S$3,$A:$A,$A367)/SUMIFS($E:$E,$G:$G,"Ainukasutuses pind",$C:$C,"Üüritav pind",$A:$A,$A367),0),IF($G367="Erikasutuses pind (hoone)",IFERROR(SUMIFS($E:$E,$G:$G,"Ainukasutuses pind",$C:$C,"Üüritav pind",$H:$H,S$3)/SUMIFS($E:$E,$G:$G,"Ainukasutuses pind",$C:$C,"Üüritav pind"),0),""))),"")</f>
        <v/>
      </c>
      <c r="T367" s="72" t="str">
        <f>IFERROR(IF($G367="Erikasutuses pind (muu)",Eksplikatsioon!Y367/SUM(Eksplikatsioon!$O367:'Eksplikatsioon'!$AG367),IF($G367="Erikasutuses pind (korrus)",IFERROR(SUMIFS($E:$E,$G:$G,"Ainukasutuses pind",$C:$C,"Üüritav pind",$H:$H,T$3,$A:$A,$A367)/SUMIFS($E:$E,$G:$G,"Ainukasutuses pind",$C:$C,"Üüritav pind",$A:$A,$A367),0),IF($G367="Erikasutuses pind (hoone)",IFERROR(SUMIFS($E:$E,$G:$G,"Ainukasutuses pind",$C:$C,"Üüritav pind",$H:$H,T$3)/SUMIFS($E:$E,$G:$G,"Ainukasutuses pind",$C:$C,"Üüritav pind"),0),""))),"")</f>
        <v/>
      </c>
      <c r="U367" s="72" t="str">
        <f>IFERROR(IF($G367="Erikasutuses pind (muu)",Eksplikatsioon!Z367/SUM(Eksplikatsioon!$O367:'Eksplikatsioon'!$AG367),IF($G367="Erikasutuses pind (korrus)",IFERROR(SUMIFS($E:$E,$G:$G,"Ainukasutuses pind",$C:$C,"Üüritav pind",$H:$H,U$3,$A:$A,$A367)/SUMIFS($E:$E,$G:$G,"Ainukasutuses pind",$C:$C,"Üüritav pind",$A:$A,$A367),0),IF($G367="Erikasutuses pind (hoone)",IFERROR(SUMIFS($E:$E,$G:$G,"Ainukasutuses pind",$C:$C,"Üüritav pind",$H:$H,U$3)/SUMIFS($E:$E,$G:$G,"Ainukasutuses pind",$C:$C,"Üüritav pind"),0),""))),"")</f>
        <v/>
      </c>
      <c r="V367" s="72" t="str">
        <f>IFERROR(IF($G367="Erikasutuses pind (muu)",Eksplikatsioon!AA367/SUM(Eksplikatsioon!$O367:'Eksplikatsioon'!$AG367),IF($G367="Erikasutuses pind (korrus)",IFERROR(SUMIFS($E:$E,$G:$G,"Ainukasutuses pind",$C:$C,"Üüritav pind",$H:$H,V$3,$A:$A,$A367)/SUMIFS($E:$E,$G:$G,"Ainukasutuses pind",$C:$C,"Üüritav pind",$A:$A,$A367),0),IF($G367="Erikasutuses pind (hoone)",IFERROR(SUMIFS($E:$E,$G:$G,"Ainukasutuses pind",$C:$C,"Üüritav pind",$H:$H,V$3)/SUMIFS($E:$E,$G:$G,"Ainukasutuses pind",$C:$C,"Üüritav pind"),0),""))),"")</f>
        <v/>
      </c>
      <c r="W367" s="72" t="str">
        <f>IFERROR(IF($G367="Erikasutuses pind (muu)",Eksplikatsioon!AB367/SUM(Eksplikatsioon!$O367:'Eksplikatsioon'!$AG367),IF($G367="Erikasutuses pind (korrus)",IFERROR(SUMIFS($E:$E,$G:$G,"Ainukasutuses pind",$C:$C,"Üüritav pind",$H:$H,W$3,$A:$A,$A367)/SUMIFS($E:$E,$G:$G,"Ainukasutuses pind",$C:$C,"Üüritav pind",$A:$A,$A367),0),IF($G367="Erikasutuses pind (hoone)",IFERROR(SUMIFS($E:$E,$G:$G,"Ainukasutuses pind",$C:$C,"Üüritav pind",$H:$H,W$3)/SUMIFS($E:$E,$G:$G,"Ainukasutuses pind",$C:$C,"Üüritav pind"),0),""))),"")</f>
        <v/>
      </c>
      <c r="X367" s="72" t="str">
        <f>IFERROR(IF($G367="Erikasutuses pind (muu)",Eksplikatsioon!AC367/SUM(Eksplikatsioon!$O367:'Eksplikatsioon'!$AG367),IF($G367="Erikasutuses pind (korrus)",IFERROR(SUMIFS($E:$E,$G:$G,"Ainukasutuses pind",$C:$C,"Üüritav pind",$H:$H,X$3,$A:$A,$A367)/SUMIFS($E:$E,$G:$G,"Ainukasutuses pind",$C:$C,"Üüritav pind",$A:$A,$A367),0),IF($G367="Erikasutuses pind (hoone)",IFERROR(SUMIFS($E:$E,$G:$G,"Ainukasutuses pind",$C:$C,"Üüritav pind",$H:$H,X$3)/SUMIFS($E:$E,$G:$G,"Ainukasutuses pind",$C:$C,"Üüritav pind"),0),""))),"")</f>
        <v/>
      </c>
      <c r="Y367" s="72" t="str">
        <f>IFERROR(IF($G367="Erikasutuses pind (muu)",Eksplikatsioon!AD367/SUM(Eksplikatsioon!$O367:'Eksplikatsioon'!$AG367),IF($G367="Erikasutuses pind (korrus)",IFERROR(SUMIFS($E:$E,$G:$G,"Ainukasutuses pind",$C:$C,"Üüritav pind",$H:$H,Y$3,$A:$A,$A367)/SUMIFS($E:$E,$G:$G,"Ainukasutuses pind",$C:$C,"Üüritav pind",$A:$A,$A367),0),IF($G367="Erikasutuses pind (hoone)",IFERROR(SUMIFS($E:$E,$G:$G,"Ainukasutuses pind",$C:$C,"Üüritav pind",$H:$H,Y$3)/SUMIFS($E:$E,$G:$G,"Ainukasutuses pind",$C:$C,"Üüritav pind"),0),""))),"")</f>
        <v/>
      </c>
      <c r="Z367" s="72" t="str">
        <f>IFERROR(IF($G367="Erikasutuses pind (muu)",Eksplikatsioon!AE367/SUM(Eksplikatsioon!$O367:'Eksplikatsioon'!$AG367),IF($G367="Erikasutuses pind (korrus)",IFERROR(SUMIFS($E:$E,$G:$G,"Ainukasutuses pind",$C:$C,"Üüritav pind",$H:$H,Z$3,$A:$A,$A367)/SUMIFS($E:$E,$G:$G,"Ainukasutuses pind",$C:$C,"Üüritav pind",$A:$A,$A367),0),IF($G367="Erikasutuses pind (hoone)",IFERROR(SUMIFS($E:$E,$G:$G,"Ainukasutuses pind",$C:$C,"Üüritav pind",$H:$H,Z$3)/SUMIFS($E:$E,$G:$G,"Ainukasutuses pind",$C:$C,"Üüritav pind"),0),""))),"")</f>
        <v/>
      </c>
      <c r="AA367" s="72" t="str">
        <f>IFERROR(IF($G367="Erikasutuses pind (muu)",Eksplikatsioon!AF367/SUM(Eksplikatsioon!$O367:'Eksplikatsioon'!$AG367),IF($G367="Erikasutuses pind (korrus)",IFERROR(SUMIFS($E:$E,$G:$G,"Ainukasutuses pind",$C:$C,"Üüritav pind",$H:$H,AA$3,$A:$A,$A367)/SUMIFS($E:$E,$G:$G,"Ainukasutuses pind",$C:$C,"Üüritav pind",$A:$A,$A367),0),IF($G367="Erikasutuses pind (hoone)",IFERROR(SUMIFS($E:$E,$G:$G,"Ainukasutuses pind",$C:$C,"Üüritav pind",$H:$H,AA$3)/SUMIFS($E:$E,$G:$G,"Ainukasutuses pind",$C:$C,"Üüritav pind"),0),""))),"")</f>
        <v/>
      </c>
      <c r="AB367" s="72" t="str">
        <f>IFERROR(IF($G367="Erikasutuses pind (muu)",Eksplikatsioon!AG367/SUM(Eksplikatsioon!$O367:'Eksplikatsioon'!$AG367),IF($G367="Erikasutuses pind (korrus)",IFERROR(SUMIFS($E:$E,$G:$G,"Ainukasutuses pind",$C:$C,"Üüritav pind",$H:$H,AB$3,$A:$A,$A367)/SUMIFS($E:$E,$G:$G,"Ainukasutuses pind",$C:$C,"Üüritav pind",$A:$A,$A367),0),IF($G367="Erikasutuses pind (hoone)",IFERROR(SUMIFS($E:$E,$G:$G,"Ainukasutuses pind",$C:$C,"Üüritav pind",$H:$H,AB$3)/SUMIFS($E:$E,$G:$G,"Ainukasutuses pind",$C:$C,"Üüritav pind"),0),""))),"")</f>
        <v/>
      </c>
      <c r="AC367" s="72" t="str">
        <f>IFERROR(IF($G367="Erikasutuses pind (muu)",$E367*J367,IFERROR($E367*J367/SUM($J367:$AB367)*(Eksplikatsioon!O367)/SUMPRODUCT($J367:$AB367,Eksplikatsioon!$O367:$AG367),"")),"")</f>
        <v/>
      </c>
      <c r="AD367" s="72" t="str">
        <f>IFERROR(IF($G367="Erikasutuses pind (muu)",$E367*K367,IFERROR($E367*K367/SUM($J367:$AB367)*(Eksplikatsioon!P367)/SUMPRODUCT($J367:$AB367,Eksplikatsioon!$O367:$AG367),"")),"")</f>
        <v/>
      </c>
      <c r="AE367" s="72" t="str">
        <f>IFERROR(IF($G367="Erikasutuses pind (muu)",$E367*L367,IFERROR($E367*L367/SUM($J367:$AB367)*(Eksplikatsioon!Q367)/SUMPRODUCT($J367:$AB367,Eksplikatsioon!$O367:$AG367),"")),"")</f>
        <v/>
      </c>
      <c r="AF367" s="72" t="str">
        <f>IFERROR(IF($G367="Erikasutuses pind (muu)",$E367*M367,IFERROR($E367*M367/SUM($J367:$AB367)*(Eksplikatsioon!R367)/SUMPRODUCT($J367:$AB367,Eksplikatsioon!$O367:$AG367),"")),"")</f>
        <v/>
      </c>
      <c r="AG367" s="72" t="str">
        <f>IFERROR(IF($G367="Erikasutuses pind (muu)",$E367*N367,IFERROR($E367*N367/SUM($J367:$AB367)*(Eksplikatsioon!S367)/SUMPRODUCT($J367:$AB367,Eksplikatsioon!$O367:$AG367),"")),"")</f>
        <v/>
      </c>
      <c r="AH367" s="72" t="str">
        <f>IFERROR(IF($G367="Erikasutuses pind (muu)",$E367*O367,IFERROR($E367*O367/SUM($J367:$AB367)*(Eksplikatsioon!T367)/SUMPRODUCT($J367:$AB367,Eksplikatsioon!$O367:$AG367),"")),"")</f>
        <v/>
      </c>
      <c r="AI367" s="72" t="str">
        <f>IFERROR(IF($G367="Erikasutuses pind (muu)",$E367*P367,IFERROR($E367*P367/SUM($J367:$AB367)*(Eksplikatsioon!U367)/SUMPRODUCT($J367:$AB367,Eksplikatsioon!$O367:$AG367),"")),"")</f>
        <v/>
      </c>
      <c r="AJ367" s="72" t="str">
        <f>IFERROR(IF($G367="Erikasutuses pind (muu)",$E367*Q367,IFERROR($E367*Q367/SUM($J367:$AB367)*(Eksplikatsioon!V367)/SUMPRODUCT($J367:$AB367,Eksplikatsioon!$O367:$AG367),"")),"")</f>
        <v/>
      </c>
      <c r="AK367" s="72" t="str">
        <f>IFERROR(IF($G367="Erikasutuses pind (muu)",$E367*R367,IFERROR($E367*R367/SUM($J367:$AB367)*(Eksplikatsioon!W367)/SUMPRODUCT($J367:$AB367,Eksplikatsioon!$O367:$AG367),"")),"")</f>
        <v/>
      </c>
      <c r="AL367" s="72" t="str">
        <f>IFERROR(IF($G367="Erikasutuses pind (muu)",$E367*S367,IFERROR($E367*S367/SUM($J367:$AB367)*(Eksplikatsioon!X367)/SUMPRODUCT($J367:$AB367,Eksplikatsioon!$O367:$AG367),"")),"")</f>
        <v/>
      </c>
      <c r="AM367" s="72" t="str">
        <f>IFERROR(IF($G367="Erikasutuses pind (muu)",$E367*T367,IFERROR($E367*T367/SUM($J367:$AB367)*(Eksplikatsioon!Y367)/SUMPRODUCT($J367:$AB367,Eksplikatsioon!$O367:$AG367),"")),"")</f>
        <v/>
      </c>
      <c r="AN367" s="72" t="str">
        <f>IFERROR(IF($G367="Erikasutuses pind (muu)",$E367*U367,IFERROR($E367*U367/SUM($J367:$AB367)*(Eksplikatsioon!Z367)/SUMPRODUCT($J367:$AB367,Eksplikatsioon!$O367:$AG367),"")),"")</f>
        <v/>
      </c>
      <c r="AO367" s="72" t="str">
        <f>IFERROR(IF($G367="Erikasutuses pind (muu)",$E367*V367,IFERROR($E367*V367/SUM($J367:$AB367)*(Eksplikatsioon!AA367)/SUMPRODUCT($J367:$AB367,Eksplikatsioon!$O367:$AG367),"")),"")</f>
        <v/>
      </c>
      <c r="AP367" s="72" t="str">
        <f>IFERROR(IF($G367="Erikasutuses pind (muu)",$E367*W367,IFERROR($E367*W367/SUM($J367:$AB367)*(Eksplikatsioon!AB367)/SUMPRODUCT($J367:$AB367,Eksplikatsioon!$O367:$AG367),"")),"")</f>
        <v/>
      </c>
      <c r="AQ367" s="72" t="str">
        <f>IFERROR(IF($G367="Erikasutuses pind (muu)",$E367*X367,IFERROR($E367*X367/SUM($J367:$AB367)*(Eksplikatsioon!AC367)/SUMPRODUCT($J367:$AB367,Eksplikatsioon!$O367:$AG367),"")),"")</f>
        <v/>
      </c>
      <c r="AR367" s="72" t="str">
        <f>IFERROR(IF($G367="Erikasutuses pind (muu)",$E367*Y367,IFERROR($E367*Y367/SUM($J367:$AB367)*(Eksplikatsioon!AD367)/SUMPRODUCT($J367:$AB367,Eksplikatsioon!$O367:$AG367),"")),"")</f>
        <v/>
      </c>
      <c r="AS367" s="72" t="str">
        <f>IFERROR(IF($G367="Erikasutuses pind (muu)",$E367*Z367,IFERROR($E367*Z367/SUM($J367:$AB367)*(Eksplikatsioon!AE367)/SUMPRODUCT($J367:$AB367,Eksplikatsioon!$O367:$AG367),"")),"")</f>
        <v/>
      </c>
      <c r="AT367" s="72" t="str">
        <f>IFERROR(IF($G367="Erikasutuses pind (muu)",$E367*AA367,IFERROR($E367*AA367/SUM($J367:$AB367)*(Eksplikatsioon!AF367)/SUMPRODUCT($J367:$AB367,Eksplikatsioon!$O367:$AG367),"")),"")</f>
        <v/>
      </c>
      <c r="AU367" s="72" t="str">
        <f>IFERROR(IF($G367="Erikasutuses pind (muu)",$E367*AB367,IFERROR($E367*AB367/SUM($J367:$AB367)*(Eksplikatsioon!AG367)/SUMPRODUCT($J367:$AB367,Eksplikatsioon!$O367:$AG367),"")),"")</f>
        <v/>
      </c>
    </row>
    <row r="368" spans="1:47" x14ac:dyDescent="0.25">
      <c r="A368" s="71" t="str">
        <f>IF(Eksplikatsioon!A368=0,"",Eksplikatsioon!A368)</f>
        <v/>
      </c>
      <c r="B368" s="71" t="str">
        <f>IF(Eksplikatsioon!B368=0,"",Eksplikatsioon!B368)</f>
        <v/>
      </c>
      <c r="C368" s="71" t="str">
        <f>IF(Eksplikatsioon!C368=0,"",Eksplikatsioon!C368)</f>
        <v/>
      </c>
      <c r="D368" s="71" t="str">
        <f>IF(Eksplikatsioon!D368=0,"",Eksplikatsioon!D368)</f>
        <v/>
      </c>
      <c r="E368" s="71" t="str">
        <f>IF(Eksplikatsioon!F368=0,"",Eksplikatsioon!F368)</f>
        <v/>
      </c>
      <c r="F368" s="71" t="str">
        <f>IF(Eksplikatsioon!H368=0,"",Eksplikatsioon!H368)</f>
        <v/>
      </c>
      <c r="G368" s="71" t="str">
        <f>IF(Eksplikatsioon!J368=0,"",Eksplikatsioon!J368)</f>
        <v/>
      </c>
      <c r="H368" s="71" t="str">
        <f>IF(Eksplikatsioon!K368=0,"",Eksplikatsioon!K368)</f>
        <v/>
      </c>
      <c r="I368" s="71" t="str">
        <f>IF(Eksplikatsioon!L368=0,"",Eksplikatsioon!L368)</f>
        <v/>
      </c>
      <c r="J368" s="72" t="str">
        <f>IFERROR(IF($G368="Erikasutuses pind (muu)",Eksplikatsioon!O368/SUM(Eksplikatsioon!$O368:'Eksplikatsioon'!$AG368),IF($G368="Erikasutuses pind (korrus)",IFERROR(SUMIFS($E:$E,$G:$G,"Ainukasutuses pind",$C:$C,"Üüritav pind",$H:$H,J$3,$A:$A,$A368)/SUMIFS($E:$E,$G:$G,"Ainukasutuses pind",$C:$C,"Üüritav pind",$A:$A,$A368),0),IF($G368="Erikasutuses pind (hoone)",IFERROR(SUMIFS($E:$E,$G:$G,"Ainukasutuses pind",$C:$C,"Üüritav pind",$H:$H,J$3)/SUMIFS($E:$E,$G:$G,"Ainukasutuses pind",$C:$C,"Üüritav pind"),0),""))),"")</f>
        <v/>
      </c>
      <c r="K368" s="72" t="str">
        <f>IFERROR(IF($G368="Erikasutuses pind (muu)",Eksplikatsioon!P368/SUM(Eksplikatsioon!$O368:'Eksplikatsioon'!$AG368),IF($G368="Erikasutuses pind (korrus)",IFERROR(SUMIFS($E:$E,$G:$G,"Ainukasutuses pind",$C:$C,"Üüritav pind",$H:$H,K$3,$A:$A,$A368)/SUMIFS($E:$E,$G:$G,"Ainukasutuses pind",$C:$C,"Üüritav pind",$A:$A,$A368),0),IF($G368="Erikasutuses pind (hoone)",IFERROR(SUMIFS($E:$E,$G:$G,"Ainukasutuses pind",$C:$C,"Üüritav pind",$H:$H,K$3)/SUMIFS($E:$E,$G:$G,"Ainukasutuses pind",$C:$C,"Üüritav pind"),0),""))),"")</f>
        <v/>
      </c>
      <c r="L368" s="72" t="str">
        <f>IFERROR(IF($G368="Erikasutuses pind (muu)",Eksplikatsioon!Q368/SUM(Eksplikatsioon!$O368:'Eksplikatsioon'!$AG368),IF($G368="Erikasutuses pind (korrus)",IFERROR(SUMIFS($E:$E,$G:$G,"Ainukasutuses pind",$C:$C,"Üüritav pind",$H:$H,L$3,$A:$A,$A368)/SUMIFS($E:$E,$G:$G,"Ainukasutuses pind",$C:$C,"Üüritav pind",$A:$A,$A368),0),IF($G368="Erikasutuses pind (hoone)",IFERROR(SUMIFS($E:$E,$G:$G,"Ainukasutuses pind",$C:$C,"Üüritav pind",$H:$H,L$3)/SUMIFS($E:$E,$G:$G,"Ainukasutuses pind",$C:$C,"Üüritav pind"),0),""))),"")</f>
        <v/>
      </c>
      <c r="M368" s="72" t="str">
        <f>IFERROR(IF($G368="Erikasutuses pind (muu)",Eksplikatsioon!R368/SUM(Eksplikatsioon!$O368:'Eksplikatsioon'!$AG368),IF($G368="Erikasutuses pind (korrus)",IFERROR(SUMIFS($E:$E,$G:$G,"Ainukasutuses pind",$C:$C,"Üüritav pind",$H:$H,M$3,$A:$A,$A368)/SUMIFS($E:$E,$G:$G,"Ainukasutuses pind",$C:$C,"Üüritav pind",$A:$A,$A368),0),IF($G368="Erikasutuses pind (hoone)",IFERROR(SUMIFS($E:$E,$G:$G,"Ainukasutuses pind",$C:$C,"Üüritav pind",$H:$H,M$3)/SUMIFS($E:$E,$G:$G,"Ainukasutuses pind",$C:$C,"Üüritav pind"),0),""))),"")</f>
        <v/>
      </c>
      <c r="N368" s="72" t="str">
        <f>IFERROR(IF($G368="Erikasutuses pind (muu)",Eksplikatsioon!S368/SUM(Eksplikatsioon!$O368:'Eksplikatsioon'!$AG368),IF($G368="Erikasutuses pind (korrus)",IFERROR(SUMIFS($E:$E,$G:$G,"Ainukasutuses pind",$C:$C,"Üüritav pind",$H:$H,N$3,$A:$A,$A368)/SUMIFS($E:$E,$G:$G,"Ainukasutuses pind",$C:$C,"Üüritav pind",$A:$A,$A368),0),IF($G368="Erikasutuses pind (hoone)",IFERROR(SUMIFS($E:$E,$G:$G,"Ainukasutuses pind",$C:$C,"Üüritav pind",$H:$H,N$3)/SUMIFS($E:$E,$G:$G,"Ainukasutuses pind",$C:$C,"Üüritav pind"),0),""))),"")</f>
        <v/>
      </c>
      <c r="O368" s="72" t="str">
        <f>IFERROR(IF($G368="Erikasutuses pind (muu)",Eksplikatsioon!T368/SUM(Eksplikatsioon!$O368:'Eksplikatsioon'!$AG368),IF($G368="Erikasutuses pind (korrus)",IFERROR(SUMIFS($E:$E,$G:$G,"Ainukasutuses pind",$C:$C,"Üüritav pind",$H:$H,O$3,$A:$A,$A368)/SUMIFS($E:$E,$G:$G,"Ainukasutuses pind",$C:$C,"Üüritav pind",$A:$A,$A368),0),IF($G368="Erikasutuses pind (hoone)",IFERROR(SUMIFS($E:$E,$G:$G,"Ainukasutuses pind",$C:$C,"Üüritav pind",$H:$H,O$3)/SUMIFS($E:$E,$G:$G,"Ainukasutuses pind",$C:$C,"Üüritav pind"),0),""))),"")</f>
        <v/>
      </c>
      <c r="P368" s="72" t="str">
        <f>IFERROR(IF($G368="Erikasutuses pind (muu)",Eksplikatsioon!U368/SUM(Eksplikatsioon!$O368:'Eksplikatsioon'!$AG368),IF($G368="Erikasutuses pind (korrus)",IFERROR(SUMIFS($E:$E,$G:$G,"Ainukasutuses pind",$C:$C,"Üüritav pind",$H:$H,P$3,$A:$A,$A368)/SUMIFS($E:$E,$G:$G,"Ainukasutuses pind",$C:$C,"Üüritav pind",$A:$A,$A368),0),IF($G368="Erikasutuses pind (hoone)",IFERROR(SUMIFS($E:$E,$G:$G,"Ainukasutuses pind",$C:$C,"Üüritav pind",$H:$H,P$3)/SUMIFS($E:$E,$G:$G,"Ainukasutuses pind",$C:$C,"Üüritav pind"),0),""))),"")</f>
        <v/>
      </c>
      <c r="Q368" s="72" t="str">
        <f>IFERROR(IF($G368="Erikasutuses pind (muu)",Eksplikatsioon!V368/SUM(Eksplikatsioon!$O368:'Eksplikatsioon'!$AG368),IF($G368="Erikasutuses pind (korrus)",IFERROR(SUMIFS($E:$E,$G:$G,"Ainukasutuses pind",$C:$C,"Üüritav pind",$H:$H,Q$3,$A:$A,$A368)/SUMIFS($E:$E,$G:$G,"Ainukasutuses pind",$C:$C,"Üüritav pind",$A:$A,$A368),0),IF($G368="Erikasutuses pind (hoone)",IFERROR(SUMIFS($E:$E,$G:$G,"Ainukasutuses pind",$C:$C,"Üüritav pind",$H:$H,Q$3)/SUMIFS($E:$E,$G:$G,"Ainukasutuses pind",$C:$C,"Üüritav pind"),0),""))),"")</f>
        <v/>
      </c>
      <c r="R368" s="72" t="str">
        <f>IFERROR(IF($G368="Erikasutuses pind (muu)",Eksplikatsioon!W368/SUM(Eksplikatsioon!$O368:'Eksplikatsioon'!$AG368),IF($G368="Erikasutuses pind (korrus)",IFERROR(SUMIFS($E:$E,$G:$G,"Ainukasutuses pind",$C:$C,"Üüritav pind",$H:$H,R$3,$A:$A,$A368)/SUMIFS($E:$E,$G:$G,"Ainukasutuses pind",$C:$C,"Üüritav pind",$A:$A,$A368),0),IF($G368="Erikasutuses pind (hoone)",IFERROR(SUMIFS($E:$E,$G:$G,"Ainukasutuses pind",$C:$C,"Üüritav pind",$H:$H,R$3)/SUMIFS($E:$E,$G:$G,"Ainukasutuses pind",$C:$C,"Üüritav pind"),0),""))),"")</f>
        <v/>
      </c>
      <c r="S368" s="72" t="str">
        <f>IFERROR(IF($G368="Erikasutuses pind (muu)",Eksplikatsioon!X368/SUM(Eksplikatsioon!$O368:'Eksplikatsioon'!$AG368),IF($G368="Erikasutuses pind (korrus)",IFERROR(SUMIFS($E:$E,$G:$G,"Ainukasutuses pind",$C:$C,"Üüritav pind",$H:$H,S$3,$A:$A,$A368)/SUMIFS($E:$E,$G:$G,"Ainukasutuses pind",$C:$C,"Üüritav pind",$A:$A,$A368),0),IF($G368="Erikasutuses pind (hoone)",IFERROR(SUMIFS($E:$E,$G:$G,"Ainukasutuses pind",$C:$C,"Üüritav pind",$H:$H,S$3)/SUMIFS($E:$E,$G:$G,"Ainukasutuses pind",$C:$C,"Üüritav pind"),0),""))),"")</f>
        <v/>
      </c>
      <c r="T368" s="72" t="str">
        <f>IFERROR(IF($G368="Erikasutuses pind (muu)",Eksplikatsioon!Y368/SUM(Eksplikatsioon!$O368:'Eksplikatsioon'!$AG368),IF($G368="Erikasutuses pind (korrus)",IFERROR(SUMIFS($E:$E,$G:$G,"Ainukasutuses pind",$C:$C,"Üüritav pind",$H:$H,T$3,$A:$A,$A368)/SUMIFS($E:$E,$G:$G,"Ainukasutuses pind",$C:$C,"Üüritav pind",$A:$A,$A368),0),IF($G368="Erikasutuses pind (hoone)",IFERROR(SUMIFS($E:$E,$G:$G,"Ainukasutuses pind",$C:$C,"Üüritav pind",$H:$H,T$3)/SUMIFS($E:$E,$G:$G,"Ainukasutuses pind",$C:$C,"Üüritav pind"),0),""))),"")</f>
        <v/>
      </c>
      <c r="U368" s="72" t="str">
        <f>IFERROR(IF($G368="Erikasutuses pind (muu)",Eksplikatsioon!Z368/SUM(Eksplikatsioon!$O368:'Eksplikatsioon'!$AG368),IF($G368="Erikasutuses pind (korrus)",IFERROR(SUMIFS($E:$E,$G:$G,"Ainukasutuses pind",$C:$C,"Üüritav pind",$H:$H,U$3,$A:$A,$A368)/SUMIFS($E:$E,$G:$G,"Ainukasutuses pind",$C:$C,"Üüritav pind",$A:$A,$A368),0),IF($G368="Erikasutuses pind (hoone)",IFERROR(SUMIFS($E:$E,$G:$G,"Ainukasutuses pind",$C:$C,"Üüritav pind",$H:$H,U$3)/SUMIFS($E:$E,$G:$G,"Ainukasutuses pind",$C:$C,"Üüritav pind"),0),""))),"")</f>
        <v/>
      </c>
      <c r="V368" s="72" t="str">
        <f>IFERROR(IF($G368="Erikasutuses pind (muu)",Eksplikatsioon!AA368/SUM(Eksplikatsioon!$O368:'Eksplikatsioon'!$AG368),IF($G368="Erikasutuses pind (korrus)",IFERROR(SUMIFS($E:$E,$G:$G,"Ainukasutuses pind",$C:$C,"Üüritav pind",$H:$H,V$3,$A:$A,$A368)/SUMIFS($E:$E,$G:$G,"Ainukasutuses pind",$C:$C,"Üüritav pind",$A:$A,$A368),0),IF($G368="Erikasutuses pind (hoone)",IFERROR(SUMIFS($E:$E,$G:$G,"Ainukasutuses pind",$C:$C,"Üüritav pind",$H:$H,V$3)/SUMIFS($E:$E,$G:$G,"Ainukasutuses pind",$C:$C,"Üüritav pind"),0),""))),"")</f>
        <v/>
      </c>
      <c r="W368" s="72" t="str">
        <f>IFERROR(IF($G368="Erikasutuses pind (muu)",Eksplikatsioon!AB368/SUM(Eksplikatsioon!$O368:'Eksplikatsioon'!$AG368),IF($G368="Erikasutuses pind (korrus)",IFERROR(SUMIFS($E:$E,$G:$G,"Ainukasutuses pind",$C:$C,"Üüritav pind",$H:$H,W$3,$A:$A,$A368)/SUMIFS($E:$E,$G:$G,"Ainukasutuses pind",$C:$C,"Üüritav pind",$A:$A,$A368),0),IF($G368="Erikasutuses pind (hoone)",IFERROR(SUMIFS($E:$E,$G:$G,"Ainukasutuses pind",$C:$C,"Üüritav pind",$H:$H,W$3)/SUMIFS($E:$E,$G:$G,"Ainukasutuses pind",$C:$C,"Üüritav pind"),0),""))),"")</f>
        <v/>
      </c>
      <c r="X368" s="72" t="str">
        <f>IFERROR(IF($G368="Erikasutuses pind (muu)",Eksplikatsioon!AC368/SUM(Eksplikatsioon!$O368:'Eksplikatsioon'!$AG368),IF($G368="Erikasutuses pind (korrus)",IFERROR(SUMIFS($E:$E,$G:$G,"Ainukasutuses pind",$C:$C,"Üüritav pind",$H:$H,X$3,$A:$A,$A368)/SUMIFS($E:$E,$G:$G,"Ainukasutuses pind",$C:$C,"Üüritav pind",$A:$A,$A368),0),IF($G368="Erikasutuses pind (hoone)",IFERROR(SUMIFS($E:$E,$G:$G,"Ainukasutuses pind",$C:$C,"Üüritav pind",$H:$H,X$3)/SUMIFS($E:$E,$G:$G,"Ainukasutuses pind",$C:$C,"Üüritav pind"),0),""))),"")</f>
        <v/>
      </c>
      <c r="Y368" s="72" t="str">
        <f>IFERROR(IF($G368="Erikasutuses pind (muu)",Eksplikatsioon!AD368/SUM(Eksplikatsioon!$O368:'Eksplikatsioon'!$AG368),IF($G368="Erikasutuses pind (korrus)",IFERROR(SUMIFS($E:$E,$G:$G,"Ainukasutuses pind",$C:$C,"Üüritav pind",$H:$H,Y$3,$A:$A,$A368)/SUMIFS($E:$E,$G:$G,"Ainukasutuses pind",$C:$C,"Üüritav pind",$A:$A,$A368),0),IF($G368="Erikasutuses pind (hoone)",IFERROR(SUMIFS($E:$E,$G:$G,"Ainukasutuses pind",$C:$C,"Üüritav pind",$H:$H,Y$3)/SUMIFS($E:$E,$G:$G,"Ainukasutuses pind",$C:$C,"Üüritav pind"),0),""))),"")</f>
        <v/>
      </c>
      <c r="Z368" s="72" t="str">
        <f>IFERROR(IF($G368="Erikasutuses pind (muu)",Eksplikatsioon!AE368/SUM(Eksplikatsioon!$O368:'Eksplikatsioon'!$AG368),IF($G368="Erikasutuses pind (korrus)",IFERROR(SUMIFS($E:$E,$G:$G,"Ainukasutuses pind",$C:$C,"Üüritav pind",$H:$H,Z$3,$A:$A,$A368)/SUMIFS($E:$E,$G:$G,"Ainukasutuses pind",$C:$C,"Üüritav pind",$A:$A,$A368),0),IF($G368="Erikasutuses pind (hoone)",IFERROR(SUMIFS($E:$E,$G:$G,"Ainukasutuses pind",$C:$C,"Üüritav pind",$H:$H,Z$3)/SUMIFS($E:$E,$G:$G,"Ainukasutuses pind",$C:$C,"Üüritav pind"),0),""))),"")</f>
        <v/>
      </c>
      <c r="AA368" s="72" t="str">
        <f>IFERROR(IF($G368="Erikasutuses pind (muu)",Eksplikatsioon!AF368/SUM(Eksplikatsioon!$O368:'Eksplikatsioon'!$AG368),IF($G368="Erikasutuses pind (korrus)",IFERROR(SUMIFS($E:$E,$G:$G,"Ainukasutuses pind",$C:$C,"Üüritav pind",$H:$H,AA$3,$A:$A,$A368)/SUMIFS($E:$E,$G:$G,"Ainukasutuses pind",$C:$C,"Üüritav pind",$A:$A,$A368),0),IF($G368="Erikasutuses pind (hoone)",IFERROR(SUMIFS($E:$E,$G:$G,"Ainukasutuses pind",$C:$C,"Üüritav pind",$H:$H,AA$3)/SUMIFS($E:$E,$G:$G,"Ainukasutuses pind",$C:$C,"Üüritav pind"),0),""))),"")</f>
        <v/>
      </c>
      <c r="AB368" s="72" t="str">
        <f>IFERROR(IF($G368="Erikasutuses pind (muu)",Eksplikatsioon!AG368/SUM(Eksplikatsioon!$O368:'Eksplikatsioon'!$AG368),IF($G368="Erikasutuses pind (korrus)",IFERROR(SUMIFS($E:$E,$G:$G,"Ainukasutuses pind",$C:$C,"Üüritav pind",$H:$H,AB$3,$A:$A,$A368)/SUMIFS($E:$E,$G:$G,"Ainukasutuses pind",$C:$C,"Üüritav pind",$A:$A,$A368),0),IF($G368="Erikasutuses pind (hoone)",IFERROR(SUMIFS($E:$E,$G:$G,"Ainukasutuses pind",$C:$C,"Üüritav pind",$H:$H,AB$3)/SUMIFS($E:$E,$G:$G,"Ainukasutuses pind",$C:$C,"Üüritav pind"),0),""))),"")</f>
        <v/>
      </c>
      <c r="AC368" s="72" t="str">
        <f>IFERROR(IF($G368="Erikasutuses pind (muu)",$E368*J368,IFERROR($E368*J368/SUM($J368:$AB368)*(Eksplikatsioon!O368)/SUMPRODUCT($J368:$AB368,Eksplikatsioon!$O368:$AG368),"")),"")</f>
        <v/>
      </c>
      <c r="AD368" s="72" t="str">
        <f>IFERROR(IF($G368="Erikasutuses pind (muu)",$E368*K368,IFERROR($E368*K368/SUM($J368:$AB368)*(Eksplikatsioon!P368)/SUMPRODUCT($J368:$AB368,Eksplikatsioon!$O368:$AG368),"")),"")</f>
        <v/>
      </c>
      <c r="AE368" s="72" t="str">
        <f>IFERROR(IF($G368="Erikasutuses pind (muu)",$E368*L368,IFERROR($E368*L368/SUM($J368:$AB368)*(Eksplikatsioon!Q368)/SUMPRODUCT($J368:$AB368,Eksplikatsioon!$O368:$AG368),"")),"")</f>
        <v/>
      </c>
      <c r="AF368" s="72" t="str">
        <f>IFERROR(IF($G368="Erikasutuses pind (muu)",$E368*M368,IFERROR($E368*M368/SUM($J368:$AB368)*(Eksplikatsioon!R368)/SUMPRODUCT($J368:$AB368,Eksplikatsioon!$O368:$AG368),"")),"")</f>
        <v/>
      </c>
      <c r="AG368" s="72" t="str">
        <f>IFERROR(IF($G368="Erikasutuses pind (muu)",$E368*N368,IFERROR($E368*N368/SUM($J368:$AB368)*(Eksplikatsioon!S368)/SUMPRODUCT($J368:$AB368,Eksplikatsioon!$O368:$AG368),"")),"")</f>
        <v/>
      </c>
      <c r="AH368" s="72" t="str">
        <f>IFERROR(IF($G368="Erikasutuses pind (muu)",$E368*O368,IFERROR($E368*O368/SUM($J368:$AB368)*(Eksplikatsioon!T368)/SUMPRODUCT($J368:$AB368,Eksplikatsioon!$O368:$AG368),"")),"")</f>
        <v/>
      </c>
      <c r="AI368" s="72" t="str">
        <f>IFERROR(IF($G368="Erikasutuses pind (muu)",$E368*P368,IFERROR($E368*P368/SUM($J368:$AB368)*(Eksplikatsioon!U368)/SUMPRODUCT($J368:$AB368,Eksplikatsioon!$O368:$AG368),"")),"")</f>
        <v/>
      </c>
      <c r="AJ368" s="72" t="str">
        <f>IFERROR(IF($G368="Erikasutuses pind (muu)",$E368*Q368,IFERROR($E368*Q368/SUM($J368:$AB368)*(Eksplikatsioon!V368)/SUMPRODUCT($J368:$AB368,Eksplikatsioon!$O368:$AG368),"")),"")</f>
        <v/>
      </c>
      <c r="AK368" s="72" t="str">
        <f>IFERROR(IF($G368="Erikasutuses pind (muu)",$E368*R368,IFERROR($E368*R368/SUM($J368:$AB368)*(Eksplikatsioon!W368)/SUMPRODUCT($J368:$AB368,Eksplikatsioon!$O368:$AG368),"")),"")</f>
        <v/>
      </c>
      <c r="AL368" s="72" t="str">
        <f>IFERROR(IF($G368="Erikasutuses pind (muu)",$E368*S368,IFERROR($E368*S368/SUM($J368:$AB368)*(Eksplikatsioon!X368)/SUMPRODUCT($J368:$AB368,Eksplikatsioon!$O368:$AG368),"")),"")</f>
        <v/>
      </c>
      <c r="AM368" s="72" t="str">
        <f>IFERROR(IF($G368="Erikasutuses pind (muu)",$E368*T368,IFERROR($E368*T368/SUM($J368:$AB368)*(Eksplikatsioon!Y368)/SUMPRODUCT($J368:$AB368,Eksplikatsioon!$O368:$AG368),"")),"")</f>
        <v/>
      </c>
      <c r="AN368" s="72" t="str">
        <f>IFERROR(IF($G368="Erikasutuses pind (muu)",$E368*U368,IFERROR($E368*U368/SUM($J368:$AB368)*(Eksplikatsioon!Z368)/SUMPRODUCT($J368:$AB368,Eksplikatsioon!$O368:$AG368),"")),"")</f>
        <v/>
      </c>
      <c r="AO368" s="72" t="str">
        <f>IFERROR(IF($G368="Erikasutuses pind (muu)",$E368*V368,IFERROR($E368*V368/SUM($J368:$AB368)*(Eksplikatsioon!AA368)/SUMPRODUCT($J368:$AB368,Eksplikatsioon!$O368:$AG368),"")),"")</f>
        <v/>
      </c>
      <c r="AP368" s="72" t="str">
        <f>IFERROR(IF($G368="Erikasutuses pind (muu)",$E368*W368,IFERROR($E368*W368/SUM($J368:$AB368)*(Eksplikatsioon!AB368)/SUMPRODUCT($J368:$AB368,Eksplikatsioon!$O368:$AG368),"")),"")</f>
        <v/>
      </c>
      <c r="AQ368" s="72" t="str">
        <f>IFERROR(IF($G368="Erikasutuses pind (muu)",$E368*X368,IFERROR($E368*X368/SUM($J368:$AB368)*(Eksplikatsioon!AC368)/SUMPRODUCT($J368:$AB368,Eksplikatsioon!$O368:$AG368),"")),"")</f>
        <v/>
      </c>
      <c r="AR368" s="72" t="str">
        <f>IFERROR(IF($G368="Erikasutuses pind (muu)",$E368*Y368,IFERROR($E368*Y368/SUM($J368:$AB368)*(Eksplikatsioon!AD368)/SUMPRODUCT($J368:$AB368,Eksplikatsioon!$O368:$AG368),"")),"")</f>
        <v/>
      </c>
      <c r="AS368" s="72" t="str">
        <f>IFERROR(IF($G368="Erikasutuses pind (muu)",$E368*Z368,IFERROR($E368*Z368/SUM($J368:$AB368)*(Eksplikatsioon!AE368)/SUMPRODUCT($J368:$AB368,Eksplikatsioon!$O368:$AG368),"")),"")</f>
        <v/>
      </c>
      <c r="AT368" s="72" t="str">
        <f>IFERROR(IF($G368="Erikasutuses pind (muu)",$E368*AA368,IFERROR($E368*AA368/SUM($J368:$AB368)*(Eksplikatsioon!AF368)/SUMPRODUCT($J368:$AB368,Eksplikatsioon!$O368:$AG368),"")),"")</f>
        <v/>
      </c>
      <c r="AU368" s="72" t="str">
        <f>IFERROR(IF($G368="Erikasutuses pind (muu)",$E368*AB368,IFERROR($E368*AB368/SUM($J368:$AB368)*(Eksplikatsioon!AG368)/SUMPRODUCT($J368:$AB368,Eksplikatsioon!$O368:$AG368),"")),"")</f>
        <v/>
      </c>
    </row>
    <row r="369" spans="1:47" x14ac:dyDescent="0.25">
      <c r="A369" s="71" t="str">
        <f>IF(Eksplikatsioon!A369=0,"",Eksplikatsioon!A369)</f>
        <v/>
      </c>
      <c r="B369" s="71" t="str">
        <f>IF(Eksplikatsioon!B369=0,"",Eksplikatsioon!B369)</f>
        <v/>
      </c>
      <c r="C369" s="71" t="str">
        <f>IF(Eksplikatsioon!C369=0,"",Eksplikatsioon!C369)</f>
        <v/>
      </c>
      <c r="D369" s="71" t="str">
        <f>IF(Eksplikatsioon!D369=0,"",Eksplikatsioon!D369)</f>
        <v/>
      </c>
      <c r="E369" s="71" t="str">
        <f>IF(Eksplikatsioon!F369=0,"",Eksplikatsioon!F369)</f>
        <v/>
      </c>
      <c r="F369" s="71" t="str">
        <f>IF(Eksplikatsioon!H369=0,"",Eksplikatsioon!H369)</f>
        <v/>
      </c>
      <c r="G369" s="71" t="str">
        <f>IF(Eksplikatsioon!J369=0,"",Eksplikatsioon!J369)</f>
        <v/>
      </c>
      <c r="H369" s="71" t="str">
        <f>IF(Eksplikatsioon!K369=0,"",Eksplikatsioon!K369)</f>
        <v/>
      </c>
      <c r="I369" s="71" t="str">
        <f>IF(Eksplikatsioon!L369=0,"",Eksplikatsioon!L369)</f>
        <v/>
      </c>
      <c r="J369" s="72" t="str">
        <f>IFERROR(IF($G369="Erikasutuses pind (muu)",Eksplikatsioon!O369/SUM(Eksplikatsioon!$O369:'Eksplikatsioon'!$AG369),IF($G369="Erikasutuses pind (korrus)",IFERROR(SUMIFS($E:$E,$G:$G,"Ainukasutuses pind",$C:$C,"Üüritav pind",$H:$H,J$3,$A:$A,$A369)/SUMIFS($E:$E,$G:$G,"Ainukasutuses pind",$C:$C,"Üüritav pind",$A:$A,$A369),0),IF($G369="Erikasutuses pind (hoone)",IFERROR(SUMIFS($E:$E,$G:$G,"Ainukasutuses pind",$C:$C,"Üüritav pind",$H:$H,J$3)/SUMIFS($E:$E,$G:$G,"Ainukasutuses pind",$C:$C,"Üüritav pind"),0),""))),"")</f>
        <v/>
      </c>
      <c r="K369" s="72" t="str">
        <f>IFERROR(IF($G369="Erikasutuses pind (muu)",Eksplikatsioon!P369/SUM(Eksplikatsioon!$O369:'Eksplikatsioon'!$AG369),IF($G369="Erikasutuses pind (korrus)",IFERROR(SUMIFS($E:$E,$G:$G,"Ainukasutuses pind",$C:$C,"Üüritav pind",$H:$H,K$3,$A:$A,$A369)/SUMIFS($E:$E,$G:$G,"Ainukasutuses pind",$C:$C,"Üüritav pind",$A:$A,$A369),0),IF($G369="Erikasutuses pind (hoone)",IFERROR(SUMIFS($E:$E,$G:$G,"Ainukasutuses pind",$C:$C,"Üüritav pind",$H:$H,K$3)/SUMIFS($E:$E,$G:$G,"Ainukasutuses pind",$C:$C,"Üüritav pind"),0),""))),"")</f>
        <v/>
      </c>
      <c r="L369" s="72" t="str">
        <f>IFERROR(IF($G369="Erikasutuses pind (muu)",Eksplikatsioon!Q369/SUM(Eksplikatsioon!$O369:'Eksplikatsioon'!$AG369),IF($G369="Erikasutuses pind (korrus)",IFERROR(SUMIFS($E:$E,$G:$G,"Ainukasutuses pind",$C:$C,"Üüritav pind",$H:$H,L$3,$A:$A,$A369)/SUMIFS($E:$E,$G:$G,"Ainukasutuses pind",$C:$C,"Üüritav pind",$A:$A,$A369),0),IF($G369="Erikasutuses pind (hoone)",IFERROR(SUMIFS($E:$E,$G:$G,"Ainukasutuses pind",$C:$C,"Üüritav pind",$H:$H,L$3)/SUMIFS($E:$E,$G:$G,"Ainukasutuses pind",$C:$C,"Üüritav pind"),0),""))),"")</f>
        <v/>
      </c>
      <c r="M369" s="72" t="str">
        <f>IFERROR(IF($G369="Erikasutuses pind (muu)",Eksplikatsioon!R369/SUM(Eksplikatsioon!$O369:'Eksplikatsioon'!$AG369),IF($G369="Erikasutuses pind (korrus)",IFERROR(SUMIFS($E:$E,$G:$G,"Ainukasutuses pind",$C:$C,"Üüritav pind",$H:$H,M$3,$A:$A,$A369)/SUMIFS($E:$E,$G:$G,"Ainukasutuses pind",$C:$C,"Üüritav pind",$A:$A,$A369),0),IF($G369="Erikasutuses pind (hoone)",IFERROR(SUMIFS($E:$E,$G:$G,"Ainukasutuses pind",$C:$C,"Üüritav pind",$H:$H,M$3)/SUMIFS($E:$E,$G:$G,"Ainukasutuses pind",$C:$C,"Üüritav pind"),0),""))),"")</f>
        <v/>
      </c>
      <c r="N369" s="72" t="str">
        <f>IFERROR(IF($G369="Erikasutuses pind (muu)",Eksplikatsioon!S369/SUM(Eksplikatsioon!$O369:'Eksplikatsioon'!$AG369),IF($G369="Erikasutuses pind (korrus)",IFERROR(SUMIFS($E:$E,$G:$G,"Ainukasutuses pind",$C:$C,"Üüritav pind",$H:$H,N$3,$A:$A,$A369)/SUMIFS($E:$E,$G:$G,"Ainukasutuses pind",$C:$C,"Üüritav pind",$A:$A,$A369),0),IF($G369="Erikasutuses pind (hoone)",IFERROR(SUMIFS($E:$E,$G:$G,"Ainukasutuses pind",$C:$C,"Üüritav pind",$H:$H,N$3)/SUMIFS($E:$E,$G:$G,"Ainukasutuses pind",$C:$C,"Üüritav pind"),0),""))),"")</f>
        <v/>
      </c>
      <c r="O369" s="72" t="str">
        <f>IFERROR(IF($G369="Erikasutuses pind (muu)",Eksplikatsioon!T369/SUM(Eksplikatsioon!$O369:'Eksplikatsioon'!$AG369),IF($G369="Erikasutuses pind (korrus)",IFERROR(SUMIFS($E:$E,$G:$G,"Ainukasutuses pind",$C:$C,"Üüritav pind",$H:$H,O$3,$A:$A,$A369)/SUMIFS($E:$E,$G:$G,"Ainukasutuses pind",$C:$C,"Üüritav pind",$A:$A,$A369),0),IF($G369="Erikasutuses pind (hoone)",IFERROR(SUMIFS($E:$E,$G:$G,"Ainukasutuses pind",$C:$C,"Üüritav pind",$H:$H,O$3)/SUMIFS($E:$E,$G:$G,"Ainukasutuses pind",$C:$C,"Üüritav pind"),0),""))),"")</f>
        <v/>
      </c>
      <c r="P369" s="72" t="str">
        <f>IFERROR(IF($G369="Erikasutuses pind (muu)",Eksplikatsioon!U369/SUM(Eksplikatsioon!$O369:'Eksplikatsioon'!$AG369),IF($G369="Erikasutuses pind (korrus)",IFERROR(SUMIFS($E:$E,$G:$G,"Ainukasutuses pind",$C:$C,"Üüritav pind",$H:$H,P$3,$A:$A,$A369)/SUMIFS($E:$E,$G:$G,"Ainukasutuses pind",$C:$C,"Üüritav pind",$A:$A,$A369),0),IF($G369="Erikasutuses pind (hoone)",IFERROR(SUMIFS($E:$E,$G:$G,"Ainukasutuses pind",$C:$C,"Üüritav pind",$H:$H,P$3)/SUMIFS($E:$E,$G:$G,"Ainukasutuses pind",$C:$C,"Üüritav pind"),0),""))),"")</f>
        <v/>
      </c>
      <c r="Q369" s="72" t="str">
        <f>IFERROR(IF($G369="Erikasutuses pind (muu)",Eksplikatsioon!V369/SUM(Eksplikatsioon!$O369:'Eksplikatsioon'!$AG369),IF($G369="Erikasutuses pind (korrus)",IFERROR(SUMIFS($E:$E,$G:$G,"Ainukasutuses pind",$C:$C,"Üüritav pind",$H:$H,Q$3,$A:$A,$A369)/SUMIFS($E:$E,$G:$G,"Ainukasutuses pind",$C:$C,"Üüritav pind",$A:$A,$A369),0),IF($G369="Erikasutuses pind (hoone)",IFERROR(SUMIFS($E:$E,$G:$G,"Ainukasutuses pind",$C:$C,"Üüritav pind",$H:$H,Q$3)/SUMIFS($E:$E,$G:$G,"Ainukasutuses pind",$C:$C,"Üüritav pind"),0),""))),"")</f>
        <v/>
      </c>
      <c r="R369" s="72" t="str">
        <f>IFERROR(IF($G369="Erikasutuses pind (muu)",Eksplikatsioon!W369/SUM(Eksplikatsioon!$O369:'Eksplikatsioon'!$AG369),IF($G369="Erikasutuses pind (korrus)",IFERROR(SUMIFS($E:$E,$G:$G,"Ainukasutuses pind",$C:$C,"Üüritav pind",$H:$H,R$3,$A:$A,$A369)/SUMIFS($E:$E,$G:$G,"Ainukasutuses pind",$C:$C,"Üüritav pind",$A:$A,$A369),0),IF($G369="Erikasutuses pind (hoone)",IFERROR(SUMIFS($E:$E,$G:$G,"Ainukasutuses pind",$C:$C,"Üüritav pind",$H:$H,R$3)/SUMIFS($E:$E,$G:$G,"Ainukasutuses pind",$C:$C,"Üüritav pind"),0),""))),"")</f>
        <v/>
      </c>
      <c r="S369" s="72" t="str">
        <f>IFERROR(IF($G369="Erikasutuses pind (muu)",Eksplikatsioon!X369/SUM(Eksplikatsioon!$O369:'Eksplikatsioon'!$AG369),IF($G369="Erikasutuses pind (korrus)",IFERROR(SUMIFS($E:$E,$G:$G,"Ainukasutuses pind",$C:$C,"Üüritav pind",$H:$H,S$3,$A:$A,$A369)/SUMIFS($E:$E,$G:$G,"Ainukasutuses pind",$C:$C,"Üüritav pind",$A:$A,$A369),0),IF($G369="Erikasutuses pind (hoone)",IFERROR(SUMIFS($E:$E,$G:$G,"Ainukasutuses pind",$C:$C,"Üüritav pind",$H:$H,S$3)/SUMIFS($E:$E,$G:$G,"Ainukasutuses pind",$C:$C,"Üüritav pind"),0),""))),"")</f>
        <v/>
      </c>
      <c r="T369" s="72" t="str">
        <f>IFERROR(IF($G369="Erikasutuses pind (muu)",Eksplikatsioon!Y369/SUM(Eksplikatsioon!$O369:'Eksplikatsioon'!$AG369),IF($G369="Erikasutuses pind (korrus)",IFERROR(SUMIFS($E:$E,$G:$G,"Ainukasutuses pind",$C:$C,"Üüritav pind",$H:$H,T$3,$A:$A,$A369)/SUMIFS($E:$E,$G:$G,"Ainukasutuses pind",$C:$C,"Üüritav pind",$A:$A,$A369),0),IF($G369="Erikasutuses pind (hoone)",IFERROR(SUMIFS($E:$E,$G:$G,"Ainukasutuses pind",$C:$C,"Üüritav pind",$H:$H,T$3)/SUMIFS($E:$E,$G:$G,"Ainukasutuses pind",$C:$C,"Üüritav pind"),0),""))),"")</f>
        <v/>
      </c>
      <c r="U369" s="72" t="str">
        <f>IFERROR(IF($G369="Erikasutuses pind (muu)",Eksplikatsioon!Z369/SUM(Eksplikatsioon!$O369:'Eksplikatsioon'!$AG369),IF($G369="Erikasutuses pind (korrus)",IFERROR(SUMIFS($E:$E,$G:$G,"Ainukasutuses pind",$C:$C,"Üüritav pind",$H:$H,U$3,$A:$A,$A369)/SUMIFS($E:$E,$G:$G,"Ainukasutuses pind",$C:$C,"Üüritav pind",$A:$A,$A369),0),IF($G369="Erikasutuses pind (hoone)",IFERROR(SUMIFS($E:$E,$G:$G,"Ainukasutuses pind",$C:$C,"Üüritav pind",$H:$H,U$3)/SUMIFS($E:$E,$G:$G,"Ainukasutuses pind",$C:$C,"Üüritav pind"),0),""))),"")</f>
        <v/>
      </c>
      <c r="V369" s="72" t="str">
        <f>IFERROR(IF($G369="Erikasutuses pind (muu)",Eksplikatsioon!AA369/SUM(Eksplikatsioon!$O369:'Eksplikatsioon'!$AG369),IF($G369="Erikasutuses pind (korrus)",IFERROR(SUMIFS($E:$E,$G:$G,"Ainukasutuses pind",$C:$C,"Üüritav pind",$H:$H,V$3,$A:$A,$A369)/SUMIFS($E:$E,$G:$G,"Ainukasutuses pind",$C:$C,"Üüritav pind",$A:$A,$A369),0),IF($G369="Erikasutuses pind (hoone)",IFERROR(SUMIFS($E:$E,$G:$G,"Ainukasutuses pind",$C:$C,"Üüritav pind",$H:$H,V$3)/SUMIFS($E:$E,$G:$G,"Ainukasutuses pind",$C:$C,"Üüritav pind"),0),""))),"")</f>
        <v/>
      </c>
      <c r="W369" s="72" t="str">
        <f>IFERROR(IF($G369="Erikasutuses pind (muu)",Eksplikatsioon!AB369/SUM(Eksplikatsioon!$O369:'Eksplikatsioon'!$AG369),IF($G369="Erikasutuses pind (korrus)",IFERROR(SUMIFS($E:$E,$G:$G,"Ainukasutuses pind",$C:$C,"Üüritav pind",$H:$H,W$3,$A:$A,$A369)/SUMIFS($E:$E,$G:$G,"Ainukasutuses pind",$C:$C,"Üüritav pind",$A:$A,$A369),0),IF($G369="Erikasutuses pind (hoone)",IFERROR(SUMIFS($E:$E,$G:$G,"Ainukasutuses pind",$C:$C,"Üüritav pind",$H:$H,W$3)/SUMIFS($E:$E,$G:$G,"Ainukasutuses pind",$C:$C,"Üüritav pind"),0),""))),"")</f>
        <v/>
      </c>
      <c r="X369" s="72" t="str">
        <f>IFERROR(IF($G369="Erikasutuses pind (muu)",Eksplikatsioon!AC369/SUM(Eksplikatsioon!$O369:'Eksplikatsioon'!$AG369),IF($G369="Erikasutuses pind (korrus)",IFERROR(SUMIFS($E:$E,$G:$G,"Ainukasutuses pind",$C:$C,"Üüritav pind",$H:$H,X$3,$A:$A,$A369)/SUMIFS($E:$E,$G:$G,"Ainukasutuses pind",$C:$C,"Üüritav pind",$A:$A,$A369),0),IF($G369="Erikasutuses pind (hoone)",IFERROR(SUMIFS($E:$E,$G:$G,"Ainukasutuses pind",$C:$C,"Üüritav pind",$H:$H,X$3)/SUMIFS($E:$E,$G:$G,"Ainukasutuses pind",$C:$C,"Üüritav pind"),0),""))),"")</f>
        <v/>
      </c>
      <c r="Y369" s="72" t="str">
        <f>IFERROR(IF($G369="Erikasutuses pind (muu)",Eksplikatsioon!AD369/SUM(Eksplikatsioon!$O369:'Eksplikatsioon'!$AG369),IF($G369="Erikasutuses pind (korrus)",IFERROR(SUMIFS($E:$E,$G:$G,"Ainukasutuses pind",$C:$C,"Üüritav pind",$H:$H,Y$3,$A:$A,$A369)/SUMIFS($E:$E,$G:$G,"Ainukasutuses pind",$C:$C,"Üüritav pind",$A:$A,$A369),0),IF($G369="Erikasutuses pind (hoone)",IFERROR(SUMIFS($E:$E,$G:$G,"Ainukasutuses pind",$C:$C,"Üüritav pind",$H:$H,Y$3)/SUMIFS($E:$E,$G:$G,"Ainukasutuses pind",$C:$C,"Üüritav pind"),0),""))),"")</f>
        <v/>
      </c>
      <c r="Z369" s="72" t="str">
        <f>IFERROR(IF($G369="Erikasutuses pind (muu)",Eksplikatsioon!AE369/SUM(Eksplikatsioon!$O369:'Eksplikatsioon'!$AG369),IF($G369="Erikasutuses pind (korrus)",IFERROR(SUMIFS($E:$E,$G:$G,"Ainukasutuses pind",$C:$C,"Üüritav pind",$H:$H,Z$3,$A:$A,$A369)/SUMIFS($E:$E,$G:$G,"Ainukasutuses pind",$C:$C,"Üüritav pind",$A:$A,$A369),0),IF($G369="Erikasutuses pind (hoone)",IFERROR(SUMIFS($E:$E,$G:$G,"Ainukasutuses pind",$C:$C,"Üüritav pind",$H:$H,Z$3)/SUMIFS($E:$E,$G:$G,"Ainukasutuses pind",$C:$C,"Üüritav pind"),0),""))),"")</f>
        <v/>
      </c>
      <c r="AA369" s="72" t="str">
        <f>IFERROR(IF($G369="Erikasutuses pind (muu)",Eksplikatsioon!AF369/SUM(Eksplikatsioon!$O369:'Eksplikatsioon'!$AG369),IF($G369="Erikasutuses pind (korrus)",IFERROR(SUMIFS($E:$E,$G:$G,"Ainukasutuses pind",$C:$C,"Üüritav pind",$H:$H,AA$3,$A:$A,$A369)/SUMIFS($E:$E,$G:$G,"Ainukasutuses pind",$C:$C,"Üüritav pind",$A:$A,$A369),0),IF($G369="Erikasutuses pind (hoone)",IFERROR(SUMIFS($E:$E,$G:$G,"Ainukasutuses pind",$C:$C,"Üüritav pind",$H:$H,AA$3)/SUMIFS($E:$E,$G:$G,"Ainukasutuses pind",$C:$C,"Üüritav pind"),0),""))),"")</f>
        <v/>
      </c>
      <c r="AB369" s="72" t="str">
        <f>IFERROR(IF($G369="Erikasutuses pind (muu)",Eksplikatsioon!AG369/SUM(Eksplikatsioon!$O369:'Eksplikatsioon'!$AG369),IF($G369="Erikasutuses pind (korrus)",IFERROR(SUMIFS($E:$E,$G:$G,"Ainukasutuses pind",$C:$C,"Üüritav pind",$H:$H,AB$3,$A:$A,$A369)/SUMIFS($E:$E,$G:$G,"Ainukasutuses pind",$C:$C,"Üüritav pind",$A:$A,$A369),0),IF($G369="Erikasutuses pind (hoone)",IFERROR(SUMIFS($E:$E,$G:$G,"Ainukasutuses pind",$C:$C,"Üüritav pind",$H:$H,AB$3)/SUMIFS($E:$E,$G:$G,"Ainukasutuses pind",$C:$C,"Üüritav pind"),0),""))),"")</f>
        <v/>
      </c>
      <c r="AC369" s="72" t="str">
        <f>IFERROR(IF($G369="Erikasutuses pind (muu)",$E369*J369,IFERROR($E369*J369/SUM($J369:$AB369)*(Eksplikatsioon!O369)/SUMPRODUCT($J369:$AB369,Eksplikatsioon!$O369:$AG369),"")),"")</f>
        <v/>
      </c>
      <c r="AD369" s="72" t="str">
        <f>IFERROR(IF($G369="Erikasutuses pind (muu)",$E369*K369,IFERROR($E369*K369/SUM($J369:$AB369)*(Eksplikatsioon!P369)/SUMPRODUCT($J369:$AB369,Eksplikatsioon!$O369:$AG369),"")),"")</f>
        <v/>
      </c>
      <c r="AE369" s="72" t="str">
        <f>IFERROR(IF($G369="Erikasutuses pind (muu)",$E369*L369,IFERROR($E369*L369/SUM($J369:$AB369)*(Eksplikatsioon!Q369)/SUMPRODUCT($J369:$AB369,Eksplikatsioon!$O369:$AG369),"")),"")</f>
        <v/>
      </c>
      <c r="AF369" s="72" t="str">
        <f>IFERROR(IF($G369="Erikasutuses pind (muu)",$E369*M369,IFERROR($E369*M369/SUM($J369:$AB369)*(Eksplikatsioon!R369)/SUMPRODUCT($J369:$AB369,Eksplikatsioon!$O369:$AG369),"")),"")</f>
        <v/>
      </c>
      <c r="AG369" s="72" t="str">
        <f>IFERROR(IF($G369="Erikasutuses pind (muu)",$E369*N369,IFERROR($E369*N369/SUM($J369:$AB369)*(Eksplikatsioon!S369)/SUMPRODUCT($J369:$AB369,Eksplikatsioon!$O369:$AG369),"")),"")</f>
        <v/>
      </c>
      <c r="AH369" s="72" t="str">
        <f>IFERROR(IF($G369="Erikasutuses pind (muu)",$E369*O369,IFERROR($E369*O369/SUM($J369:$AB369)*(Eksplikatsioon!T369)/SUMPRODUCT($J369:$AB369,Eksplikatsioon!$O369:$AG369),"")),"")</f>
        <v/>
      </c>
      <c r="AI369" s="72" t="str">
        <f>IFERROR(IF($G369="Erikasutuses pind (muu)",$E369*P369,IFERROR($E369*P369/SUM($J369:$AB369)*(Eksplikatsioon!U369)/SUMPRODUCT($J369:$AB369,Eksplikatsioon!$O369:$AG369),"")),"")</f>
        <v/>
      </c>
      <c r="AJ369" s="72" t="str">
        <f>IFERROR(IF($G369="Erikasutuses pind (muu)",$E369*Q369,IFERROR($E369*Q369/SUM($J369:$AB369)*(Eksplikatsioon!V369)/SUMPRODUCT($J369:$AB369,Eksplikatsioon!$O369:$AG369),"")),"")</f>
        <v/>
      </c>
      <c r="AK369" s="72" t="str">
        <f>IFERROR(IF($G369="Erikasutuses pind (muu)",$E369*R369,IFERROR($E369*R369/SUM($J369:$AB369)*(Eksplikatsioon!W369)/SUMPRODUCT($J369:$AB369,Eksplikatsioon!$O369:$AG369),"")),"")</f>
        <v/>
      </c>
      <c r="AL369" s="72" t="str">
        <f>IFERROR(IF($G369="Erikasutuses pind (muu)",$E369*S369,IFERROR($E369*S369/SUM($J369:$AB369)*(Eksplikatsioon!X369)/SUMPRODUCT($J369:$AB369,Eksplikatsioon!$O369:$AG369),"")),"")</f>
        <v/>
      </c>
      <c r="AM369" s="72" t="str">
        <f>IFERROR(IF($G369="Erikasutuses pind (muu)",$E369*T369,IFERROR($E369*T369/SUM($J369:$AB369)*(Eksplikatsioon!Y369)/SUMPRODUCT($J369:$AB369,Eksplikatsioon!$O369:$AG369),"")),"")</f>
        <v/>
      </c>
      <c r="AN369" s="72" t="str">
        <f>IFERROR(IF($G369="Erikasutuses pind (muu)",$E369*U369,IFERROR($E369*U369/SUM($J369:$AB369)*(Eksplikatsioon!Z369)/SUMPRODUCT($J369:$AB369,Eksplikatsioon!$O369:$AG369),"")),"")</f>
        <v/>
      </c>
      <c r="AO369" s="72" t="str">
        <f>IFERROR(IF($G369="Erikasutuses pind (muu)",$E369*V369,IFERROR($E369*V369/SUM($J369:$AB369)*(Eksplikatsioon!AA369)/SUMPRODUCT($J369:$AB369,Eksplikatsioon!$O369:$AG369),"")),"")</f>
        <v/>
      </c>
      <c r="AP369" s="72" t="str">
        <f>IFERROR(IF($G369="Erikasutuses pind (muu)",$E369*W369,IFERROR($E369*W369/SUM($J369:$AB369)*(Eksplikatsioon!AB369)/SUMPRODUCT($J369:$AB369,Eksplikatsioon!$O369:$AG369),"")),"")</f>
        <v/>
      </c>
      <c r="AQ369" s="72" t="str">
        <f>IFERROR(IF($G369="Erikasutuses pind (muu)",$E369*X369,IFERROR($E369*X369/SUM($J369:$AB369)*(Eksplikatsioon!AC369)/SUMPRODUCT($J369:$AB369,Eksplikatsioon!$O369:$AG369),"")),"")</f>
        <v/>
      </c>
      <c r="AR369" s="72" t="str">
        <f>IFERROR(IF($G369="Erikasutuses pind (muu)",$E369*Y369,IFERROR($E369*Y369/SUM($J369:$AB369)*(Eksplikatsioon!AD369)/SUMPRODUCT($J369:$AB369,Eksplikatsioon!$O369:$AG369),"")),"")</f>
        <v/>
      </c>
      <c r="AS369" s="72" t="str">
        <f>IFERROR(IF($G369="Erikasutuses pind (muu)",$E369*Z369,IFERROR($E369*Z369/SUM($J369:$AB369)*(Eksplikatsioon!AE369)/SUMPRODUCT($J369:$AB369,Eksplikatsioon!$O369:$AG369),"")),"")</f>
        <v/>
      </c>
      <c r="AT369" s="72" t="str">
        <f>IFERROR(IF($G369="Erikasutuses pind (muu)",$E369*AA369,IFERROR($E369*AA369/SUM($J369:$AB369)*(Eksplikatsioon!AF369)/SUMPRODUCT($J369:$AB369,Eksplikatsioon!$O369:$AG369),"")),"")</f>
        <v/>
      </c>
      <c r="AU369" s="72" t="str">
        <f>IFERROR(IF($G369="Erikasutuses pind (muu)",$E369*AB369,IFERROR($E369*AB369/SUM($J369:$AB369)*(Eksplikatsioon!AG369)/SUMPRODUCT($J369:$AB369,Eksplikatsioon!$O369:$AG369),"")),"")</f>
        <v/>
      </c>
    </row>
    <row r="370" spans="1:47" x14ac:dyDescent="0.25">
      <c r="A370" s="71" t="str">
        <f>IF(Eksplikatsioon!A370=0,"",Eksplikatsioon!A370)</f>
        <v/>
      </c>
      <c r="B370" s="71" t="str">
        <f>IF(Eksplikatsioon!B370=0,"",Eksplikatsioon!B370)</f>
        <v/>
      </c>
      <c r="C370" s="71" t="str">
        <f>IF(Eksplikatsioon!C370=0,"",Eksplikatsioon!C370)</f>
        <v/>
      </c>
      <c r="D370" s="71" t="str">
        <f>IF(Eksplikatsioon!D370=0,"",Eksplikatsioon!D370)</f>
        <v/>
      </c>
      <c r="E370" s="71" t="str">
        <f>IF(Eksplikatsioon!F370=0,"",Eksplikatsioon!F370)</f>
        <v/>
      </c>
      <c r="F370" s="71" t="str">
        <f>IF(Eksplikatsioon!H370=0,"",Eksplikatsioon!H370)</f>
        <v/>
      </c>
      <c r="G370" s="71" t="str">
        <f>IF(Eksplikatsioon!J370=0,"",Eksplikatsioon!J370)</f>
        <v/>
      </c>
      <c r="H370" s="71" t="str">
        <f>IF(Eksplikatsioon!K370=0,"",Eksplikatsioon!K370)</f>
        <v/>
      </c>
      <c r="I370" s="71" t="str">
        <f>IF(Eksplikatsioon!L370=0,"",Eksplikatsioon!L370)</f>
        <v/>
      </c>
      <c r="J370" s="72" t="str">
        <f>IFERROR(IF($G370="Erikasutuses pind (muu)",Eksplikatsioon!O370/SUM(Eksplikatsioon!$O370:'Eksplikatsioon'!$AG370),IF($G370="Erikasutuses pind (korrus)",IFERROR(SUMIFS($E:$E,$G:$G,"Ainukasutuses pind",$C:$C,"Üüritav pind",$H:$H,J$3,$A:$A,$A370)/SUMIFS($E:$E,$G:$G,"Ainukasutuses pind",$C:$C,"Üüritav pind",$A:$A,$A370),0),IF($G370="Erikasutuses pind (hoone)",IFERROR(SUMIFS($E:$E,$G:$G,"Ainukasutuses pind",$C:$C,"Üüritav pind",$H:$H,J$3)/SUMIFS($E:$E,$G:$G,"Ainukasutuses pind",$C:$C,"Üüritav pind"),0),""))),"")</f>
        <v/>
      </c>
      <c r="K370" s="72" t="str">
        <f>IFERROR(IF($G370="Erikasutuses pind (muu)",Eksplikatsioon!P370/SUM(Eksplikatsioon!$O370:'Eksplikatsioon'!$AG370),IF($G370="Erikasutuses pind (korrus)",IFERROR(SUMIFS($E:$E,$G:$G,"Ainukasutuses pind",$C:$C,"Üüritav pind",$H:$H,K$3,$A:$A,$A370)/SUMIFS($E:$E,$G:$G,"Ainukasutuses pind",$C:$C,"Üüritav pind",$A:$A,$A370),0),IF($G370="Erikasutuses pind (hoone)",IFERROR(SUMIFS($E:$E,$G:$G,"Ainukasutuses pind",$C:$C,"Üüritav pind",$H:$H,K$3)/SUMIFS($E:$E,$G:$G,"Ainukasutuses pind",$C:$C,"Üüritav pind"),0),""))),"")</f>
        <v/>
      </c>
      <c r="L370" s="72" t="str">
        <f>IFERROR(IF($G370="Erikasutuses pind (muu)",Eksplikatsioon!Q370/SUM(Eksplikatsioon!$O370:'Eksplikatsioon'!$AG370),IF($G370="Erikasutuses pind (korrus)",IFERROR(SUMIFS($E:$E,$G:$G,"Ainukasutuses pind",$C:$C,"Üüritav pind",$H:$H,L$3,$A:$A,$A370)/SUMIFS($E:$E,$G:$G,"Ainukasutuses pind",$C:$C,"Üüritav pind",$A:$A,$A370),0),IF($G370="Erikasutuses pind (hoone)",IFERROR(SUMIFS($E:$E,$G:$G,"Ainukasutuses pind",$C:$C,"Üüritav pind",$H:$H,L$3)/SUMIFS($E:$E,$G:$G,"Ainukasutuses pind",$C:$C,"Üüritav pind"),0),""))),"")</f>
        <v/>
      </c>
      <c r="M370" s="72" t="str">
        <f>IFERROR(IF($G370="Erikasutuses pind (muu)",Eksplikatsioon!R370/SUM(Eksplikatsioon!$O370:'Eksplikatsioon'!$AG370),IF($G370="Erikasutuses pind (korrus)",IFERROR(SUMIFS($E:$E,$G:$G,"Ainukasutuses pind",$C:$C,"Üüritav pind",$H:$H,M$3,$A:$A,$A370)/SUMIFS($E:$E,$G:$G,"Ainukasutuses pind",$C:$C,"Üüritav pind",$A:$A,$A370),0),IF($G370="Erikasutuses pind (hoone)",IFERROR(SUMIFS($E:$E,$G:$G,"Ainukasutuses pind",$C:$C,"Üüritav pind",$H:$H,M$3)/SUMIFS($E:$E,$G:$G,"Ainukasutuses pind",$C:$C,"Üüritav pind"),0),""))),"")</f>
        <v/>
      </c>
      <c r="N370" s="72" t="str">
        <f>IFERROR(IF($G370="Erikasutuses pind (muu)",Eksplikatsioon!S370/SUM(Eksplikatsioon!$O370:'Eksplikatsioon'!$AG370),IF($G370="Erikasutuses pind (korrus)",IFERROR(SUMIFS($E:$E,$G:$G,"Ainukasutuses pind",$C:$C,"Üüritav pind",$H:$H,N$3,$A:$A,$A370)/SUMIFS($E:$E,$G:$G,"Ainukasutuses pind",$C:$C,"Üüritav pind",$A:$A,$A370),0),IF($G370="Erikasutuses pind (hoone)",IFERROR(SUMIFS($E:$E,$G:$G,"Ainukasutuses pind",$C:$C,"Üüritav pind",$H:$H,N$3)/SUMIFS($E:$E,$G:$G,"Ainukasutuses pind",$C:$C,"Üüritav pind"),0),""))),"")</f>
        <v/>
      </c>
      <c r="O370" s="72" t="str">
        <f>IFERROR(IF($G370="Erikasutuses pind (muu)",Eksplikatsioon!T370/SUM(Eksplikatsioon!$O370:'Eksplikatsioon'!$AG370),IF($G370="Erikasutuses pind (korrus)",IFERROR(SUMIFS($E:$E,$G:$G,"Ainukasutuses pind",$C:$C,"Üüritav pind",$H:$H,O$3,$A:$A,$A370)/SUMIFS($E:$E,$G:$G,"Ainukasutuses pind",$C:$C,"Üüritav pind",$A:$A,$A370),0),IF($G370="Erikasutuses pind (hoone)",IFERROR(SUMIFS($E:$E,$G:$G,"Ainukasutuses pind",$C:$C,"Üüritav pind",$H:$H,O$3)/SUMIFS($E:$E,$G:$G,"Ainukasutuses pind",$C:$C,"Üüritav pind"),0),""))),"")</f>
        <v/>
      </c>
      <c r="P370" s="72" t="str">
        <f>IFERROR(IF($G370="Erikasutuses pind (muu)",Eksplikatsioon!U370/SUM(Eksplikatsioon!$O370:'Eksplikatsioon'!$AG370),IF($G370="Erikasutuses pind (korrus)",IFERROR(SUMIFS($E:$E,$G:$G,"Ainukasutuses pind",$C:$C,"Üüritav pind",$H:$H,P$3,$A:$A,$A370)/SUMIFS($E:$E,$G:$G,"Ainukasutuses pind",$C:$C,"Üüritav pind",$A:$A,$A370),0),IF($G370="Erikasutuses pind (hoone)",IFERROR(SUMIFS($E:$E,$G:$G,"Ainukasutuses pind",$C:$C,"Üüritav pind",$H:$H,P$3)/SUMIFS($E:$E,$G:$G,"Ainukasutuses pind",$C:$C,"Üüritav pind"),0),""))),"")</f>
        <v/>
      </c>
      <c r="Q370" s="72" t="str">
        <f>IFERROR(IF($G370="Erikasutuses pind (muu)",Eksplikatsioon!V370/SUM(Eksplikatsioon!$O370:'Eksplikatsioon'!$AG370),IF($G370="Erikasutuses pind (korrus)",IFERROR(SUMIFS($E:$E,$G:$G,"Ainukasutuses pind",$C:$C,"Üüritav pind",$H:$H,Q$3,$A:$A,$A370)/SUMIFS($E:$E,$G:$G,"Ainukasutuses pind",$C:$C,"Üüritav pind",$A:$A,$A370),0),IF($G370="Erikasutuses pind (hoone)",IFERROR(SUMIFS($E:$E,$G:$G,"Ainukasutuses pind",$C:$C,"Üüritav pind",$H:$H,Q$3)/SUMIFS($E:$E,$G:$G,"Ainukasutuses pind",$C:$C,"Üüritav pind"),0),""))),"")</f>
        <v/>
      </c>
      <c r="R370" s="72" t="str">
        <f>IFERROR(IF($G370="Erikasutuses pind (muu)",Eksplikatsioon!W370/SUM(Eksplikatsioon!$O370:'Eksplikatsioon'!$AG370),IF($G370="Erikasutuses pind (korrus)",IFERROR(SUMIFS($E:$E,$G:$G,"Ainukasutuses pind",$C:$C,"Üüritav pind",$H:$H,R$3,$A:$A,$A370)/SUMIFS($E:$E,$G:$G,"Ainukasutuses pind",$C:$C,"Üüritav pind",$A:$A,$A370),0),IF($G370="Erikasutuses pind (hoone)",IFERROR(SUMIFS($E:$E,$G:$G,"Ainukasutuses pind",$C:$C,"Üüritav pind",$H:$H,R$3)/SUMIFS($E:$E,$G:$G,"Ainukasutuses pind",$C:$C,"Üüritav pind"),0),""))),"")</f>
        <v/>
      </c>
      <c r="S370" s="72" t="str">
        <f>IFERROR(IF($G370="Erikasutuses pind (muu)",Eksplikatsioon!X370/SUM(Eksplikatsioon!$O370:'Eksplikatsioon'!$AG370),IF($G370="Erikasutuses pind (korrus)",IFERROR(SUMIFS($E:$E,$G:$G,"Ainukasutuses pind",$C:$C,"Üüritav pind",$H:$H,S$3,$A:$A,$A370)/SUMIFS($E:$E,$G:$G,"Ainukasutuses pind",$C:$C,"Üüritav pind",$A:$A,$A370),0),IF($G370="Erikasutuses pind (hoone)",IFERROR(SUMIFS($E:$E,$G:$G,"Ainukasutuses pind",$C:$C,"Üüritav pind",$H:$H,S$3)/SUMIFS($E:$E,$G:$G,"Ainukasutuses pind",$C:$C,"Üüritav pind"),0),""))),"")</f>
        <v/>
      </c>
      <c r="T370" s="72" t="str">
        <f>IFERROR(IF($G370="Erikasutuses pind (muu)",Eksplikatsioon!Y370/SUM(Eksplikatsioon!$O370:'Eksplikatsioon'!$AG370),IF($G370="Erikasutuses pind (korrus)",IFERROR(SUMIFS($E:$E,$G:$G,"Ainukasutuses pind",$C:$C,"Üüritav pind",$H:$H,T$3,$A:$A,$A370)/SUMIFS($E:$E,$G:$G,"Ainukasutuses pind",$C:$C,"Üüritav pind",$A:$A,$A370),0),IF($G370="Erikasutuses pind (hoone)",IFERROR(SUMIFS($E:$E,$G:$G,"Ainukasutuses pind",$C:$C,"Üüritav pind",$H:$H,T$3)/SUMIFS($E:$E,$G:$G,"Ainukasutuses pind",$C:$C,"Üüritav pind"),0),""))),"")</f>
        <v/>
      </c>
      <c r="U370" s="72" t="str">
        <f>IFERROR(IF($G370="Erikasutuses pind (muu)",Eksplikatsioon!Z370/SUM(Eksplikatsioon!$O370:'Eksplikatsioon'!$AG370),IF($G370="Erikasutuses pind (korrus)",IFERROR(SUMIFS($E:$E,$G:$G,"Ainukasutuses pind",$C:$C,"Üüritav pind",$H:$H,U$3,$A:$A,$A370)/SUMIFS($E:$E,$G:$G,"Ainukasutuses pind",$C:$C,"Üüritav pind",$A:$A,$A370),0),IF($G370="Erikasutuses pind (hoone)",IFERROR(SUMIFS($E:$E,$G:$G,"Ainukasutuses pind",$C:$C,"Üüritav pind",$H:$H,U$3)/SUMIFS($E:$E,$G:$G,"Ainukasutuses pind",$C:$C,"Üüritav pind"),0),""))),"")</f>
        <v/>
      </c>
      <c r="V370" s="72" t="str">
        <f>IFERROR(IF($G370="Erikasutuses pind (muu)",Eksplikatsioon!AA370/SUM(Eksplikatsioon!$O370:'Eksplikatsioon'!$AG370),IF($G370="Erikasutuses pind (korrus)",IFERROR(SUMIFS($E:$E,$G:$G,"Ainukasutuses pind",$C:$C,"Üüritav pind",$H:$H,V$3,$A:$A,$A370)/SUMIFS($E:$E,$G:$G,"Ainukasutuses pind",$C:$C,"Üüritav pind",$A:$A,$A370),0),IF($G370="Erikasutuses pind (hoone)",IFERROR(SUMIFS($E:$E,$G:$G,"Ainukasutuses pind",$C:$C,"Üüritav pind",$H:$H,V$3)/SUMIFS($E:$E,$G:$G,"Ainukasutuses pind",$C:$C,"Üüritav pind"),0),""))),"")</f>
        <v/>
      </c>
      <c r="W370" s="72" t="str">
        <f>IFERROR(IF($G370="Erikasutuses pind (muu)",Eksplikatsioon!AB370/SUM(Eksplikatsioon!$O370:'Eksplikatsioon'!$AG370),IF($G370="Erikasutuses pind (korrus)",IFERROR(SUMIFS($E:$E,$G:$G,"Ainukasutuses pind",$C:$C,"Üüritav pind",$H:$H,W$3,$A:$A,$A370)/SUMIFS($E:$E,$G:$G,"Ainukasutuses pind",$C:$C,"Üüritav pind",$A:$A,$A370),0),IF($G370="Erikasutuses pind (hoone)",IFERROR(SUMIFS($E:$E,$G:$G,"Ainukasutuses pind",$C:$C,"Üüritav pind",$H:$H,W$3)/SUMIFS($E:$E,$G:$G,"Ainukasutuses pind",$C:$C,"Üüritav pind"),0),""))),"")</f>
        <v/>
      </c>
      <c r="X370" s="72" t="str">
        <f>IFERROR(IF($G370="Erikasutuses pind (muu)",Eksplikatsioon!AC370/SUM(Eksplikatsioon!$O370:'Eksplikatsioon'!$AG370),IF($G370="Erikasutuses pind (korrus)",IFERROR(SUMIFS($E:$E,$G:$G,"Ainukasutuses pind",$C:$C,"Üüritav pind",$H:$H,X$3,$A:$A,$A370)/SUMIFS($E:$E,$G:$G,"Ainukasutuses pind",$C:$C,"Üüritav pind",$A:$A,$A370),0),IF($G370="Erikasutuses pind (hoone)",IFERROR(SUMIFS($E:$E,$G:$G,"Ainukasutuses pind",$C:$C,"Üüritav pind",$H:$H,X$3)/SUMIFS($E:$E,$G:$G,"Ainukasutuses pind",$C:$C,"Üüritav pind"),0),""))),"")</f>
        <v/>
      </c>
      <c r="Y370" s="72" t="str">
        <f>IFERROR(IF($G370="Erikasutuses pind (muu)",Eksplikatsioon!AD370/SUM(Eksplikatsioon!$O370:'Eksplikatsioon'!$AG370),IF($G370="Erikasutuses pind (korrus)",IFERROR(SUMIFS($E:$E,$G:$G,"Ainukasutuses pind",$C:$C,"Üüritav pind",$H:$H,Y$3,$A:$A,$A370)/SUMIFS($E:$E,$G:$G,"Ainukasutuses pind",$C:$C,"Üüritav pind",$A:$A,$A370),0),IF($G370="Erikasutuses pind (hoone)",IFERROR(SUMIFS($E:$E,$G:$G,"Ainukasutuses pind",$C:$C,"Üüritav pind",$H:$H,Y$3)/SUMIFS($E:$E,$G:$G,"Ainukasutuses pind",$C:$C,"Üüritav pind"),0),""))),"")</f>
        <v/>
      </c>
      <c r="Z370" s="72" t="str">
        <f>IFERROR(IF($G370="Erikasutuses pind (muu)",Eksplikatsioon!AE370/SUM(Eksplikatsioon!$O370:'Eksplikatsioon'!$AG370),IF($G370="Erikasutuses pind (korrus)",IFERROR(SUMIFS($E:$E,$G:$G,"Ainukasutuses pind",$C:$C,"Üüritav pind",$H:$H,Z$3,$A:$A,$A370)/SUMIFS($E:$E,$G:$G,"Ainukasutuses pind",$C:$C,"Üüritav pind",$A:$A,$A370),0),IF($G370="Erikasutuses pind (hoone)",IFERROR(SUMIFS($E:$E,$G:$G,"Ainukasutuses pind",$C:$C,"Üüritav pind",$H:$H,Z$3)/SUMIFS($E:$E,$G:$G,"Ainukasutuses pind",$C:$C,"Üüritav pind"),0),""))),"")</f>
        <v/>
      </c>
      <c r="AA370" s="72" t="str">
        <f>IFERROR(IF($G370="Erikasutuses pind (muu)",Eksplikatsioon!AF370/SUM(Eksplikatsioon!$O370:'Eksplikatsioon'!$AG370),IF($G370="Erikasutuses pind (korrus)",IFERROR(SUMIFS($E:$E,$G:$G,"Ainukasutuses pind",$C:$C,"Üüritav pind",$H:$H,AA$3,$A:$A,$A370)/SUMIFS($E:$E,$G:$G,"Ainukasutuses pind",$C:$C,"Üüritav pind",$A:$A,$A370),0),IF($G370="Erikasutuses pind (hoone)",IFERROR(SUMIFS($E:$E,$G:$G,"Ainukasutuses pind",$C:$C,"Üüritav pind",$H:$H,AA$3)/SUMIFS($E:$E,$G:$G,"Ainukasutuses pind",$C:$C,"Üüritav pind"),0),""))),"")</f>
        <v/>
      </c>
      <c r="AB370" s="72" t="str">
        <f>IFERROR(IF($G370="Erikasutuses pind (muu)",Eksplikatsioon!AG370/SUM(Eksplikatsioon!$O370:'Eksplikatsioon'!$AG370),IF($G370="Erikasutuses pind (korrus)",IFERROR(SUMIFS($E:$E,$G:$G,"Ainukasutuses pind",$C:$C,"Üüritav pind",$H:$H,AB$3,$A:$A,$A370)/SUMIFS($E:$E,$G:$G,"Ainukasutuses pind",$C:$C,"Üüritav pind",$A:$A,$A370),0),IF($G370="Erikasutuses pind (hoone)",IFERROR(SUMIFS($E:$E,$G:$G,"Ainukasutuses pind",$C:$C,"Üüritav pind",$H:$H,AB$3)/SUMIFS($E:$E,$G:$G,"Ainukasutuses pind",$C:$C,"Üüritav pind"),0),""))),"")</f>
        <v/>
      </c>
      <c r="AC370" s="72" t="str">
        <f>IFERROR(IF($G370="Erikasutuses pind (muu)",$E370*J370,IFERROR($E370*J370/SUM($J370:$AB370)*(Eksplikatsioon!O370)/SUMPRODUCT($J370:$AB370,Eksplikatsioon!$O370:$AG370),"")),"")</f>
        <v/>
      </c>
      <c r="AD370" s="72" t="str">
        <f>IFERROR(IF($G370="Erikasutuses pind (muu)",$E370*K370,IFERROR($E370*K370/SUM($J370:$AB370)*(Eksplikatsioon!P370)/SUMPRODUCT($J370:$AB370,Eksplikatsioon!$O370:$AG370),"")),"")</f>
        <v/>
      </c>
      <c r="AE370" s="72" t="str">
        <f>IFERROR(IF($G370="Erikasutuses pind (muu)",$E370*L370,IFERROR($E370*L370/SUM($J370:$AB370)*(Eksplikatsioon!Q370)/SUMPRODUCT($J370:$AB370,Eksplikatsioon!$O370:$AG370),"")),"")</f>
        <v/>
      </c>
      <c r="AF370" s="72" t="str">
        <f>IFERROR(IF($G370="Erikasutuses pind (muu)",$E370*M370,IFERROR($E370*M370/SUM($J370:$AB370)*(Eksplikatsioon!R370)/SUMPRODUCT($J370:$AB370,Eksplikatsioon!$O370:$AG370),"")),"")</f>
        <v/>
      </c>
      <c r="AG370" s="72" t="str">
        <f>IFERROR(IF($G370="Erikasutuses pind (muu)",$E370*N370,IFERROR($E370*N370/SUM($J370:$AB370)*(Eksplikatsioon!S370)/SUMPRODUCT($J370:$AB370,Eksplikatsioon!$O370:$AG370),"")),"")</f>
        <v/>
      </c>
      <c r="AH370" s="72" t="str">
        <f>IFERROR(IF($G370="Erikasutuses pind (muu)",$E370*O370,IFERROR($E370*O370/SUM($J370:$AB370)*(Eksplikatsioon!T370)/SUMPRODUCT($J370:$AB370,Eksplikatsioon!$O370:$AG370),"")),"")</f>
        <v/>
      </c>
      <c r="AI370" s="72" t="str">
        <f>IFERROR(IF($G370="Erikasutuses pind (muu)",$E370*P370,IFERROR($E370*P370/SUM($J370:$AB370)*(Eksplikatsioon!U370)/SUMPRODUCT($J370:$AB370,Eksplikatsioon!$O370:$AG370),"")),"")</f>
        <v/>
      </c>
      <c r="AJ370" s="72" t="str">
        <f>IFERROR(IF($G370="Erikasutuses pind (muu)",$E370*Q370,IFERROR($E370*Q370/SUM($J370:$AB370)*(Eksplikatsioon!V370)/SUMPRODUCT($J370:$AB370,Eksplikatsioon!$O370:$AG370),"")),"")</f>
        <v/>
      </c>
      <c r="AK370" s="72" t="str">
        <f>IFERROR(IF($G370="Erikasutuses pind (muu)",$E370*R370,IFERROR($E370*R370/SUM($J370:$AB370)*(Eksplikatsioon!W370)/SUMPRODUCT($J370:$AB370,Eksplikatsioon!$O370:$AG370),"")),"")</f>
        <v/>
      </c>
      <c r="AL370" s="72" t="str">
        <f>IFERROR(IF($G370="Erikasutuses pind (muu)",$E370*S370,IFERROR($E370*S370/SUM($J370:$AB370)*(Eksplikatsioon!X370)/SUMPRODUCT($J370:$AB370,Eksplikatsioon!$O370:$AG370),"")),"")</f>
        <v/>
      </c>
      <c r="AM370" s="72" t="str">
        <f>IFERROR(IF($G370="Erikasutuses pind (muu)",$E370*T370,IFERROR($E370*T370/SUM($J370:$AB370)*(Eksplikatsioon!Y370)/SUMPRODUCT($J370:$AB370,Eksplikatsioon!$O370:$AG370),"")),"")</f>
        <v/>
      </c>
      <c r="AN370" s="72" t="str">
        <f>IFERROR(IF($G370="Erikasutuses pind (muu)",$E370*U370,IFERROR($E370*U370/SUM($J370:$AB370)*(Eksplikatsioon!Z370)/SUMPRODUCT($J370:$AB370,Eksplikatsioon!$O370:$AG370),"")),"")</f>
        <v/>
      </c>
      <c r="AO370" s="72" t="str">
        <f>IFERROR(IF($G370="Erikasutuses pind (muu)",$E370*V370,IFERROR($E370*V370/SUM($J370:$AB370)*(Eksplikatsioon!AA370)/SUMPRODUCT($J370:$AB370,Eksplikatsioon!$O370:$AG370),"")),"")</f>
        <v/>
      </c>
      <c r="AP370" s="72" t="str">
        <f>IFERROR(IF($G370="Erikasutuses pind (muu)",$E370*W370,IFERROR($E370*W370/SUM($J370:$AB370)*(Eksplikatsioon!AB370)/SUMPRODUCT($J370:$AB370,Eksplikatsioon!$O370:$AG370),"")),"")</f>
        <v/>
      </c>
      <c r="AQ370" s="72" t="str">
        <f>IFERROR(IF($G370="Erikasutuses pind (muu)",$E370*X370,IFERROR($E370*X370/SUM($J370:$AB370)*(Eksplikatsioon!AC370)/SUMPRODUCT($J370:$AB370,Eksplikatsioon!$O370:$AG370),"")),"")</f>
        <v/>
      </c>
      <c r="AR370" s="72" t="str">
        <f>IFERROR(IF($G370="Erikasutuses pind (muu)",$E370*Y370,IFERROR($E370*Y370/SUM($J370:$AB370)*(Eksplikatsioon!AD370)/SUMPRODUCT($J370:$AB370,Eksplikatsioon!$O370:$AG370),"")),"")</f>
        <v/>
      </c>
      <c r="AS370" s="72" t="str">
        <f>IFERROR(IF($G370="Erikasutuses pind (muu)",$E370*Z370,IFERROR($E370*Z370/SUM($J370:$AB370)*(Eksplikatsioon!AE370)/SUMPRODUCT($J370:$AB370,Eksplikatsioon!$O370:$AG370),"")),"")</f>
        <v/>
      </c>
      <c r="AT370" s="72" t="str">
        <f>IFERROR(IF($G370="Erikasutuses pind (muu)",$E370*AA370,IFERROR($E370*AA370/SUM($J370:$AB370)*(Eksplikatsioon!AF370)/SUMPRODUCT($J370:$AB370,Eksplikatsioon!$O370:$AG370),"")),"")</f>
        <v/>
      </c>
      <c r="AU370" s="72" t="str">
        <f>IFERROR(IF($G370="Erikasutuses pind (muu)",$E370*AB370,IFERROR($E370*AB370/SUM($J370:$AB370)*(Eksplikatsioon!AG370)/SUMPRODUCT($J370:$AB370,Eksplikatsioon!$O370:$AG370),"")),"")</f>
        <v/>
      </c>
    </row>
    <row r="371" spans="1:47" x14ac:dyDescent="0.25">
      <c r="A371" s="71" t="str">
        <f>IF(Eksplikatsioon!A371=0,"",Eksplikatsioon!A371)</f>
        <v/>
      </c>
      <c r="B371" s="71" t="str">
        <f>IF(Eksplikatsioon!B371=0,"",Eksplikatsioon!B371)</f>
        <v/>
      </c>
      <c r="C371" s="71" t="str">
        <f>IF(Eksplikatsioon!C371=0,"",Eksplikatsioon!C371)</f>
        <v/>
      </c>
      <c r="D371" s="71" t="str">
        <f>IF(Eksplikatsioon!D371=0,"",Eksplikatsioon!D371)</f>
        <v/>
      </c>
      <c r="E371" s="71" t="str">
        <f>IF(Eksplikatsioon!F371=0,"",Eksplikatsioon!F371)</f>
        <v/>
      </c>
      <c r="F371" s="71" t="str">
        <f>IF(Eksplikatsioon!H371=0,"",Eksplikatsioon!H371)</f>
        <v/>
      </c>
      <c r="G371" s="71" t="str">
        <f>IF(Eksplikatsioon!J371=0,"",Eksplikatsioon!J371)</f>
        <v/>
      </c>
      <c r="H371" s="71" t="str">
        <f>IF(Eksplikatsioon!K371=0,"",Eksplikatsioon!K371)</f>
        <v/>
      </c>
      <c r="I371" s="71" t="str">
        <f>IF(Eksplikatsioon!L371=0,"",Eksplikatsioon!L371)</f>
        <v/>
      </c>
      <c r="J371" s="72" t="str">
        <f>IFERROR(IF($G371="Erikasutuses pind (muu)",Eksplikatsioon!O371/SUM(Eksplikatsioon!$O371:'Eksplikatsioon'!$AG371),IF($G371="Erikasutuses pind (korrus)",IFERROR(SUMIFS($E:$E,$G:$G,"Ainukasutuses pind",$C:$C,"Üüritav pind",$H:$H,J$3,$A:$A,$A371)/SUMIFS($E:$E,$G:$G,"Ainukasutuses pind",$C:$C,"Üüritav pind",$A:$A,$A371),0),IF($G371="Erikasutuses pind (hoone)",IFERROR(SUMIFS($E:$E,$G:$G,"Ainukasutuses pind",$C:$C,"Üüritav pind",$H:$H,J$3)/SUMIFS($E:$E,$G:$G,"Ainukasutuses pind",$C:$C,"Üüritav pind"),0),""))),"")</f>
        <v/>
      </c>
      <c r="K371" s="72" t="str">
        <f>IFERROR(IF($G371="Erikasutuses pind (muu)",Eksplikatsioon!P371/SUM(Eksplikatsioon!$O371:'Eksplikatsioon'!$AG371),IF($G371="Erikasutuses pind (korrus)",IFERROR(SUMIFS($E:$E,$G:$G,"Ainukasutuses pind",$C:$C,"Üüritav pind",$H:$H,K$3,$A:$A,$A371)/SUMIFS($E:$E,$G:$G,"Ainukasutuses pind",$C:$C,"Üüritav pind",$A:$A,$A371),0),IF($G371="Erikasutuses pind (hoone)",IFERROR(SUMIFS($E:$E,$G:$G,"Ainukasutuses pind",$C:$C,"Üüritav pind",$H:$H,K$3)/SUMIFS($E:$E,$G:$G,"Ainukasutuses pind",$C:$C,"Üüritav pind"),0),""))),"")</f>
        <v/>
      </c>
      <c r="L371" s="72" t="str">
        <f>IFERROR(IF($G371="Erikasutuses pind (muu)",Eksplikatsioon!Q371/SUM(Eksplikatsioon!$O371:'Eksplikatsioon'!$AG371),IF($G371="Erikasutuses pind (korrus)",IFERROR(SUMIFS($E:$E,$G:$G,"Ainukasutuses pind",$C:$C,"Üüritav pind",$H:$H,L$3,$A:$A,$A371)/SUMIFS($E:$E,$G:$G,"Ainukasutuses pind",$C:$C,"Üüritav pind",$A:$A,$A371),0),IF($G371="Erikasutuses pind (hoone)",IFERROR(SUMIFS($E:$E,$G:$G,"Ainukasutuses pind",$C:$C,"Üüritav pind",$H:$H,L$3)/SUMIFS($E:$E,$G:$G,"Ainukasutuses pind",$C:$C,"Üüritav pind"),0),""))),"")</f>
        <v/>
      </c>
      <c r="M371" s="72" t="str">
        <f>IFERROR(IF($G371="Erikasutuses pind (muu)",Eksplikatsioon!R371/SUM(Eksplikatsioon!$O371:'Eksplikatsioon'!$AG371),IF($G371="Erikasutuses pind (korrus)",IFERROR(SUMIFS($E:$E,$G:$G,"Ainukasutuses pind",$C:$C,"Üüritav pind",$H:$H,M$3,$A:$A,$A371)/SUMIFS($E:$E,$G:$G,"Ainukasutuses pind",$C:$C,"Üüritav pind",$A:$A,$A371),0),IF($G371="Erikasutuses pind (hoone)",IFERROR(SUMIFS($E:$E,$G:$G,"Ainukasutuses pind",$C:$C,"Üüritav pind",$H:$H,M$3)/SUMIFS($E:$E,$G:$G,"Ainukasutuses pind",$C:$C,"Üüritav pind"),0),""))),"")</f>
        <v/>
      </c>
      <c r="N371" s="72" t="str">
        <f>IFERROR(IF($G371="Erikasutuses pind (muu)",Eksplikatsioon!S371/SUM(Eksplikatsioon!$O371:'Eksplikatsioon'!$AG371),IF($G371="Erikasutuses pind (korrus)",IFERROR(SUMIFS($E:$E,$G:$G,"Ainukasutuses pind",$C:$C,"Üüritav pind",$H:$H,N$3,$A:$A,$A371)/SUMIFS($E:$E,$G:$G,"Ainukasutuses pind",$C:$C,"Üüritav pind",$A:$A,$A371),0),IF($G371="Erikasutuses pind (hoone)",IFERROR(SUMIFS($E:$E,$G:$G,"Ainukasutuses pind",$C:$C,"Üüritav pind",$H:$H,N$3)/SUMIFS($E:$E,$G:$G,"Ainukasutuses pind",$C:$C,"Üüritav pind"),0),""))),"")</f>
        <v/>
      </c>
      <c r="O371" s="72" t="str">
        <f>IFERROR(IF($G371="Erikasutuses pind (muu)",Eksplikatsioon!T371/SUM(Eksplikatsioon!$O371:'Eksplikatsioon'!$AG371),IF($G371="Erikasutuses pind (korrus)",IFERROR(SUMIFS($E:$E,$G:$G,"Ainukasutuses pind",$C:$C,"Üüritav pind",$H:$H,O$3,$A:$A,$A371)/SUMIFS($E:$E,$G:$G,"Ainukasutuses pind",$C:$C,"Üüritav pind",$A:$A,$A371),0),IF($G371="Erikasutuses pind (hoone)",IFERROR(SUMIFS($E:$E,$G:$G,"Ainukasutuses pind",$C:$C,"Üüritav pind",$H:$H,O$3)/SUMIFS($E:$E,$G:$G,"Ainukasutuses pind",$C:$C,"Üüritav pind"),0),""))),"")</f>
        <v/>
      </c>
      <c r="P371" s="72" t="str">
        <f>IFERROR(IF($G371="Erikasutuses pind (muu)",Eksplikatsioon!U371/SUM(Eksplikatsioon!$O371:'Eksplikatsioon'!$AG371),IF($G371="Erikasutuses pind (korrus)",IFERROR(SUMIFS($E:$E,$G:$G,"Ainukasutuses pind",$C:$C,"Üüritav pind",$H:$H,P$3,$A:$A,$A371)/SUMIFS($E:$E,$G:$G,"Ainukasutuses pind",$C:$C,"Üüritav pind",$A:$A,$A371),0),IF($G371="Erikasutuses pind (hoone)",IFERROR(SUMIFS($E:$E,$G:$G,"Ainukasutuses pind",$C:$C,"Üüritav pind",$H:$H,P$3)/SUMIFS($E:$E,$G:$G,"Ainukasutuses pind",$C:$C,"Üüritav pind"),0),""))),"")</f>
        <v/>
      </c>
      <c r="Q371" s="72" t="str">
        <f>IFERROR(IF($G371="Erikasutuses pind (muu)",Eksplikatsioon!V371/SUM(Eksplikatsioon!$O371:'Eksplikatsioon'!$AG371),IF($G371="Erikasutuses pind (korrus)",IFERROR(SUMIFS($E:$E,$G:$G,"Ainukasutuses pind",$C:$C,"Üüritav pind",$H:$H,Q$3,$A:$A,$A371)/SUMIFS($E:$E,$G:$G,"Ainukasutuses pind",$C:$C,"Üüritav pind",$A:$A,$A371),0),IF($G371="Erikasutuses pind (hoone)",IFERROR(SUMIFS($E:$E,$G:$G,"Ainukasutuses pind",$C:$C,"Üüritav pind",$H:$H,Q$3)/SUMIFS($E:$E,$G:$G,"Ainukasutuses pind",$C:$C,"Üüritav pind"),0),""))),"")</f>
        <v/>
      </c>
      <c r="R371" s="72" t="str">
        <f>IFERROR(IF($G371="Erikasutuses pind (muu)",Eksplikatsioon!W371/SUM(Eksplikatsioon!$O371:'Eksplikatsioon'!$AG371),IF($G371="Erikasutuses pind (korrus)",IFERROR(SUMIFS($E:$E,$G:$G,"Ainukasutuses pind",$C:$C,"Üüritav pind",$H:$H,R$3,$A:$A,$A371)/SUMIFS($E:$E,$G:$G,"Ainukasutuses pind",$C:$C,"Üüritav pind",$A:$A,$A371),0),IF($G371="Erikasutuses pind (hoone)",IFERROR(SUMIFS($E:$E,$G:$G,"Ainukasutuses pind",$C:$C,"Üüritav pind",$H:$H,R$3)/SUMIFS($E:$E,$G:$G,"Ainukasutuses pind",$C:$C,"Üüritav pind"),0),""))),"")</f>
        <v/>
      </c>
      <c r="S371" s="72" t="str">
        <f>IFERROR(IF($G371="Erikasutuses pind (muu)",Eksplikatsioon!X371/SUM(Eksplikatsioon!$O371:'Eksplikatsioon'!$AG371),IF($G371="Erikasutuses pind (korrus)",IFERROR(SUMIFS($E:$E,$G:$G,"Ainukasutuses pind",$C:$C,"Üüritav pind",$H:$H,S$3,$A:$A,$A371)/SUMIFS($E:$E,$G:$G,"Ainukasutuses pind",$C:$C,"Üüritav pind",$A:$A,$A371),0),IF($G371="Erikasutuses pind (hoone)",IFERROR(SUMIFS($E:$E,$G:$G,"Ainukasutuses pind",$C:$C,"Üüritav pind",$H:$H,S$3)/SUMIFS($E:$E,$G:$G,"Ainukasutuses pind",$C:$C,"Üüritav pind"),0),""))),"")</f>
        <v/>
      </c>
      <c r="T371" s="72" t="str">
        <f>IFERROR(IF($G371="Erikasutuses pind (muu)",Eksplikatsioon!Y371/SUM(Eksplikatsioon!$O371:'Eksplikatsioon'!$AG371),IF($G371="Erikasutuses pind (korrus)",IFERROR(SUMIFS($E:$E,$G:$G,"Ainukasutuses pind",$C:$C,"Üüritav pind",$H:$H,T$3,$A:$A,$A371)/SUMIFS($E:$E,$G:$G,"Ainukasutuses pind",$C:$C,"Üüritav pind",$A:$A,$A371),0),IF($G371="Erikasutuses pind (hoone)",IFERROR(SUMIFS($E:$E,$G:$G,"Ainukasutuses pind",$C:$C,"Üüritav pind",$H:$H,T$3)/SUMIFS($E:$E,$G:$G,"Ainukasutuses pind",$C:$C,"Üüritav pind"),0),""))),"")</f>
        <v/>
      </c>
      <c r="U371" s="72" t="str">
        <f>IFERROR(IF($G371="Erikasutuses pind (muu)",Eksplikatsioon!Z371/SUM(Eksplikatsioon!$O371:'Eksplikatsioon'!$AG371),IF($G371="Erikasutuses pind (korrus)",IFERROR(SUMIFS($E:$E,$G:$G,"Ainukasutuses pind",$C:$C,"Üüritav pind",$H:$H,U$3,$A:$A,$A371)/SUMIFS($E:$E,$G:$G,"Ainukasutuses pind",$C:$C,"Üüritav pind",$A:$A,$A371),0),IF($G371="Erikasutuses pind (hoone)",IFERROR(SUMIFS($E:$E,$G:$G,"Ainukasutuses pind",$C:$C,"Üüritav pind",$H:$H,U$3)/SUMIFS($E:$E,$G:$G,"Ainukasutuses pind",$C:$C,"Üüritav pind"),0),""))),"")</f>
        <v/>
      </c>
      <c r="V371" s="72" t="str">
        <f>IFERROR(IF($G371="Erikasutuses pind (muu)",Eksplikatsioon!AA371/SUM(Eksplikatsioon!$O371:'Eksplikatsioon'!$AG371),IF($G371="Erikasutuses pind (korrus)",IFERROR(SUMIFS($E:$E,$G:$G,"Ainukasutuses pind",$C:$C,"Üüritav pind",$H:$H,V$3,$A:$A,$A371)/SUMIFS($E:$E,$G:$G,"Ainukasutuses pind",$C:$C,"Üüritav pind",$A:$A,$A371),0),IF($G371="Erikasutuses pind (hoone)",IFERROR(SUMIFS($E:$E,$G:$G,"Ainukasutuses pind",$C:$C,"Üüritav pind",$H:$H,V$3)/SUMIFS($E:$E,$G:$G,"Ainukasutuses pind",$C:$C,"Üüritav pind"),0),""))),"")</f>
        <v/>
      </c>
      <c r="W371" s="72" t="str">
        <f>IFERROR(IF($G371="Erikasutuses pind (muu)",Eksplikatsioon!AB371/SUM(Eksplikatsioon!$O371:'Eksplikatsioon'!$AG371),IF($G371="Erikasutuses pind (korrus)",IFERROR(SUMIFS($E:$E,$G:$G,"Ainukasutuses pind",$C:$C,"Üüritav pind",$H:$H,W$3,$A:$A,$A371)/SUMIFS($E:$E,$G:$G,"Ainukasutuses pind",$C:$C,"Üüritav pind",$A:$A,$A371),0),IF($G371="Erikasutuses pind (hoone)",IFERROR(SUMIFS($E:$E,$G:$G,"Ainukasutuses pind",$C:$C,"Üüritav pind",$H:$H,W$3)/SUMIFS($E:$E,$G:$G,"Ainukasutuses pind",$C:$C,"Üüritav pind"),0),""))),"")</f>
        <v/>
      </c>
      <c r="X371" s="72" t="str">
        <f>IFERROR(IF($G371="Erikasutuses pind (muu)",Eksplikatsioon!AC371/SUM(Eksplikatsioon!$O371:'Eksplikatsioon'!$AG371),IF($G371="Erikasutuses pind (korrus)",IFERROR(SUMIFS($E:$E,$G:$G,"Ainukasutuses pind",$C:$C,"Üüritav pind",$H:$H,X$3,$A:$A,$A371)/SUMIFS($E:$E,$G:$G,"Ainukasutuses pind",$C:$C,"Üüritav pind",$A:$A,$A371),0),IF($G371="Erikasutuses pind (hoone)",IFERROR(SUMIFS($E:$E,$G:$G,"Ainukasutuses pind",$C:$C,"Üüritav pind",$H:$H,X$3)/SUMIFS($E:$E,$G:$G,"Ainukasutuses pind",$C:$C,"Üüritav pind"),0),""))),"")</f>
        <v/>
      </c>
      <c r="Y371" s="72" t="str">
        <f>IFERROR(IF($G371="Erikasutuses pind (muu)",Eksplikatsioon!AD371/SUM(Eksplikatsioon!$O371:'Eksplikatsioon'!$AG371),IF($G371="Erikasutuses pind (korrus)",IFERROR(SUMIFS($E:$E,$G:$G,"Ainukasutuses pind",$C:$C,"Üüritav pind",$H:$H,Y$3,$A:$A,$A371)/SUMIFS($E:$E,$G:$G,"Ainukasutuses pind",$C:$C,"Üüritav pind",$A:$A,$A371),0),IF($G371="Erikasutuses pind (hoone)",IFERROR(SUMIFS($E:$E,$G:$G,"Ainukasutuses pind",$C:$C,"Üüritav pind",$H:$H,Y$3)/SUMIFS($E:$E,$G:$G,"Ainukasutuses pind",$C:$C,"Üüritav pind"),0),""))),"")</f>
        <v/>
      </c>
      <c r="Z371" s="72" t="str">
        <f>IFERROR(IF($G371="Erikasutuses pind (muu)",Eksplikatsioon!AE371/SUM(Eksplikatsioon!$O371:'Eksplikatsioon'!$AG371),IF($G371="Erikasutuses pind (korrus)",IFERROR(SUMIFS($E:$E,$G:$G,"Ainukasutuses pind",$C:$C,"Üüritav pind",$H:$H,Z$3,$A:$A,$A371)/SUMIFS($E:$E,$G:$G,"Ainukasutuses pind",$C:$C,"Üüritav pind",$A:$A,$A371),0),IF($G371="Erikasutuses pind (hoone)",IFERROR(SUMIFS($E:$E,$G:$G,"Ainukasutuses pind",$C:$C,"Üüritav pind",$H:$H,Z$3)/SUMIFS($E:$E,$G:$G,"Ainukasutuses pind",$C:$C,"Üüritav pind"),0),""))),"")</f>
        <v/>
      </c>
      <c r="AA371" s="72" t="str">
        <f>IFERROR(IF($G371="Erikasutuses pind (muu)",Eksplikatsioon!AF371/SUM(Eksplikatsioon!$O371:'Eksplikatsioon'!$AG371),IF($G371="Erikasutuses pind (korrus)",IFERROR(SUMIFS($E:$E,$G:$G,"Ainukasutuses pind",$C:$C,"Üüritav pind",$H:$H,AA$3,$A:$A,$A371)/SUMIFS($E:$E,$G:$G,"Ainukasutuses pind",$C:$C,"Üüritav pind",$A:$A,$A371),0),IF($G371="Erikasutuses pind (hoone)",IFERROR(SUMIFS($E:$E,$G:$G,"Ainukasutuses pind",$C:$C,"Üüritav pind",$H:$H,AA$3)/SUMIFS($E:$E,$G:$G,"Ainukasutuses pind",$C:$C,"Üüritav pind"),0),""))),"")</f>
        <v/>
      </c>
      <c r="AB371" s="72" t="str">
        <f>IFERROR(IF($G371="Erikasutuses pind (muu)",Eksplikatsioon!AG371/SUM(Eksplikatsioon!$O371:'Eksplikatsioon'!$AG371),IF($G371="Erikasutuses pind (korrus)",IFERROR(SUMIFS($E:$E,$G:$G,"Ainukasutuses pind",$C:$C,"Üüritav pind",$H:$H,AB$3,$A:$A,$A371)/SUMIFS($E:$E,$G:$G,"Ainukasutuses pind",$C:$C,"Üüritav pind",$A:$A,$A371),0),IF($G371="Erikasutuses pind (hoone)",IFERROR(SUMIFS($E:$E,$G:$G,"Ainukasutuses pind",$C:$C,"Üüritav pind",$H:$H,AB$3)/SUMIFS($E:$E,$G:$G,"Ainukasutuses pind",$C:$C,"Üüritav pind"),0),""))),"")</f>
        <v/>
      </c>
      <c r="AC371" s="72" t="str">
        <f>IFERROR(IF($G371="Erikasutuses pind (muu)",$E371*J371,IFERROR($E371*J371/SUM($J371:$AB371)*(Eksplikatsioon!O371)/SUMPRODUCT($J371:$AB371,Eksplikatsioon!$O371:$AG371),"")),"")</f>
        <v/>
      </c>
      <c r="AD371" s="72" t="str">
        <f>IFERROR(IF($G371="Erikasutuses pind (muu)",$E371*K371,IFERROR($E371*K371/SUM($J371:$AB371)*(Eksplikatsioon!P371)/SUMPRODUCT($J371:$AB371,Eksplikatsioon!$O371:$AG371),"")),"")</f>
        <v/>
      </c>
      <c r="AE371" s="72" t="str">
        <f>IFERROR(IF($G371="Erikasutuses pind (muu)",$E371*L371,IFERROR($E371*L371/SUM($J371:$AB371)*(Eksplikatsioon!Q371)/SUMPRODUCT($J371:$AB371,Eksplikatsioon!$O371:$AG371),"")),"")</f>
        <v/>
      </c>
      <c r="AF371" s="72" t="str">
        <f>IFERROR(IF($G371="Erikasutuses pind (muu)",$E371*M371,IFERROR($E371*M371/SUM($J371:$AB371)*(Eksplikatsioon!R371)/SUMPRODUCT($J371:$AB371,Eksplikatsioon!$O371:$AG371),"")),"")</f>
        <v/>
      </c>
      <c r="AG371" s="72" t="str">
        <f>IFERROR(IF($G371="Erikasutuses pind (muu)",$E371*N371,IFERROR($E371*N371/SUM($J371:$AB371)*(Eksplikatsioon!S371)/SUMPRODUCT($J371:$AB371,Eksplikatsioon!$O371:$AG371),"")),"")</f>
        <v/>
      </c>
      <c r="AH371" s="72" t="str">
        <f>IFERROR(IF($G371="Erikasutuses pind (muu)",$E371*O371,IFERROR($E371*O371/SUM($J371:$AB371)*(Eksplikatsioon!T371)/SUMPRODUCT($J371:$AB371,Eksplikatsioon!$O371:$AG371),"")),"")</f>
        <v/>
      </c>
      <c r="AI371" s="72" t="str">
        <f>IFERROR(IF($G371="Erikasutuses pind (muu)",$E371*P371,IFERROR($E371*P371/SUM($J371:$AB371)*(Eksplikatsioon!U371)/SUMPRODUCT($J371:$AB371,Eksplikatsioon!$O371:$AG371),"")),"")</f>
        <v/>
      </c>
      <c r="AJ371" s="72" t="str">
        <f>IFERROR(IF($G371="Erikasutuses pind (muu)",$E371*Q371,IFERROR($E371*Q371/SUM($J371:$AB371)*(Eksplikatsioon!V371)/SUMPRODUCT($J371:$AB371,Eksplikatsioon!$O371:$AG371),"")),"")</f>
        <v/>
      </c>
      <c r="AK371" s="72" t="str">
        <f>IFERROR(IF($G371="Erikasutuses pind (muu)",$E371*R371,IFERROR($E371*R371/SUM($J371:$AB371)*(Eksplikatsioon!W371)/SUMPRODUCT($J371:$AB371,Eksplikatsioon!$O371:$AG371),"")),"")</f>
        <v/>
      </c>
      <c r="AL371" s="72" t="str">
        <f>IFERROR(IF($G371="Erikasutuses pind (muu)",$E371*S371,IFERROR($E371*S371/SUM($J371:$AB371)*(Eksplikatsioon!X371)/SUMPRODUCT($J371:$AB371,Eksplikatsioon!$O371:$AG371),"")),"")</f>
        <v/>
      </c>
      <c r="AM371" s="72" t="str">
        <f>IFERROR(IF($G371="Erikasutuses pind (muu)",$E371*T371,IFERROR($E371*T371/SUM($J371:$AB371)*(Eksplikatsioon!Y371)/SUMPRODUCT($J371:$AB371,Eksplikatsioon!$O371:$AG371),"")),"")</f>
        <v/>
      </c>
      <c r="AN371" s="72" t="str">
        <f>IFERROR(IF($G371="Erikasutuses pind (muu)",$E371*U371,IFERROR($E371*U371/SUM($J371:$AB371)*(Eksplikatsioon!Z371)/SUMPRODUCT($J371:$AB371,Eksplikatsioon!$O371:$AG371),"")),"")</f>
        <v/>
      </c>
      <c r="AO371" s="72" t="str">
        <f>IFERROR(IF($G371="Erikasutuses pind (muu)",$E371*V371,IFERROR($E371*V371/SUM($J371:$AB371)*(Eksplikatsioon!AA371)/SUMPRODUCT($J371:$AB371,Eksplikatsioon!$O371:$AG371),"")),"")</f>
        <v/>
      </c>
      <c r="AP371" s="72" t="str">
        <f>IFERROR(IF($G371="Erikasutuses pind (muu)",$E371*W371,IFERROR($E371*W371/SUM($J371:$AB371)*(Eksplikatsioon!AB371)/SUMPRODUCT($J371:$AB371,Eksplikatsioon!$O371:$AG371),"")),"")</f>
        <v/>
      </c>
      <c r="AQ371" s="72" t="str">
        <f>IFERROR(IF($G371="Erikasutuses pind (muu)",$E371*X371,IFERROR($E371*X371/SUM($J371:$AB371)*(Eksplikatsioon!AC371)/SUMPRODUCT($J371:$AB371,Eksplikatsioon!$O371:$AG371),"")),"")</f>
        <v/>
      </c>
      <c r="AR371" s="72" t="str">
        <f>IFERROR(IF($G371="Erikasutuses pind (muu)",$E371*Y371,IFERROR($E371*Y371/SUM($J371:$AB371)*(Eksplikatsioon!AD371)/SUMPRODUCT($J371:$AB371,Eksplikatsioon!$O371:$AG371),"")),"")</f>
        <v/>
      </c>
      <c r="AS371" s="72" t="str">
        <f>IFERROR(IF($G371="Erikasutuses pind (muu)",$E371*Z371,IFERROR($E371*Z371/SUM($J371:$AB371)*(Eksplikatsioon!AE371)/SUMPRODUCT($J371:$AB371,Eksplikatsioon!$O371:$AG371),"")),"")</f>
        <v/>
      </c>
      <c r="AT371" s="72" t="str">
        <f>IFERROR(IF($G371="Erikasutuses pind (muu)",$E371*AA371,IFERROR($E371*AA371/SUM($J371:$AB371)*(Eksplikatsioon!AF371)/SUMPRODUCT($J371:$AB371,Eksplikatsioon!$O371:$AG371),"")),"")</f>
        <v/>
      </c>
      <c r="AU371" s="72" t="str">
        <f>IFERROR(IF($G371="Erikasutuses pind (muu)",$E371*AB371,IFERROR($E371*AB371/SUM($J371:$AB371)*(Eksplikatsioon!AG371)/SUMPRODUCT($J371:$AB371,Eksplikatsioon!$O371:$AG371),"")),"")</f>
        <v/>
      </c>
    </row>
    <row r="372" spans="1:47" x14ac:dyDescent="0.25">
      <c r="A372" s="71" t="str">
        <f>IF(Eksplikatsioon!A372=0,"",Eksplikatsioon!A372)</f>
        <v/>
      </c>
      <c r="B372" s="71" t="str">
        <f>IF(Eksplikatsioon!B372=0,"",Eksplikatsioon!B372)</f>
        <v/>
      </c>
      <c r="C372" s="71" t="str">
        <f>IF(Eksplikatsioon!C372=0,"",Eksplikatsioon!C372)</f>
        <v/>
      </c>
      <c r="D372" s="71" t="str">
        <f>IF(Eksplikatsioon!D372=0,"",Eksplikatsioon!D372)</f>
        <v/>
      </c>
      <c r="E372" s="71" t="str">
        <f>IF(Eksplikatsioon!F372=0,"",Eksplikatsioon!F372)</f>
        <v/>
      </c>
      <c r="F372" s="71" t="str">
        <f>IF(Eksplikatsioon!H372=0,"",Eksplikatsioon!H372)</f>
        <v/>
      </c>
      <c r="G372" s="71" t="str">
        <f>IF(Eksplikatsioon!J372=0,"",Eksplikatsioon!J372)</f>
        <v/>
      </c>
      <c r="H372" s="71" t="str">
        <f>IF(Eksplikatsioon!K372=0,"",Eksplikatsioon!K372)</f>
        <v/>
      </c>
      <c r="I372" s="71" t="str">
        <f>IF(Eksplikatsioon!L372=0,"",Eksplikatsioon!L372)</f>
        <v/>
      </c>
      <c r="J372" s="72" t="str">
        <f>IFERROR(IF($G372="Erikasutuses pind (muu)",Eksplikatsioon!O372/SUM(Eksplikatsioon!$O372:'Eksplikatsioon'!$AG372),IF($G372="Erikasutuses pind (korrus)",IFERROR(SUMIFS($E:$E,$G:$G,"Ainukasutuses pind",$C:$C,"Üüritav pind",$H:$H,J$3,$A:$A,$A372)/SUMIFS($E:$E,$G:$G,"Ainukasutuses pind",$C:$C,"Üüritav pind",$A:$A,$A372),0),IF($G372="Erikasutuses pind (hoone)",IFERROR(SUMIFS($E:$E,$G:$G,"Ainukasutuses pind",$C:$C,"Üüritav pind",$H:$H,J$3)/SUMIFS($E:$E,$G:$G,"Ainukasutuses pind",$C:$C,"Üüritav pind"),0),""))),"")</f>
        <v/>
      </c>
      <c r="K372" s="72" t="str">
        <f>IFERROR(IF($G372="Erikasutuses pind (muu)",Eksplikatsioon!P372/SUM(Eksplikatsioon!$O372:'Eksplikatsioon'!$AG372),IF($G372="Erikasutuses pind (korrus)",IFERROR(SUMIFS($E:$E,$G:$G,"Ainukasutuses pind",$C:$C,"Üüritav pind",$H:$H,K$3,$A:$A,$A372)/SUMIFS($E:$E,$G:$G,"Ainukasutuses pind",$C:$C,"Üüritav pind",$A:$A,$A372),0),IF($G372="Erikasutuses pind (hoone)",IFERROR(SUMIFS($E:$E,$G:$G,"Ainukasutuses pind",$C:$C,"Üüritav pind",$H:$H,K$3)/SUMIFS($E:$E,$G:$G,"Ainukasutuses pind",$C:$C,"Üüritav pind"),0),""))),"")</f>
        <v/>
      </c>
      <c r="L372" s="72" t="str">
        <f>IFERROR(IF($G372="Erikasutuses pind (muu)",Eksplikatsioon!Q372/SUM(Eksplikatsioon!$O372:'Eksplikatsioon'!$AG372),IF($G372="Erikasutuses pind (korrus)",IFERROR(SUMIFS($E:$E,$G:$G,"Ainukasutuses pind",$C:$C,"Üüritav pind",$H:$H,L$3,$A:$A,$A372)/SUMIFS($E:$E,$G:$G,"Ainukasutuses pind",$C:$C,"Üüritav pind",$A:$A,$A372),0),IF($G372="Erikasutuses pind (hoone)",IFERROR(SUMIFS($E:$E,$G:$G,"Ainukasutuses pind",$C:$C,"Üüritav pind",$H:$H,L$3)/SUMIFS($E:$E,$G:$G,"Ainukasutuses pind",$C:$C,"Üüritav pind"),0),""))),"")</f>
        <v/>
      </c>
      <c r="M372" s="72" t="str">
        <f>IFERROR(IF($G372="Erikasutuses pind (muu)",Eksplikatsioon!R372/SUM(Eksplikatsioon!$O372:'Eksplikatsioon'!$AG372),IF($G372="Erikasutuses pind (korrus)",IFERROR(SUMIFS($E:$E,$G:$G,"Ainukasutuses pind",$C:$C,"Üüritav pind",$H:$H,M$3,$A:$A,$A372)/SUMIFS($E:$E,$G:$G,"Ainukasutuses pind",$C:$C,"Üüritav pind",$A:$A,$A372),0),IF($G372="Erikasutuses pind (hoone)",IFERROR(SUMIFS($E:$E,$G:$G,"Ainukasutuses pind",$C:$C,"Üüritav pind",$H:$H,M$3)/SUMIFS($E:$E,$G:$G,"Ainukasutuses pind",$C:$C,"Üüritav pind"),0),""))),"")</f>
        <v/>
      </c>
      <c r="N372" s="72" t="str">
        <f>IFERROR(IF($G372="Erikasutuses pind (muu)",Eksplikatsioon!S372/SUM(Eksplikatsioon!$O372:'Eksplikatsioon'!$AG372),IF($G372="Erikasutuses pind (korrus)",IFERROR(SUMIFS($E:$E,$G:$G,"Ainukasutuses pind",$C:$C,"Üüritav pind",$H:$H,N$3,$A:$A,$A372)/SUMIFS($E:$E,$G:$G,"Ainukasutuses pind",$C:$C,"Üüritav pind",$A:$A,$A372),0),IF($G372="Erikasutuses pind (hoone)",IFERROR(SUMIFS($E:$E,$G:$G,"Ainukasutuses pind",$C:$C,"Üüritav pind",$H:$H,N$3)/SUMIFS($E:$E,$G:$G,"Ainukasutuses pind",$C:$C,"Üüritav pind"),0),""))),"")</f>
        <v/>
      </c>
      <c r="O372" s="72" t="str">
        <f>IFERROR(IF($G372="Erikasutuses pind (muu)",Eksplikatsioon!T372/SUM(Eksplikatsioon!$O372:'Eksplikatsioon'!$AG372),IF($G372="Erikasutuses pind (korrus)",IFERROR(SUMIFS($E:$E,$G:$G,"Ainukasutuses pind",$C:$C,"Üüritav pind",$H:$H,O$3,$A:$A,$A372)/SUMIFS($E:$E,$G:$G,"Ainukasutuses pind",$C:$C,"Üüritav pind",$A:$A,$A372),0),IF($G372="Erikasutuses pind (hoone)",IFERROR(SUMIFS($E:$E,$G:$G,"Ainukasutuses pind",$C:$C,"Üüritav pind",$H:$H,O$3)/SUMIFS($E:$E,$G:$G,"Ainukasutuses pind",$C:$C,"Üüritav pind"),0),""))),"")</f>
        <v/>
      </c>
      <c r="P372" s="72" t="str">
        <f>IFERROR(IF($G372="Erikasutuses pind (muu)",Eksplikatsioon!U372/SUM(Eksplikatsioon!$O372:'Eksplikatsioon'!$AG372),IF($G372="Erikasutuses pind (korrus)",IFERROR(SUMIFS($E:$E,$G:$G,"Ainukasutuses pind",$C:$C,"Üüritav pind",$H:$H,P$3,$A:$A,$A372)/SUMIFS($E:$E,$G:$G,"Ainukasutuses pind",$C:$C,"Üüritav pind",$A:$A,$A372),0),IF($G372="Erikasutuses pind (hoone)",IFERROR(SUMIFS($E:$E,$G:$G,"Ainukasutuses pind",$C:$C,"Üüritav pind",$H:$H,P$3)/SUMIFS($E:$E,$G:$G,"Ainukasutuses pind",$C:$C,"Üüritav pind"),0),""))),"")</f>
        <v/>
      </c>
      <c r="Q372" s="72" t="str">
        <f>IFERROR(IF($G372="Erikasutuses pind (muu)",Eksplikatsioon!V372/SUM(Eksplikatsioon!$O372:'Eksplikatsioon'!$AG372),IF($G372="Erikasutuses pind (korrus)",IFERROR(SUMIFS($E:$E,$G:$G,"Ainukasutuses pind",$C:$C,"Üüritav pind",$H:$H,Q$3,$A:$A,$A372)/SUMIFS($E:$E,$G:$G,"Ainukasutuses pind",$C:$C,"Üüritav pind",$A:$A,$A372),0),IF($G372="Erikasutuses pind (hoone)",IFERROR(SUMIFS($E:$E,$G:$G,"Ainukasutuses pind",$C:$C,"Üüritav pind",$H:$H,Q$3)/SUMIFS($E:$E,$G:$G,"Ainukasutuses pind",$C:$C,"Üüritav pind"),0),""))),"")</f>
        <v/>
      </c>
      <c r="R372" s="72" t="str">
        <f>IFERROR(IF($G372="Erikasutuses pind (muu)",Eksplikatsioon!W372/SUM(Eksplikatsioon!$O372:'Eksplikatsioon'!$AG372),IF($G372="Erikasutuses pind (korrus)",IFERROR(SUMIFS($E:$E,$G:$G,"Ainukasutuses pind",$C:$C,"Üüritav pind",$H:$H,R$3,$A:$A,$A372)/SUMIFS($E:$E,$G:$G,"Ainukasutuses pind",$C:$C,"Üüritav pind",$A:$A,$A372),0),IF($G372="Erikasutuses pind (hoone)",IFERROR(SUMIFS($E:$E,$G:$G,"Ainukasutuses pind",$C:$C,"Üüritav pind",$H:$H,R$3)/SUMIFS($E:$E,$G:$G,"Ainukasutuses pind",$C:$C,"Üüritav pind"),0),""))),"")</f>
        <v/>
      </c>
      <c r="S372" s="72" t="str">
        <f>IFERROR(IF($G372="Erikasutuses pind (muu)",Eksplikatsioon!X372/SUM(Eksplikatsioon!$O372:'Eksplikatsioon'!$AG372),IF($G372="Erikasutuses pind (korrus)",IFERROR(SUMIFS($E:$E,$G:$G,"Ainukasutuses pind",$C:$C,"Üüritav pind",$H:$H,S$3,$A:$A,$A372)/SUMIFS($E:$E,$G:$G,"Ainukasutuses pind",$C:$C,"Üüritav pind",$A:$A,$A372),0),IF($G372="Erikasutuses pind (hoone)",IFERROR(SUMIFS($E:$E,$G:$G,"Ainukasutuses pind",$C:$C,"Üüritav pind",$H:$H,S$3)/SUMIFS($E:$E,$G:$G,"Ainukasutuses pind",$C:$C,"Üüritav pind"),0),""))),"")</f>
        <v/>
      </c>
      <c r="T372" s="72" t="str">
        <f>IFERROR(IF($G372="Erikasutuses pind (muu)",Eksplikatsioon!Y372/SUM(Eksplikatsioon!$O372:'Eksplikatsioon'!$AG372),IF($G372="Erikasutuses pind (korrus)",IFERROR(SUMIFS($E:$E,$G:$G,"Ainukasutuses pind",$C:$C,"Üüritav pind",$H:$H,T$3,$A:$A,$A372)/SUMIFS($E:$E,$G:$G,"Ainukasutuses pind",$C:$C,"Üüritav pind",$A:$A,$A372),0),IF($G372="Erikasutuses pind (hoone)",IFERROR(SUMIFS($E:$E,$G:$G,"Ainukasutuses pind",$C:$C,"Üüritav pind",$H:$H,T$3)/SUMIFS($E:$E,$G:$G,"Ainukasutuses pind",$C:$C,"Üüritav pind"),0),""))),"")</f>
        <v/>
      </c>
      <c r="U372" s="72" t="str">
        <f>IFERROR(IF($G372="Erikasutuses pind (muu)",Eksplikatsioon!Z372/SUM(Eksplikatsioon!$O372:'Eksplikatsioon'!$AG372),IF($G372="Erikasutuses pind (korrus)",IFERROR(SUMIFS($E:$E,$G:$G,"Ainukasutuses pind",$C:$C,"Üüritav pind",$H:$H,U$3,$A:$A,$A372)/SUMIFS($E:$E,$G:$G,"Ainukasutuses pind",$C:$C,"Üüritav pind",$A:$A,$A372),0),IF($G372="Erikasutuses pind (hoone)",IFERROR(SUMIFS($E:$E,$G:$G,"Ainukasutuses pind",$C:$C,"Üüritav pind",$H:$H,U$3)/SUMIFS($E:$E,$G:$G,"Ainukasutuses pind",$C:$C,"Üüritav pind"),0),""))),"")</f>
        <v/>
      </c>
      <c r="V372" s="72" t="str">
        <f>IFERROR(IF($G372="Erikasutuses pind (muu)",Eksplikatsioon!AA372/SUM(Eksplikatsioon!$O372:'Eksplikatsioon'!$AG372),IF($G372="Erikasutuses pind (korrus)",IFERROR(SUMIFS($E:$E,$G:$G,"Ainukasutuses pind",$C:$C,"Üüritav pind",$H:$H,V$3,$A:$A,$A372)/SUMIFS($E:$E,$G:$G,"Ainukasutuses pind",$C:$C,"Üüritav pind",$A:$A,$A372),0),IF($G372="Erikasutuses pind (hoone)",IFERROR(SUMIFS($E:$E,$G:$G,"Ainukasutuses pind",$C:$C,"Üüritav pind",$H:$H,V$3)/SUMIFS($E:$E,$G:$G,"Ainukasutuses pind",$C:$C,"Üüritav pind"),0),""))),"")</f>
        <v/>
      </c>
      <c r="W372" s="72" t="str">
        <f>IFERROR(IF($G372="Erikasutuses pind (muu)",Eksplikatsioon!AB372/SUM(Eksplikatsioon!$O372:'Eksplikatsioon'!$AG372),IF($G372="Erikasutuses pind (korrus)",IFERROR(SUMIFS($E:$E,$G:$G,"Ainukasutuses pind",$C:$C,"Üüritav pind",$H:$H,W$3,$A:$A,$A372)/SUMIFS($E:$E,$G:$G,"Ainukasutuses pind",$C:$C,"Üüritav pind",$A:$A,$A372),0),IF($G372="Erikasutuses pind (hoone)",IFERROR(SUMIFS($E:$E,$G:$G,"Ainukasutuses pind",$C:$C,"Üüritav pind",$H:$H,W$3)/SUMIFS($E:$E,$G:$G,"Ainukasutuses pind",$C:$C,"Üüritav pind"),0),""))),"")</f>
        <v/>
      </c>
      <c r="X372" s="72" t="str">
        <f>IFERROR(IF($G372="Erikasutuses pind (muu)",Eksplikatsioon!AC372/SUM(Eksplikatsioon!$O372:'Eksplikatsioon'!$AG372),IF($G372="Erikasutuses pind (korrus)",IFERROR(SUMIFS($E:$E,$G:$G,"Ainukasutuses pind",$C:$C,"Üüritav pind",$H:$H,X$3,$A:$A,$A372)/SUMIFS($E:$E,$G:$G,"Ainukasutuses pind",$C:$C,"Üüritav pind",$A:$A,$A372),0),IF($G372="Erikasutuses pind (hoone)",IFERROR(SUMIFS($E:$E,$G:$G,"Ainukasutuses pind",$C:$C,"Üüritav pind",$H:$H,X$3)/SUMIFS($E:$E,$G:$G,"Ainukasutuses pind",$C:$C,"Üüritav pind"),0),""))),"")</f>
        <v/>
      </c>
      <c r="Y372" s="72" t="str">
        <f>IFERROR(IF($G372="Erikasutuses pind (muu)",Eksplikatsioon!AD372/SUM(Eksplikatsioon!$O372:'Eksplikatsioon'!$AG372),IF($G372="Erikasutuses pind (korrus)",IFERROR(SUMIFS($E:$E,$G:$G,"Ainukasutuses pind",$C:$C,"Üüritav pind",$H:$H,Y$3,$A:$A,$A372)/SUMIFS($E:$E,$G:$G,"Ainukasutuses pind",$C:$C,"Üüritav pind",$A:$A,$A372),0),IF($G372="Erikasutuses pind (hoone)",IFERROR(SUMIFS($E:$E,$G:$G,"Ainukasutuses pind",$C:$C,"Üüritav pind",$H:$H,Y$3)/SUMIFS($E:$E,$G:$G,"Ainukasutuses pind",$C:$C,"Üüritav pind"),0),""))),"")</f>
        <v/>
      </c>
      <c r="Z372" s="72" t="str">
        <f>IFERROR(IF($G372="Erikasutuses pind (muu)",Eksplikatsioon!AE372/SUM(Eksplikatsioon!$O372:'Eksplikatsioon'!$AG372),IF($G372="Erikasutuses pind (korrus)",IFERROR(SUMIFS($E:$E,$G:$G,"Ainukasutuses pind",$C:$C,"Üüritav pind",$H:$H,Z$3,$A:$A,$A372)/SUMIFS($E:$E,$G:$G,"Ainukasutuses pind",$C:$C,"Üüritav pind",$A:$A,$A372),0),IF($G372="Erikasutuses pind (hoone)",IFERROR(SUMIFS($E:$E,$G:$G,"Ainukasutuses pind",$C:$C,"Üüritav pind",$H:$H,Z$3)/SUMIFS($E:$E,$G:$G,"Ainukasutuses pind",$C:$C,"Üüritav pind"),0),""))),"")</f>
        <v/>
      </c>
      <c r="AA372" s="72" t="str">
        <f>IFERROR(IF($G372="Erikasutuses pind (muu)",Eksplikatsioon!AF372/SUM(Eksplikatsioon!$O372:'Eksplikatsioon'!$AG372),IF($G372="Erikasutuses pind (korrus)",IFERROR(SUMIFS($E:$E,$G:$G,"Ainukasutuses pind",$C:$C,"Üüritav pind",$H:$H,AA$3,$A:$A,$A372)/SUMIFS($E:$E,$G:$G,"Ainukasutuses pind",$C:$C,"Üüritav pind",$A:$A,$A372),0),IF($G372="Erikasutuses pind (hoone)",IFERROR(SUMIFS($E:$E,$G:$G,"Ainukasutuses pind",$C:$C,"Üüritav pind",$H:$H,AA$3)/SUMIFS($E:$E,$G:$G,"Ainukasutuses pind",$C:$C,"Üüritav pind"),0),""))),"")</f>
        <v/>
      </c>
      <c r="AB372" s="72" t="str">
        <f>IFERROR(IF($G372="Erikasutuses pind (muu)",Eksplikatsioon!AG372/SUM(Eksplikatsioon!$O372:'Eksplikatsioon'!$AG372),IF($G372="Erikasutuses pind (korrus)",IFERROR(SUMIFS($E:$E,$G:$G,"Ainukasutuses pind",$C:$C,"Üüritav pind",$H:$H,AB$3,$A:$A,$A372)/SUMIFS($E:$E,$G:$G,"Ainukasutuses pind",$C:$C,"Üüritav pind",$A:$A,$A372),0),IF($G372="Erikasutuses pind (hoone)",IFERROR(SUMIFS($E:$E,$G:$G,"Ainukasutuses pind",$C:$C,"Üüritav pind",$H:$H,AB$3)/SUMIFS($E:$E,$G:$G,"Ainukasutuses pind",$C:$C,"Üüritav pind"),0),""))),"")</f>
        <v/>
      </c>
      <c r="AC372" s="72" t="str">
        <f>IFERROR(IF($G372="Erikasutuses pind (muu)",$E372*J372,IFERROR($E372*J372/SUM($J372:$AB372)*(Eksplikatsioon!O372)/SUMPRODUCT($J372:$AB372,Eksplikatsioon!$O372:$AG372),"")),"")</f>
        <v/>
      </c>
      <c r="AD372" s="72" t="str">
        <f>IFERROR(IF($G372="Erikasutuses pind (muu)",$E372*K372,IFERROR($E372*K372/SUM($J372:$AB372)*(Eksplikatsioon!P372)/SUMPRODUCT($J372:$AB372,Eksplikatsioon!$O372:$AG372),"")),"")</f>
        <v/>
      </c>
      <c r="AE372" s="72" t="str">
        <f>IFERROR(IF($G372="Erikasutuses pind (muu)",$E372*L372,IFERROR($E372*L372/SUM($J372:$AB372)*(Eksplikatsioon!Q372)/SUMPRODUCT($J372:$AB372,Eksplikatsioon!$O372:$AG372),"")),"")</f>
        <v/>
      </c>
      <c r="AF372" s="72" t="str">
        <f>IFERROR(IF($G372="Erikasutuses pind (muu)",$E372*M372,IFERROR($E372*M372/SUM($J372:$AB372)*(Eksplikatsioon!R372)/SUMPRODUCT($J372:$AB372,Eksplikatsioon!$O372:$AG372),"")),"")</f>
        <v/>
      </c>
      <c r="AG372" s="72" t="str">
        <f>IFERROR(IF($G372="Erikasutuses pind (muu)",$E372*N372,IFERROR($E372*N372/SUM($J372:$AB372)*(Eksplikatsioon!S372)/SUMPRODUCT($J372:$AB372,Eksplikatsioon!$O372:$AG372),"")),"")</f>
        <v/>
      </c>
      <c r="AH372" s="72" t="str">
        <f>IFERROR(IF($G372="Erikasutuses pind (muu)",$E372*O372,IFERROR($E372*O372/SUM($J372:$AB372)*(Eksplikatsioon!T372)/SUMPRODUCT($J372:$AB372,Eksplikatsioon!$O372:$AG372),"")),"")</f>
        <v/>
      </c>
      <c r="AI372" s="72" t="str">
        <f>IFERROR(IF($G372="Erikasutuses pind (muu)",$E372*P372,IFERROR($E372*P372/SUM($J372:$AB372)*(Eksplikatsioon!U372)/SUMPRODUCT($J372:$AB372,Eksplikatsioon!$O372:$AG372),"")),"")</f>
        <v/>
      </c>
      <c r="AJ372" s="72" t="str">
        <f>IFERROR(IF($G372="Erikasutuses pind (muu)",$E372*Q372,IFERROR($E372*Q372/SUM($J372:$AB372)*(Eksplikatsioon!V372)/SUMPRODUCT($J372:$AB372,Eksplikatsioon!$O372:$AG372),"")),"")</f>
        <v/>
      </c>
      <c r="AK372" s="72" t="str">
        <f>IFERROR(IF($G372="Erikasutuses pind (muu)",$E372*R372,IFERROR($E372*R372/SUM($J372:$AB372)*(Eksplikatsioon!W372)/SUMPRODUCT($J372:$AB372,Eksplikatsioon!$O372:$AG372),"")),"")</f>
        <v/>
      </c>
      <c r="AL372" s="72" t="str">
        <f>IFERROR(IF($G372="Erikasutuses pind (muu)",$E372*S372,IFERROR($E372*S372/SUM($J372:$AB372)*(Eksplikatsioon!X372)/SUMPRODUCT($J372:$AB372,Eksplikatsioon!$O372:$AG372),"")),"")</f>
        <v/>
      </c>
      <c r="AM372" s="72" t="str">
        <f>IFERROR(IF($G372="Erikasutuses pind (muu)",$E372*T372,IFERROR($E372*T372/SUM($J372:$AB372)*(Eksplikatsioon!Y372)/SUMPRODUCT($J372:$AB372,Eksplikatsioon!$O372:$AG372),"")),"")</f>
        <v/>
      </c>
      <c r="AN372" s="72" t="str">
        <f>IFERROR(IF($G372="Erikasutuses pind (muu)",$E372*U372,IFERROR($E372*U372/SUM($J372:$AB372)*(Eksplikatsioon!Z372)/SUMPRODUCT($J372:$AB372,Eksplikatsioon!$O372:$AG372),"")),"")</f>
        <v/>
      </c>
      <c r="AO372" s="72" t="str">
        <f>IFERROR(IF($G372="Erikasutuses pind (muu)",$E372*V372,IFERROR($E372*V372/SUM($J372:$AB372)*(Eksplikatsioon!AA372)/SUMPRODUCT($J372:$AB372,Eksplikatsioon!$O372:$AG372),"")),"")</f>
        <v/>
      </c>
      <c r="AP372" s="72" t="str">
        <f>IFERROR(IF($G372="Erikasutuses pind (muu)",$E372*W372,IFERROR($E372*W372/SUM($J372:$AB372)*(Eksplikatsioon!AB372)/SUMPRODUCT($J372:$AB372,Eksplikatsioon!$O372:$AG372),"")),"")</f>
        <v/>
      </c>
      <c r="AQ372" s="72" t="str">
        <f>IFERROR(IF($G372="Erikasutuses pind (muu)",$E372*X372,IFERROR($E372*X372/SUM($J372:$AB372)*(Eksplikatsioon!AC372)/SUMPRODUCT($J372:$AB372,Eksplikatsioon!$O372:$AG372),"")),"")</f>
        <v/>
      </c>
      <c r="AR372" s="72" t="str">
        <f>IFERROR(IF($G372="Erikasutuses pind (muu)",$E372*Y372,IFERROR($E372*Y372/SUM($J372:$AB372)*(Eksplikatsioon!AD372)/SUMPRODUCT($J372:$AB372,Eksplikatsioon!$O372:$AG372),"")),"")</f>
        <v/>
      </c>
      <c r="AS372" s="72" t="str">
        <f>IFERROR(IF($G372="Erikasutuses pind (muu)",$E372*Z372,IFERROR($E372*Z372/SUM($J372:$AB372)*(Eksplikatsioon!AE372)/SUMPRODUCT($J372:$AB372,Eksplikatsioon!$O372:$AG372),"")),"")</f>
        <v/>
      </c>
      <c r="AT372" s="72" t="str">
        <f>IFERROR(IF($G372="Erikasutuses pind (muu)",$E372*AA372,IFERROR($E372*AA372/SUM($J372:$AB372)*(Eksplikatsioon!AF372)/SUMPRODUCT($J372:$AB372,Eksplikatsioon!$O372:$AG372),"")),"")</f>
        <v/>
      </c>
      <c r="AU372" s="72" t="str">
        <f>IFERROR(IF($G372="Erikasutuses pind (muu)",$E372*AB372,IFERROR($E372*AB372/SUM($J372:$AB372)*(Eksplikatsioon!AG372)/SUMPRODUCT($J372:$AB372,Eksplikatsioon!$O372:$AG372),"")),"")</f>
        <v/>
      </c>
    </row>
    <row r="373" spans="1:47" x14ac:dyDescent="0.25">
      <c r="A373" s="71" t="str">
        <f>IF(Eksplikatsioon!A373=0,"",Eksplikatsioon!A373)</f>
        <v/>
      </c>
      <c r="B373" s="71" t="str">
        <f>IF(Eksplikatsioon!B373=0,"",Eksplikatsioon!B373)</f>
        <v/>
      </c>
      <c r="C373" s="71" t="str">
        <f>IF(Eksplikatsioon!C373=0,"",Eksplikatsioon!C373)</f>
        <v/>
      </c>
      <c r="D373" s="71" t="str">
        <f>IF(Eksplikatsioon!D373=0,"",Eksplikatsioon!D373)</f>
        <v/>
      </c>
      <c r="E373" s="71" t="str">
        <f>IF(Eksplikatsioon!F373=0,"",Eksplikatsioon!F373)</f>
        <v/>
      </c>
      <c r="F373" s="71" t="str">
        <f>IF(Eksplikatsioon!H373=0,"",Eksplikatsioon!H373)</f>
        <v/>
      </c>
      <c r="G373" s="71" t="str">
        <f>IF(Eksplikatsioon!J373=0,"",Eksplikatsioon!J373)</f>
        <v/>
      </c>
      <c r="H373" s="71" t="str">
        <f>IF(Eksplikatsioon!K373=0,"",Eksplikatsioon!K373)</f>
        <v/>
      </c>
      <c r="I373" s="71" t="str">
        <f>IF(Eksplikatsioon!L373=0,"",Eksplikatsioon!L373)</f>
        <v/>
      </c>
      <c r="J373" s="72" t="str">
        <f>IFERROR(IF($G373="Erikasutuses pind (muu)",Eksplikatsioon!O373/SUM(Eksplikatsioon!$O373:'Eksplikatsioon'!$AG373),IF($G373="Erikasutuses pind (korrus)",IFERROR(SUMIFS($E:$E,$G:$G,"Ainukasutuses pind",$C:$C,"Üüritav pind",$H:$H,J$3,$A:$A,$A373)/SUMIFS($E:$E,$G:$G,"Ainukasutuses pind",$C:$C,"Üüritav pind",$A:$A,$A373),0),IF($G373="Erikasutuses pind (hoone)",IFERROR(SUMIFS($E:$E,$G:$G,"Ainukasutuses pind",$C:$C,"Üüritav pind",$H:$H,J$3)/SUMIFS($E:$E,$G:$G,"Ainukasutuses pind",$C:$C,"Üüritav pind"),0),""))),"")</f>
        <v/>
      </c>
      <c r="K373" s="72" t="str">
        <f>IFERROR(IF($G373="Erikasutuses pind (muu)",Eksplikatsioon!P373/SUM(Eksplikatsioon!$O373:'Eksplikatsioon'!$AG373),IF($G373="Erikasutuses pind (korrus)",IFERROR(SUMIFS($E:$E,$G:$G,"Ainukasutuses pind",$C:$C,"Üüritav pind",$H:$H,K$3,$A:$A,$A373)/SUMIFS($E:$E,$G:$G,"Ainukasutuses pind",$C:$C,"Üüritav pind",$A:$A,$A373),0),IF($G373="Erikasutuses pind (hoone)",IFERROR(SUMIFS($E:$E,$G:$G,"Ainukasutuses pind",$C:$C,"Üüritav pind",$H:$H,K$3)/SUMIFS($E:$E,$G:$G,"Ainukasutuses pind",$C:$C,"Üüritav pind"),0),""))),"")</f>
        <v/>
      </c>
      <c r="L373" s="72" t="str">
        <f>IFERROR(IF($G373="Erikasutuses pind (muu)",Eksplikatsioon!Q373/SUM(Eksplikatsioon!$O373:'Eksplikatsioon'!$AG373),IF($G373="Erikasutuses pind (korrus)",IFERROR(SUMIFS($E:$E,$G:$G,"Ainukasutuses pind",$C:$C,"Üüritav pind",$H:$H,L$3,$A:$A,$A373)/SUMIFS($E:$E,$G:$G,"Ainukasutuses pind",$C:$C,"Üüritav pind",$A:$A,$A373),0),IF($G373="Erikasutuses pind (hoone)",IFERROR(SUMIFS($E:$E,$G:$G,"Ainukasutuses pind",$C:$C,"Üüritav pind",$H:$H,L$3)/SUMIFS($E:$E,$G:$G,"Ainukasutuses pind",$C:$C,"Üüritav pind"),0),""))),"")</f>
        <v/>
      </c>
      <c r="M373" s="72" t="str">
        <f>IFERROR(IF($G373="Erikasutuses pind (muu)",Eksplikatsioon!R373/SUM(Eksplikatsioon!$O373:'Eksplikatsioon'!$AG373),IF($G373="Erikasutuses pind (korrus)",IFERROR(SUMIFS($E:$E,$G:$G,"Ainukasutuses pind",$C:$C,"Üüritav pind",$H:$H,M$3,$A:$A,$A373)/SUMIFS($E:$E,$G:$G,"Ainukasutuses pind",$C:$C,"Üüritav pind",$A:$A,$A373),0),IF($G373="Erikasutuses pind (hoone)",IFERROR(SUMIFS($E:$E,$G:$G,"Ainukasutuses pind",$C:$C,"Üüritav pind",$H:$H,M$3)/SUMIFS($E:$E,$G:$G,"Ainukasutuses pind",$C:$C,"Üüritav pind"),0),""))),"")</f>
        <v/>
      </c>
      <c r="N373" s="72" t="str">
        <f>IFERROR(IF($G373="Erikasutuses pind (muu)",Eksplikatsioon!S373/SUM(Eksplikatsioon!$O373:'Eksplikatsioon'!$AG373),IF($G373="Erikasutuses pind (korrus)",IFERROR(SUMIFS($E:$E,$G:$G,"Ainukasutuses pind",$C:$C,"Üüritav pind",$H:$H,N$3,$A:$A,$A373)/SUMIFS($E:$E,$G:$G,"Ainukasutuses pind",$C:$C,"Üüritav pind",$A:$A,$A373),0),IF($G373="Erikasutuses pind (hoone)",IFERROR(SUMIFS($E:$E,$G:$G,"Ainukasutuses pind",$C:$C,"Üüritav pind",$H:$H,N$3)/SUMIFS($E:$E,$G:$G,"Ainukasutuses pind",$C:$C,"Üüritav pind"),0),""))),"")</f>
        <v/>
      </c>
      <c r="O373" s="72" t="str">
        <f>IFERROR(IF($G373="Erikasutuses pind (muu)",Eksplikatsioon!T373/SUM(Eksplikatsioon!$O373:'Eksplikatsioon'!$AG373),IF($G373="Erikasutuses pind (korrus)",IFERROR(SUMIFS($E:$E,$G:$G,"Ainukasutuses pind",$C:$C,"Üüritav pind",$H:$H,O$3,$A:$A,$A373)/SUMIFS($E:$E,$G:$G,"Ainukasutuses pind",$C:$C,"Üüritav pind",$A:$A,$A373),0),IF($G373="Erikasutuses pind (hoone)",IFERROR(SUMIFS($E:$E,$G:$G,"Ainukasutuses pind",$C:$C,"Üüritav pind",$H:$H,O$3)/SUMIFS($E:$E,$G:$G,"Ainukasutuses pind",$C:$C,"Üüritav pind"),0),""))),"")</f>
        <v/>
      </c>
      <c r="P373" s="72" t="str">
        <f>IFERROR(IF($G373="Erikasutuses pind (muu)",Eksplikatsioon!U373/SUM(Eksplikatsioon!$O373:'Eksplikatsioon'!$AG373),IF($G373="Erikasutuses pind (korrus)",IFERROR(SUMIFS($E:$E,$G:$G,"Ainukasutuses pind",$C:$C,"Üüritav pind",$H:$H,P$3,$A:$A,$A373)/SUMIFS($E:$E,$G:$G,"Ainukasutuses pind",$C:$C,"Üüritav pind",$A:$A,$A373),0),IF($G373="Erikasutuses pind (hoone)",IFERROR(SUMIFS($E:$E,$G:$G,"Ainukasutuses pind",$C:$C,"Üüritav pind",$H:$H,P$3)/SUMIFS($E:$E,$G:$G,"Ainukasutuses pind",$C:$C,"Üüritav pind"),0),""))),"")</f>
        <v/>
      </c>
      <c r="Q373" s="72" t="str">
        <f>IFERROR(IF($G373="Erikasutuses pind (muu)",Eksplikatsioon!V373/SUM(Eksplikatsioon!$O373:'Eksplikatsioon'!$AG373),IF($G373="Erikasutuses pind (korrus)",IFERROR(SUMIFS($E:$E,$G:$G,"Ainukasutuses pind",$C:$C,"Üüritav pind",$H:$H,Q$3,$A:$A,$A373)/SUMIFS($E:$E,$G:$G,"Ainukasutuses pind",$C:$C,"Üüritav pind",$A:$A,$A373),0),IF($G373="Erikasutuses pind (hoone)",IFERROR(SUMIFS($E:$E,$G:$G,"Ainukasutuses pind",$C:$C,"Üüritav pind",$H:$H,Q$3)/SUMIFS($E:$E,$G:$G,"Ainukasutuses pind",$C:$C,"Üüritav pind"),0),""))),"")</f>
        <v/>
      </c>
      <c r="R373" s="72" t="str">
        <f>IFERROR(IF($G373="Erikasutuses pind (muu)",Eksplikatsioon!W373/SUM(Eksplikatsioon!$O373:'Eksplikatsioon'!$AG373),IF($G373="Erikasutuses pind (korrus)",IFERROR(SUMIFS($E:$E,$G:$G,"Ainukasutuses pind",$C:$C,"Üüritav pind",$H:$H,R$3,$A:$A,$A373)/SUMIFS($E:$E,$G:$G,"Ainukasutuses pind",$C:$C,"Üüritav pind",$A:$A,$A373),0),IF($G373="Erikasutuses pind (hoone)",IFERROR(SUMIFS($E:$E,$G:$G,"Ainukasutuses pind",$C:$C,"Üüritav pind",$H:$H,R$3)/SUMIFS($E:$E,$G:$G,"Ainukasutuses pind",$C:$C,"Üüritav pind"),0),""))),"")</f>
        <v/>
      </c>
      <c r="S373" s="72" t="str">
        <f>IFERROR(IF($G373="Erikasutuses pind (muu)",Eksplikatsioon!X373/SUM(Eksplikatsioon!$O373:'Eksplikatsioon'!$AG373),IF($G373="Erikasutuses pind (korrus)",IFERROR(SUMIFS($E:$E,$G:$G,"Ainukasutuses pind",$C:$C,"Üüritav pind",$H:$H,S$3,$A:$A,$A373)/SUMIFS($E:$E,$G:$G,"Ainukasutuses pind",$C:$C,"Üüritav pind",$A:$A,$A373),0),IF($G373="Erikasutuses pind (hoone)",IFERROR(SUMIFS($E:$E,$G:$G,"Ainukasutuses pind",$C:$C,"Üüritav pind",$H:$H,S$3)/SUMIFS($E:$E,$G:$G,"Ainukasutuses pind",$C:$C,"Üüritav pind"),0),""))),"")</f>
        <v/>
      </c>
      <c r="T373" s="72" t="str">
        <f>IFERROR(IF($G373="Erikasutuses pind (muu)",Eksplikatsioon!Y373/SUM(Eksplikatsioon!$O373:'Eksplikatsioon'!$AG373),IF($G373="Erikasutuses pind (korrus)",IFERROR(SUMIFS($E:$E,$G:$G,"Ainukasutuses pind",$C:$C,"Üüritav pind",$H:$H,T$3,$A:$A,$A373)/SUMIFS($E:$E,$G:$G,"Ainukasutuses pind",$C:$C,"Üüritav pind",$A:$A,$A373),0),IF($G373="Erikasutuses pind (hoone)",IFERROR(SUMIFS($E:$E,$G:$G,"Ainukasutuses pind",$C:$C,"Üüritav pind",$H:$H,T$3)/SUMIFS($E:$E,$G:$G,"Ainukasutuses pind",$C:$C,"Üüritav pind"),0),""))),"")</f>
        <v/>
      </c>
      <c r="U373" s="72" t="str">
        <f>IFERROR(IF($G373="Erikasutuses pind (muu)",Eksplikatsioon!Z373/SUM(Eksplikatsioon!$O373:'Eksplikatsioon'!$AG373),IF($G373="Erikasutuses pind (korrus)",IFERROR(SUMIFS($E:$E,$G:$G,"Ainukasutuses pind",$C:$C,"Üüritav pind",$H:$H,U$3,$A:$A,$A373)/SUMIFS($E:$E,$G:$G,"Ainukasutuses pind",$C:$C,"Üüritav pind",$A:$A,$A373),0),IF($G373="Erikasutuses pind (hoone)",IFERROR(SUMIFS($E:$E,$G:$G,"Ainukasutuses pind",$C:$C,"Üüritav pind",$H:$H,U$3)/SUMIFS($E:$E,$G:$G,"Ainukasutuses pind",$C:$C,"Üüritav pind"),0),""))),"")</f>
        <v/>
      </c>
      <c r="V373" s="72" t="str">
        <f>IFERROR(IF($G373="Erikasutuses pind (muu)",Eksplikatsioon!AA373/SUM(Eksplikatsioon!$O373:'Eksplikatsioon'!$AG373),IF($G373="Erikasutuses pind (korrus)",IFERROR(SUMIFS($E:$E,$G:$G,"Ainukasutuses pind",$C:$C,"Üüritav pind",$H:$H,V$3,$A:$A,$A373)/SUMIFS($E:$E,$G:$G,"Ainukasutuses pind",$C:$C,"Üüritav pind",$A:$A,$A373),0),IF($G373="Erikasutuses pind (hoone)",IFERROR(SUMIFS($E:$E,$G:$G,"Ainukasutuses pind",$C:$C,"Üüritav pind",$H:$H,V$3)/SUMIFS($E:$E,$G:$G,"Ainukasutuses pind",$C:$C,"Üüritav pind"),0),""))),"")</f>
        <v/>
      </c>
      <c r="W373" s="72" t="str">
        <f>IFERROR(IF($G373="Erikasutuses pind (muu)",Eksplikatsioon!AB373/SUM(Eksplikatsioon!$O373:'Eksplikatsioon'!$AG373),IF($G373="Erikasutuses pind (korrus)",IFERROR(SUMIFS($E:$E,$G:$G,"Ainukasutuses pind",$C:$C,"Üüritav pind",$H:$H,W$3,$A:$A,$A373)/SUMIFS($E:$E,$G:$G,"Ainukasutuses pind",$C:$C,"Üüritav pind",$A:$A,$A373),0),IF($G373="Erikasutuses pind (hoone)",IFERROR(SUMIFS($E:$E,$G:$G,"Ainukasutuses pind",$C:$C,"Üüritav pind",$H:$H,W$3)/SUMIFS($E:$E,$G:$G,"Ainukasutuses pind",$C:$C,"Üüritav pind"),0),""))),"")</f>
        <v/>
      </c>
      <c r="X373" s="72" t="str">
        <f>IFERROR(IF($G373="Erikasutuses pind (muu)",Eksplikatsioon!AC373/SUM(Eksplikatsioon!$O373:'Eksplikatsioon'!$AG373),IF($G373="Erikasutuses pind (korrus)",IFERROR(SUMIFS($E:$E,$G:$G,"Ainukasutuses pind",$C:$C,"Üüritav pind",$H:$H,X$3,$A:$A,$A373)/SUMIFS($E:$E,$G:$G,"Ainukasutuses pind",$C:$C,"Üüritav pind",$A:$A,$A373),0),IF($G373="Erikasutuses pind (hoone)",IFERROR(SUMIFS($E:$E,$G:$G,"Ainukasutuses pind",$C:$C,"Üüritav pind",$H:$H,X$3)/SUMIFS($E:$E,$G:$G,"Ainukasutuses pind",$C:$C,"Üüritav pind"),0),""))),"")</f>
        <v/>
      </c>
      <c r="Y373" s="72" t="str">
        <f>IFERROR(IF($G373="Erikasutuses pind (muu)",Eksplikatsioon!AD373/SUM(Eksplikatsioon!$O373:'Eksplikatsioon'!$AG373),IF($G373="Erikasutuses pind (korrus)",IFERROR(SUMIFS($E:$E,$G:$G,"Ainukasutuses pind",$C:$C,"Üüritav pind",$H:$H,Y$3,$A:$A,$A373)/SUMIFS($E:$E,$G:$G,"Ainukasutuses pind",$C:$C,"Üüritav pind",$A:$A,$A373),0),IF($G373="Erikasutuses pind (hoone)",IFERROR(SUMIFS($E:$E,$G:$G,"Ainukasutuses pind",$C:$C,"Üüritav pind",$H:$H,Y$3)/SUMIFS($E:$E,$G:$G,"Ainukasutuses pind",$C:$C,"Üüritav pind"),0),""))),"")</f>
        <v/>
      </c>
      <c r="Z373" s="72" t="str">
        <f>IFERROR(IF($G373="Erikasutuses pind (muu)",Eksplikatsioon!AE373/SUM(Eksplikatsioon!$O373:'Eksplikatsioon'!$AG373),IF($G373="Erikasutuses pind (korrus)",IFERROR(SUMIFS($E:$E,$G:$G,"Ainukasutuses pind",$C:$C,"Üüritav pind",$H:$H,Z$3,$A:$A,$A373)/SUMIFS($E:$E,$G:$G,"Ainukasutuses pind",$C:$C,"Üüritav pind",$A:$A,$A373),0),IF($G373="Erikasutuses pind (hoone)",IFERROR(SUMIFS($E:$E,$G:$G,"Ainukasutuses pind",$C:$C,"Üüritav pind",$H:$H,Z$3)/SUMIFS($E:$E,$G:$G,"Ainukasutuses pind",$C:$C,"Üüritav pind"),0),""))),"")</f>
        <v/>
      </c>
      <c r="AA373" s="72" t="str">
        <f>IFERROR(IF($G373="Erikasutuses pind (muu)",Eksplikatsioon!AF373/SUM(Eksplikatsioon!$O373:'Eksplikatsioon'!$AG373),IF($G373="Erikasutuses pind (korrus)",IFERROR(SUMIFS($E:$E,$G:$G,"Ainukasutuses pind",$C:$C,"Üüritav pind",$H:$H,AA$3,$A:$A,$A373)/SUMIFS($E:$E,$G:$G,"Ainukasutuses pind",$C:$C,"Üüritav pind",$A:$A,$A373),0),IF($G373="Erikasutuses pind (hoone)",IFERROR(SUMIFS($E:$E,$G:$G,"Ainukasutuses pind",$C:$C,"Üüritav pind",$H:$H,AA$3)/SUMIFS($E:$E,$G:$G,"Ainukasutuses pind",$C:$C,"Üüritav pind"),0),""))),"")</f>
        <v/>
      </c>
      <c r="AB373" s="72" t="str">
        <f>IFERROR(IF($G373="Erikasutuses pind (muu)",Eksplikatsioon!AG373/SUM(Eksplikatsioon!$O373:'Eksplikatsioon'!$AG373),IF($G373="Erikasutuses pind (korrus)",IFERROR(SUMIFS($E:$E,$G:$G,"Ainukasutuses pind",$C:$C,"Üüritav pind",$H:$H,AB$3,$A:$A,$A373)/SUMIFS($E:$E,$G:$G,"Ainukasutuses pind",$C:$C,"Üüritav pind",$A:$A,$A373),0),IF($G373="Erikasutuses pind (hoone)",IFERROR(SUMIFS($E:$E,$G:$G,"Ainukasutuses pind",$C:$C,"Üüritav pind",$H:$H,AB$3)/SUMIFS($E:$E,$G:$G,"Ainukasutuses pind",$C:$C,"Üüritav pind"),0),""))),"")</f>
        <v/>
      </c>
      <c r="AC373" s="72" t="str">
        <f>IFERROR(IF($G373="Erikasutuses pind (muu)",$E373*J373,IFERROR($E373*J373/SUM($J373:$AB373)*(Eksplikatsioon!O373)/SUMPRODUCT($J373:$AB373,Eksplikatsioon!$O373:$AG373),"")),"")</f>
        <v/>
      </c>
      <c r="AD373" s="72" t="str">
        <f>IFERROR(IF($G373="Erikasutuses pind (muu)",$E373*K373,IFERROR($E373*K373/SUM($J373:$AB373)*(Eksplikatsioon!P373)/SUMPRODUCT($J373:$AB373,Eksplikatsioon!$O373:$AG373),"")),"")</f>
        <v/>
      </c>
      <c r="AE373" s="72" t="str">
        <f>IFERROR(IF($G373="Erikasutuses pind (muu)",$E373*L373,IFERROR($E373*L373/SUM($J373:$AB373)*(Eksplikatsioon!Q373)/SUMPRODUCT($J373:$AB373,Eksplikatsioon!$O373:$AG373),"")),"")</f>
        <v/>
      </c>
      <c r="AF373" s="72" t="str">
        <f>IFERROR(IF($G373="Erikasutuses pind (muu)",$E373*M373,IFERROR($E373*M373/SUM($J373:$AB373)*(Eksplikatsioon!R373)/SUMPRODUCT($J373:$AB373,Eksplikatsioon!$O373:$AG373),"")),"")</f>
        <v/>
      </c>
      <c r="AG373" s="72" t="str">
        <f>IFERROR(IF($G373="Erikasutuses pind (muu)",$E373*N373,IFERROR($E373*N373/SUM($J373:$AB373)*(Eksplikatsioon!S373)/SUMPRODUCT($J373:$AB373,Eksplikatsioon!$O373:$AG373),"")),"")</f>
        <v/>
      </c>
      <c r="AH373" s="72" t="str">
        <f>IFERROR(IF($G373="Erikasutuses pind (muu)",$E373*O373,IFERROR($E373*O373/SUM($J373:$AB373)*(Eksplikatsioon!T373)/SUMPRODUCT($J373:$AB373,Eksplikatsioon!$O373:$AG373),"")),"")</f>
        <v/>
      </c>
      <c r="AI373" s="72" t="str">
        <f>IFERROR(IF($G373="Erikasutuses pind (muu)",$E373*P373,IFERROR($E373*P373/SUM($J373:$AB373)*(Eksplikatsioon!U373)/SUMPRODUCT($J373:$AB373,Eksplikatsioon!$O373:$AG373),"")),"")</f>
        <v/>
      </c>
      <c r="AJ373" s="72" t="str">
        <f>IFERROR(IF($G373="Erikasutuses pind (muu)",$E373*Q373,IFERROR($E373*Q373/SUM($J373:$AB373)*(Eksplikatsioon!V373)/SUMPRODUCT($J373:$AB373,Eksplikatsioon!$O373:$AG373),"")),"")</f>
        <v/>
      </c>
      <c r="AK373" s="72" t="str">
        <f>IFERROR(IF($G373="Erikasutuses pind (muu)",$E373*R373,IFERROR($E373*R373/SUM($J373:$AB373)*(Eksplikatsioon!W373)/SUMPRODUCT($J373:$AB373,Eksplikatsioon!$O373:$AG373),"")),"")</f>
        <v/>
      </c>
      <c r="AL373" s="72" t="str">
        <f>IFERROR(IF($G373="Erikasutuses pind (muu)",$E373*S373,IFERROR($E373*S373/SUM($J373:$AB373)*(Eksplikatsioon!X373)/SUMPRODUCT($J373:$AB373,Eksplikatsioon!$O373:$AG373),"")),"")</f>
        <v/>
      </c>
      <c r="AM373" s="72" t="str">
        <f>IFERROR(IF($G373="Erikasutuses pind (muu)",$E373*T373,IFERROR($E373*T373/SUM($J373:$AB373)*(Eksplikatsioon!Y373)/SUMPRODUCT($J373:$AB373,Eksplikatsioon!$O373:$AG373),"")),"")</f>
        <v/>
      </c>
      <c r="AN373" s="72" t="str">
        <f>IFERROR(IF($G373="Erikasutuses pind (muu)",$E373*U373,IFERROR($E373*U373/SUM($J373:$AB373)*(Eksplikatsioon!Z373)/SUMPRODUCT($J373:$AB373,Eksplikatsioon!$O373:$AG373),"")),"")</f>
        <v/>
      </c>
      <c r="AO373" s="72" t="str">
        <f>IFERROR(IF($G373="Erikasutuses pind (muu)",$E373*V373,IFERROR($E373*V373/SUM($J373:$AB373)*(Eksplikatsioon!AA373)/SUMPRODUCT($J373:$AB373,Eksplikatsioon!$O373:$AG373),"")),"")</f>
        <v/>
      </c>
      <c r="AP373" s="72" t="str">
        <f>IFERROR(IF($G373="Erikasutuses pind (muu)",$E373*W373,IFERROR($E373*W373/SUM($J373:$AB373)*(Eksplikatsioon!AB373)/SUMPRODUCT($J373:$AB373,Eksplikatsioon!$O373:$AG373),"")),"")</f>
        <v/>
      </c>
      <c r="AQ373" s="72" t="str">
        <f>IFERROR(IF($G373="Erikasutuses pind (muu)",$E373*X373,IFERROR($E373*X373/SUM($J373:$AB373)*(Eksplikatsioon!AC373)/SUMPRODUCT($J373:$AB373,Eksplikatsioon!$O373:$AG373),"")),"")</f>
        <v/>
      </c>
      <c r="AR373" s="72" t="str">
        <f>IFERROR(IF($G373="Erikasutuses pind (muu)",$E373*Y373,IFERROR($E373*Y373/SUM($J373:$AB373)*(Eksplikatsioon!AD373)/SUMPRODUCT($J373:$AB373,Eksplikatsioon!$O373:$AG373),"")),"")</f>
        <v/>
      </c>
      <c r="AS373" s="72" t="str">
        <f>IFERROR(IF($G373="Erikasutuses pind (muu)",$E373*Z373,IFERROR($E373*Z373/SUM($J373:$AB373)*(Eksplikatsioon!AE373)/SUMPRODUCT($J373:$AB373,Eksplikatsioon!$O373:$AG373),"")),"")</f>
        <v/>
      </c>
      <c r="AT373" s="72" t="str">
        <f>IFERROR(IF($G373="Erikasutuses pind (muu)",$E373*AA373,IFERROR($E373*AA373/SUM($J373:$AB373)*(Eksplikatsioon!AF373)/SUMPRODUCT($J373:$AB373,Eksplikatsioon!$O373:$AG373),"")),"")</f>
        <v/>
      </c>
      <c r="AU373" s="72" t="str">
        <f>IFERROR(IF($G373="Erikasutuses pind (muu)",$E373*AB373,IFERROR($E373*AB373/SUM($J373:$AB373)*(Eksplikatsioon!AG373)/SUMPRODUCT($J373:$AB373,Eksplikatsioon!$O373:$AG373),"")),"")</f>
        <v/>
      </c>
    </row>
    <row r="374" spans="1:47" x14ac:dyDescent="0.25">
      <c r="A374" s="71" t="str">
        <f>IF(Eksplikatsioon!A374=0,"",Eksplikatsioon!A374)</f>
        <v/>
      </c>
      <c r="B374" s="71" t="str">
        <f>IF(Eksplikatsioon!B374=0,"",Eksplikatsioon!B374)</f>
        <v/>
      </c>
      <c r="C374" s="71" t="str">
        <f>IF(Eksplikatsioon!C374=0,"",Eksplikatsioon!C374)</f>
        <v/>
      </c>
      <c r="D374" s="71" t="str">
        <f>IF(Eksplikatsioon!D374=0,"",Eksplikatsioon!D374)</f>
        <v/>
      </c>
      <c r="E374" s="71" t="str">
        <f>IF(Eksplikatsioon!F374=0,"",Eksplikatsioon!F374)</f>
        <v/>
      </c>
      <c r="F374" s="71" t="str">
        <f>IF(Eksplikatsioon!H374=0,"",Eksplikatsioon!H374)</f>
        <v/>
      </c>
      <c r="G374" s="71" t="str">
        <f>IF(Eksplikatsioon!J374=0,"",Eksplikatsioon!J374)</f>
        <v/>
      </c>
      <c r="H374" s="71" t="str">
        <f>IF(Eksplikatsioon!K374=0,"",Eksplikatsioon!K374)</f>
        <v/>
      </c>
      <c r="I374" s="71" t="str">
        <f>IF(Eksplikatsioon!L374=0,"",Eksplikatsioon!L374)</f>
        <v/>
      </c>
      <c r="J374" s="72" t="str">
        <f>IFERROR(IF($G374="Erikasutuses pind (muu)",Eksplikatsioon!O374/SUM(Eksplikatsioon!$O374:'Eksplikatsioon'!$AG374),IF($G374="Erikasutuses pind (korrus)",IFERROR(SUMIFS($E:$E,$G:$G,"Ainukasutuses pind",$C:$C,"Üüritav pind",$H:$H,J$3,$A:$A,$A374)/SUMIFS($E:$E,$G:$G,"Ainukasutuses pind",$C:$C,"Üüritav pind",$A:$A,$A374),0),IF($G374="Erikasutuses pind (hoone)",IFERROR(SUMIFS($E:$E,$G:$G,"Ainukasutuses pind",$C:$C,"Üüritav pind",$H:$H,J$3)/SUMIFS($E:$E,$G:$G,"Ainukasutuses pind",$C:$C,"Üüritav pind"),0),""))),"")</f>
        <v/>
      </c>
      <c r="K374" s="72" t="str">
        <f>IFERROR(IF($G374="Erikasutuses pind (muu)",Eksplikatsioon!P374/SUM(Eksplikatsioon!$O374:'Eksplikatsioon'!$AG374),IF($G374="Erikasutuses pind (korrus)",IFERROR(SUMIFS($E:$E,$G:$G,"Ainukasutuses pind",$C:$C,"Üüritav pind",$H:$H,K$3,$A:$A,$A374)/SUMIFS($E:$E,$G:$G,"Ainukasutuses pind",$C:$C,"Üüritav pind",$A:$A,$A374),0),IF($G374="Erikasutuses pind (hoone)",IFERROR(SUMIFS($E:$E,$G:$G,"Ainukasutuses pind",$C:$C,"Üüritav pind",$H:$H,K$3)/SUMIFS($E:$E,$G:$G,"Ainukasutuses pind",$C:$C,"Üüritav pind"),0),""))),"")</f>
        <v/>
      </c>
      <c r="L374" s="72" t="str">
        <f>IFERROR(IF($G374="Erikasutuses pind (muu)",Eksplikatsioon!Q374/SUM(Eksplikatsioon!$O374:'Eksplikatsioon'!$AG374),IF($G374="Erikasutuses pind (korrus)",IFERROR(SUMIFS($E:$E,$G:$G,"Ainukasutuses pind",$C:$C,"Üüritav pind",$H:$H,L$3,$A:$A,$A374)/SUMIFS($E:$E,$G:$G,"Ainukasutuses pind",$C:$C,"Üüritav pind",$A:$A,$A374),0),IF($G374="Erikasutuses pind (hoone)",IFERROR(SUMIFS($E:$E,$G:$G,"Ainukasutuses pind",$C:$C,"Üüritav pind",$H:$H,L$3)/SUMIFS($E:$E,$G:$G,"Ainukasutuses pind",$C:$C,"Üüritav pind"),0),""))),"")</f>
        <v/>
      </c>
      <c r="M374" s="72" t="str">
        <f>IFERROR(IF($G374="Erikasutuses pind (muu)",Eksplikatsioon!R374/SUM(Eksplikatsioon!$O374:'Eksplikatsioon'!$AG374),IF($G374="Erikasutuses pind (korrus)",IFERROR(SUMIFS($E:$E,$G:$G,"Ainukasutuses pind",$C:$C,"Üüritav pind",$H:$H,M$3,$A:$A,$A374)/SUMIFS($E:$E,$G:$G,"Ainukasutuses pind",$C:$C,"Üüritav pind",$A:$A,$A374),0),IF($G374="Erikasutuses pind (hoone)",IFERROR(SUMIFS($E:$E,$G:$G,"Ainukasutuses pind",$C:$C,"Üüritav pind",$H:$H,M$3)/SUMIFS($E:$E,$G:$G,"Ainukasutuses pind",$C:$C,"Üüritav pind"),0),""))),"")</f>
        <v/>
      </c>
      <c r="N374" s="72" t="str">
        <f>IFERROR(IF($G374="Erikasutuses pind (muu)",Eksplikatsioon!S374/SUM(Eksplikatsioon!$O374:'Eksplikatsioon'!$AG374),IF($G374="Erikasutuses pind (korrus)",IFERROR(SUMIFS($E:$E,$G:$G,"Ainukasutuses pind",$C:$C,"Üüritav pind",$H:$H,N$3,$A:$A,$A374)/SUMIFS($E:$E,$G:$G,"Ainukasutuses pind",$C:$C,"Üüritav pind",$A:$A,$A374),0),IF($G374="Erikasutuses pind (hoone)",IFERROR(SUMIFS($E:$E,$G:$G,"Ainukasutuses pind",$C:$C,"Üüritav pind",$H:$H,N$3)/SUMIFS($E:$E,$G:$G,"Ainukasutuses pind",$C:$C,"Üüritav pind"),0),""))),"")</f>
        <v/>
      </c>
      <c r="O374" s="72" t="str">
        <f>IFERROR(IF($G374="Erikasutuses pind (muu)",Eksplikatsioon!T374/SUM(Eksplikatsioon!$O374:'Eksplikatsioon'!$AG374),IF($G374="Erikasutuses pind (korrus)",IFERROR(SUMIFS($E:$E,$G:$G,"Ainukasutuses pind",$C:$C,"Üüritav pind",$H:$H,O$3,$A:$A,$A374)/SUMIFS($E:$E,$G:$G,"Ainukasutuses pind",$C:$C,"Üüritav pind",$A:$A,$A374),0),IF($G374="Erikasutuses pind (hoone)",IFERROR(SUMIFS($E:$E,$G:$G,"Ainukasutuses pind",$C:$C,"Üüritav pind",$H:$H,O$3)/SUMIFS($E:$E,$G:$G,"Ainukasutuses pind",$C:$C,"Üüritav pind"),0),""))),"")</f>
        <v/>
      </c>
      <c r="P374" s="72" t="str">
        <f>IFERROR(IF($G374="Erikasutuses pind (muu)",Eksplikatsioon!U374/SUM(Eksplikatsioon!$O374:'Eksplikatsioon'!$AG374),IF($G374="Erikasutuses pind (korrus)",IFERROR(SUMIFS($E:$E,$G:$G,"Ainukasutuses pind",$C:$C,"Üüritav pind",$H:$H,P$3,$A:$A,$A374)/SUMIFS($E:$E,$G:$G,"Ainukasutuses pind",$C:$C,"Üüritav pind",$A:$A,$A374),0),IF($G374="Erikasutuses pind (hoone)",IFERROR(SUMIFS($E:$E,$G:$G,"Ainukasutuses pind",$C:$C,"Üüritav pind",$H:$H,P$3)/SUMIFS($E:$E,$G:$G,"Ainukasutuses pind",$C:$C,"Üüritav pind"),0),""))),"")</f>
        <v/>
      </c>
      <c r="Q374" s="72" t="str">
        <f>IFERROR(IF($G374="Erikasutuses pind (muu)",Eksplikatsioon!V374/SUM(Eksplikatsioon!$O374:'Eksplikatsioon'!$AG374),IF($G374="Erikasutuses pind (korrus)",IFERROR(SUMIFS($E:$E,$G:$G,"Ainukasutuses pind",$C:$C,"Üüritav pind",$H:$H,Q$3,$A:$A,$A374)/SUMIFS($E:$E,$G:$G,"Ainukasutuses pind",$C:$C,"Üüritav pind",$A:$A,$A374),0),IF($G374="Erikasutuses pind (hoone)",IFERROR(SUMIFS($E:$E,$G:$G,"Ainukasutuses pind",$C:$C,"Üüritav pind",$H:$H,Q$3)/SUMIFS($E:$E,$G:$G,"Ainukasutuses pind",$C:$C,"Üüritav pind"),0),""))),"")</f>
        <v/>
      </c>
      <c r="R374" s="72" t="str">
        <f>IFERROR(IF($G374="Erikasutuses pind (muu)",Eksplikatsioon!W374/SUM(Eksplikatsioon!$O374:'Eksplikatsioon'!$AG374),IF($G374="Erikasutuses pind (korrus)",IFERROR(SUMIFS($E:$E,$G:$G,"Ainukasutuses pind",$C:$C,"Üüritav pind",$H:$H,R$3,$A:$A,$A374)/SUMIFS($E:$E,$G:$G,"Ainukasutuses pind",$C:$C,"Üüritav pind",$A:$A,$A374),0),IF($G374="Erikasutuses pind (hoone)",IFERROR(SUMIFS($E:$E,$G:$G,"Ainukasutuses pind",$C:$C,"Üüritav pind",$H:$H,R$3)/SUMIFS($E:$E,$G:$G,"Ainukasutuses pind",$C:$C,"Üüritav pind"),0),""))),"")</f>
        <v/>
      </c>
      <c r="S374" s="72" t="str">
        <f>IFERROR(IF($G374="Erikasutuses pind (muu)",Eksplikatsioon!X374/SUM(Eksplikatsioon!$O374:'Eksplikatsioon'!$AG374),IF($G374="Erikasutuses pind (korrus)",IFERROR(SUMIFS($E:$E,$G:$G,"Ainukasutuses pind",$C:$C,"Üüritav pind",$H:$H,S$3,$A:$A,$A374)/SUMIFS($E:$E,$G:$G,"Ainukasutuses pind",$C:$C,"Üüritav pind",$A:$A,$A374),0),IF($G374="Erikasutuses pind (hoone)",IFERROR(SUMIFS($E:$E,$G:$G,"Ainukasutuses pind",$C:$C,"Üüritav pind",$H:$H,S$3)/SUMIFS($E:$E,$G:$G,"Ainukasutuses pind",$C:$C,"Üüritav pind"),0),""))),"")</f>
        <v/>
      </c>
      <c r="T374" s="72" t="str">
        <f>IFERROR(IF($G374="Erikasutuses pind (muu)",Eksplikatsioon!Y374/SUM(Eksplikatsioon!$O374:'Eksplikatsioon'!$AG374),IF($G374="Erikasutuses pind (korrus)",IFERROR(SUMIFS($E:$E,$G:$G,"Ainukasutuses pind",$C:$C,"Üüritav pind",$H:$H,T$3,$A:$A,$A374)/SUMIFS($E:$E,$G:$G,"Ainukasutuses pind",$C:$C,"Üüritav pind",$A:$A,$A374),0),IF($G374="Erikasutuses pind (hoone)",IFERROR(SUMIFS($E:$E,$G:$G,"Ainukasutuses pind",$C:$C,"Üüritav pind",$H:$H,T$3)/SUMIFS($E:$E,$G:$G,"Ainukasutuses pind",$C:$C,"Üüritav pind"),0),""))),"")</f>
        <v/>
      </c>
      <c r="U374" s="72" t="str">
        <f>IFERROR(IF($G374="Erikasutuses pind (muu)",Eksplikatsioon!Z374/SUM(Eksplikatsioon!$O374:'Eksplikatsioon'!$AG374),IF($G374="Erikasutuses pind (korrus)",IFERROR(SUMIFS($E:$E,$G:$G,"Ainukasutuses pind",$C:$C,"Üüritav pind",$H:$H,U$3,$A:$A,$A374)/SUMIFS($E:$E,$G:$G,"Ainukasutuses pind",$C:$C,"Üüritav pind",$A:$A,$A374),0),IF($G374="Erikasutuses pind (hoone)",IFERROR(SUMIFS($E:$E,$G:$G,"Ainukasutuses pind",$C:$C,"Üüritav pind",$H:$H,U$3)/SUMIFS($E:$E,$G:$G,"Ainukasutuses pind",$C:$C,"Üüritav pind"),0),""))),"")</f>
        <v/>
      </c>
      <c r="V374" s="72" t="str">
        <f>IFERROR(IF($G374="Erikasutuses pind (muu)",Eksplikatsioon!AA374/SUM(Eksplikatsioon!$O374:'Eksplikatsioon'!$AG374),IF($G374="Erikasutuses pind (korrus)",IFERROR(SUMIFS($E:$E,$G:$G,"Ainukasutuses pind",$C:$C,"Üüritav pind",$H:$H,V$3,$A:$A,$A374)/SUMIFS($E:$E,$G:$G,"Ainukasutuses pind",$C:$C,"Üüritav pind",$A:$A,$A374),0),IF($G374="Erikasutuses pind (hoone)",IFERROR(SUMIFS($E:$E,$G:$G,"Ainukasutuses pind",$C:$C,"Üüritav pind",$H:$H,V$3)/SUMIFS($E:$E,$G:$G,"Ainukasutuses pind",$C:$C,"Üüritav pind"),0),""))),"")</f>
        <v/>
      </c>
      <c r="W374" s="72" t="str">
        <f>IFERROR(IF($G374="Erikasutuses pind (muu)",Eksplikatsioon!AB374/SUM(Eksplikatsioon!$O374:'Eksplikatsioon'!$AG374),IF($G374="Erikasutuses pind (korrus)",IFERROR(SUMIFS($E:$E,$G:$G,"Ainukasutuses pind",$C:$C,"Üüritav pind",$H:$H,W$3,$A:$A,$A374)/SUMIFS($E:$E,$G:$G,"Ainukasutuses pind",$C:$C,"Üüritav pind",$A:$A,$A374),0),IF($G374="Erikasutuses pind (hoone)",IFERROR(SUMIFS($E:$E,$G:$G,"Ainukasutuses pind",$C:$C,"Üüritav pind",$H:$H,W$3)/SUMIFS($E:$E,$G:$G,"Ainukasutuses pind",$C:$C,"Üüritav pind"),0),""))),"")</f>
        <v/>
      </c>
      <c r="X374" s="72" t="str">
        <f>IFERROR(IF($G374="Erikasutuses pind (muu)",Eksplikatsioon!AC374/SUM(Eksplikatsioon!$O374:'Eksplikatsioon'!$AG374),IF($G374="Erikasutuses pind (korrus)",IFERROR(SUMIFS($E:$E,$G:$G,"Ainukasutuses pind",$C:$C,"Üüritav pind",$H:$H,X$3,$A:$A,$A374)/SUMIFS($E:$E,$G:$G,"Ainukasutuses pind",$C:$C,"Üüritav pind",$A:$A,$A374),0),IF($G374="Erikasutuses pind (hoone)",IFERROR(SUMIFS($E:$E,$G:$G,"Ainukasutuses pind",$C:$C,"Üüritav pind",$H:$H,X$3)/SUMIFS($E:$E,$G:$G,"Ainukasutuses pind",$C:$C,"Üüritav pind"),0),""))),"")</f>
        <v/>
      </c>
      <c r="Y374" s="72" t="str">
        <f>IFERROR(IF($G374="Erikasutuses pind (muu)",Eksplikatsioon!AD374/SUM(Eksplikatsioon!$O374:'Eksplikatsioon'!$AG374),IF($G374="Erikasutuses pind (korrus)",IFERROR(SUMIFS($E:$E,$G:$G,"Ainukasutuses pind",$C:$C,"Üüritav pind",$H:$H,Y$3,$A:$A,$A374)/SUMIFS($E:$E,$G:$G,"Ainukasutuses pind",$C:$C,"Üüritav pind",$A:$A,$A374),0),IF($G374="Erikasutuses pind (hoone)",IFERROR(SUMIFS($E:$E,$G:$G,"Ainukasutuses pind",$C:$C,"Üüritav pind",$H:$H,Y$3)/SUMIFS($E:$E,$G:$G,"Ainukasutuses pind",$C:$C,"Üüritav pind"),0),""))),"")</f>
        <v/>
      </c>
      <c r="Z374" s="72" t="str">
        <f>IFERROR(IF($G374="Erikasutuses pind (muu)",Eksplikatsioon!AE374/SUM(Eksplikatsioon!$O374:'Eksplikatsioon'!$AG374),IF($G374="Erikasutuses pind (korrus)",IFERROR(SUMIFS($E:$E,$G:$G,"Ainukasutuses pind",$C:$C,"Üüritav pind",$H:$H,Z$3,$A:$A,$A374)/SUMIFS($E:$E,$G:$G,"Ainukasutuses pind",$C:$C,"Üüritav pind",$A:$A,$A374),0),IF($G374="Erikasutuses pind (hoone)",IFERROR(SUMIFS($E:$E,$G:$G,"Ainukasutuses pind",$C:$C,"Üüritav pind",$H:$H,Z$3)/SUMIFS($E:$E,$G:$G,"Ainukasutuses pind",$C:$C,"Üüritav pind"),0),""))),"")</f>
        <v/>
      </c>
      <c r="AA374" s="72" t="str">
        <f>IFERROR(IF($G374="Erikasutuses pind (muu)",Eksplikatsioon!AF374/SUM(Eksplikatsioon!$O374:'Eksplikatsioon'!$AG374),IF($G374="Erikasutuses pind (korrus)",IFERROR(SUMIFS($E:$E,$G:$G,"Ainukasutuses pind",$C:$C,"Üüritav pind",$H:$H,AA$3,$A:$A,$A374)/SUMIFS($E:$E,$G:$G,"Ainukasutuses pind",$C:$C,"Üüritav pind",$A:$A,$A374),0),IF($G374="Erikasutuses pind (hoone)",IFERROR(SUMIFS($E:$E,$G:$G,"Ainukasutuses pind",$C:$C,"Üüritav pind",$H:$H,AA$3)/SUMIFS($E:$E,$G:$G,"Ainukasutuses pind",$C:$C,"Üüritav pind"),0),""))),"")</f>
        <v/>
      </c>
      <c r="AB374" s="72" t="str">
        <f>IFERROR(IF($G374="Erikasutuses pind (muu)",Eksplikatsioon!AG374/SUM(Eksplikatsioon!$O374:'Eksplikatsioon'!$AG374),IF($G374="Erikasutuses pind (korrus)",IFERROR(SUMIFS($E:$E,$G:$G,"Ainukasutuses pind",$C:$C,"Üüritav pind",$H:$H,AB$3,$A:$A,$A374)/SUMIFS($E:$E,$G:$G,"Ainukasutuses pind",$C:$C,"Üüritav pind",$A:$A,$A374),0),IF($G374="Erikasutuses pind (hoone)",IFERROR(SUMIFS($E:$E,$G:$G,"Ainukasutuses pind",$C:$C,"Üüritav pind",$H:$H,AB$3)/SUMIFS($E:$E,$G:$G,"Ainukasutuses pind",$C:$C,"Üüritav pind"),0),""))),"")</f>
        <v/>
      </c>
      <c r="AC374" s="72" t="str">
        <f>IFERROR(IF($G374="Erikasutuses pind (muu)",$E374*J374,IFERROR($E374*J374/SUM($J374:$AB374)*(Eksplikatsioon!O374)/SUMPRODUCT($J374:$AB374,Eksplikatsioon!$O374:$AG374),"")),"")</f>
        <v/>
      </c>
      <c r="AD374" s="72" t="str">
        <f>IFERROR(IF($G374="Erikasutuses pind (muu)",$E374*K374,IFERROR($E374*K374/SUM($J374:$AB374)*(Eksplikatsioon!P374)/SUMPRODUCT($J374:$AB374,Eksplikatsioon!$O374:$AG374),"")),"")</f>
        <v/>
      </c>
      <c r="AE374" s="72" t="str">
        <f>IFERROR(IF($G374="Erikasutuses pind (muu)",$E374*L374,IFERROR($E374*L374/SUM($J374:$AB374)*(Eksplikatsioon!Q374)/SUMPRODUCT($J374:$AB374,Eksplikatsioon!$O374:$AG374),"")),"")</f>
        <v/>
      </c>
      <c r="AF374" s="72" t="str">
        <f>IFERROR(IF($G374="Erikasutuses pind (muu)",$E374*M374,IFERROR($E374*M374/SUM($J374:$AB374)*(Eksplikatsioon!R374)/SUMPRODUCT($J374:$AB374,Eksplikatsioon!$O374:$AG374),"")),"")</f>
        <v/>
      </c>
      <c r="AG374" s="72" t="str">
        <f>IFERROR(IF($G374="Erikasutuses pind (muu)",$E374*N374,IFERROR($E374*N374/SUM($J374:$AB374)*(Eksplikatsioon!S374)/SUMPRODUCT($J374:$AB374,Eksplikatsioon!$O374:$AG374),"")),"")</f>
        <v/>
      </c>
      <c r="AH374" s="72" t="str">
        <f>IFERROR(IF($G374="Erikasutuses pind (muu)",$E374*O374,IFERROR($E374*O374/SUM($J374:$AB374)*(Eksplikatsioon!T374)/SUMPRODUCT($J374:$AB374,Eksplikatsioon!$O374:$AG374),"")),"")</f>
        <v/>
      </c>
      <c r="AI374" s="72" t="str">
        <f>IFERROR(IF($G374="Erikasutuses pind (muu)",$E374*P374,IFERROR($E374*P374/SUM($J374:$AB374)*(Eksplikatsioon!U374)/SUMPRODUCT($J374:$AB374,Eksplikatsioon!$O374:$AG374),"")),"")</f>
        <v/>
      </c>
      <c r="AJ374" s="72" t="str">
        <f>IFERROR(IF($G374="Erikasutuses pind (muu)",$E374*Q374,IFERROR($E374*Q374/SUM($J374:$AB374)*(Eksplikatsioon!V374)/SUMPRODUCT($J374:$AB374,Eksplikatsioon!$O374:$AG374),"")),"")</f>
        <v/>
      </c>
      <c r="AK374" s="72" t="str">
        <f>IFERROR(IF($G374="Erikasutuses pind (muu)",$E374*R374,IFERROR($E374*R374/SUM($J374:$AB374)*(Eksplikatsioon!W374)/SUMPRODUCT($J374:$AB374,Eksplikatsioon!$O374:$AG374),"")),"")</f>
        <v/>
      </c>
      <c r="AL374" s="72" t="str">
        <f>IFERROR(IF($G374="Erikasutuses pind (muu)",$E374*S374,IFERROR($E374*S374/SUM($J374:$AB374)*(Eksplikatsioon!X374)/SUMPRODUCT($J374:$AB374,Eksplikatsioon!$O374:$AG374),"")),"")</f>
        <v/>
      </c>
      <c r="AM374" s="72" t="str">
        <f>IFERROR(IF($G374="Erikasutuses pind (muu)",$E374*T374,IFERROR($E374*T374/SUM($J374:$AB374)*(Eksplikatsioon!Y374)/SUMPRODUCT($J374:$AB374,Eksplikatsioon!$O374:$AG374),"")),"")</f>
        <v/>
      </c>
      <c r="AN374" s="72" t="str">
        <f>IFERROR(IF($G374="Erikasutuses pind (muu)",$E374*U374,IFERROR($E374*U374/SUM($J374:$AB374)*(Eksplikatsioon!Z374)/SUMPRODUCT($J374:$AB374,Eksplikatsioon!$O374:$AG374),"")),"")</f>
        <v/>
      </c>
      <c r="AO374" s="72" t="str">
        <f>IFERROR(IF($G374="Erikasutuses pind (muu)",$E374*V374,IFERROR($E374*V374/SUM($J374:$AB374)*(Eksplikatsioon!AA374)/SUMPRODUCT($J374:$AB374,Eksplikatsioon!$O374:$AG374),"")),"")</f>
        <v/>
      </c>
      <c r="AP374" s="72" t="str">
        <f>IFERROR(IF($G374="Erikasutuses pind (muu)",$E374*W374,IFERROR($E374*W374/SUM($J374:$AB374)*(Eksplikatsioon!AB374)/SUMPRODUCT($J374:$AB374,Eksplikatsioon!$O374:$AG374),"")),"")</f>
        <v/>
      </c>
      <c r="AQ374" s="72" t="str">
        <f>IFERROR(IF($G374="Erikasutuses pind (muu)",$E374*X374,IFERROR($E374*X374/SUM($J374:$AB374)*(Eksplikatsioon!AC374)/SUMPRODUCT($J374:$AB374,Eksplikatsioon!$O374:$AG374),"")),"")</f>
        <v/>
      </c>
      <c r="AR374" s="72" t="str">
        <f>IFERROR(IF($G374="Erikasutuses pind (muu)",$E374*Y374,IFERROR($E374*Y374/SUM($J374:$AB374)*(Eksplikatsioon!AD374)/SUMPRODUCT($J374:$AB374,Eksplikatsioon!$O374:$AG374),"")),"")</f>
        <v/>
      </c>
      <c r="AS374" s="72" t="str">
        <f>IFERROR(IF($G374="Erikasutuses pind (muu)",$E374*Z374,IFERROR($E374*Z374/SUM($J374:$AB374)*(Eksplikatsioon!AE374)/SUMPRODUCT($J374:$AB374,Eksplikatsioon!$O374:$AG374),"")),"")</f>
        <v/>
      </c>
      <c r="AT374" s="72" t="str">
        <f>IFERROR(IF($G374="Erikasutuses pind (muu)",$E374*AA374,IFERROR($E374*AA374/SUM($J374:$AB374)*(Eksplikatsioon!AF374)/SUMPRODUCT($J374:$AB374,Eksplikatsioon!$O374:$AG374),"")),"")</f>
        <v/>
      </c>
      <c r="AU374" s="72" t="str">
        <f>IFERROR(IF($G374="Erikasutuses pind (muu)",$E374*AB374,IFERROR($E374*AB374/SUM($J374:$AB374)*(Eksplikatsioon!AG374)/SUMPRODUCT($J374:$AB374,Eksplikatsioon!$O374:$AG374),"")),"")</f>
        <v/>
      </c>
    </row>
    <row r="375" spans="1:47" x14ac:dyDescent="0.25">
      <c r="A375" s="71" t="str">
        <f>IF(Eksplikatsioon!A375=0,"",Eksplikatsioon!A375)</f>
        <v/>
      </c>
      <c r="B375" s="71" t="str">
        <f>IF(Eksplikatsioon!B375=0,"",Eksplikatsioon!B375)</f>
        <v/>
      </c>
      <c r="C375" s="71" t="str">
        <f>IF(Eksplikatsioon!C375=0,"",Eksplikatsioon!C375)</f>
        <v/>
      </c>
      <c r="D375" s="71" t="str">
        <f>IF(Eksplikatsioon!D375=0,"",Eksplikatsioon!D375)</f>
        <v/>
      </c>
      <c r="E375" s="71" t="str">
        <f>IF(Eksplikatsioon!F375=0,"",Eksplikatsioon!F375)</f>
        <v/>
      </c>
      <c r="F375" s="71" t="str">
        <f>IF(Eksplikatsioon!H375=0,"",Eksplikatsioon!H375)</f>
        <v/>
      </c>
      <c r="G375" s="71" t="str">
        <f>IF(Eksplikatsioon!J375=0,"",Eksplikatsioon!J375)</f>
        <v/>
      </c>
      <c r="H375" s="71" t="str">
        <f>IF(Eksplikatsioon!K375=0,"",Eksplikatsioon!K375)</f>
        <v/>
      </c>
      <c r="I375" s="71" t="str">
        <f>IF(Eksplikatsioon!L375=0,"",Eksplikatsioon!L375)</f>
        <v/>
      </c>
      <c r="J375" s="72" t="str">
        <f>IFERROR(IF($G375="Erikasutuses pind (muu)",Eksplikatsioon!O375/SUM(Eksplikatsioon!$O375:'Eksplikatsioon'!$AG375),IF($G375="Erikasutuses pind (korrus)",IFERROR(SUMIFS($E:$E,$G:$G,"Ainukasutuses pind",$C:$C,"Üüritav pind",$H:$H,J$3,$A:$A,$A375)/SUMIFS($E:$E,$G:$G,"Ainukasutuses pind",$C:$C,"Üüritav pind",$A:$A,$A375),0),IF($G375="Erikasutuses pind (hoone)",IFERROR(SUMIFS($E:$E,$G:$G,"Ainukasutuses pind",$C:$C,"Üüritav pind",$H:$H,J$3)/SUMIFS($E:$E,$G:$G,"Ainukasutuses pind",$C:$C,"Üüritav pind"),0),""))),"")</f>
        <v/>
      </c>
      <c r="K375" s="72" t="str">
        <f>IFERROR(IF($G375="Erikasutuses pind (muu)",Eksplikatsioon!P375/SUM(Eksplikatsioon!$O375:'Eksplikatsioon'!$AG375),IF($G375="Erikasutuses pind (korrus)",IFERROR(SUMIFS($E:$E,$G:$G,"Ainukasutuses pind",$C:$C,"Üüritav pind",$H:$H,K$3,$A:$A,$A375)/SUMIFS($E:$E,$G:$G,"Ainukasutuses pind",$C:$C,"Üüritav pind",$A:$A,$A375),0),IF($G375="Erikasutuses pind (hoone)",IFERROR(SUMIFS($E:$E,$G:$G,"Ainukasutuses pind",$C:$C,"Üüritav pind",$H:$H,K$3)/SUMIFS($E:$E,$G:$G,"Ainukasutuses pind",$C:$C,"Üüritav pind"),0),""))),"")</f>
        <v/>
      </c>
      <c r="L375" s="72" t="str">
        <f>IFERROR(IF($G375="Erikasutuses pind (muu)",Eksplikatsioon!Q375/SUM(Eksplikatsioon!$O375:'Eksplikatsioon'!$AG375),IF($G375="Erikasutuses pind (korrus)",IFERROR(SUMIFS($E:$E,$G:$G,"Ainukasutuses pind",$C:$C,"Üüritav pind",$H:$H,L$3,$A:$A,$A375)/SUMIFS($E:$E,$G:$G,"Ainukasutuses pind",$C:$C,"Üüritav pind",$A:$A,$A375),0),IF($G375="Erikasutuses pind (hoone)",IFERROR(SUMIFS($E:$E,$G:$G,"Ainukasutuses pind",$C:$C,"Üüritav pind",$H:$H,L$3)/SUMIFS($E:$E,$G:$G,"Ainukasutuses pind",$C:$C,"Üüritav pind"),0),""))),"")</f>
        <v/>
      </c>
      <c r="M375" s="72" t="str">
        <f>IFERROR(IF($G375="Erikasutuses pind (muu)",Eksplikatsioon!R375/SUM(Eksplikatsioon!$O375:'Eksplikatsioon'!$AG375),IF($G375="Erikasutuses pind (korrus)",IFERROR(SUMIFS($E:$E,$G:$G,"Ainukasutuses pind",$C:$C,"Üüritav pind",$H:$H,M$3,$A:$A,$A375)/SUMIFS($E:$E,$G:$G,"Ainukasutuses pind",$C:$C,"Üüritav pind",$A:$A,$A375),0),IF($G375="Erikasutuses pind (hoone)",IFERROR(SUMIFS($E:$E,$G:$G,"Ainukasutuses pind",$C:$C,"Üüritav pind",$H:$H,M$3)/SUMIFS($E:$E,$G:$G,"Ainukasutuses pind",$C:$C,"Üüritav pind"),0),""))),"")</f>
        <v/>
      </c>
      <c r="N375" s="72" t="str">
        <f>IFERROR(IF($G375="Erikasutuses pind (muu)",Eksplikatsioon!S375/SUM(Eksplikatsioon!$O375:'Eksplikatsioon'!$AG375),IF($G375="Erikasutuses pind (korrus)",IFERROR(SUMIFS($E:$E,$G:$G,"Ainukasutuses pind",$C:$C,"Üüritav pind",$H:$H,N$3,$A:$A,$A375)/SUMIFS($E:$E,$G:$G,"Ainukasutuses pind",$C:$C,"Üüritav pind",$A:$A,$A375),0),IF($G375="Erikasutuses pind (hoone)",IFERROR(SUMIFS($E:$E,$G:$G,"Ainukasutuses pind",$C:$C,"Üüritav pind",$H:$H,N$3)/SUMIFS($E:$E,$G:$G,"Ainukasutuses pind",$C:$C,"Üüritav pind"),0),""))),"")</f>
        <v/>
      </c>
      <c r="O375" s="72" t="str">
        <f>IFERROR(IF($G375="Erikasutuses pind (muu)",Eksplikatsioon!T375/SUM(Eksplikatsioon!$O375:'Eksplikatsioon'!$AG375),IF($G375="Erikasutuses pind (korrus)",IFERROR(SUMIFS($E:$E,$G:$G,"Ainukasutuses pind",$C:$C,"Üüritav pind",$H:$H,O$3,$A:$A,$A375)/SUMIFS($E:$E,$G:$G,"Ainukasutuses pind",$C:$C,"Üüritav pind",$A:$A,$A375),0),IF($G375="Erikasutuses pind (hoone)",IFERROR(SUMIFS($E:$E,$G:$G,"Ainukasutuses pind",$C:$C,"Üüritav pind",$H:$H,O$3)/SUMIFS($E:$E,$G:$G,"Ainukasutuses pind",$C:$C,"Üüritav pind"),0),""))),"")</f>
        <v/>
      </c>
      <c r="P375" s="72" t="str">
        <f>IFERROR(IF($G375="Erikasutuses pind (muu)",Eksplikatsioon!U375/SUM(Eksplikatsioon!$O375:'Eksplikatsioon'!$AG375),IF($G375="Erikasutuses pind (korrus)",IFERROR(SUMIFS($E:$E,$G:$G,"Ainukasutuses pind",$C:$C,"Üüritav pind",$H:$H,P$3,$A:$A,$A375)/SUMIFS($E:$E,$G:$G,"Ainukasutuses pind",$C:$C,"Üüritav pind",$A:$A,$A375),0),IF($G375="Erikasutuses pind (hoone)",IFERROR(SUMIFS($E:$E,$G:$G,"Ainukasutuses pind",$C:$C,"Üüritav pind",$H:$H,P$3)/SUMIFS($E:$E,$G:$G,"Ainukasutuses pind",$C:$C,"Üüritav pind"),0),""))),"")</f>
        <v/>
      </c>
      <c r="Q375" s="72" t="str">
        <f>IFERROR(IF($G375="Erikasutuses pind (muu)",Eksplikatsioon!V375/SUM(Eksplikatsioon!$O375:'Eksplikatsioon'!$AG375),IF($G375="Erikasutuses pind (korrus)",IFERROR(SUMIFS($E:$E,$G:$G,"Ainukasutuses pind",$C:$C,"Üüritav pind",$H:$H,Q$3,$A:$A,$A375)/SUMIFS($E:$E,$G:$G,"Ainukasutuses pind",$C:$C,"Üüritav pind",$A:$A,$A375),0),IF($G375="Erikasutuses pind (hoone)",IFERROR(SUMIFS($E:$E,$G:$G,"Ainukasutuses pind",$C:$C,"Üüritav pind",$H:$H,Q$3)/SUMIFS($E:$E,$G:$G,"Ainukasutuses pind",$C:$C,"Üüritav pind"),0),""))),"")</f>
        <v/>
      </c>
      <c r="R375" s="72" t="str">
        <f>IFERROR(IF($G375="Erikasutuses pind (muu)",Eksplikatsioon!W375/SUM(Eksplikatsioon!$O375:'Eksplikatsioon'!$AG375),IF($G375="Erikasutuses pind (korrus)",IFERROR(SUMIFS($E:$E,$G:$G,"Ainukasutuses pind",$C:$C,"Üüritav pind",$H:$H,R$3,$A:$A,$A375)/SUMIFS($E:$E,$G:$G,"Ainukasutuses pind",$C:$C,"Üüritav pind",$A:$A,$A375),0),IF($G375="Erikasutuses pind (hoone)",IFERROR(SUMIFS($E:$E,$G:$G,"Ainukasutuses pind",$C:$C,"Üüritav pind",$H:$H,R$3)/SUMIFS($E:$E,$G:$G,"Ainukasutuses pind",$C:$C,"Üüritav pind"),0),""))),"")</f>
        <v/>
      </c>
      <c r="S375" s="72" t="str">
        <f>IFERROR(IF($G375="Erikasutuses pind (muu)",Eksplikatsioon!X375/SUM(Eksplikatsioon!$O375:'Eksplikatsioon'!$AG375),IF($G375="Erikasutuses pind (korrus)",IFERROR(SUMIFS($E:$E,$G:$G,"Ainukasutuses pind",$C:$C,"Üüritav pind",$H:$H,S$3,$A:$A,$A375)/SUMIFS($E:$E,$G:$G,"Ainukasutuses pind",$C:$C,"Üüritav pind",$A:$A,$A375),0),IF($G375="Erikasutuses pind (hoone)",IFERROR(SUMIFS($E:$E,$G:$G,"Ainukasutuses pind",$C:$C,"Üüritav pind",$H:$H,S$3)/SUMIFS($E:$E,$G:$G,"Ainukasutuses pind",$C:$C,"Üüritav pind"),0),""))),"")</f>
        <v/>
      </c>
      <c r="T375" s="72" t="str">
        <f>IFERROR(IF($G375="Erikasutuses pind (muu)",Eksplikatsioon!Y375/SUM(Eksplikatsioon!$O375:'Eksplikatsioon'!$AG375),IF($G375="Erikasutuses pind (korrus)",IFERROR(SUMIFS($E:$E,$G:$G,"Ainukasutuses pind",$C:$C,"Üüritav pind",$H:$H,T$3,$A:$A,$A375)/SUMIFS($E:$E,$G:$G,"Ainukasutuses pind",$C:$C,"Üüritav pind",$A:$A,$A375),0),IF($G375="Erikasutuses pind (hoone)",IFERROR(SUMIFS($E:$E,$G:$G,"Ainukasutuses pind",$C:$C,"Üüritav pind",$H:$H,T$3)/SUMIFS($E:$E,$G:$G,"Ainukasutuses pind",$C:$C,"Üüritav pind"),0),""))),"")</f>
        <v/>
      </c>
      <c r="U375" s="72" t="str">
        <f>IFERROR(IF($G375="Erikasutuses pind (muu)",Eksplikatsioon!Z375/SUM(Eksplikatsioon!$O375:'Eksplikatsioon'!$AG375),IF($G375="Erikasutuses pind (korrus)",IFERROR(SUMIFS($E:$E,$G:$G,"Ainukasutuses pind",$C:$C,"Üüritav pind",$H:$H,U$3,$A:$A,$A375)/SUMIFS($E:$E,$G:$G,"Ainukasutuses pind",$C:$C,"Üüritav pind",$A:$A,$A375),0),IF($G375="Erikasutuses pind (hoone)",IFERROR(SUMIFS($E:$E,$G:$G,"Ainukasutuses pind",$C:$C,"Üüritav pind",$H:$H,U$3)/SUMIFS($E:$E,$G:$G,"Ainukasutuses pind",$C:$C,"Üüritav pind"),0),""))),"")</f>
        <v/>
      </c>
      <c r="V375" s="72" t="str">
        <f>IFERROR(IF($G375="Erikasutuses pind (muu)",Eksplikatsioon!AA375/SUM(Eksplikatsioon!$O375:'Eksplikatsioon'!$AG375),IF($G375="Erikasutuses pind (korrus)",IFERROR(SUMIFS($E:$E,$G:$G,"Ainukasutuses pind",$C:$C,"Üüritav pind",$H:$H,V$3,$A:$A,$A375)/SUMIFS($E:$E,$G:$G,"Ainukasutuses pind",$C:$C,"Üüritav pind",$A:$A,$A375),0),IF($G375="Erikasutuses pind (hoone)",IFERROR(SUMIFS($E:$E,$G:$G,"Ainukasutuses pind",$C:$C,"Üüritav pind",$H:$H,V$3)/SUMIFS($E:$E,$G:$G,"Ainukasutuses pind",$C:$C,"Üüritav pind"),0),""))),"")</f>
        <v/>
      </c>
      <c r="W375" s="72" t="str">
        <f>IFERROR(IF($G375="Erikasutuses pind (muu)",Eksplikatsioon!AB375/SUM(Eksplikatsioon!$O375:'Eksplikatsioon'!$AG375),IF($G375="Erikasutuses pind (korrus)",IFERROR(SUMIFS($E:$E,$G:$G,"Ainukasutuses pind",$C:$C,"Üüritav pind",$H:$H,W$3,$A:$A,$A375)/SUMIFS($E:$E,$G:$G,"Ainukasutuses pind",$C:$C,"Üüritav pind",$A:$A,$A375),0),IF($G375="Erikasutuses pind (hoone)",IFERROR(SUMIFS($E:$E,$G:$G,"Ainukasutuses pind",$C:$C,"Üüritav pind",$H:$H,W$3)/SUMIFS($E:$E,$G:$G,"Ainukasutuses pind",$C:$C,"Üüritav pind"),0),""))),"")</f>
        <v/>
      </c>
      <c r="X375" s="72" t="str">
        <f>IFERROR(IF($G375="Erikasutuses pind (muu)",Eksplikatsioon!AC375/SUM(Eksplikatsioon!$O375:'Eksplikatsioon'!$AG375),IF($G375="Erikasutuses pind (korrus)",IFERROR(SUMIFS($E:$E,$G:$G,"Ainukasutuses pind",$C:$C,"Üüritav pind",$H:$H,X$3,$A:$A,$A375)/SUMIFS($E:$E,$G:$G,"Ainukasutuses pind",$C:$C,"Üüritav pind",$A:$A,$A375),0),IF($G375="Erikasutuses pind (hoone)",IFERROR(SUMIFS($E:$E,$G:$G,"Ainukasutuses pind",$C:$C,"Üüritav pind",$H:$H,X$3)/SUMIFS($E:$E,$G:$G,"Ainukasutuses pind",$C:$C,"Üüritav pind"),0),""))),"")</f>
        <v/>
      </c>
      <c r="Y375" s="72" t="str">
        <f>IFERROR(IF($G375="Erikasutuses pind (muu)",Eksplikatsioon!AD375/SUM(Eksplikatsioon!$O375:'Eksplikatsioon'!$AG375),IF($G375="Erikasutuses pind (korrus)",IFERROR(SUMIFS($E:$E,$G:$G,"Ainukasutuses pind",$C:$C,"Üüritav pind",$H:$H,Y$3,$A:$A,$A375)/SUMIFS($E:$E,$G:$G,"Ainukasutuses pind",$C:$C,"Üüritav pind",$A:$A,$A375),0),IF($G375="Erikasutuses pind (hoone)",IFERROR(SUMIFS($E:$E,$G:$G,"Ainukasutuses pind",$C:$C,"Üüritav pind",$H:$H,Y$3)/SUMIFS($E:$E,$G:$G,"Ainukasutuses pind",$C:$C,"Üüritav pind"),0),""))),"")</f>
        <v/>
      </c>
      <c r="Z375" s="72" t="str">
        <f>IFERROR(IF($G375="Erikasutuses pind (muu)",Eksplikatsioon!AE375/SUM(Eksplikatsioon!$O375:'Eksplikatsioon'!$AG375),IF($G375="Erikasutuses pind (korrus)",IFERROR(SUMIFS($E:$E,$G:$G,"Ainukasutuses pind",$C:$C,"Üüritav pind",$H:$H,Z$3,$A:$A,$A375)/SUMIFS($E:$E,$G:$G,"Ainukasutuses pind",$C:$C,"Üüritav pind",$A:$A,$A375),0),IF($G375="Erikasutuses pind (hoone)",IFERROR(SUMIFS($E:$E,$G:$G,"Ainukasutuses pind",$C:$C,"Üüritav pind",$H:$H,Z$3)/SUMIFS($E:$E,$G:$G,"Ainukasutuses pind",$C:$C,"Üüritav pind"),0),""))),"")</f>
        <v/>
      </c>
      <c r="AA375" s="72" t="str">
        <f>IFERROR(IF($G375="Erikasutuses pind (muu)",Eksplikatsioon!AF375/SUM(Eksplikatsioon!$O375:'Eksplikatsioon'!$AG375),IF($G375="Erikasutuses pind (korrus)",IFERROR(SUMIFS($E:$E,$G:$G,"Ainukasutuses pind",$C:$C,"Üüritav pind",$H:$H,AA$3,$A:$A,$A375)/SUMIFS($E:$E,$G:$G,"Ainukasutuses pind",$C:$C,"Üüritav pind",$A:$A,$A375),0),IF($G375="Erikasutuses pind (hoone)",IFERROR(SUMIFS($E:$E,$G:$G,"Ainukasutuses pind",$C:$C,"Üüritav pind",$H:$H,AA$3)/SUMIFS($E:$E,$G:$G,"Ainukasutuses pind",$C:$C,"Üüritav pind"),0),""))),"")</f>
        <v/>
      </c>
      <c r="AB375" s="72" t="str">
        <f>IFERROR(IF($G375="Erikasutuses pind (muu)",Eksplikatsioon!AG375/SUM(Eksplikatsioon!$O375:'Eksplikatsioon'!$AG375),IF($G375="Erikasutuses pind (korrus)",IFERROR(SUMIFS($E:$E,$G:$G,"Ainukasutuses pind",$C:$C,"Üüritav pind",$H:$H,AB$3,$A:$A,$A375)/SUMIFS($E:$E,$G:$G,"Ainukasutuses pind",$C:$C,"Üüritav pind",$A:$A,$A375),0),IF($G375="Erikasutuses pind (hoone)",IFERROR(SUMIFS($E:$E,$G:$G,"Ainukasutuses pind",$C:$C,"Üüritav pind",$H:$H,AB$3)/SUMIFS($E:$E,$G:$G,"Ainukasutuses pind",$C:$C,"Üüritav pind"),0),""))),"")</f>
        <v/>
      </c>
      <c r="AC375" s="72" t="str">
        <f>IFERROR(IF($G375="Erikasutuses pind (muu)",$E375*J375,IFERROR($E375*J375/SUM($J375:$AB375)*(Eksplikatsioon!O375)/SUMPRODUCT($J375:$AB375,Eksplikatsioon!$O375:$AG375),"")),"")</f>
        <v/>
      </c>
      <c r="AD375" s="72" t="str">
        <f>IFERROR(IF($G375="Erikasutuses pind (muu)",$E375*K375,IFERROR($E375*K375/SUM($J375:$AB375)*(Eksplikatsioon!P375)/SUMPRODUCT($J375:$AB375,Eksplikatsioon!$O375:$AG375),"")),"")</f>
        <v/>
      </c>
      <c r="AE375" s="72" t="str">
        <f>IFERROR(IF($G375="Erikasutuses pind (muu)",$E375*L375,IFERROR($E375*L375/SUM($J375:$AB375)*(Eksplikatsioon!Q375)/SUMPRODUCT($J375:$AB375,Eksplikatsioon!$O375:$AG375),"")),"")</f>
        <v/>
      </c>
      <c r="AF375" s="72" t="str">
        <f>IFERROR(IF($G375="Erikasutuses pind (muu)",$E375*M375,IFERROR($E375*M375/SUM($J375:$AB375)*(Eksplikatsioon!R375)/SUMPRODUCT($J375:$AB375,Eksplikatsioon!$O375:$AG375),"")),"")</f>
        <v/>
      </c>
      <c r="AG375" s="72" t="str">
        <f>IFERROR(IF($G375="Erikasutuses pind (muu)",$E375*N375,IFERROR($E375*N375/SUM($J375:$AB375)*(Eksplikatsioon!S375)/SUMPRODUCT($J375:$AB375,Eksplikatsioon!$O375:$AG375),"")),"")</f>
        <v/>
      </c>
      <c r="AH375" s="72" t="str">
        <f>IFERROR(IF($G375="Erikasutuses pind (muu)",$E375*O375,IFERROR($E375*O375/SUM($J375:$AB375)*(Eksplikatsioon!T375)/SUMPRODUCT($J375:$AB375,Eksplikatsioon!$O375:$AG375),"")),"")</f>
        <v/>
      </c>
      <c r="AI375" s="72" t="str">
        <f>IFERROR(IF($G375="Erikasutuses pind (muu)",$E375*P375,IFERROR($E375*P375/SUM($J375:$AB375)*(Eksplikatsioon!U375)/SUMPRODUCT($J375:$AB375,Eksplikatsioon!$O375:$AG375),"")),"")</f>
        <v/>
      </c>
      <c r="AJ375" s="72" t="str">
        <f>IFERROR(IF($G375="Erikasutuses pind (muu)",$E375*Q375,IFERROR($E375*Q375/SUM($J375:$AB375)*(Eksplikatsioon!V375)/SUMPRODUCT($J375:$AB375,Eksplikatsioon!$O375:$AG375),"")),"")</f>
        <v/>
      </c>
      <c r="AK375" s="72" t="str">
        <f>IFERROR(IF($G375="Erikasutuses pind (muu)",$E375*R375,IFERROR($E375*R375/SUM($J375:$AB375)*(Eksplikatsioon!W375)/SUMPRODUCT($J375:$AB375,Eksplikatsioon!$O375:$AG375),"")),"")</f>
        <v/>
      </c>
      <c r="AL375" s="72" t="str">
        <f>IFERROR(IF($G375="Erikasutuses pind (muu)",$E375*S375,IFERROR($E375*S375/SUM($J375:$AB375)*(Eksplikatsioon!X375)/SUMPRODUCT($J375:$AB375,Eksplikatsioon!$O375:$AG375),"")),"")</f>
        <v/>
      </c>
      <c r="AM375" s="72" t="str">
        <f>IFERROR(IF($G375="Erikasutuses pind (muu)",$E375*T375,IFERROR($E375*T375/SUM($J375:$AB375)*(Eksplikatsioon!Y375)/SUMPRODUCT($J375:$AB375,Eksplikatsioon!$O375:$AG375),"")),"")</f>
        <v/>
      </c>
      <c r="AN375" s="72" t="str">
        <f>IFERROR(IF($G375="Erikasutuses pind (muu)",$E375*U375,IFERROR($E375*U375/SUM($J375:$AB375)*(Eksplikatsioon!Z375)/SUMPRODUCT($J375:$AB375,Eksplikatsioon!$O375:$AG375),"")),"")</f>
        <v/>
      </c>
      <c r="AO375" s="72" t="str">
        <f>IFERROR(IF($G375="Erikasutuses pind (muu)",$E375*V375,IFERROR($E375*V375/SUM($J375:$AB375)*(Eksplikatsioon!AA375)/SUMPRODUCT($J375:$AB375,Eksplikatsioon!$O375:$AG375),"")),"")</f>
        <v/>
      </c>
      <c r="AP375" s="72" t="str">
        <f>IFERROR(IF($G375="Erikasutuses pind (muu)",$E375*W375,IFERROR($E375*W375/SUM($J375:$AB375)*(Eksplikatsioon!AB375)/SUMPRODUCT($J375:$AB375,Eksplikatsioon!$O375:$AG375),"")),"")</f>
        <v/>
      </c>
      <c r="AQ375" s="72" t="str">
        <f>IFERROR(IF($G375="Erikasutuses pind (muu)",$E375*X375,IFERROR($E375*X375/SUM($J375:$AB375)*(Eksplikatsioon!AC375)/SUMPRODUCT($J375:$AB375,Eksplikatsioon!$O375:$AG375),"")),"")</f>
        <v/>
      </c>
      <c r="AR375" s="72" t="str">
        <f>IFERROR(IF($G375="Erikasutuses pind (muu)",$E375*Y375,IFERROR($E375*Y375/SUM($J375:$AB375)*(Eksplikatsioon!AD375)/SUMPRODUCT($J375:$AB375,Eksplikatsioon!$O375:$AG375),"")),"")</f>
        <v/>
      </c>
      <c r="AS375" s="72" t="str">
        <f>IFERROR(IF($G375="Erikasutuses pind (muu)",$E375*Z375,IFERROR($E375*Z375/SUM($J375:$AB375)*(Eksplikatsioon!AE375)/SUMPRODUCT($J375:$AB375,Eksplikatsioon!$O375:$AG375),"")),"")</f>
        <v/>
      </c>
      <c r="AT375" s="72" t="str">
        <f>IFERROR(IF($G375="Erikasutuses pind (muu)",$E375*AA375,IFERROR($E375*AA375/SUM($J375:$AB375)*(Eksplikatsioon!AF375)/SUMPRODUCT($J375:$AB375,Eksplikatsioon!$O375:$AG375),"")),"")</f>
        <v/>
      </c>
      <c r="AU375" s="72" t="str">
        <f>IFERROR(IF($G375="Erikasutuses pind (muu)",$E375*AB375,IFERROR($E375*AB375/SUM($J375:$AB375)*(Eksplikatsioon!AG375)/SUMPRODUCT($J375:$AB375,Eksplikatsioon!$O375:$AG375),"")),"")</f>
        <v/>
      </c>
    </row>
    <row r="376" spans="1:47" x14ac:dyDescent="0.25">
      <c r="A376" s="71" t="str">
        <f>IF(Eksplikatsioon!A376=0,"",Eksplikatsioon!A376)</f>
        <v/>
      </c>
      <c r="B376" s="71" t="str">
        <f>IF(Eksplikatsioon!B376=0,"",Eksplikatsioon!B376)</f>
        <v/>
      </c>
      <c r="C376" s="71" t="str">
        <f>IF(Eksplikatsioon!C376=0,"",Eksplikatsioon!C376)</f>
        <v/>
      </c>
      <c r="D376" s="71" t="str">
        <f>IF(Eksplikatsioon!D376=0,"",Eksplikatsioon!D376)</f>
        <v/>
      </c>
      <c r="E376" s="71" t="str">
        <f>IF(Eksplikatsioon!F376=0,"",Eksplikatsioon!F376)</f>
        <v/>
      </c>
      <c r="F376" s="71" t="str">
        <f>IF(Eksplikatsioon!H376=0,"",Eksplikatsioon!H376)</f>
        <v/>
      </c>
      <c r="G376" s="71" t="str">
        <f>IF(Eksplikatsioon!J376=0,"",Eksplikatsioon!J376)</f>
        <v/>
      </c>
      <c r="H376" s="71" t="str">
        <f>IF(Eksplikatsioon!K376=0,"",Eksplikatsioon!K376)</f>
        <v/>
      </c>
      <c r="I376" s="71" t="str">
        <f>IF(Eksplikatsioon!L376=0,"",Eksplikatsioon!L376)</f>
        <v/>
      </c>
      <c r="J376" s="72" t="str">
        <f>IFERROR(IF($G376="Erikasutuses pind (muu)",Eksplikatsioon!O376/SUM(Eksplikatsioon!$O376:'Eksplikatsioon'!$AG376),IF($G376="Erikasutuses pind (korrus)",IFERROR(SUMIFS($E:$E,$G:$G,"Ainukasutuses pind",$C:$C,"Üüritav pind",$H:$H,J$3,$A:$A,$A376)/SUMIFS($E:$E,$G:$G,"Ainukasutuses pind",$C:$C,"Üüritav pind",$A:$A,$A376),0),IF($G376="Erikasutuses pind (hoone)",IFERROR(SUMIFS($E:$E,$G:$G,"Ainukasutuses pind",$C:$C,"Üüritav pind",$H:$H,J$3)/SUMIFS($E:$E,$G:$G,"Ainukasutuses pind",$C:$C,"Üüritav pind"),0),""))),"")</f>
        <v/>
      </c>
      <c r="K376" s="72" t="str">
        <f>IFERROR(IF($G376="Erikasutuses pind (muu)",Eksplikatsioon!P376/SUM(Eksplikatsioon!$O376:'Eksplikatsioon'!$AG376),IF($G376="Erikasutuses pind (korrus)",IFERROR(SUMIFS($E:$E,$G:$G,"Ainukasutuses pind",$C:$C,"Üüritav pind",$H:$H,K$3,$A:$A,$A376)/SUMIFS($E:$E,$G:$G,"Ainukasutuses pind",$C:$C,"Üüritav pind",$A:$A,$A376),0),IF($G376="Erikasutuses pind (hoone)",IFERROR(SUMIFS($E:$E,$G:$G,"Ainukasutuses pind",$C:$C,"Üüritav pind",$H:$H,K$3)/SUMIFS($E:$E,$G:$G,"Ainukasutuses pind",$C:$C,"Üüritav pind"),0),""))),"")</f>
        <v/>
      </c>
      <c r="L376" s="72" t="str">
        <f>IFERROR(IF($G376="Erikasutuses pind (muu)",Eksplikatsioon!Q376/SUM(Eksplikatsioon!$O376:'Eksplikatsioon'!$AG376),IF($G376="Erikasutuses pind (korrus)",IFERROR(SUMIFS($E:$E,$G:$G,"Ainukasutuses pind",$C:$C,"Üüritav pind",$H:$H,L$3,$A:$A,$A376)/SUMIFS($E:$E,$G:$G,"Ainukasutuses pind",$C:$C,"Üüritav pind",$A:$A,$A376),0),IF($G376="Erikasutuses pind (hoone)",IFERROR(SUMIFS($E:$E,$G:$G,"Ainukasutuses pind",$C:$C,"Üüritav pind",$H:$H,L$3)/SUMIFS($E:$E,$G:$G,"Ainukasutuses pind",$C:$C,"Üüritav pind"),0),""))),"")</f>
        <v/>
      </c>
      <c r="M376" s="72" t="str">
        <f>IFERROR(IF($G376="Erikasutuses pind (muu)",Eksplikatsioon!R376/SUM(Eksplikatsioon!$O376:'Eksplikatsioon'!$AG376),IF($G376="Erikasutuses pind (korrus)",IFERROR(SUMIFS($E:$E,$G:$G,"Ainukasutuses pind",$C:$C,"Üüritav pind",$H:$H,M$3,$A:$A,$A376)/SUMIFS($E:$E,$G:$G,"Ainukasutuses pind",$C:$C,"Üüritav pind",$A:$A,$A376),0),IF($G376="Erikasutuses pind (hoone)",IFERROR(SUMIFS($E:$E,$G:$G,"Ainukasutuses pind",$C:$C,"Üüritav pind",$H:$H,M$3)/SUMIFS($E:$E,$G:$G,"Ainukasutuses pind",$C:$C,"Üüritav pind"),0),""))),"")</f>
        <v/>
      </c>
      <c r="N376" s="72" t="str">
        <f>IFERROR(IF($G376="Erikasutuses pind (muu)",Eksplikatsioon!S376/SUM(Eksplikatsioon!$O376:'Eksplikatsioon'!$AG376),IF($G376="Erikasutuses pind (korrus)",IFERROR(SUMIFS($E:$E,$G:$G,"Ainukasutuses pind",$C:$C,"Üüritav pind",$H:$H,N$3,$A:$A,$A376)/SUMIFS($E:$E,$G:$G,"Ainukasutuses pind",$C:$C,"Üüritav pind",$A:$A,$A376),0),IF($G376="Erikasutuses pind (hoone)",IFERROR(SUMIFS($E:$E,$G:$G,"Ainukasutuses pind",$C:$C,"Üüritav pind",$H:$H,N$3)/SUMIFS($E:$E,$G:$G,"Ainukasutuses pind",$C:$C,"Üüritav pind"),0),""))),"")</f>
        <v/>
      </c>
      <c r="O376" s="72" t="str">
        <f>IFERROR(IF($G376="Erikasutuses pind (muu)",Eksplikatsioon!T376/SUM(Eksplikatsioon!$O376:'Eksplikatsioon'!$AG376),IF($G376="Erikasutuses pind (korrus)",IFERROR(SUMIFS($E:$E,$G:$G,"Ainukasutuses pind",$C:$C,"Üüritav pind",$H:$H,O$3,$A:$A,$A376)/SUMIFS($E:$E,$G:$G,"Ainukasutuses pind",$C:$C,"Üüritav pind",$A:$A,$A376),0),IF($G376="Erikasutuses pind (hoone)",IFERROR(SUMIFS($E:$E,$G:$G,"Ainukasutuses pind",$C:$C,"Üüritav pind",$H:$H,O$3)/SUMIFS($E:$E,$G:$G,"Ainukasutuses pind",$C:$C,"Üüritav pind"),0),""))),"")</f>
        <v/>
      </c>
      <c r="P376" s="72" t="str">
        <f>IFERROR(IF($G376="Erikasutuses pind (muu)",Eksplikatsioon!U376/SUM(Eksplikatsioon!$O376:'Eksplikatsioon'!$AG376),IF($G376="Erikasutuses pind (korrus)",IFERROR(SUMIFS($E:$E,$G:$G,"Ainukasutuses pind",$C:$C,"Üüritav pind",$H:$H,P$3,$A:$A,$A376)/SUMIFS($E:$E,$G:$G,"Ainukasutuses pind",$C:$C,"Üüritav pind",$A:$A,$A376),0),IF($G376="Erikasutuses pind (hoone)",IFERROR(SUMIFS($E:$E,$G:$G,"Ainukasutuses pind",$C:$C,"Üüritav pind",$H:$H,P$3)/SUMIFS($E:$E,$G:$G,"Ainukasutuses pind",$C:$C,"Üüritav pind"),0),""))),"")</f>
        <v/>
      </c>
      <c r="Q376" s="72" t="str">
        <f>IFERROR(IF($G376="Erikasutuses pind (muu)",Eksplikatsioon!V376/SUM(Eksplikatsioon!$O376:'Eksplikatsioon'!$AG376),IF($G376="Erikasutuses pind (korrus)",IFERROR(SUMIFS($E:$E,$G:$G,"Ainukasutuses pind",$C:$C,"Üüritav pind",$H:$H,Q$3,$A:$A,$A376)/SUMIFS($E:$E,$G:$G,"Ainukasutuses pind",$C:$C,"Üüritav pind",$A:$A,$A376),0),IF($G376="Erikasutuses pind (hoone)",IFERROR(SUMIFS($E:$E,$G:$G,"Ainukasutuses pind",$C:$C,"Üüritav pind",$H:$H,Q$3)/SUMIFS($E:$E,$G:$G,"Ainukasutuses pind",$C:$C,"Üüritav pind"),0),""))),"")</f>
        <v/>
      </c>
      <c r="R376" s="72" t="str">
        <f>IFERROR(IF($G376="Erikasutuses pind (muu)",Eksplikatsioon!W376/SUM(Eksplikatsioon!$O376:'Eksplikatsioon'!$AG376),IF($G376="Erikasutuses pind (korrus)",IFERROR(SUMIFS($E:$E,$G:$G,"Ainukasutuses pind",$C:$C,"Üüritav pind",$H:$H,R$3,$A:$A,$A376)/SUMIFS($E:$E,$G:$G,"Ainukasutuses pind",$C:$C,"Üüritav pind",$A:$A,$A376),0),IF($G376="Erikasutuses pind (hoone)",IFERROR(SUMIFS($E:$E,$G:$G,"Ainukasutuses pind",$C:$C,"Üüritav pind",$H:$H,R$3)/SUMIFS($E:$E,$G:$G,"Ainukasutuses pind",$C:$C,"Üüritav pind"),0),""))),"")</f>
        <v/>
      </c>
      <c r="S376" s="72" t="str">
        <f>IFERROR(IF($G376="Erikasutuses pind (muu)",Eksplikatsioon!X376/SUM(Eksplikatsioon!$O376:'Eksplikatsioon'!$AG376),IF($G376="Erikasutuses pind (korrus)",IFERROR(SUMIFS($E:$E,$G:$G,"Ainukasutuses pind",$C:$C,"Üüritav pind",$H:$H,S$3,$A:$A,$A376)/SUMIFS($E:$E,$G:$G,"Ainukasutuses pind",$C:$C,"Üüritav pind",$A:$A,$A376),0),IF($G376="Erikasutuses pind (hoone)",IFERROR(SUMIFS($E:$E,$G:$G,"Ainukasutuses pind",$C:$C,"Üüritav pind",$H:$H,S$3)/SUMIFS($E:$E,$G:$G,"Ainukasutuses pind",$C:$C,"Üüritav pind"),0),""))),"")</f>
        <v/>
      </c>
      <c r="T376" s="72" t="str">
        <f>IFERROR(IF($G376="Erikasutuses pind (muu)",Eksplikatsioon!Y376/SUM(Eksplikatsioon!$O376:'Eksplikatsioon'!$AG376),IF($G376="Erikasutuses pind (korrus)",IFERROR(SUMIFS($E:$E,$G:$G,"Ainukasutuses pind",$C:$C,"Üüritav pind",$H:$H,T$3,$A:$A,$A376)/SUMIFS($E:$E,$G:$G,"Ainukasutuses pind",$C:$C,"Üüritav pind",$A:$A,$A376),0),IF($G376="Erikasutuses pind (hoone)",IFERROR(SUMIFS($E:$E,$G:$G,"Ainukasutuses pind",$C:$C,"Üüritav pind",$H:$H,T$3)/SUMIFS($E:$E,$G:$G,"Ainukasutuses pind",$C:$C,"Üüritav pind"),0),""))),"")</f>
        <v/>
      </c>
      <c r="U376" s="72" t="str">
        <f>IFERROR(IF($G376="Erikasutuses pind (muu)",Eksplikatsioon!Z376/SUM(Eksplikatsioon!$O376:'Eksplikatsioon'!$AG376),IF($G376="Erikasutuses pind (korrus)",IFERROR(SUMIFS($E:$E,$G:$G,"Ainukasutuses pind",$C:$C,"Üüritav pind",$H:$H,U$3,$A:$A,$A376)/SUMIFS($E:$E,$G:$G,"Ainukasutuses pind",$C:$C,"Üüritav pind",$A:$A,$A376),0),IF($G376="Erikasutuses pind (hoone)",IFERROR(SUMIFS($E:$E,$G:$G,"Ainukasutuses pind",$C:$C,"Üüritav pind",$H:$H,U$3)/SUMIFS($E:$E,$G:$G,"Ainukasutuses pind",$C:$C,"Üüritav pind"),0),""))),"")</f>
        <v/>
      </c>
      <c r="V376" s="72" t="str">
        <f>IFERROR(IF($G376="Erikasutuses pind (muu)",Eksplikatsioon!AA376/SUM(Eksplikatsioon!$O376:'Eksplikatsioon'!$AG376),IF($G376="Erikasutuses pind (korrus)",IFERROR(SUMIFS($E:$E,$G:$G,"Ainukasutuses pind",$C:$C,"Üüritav pind",$H:$H,V$3,$A:$A,$A376)/SUMIFS($E:$E,$G:$G,"Ainukasutuses pind",$C:$C,"Üüritav pind",$A:$A,$A376),0),IF($G376="Erikasutuses pind (hoone)",IFERROR(SUMIFS($E:$E,$G:$G,"Ainukasutuses pind",$C:$C,"Üüritav pind",$H:$H,V$3)/SUMIFS($E:$E,$G:$G,"Ainukasutuses pind",$C:$C,"Üüritav pind"),0),""))),"")</f>
        <v/>
      </c>
      <c r="W376" s="72" t="str">
        <f>IFERROR(IF($G376="Erikasutuses pind (muu)",Eksplikatsioon!AB376/SUM(Eksplikatsioon!$O376:'Eksplikatsioon'!$AG376),IF($G376="Erikasutuses pind (korrus)",IFERROR(SUMIFS($E:$E,$G:$G,"Ainukasutuses pind",$C:$C,"Üüritav pind",$H:$H,W$3,$A:$A,$A376)/SUMIFS($E:$E,$G:$G,"Ainukasutuses pind",$C:$C,"Üüritav pind",$A:$A,$A376),0),IF($G376="Erikasutuses pind (hoone)",IFERROR(SUMIFS($E:$E,$G:$G,"Ainukasutuses pind",$C:$C,"Üüritav pind",$H:$H,W$3)/SUMIFS($E:$E,$G:$G,"Ainukasutuses pind",$C:$C,"Üüritav pind"),0),""))),"")</f>
        <v/>
      </c>
      <c r="X376" s="72" t="str">
        <f>IFERROR(IF($G376="Erikasutuses pind (muu)",Eksplikatsioon!AC376/SUM(Eksplikatsioon!$O376:'Eksplikatsioon'!$AG376),IF($G376="Erikasutuses pind (korrus)",IFERROR(SUMIFS($E:$E,$G:$G,"Ainukasutuses pind",$C:$C,"Üüritav pind",$H:$H,X$3,$A:$A,$A376)/SUMIFS($E:$E,$G:$G,"Ainukasutuses pind",$C:$C,"Üüritav pind",$A:$A,$A376),0),IF($G376="Erikasutuses pind (hoone)",IFERROR(SUMIFS($E:$E,$G:$G,"Ainukasutuses pind",$C:$C,"Üüritav pind",$H:$H,X$3)/SUMIFS($E:$E,$G:$G,"Ainukasutuses pind",$C:$C,"Üüritav pind"),0),""))),"")</f>
        <v/>
      </c>
      <c r="Y376" s="72" t="str">
        <f>IFERROR(IF($G376="Erikasutuses pind (muu)",Eksplikatsioon!AD376/SUM(Eksplikatsioon!$O376:'Eksplikatsioon'!$AG376),IF($G376="Erikasutuses pind (korrus)",IFERROR(SUMIFS($E:$E,$G:$G,"Ainukasutuses pind",$C:$C,"Üüritav pind",$H:$H,Y$3,$A:$A,$A376)/SUMIFS($E:$E,$G:$G,"Ainukasutuses pind",$C:$C,"Üüritav pind",$A:$A,$A376),0),IF($G376="Erikasutuses pind (hoone)",IFERROR(SUMIFS($E:$E,$G:$G,"Ainukasutuses pind",$C:$C,"Üüritav pind",$H:$H,Y$3)/SUMIFS($E:$E,$G:$G,"Ainukasutuses pind",$C:$C,"Üüritav pind"),0),""))),"")</f>
        <v/>
      </c>
      <c r="Z376" s="72" t="str">
        <f>IFERROR(IF($G376="Erikasutuses pind (muu)",Eksplikatsioon!AE376/SUM(Eksplikatsioon!$O376:'Eksplikatsioon'!$AG376),IF($G376="Erikasutuses pind (korrus)",IFERROR(SUMIFS($E:$E,$G:$G,"Ainukasutuses pind",$C:$C,"Üüritav pind",$H:$H,Z$3,$A:$A,$A376)/SUMIFS($E:$E,$G:$G,"Ainukasutuses pind",$C:$C,"Üüritav pind",$A:$A,$A376),0),IF($G376="Erikasutuses pind (hoone)",IFERROR(SUMIFS($E:$E,$G:$G,"Ainukasutuses pind",$C:$C,"Üüritav pind",$H:$H,Z$3)/SUMIFS($E:$E,$G:$G,"Ainukasutuses pind",$C:$C,"Üüritav pind"),0),""))),"")</f>
        <v/>
      </c>
      <c r="AA376" s="72" t="str">
        <f>IFERROR(IF($G376="Erikasutuses pind (muu)",Eksplikatsioon!AF376/SUM(Eksplikatsioon!$O376:'Eksplikatsioon'!$AG376),IF($G376="Erikasutuses pind (korrus)",IFERROR(SUMIFS($E:$E,$G:$G,"Ainukasutuses pind",$C:$C,"Üüritav pind",$H:$H,AA$3,$A:$A,$A376)/SUMIFS($E:$E,$G:$G,"Ainukasutuses pind",$C:$C,"Üüritav pind",$A:$A,$A376),0),IF($G376="Erikasutuses pind (hoone)",IFERROR(SUMIFS($E:$E,$G:$G,"Ainukasutuses pind",$C:$C,"Üüritav pind",$H:$H,AA$3)/SUMIFS($E:$E,$G:$G,"Ainukasutuses pind",$C:$C,"Üüritav pind"),0),""))),"")</f>
        <v/>
      </c>
      <c r="AB376" s="72" t="str">
        <f>IFERROR(IF($G376="Erikasutuses pind (muu)",Eksplikatsioon!AG376/SUM(Eksplikatsioon!$O376:'Eksplikatsioon'!$AG376),IF($G376="Erikasutuses pind (korrus)",IFERROR(SUMIFS($E:$E,$G:$G,"Ainukasutuses pind",$C:$C,"Üüritav pind",$H:$H,AB$3,$A:$A,$A376)/SUMIFS($E:$E,$G:$G,"Ainukasutuses pind",$C:$C,"Üüritav pind",$A:$A,$A376),0),IF($G376="Erikasutuses pind (hoone)",IFERROR(SUMIFS($E:$E,$G:$G,"Ainukasutuses pind",$C:$C,"Üüritav pind",$H:$H,AB$3)/SUMIFS($E:$E,$G:$G,"Ainukasutuses pind",$C:$C,"Üüritav pind"),0),""))),"")</f>
        <v/>
      </c>
      <c r="AC376" s="72" t="str">
        <f>IFERROR(IF($G376="Erikasutuses pind (muu)",$E376*J376,IFERROR($E376*J376/SUM($J376:$AB376)*(Eksplikatsioon!O376)/SUMPRODUCT($J376:$AB376,Eksplikatsioon!$O376:$AG376),"")),"")</f>
        <v/>
      </c>
      <c r="AD376" s="72" t="str">
        <f>IFERROR(IF($G376="Erikasutuses pind (muu)",$E376*K376,IFERROR($E376*K376/SUM($J376:$AB376)*(Eksplikatsioon!P376)/SUMPRODUCT($J376:$AB376,Eksplikatsioon!$O376:$AG376),"")),"")</f>
        <v/>
      </c>
      <c r="AE376" s="72" t="str">
        <f>IFERROR(IF($G376="Erikasutuses pind (muu)",$E376*L376,IFERROR($E376*L376/SUM($J376:$AB376)*(Eksplikatsioon!Q376)/SUMPRODUCT($J376:$AB376,Eksplikatsioon!$O376:$AG376),"")),"")</f>
        <v/>
      </c>
      <c r="AF376" s="72" t="str">
        <f>IFERROR(IF($G376="Erikasutuses pind (muu)",$E376*M376,IFERROR($E376*M376/SUM($J376:$AB376)*(Eksplikatsioon!R376)/SUMPRODUCT($J376:$AB376,Eksplikatsioon!$O376:$AG376),"")),"")</f>
        <v/>
      </c>
      <c r="AG376" s="72" t="str">
        <f>IFERROR(IF($G376="Erikasutuses pind (muu)",$E376*N376,IFERROR($E376*N376/SUM($J376:$AB376)*(Eksplikatsioon!S376)/SUMPRODUCT($J376:$AB376,Eksplikatsioon!$O376:$AG376),"")),"")</f>
        <v/>
      </c>
      <c r="AH376" s="72" t="str">
        <f>IFERROR(IF($G376="Erikasutuses pind (muu)",$E376*O376,IFERROR($E376*O376/SUM($J376:$AB376)*(Eksplikatsioon!T376)/SUMPRODUCT($J376:$AB376,Eksplikatsioon!$O376:$AG376),"")),"")</f>
        <v/>
      </c>
      <c r="AI376" s="72" t="str">
        <f>IFERROR(IF($G376="Erikasutuses pind (muu)",$E376*P376,IFERROR($E376*P376/SUM($J376:$AB376)*(Eksplikatsioon!U376)/SUMPRODUCT($J376:$AB376,Eksplikatsioon!$O376:$AG376),"")),"")</f>
        <v/>
      </c>
      <c r="AJ376" s="72" t="str">
        <f>IFERROR(IF($G376="Erikasutuses pind (muu)",$E376*Q376,IFERROR($E376*Q376/SUM($J376:$AB376)*(Eksplikatsioon!V376)/SUMPRODUCT($J376:$AB376,Eksplikatsioon!$O376:$AG376),"")),"")</f>
        <v/>
      </c>
      <c r="AK376" s="72" t="str">
        <f>IFERROR(IF($G376="Erikasutuses pind (muu)",$E376*R376,IFERROR($E376*R376/SUM($J376:$AB376)*(Eksplikatsioon!W376)/SUMPRODUCT($J376:$AB376,Eksplikatsioon!$O376:$AG376),"")),"")</f>
        <v/>
      </c>
      <c r="AL376" s="72" t="str">
        <f>IFERROR(IF($G376="Erikasutuses pind (muu)",$E376*S376,IFERROR($E376*S376/SUM($J376:$AB376)*(Eksplikatsioon!X376)/SUMPRODUCT($J376:$AB376,Eksplikatsioon!$O376:$AG376),"")),"")</f>
        <v/>
      </c>
      <c r="AM376" s="72" t="str">
        <f>IFERROR(IF($G376="Erikasutuses pind (muu)",$E376*T376,IFERROR($E376*T376/SUM($J376:$AB376)*(Eksplikatsioon!Y376)/SUMPRODUCT($J376:$AB376,Eksplikatsioon!$O376:$AG376),"")),"")</f>
        <v/>
      </c>
      <c r="AN376" s="72" t="str">
        <f>IFERROR(IF($G376="Erikasutuses pind (muu)",$E376*U376,IFERROR($E376*U376/SUM($J376:$AB376)*(Eksplikatsioon!Z376)/SUMPRODUCT($J376:$AB376,Eksplikatsioon!$O376:$AG376),"")),"")</f>
        <v/>
      </c>
      <c r="AO376" s="72" t="str">
        <f>IFERROR(IF($G376="Erikasutuses pind (muu)",$E376*V376,IFERROR($E376*V376/SUM($J376:$AB376)*(Eksplikatsioon!AA376)/SUMPRODUCT($J376:$AB376,Eksplikatsioon!$O376:$AG376),"")),"")</f>
        <v/>
      </c>
      <c r="AP376" s="72" t="str">
        <f>IFERROR(IF($G376="Erikasutuses pind (muu)",$E376*W376,IFERROR($E376*W376/SUM($J376:$AB376)*(Eksplikatsioon!AB376)/SUMPRODUCT($J376:$AB376,Eksplikatsioon!$O376:$AG376),"")),"")</f>
        <v/>
      </c>
      <c r="AQ376" s="72" t="str">
        <f>IFERROR(IF($G376="Erikasutuses pind (muu)",$E376*X376,IFERROR($E376*X376/SUM($J376:$AB376)*(Eksplikatsioon!AC376)/SUMPRODUCT($J376:$AB376,Eksplikatsioon!$O376:$AG376),"")),"")</f>
        <v/>
      </c>
      <c r="AR376" s="72" t="str">
        <f>IFERROR(IF($G376="Erikasutuses pind (muu)",$E376*Y376,IFERROR($E376*Y376/SUM($J376:$AB376)*(Eksplikatsioon!AD376)/SUMPRODUCT($J376:$AB376,Eksplikatsioon!$O376:$AG376),"")),"")</f>
        <v/>
      </c>
      <c r="AS376" s="72" t="str">
        <f>IFERROR(IF($G376="Erikasutuses pind (muu)",$E376*Z376,IFERROR($E376*Z376/SUM($J376:$AB376)*(Eksplikatsioon!AE376)/SUMPRODUCT($J376:$AB376,Eksplikatsioon!$O376:$AG376),"")),"")</f>
        <v/>
      </c>
      <c r="AT376" s="72" t="str">
        <f>IFERROR(IF($G376="Erikasutuses pind (muu)",$E376*AA376,IFERROR($E376*AA376/SUM($J376:$AB376)*(Eksplikatsioon!AF376)/SUMPRODUCT($J376:$AB376,Eksplikatsioon!$O376:$AG376),"")),"")</f>
        <v/>
      </c>
      <c r="AU376" s="72" t="str">
        <f>IFERROR(IF($G376="Erikasutuses pind (muu)",$E376*AB376,IFERROR($E376*AB376/SUM($J376:$AB376)*(Eksplikatsioon!AG376)/SUMPRODUCT($J376:$AB376,Eksplikatsioon!$O376:$AG376),"")),"")</f>
        <v/>
      </c>
    </row>
    <row r="377" spans="1:47" x14ac:dyDescent="0.25">
      <c r="A377" s="71" t="str">
        <f>IF(Eksplikatsioon!A377=0,"",Eksplikatsioon!A377)</f>
        <v/>
      </c>
      <c r="B377" s="71" t="str">
        <f>IF(Eksplikatsioon!B377=0,"",Eksplikatsioon!B377)</f>
        <v/>
      </c>
      <c r="C377" s="71" t="str">
        <f>IF(Eksplikatsioon!C377=0,"",Eksplikatsioon!C377)</f>
        <v/>
      </c>
      <c r="D377" s="71" t="str">
        <f>IF(Eksplikatsioon!D377=0,"",Eksplikatsioon!D377)</f>
        <v/>
      </c>
      <c r="E377" s="71" t="str">
        <f>IF(Eksplikatsioon!F377=0,"",Eksplikatsioon!F377)</f>
        <v/>
      </c>
      <c r="F377" s="71" t="str">
        <f>IF(Eksplikatsioon!H377=0,"",Eksplikatsioon!H377)</f>
        <v/>
      </c>
      <c r="G377" s="71" t="str">
        <f>IF(Eksplikatsioon!J377=0,"",Eksplikatsioon!J377)</f>
        <v/>
      </c>
      <c r="H377" s="71" t="str">
        <f>IF(Eksplikatsioon!K377=0,"",Eksplikatsioon!K377)</f>
        <v/>
      </c>
      <c r="I377" s="71" t="str">
        <f>IF(Eksplikatsioon!L377=0,"",Eksplikatsioon!L377)</f>
        <v/>
      </c>
      <c r="J377" s="72" t="str">
        <f>IFERROR(IF($G377="Erikasutuses pind (muu)",Eksplikatsioon!O377/SUM(Eksplikatsioon!$O377:'Eksplikatsioon'!$AG377),IF($G377="Erikasutuses pind (korrus)",IFERROR(SUMIFS($E:$E,$G:$G,"Ainukasutuses pind",$C:$C,"Üüritav pind",$H:$H,J$3,$A:$A,$A377)/SUMIFS($E:$E,$G:$G,"Ainukasutuses pind",$C:$C,"Üüritav pind",$A:$A,$A377),0),IF($G377="Erikasutuses pind (hoone)",IFERROR(SUMIFS($E:$E,$G:$G,"Ainukasutuses pind",$C:$C,"Üüritav pind",$H:$H,J$3)/SUMIFS($E:$E,$G:$G,"Ainukasutuses pind",$C:$C,"Üüritav pind"),0),""))),"")</f>
        <v/>
      </c>
      <c r="K377" s="72" t="str">
        <f>IFERROR(IF($G377="Erikasutuses pind (muu)",Eksplikatsioon!P377/SUM(Eksplikatsioon!$O377:'Eksplikatsioon'!$AG377),IF($G377="Erikasutuses pind (korrus)",IFERROR(SUMIFS($E:$E,$G:$G,"Ainukasutuses pind",$C:$C,"Üüritav pind",$H:$H,K$3,$A:$A,$A377)/SUMIFS($E:$E,$G:$G,"Ainukasutuses pind",$C:$C,"Üüritav pind",$A:$A,$A377),0),IF($G377="Erikasutuses pind (hoone)",IFERROR(SUMIFS($E:$E,$G:$G,"Ainukasutuses pind",$C:$C,"Üüritav pind",$H:$H,K$3)/SUMIFS($E:$E,$G:$G,"Ainukasutuses pind",$C:$C,"Üüritav pind"),0),""))),"")</f>
        <v/>
      </c>
      <c r="L377" s="72" t="str">
        <f>IFERROR(IF($G377="Erikasutuses pind (muu)",Eksplikatsioon!Q377/SUM(Eksplikatsioon!$O377:'Eksplikatsioon'!$AG377),IF($G377="Erikasutuses pind (korrus)",IFERROR(SUMIFS($E:$E,$G:$G,"Ainukasutuses pind",$C:$C,"Üüritav pind",$H:$H,L$3,$A:$A,$A377)/SUMIFS($E:$E,$G:$G,"Ainukasutuses pind",$C:$C,"Üüritav pind",$A:$A,$A377),0),IF($G377="Erikasutuses pind (hoone)",IFERROR(SUMIFS($E:$E,$G:$G,"Ainukasutuses pind",$C:$C,"Üüritav pind",$H:$H,L$3)/SUMIFS($E:$E,$G:$G,"Ainukasutuses pind",$C:$C,"Üüritav pind"),0),""))),"")</f>
        <v/>
      </c>
      <c r="M377" s="72" t="str">
        <f>IFERROR(IF($G377="Erikasutuses pind (muu)",Eksplikatsioon!R377/SUM(Eksplikatsioon!$O377:'Eksplikatsioon'!$AG377),IF($G377="Erikasutuses pind (korrus)",IFERROR(SUMIFS($E:$E,$G:$G,"Ainukasutuses pind",$C:$C,"Üüritav pind",$H:$H,M$3,$A:$A,$A377)/SUMIFS($E:$E,$G:$G,"Ainukasutuses pind",$C:$C,"Üüritav pind",$A:$A,$A377),0),IF($G377="Erikasutuses pind (hoone)",IFERROR(SUMIFS($E:$E,$G:$G,"Ainukasutuses pind",$C:$C,"Üüritav pind",$H:$H,M$3)/SUMIFS($E:$E,$G:$G,"Ainukasutuses pind",$C:$C,"Üüritav pind"),0),""))),"")</f>
        <v/>
      </c>
      <c r="N377" s="72" t="str">
        <f>IFERROR(IF($G377="Erikasutuses pind (muu)",Eksplikatsioon!S377/SUM(Eksplikatsioon!$O377:'Eksplikatsioon'!$AG377),IF($G377="Erikasutuses pind (korrus)",IFERROR(SUMIFS($E:$E,$G:$G,"Ainukasutuses pind",$C:$C,"Üüritav pind",$H:$H,N$3,$A:$A,$A377)/SUMIFS($E:$E,$G:$G,"Ainukasutuses pind",$C:$C,"Üüritav pind",$A:$A,$A377),0),IF($G377="Erikasutuses pind (hoone)",IFERROR(SUMIFS($E:$E,$G:$G,"Ainukasutuses pind",$C:$C,"Üüritav pind",$H:$H,N$3)/SUMIFS($E:$E,$G:$G,"Ainukasutuses pind",$C:$C,"Üüritav pind"),0),""))),"")</f>
        <v/>
      </c>
      <c r="O377" s="72" t="str">
        <f>IFERROR(IF($G377="Erikasutuses pind (muu)",Eksplikatsioon!T377/SUM(Eksplikatsioon!$O377:'Eksplikatsioon'!$AG377),IF($G377="Erikasutuses pind (korrus)",IFERROR(SUMIFS($E:$E,$G:$G,"Ainukasutuses pind",$C:$C,"Üüritav pind",$H:$H,O$3,$A:$A,$A377)/SUMIFS($E:$E,$G:$G,"Ainukasutuses pind",$C:$C,"Üüritav pind",$A:$A,$A377),0),IF($G377="Erikasutuses pind (hoone)",IFERROR(SUMIFS($E:$E,$G:$G,"Ainukasutuses pind",$C:$C,"Üüritav pind",$H:$H,O$3)/SUMIFS($E:$E,$G:$G,"Ainukasutuses pind",$C:$C,"Üüritav pind"),0),""))),"")</f>
        <v/>
      </c>
      <c r="P377" s="72" t="str">
        <f>IFERROR(IF($G377="Erikasutuses pind (muu)",Eksplikatsioon!U377/SUM(Eksplikatsioon!$O377:'Eksplikatsioon'!$AG377),IF($G377="Erikasutuses pind (korrus)",IFERROR(SUMIFS($E:$E,$G:$G,"Ainukasutuses pind",$C:$C,"Üüritav pind",$H:$H,P$3,$A:$A,$A377)/SUMIFS($E:$E,$G:$G,"Ainukasutuses pind",$C:$C,"Üüritav pind",$A:$A,$A377),0),IF($G377="Erikasutuses pind (hoone)",IFERROR(SUMIFS($E:$E,$G:$G,"Ainukasutuses pind",$C:$C,"Üüritav pind",$H:$H,P$3)/SUMIFS($E:$E,$G:$G,"Ainukasutuses pind",$C:$C,"Üüritav pind"),0),""))),"")</f>
        <v/>
      </c>
      <c r="Q377" s="72" t="str">
        <f>IFERROR(IF($G377="Erikasutuses pind (muu)",Eksplikatsioon!V377/SUM(Eksplikatsioon!$O377:'Eksplikatsioon'!$AG377),IF($G377="Erikasutuses pind (korrus)",IFERROR(SUMIFS($E:$E,$G:$G,"Ainukasutuses pind",$C:$C,"Üüritav pind",$H:$H,Q$3,$A:$A,$A377)/SUMIFS($E:$E,$G:$G,"Ainukasutuses pind",$C:$C,"Üüritav pind",$A:$A,$A377),0),IF($G377="Erikasutuses pind (hoone)",IFERROR(SUMIFS($E:$E,$G:$G,"Ainukasutuses pind",$C:$C,"Üüritav pind",$H:$H,Q$3)/SUMIFS($E:$E,$G:$G,"Ainukasutuses pind",$C:$C,"Üüritav pind"),0),""))),"")</f>
        <v/>
      </c>
      <c r="R377" s="72" t="str">
        <f>IFERROR(IF($G377="Erikasutuses pind (muu)",Eksplikatsioon!W377/SUM(Eksplikatsioon!$O377:'Eksplikatsioon'!$AG377),IF($G377="Erikasutuses pind (korrus)",IFERROR(SUMIFS($E:$E,$G:$G,"Ainukasutuses pind",$C:$C,"Üüritav pind",$H:$H,R$3,$A:$A,$A377)/SUMIFS($E:$E,$G:$G,"Ainukasutuses pind",$C:$C,"Üüritav pind",$A:$A,$A377),0),IF($G377="Erikasutuses pind (hoone)",IFERROR(SUMIFS($E:$E,$G:$G,"Ainukasutuses pind",$C:$C,"Üüritav pind",$H:$H,R$3)/SUMIFS($E:$E,$G:$G,"Ainukasutuses pind",$C:$C,"Üüritav pind"),0),""))),"")</f>
        <v/>
      </c>
      <c r="S377" s="72" t="str">
        <f>IFERROR(IF($G377="Erikasutuses pind (muu)",Eksplikatsioon!X377/SUM(Eksplikatsioon!$O377:'Eksplikatsioon'!$AG377),IF($G377="Erikasutuses pind (korrus)",IFERROR(SUMIFS($E:$E,$G:$G,"Ainukasutuses pind",$C:$C,"Üüritav pind",$H:$H,S$3,$A:$A,$A377)/SUMIFS($E:$E,$G:$G,"Ainukasutuses pind",$C:$C,"Üüritav pind",$A:$A,$A377),0),IF($G377="Erikasutuses pind (hoone)",IFERROR(SUMIFS($E:$E,$G:$G,"Ainukasutuses pind",$C:$C,"Üüritav pind",$H:$H,S$3)/SUMIFS($E:$E,$G:$G,"Ainukasutuses pind",$C:$C,"Üüritav pind"),0),""))),"")</f>
        <v/>
      </c>
      <c r="T377" s="72" t="str">
        <f>IFERROR(IF($G377="Erikasutuses pind (muu)",Eksplikatsioon!Y377/SUM(Eksplikatsioon!$O377:'Eksplikatsioon'!$AG377),IF($G377="Erikasutuses pind (korrus)",IFERROR(SUMIFS($E:$E,$G:$G,"Ainukasutuses pind",$C:$C,"Üüritav pind",$H:$H,T$3,$A:$A,$A377)/SUMIFS($E:$E,$G:$G,"Ainukasutuses pind",$C:$C,"Üüritav pind",$A:$A,$A377),0),IF($G377="Erikasutuses pind (hoone)",IFERROR(SUMIFS($E:$E,$G:$G,"Ainukasutuses pind",$C:$C,"Üüritav pind",$H:$H,T$3)/SUMIFS($E:$E,$G:$G,"Ainukasutuses pind",$C:$C,"Üüritav pind"),0),""))),"")</f>
        <v/>
      </c>
      <c r="U377" s="72" t="str">
        <f>IFERROR(IF($G377="Erikasutuses pind (muu)",Eksplikatsioon!Z377/SUM(Eksplikatsioon!$O377:'Eksplikatsioon'!$AG377),IF($G377="Erikasutuses pind (korrus)",IFERROR(SUMIFS($E:$E,$G:$G,"Ainukasutuses pind",$C:$C,"Üüritav pind",$H:$H,U$3,$A:$A,$A377)/SUMIFS($E:$E,$G:$G,"Ainukasutuses pind",$C:$C,"Üüritav pind",$A:$A,$A377),0),IF($G377="Erikasutuses pind (hoone)",IFERROR(SUMIFS($E:$E,$G:$G,"Ainukasutuses pind",$C:$C,"Üüritav pind",$H:$H,U$3)/SUMIFS($E:$E,$G:$G,"Ainukasutuses pind",$C:$C,"Üüritav pind"),0),""))),"")</f>
        <v/>
      </c>
      <c r="V377" s="72" t="str">
        <f>IFERROR(IF($G377="Erikasutuses pind (muu)",Eksplikatsioon!AA377/SUM(Eksplikatsioon!$O377:'Eksplikatsioon'!$AG377),IF($G377="Erikasutuses pind (korrus)",IFERROR(SUMIFS($E:$E,$G:$G,"Ainukasutuses pind",$C:$C,"Üüritav pind",$H:$H,V$3,$A:$A,$A377)/SUMIFS($E:$E,$G:$G,"Ainukasutuses pind",$C:$C,"Üüritav pind",$A:$A,$A377),0),IF($G377="Erikasutuses pind (hoone)",IFERROR(SUMIFS($E:$E,$G:$G,"Ainukasutuses pind",$C:$C,"Üüritav pind",$H:$H,V$3)/SUMIFS($E:$E,$G:$G,"Ainukasutuses pind",$C:$C,"Üüritav pind"),0),""))),"")</f>
        <v/>
      </c>
      <c r="W377" s="72" t="str">
        <f>IFERROR(IF($G377="Erikasutuses pind (muu)",Eksplikatsioon!AB377/SUM(Eksplikatsioon!$O377:'Eksplikatsioon'!$AG377),IF($G377="Erikasutuses pind (korrus)",IFERROR(SUMIFS($E:$E,$G:$G,"Ainukasutuses pind",$C:$C,"Üüritav pind",$H:$H,W$3,$A:$A,$A377)/SUMIFS($E:$E,$G:$G,"Ainukasutuses pind",$C:$C,"Üüritav pind",$A:$A,$A377),0),IF($G377="Erikasutuses pind (hoone)",IFERROR(SUMIFS($E:$E,$G:$G,"Ainukasutuses pind",$C:$C,"Üüritav pind",$H:$H,W$3)/SUMIFS($E:$E,$G:$G,"Ainukasutuses pind",$C:$C,"Üüritav pind"),0),""))),"")</f>
        <v/>
      </c>
      <c r="X377" s="72" t="str">
        <f>IFERROR(IF($G377="Erikasutuses pind (muu)",Eksplikatsioon!AC377/SUM(Eksplikatsioon!$O377:'Eksplikatsioon'!$AG377),IF($G377="Erikasutuses pind (korrus)",IFERROR(SUMIFS($E:$E,$G:$G,"Ainukasutuses pind",$C:$C,"Üüritav pind",$H:$H,X$3,$A:$A,$A377)/SUMIFS($E:$E,$G:$G,"Ainukasutuses pind",$C:$C,"Üüritav pind",$A:$A,$A377),0),IF($G377="Erikasutuses pind (hoone)",IFERROR(SUMIFS($E:$E,$G:$G,"Ainukasutuses pind",$C:$C,"Üüritav pind",$H:$H,X$3)/SUMIFS($E:$E,$G:$G,"Ainukasutuses pind",$C:$C,"Üüritav pind"),0),""))),"")</f>
        <v/>
      </c>
      <c r="Y377" s="72" t="str">
        <f>IFERROR(IF($G377="Erikasutuses pind (muu)",Eksplikatsioon!AD377/SUM(Eksplikatsioon!$O377:'Eksplikatsioon'!$AG377),IF($G377="Erikasutuses pind (korrus)",IFERROR(SUMIFS($E:$E,$G:$G,"Ainukasutuses pind",$C:$C,"Üüritav pind",$H:$H,Y$3,$A:$A,$A377)/SUMIFS($E:$E,$G:$G,"Ainukasutuses pind",$C:$C,"Üüritav pind",$A:$A,$A377),0),IF($G377="Erikasutuses pind (hoone)",IFERROR(SUMIFS($E:$E,$G:$G,"Ainukasutuses pind",$C:$C,"Üüritav pind",$H:$H,Y$3)/SUMIFS($E:$E,$G:$G,"Ainukasutuses pind",$C:$C,"Üüritav pind"),0),""))),"")</f>
        <v/>
      </c>
      <c r="Z377" s="72" t="str">
        <f>IFERROR(IF($G377="Erikasutuses pind (muu)",Eksplikatsioon!AE377/SUM(Eksplikatsioon!$O377:'Eksplikatsioon'!$AG377),IF($G377="Erikasutuses pind (korrus)",IFERROR(SUMIFS($E:$E,$G:$G,"Ainukasutuses pind",$C:$C,"Üüritav pind",$H:$H,Z$3,$A:$A,$A377)/SUMIFS($E:$E,$G:$G,"Ainukasutuses pind",$C:$C,"Üüritav pind",$A:$A,$A377),0),IF($G377="Erikasutuses pind (hoone)",IFERROR(SUMIFS($E:$E,$G:$G,"Ainukasutuses pind",$C:$C,"Üüritav pind",$H:$H,Z$3)/SUMIFS($E:$E,$G:$G,"Ainukasutuses pind",$C:$C,"Üüritav pind"),0),""))),"")</f>
        <v/>
      </c>
      <c r="AA377" s="72" t="str">
        <f>IFERROR(IF($G377="Erikasutuses pind (muu)",Eksplikatsioon!AF377/SUM(Eksplikatsioon!$O377:'Eksplikatsioon'!$AG377),IF($G377="Erikasutuses pind (korrus)",IFERROR(SUMIFS($E:$E,$G:$G,"Ainukasutuses pind",$C:$C,"Üüritav pind",$H:$H,AA$3,$A:$A,$A377)/SUMIFS($E:$E,$G:$G,"Ainukasutuses pind",$C:$C,"Üüritav pind",$A:$A,$A377),0),IF($G377="Erikasutuses pind (hoone)",IFERROR(SUMIFS($E:$E,$G:$G,"Ainukasutuses pind",$C:$C,"Üüritav pind",$H:$H,AA$3)/SUMIFS($E:$E,$G:$G,"Ainukasutuses pind",$C:$C,"Üüritav pind"),0),""))),"")</f>
        <v/>
      </c>
      <c r="AB377" s="72" t="str">
        <f>IFERROR(IF($G377="Erikasutuses pind (muu)",Eksplikatsioon!AG377/SUM(Eksplikatsioon!$O377:'Eksplikatsioon'!$AG377),IF($G377="Erikasutuses pind (korrus)",IFERROR(SUMIFS($E:$E,$G:$G,"Ainukasutuses pind",$C:$C,"Üüritav pind",$H:$H,AB$3,$A:$A,$A377)/SUMIFS($E:$E,$G:$G,"Ainukasutuses pind",$C:$C,"Üüritav pind",$A:$A,$A377),0),IF($G377="Erikasutuses pind (hoone)",IFERROR(SUMIFS($E:$E,$G:$G,"Ainukasutuses pind",$C:$C,"Üüritav pind",$H:$H,AB$3)/SUMIFS($E:$E,$G:$G,"Ainukasutuses pind",$C:$C,"Üüritav pind"),0),""))),"")</f>
        <v/>
      </c>
      <c r="AC377" s="72" t="str">
        <f>IFERROR(IF($G377="Erikasutuses pind (muu)",$E377*J377,IFERROR($E377*J377/SUM($J377:$AB377)*(Eksplikatsioon!O377)/SUMPRODUCT($J377:$AB377,Eksplikatsioon!$O377:$AG377),"")),"")</f>
        <v/>
      </c>
      <c r="AD377" s="72" t="str">
        <f>IFERROR(IF($G377="Erikasutuses pind (muu)",$E377*K377,IFERROR($E377*K377/SUM($J377:$AB377)*(Eksplikatsioon!P377)/SUMPRODUCT($J377:$AB377,Eksplikatsioon!$O377:$AG377),"")),"")</f>
        <v/>
      </c>
      <c r="AE377" s="72" t="str">
        <f>IFERROR(IF($G377="Erikasutuses pind (muu)",$E377*L377,IFERROR($E377*L377/SUM($J377:$AB377)*(Eksplikatsioon!Q377)/SUMPRODUCT($J377:$AB377,Eksplikatsioon!$O377:$AG377),"")),"")</f>
        <v/>
      </c>
      <c r="AF377" s="72" t="str">
        <f>IFERROR(IF($G377="Erikasutuses pind (muu)",$E377*M377,IFERROR($E377*M377/SUM($J377:$AB377)*(Eksplikatsioon!R377)/SUMPRODUCT($J377:$AB377,Eksplikatsioon!$O377:$AG377),"")),"")</f>
        <v/>
      </c>
      <c r="AG377" s="72" t="str">
        <f>IFERROR(IF($G377="Erikasutuses pind (muu)",$E377*N377,IFERROR($E377*N377/SUM($J377:$AB377)*(Eksplikatsioon!S377)/SUMPRODUCT($J377:$AB377,Eksplikatsioon!$O377:$AG377),"")),"")</f>
        <v/>
      </c>
      <c r="AH377" s="72" t="str">
        <f>IFERROR(IF($G377="Erikasutuses pind (muu)",$E377*O377,IFERROR($E377*O377/SUM($J377:$AB377)*(Eksplikatsioon!T377)/SUMPRODUCT($J377:$AB377,Eksplikatsioon!$O377:$AG377),"")),"")</f>
        <v/>
      </c>
      <c r="AI377" s="72" t="str">
        <f>IFERROR(IF($G377="Erikasutuses pind (muu)",$E377*P377,IFERROR($E377*P377/SUM($J377:$AB377)*(Eksplikatsioon!U377)/SUMPRODUCT($J377:$AB377,Eksplikatsioon!$O377:$AG377),"")),"")</f>
        <v/>
      </c>
      <c r="AJ377" s="72" t="str">
        <f>IFERROR(IF($G377="Erikasutuses pind (muu)",$E377*Q377,IFERROR($E377*Q377/SUM($J377:$AB377)*(Eksplikatsioon!V377)/SUMPRODUCT($J377:$AB377,Eksplikatsioon!$O377:$AG377),"")),"")</f>
        <v/>
      </c>
      <c r="AK377" s="72" t="str">
        <f>IFERROR(IF($G377="Erikasutuses pind (muu)",$E377*R377,IFERROR($E377*R377/SUM($J377:$AB377)*(Eksplikatsioon!W377)/SUMPRODUCT($J377:$AB377,Eksplikatsioon!$O377:$AG377),"")),"")</f>
        <v/>
      </c>
      <c r="AL377" s="72" t="str">
        <f>IFERROR(IF($G377="Erikasutuses pind (muu)",$E377*S377,IFERROR($E377*S377/SUM($J377:$AB377)*(Eksplikatsioon!X377)/SUMPRODUCT($J377:$AB377,Eksplikatsioon!$O377:$AG377),"")),"")</f>
        <v/>
      </c>
      <c r="AM377" s="72" t="str">
        <f>IFERROR(IF($G377="Erikasutuses pind (muu)",$E377*T377,IFERROR($E377*T377/SUM($J377:$AB377)*(Eksplikatsioon!Y377)/SUMPRODUCT($J377:$AB377,Eksplikatsioon!$O377:$AG377),"")),"")</f>
        <v/>
      </c>
      <c r="AN377" s="72" t="str">
        <f>IFERROR(IF($G377="Erikasutuses pind (muu)",$E377*U377,IFERROR($E377*U377/SUM($J377:$AB377)*(Eksplikatsioon!Z377)/SUMPRODUCT($J377:$AB377,Eksplikatsioon!$O377:$AG377),"")),"")</f>
        <v/>
      </c>
      <c r="AO377" s="72" t="str">
        <f>IFERROR(IF($G377="Erikasutuses pind (muu)",$E377*V377,IFERROR($E377*V377/SUM($J377:$AB377)*(Eksplikatsioon!AA377)/SUMPRODUCT($J377:$AB377,Eksplikatsioon!$O377:$AG377),"")),"")</f>
        <v/>
      </c>
      <c r="AP377" s="72" t="str">
        <f>IFERROR(IF($G377="Erikasutuses pind (muu)",$E377*W377,IFERROR($E377*W377/SUM($J377:$AB377)*(Eksplikatsioon!AB377)/SUMPRODUCT($J377:$AB377,Eksplikatsioon!$O377:$AG377),"")),"")</f>
        <v/>
      </c>
      <c r="AQ377" s="72" t="str">
        <f>IFERROR(IF($G377="Erikasutuses pind (muu)",$E377*X377,IFERROR($E377*X377/SUM($J377:$AB377)*(Eksplikatsioon!AC377)/SUMPRODUCT($J377:$AB377,Eksplikatsioon!$O377:$AG377),"")),"")</f>
        <v/>
      </c>
      <c r="AR377" s="72" t="str">
        <f>IFERROR(IF($G377="Erikasutuses pind (muu)",$E377*Y377,IFERROR($E377*Y377/SUM($J377:$AB377)*(Eksplikatsioon!AD377)/SUMPRODUCT($J377:$AB377,Eksplikatsioon!$O377:$AG377),"")),"")</f>
        <v/>
      </c>
      <c r="AS377" s="72" t="str">
        <f>IFERROR(IF($G377="Erikasutuses pind (muu)",$E377*Z377,IFERROR($E377*Z377/SUM($J377:$AB377)*(Eksplikatsioon!AE377)/SUMPRODUCT($J377:$AB377,Eksplikatsioon!$O377:$AG377),"")),"")</f>
        <v/>
      </c>
      <c r="AT377" s="72" t="str">
        <f>IFERROR(IF($G377="Erikasutuses pind (muu)",$E377*AA377,IFERROR($E377*AA377/SUM($J377:$AB377)*(Eksplikatsioon!AF377)/SUMPRODUCT($J377:$AB377,Eksplikatsioon!$O377:$AG377),"")),"")</f>
        <v/>
      </c>
      <c r="AU377" s="72" t="str">
        <f>IFERROR(IF($G377="Erikasutuses pind (muu)",$E377*AB377,IFERROR($E377*AB377/SUM($J377:$AB377)*(Eksplikatsioon!AG377)/SUMPRODUCT($J377:$AB377,Eksplikatsioon!$O377:$AG377),"")),"")</f>
        <v/>
      </c>
    </row>
    <row r="378" spans="1:47" x14ac:dyDescent="0.25">
      <c r="A378" s="71" t="str">
        <f>IF(Eksplikatsioon!A378=0,"",Eksplikatsioon!A378)</f>
        <v/>
      </c>
      <c r="B378" s="71" t="str">
        <f>IF(Eksplikatsioon!B378=0,"",Eksplikatsioon!B378)</f>
        <v/>
      </c>
      <c r="C378" s="71" t="str">
        <f>IF(Eksplikatsioon!C378=0,"",Eksplikatsioon!C378)</f>
        <v/>
      </c>
      <c r="D378" s="71" t="str">
        <f>IF(Eksplikatsioon!D378=0,"",Eksplikatsioon!D378)</f>
        <v/>
      </c>
      <c r="E378" s="71" t="str">
        <f>IF(Eksplikatsioon!F378=0,"",Eksplikatsioon!F378)</f>
        <v/>
      </c>
      <c r="F378" s="71" t="str">
        <f>IF(Eksplikatsioon!H378=0,"",Eksplikatsioon!H378)</f>
        <v/>
      </c>
      <c r="G378" s="71" t="str">
        <f>IF(Eksplikatsioon!J378=0,"",Eksplikatsioon!J378)</f>
        <v/>
      </c>
      <c r="H378" s="71" t="str">
        <f>IF(Eksplikatsioon!K378=0,"",Eksplikatsioon!K378)</f>
        <v/>
      </c>
      <c r="I378" s="71" t="str">
        <f>IF(Eksplikatsioon!L378=0,"",Eksplikatsioon!L378)</f>
        <v/>
      </c>
      <c r="J378" s="72" t="str">
        <f>IFERROR(IF($G378="Erikasutuses pind (muu)",Eksplikatsioon!O378/SUM(Eksplikatsioon!$O378:'Eksplikatsioon'!$AG378),IF($G378="Erikasutuses pind (korrus)",IFERROR(SUMIFS($E:$E,$G:$G,"Ainukasutuses pind",$C:$C,"Üüritav pind",$H:$H,J$3,$A:$A,$A378)/SUMIFS($E:$E,$G:$G,"Ainukasutuses pind",$C:$C,"Üüritav pind",$A:$A,$A378),0),IF($G378="Erikasutuses pind (hoone)",IFERROR(SUMIFS($E:$E,$G:$G,"Ainukasutuses pind",$C:$C,"Üüritav pind",$H:$H,J$3)/SUMIFS($E:$E,$G:$G,"Ainukasutuses pind",$C:$C,"Üüritav pind"),0),""))),"")</f>
        <v/>
      </c>
      <c r="K378" s="72" t="str">
        <f>IFERROR(IF($G378="Erikasutuses pind (muu)",Eksplikatsioon!P378/SUM(Eksplikatsioon!$O378:'Eksplikatsioon'!$AG378),IF($G378="Erikasutuses pind (korrus)",IFERROR(SUMIFS($E:$E,$G:$G,"Ainukasutuses pind",$C:$C,"Üüritav pind",$H:$H,K$3,$A:$A,$A378)/SUMIFS($E:$E,$G:$G,"Ainukasutuses pind",$C:$C,"Üüritav pind",$A:$A,$A378),0),IF($G378="Erikasutuses pind (hoone)",IFERROR(SUMIFS($E:$E,$G:$G,"Ainukasutuses pind",$C:$C,"Üüritav pind",$H:$H,K$3)/SUMIFS($E:$E,$G:$G,"Ainukasutuses pind",$C:$C,"Üüritav pind"),0),""))),"")</f>
        <v/>
      </c>
      <c r="L378" s="72" t="str">
        <f>IFERROR(IF($G378="Erikasutuses pind (muu)",Eksplikatsioon!Q378/SUM(Eksplikatsioon!$O378:'Eksplikatsioon'!$AG378),IF($G378="Erikasutuses pind (korrus)",IFERROR(SUMIFS($E:$E,$G:$G,"Ainukasutuses pind",$C:$C,"Üüritav pind",$H:$H,L$3,$A:$A,$A378)/SUMIFS($E:$E,$G:$G,"Ainukasutuses pind",$C:$C,"Üüritav pind",$A:$A,$A378),0),IF($G378="Erikasutuses pind (hoone)",IFERROR(SUMIFS($E:$E,$G:$G,"Ainukasutuses pind",$C:$C,"Üüritav pind",$H:$H,L$3)/SUMIFS($E:$E,$G:$G,"Ainukasutuses pind",$C:$C,"Üüritav pind"),0),""))),"")</f>
        <v/>
      </c>
      <c r="M378" s="72" t="str">
        <f>IFERROR(IF($G378="Erikasutuses pind (muu)",Eksplikatsioon!R378/SUM(Eksplikatsioon!$O378:'Eksplikatsioon'!$AG378),IF($G378="Erikasutuses pind (korrus)",IFERROR(SUMIFS($E:$E,$G:$G,"Ainukasutuses pind",$C:$C,"Üüritav pind",$H:$H,M$3,$A:$A,$A378)/SUMIFS($E:$E,$G:$G,"Ainukasutuses pind",$C:$C,"Üüritav pind",$A:$A,$A378),0),IF($G378="Erikasutuses pind (hoone)",IFERROR(SUMIFS($E:$E,$G:$G,"Ainukasutuses pind",$C:$C,"Üüritav pind",$H:$H,M$3)/SUMIFS($E:$E,$G:$G,"Ainukasutuses pind",$C:$C,"Üüritav pind"),0),""))),"")</f>
        <v/>
      </c>
      <c r="N378" s="72" t="str">
        <f>IFERROR(IF($G378="Erikasutuses pind (muu)",Eksplikatsioon!S378/SUM(Eksplikatsioon!$O378:'Eksplikatsioon'!$AG378),IF($G378="Erikasutuses pind (korrus)",IFERROR(SUMIFS($E:$E,$G:$G,"Ainukasutuses pind",$C:$C,"Üüritav pind",$H:$H,N$3,$A:$A,$A378)/SUMIFS($E:$E,$G:$G,"Ainukasutuses pind",$C:$C,"Üüritav pind",$A:$A,$A378),0),IF($G378="Erikasutuses pind (hoone)",IFERROR(SUMIFS($E:$E,$G:$G,"Ainukasutuses pind",$C:$C,"Üüritav pind",$H:$H,N$3)/SUMIFS($E:$E,$G:$G,"Ainukasutuses pind",$C:$C,"Üüritav pind"),0),""))),"")</f>
        <v/>
      </c>
      <c r="O378" s="72" t="str">
        <f>IFERROR(IF($G378="Erikasutuses pind (muu)",Eksplikatsioon!T378/SUM(Eksplikatsioon!$O378:'Eksplikatsioon'!$AG378),IF($G378="Erikasutuses pind (korrus)",IFERROR(SUMIFS($E:$E,$G:$G,"Ainukasutuses pind",$C:$C,"Üüritav pind",$H:$H,O$3,$A:$A,$A378)/SUMIFS($E:$E,$G:$G,"Ainukasutuses pind",$C:$C,"Üüritav pind",$A:$A,$A378),0),IF($G378="Erikasutuses pind (hoone)",IFERROR(SUMIFS($E:$E,$G:$G,"Ainukasutuses pind",$C:$C,"Üüritav pind",$H:$H,O$3)/SUMIFS($E:$E,$G:$G,"Ainukasutuses pind",$C:$C,"Üüritav pind"),0),""))),"")</f>
        <v/>
      </c>
      <c r="P378" s="72" t="str">
        <f>IFERROR(IF($G378="Erikasutuses pind (muu)",Eksplikatsioon!U378/SUM(Eksplikatsioon!$O378:'Eksplikatsioon'!$AG378),IF($G378="Erikasutuses pind (korrus)",IFERROR(SUMIFS($E:$E,$G:$G,"Ainukasutuses pind",$C:$C,"Üüritav pind",$H:$H,P$3,$A:$A,$A378)/SUMIFS($E:$E,$G:$G,"Ainukasutuses pind",$C:$C,"Üüritav pind",$A:$A,$A378),0),IF($G378="Erikasutuses pind (hoone)",IFERROR(SUMIFS($E:$E,$G:$G,"Ainukasutuses pind",$C:$C,"Üüritav pind",$H:$H,P$3)/SUMIFS($E:$E,$G:$G,"Ainukasutuses pind",$C:$C,"Üüritav pind"),0),""))),"")</f>
        <v/>
      </c>
      <c r="Q378" s="72" t="str">
        <f>IFERROR(IF($G378="Erikasutuses pind (muu)",Eksplikatsioon!V378/SUM(Eksplikatsioon!$O378:'Eksplikatsioon'!$AG378),IF($G378="Erikasutuses pind (korrus)",IFERROR(SUMIFS($E:$E,$G:$G,"Ainukasutuses pind",$C:$C,"Üüritav pind",$H:$H,Q$3,$A:$A,$A378)/SUMIFS($E:$E,$G:$G,"Ainukasutuses pind",$C:$C,"Üüritav pind",$A:$A,$A378),0),IF($G378="Erikasutuses pind (hoone)",IFERROR(SUMIFS($E:$E,$G:$G,"Ainukasutuses pind",$C:$C,"Üüritav pind",$H:$H,Q$3)/SUMIFS($E:$E,$G:$G,"Ainukasutuses pind",$C:$C,"Üüritav pind"),0),""))),"")</f>
        <v/>
      </c>
      <c r="R378" s="72" t="str">
        <f>IFERROR(IF($G378="Erikasutuses pind (muu)",Eksplikatsioon!W378/SUM(Eksplikatsioon!$O378:'Eksplikatsioon'!$AG378),IF($G378="Erikasutuses pind (korrus)",IFERROR(SUMIFS($E:$E,$G:$G,"Ainukasutuses pind",$C:$C,"Üüritav pind",$H:$H,R$3,$A:$A,$A378)/SUMIFS($E:$E,$G:$G,"Ainukasutuses pind",$C:$C,"Üüritav pind",$A:$A,$A378),0),IF($G378="Erikasutuses pind (hoone)",IFERROR(SUMIFS($E:$E,$G:$G,"Ainukasutuses pind",$C:$C,"Üüritav pind",$H:$H,R$3)/SUMIFS($E:$E,$G:$G,"Ainukasutuses pind",$C:$C,"Üüritav pind"),0),""))),"")</f>
        <v/>
      </c>
      <c r="S378" s="72" t="str">
        <f>IFERROR(IF($G378="Erikasutuses pind (muu)",Eksplikatsioon!X378/SUM(Eksplikatsioon!$O378:'Eksplikatsioon'!$AG378),IF($G378="Erikasutuses pind (korrus)",IFERROR(SUMIFS($E:$E,$G:$G,"Ainukasutuses pind",$C:$C,"Üüritav pind",$H:$H,S$3,$A:$A,$A378)/SUMIFS($E:$E,$G:$G,"Ainukasutuses pind",$C:$C,"Üüritav pind",$A:$A,$A378),0),IF($G378="Erikasutuses pind (hoone)",IFERROR(SUMIFS($E:$E,$G:$G,"Ainukasutuses pind",$C:$C,"Üüritav pind",$H:$H,S$3)/SUMIFS($E:$E,$G:$G,"Ainukasutuses pind",$C:$C,"Üüritav pind"),0),""))),"")</f>
        <v/>
      </c>
      <c r="T378" s="72" t="str">
        <f>IFERROR(IF($G378="Erikasutuses pind (muu)",Eksplikatsioon!Y378/SUM(Eksplikatsioon!$O378:'Eksplikatsioon'!$AG378),IF($G378="Erikasutuses pind (korrus)",IFERROR(SUMIFS($E:$E,$G:$G,"Ainukasutuses pind",$C:$C,"Üüritav pind",$H:$H,T$3,$A:$A,$A378)/SUMIFS($E:$E,$G:$G,"Ainukasutuses pind",$C:$C,"Üüritav pind",$A:$A,$A378),0),IF($G378="Erikasutuses pind (hoone)",IFERROR(SUMIFS($E:$E,$G:$G,"Ainukasutuses pind",$C:$C,"Üüritav pind",$H:$H,T$3)/SUMIFS($E:$E,$G:$G,"Ainukasutuses pind",$C:$C,"Üüritav pind"),0),""))),"")</f>
        <v/>
      </c>
      <c r="U378" s="72" t="str">
        <f>IFERROR(IF($G378="Erikasutuses pind (muu)",Eksplikatsioon!Z378/SUM(Eksplikatsioon!$O378:'Eksplikatsioon'!$AG378),IF($G378="Erikasutuses pind (korrus)",IFERROR(SUMIFS($E:$E,$G:$G,"Ainukasutuses pind",$C:$C,"Üüritav pind",$H:$H,U$3,$A:$A,$A378)/SUMIFS($E:$E,$G:$G,"Ainukasutuses pind",$C:$C,"Üüritav pind",$A:$A,$A378),0),IF($G378="Erikasutuses pind (hoone)",IFERROR(SUMIFS($E:$E,$G:$G,"Ainukasutuses pind",$C:$C,"Üüritav pind",$H:$H,U$3)/SUMIFS($E:$E,$G:$G,"Ainukasutuses pind",$C:$C,"Üüritav pind"),0),""))),"")</f>
        <v/>
      </c>
      <c r="V378" s="72" t="str">
        <f>IFERROR(IF($G378="Erikasutuses pind (muu)",Eksplikatsioon!AA378/SUM(Eksplikatsioon!$O378:'Eksplikatsioon'!$AG378),IF($G378="Erikasutuses pind (korrus)",IFERROR(SUMIFS($E:$E,$G:$G,"Ainukasutuses pind",$C:$C,"Üüritav pind",$H:$H,V$3,$A:$A,$A378)/SUMIFS($E:$E,$G:$G,"Ainukasutuses pind",$C:$C,"Üüritav pind",$A:$A,$A378),0),IF($G378="Erikasutuses pind (hoone)",IFERROR(SUMIFS($E:$E,$G:$G,"Ainukasutuses pind",$C:$C,"Üüritav pind",$H:$H,V$3)/SUMIFS($E:$E,$G:$G,"Ainukasutuses pind",$C:$C,"Üüritav pind"),0),""))),"")</f>
        <v/>
      </c>
      <c r="W378" s="72" t="str">
        <f>IFERROR(IF($G378="Erikasutuses pind (muu)",Eksplikatsioon!AB378/SUM(Eksplikatsioon!$O378:'Eksplikatsioon'!$AG378),IF($G378="Erikasutuses pind (korrus)",IFERROR(SUMIFS($E:$E,$G:$G,"Ainukasutuses pind",$C:$C,"Üüritav pind",$H:$H,W$3,$A:$A,$A378)/SUMIFS($E:$E,$G:$G,"Ainukasutuses pind",$C:$C,"Üüritav pind",$A:$A,$A378),0),IF($G378="Erikasutuses pind (hoone)",IFERROR(SUMIFS($E:$E,$G:$G,"Ainukasutuses pind",$C:$C,"Üüritav pind",$H:$H,W$3)/SUMIFS($E:$E,$G:$G,"Ainukasutuses pind",$C:$C,"Üüritav pind"),0),""))),"")</f>
        <v/>
      </c>
      <c r="X378" s="72" t="str">
        <f>IFERROR(IF($G378="Erikasutuses pind (muu)",Eksplikatsioon!AC378/SUM(Eksplikatsioon!$O378:'Eksplikatsioon'!$AG378),IF($G378="Erikasutuses pind (korrus)",IFERROR(SUMIFS($E:$E,$G:$G,"Ainukasutuses pind",$C:$C,"Üüritav pind",$H:$H,X$3,$A:$A,$A378)/SUMIFS($E:$E,$G:$G,"Ainukasutuses pind",$C:$C,"Üüritav pind",$A:$A,$A378),0),IF($G378="Erikasutuses pind (hoone)",IFERROR(SUMIFS($E:$E,$G:$G,"Ainukasutuses pind",$C:$C,"Üüritav pind",$H:$H,X$3)/SUMIFS($E:$E,$G:$G,"Ainukasutuses pind",$C:$C,"Üüritav pind"),0),""))),"")</f>
        <v/>
      </c>
      <c r="Y378" s="72" t="str">
        <f>IFERROR(IF($G378="Erikasutuses pind (muu)",Eksplikatsioon!AD378/SUM(Eksplikatsioon!$O378:'Eksplikatsioon'!$AG378),IF($G378="Erikasutuses pind (korrus)",IFERROR(SUMIFS($E:$E,$G:$G,"Ainukasutuses pind",$C:$C,"Üüritav pind",$H:$H,Y$3,$A:$A,$A378)/SUMIFS($E:$E,$G:$G,"Ainukasutuses pind",$C:$C,"Üüritav pind",$A:$A,$A378),0),IF($G378="Erikasutuses pind (hoone)",IFERROR(SUMIFS($E:$E,$G:$G,"Ainukasutuses pind",$C:$C,"Üüritav pind",$H:$H,Y$3)/SUMIFS($E:$E,$G:$G,"Ainukasutuses pind",$C:$C,"Üüritav pind"),0),""))),"")</f>
        <v/>
      </c>
      <c r="Z378" s="72" t="str">
        <f>IFERROR(IF($G378="Erikasutuses pind (muu)",Eksplikatsioon!AE378/SUM(Eksplikatsioon!$O378:'Eksplikatsioon'!$AG378),IF($G378="Erikasutuses pind (korrus)",IFERROR(SUMIFS($E:$E,$G:$G,"Ainukasutuses pind",$C:$C,"Üüritav pind",$H:$H,Z$3,$A:$A,$A378)/SUMIFS($E:$E,$G:$G,"Ainukasutuses pind",$C:$C,"Üüritav pind",$A:$A,$A378),0),IF($G378="Erikasutuses pind (hoone)",IFERROR(SUMIFS($E:$E,$G:$G,"Ainukasutuses pind",$C:$C,"Üüritav pind",$H:$H,Z$3)/SUMIFS($E:$E,$G:$G,"Ainukasutuses pind",$C:$C,"Üüritav pind"),0),""))),"")</f>
        <v/>
      </c>
      <c r="AA378" s="72" t="str">
        <f>IFERROR(IF($G378="Erikasutuses pind (muu)",Eksplikatsioon!AF378/SUM(Eksplikatsioon!$O378:'Eksplikatsioon'!$AG378),IF($G378="Erikasutuses pind (korrus)",IFERROR(SUMIFS($E:$E,$G:$G,"Ainukasutuses pind",$C:$C,"Üüritav pind",$H:$H,AA$3,$A:$A,$A378)/SUMIFS($E:$E,$G:$G,"Ainukasutuses pind",$C:$C,"Üüritav pind",$A:$A,$A378),0),IF($G378="Erikasutuses pind (hoone)",IFERROR(SUMIFS($E:$E,$G:$G,"Ainukasutuses pind",$C:$C,"Üüritav pind",$H:$H,AA$3)/SUMIFS($E:$E,$G:$G,"Ainukasutuses pind",$C:$C,"Üüritav pind"),0),""))),"")</f>
        <v/>
      </c>
      <c r="AB378" s="72" t="str">
        <f>IFERROR(IF($G378="Erikasutuses pind (muu)",Eksplikatsioon!AG378/SUM(Eksplikatsioon!$O378:'Eksplikatsioon'!$AG378),IF($G378="Erikasutuses pind (korrus)",IFERROR(SUMIFS($E:$E,$G:$G,"Ainukasutuses pind",$C:$C,"Üüritav pind",$H:$H,AB$3,$A:$A,$A378)/SUMIFS($E:$E,$G:$G,"Ainukasutuses pind",$C:$C,"Üüritav pind",$A:$A,$A378),0),IF($G378="Erikasutuses pind (hoone)",IFERROR(SUMIFS($E:$E,$G:$G,"Ainukasutuses pind",$C:$C,"Üüritav pind",$H:$H,AB$3)/SUMIFS($E:$E,$G:$G,"Ainukasutuses pind",$C:$C,"Üüritav pind"),0),""))),"")</f>
        <v/>
      </c>
      <c r="AC378" s="72" t="str">
        <f>IFERROR(IF($G378="Erikasutuses pind (muu)",$E378*J378,IFERROR($E378*J378/SUM($J378:$AB378)*(Eksplikatsioon!O378)/SUMPRODUCT($J378:$AB378,Eksplikatsioon!$O378:$AG378),"")),"")</f>
        <v/>
      </c>
      <c r="AD378" s="72" t="str">
        <f>IFERROR(IF($G378="Erikasutuses pind (muu)",$E378*K378,IFERROR($E378*K378/SUM($J378:$AB378)*(Eksplikatsioon!P378)/SUMPRODUCT($J378:$AB378,Eksplikatsioon!$O378:$AG378),"")),"")</f>
        <v/>
      </c>
      <c r="AE378" s="72" t="str">
        <f>IFERROR(IF($G378="Erikasutuses pind (muu)",$E378*L378,IFERROR($E378*L378/SUM($J378:$AB378)*(Eksplikatsioon!Q378)/SUMPRODUCT($J378:$AB378,Eksplikatsioon!$O378:$AG378),"")),"")</f>
        <v/>
      </c>
      <c r="AF378" s="72" t="str">
        <f>IFERROR(IF($G378="Erikasutuses pind (muu)",$E378*M378,IFERROR($E378*M378/SUM($J378:$AB378)*(Eksplikatsioon!R378)/SUMPRODUCT($J378:$AB378,Eksplikatsioon!$O378:$AG378),"")),"")</f>
        <v/>
      </c>
      <c r="AG378" s="72" t="str">
        <f>IFERROR(IF($G378="Erikasutuses pind (muu)",$E378*N378,IFERROR($E378*N378/SUM($J378:$AB378)*(Eksplikatsioon!S378)/SUMPRODUCT($J378:$AB378,Eksplikatsioon!$O378:$AG378),"")),"")</f>
        <v/>
      </c>
      <c r="AH378" s="72" t="str">
        <f>IFERROR(IF($G378="Erikasutuses pind (muu)",$E378*O378,IFERROR($E378*O378/SUM($J378:$AB378)*(Eksplikatsioon!T378)/SUMPRODUCT($J378:$AB378,Eksplikatsioon!$O378:$AG378),"")),"")</f>
        <v/>
      </c>
      <c r="AI378" s="72" t="str">
        <f>IFERROR(IF($G378="Erikasutuses pind (muu)",$E378*P378,IFERROR($E378*P378/SUM($J378:$AB378)*(Eksplikatsioon!U378)/SUMPRODUCT($J378:$AB378,Eksplikatsioon!$O378:$AG378),"")),"")</f>
        <v/>
      </c>
      <c r="AJ378" s="72" t="str">
        <f>IFERROR(IF($G378="Erikasutuses pind (muu)",$E378*Q378,IFERROR($E378*Q378/SUM($J378:$AB378)*(Eksplikatsioon!V378)/SUMPRODUCT($J378:$AB378,Eksplikatsioon!$O378:$AG378),"")),"")</f>
        <v/>
      </c>
      <c r="AK378" s="72" t="str">
        <f>IFERROR(IF($G378="Erikasutuses pind (muu)",$E378*R378,IFERROR($E378*R378/SUM($J378:$AB378)*(Eksplikatsioon!W378)/SUMPRODUCT($J378:$AB378,Eksplikatsioon!$O378:$AG378),"")),"")</f>
        <v/>
      </c>
      <c r="AL378" s="72" t="str">
        <f>IFERROR(IF($G378="Erikasutuses pind (muu)",$E378*S378,IFERROR($E378*S378/SUM($J378:$AB378)*(Eksplikatsioon!X378)/SUMPRODUCT($J378:$AB378,Eksplikatsioon!$O378:$AG378),"")),"")</f>
        <v/>
      </c>
      <c r="AM378" s="72" t="str">
        <f>IFERROR(IF($G378="Erikasutuses pind (muu)",$E378*T378,IFERROR($E378*T378/SUM($J378:$AB378)*(Eksplikatsioon!Y378)/SUMPRODUCT($J378:$AB378,Eksplikatsioon!$O378:$AG378),"")),"")</f>
        <v/>
      </c>
      <c r="AN378" s="72" t="str">
        <f>IFERROR(IF($G378="Erikasutuses pind (muu)",$E378*U378,IFERROR($E378*U378/SUM($J378:$AB378)*(Eksplikatsioon!Z378)/SUMPRODUCT($J378:$AB378,Eksplikatsioon!$O378:$AG378),"")),"")</f>
        <v/>
      </c>
      <c r="AO378" s="72" t="str">
        <f>IFERROR(IF($G378="Erikasutuses pind (muu)",$E378*V378,IFERROR($E378*V378/SUM($J378:$AB378)*(Eksplikatsioon!AA378)/SUMPRODUCT($J378:$AB378,Eksplikatsioon!$O378:$AG378),"")),"")</f>
        <v/>
      </c>
      <c r="AP378" s="72" t="str">
        <f>IFERROR(IF($G378="Erikasutuses pind (muu)",$E378*W378,IFERROR($E378*W378/SUM($J378:$AB378)*(Eksplikatsioon!AB378)/SUMPRODUCT($J378:$AB378,Eksplikatsioon!$O378:$AG378),"")),"")</f>
        <v/>
      </c>
      <c r="AQ378" s="72" t="str">
        <f>IFERROR(IF($G378="Erikasutuses pind (muu)",$E378*X378,IFERROR($E378*X378/SUM($J378:$AB378)*(Eksplikatsioon!AC378)/SUMPRODUCT($J378:$AB378,Eksplikatsioon!$O378:$AG378),"")),"")</f>
        <v/>
      </c>
      <c r="AR378" s="72" t="str">
        <f>IFERROR(IF($G378="Erikasutuses pind (muu)",$E378*Y378,IFERROR($E378*Y378/SUM($J378:$AB378)*(Eksplikatsioon!AD378)/SUMPRODUCT($J378:$AB378,Eksplikatsioon!$O378:$AG378),"")),"")</f>
        <v/>
      </c>
      <c r="AS378" s="72" t="str">
        <f>IFERROR(IF($G378="Erikasutuses pind (muu)",$E378*Z378,IFERROR($E378*Z378/SUM($J378:$AB378)*(Eksplikatsioon!AE378)/SUMPRODUCT($J378:$AB378,Eksplikatsioon!$O378:$AG378),"")),"")</f>
        <v/>
      </c>
      <c r="AT378" s="72" t="str">
        <f>IFERROR(IF($G378="Erikasutuses pind (muu)",$E378*AA378,IFERROR($E378*AA378/SUM($J378:$AB378)*(Eksplikatsioon!AF378)/SUMPRODUCT($J378:$AB378,Eksplikatsioon!$O378:$AG378),"")),"")</f>
        <v/>
      </c>
      <c r="AU378" s="72" t="str">
        <f>IFERROR(IF($G378="Erikasutuses pind (muu)",$E378*AB378,IFERROR($E378*AB378/SUM($J378:$AB378)*(Eksplikatsioon!AG378)/SUMPRODUCT($J378:$AB378,Eksplikatsioon!$O378:$AG378),"")),"")</f>
        <v/>
      </c>
    </row>
    <row r="379" spans="1:47" x14ac:dyDescent="0.25">
      <c r="A379" s="71" t="str">
        <f>IF(Eksplikatsioon!A379=0,"",Eksplikatsioon!A379)</f>
        <v/>
      </c>
      <c r="B379" s="71" t="str">
        <f>IF(Eksplikatsioon!B379=0,"",Eksplikatsioon!B379)</f>
        <v/>
      </c>
      <c r="C379" s="71" t="str">
        <f>IF(Eksplikatsioon!C379=0,"",Eksplikatsioon!C379)</f>
        <v/>
      </c>
      <c r="D379" s="71" t="str">
        <f>IF(Eksplikatsioon!D379=0,"",Eksplikatsioon!D379)</f>
        <v/>
      </c>
      <c r="E379" s="71" t="str">
        <f>IF(Eksplikatsioon!F379=0,"",Eksplikatsioon!F379)</f>
        <v/>
      </c>
      <c r="F379" s="71" t="str">
        <f>IF(Eksplikatsioon!H379=0,"",Eksplikatsioon!H379)</f>
        <v/>
      </c>
      <c r="G379" s="71" t="str">
        <f>IF(Eksplikatsioon!J379=0,"",Eksplikatsioon!J379)</f>
        <v/>
      </c>
      <c r="H379" s="71" t="str">
        <f>IF(Eksplikatsioon!K379=0,"",Eksplikatsioon!K379)</f>
        <v/>
      </c>
      <c r="I379" s="71" t="str">
        <f>IF(Eksplikatsioon!L379=0,"",Eksplikatsioon!L379)</f>
        <v/>
      </c>
      <c r="J379" s="72" t="str">
        <f>IFERROR(IF($G379="Erikasutuses pind (muu)",Eksplikatsioon!O379/SUM(Eksplikatsioon!$O379:'Eksplikatsioon'!$AG379),IF($G379="Erikasutuses pind (korrus)",IFERROR(SUMIFS($E:$E,$G:$G,"Ainukasutuses pind",$C:$C,"Üüritav pind",$H:$H,J$3,$A:$A,$A379)/SUMIFS($E:$E,$G:$G,"Ainukasutuses pind",$C:$C,"Üüritav pind",$A:$A,$A379),0),IF($G379="Erikasutuses pind (hoone)",IFERROR(SUMIFS($E:$E,$G:$G,"Ainukasutuses pind",$C:$C,"Üüritav pind",$H:$H,J$3)/SUMIFS($E:$E,$G:$G,"Ainukasutuses pind",$C:$C,"Üüritav pind"),0),""))),"")</f>
        <v/>
      </c>
      <c r="K379" s="72" t="str">
        <f>IFERROR(IF($G379="Erikasutuses pind (muu)",Eksplikatsioon!P379/SUM(Eksplikatsioon!$O379:'Eksplikatsioon'!$AG379),IF($G379="Erikasutuses pind (korrus)",IFERROR(SUMIFS($E:$E,$G:$G,"Ainukasutuses pind",$C:$C,"Üüritav pind",$H:$H,K$3,$A:$A,$A379)/SUMIFS($E:$E,$G:$G,"Ainukasutuses pind",$C:$C,"Üüritav pind",$A:$A,$A379),0),IF($G379="Erikasutuses pind (hoone)",IFERROR(SUMIFS($E:$E,$G:$G,"Ainukasutuses pind",$C:$C,"Üüritav pind",$H:$H,K$3)/SUMIFS($E:$E,$G:$G,"Ainukasutuses pind",$C:$C,"Üüritav pind"),0),""))),"")</f>
        <v/>
      </c>
      <c r="L379" s="72" t="str">
        <f>IFERROR(IF($G379="Erikasutuses pind (muu)",Eksplikatsioon!Q379/SUM(Eksplikatsioon!$O379:'Eksplikatsioon'!$AG379),IF($G379="Erikasutuses pind (korrus)",IFERROR(SUMIFS($E:$E,$G:$G,"Ainukasutuses pind",$C:$C,"Üüritav pind",$H:$H,L$3,$A:$A,$A379)/SUMIFS($E:$E,$G:$G,"Ainukasutuses pind",$C:$C,"Üüritav pind",$A:$A,$A379),0),IF($G379="Erikasutuses pind (hoone)",IFERROR(SUMIFS($E:$E,$G:$G,"Ainukasutuses pind",$C:$C,"Üüritav pind",$H:$H,L$3)/SUMIFS($E:$E,$G:$G,"Ainukasutuses pind",$C:$C,"Üüritav pind"),0),""))),"")</f>
        <v/>
      </c>
      <c r="M379" s="72" t="str">
        <f>IFERROR(IF($G379="Erikasutuses pind (muu)",Eksplikatsioon!R379/SUM(Eksplikatsioon!$O379:'Eksplikatsioon'!$AG379),IF($G379="Erikasutuses pind (korrus)",IFERROR(SUMIFS($E:$E,$G:$G,"Ainukasutuses pind",$C:$C,"Üüritav pind",$H:$H,M$3,$A:$A,$A379)/SUMIFS($E:$E,$G:$G,"Ainukasutuses pind",$C:$C,"Üüritav pind",$A:$A,$A379),0),IF($G379="Erikasutuses pind (hoone)",IFERROR(SUMIFS($E:$E,$G:$G,"Ainukasutuses pind",$C:$C,"Üüritav pind",$H:$H,M$3)/SUMIFS($E:$E,$G:$G,"Ainukasutuses pind",$C:$C,"Üüritav pind"),0),""))),"")</f>
        <v/>
      </c>
      <c r="N379" s="72" t="str">
        <f>IFERROR(IF($G379="Erikasutuses pind (muu)",Eksplikatsioon!S379/SUM(Eksplikatsioon!$O379:'Eksplikatsioon'!$AG379),IF($G379="Erikasutuses pind (korrus)",IFERROR(SUMIFS($E:$E,$G:$G,"Ainukasutuses pind",$C:$C,"Üüritav pind",$H:$H,N$3,$A:$A,$A379)/SUMIFS($E:$E,$G:$G,"Ainukasutuses pind",$C:$C,"Üüritav pind",$A:$A,$A379),0),IF($G379="Erikasutuses pind (hoone)",IFERROR(SUMIFS($E:$E,$G:$G,"Ainukasutuses pind",$C:$C,"Üüritav pind",$H:$H,N$3)/SUMIFS($E:$E,$G:$G,"Ainukasutuses pind",$C:$C,"Üüritav pind"),0),""))),"")</f>
        <v/>
      </c>
      <c r="O379" s="72" t="str">
        <f>IFERROR(IF($G379="Erikasutuses pind (muu)",Eksplikatsioon!T379/SUM(Eksplikatsioon!$O379:'Eksplikatsioon'!$AG379),IF($G379="Erikasutuses pind (korrus)",IFERROR(SUMIFS($E:$E,$G:$G,"Ainukasutuses pind",$C:$C,"Üüritav pind",$H:$H,O$3,$A:$A,$A379)/SUMIFS($E:$E,$G:$G,"Ainukasutuses pind",$C:$C,"Üüritav pind",$A:$A,$A379),0),IF($G379="Erikasutuses pind (hoone)",IFERROR(SUMIFS($E:$E,$G:$G,"Ainukasutuses pind",$C:$C,"Üüritav pind",$H:$H,O$3)/SUMIFS($E:$E,$G:$G,"Ainukasutuses pind",$C:$C,"Üüritav pind"),0),""))),"")</f>
        <v/>
      </c>
      <c r="P379" s="72" t="str">
        <f>IFERROR(IF($G379="Erikasutuses pind (muu)",Eksplikatsioon!U379/SUM(Eksplikatsioon!$O379:'Eksplikatsioon'!$AG379),IF($G379="Erikasutuses pind (korrus)",IFERROR(SUMIFS($E:$E,$G:$G,"Ainukasutuses pind",$C:$C,"Üüritav pind",$H:$H,P$3,$A:$A,$A379)/SUMIFS($E:$E,$G:$G,"Ainukasutuses pind",$C:$C,"Üüritav pind",$A:$A,$A379),0),IF($G379="Erikasutuses pind (hoone)",IFERROR(SUMIFS($E:$E,$G:$G,"Ainukasutuses pind",$C:$C,"Üüritav pind",$H:$H,P$3)/SUMIFS($E:$E,$G:$G,"Ainukasutuses pind",$C:$C,"Üüritav pind"),0),""))),"")</f>
        <v/>
      </c>
      <c r="Q379" s="72" t="str">
        <f>IFERROR(IF($G379="Erikasutuses pind (muu)",Eksplikatsioon!V379/SUM(Eksplikatsioon!$O379:'Eksplikatsioon'!$AG379),IF($G379="Erikasutuses pind (korrus)",IFERROR(SUMIFS($E:$E,$G:$G,"Ainukasutuses pind",$C:$C,"Üüritav pind",$H:$H,Q$3,$A:$A,$A379)/SUMIFS($E:$E,$G:$G,"Ainukasutuses pind",$C:$C,"Üüritav pind",$A:$A,$A379),0),IF($G379="Erikasutuses pind (hoone)",IFERROR(SUMIFS($E:$E,$G:$G,"Ainukasutuses pind",$C:$C,"Üüritav pind",$H:$H,Q$3)/SUMIFS($E:$E,$G:$G,"Ainukasutuses pind",$C:$C,"Üüritav pind"),0),""))),"")</f>
        <v/>
      </c>
      <c r="R379" s="72" t="str">
        <f>IFERROR(IF($G379="Erikasutuses pind (muu)",Eksplikatsioon!W379/SUM(Eksplikatsioon!$O379:'Eksplikatsioon'!$AG379),IF($G379="Erikasutuses pind (korrus)",IFERROR(SUMIFS($E:$E,$G:$G,"Ainukasutuses pind",$C:$C,"Üüritav pind",$H:$H,R$3,$A:$A,$A379)/SUMIFS($E:$E,$G:$G,"Ainukasutuses pind",$C:$C,"Üüritav pind",$A:$A,$A379),0),IF($G379="Erikasutuses pind (hoone)",IFERROR(SUMIFS($E:$E,$G:$G,"Ainukasutuses pind",$C:$C,"Üüritav pind",$H:$H,R$3)/SUMIFS($E:$E,$G:$G,"Ainukasutuses pind",$C:$C,"Üüritav pind"),0),""))),"")</f>
        <v/>
      </c>
      <c r="S379" s="72" t="str">
        <f>IFERROR(IF($G379="Erikasutuses pind (muu)",Eksplikatsioon!X379/SUM(Eksplikatsioon!$O379:'Eksplikatsioon'!$AG379),IF($G379="Erikasutuses pind (korrus)",IFERROR(SUMIFS($E:$E,$G:$G,"Ainukasutuses pind",$C:$C,"Üüritav pind",$H:$H,S$3,$A:$A,$A379)/SUMIFS($E:$E,$G:$G,"Ainukasutuses pind",$C:$C,"Üüritav pind",$A:$A,$A379),0),IF($G379="Erikasutuses pind (hoone)",IFERROR(SUMIFS($E:$E,$G:$G,"Ainukasutuses pind",$C:$C,"Üüritav pind",$H:$H,S$3)/SUMIFS($E:$E,$G:$G,"Ainukasutuses pind",$C:$C,"Üüritav pind"),0),""))),"")</f>
        <v/>
      </c>
      <c r="T379" s="72" t="str">
        <f>IFERROR(IF($G379="Erikasutuses pind (muu)",Eksplikatsioon!Y379/SUM(Eksplikatsioon!$O379:'Eksplikatsioon'!$AG379),IF($G379="Erikasutuses pind (korrus)",IFERROR(SUMIFS($E:$E,$G:$G,"Ainukasutuses pind",$C:$C,"Üüritav pind",$H:$H,T$3,$A:$A,$A379)/SUMIFS($E:$E,$G:$G,"Ainukasutuses pind",$C:$C,"Üüritav pind",$A:$A,$A379),0),IF($G379="Erikasutuses pind (hoone)",IFERROR(SUMIFS($E:$E,$G:$G,"Ainukasutuses pind",$C:$C,"Üüritav pind",$H:$H,T$3)/SUMIFS($E:$E,$G:$G,"Ainukasutuses pind",$C:$C,"Üüritav pind"),0),""))),"")</f>
        <v/>
      </c>
      <c r="U379" s="72" t="str">
        <f>IFERROR(IF($G379="Erikasutuses pind (muu)",Eksplikatsioon!Z379/SUM(Eksplikatsioon!$O379:'Eksplikatsioon'!$AG379),IF($G379="Erikasutuses pind (korrus)",IFERROR(SUMIFS($E:$E,$G:$G,"Ainukasutuses pind",$C:$C,"Üüritav pind",$H:$H,U$3,$A:$A,$A379)/SUMIFS($E:$E,$G:$G,"Ainukasutuses pind",$C:$C,"Üüritav pind",$A:$A,$A379),0),IF($G379="Erikasutuses pind (hoone)",IFERROR(SUMIFS($E:$E,$G:$G,"Ainukasutuses pind",$C:$C,"Üüritav pind",$H:$H,U$3)/SUMIFS($E:$E,$G:$G,"Ainukasutuses pind",$C:$C,"Üüritav pind"),0),""))),"")</f>
        <v/>
      </c>
      <c r="V379" s="72" t="str">
        <f>IFERROR(IF($G379="Erikasutuses pind (muu)",Eksplikatsioon!AA379/SUM(Eksplikatsioon!$O379:'Eksplikatsioon'!$AG379),IF($G379="Erikasutuses pind (korrus)",IFERROR(SUMIFS($E:$E,$G:$G,"Ainukasutuses pind",$C:$C,"Üüritav pind",$H:$H,V$3,$A:$A,$A379)/SUMIFS($E:$E,$G:$G,"Ainukasutuses pind",$C:$C,"Üüritav pind",$A:$A,$A379),0),IF($G379="Erikasutuses pind (hoone)",IFERROR(SUMIFS($E:$E,$G:$G,"Ainukasutuses pind",$C:$C,"Üüritav pind",$H:$H,V$3)/SUMIFS($E:$E,$G:$G,"Ainukasutuses pind",$C:$C,"Üüritav pind"),0),""))),"")</f>
        <v/>
      </c>
      <c r="W379" s="72" t="str">
        <f>IFERROR(IF($G379="Erikasutuses pind (muu)",Eksplikatsioon!AB379/SUM(Eksplikatsioon!$O379:'Eksplikatsioon'!$AG379),IF($G379="Erikasutuses pind (korrus)",IFERROR(SUMIFS($E:$E,$G:$G,"Ainukasutuses pind",$C:$C,"Üüritav pind",$H:$H,W$3,$A:$A,$A379)/SUMIFS($E:$E,$G:$G,"Ainukasutuses pind",$C:$C,"Üüritav pind",$A:$A,$A379),0),IF($G379="Erikasutuses pind (hoone)",IFERROR(SUMIFS($E:$E,$G:$G,"Ainukasutuses pind",$C:$C,"Üüritav pind",$H:$H,W$3)/SUMIFS($E:$E,$G:$G,"Ainukasutuses pind",$C:$C,"Üüritav pind"),0),""))),"")</f>
        <v/>
      </c>
      <c r="X379" s="72" t="str">
        <f>IFERROR(IF($G379="Erikasutuses pind (muu)",Eksplikatsioon!AC379/SUM(Eksplikatsioon!$O379:'Eksplikatsioon'!$AG379),IF($G379="Erikasutuses pind (korrus)",IFERROR(SUMIFS($E:$E,$G:$G,"Ainukasutuses pind",$C:$C,"Üüritav pind",$H:$H,X$3,$A:$A,$A379)/SUMIFS($E:$E,$G:$G,"Ainukasutuses pind",$C:$C,"Üüritav pind",$A:$A,$A379),0),IF($G379="Erikasutuses pind (hoone)",IFERROR(SUMIFS($E:$E,$G:$G,"Ainukasutuses pind",$C:$C,"Üüritav pind",$H:$H,X$3)/SUMIFS($E:$E,$G:$G,"Ainukasutuses pind",$C:$C,"Üüritav pind"),0),""))),"")</f>
        <v/>
      </c>
      <c r="Y379" s="72" t="str">
        <f>IFERROR(IF($G379="Erikasutuses pind (muu)",Eksplikatsioon!AD379/SUM(Eksplikatsioon!$O379:'Eksplikatsioon'!$AG379),IF($G379="Erikasutuses pind (korrus)",IFERROR(SUMIFS($E:$E,$G:$G,"Ainukasutuses pind",$C:$C,"Üüritav pind",$H:$H,Y$3,$A:$A,$A379)/SUMIFS($E:$E,$G:$G,"Ainukasutuses pind",$C:$C,"Üüritav pind",$A:$A,$A379),0),IF($G379="Erikasutuses pind (hoone)",IFERROR(SUMIFS($E:$E,$G:$G,"Ainukasutuses pind",$C:$C,"Üüritav pind",$H:$H,Y$3)/SUMIFS($E:$E,$G:$G,"Ainukasutuses pind",$C:$C,"Üüritav pind"),0),""))),"")</f>
        <v/>
      </c>
      <c r="Z379" s="72" t="str">
        <f>IFERROR(IF($G379="Erikasutuses pind (muu)",Eksplikatsioon!AE379/SUM(Eksplikatsioon!$O379:'Eksplikatsioon'!$AG379),IF($G379="Erikasutuses pind (korrus)",IFERROR(SUMIFS($E:$E,$G:$G,"Ainukasutuses pind",$C:$C,"Üüritav pind",$H:$H,Z$3,$A:$A,$A379)/SUMIFS($E:$E,$G:$G,"Ainukasutuses pind",$C:$C,"Üüritav pind",$A:$A,$A379),0),IF($G379="Erikasutuses pind (hoone)",IFERROR(SUMIFS($E:$E,$G:$G,"Ainukasutuses pind",$C:$C,"Üüritav pind",$H:$H,Z$3)/SUMIFS($E:$E,$G:$G,"Ainukasutuses pind",$C:$C,"Üüritav pind"),0),""))),"")</f>
        <v/>
      </c>
      <c r="AA379" s="72" t="str">
        <f>IFERROR(IF($G379="Erikasutuses pind (muu)",Eksplikatsioon!AF379/SUM(Eksplikatsioon!$O379:'Eksplikatsioon'!$AG379),IF($G379="Erikasutuses pind (korrus)",IFERROR(SUMIFS($E:$E,$G:$G,"Ainukasutuses pind",$C:$C,"Üüritav pind",$H:$H,AA$3,$A:$A,$A379)/SUMIFS($E:$E,$G:$G,"Ainukasutuses pind",$C:$C,"Üüritav pind",$A:$A,$A379),0),IF($G379="Erikasutuses pind (hoone)",IFERROR(SUMIFS($E:$E,$G:$G,"Ainukasutuses pind",$C:$C,"Üüritav pind",$H:$H,AA$3)/SUMIFS($E:$E,$G:$G,"Ainukasutuses pind",$C:$C,"Üüritav pind"),0),""))),"")</f>
        <v/>
      </c>
      <c r="AB379" s="72" t="str">
        <f>IFERROR(IF($G379="Erikasutuses pind (muu)",Eksplikatsioon!AG379/SUM(Eksplikatsioon!$O379:'Eksplikatsioon'!$AG379),IF($G379="Erikasutuses pind (korrus)",IFERROR(SUMIFS($E:$E,$G:$G,"Ainukasutuses pind",$C:$C,"Üüritav pind",$H:$H,AB$3,$A:$A,$A379)/SUMIFS($E:$E,$G:$G,"Ainukasutuses pind",$C:$C,"Üüritav pind",$A:$A,$A379),0),IF($G379="Erikasutuses pind (hoone)",IFERROR(SUMIFS($E:$E,$G:$G,"Ainukasutuses pind",$C:$C,"Üüritav pind",$H:$H,AB$3)/SUMIFS($E:$E,$G:$G,"Ainukasutuses pind",$C:$C,"Üüritav pind"),0),""))),"")</f>
        <v/>
      </c>
      <c r="AC379" s="72" t="str">
        <f>IFERROR(IF($G379="Erikasutuses pind (muu)",$E379*J379,IFERROR($E379*J379/SUM($J379:$AB379)*(Eksplikatsioon!O379)/SUMPRODUCT($J379:$AB379,Eksplikatsioon!$O379:$AG379),"")),"")</f>
        <v/>
      </c>
      <c r="AD379" s="72" t="str">
        <f>IFERROR(IF($G379="Erikasutuses pind (muu)",$E379*K379,IFERROR($E379*K379/SUM($J379:$AB379)*(Eksplikatsioon!P379)/SUMPRODUCT($J379:$AB379,Eksplikatsioon!$O379:$AG379),"")),"")</f>
        <v/>
      </c>
      <c r="AE379" s="72" t="str">
        <f>IFERROR(IF($G379="Erikasutuses pind (muu)",$E379*L379,IFERROR($E379*L379/SUM($J379:$AB379)*(Eksplikatsioon!Q379)/SUMPRODUCT($J379:$AB379,Eksplikatsioon!$O379:$AG379),"")),"")</f>
        <v/>
      </c>
      <c r="AF379" s="72" t="str">
        <f>IFERROR(IF($G379="Erikasutuses pind (muu)",$E379*M379,IFERROR($E379*M379/SUM($J379:$AB379)*(Eksplikatsioon!R379)/SUMPRODUCT($J379:$AB379,Eksplikatsioon!$O379:$AG379),"")),"")</f>
        <v/>
      </c>
      <c r="AG379" s="72" t="str">
        <f>IFERROR(IF($G379="Erikasutuses pind (muu)",$E379*N379,IFERROR($E379*N379/SUM($J379:$AB379)*(Eksplikatsioon!S379)/SUMPRODUCT($J379:$AB379,Eksplikatsioon!$O379:$AG379),"")),"")</f>
        <v/>
      </c>
      <c r="AH379" s="72" t="str">
        <f>IFERROR(IF($G379="Erikasutuses pind (muu)",$E379*O379,IFERROR($E379*O379/SUM($J379:$AB379)*(Eksplikatsioon!T379)/SUMPRODUCT($J379:$AB379,Eksplikatsioon!$O379:$AG379),"")),"")</f>
        <v/>
      </c>
      <c r="AI379" s="72" t="str">
        <f>IFERROR(IF($G379="Erikasutuses pind (muu)",$E379*P379,IFERROR($E379*P379/SUM($J379:$AB379)*(Eksplikatsioon!U379)/SUMPRODUCT($J379:$AB379,Eksplikatsioon!$O379:$AG379),"")),"")</f>
        <v/>
      </c>
      <c r="AJ379" s="72" t="str">
        <f>IFERROR(IF($G379="Erikasutuses pind (muu)",$E379*Q379,IFERROR($E379*Q379/SUM($J379:$AB379)*(Eksplikatsioon!V379)/SUMPRODUCT($J379:$AB379,Eksplikatsioon!$O379:$AG379),"")),"")</f>
        <v/>
      </c>
      <c r="AK379" s="72" t="str">
        <f>IFERROR(IF($G379="Erikasutuses pind (muu)",$E379*R379,IFERROR($E379*R379/SUM($J379:$AB379)*(Eksplikatsioon!W379)/SUMPRODUCT($J379:$AB379,Eksplikatsioon!$O379:$AG379),"")),"")</f>
        <v/>
      </c>
      <c r="AL379" s="72" t="str">
        <f>IFERROR(IF($G379="Erikasutuses pind (muu)",$E379*S379,IFERROR($E379*S379/SUM($J379:$AB379)*(Eksplikatsioon!X379)/SUMPRODUCT($J379:$AB379,Eksplikatsioon!$O379:$AG379),"")),"")</f>
        <v/>
      </c>
      <c r="AM379" s="72" t="str">
        <f>IFERROR(IF($G379="Erikasutuses pind (muu)",$E379*T379,IFERROR($E379*T379/SUM($J379:$AB379)*(Eksplikatsioon!Y379)/SUMPRODUCT($J379:$AB379,Eksplikatsioon!$O379:$AG379),"")),"")</f>
        <v/>
      </c>
      <c r="AN379" s="72" t="str">
        <f>IFERROR(IF($G379="Erikasutuses pind (muu)",$E379*U379,IFERROR($E379*U379/SUM($J379:$AB379)*(Eksplikatsioon!Z379)/SUMPRODUCT($J379:$AB379,Eksplikatsioon!$O379:$AG379),"")),"")</f>
        <v/>
      </c>
      <c r="AO379" s="72" t="str">
        <f>IFERROR(IF($G379="Erikasutuses pind (muu)",$E379*V379,IFERROR($E379*V379/SUM($J379:$AB379)*(Eksplikatsioon!AA379)/SUMPRODUCT($J379:$AB379,Eksplikatsioon!$O379:$AG379),"")),"")</f>
        <v/>
      </c>
      <c r="AP379" s="72" t="str">
        <f>IFERROR(IF($G379="Erikasutuses pind (muu)",$E379*W379,IFERROR($E379*W379/SUM($J379:$AB379)*(Eksplikatsioon!AB379)/SUMPRODUCT($J379:$AB379,Eksplikatsioon!$O379:$AG379),"")),"")</f>
        <v/>
      </c>
      <c r="AQ379" s="72" t="str">
        <f>IFERROR(IF($G379="Erikasutuses pind (muu)",$E379*X379,IFERROR($E379*X379/SUM($J379:$AB379)*(Eksplikatsioon!AC379)/SUMPRODUCT($J379:$AB379,Eksplikatsioon!$O379:$AG379),"")),"")</f>
        <v/>
      </c>
      <c r="AR379" s="72" t="str">
        <f>IFERROR(IF($G379="Erikasutuses pind (muu)",$E379*Y379,IFERROR($E379*Y379/SUM($J379:$AB379)*(Eksplikatsioon!AD379)/SUMPRODUCT($J379:$AB379,Eksplikatsioon!$O379:$AG379),"")),"")</f>
        <v/>
      </c>
      <c r="AS379" s="72" t="str">
        <f>IFERROR(IF($G379="Erikasutuses pind (muu)",$E379*Z379,IFERROR($E379*Z379/SUM($J379:$AB379)*(Eksplikatsioon!AE379)/SUMPRODUCT($J379:$AB379,Eksplikatsioon!$O379:$AG379),"")),"")</f>
        <v/>
      </c>
      <c r="AT379" s="72" t="str">
        <f>IFERROR(IF($G379="Erikasutuses pind (muu)",$E379*AA379,IFERROR($E379*AA379/SUM($J379:$AB379)*(Eksplikatsioon!AF379)/SUMPRODUCT($J379:$AB379,Eksplikatsioon!$O379:$AG379),"")),"")</f>
        <v/>
      </c>
      <c r="AU379" s="72" t="str">
        <f>IFERROR(IF($G379="Erikasutuses pind (muu)",$E379*AB379,IFERROR($E379*AB379/SUM($J379:$AB379)*(Eksplikatsioon!AG379)/SUMPRODUCT($J379:$AB379,Eksplikatsioon!$O379:$AG379),"")),"")</f>
        <v/>
      </c>
    </row>
    <row r="380" spans="1:47" x14ac:dyDescent="0.25">
      <c r="A380" s="71" t="str">
        <f>IF(Eksplikatsioon!A380=0,"",Eksplikatsioon!A380)</f>
        <v/>
      </c>
      <c r="B380" s="71" t="str">
        <f>IF(Eksplikatsioon!B380=0,"",Eksplikatsioon!B380)</f>
        <v/>
      </c>
      <c r="C380" s="71" t="str">
        <f>IF(Eksplikatsioon!C380=0,"",Eksplikatsioon!C380)</f>
        <v/>
      </c>
      <c r="D380" s="71" t="str">
        <f>IF(Eksplikatsioon!D380=0,"",Eksplikatsioon!D380)</f>
        <v/>
      </c>
      <c r="E380" s="71" t="str">
        <f>IF(Eksplikatsioon!F380=0,"",Eksplikatsioon!F380)</f>
        <v/>
      </c>
      <c r="F380" s="71" t="str">
        <f>IF(Eksplikatsioon!H380=0,"",Eksplikatsioon!H380)</f>
        <v/>
      </c>
      <c r="G380" s="71" t="str">
        <f>IF(Eksplikatsioon!J380=0,"",Eksplikatsioon!J380)</f>
        <v/>
      </c>
      <c r="H380" s="71" t="str">
        <f>IF(Eksplikatsioon!K380=0,"",Eksplikatsioon!K380)</f>
        <v/>
      </c>
      <c r="I380" s="71" t="str">
        <f>IF(Eksplikatsioon!L380=0,"",Eksplikatsioon!L380)</f>
        <v/>
      </c>
      <c r="J380" s="72" t="str">
        <f>IFERROR(IF($G380="Erikasutuses pind (muu)",Eksplikatsioon!O380/SUM(Eksplikatsioon!$O380:'Eksplikatsioon'!$AG380),IF($G380="Erikasutuses pind (korrus)",IFERROR(SUMIFS($E:$E,$G:$G,"Ainukasutuses pind",$C:$C,"Üüritav pind",$H:$H,J$3,$A:$A,$A380)/SUMIFS($E:$E,$G:$G,"Ainukasutuses pind",$C:$C,"Üüritav pind",$A:$A,$A380),0),IF($G380="Erikasutuses pind (hoone)",IFERROR(SUMIFS($E:$E,$G:$G,"Ainukasutuses pind",$C:$C,"Üüritav pind",$H:$H,J$3)/SUMIFS($E:$E,$G:$G,"Ainukasutuses pind",$C:$C,"Üüritav pind"),0),""))),"")</f>
        <v/>
      </c>
      <c r="K380" s="72" t="str">
        <f>IFERROR(IF($G380="Erikasutuses pind (muu)",Eksplikatsioon!P380/SUM(Eksplikatsioon!$O380:'Eksplikatsioon'!$AG380),IF($G380="Erikasutuses pind (korrus)",IFERROR(SUMIFS($E:$E,$G:$G,"Ainukasutuses pind",$C:$C,"Üüritav pind",$H:$H,K$3,$A:$A,$A380)/SUMIFS($E:$E,$G:$G,"Ainukasutuses pind",$C:$C,"Üüritav pind",$A:$A,$A380),0),IF($G380="Erikasutuses pind (hoone)",IFERROR(SUMIFS($E:$E,$G:$G,"Ainukasutuses pind",$C:$C,"Üüritav pind",$H:$H,K$3)/SUMIFS($E:$E,$G:$G,"Ainukasutuses pind",$C:$C,"Üüritav pind"),0),""))),"")</f>
        <v/>
      </c>
      <c r="L380" s="72" t="str">
        <f>IFERROR(IF($G380="Erikasutuses pind (muu)",Eksplikatsioon!Q380/SUM(Eksplikatsioon!$O380:'Eksplikatsioon'!$AG380),IF($G380="Erikasutuses pind (korrus)",IFERROR(SUMIFS($E:$E,$G:$G,"Ainukasutuses pind",$C:$C,"Üüritav pind",$H:$H,L$3,$A:$A,$A380)/SUMIFS($E:$E,$G:$G,"Ainukasutuses pind",$C:$C,"Üüritav pind",$A:$A,$A380),0),IF($G380="Erikasutuses pind (hoone)",IFERROR(SUMIFS($E:$E,$G:$G,"Ainukasutuses pind",$C:$C,"Üüritav pind",$H:$H,L$3)/SUMIFS($E:$E,$G:$G,"Ainukasutuses pind",$C:$C,"Üüritav pind"),0),""))),"")</f>
        <v/>
      </c>
      <c r="M380" s="72" t="str">
        <f>IFERROR(IF($G380="Erikasutuses pind (muu)",Eksplikatsioon!R380/SUM(Eksplikatsioon!$O380:'Eksplikatsioon'!$AG380),IF($G380="Erikasutuses pind (korrus)",IFERROR(SUMIFS($E:$E,$G:$G,"Ainukasutuses pind",$C:$C,"Üüritav pind",$H:$H,M$3,$A:$A,$A380)/SUMIFS($E:$E,$G:$G,"Ainukasutuses pind",$C:$C,"Üüritav pind",$A:$A,$A380),0),IF($G380="Erikasutuses pind (hoone)",IFERROR(SUMIFS($E:$E,$G:$G,"Ainukasutuses pind",$C:$C,"Üüritav pind",$H:$H,M$3)/SUMIFS($E:$E,$G:$G,"Ainukasutuses pind",$C:$C,"Üüritav pind"),0),""))),"")</f>
        <v/>
      </c>
      <c r="N380" s="72" t="str">
        <f>IFERROR(IF($G380="Erikasutuses pind (muu)",Eksplikatsioon!S380/SUM(Eksplikatsioon!$O380:'Eksplikatsioon'!$AG380),IF($G380="Erikasutuses pind (korrus)",IFERROR(SUMIFS($E:$E,$G:$G,"Ainukasutuses pind",$C:$C,"Üüritav pind",$H:$H,N$3,$A:$A,$A380)/SUMIFS($E:$E,$G:$G,"Ainukasutuses pind",$C:$C,"Üüritav pind",$A:$A,$A380),0),IF($G380="Erikasutuses pind (hoone)",IFERROR(SUMIFS($E:$E,$G:$G,"Ainukasutuses pind",$C:$C,"Üüritav pind",$H:$H,N$3)/SUMIFS($E:$E,$G:$G,"Ainukasutuses pind",$C:$C,"Üüritav pind"),0),""))),"")</f>
        <v/>
      </c>
      <c r="O380" s="72" t="str">
        <f>IFERROR(IF($G380="Erikasutuses pind (muu)",Eksplikatsioon!T380/SUM(Eksplikatsioon!$O380:'Eksplikatsioon'!$AG380),IF($G380="Erikasutuses pind (korrus)",IFERROR(SUMIFS($E:$E,$G:$G,"Ainukasutuses pind",$C:$C,"Üüritav pind",$H:$H,O$3,$A:$A,$A380)/SUMIFS($E:$E,$G:$G,"Ainukasutuses pind",$C:$C,"Üüritav pind",$A:$A,$A380),0),IF($G380="Erikasutuses pind (hoone)",IFERROR(SUMIFS($E:$E,$G:$G,"Ainukasutuses pind",$C:$C,"Üüritav pind",$H:$H,O$3)/SUMIFS($E:$E,$G:$G,"Ainukasutuses pind",$C:$C,"Üüritav pind"),0),""))),"")</f>
        <v/>
      </c>
      <c r="P380" s="72" t="str">
        <f>IFERROR(IF($G380="Erikasutuses pind (muu)",Eksplikatsioon!U380/SUM(Eksplikatsioon!$O380:'Eksplikatsioon'!$AG380),IF($G380="Erikasutuses pind (korrus)",IFERROR(SUMIFS($E:$E,$G:$G,"Ainukasutuses pind",$C:$C,"Üüritav pind",$H:$H,P$3,$A:$A,$A380)/SUMIFS($E:$E,$G:$G,"Ainukasutuses pind",$C:$C,"Üüritav pind",$A:$A,$A380),0),IF($G380="Erikasutuses pind (hoone)",IFERROR(SUMIFS($E:$E,$G:$G,"Ainukasutuses pind",$C:$C,"Üüritav pind",$H:$H,P$3)/SUMIFS($E:$E,$G:$G,"Ainukasutuses pind",$C:$C,"Üüritav pind"),0),""))),"")</f>
        <v/>
      </c>
      <c r="Q380" s="72" t="str">
        <f>IFERROR(IF($G380="Erikasutuses pind (muu)",Eksplikatsioon!V380/SUM(Eksplikatsioon!$O380:'Eksplikatsioon'!$AG380),IF($G380="Erikasutuses pind (korrus)",IFERROR(SUMIFS($E:$E,$G:$G,"Ainukasutuses pind",$C:$C,"Üüritav pind",$H:$H,Q$3,$A:$A,$A380)/SUMIFS($E:$E,$G:$G,"Ainukasutuses pind",$C:$C,"Üüritav pind",$A:$A,$A380),0),IF($G380="Erikasutuses pind (hoone)",IFERROR(SUMIFS($E:$E,$G:$G,"Ainukasutuses pind",$C:$C,"Üüritav pind",$H:$H,Q$3)/SUMIFS($E:$E,$G:$G,"Ainukasutuses pind",$C:$C,"Üüritav pind"),0),""))),"")</f>
        <v/>
      </c>
      <c r="R380" s="72" t="str">
        <f>IFERROR(IF($G380="Erikasutuses pind (muu)",Eksplikatsioon!W380/SUM(Eksplikatsioon!$O380:'Eksplikatsioon'!$AG380),IF($G380="Erikasutuses pind (korrus)",IFERROR(SUMIFS($E:$E,$G:$G,"Ainukasutuses pind",$C:$C,"Üüritav pind",$H:$H,R$3,$A:$A,$A380)/SUMIFS($E:$E,$G:$G,"Ainukasutuses pind",$C:$C,"Üüritav pind",$A:$A,$A380),0),IF($G380="Erikasutuses pind (hoone)",IFERROR(SUMIFS($E:$E,$G:$G,"Ainukasutuses pind",$C:$C,"Üüritav pind",$H:$H,R$3)/SUMIFS($E:$E,$G:$G,"Ainukasutuses pind",$C:$C,"Üüritav pind"),0),""))),"")</f>
        <v/>
      </c>
      <c r="S380" s="72" t="str">
        <f>IFERROR(IF($G380="Erikasutuses pind (muu)",Eksplikatsioon!X380/SUM(Eksplikatsioon!$O380:'Eksplikatsioon'!$AG380),IF($G380="Erikasutuses pind (korrus)",IFERROR(SUMIFS($E:$E,$G:$G,"Ainukasutuses pind",$C:$C,"Üüritav pind",$H:$H,S$3,$A:$A,$A380)/SUMIFS($E:$E,$G:$G,"Ainukasutuses pind",$C:$C,"Üüritav pind",$A:$A,$A380),0),IF($G380="Erikasutuses pind (hoone)",IFERROR(SUMIFS($E:$E,$G:$G,"Ainukasutuses pind",$C:$C,"Üüritav pind",$H:$H,S$3)/SUMIFS($E:$E,$G:$G,"Ainukasutuses pind",$C:$C,"Üüritav pind"),0),""))),"")</f>
        <v/>
      </c>
      <c r="T380" s="72" t="str">
        <f>IFERROR(IF($G380="Erikasutuses pind (muu)",Eksplikatsioon!Y380/SUM(Eksplikatsioon!$O380:'Eksplikatsioon'!$AG380),IF($G380="Erikasutuses pind (korrus)",IFERROR(SUMIFS($E:$E,$G:$G,"Ainukasutuses pind",$C:$C,"Üüritav pind",$H:$H,T$3,$A:$A,$A380)/SUMIFS($E:$E,$G:$G,"Ainukasutuses pind",$C:$C,"Üüritav pind",$A:$A,$A380),0),IF($G380="Erikasutuses pind (hoone)",IFERROR(SUMIFS($E:$E,$G:$G,"Ainukasutuses pind",$C:$C,"Üüritav pind",$H:$H,T$3)/SUMIFS($E:$E,$G:$G,"Ainukasutuses pind",$C:$C,"Üüritav pind"),0),""))),"")</f>
        <v/>
      </c>
      <c r="U380" s="72" t="str">
        <f>IFERROR(IF($G380="Erikasutuses pind (muu)",Eksplikatsioon!Z380/SUM(Eksplikatsioon!$O380:'Eksplikatsioon'!$AG380),IF($G380="Erikasutuses pind (korrus)",IFERROR(SUMIFS($E:$E,$G:$G,"Ainukasutuses pind",$C:$C,"Üüritav pind",$H:$H,U$3,$A:$A,$A380)/SUMIFS($E:$E,$G:$G,"Ainukasutuses pind",$C:$C,"Üüritav pind",$A:$A,$A380),0),IF($G380="Erikasutuses pind (hoone)",IFERROR(SUMIFS($E:$E,$G:$G,"Ainukasutuses pind",$C:$C,"Üüritav pind",$H:$H,U$3)/SUMIFS($E:$E,$G:$G,"Ainukasutuses pind",$C:$C,"Üüritav pind"),0),""))),"")</f>
        <v/>
      </c>
      <c r="V380" s="72" t="str">
        <f>IFERROR(IF($G380="Erikasutuses pind (muu)",Eksplikatsioon!AA380/SUM(Eksplikatsioon!$O380:'Eksplikatsioon'!$AG380),IF($G380="Erikasutuses pind (korrus)",IFERROR(SUMIFS($E:$E,$G:$G,"Ainukasutuses pind",$C:$C,"Üüritav pind",$H:$H,V$3,$A:$A,$A380)/SUMIFS($E:$E,$G:$G,"Ainukasutuses pind",$C:$C,"Üüritav pind",$A:$A,$A380),0),IF($G380="Erikasutuses pind (hoone)",IFERROR(SUMIFS($E:$E,$G:$G,"Ainukasutuses pind",$C:$C,"Üüritav pind",$H:$H,V$3)/SUMIFS($E:$E,$G:$G,"Ainukasutuses pind",$C:$C,"Üüritav pind"),0),""))),"")</f>
        <v/>
      </c>
      <c r="W380" s="72" t="str">
        <f>IFERROR(IF($G380="Erikasutuses pind (muu)",Eksplikatsioon!AB380/SUM(Eksplikatsioon!$O380:'Eksplikatsioon'!$AG380),IF($G380="Erikasutuses pind (korrus)",IFERROR(SUMIFS($E:$E,$G:$G,"Ainukasutuses pind",$C:$C,"Üüritav pind",$H:$H,W$3,$A:$A,$A380)/SUMIFS($E:$E,$G:$G,"Ainukasutuses pind",$C:$C,"Üüritav pind",$A:$A,$A380),0),IF($G380="Erikasutuses pind (hoone)",IFERROR(SUMIFS($E:$E,$G:$G,"Ainukasutuses pind",$C:$C,"Üüritav pind",$H:$H,W$3)/SUMIFS($E:$E,$G:$G,"Ainukasutuses pind",$C:$C,"Üüritav pind"),0),""))),"")</f>
        <v/>
      </c>
      <c r="X380" s="72" t="str">
        <f>IFERROR(IF($G380="Erikasutuses pind (muu)",Eksplikatsioon!AC380/SUM(Eksplikatsioon!$O380:'Eksplikatsioon'!$AG380),IF($G380="Erikasutuses pind (korrus)",IFERROR(SUMIFS($E:$E,$G:$G,"Ainukasutuses pind",$C:$C,"Üüritav pind",$H:$H,X$3,$A:$A,$A380)/SUMIFS($E:$E,$G:$G,"Ainukasutuses pind",$C:$C,"Üüritav pind",$A:$A,$A380),0),IF($G380="Erikasutuses pind (hoone)",IFERROR(SUMIFS($E:$E,$G:$G,"Ainukasutuses pind",$C:$C,"Üüritav pind",$H:$H,X$3)/SUMIFS($E:$E,$G:$G,"Ainukasutuses pind",$C:$C,"Üüritav pind"),0),""))),"")</f>
        <v/>
      </c>
      <c r="Y380" s="72" t="str">
        <f>IFERROR(IF($G380="Erikasutuses pind (muu)",Eksplikatsioon!AD380/SUM(Eksplikatsioon!$O380:'Eksplikatsioon'!$AG380),IF($G380="Erikasutuses pind (korrus)",IFERROR(SUMIFS($E:$E,$G:$G,"Ainukasutuses pind",$C:$C,"Üüritav pind",$H:$H,Y$3,$A:$A,$A380)/SUMIFS($E:$E,$G:$G,"Ainukasutuses pind",$C:$C,"Üüritav pind",$A:$A,$A380),0),IF($G380="Erikasutuses pind (hoone)",IFERROR(SUMIFS($E:$E,$G:$G,"Ainukasutuses pind",$C:$C,"Üüritav pind",$H:$H,Y$3)/SUMIFS($E:$E,$G:$G,"Ainukasutuses pind",$C:$C,"Üüritav pind"),0),""))),"")</f>
        <v/>
      </c>
      <c r="Z380" s="72" t="str">
        <f>IFERROR(IF($G380="Erikasutuses pind (muu)",Eksplikatsioon!AE380/SUM(Eksplikatsioon!$O380:'Eksplikatsioon'!$AG380),IF($G380="Erikasutuses pind (korrus)",IFERROR(SUMIFS($E:$E,$G:$G,"Ainukasutuses pind",$C:$C,"Üüritav pind",$H:$H,Z$3,$A:$A,$A380)/SUMIFS($E:$E,$G:$G,"Ainukasutuses pind",$C:$C,"Üüritav pind",$A:$A,$A380),0),IF($G380="Erikasutuses pind (hoone)",IFERROR(SUMIFS($E:$E,$G:$G,"Ainukasutuses pind",$C:$C,"Üüritav pind",$H:$H,Z$3)/SUMIFS($E:$E,$G:$G,"Ainukasutuses pind",$C:$C,"Üüritav pind"),0),""))),"")</f>
        <v/>
      </c>
      <c r="AA380" s="72" t="str">
        <f>IFERROR(IF($G380="Erikasutuses pind (muu)",Eksplikatsioon!AF380/SUM(Eksplikatsioon!$O380:'Eksplikatsioon'!$AG380),IF($G380="Erikasutuses pind (korrus)",IFERROR(SUMIFS($E:$E,$G:$G,"Ainukasutuses pind",$C:$C,"Üüritav pind",$H:$H,AA$3,$A:$A,$A380)/SUMIFS($E:$E,$G:$G,"Ainukasutuses pind",$C:$C,"Üüritav pind",$A:$A,$A380),0),IF($G380="Erikasutuses pind (hoone)",IFERROR(SUMIFS($E:$E,$G:$G,"Ainukasutuses pind",$C:$C,"Üüritav pind",$H:$H,AA$3)/SUMIFS($E:$E,$G:$G,"Ainukasutuses pind",$C:$C,"Üüritav pind"),0),""))),"")</f>
        <v/>
      </c>
      <c r="AB380" s="72" t="str">
        <f>IFERROR(IF($G380="Erikasutuses pind (muu)",Eksplikatsioon!AG380/SUM(Eksplikatsioon!$O380:'Eksplikatsioon'!$AG380),IF($G380="Erikasutuses pind (korrus)",IFERROR(SUMIFS($E:$E,$G:$G,"Ainukasutuses pind",$C:$C,"Üüritav pind",$H:$H,AB$3,$A:$A,$A380)/SUMIFS($E:$E,$G:$G,"Ainukasutuses pind",$C:$C,"Üüritav pind",$A:$A,$A380),0),IF($G380="Erikasutuses pind (hoone)",IFERROR(SUMIFS($E:$E,$G:$G,"Ainukasutuses pind",$C:$C,"Üüritav pind",$H:$H,AB$3)/SUMIFS($E:$E,$G:$G,"Ainukasutuses pind",$C:$C,"Üüritav pind"),0),""))),"")</f>
        <v/>
      </c>
      <c r="AC380" s="72" t="str">
        <f>IFERROR(IF($G380="Erikasutuses pind (muu)",$E380*J380,IFERROR($E380*J380/SUM($J380:$AB380)*(Eksplikatsioon!O380)/SUMPRODUCT($J380:$AB380,Eksplikatsioon!$O380:$AG380),"")),"")</f>
        <v/>
      </c>
      <c r="AD380" s="72" t="str">
        <f>IFERROR(IF($G380="Erikasutuses pind (muu)",$E380*K380,IFERROR($E380*K380/SUM($J380:$AB380)*(Eksplikatsioon!P380)/SUMPRODUCT($J380:$AB380,Eksplikatsioon!$O380:$AG380),"")),"")</f>
        <v/>
      </c>
      <c r="AE380" s="72" t="str">
        <f>IFERROR(IF($G380="Erikasutuses pind (muu)",$E380*L380,IFERROR($E380*L380/SUM($J380:$AB380)*(Eksplikatsioon!Q380)/SUMPRODUCT($J380:$AB380,Eksplikatsioon!$O380:$AG380),"")),"")</f>
        <v/>
      </c>
      <c r="AF380" s="72" t="str">
        <f>IFERROR(IF($G380="Erikasutuses pind (muu)",$E380*M380,IFERROR($E380*M380/SUM($J380:$AB380)*(Eksplikatsioon!R380)/SUMPRODUCT($J380:$AB380,Eksplikatsioon!$O380:$AG380),"")),"")</f>
        <v/>
      </c>
      <c r="AG380" s="72" t="str">
        <f>IFERROR(IF($G380="Erikasutuses pind (muu)",$E380*N380,IFERROR($E380*N380/SUM($J380:$AB380)*(Eksplikatsioon!S380)/SUMPRODUCT($J380:$AB380,Eksplikatsioon!$O380:$AG380),"")),"")</f>
        <v/>
      </c>
      <c r="AH380" s="72" t="str">
        <f>IFERROR(IF($G380="Erikasutuses pind (muu)",$E380*O380,IFERROR($E380*O380/SUM($J380:$AB380)*(Eksplikatsioon!T380)/SUMPRODUCT($J380:$AB380,Eksplikatsioon!$O380:$AG380),"")),"")</f>
        <v/>
      </c>
      <c r="AI380" s="72" t="str">
        <f>IFERROR(IF($G380="Erikasutuses pind (muu)",$E380*P380,IFERROR($E380*P380/SUM($J380:$AB380)*(Eksplikatsioon!U380)/SUMPRODUCT($J380:$AB380,Eksplikatsioon!$O380:$AG380),"")),"")</f>
        <v/>
      </c>
      <c r="AJ380" s="72" t="str">
        <f>IFERROR(IF($G380="Erikasutuses pind (muu)",$E380*Q380,IFERROR($E380*Q380/SUM($J380:$AB380)*(Eksplikatsioon!V380)/SUMPRODUCT($J380:$AB380,Eksplikatsioon!$O380:$AG380),"")),"")</f>
        <v/>
      </c>
      <c r="AK380" s="72" t="str">
        <f>IFERROR(IF($G380="Erikasutuses pind (muu)",$E380*R380,IFERROR($E380*R380/SUM($J380:$AB380)*(Eksplikatsioon!W380)/SUMPRODUCT($J380:$AB380,Eksplikatsioon!$O380:$AG380),"")),"")</f>
        <v/>
      </c>
      <c r="AL380" s="72" t="str">
        <f>IFERROR(IF($G380="Erikasutuses pind (muu)",$E380*S380,IFERROR($E380*S380/SUM($J380:$AB380)*(Eksplikatsioon!X380)/SUMPRODUCT($J380:$AB380,Eksplikatsioon!$O380:$AG380),"")),"")</f>
        <v/>
      </c>
      <c r="AM380" s="72" t="str">
        <f>IFERROR(IF($G380="Erikasutuses pind (muu)",$E380*T380,IFERROR($E380*T380/SUM($J380:$AB380)*(Eksplikatsioon!Y380)/SUMPRODUCT($J380:$AB380,Eksplikatsioon!$O380:$AG380),"")),"")</f>
        <v/>
      </c>
      <c r="AN380" s="72" t="str">
        <f>IFERROR(IF($G380="Erikasutuses pind (muu)",$E380*U380,IFERROR($E380*U380/SUM($J380:$AB380)*(Eksplikatsioon!Z380)/SUMPRODUCT($J380:$AB380,Eksplikatsioon!$O380:$AG380),"")),"")</f>
        <v/>
      </c>
      <c r="AO380" s="72" t="str">
        <f>IFERROR(IF($G380="Erikasutuses pind (muu)",$E380*V380,IFERROR($E380*V380/SUM($J380:$AB380)*(Eksplikatsioon!AA380)/SUMPRODUCT($J380:$AB380,Eksplikatsioon!$O380:$AG380),"")),"")</f>
        <v/>
      </c>
      <c r="AP380" s="72" t="str">
        <f>IFERROR(IF($G380="Erikasutuses pind (muu)",$E380*W380,IFERROR($E380*W380/SUM($J380:$AB380)*(Eksplikatsioon!AB380)/SUMPRODUCT($J380:$AB380,Eksplikatsioon!$O380:$AG380),"")),"")</f>
        <v/>
      </c>
      <c r="AQ380" s="72" t="str">
        <f>IFERROR(IF($G380="Erikasutuses pind (muu)",$E380*X380,IFERROR($E380*X380/SUM($J380:$AB380)*(Eksplikatsioon!AC380)/SUMPRODUCT($J380:$AB380,Eksplikatsioon!$O380:$AG380),"")),"")</f>
        <v/>
      </c>
      <c r="AR380" s="72" t="str">
        <f>IFERROR(IF($G380="Erikasutuses pind (muu)",$E380*Y380,IFERROR($E380*Y380/SUM($J380:$AB380)*(Eksplikatsioon!AD380)/SUMPRODUCT($J380:$AB380,Eksplikatsioon!$O380:$AG380),"")),"")</f>
        <v/>
      </c>
      <c r="AS380" s="72" t="str">
        <f>IFERROR(IF($G380="Erikasutuses pind (muu)",$E380*Z380,IFERROR($E380*Z380/SUM($J380:$AB380)*(Eksplikatsioon!AE380)/SUMPRODUCT($J380:$AB380,Eksplikatsioon!$O380:$AG380),"")),"")</f>
        <v/>
      </c>
      <c r="AT380" s="72" t="str">
        <f>IFERROR(IF($G380="Erikasutuses pind (muu)",$E380*AA380,IFERROR($E380*AA380/SUM($J380:$AB380)*(Eksplikatsioon!AF380)/SUMPRODUCT($J380:$AB380,Eksplikatsioon!$O380:$AG380),"")),"")</f>
        <v/>
      </c>
      <c r="AU380" s="72" t="str">
        <f>IFERROR(IF($G380="Erikasutuses pind (muu)",$E380*AB380,IFERROR($E380*AB380/SUM($J380:$AB380)*(Eksplikatsioon!AG380)/SUMPRODUCT($J380:$AB380,Eksplikatsioon!$O380:$AG380),"")),"")</f>
        <v/>
      </c>
    </row>
    <row r="381" spans="1:47" x14ac:dyDescent="0.25">
      <c r="A381" s="71" t="str">
        <f>IF(Eksplikatsioon!A381=0,"",Eksplikatsioon!A381)</f>
        <v/>
      </c>
      <c r="B381" s="71" t="str">
        <f>IF(Eksplikatsioon!B381=0,"",Eksplikatsioon!B381)</f>
        <v/>
      </c>
      <c r="C381" s="71" t="str">
        <f>IF(Eksplikatsioon!C381=0,"",Eksplikatsioon!C381)</f>
        <v/>
      </c>
      <c r="D381" s="71" t="str">
        <f>IF(Eksplikatsioon!D381=0,"",Eksplikatsioon!D381)</f>
        <v/>
      </c>
      <c r="E381" s="71" t="str">
        <f>IF(Eksplikatsioon!F381=0,"",Eksplikatsioon!F381)</f>
        <v/>
      </c>
      <c r="F381" s="71" t="str">
        <f>IF(Eksplikatsioon!H381=0,"",Eksplikatsioon!H381)</f>
        <v/>
      </c>
      <c r="G381" s="71" t="str">
        <f>IF(Eksplikatsioon!J381=0,"",Eksplikatsioon!J381)</f>
        <v/>
      </c>
      <c r="H381" s="71" t="str">
        <f>IF(Eksplikatsioon!K381=0,"",Eksplikatsioon!K381)</f>
        <v/>
      </c>
      <c r="I381" s="71" t="str">
        <f>IF(Eksplikatsioon!L381=0,"",Eksplikatsioon!L381)</f>
        <v/>
      </c>
      <c r="J381" s="72" t="str">
        <f>IFERROR(IF($G381="Erikasutuses pind (muu)",Eksplikatsioon!O381/SUM(Eksplikatsioon!$O381:'Eksplikatsioon'!$AG381),IF($G381="Erikasutuses pind (korrus)",IFERROR(SUMIFS($E:$E,$G:$G,"Ainukasutuses pind",$C:$C,"Üüritav pind",$H:$H,J$3,$A:$A,$A381)/SUMIFS($E:$E,$G:$G,"Ainukasutuses pind",$C:$C,"Üüritav pind",$A:$A,$A381),0),IF($G381="Erikasutuses pind (hoone)",IFERROR(SUMIFS($E:$E,$G:$G,"Ainukasutuses pind",$C:$C,"Üüritav pind",$H:$H,J$3)/SUMIFS($E:$E,$G:$G,"Ainukasutuses pind",$C:$C,"Üüritav pind"),0),""))),"")</f>
        <v/>
      </c>
      <c r="K381" s="72" t="str">
        <f>IFERROR(IF($G381="Erikasutuses pind (muu)",Eksplikatsioon!P381/SUM(Eksplikatsioon!$O381:'Eksplikatsioon'!$AG381),IF($G381="Erikasutuses pind (korrus)",IFERROR(SUMIFS($E:$E,$G:$G,"Ainukasutuses pind",$C:$C,"Üüritav pind",$H:$H,K$3,$A:$A,$A381)/SUMIFS($E:$E,$G:$G,"Ainukasutuses pind",$C:$C,"Üüritav pind",$A:$A,$A381),0),IF($G381="Erikasutuses pind (hoone)",IFERROR(SUMIFS($E:$E,$G:$G,"Ainukasutuses pind",$C:$C,"Üüritav pind",$H:$H,K$3)/SUMIFS($E:$E,$G:$G,"Ainukasutuses pind",$C:$C,"Üüritav pind"),0),""))),"")</f>
        <v/>
      </c>
      <c r="L381" s="72" t="str">
        <f>IFERROR(IF($G381="Erikasutuses pind (muu)",Eksplikatsioon!Q381/SUM(Eksplikatsioon!$O381:'Eksplikatsioon'!$AG381),IF($G381="Erikasutuses pind (korrus)",IFERROR(SUMIFS($E:$E,$G:$G,"Ainukasutuses pind",$C:$C,"Üüritav pind",$H:$H,L$3,$A:$A,$A381)/SUMIFS($E:$E,$G:$G,"Ainukasutuses pind",$C:$C,"Üüritav pind",$A:$A,$A381),0),IF($G381="Erikasutuses pind (hoone)",IFERROR(SUMIFS($E:$E,$G:$G,"Ainukasutuses pind",$C:$C,"Üüritav pind",$H:$H,L$3)/SUMIFS($E:$E,$G:$G,"Ainukasutuses pind",$C:$C,"Üüritav pind"),0),""))),"")</f>
        <v/>
      </c>
      <c r="M381" s="72" t="str">
        <f>IFERROR(IF($G381="Erikasutuses pind (muu)",Eksplikatsioon!R381/SUM(Eksplikatsioon!$O381:'Eksplikatsioon'!$AG381),IF($G381="Erikasutuses pind (korrus)",IFERROR(SUMIFS($E:$E,$G:$G,"Ainukasutuses pind",$C:$C,"Üüritav pind",$H:$H,M$3,$A:$A,$A381)/SUMIFS($E:$E,$G:$G,"Ainukasutuses pind",$C:$C,"Üüritav pind",$A:$A,$A381),0),IF($G381="Erikasutuses pind (hoone)",IFERROR(SUMIFS($E:$E,$G:$G,"Ainukasutuses pind",$C:$C,"Üüritav pind",$H:$H,M$3)/SUMIFS($E:$E,$G:$G,"Ainukasutuses pind",$C:$C,"Üüritav pind"),0),""))),"")</f>
        <v/>
      </c>
      <c r="N381" s="72" t="str">
        <f>IFERROR(IF($G381="Erikasutuses pind (muu)",Eksplikatsioon!S381/SUM(Eksplikatsioon!$O381:'Eksplikatsioon'!$AG381),IF($G381="Erikasutuses pind (korrus)",IFERROR(SUMIFS($E:$E,$G:$G,"Ainukasutuses pind",$C:$C,"Üüritav pind",$H:$H,N$3,$A:$A,$A381)/SUMIFS($E:$E,$G:$G,"Ainukasutuses pind",$C:$C,"Üüritav pind",$A:$A,$A381),0),IF($G381="Erikasutuses pind (hoone)",IFERROR(SUMIFS($E:$E,$G:$G,"Ainukasutuses pind",$C:$C,"Üüritav pind",$H:$H,N$3)/SUMIFS($E:$E,$G:$G,"Ainukasutuses pind",$C:$C,"Üüritav pind"),0),""))),"")</f>
        <v/>
      </c>
      <c r="O381" s="72" t="str">
        <f>IFERROR(IF($G381="Erikasutuses pind (muu)",Eksplikatsioon!T381/SUM(Eksplikatsioon!$O381:'Eksplikatsioon'!$AG381),IF($G381="Erikasutuses pind (korrus)",IFERROR(SUMIFS($E:$E,$G:$G,"Ainukasutuses pind",$C:$C,"Üüritav pind",$H:$H,O$3,$A:$A,$A381)/SUMIFS($E:$E,$G:$G,"Ainukasutuses pind",$C:$C,"Üüritav pind",$A:$A,$A381),0),IF($G381="Erikasutuses pind (hoone)",IFERROR(SUMIFS($E:$E,$G:$G,"Ainukasutuses pind",$C:$C,"Üüritav pind",$H:$H,O$3)/SUMIFS($E:$E,$G:$G,"Ainukasutuses pind",$C:$C,"Üüritav pind"),0),""))),"")</f>
        <v/>
      </c>
      <c r="P381" s="72" t="str">
        <f>IFERROR(IF($G381="Erikasutuses pind (muu)",Eksplikatsioon!U381/SUM(Eksplikatsioon!$O381:'Eksplikatsioon'!$AG381),IF($G381="Erikasutuses pind (korrus)",IFERROR(SUMIFS($E:$E,$G:$G,"Ainukasutuses pind",$C:$C,"Üüritav pind",$H:$H,P$3,$A:$A,$A381)/SUMIFS($E:$E,$G:$G,"Ainukasutuses pind",$C:$C,"Üüritav pind",$A:$A,$A381),0),IF($G381="Erikasutuses pind (hoone)",IFERROR(SUMIFS($E:$E,$G:$G,"Ainukasutuses pind",$C:$C,"Üüritav pind",$H:$H,P$3)/SUMIFS($E:$E,$G:$G,"Ainukasutuses pind",$C:$C,"Üüritav pind"),0),""))),"")</f>
        <v/>
      </c>
      <c r="Q381" s="72" t="str">
        <f>IFERROR(IF($G381="Erikasutuses pind (muu)",Eksplikatsioon!V381/SUM(Eksplikatsioon!$O381:'Eksplikatsioon'!$AG381),IF($G381="Erikasutuses pind (korrus)",IFERROR(SUMIFS($E:$E,$G:$G,"Ainukasutuses pind",$C:$C,"Üüritav pind",$H:$H,Q$3,$A:$A,$A381)/SUMIFS($E:$E,$G:$G,"Ainukasutuses pind",$C:$C,"Üüritav pind",$A:$A,$A381),0),IF($G381="Erikasutuses pind (hoone)",IFERROR(SUMIFS($E:$E,$G:$G,"Ainukasutuses pind",$C:$C,"Üüritav pind",$H:$H,Q$3)/SUMIFS($E:$E,$G:$G,"Ainukasutuses pind",$C:$C,"Üüritav pind"),0),""))),"")</f>
        <v/>
      </c>
      <c r="R381" s="72" t="str">
        <f>IFERROR(IF($G381="Erikasutuses pind (muu)",Eksplikatsioon!W381/SUM(Eksplikatsioon!$O381:'Eksplikatsioon'!$AG381),IF($G381="Erikasutuses pind (korrus)",IFERROR(SUMIFS($E:$E,$G:$G,"Ainukasutuses pind",$C:$C,"Üüritav pind",$H:$H,R$3,$A:$A,$A381)/SUMIFS($E:$E,$G:$G,"Ainukasutuses pind",$C:$C,"Üüritav pind",$A:$A,$A381),0),IF($G381="Erikasutuses pind (hoone)",IFERROR(SUMIFS($E:$E,$G:$G,"Ainukasutuses pind",$C:$C,"Üüritav pind",$H:$H,R$3)/SUMIFS($E:$E,$G:$G,"Ainukasutuses pind",$C:$C,"Üüritav pind"),0),""))),"")</f>
        <v/>
      </c>
      <c r="S381" s="72" t="str">
        <f>IFERROR(IF($G381="Erikasutuses pind (muu)",Eksplikatsioon!X381/SUM(Eksplikatsioon!$O381:'Eksplikatsioon'!$AG381),IF($G381="Erikasutuses pind (korrus)",IFERROR(SUMIFS($E:$E,$G:$G,"Ainukasutuses pind",$C:$C,"Üüritav pind",$H:$H,S$3,$A:$A,$A381)/SUMIFS($E:$E,$G:$G,"Ainukasutuses pind",$C:$C,"Üüritav pind",$A:$A,$A381),0),IF($G381="Erikasutuses pind (hoone)",IFERROR(SUMIFS($E:$E,$G:$G,"Ainukasutuses pind",$C:$C,"Üüritav pind",$H:$H,S$3)/SUMIFS($E:$E,$G:$G,"Ainukasutuses pind",$C:$C,"Üüritav pind"),0),""))),"")</f>
        <v/>
      </c>
      <c r="T381" s="72" t="str">
        <f>IFERROR(IF($G381="Erikasutuses pind (muu)",Eksplikatsioon!Y381/SUM(Eksplikatsioon!$O381:'Eksplikatsioon'!$AG381),IF($G381="Erikasutuses pind (korrus)",IFERROR(SUMIFS($E:$E,$G:$G,"Ainukasutuses pind",$C:$C,"Üüritav pind",$H:$H,T$3,$A:$A,$A381)/SUMIFS($E:$E,$G:$G,"Ainukasutuses pind",$C:$C,"Üüritav pind",$A:$A,$A381),0),IF($G381="Erikasutuses pind (hoone)",IFERROR(SUMIFS($E:$E,$G:$G,"Ainukasutuses pind",$C:$C,"Üüritav pind",$H:$H,T$3)/SUMIFS($E:$E,$G:$G,"Ainukasutuses pind",$C:$C,"Üüritav pind"),0),""))),"")</f>
        <v/>
      </c>
      <c r="U381" s="72" t="str">
        <f>IFERROR(IF($G381="Erikasutuses pind (muu)",Eksplikatsioon!Z381/SUM(Eksplikatsioon!$O381:'Eksplikatsioon'!$AG381),IF($G381="Erikasutuses pind (korrus)",IFERROR(SUMIFS($E:$E,$G:$G,"Ainukasutuses pind",$C:$C,"Üüritav pind",$H:$H,U$3,$A:$A,$A381)/SUMIFS($E:$E,$G:$G,"Ainukasutuses pind",$C:$C,"Üüritav pind",$A:$A,$A381),0),IF($G381="Erikasutuses pind (hoone)",IFERROR(SUMIFS($E:$E,$G:$G,"Ainukasutuses pind",$C:$C,"Üüritav pind",$H:$H,U$3)/SUMIFS($E:$E,$G:$G,"Ainukasutuses pind",$C:$C,"Üüritav pind"),0),""))),"")</f>
        <v/>
      </c>
      <c r="V381" s="72" t="str">
        <f>IFERROR(IF($G381="Erikasutuses pind (muu)",Eksplikatsioon!AA381/SUM(Eksplikatsioon!$O381:'Eksplikatsioon'!$AG381),IF($G381="Erikasutuses pind (korrus)",IFERROR(SUMIFS($E:$E,$G:$G,"Ainukasutuses pind",$C:$C,"Üüritav pind",$H:$H,V$3,$A:$A,$A381)/SUMIFS($E:$E,$G:$G,"Ainukasutuses pind",$C:$C,"Üüritav pind",$A:$A,$A381),0),IF($G381="Erikasutuses pind (hoone)",IFERROR(SUMIFS($E:$E,$G:$G,"Ainukasutuses pind",$C:$C,"Üüritav pind",$H:$H,V$3)/SUMIFS($E:$E,$G:$G,"Ainukasutuses pind",$C:$C,"Üüritav pind"),0),""))),"")</f>
        <v/>
      </c>
      <c r="W381" s="72" t="str">
        <f>IFERROR(IF($G381="Erikasutuses pind (muu)",Eksplikatsioon!AB381/SUM(Eksplikatsioon!$O381:'Eksplikatsioon'!$AG381),IF($G381="Erikasutuses pind (korrus)",IFERROR(SUMIFS($E:$E,$G:$G,"Ainukasutuses pind",$C:$C,"Üüritav pind",$H:$H,W$3,$A:$A,$A381)/SUMIFS($E:$E,$G:$G,"Ainukasutuses pind",$C:$C,"Üüritav pind",$A:$A,$A381),0),IF($G381="Erikasutuses pind (hoone)",IFERROR(SUMIFS($E:$E,$G:$G,"Ainukasutuses pind",$C:$C,"Üüritav pind",$H:$H,W$3)/SUMIFS($E:$E,$G:$G,"Ainukasutuses pind",$C:$C,"Üüritav pind"),0),""))),"")</f>
        <v/>
      </c>
      <c r="X381" s="72" t="str">
        <f>IFERROR(IF($G381="Erikasutuses pind (muu)",Eksplikatsioon!AC381/SUM(Eksplikatsioon!$O381:'Eksplikatsioon'!$AG381),IF($G381="Erikasutuses pind (korrus)",IFERROR(SUMIFS($E:$E,$G:$G,"Ainukasutuses pind",$C:$C,"Üüritav pind",$H:$H,X$3,$A:$A,$A381)/SUMIFS($E:$E,$G:$G,"Ainukasutuses pind",$C:$C,"Üüritav pind",$A:$A,$A381),0),IF($G381="Erikasutuses pind (hoone)",IFERROR(SUMIFS($E:$E,$G:$G,"Ainukasutuses pind",$C:$C,"Üüritav pind",$H:$H,X$3)/SUMIFS($E:$E,$G:$G,"Ainukasutuses pind",$C:$C,"Üüritav pind"),0),""))),"")</f>
        <v/>
      </c>
      <c r="Y381" s="72" t="str">
        <f>IFERROR(IF($G381="Erikasutuses pind (muu)",Eksplikatsioon!AD381/SUM(Eksplikatsioon!$O381:'Eksplikatsioon'!$AG381),IF($G381="Erikasutuses pind (korrus)",IFERROR(SUMIFS($E:$E,$G:$G,"Ainukasutuses pind",$C:$C,"Üüritav pind",$H:$H,Y$3,$A:$A,$A381)/SUMIFS($E:$E,$G:$G,"Ainukasutuses pind",$C:$C,"Üüritav pind",$A:$A,$A381),0),IF($G381="Erikasutuses pind (hoone)",IFERROR(SUMIFS($E:$E,$G:$G,"Ainukasutuses pind",$C:$C,"Üüritav pind",$H:$H,Y$3)/SUMIFS($E:$E,$G:$G,"Ainukasutuses pind",$C:$C,"Üüritav pind"),0),""))),"")</f>
        <v/>
      </c>
      <c r="Z381" s="72" t="str">
        <f>IFERROR(IF($G381="Erikasutuses pind (muu)",Eksplikatsioon!AE381/SUM(Eksplikatsioon!$O381:'Eksplikatsioon'!$AG381),IF($G381="Erikasutuses pind (korrus)",IFERROR(SUMIFS($E:$E,$G:$G,"Ainukasutuses pind",$C:$C,"Üüritav pind",$H:$H,Z$3,$A:$A,$A381)/SUMIFS($E:$E,$G:$G,"Ainukasutuses pind",$C:$C,"Üüritav pind",$A:$A,$A381),0),IF($G381="Erikasutuses pind (hoone)",IFERROR(SUMIFS($E:$E,$G:$G,"Ainukasutuses pind",$C:$C,"Üüritav pind",$H:$H,Z$3)/SUMIFS($E:$E,$G:$G,"Ainukasutuses pind",$C:$C,"Üüritav pind"),0),""))),"")</f>
        <v/>
      </c>
      <c r="AA381" s="72" t="str">
        <f>IFERROR(IF($G381="Erikasutuses pind (muu)",Eksplikatsioon!AF381/SUM(Eksplikatsioon!$O381:'Eksplikatsioon'!$AG381),IF($G381="Erikasutuses pind (korrus)",IFERROR(SUMIFS($E:$E,$G:$G,"Ainukasutuses pind",$C:$C,"Üüritav pind",$H:$H,AA$3,$A:$A,$A381)/SUMIFS($E:$E,$G:$G,"Ainukasutuses pind",$C:$C,"Üüritav pind",$A:$A,$A381),0),IF($G381="Erikasutuses pind (hoone)",IFERROR(SUMIFS($E:$E,$G:$G,"Ainukasutuses pind",$C:$C,"Üüritav pind",$H:$H,AA$3)/SUMIFS($E:$E,$G:$G,"Ainukasutuses pind",$C:$C,"Üüritav pind"),0),""))),"")</f>
        <v/>
      </c>
      <c r="AB381" s="72" t="str">
        <f>IFERROR(IF($G381="Erikasutuses pind (muu)",Eksplikatsioon!AG381/SUM(Eksplikatsioon!$O381:'Eksplikatsioon'!$AG381),IF($G381="Erikasutuses pind (korrus)",IFERROR(SUMIFS($E:$E,$G:$G,"Ainukasutuses pind",$C:$C,"Üüritav pind",$H:$H,AB$3,$A:$A,$A381)/SUMIFS($E:$E,$G:$G,"Ainukasutuses pind",$C:$C,"Üüritav pind",$A:$A,$A381),0),IF($G381="Erikasutuses pind (hoone)",IFERROR(SUMIFS($E:$E,$G:$G,"Ainukasutuses pind",$C:$C,"Üüritav pind",$H:$H,AB$3)/SUMIFS($E:$E,$G:$G,"Ainukasutuses pind",$C:$C,"Üüritav pind"),0),""))),"")</f>
        <v/>
      </c>
      <c r="AC381" s="72" t="str">
        <f>IFERROR(IF($G381="Erikasutuses pind (muu)",$E381*J381,IFERROR($E381*J381/SUM($J381:$AB381)*(Eksplikatsioon!O381)/SUMPRODUCT($J381:$AB381,Eksplikatsioon!$O381:$AG381),"")),"")</f>
        <v/>
      </c>
      <c r="AD381" s="72" t="str">
        <f>IFERROR(IF($G381="Erikasutuses pind (muu)",$E381*K381,IFERROR($E381*K381/SUM($J381:$AB381)*(Eksplikatsioon!P381)/SUMPRODUCT($J381:$AB381,Eksplikatsioon!$O381:$AG381),"")),"")</f>
        <v/>
      </c>
      <c r="AE381" s="72" t="str">
        <f>IFERROR(IF($G381="Erikasutuses pind (muu)",$E381*L381,IFERROR($E381*L381/SUM($J381:$AB381)*(Eksplikatsioon!Q381)/SUMPRODUCT($J381:$AB381,Eksplikatsioon!$O381:$AG381),"")),"")</f>
        <v/>
      </c>
      <c r="AF381" s="72" t="str">
        <f>IFERROR(IF($G381="Erikasutuses pind (muu)",$E381*M381,IFERROR($E381*M381/SUM($J381:$AB381)*(Eksplikatsioon!R381)/SUMPRODUCT($J381:$AB381,Eksplikatsioon!$O381:$AG381),"")),"")</f>
        <v/>
      </c>
      <c r="AG381" s="72" t="str">
        <f>IFERROR(IF($G381="Erikasutuses pind (muu)",$E381*N381,IFERROR($E381*N381/SUM($J381:$AB381)*(Eksplikatsioon!S381)/SUMPRODUCT($J381:$AB381,Eksplikatsioon!$O381:$AG381),"")),"")</f>
        <v/>
      </c>
      <c r="AH381" s="72" t="str">
        <f>IFERROR(IF($G381="Erikasutuses pind (muu)",$E381*O381,IFERROR($E381*O381/SUM($J381:$AB381)*(Eksplikatsioon!T381)/SUMPRODUCT($J381:$AB381,Eksplikatsioon!$O381:$AG381),"")),"")</f>
        <v/>
      </c>
      <c r="AI381" s="72" t="str">
        <f>IFERROR(IF($G381="Erikasutuses pind (muu)",$E381*P381,IFERROR($E381*P381/SUM($J381:$AB381)*(Eksplikatsioon!U381)/SUMPRODUCT($J381:$AB381,Eksplikatsioon!$O381:$AG381),"")),"")</f>
        <v/>
      </c>
      <c r="AJ381" s="72" t="str">
        <f>IFERROR(IF($G381="Erikasutuses pind (muu)",$E381*Q381,IFERROR($E381*Q381/SUM($J381:$AB381)*(Eksplikatsioon!V381)/SUMPRODUCT($J381:$AB381,Eksplikatsioon!$O381:$AG381),"")),"")</f>
        <v/>
      </c>
      <c r="AK381" s="72" t="str">
        <f>IFERROR(IF($G381="Erikasutuses pind (muu)",$E381*R381,IFERROR($E381*R381/SUM($J381:$AB381)*(Eksplikatsioon!W381)/SUMPRODUCT($J381:$AB381,Eksplikatsioon!$O381:$AG381),"")),"")</f>
        <v/>
      </c>
      <c r="AL381" s="72" t="str">
        <f>IFERROR(IF($G381="Erikasutuses pind (muu)",$E381*S381,IFERROR($E381*S381/SUM($J381:$AB381)*(Eksplikatsioon!X381)/SUMPRODUCT($J381:$AB381,Eksplikatsioon!$O381:$AG381),"")),"")</f>
        <v/>
      </c>
      <c r="AM381" s="72" t="str">
        <f>IFERROR(IF($G381="Erikasutuses pind (muu)",$E381*T381,IFERROR($E381*T381/SUM($J381:$AB381)*(Eksplikatsioon!Y381)/SUMPRODUCT($J381:$AB381,Eksplikatsioon!$O381:$AG381),"")),"")</f>
        <v/>
      </c>
      <c r="AN381" s="72" t="str">
        <f>IFERROR(IF($G381="Erikasutuses pind (muu)",$E381*U381,IFERROR($E381*U381/SUM($J381:$AB381)*(Eksplikatsioon!Z381)/SUMPRODUCT($J381:$AB381,Eksplikatsioon!$O381:$AG381),"")),"")</f>
        <v/>
      </c>
      <c r="AO381" s="72" t="str">
        <f>IFERROR(IF($G381="Erikasutuses pind (muu)",$E381*V381,IFERROR($E381*V381/SUM($J381:$AB381)*(Eksplikatsioon!AA381)/SUMPRODUCT($J381:$AB381,Eksplikatsioon!$O381:$AG381),"")),"")</f>
        <v/>
      </c>
      <c r="AP381" s="72" t="str">
        <f>IFERROR(IF($G381="Erikasutuses pind (muu)",$E381*W381,IFERROR($E381*W381/SUM($J381:$AB381)*(Eksplikatsioon!AB381)/SUMPRODUCT($J381:$AB381,Eksplikatsioon!$O381:$AG381),"")),"")</f>
        <v/>
      </c>
      <c r="AQ381" s="72" t="str">
        <f>IFERROR(IF($G381="Erikasutuses pind (muu)",$E381*X381,IFERROR($E381*X381/SUM($J381:$AB381)*(Eksplikatsioon!AC381)/SUMPRODUCT($J381:$AB381,Eksplikatsioon!$O381:$AG381),"")),"")</f>
        <v/>
      </c>
      <c r="AR381" s="72" t="str">
        <f>IFERROR(IF($G381="Erikasutuses pind (muu)",$E381*Y381,IFERROR($E381*Y381/SUM($J381:$AB381)*(Eksplikatsioon!AD381)/SUMPRODUCT($J381:$AB381,Eksplikatsioon!$O381:$AG381),"")),"")</f>
        <v/>
      </c>
      <c r="AS381" s="72" t="str">
        <f>IFERROR(IF($G381="Erikasutuses pind (muu)",$E381*Z381,IFERROR($E381*Z381/SUM($J381:$AB381)*(Eksplikatsioon!AE381)/SUMPRODUCT($J381:$AB381,Eksplikatsioon!$O381:$AG381),"")),"")</f>
        <v/>
      </c>
      <c r="AT381" s="72" t="str">
        <f>IFERROR(IF($G381="Erikasutuses pind (muu)",$E381*AA381,IFERROR($E381*AA381/SUM($J381:$AB381)*(Eksplikatsioon!AF381)/SUMPRODUCT($J381:$AB381,Eksplikatsioon!$O381:$AG381),"")),"")</f>
        <v/>
      </c>
      <c r="AU381" s="72" t="str">
        <f>IFERROR(IF($G381="Erikasutuses pind (muu)",$E381*AB381,IFERROR($E381*AB381/SUM($J381:$AB381)*(Eksplikatsioon!AG381)/SUMPRODUCT($J381:$AB381,Eksplikatsioon!$O381:$AG381),"")),"")</f>
        <v/>
      </c>
    </row>
    <row r="382" spans="1:47" x14ac:dyDescent="0.25">
      <c r="A382" s="71" t="str">
        <f>IF(Eksplikatsioon!A382=0,"",Eksplikatsioon!A382)</f>
        <v/>
      </c>
      <c r="B382" s="71" t="str">
        <f>IF(Eksplikatsioon!B382=0,"",Eksplikatsioon!B382)</f>
        <v/>
      </c>
      <c r="C382" s="71" t="str">
        <f>IF(Eksplikatsioon!C382=0,"",Eksplikatsioon!C382)</f>
        <v/>
      </c>
      <c r="D382" s="71" t="str">
        <f>IF(Eksplikatsioon!D382=0,"",Eksplikatsioon!D382)</f>
        <v/>
      </c>
      <c r="E382" s="71" t="str">
        <f>IF(Eksplikatsioon!F382=0,"",Eksplikatsioon!F382)</f>
        <v/>
      </c>
      <c r="F382" s="71" t="str">
        <f>IF(Eksplikatsioon!H382=0,"",Eksplikatsioon!H382)</f>
        <v/>
      </c>
      <c r="G382" s="71" t="str">
        <f>IF(Eksplikatsioon!J382=0,"",Eksplikatsioon!J382)</f>
        <v/>
      </c>
      <c r="H382" s="71" t="str">
        <f>IF(Eksplikatsioon!K382=0,"",Eksplikatsioon!K382)</f>
        <v/>
      </c>
      <c r="I382" s="71" t="str">
        <f>IF(Eksplikatsioon!L382=0,"",Eksplikatsioon!L382)</f>
        <v/>
      </c>
      <c r="J382" s="72" t="str">
        <f>IFERROR(IF($G382="Erikasutuses pind (muu)",Eksplikatsioon!O382/SUM(Eksplikatsioon!$O382:'Eksplikatsioon'!$AG382),IF($G382="Erikasutuses pind (korrus)",IFERROR(SUMIFS($E:$E,$G:$G,"Ainukasutuses pind",$C:$C,"Üüritav pind",$H:$H,J$3,$A:$A,$A382)/SUMIFS($E:$E,$G:$G,"Ainukasutuses pind",$C:$C,"Üüritav pind",$A:$A,$A382),0),IF($G382="Erikasutuses pind (hoone)",IFERROR(SUMIFS($E:$E,$G:$G,"Ainukasutuses pind",$C:$C,"Üüritav pind",$H:$H,J$3)/SUMIFS($E:$E,$G:$G,"Ainukasutuses pind",$C:$C,"Üüritav pind"),0),""))),"")</f>
        <v/>
      </c>
      <c r="K382" s="72" t="str">
        <f>IFERROR(IF($G382="Erikasutuses pind (muu)",Eksplikatsioon!P382/SUM(Eksplikatsioon!$O382:'Eksplikatsioon'!$AG382),IF($G382="Erikasutuses pind (korrus)",IFERROR(SUMIFS($E:$E,$G:$G,"Ainukasutuses pind",$C:$C,"Üüritav pind",$H:$H,K$3,$A:$A,$A382)/SUMIFS($E:$E,$G:$G,"Ainukasutuses pind",$C:$C,"Üüritav pind",$A:$A,$A382),0),IF($G382="Erikasutuses pind (hoone)",IFERROR(SUMIFS($E:$E,$G:$G,"Ainukasutuses pind",$C:$C,"Üüritav pind",$H:$H,K$3)/SUMIFS($E:$E,$G:$G,"Ainukasutuses pind",$C:$C,"Üüritav pind"),0),""))),"")</f>
        <v/>
      </c>
      <c r="L382" s="72" t="str">
        <f>IFERROR(IF($G382="Erikasutuses pind (muu)",Eksplikatsioon!Q382/SUM(Eksplikatsioon!$O382:'Eksplikatsioon'!$AG382),IF($G382="Erikasutuses pind (korrus)",IFERROR(SUMIFS($E:$E,$G:$G,"Ainukasutuses pind",$C:$C,"Üüritav pind",$H:$H,L$3,$A:$A,$A382)/SUMIFS($E:$E,$G:$G,"Ainukasutuses pind",$C:$C,"Üüritav pind",$A:$A,$A382),0),IF($G382="Erikasutuses pind (hoone)",IFERROR(SUMIFS($E:$E,$G:$G,"Ainukasutuses pind",$C:$C,"Üüritav pind",$H:$H,L$3)/SUMIFS($E:$E,$G:$G,"Ainukasutuses pind",$C:$C,"Üüritav pind"),0),""))),"")</f>
        <v/>
      </c>
      <c r="M382" s="72" t="str">
        <f>IFERROR(IF($G382="Erikasutuses pind (muu)",Eksplikatsioon!R382/SUM(Eksplikatsioon!$O382:'Eksplikatsioon'!$AG382),IF($G382="Erikasutuses pind (korrus)",IFERROR(SUMIFS($E:$E,$G:$G,"Ainukasutuses pind",$C:$C,"Üüritav pind",$H:$H,M$3,$A:$A,$A382)/SUMIFS($E:$E,$G:$G,"Ainukasutuses pind",$C:$C,"Üüritav pind",$A:$A,$A382),0),IF($G382="Erikasutuses pind (hoone)",IFERROR(SUMIFS($E:$E,$G:$G,"Ainukasutuses pind",$C:$C,"Üüritav pind",$H:$H,M$3)/SUMIFS($E:$E,$G:$G,"Ainukasutuses pind",$C:$C,"Üüritav pind"),0),""))),"")</f>
        <v/>
      </c>
      <c r="N382" s="72" t="str">
        <f>IFERROR(IF($G382="Erikasutuses pind (muu)",Eksplikatsioon!S382/SUM(Eksplikatsioon!$O382:'Eksplikatsioon'!$AG382),IF($G382="Erikasutuses pind (korrus)",IFERROR(SUMIFS($E:$E,$G:$G,"Ainukasutuses pind",$C:$C,"Üüritav pind",$H:$H,N$3,$A:$A,$A382)/SUMIFS($E:$E,$G:$G,"Ainukasutuses pind",$C:$C,"Üüritav pind",$A:$A,$A382),0),IF($G382="Erikasutuses pind (hoone)",IFERROR(SUMIFS($E:$E,$G:$G,"Ainukasutuses pind",$C:$C,"Üüritav pind",$H:$H,N$3)/SUMIFS($E:$E,$G:$G,"Ainukasutuses pind",$C:$C,"Üüritav pind"),0),""))),"")</f>
        <v/>
      </c>
      <c r="O382" s="72" t="str">
        <f>IFERROR(IF($G382="Erikasutuses pind (muu)",Eksplikatsioon!T382/SUM(Eksplikatsioon!$O382:'Eksplikatsioon'!$AG382),IF($G382="Erikasutuses pind (korrus)",IFERROR(SUMIFS($E:$E,$G:$G,"Ainukasutuses pind",$C:$C,"Üüritav pind",$H:$H,O$3,$A:$A,$A382)/SUMIFS($E:$E,$G:$G,"Ainukasutuses pind",$C:$C,"Üüritav pind",$A:$A,$A382),0),IF($G382="Erikasutuses pind (hoone)",IFERROR(SUMIFS($E:$E,$G:$G,"Ainukasutuses pind",$C:$C,"Üüritav pind",$H:$H,O$3)/SUMIFS($E:$E,$G:$G,"Ainukasutuses pind",$C:$C,"Üüritav pind"),0),""))),"")</f>
        <v/>
      </c>
      <c r="P382" s="72" t="str">
        <f>IFERROR(IF($G382="Erikasutuses pind (muu)",Eksplikatsioon!U382/SUM(Eksplikatsioon!$O382:'Eksplikatsioon'!$AG382),IF($G382="Erikasutuses pind (korrus)",IFERROR(SUMIFS($E:$E,$G:$G,"Ainukasutuses pind",$C:$C,"Üüritav pind",$H:$H,P$3,$A:$A,$A382)/SUMIFS($E:$E,$G:$G,"Ainukasutuses pind",$C:$C,"Üüritav pind",$A:$A,$A382),0),IF($G382="Erikasutuses pind (hoone)",IFERROR(SUMIFS($E:$E,$G:$G,"Ainukasutuses pind",$C:$C,"Üüritav pind",$H:$H,P$3)/SUMIFS($E:$E,$G:$G,"Ainukasutuses pind",$C:$C,"Üüritav pind"),0),""))),"")</f>
        <v/>
      </c>
      <c r="Q382" s="72" t="str">
        <f>IFERROR(IF($G382="Erikasutuses pind (muu)",Eksplikatsioon!V382/SUM(Eksplikatsioon!$O382:'Eksplikatsioon'!$AG382),IF($G382="Erikasutuses pind (korrus)",IFERROR(SUMIFS($E:$E,$G:$G,"Ainukasutuses pind",$C:$C,"Üüritav pind",$H:$H,Q$3,$A:$A,$A382)/SUMIFS($E:$E,$G:$G,"Ainukasutuses pind",$C:$C,"Üüritav pind",$A:$A,$A382),0),IF($G382="Erikasutuses pind (hoone)",IFERROR(SUMIFS($E:$E,$G:$G,"Ainukasutuses pind",$C:$C,"Üüritav pind",$H:$H,Q$3)/SUMIFS($E:$E,$G:$G,"Ainukasutuses pind",$C:$C,"Üüritav pind"),0),""))),"")</f>
        <v/>
      </c>
      <c r="R382" s="72" t="str">
        <f>IFERROR(IF($G382="Erikasutuses pind (muu)",Eksplikatsioon!W382/SUM(Eksplikatsioon!$O382:'Eksplikatsioon'!$AG382),IF($G382="Erikasutuses pind (korrus)",IFERROR(SUMIFS($E:$E,$G:$G,"Ainukasutuses pind",$C:$C,"Üüritav pind",$H:$H,R$3,$A:$A,$A382)/SUMIFS($E:$E,$G:$G,"Ainukasutuses pind",$C:$C,"Üüritav pind",$A:$A,$A382),0),IF($G382="Erikasutuses pind (hoone)",IFERROR(SUMIFS($E:$E,$G:$G,"Ainukasutuses pind",$C:$C,"Üüritav pind",$H:$H,R$3)/SUMIFS($E:$E,$G:$G,"Ainukasutuses pind",$C:$C,"Üüritav pind"),0),""))),"")</f>
        <v/>
      </c>
      <c r="S382" s="72" t="str">
        <f>IFERROR(IF($G382="Erikasutuses pind (muu)",Eksplikatsioon!X382/SUM(Eksplikatsioon!$O382:'Eksplikatsioon'!$AG382),IF($G382="Erikasutuses pind (korrus)",IFERROR(SUMIFS($E:$E,$G:$G,"Ainukasutuses pind",$C:$C,"Üüritav pind",$H:$H,S$3,$A:$A,$A382)/SUMIFS($E:$E,$G:$G,"Ainukasutuses pind",$C:$C,"Üüritav pind",$A:$A,$A382),0),IF($G382="Erikasutuses pind (hoone)",IFERROR(SUMIFS($E:$E,$G:$G,"Ainukasutuses pind",$C:$C,"Üüritav pind",$H:$H,S$3)/SUMIFS($E:$E,$G:$G,"Ainukasutuses pind",$C:$C,"Üüritav pind"),0),""))),"")</f>
        <v/>
      </c>
      <c r="T382" s="72" t="str">
        <f>IFERROR(IF($G382="Erikasutuses pind (muu)",Eksplikatsioon!Y382/SUM(Eksplikatsioon!$O382:'Eksplikatsioon'!$AG382),IF($G382="Erikasutuses pind (korrus)",IFERROR(SUMIFS($E:$E,$G:$G,"Ainukasutuses pind",$C:$C,"Üüritav pind",$H:$H,T$3,$A:$A,$A382)/SUMIFS($E:$E,$G:$G,"Ainukasutuses pind",$C:$C,"Üüritav pind",$A:$A,$A382),0),IF($G382="Erikasutuses pind (hoone)",IFERROR(SUMIFS($E:$E,$G:$G,"Ainukasutuses pind",$C:$C,"Üüritav pind",$H:$H,T$3)/SUMIFS($E:$E,$G:$G,"Ainukasutuses pind",$C:$C,"Üüritav pind"),0),""))),"")</f>
        <v/>
      </c>
      <c r="U382" s="72" t="str">
        <f>IFERROR(IF($G382="Erikasutuses pind (muu)",Eksplikatsioon!Z382/SUM(Eksplikatsioon!$O382:'Eksplikatsioon'!$AG382),IF($G382="Erikasutuses pind (korrus)",IFERROR(SUMIFS($E:$E,$G:$G,"Ainukasutuses pind",$C:$C,"Üüritav pind",$H:$H,U$3,$A:$A,$A382)/SUMIFS($E:$E,$G:$G,"Ainukasutuses pind",$C:$C,"Üüritav pind",$A:$A,$A382),0),IF($G382="Erikasutuses pind (hoone)",IFERROR(SUMIFS($E:$E,$G:$G,"Ainukasutuses pind",$C:$C,"Üüritav pind",$H:$H,U$3)/SUMIFS($E:$E,$G:$G,"Ainukasutuses pind",$C:$C,"Üüritav pind"),0),""))),"")</f>
        <v/>
      </c>
      <c r="V382" s="72" t="str">
        <f>IFERROR(IF($G382="Erikasutuses pind (muu)",Eksplikatsioon!AA382/SUM(Eksplikatsioon!$O382:'Eksplikatsioon'!$AG382),IF($G382="Erikasutuses pind (korrus)",IFERROR(SUMIFS($E:$E,$G:$G,"Ainukasutuses pind",$C:$C,"Üüritav pind",$H:$H,V$3,$A:$A,$A382)/SUMIFS($E:$E,$G:$G,"Ainukasutuses pind",$C:$C,"Üüritav pind",$A:$A,$A382),0),IF($G382="Erikasutuses pind (hoone)",IFERROR(SUMIFS($E:$E,$G:$G,"Ainukasutuses pind",$C:$C,"Üüritav pind",$H:$H,V$3)/SUMIFS($E:$E,$G:$G,"Ainukasutuses pind",$C:$C,"Üüritav pind"),0),""))),"")</f>
        <v/>
      </c>
      <c r="W382" s="72" t="str">
        <f>IFERROR(IF($G382="Erikasutuses pind (muu)",Eksplikatsioon!AB382/SUM(Eksplikatsioon!$O382:'Eksplikatsioon'!$AG382),IF($G382="Erikasutuses pind (korrus)",IFERROR(SUMIFS($E:$E,$G:$G,"Ainukasutuses pind",$C:$C,"Üüritav pind",$H:$H,W$3,$A:$A,$A382)/SUMIFS($E:$E,$G:$G,"Ainukasutuses pind",$C:$C,"Üüritav pind",$A:$A,$A382),0),IF($G382="Erikasutuses pind (hoone)",IFERROR(SUMIFS($E:$E,$G:$G,"Ainukasutuses pind",$C:$C,"Üüritav pind",$H:$H,W$3)/SUMIFS($E:$E,$G:$G,"Ainukasutuses pind",$C:$C,"Üüritav pind"),0),""))),"")</f>
        <v/>
      </c>
      <c r="X382" s="72" t="str">
        <f>IFERROR(IF($G382="Erikasutuses pind (muu)",Eksplikatsioon!AC382/SUM(Eksplikatsioon!$O382:'Eksplikatsioon'!$AG382),IF($G382="Erikasutuses pind (korrus)",IFERROR(SUMIFS($E:$E,$G:$G,"Ainukasutuses pind",$C:$C,"Üüritav pind",$H:$H,X$3,$A:$A,$A382)/SUMIFS($E:$E,$G:$G,"Ainukasutuses pind",$C:$C,"Üüritav pind",$A:$A,$A382),0),IF($G382="Erikasutuses pind (hoone)",IFERROR(SUMIFS($E:$E,$G:$G,"Ainukasutuses pind",$C:$C,"Üüritav pind",$H:$H,X$3)/SUMIFS($E:$E,$G:$G,"Ainukasutuses pind",$C:$C,"Üüritav pind"),0),""))),"")</f>
        <v/>
      </c>
      <c r="Y382" s="72" t="str">
        <f>IFERROR(IF($G382="Erikasutuses pind (muu)",Eksplikatsioon!AD382/SUM(Eksplikatsioon!$O382:'Eksplikatsioon'!$AG382),IF($G382="Erikasutuses pind (korrus)",IFERROR(SUMIFS($E:$E,$G:$G,"Ainukasutuses pind",$C:$C,"Üüritav pind",$H:$H,Y$3,$A:$A,$A382)/SUMIFS($E:$E,$G:$G,"Ainukasutuses pind",$C:$C,"Üüritav pind",$A:$A,$A382),0),IF($G382="Erikasutuses pind (hoone)",IFERROR(SUMIFS($E:$E,$G:$G,"Ainukasutuses pind",$C:$C,"Üüritav pind",$H:$H,Y$3)/SUMIFS($E:$E,$G:$G,"Ainukasutuses pind",$C:$C,"Üüritav pind"),0),""))),"")</f>
        <v/>
      </c>
      <c r="Z382" s="72" t="str">
        <f>IFERROR(IF($G382="Erikasutuses pind (muu)",Eksplikatsioon!AE382/SUM(Eksplikatsioon!$O382:'Eksplikatsioon'!$AG382),IF($G382="Erikasutuses pind (korrus)",IFERROR(SUMIFS($E:$E,$G:$G,"Ainukasutuses pind",$C:$C,"Üüritav pind",$H:$H,Z$3,$A:$A,$A382)/SUMIFS($E:$E,$G:$G,"Ainukasutuses pind",$C:$C,"Üüritav pind",$A:$A,$A382),0),IF($G382="Erikasutuses pind (hoone)",IFERROR(SUMIFS($E:$E,$G:$G,"Ainukasutuses pind",$C:$C,"Üüritav pind",$H:$H,Z$3)/SUMIFS($E:$E,$G:$G,"Ainukasutuses pind",$C:$C,"Üüritav pind"),0),""))),"")</f>
        <v/>
      </c>
      <c r="AA382" s="72" t="str">
        <f>IFERROR(IF($G382="Erikasutuses pind (muu)",Eksplikatsioon!AF382/SUM(Eksplikatsioon!$O382:'Eksplikatsioon'!$AG382),IF($G382="Erikasutuses pind (korrus)",IFERROR(SUMIFS($E:$E,$G:$G,"Ainukasutuses pind",$C:$C,"Üüritav pind",$H:$H,AA$3,$A:$A,$A382)/SUMIFS($E:$E,$G:$G,"Ainukasutuses pind",$C:$C,"Üüritav pind",$A:$A,$A382),0),IF($G382="Erikasutuses pind (hoone)",IFERROR(SUMIFS($E:$E,$G:$G,"Ainukasutuses pind",$C:$C,"Üüritav pind",$H:$H,AA$3)/SUMIFS($E:$E,$G:$G,"Ainukasutuses pind",$C:$C,"Üüritav pind"),0),""))),"")</f>
        <v/>
      </c>
      <c r="AB382" s="72" t="str">
        <f>IFERROR(IF($G382="Erikasutuses pind (muu)",Eksplikatsioon!AG382/SUM(Eksplikatsioon!$O382:'Eksplikatsioon'!$AG382),IF($G382="Erikasutuses pind (korrus)",IFERROR(SUMIFS($E:$E,$G:$G,"Ainukasutuses pind",$C:$C,"Üüritav pind",$H:$H,AB$3,$A:$A,$A382)/SUMIFS($E:$E,$G:$G,"Ainukasutuses pind",$C:$C,"Üüritav pind",$A:$A,$A382),0),IF($G382="Erikasutuses pind (hoone)",IFERROR(SUMIFS($E:$E,$G:$G,"Ainukasutuses pind",$C:$C,"Üüritav pind",$H:$H,AB$3)/SUMIFS($E:$E,$G:$G,"Ainukasutuses pind",$C:$C,"Üüritav pind"),0),""))),"")</f>
        <v/>
      </c>
      <c r="AC382" s="72" t="str">
        <f>IFERROR(IF($G382="Erikasutuses pind (muu)",$E382*J382,IFERROR($E382*J382/SUM($J382:$AB382)*(Eksplikatsioon!O382)/SUMPRODUCT($J382:$AB382,Eksplikatsioon!$O382:$AG382),"")),"")</f>
        <v/>
      </c>
      <c r="AD382" s="72" t="str">
        <f>IFERROR(IF($G382="Erikasutuses pind (muu)",$E382*K382,IFERROR($E382*K382/SUM($J382:$AB382)*(Eksplikatsioon!P382)/SUMPRODUCT($J382:$AB382,Eksplikatsioon!$O382:$AG382),"")),"")</f>
        <v/>
      </c>
      <c r="AE382" s="72" t="str">
        <f>IFERROR(IF($G382="Erikasutuses pind (muu)",$E382*L382,IFERROR($E382*L382/SUM($J382:$AB382)*(Eksplikatsioon!Q382)/SUMPRODUCT($J382:$AB382,Eksplikatsioon!$O382:$AG382),"")),"")</f>
        <v/>
      </c>
      <c r="AF382" s="72" t="str">
        <f>IFERROR(IF($G382="Erikasutuses pind (muu)",$E382*M382,IFERROR($E382*M382/SUM($J382:$AB382)*(Eksplikatsioon!R382)/SUMPRODUCT($J382:$AB382,Eksplikatsioon!$O382:$AG382),"")),"")</f>
        <v/>
      </c>
      <c r="AG382" s="72" t="str">
        <f>IFERROR(IF($G382="Erikasutuses pind (muu)",$E382*N382,IFERROR($E382*N382/SUM($J382:$AB382)*(Eksplikatsioon!S382)/SUMPRODUCT($J382:$AB382,Eksplikatsioon!$O382:$AG382),"")),"")</f>
        <v/>
      </c>
      <c r="AH382" s="72" t="str">
        <f>IFERROR(IF($G382="Erikasutuses pind (muu)",$E382*O382,IFERROR($E382*O382/SUM($J382:$AB382)*(Eksplikatsioon!T382)/SUMPRODUCT($J382:$AB382,Eksplikatsioon!$O382:$AG382),"")),"")</f>
        <v/>
      </c>
      <c r="AI382" s="72" t="str">
        <f>IFERROR(IF($G382="Erikasutuses pind (muu)",$E382*P382,IFERROR($E382*P382/SUM($J382:$AB382)*(Eksplikatsioon!U382)/SUMPRODUCT($J382:$AB382,Eksplikatsioon!$O382:$AG382),"")),"")</f>
        <v/>
      </c>
      <c r="AJ382" s="72" t="str">
        <f>IFERROR(IF($G382="Erikasutuses pind (muu)",$E382*Q382,IFERROR($E382*Q382/SUM($J382:$AB382)*(Eksplikatsioon!V382)/SUMPRODUCT($J382:$AB382,Eksplikatsioon!$O382:$AG382),"")),"")</f>
        <v/>
      </c>
      <c r="AK382" s="72" t="str">
        <f>IFERROR(IF($G382="Erikasutuses pind (muu)",$E382*R382,IFERROR($E382*R382/SUM($J382:$AB382)*(Eksplikatsioon!W382)/SUMPRODUCT($J382:$AB382,Eksplikatsioon!$O382:$AG382),"")),"")</f>
        <v/>
      </c>
      <c r="AL382" s="72" t="str">
        <f>IFERROR(IF($G382="Erikasutuses pind (muu)",$E382*S382,IFERROR($E382*S382/SUM($J382:$AB382)*(Eksplikatsioon!X382)/SUMPRODUCT($J382:$AB382,Eksplikatsioon!$O382:$AG382),"")),"")</f>
        <v/>
      </c>
      <c r="AM382" s="72" t="str">
        <f>IFERROR(IF($G382="Erikasutuses pind (muu)",$E382*T382,IFERROR($E382*T382/SUM($J382:$AB382)*(Eksplikatsioon!Y382)/SUMPRODUCT($J382:$AB382,Eksplikatsioon!$O382:$AG382),"")),"")</f>
        <v/>
      </c>
      <c r="AN382" s="72" t="str">
        <f>IFERROR(IF($G382="Erikasutuses pind (muu)",$E382*U382,IFERROR($E382*U382/SUM($J382:$AB382)*(Eksplikatsioon!Z382)/SUMPRODUCT($J382:$AB382,Eksplikatsioon!$O382:$AG382),"")),"")</f>
        <v/>
      </c>
      <c r="AO382" s="72" t="str">
        <f>IFERROR(IF($G382="Erikasutuses pind (muu)",$E382*V382,IFERROR($E382*V382/SUM($J382:$AB382)*(Eksplikatsioon!AA382)/SUMPRODUCT($J382:$AB382,Eksplikatsioon!$O382:$AG382),"")),"")</f>
        <v/>
      </c>
      <c r="AP382" s="72" t="str">
        <f>IFERROR(IF($G382="Erikasutuses pind (muu)",$E382*W382,IFERROR($E382*W382/SUM($J382:$AB382)*(Eksplikatsioon!AB382)/SUMPRODUCT($J382:$AB382,Eksplikatsioon!$O382:$AG382),"")),"")</f>
        <v/>
      </c>
      <c r="AQ382" s="72" t="str">
        <f>IFERROR(IF($G382="Erikasutuses pind (muu)",$E382*X382,IFERROR($E382*X382/SUM($J382:$AB382)*(Eksplikatsioon!AC382)/SUMPRODUCT($J382:$AB382,Eksplikatsioon!$O382:$AG382),"")),"")</f>
        <v/>
      </c>
      <c r="AR382" s="72" t="str">
        <f>IFERROR(IF($G382="Erikasutuses pind (muu)",$E382*Y382,IFERROR($E382*Y382/SUM($J382:$AB382)*(Eksplikatsioon!AD382)/SUMPRODUCT($J382:$AB382,Eksplikatsioon!$O382:$AG382),"")),"")</f>
        <v/>
      </c>
      <c r="AS382" s="72" t="str">
        <f>IFERROR(IF($G382="Erikasutuses pind (muu)",$E382*Z382,IFERROR($E382*Z382/SUM($J382:$AB382)*(Eksplikatsioon!AE382)/SUMPRODUCT($J382:$AB382,Eksplikatsioon!$O382:$AG382),"")),"")</f>
        <v/>
      </c>
      <c r="AT382" s="72" t="str">
        <f>IFERROR(IF($G382="Erikasutuses pind (muu)",$E382*AA382,IFERROR($E382*AA382/SUM($J382:$AB382)*(Eksplikatsioon!AF382)/SUMPRODUCT($J382:$AB382,Eksplikatsioon!$O382:$AG382),"")),"")</f>
        <v/>
      </c>
      <c r="AU382" s="72" t="str">
        <f>IFERROR(IF($G382="Erikasutuses pind (muu)",$E382*AB382,IFERROR($E382*AB382/SUM($J382:$AB382)*(Eksplikatsioon!AG382)/SUMPRODUCT($J382:$AB382,Eksplikatsioon!$O382:$AG382),"")),"")</f>
        <v/>
      </c>
    </row>
    <row r="383" spans="1:47" x14ac:dyDescent="0.25">
      <c r="A383" s="71" t="str">
        <f>IF(Eksplikatsioon!A383=0,"",Eksplikatsioon!A383)</f>
        <v/>
      </c>
      <c r="B383" s="71" t="str">
        <f>IF(Eksplikatsioon!B383=0,"",Eksplikatsioon!B383)</f>
        <v/>
      </c>
      <c r="C383" s="71" t="str">
        <f>IF(Eksplikatsioon!C383=0,"",Eksplikatsioon!C383)</f>
        <v/>
      </c>
      <c r="D383" s="71" t="str">
        <f>IF(Eksplikatsioon!D383=0,"",Eksplikatsioon!D383)</f>
        <v/>
      </c>
      <c r="E383" s="71" t="str">
        <f>IF(Eksplikatsioon!F383=0,"",Eksplikatsioon!F383)</f>
        <v/>
      </c>
      <c r="F383" s="71" t="str">
        <f>IF(Eksplikatsioon!H383=0,"",Eksplikatsioon!H383)</f>
        <v/>
      </c>
      <c r="G383" s="71" t="str">
        <f>IF(Eksplikatsioon!J383=0,"",Eksplikatsioon!J383)</f>
        <v/>
      </c>
      <c r="H383" s="71" t="str">
        <f>IF(Eksplikatsioon!K383=0,"",Eksplikatsioon!K383)</f>
        <v/>
      </c>
      <c r="I383" s="71" t="str">
        <f>IF(Eksplikatsioon!L383=0,"",Eksplikatsioon!L383)</f>
        <v/>
      </c>
      <c r="J383" s="72" t="str">
        <f>IFERROR(IF($G383="Erikasutuses pind (muu)",Eksplikatsioon!O383/SUM(Eksplikatsioon!$O383:'Eksplikatsioon'!$AG383),IF($G383="Erikasutuses pind (korrus)",IFERROR(SUMIFS($E:$E,$G:$G,"Ainukasutuses pind",$C:$C,"Üüritav pind",$H:$H,J$3,$A:$A,$A383)/SUMIFS($E:$E,$G:$G,"Ainukasutuses pind",$C:$C,"Üüritav pind",$A:$A,$A383),0),IF($G383="Erikasutuses pind (hoone)",IFERROR(SUMIFS($E:$E,$G:$G,"Ainukasutuses pind",$C:$C,"Üüritav pind",$H:$H,J$3)/SUMIFS($E:$E,$G:$G,"Ainukasutuses pind",$C:$C,"Üüritav pind"),0),""))),"")</f>
        <v/>
      </c>
      <c r="K383" s="72" t="str">
        <f>IFERROR(IF($G383="Erikasutuses pind (muu)",Eksplikatsioon!P383/SUM(Eksplikatsioon!$O383:'Eksplikatsioon'!$AG383),IF($G383="Erikasutuses pind (korrus)",IFERROR(SUMIFS($E:$E,$G:$G,"Ainukasutuses pind",$C:$C,"Üüritav pind",$H:$H,K$3,$A:$A,$A383)/SUMIFS($E:$E,$G:$G,"Ainukasutuses pind",$C:$C,"Üüritav pind",$A:$A,$A383),0),IF($G383="Erikasutuses pind (hoone)",IFERROR(SUMIFS($E:$E,$G:$G,"Ainukasutuses pind",$C:$C,"Üüritav pind",$H:$H,K$3)/SUMIFS($E:$E,$G:$G,"Ainukasutuses pind",$C:$C,"Üüritav pind"),0),""))),"")</f>
        <v/>
      </c>
      <c r="L383" s="72" t="str">
        <f>IFERROR(IF($G383="Erikasutuses pind (muu)",Eksplikatsioon!Q383/SUM(Eksplikatsioon!$O383:'Eksplikatsioon'!$AG383),IF($G383="Erikasutuses pind (korrus)",IFERROR(SUMIFS($E:$E,$G:$G,"Ainukasutuses pind",$C:$C,"Üüritav pind",$H:$H,L$3,$A:$A,$A383)/SUMIFS($E:$E,$G:$G,"Ainukasutuses pind",$C:$C,"Üüritav pind",$A:$A,$A383),0),IF($G383="Erikasutuses pind (hoone)",IFERROR(SUMIFS($E:$E,$G:$G,"Ainukasutuses pind",$C:$C,"Üüritav pind",$H:$H,L$3)/SUMIFS($E:$E,$G:$G,"Ainukasutuses pind",$C:$C,"Üüritav pind"),0),""))),"")</f>
        <v/>
      </c>
      <c r="M383" s="72" t="str">
        <f>IFERROR(IF($G383="Erikasutuses pind (muu)",Eksplikatsioon!R383/SUM(Eksplikatsioon!$O383:'Eksplikatsioon'!$AG383),IF($G383="Erikasutuses pind (korrus)",IFERROR(SUMIFS($E:$E,$G:$G,"Ainukasutuses pind",$C:$C,"Üüritav pind",$H:$H,M$3,$A:$A,$A383)/SUMIFS($E:$E,$G:$G,"Ainukasutuses pind",$C:$C,"Üüritav pind",$A:$A,$A383),0),IF($G383="Erikasutuses pind (hoone)",IFERROR(SUMIFS($E:$E,$G:$G,"Ainukasutuses pind",$C:$C,"Üüritav pind",$H:$H,M$3)/SUMIFS($E:$E,$G:$G,"Ainukasutuses pind",$C:$C,"Üüritav pind"),0),""))),"")</f>
        <v/>
      </c>
      <c r="N383" s="72" t="str">
        <f>IFERROR(IF($G383="Erikasutuses pind (muu)",Eksplikatsioon!S383/SUM(Eksplikatsioon!$O383:'Eksplikatsioon'!$AG383),IF($G383="Erikasutuses pind (korrus)",IFERROR(SUMIFS($E:$E,$G:$G,"Ainukasutuses pind",$C:$C,"Üüritav pind",$H:$H,N$3,$A:$A,$A383)/SUMIFS($E:$E,$G:$G,"Ainukasutuses pind",$C:$C,"Üüritav pind",$A:$A,$A383),0),IF($G383="Erikasutuses pind (hoone)",IFERROR(SUMIFS($E:$E,$G:$G,"Ainukasutuses pind",$C:$C,"Üüritav pind",$H:$H,N$3)/SUMIFS($E:$E,$G:$G,"Ainukasutuses pind",$C:$C,"Üüritav pind"),0),""))),"")</f>
        <v/>
      </c>
      <c r="O383" s="72" t="str">
        <f>IFERROR(IF($G383="Erikasutuses pind (muu)",Eksplikatsioon!T383/SUM(Eksplikatsioon!$O383:'Eksplikatsioon'!$AG383),IF($G383="Erikasutuses pind (korrus)",IFERROR(SUMIFS($E:$E,$G:$G,"Ainukasutuses pind",$C:$C,"Üüritav pind",$H:$H,O$3,$A:$A,$A383)/SUMIFS($E:$E,$G:$G,"Ainukasutuses pind",$C:$C,"Üüritav pind",$A:$A,$A383),0),IF($G383="Erikasutuses pind (hoone)",IFERROR(SUMIFS($E:$E,$G:$G,"Ainukasutuses pind",$C:$C,"Üüritav pind",$H:$H,O$3)/SUMIFS($E:$E,$G:$G,"Ainukasutuses pind",$C:$C,"Üüritav pind"),0),""))),"")</f>
        <v/>
      </c>
      <c r="P383" s="72" t="str">
        <f>IFERROR(IF($G383="Erikasutuses pind (muu)",Eksplikatsioon!U383/SUM(Eksplikatsioon!$O383:'Eksplikatsioon'!$AG383),IF($G383="Erikasutuses pind (korrus)",IFERROR(SUMIFS($E:$E,$G:$G,"Ainukasutuses pind",$C:$C,"Üüritav pind",$H:$H,P$3,$A:$A,$A383)/SUMIFS($E:$E,$G:$G,"Ainukasutuses pind",$C:$C,"Üüritav pind",$A:$A,$A383),0),IF($G383="Erikasutuses pind (hoone)",IFERROR(SUMIFS($E:$E,$G:$G,"Ainukasutuses pind",$C:$C,"Üüritav pind",$H:$H,P$3)/SUMIFS($E:$E,$G:$G,"Ainukasutuses pind",$C:$C,"Üüritav pind"),0),""))),"")</f>
        <v/>
      </c>
      <c r="Q383" s="72" t="str">
        <f>IFERROR(IF($G383="Erikasutuses pind (muu)",Eksplikatsioon!V383/SUM(Eksplikatsioon!$O383:'Eksplikatsioon'!$AG383),IF($G383="Erikasutuses pind (korrus)",IFERROR(SUMIFS($E:$E,$G:$G,"Ainukasutuses pind",$C:$C,"Üüritav pind",$H:$H,Q$3,$A:$A,$A383)/SUMIFS($E:$E,$G:$G,"Ainukasutuses pind",$C:$C,"Üüritav pind",$A:$A,$A383),0),IF($G383="Erikasutuses pind (hoone)",IFERROR(SUMIFS($E:$E,$G:$G,"Ainukasutuses pind",$C:$C,"Üüritav pind",$H:$H,Q$3)/SUMIFS($E:$E,$G:$G,"Ainukasutuses pind",$C:$C,"Üüritav pind"),0),""))),"")</f>
        <v/>
      </c>
      <c r="R383" s="72" t="str">
        <f>IFERROR(IF($G383="Erikasutuses pind (muu)",Eksplikatsioon!W383/SUM(Eksplikatsioon!$O383:'Eksplikatsioon'!$AG383),IF($G383="Erikasutuses pind (korrus)",IFERROR(SUMIFS($E:$E,$G:$G,"Ainukasutuses pind",$C:$C,"Üüritav pind",$H:$H,R$3,$A:$A,$A383)/SUMIFS($E:$E,$G:$G,"Ainukasutuses pind",$C:$C,"Üüritav pind",$A:$A,$A383),0),IF($G383="Erikasutuses pind (hoone)",IFERROR(SUMIFS($E:$E,$G:$G,"Ainukasutuses pind",$C:$C,"Üüritav pind",$H:$H,R$3)/SUMIFS($E:$E,$G:$G,"Ainukasutuses pind",$C:$C,"Üüritav pind"),0),""))),"")</f>
        <v/>
      </c>
      <c r="S383" s="72" t="str">
        <f>IFERROR(IF($G383="Erikasutuses pind (muu)",Eksplikatsioon!X383/SUM(Eksplikatsioon!$O383:'Eksplikatsioon'!$AG383),IF($G383="Erikasutuses pind (korrus)",IFERROR(SUMIFS($E:$E,$G:$G,"Ainukasutuses pind",$C:$C,"Üüritav pind",$H:$H,S$3,$A:$A,$A383)/SUMIFS($E:$E,$G:$G,"Ainukasutuses pind",$C:$C,"Üüritav pind",$A:$A,$A383),0),IF($G383="Erikasutuses pind (hoone)",IFERROR(SUMIFS($E:$E,$G:$G,"Ainukasutuses pind",$C:$C,"Üüritav pind",$H:$H,S$3)/SUMIFS($E:$E,$G:$G,"Ainukasutuses pind",$C:$C,"Üüritav pind"),0),""))),"")</f>
        <v/>
      </c>
      <c r="T383" s="72" t="str">
        <f>IFERROR(IF($G383="Erikasutuses pind (muu)",Eksplikatsioon!Y383/SUM(Eksplikatsioon!$O383:'Eksplikatsioon'!$AG383),IF($G383="Erikasutuses pind (korrus)",IFERROR(SUMIFS($E:$E,$G:$G,"Ainukasutuses pind",$C:$C,"Üüritav pind",$H:$H,T$3,$A:$A,$A383)/SUMIFS($E:$E,$G:$G,"Ainukasutuses pind",$C:$C,"Üüritav pind",$A:$A,$A383),0),IF($G383="Erikasutuses pind (hoone)",IFERROR(SUMIFS($E:$E,$G:$G,"Ainukasutuses pind",$C:$C,"Üüritav pind",$H:$H,T$3)/SUMIFS($E:$E,$G:$G,"Ainukasutuses pind",$C:$C,"Üüritav pind"),0),""))),"")</f>
        <v/>
      </c>
      <c r="U383" s="72" t="str">
        <f>IFERROR(IF($G383="Erikasutuses pind (muu)",Eksplikatsioon!Z383/SUM(Eksplikatsioon!$O383:'Eksplikatsioon'!$AG383),IF($G383="Erikasutuses pind (korrus)",IFERROR(SUMIFS($E:$E,$G:$G,"Ainukasutuses pind",$C:$C,"Üüritav pind",$H:$H,U$3,$A:$A,$A383)/SUMIFS($E:$E,$G:$G,"Ainukasutuses pind",$C:$C,"Üüritav pind",$A:$A,$A383),0),IF($G383="Erikasutuses pind (hoone)",IFERROR(SUMIFS($E:$E,$G:$G,"Ainukasutuses pind",$C:$C,"Üüritav pind",$H:$H,U$3)/SUMIFS($E:$E,$G:$G,"Ainukasutuses pind",$C:$C,"Üüritav pind"),0),""))),"")</f>
        <v/>
      </c>
      <c r="V383" s="72" t="str">
        <f>IFERROR(IF($G383="Erikasutuses pind (muu)",Eksplikatsioon!AA383/SUM(Eksplikatsioon!$O383:'Eksplikatsioon'!$AG383),IF($G383="Erikasutuses pind (korrus)",IFERROR(SUMIFS($E:$E,$G:$G,"Ainukasutuses pind",$C:$C,"Üüritav pind",$H:$H,V$3,$A:$A,$A383)/SUMIFS($E:$E,$G:$G,"Ainukasutuses pind",$C:$C,"Üüritav pind",$A:$A,$A383),0),IF($G383="Erikasutuses pind (hoone)",IFERROR(SUMIFS($E:$E,$G:$G,"Ainukasutuses pind",$C:$C,"Üüritav pind",$H:$H,V$3)/SUMIFS($E:$E,$G:$G,"Ainukasutuses pind",$C:$C,"Üüritav pind"),0),""))),"")</f>
        <v/>
      </c>
      <c r="W383" s="72" t="str">
        <f>IFERROR(IF($G383="Erikasutuses pind (muu)",Eksplikatsioon!AB383/SUM(Eksplikatsioon!$O383:'Eksplikatsioon'!$AG383),IF($G383="Erikasutuses pind (korrus)",IFERROR(SUMIFS($E:$E,$G:$G,"Ainukasutuses pind",$C:$C,"Üüritav pind",$H:$H,W$3,$A:$A,$A383)/SUMIFS($E:$E,$G:$G,"Ainukasutuses pind",$C:$C,"Üüritav pind",$A:$A,$A383),0),IF($G383="Erikasutuses pind (hoone)",IFERROR(SUMIFS($E:$E,$G:$G,"Ainukasutuses pind",$C:$C,"Üüritav pind",$H:$H,W$3)/SUMIFS($E:$E,$G:$G,"Ainukasutuses pind",$C:$C,"Üüritav pind"),0),""))),"")</f>
        <v/>
      </c>
      <c r="X383" s="72" t="str">
        <f>IFERROR(IF($G383="Erikasutuses pind (muu)",Eksplikatsioon!AC383/SUM(Eksplikatsioon!$O383:'Eksplikatsioon'!$AG383),IF($G383="Erikasutuses pind (korrus)",IFERROR(SUMIFS($E:$E,$G:$G,"Ainukasutuses pind",$C:$C,"Üüritav pind",$H:$H,X$3,$A:$A,$A383)/SUMIFS($E:$E,$G:$G,"Ainukasutuses pind",$C:$C,"Üüritav pind",$A:$A,$A383),0),IF($G383="Erikasutuses pind (hoone)",IFERROR(SUMIFS($E:$E,$G:$G,"Ainukasutuses pind",$C:$C,"Üüritav pind",$H:$H,X$3)/SUMIFS($E:$E,$G:$G,"Ainukasutuses pind",$C:$C,"Üüritav pind"),0),""))),"")</f>
        <v/>
      </c>
      <c r="Y383" s="72" t="str">
        <f>IFERROR(IF($G383="Erikasutuses pind (muu)",Eksplikatsioon!AD383/SUM(Eksplikatsioon!$O383:'Eksplikatsioon'!$AG383),IF($G383="Erikasutuses pind (korrus)",IFERROR(SUMIFS($E:$E,$G:$G,"Ainukasutuses pind",$C:$C,"Üüritav pind",$H:$H,Y$3,$A:$A,$A383)/SUMIFS($E:$E,$G:$G,"Ainukasutuses pind",$C:$C,"Üüritav pind",$A:$A,$A383),0),IF($G383="Erikasutuses pind (hoone)",IFERROR(SUMIFS($E:$E,$G:$G,"Ainukasutuses pind",$C:$C,"Üüritav pind",$H:$H,Y$3)/SUMIFS($E:$E,$G:$G,"Ainukasutuses pind",$C:$C,"Üüritav pind"),0),""))),"")</f>
        <v/>
      </c>
      <c r="Z383" s="72" t="str">
        <f>IFERROR(IF($G383="Erikasutuses pind (muu)",Eksplikatsioon!AE383/SUM(Eksplikatsioon!$O383:'Eksplikatsioon'!$AG383),IF($G383="Erikasutuses pind (korrus)",IFERROR(SUMIFS($E:$E,$G:$G,"Ainukasutuses pind",$C:$C,"Üüritav pind",$H:$H,Z$3,$A:$A,$A383)/SUMIFS($E:$E,$G:$G,"Ainukasutuses pind",$C:$C,"Üüritav pind",$A:$A,$A383),0),IF($G383="Erikasutuses pind (hoone)",IFERROR(SUMIFS($E:$E,$G:$G,"Ainukasutuses pind",$C:$C,"Üüritav pind",$H:$H,Z$3)/SUMIFS($E:$E,$G:$G,"Ainukasutuses pind",$C:$C,"Üüritav pind"),0),""))),"")</f>
        <v/>
      </c>
      <c r="AA383" s="72" t="str">
        <f>IFERROR(IF($G383="Erikasutuses pind (muu)",Eksplikatsioon!AF383/SUM(Eksplikatsioon!$O383:'Eksplikatsioon'!$AG383),IF($G383="Erikasutuses pind (korrus)",IFERROR(SUMIFS($E:$E,$G:$G,"Ainukasutuses pind",$C:$C,"Üüritav pind",$H:$H,AA$3,$A:$A,$A383)/SUMIFS($E:$E,$G:$G,"Ainukasutuses pind",$C:$C,"Üüritav pind",$A:$A,$A383),0),IF($G383="Erikasutuses pind (hoone)",IFERROR(SUMIFS($E:$E,$G:$G,"Ainukasutuses pind",$C:$C,"Üüritav pind",$H:$H,AA$3)/SUMIFS($E:$E,$G:$G,"Ainukasutuses pind",$C:$C,"Üüritav pind"),0),""))),"")</f>
        <v/>
      </c>
      <c r="AB383" s="72" t="str">
        <f>IFERROR(IF($G383="Erikasutuses pind (muu)",Eksplikatsioon!AG383/SUM(Eksplikatsioon!$O383:'Eksplikatsioon'!$AG383),IF($G383="Erikasutuses pind (korrus)",IFERROR(SUMIFS($E:$E,$G:$G,"Ainukasutuses pind",$C:$C,"Üüritav pind",$H:$H,AB$3,$A:$A,$A383)/SUMIFS($E:$E,$G:$G,"Ainukasutuses pind",$C:$C,"Üüritav pind",$A:$A,$A383),0),IF($G383="Erikasutuses pind (hoone)",IFERROR(SUMIFS($E:$E,$G:$G,"Ainukasutuses pind",$C:$C,"Üüritav pind",$H:$H,AB$3)/SUMIFS($E:$E,$G:$G,"Ainukasutuses pind",$C:$C,"Üüritav pind"),0),""))),"")</f>
        <v/>
      </c>
      <c r="AC383" s="72" t="str">
        <f>IFERROR(IF($G383="Erikasutuses pind (muu)",$E383*J383,IFERROR($E383*J383/SUM($J383:$AB383)*(Eksplikatsioon!O383)/SUMPRODUCT($J383:$AB383,Eksplikatsioon!$O383:$AG383),"")),"")</f>
        <v/>
      </c>
      <c r="AD383" s="72" t="str">
        <f>IFERROR(IF($G383="Erikasutuses pind (muu)",$E383*K383,IFERROR($E383*K383/SUM($J383:$AB383)*(Eksplikatsioon!P383)/SUMPRODUCT($J383:$AB383,Eksplikatsioon!$O383:$AG383),"")),"")</f>
        <v/>
      </c>
      <c r="AE383" s="72" t="str">
        <f>IFERROR(IF($G383="Erikasutuses pind (muu)",$E383*L383,IFERROR($E383*L383/SUM($J383:$AB383)*(Eksplikatsioon!Q383)/SUMPRODUCT($J383:$AB383,Eksplikatsioon!$O383:$AG383),"")),"")</f>
        <v/>
      </c>
      <c r="AF383" s="72" t="str">
        <f>IFERROR(IF($G383="Erikasutuses pind (muu)",$E383*M383,IFERROR($E383*M383/SUM($J383:$AB383)*(Eksplikatsioon!R383)/SUMPRODUCT($J383:$AB383,Eksplikatsioon!$O383:$AG383),"")),"")</f>
        <v/>
      </c>
      <c r="AG383" s="72" t="str">
        <f>IFERROR(IF($G383="Erikasutuses pind (muu)",$E383*N383,IFERROR($E383*N383/SUM($J383:$AB383)*(Eksplikatsioon!S383)/SUMPRODUCT($J383:$AB383,Eksplikatsioon!$O383:$AG383),"")),"")</f>
        <v/>
      </c>
      <c r="AH383" s="72" t="str">
        <f>IFERROR(IF($G383="Erikasutuses pind (muu)",$E383*O383,IFERROR($E383*O383/SUM($J383:$AB383)*(Eksplikatsioon!T383)/SUMPRODUCT($J383:$AB383,Eksplikatsioon!$O383:$AG383),"")),"")</f>
        <v/>
      </c>
      <c r="AI383" s="72" t="str">
        <f>IFERROR(IF($G383="Erikasutuses pind (muu)",$E383*P383,IFERROR($E383*P383/SUM($J383:$AB383)*(Eksplikatsioon!U383)/SUMPRODUCT($J383:$AB383,Eksplikatsioon!$O383:$AG383),"")),"")</f>
        <v/>
      </c>
      <c r="AJ383" s="72" t="str">
        <f>IFERROR(IF($G383="Erikasutuses pind (muu)",$E383*Q383,IFERROR($E383*Q383/SUM($J383:$AB383)*(Eksplikatsioon!V383)/SUMPRODUCT($J383:$AB383,Eksplikatsioon!$O383:$AG383),"")),"")</f>
        <v/>
      </c>
      <c r="AK383" s="72" t="str">
        <f>IFERROR(IF($G383="Erikasutuses pind (muu)",$E383*R383,IFERROR($E383*R383/SUM($J383:$AB383)*(Eksplikatsioon!W383)/SUMPRODUCT($J383:$AB383,Eksplikatsioon!$O383:$AG383),"")),"")</f>
        <v/>
      </c>
      <c r="AL383" s="72" t="str">
        <f>IFERROR(IF($G383="Erikasutuses pind (muu)",$E383*S383,IFERROR($E383*S383/SUM($J383:$AB383)*(Eksplikatsioon!X383)/SUMPRODUCT($J383:$AB383,Eksplikatsioon!$O383:$AG383),"")),"")</f>
        <v/>
      </c>
      <c r="AM383" s="72" t="str">
        <f>IFERROR(IF($G383="Erikasutuses pind (muu)",$E383*T383,IFERROR($E383*T383/SUM($J383:$AB383)*(Eksplikatsioon!Y383)/SUMPRODUCT($J383:$AB383,Eksplikatsioon!$O383:$AG383),"")),"")</f>
        <v/>
      </c>
      <c r="AN383" s="72" t="str">
        <f>IFERROR(IF($G383="Erikasutuses pind (muu)",$E383*U383,IFERROR($E383*U383/SUM($J383:$AB383)*(Eksplikatsioon!Z383)/SUMPRODUCT($J383:$AB383,Eksplikatsioon!$O383:$AG383),"")),"")</f>
        <v/>
      </c>
      <c r="AO383" s="72" t="str">
        <f>IFERROR(IF($G383="Erikasutuses pind (muu)",$E383*V383,IFERROR($E383*V383/SUM($J383:$AB383)*(Eksplikatsioon!AA383)/SUMPRODUCT($J383:$AB383,Eksplikatsioon!$O383:$AG383),"")),"")</f>
        <v/>
      </c>
      <c r="AP383" s="72" t="str">
        <f>IFERROR(IF($G383="Erikasutuses pind (muu)",$E383*W383,IFERROR($E383*W383/SUM($J383:$AB383)*(Eksplikatsioon!AB383)/SUMPRODUCT($J383:$AB383,Eksplikatsioon!$O383:$AG383),"")),"")</f>
        <v/>
      </c>
      <c r="AQ383" s="72" t="str">
        <f>IFERROR(IF($G383="Erikasutuses pind (muu)",$E383*X383,IFERROR($E383*X383/SUM($J383:$AB383)*(Eksplikatsioon!AC383)/SUMPRODUCT($J383:$AB383,Eksplikatsioon!$O383:$AG383),"")),"")</f>
        <v/>
      </c>
      <c r="AR383" s="72" t="str">
        <f>IFERROR(IF($G383="Erikasutuses pind (muu)",$E383*Y383,IFERROR($E383*Y383/SUM($J383:$AB383)*(Eksplikatsioon!AD383)/SUMPRODUCT($J383:$AB383,Eksplikatsioon!$O383:$AG383),"")),"")</f>
        <v/>
      </c>
      <c r="AS383" s="72" t="str">
        <f>IFERROR(IF($G383="Erikasutuses pind (muu)",$E383*Z383,IFERROR($E383*Z383/SUM($J383:$AB383)*(Eksplikatsioon!AE383)/SUMPRODUCT($J383:$AB383,Eksplikatsioon!$O383:$AG383),"")),"")</f>
        <v/>
      </c>
      <c r="AT383" s="72" t="str">
        <f>IFERROR(IF($G383="Erikasutuses pind (muu)",$E383*AA383,IFERROR($E383*AA383/SUM($J383:$AB383)*(Eksplikatsioon!AF383)/SUMPRODUCT($J383:$AB383,Eksplikatsioon!$O383:$AG383),"")),"")</f>
        <v/>
      </c>
      <c r="AU383" s="72" t="str">
        <f>IFERROR(IF($G383="Erikasutuses pind (muu)",$E383*AB383,IFERROR($E383*AB383/SUM($J383:$AB383)*(Eksplikatsioon!AG383)/SUMPRODUCT($J383:$AB383,Eksplikatsioon!$O383:$AG383),"")),"")</f>
        <v/>
      </c>
    </row>
    <row r="384" spans="1:47" x14ac:dyDescent="0.25">
      <c r="A384" s="71" t="str">
        <f>IF(Eksplikatsioon!A384=0,"",Eksplikatsioon!A384)</f>
        <v/>
      </c>
      <c r="B384" s="71" t="str">
        <f>IF(Eksplikatsioon!B384=0,"",Eksplikatsioon!B384)</f>
        <v/>
      </c>
      <c r="C384" s="71" t="str">
        <f>IF(Eksplikatsioon!C384=0,"",Eksplikatsioon!C384)</f>
        <v/>
      </c>
      <c r="D384" s="71" t="str">
        <f>IF(Eksplikatsioon!D384=0,"",Eksplikatsioon!D384)</f>
        <v/>
      </c>
      <c r="E384" s="71" t="str">
        <f>IF(Eksplikatsioon!F384=0,"",Eksplikatsioon!F384)</f>
        <v/>
      </c>
      <c r="F384" s="71" t="str">
        <f>IF(Eksplikatsioon!H384=0,"",Eksplikatsioon!H384)</f>
        <v/>
      </c>
      <c r="G384" s="71" t="str">
        <f>IF(Eksplikatsioon!J384=0,"",Eksplikatsioon!J384)</f>
        <v/>
      </c>
      <c r="H384" s="71" t="str">
        <f>IF(Eksplikatsioon!K384=0,"",Eksplikatsioon!K384)</f>
        <v/>
      </c>
      <c r="I384" s="71" t="str">
        <f>IF(Eksplikatsioon!L384=0,"",Eksplikatsioon!L384)</f>
        <v/>
      </c>
      <c r="J384" s="72" t="str">
        <f>IFERROR(IF($G384="Erikasutuses pind (muu)",Eksplikatsioon!O384/SUM(Eksplikatsioon!$O384:'Eksplikatsioon'!$AG384),IF($G384="Erikasutuses pind (korrus)",IFERROR(SUMIFS($E:$E,$G:$G,"Ainukasutuses pind",$C:$C,"Üüritav pind",$H:$H,J$3,$A:$A,$A384)/SUMIFS($E:$E,$G:$G,"Ainukasutuses pind",$C:$C,"Üüritav pind",$A:$A,$A384),0),IF($G384="Erikasutuses pind (hoone)",IFERROR(SUMIFS($E:$E,$G:$G,"Ainukasutuses pind",$C:$C,"Üüritav pind",$H:$H,J$3)/SUMIFS($E:$E,$G:$G,"Ainukasutuses pind",$C:$C,"Üüritav pind"),0),""))),"")</f>
        <v/>
      </c>
      <c r="K384" s="72" t="str">
        <f>IFERROR(IF($G384="Erikasutuses pind (muu)",Eksplikatsioon!P384/SUM(Eksplikatsioon!$O384:'Eksplikatsioon'!$AG384),IF($G384="Erikasutuses pind (korrus)",IFERROR(SUMIFS($E:$E,$G:$G,"Ainukasutuses pind",$C:$C,"Üüritav pind",$H:$H,K$3,$A:$A,$A384)/SUMIFS($E:$E,$G:$G,"Ainukasutuses pind",$C:$C,"Üüritav pind",$A:$A,$A384),0),IF($G384="Erikasutuses pind (hoone)",IFERROR(SUMIFS($E:$E,$G:$G,"Ainukasutuses pind",$C:$C,"Üüritav pind",$H:$H,K$3)/SUMIFS($E:$E,$G:$G,"Ainukasutuses pind",$C:$C,"Üüritav pind"),0),""))),"")</f>
        <v/>
      </c>
      <c r="L384" s="72" t="str">
        <f>IFERROR(IF($G384="Erikasutuses pind (muu)",Eksplikatsioon!Q384/SUM(Eksplikatsioon!$O384:'Eksplikatsioon'!$AG384),IF($G384="Erikasutuses pind (korrus)",IFERROR(SUMIFS($E:$E,$G:$G,"Ainukasutuses pind",$C:$C,"Üüritav pind",$H:$H,L$3,$A:$A,$A384)/SUMIFS($E:$E,$G:$G,"Ainukasutuses pind",$C:$C,"Üüritav pind",$A:$A,$A384),0),IF($G384="Erikasutuses pind (hoone)",IFERROR(SUMIFS($E:$E,$G:$G,"Ainukasutuses pind",$C:$C,"Üüritav pind",$H:$H,L$3)/SUMIFS($E:$E,$G:$G,"Ainukasutuses pind",$C:$C,"Üüritav pind"),0),""))),"")</f>
        <v/>
      </c>
      <c r="M384" s="72" t="str">
        <f>IFERROR(IF($G384="Erikasutuses pind (muu)",Eksplikatsioon!R384/SUM(Eksplikatsioon!$O384:'Eksplikatsioon'!$AG384),IF($G384="Erikasutuses pind (korrus)",IFERROR(SUMIFS($E:$E,$G:$G,"Ainukasutuses pind",$C:$C,"Üüritav pind",$H:$H,M$3,$A:$A,$A384)/SUMIFS($E:$E,$G:$G,"Ainukasutuses pind",$C:$C,"Üüritav pind",$A:$A,$A384),0),IF($G384="Erikasutuses pind (hoone)",IFERROR(SUMIFS($E:$E,$G:$G,"Ainukasutuses pind",$C:$C,"Üüritav pind",$H:$H,M$3)/SUMIFS($E:$E,$G:$G,"Ainukasutuses pind",$C:$C,"Üüritav pind"),0),""))),"")</f>
        <v/>
      </c>
      <c r="N384" s="72" t="str">
        <f>IFERROR(IF($G384="Erikasutuses pind (muu)",Eksplikatsioon!S384/SUM(Eksplikatsioon!$O384:'Eksplikatsioon'!$AG384),IF($G384="Erikasutuses pind (korrus)",IFERROR(SUMIFS($E:$E,$G:$G,"Ainukasutuses pind",$C:$C,"Üüritav pind",$H:$H,N$3,$A:$A,$A384)/SUMIFS($E:$E,$G:$G,"Ainukasutuses pind",$C:$C,"Üüritav pind",$A:$A,$A384),0),IF($G384="Erikasutuses pind (hoone)",IFERROR(SUMIFS($E:$E,$G:$G,"Ainukasutuses pind",$C:$C,"Üüritav pind",$H:$H,N$3)/SUMIFS($E:$E,$G:$G,"Ainukasutuses pind",$C:$C,"Üüritav pind"),0),""))),"")</f>
        <v/>
      </c>
      <c r="O384" s="72" t="str">
        <f>IFERROR(IF($G384="Erikasutuses pind (muu)",Eksplikatsioon!T384/SUM(Eksplikatsioon!$O384:'Eksplikatsioon'!$AG384),IF($G384="Erikasutuses pind (korrus)",IFERROR(SUMIFS($E:$E,$G:$G,"Ainukasutuses pind",$C:$C,"Üüritav pind",$H:$H,O$3,$A:$A,$A384)/SUMIFS($E:$E,$G:$G,"Ainukasutuses pind",$C:$C,"Üüritav pind",$A:$A,$A384),0),IF($G384="Erikasutuses pind (hoone)",IFERROR(SUMIFS($E:$E,$G:$G,"Ainukasutuses pind",$C:$C,"Üüritav pind",$H:$H,O$3)/SUMIFS($E:$E,$G:$G,"Ainukasutuses pind",$C:$C,"Üüritav pind"),0),""))),"")</f>
        <v/>
      </c>
      <c r="P384" s="72" t="str">
        <f>IFERROR(IF($G384="Erikasutuses pind (muu)",Eksplikatsioon!U384/SUM(Eksplikatsioon!$O384:'Eksplikatsioon'!$AG384),IF($G384="Erikasutuses pind (korrus)",IFERROR(SUMIFS($E:$E,$G:$G,"Ainukasutuses pind",$C:$C,"Üüritav pind",$H:$H,P$3,$A:$A,$A384)/SUMIFS($E:$E,$G:$G,"Ainukasutuses pind",$C:$C,"Üüritav pind",$A:$A,$A384),0),IF($G384="Erikasutuses pind (hoone)",IFERROR(SUMIFS($E:$E,$G:$G,"Ainukasutuses pind",$C:$C,"Üüritav pind",$H:$H,P$3)/SUMIFS($E:$E,$G:$G,"Ainukasutuses pind",$C:$C,"Üüritav pind"),0),""))),"")</f>
        <v/>
      </c>
      <c r="Q384" s="72" t="str">
        <f>IFERROR(IF($G384="Erikasutuses pind (muu)",Eksplikatsioon!V384/SUM(Eksplikatsioon!$O384:'Eksplikatsioon'!$AG384),IF($G384="Erikasutuses pind (korrus)",IFERROR(SUMIFS($E:$E,$G:$G,"Ainukasutuses pind",$C:$C,"Üüritav pind",$H:$H,Q$3,$A:$A,$A384)/SUMIFS($E:$E,$G:$G,"Ainukasutuses pind",$C:$C,"Üüritav pind",$A:$A,$A384),0),IF($G384="Erikasutuses pind (hoone)",IFERROR(SUMIFS($E:$E,$G:$G,"Ainukasutuses pind",$C:$C,"Üüritav pind",$H:$H,Q$3)/SUMIFS($E:$E,$G:$G,"Ainukasutuses pind",$C:$C,"Üüritav pind"),0),""))),"")</f>
        <v/>
      </c>
      <c r="R384" s="72" t="str">
        <f>IFERROR(IF($G384="Erikasutuses pind (muu)",Eksplikatsioon!W384/SUM(Eksplikatsioon!$O384:'Eksplikatsioon'!$AG384),IF($G384="Erikasutuses pind (korrus)",IFERROR(SUMIFS($E:$E,$G:$G,"Ainukasutuses pind",$C:$C,"Üüritav pind",$H:$H,R$3,$A:$A,$A384)/SUMIFS($E:$E,$G:$G,"Ainukasutuses pind",$C:$C,"Üüritav pind",$A:$A,$A384),0),IF($G384="Erikasutuses pind (hoone)",IFERROR(SUMIFS($E:$E,$G:$G,"Ainukasutuses pind",$C:$C,"Üüritav pind",$H:$H,R$3)/SUMIFS($E:$E,$G:$G,"Ainukasutuses pind",$C:$C,"Üüritav pind"),0),""))),"")</f>
        <v/>
      </c>
      <c r="S384" s="72" t="str">
        <f>IFERROR(IF($G384="Erikasutuses pind (muu)",Eksplikatsioon!X384/SUM(Eksplikatsioon!$O384:'Eksplikatsioon'!$AG384),IF($G384="Erikasutuses pind (korrus)",IFERROR(SUMIFS($E:$E,$G:$G,"Ainukasutuses pind",$C:$C,"Üüritav pind",$H:$H,S$3,$A:$A,$A384)/SUMIFS($E:$E,$G:$G,"Ainukasutuses pind",$C:$C,"Üüritav pind",$A:$A,$A384),0),IF($G384="Erikasutuses pind (hoone)",IFERROR(SUMIFS($E:$E,$G:$G,"Ainukasutuses pind",$C:$C,"Üüritav pind",$H:$H,S$3)/SUMIFS($E:$E,$G:$G,"Ainukasutuses pind",$C:$C,"Üüritav pind"),0),""))),"")</f>
        <v/>
      </c>
      <c r="T384" s="72" t="str">
        <f>IFERROR(IF($G384="Erikasutuses pind (muu)",Eksplikatsioon!Y384/SUM(Eksplikatsioon!$O384:'Eksplikatsioon'!$AG384),IF($G384="Erikasutuses pind (korrus)",IFERROR(SUMIFS($E:$E,$G:$G,"Ainukasutuses pind",$C:$C,"Üüritav pind",$H:$H,T$3,$A:$A,$A384)/SUMIFS($E:$E,$G:$G,"Ainukasutuses pind",$C:$C,"Üüritav pind",$A:$A,$A384),0),IF($G384="Erikasutuses pind (hoone)",IFERROR(SUMIFS($E:$E,$G:$G,"Ainukasutuses pind",$C:$C,"Üüritav pind",$H:$H,T$3)/SUMIFS($E:$E,$G:$G,"Ainukasutuses pind",$C:$C,"Üüritav pind"),0),""))),"")</f>
        <v/>
      </c>
      <c r="U384" s="72" t="str">
        <f>IFERROR(IF($G384="Erikasutuses pind (muu)",Eksplikatsioon!Z384/SUM(Eksplikatsioon!$O384:'Eksplikatsioon'!$AG384),IF($G384="Erikasutuses pind (korrus)",IFERROR(SUMIFS($E:$E,$G:$G,"Ainukasutuses pind",$C:$C,"Üüritav pind",$H:$H,U$3,$A:$A,$A384)/SUMIFS($E:$E,$G:$G,"Ainukasutuses pind",$C:$C,"Üüritav pind",$A:$A,$A384),0),IF($G384="Erikasutuses pind (hoone)",IFERROR(SUMIFS($E:$E,$G:$G,"Ainukasutuses pind",$C:$C,"Üüritav pind",$H:$H,U$3)/SUMIFS($E:$E,$G:$G,"Ainukasutuses pind",$C:$C,"Üüritav pind"),0),""))),"")</f>
        <v/>
      </c>
      <c r="V384" s="72" t="str">
        <f>IFERROR(IF($G384="Erikasutuses pind (muu)",Eksplikatsioon!AA384/SUM(Eksplikatsioon!$O384:'Eksplikatsioon'!$AG384),IF($G384="Erikasutuses pind (korrus)",IFERROR(SUMIFS($E:$E,$G:$G,"Ainukasutuses pind",$C:$C,"Üüritav pind",$H:$H,V$3,$A:$A,$A384)/SUMIFS($E:$E,$G:$G,"Ainukasutuses pind",$C:$C,"Üüritav pind",$A:$A,$A384),0),IF($G384="Erikasutuses pind (hoone)",IFERROR(SUMIFS($E:$E,$G:$G,"Ainukasutuses pind",$C:$C,"Üüritav pind",$H:$H,V$3)/SUMIFS($E:$E,$G:$G,"Ainukasutuses pind",$C:$C,"Üüritav pind"),0),""))),"")</f>
        <v/>
      </c>
      <c r="W384" s="72" t="str">
        <f>IFERROR(IF($G384="Erikasutuses pind (muu)",Eksplikatsioon!AB384/SUM(Eksplikatsioon!$O384:'Eksplikatsioon'!$AG384),IF($G384="Erikasutuses pind (korrus)",IFERROR(SUMIFS($E:$E,$G:$G,"Ainukasutuses pind",$C:$C,"Üüritav pind",$H:$H,W$3,$A:$A,$A384)/SUMIFS($E:$E,$G:$G,"Ainukasutuses pind",$C:$C,"Üüritav pind",$A:$A,$A384),0),IF($G384="Erikasutuses pind (hoone)",IFERROR(SUMIFS($E:$E,$G:$G,"Ainukasutuses pind",$C:$C,"Üüritav pind",$H:$H,W$3)/SUMIFS($E:$E,$G:$G,"Ainukasutuses pind",$C:$C,"Üüritav pind"),0),""))),"")</f>
        <v/>
      </c>
      <c r="X384" s="72" t="str">
        <f>IFERROR(IF($G384="Erikasutuses pind (muu)",Eksplikatsioon!AC384/SUM(Eksplikatsioon!$O384:'Eksplikatsioon'!$AG384),IF($G384="Erikasutuses pind (korrus)",IFERROR(SUMIFS($E:$E,$G:$G,"Ainukasutuses pind",$C:$C,"Üüritav pind",$H:$H,X$3,$A:$A,$A384)/SUMIFS($E:$E,$G:$G,"Ainukasutuses pind",$C:$C,"Üüritav pind",$A:$A,$A384),0),IF($G384="Erikasutuses pind (hoone)",IFERROR(SUMIFS($E:$E,$G:$G,"Ainukasutuses pind",$C:$C,"Üüritav pind",$H:$H,X$3)/SUMIFS($E:$E,$G:$G,"Ainukasutuses pind",$C:$C,"Üüritav pind"),0),""))),"")</f>
        <v/>
      </c>
      <c r="Y384" s="72" t="str">
        <f>IFERROR(IF($G384="Erikasutuses pind (muu)",Eksplikatsioon!AD384/SUM(Eksplikatsioon!$O384:'Eksplikatsioon'!$AG384),IF($G384="Erikasutuses pind (korrus)",IFERROR(SUMIFS($E:$E,$G:$G,"Ainukasutuses pind",$C:$C,"Üüritav pind",$H:$H,Y$3,$A:$A,$A384)/SUMIFS($E:$E,$G:$G,"Ainukasutuses pind",$C:$C,"Üüritav pind",$A:$A,$A384),0),IF($G384="Erikasutuses pind (hoone)",IFERROR(SUMIFS($E:$E,$G:$G,"Ainukasutuses pind",$C:$C,"Üüritav pind",$H:$H,Y$3)/SUMIFS($E:$E,$G:$G,"Ainukasutuses pind",$C:$C,"Üüritav pind"),0),""))),"")</f>
        <v/>
      </c>
      <c r="Z384" s="72" t="str">
        <f>IFERROR(IF($G384="Erikasutuses pind (muu)",Eksplikatsioon!AE384/SUM(Eksplikatsioon!$O384:'Eksplikatsioon'!$AG384),IF($G384="Erikasutuses pind (korrus)",IFERROR(SUMIFS($E:$E,$G:$G,"Ainukasutuses pind",$C:$C,"Üüritav pind",$H:$H,Z$3,$A:$A,$A384)/SUMIFS($E:$E,$G:$G,"Ainukasutuses pind",$C:$C,"Üüritav pind",$A:$A,$A384),0),IF($G384="Erikasutuses pind (hoone)",IFERROR(SUMIFS($E:$E,$G:$G,"Ainukasutuses pind",$C:$C,"Üüritav pind",$H:$H,Z$3)/SUMIFS($E:$E,$G:$G,"Ainukasutuses pind",$C:$C,"Üüritav pind"),0),""))),"")</f>
        <v/>
      </c>
      <c r="AA384" s="72" t="str">
        <f>IFERROR(IF($G384="Erikasutuses pind (muu)",Eksplikatsioon!AF384/SUM(Eksplikatsioon!$O384:'Eksplikatsioon'!$AG384),IF($G384="Erikasutuses pind (korrus)",IFERROR(SUMIFS($E:$E,$G:$G,"Ainukasutuses pind",$C:$C,"Üüritav pind",$H:$H,AA$3,$A:$A,$A384)/SUMIFS($E:$E,$G:$G,"Ainukasutuses pind",$C:$C,"Üüritav pind",$A:$A,$A384),0),IF($G384="Erikasutuses pind (hoone)",IFERROR(SUMIFS($E:$E,$G:$G,"Ainukasutuses pind",$C:$C,"Üüritav pind",$H:$H,AA$3)/SUMIFS($E:$E,$G:$G,"Ainukasutuses pind",$C:$C,"Üüritav pind"),0),""))),"")</f>
        <v/>
      </c>
      <c r="AB384" s="72" t="str">
        <f>IFERROR(IF($G384="Erikasutuses pind (muu)",Eksplikatsioon!AG384/SUM(Eksplikatsioon!$O384:'Eksplikatsioon'!$AG384),IF($G384="Erikasutuses pind (korrus)",IFERROR(SUMIFS($E:$E,$G:$G,"Ainukasutuses pind",$C:$C,"Üüritav pind",$H:$H,AB$3,$A:$A,$A384)/SUMIFS($E:$E,$G:$G,"Ainukasutuses pind",$C:$C,"Üüritav pind",$A:$A,$A384),0),IF($G384="Erikasutuses pind (hoone)",IFERROR(SUMIFS($E:$E,$G:$G,"Ainukasutuses pind",$C:$C,"Üüritav pind",$H:$H,AB$3)/SUMIFS($E:$E,$G:$G,"Ainukasutuses pind",$C:$C,"Üüritav pind"),0),""))),"")</f>
        <v/>
      </c>
      <c r="AC384" s="72" t="str">
        <f>IFERROR(IF($G384="Erikasutuses pind (muu)",$E384*J384,IFERROR($E384*J384/SUM($J384:$AB384)*(Eksplikatsioon!O384)/SUMPRODUCT($J384:$AB384,Eksplikatsioon!$O384:$AG384),"")),"")</f>
        <v/>
      </c>
      <c r="AD384" s="72" t="str">
        <f>IFERROR(IF($G384="Erikasutuses pind (muu)",$E384*K384,IFERROR($E384*K384/SUM($J384:$AB384)*(Eksplikatsioon!P384)/SUMPRODUCT($J384:$AB384,Eksplikatsioon!$O384:$AG384),"")),"")</f>
        <v/>
      </c>
      <c r="AE384" s="72" t="str">
        <f>IFERROR(IF($G384="Erikasutuses pind (muu)",$E384*L384,IFERROR($E384*L384/SUM($J384:$AB384)*(Eksplikatsioon!Q384)/SUMPRODUCT($J384:$AB384,Eksplikatsioon!$O384:$AG384),"")),"")</f>
        <v/>
      </c>
      <c r="AF384" s="72" t="str">
        <f>IFERROR(IF($G384="Erikasutuses pind (muu)",$E384*M384,IFERROR($E384*M384/SUM($J384:$AB384)*(Eksplikatsioon!R384)/SUMPRODUCT($J384:$AB384,Eksplikatsioon!$O384:$AG384),"")),"")</f>
        <v/>
      </c>
      <c r="AG384" s="72" t="str">
        <f>IFERROR(IF($G384="Erikasutuses pind (muu)",$E384*N384,IFERROR($E384*N384/SUM($J384:$AB384)*(Eksplikatsioon!S384)/SUMPRODUCT($J384:$AB384,Eksplikatsioon!$O384:$AG384),"")),"")</f>
        <v/>
      </c>
      <c r="AH384" s="72" t="str">
        <f>IFERROR(IF($G384="Erikasutuses pind (muu)",$E384*O384,IFERROR($E384*O384/SUM($J384:$AB384)*(Eksplikatsioon!T384)/SUMPRODUCT($J384:$AB384,Eksplikatsioon!$O384:$AG384),"")),"")</f>
        <v/>
      </c>
      <c r="AI384" s="72" t="str">
        <f>IFERROR(IF($G384="Erikasutuses pind (muu)",$E384*P384,IFERROR($E384*P384/SUM($J384:$AB384)*(Eksplikatsioon!U384)/SUMPRODUCT($J384:$AB384,Eksplikatsioon!$O384:$AG384),"")),"")</f>
        <v/>
      </c>
      <c r="AJ384" s="72" t="str">
        <f>IFERROR(IF($G384="Erikasutuses pind (muu)",$E384*Q384,IFERROR($E384*Q384/SUM($J384:$AB384)*(Eksplikatsioon!V384)/SUMPRODUCT($J384:$AB384,Eksplikatsioon!$O384:$AG384),"")),"")</f>
        <v/>
      </c>
      <c r="AK384" s="72" t="str">
        <f>IFERROR(IF($G384="Erikasutuses pind (muu)",$E384*R384,IFERROR($E384*R384/SUM($J384:$AB384)*(Eksplikatsioon!W384)/SUMPRODUCT($J384:$AB384,Eksplikatsioon!$O384:$AG384),"")),"")</f>
        <v/>
      </c>
      <c r="AL384" s="72" t="str">
        <f>IFERROR(IF($G384="Erikasutuses pind (muu)",$E384*S384,IFERROR($E384*S384/SUM($J384:$AB384)*(Eksplikatsioon!X384)/SUMPRODUCT($J384:$AB384,Eksplikatsioon!$O384:$AG384),"")),"")</f>
        <v/>
      </c>
      <c r="AM384" s="72" t="str">
        <f>IFERROR(IF($G384="Erikasutuses pind (muu)",$E384*T384,IFERROR($E384*T384/SUM($J384:$AB384)*(Eksplikatsioon!Y384)/SUMPRODUCT($J384:$AB384,Eksplikatsioon!$O384:$AG384),"")),"")</f>
        <v/>
      </c>
      <c r="AN384" s="72" t="str">
        <f>IFERROR(IF($G384="Erikasutuses pind (muu)",$E384*U384,IFERROR($E384*U384/SUM($J384:$AB384)*(Eksplikatsioon!Z384)/SUMPRODUCT($J384:$AB384,Eksplikatsioon!$O384:$AG384),"")),"")</f>
        <v/>
      </c>
      <c r="AO384" s="72" t="str">
        <f>IFERROR(IF($G384="Erikasutuses pind (muu)",$E384*V384,IFERROR($E384*V384/SUM($J384:$AB384)*(Eksplikatsioon!AA384)/SUMPRODUCT($J384:$AB384,Eksplikatsioon!$O384:$AG384),"")),"")</f>
        <v/>
      </c>
      <c r="AP384" s="72" t="str">
        <f>IFERROR(IF($G384="Erikasutuses pind (muu)",$E384*W384,IFERROR($E384*W384/SUM($J384:$AB384)*(Eksplikatsioon!AB384)/SUMPRODUCT($J384:$AB384,Eksplikatsioon!$O384:$AG384),"")),"")</f>
        <v/>
      </c>
      <c r="AQ384" s="72" t="str">
        <f>IFERROR(IF($G384="Erikasutuses pind (muu)",$E384*X384,IFERROR($E384*X384/SUM($J384:$AB384)*(Eksplikatsioon!AC384)/SUMPRODUCT($J384:$AB384,Eksplikatsioon!$O384:$AG384),"")),"")</f>
        <v/>
      </c>
      <c r="AR384" s="72" t="str">
        <f>IFERROR(IF($G384="Erikasutuses pind (muu)",$E384*Y384,IFERROR($E384*Y384/SUM($J384:$AB384)*(Eksplikatsioon!AD384)/SUMPRODUCT($J384:$AB384,Eksplikatsioon!$O384:$AG384),"")),"")</f>
        <v/>
      </c>
      <c r="AS384" s="72" t="str">
        <f>IFERROR(IF($G384="Erikasutuses pind (muu)",$E384*Z384,IFERROR($E384*Z384/SUM($J384:$AB384)*(Eksplikatsioon!AE384)/SUMPRODUCT($J384:$AB384,Eksplikatsioon!$O384:$AG384),"")),"")</f>
        <v/>
      </c>
      <c r="AT384" s="72" t="str">
        <f>IFERROR(IF($G384="Erikasutuses pind (muu)",$E384*AA384,IFERROR($E384*AA384/SUM($J384:$AB384)*(Eksplikatsioon!AF384)/SUMPRODUCT($J384:$AB384,Eksplikatsioon!$O384:$AG384),"")),"")</f>
        <v/>
      </c>
      <c r="AU384" s="72" t="str">
        <f>IFERROR(IF($G384="Erikasutuses pind (muu)",$E384*AB384,IFERROR($E384*AB384/SUM($J384:$AB384)*(Eksplikatsioon!AG384)/SUMPRODUCT($J384:$AB384,Eksplikatsioon!$O384:$AG384),"")),"")</f>
        <v/>
      </c>
    </row>
    <row r="385" spans="1:47" x14ac:dyDescent="0.25">
      <c r="A385" s="71" t="str">
        <f>IF(Eksplikatsioon!A385=0,"",Eksplikatsioon!A385)</f>
        <v/>
      </c>
      <c r="B385" s="71" t="str">
        <f>IF(Eksplikatsioon!B385=0,"",Eksplikatsioon!B385)</f>
        <v/>
      </c>
      <c r="C385" s="71" t="str">
        <f>IF(Eksplikatsioon!C385=0,"",Eksplikatsioon!C385)</f>
        <v/>
      </c>
      <c r="D385" s="71" t="str">
        <f>IF(Eksplikatsioon!D385=0,"",Eksplikatsioon!D385)</f>
        <v/>
      </c>
      <c r="E385" s="71" t="str">
        <f>IF(Eksplikatsioon!F385=0,"",Eksplikatsioon!F385)</f>
        <v/>
      </c>
      <c r="F385" s="71" t="str">
        <f>IF(Eksplikatsioon!H385=0,"",Eksplikatsioon!H385)</f>
        <v/>
      </c>
      <c r="G385" s="71" t="str">
        <f>IF(Eksplikatsioon!J385=0,"",Eksplikatsioon!J385)</f>
        <v/>
      </c>
      <c r="H385" s="71" t="str">
        <f>IF(Eksplikatsioon!K385=0,"",Eksplikatsioon!K385)</f>
        <v/>
      </c>
      <c r="I385" s="71" t="str">
        <f>IF(Eksplikatsioon!L385=0,"",Eksplikatsioon!L385)</f>
        <v/>
      </c>
      <c r="J385" s="72" t="str">
        <f>IFERROR(IF($G385="Erikasutuses pind (muu)",Eksplikatsioon!O385/SUM(Eksplikatsioon!$O385:'Eksplikatsioon'!$AG385),IF($G385="Erikasutuses pind (korrus)",IFERROR(SUMIFS($E:$E,$G:$G,"Ainukasutuses pind",$C:$C,"Üüritav pind",$H:$H,J$3,$A:$A,$A385)/SUMIFS($E:$E,$G:$G,"Ainukasutuses pind",$C:$C,"Üüritav pind",$A:$A,$A385),0),IF($G385="Erikasutuses pind (hoone)",IFERROR(SUMIFS($E:$E,$G:$G,"Ainukasutuses pind",$C:$C,"Üüritav pind",$H:$H,J$3)/SUMIFS($E:$E,$G:$G,"Ainukasutuses pind",$C:$C,"Üüritav pind"),0),""))),"")</f>
        <v/>
      </c>
      <c r="K385" s="72" t="str">
        <f>IFERROR(IF($G385="Erikasutuses pind (muu)",Eksplikatsioon!P385/SUM(Eksplikatsioon!$O385:'Eksplikatsioon'!$AG385),IF($G385="Erikasutuses pind (korrus)",IFERROR(SUMIFS($E:$E,$G:$G,"Ainukasutuses pind",$C:$C,"Üüritav pind",$H:$H,K$3,$A:$A,$A385)/SUMIFS($E:$E,$G:$G,"Ainukasutuses pind",$C:$C,"Üüritav pind",$A:$A,$A385),0),IF($G385="Erikasutuses pind (hoone)",IFERROR(SUMIFS($E:$E,$G:$G,"Ainukasutuses pind",$C:$C,"Üüritav pind",$H:$H,K$3)/SUMIFS($E:$E,$G:$G,"Ainukasutuses pind",$C:$C,"Üüritav pind"),0),""))),"")</f>
        <v/>
      </c>
      <c r="L385" s="72" t="str">
        <f>IFERROR(IF($G385="Erikasutuses pind (muu)",Eksplikatsioon!Q385/SUM(Eksplikatsioon!$O385:'Eksplikatsioon'!$AG385),IF($G385="Erikasutuses pind (korrus)",IFERROR(SUMIFS($E:$E,$G:$G,"Ainukasutuses pind",$C:$C,"Üüritav pind",$H:$H,L$3,$A:$A,$A385)/SUMIFS($E:$E,$G:$G,"Ainukasutuses pind",$C:$C,"Üüritav pind",$A:$A,$A385),0),IF($G385="Erikasutuses pind (hoone)",IFERROR(SUMIFS($E:$E,$G:$G,"Ainukasutuses pind",$C:$C,"Üüritav pind",$H:$H,L$3)/SUMIFS($E:$E,$G:$G,"Ainukasutuses pind",$C:$C,"Üüritav pind"),0),""))),"")</f>
        <v/>
      </c>
      <c r="M385" s="72" t="str">
        <f>IFERROR(IF($G385="Erikasutuses pind (muu)",Eksplikatsioon!R385/SUM(Eksplikatsioon!$O385:'Eksplikatsioon'!$AG385),IF($G385="Erikasutuses pind (korrus)",IFERROR(SUMIFS($E:$E,$G:$G,"Ainukasutuses pind",$C:$C,"Üüritav pind",$H:$H,M$3,$A:$A,$A385)/SUMIFS($E:$E,$G:$G,"Ainukasutuses pind",$C:$C,"Üüritav pind",$A:$A,$A385),0),IF($G385="Erikasutuses pind (hoone)",IFERROR(SUMIFS($E:$E,$G:$G,"Ainukasutuses pind",$C:$C,"Üüritav pind",$H:$H,M$3)/SUMIFS($E:$E,$G:$G,"Ainukasutuses pind",$C:$C,"Üüritav pind"),0),""))),"")</f>
        <v/>
      </c>
      <c r="N385" s="72" t="str">
        <f>IFERROR(IF($G385="Erikasutuses pind (muu)",Eksplikatsioon!S385/SUM(Eksplikatsioon!$O385:'Eksplikatsioon'!$AG385),IF($G385="Erikasutuses pind (korrus)",IFERROR(SUMIFS($E:$E,$G:$G,"Ainukasutuses pind",$C:$C,"Üüritav pind",$H:$H,N$3,$A:$A,$A385)/SUMIFS($E:$E,$G:$G,"Ainukasutuses pind",$C:$C,"Üüritav pind",$A:$A,$A385),0),IF($G385="Erikasutuses pind (hoone)",IFERROR(SUMIFS($E:$E,$G:$G,"Ainukasutuses pind",$C:$C,"Üüritav pind",$H:$H,N$3)/SUMIFS($E:$E,$G:$G,"Ainukasutuses pind",$C:$C,"Üüritav pind"),0),""))),"")</f>
        <v/>
      </c>
      <c r="O385" s="72" t="str">
        <f>IFERROR(IF($G385="Erikasutuses pind (muu)",Eksplikatsioon!T385/SUM(Eksplikatsioon!$O385:'Eksplikatsioon'!$AG385),IF($G385="Erikasutuses pind (korrus)",IFERROR(SUMIFS($E:$E,$G:$G,"Ainukasutuses pind",$C:$C,"Üüritav pind",$H:$H,O$3,$A:$A,$A385)/SUMIFS($E:$E,$G:$G,"Ainukasutuses pind",$C:$C,"Üüritav pind",$A:$A,$A385),0),IF($G385="Erikasutuses pind (hoone)",IFERROR(SUMIFS($E:$E,$G:$G,"Ainukasutuses pind",$C:$C,"Üüritav pind",$H:$H,O$3)/SUMIFS($E:$E,$G:$G,"Ainukasutuses pind",$C:$C,"Üüritav pind"),0),""))),"")</f>
        <v/>
      </c>
      <c r="P385" s="72" t="str">
        <f>IFERROR(IF($G385="Erikasutuses pind (muu)",Eksplikatsioon!U385/SUM(Eksplikatsioon!$O385:'Eksplikatsioon'!$AG385),IF($G385="Erikasutuses pind (korrus)",IFERROR(SUMIFS($E:$E,$G:$G,"Ainukasutuses pind",$C:$C,"Üüritav pind",$H:$H,P$3,$A:$A,$A385)/SUMIFS($E:$E,$G:$G,"Ainukasutuses pind",$C:$C,"Üüritav pind",$A:$A,$A385),0),IF($G385="Erikasutuses pind (hoone)",IFERROR(SUMIFS($E:$E,$G:$G,"Ainukasutuses pind",$C:$C,"Üüritav pind",$H:$H,P$3)/SUMIFS($E:$E,$G:$G,"Ainukasutuses pind",$C:$C,"Üüritav pind"),0),""))),"")</f>
        <v/>
      </c>
      <c r="Q385" s="72" t="str">
        <f>IFERROR(IF($G385="Erikasutuses pind (muu)",Eksplikatsioon!V385/SUM(Eksplikatsioon!$O385:'Eksplikatsioon'!$AG385),IF($G385="Erikasutuses pind (korrus)",IFERROR(SUMIFS($E:$E,$G:$G,"Ainukasutuses pind",$C:$C,"Üüritav pind",$H:$H,Q$3,$A:$A,$A385)/SUMIFS($E:$E,$G:$G,"Ainukasutuses pind",$C:$C,"Üüritav pind",$A:$A,$A385),0),IF($G385="Erikasutuses pind (hoone)",IFERROR(SUMIFS($E:$E,$G:$G,"Ainukasutuses pind",$C:$C,"Üüritav pind",$H:$H,Q$3)/SUMIFS($E:$E,$G:$G,"Ainukasutuses pind",$C:$C,"Üüritav pind"),0),""))),"")</f>
        <v/>
      </c>
      <c r="R385" s="72" t="str">
        <f>IFERROR(IF($G385="Erikasutuses pind (muu)",Eksplikatsioon!W385/SUM(Eksplikatsioon!$O385:'Eksplikatsioon'!$AG385),IF($G385="Erikasutuses pind (korrus)",IFERROR(SUMIFS($E:$E,$G:$G,"Ainukasutuses pind",$C:$C,"Üüritav pind",$H:$H,R$3,$A:$A,$A385)/SUMIFS($E:$E,$G:$G,"Ainukasutuses pind",$C:$C,"Üüritav pind",$A:$A,$A385),0),IF($G385="Erikasutuses pind (hoone)",IFERROR(SUMIFS($E:$E,$G:$G,"Ainukasutuses pind",$C:$C,"Üüritav pind",$H:$H,R$3)/SUMIFS($E:$E,$G:$G,"Ainukasutuses pind",$C:$C,"Üüritav pind"),0),""))),"")</f>
        <v/>
      </c>
      <c r="S385" s="72" t="str">
        <f>IFERROR(IF($G385="Erikasutuses pind (muu)",Eksplikatsioon!X385/SUM(Eksplikatsioon!$O385:'Eksplikatsioon'!$AG385),IF($G385="Erikasutuses pind (korrus)",IFERROR(SUMIFS($E:$E,$G:$G,"Ainukasutuses pind",$C:$C,"Üüritav pind",$H:$H,S$3,$A:$A,$A385)/SUMIFS($E:$E,$G:$G,"Ainukasutuses pind",$C:$C,"Üüritav pind",$A:$A,$A385),0),IF($G385="Erikasutuses pind (hoone)",IFERROR(SUMIFS($E:$E,$G:$G,"Ainukasutuses pind",$C:$C,"Üüritav pind",$H:$H,S$3)/SUMIFS($E:$E,$G:$G,"Ainukasutuses pind",$C:$C,"Üüritav pind"),0),""))),"")</f>
        <v/>
      </c>
      <c r="T385" s="72" t="str">
        <f>IFERROR(IF($G385="Erikasutuses pind (muu)",Eksplikatsioon!Y385/SUM(Eksplikatsioon!$O385:'Eksplikatsioon'!$AG385),IF($G385="Erikasutuses pind (korrus)",IFERROR(SUMIFS($E:$E,$G:$G,"Ainukasutuses pind",$C:$C,"Üüritav pind",$H:$H,T$3,$A:$A,$A385)/SUMIFS($E:$E,$G:$G,"Ainukasutuses pind",$C:$C,"Üüritav pind",$A:$A,$A385),0),IF($G385="Erikasutuses pind (hoone)",IFERROR(SUMIFS($E:$E,$G:$G,"Ainukasutuses pind",$C:$C,"Üüritav pind",$H:$H,T$3)/SUMIFS($E:$E,$G:$G,"Ainukasutuses pind",$C:$C,"Üüritav pind"),0),""))),"")</f>
        <v/>
      </c>
      <c r="U385" s="72" t="str">
        <f>IFERROR(IF($G385="Erikasutuses pind (muu)",Eksplikatsioon!Z385/SUM(Eksplikatsioon!$O385:'Eksplikatsioon'!$AG385),IF($G385="Erikasutuses pind (korrus)",IFERROR(SUMIFS($E:$E,$G:$G,"Ainukasutuses pind",$C:$C,"Üüritav pind",$H:$H,U$3,$A:$A,$A385)/SUMIFS($E:$E,$G:$G,"Ainukasutuses pind",$C:$C,"Üüritav pind",$A:$A,$A385),0),IF($G385="Erikasutuses pind (hoone)",IFERROR(SUMIFS($E:$E,$G:$G,"Ainukasutuses pind",$C:$C,"Üüritav pind",$H:$H,U$3)/SUMIFS($E:$E,$G:$G,"Ainukasutuses pind",$C:$C,"Üüritav pind"),0),""))),"")</f>
        <v/>
      </c>
      <c r="V385" s="72" t="str">
        <f>IFERROR(IF($G385="Erikasutuses pind (muu)",Eksplikatsioon!AA385/SUM(Eksplikatsioon!$O385:'Eksplikatsioon'!$AG385),IF($G385="Erikasutuses pind (korrus)",IFERROR(SUMIFS($E:$E,$G:$G,"Ainukasutuses pind",$C:$C,"Üüritav pind",$H:$H,V$3,$A:$A,$A385)/SUMIFS($E:$E,$G:$G,"Ainukasutuses pind",$C:$C,"Üüritav pind",$A:$A,$A385),0),IF($G385="Erikasutuses pind (hoone)",IFERROR(SUMIFS($E:$E,$G:$G,"Ainukasutuses pind",$C:$C,"Üüritav pind",$H:$H,V$3)/SUMIFS($E:$E,$G:$G,"Ainukasutuses pind",$C:$C,"Üüritav pind"),0),""))),"")</f>
        <v/>
      </c>
      <c r="W385" s="72" t="str">
        <f>IFERROR(IF($G385="Erikasutuses pind (muu)",Eksplikatsioon!AB385/SUM(Eksplikatsioon!$O385:'Eksplikatsioon'!$AG385),IF($G385="Erikasutuses pind (korrus)",IFERROR(SUMIFS($E:$E,$G:$G,"Ainukasutuses pind",$C:$C,"Üüritav pind",$H:$H,W$3,$A:$A,$A385)/SUMIFS($E:$E,$G:$G,"Ainukasutuses pind",$C:$C,"Üüritav pind",$A:$A,$A385),0),IF($G385="Erikasutuses pind (hoone)",IFERROR(SUMIFS($E:$E,$G:$G,"Ainukasutuses pind",$C:$C,"Üüritav pind",$H:$H,W$3)/SUMIFS($E:$E,$G:$G,"Ainukasutuses pind",$C:$C,"Üüritav pind"),0),""))),"")</f>
        <v/>
      </c>
      <c r="X385" s="72" t="str">
        <f>IFERROR(IF($G385="Erikasutuses pind (muu)",Eksplikatsioon!AC385/SUM(Eksplikatsioon!$O385:'Eksplikatsioon'!$AG385),IF($G385="Erikasutuses pind (korrus)",IFERROR(SUMIFS($E:$E,$G:$G,"Ainukasutuses pind",$C:$C,"Üüritav pind",$H:$H,X$3,$A:$A,$A385)/SUMIFS($E:$E,$G:$G,"Ainukasutuses pind",$C:$C,"Üüritav pind",$A:$A,$A385),0),IF($G385="Erikasutuses pind (hoone)",IFERROR(SUMIFS($E:$E,$G:$G,"Ainukasutuses pind",$C:$C,"Üüritav pind",$H:$H,X$3)/SUMIFS($E:$E,$G:$G,"Ainukasutuses pind",$C:$C,"Üüritav pind"),0),""))),"")</f>
        <v/>
      </c>
      <c r="Y385" s="72" t="str">
        <f>IFERROR(IF($G385="Erikasutuses pind (muu)",Eksplikatsioon!AD385/SUM(Eksplikatsioon!$O385:'Eksplikatsioon'!$AG385),IF($G385="Erikasutuses pind (korrus)",IFERROR(SUMIFS($E:$E,$G:$G,"Ainukasutuses pind",$C:$C,"Üüritav pind",$H:$H,Y$3,$A:$A,$A385)/SUMIFS($E:$E,$G:$G,"Ainukasutuses pind",$C:$C,"Üüritav pind",$A:$A,$A385),0),IF($G385="Erikasutuses pind (hoone)",IFERROR(SUMIFS($E:$E,$G:$G,"Ainukasutuses pind",$C:$C,"Üüritav pind",$H:$H,Y$3)/SUMIFS($E:$E,$G:$G,"Ainukasutuses pind",$C:$C,"Üüritav pind"),0),""))),"")</f>
        <v/>
      </c>
      <c r="Z385" s="72" t="str">
        <f>IFERROR(IF($G385="Erikasutuses pind (muu)",Eksplikatsioon!AE385/SUM(Eksplikatsioon!$O385:'Eksplikatsioon'!$AG385),IF($G385="Erikasutuses pind (korrus)",IFERROR(SUMIFS($E:$E,$G:$G,"Ainukasutuses pind",$C:$C,"Üüritav pind",$H:$H,Z$3,$A:$A,$A385)/SUMIFS($E:$E,$G:$G,"Ainukasutuses pind",$C:$C,"Üüritav pind",$A:$A,$A385),0),IF($G385="Erikasutuses pind (hoone)",IFERROR(SUMIFS($E:$E,$G:$G,"Ainukasutuses pind",$C:$C,"Üüritav pind",$H:$H,Z$3)/SUMIFS($E:$E,$G:$G,"Ainukasutuses pind",$C:$C,"Üüritav pind"),0),""))),"")</f>
        <v/>
      </c>
      <c r="AA385" s="72" t="str">
        <f>IFERROR(IF($G385="Erikasutuses pind (muu)",Eksplikatsioon!AF385/SUM(Eksplikatsioon!$O385:'Eksplikatsioon'!$AG385),IF($G385="Erikasutuses pind (korrus)",IFERROR(SUMIFS($E:$E,$G:$G,"Ainukasutuses pind",$C:$C,"Üüritav pind",$H:$H,AA$3,$A:$A,$A385)/SUMIFS($E:$E,$G:$G,"Ainukasutuses pind",$C:$C,"Üüritav pind",$A:$A,$A385),0),IF($G385="Erikasutuses pind (hoone)",IFERROR(SUMIFS($E:$E,$G:$G,"Ainukasutuses pind",$C:$C,"Üüritav pind",$H:$H,AA$3)/SUMIFS($E:$E,$G:$G,"Ainukasutuses pind",$C:$C,"Üüritav pind"),0),""))),"")</f>
        <v/>
      </c>
      <c r="AB385" s="72" t="str">
        <f>IFERROR(IF($G385="Erikasutuses pind (muu)",Eksplikatsioon!AG385/SUM(Eksplikatsioon!$O385:'Eksplikatsioon'!$AG385),IF($G385="Erikasutuses pind (korrus)",IFERROR(SUMIFS($E:$E,$G:$G,"Ainukasutuses pind",$C:$C,"Üüritav pind",$H:$H,AB$3,$A:$A,$A385)/SUMIFS($E:$E,$G:$G,"Ainukasutuses pind",$C:$C,"Üüritav pind",$A:$A,$A385),0),IF($G385="Erikasutuses pind (hoone)",IFERROR(SUMIFS($E:$E,$G:$G,"Ainukasutuses pind",$C:$C,"Üüritav pind",$H:$H,AB$3)/SUMIFS($E:$E,$G:$G,"Ainukasutuses pind",$C:$C,"Üüritav pind"),0),""))),"")</f>
        <v/>
      </c>
      <c r="AC385" s="72" t="str">
        <f>IFERROR(IF($G385="Erikasutuses pind (muu)",$E385*J385,IFERROR($E385*J385/SUM($J385:$AB385)*(Eksplikatsioon!O385)/SUMPRODUCT($J385:$AB385,Eksplikatsioon!$O385:$AG385),"")),"")</f>
        <v/>
      </c>
      <c r="AD385" s="72" t="str">
        <f>IFERROR(IF($G385="Erikasutuses pind (muu)",$E385*K385,IFERROR($E385*K385/SUM($J385:$AB385)*(Eksplikatsioon!P385)/SUMPRODUCT($J385:$AB385,Eksplikatsioon!$O385:$AG385),"")),"")</f>
        <v/>
      </c>
      <c r="AE385" s="72" t="str">
        <f>IFERROR(IF($G385="Erikasutuses pind (muu)",$E385*L385,IFERROR($E385*L385/SUM($J385:$AB385)*(Eksplikatsioon!Q385)/SUMPRODUCT($J385:$AB385,Eksplikatsioon!$O385:$AG385),"")),"")</f>
        <v/>
      </c>
      <c r="AF385" s="72" t="str">
        <f>IFERROR(IF($G385="Erikasutuses pind (muu)",$E385*M385,IFERROR($E385*M385/SUM($J385:$AB385)*(Eksplikatsioon!R385)/SUMPRODUCT($J385:$AB385,Eksplikatsioon!$O385:$AG385),"")),"")</f>
        <v/>
      </c>
      <c r="AG385" s="72" t="str">
        <f>IFERROR(IF($G385="Erikasutuses pind (muu)",$E385*N385,IFERROR($E385*N385/SUM($J385:$AB385)*(Eksplikatsioon!S385)/SUMPRODUCT($J385:$AB385,Eksplikatsioon!$O385:$AG385),"")),"")</f>
        <v/>
      </c>
      <c r="AH385" s="72" t="str">
        <f>IFERROR(IF($G385="Erikasutuses pind (muu)",$E385*O385,IFERROR($E385*O385/SUM($J385:$AB385)*(Eksplikatsioon!T385)/SUMPRODUCT($J385:$AB385,Eksplikatsioon!$O385:$AG385),"")),"")</f>
        <v/>
      </c>
      <c r="AI385" s="72" t="str">
        <f>IFERROR(IF($G385="Erikasutuses pind (muu)",$E385*P385,IFERROR($E385*P385/SUM($J385:$AB385)*(Eksplikatsioon!U385)/SUMPRODUCT($J385:$AB385,Eksplikatsioon!$O385:$AG385),"")),"")</f>
        <v/>
      </c>
      <c r="AJ385" s="72" t="str">
        <f>IFERROR(IF($G385="Erikasutuses pind (muu)",$E385*Q385,IFERROR($E385*Q385/SUM($J385:$AB385)*(Eksplikatsioon!V385)/SUMPRODUCT($J385:$AB385,Eksplikatsioon!$O385:$AG385),"")),"")</f>
        <v/>
      </c>
      <c r="AK385" s="72" t="str">
        <f>IFERROR(IF($G385="Erikasutuses pind (muu)",$E385*R385,IFERROR($E385*R385/SUM($J385:$AB385)*(Eksplikatsioon!W385)/SUMPRODUCT($J385:$AB385,Eksplikatsioon!$O385:$AG385),"")),"")</f>
        <v/>
      </c>
      <c r="AL385" s="72" t="str">
        <f>IFERROR(IF($G385="Erikasutuses pind (muu)",$E385*S385,IFERROR($E385*S385/SUM($J385:$AB385)*(Eksplikatsioon!X385)/SUMPRODUCT($J385:$AB385,Eksplikatsioon!$O385:$AG385),"")),"")</f>
        <v/>
      </c>
      <c r="AM385" s="72" t="str">
        <f>IFERROR(IF($G385="Erikasutuses pind (muu)",$E385*T385,IFERROR($E385*T385/SUM($J385:$AB385)*(Eksplikatsioon!Y385)/SUMPRODUCT($J385:$AB385,Eksplikatsioon!$O385:$AG385),"")),"")</f>
        <v/>
      </c>
      <c r="AN385" s="72" t="str">
        <f>IFERROR(IF($G385="Erikasutuses pind (muu)",$E385*U385,IFERROR($E385*U385/SUM($J385:$AB385)*(Eksplikatsioon!Z385)/SUMPRODUCT($J385:$AB385,Eksplikatsioon!$O385:$AG385),"")),"")</f>
        <v/>
      </c>
      <c r="AO385" s="72" t="str">
        <f>IFERROR(IF($G385="Erikasutuses pind (muu)",$E385*V385,IFERROR($E385*V385/SUM($J385:$AB385)*(Eksplikatsioon!AA385)/SUMPRODUCT($J385:$AB385,Eksplikatsioon!$O385:$AG385),"")),"")</f>
        <v/>
      </c>
      <c r="AP385" s="72" t="str">
        <f>IFERROR(IF($G385="Erikasutuses pind (muu)",$E385*W385,IFERROR($E385*W385/SUM($J385:$AB385)*(Eksplikatsioon!AB385)/SUMPRODUCT($J385:$AB385,Eksplikatsioon!$O385:$AG385),"")),"")</f>
        <v/>
      </c>
      <c r="AQ385" s="72" t="str">
        <f>IFERROR(IF($G385="Erikasutuses pind (muu)",$E385*X385,IFERROR($E385*X385/SUM($J385:$AB385)*(Eksplikatsioon!AC385)/SUMPRODUCT($J385:$AB385,Eksplikatsioon!$O385:$AG385),"")),"")</f>
        <v/>
      </c>
      <c r="AR385" s="72" t="str">
        <f>IFERROR(IF($G385="Erikasutuses pind (muu)",$E385*Y385,IFERROR($E385*Y385/SUM($J385:$AB385)*(Eksplikatsioon!AD385)/SUMPRODUCT($J385:$AB385,Eksplikatsioon!$O385:$AG385),"")),"")</f>
        <v/>
      </c>
      <c r="AS385" s="72" t="str">
        <f>IFERROR(IF($G385="Erikasutuses pind (muu)",$E385*Z385,IFERROR($E385*Z385/SUM($J385:$AB385)*(Eksplikatsioon!AE385)/SUMPRODUCT($J385:$AB385,Eksplikatsioon!$O385:$AG385),"")),"")</f>
        <v/>
      </c>
      <c r="AT385" s="72" t="str">
        <f>IFERROR(IF($G385="Erikasutuses pind (muu)",$E385*AA385,IFERROR($E385*AA385/SUM($J385:$AB385)*(Eksplikatsioon!AF385)/SUMPRODUCT($J385:$AB385,Eksplikatsioon!$O385:$AG385),"")),"")</f>
        <v/>
      </c>
      <c r="AU385" s="72" t="str">
        <f>IFERROR(IF($G385="Erikasutuses pind (muu)",$E385*AB385,IFERROR($E385*AB385/SUM($J385:$AB385)*(Eksplikatsioon!AG385)/SUMPRODUCT($J385:$AB385,Eksplikatsioon!$O385:$AG385),"")),"")</f>
        <v/>
      </c>
    </row>
    <row r="386" spans="1:47" x14ac:dyDescent="0.25">
      <c r="A386" s="71" t="str">
        <f>IF(Eksplikatsioon!A386=0,"",Eksplikatsioon!A386)</f>
        <v/>
      </c>
      <c r="B386" s="71" t="str">
        <f>IF(Eksplikatsioon!B386=0,"",Eksplikatsioon!B386)</f>
        <v/>
      </c>
      <c r="C386" s="71" t="str">
        <f>IF(Eksplikatsioon!C386=0,"",Eksplikatsioon!C386)</f>
        <v/>
      </c>
      <c r="D386" s="71" t="str">
        <f>IF(Eksplikatsioon!D386=0,"",Eksplikatsioon!D386)</f>
        <v/>
      </c>
      <c r="E386" s="71" t="str">
        <f>IF(Eksplikatsioon!F386=0,"",Eksplikatsioon!F386)</f>
        <v/>
      </c>
      <c r="F386" s="71" t="str">
        <f>IF(Eksplikatsioon!H386=0,"",Eksplikatsioon!H386)</f>
        <v/>
      </c>
      <c r="G386" s="71" t="str">
        <f>IF(Eksplikatsioon!J386=0,"",Eksplikatsioon!J386)</f>
        <v/>
      </c>
      <c r="H386" s="71" t="str">
        <f>IF(Eksplikatsioon!K386=0,"",Eksplikatsioon!K386)</f>
        <v/>
      </c>
      <c r="I386" s="71" t="str">
        <f>IF(Eksplikatsioon!L386=0,"",Eksplikatsioon!L386)</f>
        <v/>
      </c>
      <c r="J386" s="72" t="str">
        <f>IFERROR(IF($G386="Erikasutuses pind (muu)",Eksplikatsioon!O386/SUM(Eksplikatsioon!$O386:'Eksplikatsioon'!$AG386),IF($G386="Erikasutuses pind (korrus)",IFERROR(SUMIFS($E:$E,$G:$G,"Ainukasutuses pind",$C:$C,"Üüritav pind",$H:$H,J$3,$A:$A,$A386)/SUMIFS($E:$E,$G:$G,"Ainukasutuses pind",$C:$C,"Üüritav pind",$A:$A,$A386),0),IF($G386="Erikasutuses pind (hoone)",IFERROR(SUMIFS($E:$E,$G:$G,"Ainukasutuses pind",$C:$C,"Üüritav pind",$H:$H,J$3)/SUMIFS($E:$E,$G:$G,"Ainukasutuses pind",$C:$C,"Üüritav pind"),0),""))),"")</f>
        <v/>
      </c>
      <c r="K386" s="72" t="str">
        <f>IFERROR(IF($G386="Erikasutuses pind (muu)",Eksplikatsioon!P386/SUM(Eksplikatsioon!$O386:'Eksplikatsioon'!$AG386),IF($G386="Erikasutuses pind (korrus)",IFERROR(SUMIFS($E:$E,$G:$G,"Ainukasutuses pind",$C:$C,"Üüritav pind",$H:$H,K$3,$A:$A,$A386)/SUMIFS($E:$E,$G:$G,"Ainukasutuses pind",$C:$C,"Üüritav pind",$A:$A,$A386),0),IF($G386="Erikasutuses pind (hoone)",IFERROR(SUMIFS($E:$E,$G:$G,"Ainukasutuses pind",$C:$C,"Üüritav pind",$H:$H,K$3)/SUMIFS($E:$E,$G:$G,"Ainukasutuses pind",$C:$C,"Üüritav pind"),0),""))),"")</f>
        <v/>
      </c>
      <c r="L386" s="72" t="str">
        <f>IFERROR(IF($G386="Erikasutuses pind (muu)",Eksplikatsioon!Q386/SUM(Eksplikatsioon!$O386:'Eksplikatsioon'!$AG386),IF($G386="Erikasutuses pind (korrus)",IFERROR(SUMIFS($E:$E,$G:$G,"Ainukasutuses pind",$C:$C,"Üüritav pind",$H:$H,L$3,$A:$A,$A386)/SUMIFS($E:$E,$G:$G,"Ainukasutuses pind",$C:$C,"Üüritav pind",$A:$A,$A386),0),IF($G386="Erikasutuses pind (hoone)",IFERROR(SUMIFS($E:$E,$G:$G,"Ainukasutuses pind",$C:$C,"Üüritav pind",$H:$H,L$3)/SUMIFS($E:$E,$G:$G,"Ainukasutuses pind",$C:$C,"Üüritav pind"),0),""))),"")</f>
        <v/>
      </c>
      <c r="M386" s="72" t="str">
        <f>IFERROR(IF($G386="Erikasutuses pind (muu)",Eksplikatsioon!R386/SUM(Eksplikatsioon!$O386:'Eksplikatsioon'!$AG386),IF($G386="Erikasutuses pind (korrus)",IFERROR(SUMIFS($E:$E,$G:$G,"Ainukasutuses pind",$C:$C,"Üüritav pind",$H:$H,M$3,$A:$A,$A386)/SUMIFS($E:$E,$G:$G,"Ainukasutuses pind",$C:$C,"Üüritav pind",$A:$A,$A386),0),IF($G386="Erikasutuses pind (hoone)",IFERROR(SUMIFS($E:$E,$G:$G,"Ainukasutuses pind",$C:$C,"Üüritav pind",$H:$H,M$3)/SUMIFS($E:$E,$G:$G,"Ainukasutuses pind",$C:$C,"Üüritav pind"),0),""))),"")</f>
        <v/>
      </c>
      <c r="N386" s="72" t="str">
        <f>IFERROR(IF($G386="Erikasutuses pind (muu)",Eksplikatsioon!S386/SUM(Eksplikatsioon!$O386:'Eksplikatsioon'!$AG386),IF($G386="Erikasutuses pind (korrus)",IFERROR(SUMIFS($E:$E,$G:$G,"Ainukasutuses pind",$C:$C,"Üüritav pind",$H:$H,N$3,$A:$A,$A386)/SUMIFS($E:$E,$G:$G,"Ainukasutuses pind",$C:$C,"Üüritav pind",$A:$A,$A386),0),IF($G386="Erikasutuses pind (hoone)",IFERROR(SUMIFS($E:$E,$G:$G,"Ainukasutuses pind",$C:$C,"Üüritav pind",$H:$H,N$3)/SUMIFS($E:$E,$G:$G,"Ainukasutuses pind",$C:$C,"Üüritav pind"),0),""))),"")</f>
        <v/>
      </c>
      <c r="O386" s="72" t="str">
        <f>IFERROR(IF($G386="Erikasutuses pind (muu)",Eksplikatsioon!T386/SUM(Eksplikatsioon!$O386:'Eksplikatsioon'!$AG386),IF($G386="Erikasutuses pind (korrus)",IFERROR(SUMIFS($E:$E,$G:$G,"Ainukasutuses pind",$C:$C,"Üüritav pind",$H:$H,O$3,$A:$A,$A386)/SUMIFS($E:$E,$G:$G,"Ainukasutuses pind",$C:$C,"Üüritav pind",$A:$A,$A386),0),IF($G386="Erikasutuses pind (hoone)",IFERROR(SUMIFS($E:$E,$G:$G,"Ainukasutuses pind",$C:$C,"Üüritav pind",$H:$H,O$3)/SUMIFS($E:$E,$G:$G,"Ainukasutuses pind",$C:$C,"Üüritav pind"),0),""))),"")</f>
        <v/>
      </c>
      <c r="P386" s="72" t="str">
        <f>IFERROR(IF($G386="Erikasutuses pind (muu)",Eksplikatsioon!U386/SUM(Eksplikatsioon!$O386:'Eksplikatsioon'!$AG386),IF($G386="Erikasutuses pind (korrus)",IFERROR(SUMIFS($E:$E,$G:$G,"Ainukasutuses pind",$C:$C,"Üüritav pind",$H:$H,P$3,$A:$A,$A386)/SUMIFS($E:$E,$G:$G,"Ainukasutuses pind",$C:$C,"Üüritav pind",$A:$A,$A386),0),IF($G386="Erikasutuses pind (hoone)",IFERROR(SUMIFS($E:$E,$G:$G,"Ainukasutuses pind",$C:$C,"Üüritav pind",$H:$H,P$3)/SUMIFS($E:$E,$G:$G,"Ainukasutuses pind",$C:$C,"Üüritav pind"),0),""))),"")</f>
        <v/>
      </c>
      <c r="Q386" s="72" t="str">
        <f>IFERROR(IF($G386="Erikasutuses pind (muu)",Eksplikatsioon!V386/SUM(Eksplikatsioon!$O386:'Eksplikatsioon'!$AG386),IF($G386="Erikasutuses pind (korrus)",IFERROR(SUMIFS($E:$E,$G:$G,"Ainukasutuses pind",$C:$C,"Üüritav pind",$H:$H,Q$3,$A:$A,$A386)/SUMIFS($E:$E,$G:$G,"Ainukasutuses pind",$C:$C,"Üüritav pind",$A:$A,$A386),0),IF($G386="Erikasutuses pind (hoone)",IFERROR(SUMIFS($E:$E,$G:$G,"Ainukasutuses pind",$C:$C,"Üüritav pind",$H:$H,Q$3)/SUMIFS($E:$E,$G:$G,"Ainukasutuses pind",$C:$C,"Üüritav pind"),0),""))),"")</f>
        <v/>
      </c>
      <c r="R386" s="72" t="str">
        <f>IFERROR(IF($G386="Erikasutuses pind (muu)",Eksplikatsioon!W386/SUM(Eksplikatsioon!$O386:'Eksplikatsioon'!$AG386),IF($G386="Erikasutuses pind (korrus)",IFERROR(SUMIFS($E:$E,$G:$G,"Ainukasutuses pind",$C:$C,"Üüritav pind",$H:$H,R$3,$A:$A,$A386)/SUMIFS($E:$E,$G:$G,"Ainukasutuses pind",$C:$C,"Üüritav pind",$A:$A,$A386),0),IF($G386="Erikasutuses pind (hoone)",IFERROR(SUMIFS($E:$E,$G:$G,"Ainukasutuses pind",$C:$C,"Üüritav pind",$H:$H,R$3)/SUMIFS($E:$E,$G:$G,"Ainukasutuses pind",$C:$C,"Üüritav pind"),0),""))),"")</f>
        <v/>
      </c>
      <c r="S386" s="72" t="str">
        <f>IFERROR(IF($G386="Erikasutuses pind (muu)",Eksplikatsioon!X386/SUM(Eksplikatsioon!$O386:'Eksplikatsioon'!$AG386),IF($G386="Erikasutuses pind (korrus)",IFERROR(SUMIFS($E:$E,$G:$G,"Ainukasutuses pind",$C:$C,"Üüritav pind",$H:$H,S$3,$A:$A,$A386)/SUMIFS($E:$E,$G:$G,"Ainukasutuses pind",$C:$C,"Üüritav pind",$A:$A,$A386),0),IF($G386="Erikasutuses pind (hoone)",IFERROR(SUMIFS($E:$E,$G:$G,"Ainukasutuses pind",$C:$C,"Üüritav pind",$H:$H,S$3)/SUMIFS($E:$E,$G:$G,"Ainukasutuses pind",$C:$C,"Üüritav pind"),0),""))),"")</f>
        <v/>
      </c>
      <c r="T386" s="72" t="str">
        <f>IFERROR(IF($G386="Erikasutuses pind (muu)",Eksplikatsioon!Y386/SUM(Eksplikatsioon!$O386:'Eksplikatsioon'!$AG386),IF($G386="Erikasutuses pind (korrus)",IFERROR(SUMIFS($E:$E,$G:$G,"Ainukasutuses pind",$C:$C,"Üüritav pind",$H:$H,T$3,$A:$A,$A386)/SUMIFS($E:$E,$G:$G,"Ainukasutuses pind",$C:$C,"Üüritav pind",$A:$A,$A386),0),IF($G386="Erikasutuses pind (hoone)",IFERROR(SUMIFS($E:$E,$G:$G,"Ainukasutuses pind",$C:$C,"Üüritav pind",$H:$H,T$3)/SUMIFS($E:$E,$G:$G,"Ainukasutuses pind",$C:$C,"Üüritav pind"),0),""))),"")</f>
        <v/>
      </c>
      <c r="U386" s="72" t="str">
        <f>IFERROR(IF($G386="Erikasutuses pind (muu)",Eksplikatsioon!Z386/SUM(Eksplikatsioon!$O386:'Eksplikatsioon'!$AG386),IF($G386="Erikasutuses pind (korrus)",IFERROR(SUMIFS($E:$E,$G:$G,"Ainukasutuses pind",$C:$C,"Üüritav pind",$H:$H,U$3,$A:$A,$A386)/SUMIFS($E:$E,$G:$G,"Ainukasutuses pind",$C:$C,"Üüritav pind",$A:$A,$A386),0),IF($G386="Erikasutuses pind (hoone)",IFERROR(SUMIFS($E:$E,$G:$G,"Ainukasutuses pind",$C:$C,"Üüritav pind",$H:$H,U$3)/SUMIFS($E:$E,$G:$G,"Ainukasutuses pind",$C:$C,"Üüritav pind"),0),""))),"")</f>
        <v/>
      </c>
      <c r="V386" s="72" t="str">
        <f>IFERROR(IF($G386="Erikasutuses pind (muu)",Eksplikatsioon!AA386/SUM(Eksplikatsioon!$O386:'Eksplikatsioon'!$AG386),IF($G386="Erikasutuses pind (korrus)",IFERROR(SUMIFS($E:$E,$G:$G,"Ainukasutuses pind",$C:$C,"Üüritav pind",$H:$H,V$3,$A:$A,$A386)/SUMIFS($E:$E,$G:$G,"Ainukasutuses pind",$C:$C,"Üüritav pind",$A:$A,$A386),0),IF($G386="Erikasutuses pind (hoone)",IFERROR(SUMIFS($E:$E,$G:$G,"Ainukasutuses pind",$C:$C,"Üüritav pind",$H:$H,V$3)/SUMIFS($E:$E,$G:$G,"Ainukasutuses pind",$C:$C,"Üüritav pind"),0),""))),"")</f>
        <v/>
      </c>
      <c r="W386" s="72" t="str">
        <f>IFERROR(IF($G386="Erikasutuses pind (muu)",Eksplikatsioon!AB386/SUM(Eksplikatsioon!$O386:'Eksplikatsioon'!$AG386),IF($G386="Erikasutuses pind (korrus)",IFERROR(SUMIFS($E:$E,$G:$G,"Ainukasutuses pind",$C:$C,"Üüritav pind",$H:$H,W$3,$A:$A,$A386)/SUMIFS($E:$E,$G:$G,"Ainukasutuses pind",$C:$C,"Üüritav pind",$A:$A,$A386),0),IF($G386="Erikasutuses pind (hoone)",IFERROR(SUMIFS($E:$E,$G:$G,"Ainukasutuses pind",$C:$C,"Üüritav pind",$H:$H,W$3)/SUMIFS($E:$E,$G:$G,"Ainukasutuses pind",$C:$C,"Üüritav pind"),0),""))),"")</f>
        <v/>
      </c>
      <c r="X386" s="72" t="str">
        <f>IFERROR(IF($G386="Erikasutuses pind (muu)",Eksplikatsioon!AC386/SUM(Eksplikatsioon!$O386:'Eksplikatsioon'!$AG386),IF($G386="Erikasutuses pind (korrus)",IFERROR(SUMIFS($E:$E,$G:$G,"Ainukasutuses pind",$C:$C,"Üüritav pind",$H:$H,X$3,$A:$A,$A386)/SUMIFS($E:$E,$G:$G,"Ainukasutuses pind",$C:$C,"Üüritav pind",$A:$A,$A386),0),IF($G386="Erikasutuses pind (hoone)",IFERROR(SUMIFS($E:$E,$G:$G,"Ainukasutuses pind",$C:$C,"Üüritav pind",$H:$H,X$3)/SUMIFS($E:$E,$G:$G,"Ainukasutuses pind",$C:$C,"Üüritav pind"),0),""))),"")</f>
        <v/>
      </c>
      <c r="Y386" s="72" t="str">
        <f>IFERROR(IF($G386="Erikasutuses pind (muu)",Eksplikatsioon!AD386/SUM(Eksplikatsioon!$O386:'Eksplikatsioon'!$AG386),IF($G386="Erikasutuses pind (korrus)",IFERROR(SUMIFS($E:$E,$G:$G,"Ainukasutuses pind",$C:$C,"Üüritav pind",$H:$H,Y$3,$A:$A,$A386)/SUMIFS($E:$E,$G:$G,"Ainukasutuses pind",$C:$C,"Üüritav pind",$A:$A,$A386),0),IF($G386="Erikasutuses pind (hoone)",IFERROR(SUMIFS($E:$E,$G:$G,"Ainukasutuses pind",$C:$C,"Üüritav pind",$H:$H,Y$3)/SUMIFS($E:$E,$G:$G,"Ainukasutuses pind",$C:$C,"Üüritav pind"),0),""))),"")</f>
        <v/>
      </c>
      <c r="Z386" s="72" t="str">
        <f>IFERROR(IF($G386="Erikasutuses pind (muu)",Eksplikatsioon!AE386/SUM(Eksplikatsioon!$O386:'Eksplikatsioon'!$AG386),IF($G386="Erikasutuses pind (korrus)",IFERROR(SUMIFS($E:$E,$G:$G,"Ainukasutuses pind",$C:$C,"Üüritav pind",$H:$H,Z$3,$A:$A,$A386)/SUMIFS($E:$E,$G:$G,"Ainukasutuses pind",$C:$C,"Üüritav pind",$A:$A,$A386),0),IF($G386="Erikasutuses pind (hoone)",IFERROR(SUMIFS($E:$E,$G:$G,"Ainukasutuses pind",$C:$C,"Üüritav pind",$H:$H,Z$3)/SUMIFS($E:$E,$G:$G,"Ainukasutuses pind",$C:$C,"Üüritav pind"),0),""))),"")</f>
        <v/>
      </c>
      <c r="AA386" s="72" t="str">
        <f>IFERROR(IF($G386="Erikasutuses pind (muu)",Eksplikatsioon!AF386/SUM(Eksplikatsioon!$O386:'Eksplikatsioon'!$AG386),IF($G386="Erikasutuses pind (korrus)",IFERROR(SUMIFS($E:$E,$G:$G,"Ainukasutuses pind",$C:$C,"Üüritav pind",$H:$H,AA$3,$A:$A,$A386)/SUMIFS($E:$E,$G:$G,"Ainukasutuses pind",$C:$C,"Üüritav pind",$A:$A,$A386),0),IF($G386="Erikasutuses pind (hoone)",IFERROR(SUMIFS($E:$E,$G:$G,"Ainukasutuses pind",$C:$C,"Üüritav pind",$H:$H,AA$3)/SUMIFS($E:$E,$G:$G,"Ainukasutuses pind",$C:$C,"Üüritav pind"),0),""))),"")</f>
        <v/>
      </c>
      <c r="AB386" s="72" t="str">
        <f>IFERROR(IF($G386="Erikasutuses pind (muu)",Eksplikatsioon!AG386/SUM(Eksplikatsioon!$O386:'Eksplikatsioon'!$AG386),IF($G386="Erikasutuses pind (korrus)",IFERROR(SUMIFS($E:$E,$G:$G,"Ainukasutuses pind",$C:$C,"Üüritav pind",$H:$H,AB$3,$A:$A,$A386)/SUMIFS($E:$E,$G:$G,"Ainukasutuses pind",$C:$C,"Üüritav pind",$A:$A,$A386),0),IF($G386="Erikasutuses pind (hoone)",IFERROR(SUMIFS($E:$E,$G:$G,"Ainukasutuses pind",$C:$C,"Üüritav pind",$H:$H,AB$3)/SUMIFS($E:$E,$G:$G,"Ainukasutuses pind",$C:$C,"Üüritav pind"),0),""))),"")</f>
        <v/>
      </c>
      <c r="AC386" s="72" t="str">
        <f>IFERROR(IF($G386="Erikasutuses pind (muu)",$E386*J386,IFERROR($E386*J386/SUM($J386:$AB386)*(Eksplikatsioon!O386)/SUMPRODUCT($J386:$AB386,Eksplikatsioon!$O386:$AG386),"")),"")</f>
        <v/>
      </c>
      <c r="AD386" s="72" t="str">
        <f>IFERROR(IF($G386="Erikasutuses pind (muu)",$E386*K386,IFERROR($E386*K386/SUM($J386:$AB386)*(Eksplikatsioon!P386)/SUMPRODUCT($J386:$AB386,Eksplikatsioon!$O386:$AG386),"")),"")</f>
        <v/>
      </c>
      <c r="AE386" s="72" t="str">
        <f>IFERROR(IF($G386="Erikasutuses pind (muu)",$E386*L386,IFERROR($E386*L386/SUM($J386:$AB386)*(Eksplikatsioon!Q386)/SUMPRODUCT($J386:$AB386,Eksplikatsioon!$O386:$AG386),"")),"")</f>
        <v/>
      </c>
      <c r="AF386" s="72" t="str">
        <f>IFERROR(IF($G386="Erikasutuses pind (muu)",$E386*M386,IFERROR($E386*M386/SUM($J386:$AB386)*(Eksplikatsioon!R386)/SUMPRODUCT($J386:$AB386,Eksplikatsioon!$O386:$AG386),"")),"")</f>
        <v/>
      </c>
      <c r="AG386" s="72" t="str">
        <f>IFERROR(IF($G386="Erikasutuses pind (muu)",$E386*N386,IFERROR($E386*N386/SUM($J386:$AB386)*(Eksplikatsioon!S386)/SUMPRODUCT($J386:$AB386,Eksplikatsioon!$O386:$AG386),"")),"")</f>
        <v/>
      </c>
      <c r="AH386" s="72" t="str">
        <f>IFERROR(IF($G386="Erikasutuses pind (muu)",$E386*O386,IFERROR($E386*O386/SUM($J386:$AB386)*(Eksplikatsioon!T386)/SUMPRODUCT($J386:$AB386,Eksplikatsioon!$O386:$AG386),"")),"")</f>
        <v/>
      </c>
      <c r="AI386" s="72" t="str">
        <f>IFERROR(IF($G386="Erikasutuses pind (muu)",$E386*P386,IFERROR($E386*P386/SUM($J386:$AB386)*(Eksplikatsioon!U386)/SUMPRODUCT($J386:$AB386,Eksplikatsioon!$O386:$AG386),"")),"")</f>
        <v/>
      </c>
      <c r="AJ386" s="72" t="str">
        <f>IFERROR(IF($G386="Erikasutuses pind (muu)",$E386*Q386,IFERROR($E386*Q386/SUM($J386:$AB386)*(Eksplikatsioon!V386)/SUMPRODUCT($J386:$AB386,Eksplikatsioon!$O386:$AG386),"")),"")</f>
        <v/>
      </c>
      <c r="AK386" s="72" t="str">
        <f>IFERROR(IF($G386="Erikasutuses pind (muu)",$E386*R386,IFERROR($E386*R386/SUM($J386:$AB386)*(Eksplikatsioon!W386)/SUMPRODUCT($J386:$AB386,Eksplikatsioon!$O386:$AG386),"")),"")</f>
        <v/>
      </c>
      <c r="AL386" s="72" t="str">
        <f>IFERROR(IF($G386="Erikasutuses pind (muu)",$E386*S386,IFERROR($E386*S386/SUM($J386:$AB386)*(Eksplikatsioon!X386)/SUMPRODUCT($J386:$AB386,Eksplikatsioon!$O386:$AG386),"")),"")</f>
        <v/>
      </c>
      <c r="AM386" s="72" t="str">
        <f>IFERROR(IF($G386="Erikasutuses pind (muu)",$E386*T386,IFERROR($E386*T386/SUM($J386:$AB386)*(Eksplikatsioon!Y386)/SUMPRODUCT($J386:$AB386,Eksplikatsioon!$O386:$AG386),"")),"")</f>
        <v/>
      </c>
      <c r="AN386" s="72" t="str">
        <f>IFERROR(IF($G386="Erikasutuses pind (muu)",$E386*U386,IFERROR($E386*U386/SUM($J386:$AB386)*(Eksplikatsioon!Z386)/SUMPRODUCT($J386:$AB386,Eksplikatsioon!$O386:$AG386),"")),"")</f>
        <v/>
      </c>
      <c r="AO386" s="72" t="str">
        <f>IFERROR(IF($G386="Erikasutuses pind (muu)",$E386*V386,IFERROR($E386*V386/SUM($J386:$AB386)*(Eksplikatsioon!AA386)/SUMPRODUCT($J386:$AB386,Eksplikatsioon!$O386:$AG386),"")),"")</f>
        <v/>
      </c>
      <c r="AP386" s="72" t="str">
        <f>IFERROR(IF($G386="Erikasutuses pind (muu)",$E386*W386,IFERROR($E386*W386/SUM($J386:$AB386)*(Eksplikatsioon!AB386)/SUMPRODUCT($J386:$AB386,Eksplikatsioon!$O386:$AG386),"")),"")</f>
        <v/>
      </c>
      <c r="AQ386" s="72" t="str">
        <f>IFERROR(IF($G386="Erikasutuses pind (muu)",$E386*X386,IFERROR($E386*X386/SUM($J386:$AB386)*(Eksplikatsioon!AC386)/SUMPRODUCT($J386:$AB386,Eksplikatsioon!$O386:$AG386),"")),"")</f>
        <v/>
      </c>
      <c r="AR386" s="72" t="str">
        <f>IFERROR(IF($G386="Erikasutuses pind (muu)",$E386*Y386,IFERROR($E386*Y386/SUM($J386:$AB386)*(Eksplikatsioon!AD386)/SUMPRODUCT($J386:$AB386,Eksplikatsioon!$O386:$AG386),"")),"")</f>
        <v/>
      </c>
      <c r="AS386" s="72" t="str">
        <f>IFERROR(IF($G386="Erikasutuses pind (muu)",$E386*Z386,IFERROR($E386*Z386/SUM($J386:$AB386)*(Eksplikatsioon!AE386)/SUMPRODUCT($J386:$AB386,Eksplikatsioon!$O386:$AG386),"")),"")</f>
        <v/>
      </c>
      <c r="AT386" s="72" t="str">
        <f>IFERROR(IF($G386="Erikasutuses pind (muu)",$E386*AA386,IFERROR($E386*AA386/SUM($J386:$AB386)*(Eksplikatsioon!AF386)/SUMPRODUCT($J386:$AB386,Eksplikatsioon!$O386:$AG386),"")),"")</f>
        <v/>
      </c>
      <c r="AU386" s="72" t="str">
        <f>IFERROR(IF($G386="Erikasutuses pind (muu)",$E386*AB386,IFERROR($E386*AB386/SUM($J386:$AB386)*(Eksplikatsioon!AG386)/SUMPRODUCT($J386:$AB386,Eksplikatsioon!$O386:$AG386),"")),"")</f>
        <v/>
      </c>
    </row>
    <row r="387" spans="1:47" x14ac:dyDescent="0.25">
      <c r="A387" s="71" t="str">
        <f>IF(Eksplikatsioon!A387=0,"",Eksplikatsioon!A387)</f>
        <v/>
      </c>
      <c r="B387" s="71" t="str">
        <f>IF(Eksplikatsioon!B387=0,"",Eksplikatsioon!B387)</f>
        <v/>
      </c>
      <c r="C387" s="71" t="str">
        <f>IF(Eksplikatsioon!C387=0,"",Eksplikatsioon!C387)</f>
        <v/>
      </c>
      <c r="D387" s="71" t="str">
        <f>IF(Eksplikatsioon!D387=0,"",Eksplikatsioon!D387)</f>
        <v/>
      </c>
      <c r="E387" s="71" t="str">
        <f>IF(Eksplikatsioon!F387=0,"",Eksplikatsioon!F387)</f>
        <v/>
      </c>
      <c r="F387" s="71" t="str">
        <f>IF(Eksplikatsioon!H387=0,"",Eksplikatsioon!H387)</f>
        <v/>
      </c>
      <c r="G387" s="71" t="str">
        <f>IF(Eksplikatsioon!J387=0,"",Eksplikatsioon!J387)</f>
        <v/>
      </c>
      <c r="H387" s="71" t="str">
        <f>IF(Eksplikatsioon!K387=0,"",Eksplikatsioon!K387)</f>
        <v/>
      </c>
      <c r="I387" s="71" t="str">
        <f>IF(Eksplikatsioon!L387=0,"",Eksplikatsioon!L387)</f>
        <v/>
      </c>
      <c r="J387" s="72" t="str">
        <f>IFERROR(IF($G387="Erikasutuses pind (muu)",Eksplikatsioon!O387/SUM(Eksplikatsioon!$O387:'Eksplikatsioon'!$AG387),IF($G387="Erikasutuses pind (korrus)",IFERROR(SUMIFS($E:$E,$G:$G,"Ainukasutuses pind",$C:$C,"Üüritav pind",$H:$H,J$3,$A:$A,$A387)/SUMIFS($E:$E,$G:$G,"Ainukasutuses pind",$C:$C,"Üüritav pind",$A:$A,$A387),0),IF($G387="Erikasutuses pind (hoone)",IFERROR(SUMIFS($E:$E,$G:$G,"Ainukasutuses pind",$C:$C,"Üüritav pind",$H:$H,J$3)/SUMIFS($E:$E,$G:$G,"Ainukasutuses pind",$C:$C,"Üüritav pind"),0),""))),"")</f>
        <v/>
      </c>
      <c r="K387" s="72" t="str">
        <f>IFERROR(IF($G387="Erikasutuses pind (muu)",Eksplikatsioon!P387/SUM(Eksplikatsioon!$O387:'Eksplikatsioon'!$AG387),IF($G387="Erikasutuses pind (korrus)",IFERROR(SUMIFS($E:$E,$G:$G,"Ainukasutuses pind",$C:$C,"Üüritav pind",$H:$H,K$3,$A:$A,$A387)/SUMIFS($E:$E,$G:$G,"Ainukasutuses pind",$C:$C,"Üüritav pind",$A:$A,$A387),0),IF($G387="Erikasutuses pind (hoone)",IFERROR(SUMIFS($E:$E,$G:$G,"Ainukasutuses pind",$C:$C,"Üüritav pind",$H:$H,K$3)/SUMIFS($E:$E,$G:$G,"Ainukasutuses pind",$C:$C,"Üüritav pind"),0),""))),"")</f>
        <v/>
      </c>
      <c r="L387" s="72" t="str">
        <f>IFERROR(IF($G387="Erikasutuses pind (muu)",Eksplikatsioon!Q387/SUM(Eksplikatsioon!$O387:'Eksplikatsioon'!$AG387),IF($G387="Erikasutuses pind (korrus)",IFERROR(SUMIFS($E:$E,$G:$G,"Ainukasutuses pind",$C:$C,"Üüritav pind",$H:$H,L$3,$A:$A,$A387)/SUMIFS($E:$E,$G:$G,"Ainukasutuses pind",$C:$C,"Üüritav pind",$A:$A,$A387),0),IF($G387="Erikasutuses pind (hoone)",IFERROR(SUMIFS($E:$E,$G:$G,"Ainukasutuses pind",$C:$C,"Üüritav pind",$H:$H,L$3)/SUMIFS($E:$E,$G:$G,"Ainukasutuses pind",$C:$C,"Üüritav pind"),0),""))),"")</f>
        <v/>
      </c>
      <c r="M387" s="72" t="str">
        <f>IFERROR(IF($G387="Erikasutuses pind (muu)",Eksplikatsioon!R387/SUM(Eksplikatsioon!$O387:'Eksplikatsioon'!$AG387),IF($G387="Erikasutuses pind (korrus)",IFERROR(SUMIFS($E:$E,$G:$G,"Ainukasutuses pind",$C:$C,"Üüritav pind",$H:$H,M$3,$A:$A,$A387)/SUMIFS($E:$E,$G:$G,"Ainukasutuses pind",$C:$C,"Üüritav pind",$A:$A,$A387),0),IF($G387="Erikasutuses pind (hoone)",IFERROR(SUMIFS($E:$E,$G:$G,"Ainukasutuses pind",$C:$C,"Üüritav pind",$H:$H,M$3)/SUMIFS($E:$E,$G:$G,"Ainukasutuses pind",$C:$C,"Üüritav pind"),0),""))),"")</f>
        <v/>
      </c>
      <c r="N387" s="72" t="str">
        <f>IFERROR(IF($G387="Erikasutuses pind (muu)",Eksplikatsioon!S387/SUM(Eksplikatsioon!$O387:'Eksplikatsioon'!$AG387),IF($G387="Erikasutuses pind (korrus)",IFERROR(SUMIFS($E:$E,$G:$G,"Ainukasutuses pind",$C:$C,"Üüritav pind",$H:$H,N$3,$A:$A,$A387)/SUMIFS($E:$E,$G:$G,"Ainukasutuses pind",$C:$C,"Üüritav pind",$A:$A,$A387),0),IF($G387="Erikasutuses pind (hoone)",IFERROR(SUMIFS($E:$E,$G:$G,"Ainukasutuses pind",$C:$C,"Üüritav pind",$H:$H,N$3)/SUMIFS($E:$E,$G:$G,"Ainukasutuses pind",$C:$C,"Üüritav pind"),0),""))),"")</f>
        <v/>
      </c>
      <c r="O387" s="72" t="str">
        <f>IFERROR(IF($G387="Erikasutuses pind (muu)",Eksplikatsioon!T387/SUM(Eksplikatsioon!$O387:'Eksplikatsioon'!$AG387),IF($G387="Erikasutuses pind (korrus)",IFERROR(SUMIFS($E:$E,$G:$G,"Ainukasutuses pind",$C:$C,"Üüritav pind",$H:$H,O$3,$A:$A,$A387)/SUMIFS($E:$E,$G:$G,"Ainukasutuses pind",$C:$C,"Üüritav pind",$A:$A,$A387),0),IF($G387="Erikasutuses pind (hoone)",IFERROR(SUMIFS($E:$E,$G:$G,"Ainukasutuses pind",$C:$C,"Üüritav pind",$H:$H,O$3)/SUMIFS($E:$E,$G:$G,"Ainukasutuses pind",$C:$C,"Üüritav pind"),0),""))),"")</f>
        <v/>
      </c>
      <c r="P387" s="72" t="str">
        <f>IFERROR(IF($G387="Erikasutuses pind (muu)",Eksplikatsioon!U387/SUM(Eksplikatsioon!$O387:'Eksplikatsioon'!$AG387),IF($G387="Erikasutuses pind (korrus)",IFERROR(SUMIFS($E:$E,$G:$G,"Ainukasutuses pind",$C:$C,"Üüritav pind",$H:$H,P$3,$A:$A,$A387)/SUMIFS($E:$E,$G:$G,"Ainukasutuses pind",$C:$C,"Üüritav pind",$A:$A,$A387),0),IF($G387="Erikasutuses pind (hoone)",IFERROR(SUMIFS($E:$E,$G:$G,"Ainukasutuses pind",$C:$C,"Üüritav pind",$H:$H,P$3)/SUMIFS($E:$E,$G:$G,"Ainukasutuses pind",$C:$C,"Üüritav pind"),0),""))),"")</f>
        <v/>
      </c>
      <c r="Q387" s="72" t="str">
        <f>IFERROR(IF($G387="Erikasutuses pind (muu)",Eksplikatsioon!V387/SUM(Eksplikatsioon!$O387:'Eksplikatsioon'!$AG387),IF($G387="Erikasutuses pind (korrus)",IFERROR(SUMIFS($E:$E,$G:$G,"Ainukasutuses pind",$C:$C,"Üüritav pind",$H:$H,Q$3,$A:$A,$A387)/SUMIFS($E:$E,$G:$G,"Ainukasutuses pind",$C:$C,"Üüritav pind",$A:$A,$A387),0),IF($G387="Erikasutuses pind (hoone)",IFERROR(SUMIFS($E:$E,$G:$G,"Ainukasutuses pind",$C:$C,"Üüritav pind",$H:$H,Q$3)/SUMIFS($E:$E,$G:$G,"Ainukasutuses pind",$C:$C,"Üüritav pind"),0),""))),"")</f>
        <v/>
      </c>
      <c r="R387" s="72" t="str">
        <f>IFERROR(IF($G387="Erikasutuses pind (muu)",Eksplikatsioon!W387/SUM(Eksplikatsioon!$O387:'Eksplikatsioon'!$AG387),IF($G387="Erikasutuses pind (korrus)",IFERROR(SUMIFS($E:$E,$G:$G,"Ainukasutuses pind",$C:$C,"Üüritav pind",$H:$H,R$3,$A:$A,$A387)/SUMIFS($E:$E,$G:$G,"Ainukasutuses pind",$C:$C,"Üüritav pind",$A:$A,$A387),0),IF($G387="Erikasutuses pind (hoone)",IFERROR(SUMIFS($E:$E,$G:$G,"Ainukasutuses pind",$C:$C,"Üüritav pind",$H:$H,R$3)/SUMIFS($E:$E,$G:$G,"Ainukasutuses pind",$C:$C,"Üüritav pind"),0),""))),"")</f>
        <v/>
      </c>
      <c r="S387" s="72" t="str">
        <f>IFERROR(IF($G387="Erikasutuses pind (muu)",Eksplikatsioon!X387/SUM(Eksplikatsioon!$O387:'Eksplikatsioon'!$AG387),IF($G387="Erikasutuses pind (korrus)",IFERROR(SUMIFS($E:$E,$G:$G,"Ainukasutuses pind",$C:$C,"Üüritav pind",$H:$H,S$3,$A:$A,$A387)/SUMIFS($E:$E,$G:$G,"Ainukasutuses pind",$C:$C,"Üüritav pind",$A:$A,$A387),0),IF($G387="Erikasutuses pind (hoone)",IFERROR(SUMIFS($E:$E,$G:$G,"Ainukasutuses pind",$C:$C,"Üüritav pind",$H:$H,S$3)/SUMIFS($E:$E,$G:$G,"Ainukasutuses pind",$C:$C,"Üüritav pind"),0),""))),"")</f>
        <v/>
      </c>
      <c r="T387" s="72" t="str">
        <f>IFERROR(IF($G387="Erikasutuses pind (muu)",Eksplikatsioon!Y387/SUM(Eksplikatsioon!$O387:'Eksplikatsioon'!$AG387),IF($G387="Erikasutuses pind (korrus)",IFERROR(SUMIFS($E:$E,$G:$G,"Ainukasutuses pind",$C:$C,"Üüritav pind",$H:$H,T$3,$A:$A,$A387)/SUMIFS($E:$E,$G:$G,"Ainukasutuses pind",$C:$C,"Üüritav pind",$A:$A,$A387),0),IF($G387="Erikasutuses pind (hoone)",IFERROR(SUMIFS($E:$E,$G:$G,"Ainukasutuses pind",$C:$C,"Üüritav pind",$H:$H,T$3)/SUMIFS($E:$E,$G:$G,"Ainukasutuses pind",$C:$C,"Üüritav pind"),0),""))),"")</f>
        <v/>
      </c>
      <c r="U387" s="72" t="str">
        <f>IFERROR(IF($G387="Erikasutuses pind (muu)",Eksplikatsioon!Z387/SUM(Eksplikatsioon!$O387:'Eksplikatsioon'!$AG387),IF($G387="Erikasutuses pind (korrus)",IFERROR(SUMIFS($E:$E,$G:$G,"Ainukasutuses pind",$C:$C,"Üüritav pind",$H:$H,U$3,$A:$A,$A387)/SUMIFS($E:$E,$G:$G,"Ainukasutuses pind",$C:$C,"Üüritav pind",$A:$A,$A387),0),IF($G387="Erikasutuses pind (hoone)",IFERROR(SUMIFS($E:$E,$G:$G,"Ainukasutuses pind",$C:$C,"Üüritav pind",$H:$H,U$3)/SUMIFS($E:$E,$G:$G,"Ainukasutuses pind",$C:$C,"Üüritav pind"),0),""))),"")</f>
        <v/>
      </c>
      <c r="V387" s="72" t="str">
        <f>IFERROR(IF($G387="Erikasutuses pind (muu)",Eksplikatsioon!AA387/SUM(Eksplikatsioon!$O387:'Eksplikatsioon'!$AG387),IF($G387="Erikasutuses pind (korrus)",IFERROR(SUMIFS($E:$E,$G:$G,"Ainukasutuses pind",$C:$C,"Üüritav pind",$H:$H,V$3,$A:$A,$A387)/SUMIFS($E:$E,$G:$G,"Ainukasutuses pind",$C:$C,"Üüritav pind",$A:$A,$A387),0),IF($G387="Erikasutuses pind (hoone)",IFERROR(SUMIFS($E:$E,$G:$G,"Ainukasutuses pind",$C:$C,"Üüritav pind",$H:$H,V$3)/SUMIFS($E:$E,$G:$G,"Ainukasutuses pind",$C:$C,"Üüritav pind"),0),""))),"")</f>
        <v/>
      </c>
      <c r="W387" s="72" t="str">
        <f>IFERROR(IF($G387="Erikasutuses pind (muu)",Eksplikatsioon!AB387/SUM(Eksplikatsioon!$O387:'Eksplikatsioon'!$AG387),IF($G387="Erikasutuses pind (korrus)",IFERROR(SUMIFS($E:$E,$G:$G,"Ainukasutuses pind",$C:$C,"Üüritav pind",$H:$H,W$3,$A:$A,$A387)/SUMIFS($E:$E,$G:$G,"Ainukasutuses pind",$C:$C,"Üüritav pind",$A:$A,$A387),0),IF($G387="Erikasutuses pind (hoone)",IFERROR(SUMIFS($E:$E,$G:$G,"Ainukasutuses pind",$C:$C,"Üüritav pind",$H:$H,W$3)/SUMIFS($E:$E,$G:$G,"Ainukasutuses pind",$C:$C,"Üüritav pind"),0),""))),"")</f>
        <v/>
      </c>
      <c r="X387" s="72" t="str">
        <f>IFERROR(IF($G387="Erikasutuses pind (muu)",Eksplikatsioon!AC387/SUM(Eksplikatsioon!$O387:'Eksplikatsioon'!$AG387),IF($G387="Erikasutuses pind (korrus)",IFERROR(SUMIFS($E:$E,$G:$G,"Ainukasutuses pind",$C:$C,"Üüritav pind",$H:$H,X$3,$A:$A,$A387)/SUMIFS($E:$E,$G:$G,"Ainukasutuses pind",$C:$C,"Üüritav pind",$A:$A,$A387),0),IF($G387="Erikasutuses pind (hoone)",IFERROR(SUMIFS($E:$E,$G:$G,"Ainukasutuses pind",$C:$C,"Üüritav pind",$H:$H,X$3)/SUMIFS($E:$E,$G:$G,"Ainukasutuses pind",$C:$C,"Üüritav pind"),0),""))),"")</f>
        <v/>
      </c>
      <c r="Y387" s="72" t="str">
        <f>IFERROR(IF($G387="Erikasutuses pind (muu)",Eksplikatsioon!AD387/SUM(Eksplikatsioon!$O387:'Eksplikatsioon'!$AG387),IF($G387="Erikasutuses pind (korrus)",IFERROR(SUMIFS($E:$E,$G:$G,"Ainukasutuses pind",$C:$C,"Üüritav pind",$H:$H,Y$3,$A:$A,$A387)/SUMIFS($E:$E,$G:$G,"Ainukasutuses pind",$C:$C,"Üüritav pind",$A:$A,$A387),0),IF($G387="Erikasutuses pind (hoone)",IFERROR(SUMIFS($E:$E,$G:$G,"Ainukasutuses pind",$C:$C,"Üüritav pind",$H:$H,Y$3)/SUMIFS($E:$E,$G:$G,"Ainukasutuses pind",$C:$C,"Üüritav pind"),0),""))),"")</f>
        <v/>
      </c>
      <c r="Z387" s="72" t="str">
        <f>IFERROR(IF($G387="Erikasutuses pind (muu)",Eksplikatsioon!AE387/SUM(Eksplikatsioon!$O387:'Eksplikatsioon'!$AG387),IF($G387="Erikasutuses pind (korrus)",IFERROR(SUMIFS($E:$E,$G:$G,"Ainukasutuses pind",$C:$C,"Üüritav pind",$H:$H,Z$3,$A:$A,$A387)/SUMIFS($E:$E,$G:$G,"Ainukasutuses pind",$C:$C,"Üüritav pind",$A:$A,$A387),0),IF($G387="Erikasutuses pind (hoone)",IFERROR(SUMIFS($E:$E,$G:$G,"Ainukasutuses pind",$C:$C,"Üüritav pind",$H:$H,Z$3)/SUMIFS($E:$E,$G:$G,"Ainukasutuses pind",$C:$C,"Üüritav pind"),0),""))),"")</f>
        <v/>
      </c>
      <c r="AA387" s="72" t="str">
        <f>IFERROR(IF($G387="Erikasutuses pind (muu)",Eksplikatsioon!AF387/SUM(Eksplikatsioon!$O387:'Eksplikatsioon'!$AG387),IF($G387="Erikasutuses pind (korrus)",IFERROR(SUMIFS($E:$E,$G:$G,"Ainukasutuses pind",$C:$C,"Üüritav pind",$H:$H,AA$3,$A:$A,$A387)/SUMIFS($E:$E,$G:$G,"Ainukasutuses pind",$C:$C,"Üüritav pind",$A:$A,$A387),0),IF($G387="Erikasutuses pind (hoone)",IFERROR(SUMIFS($E:$E,$G:$G,"Ainukasutuses pind",$C:$C,"Üüritav pind",$H:$H,AA$3)/SUMIFS($E:$E,$G:$G,"Ainukasutuses pind",$C:$C,"Üüritav pind"),0),""))),"")</f>
        <v/>
      </c>
      <c r="AB387" s="72" t="str">
        <f>IFERROR(IF($G387="Erikasutuses pind (muu)",Eksplikatsioon!AG387/SUM(Eksplikatsioon!$O387:'Eksplikatsioon'!$AG387),IF($G387="Erikasutuses pind (korrus)",IFERROR(SUMIFS($E:$E,$G:$G,"Ainukasutuses pind",$C:$C,"Üüritav pind",$H:$H,AB$3,$A:$A,$A387)/SUMIFS($E:$E,$G:$G,"Ainukasutuses pind",$C:$C,"Üüritav pind",$A:$A,$A387),0),IF($G387="Erikasutuses pind (hoone)",IFERROR(SUMIFS($E:$E,$G:$G,"Ainukasutuses pind",$C:$C,"Üüritav pind",$H:$H,AB$3)/SUMIFS($E:$E,$G:$G,"Ainukasutuses pind",$C:$C,"Üüritav pind"),0),""))),"")</f>
        <v/>
      </c>
      <c r="AC387" s="72" t="str">
        <f>IFERROR(IF($G387="Erikasutuses pind (muu)",$E387*J387,IFERROR($E387*J387/SUM($J387:$AB387)*(Eksplikatsioon!O387)/SUMPRODUCT($J387:$AB387,Eksplikatsioon!$O387:$AG387),"")),"")</f>
        <v/>
      </c>
      <c r="AD387" s="72" t="str">
        <f>IFERROR(IF($G387="Erikasutuses pind (muu)",$E387*K387,IFERROR($E387*K387/SUM($J387:$AB387)*(Eksplikatsioon!P387)/SUMPRODUCT($J387:$AB387,Eksplikatsioon!$O387:$AG387),"")),"")</f>
        <v/>
      </c>
      <c r="AE387" s="72" t="str">
        <f>IFERROR(IF($G387="Erikasutuses pind (muu)",$E387*L387,IFERROR($E387*L387/SUM($J387:$AB387)*(Eksplikatsioon!Q387)/SUMPRODUCT($J387:$AB387,Eksplikatsioon!$O387:$AG387),"")),"")</f>
        <v/>
      </c>
      <c r="AF387" s="72" t="str">
        <f>IFERROR(IF($G387="Erikasutuses pind (muu)",$E387*M387,IFERROR($E387*M387/SUM($J387:$AB387)*(Eksplikatsioon!R387)/SUMPRODUCT($J387:$AB387,Eksplikatsioon!$O387:$AG387),"")),"")</f>
        <v/>
      </c>
      <c r="AG387" s="72" t="str">
        <f>IFERROR(IF($G387="Erikasutuses pind (muu)",$E387*N387,IFERROR($E387*N387/SUM($J387:$AB387)*(Eksplikatsioon!S387)/SUMPRODUCT($J387:$AB387,Eksplikatsioon!$O387:$AG387),"")),"")</f>
        <v/>
      </c>
      <c r="AH387" s="72" t="str">
        <f>IFERROR(IF($G387="Erikasutuses pind (muu)",$E387*O387,IFERROR($E387*O387/SUM($J387:$AB387)*(Eksplikatsioon!T387)/SUMPRODUCT($J387:$AB387,Eksplikatsioon!$O387:$AG387),"")),"")</f>
        <v/>
      </c>
      <c r="AI387" s="72" t="str">
        <f>IFERROR(IF($G387="Erikasutuses pind (muu)",$E387*P387,IFERROR($E387*P387/SUM($J387:$AB387)*(Eksplikatsioon!U387)/SUMPRODUCT($J387:$AB387,Eksplikatsioon!$O387:$AG387),"")),"")</f>
        <v/>
      </c>
      <c r="AJ387" s="72" t="str">
        <f>IFERROR(IF($G387="Erikasutuses pind (muu)",$E387*Q387,IFERROR($E387*Q387/SUM($J387:$AB387)*(Eksplikatsioon!V387)/SUMPRODUCT($J387:$AB387,Eksplikatsioon!$O387:$AG387),"")),"")</f>
        <v/>
      </c>
      <c r="AK387" s="72" t="str">
        <f>IFERROR(IF($G387="Erikasutuses pind (muu)",$E387*R387,IFERROR($E387*R387/SUM($J387:$AB387)*(Eksplikatsioon!W387)/SUMPRODUCT($J387:$AB387,Eksplikatsioon!$O387:$AG387),"")),"")</f>
        <v/>
      </c>
      <c r="AL387" s="72" t="str">
        <f>IFERROR(IF($G387="Erikasutuses pind (muu)",$E387*S387,IFERROR($E387*S387/SUM($J387:$AB387)*(Eksplikatsioon!X387)/SUMPRODUCT($J387:$AB387,Eksplikatsioon!$O387:$AG387),"")),"")</f>
        <v/>
      </c>
      <c r="AM387" s="72" t="str">
        <f>IFERROR(IF($G387="Erikasutuses pind (muu)",$E387*T387,IFERROR($E387*T387/SUM($J387:$AB387)*(Eksplikatsioon!Y387)/SUMPRODUCT($J387:$AB387,Eksplikatsioon!$O387:$AG387),"")),"")</f>
        <v/>
      </c>
      <c r="AN387" s="72" t="str">
        <f>IFERROR(IF($G387="Erikasutuses pind (muu)",$E387*U387,IFERROR($E387*U387/SUM($J387:$AB387)*(Eksplikatsioon!Z387)/SUMPRODUCT($J387:$AB387,Eksplikatsioon!$O387:$AG387),"")),"")</f>
        <v/>
      </c>
      <c r="AO387" s="72" t="str">
        <f>IFERROR(IF($G387="Erikasutuses pind (muu)",$E387*V387,IFERROR($E387*V387/SUM($J387:$AB387)*(Eksplikatsioon!AA387)/SUMPRODUCT($J387:$AB387,Eksplikatsioon!$O387:$AG387),"")),"")</f>
        <v/>
      </c>
      <c r="AP387" s="72" t="str">
        <f>IFERROR(IF($G387="Erikasutuses pind (muu)",$E387*W387,IFERROR($E387*W387/SUM($J387:$AB387)*(Eksplikatsioon!AB387)/SUMPRODUCT($J387:$AB387,Eksplikatsioon!$O387:$AG387),"")),"")</f>
        <v/>
      </c>
      <c r="AQ387" s="72" t="str">
        <f>IFERROR(IF($G387="Erikasutuses pind (muu)",$E387*X387,IFERROR($E387*X387/SUM($J387:$AB387)*(Eksplikatsioon!AC387)/SUMPRODUCT($J387:$AB387,Eksplikatsioon!$O387:$AG387),"")),"")</f>
        <v/>
      </c>
      <c r="AR387" s="72" t="str">
        <f>IFERROR(IF($G387="Erikasutuses pind (muu)",$E387*Y387,IFERROR($E387*Y387/SUM($J387:$AB387)*(Eksplikatsioon!AD387)/SUMPRODUCT($J387:$AB387,Eksplikatsioon!$O387:$AG387),"")),"")</f>
        <v/>
      </c>
      <c r="AS387" s="72" t="str">
        <f>IFERROR(IF($G387="Erikasutuses pind (muu)",$E387*Z387,IFERROR($E387*Z387/SUM($J387:$AB387)*(Eksplikatsioon!AE387)/SUMPRODUCT($J387:$AB387,Eksplikatsioon!$O387:$AG387),"")),"")</f>
        <v/>
      </c>
      <c r="AT387" s="72" t="str">
        <f>IFERROR(IF($G387="Erikasutuses pind (muu)",$E387*AA387,IFERROR($E387*AA387/SUM($J387:$AB387)*(Eksplikatsioon!AF387)/SUMPRODUCT($J387:$AB387,Eksplikatsioon!$O387:$AG387),"")),"")</f>
        <v/>
      </c>
      <c r="AU387" s="72" t="str">
        <f>IFERROR(IF($G387="Erikasutuses pind (muu)",$E387*AB387,IFERROR($E387*AB387/SUM($J387:$AB387)*(Eksplikatsioon!AG387)/SUMPRODUCT($J387:$AB387,Eksplikatsioon!$O387:$AG387),"")),"")</f>
        <v/>
      </c>
    </row>
    <row r="388" spans="1:47" x14ac:dyDescent="0.25">
      <c r="A388" s="71" t="str">
        <f>IF(Eksplikatsioon!A388=0,"",Eksplikatsioon!A388)</f>
        <v/>
      </c>
      <c r="B388" s="71" t="str">
        <f>IF(Eksplikatsioon!B388=0,"",Eksplikatsioon!B388)</f>
        <v/>
      </c>
      <c r="C388" s="71" t="str">
        <f>IF(Eksplikatsioon!C388=0,"",Eksplikatsioon!C388)</f>
        <v/>
      </c>
      <c r="D388" s="71" t="str">
        <f>IF(Eksplikatsioon!D388=0,"",Eksplikatsioon!D388)</f>
        <v/>
      </c>
      <c r="E388" s="71" t="str">
        <f>IF(Eksplikatsioon!F388=0,"",Eksplikatsioon!F388)</f>
        <v/>
      </c>
      <c r="F388" s="71" t="str">
        <f>IF(Eksplikatsioon!H388=0,"",Eksplikatsioon!H388)</f>
        <v/>
      </c>
      <c r="G388" s="71" t="str">
        <f>IF(Eksplikatsioon!J388=0,"",Eksplikatsioon!J388)</f>
        <v/>
      </c>
      <c r="H388" s="71" t="str">
        <f>IF(Eksplikatsioon!K388=0,"",Eksplikatsioon!K388)</f>
        <v/>
      </c>
      <c r="I388" s="71" t="str">
        <f>IF(Eksplikatsioon!L388=0,"",Eksplikatsioon!L388)</f>
        <v/>
      </c>
      <c r="J388" s="72" t="str">
        <f>IFERROR(IF($G388="Erikasutuses pind (muu)",Eksplikatsioon!O388/SUM(Eksplikatsioon!$O388:'Eksplikatsioon'!$AG388),IF($G388="Erikasutuses pind (korrus)",IFERROR(SUMIFS($E:$E,$G:$G,"Ainukasutuses pind",$C:$C,"Üüritav pind",$H:$H,J$3,$A:$A,$A388)/SUMIFS($E:$E,$G:$G,"Ainukasutuses pind",$C:$C,"Üüritav pind",$A:$A,$A388),0),IF($G388="Erikasutuses pind (hoone)",IFERROR(SUMIFS($E:$E,$G:$G,"Ainukasutuses pind",$C:$C,"Üüritav pind",$H:$H,J$3)/SUMIFS($E:$E,$G:$G,"Ainukasutuses pind",$C:$C,"Üüritav pind"),0),""))),"")</f>
        <v/>
      </c>
      <c r="K388" s="72" t="str">
        <f>IFERROR(IF($G388="Erikasutuses pind (muu)",Eksplikatsioon!P388/SUM(Eksplikatsioon!$O388:'Eksplikatsioon'!$AG388),IF($G388="Erikasutuses pind (korrus)",IFERROR(SUMIFS($E:$E,$G:$G,"Ainukasutuses pind",$C:$C,"Üüritav pind",$H:$H,K$3,$A:$A,$A388)/SUMIFS($E:$E,$G:$G,"Ainukasutuses pind",$C:$C,"Üüritav pind",$A:$A,$A388),0),IF($G388="Erikasutuses pind (hoone)",IFERROR(SUMIFS($E:$E,$G:$G,"Ainukasutuses pind",$C:$C,"Üüritav pind",$H:$H,K$3)/SUMIFS($E:$E,$G:$G,"Ainukasutuses pind",$C:$C,"Üüritav pind"),0),""))),"")</f>
        <v/>
      </c>
      <c r="L388" s="72" t="str">
        <f>IFERROR(IF($G388="Erikasutuses pind (muu)",Eksplikatsioon!Q388/SUM(Eksplikatsioon!$O388:'Eksplikatsioon'!$AG388),IF($G388="Erikasutuses pind (korrus)",IFERROR(SUMIFS($E:$E,$G:$G,"Ainukasutuses pind",$C:$C,"Üüritav pind",$H:$H,L$3,$A:$A,$A388)/SUMIFS($E:$E,$G:$G,"Ainukasutuses pind",$C:$C,"Üüritav pind",$A:$A,$A388),0),IF($G388="Erikasutuses pind (hoone)",IFERROR(SUMIFS($E:$E,$G:$G,"Ainukasutuses pind",$C:$C,"Üüritav pind",$H:$H,L$3)/SUMIFS($E:$E,$G:$G,"Ainukasutuses pind",$C:$C,"Üüritav pind"),0),""))),"")</f>
        <v/>
      </c>
      <c r="M388" s="72" t="str">
        <f>IFERROR(IF($G388="Erikasutuses pind (muu)",Eksplikatsioon!R388/SUM(Eksplikatsioon!$O388:'Eksplikatsioon'!$AG388),IF($G388="Erikasutuses pind (korrus)",IFERROR(SUMIFS($E:$E,$G:$G,"Ainukasutuses pind",$C:$C,"Üüritav pind",$H:$H,M$3,$A:$A,$A388)/SUMIFS($E:$E,$G:$G,"Ainukasutuses pind",$C:$C,"Üüritav pind",$A:$A,$A388),0),IF($G388="Erikasutuses pind (hoone)",IFERROR(SUMIFS($E:$E,$G:$G,"Ainukasutuses pind",$C:$C,"Üüritav pind",$H:$H,M$3)/SUMIFS($E:$E,$G:$G,"Ainukasutuses pind",$C:$C,"Üüritav pind"),0),""))),"")</f>
        <v/>
      </c>
      <c r="N388" s="72" t="str">
        <f>IFERROR(IF($G388="Erikasutuses pind (muu)",Eksplikatsioon!S388/SUM(Eksplikatsioon!$O388:'Eksplikatsioon'!$AG388),IF($G388="Erikasutuses pind (korrus)",IFERROR(SUMIFS($E:$E,$G:$G,"Ainukasutuses pind",$C:$C,"Üüritav pind",$H:$H,N$3,$A:$A,$A388)/SUMIFS($E:$E,$G:$G,"Ainukasutuses pind",$C:$C,"Üüritav pind",$A:$A,$A388),0),IF($G388="Erikasutuses pind (hoone)",IFERROR(SUMIFS($E:$E,$G:$G,"Ainukasutuses pind",$C:$C,"Üüritav pind",$H:$H,N$3)/SUMIFS($E:$E,$G:$G,"Ainukasutuses pind",$C:$C,"Üüritav pind"),0),""))),"")</f>
        <v/>
      </c>
      <c r="O388" s="72" t="str">
        <f>IFERROR(IF($G388="Erikasutuses pind (muu)",Eksplikatsioon!T388/SUM(Eksplikatsioon!$O388:'Eksplikatsioon'!$AG388),IF($G388="Erikasutuses pind (korrus)",IFERROR(SUMIFS($E:$E,$G:$G,"Ainukasutuses pind",$C:$C,"Üüritav pind",$H:$H,O$3,$A:$A,$A388)/SUMIFS($E:$E,$G:$G,"Ainukasutuses pind",$C:$C,"Üüritav pind",$A:$A,$A388),0),IF($G388="Erikasutuses pind (hoone)",IFERROR(SUMIFS($E:$E,$G:$G,"Ainukasutuses pind",$C:$C,"Üüritav pind",$H:$H,O$3)/SUMIFS($E:$E,$G:$G,"Ainukasutuses pind",$C:$C,"Üüritav pind"),0),""))),"")</f>
        <v/>
      </c>
      <c r="P388" s="72" t="str">
        <f>IFERROR(IF($G388="Erikasutuses pind (muu)",Eksplikatsioon!U388/SUM(Eksplikatsioon!$O388:'Eksplikatsioon'!$AG388),IF($G388="Erikasutuses pind (korrus)",IFERROR(SUMIFS($E:$E,$G:$G,"Ainukasutuses pind",$C:$C,"Üüritav pind",$H:$H,P$3,$A:$A,$A388)/SUMIFS($E:$E,$G:$G,"Ainukasutuses pind",$C:$C,"Üüritav pind",$A:$A,$A388),0),IF($G388="Erikasutuses pind (hoone)",IFERROR(SUMIFS($E:$E,$G:$G,"Ainukasutuses pind",$C:$C,"Üüritav pind",$H:$H,P$3)/SUMIFS($E:$E,$G:$G,"Ainukasutuses pind",$C:$C,"Üüritav pind"),0),""))),"")</f>
        <v/>
      </c>
      <c r="Q388" s="72" t="str">
        <f>IFERROR(IF($G388="Erikasutuses pind (muu)",Eksplikatsioon!V388/SUM(Eksplikatsioon!$O388:'Eksplikatsioon'!$AG388),IF($G388="Erikasutuses pind (korrus)",IFERROR(SUMIFS($E:$E,$G:$G,"Ainukasutuses pind",$C:$C,"Üüritav pind",$H:$H,Q$3,$A:$A,$A388)/SUMIFS($E:$E,$G:$G,"Ainukasutuses pind",$C:$C,"Üüritav pind",$A:$A,$A388),0),IF($G388="Erikasutuses pind (hoone)",IFERROR(SUMIFS($E:$E,$G:$G,"Ainukasutuses pind",$C:$C,"Üüritav pind",$H:$H,Q$3)/SUMIFS($E:$E,$G:$G,"Ainukasutuses pind",$C:$C,"Üüritav pind"),0),""))),"")</f>
        <v/>
      </c>
      <c r="R388" s="72" t="str">
        <f>IFERROR(IF($G388="Erikasutuses pind (muu)",Eksplikatsioon!W388/SUM(Eksplikatsioon!$O388:'Eksplikatsioon'!$AG388),IF($G388="Erikasutuses pind (korrus)",IFERROR(SUMIFS($E:$E,$G:$G,"Ainukasutuses pind",$C:$C,"Üüritav pind",$H:$H,R$3,$A:$A,$A388)/SUMIFS($E:$E,$G:$G,"Ainukasutuses pind",$C:$C,"Üüritav pind",$A:$A,$A388),0),IF($G388="Erikasutuses pind (hoone)",IFERROR(SUMIFS($E:$E,$G:$G,"Ainukasutuses pind",$C:$C,"Üüritav pind",$H:$H,R$3)/SUMIFS($E:$E,$G:$G,"Ainukasutuses pind",$C:$C,"Üüritav pind"),0),""))),"")</f>
        <v/>
      </c>
      <c r="S388" s="72" t="str">
        <f>IFERROR(IF($G388="Erikasutuses pind (muu)",Eksplikatsioon!X388/SUM(Eksplikatsioon!$O388:'Eksplikatsioon'!$AG388),IF($G388="Erikasutuses pind (korrus)",IFERROR(SUMIFS($E:$E,$G:$G,"Ainukasutuses pind",$C:$C,"Üüritav pind",$H:$H,S$3,$A:$A,$A388)/SUMIFS($E:$E,$G:$G,"Ainukasutuses pind",$C:$C,"Üüritav pind",$A:$A,$A388),0),IF($G388="Erikasutuses pind (hoone)",IFERROR(SUMIFS($E:$E,$G:$G,"Ainukasutuses pind",$C:$C,"Üüritav pind",$H:$H,S$3)/SUMIFS($E:$E,$G:$G,"Ainukasutuses pind",$C:$C,"Üüritav pind"),0),""))),"")</f>
        <v/>
      </c>
      <c r="T388" s="72" t="str">
        <f>IFERROR(IF($G388="Erikasutuses pind (muu)",Eksplikatsioon!Y388/SUM(Eksplikatsioon!$O388:'Eksplikatsioon'!$AG388),IF($G388="Erikasutuses pind (korrus)",IFERROR(SUMIFS($E:$E,$G:$G,"Ainukasutuses pind",$C:$C,"Üüritav pind",$H:$H,T$3,$A:$A,$A388)/SUMIFS($E:$E,$G:$G,"Ainukasutuses pind",$C:$C,"Üüritav pind",$A:$A,$A388),0),IF($G388="Erikasutuses pind (hoone)",IFERROR(SUMIFS($E:$E,$G:$G,"Ainukasutuses pind",$C:$C,"Üüritav pind",$H:$H,T$3)/SUMIFS($E:$E,$G:$G,"Ainukasutuses pind",$C:$C,"Üüritav pind"),0),""))),"")</f>
        <v/>
      </c>
      <c r="U388" s="72" t="str">
        <f>IFERROR(IF($G388="Erikasutuses pind (muu)",Eksplikatsioon!Z388/SUM(Eksplikatsioon!$O388:'Eksplikatsioon'!$AG388),IF($G388="Erikasutuses pind (korrus)",IFERROR(SUMIFS($E:$E,$G:$G,"Ainukasutuses pind",$C:$C,"Üüritav pind",$H:$H,U$3,$A:$A,$A388)/SUMIFS($E:$E,$G:$G,"Ainukasutuses pind",$C:$C,"Üüritav pind",$A:$A,$A388),0),IF($G388="Erikasutuses pind (hoone)",IFERROR(SUMIFS($E:$E,$G:$G,"Ainukasutuses pind",$C:$C,"Üüritav pind",$H:$H,U$3)/SUMIFS($E:$E,$G:$G,"Ainukasutuses pind",$C:$C,"Üüritav pind"),0),""))),"")</f>
        <v/>
      </c>
      <c r="V388" s="72" t="str">
        <f>IFERROR(IF($G388="Erikasutuses pind (muu)",Eksplikatsioon!AA388/SUM(Eksplikatsioon!$O388:'Eksplikatsioon'!$AG388),IF($G388="Erikasutuses pind (korrus)",IFERROR(SUMIFS($E:$E,$G:$G,"Ainukasutuses pind",$C:$C,"Üüritav pind",$H:$H,V$3,$A:$A,$A388)/SUMIFS($E:$E,$G:$G,"Ainukasutuses pind",$C:$C,"Üüritav pind",$A:$A,$A388),0),IF($G388="Erikasutuses pind (hoone)",IFERROR(SUMIFS($E:$E,$G:$G,"Ainukasutuses pind",$C:$C,"Üüritav pind",$H:$H,V$3)/SUMIFS($E:$E,$G:$G,"Ainukasutuses pind",$C:$C,"Üüritav pind"),0),""))),"")</f>
        <v/>
      </c>
      <c r="W388" s="72" t="str">
        <f>IFERROR(IF($G388="Erikasutuses pind (muu)",Eksplikatsioon!AB388/SUM(Eksplikatsioon!$O388:'Eksplikatsioon'!$AG388),IF($G388="Erikasutuses pind (korrus)",IFERROR(SUMIFS($E:$E,$G:$G,"Ainukasutuses pind",$C:$C,"Üüritav pind",$H:$H,W$3,$A:$A,$A388)/SUMIFS($E:$E,$G:$G,"Ainukasutuses pind",$C:$C,"Üüritav pind",$A:$A,$A388),0),IF($G388="Erikasutuses pind (hoone)",IFERROR(SUMIFS($E:$E,$G:$G,"Ainukasutuses pind",$C:$C,"Üüritav pind",$H:$H,W$3)/SUMIFS($E:$E,$G:$G,"Ainukasutuses pind",$C:$C,"Üüritav pind"),0),""))),"")</f>
        <v/>
      </c>
      <c r="X388" s="72" t="str">
        <f>IFERROR(IF($G388="Erikasutuses pind (muu)",Eksplikatsioon!AC388/SUM(Eksplikatsioon!$O388:'Eksplikatsioon'!$AG388),IF($G388="Erikasutuses pind (korrus)",IFERROR(SUMIFS($E:$E,$G:$G,"Ainukasutuses pind",$C:$C,"Üüritav pind",$H:$H,X$3,$A:$A,$A388)/SUMIFS($E:$E,$G:$G,"Ainukasutuses pind",$C:$C,"Üüritav pind",$A:$A,$A388),0),IF($G388="Erikasutuses pind (hoone)",IFERROR(SUMIFS($E:$E,$G:$G,"Ainukasutuses pind",$C:$C,"Üüritav pind",$H:$H,X$3)/SUMIFS($E:$E,$G:$G,"Ainukasutuses pind",$C:$C,"Üüritav pind"),0),""))),"")</f>
        <v/>
      </c>
      <c r="Y388" s="72" t="str">
        <f>IFERROR(IF($G388="Erikasutuses pind (muu)",Eksplikatsioon!AD388/SUM(Eksplikatsioon!$O388:'Eksplikatsioon'!$AG388),IF($G388="Erikasutuses pind (korrus)",IFERROR(SUMIFS($E:$E,$G:$G,"Ainukasutuses pind",$C:$C,"Üüritav pind",$H:$H,Y$3,$A:$A,$A388)/SUMIFS($E:$E,$G:$G,"Ainukasutuses pind",$C:$C,"Üüritav pind",$A:$A,$A388),0),IF($G388="Erikasutuses pind (hoone)",IFERROR(SUMIFS($E:$E,$G:$G,"Ainukasutuses pind",$C:$C,"Üüritav pind",$H:$H,Y$3)/SUMIFS($E:$E,$G:$G,"Ainukasutuses pind",$C:$C,"Üüritav pind"),0),""))),"")</f>
        <v/>
      </c>
      <c r="Z388" s="72" t="str">
        <f>IFERROR(IF($G388="Erikasutuses pind (muu)",Eksplikatsioon!AE388/SUM(Eksplikatsioon!$O388:'Eksplikatsioon'!$AG388),IF($G388="Erikasutuses pind (korrus)",IFERROR(SUMIFS($E:$E,$G:$G,"Ainukasutuses pind",$C:$C,"Üüritav pind",$H:$H,Z$3,$A:$A,$A388)/SUMIFS($E:$E,$G:$G,"Ainukasutuses pind",$C:$C,"Üüritav pind",$A:$A,$A388),0),IF($G388="Erikasutuses pind (hoone)",IFERROR(SUMIFS($E:$E,$G:$G,"Ainukasutuses pind",$C:$C,"Üüritav pind",$H:$H,Z$3)/SUMIFS($E:$E,$G:$G,"Ainukasutuses pind",$C:$C,"Üüritav pind"),0),""))),"")</f>
        <v/>
      </c>
      <c r="AA388" s="72" t="str">
        <f>IFERROR(IF($G388="Erikasutuses pind (muu)",Eksplikatsioon!AF388/SUM(Eksplikatsioon!$O388:'Eksplikatsioon'!$AG388),IF($G388="Erikasutuses pind (korrus)",IFERROR(SUMIFS($E:$E,$G:$G,"Ainukasutuses pind",$C:$C,"Üüritav pind",$H:$H,AA$3,$A:$A,$A388)/SUMIFS($E:$E,$G:$G,"Ainukasutuses pind",$C:$C,"Üüritav pind",$A:$A,$A388),0),IF($G388="Erikasutuses pind (hoone)",IFERROR(SUMIFS($E:$E,$G:$G,"Ainukasutuses pind",$C:$C,"Üüritav pind",$H:$H,AA$3)/SUMIFS($E:$E,$G:$G,"Ainukasutuses pind",$C:$C,"Üüritav pind"),0),""))),"")</f>
        <v/>
      </c>
      <c r="AB388" s="72" t="str">
        <f>IFERROR(IF($G388="Erikasutuses pind (muu)",Eksplikatsioon!AG388/SUM(Eksplikatsioon!$O388:'Eksplikatsioon'!$AG388),IF($G388="Erikasutuses pind (korrus)",IFERROR(SUMIFS($E:$E,$G:$G,"Ainukasutuses pind",$C:$C,"Üüritav pind",$H:$H,AB$3,$A:$A,$A388)/SUMIFS($E:$E,$G:$G,"Ainukasutuses pind",$C:$C,"Üüritav pind",$A:$A,$A388),0),IF($G388="Erikasutuses pind (hoone)",IFERROR(SUMIFS($E:$E,$G:$G,"Ainukasutuses pind",$C:$C,"Üüritav pind",$H:$H,AB$3)/SUMIFS($E:$E,$G:$G,"Ainukasutuses pind",$C:$C,"Üüritav pind"),0),""))),"")</f>
        <v/>
      </c>
      <c r="AC388" s="72" t="str">
        <f>IFERROR(IF($G388="Erikasutuses pind (muu)",$E388*J388,IFERROR($E388*J388/SUM($J388:$AB388)*(Eksplikatsioon!O388)/SUMPRODUCT($J388:$AB388,Eksplikatsioon!$O388:$AG388),"")),"")</f>
        <v/>
      </c>
      <c r="AD388" s="72" t="str">
        <f>IFERROR(IF($G388="Erikasutuses pind (muu)",$E388*K388,IFERROR($E388*K388/SUM($J388:$AB388)*(Eksplikatsioon!P388)/SUMPRODUCT($J388:$AB388,Eksplikatsioon!$O388:$AG388),"")),"")</f>
        <v/>
      </c>
      <c r="AE388" s="72" t="str">
        <f>IFERROR(IF($G388="Erikasutuses pind (muu)",$E388*L388,IFERROR($E388*L388/SUM($J388:$AB388)*(Eksplikatsioon!Q388)/SUMPRODUCT($J388:$AB388,Eksplikatsioon!$O388:$AG388),"")),"")</f>
        <v/>
      </c>
      <c r="AF388" s="72" t="str">
        <f>IFERROR(IF($G388="Erikasutuses pind (muu)",$E388*M388,IFERROR($E388*M388/SUM($J388:$AB388)*(Eksplikatsioon!R388)/SUMPRODUCT($J388:$AB388,Eksplikatsioon!$O388:$AG388),"")),"")</f>
        <v/>
      </c>
      <c r="AG388" s="72" t="str">
        <f>IFERROR(IF($G388="Erikasutuses pind (muu)",$E388*N388,IFERROR($E388*N388/SUM($J388:$AB388)*(Eksplikatsioon!S388)/SUMPRODUCT($J388:$AB388,Eksplikatsioon!$O388:$AG388),"")),"")</f>
        <v/>
      </c>
      <c r="AH388" s="72" t="str">
        <f>IFERROR(IF($G388="Erikasutuses pind (muu)",$E388*O388,IFERROR($E388*O388/SUM($J388:$AB388)*(Eksplikatsioon!T388)/SUMPRODUCT($J388:$AB388,Eksplikatsioon!$O388:$AG388),"")),"")</f>
        <v/>
      </c>
      <c r="AI388" s="72" t="str">
        <f>IFERROR(IF($G388="Erikasutuses pind (muu)",$E388*P388,IFERROR($E388*P388/SUM($J388:$AB388)*(Eksplikatsioon!U388)/SUMPRODUCT($J388:$AB388,Eksplikatsioon!$O388:$AG388),"")),"")</f>
        <v/>
      </c>
      <c r="AJ388" s="72" t="str">
        <f>IFERROR(IF($G388="Erikasutuses pind (muu)",$E388*Q388,IFERROR($E388*Q388/SUM($J388:$AB388)*(Eksplikatsioon!V388)/SUMPRODUCT($J388:$AB388,Eksplikatsioon!$O388:$AG388),"")),"")</f>
        <v/>
      </c>
      <c r="AK388" s="72" t="str">
        <f>IFERROR(IF($G388="Erikasutuses pind (muu)",$E388*R388,IFERROR($E388*R388/SUM($J388:$AB388)*(Eksplikatsioon!W388)/SUMPRODUCT($J388:$AB388,Eksplikatsioon!$O388:$AG388),"")),"")</f>
        <v/>
      </c>
      <c r="AL388" s="72" t="str">
        <f>IFERROR(IF($G388="Erikasutuses pind (muu)",$E388*S388,IFERROR($E388*S388/SUM($J388:$AB388)*(Eksplikatsioon!X388)/SUMPRODUCT($J388:$AB388,Eksplikatsioon!$O388:$AG388),"")),"")</f>
        <v/>
      </c>
      <c r="AM388" s="72" t="str">
        <f>IFERROR(IF($G388="Erikasutuses pind (muu)",$E388*T388,IFERROR($E388*T388/SUM($J388:$AB388)*(Eksplikatsioon!Y388)/SUMPRODUCT($J388:$AB388,Eksplikatsioon!$O388:$AG388),"")),"")</f>
        <v/>
      </c>
      <c r="AN388" s="72" t="str">
        <f>IFERROR(IF($G388="Erikasutuses pind (muu)",$E388*U388,IFERROR($E388*U388/SUM($J388:$AB388)*(Eksplikatsioon!Z388)/SUMPRODUCT($J388:$AB388,Eksplikatsioon!$O388:$AG388),"")),"")</f>
        <v/>
      </c>
      <c r="AO388" s="72" t="str">
        <f>IFERROR(IF($G388="Erikasutuses pind (muu)",$E388*V388,IFERROR($E388*V388/SUM($J388:$AB388)*(Eksplikatsioon!AA388)/SUMPRODUCT($J388:$AB388,Eksplikatsioon!$O388:$AG388),"")),"")</f>
        <v/>
      </c>
      <c r="AP388" s="72" t="str">
        <f>IFERROR(IF($G388="Erikasutuses pind (muu)",$E388*W388,IFERROR($E388*W388/SUM($J388:$AB388)*(Eksplikatsioon!AB388)/SUMPRODUCT($J388:$AB388,Eksplikatsioon!$O388:$AG388),"")),"")</f>
        <v/>
      </c>
      <c r="AQ388" s="72" t="str">
        <f>IFERROR(IF($G388="Erikasutuses pind (muu)",$E388*X388,IFERROR($E388*X388/SUM($J388:$AB388)*(Eksplikatsioon!AC388)/SUMPRODUCT($J388:$AB388,Eksplikatsioon!$O388:$AG388),"")),"")</f>
        <v/>
      </c>
      <c r="AR388" s="72" t="str">
        <f>IFERROR(IF($G388="Erikasutuses pind (muu)",$E388*Y388,IFERROR($E388*Y388/SUM($J388:$AB388)*(Eksplikatsioon!AD388)/SUMPRODUCT($J388:$AB388,Eksplikatsioon!$O388:$AG388),"")),"")</f>
        <v/>
      </c>
      <c r="AS388" s="72" t="str">
        <f>IFERROR(IF($G388="Erikasutuses pind (muu)",$E388*Z388,IFERROR($E388*Z388/SUM($J388:$AB388)*(Eksplikatsioon!AE388)/SUMPRODUCT($J388:$AB388,Eksplikatsioon!$O388:$AG388),"")),"")</f>
        <v/>
      </c>
      <c r="AT388" s="72" t="str">
        <f>IFERROR(IF($G388="Erikasutuses pind (muu)",$E388*AA388,IFERROR($E388*AA388/SUM($J388:$AB388)*(Eksplikatsioon!AF388)/SUMPRODUCT($J388:$AB388,Eksplikatsioon!$O388:$AG388),"")),"")</f>
        <v/>
      </c>
      <c r="AU388" s="72" t="str">
        <f>IFERROR(IF($G388="Erikasutuses pind (muu)",$E388*AB388,IFERROR($E388*AB388/SUM($J388:$AB388)*(Eksplikatsioon!AG388)/SUMPRODUCT($J388:$AB388,Eksplikatsioon!$O388:$AG388),"")),"")</f>
        <v/>
      </c>
    </row>
    <row r="389" spans="1:47" x14ac:dyDescent="0.25">
      <c r="A389" s="71" t="str">
        <f>IF(Eksplikatsioon!A389=0,"",Eksplikatsioon!A389)</f>
        <v/>
      </c>
      <c r="B389" s="71" t="str">
        <f>IF(Eksplikatsioon!B389=0,"",Eksplikatsioon!B389)</f>
        <v/>
      </c>
      <c r="C389" s="71" t="str">
        <f>IF(Eksplikatsioon!C389=0,"",Eksplikatsioon!C389)</f>
        <v/>
      </c>
      <c r="D389" s="71" t="str">
        <f>IF(Eksplikatsioon!D389=0,"",Eksplikatsioon!D389)</f>
        <v/>
      </c>
      <c r="E389" s="71" t="str">
        <f>IF(Eksplikatsioon!F389=0,"",Eksplikatsioon!F389)</f>
        <v/>
      </c>
      <c r="F389" s="71" t="str">
        <f>IF(Eksplikatsioon!H389=0,"",Eksplikatsioon!H389)</f>
        <v/>
      </c>
      <c r="G389" s="71" t="str">
        <f>IF(Eksplikatsioon!J389=0,"",Eksplikatsioon!J389)</f>
        <v/>
      </c>
      <c r="H389" s="71" t="str">
        <f>IF(Eksplikatsioon!K389=0,"",Eksplikatsioon!K389)</f>
        <v/>
      </c>
      <c r="I389" s="71" t="str">
        <f>IF(Eksplikatsioon!L389=0,"",Eksplikatsioon!L389)</f>
        <v/>
      </c>
      <c r="J389" s="72" t="str">
        <f>IFERROR(IF($G389="Erikasutuses pind (muu)",Eksplikatsioon!O389/SUM(Eksplikatsioon!$O389:'Eksplikatsioon'!$AG389),IF($G389="Erikasutuses pind (korrus)",IFERROR(SUMIFS($E:$E,$G:$G,"Ainukasutuses pind",$C:$C,"Üüritav pind",$H:$H,J$3,$A:$A,$A389)/SUMIFS($E:$E,$G:$G,"Ainukasutuses pind",$C:$C,"Üüritav pind",$A:$A,$A389),0),IF($G389="Erikasutuses pind (hoone)",IFERROR(SUMIFS($E:$E,$G:$G,"Ainukasutuses pind",$C:$C,"Üüritav pind",$H:$H,J$3)/SUMIFS($E:$E,$G:$G,"Ainukasutuses pind",$C:$C,"Üüritav pind"),0),""))),"")</f>
        <v/>
      </c>
      <c r="K389" s="72" t="str">
        <f>IFERROR(IF($G389="Erikasutuses pind (muu)",Eksplikatsioon!P389/SUM(Eksplikatsioon!$O389:'Eksplikatsioon'!$AG389),IF($G389="Erikasutuses pind (korrus)",IFERROR(SUMIFS($E:$E,$G:$G,"Ainukasutuses pind",$C:$C,"Üüritav pind",$H:$H,K$3,$A:$A,$A389)/SUMIFS($E:$E,$G:$G,"Ainukasutuses pind",$C:$C,"Üüritav pind",$A:$A,$A389),0),IF($G389="Erikasutuses pind (hoone)",IFERROR(SUMIFS($E:$E,$G:$G,"Ainukasutuses pind",$C:$C,"Üüritav pind",$H:$H,K$3)/SUMIFS($E:$E,$G:$G,"Ainukasutuses pind",$C:$C,"Üüritav pind"),0),""))),"")</f>
        <v/>
      </c>
      <c r="L389" s="72" t="str">
        <f>IFERROR(IF($G389="Erikasutuses pind (muu)",Eksplikatsioon!Q389/SUM(Eksplikatsioon!$O389:'Eksplikatsioon'!$AG389),IF($G389="Erikasutuses pind (korrus)",IFERROR(SUMIFS($E:$E,$G:$G,"Ainukasutuses pind",$C:$C,"Üüritav pind",$H:$H,L$3,$A:$A,$A389)/SUMIFS($E:$E,$G:$G,"Ainukasutuses pind",$C:$C,"Üüritav pind",$A:$A,$A389),0),IF($G389="Erikasutuses pind (hoone)",IFERROR(SUMIFS($E:$E,$G:$G,"Ainukasutuses pind",$C:$C,"Üüritav pind",$H:$H,L$3)/SUMIFS($E:$E,$G:$G,"Ainukasutuses pind",$C:$C,"Üüritav pind"),0),""))),"")</f>
        <v/>
      </c>
      <c r="M389" s="72" t="str">
        <f>IFERROR(IF($G389="Erikasutuses pind (muu)",Eksplikatsioon!R389/SUM(Eksplikatsioon!$O389:'Eksplikatsioon'!$AG389),IF($G389="Erikasutuses pind (korrus)",IFERROR(SUMIFS($E:$E,$G:$G,"Ainukasutuses pind",$C:$C,"Üüritav pind",$H:$H,M$3,$A:$A,$A389)/SUMIFS($E:$E,$G:$G,"Ainukasutuses pind",$C:$C,"Üüritav pind",$A:$A,$A389),0),IF($G389="Erikasutuses pind (hoone)",IFERROR(SUMIFS($E:$E,$G:$G,"Ainukasutuses pind",$C:$C,"Üüritav pind",$H:$H,M$3)/SUMIFS($E:$E,$G:$G,"Ainukasutuses pind",$C:$C,"Üüritav pind"),0),""))),"")</f>
        <v/>
      </c>
      <c r="N389" s="72" t="str">
        <f>IFERROR(IF($G389="Erikasutuses pind (muu)",Eksplikatsioon!S389/SUM(Eksplikatsioon!$O389:'Eksplikatsioon'!$AG389),IF($G389="Erikasutuses pind (korrus)",IFERROR(SUMIFS($E:$E,$G:$G,"Ainukasutuses pind",$C:$C,"Üüritav pind",$H:$H,N$3,$A:$A,$A389)/SUMIFS($E:$E,$G:$G,"Ainukasutuses pind",$C:$C,"Üüritav pind",$A:$A,$A389),0),IF($G389="Erikasutuses pind (hoone)",IFERROR(SUMIFS($E:$E,$G:$G,"Ainukasutuses pind",$C:$C,"Üüritav pind",$H:$H,N$3)/SUMIFS($E:$E,$G:$G,"Ainukasutuses pind",$C:$C,"Üüritav pind"),0),""))),"")</f>
        <v/>
      </c>
      <c r="O389" s="72" t="str">
        <f>IFERROR(IF($G389="Erikasutuses pind (muu)",Eksplikatsioon!T389/SUM(Eksplikatsioon!$O389:'Eksplikatsioon'!$AG389),IF($G389="Erikasutuses pind (korrus)",IFERROR(SUMIFS($E:$E,$G:$G,"Ainukasutuses pind",$C:$C,"Üüritav pind",$H:$H,O$3,$A:$A,$A389)/SUMIFS($E:$E,$G:$G,"Ainukasutuses pind",$C:$C,"Üüritav pind",$A:$A,$A389),0),IF($G389="Erikasutuses pind (hoone)",IFERROR(SUMIFS($E:$E,$G:$G,"Ainukasutuses pind",$C:$C,"Üüritav pind",$H:$H,O$3)/SUMIFS($E:$E,$G:$G,"Ainukasutuses pind",$C:$C,"Üüritav pind"),0),""))),"")</f>
        <v/>
      </c>
      <c r="P389" s="72" t="str">
        <f>IFERROR(IF($G389="Erikasutuses pind (muu)",Eksplikatsioon!U389/SUM(Eksplikatsioon!$O389:'Eksplikatsioon'!$AG389),IF($G389="Erikasutuses pind (korrus)",IFERROR(SUMIFS($E:$E,$G:$G,"Ainukasutuses pind",$C:$C,"Üüritav pind",$H:$H,P$3,$A:$A,$A389)/SUMIFS($E:$E,$G:$G,"Ainukasutuses pind",$C:$C,"Üüritav pind",$A:$A,$A389),0),IF($G389="Erikasutuses pind (hoone)",IFERROR(SUMIFS($E:$E,$G:$G,"Ainukasutuses pind",$C:$C,"Üüritav pind",$H:$H,P$3)/SUMIFS($E:$E,$G:$G,"Ainukasutuses pind",$C:$C,"Üüritav pind"),0),""))),"")</f>
        <v/>
      </c>
      <c r="Q389" s="72" t="str">
        <f>IFERROR(IF($G389="Erikasutuses pind (muu)",Eksplikatsioon!V389/SUM(Eksplikatsioon!$O389:'Eksplikatsioon'!$AG389),IF($G389="Erikasutuses pind (korrus)",IFERROR(SUMIFS($E:$E,$G:$G,"Ainukasutuses pind",$C:$C,"Üüritav pind",$H:$H,Q$3,$A:$A,$A389)/SUMIFS($E:$E,$G:$G,"Ainukasutuses pind",$C:$C,"Üüritav pind",$A:$A,$A389),0),IF($G389="Erikasutuses pind (hoone)",IFERROR(SUMIFS($E:$E,$G:$G,"Ainukasutuses pind",$C:$C,"Üüritav pind",$H:$H,Q$3)/SUMIFS($E:$E,$G:$G,"Ainukasutuses pind",$C:$C,"Üüritav pind"),0),""))),"")</f>
        <v/>
      </c>
      <c r="R389" s="72" t="str">
        <f>IFERROR(IF($G389="Erikasutuses pind (muu)",Eksplikatsioon!W389/SUM(Eksplikatsioon!$O389:'Eksplikatsioon'!$AG389),IF($G389="Erikasutuses pind (korrus)",IFERROR(SUMIFS($E:$E,$G:$G,"Ainukasutuses pind",$C:$C,"Üüritav pind",$H:$H,R$3,$A:$A,$A389)/SUMIFS($E:$E,$G:$G,"Ainukasutuses pind",$C:$C,"Üüritav pind",$A:$A,$A389),0),IF($G389="Erikasutuses pind (hoone)",IFERROR(SUMIFS($E:$E,$G:$G,"Ainukasutuses pind",$C:$C,"Üüritav pind",$H:$H,R$3)/SUMIFS($E:$E,$G:$G,"Ainukasutuses pind",$C:$C,"Üüritav pind"),0),""))),"")</f>
        <v/>
      </c>
      <c r="S389" s="72" t="str">
        <f>IFERROR(IF($G389="Erikasutuses pind (muu)",Eksplikatsioon!X389/SUM(Eksplikatsioon!$O389:'Eksplikatsioon'!$AG389),IF($G389="Erikasutuses pind (korrus)",IFERROR(SUMIFS($E:$E,$G:$G,"Ainukasutuses pind",$C:$C,"Üüritav pind",$H:$H,S$3,$A:$A,$A389)/SUMIFS($E:$E,$G:$G,"Ainukasutuses pind",$C:$C,"Üüritav pind",$A:$A,$A389),0),IF($G389="Erikasutuses pind (hoone)",IFERROR(SUMIFS($E:$E,$G:$G,"Ainukasutuses pind",$C:$C,"Üüritav pind",$H:$H,S$3)/SUMIFS($E:$E,$G:$G,"Ainukasutuses pind",$C:$C,"Üüritav pind"),0),""))),"")</f>
        <v/>
      </c>
      <c r="T389" s="72" t="str">
        <f>IFERROR(IF($G389="Erikasutuses pind (muu)",Eksplikatsioon!Y389/SUM(Eksplikatsioon!$O389:'Eksplikatsioon'!$AG389),IF($G389="Erikasutuses pind (korrus)",IFERROR(SUMIFS($E:$E,$G:$G,"Ainukasutuses pind",$C:$C,"Üüritav pind",$H:$H,T$3,$A:$A,$A389)/SUMIFS($E:$E,$G:$G,"Ainukasutuses pind",$C:$C,"Üüritav pind",$A:$A,$A389),0),IF($G389="Erikasutuses pind (hoone)",IFERROR(SUMIFS($E:$E,$G:$G,"Ainukasutuses pind",$C:$C,"Üüritav pind",$H:$H,T$3)/SUMIFS($E:$E,$G:$G,"Ainukasutuses pind",$C:$C,"Üüritav pind"),0),""))),"")</f>
        <v/>
      </c>
      <c r="U389" s="72" t="str">
        <f>IFERROR(IF($G389="Erikasutuses pind (muu)",Eksplikatsioon!Z389/SUM(Eksplikatsioon!$O389:'Eksplikatsioon'!$AG389),IF($G389="Erikasutuses pind (korrus)",IFERROR(SUMIFS($E:$E,$G:$G,"Ainukasutuses pind",$C:$C,"Üüritav pind",$H:$H,U$3,$A:$A,$A389)/SUMIFS($E:$E,$G:$G,"Ainukasutuses pind",$C:$C,"Üüritav pind",$A:$A,$A389),0),IF($G389="Erikasutuses pind (hoone)",IFERROR(SUMIFS($E:$E,$G:$G,"Ainukasutuses pind",$C:$C,"Üüritav pind",$H:$H,U$3)/SUMIFS($E:$E,$G:$G,"Ainukasutuses pind",$C:$C,"Üüritav pind"),0),""))),"")</f>
        <v/>
      </c>
      <c r="V389" s="72" t="str">
        <f>IFERROR(IF($G389="Erikasutuses pind (muu)",Eksplikatsioon!AA389/SUM(Eksplikatsioon!$O389:'Eksplikatsioon'!$AG389),IF($G389="Erikasutuses pind (korrus)",IFERROR(SUMIFS($E:$E,$G:$G,"Ainukasutuses pind",$C:$C,"Üüritav pind",$H:$H,V$3,$A:$A,$A389)/SUMIFS($E:$E,$G:$G,"Ainukasutuses pind",$C:$C,"Üüritav pind",$A:$A,$A389),0),IF($G389="Erikasutuses pind (hoone)",IFERROR(SUMIFS($E:$E,$G:$G,"Ainukasutuses pind",$C:$C,"Üüritav pind",$H:$H,V$3)/SUMIFS($E:$E,$G:$G,"Ainukasutuses pind",$C:$C,"Üüritav pind"),0),""))),"")</f>
        <v/>
      </c>
      <c r="W389" s="72" t="str">
        <f>IFERROR(IF($G389="Erikasutuses pind (muu)",Eksplikatsioon!AB389/SUM(Eksplikatsioon!$O389:'Eksplikatsioon'!$AG389),IF($G389="Erikasutuses pind (korrus)",IFERROR(SUMIFS($E:$E,$G:$G,"Ainukasutuses pind",$C:$C,"Üüritav pind",$H:$H,W$3,$A:$A,$A389)/SUMIFS($E:$E,$G:$G,"Ainukasutuses pind",$C:$C,"Üüritav pind",$A:$A,$A389),0),IF($G389="Erikasutuses pind (hoone)",IFERROR(SUMIFS($E:$E,$G:$G,"Ainukasutuses pind",$C:$C,"Üüritav pind",$H:$H,W$3)/SUMIFS($E:$E,$G:$G,"Ainukasutuses pind",$C:$C,"Üüritav pind"),0),""))),"")</f>
        <v/>
      </c>
      <c r="X389" s="72" t="str">
        <f>IFERROR(IF($G389="Erikasutuses pind (muu)",Eksplikatsioon!AC389/SUM(Eksplikatsioon!$O389:'Eksplikatsioon'!$AG389),IF($G389="Erikasutuses pind (korrus)",IFERROR(SUMIFS($E:$E,$G:$G,"Ainukasutuses pind",$C:$C,"Üüritav pind",$H:$H,X$3,$A:$A,$A389)/SUMIFS($E:$E,$G:$G,"Ainukasutuses pind",$C:$C,"Üüritav pind",$A:$A,$A389),0),IF($G389="Erikasutuses pind (hoone)",IFERROR(SUMIFS($E:$E,$G:$G,"Ainukasutuses pind",$C:$C,"Üüritav pind",$H:$H,X$3)/SUMIFS($E:$E,$G:$G,"Ainukasutuses pind",$C:$C,"Üüritav pind"),0),""))),"")</f>
        <v/>
      </c>
      <c r="Y389" s="72" t="str">
        <f>IFERROR(IF($G389="Erikasutuses pind (muu)",Eksplikatsioon!AD389/SUM(Eksplikatsioon!$O389:'Eksplikatsioon'!$AG389),IF($G389="Erikasutuses pind (korrus)",IFERROR(SUMIFS($E:$E,$G:$G,"Ainukasutuses pind",$C:$C,"Üüritav pind",$H:$H,Y$3,$A:$A,$A389)/SUMIFS($E:$E,$G:$G,"Ainukasutuses pind",$C:$C,"Üüritav pind",$A:$A,$A389),0),IF($G389="Erikasutuses pind (hoone)",IFERROR(SUMIFS($E:$E,$G:$G,"Ainukasutuses pind",$C:$C,"Üüritav pind",$H:$H,Y$3)/SUMIFS($E:$E,$G:$G,"Ainukasutuses pind",$C:$C,"Üüritav pind"),0),""))),"")</f>
        <v/>
      </c>
      <c r="Z389" s="72" t="str">
        <f>IFERROR(IF($G389="Erikasutuses pind (muu)",Eksplikatsioon!AE389/SUM(Eksplikatsioon!$O389:'Eksplikatsioon'!$AG389),IF($G389="Erikasutuses pind (korrus)",IFERROR(SUMIFS($E:$E,$G:$G,"Ainukasutuses pind",$C:$C,"Üüritav pind",$H:$H,Z$3,$A:$A,$A389)/SUMIFS($E:$E,$G:$G,"Ainukasutuses pind",$C:$C,"Üüritav pind",$A:$A,$A389),0),IF($G389="Erikasutuses pind (hoone)",IFERROR(SUMIFS($E:$E,$G:$G,"Ainukasutuses pind",$C:$C,"Üüritav pind",$H:$H,Z$3)/SUMIFS($E:$E,$G:$G,"Ainukasutuses pind",$C:$C,"Üüritav pind"),0),""))),"")</f>
        <v/>
      </c>
      <c r="AA389" s="72" t="str">
        <f>IFERROR(IF($G389="Erikasutuses pind (muu)",Eksplikatsioon!AF389/SUM(Eksplikatsioon!$O389:'Eksplikatsioon'!$AG389),IF($G389="Erikasutuses pind (korrus)",IFERROR(SUMIFS($E:$E,$G:$G,"Ainukasutuses pind",$C:$C,"Üüritav pind",$H:$H,AA$3,$A:$A,$A389)/SUMIFS($E:$E,$G:$G,"Ainukasutuses pind",$C:$C,"Üüritav pind",$A:$A,$A389),0),IF($G389="Erikasutuses pind (hoone)",IFERROR(SUMIFS($E:$E,$G:$G,"Ainukasutuses pind",$C:$C,"Üüritav pind",$H:$H,AA$3)/SUMIFS($E:$E,$G:$G,"Ainukasutuses pind",$C:$C,"Üüritav pind"),0),""))),"")</f>
        <v/>
      </c>
      <c r="AB389" s="72" t="str">
        <f>IFERROR(IF($G389="Erikasutuses pind (muu)",Eksplikatsioon!AG389/SUM(Eksplikatsioon!$O389:'Eksplikatsioon'!$AG389),IF($G389="Erikasutuses pind (korrus)",IFERROR(SUMIFS($E:$E,$G:$G,"Ainukasutuses pind",$C:$C,"Üüritav pind",$H:$H,AB$3,$A:$A,$A389)/SUMIFS($E:$E,$G:$G,"Ainukasutuses pind",$C:$C,"Üüritav pind",$A:$A,$A389),0),IF($G389="Erikasutuses pind (hoone)",IFERROR(SUMIFS($E:$E,$G:$G,"Ainukasutuses pind",$C:$C,"Üüritav pind",$H:$H,AB$3)/SUMIFS($E:$E,$G:$G,"Ainukasutuses pind",$C:$C,"Üüritav pind"),0),""))),"")</f>
        <v/>
      </c>
      <c r="AC389" s="72" t="str">
        <f>IFERROR(IF($G389="Erikasutuses pind (muu)",$E389*J389,IFERROR($E389*J389/SUM($J389:$AB389)*(Eksplikatsioon!O389)/SUMPRODUCT($J389:$AB389,Eksplikatsioon!$O389:$AG389),"")),"")</f>
        <v/>
      </c>
      <c r="AD389" s="72" t="str">
        <f>IFERROR(IF($G389="Erikasutuses pind (muu)",$E389*K389,IFERROR($E389*K389/SUM($J389:$AB389)*(Eksplikatsioon!P389)/SUMPRODUCT($J389:$AB389,Eksplikatsioon!$O389:$AG389),"")),"")</f>
        <v/>
      </c>
      <c r="AE389" s="72" t="str">
        <f>IFERROR(IF($G389="Erikasutuses pind (muu)",$E389*L389,IFERROR($E389*L389/SUM($J389:$AB389)*(Eksplikatsioon!Q389)/SUMPRODUCT($J389:$AB389,Eksplikatsioon!$O389:$AG389),"")),"")</f>
        <v/>
      </c>
      <c r="AF389" s="72" t="str">
        <f>IFERROR(IF($G389="Erikasutuses pind (muu)",$E389*M389,IFERROR($E389*M389/SUM($J389:$AB389)*(Eksplikatsioon!R389)/SUMPRODUCT($J389:$AB389,Eksplikatsioon!$O389:$AG389),"")),"")</f>
        <v/>
      </c>
      <c r="AG389" s="72" t="str">
        <f>IFERROR(IF($G389="Erikasutuses pind (muu)",$E389*N389,IFERROR($E389*N389/SUM($J389:$AB389)*(Eksplikatsioon!S389)/SUMPRODUCT($J389:$AB389,Eksplikatsioon!$O389:$AG389),"")),"")</f>
        <v/>
      </c>
      <c r="AH389" s="72" t="str">
        <f>IFERROR(IF($G389="Erikasutuses pind (muu)",$E389*O389,IFERROR($E389*O389/SUM($J389:$AB389)*(Eksplikatsioon!T389)/SUMPRODUCT($J389:$AB389,Eksplikatsioon!$O389:$AG389),"")),"")</f>
        <v/>
      </c>
      <c r="AI389" s="72" t="str">
        <f>IFERROR(IF($G389="Erikasutuses pind (muu)",$E389*P389,IFERROR($E389*P389/SUM($J389:$AB389)*(Eksplikatsioon!U389)/SUMPRODUCT($J389:$AB389,Eksplikatsioon!$O389:$AG389),"")),"")</f>
        <v/>
      </c>
      <c r="AJ389" s="72" t="str">
        <f>IFERROR(IF($G389="Erikasutuses pind (muu)",$E389*Q389,IFERROR($E389*Q389/SUM($J389:$AB389)*(Eksplikatsioon!V389)/SUMPRODUCT($J389:$AB389,Eksplikatsioon!$O389:$AG389),"")),"")</f>
        <v/>
      </c>
      <c r="AK389" s="72" t="str">
        <f>IFERROR(IF($G389="Erikasutuses pind (muu)",$E389*R389,IFERROR($E389*R389/SUM($J389:$AB389)*(Eksplikatsioon!W389)/SUMPRODUCT($J389:$AB389,Eksplikatsioon!$O389:$AG389),"")),"")</f>
        <v/>
      </c>
      <c r="AL389" s="72" t="str">
        <f>IFERROR(IF($G389="Erikasutuses pind (muu)",$E389*S389,IFERROR($E389*S389/SUM($J389:$AB389)*(Eksplikatsioon!X389)/SUMPRODUCT($J389:$AB389,Eksplikatsioon!$O389:$AG389),"")),"")</f>
        <v/>
      </c>
      <c r="AM389" s="72" t="str">
        <f>IFERROR(IF($G389="Erikasutuses pind (muu)",$E389*T389,IFERROR($E389*T389/SUM($J389:$AB389)*(Eksplikatsioon!Y389)/SUMPRODUCT($J389:$AB389,Eksplikatsioon!$O389:$AG389),"")),"")</f>
        <v/>
      </c>
      <c r="AN389" s="72" t="str">
        <f>IFERROR(IF($G389="Erikasutuses pind (muu)",$E389*U389,IFERROR($E389*U389/SUM($J389:$AB389)*(Eksplikatsioon!Z389)/SUMPRODUCT($J389:$AB389,Eksplikatsioon!$O389:$AG389),"")),"")</f>
        <v/>
      </c>
      <c r="AO389" s="72" t="str">
        <f>IFERROR(IF($G389="Erikasutuses pind (muu)",$E389*V389,IFERROR($E389*V389/SUM($J389:$AB389)*(Eksplikatsioon!AA389)/SUMPRODUCT($J389:$AB389,Eksplikatsioon!$O389:$AG389),"")),"")</f>
        <v/>
      </c>
      <c r="AP389" s="72" t="str">
        <f>IFERROR(IF($G389="Erikasutuses pind (muu)",$E389*W389,IFERROR($E389*W389/SUM($J389:$AB389)*(Eksplikatsioon!AB389)/SUMPRODUCT($J389:$AB389,Eksplikatsioon!$O389:$AG389),"")),"")</f>
        <v/>
      </c>
      <c r="AQ389" s="72" t="str">
        <f>IFERROR(IF($G389="Erikasutuses pind (muu)",$E389*X389,IFERROR($E389*X389/SUM($J389:$AB389)*(Eksplikatsioon!AC389)/SUMPRODUCT($J389:$AB389,Eksplikatsioon!$O389:$AG389),"")),"")</f>
        <v/>
      </c>
      <c r="AR389" s="72" t="str">
        <f>IFERROR(IF($G389="Erikasutuses pind (muu)",$E389*Y389,IFERROR($E389*Y389/SUM($J389:$AB389)*(Eksplikatsioon!AD389)/SUMPRODUCT($J389:$AB389,Eksplikatsioon!$O389:$AG389),"")),"")</f>
        <v/>
      </c>
      <c r="AS389" s="72" t="str">
        <f>IFERROR(IF($G389="Erikasutuses pind (muu)",$E389*Z389,IFERROR($E389*Z389/SUM($J389:$AB389)*(Eksplikatsioon!AE389)/SUMPRODUCT($J389:$AB389,Eksplikatsioon!$O389:$AG389),"")),"")</f>
        <v/>
      </c>
      <c r="AT389" s="72" t="str">
        <f>IFERROR(IF($G389="Erikasutuses pind (muu)",$E389*AA389,IFERROR($E389*AA389/SUM($J389:$AB389)*(Eksplikatsioon!AF389)/SUMPRODUCT($J389:$AB389,Eksplikatsioon!$O389:$AG389),"")),"")</f>
        <v/>
      </c>
      <c r="AU389" s="72" t="str">
        <f>IFERROR(IF($G389="Erikasutuses pind (muu)",$E389*AB389,IFERROR($E389*AB389/SUM($J389:$AB389)*(Eksplikatsioon!AG389)/SUMPRODUCT($J389:$AB389,Eksplikatsioon!$O389:$AG389),"")),"")</f>
        <v/>
      </c>
    </row>
    <row r="390" spans="1:47" x14ac:dyDescent="0.25">
      <c r="A390" s="71" t="str">
        <f>IF(Eksplikatsioon!A390=0,"",Eksplikatsioon!A390)</f>
        <v/>
      </c>
      <c r="B390" s="71" t="str">
        <f>IF(Eksplikatsioon!B390=0,"",Eksplikatsioon!B390)</f>
        <v/>
      </c>
      <c r="C390" s="71" t="str">
        <f>IF(Eksplikatsioon!C390=0,"",Eksplikatsioon!C390)</f>
        <v/>
      </c>
      <c r="D390" s="71" t="str">
        <f>IF(Eksplikatsioon!D390=0,"",Eksplikatsioon!D390)</f>
        <v/>
      </c>
      <c r="E390" s="71" t="str">
        <f>IF(Eksplikatsioon!F390=0,"",Eksplikatsioon!F390)</f>
        <v/>
      </c>
      <c r="F390" s="71" t="str">
        <f>IF(Eksplikatsioon!H390=0,"",Eksplikatsioon!H390)</f>
        <v/>
      </c>
      <c r="G390" s="71" t="str">
        <f>IF(Eksplikatsioon!J390=0,"",Eksplikatsioon!J390)</f>
        <v/>
      </c>
      <c r="H390" s="71" t="str">
        <f>IF(Eksplikatsioon!K390=0,"",Eksplikatsioon!K390)</f>
        <v/>
      </c>
      <c r="I390" s="71" t="str">
        <f>IF(Eksplikatsioon!L390=0,"",Eksplikatsioon!L390)</f>
        <v/>
      </c>
      <c r="J390" s="72" t="str">
        <f>IFERROR(IF($G390="Erikasutuses pind (muu)",Eksplikatsioon!O390/SUM(Eksplikatsioon!$O390:'Eksplikatsioon'!$AG390),IF($G390="Erikasutuses pind (korrus)",IFERROR(SUMIFS($E:$E,$G:$G,"Ainukasutuses pind",$C:$C,"Üüritav pind",$H:$H,J$3,$A:$A,$A390)/SUMIFS($E:$E,$G:$G,"Ainukasutuses pind",$C:$C,"Üüritav pind",$A:$A,$A390),0),IF($G390="Erikasutuses pind (hoone)",IFERROR(SUMIFS($E:$E,$G:$G,"Ainukasutuses pind",$C:$C,"Üüritav pind",$H:$H,J$3)/SUMIFS($E:$E,$G:$G,"Ainukasutuses pind",$C:$C,"Üüritav pind"),0),""))),"")</f>
        <v/>
      </c>
      <c r="K390" s="72" t="str">
        <f>IFERROR(IF($G390="Erikasutuses pind (muu)",Eksplikatsioon!P390/SUM(Eksplikatsioon!$O390:'Eksplikatsioon'!$AG390),IF($G390="Erikasutuses pind (korrus)",IFERROR(SUMIFS($E:$E,$G:$G,"Ainukasutuses pind",$C:$C,"Üüritav pind",$H:$H,K$3,$A:$A,$A390)/SUMIFS($E:$E,$G:$G,"Ainukasutuses pind",$C:$C,"Üüritav pind",$A:$A,$A390),0),IF($G390="Erikasutuses pind (hoone)",IFERROR(SUMIFS($E:$E,$G:$G,"Ainukasutuses pind",$C:$C,"Üüritav pind",$H:$H,K$3)/SUMIFS($E:$E,$G:$G,"Ainukasutuses pind",$C:$C,"Üüritav pind"),0),""))),"")</f>
        <v/>
      </c>
      <c r="L390" s="72" t="str">
        <f>IFERROR(IF($G390="Erikasutuses pind (muu)",Eksplikatsioon!Q390/SUM(Eksplikatsioon!$O390:'Eksplikatsioon'!$AG390),IF($G390="Erikasutuses pind (korrus)",IFERROR(SUMIFS($E:$E,$G:$G,"Ainukasutuses pind",$C:$C,"Üüritav pind",$H:$H,L$3,$A:$A,$A390)/SUMIFS($E:$E,$G:$G,"Ainukasutuses pind",$C:$C,"Üüritav pind",$A:$A,$A390),0),IF($G390="Erikasutuses pind (hoone)",IFERROR(SUMIFS($E:$E,$G:$G,"Ainukasutuses pind",$C:$C,"Üüritav pind",$H:$H,L$3)/SUMIFS($E:$E,$G:$G,"Ainukasutuses pind",$C:$C,"Üüritav pind"),0),""))),"")</f>
        <v/>
      </c>
      <c r="M390" s="72" t="str">
        <f>IFERROR(IF($G390="Erikasutuses pind (muu)",Eksplikatsioon!R390/SUM(Eksplikatsioon!$O390:'Eksplikatsioon'!$AG390),IF($G390="Erikasutuses pind (korrus)",IFERROR(SUMIFS($E:$E,$G:$G,"Ainukasutuses pind",$C:$C,"Üüritav pind",$H:$H,M$3,$A:$A,$A390)/SUMIFS($E:$E,$G:$G,"Ainukasutuses pind",$C:$C,"Üüritav pind",$A:$A,$A390),0),IF($G390="Erikasutuses pind (hoone)",IFERROR(SUMIFS($E:$E,$G:$G,"Ainukasutuses pind",$C:$C,"Üüritav pind",$H:$H,M$3)/SUMIFS($E:$E,$G:$G,"Ainukasutuses pind",$C:$C,"Üüritav pind"),0),""))),"")</f>
        <v/>
      </c>
      <c r="N390" s="72" t="str">
        <f>IFERROR(IF($G390="Erikasutuses pind (muu)",Eksplikatsioon!S390/SUM(Eksplikatsioon!$O390:'Eksplikatsioon'!$AG390),IF($G390="Erikasutuses pind (korrus)",IFERROR(SUMIFS($E:$E,$G:$G,"Ainukasutuses pind",$C:$C,"Üüritav pind",$H:$H,N$3,$A:$A,$A390)/SUMIFS($E:$E,$G:$G,"Ainukasutuses pind",$C:$C,"Üüritav pind",$A:$A,$A390),0),IF($G390="Erikasutuses pind (hoone)",IFERROR(SUMIFS($E:$E,$G:$G,"Ainukasutuses pind",$C:$C,"Üüritav pind",$H:$H,N$3)/SUMIFS($E:$E,$G:$G,"Ainukasutuses pind",$C:$C,"Üüritav pind"),0),""))),"")</f>
        <v/>
      </c>
      <c r="O390" s="72" t="str">
        <f>IFERROR(IF($G390="Erikasutuses pind (muu)",Eksplikatsioon!T390/SUM(Eksplikatsioon!$O390:'Eksplikatsioon'!$AG390),IF($G390="Erikasutuses pind (korrus)",IFERROR(SUMIFS($E:$E,$G:$G,"Ainukasutuses pind",$C:$C,"Üüritav pind",$H:$H,O$3,$A:$A,$A390)/SUMIFS($E:$E,$G:$G,"Ainukasutuses pind",$C:$C,"Üüritav pind",$A:$A,$A390),0),IF($G390="Erikasutuses pind (hoone)",IFERROR(SUMIFS($E:$E,$G:$G,"Ainukasutuses pind",$C:$C,"Üüritav pind",$H:$H,O$3)/SUMIFS($E:$E,$G:$G,"Ainukasutuses pind",$C:$C,"Üüritav pind"),0),""))),"")</f>
        <v/>
      </c>
      <c r="P390" s="72" t="str">
        <f>IFERROR(IF($G390="Erikasutuses pind (muu)",Eksplikatsioon!U390/SUM(Eksplikatsioon!$O390:'Eksplikatsioon'!$AG390),IF($G390="Erikasutuses pind (korrus)",IFERROR(SUMIFS($E:$E,$G:$G,"Ainukasutuses pind",$C:$C,"Üüritav pind",$H:$H,P$3,$A:$A,$A390)/SUMIFS($E:$E,$G:$G,"Ainukasutuses pind",$C:$C,"Üüritav pind",$A:$A,$A390),0),IF($G390="Erikasutuses pind (hoone)",IFERROR(SUMIFS($E:$E,$G:$G,"Ainukasutuses pind",$C:$C,"Üüritav pind",$H:$H,P$3)/SUMIFS($E:$E,$G:$G,"Ainukasutuses pind",$C:$C,"Üüritav pind"),0),""))),"")</f>
        <v/>
      </c>
      <c r="Q390" s="72" t="str">
        <f>IFERROR(IF($G390="Erikasutuses pind (muu)",Eksplikatsioon!V390/SUM(Eksplikatsioon!$O390:'Eksplikatsioon'!$AG390),IF($G390="Erikasutuses pind (korrus)",IFERROR(SUMIFS($E:$E,$G:$G,"Ainukasutuses pind",$C:$C,"Üüritav pind",$H:$H,Q$3,$A:$A,$A390)/SUMIFS($E:$E,$G:$G,"Ainukasutuses pind",$C:$C,"Üüritav pind",$A:$A,$A390),0),IF($G390="Erikasutuses pind (hoone)",IFERROR(SUMIFS($E:$E,$G:$G,"Ainukasutuses pind",$C:$C,"Üüritav pind",$H:$H,Q$3)/SUMIFS($E:$E,$G:$G,"Ainukasutuses pind",$C:$C,"Üüritav pind"),0),""))),"")</f>
        <v/>
      </c>
      <c r="R390" s="72" t="str">
        <f>IFERROR(IF($G390="Erikasutuses pind (muu)",Eksplikatsioon!W390/SUM(Eksplikatsioon!$O390:'Eksplikatsioon'!$AG390),IF($G390="Erikasutuses pind (korrus)",IFERROR(SUMIFS($E:$E,$G:$G,"Ainukasutuses pind",$C:$C,"Üüritav pind",$H:$H,R$3,$A:$A,$A390)/SUMIFS($E:$E,$G:$G,"Ainukasutuses pind",$C:$C,"Üüritav pind",$A:$A,$A390),0),IF($G390="Erikasutuses pind (hoone)",IFERROR(SUMIFS($E:$E,$G:$G,"Ainukasutuses pind",$C:$C,"Üüritav pind",$H:$H,R$3)/SUMIFS($E:$E,$G:$G,"Ainukasutuses pind",$C:$C,"Üüritav pind"),0),""))),"")</f>
        <v/>
      </c>
      <c r="S390" s="72" t="str">
        <f>IFERROR(IF($G390="Erikasutuses pind (muu)",Eksplikatsioon!X390/SUM(Eksplikatsioon!$O390:'Eksplikatsioon'!$AG390),IF($G390="Erikasutuses pind (korrus)",IFERROR(SUMIFS($E:$E,$G:$G,"Ainukasutuses pind",$C:$C,"Üüritav pind",$H:$H,S$3,$A:$A,$A390)/SUMIFS($E:$E,$G:$G,"Ainukasutuses pind",$C:$C,"Üüritav pind",$A:$A,$A390),0),IF($G390="Erikasutuses pind (hoone)",IFERROR(SUMIFS($E:$E,$G:$G,"Ainukasutuses pind",$C:$C,"Üüritav pind",$H:$H,S$3)/SUMIFS($E:$E,$G:$G,"Ainukasutuses pind",$C:$C,"Üüritav pind"),0),""))),"")</f>
        <v/>
      </c>
      <c r="T390" s="72" t="str">
        <f>IFERROR(IF($G390="Erikasutuses pind (muu)",Eksplikatsioon!Y390/SUM(Eksplikatsioon!$O390:'Eksplikatsioon'!$AG390),IF($G390="Erikasutuses pind (korrus)",IFERROR(SUMIFS($E:$E,$G:$G,"Ainukasutuses pind",$C:$C,"Üüritav pind",$H:$H,T$3,$A:$A,$A390)/SUMIFS($E:$E,$G:$G,"Ainukasutuses pind",$C:$C,"Üüritav pind",$A:$A,$A390),0),IF($G390="Erikasutuses pind (hoone)",IFERROR(SUMIFS($E:$E,$G:$G,"Ainukasutuses pind",$C:$C,"Üüritav pind",$H:$H,T$3)/SUMIFS($E:$E,$G:$G,"Ainukasutuses pind",$C:$C,"Üüritav pind"),0),""))),"")</f>
        <v/>
      </c>
      <c r="U390" s="72" t="str">
        <f>IFERROR(IF($G390="Erikasutuses pind (muu)",Eksplikatsioon!Z390/SUM(Eksplikatsioon!$O390:'Eksplikatsioon'!$AG390),IF($G390="Erikasutuses pind (korrus)",IFERROR(SUMIFS($E:$E,$G:$G,"Ainukasutuses pind",$C:$C,"Üüritav pind",$H:$H,U$3,$A:$A,$A390)/SUMIFS($E:$E,$G:$G,"Ainukasutuses pind",$C:$C,"Üüritav pind",$A:$A,$A390),0),IF($G390="Erikasutuses pind (hoone)",IFERROR(SUMIFS($E:$E,$G:$G,"Ainukasutuses pind",$C:$C,"Üüritav pind",$H:$H,U$3)/SUMIFS($E:$E,$G:$G,"Ainukasutuses pind",$C:$C,"Üüritav pind"),0),""))),"")</f>
        <v/>
      </c>
      <c r="V390" s="72" t="str">
        <f>IFERROR(IF($G390="Erikasutuses pind (muu)",Eksplikatsioon!AA390/SUM(Eksplikatsioon!$O390:'Eksplikatsioon'!$AG390),IF($G390="Erikasutuses pind (korrus)",IFERROR(SUMIFS($E:$E,$G:$G,"Ainukasutuses pind",$C:$C,"Üüritav pind",$H:$H,V$3,$A:$A,$A390)/SUMIFS($E:$E,$G:$G,"Ainukasutuses pind",$C:$C,"Üüritav pind",$A:$A,$A390),0),IF($G390="Erikasutuses pind (hoone)",IFERROR(SUMIFS($E:$E,$G:$G,"Ainukasutuses pind",$C:$C,"Üüritav pind",$H:$H,V$3)/SUMIFS($E:$E,$G:$G,"Ainukasutuses pind",$C:$C,"Üüritav pind"),0),""))),"")</f>
        <v/>
      </c>
      <c r="W390" s="72" t="str">
        <f>IFERROR(IF($G390="Erikasutuses pind (muu)",Eksplikatsioon!AB390/SUM(Eksplikatsioon!$O390:'Eksplikatsioon'!$AG390),IF($G390="Erikasutuses pind (korrus)",IFERROR(SUMIFS($E:$E,$G:$G,"Ainukasutuses pind",$C:$C,"Üüritav pind",$H:$H,W$3,$A:$A,$A390)/SUMIFS($E:$E,$G:$G,"Ainukasutuses pind",$C:$C,"Üüritav pind",$A:$A,$A390),0),IF($G390="Erikasutuses pind (hoone)",IFERROR(SUMIFS($E:$E,$G:$G,"Ainukasutuses pind",$C:$C,"Üüritav pind",$H:$H,W$3)/SUMIFS($E:$E,$G:$G,"Ainukasutuses pind",$C:$C,"Üüritav pind"),0),""))),"")</f>
        <v/>
      </c>
      <c r="X390" s="72" t="str">
        <f>IFERROR(IF($G390="Erikasutuses pind (muu)",Eksplikatsioon!AC390/SUM(Eksplikatsioon!$O390:'Eksplikatsioon'!$AG390),IF($G390="Erikasutuses pind (korrus)",IFERROR(SUMIFS($E:$E,$G:$G,"Ainukasutuses pind",$C:$C,"Üüritav pind",$H:$H,X$3,$A:$A,$A390)/SUMIFS($E:$E,$G:$G,"Ainukasutuses pind",$C:$C,"Üüritav pind",$A:$A,$A390),0),IF($G390="Erikasutuses pind (hoone)",IFERROR(SUMIFS($E:$E,$G:$G,"Ainukasutuses pind",$C:$C,"Üüritav pind",$H:$H,X$3)/SUMIFS($E:$E,$G:$G,"Ainukasutuses pind",$C:$C,"Üüritav pind"),0),""))),"")</f>
        <v/>
      </c>
      <c r="Y390" s="72" t="str">
        <f>IFERROR(IF($G390="Erikasutuses pind (muu)",Eksplikatsioon!AD390/SUM(Eksplikatsioon!$O390:'Eksplikatsioon'!$AG390),IF($G390="Erikasutuses pind (korrus)",IFERROR(SUMIFS($E:$E,$G:$G,"Ainukasutuses pind",$C:$C,"Üüritav pind",$H:$H,Y$3,$A:$A,$A390)/SUMIFS($E:$E,$G:$G,"Ainukasutuses pind",$C:$C,"Üüritav pind",$A:$A,$A390),0),IF($G390="Erikasutuses pind (hoone)",IFERROR(SUMIFS($E:$E,$G:$G,"Ainukasutuses pind",$C:$C,"Üüritav pind",$H:$H,Y$3)/SUMIFS($E:$E,$G:$G,"Ainukasutuses pind",$C:$C,"Üüritav pind"),0),""))),"")</f>
        <v/>
      </c>
      <c r="Z390" s="72" t="str">
        <f>IFERROR(IF($G390="Erikasutuses pind (muu)",Eksplikatsioon!AE390/SUM(Eksplikatsioon!$O390:'Eksplikatsioon'!$AG390),IF($G390="Erikasutuses pind (korrus)",IFERROR(SUMIFS($E:$E,$G:$G,"Ainukasutuses pind",$C:$C,"Üüritav pind",$H:$H,Z$3,$A:$A,$A390)/SUMIFS($E:$E,$G:$G,"Ainukasutuses pind",$C:$C,"Üüritav pind",$A:$A,$A390),0),IF($G390="Erikasutuses pind (hoone)",IFERROR(SUMIFS($E:$E,$G:$G,"Ainukasutuses pind",$C:$C,"Üüritav pind",$H:$H,Z$3)/SUMIFS($E:$E,$G:$G,"Ainukasutuses pind",$C:$C,"Üüritav pind"),0),""))),"")</f>
        <v/>
      </c>
      <c r="AA390" s="72" t="str">
        <f>IFERROR(IF($G390="Erikasutuses pind (muu)",Eksplikatsioon!AF390/SUM(Eksplikatsioon!$O390:'Eksplikatsioon'!$AG390),IF($G390="Erikasutuses pind (korrus)",IFERROR(SUMIFS($E:$E,$G:$G,"Ainukasutuses pind",$C:$C,"Üüritav pind",$H:$H,AA$3,$A:$A,$A390)/SUMIFS($E:$E,$G:$G,"Ainukasutuses pind",$C:$C,"Üüritav pind",$A:$A,$A390),0),IF($G390="Erikasutuses pind (hoone)",IFERROR(SUMIFS($E:$E,$G:$G,"Ainukasutuses pind",$C:$C,"Üüritav pind",$H:$H,AA$3)/SUMIFS($E:$E,$G:$G,"Ainukasutuses pind",$C:$C,"Üüritav pind"),0),""))),"")</f>
        <v/>
      </c>
      <c r="AB390" s="72" t="str">
        <f>IFERROR(IF($G390="Erikasutuses pind (muu)",Eksplikatsioon!AG390/SUM(Eksplikatsioon!$O390:'Eksplikatsioon'!$AG390),IF($G390="Erikasutuses pind (korrus)",IFERROR(SUMIFS($E:$E,$G:$G,"Ainukasutuses pind",$C:$C,"Üüritav pind",$H:$H,AB$3,$A:$A,$A390)/SUMIFS($E:$E,$G:$G,"Ainukasutuses pind",$C:$C,"Üüritav pind",$A:$A,$A390),0),IF($G390="Erikasutuses pind (hoone)",IFERROR(SUMIFS($E:$E,$G:$G,"Ainukasutuses pind",$C:$C,"Üüritav pind",$H:$H,AB$3)/SUMIFS($E:$E,$G:$G,"Ainukasutuses pind",$C:$C,"Üüritav pind"),0),""))),"")</f>
        <v/>
      </c>
      <c r="AC390" s="72" t="str">
        <f>IFERROR(IF($G390="Erikasutuses pind (muu)",$E390*J390,IFERROR($E390*J390/SUM($J390:$AB390)*(Eksplikatsioon!O390)/SUMPRODUCT($J390:$AB390,Eksplikatsioon!$O390:$AG390),"")),"")</f>
        <v/>
      </c>
      <c r="AD390" s="72" t="str">
        <f>IFERROR(IF($G390="Erikasutuses pind (muu)",$E390*K390,IFERROR($E390*K390/SUM($J390:$AB390)*(Eksplikatsioon!P390)/SUMPRODUCT($J390:$AB390,Eksplikatsioon!$O390:$AG390),"")),"")</f>
        <v/>
      </c>
      <c r="AE390" s="72" t="str">
        <f>IFERROR(IF($G390="Erikasutuses pind (muu)",$E390*L390,IFERROR($E390*L390/SUM($J390:$AB390)*(Eksplikatsioon!Q390)/SUMPRODUCT($J390:$AB390,Eksplikatsioon!$O390:$AG390),"")),"")</f>
        <v/>
      </c>
      <c r="AF390" s="72" t="str">
        <f>IFERROR(IF($G390="Erikasutuses pind (muu)",$E390*M390,IFERROR($E390*M390/SUM($J390:$AB390)*(Eksplikatsioon!R390)/SUMPRODUCT($J390:$AB390,Eksplikatsioon!$O390:$AG390),"")),"")</f>
        <v/>
      </c>
      <c r="AG390" s="72" t="str">
        <f>IFERROR(IF($G390="Erikasutuses pind (muu)",$E390*N390,IFERROR($E390*N390/SUM($J390:$AB390)*(Eksplikatsioon!S390)/SUMPRODUCT($J390:$AB390,Eksplikatsioon!$O390:$AG390),"")),"")</f>
        <v/>
      </c>
      <c r="AH390" s="72" t="str">
        <f>IFERROR(IF($G390="Erikasutuses pind (muu)",$E390*O390,IFERROR($E390*O390/SUM($J390:$AB390)*(Eksplikatsioon!T390)/SUMPRODUCT($J390:$AB390,Eksplikatsioon!$O390:$AG390),"")),"")</f>
        <v/>
      </c>
      <c r="AI390" s="72" t="str">
        <f>IFERROR(IF($G390="Erikasutuses pind (muu)",$E390*P390,IFERROR($E390*P390/SUM($J390:$AB390)*(Eksplikatsioon!U390)/SUMPRODUCT($J390:$AB390,Eksplikatsioon!$O390:$AG390),"")),"")</f>
        <v/>
      </c>
      <c r="AJ390" s="72" t="str">
        <f>IFERROR(IF($G390="Erikasutuses pind (muu)",$E390*Q390,IFERROR($E390*Q390/SUM($J390:$AB390)*(Eksplikatsioon!V390)/SUMPRODUCT($J390:$AB390,Eksplikatsioon!$O390:$AG390),"")),"")</f>
        <v/>
      </c>
      <c r="AK390" s="72" t="str">
        <f>IFERROR(IF($G390="Erikasutuses pind (muu)",$E390*R390,IFERROR($E390*R390/SUM($J390:$AB390)*(Eksplikatsioon!W390)/SUMPRODUCT($J390:$AB390,Eksplikatsioon!$O390:$AG390),"")),"")</f>
        <v/>
      </c>
      <c r="AL390" s="72" t="str">
        <f>IFERROR(IF($G390="Erikasutuses pind (muu)",$E390*S390,IFERROR($E390*S390/SUM($J390:$AB390)*(Eksplikatsioon!X390)/SUMPRODUCT($J390:$AB390,Eksplikatsioon!$O390:$AG390),"")),"")</f>
        <v/>
      </c>
      <c r="AM390" s="72" t="str">
        <f>IFERROR(IF($G390="Erikasutuses pind (muu)",$E390*T390,IFERROR($E390*T390/SUM($J390:$AB390)*(Eksplikatsioon!Y390)/SUMPRODUCT($J390:$AB390,Eksplikatsioon!$O390:$AG390),"")),"")</f>
        <v/>
      </c>
      <c r="AN390" s="72" t="str">
        <f>IFERROR(IF($G390="Erikasutuses pind (muu)",$E390*U390,IFERROR($E390*U390/SUM($J390:$AB390)*(Eksplikatsioon!Z390)/SUMPRODUCT($J390:$AB390,Eksplikatsioon!$O390:$AG390),"")),"")</f>
        <v/>
      </c>
      <c r="AO390" s="72" t="str">
        <f>IFERROR(IF($G390="Erikasutuses pind (muu)",$E390*V390,IFERROR($E390*V390/SUM($J390:$AB390)*(Eksplikatsioon!AA390)/SUMPRODUCT($J390:$AB390,Eksplikatsioon!$O390:$AG390),"")),"")</f>
        <v/>
      </c>
      <c r="AP390" s="72" t="str">
        <f>IFERROR(IF($G390="Erikasutuses pind (muu)",$E390*W390,IFERROR($E390*W390/SUM($J390:$AB390)*(Eksplikatsioon!AB390)/SUMPRODUCT($J390:$AB390,Eksplikatsioon!$O390:$AG390),"")),"")</f>
        <v/>
      </c>
      <c r="AQ390" s="72" t="str">
        <f>IFERROR(IF($G390="Erikasutuses pind (muu)",$E390*X390,IFERROR($E390*X390/SUM($J390:$AB390)*(Eksplikatsioon!AC390)/SUMPRODUCT($J390:$AB390,Eksplikatsioon!$O390:$AG390),"")),"")</f>
        <v/>
      </c>
      <c r="AR390" s="72" t="str">
        <f>IFERROR(IF($G390="Erikasutuses pind (muu)",$E390*Y390,IFERROR($E390*Y390/SUM($J390:$AB390)*(Eksplikatsioon!AD390)/SUMPRODUCT($J390:$AB390,Eksplikatsioon!$O390:$AG390),"")),"")</f>
        <v/>
      </c>
      <c r="AS390" s="72" t="str">
        <f>IFERROR(IF($G390="Erikasutuses pind (muu)",$E390*Z390,IFERROR($E390*Z390/SUM($J390:$AB390)*(Eksplikatsioon!AE390)/SUMPRODUCT($J390:$AB390,Eksplikatsioon!$O390:$AG390),"")),"")</f>
        <v/>
      </c>
      <c r="AT390" s="72" t="str">
        <f>IFERROR(IF($G390="Erikasutuses pind (muu)",$E390*AA390,IFERROR($E390*AA390/SUM($J390:$AB390)*(Eksplikatsioon!AF390)/SUMPRODUCT($J390:$AB390,Eksplikatsioon!$O390:$AG390),"")),"")</f>
        <v/>
      </c>
      <c r="AU390" s="72" t="str">
        <f>IFERROR(IF($G390="Erikasutuses pind (muu)",$E390*AB390,IFERROR($E390*AB390/SUM($J390:$AB390)*(Eksplikatsioon!AG390)/SUMPRODUCT($J390:$AB390,Eksplikatsioon!$O390:$AG390),"")),"")</f>
        <v/>
      </c>
    </row>
    <row r="391" spans="1:47" x14ac:dyDescent="0.25">
      <c r="A391" s="71" t="str">
        <f>IF(Eksplikatsioon!A391=0,"",Eksplikatsioon!A391)</f>
        <v/>
      </c>
      <c r="B391" s="71" t="str">
        <f>IF(Eksplikatsioon!B391=0,"",Eksplikatsioon!B391)</f>
        <v/>
      </c>
      <c r="C391" s="71" t="str">
        <f>IF(Eksplikatsioon!C391=0,"",Eksplikatsioon!C391)</f>
        <v/>
      </c>
      <c r="D391" s="71" t="str">
        <f>IF(Eksplikatsioon!D391=0,"",Eksplikatsioon!D391)</f>
        <v/>
      </c>
      <c r="E391" s="71" t="str">
        <f>IF(Eksplikatsioon!F391=0,"",Eksplikatsioon!F391)</f>
        <v/>
      </c>
      <c r="F391" s="71" t="str">
        <f>IF(Eksplikatsioon!H391=0,"",Eksplikatsioon!H391)</f>
        <v/>
      </c>
      <c r="G391" s="71" t="str">
        <f>IF(Eksplikatsioon!J391=0,"",Eksplikatsioon!J391)</f>
        <v/>
      </c>
      <c r="H391" s="71" t="str">
        <f>IF(Eksplikatsioon!K391=0,"",Eksplikatsioon!K391)</f>
        <v/>
      </c>
      <c r="I391" s="71" t="str">
        <f>IF(Eksplikatsioon!L391=0,"",Eksplikatsioon!L391)</f>
        <v/>
      </c>
      <c r="J391" s="72" t="str">
        <f>IFERROR(IF($G391="Erikasutuses pind (muu)",Eksplikatsioon!O391/SUM(Eksplikatsioon!$O391:'Eksplikatsioon'!$AG391),IF($G391="Erikasutuses pind (korrus)",IFERROR(SUMIFS($E:$E,$G:$G,"Ainukasutuses pind",$C:$C,"Üüritav pind",$H:$H,J$3,$A:$A,$A391)/SUMIFS($E:$E,$G:$G,"Ainukasutuses pind",$C:$C,"Üüritav pind",$A:$A,$A391),0),IF($G391="Erikasutuses pind (hoone)",IFERROR(SUMIFS($E:$E,$G:$G,"Ainukasutuses pind",$C:$C,"Üüritav pind",$H:$H,J$3)/SUMIFS($E:$E,$G:$G,"Ainukasutuses pind",$C:$C,"Üüritav pind"),0),""))),"")</f>
        <v/>
      </c>
      <c r="K391" s="72" t="str">
        <f>IFERROR(IF($G391="Erikasutuses pind (muu)",Eksplikatsioon!P391/SUM(Eksplikatsioon!$O391:'Eksplikatsioon'!$AG391),IF($G391="Erikasutuses pind (korrus)",IFERROR(SUMIFS($E:$E,$G:$G,"Ainukasutuses pind",$C:$C,"Üüritav pind",$H:$H,K$3,$A:$A,$A391)/SUMIFS($E:$E,$G:$G,"Ainukasutuses pind",$C:$C,"Üüritav pind",$A:$A,$A391),0),IF($G391="Erikasutuses pind (hoone)",IFERROR(SUMIFS($E:$E,$G:$G,"Ainukasutuses pind",$C:$C,"Üüritav pind",$H:$H,K$3)/SUMIFS($E:$E,$G:$G,"Ainukasutuses pind",$C:$C,"Üüritav pind"),0),""))),"")</f>
        <v/>
      </c>
      <c r="L391" s="72" t="str">
        <f>IFERROR(IF($G391="Erikasutuses pind (muu)",Eksplikatsioon!Q391/SUM(Eksplikatsioon!$O391:'Eksplikatsioon'!$AG391),IF($G391="Erikasutuses pind (korrus)",IFERROR(SUMIFS($E:$E,$G:$G,"Ainukasutuses pind",$C:$C,"Üüritav pind",$H:$H,L$3,$A:$A,$A391)/SUMIFS($E:$E,$G:$G,"Ainukasutuses pind",$C:$C,"Üüritav pind",$A:$A,$A391),0),IF($G391="Erikasutuses pind (hoone)",IFERROR(SUMIFS($E:$E,$G:$G,"Ainukasutuses pind",$C:$C,"Üüritav pind",$H:$H,L$3)/SUMIFS($E:$E,$G:$G,"Ainukasutuses pind",$C:$C,"Üüritav pind"),0),""))),"")</f>
        <v/>
      </c>
      <c r="M391" s="72" t="str">
        <f>IFERROR(IF($G391="Erikasutuses pind (muu)",Eksplikatsioon!R391/SUM(Eksplikatsioon!$O391:'Eksplikatsioon'!$AG391),IF($G391="Erikasutuses pind (korrus)",IFERROR(SUMIFS($E:$E,$G:$G,"Ainukasutuses pind",$C:$C,"Üüritav pind",$H:$H,M$3,$A:$A,$A391)/SUMIFS($E:$E,$G:$G,"Ainukasutuses pind",$C:$C,"Üüritav pind",$A:$A,$A391),0),IF($G391="Erikasutuses pind (hoone)",IFERROR(SUMIFS($E:$E,$G:$G,"Ainukasutuses pind",$C:$C,"Üüritav pind",$H:$H,M$3)/SUMIFS($E:$E,$G:$G,"Ainukasutuses pind",$C:$C,"Üüritav pind"),0),""))),"")</f>
        <v/>
      </c>
      <c r="N391" s="72" t="str">
        <f>IFERROR(IF($G391="Erikasutuses pind (muu)",Eksplikatsioon!S391/SUM(Eksplikatsioon!$O391:'Eksplikatsioon'!$AG391),IF($G391="Erikasutuses pind (korrus)",IFERROR(SUMIFS($E:$E,$G:$G,"Ainukasutuses pind",$C:$C,"Üüritav pind",$H:$H,N$3,$A:$A,$A391)/SUMIFS($E:$E,$G:$G,"Ainukasutuses pind",$C:$C,"Üüritav pind",$A:$A,$A391),0),IF($G391="Erikasutuses pind (hoone)",IFERROR(SUMIFS($E:$E,$G:$G,"Ainukasutuses pind",$C:$C,"Üüritav pind",$H:$H,N$3)/SUMIFS($E:$E,$G:$G,"Ainukasutuses pind",$C:$C,"Üüritav pind"),0),""))),"")</f>
        <v/>
      </c>
      <c r="O391" s="72" t="str">
        <f>IFERROR(IF($G391="Erikasutuses pind (muu)",Eksplikatsioon!T391/SUM(Eksplikatsioon!$O391:'Eksplikatsioon'!$AG391),IF($G391="Erikasutuses pind (korrus)",IFERROR(SUMIFS($E:$E,$G:$G,"Ainukasutuses pind",$C:$C,"Üüritav pind",$H:$H,O$3,$A:$A,$A391)/SUMIFS($E:$E,$G:$G,"Ainukasutuses pind",$C:$C,"Üüritav pind",$A:$A,$A391),0),IF($G391="Erikasutuses pind (hoone)",IFERROR(SUMIFS($E:$E,$G:$G,"Ainukasutuses pind",$C:$C,"Üüritav pind",$H:$H,O$3)/SUMIFS($E:$E,$G:$G,"Ainukasutuses pind",$C:$C,"Üüritav pind"),0),""))),"")</f>
        <v/>
      </c>
      <c r="P391" s="72" t="str">
        <f>IFERROR(IF($G391="Erikasutuses pind (muu)",Eksplikatsioon!U391/SUM(Eksplikatsioon!$O391:'Eksplikatsioon'!$AG391),IF($G391="Erikasutuses pind (korrus)",IFERROR(SUMIFS($E:$E,$G:$G,"Ainukasutuses pind",$C:$C,"Üüritav pind",$H:$H,P$3,$A:$A,$A391)/SUMIFS($E:$E,$G:$G,"Ainukasutuses pind",$C:$C,"Üüritav pind",$A:$A,$A391),0),IF($G391="Erikasutuses pind (hoone)",IFERROR(SUMIFS($E:$E,$G:$G,"Ainukasutuses pind",$C:$C,"Üüritav pind",$H:$H,P$3)/SUMIFS($E:$E,$G:$G,"Ainukasutuses pind",$C:$C,"Üüritav pind"),0),""))),"")</f>
        <v/>
      </c>
      <c r="Q391" s="72" t="str">
        <f>IFERROR(IF($G391="Erikasutuses pind (muu)",Eksplikatsioon!V391/SUM(Eksplikatsioon!$O391:'Eksplikatsioon'!$AG391),IF($G391="Erikasutuses pind (korrus)",IFERROR(SUMIFS($E:$E,$G:$G,"Ainukasutuses pind",$C:$C,"Üüritav pind",$H:$H,Q$3,$A:$A,$A391)/SUMIFS($E:$E,$G:$G,"Ainukasutuses pind",$C:$C,"Üüritav pind",$A:$A,$A391),0),IF($G391="Erikasutuses pind (hoone)",IFERROR(SUMIFS($E:$E,$G:$G,"Ainukasutuses pind",$C:$C,"Üüritav pind",$H:$H,Q$3)/SUMIFS($E:$E,$G:$G,"Ainukasutuses pind",$C:$C,"Üüritav pind"),0),""))),"")</f>
        <v/>
      </c>
      <c r="R391" s="72" t="str">
        <f>IFERROR(IF($G391="Erikasutuses pind (muu)",Eksplikatsioon!W391/SUM(Eksplikatsioon!$O391:'Eksplikatsioon'!$AG391),IF($G391="Erikasutuses pind (korrus)",IFERROR(SUMIFS($E:$E,$G:$G,"Ainukasutuses pind",$C:$C,"Üüritav pind",$H:$H,R$3,$A:$A,$A391)/SUMIFS($E:$E,$G:$G,"Ainukasutuses pind",$C:$C,"Üüritav pind",$A:$A,$A391),0),IF($G391="Erikasutuses pind (hoone)",IFERROR(SUMIFS($E:$E,$G:$G,"Ainukasutuses pind",$C:$C,"Üüritav pind",$H:$H,R$3)/SUMIFS($E:$E,$G:$G,"Ainukasutuses pind",$C:$C,"Üüritav pind"),0),""))),"")</f>
        <v/>
      </c>
      <c r="S391" s="72" t="str">
        <f>IFERROR(IF($G391="Erikasutuses pind (muu)",Eksplikatsioon!X391/SUM(Eksplikatsioon!$O391:'Eksplikatsioon'!$AG391),IF($G391="Erikasutuses pind (korrus)",IFERROR(SUMIFS($E:$E,$G:$G,"Ainukasutuses pind",$C:$C,"Üüritav pind",$H:$H,S$3,$A:$A,$A391)/SUMIFS($E:$E,$G:$G,"Ainukasutuses pind",$C:$C,"Üüritav pind",$A:$A,$A391),0),IF($G391="Erikasutuses pind (hoone)",IFERROR(SUMIFS($E:$E,$G:$G,"Ainukasutuses pind",$C:$C,"Üüritav pind",$H:$H,S$3)/SUMIFS($E:$E,$G:$G,"Ainukasutuses pind",$C:$C,"Üüritav pind"),0),""))),"")</f>
        <v/>
      </c>
      <c r="T391" s="72" t="str">
        <f>IFERROR(IF($G391="Erikasutuses pind (muu)",Eksplikatsioon!Y391/SUM(Eksplikatsioon!$O391:'Eksplikatsioon'!$AG391),IF($G391="Erikasutuses pind (korrus)",IFERROR(SUMIFS($E:$E,$G:$G,"Ainukasutuses pind",$C:$C,"Üüritav pind",$H:$H,T$3,$A:$A,$A391)/SUMIFS($E:$E,$G:$G,"Ainukasutuses pind",$C:$C,"Üüritav pind",$A:$A,$A391),0),IF($G391="Erikasutuses pind (hoone)",IFERROR(SUMIFS($E:$E,$G:$G,"Ainukasutuses pind",$C:$C,"Üüritav pind",$H:$H,T$3)/SUMIFS($E:$E,$G:$G,"Ainukasutuses pind",$C:$C,"Üüritav pind"),0),""))),"")</f>
        <v/>
      </c>
      <c r="U391" s="72" t="str">
        <f>IFERROR(IF($G391="Erikasutuses pind (muu)",Eksplikatsioon!Z391/SUM(Eksplikatsioon!$O391:'Eksplikatsioon'!$AG391),IF($G391="Erikasutuses pind (korrus)",IFERROR(SUMIFS($E:$E,$G:$G,"Ainukasutuses pind",$C:$C,"Üüritav pind",$H:$H,U$3,$A:$A,$A391)/SUMIFS($E:$E,$G:$G,"Ainukasutuses pind",$C:$C,"Üüritav pind",$A:$A,$A391),0),IF($G391="Erikasutuses pind (hoone)",IFERROR(SUMIFS($E:$E,$G:$G,"Ainukasutuses pind",$C:$C,"Üüritav pind",$H:$H,U$3)/SUMIFS($E:$E,$G:$G,"Ainukasutuses pind",$C:$C,"Üüritav pind"),0),""))),"")</f>
        <v/>
      </c>
      <c r="V391" s="72" t="str">
        <f>IFERROR(IF($G391="Erikasutuses pind (muu)",Eksplikatsioon!AA391/SUM(Eksplikatsioon!$O391:'Eksplikatsioon'!$AG391),IF($G391="Erikasutuses pind (korrus)",IFERROR(SUMIFS($E:$E,$G:$G,"Ainukasutuses pind",$C:$C,"Üüritav pind",$H:$H,V$3,$A:$A,$A391)/SUMIFS($E:$E,$G:$G,"Ainukasutuses pind",$C:$C,"Üüritav pind",$A:$A,$A391),0),IF($G391="Erikasutuses pind (hoone)",IFERROR(SUMIFS($E:$E,$G:$G,"Ainukasutuses pind",$C:$C,"Üüritav pind",$H:$H,V$3)/SUMIFS($E:$E,$G:$G,"Ainukasutuses pind",$C:$C,"Üüritav pind"),0),""))),"")</f>
        <v/>
      </c>
      <c r="W391" s="72" t="str">
        <f>IFERROR(IF($G391="Erikasutuses pind (muu)",Eksplikatsioon!AB391/SUM(Eksplikatsioon!$O391:'Eksplikatsioon'!$AG391),IF($G391="Erikasutuses pind (korrus)",IFERROR(SUMIFS($E:$E,$G:$G,"Ainukasutuses pind",$C:$C,"Üüritav pind",$H:$H,W$3,$A:$A,$A391)/SUMIFS($E:$E,$G:$G,"Ainukasutuses pind",$C:$C,"Üüritav pind",$A:$A,$A391),0),IF($G391="Erikasutuses pind (hoone)",IFERROR(SUMIFS($E:$E,$G:$G,"Ainukasutuses pind",$C:$C,"Üüritav pind",$H:$H,W$3)/SUMIFS($E:$E,$G:$G,"Ainukasutuses pind",$C:$C,"Üüritav pind"),0),""))),"")</f>
        <v/>
      </c>
      <c r="X391" s="72" t="str">
        <f>IFERROR(IF($G391="Erikasutuses pind (muu)",Eksplikatsioon!AC391/SUM(Eksplikatsioon!$O391:'Eksplikatsioon'!$AG391),IF($G391="Erikasutuses pind (korrus)",IFERROR(SUMIFS($E:$E,$G:$G,"Ainukasutuses pind",$C:$C,"Üüritav pind",$H:$H,X$3,$A:$A,$A391)/SUMIFS($E:$E,$G:$G,"Ainukasutuses pind",$C:$C,"Üüritav pind",$A:$A,$A391),0),IF($G391="Erikasutuses pind (hoone)",IFERROR(SUMIFS($E:$E,$G:$G,"Ainukasutuses pind",$C:$C,"Üüritav pind",$H:$H,X$3)/SUMIFS($E:$E,$G:$G,"Ainukasutuses pind",$C:$C,"Üüritav pind"),0),""))),"")</f>
        <v/>
      </c>
      <c r="Y391" s="72" t="str">
        <f>IFERROR(IF($G391="Erikasutuses pind (muu)",Eksplikatsioon!AD391/SUM(Eksplikatsioon!$O391:'Eksplikatsioon'!$AG391),IF($G391="Erikasutuses pind (korrus)",IFERROR(SUMIFS($E:$E,$G:$G,"Ainukasutuses pind",$C:$C,"Üüritav pind",$H:$H,Y$3,$A:$A,$A391)/SUMIFS($E:$E,$G:$G,"Ainukasutuses pind",$C:$C,"Üüritav pind",$A:$A,$A391),0),IF($G391="Erikasutuses pind (hoone)",IFERROR(SUMIFS($E:$E,$G:$G,"Ainukasutuses pind",$C:$C,"Üüritav pind",$H:$H,Y$3)/SUMIFS($E:$E,$G:$G,"Ainukasutuses pind",$C:$C,"Üüritav pind"),0),""))),"")</f>
        <v/>
      </c>
      <c r="Z391" s="72" t="str">
        <f>IFERROR(IF($G391="Erikasutuses pind (muu)",Eksplikatsioon!AE391/SUM(Eksplikatsioon!$O391:'Eksplikatsioon'!$AG391),IF($G391="Erikasutuses pind (korrus)",IFERROR(SUMIFS($E:$E,$G:$G,"Ainukasutuses pind",$C:$C,"Üüritav pind",$H:$H,Z$3,$A:$A,$A391)/SUMIFS($E:$E,$G:$G,"Ainukasutuses pind",$C:$C,"Üüritav pind",$A:$A,$A391),0),IF($G391="Erikasutuses pind (hoone)",IFERROR(SUMIFS($E:$E,$G:$G,"Ainukasutuses pind",$C:$C,"Üüritav pind",$H:$H,Z$3)/SUMIFS($E:$E,$G:$G,"Ainukasutuses pind",$C:$C,"Üüritav pind"),0),""))),"")</f>
        <v/>
      </c>
      <c r="AA391" s="72" t="str">
        <f>IFERROR(IF($G391="Erikasutuses pind (muu)",Eksplikatsioon!AF391/SUM(Eksplikatsioon!$O391:'Eksplikatsioon'!$AG391),IF($G391="Erikasutuses pind (korrus)",IFERROR(SUMIFS($E:$E,$G:$G,"Ainukasutuses pind",$C:$C,"Üüritav pind",$H:$H,AA$3,$A:$A,$A391)/SUMIFS($E:$E,$G:$G,"Ainukasutuses pind",$C:$C,"Üüritav pind",$A:$A,$A391),0),IF($G391="Erikasutuses pind (hoone)",IFERROR(SUMIFS($E:$E,$G:$G,"Ainukasutuses pind",$C:$C,"Üüritav pind",$H:$H,AA$3)/SUMIFS($E:$E,$G:$G,"Ainukasutuses pind",$C:$C,"Üüritav pind"),0),""))),"")</f>
        <v/>
      </c>
      <c r="AB391" s="72" t="str">
        <f>IFERROR(IF($G391="Erikasutuses pind (muu)",Eksplikatsioon!AG391/SUM(Eksplikatsioon!$O391:'Eksplikatsioon'!$AG391),IF($G391="Erikasutuses pind (korrus)",IFERROR(SUMIFS($E:$E,$G:$G,"Ainukasutuses pind",$C:$C,"Üüritav pind",$H:$H,AB$3,$A:$A,$A391)/SUMIFS($E:$E,$G:$G,"Ainukasutuses pind",$C:$C,"Üüritav pind",$A:$A,$A391),0),IF($G391="Erikasutuses pind (hoone)",IFERROR(SUMIFS($E:$E,$G:$G,"Ainukasutuses pind",$C:$C,"Üüritav pind",$H:$H,AB$3)/SUMIFS($E:$E,$G:$G,"Ainukasutuses pind",$C:$C,"Üüritav pind"),0),""))),"")</f>
        <v/>
      </c>
      <c r="AC391" s="72" t="str">
        <f>IFERROR(IF($G391="Erikasutuses pind (muu)",$E391*J391,IFERROR($E391*J391/SUM($J391:$AB391)*(Eksplikatsioon!O391)/SUMPRODUCT($J391:$AB391,Eksplikatsioon!$O391:$AG391),"")),"")</f>
        <v/>
      </c>
      <c r="AD391" s="72" t="str">
        <f>IFERROR(IF($G391="Erikasutuses pind (muu)",$E391*K391,IFERROR($E391*K391/SUM($J391:$AB391)*(Eksplikatsioon!P391)/SUMPRODUCT($J391:$AB391,Eksplikatsioon!$O391:$AG391),"")),"")</f>
        <v/>
      </c>
      <c r="AE391" s="72" t="str">
        <f>IFERROR(IF($G391="Erikasutuses pind (muu)",$E391*L391,IFERROR($E391*L391/SUM($J391:$AB391)*(Eksplikatsioon!Q391)/SUMPRODUCT($J391:$AB391,Eksplikatsioon!$O391:$AG391),"")),"")</f>
        <v/>
      </c>
      <c r="AF391" s="72" t="str">
        <f>IFERROR(IF($G391="Erikasutuses pind (muu)",$E391*M391,IFERROR($E391*M391/SUM($J391:$AB391)*(Eksplikatsioon!R391)/SUMPRODUCT($J391:$AB391,Eksplikatsioon!$O391:$AG391),"")),"")</f>
        <v/>
      </c>
      <c r="AG391" s="72" t="str">
        <f>IFERROR(IF($G391="Erikasutuses pind (muu)",$E391*N391,IFERROR($E391*N391/SUM($J391:$AB391)*(Eksplikatsioon!S391)/SUMPRODUCT($J391:$AB391,Eksplikatsioon!$O391:$AG391),"")),"")</f>
        <v/>
      </c>
      <c r="AH391" s="72" t="str">
        <f>IFERROR(IF($G391="Erikasutuses pind (muu)",$E391*O391,IFERROR($E391*O391/SUM($J391:$AB391)*(Eksplikatsioon!T391)/SUMPRODUCT($J391:$AB391,Eksplikatsioon!$O391:$AG391),"")),"")</f>
        <v/>
      </c>
      <c r="AI391" s="72" t="str">
        <f>IFERROR(IF($G391="Erikasutuses pind (muu)",$E391*P391,IFERROR($E391*P391/SUM($J391:$AB391)*(Eksplikatsioon!U391)/SUMPRODUCT($J391:$AB391,Eksplikatsioon!$O391:$AG391),"")),"")</f>
        <v/>
      </c>
      <c r="AJ391" s="72" t="str">
        <f>IFERROR(IF($G391="Erikasutuses pind (muu)",$E391*Q391,IFERROR($E391*Q391/SUM($J391:$AB391)*(Eksplikatsioon!V391)/SUMPRODUCT($J391:$AB391,Eksplikatsioon!$O391:$AG391),"")),"")</f>
        <v/>
      </c>
      <c r="AK391" s="72" t="str">
        <f>IFERROR(IF($G391="Erikasutuses pind (muu)",$E391*R391,IFERROR($E391*R391/SUM($J391:$AB391)*(Eksplikatsioon!W391)/SUMPRODUCT($J391:$AB391,Eksplikatsioon!$O391:$AG391),"")),"")</f>
        <v/>
      </c>
      <c r="AL391" s="72" t="str">
        <f>IFERROR(IF($G391="Erikasutuses pind (muu)",$E391*S391,IFERROR($E391*S391/SUM($J391:$AB391)*(Eksplikatsioon!X391)/SUMPRODUCT($J391:$AB391,Eksplikatsioon!$O391:$AG391),"")),"")</f>
        <v/>
      </c>
      <c r="AM391" s="72" t="str">
        <f>IFERROR(IF($G391="Erikasutuses pind (muu)",$E391*T391,IFERROR($E391*T391/SUM($J391:$AB391)*(Eksplikatsioon!Y391)/SUMPRODUCT($J391:$AB391,Eksplikatsioon!$O391:$AG391),"")),"")</f>
        <v/>
      </c>
      <c r="AN391" s="72" t="str">
        <f>IFERROR(IF($G391="Erikasutuses pind (muu)",$E391*U391,IFERROR($E391*U391/SUM($J391:$AB391)*(Eksplikatsioon!Z391)/SUMPRODUCT($J391:$AB391,Eksplikatsioon!$O391:$AG391),"")),"")</f>
        <v/>
      </c>
      <c r="AO391" s="72" t="str">
        <f>IFERROR(IF($G391="Erikasutuses pind (muu)",$E391*V391,IFERROR($E391*V391/SUM($J391:$AB391)*(Eksplikatsioon!AA391)/SUMPRODUCT($J391:$AB391,Eksplikatsioon!$O391:$AG391),"")),"")</f>
        <v/>
      </c>
      <c r="AP391" s="72" t="str">
        <f>IFERROR(IF($G391="Erikasutuses pind (muu)",$E391*W391,IFERROR($E391*W391/SUM($J391:$AB391)*(Eksplikatsioon!AB391)/SUMPRODUCT($J391:$AB391,Eksplikatsioon!$O391:$AG391),"")),"")</f>
        <v/>
      </c>
      <c r="AQ391" s="72" t="str">
        <f>IFERROR(IF($G391="Erikasutuses pind (muu)",$E391*X391,IFERROR($E391*X391/SUM($J391:$AB391)*(Eksplikatsioon!AC391)/SUMPRODUCT($J391:$AB391,Eksplikatsioon!$O391:$AG391),"")),"")</f>
        <v/>
      </c>
      <c r="AR391" s="72" t="str">
        <f>IFERROR(IF($G391="Erikasutuses pind (muu)",$E391*Y391,IFERROR($E391*Y391/SUM($J391:$AB391)*(Eksplikatsioon!AD391)/SUMPRODUCT($J391:$AB391,Eksplikatsioon!$O391:$AG391),"")),"")</f>
        <v/>
      </c>
      <c r="AS391" s="72" t="str">
        <f>IFERROR(IF($G391="Erikasutuses pind (muu)",$E391*Z391,IFERROR($E391*Z391/SUM($J391:$AB391)*(Eksplikatsioon!AE391)/SUMPRODUCT($J391:$AB391,Eksplikatsioon!$O391:$AG391),"")),"")</f>
        <v/>
      </c>
      <c r="AT391" s="72" t="str">
        <f>IFERROR(IF($G391="Erikasutuses pind (muu)",$E391*AA391,IFERROR($E391*AA391/SUM($J391:$AB391)*(Eksplikatsioon!AF391)/SUMPRODUCT($J391:$AB391,Eksplikatsioon!$O391:$AG391),"")),"")</f>
        <v/>
      </c>
      <c r="AU391" s="72" t="str">
        <f>IFERROR(IF($G391="Erikasutuses pind (muu)",$E391*AB391,IFERROR($E391*AB391/SUM($J391:$AB391)*(Eksplikatsioon!AG391)/SUMPRODUCT($J391:$AB391,Eksplikatsioon!$O391:$AG391),"")),"")</f>
        <v/>
      </c>
    </row>
    <row r="392" spans="1:47" x14ac:dyDescent="0.25">
      <c r="A392" s="71" t="str">
        <f>IF(Eksplikatsioon!A392=0,"",Eksplikatsioon!A392)</f>
        <v/>
      </c>
      <c r="B392" s="71" t="str">
        <f>IF(Eksplikatsioon!B392=0,"",Eksplikatsioon!B392)</f>
        <v/>
      </c>
      <c r="C392" s="71" t="str">
        <f>IF(Eksplikatsioon!C392=0,"",Eksplikatsioon!C392)</f>
        <v/>
      </c>
      <c r="D392" s="71" t="str">
        <f>IF(Eksplikatsioon!D392=0,"",Eksplikatsioon!D392)</f>
        <v/>
      </c>
      <c r="E392" s="71" t="str">
        <f>IF(Eksplikatsioon!F392=0,"",Eksplikatsioon!F392)</f>
        <v/>
      </c>
      <c r="F392" s="71" t="str">
        <f>IF(Eksplikatsioon!H392=0,"",Eksplikatsioon!H392)</f>
        <v/>
      </c>
      <c r="G392" s="71" t="str">
        <f>IF(Eksplikatsioon!J392=0,"",Eksplikatsioon!J392)</f>
        <v/>
      </c>
      <c r="H392" s="71" t="str">
        <f>IF(Eksplikatsioon!K392=0,"",Eksplikatsioon!K392)</f>
        <v/>
      </c>
      <c r="I392" s="71" t="str">
        <f>IF(Eksplikatsioon!L392=0,"",Eksplikatsioon!L392)</f>
        <v/>
      </c>
      <c r="J392" s="72" t="str">
        <f>IFERROR(IF($G392="Erikasutuses pind (muu)",Eksplikatsioon!O392/SUM(Eksplikatsioon!$O392:'Eksplikatsioon'!$AG392),IF($G392="Erikasutuses pind (korrus)",IFERROR(SUMIFS($E:$E,$G:$G,"Ainukasutuses pind",$C:$C,"Üüritav pind",$H:$H,J$3,$A:$A,$A392)/SUMIFS($E:$E,$G:$G,"Ainukasutuses pind",$C:$C,"Üüritav pind",$A:$A,$A392),0),IF($G392="Erikasutuses pind (hoone)",IFERROR(SUMIFS($E:$E,$G:$G,"Ainukasutuses pind",$C:$C,"Üüritav pind",$H:$H,J$3)/SUMIFS($E:$E,$G:$G,"Ainukasutuses pind",$C:$C,"Üüritav pind"),0),""))),"")</f>
        <v/>
      </c>
      <c r="K392" s="72" t="str">
        <f>IFERROR(IF($G392="Erikasutuses pind (muu)",Eksplikatsioon!P392/SUM(Eksplikatsioon!$O392:'Eksplikatsioon'!$AG392),IF($G392="Erikasutuses pind (korrus)",IFERROR(SUMIFS($E:$E,$G:$G,"Ainukasutuses pind",$C:$C,"Üüritav pind",$H:$H,K$3,$A:$A,$A392)/SUMIFS($E:$E,$G:$G,"Ainukasutuses pind",$C:$C,"Üüritav pind",$A:$A,$A392),0),IF($G392="Erikasutuses pind (hoone)",IFERROR(SUMIFS($E:$E,$G:$G,"Ainukasutuses pind",$C:$C,"Üüritav pind",$H:$H,K$3)/SUMIFS($E:$E,$G:$G,"Ainukasutuses pind",$C:$C,"Üüritav pind"),0),""))),"")</f>
        <v/>
      </c>
      <c r="L392" s="72" t="str">
        <f>IFERROR(IF($G392="Erikasutuses pind (muu)",Eksplikatsioon!Q392/SUM(Eksplikatsioon!$O392:'Eksplikatsioon'!$AG392),IF($G392="Erikasutuses pind (korrus)",IFERROR(SUMIFS($E:$E,$G:$G,"Ainukasutuses pind",$C:$C,"Üüritav pind",$H:$H,L$3,$A:$A,$A392)/SUMIFS($E:$E,$G:$G,"Ainukasutuses pind",$C:$C,"Üüritav pind",$A:$A,$A392),0),IF($G392="Erikasutuses pind (hoone)",IFERROR(SUMIFS($E:$E,$G:$G,"Ainukasutuses pind",$C:$C,"Üüritav pind",$H:$H,L$3)/SUMIFS($E:$E,$G:$G,"Ainukasutuses pind",$C:$C,"Üüritav pind"),0),""))),"")</f>
        <v/>
      </c>
      <c r="M392" s="72" t="str">
        <f>IFERROR(IF($G392="Erikasutuses pind (muu)",Eksplikatsioon!R392/SUM(Eksplikatsioon!$O392:'Eksplikatsioon'!$AG392),IF($G392="Erikasutuses pind (korrus)",IFERROR(SUMIFS($E:$E,$G:$G,"Ainukasutuses pind",$C:$C,"Üüritav pind",$H:$H,M$3,$A:$A,$A392)/SUMIFS($E:$E,$G:$G,"Ainukasutuses pind",$C:$C,"Üüritav pind",$A:$A,$A392),0),IF($G392="Erikasutuses pind (hoone)",IFERROR(SUMIFS($E:$E,$G:$G,"Ainukasutuses pind",$C:$C,"Üüritav pind",$H:$H,M$3)/SUMIFS($E:$E,$G:$G,"Ainukasutuses pind",$C:$C,"Üüritav pind"),0),""))),"")</f>
        <v/>
      </c>
      <c r="N392" s="72" t="str">
        <f>IFERROR(IF($G392="Erikasutuses pind (muu)",Eksplikatsioon!S392/SUM(Eksplikatsioon!$O392:'Eksplikatsioon'!$AG392),IF($G392="Erikasutuses pind (korrus)",IFERROR(SUMIFS($E:$E,$G:$G,"Ainukasutuses pind",$C:$C,"Üüritav pind",$H:$H,N$3,$A:$A,$A392)/SUMIFS($E:$E,$G:$G,"Ainukasutuses pind",$C:$C,"Üüritav pind",$A:$A,$A392),0),IF($G392="Erikasutuses pind (hoone)",IFERROR(SUMIFS($E:$E,$G:$G,"Ainukasutuses pind",$C:$C,"Üüritav pind",$H:$H,N$3)/SUMIFS($E:$E,$G:$G,"Ainukasutuses pind",$C:$C,"Üüritav pind"),0),""))),"")</f>
        <v/>
      </c>
      <c r="O392" s="72" t="str">
        <f>IFERROR(IF($G392="Erikasutuses pind (muu)",Eksplikatsioon!T392/SUM(Eksplikatsioon!$O392:'Eksplikatsioon'!$AG392),IF($G392="Erikasutuses pind (korrus)",IFERROR(SUMIFS($E:$E,$G:$G,"Ainukasutuses pind",$C:$C,"Üüritav pind",$H:$H,O$3,$A:$A,$A392)/SUMIFS($E:$E,$G:$G,"Ainukasutuses pind",$C:$C,"Üüritav pind",$A:$A,$A392),0),IF($G392="Erikasutuses pind (hoone)",IFERROR(SUMIFS($E:$E,$G:$G,"Ainukasutuses pind",$C:$C,"Üüritav pind",$H:$H,O$3)/SUMIFS($E:$E,$G:$G,"Ainukasutuses pind",$C:$C,"Üüritav pind"),0),""))),"")</f>
        <v/>
      </c>
      <c r="P392" s="72" t="str">
        <f>IFERROR(IF($G392="Erikasutuses pind (muu)",Eksplikatsioon!U392/SUM(Eksplikatsioon!$O392:'Eksplikatsioon'!$AG392),IF($G392="Erikasutuses pind (korrus)",IFERROR(SUMIFS($E:$E,$G:$G,"Ainukasutuses pind",$C:$C,"Üüritav pind",$H:$H,P$3,$A:$A,$A392)/SUMIFS($E:$E,$G:$G,"Ainukasutuses pind",$C:$C,"Üüritav pind",$A:$A,$A392),0),IF($G392="Erikasutuses pind (hoone)",IFERROR(SUMIFS($E:$E,$G:$G,"Ainukasutuses pind",$C:$C,"Üüritav pind",$H:$H,P$3)/SUMIFS($E:$E,$G:$G,"Ainukasutuses pind",$C:$C,"Üüritav pind"),0),""))),"")</f>
        <v/>
      </c>
      <c r="Q392" s="72" t="str">
        <f>IFERROR(IF($G392="Erikasutuses pind (muu)",Eksplikatsioon!V392/SUM(Eksplikatsioon!$O392:'Eksplikatsioon'!$AG392),IF($G392="Erikasutuses pind (korrus)",IFERROR(SUMIFS($E:$E,$G:$G,"Ainukasutuses pind",$C:$C,"Üüritav pind",$H:$H,Q$3,$A:$A,$A392)/SUMIFS($E:$E,$G:$G,"Ainukasutuses pind",$C:$C,"Üüritav pind",$A:$A,$A392),0),IF($G392="Erikasutuses pind (hoone)",IFERROR(SUMIFS($E:$E,$G:$G,"Ainukasutuses pind",$C:$C,"Üüritav pind",$H:$H,Q$3)/SUMIFS($E:$E,$G:$G,"Ainukasutuses pind",$C:$C,"Üüritav pind"),0),""))),"")</f>
        <v/>
      </c>
      <c r="R392" s="72" t="str">
        <f>IFERROR(IF($G392="Erikasutuses pind (muu)",Eksplikatsioon!W392/SUM(Eksplikatsioon!$O392:'Eksplikatsioon'!$AG392),IF($G392="Erikasutuses pind (korrus)",IFERROR(SUMIFS($E:$E,$G:$G,"Ainukasutuses pind",$C:$C,"Üüritav pind",$H:$H,R$3,$A:$A,$A392)/SUMIFS($E:$E,$G:$G,"Ainukasutuses pind",$C:$C,"Üüritav pind",$A:$A,$A392),0),IF($G392="Erikasutuses pind (hoone)",IFERROR(SUMIFS($E:$E,$G:$G,"Ainukasutuses pind",$C:$C,"Üüritav pind",$H:$H,R$3)/SUMIFS($E:$E,$G:$G,"Ainukasutuses pind",$C:$C,"Üüritav pind"),0),""))),"")</f>
        <v/>
      </c>
      <c r="S392" s="72" t="str">
        <f>IFERROR(IF($G392="Erikasutuses pind (muu)",Eksplikatsioon!X392/SUM(Eksplikatsioon!$O392:'Eksplikatsioon'!$AG392),IF($G392="Erikasutuses pind (korrus)",IFERROR(SUMIFS($E:$E,$G:$G,"Ainukasutuses pind",$C:$C,"Üüritav pind",$H:$H,S$3,$A:$A,$A392)/SUMIFS($E:$E,$G:$G,"Ainukasutuses pind",$C:$C,"Üüritav pind",$A:$A,$A392),0),IF($G392="Erikasutuses pind (hoone)",IFERROR(SUMIFS($E:$E,$G:$G,"Ainukasutuses pind",$C:$C,"Üüritav pind",$H:$H,S$3)/SUMIFS($E:$E,$G:$G,"Ainukasutuses pind",$C:$C,"Üüritav pind"),0),""))),"")</f>
        <v/>
      </c>
      <c r="T392" s="72" t="str">
        <f>IFERROR(IF($G392="Erikasutuses pind (muu)",Eksplikatsioon!Y392/SUM(Eksplikatsioon!$O392:'Eksplikatsioon'!$AG392),IF($G392="Erikasutuses pind (korrus)",IFERROR(SUMIFS($E:$E,$G:$G,"Ainukasutuses pind",$C:$C,"Üüritav pind",$H:$H,T$3,$A:$A,$A392)/SUMIFS($E:$E,$G:$G,"Ainukasutuses pind",$C:$C,"Üüritav pind",$A:$A,$A392),0),IF($G392="Erikasutuses pind (hoone)",IFERROR(SUMIFS($E:$E,$G:$G,"Ainukasutuses pind",$C:$C,"Üüritav pind",$H:$H,T$3)/SUMIFS($E:$E,$G:$G,"Ainukasutuses pind",$C:$C,"Üüritav pind"),0),""))),"")</f>
        <v/>
      </c>
      <c r="U392" s="72" t="str">
        <f>IFERROR(IF($G392="Erikasutuses pind (muu)",Eksplikatsioon!Z392/SUM(Eksplikatsioon!$O392:'Eksplikatsioon'!$AG392),IF($G392="Erikasutuses pind (korrus)",IFERROR(SUMIFS($E:$E,$G:$G,"Ainukasutuses pind",$C:$C,"Üüritav pind",$H:$H,U$3,$A:$A,$A392)/SUMIFS($E:$E,$G:$G,"Ainukasutuses pind",$C:$C,"Üüritav pind",$A:$A,$A392),0),IF($G392="Erikasutuses pind (hoone)",IFERROR(SUMIFS($E:$E,$G:$G,"Ainukasutuses pind",$C:$C,"Üüritav pind",$H:$H,U$3)/SUMIFS($E:$E,$G:$G,"Ainukasutuses pind",$C:$C,"Üüritav pind"),0),""))),"")</f>
        <v/>
      </c>
      <c r="V392" s="72" t="str">
        <f>IFERROR(IF($G392="Erikasutuses pind (muu)",Eksplikatsioon!AA392/SUM(Eksplikatsioon!$O392:'Eksplikatsioon'!$AG392),IF($G392="Erikasutuses pind (korrus)",IFERROR(SUMIFS($E:$E,$G:$G,"Ainukasutuses pind",$C:$C,"Üüritav pind",$H:$H,V$3,$A:$A,$A392)/SUMIFS($E:$E,$G:$G,"Ainukasutuses pind",$C:$C,"Üüritav pind",$A:$A,$A392),0),IF($G392="Erikasutuses pind (hoone)",IFERROR(SUMIFS($E:$E,$G:$G,"Ainukasutuses pind",$C:$C,"Üüritav pind",$H:$H,V$3)/SUMIFS($E:$E,$G:$G,"Ainukasutuses pind",$C:$C,"Üüritav pind"),0),""))),"")</f>
        <v/>
      </c>
      <c r="W392" s="72" t="str">
        <f>IFERROR(IF($G392="Erikasutuses pind (muu)",Eksplikatsioon!AB392/SUM(Eksplikatsioon!$O392:'Eksplikatsioon'!$AG392),IF($G392="Erikasutuses pind (korrus)",IFERROR(SUMIFS($E:$E,$G:$G,"Ainukasutuses pind",$C:$C,"Üüritav pind",$H:$H,W$3,$A:$A,$A392)/SUMIFS($E:$E,$G:$G,"Ainukasutuses pind",$C:$C,"Üüritav pind",$A:$A,$A392),0),IF($G392="Erikasutuses pind (hoone)",IFERROR(SUMIFS($E:$E,$G:$G,"Ainukasutuses pind",$C:$C,"Üüritav pind",$H:$H,W$3)/SUMIFS($E:$E,$G:$G,"Ainukasutuses pind",$C:$C,"Üüritav pind"),0),""))),"")</f>
        <v/>
      </c>
      <c r="X392" s="72" t="str">
        <f>IFERROR(IF($G392="Erikasutuses pind (muu)",Eksplikatsioon!AC392/SUM(Eksplikatsioon!$O392:'Eksplikatsioon'!$AG392),IF($G392="Erikasutuses pind (korrus)",IFERROR(SUMIFS($E:$E,$G:$G,"Ainukasutuses pind",$C:$C,"Üüritav pind",$H:$H,X$3,$A:$A,$A392)/SUMIFS($E:$E,$G:$G,"Ainukasutuses pind",$C:$C,"Üüritav pind",$A:$A,$A392),0),IF($G392="Erikasutuses pind (hoone)",IFERROR(SUMIFS($E:$E,$G:$G,"Ainukasutuses pind",$C:$C,"Üüritav pind",$H:$H,X$3)/SUMIFS($E:$E,$G:$G,"Ainukasutuses pind",$C:$C,"Üüritav pind"),0),""))),"")</f>
        <v/>
      </c>
      <c r="Y392" s="72" t="str">
        <f>IFERROR(IF($G392="Erikasutuses pind (muu)",Eksplikatsioon!AD392/SUM(Eksplikatsioon!$O392:'Eksplikatsioon'!$AG392),IF($G392="Erikasutuses pind (korrus)",IFERROR(SUMIFS($E:$E,$G:$G,"Ainukasutuses pind",$C:$C,"Üüritav pind",$H:$H,Y$3,$A:$A,$A392)/SUMIFS($E:$E,$G:$G,"Ainukasutuses pind",$C:$C,"Üüritav pind",$A:$A,$A392),0),IF($G392="Erikasutuses pind (hoone)",IFERROR(SUMIFS($E:$E,$G:$G,"Ainukasutuses pind",$C:$C,"Üüritav pind",$H:$H,Y$3)/SUMIFS($E:$E,$G:$G,"Ainukasutuses pind",$C:$C,"Üüritav pind"),0),""))),"")</f>
        <v/>
      </c>
      <c r="Z392" s="72" t="str">
        <f>IFERROR(IF($G392="Erikasutuses pind (muu)",Eksplikatsioon!AE392/SUM(Eksplikatsioon!$O392:'Eksplikatsioon'!$AG392),IF($G392="Erikasutuses pind (korrus)",IFERROR(SUMIFS($E:$E,$G:$G,"Ainukasutuses pind",$C:$C,"Üüritav pind",$H:$H,Z$3,$A:$A,$A392)/SUMIFS($E:$E,$G:$G,"Ainukasutuses pind",$C:$C,"Üüritav pind",$A:$A,$A392),0),IF($G392="Erikasutuses pind (hoone)",IFERROR(SUMIFS($E:$E,$G:$G,"Ainukasutuses pind",$C:$C,"Üüritav pind",$H:$H,Z$3)/SUMIFS($E:$E,$G:$G,"Ainukasutuses pind",$C:$C,"Üüritav pind"),0),""))),"")</f>
        <v/>
      </c>
      <c r="AA392" s="72" t="str">
        <f>IFERROR(IF($G392="Erikasutuses pind (muu)",Eksplikatsioon!AF392/SUM(Eksplikatsioon!$O392:'Eksplikatsioon'!$AG392),IF($G392="Erikasutuses pind (korrus)",IFERROR(SUMIFS($E:$E,$G:$G,"Ainukasutuses pind",$C:$C,"Üüritav pind",$H:$H,AA$3,$A:$A,$A392)/SUMIFS($E:$E,$G:$G,"Ainukasutuses pind",$C:$C,"Üüritav pind",$A:$A,$A392),0),IF($G392="Erikasutuses pind (hoone)",IFERROR(SUMIFS($E:$E,$G:$G,"Ainukasutuses pind",$C:$C,"Üüritav pind",$H:$H,AA$3)/SUMIFS($E:$E,$G:$G,"Ainukasutuses pind",$C:$C,"Üüritav pind"),0),""))),"")</f>
        <v/>
      </c>
      <c r="AB392" s="72" t="str">
        <f>IFERROR(IF($G392="Erikasutuses pind (muu)",Eksplikatsioon!AG392/SUM(Eksplikatsioon!$O392:'Eksplikatsioon'!$AG392),IF($G392="Erikasutuses pind (korrus)",IFERROR(SUMIFS($E:$E,$G:$G,"Ainukasutuses pind",$C:$C,"Üüritav pind",$H:$H,AB$3,$A:$A,$A392)/SUMIFS($E:$E,$G:$G,"Ainukasutuses pind",$C:$C,"Üüritav pind",$A:$A,$A392),0),IF($G392="Erikasutuses pind (hoone)",IFERROR(SUMIFS($E:$E,$G:$G,"Ainukasutuses pind",$C:$C,"Üüritav pind",$H:$H,AB$3)/SUMIFS($E:$E,$G:$G,"Ainukasutuses pind",$C:$C,"Üüritav pind"),0),""))),"")</f>
        <v/>
      </c>
      <c r="AC392" s="72" t="str">
        <f>IFERROR(IF($G392="Erikasutuses pind (muu)",$E392*J392,IFERROR($E392*J392/SUM($J392:$AB392)*(Eksplikatsioon!O392)/SUMPRODUCT($J392:$AB392,Eksplikatsioon!$O392:$AG392),"")),"")</f>
        <v/>
      </c>
      <c r="AD392" s="72" t="str">
        <f>IFERROR(IF($G392="Erikasutuses pind (muu)",$E392*K392,IFERROR($E392*K392/SUM($J392:$AB392)*(Eksplikatsioon!P392)/SUMPRODUCT($J392:$AB392,Eksplikatsioon!$O392:$AG392),"")),"")</f>
        <v/>
      </c>
      <c r="AE392" s="72" t="str">
        <f>IFERROR(IF($G392="Erikasutuses pind (muu)",$E392*L392,IFERROR($E392*L392/SUM($J392:$AB392)*(Eksplikatsioon!Q392)/SUMPRODUCT($J392:$AB392,Eksplikatsioon!$O392:$AG392),"")),"")</f>
        <v/>
      </c>
      <c r="AF392" s="72" t="str">
        <f>IFERROR(IF($G392="Erikasutuses pind (muu)",$E392*M392,IFERROR($E392*M392/SUM($J392:$AB392)*(Eksplikatsioon!R392)/SUMPRODUCT($J392:$AB392,Eksplikatsioon!$O392:$AG392),"")),"")</f>
        <v/>
      </c>
      <c r="AG392" s="72" t="str">
        <f>IFERROR(IF($G392="Erikasutuses pind (muu)",$E392*N392,IFERROR($E392*N392/SUM($J392:$AB392)*(Eksplikatsioon!S392)/SUMPRODUCT($J392:$AB392,Eksplikatsioon!$O392:$AG392),"")),"")</f>
        <v/>
      </c>
      <c r="AH392" s="72" t="str">
        <f>IFERROR(IF($G392="Erikasutuses pind (muu)",$E392*O392,IFERROR($E392*O392/SUM($J392:$AB392)*(Eksplikatsioon!T392)/SUMPRODUCT($J392:$AB392,Eksplikatsioon!$O392:$AG392),"")),"")</f>
        <v/>
      </c>
      <c r="AI392" s="72" t="str">
        <f>IFERROR(IF($G392="Erikasutuses pind (muu)",$E392*P392,IFERROR($E392*P392/SUM($J392:$AB392)*(Eksplikatsioon!U392)/SUMPRODUCT($J392:$AB392,Eksplikatsioon!$O392:$AG392),"")),"")</f>
        <v/>
      </c>
      <c r="AJ392" s="72" t="str">
        <f>IFERROR(IF($G392="Erikasutuses pind (muu)",$E392*Q392,IFERROR($E392*Q392/SUM($J392:$AB392)*(Eksplikatsioon!V392)/SUMPRODUCT($J392:$AB392,Eksplikatsioon!$O392:$AG392),"")),"")</f>
        <v/>
      </c>
      <c r="AK392" s="72" t="str">
        <f>IFERROR(IF($G392="Erikasutuses pind (muu)",$E392*R392,IFERROR($E392*R392/SUM($J392:$AB392)*(Eksplikatsioon!W392)/SUMPRODUCT($J392:$AB392,Eksplikatsioon!$O392:$AG392),"")),"")</f>
        <v/>
      </c>
      <c r="AL392" s="72" t="str">
        <f>IFERROR(IF($G392="Erikasutuses pind (muu)",$E392*S392,IFERROR($E392*S392/SUM($J392:$AB392)*(Eksplikatsioon!X392)/SUMPRODUCT($J392:$AB392,Eksplikatsioon!$O392:$AG392),"")),"")</f>
        <v/>
      </c>
      <c r="AM392" s="72" t="str">
        <f>IFERROR(IF($G392="Erikasutuses pind (muu)",$E392*T392,IFERROR($E392*T392/SUM($J392:$AB392)*(Eksplikatsioon!Y392)/SUMPRODUCT($J392:$AB392,Eksplikatsioon!$O392:$AG392),"")),"")</f>
        <v/>
      </c>
      <c r="AN392" s="72" t="str">
        <f>IFERROR(IF($G392="Erikasutuses pind (muu)",$E392*U392,IFERROR($E392*U392/SUM($J392:$AB392)*(Eksplikatsioon!Z392)/SUMPRODUCT($J392:$AB392,Eksplikatsioon!$O392:$AG392),"")),"")</f>
        <v/>
      </c>
      <c r="AO392" s="72" t="str">
        <f>IFERROR(IF($G392="Erikasutuses pind (muu)",$E392*V392,IFERROR($E392*V392/SUM($J392:$AB392)*(Eksplikatsioon!AA392)/SUMPRODUCT($J392:$AB392,Eksplikatsioon!$O392:$AG392),"")),"")</f>
        <v/>
      </c>
      <c r="AP392" s="72" t="str">
        <f>IFERROR(IF($G392="Erikasutuses pind (muu)",$E392*W392,IFERROR($E392*W392/SUM($J392:$AB392)*(Eksplikatsioon!AB392)/SUMPRODUCT($J392:$AB392,Eksplikatsioon!$O392:$AG392),"")),"")</f>
        <v/>
      </c>
      <c r="AQ392" s="72" t="str">
        <f>IFERROR(IF($G392="Erikasutuses pind (muu)",$E392*X392,IFERROR($E392*X392/SUM($J392:$AB392)*(Eksplikatsioon!AC392)/SUMPRODUCT($J392:$AB392,Eksplikatsioon!$O392:$AG392),"")),"")</f>
        <v/>
      </c>
      <c r="AR392" s="72" t="str">
        <f>IFERROR(IF($G392="Erikasutuses pind (muu)",$E392*Y392,IFERROR($E392*Y392/SUM($J392:$AB392)*(Eksplikatsioon!AD392)/SUMPRODUCT($J392:$AB392,Eksplikatsioon!$O392:$AG392),"")),"")</f>
        <v/>
      </c>
      <c r="AS392" s="72" t="str">
        <f>IFERROR(IF($G392="Erikasutuses pind (muu)",$E392*Z392,IFERROR($E392*Z392/SUM($J392:$AB392)*(Eksplikatsioon!AE392)/SUMPRODUCT($J392:$AB392,Eksplikatsioon!$O392:$AG392),"")),"")</f>
        <v/>
      </c>
      <c r="AT392" s="72" t="str">
        <f>IFERROR(IF($G392="Erikasutuses pind (muu)",$E392*AA392,IFERROR($E392*AA392/SUM($J392:$AB392)*(Eksplikatsioon!AF392)/SUMPRODUCT($J392:$AB392,Eksplikatsioon!$O392:$AG392),"")),"")</f>
        <v/>
      </c>
      <c r="AU392" s="72" t="str">
        <f>IFERROR(IF($G392="Erikasutuses pind (muu)",$E392*AB392,IFERROR($E392*AB392/SUM($J392:$AB392)*(Eksplikatsioon!AG392)/SUMPRODUCT($J392:$AB392,Eksplikatsioon!$O392:$AG392),"")),"")</f>
        <v/>
      </c>
    </row>
    <row r="393" spans="1:47" x14ac:dyDescent="0.25">
      <c r="A393" s="71" t="str">
        <f>IF(Eksplikatsioon!A393=0,"",Eksplikatsioon!A393)</f>
        <v/>
      </c>
      <c r="B393" s="71" t="str">
        <f>IF(Eksplikatsioon!B393=0,"",Eksplikatsioon!B393)</f>
        <v/>
      </c>
      <c r="C393" s="71" t="str">
        <f>IF(Eksplikatsioon!C393=0,"",Eksplikatsioon!C393)</f>
        <v/>
      </c>
      <c r="D393" s="71" t="str">
        <f>IF(Eksplikatsioon!D393=0,"",Eksplikatsioon!D393)</f>
        <v/>
      </c>
      <c r="E393" s="71" t="str">
        <f>IF(Eksplikatsioon!F393=0,"",Eksplikatsioon!F393)</f>
        <v/>
      </c>
      <c r="F393" s="71" t="str">
        <f>IF(Eksplikatsioon!H393=0,"",Eksplikatsioon!H393)</f>
        <v/>
      </c>
      <c r="G393" s="71" t="str">
        <f>IF(Eksplikatsioon!J393=0,"",Eksplikatsioon!J393)</f>
        <v/>
      </c>
      <c r="H393" s="71" t="str">
        <f>IF(Eksplikatsioon!K393=0,"",Eksplikatsioon!K393)</f>
        <v/>
      </c>
      <c r="I393" s="71" t="str">
        <f>IF(Eksplikatsioon!L393=0,"",Eksplikatsioon!L393)</f>
        <v/>
      </c>
      <c r="J393" s="72" t="str">
        <f>IFERROR(IF($G393="Erikasutuses pind (muu)",Eksplikatsioon!O393/SUM(Eksplikatsioon!$O393:'Eksplikatsioon'!$AG393),IF($G393="Erikasutuses pind (korrus)",IFERROR(SUMIFS($E:$E,$G:$G,"Ainukasutuses pind",$C:$C,"Üüritav pind",$H:$H,J$3,$A:$A,$A393)/SUMIFS($E:$E,$G:$G,"Ainukasutuses pind",$C:$C,"Üüritav pind",$A:$A,$A393),0),IF($G393="Erikasutuses pind (hoone)",IFERROR(SUMIFS($E:$E,$G:$G,"Ainukasutuses pind",$C:$C,"Üüritav pind",$H:$H,J$3)/SUMIFS($E:$E,$G:$G,"Ainukasutuses pind",$C:$C,"Üüritav pind"),0),""))),"")</f>
        <v/>
      </c>
      <c r="K393" s="72" t="str">
        <f>IFERROR(IF($G393="Erikasutuses pind (muu)",Eksplikatsioon!P393/SUM(Eksplikatsioon!$O393:'Eksplikatsioon'!$AG393),IF($G393="Erikasutuses pind (korrus)",IFERROR(SUMIFS($E:$E,$G:$G,"Ainukasutuses pind",$C:$C,"Üüritav pind",$H:$H,K$3,$A:$A,$A393)/SUMIFS($E:$E,$G:$G,"Ainukasutuses pind",$C:$C,"Üüritav pind",$A:$A,$A393),0),IF($G393="Erikasutuses pind (hoone)",IFERROR(SUMIFS($E:$E,$G:$G,"Ainukasutuses pind",$C:$C,"Üüritav pind",$H:$H,K$3)/SUMIFS($E:$E,$G:$G,"Ainukasutuses pind",$C:$C,"Üüritav pind"),0),""))),"")</f>
        <v/>
      </c>
      <c r="L393" s="72" t="str">
        <f>IFERROR(IF($G393="Erikasutuses pind (muu)",Eksplikatsioon!Q393/SUM(Eksplikatsioon!$O393:'Eksplikatsioon'!$AG393),IF($G393="Erikasutuses pind (korrus)",IFERROR(SUMIFS($E:$E,$G:$G,"Ainukasutuses pind",$C:$C,"Üüritav pind",$H:$H,L$3,$A:$A,$A393)/SUMIFS($E:$E,$G:$G,"Ainukasutuses pind",$C:$C,"Üüritav pind",$A:$A,$A393),0),IF($G393="Erikasutuses pind (hoone)",IFERROR(SUMIFS($E:$E,$G:$G,"Ainukasutuses pind",$C:$C,"Üüritav pind",$H:$H,L$3)/SUMIFS($E:$E,$G:$G,"Ainukasutuses pind",$C:$C,"Üüritav pind"),0),""))),"")</f>
        <v/>
      </c>
      <c r="M393" s="72" t="str">
        <f>IFERROR(IF($G393="Erikasutuses pind (muu)",Eksplikatsioon!R393/SUM(Eksplikatsioon!$O393:'Eksplikatsioon'!$AG393),IF($G393="Erikasutuses pind (korrus)",IFERROR(SUMIFS($E:$E,$G:$G,"Ainukasutuses pind",$C:$C,"Üüritav pind",$H:$H,M$3,$A:$A,$A393)/SUMIFS($E:$E,$G:$G,"Ainukasutuses pind",$C:$C,"Üüritav pind",$A:$A,$A393),0),IF($G393="Erikasutuses pind (hoone)",IFERROR(SUMIFS($E:$E,$G:$G,"Ainukasutuses pind",$C:$C,"Üüritav pind",$H:$H,M$3)/SUMIFS($E:$E,$G:$G,"Ainukasutuses pind",$C:$C,"Üüritav pind"),0),""))),"")</f>
        <v/>
      </c>
      <c r="N393" s="72" t="str">
        <f>IFERROR(IF($G393="Erikasutuses pind (muu)",Eksplikatsioon!S393/SUM(Eksplikatsioon!$O393:'Eksplikatsioon'!$AG393),IF($G393="Erikasutuses pind (korrus)",IFERROR(SUMIFS($E:$E,$G:$G,"Ainukasutuses pind",$C:$C,"Üüritav pind",$H:$H,N$3,$A:$A,$A393)/SUMIFS($E:$E,$G:$G,"Ainukasutuses pind",$C:$C,"Üüritav pind",$A:$A,$A393),0),IF($G393="Erikasutuses pind (hoone)",IFERROR(SUMIFS($E:$E,$G:$G,"Ainukasutuses pind",$C:$C,"Üüritav pind",$H:$H,N$3)/SUMIFS($E:$E,$G:$G,"Ainukasutuses pind",$C:$C,"Üüritav pind"),0),""))),"")</f>
        <v/>
      </c>
      <c r="O393" s="72" t="str">
        <f>IFERROR(IF($G393="Erikasutuses pind (muu)",Eksplikatsioon!T393/SUM(Eksplikatsioon!$O393:'Eksplikatsioon'!$AG393),IF($G393="Erikasutuses pind (korrus)",IFERROR(SUMIFS($E:$E,$G:$G,"Ainukasutuses pind",$C:$C,"Üüritav pind",$H:$H,O$3,$A:$A,$A393)/SUMIFS($E:$E,$G:$G,"Ainukasutuses pind",$C:$C,"Üüritav pind",$A:$A,$A393),0),IF($G393="Erikasutuses pind (hoone)",IFERROR(SUMIFS($E:$E,$G:$G,"Ainukasutuses pind",$C:$C,"Üüritav pind",$H:$H,O$3)/SUMIFS($E:$E,$G:$G,"Ainukasutuses pind",$C:$C,"Üüritav pind"),0),""))),"")</f>
        <v/>
      </c>
      <c r="P393" s="72" t="str">
        <f>IFERROR(IF($G393="Erikasutuses pind (muu)",Eksplikatsioon!U393/SUM(Eksplikatsioon!$O393:'Eksplikatsioon'!$AG393),IF($G393="Erikasutuses pind (korrus)",IFERROR(SUMIFS($E:$E,$G:$G,"Ainukasutuses pind",$C:$C,"Üüritav pind",$H:$H,P$3,$A:$A,$A393)/SUMIFS($E:$E,$G:$G,"Ainukasutuses pind",$C:$C,"Üüritav pind",$A:$A,$A393),0),IF($G393="Erikasutuses pind (hoone)",IFERROR(SUMIFS($E:$E,$G:$G,"Ainukasutuses pind",$C:$C,"Üüritav pind",$H:$H,P$3)/SUMIFS($E:$E,$G:$G,"Ainukasutuses pind",$C:$C,"Üüritav pind"),0),""))),"")</f>
        <v/>
      </c>
      <c r="Q393" s="72" t="str">
        <f>IFERROR(IF($G393="Erikasutuses pind (muu)",Eksplikatsioon!V393/SUM(Eksplikatsioon!$O393:'Eksplikatsioon'!$AG393),IF($G393="Erikasutuses pind (korrus)",IFERROR(SUMIFS($E:$E,$G:$G,"Ainukasutuses pind",$C:$C,"Üüritav pind",$H:$H,Q$3,$A:$A,$A393)/SUMIFS($E:$E,$G:$G,"Ainukasutuses pind",$C:$C,"Üüritav pind",$A:$A,$A393),0),IF($G393="Erikasutuses pind (hoone)",IFERROR(SUMIFS($E:$E,$G:$G,"Ainukasutuses pind",$C:$C,"Üüritav pind",$H:$H,Q$3)/SUMIFS($E:$E,$G:$G,"Ainukasutuses pind",$C:$C,"Üüritav pind"),0),""))),"")</f>
        <v/>
      </c>
      <c r="R393" s="72" t="str">
        <f>IFERROR(IF($G393="Erikasutuses pind (muu)",Eksplikatsioon!W393/SUM(Eksplikatsioon!$O393:'Eksplikatsioon'!$AG393),IF($G393="Erikasutuses pind (korrus)",IFERROR(SUMIFS($E:$E,$G:$G,"Ainukasutuses pind",$C:$C,"Üüritav pind",$H:$H,R$3,$A:$A,$A393)/SUMIFS($E:$E,$G:$G,"Ainukasutuses pind",$C:$C,"Üüritav pind",$A:$A,$A393),0),IF($G393="Erikasutuses pind (hoone)",IFERROR(SUMIFS($E:$E,$G:$G,"Ainukasutuses pind",$C:$C,"Üüritav pind",$H:$H,R$3)/SUMIFS($E:$E,$G:$G,"Ainukasutuses pind",$C:$C,"Üüritav pind"),0),""))),"")</f>
        <v/>
      </c>
      <c r="S393" s="72" t="str">
        <f>IFERROR(IF($G393="Erikasutuses pind (muu)",Eksplikatsioon!X393/SUM(Eksplikatsioon!$O393:'Eksplikatsioon'!$AG393),IF($G393="Erikasutuses pind (korrus)",IFERROR(SUMIFS($E:$E,$G:$G,"Ainukasutuses pind",$C:$C,"Üüritav pind",$H:$H,S$3,$A:$A,$A393)/SUMIFS($E:$E,$G:$G,"Ainukasutuses pind",$C:$C,"Üüritav pind",$A:$A,$A393),0),IF($G393="Erikasutuses pind (hoone)",IFERROR(SUMIFS($E:$E,$G:$G,"Ainukasutuses pind",$C:$C,"Üüritav pind",$H:$H,S$3)/SUMIFS($E:$E,$G:$G,"Ainukasutuses pind",$C:$C,"Üüritav pind"),0),""))),"")</f>
        <v/>
      </c>
      <c r="T393" s="72" t="str">
        <f>IFERROR(IF($G393="Erikasutuses pind (muu)",Eksplikatsioon!Y393/SUM(Eksplikatsioon!$O393:'Eksplikatsioon'!$AG393),IF($G393="Erikasutuses pind (korrus)",IFERROR(SUMIFS($E:$E,$G:$G,"Ainukasutuses pind",$C:$C,"Üüritav pind",$H:$H,T$3,$A:$A,$A393)/SUMIFS($E:$E,$G:$G,"Ainukasutuses pind",$C:$C,"Üüritav pind",$A:$A,$A393),0),IF($G393="Erikasutuses pind (hoone)",IFERROR(SUMIFS($E:$E,$G:$G,"Ainukasutuses pind",$C:$C,"Üüritav pind",$H:$H,T$3)/SUMIFS($E:$E,$G:$G,"Ainukasutuses pind",$C:$C,"Üüritav pind"),0),""))),"")</f>
        <v/>
      </c>
      <c r="U393" s="72" t="str">
        <f>IFERROR(IF($G393="Erikasutuses pind (muu)",Eksplikatsioon!Z393/SUM(Eksplikatsioon!$O393:'Eksplikatsioon'!$AG393),IF($G393="Erikasutuses pind (korrus)",IFERROR(SUMIFS($E:$E,$G:$G,"Ainukasutuses pind",$C:$C,"Üüritav pind",$H:$H,U$3,$A:$A,$A393)/SUMIFS($E:$E,$G:$G,"Ainukasutuses pind",$C:$C,"Üüritav pind",$A:$A,$A393),0),IF($G393="Erikasutuses pind (hoone)",IFERROR(SUMIFS($E:$E,$G:$G,"Ainukasutuses pind",$C:$C,"Üüritav pind",$H:$H,U$3)/SUMIFS($E:$E,$G:$G,"Ainukasutuses pind",$C:$C,"Üüritav pind"),0),""))),"")</f>
        <v/>
      </c>
      <c r="V393" s="72" t="str">
        <f>IFERROR(IF($G393="Erikasutuses pind (muu)",Eksplikatsioon!AA393/SUM(Eksplikatsioon!$O393:'Eksplikatsioon'!$AG393),IF($G393="Erikasutuses pind (korrus)",IFERROR(SUMIFS($E:$E,$G:$G,"Ainukasutuses pind",$C:$C,"Üüritav pind",$H:$H,V$3,$A:$A,$A393)/SUMIFS($E:$E,$G:$G,"Ainukasutuses pind",$C:$C,"Üüritav pind",$A:$A,$A393),0),IF($G393="Erikasutuses pind (hoone)",IFERROR(SUMIFS($E:$E,$G:$G,"Ainukasutuses pind",$C:$C,"Üüritav pind",$H:$H,V$3)/SUMIFS($E:$E,$G:$G,"Ainukasutuses pind",$C:$C,"Üüritav pind"),0),""))),"")</f>
        <v/>
      </c>
      <c r="W393" s="72" t="str">
        <f>IFERROR(IF($G393="Erikasutuses pind (muu)",Eksplikatsioon!AB393/SUM(Eksplikatsioon!$O393:'Eksplikatsioon'!$AG393),IF($G393="Erikasutuses pind (korrus)",IFERROR(SUMIFS($E:$E,$G:$G,"Ainukasutuses pind",$C:$C,"Üüritav pind",$H:$H,W$3,$A:$A,$A393)/SUMIFS($E:$E,$G:$G,"Ainukasutuses pind",$C:$C,"Üüritav pind",$A:$A,$A393),0),IF($G393="Erikasutuses pind (hoone)",IFERROR(SUMIFS($E:$E,$G:$G,"Ainukasutuses pind",$C:$C,"Üüritav pind",$H:$H,W$3)/SUMIFS($E:$E,$G:$G,"Ainukasutuses pind",$C:$C,"Üüritav pind"),0),""))),"")</f>
        <v/>
      </c>
      <c r="X393" s="72" t="str">
        <f>IFERROR(IF($G393="Erikasutuses pind (muu)",Eksplikatsioon!AC393/SUM(Eksplikatsioon!$O393:'Eksplikatsioon'!$AG393),IF($G393="Erikasutuses pind (korrus)",IFERROR(SUMIFS($E:$E,$G:$G,"Ainukasutuses pind",$C:$C,"Üüritav pind",$H:$H,X$3,$A:$A,$A393)/SUMIFS($E:$E,$G:$G,"Ainukasutuses pind",$C:$C,"Üüritav pind",$A:$A,$A393),0),IF($G393="Erikasutuses pind (hoone)",IFERROR(SUMIFS($E:$E,$G:$G,"Ainukasutuses pind",$C:$C,"Üüritav pind",$H:$H,X$3)/SUMIFS($E:$E,$G:$G,"Ainukasutuses pind",$C:$C,"Üüritav pind"),0),""))),"")</f>
        <v/>
      </c>
      <c r="Y393" s="72" t="str">
        <f>IFERROR(IF($G393="Erikasutuses pind (muu)",Eksplikatsioon!AD393/SUM(Eksplikatsioon!$O393:'Eksplikatsioon'!$AG393),IF($G393="Erikasutuses pind (korrus)",IFERROR(SUMIFS($E:$E,$G:$G,"Ainukasutuses pind",$C:$C,"Üüritav pind",$H:$H,Y$3,$A:$A,$A393)/SUMIFS($E:$E,$G:$G,"Ainukasutuses pind",$C:$C,"Üüritav pind",$A:$A,$A393),0),IF($G393="Erikasutuses pind (hoone)",IFERROR(SUMIFS($E:$E,$G:$G,"Ainukasutuses pind",$C:$C,"Üüritav pind",$H:$H,Y$3)/SUMIFS($E:$E,$G:$G,"Ainukasutuses pind",$C:$C,"Üüritav pind"),0),""))),"")</f>
        <v/>
      </c>
      <c r="Z393" s="72" t="str">
        <f>IFERROR(IF($G393="Erikasutuses pind (muu)",Eksplikatsioon!AE393/SUM(Eksplikatsioon!$O393:'Eksplikatsioon'!$AG393),IF($G393="Erikasutuses pind (korrus)",IFERROR(SUMIFS($E:$E,$G:$G,"Ainukasutuses pind",$C:$C,"Üüritav pind",$H:$H,Z$3,$A:$A,$A393)/SUMIFS($E:$E,$G:$G,"Ainukasutuses pind",$C:$C,"Üüritav pind",$A:$A,$A393),0),IF($G393="Erikasutuses pind (hoone)",IFERROR(SUMIFS($E:$E,$G:$G,"Ainukasutuses pind",$C:$C,"Üüritav pind",$H:$H,Z$3)/SUMIFS($E:$E,$G:$G,"Ainukasutuses pind",$C:$C,"Üüritav pind"),0),""))),"")</f>
        <v/>
      </c>
      <c r="AA393" s="72" t="str">
        <f>IFERROR(IF($G393="Erikasutuses pind (muu)",Eksplikatsioon!AF393/SUM(Eksplikatsioon!$O393:'Eksplikatsioon'!$AG393),IF($G393="Erikasutuses pind (korrus)",IFERROR(SUMIFS($E:$E,$G:$G,"Ainukasutuses pind",$C:$C,"Üüritav pind",$H:$H,AA$3,$A:$A,$A393)/SUMIFS($E:$E,$G:$G,"Ainukasutuses pind",$C:$C,"Üüritav pind",$A:$A,$A393),0),IF($G393="Erikasutuses pind (hoone)",IFERROR(SUMIFS($E:$E,$G:$G,"Ainukasutuses pind",$C:$C,"Üüritav pind",$H:$H,AA$3)/SUMIFS($E:$E,$G:$G,"Ainukasutuses pind",$C:$C,"Üüritav pind"),0),""))),"")</f>
        <v/>
      </c>
      <c r="AB393" s="72" t="str">
        <f>IFERROR(IF($G393="Erikasutuses pind (muu)",Eksplikatsioon!AG393/SUM(Eksplikatsioon!$O393:'Eksplikatsioon'!$AG393),IF($G393="Erikasutuses pind (korrus)",IFERROR(SUMIFS($E:$E,$G:$G,"Ainukasutuses pind",$C:$C,"Üüritav pind",$H:$H,AB$3,$A:$A,$A393)/SUMIFS($E:$E,$G:$G,"Ainukasutuses pind",$C:$C,"Üüritav pind",$A:$A,$A393),0),IF($G393="Erikasutuses pind (hoone)",IFERROR(SUMIFS($E:$E,$G:$G,"Ainukasutuses pind",$C:$C,"Üüritav pind",$H:$H,AB$3)/SUMIFS($E:$E,$G:$G,"Ainukasutuses pind",$C:$C,"Üüritav pind"),0),""))),"")</f>
        <v/>
      </c>
      <c r="AC393" s="72" t="str">
        <f>IFERROR(IF($G393="Erikasutuses pind (muu)",$E393*J393,IFERROR($E393*J393/SUM($J393:$AB393)*(Eksplikatsioon!O393)/SUMPRODUCT($J393:$AB393,Eksplikatsioon!$O393:$AG393),"")),"")</f>
        <v/>
      </c>
      <c r="AD393" s="72" t="str">
        <f>IFERROR(IF($G393="Erikasutuses pind (muu)",$E393*K393,IFERROR($E393*K393/SUM($J393:$AB393)*(Eksplikatsioon!P393)/SUMPRODUCT($J393:$AB393,Eksplikatsioon!$O393:$AG393),"")),"")</f>
        <v/>
      </c>
      <c r="AE393" s="72" t="str">
        <f>IFERROR(IF($G393="Erikasutuses pind (muu)",$E393*L393,IFERROR($E393*L393/SUM($J393:$AB393)*(Eksplikatsioon!Q393)/SUMPRODUCT($J393:$AB393,Eksplikatsioon!$O393:$AG393),"")),"")</f>
        <v/>
      </c>
      <c r="AF393" s="72" t="str">
        <f>IFERROR(IF($G393="Erikasutuses pind (muu)",$E393*M393,IFERROR($E393*M393/SUM($J393:$AB393)*(Eksplikatsioon!R393)/SUMPRODUCT($J393:$AB393,Eksplikatsioon!$O393:$AG393),"")),"")</f>
        <v/>
      </c>
      <c r="AG393" s="72" t="str">
        <f>IFERROR(IF($G393="Erikasutuses pind (muu)",$E393*N393,IFERROR($E393*N393/SUM($J393:$AB393)*(Eksplikatsioon!S393)/SUMPRODUCT($J393:$AB393,Eksplikatsioon!$O393:$AG393),"")),"")</f>
        <v/>
      </c>
      <c r="AH393" s="72" t="str">
        <f>IFERROR(IF($G393="Erikasutuses pind (muu)",$E393*O393,IFERROR($E393*O393/SUM($J393:$AB393)*(Eksplikatsioon!T393)/SUMPRODUCT($J393:$AB393,Eksplikatsioon!$O393:$AG393),"")),"")</f>
        <v/>
      </c>
      <c r="AI393" s="72" t="str">
        <f>IFERROR(IF($G393="Erikasutuses pind (muu)",$E393*P393,IFERROR($E393*P393/SUM($J393:$AB393)*(Eksplikatsioon!U393)/SUMPRODUCT($J393:$AB393,Eksplikatsioon!$O393:$AG393),"")),"")</f>
        <v/>
      </c>
      <c r="AJ393" s="72" t="str">
        <f>IFERROR(IF($G393="Erikasutuses pind (muu)",$E393*Q393,IFERROR($E393*Q393/SUM($J393:$AB393)*(Eksplikatsioon!V393)/SUMPRODUCT($J393:$AB393,Eksplikatsioon!$O393:$AG393),"")),"")</f>
        <v/>
      </c>
      <c r="AK393" s="72" t="str">
        <f>IFERROR(IF($G393="Erikasutuses pind (muu)",$E393*R393,IFERROR($E393*R393/SUM($J393:$AB393)*(Eksplikatsioon!W393)/SUMPRODUCT($J393:$AB393,Eksplikatsioon!$O393:$AG393),"")),"")</f>
        <v/>
      </c>
      <c r="AL393" s="72" t="str">
        <f>IFERROR(IF($G393="Erikasutuses pind (muu)",$E393*S393,IFERROR($E393*S393/SUM($J393:$AB393)*(Eksplikatsioon!X393)/SUMPRODUCT($J393:$AB393,Eksplikatsioon!$O393:$AG393),"")),"")</f>
        <v/>
      </c>
      <c r="AM393" s="72" t="str">
        <f>IFERROR(IF($G393="Erikasutuses pind (muu)",$E393*T393,IFERROR($E393*T393/SUM($J393:$AB393)*(Eksplikatsioon!Y393)/SUMPRODUCT($J393:$AB393,Eksplikatsioon!$O393:$AG393),"")),"")</f>
        <v/>
      </c>
      <c r="AN393" s="72" t="str">
        <f>IFERROR(IF($G393="Erikasutuses pind (muu)",$E393*U393,IFERROR($E393*U393/SUM($J393:$AB393)*(Eksplikatsioon!Z393)/SUMPRODUCT($J393:$AB393,Eksplikatsioon!$O393:$AG393),"")),"")</f>
        <v/>
      </c>
      <c r="AO393" s="72" t="str">
        <f>IFERROR(IF($G393="Erikasutuses pind (muu)",$E393*V393,IFERROR($E393*V393/SUM($J393:$AB393)*(Eksplikatsioon!AA393)/SUMPRODUCT($J393:$AB393,Eksplikatsioon!$O393:$AG393),"")),"")</f>
        <v/>
      </c>
      <c r="AP393" s="72" t="str">
        <f>IFERROR(IF($G393="Erikasutuses pind (muu)",$E393*W393,IFERROR($E393*W393/SUM($J393:$AB393)*(Eksplikatsioon!AB393)/SUMPRODUCT($J393:$AB393,Eksplikatsioon!$O393:$AG393),"")),"")</f>
        <v/>
      </c>
      <c r="AQ393" s="72" t="str">
        <f>IFERROR(IF($G393="Erikasutuses pind (muu)",$E393*X393,IFERROR($E393*X393/SUM($J393:$AB393)*(Eksplikatsioon!AC393)/SUMPRODUCT($J393:$AB393,Eksplikatsioon!$O393:$AG393),"")),"")</f>
        <v/>
      </c>
      <c r="AR393" s="72" t="str">
        <f>IFERROR(IF($G393="Erikasutuses pind (muu)",$E393*Y393,IFERROR($E393*Y393/SUM($J393:$AB393)*(Eksplikatsioon!AD393)/SUMPRODUCT($J393:$AB393,Eksplikatsioon!$O393:$AG393),"")),"")</f>
        <v/>
      </c>
      <c r="AS393" s="72" t="str">
        <f>IFERROR(IF($G393="Erikasutuses pind (muu)",$E393*Z393,IFERROR($E393*Z393/SUM($J393:$AB393)*(Eksplikatsioon!AE393)/SUMPRODUCT($J393:$AB393,Eksplikatsioon!$O393:$AG393),"")),"")</f>
        <v/>
      </c>
      <c r="AT393" s="72" t="str">
        <f>IFERROR(IF($G393="Erikasutuses pind (muu)",$E393*AA393,IFERROR($E393*AA393/SUM($J393:$AB393)*(Eksplikatsioon!AF393)/SUMPRODUCT($J393:$AB393,Eksplikatsioon!$O393:$AG393),"")),"")</f>
        <v/>
      </c>
      <c r="AU393" s="72" t="str">
        <f>IFERROR(IF($G393="Erikasutuses pind (muu)",$E393*AB393,IFERROR($E393*AB393/SUM($J393:$AB393)*(Eksplikatsioon!AG393)/SUMPRODUCT($J393:$AB393,Eksplikatsioon!$O393:$AG393),"")),"")</f>
        <v/>
      </c>
    </row>
    <row r="394" spans="1:47" x14ac:dyDescent="0.25">
      <c r="A394" s="71" t="str">
        <f>IF(Eksplikatsioon!A394=0,"",Eksplikatsioon!A394)</f>
        <v/>
      </c>
      <c r="B394" s="71" t="str">
        <f>IF(Eksplikatsioon!B394=0,"",Eksplikatsioon!B394)</f>
        <v/>
      </c>
      <c r="C394" s="71" t="str">
        <f>IF(Eksplikatsioon!C394=0,"",Eksplikatsioon!C394)</f>
        <v/>
      </c>
      <c r="D394" s="71" t="str">
        <f>IF(Eksplikatsioon!D394=0,"",Eksplikatsioon!D394)</f>
        <v/>
      </c>
      <c r="E394" s="71" t="str">
        <f>IF(Eksplikatsioon!F394=0,"",Eksplikatsioon!F394)</f>
        <v/>
      </c>
      <c r="F394" s="71" t="str">
        <f>IF(Eksplikatsioon!H394=0,"",Eksplikatsioon!H394)</f>
        <v/>
      </c>
      <c r="G394" s="71" t="str">
        <f>IF(Eksplikatsioon!J394=0,"",Eksplikatsioon!J394)</f>
        <v/>
      </c>
      <c r="H394" s="71" t="str">
        <f>IF(Eksplikatsioon!K394=0,"",Eksplikatsioon!K394)</f>
        <v/>
      </c>
      <c r="I394" s="71" t="str">
        <f>IF(Eksplikatsioon!L394=0,"",Eksplikatsioon!L394)</f>
        <v/>
      </c>
      <c r="J394" s="72" t="str">
        <f>IFERROR(IF($G394="Erikasutuses pind (muu)",Eksplikatsioon!O394/SUM(Eksplikatsioon!$O394:'Eksplikatsioon'!$AG394),IF($G394="Erikasutuses pind (korrus)",IFERROR(SUMIFS($E:$E,$G:$G,"Ainukasutuses pind",$C:$C,"Üüritav pind",$H:$H,J$3,$A:$A,$A394)/SUMIFS($E:$E,$G:$G,"Ainukasutuses pind",$C:$C,"Üüritav pind",$A:$A,$A394),0),IF($G394="Erikasutuses pind (hoone)",IFERROR(SUMIFS($E:$E,$G:$G,"Ainukasutuses pind",$C:$C,"Üüritav pind",$H:$H,J$3)/SUMIFS($E:$E,$G:$G,"Ainukasutuses pind",$C:$C,"Üüritav pind"),0),""))),"")</f>
        <v/>
      </c>
      <c r="K394" s="72" t="str">
        <f>IFERROR(IF($G394="Erikasutuses pind (muu)",Eksplikatsioon!P394/SUM(Eksplikatsioon!$O394:'Eksplikatsioon'!$AG394),IF($G394="Erikasutuses pind (korrus)",IFERROR(SUMIFS($E:$E,$G:$G,"Ainukasutuses pind",$C:$C,"Üüritav pind",$H:$H,K$3,$A:$A,$A394)/SUMIFS($E:$E,$G:$G,"Ainukasutuses pind",$C:$C,"Üüritav pind",$A:$A,$A394),0),IF($G394="Erikasutuses pind (hoone)",IFERROR(SUMIFS($E:$E,$G:$G,"Ainukasutuses pind",$C:$C,"Üüritav pind",$H:$H,K$3)/SUMIFS($E:$E,$G:$G,"Ainukasutuses pind",$C:$C,"Üüritav pind"),0),""))),"")</f>
        <v/>
      </c>
      <c r="L394" s="72" t="str">
        <f>IFERROR(IF($G394="Erikasutuses pind (muu)",Eksplikatsioon!Q394/SUM(Eksplikatsioon!$O394:'Eksplikatsioon'!$AG394),IF($G394="Erikasutuses pind (korrus)",IFERROR(SUMIFS($E:$E,$G:$G,"Ainukasutuses pind",$C:$C,"Üüritav pind",$H:$H,L$3,$A:$A,$A394)/SUMIFS($E:$E,$G:$G,"Ainukasutuses pind",$C:$C,"Üüritav pind",$A:$A,$A394),0),IF($G394="Erikasutuses pind (hoone)",IFERROR(SUMIFS($E:$E,$G:$G,"Ainukasutuses pind",$C:$C,"Üüritav pind",$H:$H,L$3)/SUMIFS($E:$E,$G:$G,"Ainukasutuses pind",$C:$C,"Üüritav pind"),0),""))),"")</f>
        <v/>
      </c>
      <c r="M394" s="72" t="str">
        <f>IFERROR(IF($G394="Erikasutuses pind (muu)",Eksplikatsioon!R394/SUM(Eksplikatsioon!$O394:'Eksplikatsioon'!$AG394),IF($G394="Erikasutuses pind (korrus)",IFERROR(SUMIFS($E:$E,$G:$G,"Ainukasutuses pind",$C:$C,"Üüritav pind",$H:$H,M$3,$A:$A,$A394)/SUMIFS($E:$E,$G:$G,"Ainukasutuses pind",$C:$C,"Üüritav pind",$A:$A,$A394),0),IF($G394="Erikasutuses pind (hoone)",IFERROR(SUMIFS($E:$E,$G:$G,"Ainukasutuses pind",$C:$C,"Üüritav pind",$H:$H,M$3)/SUMIFS($E:$E,$G:$G,"Ainukasutuses pind",$C:$C,"Üüritav pind"),0),""))),"")</f>
        <v/>
      </c>
      <c r="N394" s="72" t="str">
        <f>IFERROR(IF($G394="Erikasutuses pind (muu)",Eksplikatsioon!S394/SUM(Eksplikatsioon!$O394:'Eksplikatsioon'!$AG394),IF($G394="Erikasutuses pind (korrus)",IFERROR(SUMIFS($E:$E,$G:$G,"Ainukasutuses pind",$C:$C,"Üüritav pind",$H:$H,N$3,$A:$A,$A394)/SUMIFS($E:$E,$G:$G,"Ainukasutuses pind",$C:$C,"Üüritav pind",$A:$A,$A394),0),IF($G394="Erikasutuses pind (hoone)",IFERROR(SUMIFS($E:$E,$G:$G,"Ainukasutuses pind",$C:$C,"Üüritav pind",$H:$H,N$3)/SUMIFS($E:$E,$G:$G,"Ainukasutuses pind",$C:$C,"Üüritav pind"),0),""))),"")</f>
        <v/>
      </c>
      <c r="O394" s="72" t="str">
        <f>IFERROR(IF($G394="Erikasutuses pind (muu)",Eksplikatsioon!T394/SUM(Eksplikatsioon!$O394:'Eksplikatsioon'!$AG394),IF($G394="Erikasutuses pind (korrus)",IFERROR(SUMIFS($E:$E,$G:$G,"Ainukasutuses pind",$C:$C,"Üüritav pind",$H:$H,O$3,$A:$A,$A394)/SUMIFS($E:$E,$G:$G,"Ainukasutuses pind",$C:$C,"Üüritav pind",$A:$A,$A394),0),IF($G394="Erikasutuses pind (hoone)",IFERROR(SUMIFS($E:$E,$G:$G,"Ainukasutuses pind",$C:$C,"Üüritav pind",$H:$H,O$3)/SUMIFS($E:$E,$G:$G,"Ainukasutuses pind",$C:$C,"Üüritav pind"),0),""))),"")</f>
        <v/>
      </c>
      <c r="P394" s="72" t="str">
        <f>IFERROR(IF($G394="Erikasutuses pind (muu)",Eksplikatsioon!U394/SUM(Eksplikatsioon!$O394:'Eksplikatsioon'!$AG394),IF($G394="Erikasutuses pind (korrus)",IFERROR(SUMIFS($E:$E,$G:$G,"Ainukasutuses pind",$C:$C,"Üüritav pind",$H:$H,P$3,$A:$A,$A394)/SUMIFS($E:$E,$G:$G,"Ainukasutuses pind",$C:$C,"Üüritav pind",$A:$A,$A394),0),IF($G394="Erikasutuses pind (hoone)",IFERROR(SUMIFS($E:$E,$G:$G,"Ainukasutuses pind",$C:$C,"Üüritav pind",$H:$H,P$3)/SUMIFS($E:$E,$G:$G,"Ainukasutuses pind",$C:$C,"Üüritav pind"),0),""))),"")</f>
        <v/>
      </c>
      <c r="Q394" s="72" t="str">
        <f>IFERROR(IF($G394="Erikasutuses pind (muu)",Eksplikatsioon!V394/SUM(Eksplikatsioon!$O394:'Eksplikatsioon'!$AG394),IF($G394="Erikasutuses pind (korrus)",IFERROR(SUMIFS($E:$E,$G:$G,"Ainukasutuses pind",$C:$C,"Üüritav pind",$H:$H,Q$3,$A:$A,$A394)/SUMIFS($E:$E,$G:$G,"Ainukasutuses pind",$C:$C,"Üüritav pind",$A:$A,$A394),0),IF($G394="Erikasutuses pind (hoone)",IFERROR(SUMIFS($E:$E,$G:$G,"Ainukasutuses pind",$C:$C,"Üüritav pind",$H:$H,Q$3)/SUMIFS($E:$E,$G:$G,"Ainukasutuses pind",$C:$C,"Üüritav pind"),0),""))),"")</f>
        <v/>
      </c>
      <c r="R394" s="72" t="str">
        <f>IFERROR(IF($G394="Erikasutuses pind (muu)",Eksplikatsioon!W394/SUM(Eksplikatsioon!$O394:'Eksplikatsioon'!$AG394),IF($G394="Erikasutuses pind (korrus)",IFERROR(SUMIFS($E:$E,$G:$G,"Ainukasutuses pind",$C:$C,"Üüritav pind",$H:$H,R$3,$A:$A,$A394)/SUMIFS($E:$E,$G:$G,"Ainukasutuses pind",$C:$C,"Üüritav pind",$A:$A,$A394),0),IF($G394="Erikasutuses pind (hoone)",IFERROR(SUMIFS($E:$E,$G:$G,"Ainukasutuses pind",$C:$C,"Üüritav pind",$H:$H,R$3)/SUMIFS($E:$E,$G:$G,"Ainukasutuses pind",$C:$C,"Üüritav pind"),0),""))),"")</f>
        <v/>
      </c>
      <c r="S394" s="72" t="str">
        <f>IFERROR(IF($G394="Erikasutuses pind (muu)",Eksplikatsioon!X394/SUM(Eksplikatsioon!$O394:'Eksplikatsioon'!$AG394),IF($G394="Erikasutuses pind (korrus)",IFERROR(SUMIFS($E:$E,$G:$G,"Ainukasutuses pind",$C:$C,"Üüritav pind",$H:$H,S$3,$A:$A,$A394)/SUMIFS($E:$E,$G:$G,"Ainukasutuses pind",$C:$C,"Üüritav pind",$A:$A,$A394),0),IF($G394="Erikasutuses pind (hoone)",IFERROR(SUMIFS($E:$E,$G:$G,"Ainukasutuses pind",$C:$C,"Üüritav pind",$H:$H,S$3)/SUMIFS($E:$E,$G:$G,"Ainukasutuses pind",$C:$C,"Üüritav pind"),0),""))),"")</f>
        <v/>
      </c>
      <c r="T394" s="72" t="str">
        <f>IFERROR(IF($G394="Erikasutuses pind (muu)",Eksplikatsioon!Y394/SUM(Eksplikatsioon!$O394:'Eksplikatsioon'!$AG394),IF($G394="Erikasutuses pind (korrus)",IFERROR(SUMIFS($E:$E,$G:$G,"Ainukasutuses pind",$C:$C,"Üüritav pind",$H:$H,T$3,$A:$A,$A394)/SUMIFS($E:$E,$G:$G,"Ainukasutuses pind",$C:$C,"Üüritav pind",$A:$A,$A394),0),IF($G394="Erikasutuses pind (hoone)",IFERROR(SUMIFS($E:$E,$G:$G,"Ainukasutuses pind",$C:$C,"Üüritav pind",$H:$H,T$3)/SUMIFS($E:$E,$G:$G,"Ainukasutuses pind",$C:$C,"Üüritav pind"),0),""))),"")</f>
        <v/>
      </c>
      <c r="U394" s="72" t="str">
        <f>IFERROR(IF($G394="Erikasutuses pind (muu)",Eksplikatsioon!Z394/SUM(Eksplikatsioon!$O394:'Eksplikatsioon'!$AG394),IF($G394="Erikasutuses pind (korrus)",IFERROR(SUMIFS($E:$E,$G:$G,"Ainukasutuses pind",$C:$C,"Üüritav pind",$H:$H,U$3,$A:$A,$A394)/SUMIFS($E:$E,$G:$G,"Ainukasutuses pind",$C:$C,"Üüritav pind",$A:$A,$A394),0),IF($G394="Erikasutuses pind (hoone)",IFERROR(SUMIFS($E:$E,$G:$G,"Ainukasutuses pind",$C:$C,"Üüritav pind",$H:$H,U$3)/SUMIFS($E:$E,$G:$G,"Ainukasutuses pind",$C:$C,"Üüritav pind"),0),""))),"")</f>
        <v/>
      </c>
      <c r="V394" s="72" t="str">
        <f>IFERROR(IF($G394="Erikasutuses pind (muu)",Eksplikatsioon!AA394/SUM(Eksplikatsioon!$O394:'Eksplikatsioon'!$AG394),IF($G394="Erikasutuses pind (korrus)",IFERROR(SUMIFS($E:$E,$G:$G,"Ainukasutuses pind",$C:$C,"Üüritav pind",$H:$H,V$3,$A:$A,$A394)/SUMIFS($E:$E,$G:$G,"Ainukasutuses pind",$C:$C,"Üüritav pind",$A:$A,$A394),0),IF($G394="Erikasutuses pind (hoone)",IFERROR(SUMIFS($E:$E,$G:$G,"Ainukasutuses pind",$C:$C,"Üüritav pind",$H:$H,V$3)/SUMIFS($E:$E,$G:$G,"Ainukasutuses pind",$C:$C,"Üüritav pind"),0),""))),"")</f>
        <v/>
      </c>
      <c r="W394" s="72" t="str">
        <f>IFERROR(IF($G394="Erikasutuses pind (muu)",Eksplikatsioon!AB394/SUM(Eksplikatsioon!$O394:'Eksplikatsioon'!$AG394),IF($G394="Erikasutuses pind (korrus)",IFERROR(SUMIFS($E:$E,$G:$G,"Ainukasutuses pind",$C:$C,"Üüritav pind",$H:$H,W$3,$A:$A,$A394)/SUMIFS($E:$E,$G:$G,"Ainukasutuses pind",$C:$C,"Üüritav pind",$A:$A,$A394),0),IF($G394="Erikasutuses pind (hoone)",IFERROR(SUMIFS($E:$E,$G:$G,"Ainukasutuses pind",$C:$C,"Üüritav pind",$H:$H,W$3)/SUMIFS($E:$E,$G:$G,"Ainukasutuses pind",$C:$C,"Üüritav pind"),0),""))),"")</f>
        <v/>
      </c>
      <c r="X394" s="72" t="str">
        <f>IFERROR(IF($G394="Erikasutuses pind (muu)",Eksplikatsioon!AC394/SUM(Eksplikatsioon!$O394:'Eksplikatsioon'!$AG394),IF($G394="Erikasutuses pind (korrus)",IFERROR(SUMIFS($E:$E,$G:$G,"Ainukasutuses pind",$C:$C,"Üüritav pind",$H:$H,X$3,$A:$A,$A394)/SUMIFS($E:$E,$G:$G,"Ainukasutuses pind",$C:$C,"Üüritav pind",$A:$A,$A394),0),IF($G394="Erikasutuses pind (hoone)",IFERROR(SUMIFS($E:$E,$G:$G,"Ainukasutuses pind",$C:$C,"Üüritav pind",$H:$H,X$3)/SUMIFS($E:$E,$G:$G,"Ainukasutuses pind",$C:$C,"Üüritav pind"),0),""))),"")</f>
        <v/>
      </c>
      <c r="Y394" s="72" t="str">
        <f>IFERROR(IF($G394="Erikasutuses pind (muu)",Eksplikatsioon!AD394/SUM(Eksplikatsioon!$O394:'Eksplikatsioon'!$AG394),IF($G394="Erikasutuses pind (korrus)",IFERROR(SUMIFS($E:$E,$G:$G,"Ainukasutuses pind",$C:$C,"Üüritav pind",$H:$H,Y$3,$A:$A,$A394)/SUMIFS($E:$E,$G:$G,"Ainukasutuses pind",$C:$C,"Üüritav pind",$A:$A,$A394),0),IF($G394="Erikasutuses pind (hoone)",IFERROR(SUMIFS($E:$E,$G:$G,"Ainukasutuses pind",$C:$C,"Üüritav pind",$H:$H,Y$3)/SUMIFS($E:$E,$G:$G,"Ainukasutuses pind",$C:$C,"Üüritav pind"),0),""))),"")</f>
        <v/>
      </c>
      <c r="Z394" s="72" t="str">
        <f>IFERROR(IF($G394="Erikasutuses pind (muu)",Eksplikatsioon!AE394/SUM(Eksplikatsioon!$O394:'Eksplikatsioon'!$AG394),IF($G394="Erikasutuses pind (korrus)",IFERROR(SUMIFS($E:$E,$G:$G,"Ainukasutuses pind",$C:$C,"Üüritav pind",$H:$H,Z$3,$A:$A,$A394)/SUMIFS($E:$E,$G:$G,"Ainukasutuses pind",$C:$C,"Üüritav pind",$A:$A,$A394),0),IF($G394="Erikasutuses pind (hoone)",IFERROR(SUMIFS($E:$E,$G:$G,"Ainukasutuses pind",$C:$C,"Üüritav pind",$H:$H,Z$3)/SUMIFS($E:$E,$G:$G,"Ainukasutuses pind",$C:$C,"Üüritav pind"),0),""))),"")</f>
        <v/>
      </c>
      <c r="AA394" s="72" t="str">
        <f>IFERROR(IF($G394="Erikasutuses pind (muu)",Eksplikatsioon!AF394/SUM(Eksplikatsioon!$O394:'Eksplikatsioon'!$AG394),IF($G394="Erikasutuses pind (korrus)",IFERROR(SUMIFS($E:$E,$G:$G,"Ainukasutuses pind",$C:$C,"Üüritav pind",$H:$H,AA$3,$A:$A,$A394)/SUMIFS($E:$E,$G:$G,"Ainukasutuses pind",$C:$C,"Üüritav pind",$A:$A,$A394),0),IF($G394="Erikasutuses pind (hoone)",IFERROR(SUMIFS($E:$E,$G:$G,"Ainukasutuses pind",$C:$C,"Üüritav pind",$H:$H,AA$3)/SUMIFS($E:$E,$G:$G,"Ainukasutuses pind",$C:$C,"Üüritav pind"),0),""))),"")</f>
        <v/>
      </c>
      <c r="AB394" s="72" t="str">
        <f>IFERROR(IF($G394="Erikasutuses pind (muu)",Eksplikatsioon!AG394/SUM(Eksplikatsioon!$O394:'Eksplikatsioon'!$AG394),IF($G394="Erikasutuses pind (korrus)",IFERROR(SUMIFS($E:$E,$G:$G,"Ainukasutuses pind",$C:$C,"Üüritav pind",$H:$H,AB$3,$A:$A,$A394)/SUMIFS($E:$E,$G:$G,"Ainukasutuses pind",$C:$C,"Üüritav pind",$A:$A,$A394),0),IF($G394="Erikasutuses pind (hoone)",IFERROR(SUMIFS($E:$E,$G:$G,"Ainukasutuses pind",$C:$C,"Üüritav pind",$H:$H,AB$3)/SUMIFS($E:$E,$G:$G,"Ainukasutuses pind",$C:$C,"Üüritav pind"),0),""))),"")</f>
        <v/>
      </c>
      <c r="AC394" s="72" t="str">
        <f>IFERROR(IF($G394="Erikasutuses pind (muu)",$E394*J394,IFERROR($E394*J394/SUM($J394:$AB394)*(Eksplikatsioon!O394)/SUMPRODUCT($J394:$AB394,Eksplikatsioon!$O394:$AG394),"")),"")</f>
        <v/>
      </c>
      <c r="AD394" s="72" t="str">
        <f>IFERROR(IF($G394="Erikasutuses pind (muu)",$E394*K394,IFERROR($E394*K394/SUM($J394:$AB394)*(Eksplikatsioon!P394)/SUMPRODUCT($J394:$AB394,Eksplikatsioon!$O394:$AG394),"")),"")</f>
        <v/>
      </c>
      <c r="AE394" s="72" t="str">
        <f>IFERROR(IF($G394="Erikasutuses pind (muu)",$E394*L394,IFERROR($E394*L394/SUM($J394:$AB394)*(Eksplikatsioon!Q394)/SUMPRODUCT($J394:$AB394,Eksplikatsioon!$O394:$AG394),"")),"")</f>
        <v/>
      </c>
      <c r="AF394" s="72" t="str">
        <f>IFERROR(IF($G394="Erikasutuses pind (muu)",$E394*M394,IFERROR($E394*M394/SUM($J394:$AB394)*(Eksplikatsioon!R394)/SUMPRODUCT($J394:$AB394,Eksplikatsioon!$O394:$AG394),"")),"")</f>
        <v/>
      </c>
      <c r="AG394" s="72" t="str">
        <f>IFERROR(IF($G394="Erikasutuses pind (muu)",$E394*N394,IFERROR($E394*N394/SUM($J394:$AB394)*(Eksplikatsioon!S394)/SUMPRODUCT($J394:$AB394,Eksplikatsioon!$O394:$AG394),"")),"")</f>
        <v/>
      </c>
      <c r="AH394" s="72" t="str">
        <f>IFERROR(IF($G394="Erikasutuses pind (muu)",$E394*O394,IFERROR($E394*O394/SUM($J394:$AB394)*(Eksplikatsioon!T394)/SUMPRODUCT($J394:$AB394,Eksplikatsioon!$O394:$AG394),"")),"")</f>
        <v/>
      </c>
      <c r="AI394" s="72" t="str">
        <f>IFERROR(IF($G394="Erikasutuses pind (muu)",$E394*P394,IFERROR($E394*P394/SUM($J394:$AB394)*(Eksplikatsioon!U394)/SUMPRODUCT($J394:$AB394,Eksplikatsioon!$O394:$AG394),"")),"")</f>
        <v/>
      </c>
      <c r="AJ394" s="72" t="str">
        <f>IFERROR(IF($G394="Erikasutuses pind (muu)",$E394*Q394,IFERROR($E394*Q394/SUM($J394:$AB394)*(Eksplikatsioon!V394)/SUMPRODUCT($J394:$AB394,Eksplikatsioon!$O394:$AG394),"")),"")</f>
        <v/>
      </c>
      <c r="AK394" s="72" t="str">
        <f>IFERROR(IF($G394="Erikasutuses pind (muu)",$E394*R394,IFERROR($E394*R394/SUM($J394:$AB394)*(Eksplikatsioon!W394)/SUMPRODUCT($J394:$AB394,Eksplikatsioon!$O394:$AG394),"")),"")</f>
        <v/>
      </c>
      <c r="AL394" s="72" t="str">
        <f>IFERROR(IF($G394="Erikasutuses pind (muu)",$E394*S394,IFERROR($E394*S394/SUM($J394:$AB394)*(Eksplikatsioon!X394)/SUMPRODUCT($J394:$AB394,Eksplikatsioon!$O394:$AG394),"")),"")</f>
        <v/>
      </c>
      <c r="AM394" s="72" t="str">
        <f>IFERROR(IF($G394="Erikasutuses pind (muu)",$E394*T394,IFERROR($E394*T394/SUM($J394:$AB394)*(Eksplikatsioon!Y394)/SUMPRODUCT($J394:$AB394,Eksplikatsioon!$O394:$AG394),"")),"")</f>
        <v/>
      </c>
      <c r="AN394" s="72" t="str">
        <f>IFERROR(IF($G394="Erikasutuses pind (muu)",$E394*U394,IFERROR($E394*U394/SUM($J394:$AB394)*(Eksplikatsioon!Z394)/SUMPRODUCT($J394:$AB394,Eksplikatsioon!$O394:$AG394),"")),"")</f>
        <v/>
      </c>
      <c r="AO394" s="72" t="str">
        <f>IFERROR(IF($G394="Erikasutuses pind (muu)",$E394*V394,IFERROR($E394*V394/SUM($J394:$AB394)*(Eksplikatsioon!AA394)/SUMPRODUCT($J394:$AB394,Eksplikatsioon!$O394:$AG394),"")),"")</f>
        <v/>
      </c>
      <c r="AP394" s="72" t="str">
        <f>IFERROR(IF($G394="Erikasutuses pind (muu)",$E394*W394,IFERROR($E394*W394/SUM($J394:$AB394)*(Eksplikatsioon!AB394)/SUMPRODUCT($J394:$AB394,Eksplikatsioon!$O394:$AG394),"")),"")</f>
        <v/>
      </c>
      <c r="AQ394" s="72" t="str">
        <f>IFERROR(IF($G394="Erikasutuses pind (muu)",$E394*X394,IFERROR($E394*X394/SUM($J394:$AB394)*(Eksplikatsioon!AC394)/SUMPRODUCT($J394:$AB394,Eksplikatsioon!$O394:$AG394),"")),"")</f>
        <v/>
      </c>
      <c r="AR394" s="72" t="str">
        <f>IFERROR(IF($G394="Erikasutuses pind (muu)",$E394*Y394,IFERROR($E394*Y394/SUM($J394:$AB394)*(Eksplikatsioon!AD394)/SUMPRODUCT($J394:$AB394,Eksplikatsioon!$O394:$AG394),"")),"")</f>
        <v/>
      </c>
      <c r="AS394" s="72" t="str">
        <f>IFERROR(IF($G394="Erikasutuses pind (muu)",$E394*Z394,IFERROR($E394*Z394/SUM($J394:$AB394)*(Eksplikatsioon!AE394)/SUMPRODUCT($J394:$AB394,Eksplikatsioon!$O394:$AG394),"")),"")</f>
        <v/>
      </c>
      <c r="AT394" s="72" t="str">
        <f>IFERROR(IF($G394="Erikasutuses pind (muu)",$E394*AA394,IFERROR($E394*AA394/SUM($J394:$AB394)*(Eksplikatsioon!AF394)/SUMPRODUCT($J394:$AB394,Eksplikatsioon!$O394:$AG394),"")),"")</f>
        <v/>
      </c>
      <c r="AU394" s="72" t="str">
        <f>IFERROR(IF($G394="Erikasutuses pind (muu)",$E394*AB394,IFERROR($E394*AB394/SUM($J394:$AB394)*(Eksplikatsioon!AG394)/SUMPRODUCT($J394:$AB394,Eksplikatsioon!$O394:$AG394),"")),"")</f>
        <v/>
      </c>
    </row>
    <row r="395" spans="1:47" x14ac:dyDescent="0.25">
      <c r="A395" s="71" t="str">
        <f>IF(Eksplikatsioon!A395=0,"",Eksplikatsioon!A395)</f>
        <v/>
      </c>
      <c r="B395" s="71" t="str">
        <f>IF(Eksplikatsioon!B395=0,"",Eksplikatsioon!B395)</f>
        <v/>
      </c>
      <c r="C395" s="71" t="str">
        <f>IF(Eksplikatsioon!C395=0,"",Eksplikatsioon!C395)</f>
        <v/>
      </c>
      <c r="D395" s="71" t="str">
        <f>IF(Eksplikatsioon!D395=0,"",Eksplikatsioon!D395)</f>
        <v/>
      </c>
      <c r="E395" s="71" t="str">
        <f>IF(Eksplikatsioon!F395=0,"",Eksplikatsioon!F395)</f>
        <v/>
      </c>
      <c r="F395" s="71" t="str">
        <f>IF(Eksplikatsioon!H395=0,"",Eksplikatsioon!H395)</f>
        <v/>
      </c>
      <c r="G395" s="71" t="str">
        <f>IF(Eksplikatsioon!J395=0,"",Eksplikatsioon!J395)</f>
        <v/>
      </c>
      <c r="H395" s="71" t="str">
        <f>IF(Eksplikatsioon!K395=0,"",Eksplikatsioon!K395)</f>
        <v/>
      </c>
      <c r="I395" s="71" t="str">
        <f>IF(Eksplikatsioon!L395=0,"",Eksplikatsioon!L395)</f>
        <v/>
      </c>
      <c r="J395" s="72" t="str">
        <f>IFERROR(IF($G395="Erikasutuses pind (muu)",Eksplikatsioon!O395/SUM(Eksplikatsioon!$O395:'Eksplikatsioon'!$AG395),IF($G395="Erikasutuses pind (korrus)",IFERROR(SUMIFS($E:$E,$G:$G,"Ainukasutuses pind",$C:$C,"Üüritav pind",$H:$H,J$3,$A:$A,$A395)/SUMIFS($E:$E,$G:$G,"Ainukasutuses pind",$C:$C,"Üüritav pind",$A:$A,$A395),0),IF($G395="Erikasutuses pind (hoone)",IFERROR(SUMIFS($E:$E,$G:$G,"Ainukasutuses pind",$C:$C,"Üüritav pind",$H:$H,J$3)/SUMIFS($E:$E,$G:$G,"Ainukasutuses pind",$C:$C,"Üüritav pind"),0),""))),"")</f>
        <v/>
      </c>
      <c r="K395" s="72" t="str">
        <f>IFERROR(IF($G395="Erikasutuses pind (muu)",Eksplikatsioon!P395/SUM(Eksplikatsioon!$O395:'Eksplikatsioon'!$AG395),IF($G395="Erikasutuses pind (korrus)",IFERROR(SUMIFS($E:$E,$G:$G,"Ainukasutuses pind",$C:$C,"Üüritav pind",$H:$H,K$3,$A:$A,$A395)/SUMIFS($E:$E,$G:$G,"Ainukasutuses pind",$C:$C,"Üüritav pind",$A:$A,$A395),0),IF($G395="Erikasutuses pind (hoone)",IFERROR(SUMIFS($E:$E,$G:$G,"Ainukasutuses pind",$C:$C,"Üüritav pind",$H:$H,K$3)/SUMIFS($E:$E,$G:$G,"Ainukasutuses pind",$C:$C,"Üüritav pind"),0),""))),"")</f>
        <v/>
      </c>
      <c r="L395" s="72" t="str">
        <f>IFERROR(IF($G395="Erikasutuses pind (muu)",Eksplikatsioon!Q395/SUM(Eksplikatsioon!$O395:'Eksplikatsioon'!$AG395),IF($G395="Erikasutuses pind (korrus)",IFERROR(SUMIFS($E:$E,$G:$G,"Ainukasutuses pind",$C:$C,"Üüritav pind",$H:$H,L$3,$A:$A,$A395)/SUMIFS($E:$E,$G:$G,"Ainukasutuses pind",$C:$C,"Üüritav pind",$A:$A,$A395),0),IF($G395="Erikasutuses pind (hoone)",IFERROR(SUMIFS($E:$E,$G:$G,"Ainukasutuses pind",$C:$C,"Üüritav pind",$H:$H,L$3)/SUMIFS($E:$E,$G:$G,"Ainukasutuses pind",$C:$C,"Üüritav pind"),0),""))),"")</f>
        <v/>
      </c>
      <c r="M395" s="72" t="str">
        <f>IFERROR(IF($G395="Erikasutuses pind (muu)",Eksplikatsioon!R395/SUM(Eksplikatsioon!$O395:'Eksplikatsioon'!$AG395),IF($G395="Erikasutuses pind (korrus)",IFERROR(SUMIFS($E:$E,$G:$G,"Ainukasutuses pind",$C:$C,"Üüritav pind",$H:$H,M$3,$A:$A,$A395)/SUMIFS($E:$E,$G:$G,"Ainukasutuses pind",$C:$C,"Üüritav pind",$A:$A,$A395),0),IF($G395="Erikasutuses pind (hoone)",IFERROR(SUMIFS($E:$E,$G:$G,"Ainukasutuses pind",$C:$C,"Üüritav pind",$H:$H,M$3)/SUMIFS($E:$E,$G:$G,"Ainukasutuses pind",$C:$C,"Üüritav pind"),0),""))),"")</f>
        <v/>
      </c>
      <c r="N395" s="72" t="str">
        <f>IFERROR(IF($G395="Erikasutuses pind (muu)",Eksplikatsioon!S395/SUM(Eksplikatsioon!$O395:'Eksplikatsioon'!$AG395),IF($G395="Erikasutuses pind (korrus)",IFERROR(SUMIFS($E:$E,$G:$G,"Ainukasutuses pind",$C:$C,"Üüritav pind",$H:$H,N$3,$A:$A,$A395)/SUMIFS($E:$E,$G:$G,"Ainukasutuses pind",$C:$C,"Üüritav pind",$A:$A,$A395),0),IF($G395="Erikasutuses pind (hoone)",IFERROR(SUMIFS($E:$E,$G:$G,"Ainukasutuses pind",$C:$C,"Üüritav pind",$H:$H,N$3)/SUMIFS($E:$E,$G:$G,"Ainukasutuses pind",$C:$C,"Üüritav pind"),0),""))),"")</f>
        <v/>
      </c>
      <c r="O395" s="72" t="str">
        <f>IFERROR(IF($G395="Erikasutuses pind (muu)",Eksplikatsioon!T395/SUM(Eksplikatsioon!$O395:'Eksplikatsioon'!$AG395),IF($G395="Erikasutuses pind (korrus)",IFERROR(SUMIFS($E:$E,$G:$G,"Ainukasutuses pind",$C:$C,"Üüritav pind",$H:$H,O$3,$A:$A,$A395)/SUMIFS($E:$E,$G:$G,"Ainukasutuses pind",$C:$C,"Üüritav pind",$A:$A,$A395),0),IF($G395="Erikasutuses pind (hoone)",IFERROR(SUMIFS($E:$E,$G:$G,"Ainukasutuses pind",$C:$C,"Üüritav pind",$H:$H,O$3)/SUMIFS($E:$E,$G:$G,"Ainukasutuses pind",$C:$C,"Üüritav pind"),0),""))),"")</f>
        <v/>
      </c>
      <c r="P395" s="72" t="str">
        <f>IFERROR(IF($G395="Erikasutuses pind (muu)",Eksplikatsioon!U395/SUM(Eksplikatsioon!$O395:'Eksplikatsioon'!$AG395),IF($G395="Erikasutuses pind (korrus)",IFERROR(SUMIFS($E:$E,$G:$G,"Ainukasutuses pind",$C:$C,"Üüritav pind",$H:$H,P$3,$A:$A,$A395)/SUMIFS($E:$E,$G:$G,"Ainukasutuses pind",$C:$C,"Üüritav pind",$A:$A,$A395),0),IF($G395="Erikasutuses pind (hoone)",IFERROR(SUMIFS($E:$E,$G:$G,"Ainukasutuses pind",$C:$C,"Üüritav pind",$H:$H,P$3)/SUMIFS($E:$E,$G:$G,"Ainukasutuses pind",$C:$C,"Üüritav pind"),0),""))),"")</f>
        <v/>
      </c>
      <c r="Q395" s="72" t="str">
        <f>IFERROR(IF($G395="Erikasutuses pind (muu)",Eksplikatsioon!V395/SUM(Eksplikatsioon!$O395:'Eksplikatsioon'!$AG395),IF($G395="Erikasutuses pind (korrus)",IFERROR(SUMIFS($E:$E,$G:$G,"Ainukasutuses pind",$C:$C,"Üüritav pind",$H:$H,Q$3,$A:$A,$A395)/SUMIFS($E:$E,$G:$G,"Ainukasutuses pind",$C:$C,"Üüritav pind",$A:$A,$A395),0),IF($G395="Erikasutuses pind (hoone)",IFERROR(SUMIFS($E:$E,$G:$G,"Ainukasutuses pind",$C:$C,"Üüritav pind",$H:$H,Q$3)/SUMIFS($E:$E,$G:$G,"Ainukasutuses pind",$C:$C,"Üüritav pind"),0),""))),"")</f>
        <v/>
      </c>
      <c r="R395" s="72" t="str">
        <f>IFERROR(IF($G395="Erikasutuses pind (muu)",Eksplikatsioon!W395/SUM(Eksplikatsioon!$O395:'Eksplikatsioon'!$AG395),IF($G395="Erikasutuses pind (korrus)",IFERROR(SUMIFS($E:$E,$G:$G,"Ainukasutuses pind",$C:$C,"Üüritav pind",$H:$H,R$3,$A:$A,$A395)/SUMIFS($E:$E,$G:$G,"Ainukasutuses pind",$C:$C,"Üüritav pind",$A:$A,$A395),0),IF($G395="Erikasutuses pind (hoone)",IFERROR(SUMIFS($E:$E,$G:$G,"Ainukasutuses pind",$C:$C,"Üüritav pind",$H:$H,R$3)/SUMIFS($E:$E,$G:$G,"Ainukasutuses pind",$C:$C,"Üüritav pind"),0),""))),"")</f>
        <v/>
      </c>
      <c r="S395" s="72" t="str">
        <f>IFERROR(IF($G395="Erikasutuses pind (muu)",Eksplikatsioon!X395/SUM(Eksplikatsioon!$O395:'Eksplikatsioon'!$AG395),IF($G395="Erikasutuses pind (korrus)",IFERROR(SUMIFS($E:$E,$G:$G,"Ainukasutuses pind",$C:$C,"Üüritav pind",$H:$H,S$3,$A:$A,$A395)/SUMIFS($E:$E,$G:$G,"Ainukasutuses pind",$C:$C,"Üüritav pind",$A:$A,$A395),0),IF($G395="Erikasutuses pind (hoone)",IFERROR(SUMIFS($E:$E,$G:$G,"Ainukasutuses pind",$C:$C,"Üüritav pind",$H:$H,S$3)/SUMIFS($E:$E,$G:$G,"Ainukasutuses pind",$C:$C,"Üüritav pind"),0),""))),"")</f>
        <v/>
      </c>
      <c r="T395" s="72" t="str">
        <f>IFERROR(IF($G395="Erikasutuses pind (muu)",Eksplikatsioon!Y395/SUM(Eksplikatsioon!$O395:'Eksplikatsioon'!$AG395),IF($G395="Erikasutuses pind (korrus)",IFERROR(SUMIFS($E:$E,$G:$G,"Ainukasutuses pind",$C:$C,"Üüritav pind",$H:$H,T$3,$A:$A,$A395)/SUMIFS($E:$E,$G:$G,"Ainukasutuses pind",$C:$C,"Üüritav pind",$A:$A,$A395),0),IF($G395="Erikasutuses pind (hoone)",IFERROR(SUMIFS($E:$E,$G:$G,"Ainukasutuses pind",$C:$C,"Üüritav pind",$H:$H,T$3)/SUMIFS($E:$E,$G:$G,"Ainukasutuses pind",$C:$C,"Üüritav pind"),0),""))),"")</f>
        <v/>
      </c>
      <c r="U395" s="72" t="str">
        <f>IFERROR(IF($G395="Erikasutuses pind (muu)",Eksplikatsioon!Z395/SUM(Eksplikatsioon!$O395:'Eksplikatsioon'!$AG395),IF($G395="Erikasutuses pind (korrus)",IFERROR(SUMIFS($E:$E,$G:$G,"Ainukasutuses pind",$C:$C,"Üüritav pind",$H:$H,U$3,$A:$A,$A395)/SUMIFS($E:$E,$G:$G,"Ainukasutuses pind",$C:$C,"Üüritav pind",$A:$A,$A395),0),IF($G395="Erikasutuses pind (hoone)",IFERROR(SUMIFS($E:$E,$G:$G,"Ainukasutuses pind",$C:$C,"Üüritav pind",$H:$H,U$3)/SUMIFS($E:$E,$G:$G,"Ainukasutuses pind",$C:$C,"Üüritav pind"),0),""))),"")</f>
        <v/>
      </c>
      <c r="V395" s="72" t="str">
        <f>IFERROR(IF($G395="Erikasutuses pind (muu)",Eksplikatsioon!AA395/SUM(Eksplikatsioon!$O395:'Eksplikatsioon'!$AG395),IF($G395="Erikasutuses pind (korrus)",IFERROR(SUMIFS($E:$E,$G:$G,"Ainukasutuses pind",$C:$C,"Üüritav pind",$H:$H,V$3,$A:$A,$A395)/SUMIFS($E:$E,$G:$G,"Ainukasutuses pind",$C:$C,"Üüritav pind",$A:$A,$A395),0),IF($G395="Erikasutuses pind (hoone)",IFERROR(SUMIFS($E:$E,$G:$G,"Ainukasutuses pind",$C:$C,"Üüritav pind",$H:$H,V$3)/SUMIFS($E:$E,$G:$G,"Ainukasutuses pind",$C:$C,"Üüritav pind"),0),""))),"")</f>
        <v/>
      </c>
      <c r="W395" s="72" t="str">
        <f>IFERROR(IF($G395="Erikasutuses pind (muu)",Eksplikatsioon!AB395/SUM(Eksplikatsioon!$O395:'Eksplikatsioon'!$AG395),IF($G395="Erikasutuses pind (korrus)",IFERROR(SUMIFS($E:$E,$G:$G,"Ainukasutuses pind",$C:$C,"Üüritav pind",$H:$H,W$3,$A:$A,$A395)/SUMIFS($E:$E,$G:$G,"Ainukasutuses pind",$C:$C,"Üüritav pind",$A:$A,$A395),0),IF($G395="Erikasutuses pind (hoone)",IFERROR(SUMIFS($E:$E,$G:$G,"Ainukasutuses pind",$C:$C,"Üüritav pind",$H:$H,W$3)/SUMIFS($E:$E,$G:$G,"Ainukasutuses pind",$C:$C,"Üüritav pind"),0),""))),"")</f>
        <v/>
      </c>
      <c r="X395" s="72" t="str">
        <f>IFERROR(IF($G395="Erikasutuses pind (muu)",Eksplikatsioon!AC395/SUM(Eksplikatsioon!$O395:'Eksplikatsioon'!$AG395),IF($G395="Erikasutuses pind (korrus)",IFERROR(SUMIFS($E:$E,$G:$G,"Ainukasutuses pind",$C:$C,"Üüritav pind",$H:$H,X$3,$A:$A,$A395)/SUMIFS($E:$E,$G:$G,"Ainukasutuses pind",$C:$C,"Üüritav pind",$A:$A,$A395),0),IF($G395="Erikasutuses pind (hoone)",IFERROR(SUMIFS($E:$E,$G:$G,"Ainukasutuses pind",$C:$C,"Üüritav pind",$H:$H,X$3)/SUMIFS($E:$E,$G:$G,"Ainukasutuses pind",$C:$C,"Üüritav pind"),0),""))),"")</f>
        <v/>
      </c>
      <c r="Y395" s="72" t="str">
        <f>IFERROR(IF($G395="Erikasutuses pind (muu)",Eksplikatsioon!AD395/SUM(Eksplikatsioon!$O395:'Eksplikatsioon'!$AG395),IF($G395="Erikasutuses pind (korrus)",IFERROR(SUMIFS($E:$E,$G:$G,"Ainukasutuses pind",$C:$C,"Üüritav pind",$H:$H,Y$3,$A:$A,$A395)/SUMIFS($E:$E,$G:$G,"Ainukasutuses pind",$C:$C,"Üüritav pind",$A:$A,$A395),0),IF($G395="Erikasutuses pind (hoone)",IFERROR(SUMIFS($E:$E,$G:$G,"Ainukasutuses pind",$C:$C,"Üüritav pind",$H:$H,Y$3)/SUMIFS($E:$E,$G:$G,"Ainukasutuses pind",$C:$C,"Üüritav pind"),0),""))),"")</f>
        <v/>
      </c>
      <c r="Z395" s="72" t="str">
        <f>IFERROR(IF($G395="Erikasutuses pind (muu)",Eksplikatsioon!AE395/SUM(Eksplikatsioon!$O395:'Eksplikatsioon'!$AG395),IF($G395="Erikasutuses pind (korrus)",IFERROR(SUMIFS($E:$E,$G:$G,"Ainukasutuses pind",$C:$C,"Üüritav pind",$H:$H,Z$3,$A:$A,$A395)/SUMIFS($E:$E,$G:$G,"Ainukasutuses pind",$C:$C,"Üüritav pind",$A:$A,$A395),0),IF($G395="Erikasutuses pind (hoone)",IFERROR(SUMIFS($E:$E,$G:$G,"Ainukasutuses pind",$C:$C,"Üüritav pind",$H:$H,Z$3)/SUMIFS($E:$E,$G:$G,"Ainukasutuses pind",$C:$C,"Üüritav pind"),0),""))),"")</f>
        <v/>
      </c>
      <c r="AA395" s="72" t="str">
        <f>IFERROR(IF($G395="Erikasutuses pind (muu)",Eksplikatsioon!AF395/SUM(Eksplikatsioon!$O395:'Eksplikatsioon'!$AG395),IF($G395="Erikasutuses pind (korrus)",IFERROR(SUMIFS($E:$E,$G:$G,"Ainukasutuses pind",$C:$C,"Üüritav pind",$H:$H,AA$3,$A:$A,$A395)/SUMIFS($E:$E,$G:$G,"Ainukasutuses pind",$C:$C,"Üüritav pind",$A:$A,$A395),0),IF($G395="Erikasutuses pind (hoone)",IFERROR(SUMIFS($E:$E,$G:$G,"Ainukasutuses pind",$C:$C,"Üüritav pind",$H:$H,AA$3)/SUMIFS($E:$E,$G:$G,"Ainukasutuses pind",$C:$C,"Üüritav pind"),0),""))),"")</f>
        <v/>
      </c>
      <c r="AB395" s="72" t="str">
        <f>IFERROR(IF($G395="Erikasutuses pind (muu)",Eksplikatsioon!AG395/SUM(Eksplikatsioon!$O395:'Eksplikatsioon'!$AG395),IF($G395="Erikasutuses pind (korrus)",IFERROR(SUMIFS($E:$E,$G:$G,"Ainukasutuses pind",$C:$C,"Üüritav pind",$H:$H,AB$3,$A:$A,$A395)/SUMIFS($E:$E,$G:$G,"Ainukasutuses pind",$C:$C,"Üüritav pind",$A:$A,$A395),0),IF($G395="Erikasutuses pind (hoone)",IFERROR(SUMIFS($E:$E,$G:$G,"Ainukasutuses pind",$C:$C,"Üüritav pind",$H:$H,AB$3)/SUMIFS($E:$E,$G:$G,"Ainukasutuses pind",$C:$C,"Üüritav pind"),0),""))),"")</f>
        <v/>
      </c>
      <c r="AC395" s="72" t="str">
        <f>IFERROR(IF($G395="Erikasutuses pind (muu)",$E395*J395,IFERROR($E395*J395/SUM($J395:$AB395)*(Eksplikatsioon!O395)/SUMPRODUCT($J395:$AB395,Eksplikatsioon!$O395:$AG395),"")),"")</f>
        <v/>
      </c>
      <c r="AD395" s="72" t="str">
        <f>IFERROR(IF($G395="Erikasutuses pind (muu)",$E395*K395,IFERROR($E395*K395/SUM($J395:$AB395)*(Eksplikatsioon!P395)/SUMPRODUCT($J395:$AB395,Eksplikatsioon!$O395:$AG395),"")),"")</f>
        <v/>
      </c>
      <c r="AE395" s="72" t="str">
        <f>IFERROR(IF($G395="Erikasutuses pind (muu)",$E395*L395,IFERROR($E395*L395/SUM($J395:$AB395)*(Eksplikatsioon!Q395)/SUMPRODUCT($J395:$AB395,Eksplikatsioon!$O395:$AG395),"")),"")</f>
        <v/>
      </c>
      <c r="AF395" s="72" t="str">
        <f>IFERROR(IF($G395="Erikasutuses pind (muu)",$E395*M395,IFERROR($E395*M395/SUM($J395:$AB395)*(Eksplikatsioon!R395)/SUMPRODUCT($J395:$AB395,Eksplikatsioon!$O395:$AG395),"")),"")</f>
        <v/>
      </c>
      <c r="AG395" s="72" t="str">
        <f>IFERROR(IF($G395="Erikasutuses pind (muu)",$E395*N395,IFERROR($E395*N395/SUM($J395:$AB395)*(Eksplikatsioon!S395)/SUMPRODUCT($J395:$AB395,Eksplikatsioon!$O395:$AG395),"")),"")</f>
        <v/>
      </c>
      <c r="AH395" s="72" t="str">
        <f>IFERROR(IF($G395="Erikasutuses pind (muu)",$E395*O395,IFERROR($E395*O395/SUM($J395:$AB395)*(Eksplikatsioon!T395)/SUMPRODUCT($J395:$AB395,Eksplikatsioon!$O395:$AG395),"")),"")</f>
        <v/>
      </c>
      <c r="AI395" s="72" t="str">
        <f>IFERROR(IF($G395="Erikasutuses pind (muu)",$E395*P395,IFERROR($E395*P395/SUM($J395:$AB395)*(Eksplikatsioon!U395)/SUMPRODUCT($J395:$AB395,Eksplikatsioon!$O395:$AG395),"")),"")</f>
        <v/>
      </c>
      <c r="AJ395" s="72" t="str">
        <f>IFERROR(IF($G395="Erikasutuses pind (muu)",$E395*Q395,IFERROR($E395*Q395/SUM($J395:$AB395)*(Eksplikatsioon!V395)/SUMPRODUCT($J395:$AB395,Eksplikatsioon!$O395:$AG395),"")),"")</f>
        <v/>
      </c>
      <c r="AK395" s="72" t="str">
        <f>IFERROR(IF($G395="Erikasutuses pind (muu)",$E395*R395,IFERROR($E395*R395/SUM($J395:$AB395)*(Eksplikatsioon!W395)/SUMPRODUCT($J395:$AB395,Eksplikatsioon!$O395:$AG395),"")),"")</f>
        <v/>
      </c>
      <c r="AL395" s="72" t="str">
        <f>IFERROR(IF($G395="Erikasutuses pind (muu)",$E395*S395,IFERROR($E395*S395/SUM($J395:$AB395)*(Eksplikatsioon!X395)/SUMPRODUCT($J395:$AB395,Eksplikatsioon!$O395:$AG395),"")),"")</f>
        <v/>
      </c>
      <c r="AM395" s="72" t="str">
        <f>IFERROR(IF($G395="Erikasutuses pind (muu)",$E395*T395,IFERROR($E395*T395/SUM($J395:$AB395)*(Eksplikatsioon!Y395)/SUMPRODUCT($J395:$AB395,Eksplikatsioon!$O395:$AG395),"")),"")</f>
        <v/>
      </c>
      <c r="AN395" s="72" t="str">
        <f>IFERROR(IF($G395="Erikasutuses pind (muu)",$E395*U395,IFERROR($E395*U395/SUM($J395:$AB395)*(Eksplikatsioon!Z395)/SUMPRODUCT($J395:$AB395,Eksplikatsioon!$O395:$AG395),"")),"")</f>
        <v/>
      </c>
      <c r="AO395" s="72" t="str">
        <f>IFERROR(IF($G395="Erikasutuses pind (muu)",$E395*V395,IFERROR($E395*V395/SUM($J395:$AB395)*(Eksplikatsioon!AA395)/SUMPRODUCT($J395:$AB395,Eksplikatsioon!$O395:$AG395),"")),"")</f>
        <v/>
      </c>
      <c r="AP395" s="72" t="str">
        <f>IFERROR(IF($G395="Erikasutuses pind (muu)",$E395*W395,IFERROR($E395*W395/SUM($J395:$AB395)*(Eksplikatsioon!AB395)/SUMPRODUCT($J395:$AB395,Eksplikatsioon!$O395:$AG395),"")),"")</f>
        <v/>
      </c>
      <c r="AQ395" s="72" t="str">
        <f>IFERROR(IF($G395="Erikasutuses pind (muu)",$E395*X395,IFERROR($E395*X395/SUM($J395:$AB395)*(Eksplikatsioon!AC395)/SUMPRODUCT($J395:$AB395,Eksplikatsioon!$O395:$AG395),"")),"")</f>
        <v/>
      </c>
      <c r="AR395" s="72" t="str">
        <f>IFERROR(IF($G395="Erikasutuses pind (muu)",$E395*Y395,IFERROR($E395*Y395/SUM($J395:$AB395)*(Eksplikatsioon!AD395)/SUMPRODUCT($J395:$AB395,Eksplikatsioon!$O395:$AG395),"")),"")</f>
        <v/>
      </c>
      <c r="AS395" s="72" t="str">
        <f>IFERROR(IF($G395="Erikasutuses pind (muu)",$E395*Z395,IFERROR($E395*Z395/SUM($J395:$AB395)*(Eksplikatsioon!AE395)/SUMPRODUCT($J395:$AB395,Eksplikatsioon!$O395:$AG395),"")),"")</f>
        <v/>
      </c>
      <c r="AT395" s="72" t="str">
        <f>IFERROR(IF($G395="Erikasutuses pind (muu)",$E395*AA395,IFERROR($E395*AA395/SUM($J395:$AB395)*(Eksplikatsioon!AF395)/SUMPRODUCT($J395:$AB395,Eksplikatsioon!$O395:$AG395),"")),"")</f>
        <v/>
      </c>
      <c r="AU395" s="72" t="str">
        <f>IFERROR(IF($G395="Erikasutuses pind (muu)",$E395*AB395,IFERROR($E395*AB395/SUM($J395:$AB395)*(Eksplikatsioon!AG395)/SUMPRODUCT($J395:$AB395,Eksplikatsioon!$O395:$AG395),"")),"")</f>
        <v/>
      </c>
    </row>
    <row r="396" spans="1:47" x14ac:dyDescent="0.25">
      <c r="A396" s="71" t="str">
        <f>IF(Eksplikatsioon!A396=0,"",Eksplikatsioon!A396)</f>
        <v/>
      </c>
      <c r="B396" s="71" t="str">
        <f>IF(Eksplikatsioon!B396=0,"",Eksplikatsioon!B396)</f>
        <v/>
      </c>
      <c r="C396" s="71" t="str">
        <f>IF(Eksplikatsioon!C396=0,"",Eksplikatsioon!C396)</f>
        <v/>
      </c>
      <c r="D396" s="71" t="str">
        <f>IF(Eksplikatsioon!D396=0,"",Eksplikatsioon!D396)</f>
        <v/>
      </c>
      <c r="E396" s="71" t="str">
        <f>IF(Eksplikatsioon!F396=0,"",Eksplikatsioon!F396)</f>
        <v/>
      </c>
      <c r="F396" s="71" t="str">
        <f>IF(Eksplikatsioon!H396=0,"",Eksplikatsioon!H396)</f>
        <v/>
      </c>
      <c r="G396" s="71" t="str">
        <f>IF(Eksplikatsioon!J396=0,"",Eksplikatsioon!J396)</f>
        <v/>
      </c>
      <c r="H396" s="71" t="str">
        <f>IF(Eksplikatsioon!K396=0,"",Eksplikatsioon!K396)</f>
        <v/>
      </c>
      <c r="I396" s="71" t="str">
        <f>IF(Eksplikatsioon!L396=0,"",Eksplikatsioon!L396)</f>
        <v/>
      </c>
      <c r="J396" s="72" t="str">
        <f>IFERROR(IF($G396="Erikasutuses pind (muu)",Eksplikatsioon!O396/SUM(Eksplikatsioon!$O396:'Eksplikatsioon'!$AG396),IF($G396="Erikasutuses pind (korrus)",IFERROR(SUMIFS($E:$E,$G:$G,"Ainukasutuses pind",$C:$C,"Üüritav pind",$H:$H,J$3,$A:$A,$A396)/SUMIFS($E:$E,$G:$G,"Ainukasutuses pind",$C:$C,"Üüritav pind",$A:$A,$A396),0),IF($G396="Erikasutuses pind (hoone)",IFERROR(SUMIFS($E:$E,$G:$G,"Ainukasutuses pind",$C:$C,"Üüritav pind",$H:$H,J$3)/SUMIFS($E:$E,$G:$G,"Ainukasutuses pind",$C:$C,"Üüritav pind"),0),""))),"")</f>
        <v/>
      </c>
      <c r="K396" s="72" t="str">
        <f>IFERROR(IF($G396="Erikasutuses pind (muu)",Eksplikatsioon!P396/SUM(Eksplikatsioon!$O396:'Eksplikatsioon'!$AG396),IF($G396="Erikasutuses pind (korrus)",IFERROR(SUMIFS($E:$E,$G:$G,"Ainukasutuses pind",$C:$C,"Üüritav pind",$H:$H,K$3,$A:$A,$A396)/SUMIFS($E:$E,$G:$G,"Ainukasutuses pind",$C:$C,"Üüritav pind",$A:$A,$A396),0),IF($G396="Erikasutuses pind (hoone)",IFERROR(SUMIFS($E:$E,$G:$G,"Ainukasutuses pind",$C:$C,"Üüritav pind",$H:$H,K$3)/SUMIFS($E:$E,$G:$G,"Ainukasutuses pind",$C:$C,"Üüritav pind"),0),""))),"")</f>
        <v/>
      </c>
      <c r="L396" s="72" t="str">
        <f>IFERROR(IF($G396="Erikasutuses pind (muu)",Eksplikatsioon!Q396/SUM(Eksplikatsioon!$O396:'Eksplikatsioon'!$AG396),IF($G396="Erikasutuses pind (korrus)",IFERROR(SUMIFS($E:$E,$G:$G,"Ainukasutuses pind",$C:$C,"Üüritav pind",$H:$H,L$3,$A:$A,$A396)/SUMIFS($E:$E,$G:$G,"Ainukasutuses pind",$C:$C,"Üüritav pind",$A:$A,$A396),0),IF($G396="Erikasutuses pind (hoone)",IFERROR(SUMIFS($E:$E,$G:$G,"Ainukasutuses pind",$C:$C,"Üüritav pind",$H:$H,L$3)/SUMIFS($E:$E,$G:$G,"Ainukasutuses pind",$C:$C,"Üüritav pind"),0),""))),"")</f>
        <v/>
      </c>
      <c r="M396" s="72" t="str">
        <f>IFERROR(IF($G396="Erikasutuses pind (muu)",Eksplikatsioon!R396/SUM(Eksplikatsioon!$O396:'Eksplikatsioon'!$AG396),IF($G396="Erikasutuses pind (korrus)",IFERROR(SUMIFS($E:$E,$G:$G,"Ainukasutuses pind",$C:$C,"Üüritav pind",$H:$H,M$3,$A:$A,$A396)/SUMIFS($E:$E,$G:$G,"Ainukasutuses pind",$C:$C,"Üüritav pind",$A:$A,$A396),0),IF($G396="Erikasutuses pind (hoone)",IFERROR(SUMIFS($E:$E,$G:$G,"Ainukasutuses pind",$C:$C,"Üüritav pind",$H:$H,M$3)/SUMIFS($E:$E,$G:$G,"Ainukasutuses pind",$C:$C,"Üüritav pind"),0),""))),"")</f>
        <v/>
      </c>
      <c r="N396" s="72" t="str">
        <f>IFERROR(IF($G396="Erikasutuses pind (muu)",Eksplikatsioon!S396/SUM(Eksplikatsioon!$O396:'Eksplikatsioon'!$AG396),IF($G396="Erikasutuses pind (korrus)",IFERROR(SUMIFS($E:$E,$G:$G,"Ainukasutuses pind",$C:$C,"Üüritav pind",$H:$H,N$3,$A:$A,$A396)/SUMIFS($E:$E,$G:$G,"Ainukasutuses pind",$C:$C,"Üüritav pind",$A:$A,$A396),0),IF($G396="Erikasutuses pind (hoone)",IFERROR(SUMIFS($E:$E,$G:$G,"Ainukasutuses pind",$C:$C,"Üüritav pind",$H:$H,N$3)/SUMIFS($E:$E,$G:$G,"Ainukasutuses pind",$C:$C,"Üüritav pind"),0),""))),"")</f>
        <v/>
      </c>
      <c r="O396" s="72" t="str">
        <f>IFERROR(IF($G396="Erikasutuses pind (muu)",Eksplikatsioon!T396/SUM(Eksplikatsioon!$O396:'Eksplikatsioon'!$AG396),IF($G396="Erikasutuses pind (korrus)",IFERROR(SUMIFS($E:$E,$G:$G,"Ainukasutuses pind",$C:$C,"Üüritav pind",$H:$H,O$3,$A:$A,$A396)/SUMIFS($E:$E,$G:$G,"Ainukasutuses pind",$C:$C,"Üüritav pind",$A:$A,$A396),0),IF($G396="Erikasutuses pind (hoone)",IFERROR(SUMIFS($E:$E,$G:$G,"Ainukasutuses pind",$C:$C,"Üüritav pind",$H:$H,O$3)/SUMIFS($E:$E,$G:$G,"Ainukasutuses pind",$C:$C,"Üüritav pind"),0),""))),"")</f>
        <v/>
      </c>
      <c r="P396" s="72" t="str">
        <f>IFERROR(IF($G396="Erikasutuses pind (muu)",Eksplikatsioon!U396/SUM(Eksplikatsioon!$O396:'Eksplikatsioon'!$AG396),IF($G396="Erikasutuses pind (korrus)",IFERROR(SUMIFS($E:$E,$G:$G,"Ainukasutuses pind",$C:$C,"Üüritav pind",$H:$H,P$3,$A:$A,$A396)/SUMIFS($E:$E,$G:$G,"Ainukasutuses pind",$C:$C,"Üüritav pind",$A:$A,$A396),0),IF($G396="Erikasutuses pind (hoone)",IFERROR(SUMIFS($E:$E,$G:$G,"Ainukasutuses pind",$C:$C,"Üüritav pind",$H:$H,P$3)/SUMIFS($E:$E,$G:$G,"Ainukasutuses pind",$C:$C,"Üüritav pind"),0),""))),"")</f>
        <v/>
      </c>
      <c r="Q396" s="72" t="str">
        <f>IFERROR(IF($G396="Erikasutuses pind (muu)",Eksplikatsioon!V396/SUM(Eksplikatsioon!$O396:'Eksplikatsioon'!$AG396),IF($G396="Erikasutuses pind (korrus)",IFERROR(SUMIFS($E:$E,$G:$G,"Ainukasutuses pind",$C:$C,"Üüritav pind",$H:$H,Q$3,$A:$A,$A396)/SUMIFS($E:$E,$G:$G,"Ainukasutuses pind",$C:$C,"Üüritav pind",$A:$A,$A396),0),IF($G396="Erikasutuses pind (hoone)",IFERROR(SUMIFS($E:$E,$G:$G,"Ainukasutuses pind",$C:$C,"Üüritav pind",$H:$H,Q$3)/SUMIFS($E:$E,$G:$G,"Ainukasutuses pind",$C:$C,"Üüritav pind"),0),""))),"")</f>
        <v/>
      </c>
      <c r="R396" s="72" t="str">
        <f>IFERROR(IF($G396="Erikasutuses pind (muu)",Eksplikatsioon!W396/SUM(Eksplikatsioon!$O396:'Eksplikatsioon'!$AG396),IF($G396="Erikasutuses pind (korrus)",IFERROR(SUMIFS($E:$E,$G:$G,"Ainukasutuses pind",$C:$C,"Üüritav pind",$H:$H,R$3,$A:$A,$A396)/SUMIFS($E:$E,$G:$G,"Ainukasutuses pind",$C:$C,"Üüritav pind",$A:$A,$A396),0),IF($G396="Erikasutuses pind (hoone)",IFERROR(SUMIFS($E:$E,$G:$G,"Ainukasutuses pind",$C:$C,"Üüritav pind",$H:$H,R$3)/SUMIFS($E:$E,$G:$G,"Ainukasutuses pind",$C:$C,"Üüritav pind"),0),""))),"")</f>
        <v/>
      </c>
      <c r="S396" s="72" t="str">
        <f>IFERROR(IF($G396="Erikasutuses pind (muu)",Eksplikatsioon!X396/SUM(Eksplikatsioon!$O396:'Eksplikatsioon'!$AG396),IF($G396="Erikasutuses pind (korrus)",IFERROR(SUMIFS($E:$E,$G:$G,"Ainukasutuses pind",$C:$C,"Üüritav pind",$H:$H,S$3,$A:$A,$A396)/SUMIFS($E:$E,$G:$G,"Ainukasutuses pind",$C:$C,"Üüritav pind",$A:$A,$A396),0),IF($G396="Erikasutuses pind (hoone)",IFERROR(SUMIFS($E:$E,$G:$G,"Ainukasutuses pind",$C:$C,"Üüritav pind",$H:$H,S$3)/SUMIFS($E:$E,$G:$G,"Ainukasutuses pind",$C:$C,"Üüritav pind"),0),""))),"")</f>
        <v/>
      </c>
      <c r="T396" s="72" t="str">
        <f>IFERROR(IF($G396="Erikasutuses pind (muu)",Eksplikatsioon!Y396/SUM(Eksplikatsioon!$O396:'Eksplikatsioon'!$AG396),IF($G396="Erikasutuses pind (korrus)",IFERROR(SUMIFS($E:$E,$G:$G,"Ainukasutuses pind",$C:$C,"Üüritav pind",$H:$H,T$3,$A:$A,$A396)/SUMIFS($E:$E,$G:$G,"Ainukasutuses pind",$C:$C,"Üüritav pind",$A:$A,$A396),0),IF($G396="Erikasutuses pind (hoone)",IFERROR(SUMIFS($E:$E,$G:$G,"Ainukasutuses pind",$C:$C,"Üüritav pind",$H:$H,T$3)/SUMIFS($E:$E,$G:$G,"Ainukasutuses pind",$C:$C,"Üüritav pind"),0),""))),"")</f>
        <v/>
      </c>
      <c r="U396" s="72" t="str">
        <f>IFERROR(IF($G396="Erikasutuses pind (muu)",Eksplikatsioon!Z396/SUM(Eksplikatsioon!$O396:'Eksplikatsioon'!$AG396),IF($G396="Erikasutuses pind (korrus)",IFERROR(SUMIFS($E:$E,$G:$G,"Ainukasutuses pind",$C:$C,"Üüritav pind",$H:$H,U$3,$A:$A,$A396)/SUMIFS($E:$E,$G:$G,"Ainukasutuses pind",$C:$C,"Üüritav pind",$A:$A,$A396),0),IF($G396="Erikasutuses pind (hoone)",IFERROR(SUMIFS($E:$E,$G:$G,"Ainukasutuses pind",$C:$C,"Üüritav pind",$H:$H,U$3)/SUMIFS($E:$E,$G:$G,"Ainukasutuses pind",$C:$C,"Üüritav pind"),0),""))),"")</f>
        <v/>
      </c>
      <c r="V396" s="72" t="str">
        <f>IFERROR(IF($G396="Erikasutuses pind (muu)",Eksplikatsioon!AA396/SUM(Eksplikatsioon!$O396:'Eksplikatsioon'!$AG396),IF($G396="Erikasutuses pind (korrus)",IFERROR(SUMIFS($E:$E,$G:$G,"Ainukasutuses pind",$C:$C,"Üüritav pind",$H:$H,V$3,$A:$A,$A396)/SUMIFS($E:$E,$G:$G,"Ainukasutuses pind",$C:$C,"Üüritav pind",$A:$A,$A396),0),IF($G396="Erikasutuses pind (hoone)",IFERROR(SUMIFS($E:$E,$G:$G,"Ainukasutuses pind",$C:$C,"Üüritav pind",$H:$H,V$3)/SUMIFS($E:$E,$G:$G,"Ainukasutuses pind",$C:$C,"Üüritav pind"),0),""))),"")</f>
        <v/>
      </c>
      <c r="W396" s="72" t="str">
        <f>IFERROR(IF($G396="Erikasutuses pind (muu)",Eksplikatsioon!AB396/SUM(Eksplikatsioon!$O396:'Eksplikatsioon'!$AG396),IF($G396="Erikasutuses pind (korrus)",IFERROR(SUMIFS($E:$E,$G:$G,"Ainukasutuses pind",$C:$C,"Üüritav pind",$H:$H,W$3,$A:$A,$A396)/SUMIFS($E:$E,$G:$G,"Ainukasutuses pind",$C:$C,"Üüritav pind",$A:$A,$A396),0),IF($G396="Erikasutuses pind (hoone)",IFERROR(SUMIFS($E:$E,$G:$G,"Ainukasutuses pind",$C:$C,"Üüritav pind",$H:$H,W$3)/SUMIFS($E:$E,$G:$G,"Ainukasutuses pind",$C:$C,"Üüritav pind"),0),""))),"")</f>
        <v/>
      </c>
      <c r="X396" s="72" t="str">
        <f>IFERROR(IF($G396="Erikasutuses pind (muu)",Eksplikatsioon!AC396/SUM(Eksplikatsioon!$O396:'Eksplikatsioon'!$AG396),IF($G396="Erikasutuses pind (korrus)",IFERROR(SUMIFS($E:$E,$G:$G,"Ainukasutuses pind",$C:$C,"Üüritav pind",$H:$H,X$3,$A:$A,$A396)/SUMIFS($E:$E,$G:$G,"Ainukasutuses pind",$C:$C,"Üüritav pind",$A:$A,$A396),0),IF($G396="Erikasutuses pind (hoone)",IFERROR(SUMIFS($E:$E,$G:$G,"Ainukasutuses pind",$C:$C,"Üüritav pind",$H:$H,X$3)/SUMIFS($E:$E,$G:$G,"Ainukasutuses pind",$C:$C,"Üüritav pind"),0),""))),"")</f>
        <v/>
      </c>
      <c r="Y396" s="72" t="str">
        <f>IFERROR(IF($G396="Erikasutuses pind (muu)",Eksplikatsioon!AD396/SUM(Eksplikatsioon!$O396:'Eksplikatsioon'!$AG396),IF($G396="Erikasutuses pind (korrus)",IFERROR(SUMIFS($E:$E,$G:$G,"Ainukasutuses pind",$C:$C,"Üüritav pind",$H:$H,Y$3,$A:$A,$A396)/SUMIFS($E:$E,$G:$G,"Ainukasutuses pind",$C:$C,"Üüritav pind",$A:$A,$A396),0),IF($G396="Erikasutuses pind (hoone)",IFERROR(SUMIFS($E:$E,$G:$G,"Ainukasutuses pind",$C:$C,"Üüritav pind",$H:$H,Y$3)/SUMIFS($E:$E,$G:$G,"Ainukasutuses pind",$C:$C,"Üüritav pind"),0),""))),"")</f>
        <v/>
      </c>
      <c r="Z396" s="72" t="str">
        <f>IFERROR(IF($G396="Erikasutuses pind (muu)",Eksplikatsioon!AE396/SUM(Eksplikatsioon!$O396:'Eksplikatsioon'!$AG396),IF($G396="Erikasutuses pind (korrus)",IFERROR(SUMIFS($E:$E,$G:$G,"Ainukasutuses pind",$C:$C,"Üüritav pind",$H:$H,Z$3,$A:$A,$A396)/SUMIFS($E:$E,$G:$G,"Ainukasutuses pind",$C:$C,"Üüritav pind",$A:$A,$A396),0),IF($G396="Erikasutuses pind (hoone)",IFERROR(SUMIFS($E:$E,$G:$G,"Ainukasutuses pind",$C:$C,"Üüritav pind",$H:$H,Z$3)/SUMIFS($E:$E,$G:$G,"Ainukasutuses pind",$C:$C,"Üüritav pind"),0),""))),"")</f>
        <v/>
      </c>
      <c r="AA396" s="72" t="str">
        <f>IFERROR(IF($G396="Erikasutuses pind (muu)",Eksplikatsioon!AF396/SUM(Eksplikatsioon!$O396:'Eksplikatsioon'!$AG396),IF($G396="Erikasutuses pind (korrus)",IFERROR(SUMIFS($E:$E,$G:$G,"Ainukasutuses pind",$C:$C,"Üüritav pind",$H:$H,AA$3,$A:$A,$A396)/SUMIFS($E:$E,$G:$G,"Ainukasutuses pind",$C:$C,"Üüritav pind",$A:$A,$A396),0),IF($G396="Erikasutuses pind (hoone)",IFERROR(SUMIFS($E:$E,$G:$G,"Ainukasutuses pind",$C:$C,"Üüritav pind",$H:$H,AA$3)/SUMIFS($E:$E,$G:$G,"Ainukasutuses pind",$C:$C,"Üüritav pind"),0),""))),"")</f>
        <v/>
      </c>
      <c r="AB396" s="72" t="str">
        <f>IFERROR(IF($G396="Erikasutuses pind (muu)",Eksplikatsioon!AG396/SUM(Eksplikatsioon!$O396:'Eksplikatsioon'!$AG396),IF($G396="Erikasutuses pind (korrus)",IFERROR(SUMIFS($E:$E,$G:$G,"Ainukasutuses pind",$C:$C,"Üüritav pind",$H:$H,AB$3,$A:$A,$A396)/SUMIFS($E:$E,$G:$G,"Ainukasutuses pind",$C:$C,"Üüritav pind",$A:$A,$A396),0),IF($G396="Erikasutuses pind (hoone)",IFERROR(SUMIFS($E:$E,$G:$G,"Ainukasutuses pind",$C:$C,"Üüritav pind",$H:$H,AB$3)/SUMIFS($E:$E,$G:$G,"Ainukasutuses pind",$C:$C,"Üüritav pind"),0),""))),"")</f>
        <v/>
      </c>
      <c r="AC396" s="72" t="str">
        <f>IFERROR(IF($G396="Erikasutuses pind (muu)",$E396*J396,IFERROR($E396*J396/SUM($J396:$AB396)*(Eksplikatsioon!O396)/SUMPRODUCT($J396:$AB396,Eksplikatsioon!$O396:$AG396),"")),"")</f>
        <v/>
      </c>
      <c r="AD396" s="72" t="str">
        <f>IFERROR(IF($G396="Erikasutuses pind (muu)",$E396*K396,IFERROR($E396*K396/SUM($J396:$AB396)*(Eksplikatsioon!P396)/SUMPRODUCT($J396:$AB396,Eksplikatsioon!$O396:$AG396),"")),"")</f>
        <v/>
      </c>
      <c r="AE396" s="72" t="str">
        <f>IFERROR(IF($G396="Erikasutuses pind (muu)",$E396*L396,IFERROR($E396*L396/SUM($J396:$AB396)*(Eksplikatsioon!Q396)/SUMPRODUCT($J396:$AB396,Eksplikatsioon!$O396:$AG396),"")),"")</f>
        <v/>
      </c>
      <c r="AF396" s="72" t="str">
        <f>IFERROR(IF($G396="Erikasutuses pind (muu)",$E396*M396,IFERROR($E396*M396/SUM($J396:$AB396)*(Eksplikatsioon!R396)/SUMPRODUCT($J396:$AB396,Eksplikatsioon!$O396:$AG396),"")),"")</f>
        <v/>
      </c>
      <c r="AG396" s="72" t="str">
        <f>IFERROR(IF($G396="Erikasutuses pind (muu)",$E396*N396,IFERROR($E396*N396/SUM($J396:$AB396)*(Eksplikatsioon!S396)/SUMPRODUCT($J396:$AB396,Eksplikatsioon!$O396:$AG396),"")),"")</f>
        <v/>
      </c>
      <c r="AH396" s="72" t="str">
        <f>IFERROR(IF($G396="Erikasutuses pind (muu)",$E396*O396,IFERROR($E396*O396/SUM($J396:$AB396)*(Eksplikatsioon!T396)/SUMPRODUCT($J396:$AB396,Eksplikatsioon!$O396:$AG396),"")),"")</f>
        <v/>
      </c>
      <c r="AI396" s="72" t="str">
        <f>IFERROR(IF($G396="Erikasutuses pind (muu)",$E396*P396,IFERROR($E396*P396/SUM($J396:$AB396)*(Eksplikatsioon!U396)/SUMPRODUCT($J396:$AB396,Eksplikatsioon!$O396:$AG396),"")),"")</f>
        <v/>
      </c>
      <c r="AJ396" s="72" t="str">
        <f>IFERROR(IF($G396="Erikasutuses pind (muu)",$E396*Q396,IFERROR($E396*Q396/SUM($J396:$AB396)*(Eksplikatsioon!V396)/SUMPRODUCT($J396:$AB396,Eksplikatsioon!$O396:$AG396),"")),"")</f>
        <v/>
      </c>
      <c r="AK396" s="72" t="str">
        <f>IFERROR(IF($G396="Erikasutuses pind (muu)",$E396*R396,IFERROR($E396*R396/SUM($J396:$AB396)*(Eksplikatsioon!W396)/SUMPRODUCT($J396:$AB396,Eksplikatsioon!$O396:$AG396),"")),"")</f>
        <v/>
      </c>
      <c r="AL396" s="72" t="str">
        <f>IFERROR(IF($G396="Erikasutuses pind (muu)",$E396*S396,IFERROR($E396*S396/SUM($J396:$AB396)*(Eksplikatsioon!X396)/SUMPRODUCT($J396:$AB396,Eksplikatsioon!$O396:$AG396),"")),"")</f>
        <v/>
      </c>
      <c r="AM396" s="72" t="str">
        <f>IFERROR(IF($G396="Erikasutuses pind (muu)",$E396*T396,IFERROR($E396*T396/SUM($J396:$AB396)*(Eksplikatsioon!Y396)/SUMPRODUCT($J396:$AB396,Eksplikatsioon!$O396:$AG396),"")),"")</f>
        <v/>
      </c>
      <c r="AN396" s="72" t="str">
        <f>IFERROR(IF($G396="Erikasutuses pind (muu)",$E396*U396,IFERROR($E396*U396/SUM($J396:$AB396)*(Eksplikatsioon!Z396)/SUMPRODUCT($J396:$AB396,Eksplikatsioon!$O396:$AG396),"")),"")</f>
        <v/>
      </c>
      <c r="AO396" s="72" t="str">
        <f>IFERROR(IF($G396="Erikasutuses pind (muu)",$E396*V396,IFERROR($E396*V396/SUM($J396:$AB396)*(Eksplikatsioon!AA396)/SUMPRODUCT($J396:$AB396,Eksplikatsioon!$O396:$AG396),"")),"")</f>
        <v/>
      </c>
      <c r="AP396" s="72" t="str">
        <f>IFERROR(IF($G396="Erikasutuses pind (muu)",$E396*W396,IFERROR($E396*W396/SUM($J396:$AB396)*(Eksplikatsioon!AB396)/SUMPRODUCT($J396:$AB396,Eksplikatsioon!$O396:$AG396),"")),"")</f>
        <v/>
      </c>
      <c r="AQ396" s="72" t="str">
        <f>IFERROR(IF($G396="Erikasutuses pind (muu)",$E396*X396,IFERROR($E396*X396/SUM($J396:$AB396)*(Eksplikatsioon!AC396)/SUMPRODUCT($J396:$AB396,Eksplikatsioon!$O396:$AG396),"")),"")</f>
        <v/>
      </c>
      <c r="AR396" s="72" t="str">
        <f>IFERROR(IF($G396="Erikasutuses pind (muu)",$E396*Y396,IFERROR($E396*Y396/SUM($J396:$AB396)*(Eksplikatsioon!AD396)/SUMPRODUCT($J396:$AB396,Eksplikatsioon!$O396:$AG396),"")),"")</f>
        <v/>
      </c>
      <c r="AS396" s="72" t="str">
        <f>IFERROR(IF($G396="Erikasutuses pind (muu)",$E396*Z396,IFERROR($E396*Z396/SUM($J396:$AB396)*(Eksplikatsioon!AE396)/SUMPRODUCT($J396:$AB396,Eksplikatsioon!$O396:$AG396),"")),"")</f>
        <v/>
      </c>
      <c r="AT396" s="72" t="str">
        <f>IFERROR(IF($G396="Erikasutuses pind (muu)",$E396*AA396,IFERROR($E396*AA396/SUM($J396:$AB396)*(Eksplikatsioon!AF396)/SUMPRODUCT($J396:$AB396,Eksplikatsioon!$O396:$AG396),"")),"")</f>
        <v/>
      </c>
      <c r="AU396" s="72" t="str">
        <f>IFERROR(IF($G396="Erikasutuses pind (muu)",$E396*AB396,IFERROR($E396*AB396/SUM($J396:$AB396)*(Eksplikatsioon!AG396)/SUMPRODUCT($J396:$AB396,Eksplikatsioon!$O396:$AG396),"")),"")</f>
        <v/>
      </c>
    </row>
    <row r="397" spans="1:47" x14ac:dyDescent="0.25">
      <c r="A397" s="71" t="str">
        <f>IF(Eksplikatsioon!A397=0,"",Eksplikatsioon!A397)</f>
        <v/>
      </c>
      <c r="B397" s="71" t="str">
        <f>IF(Eksplikatsioon!B397=0,"",Eksplikatsioon!B397)</f>
        <v/>
      </c>
      <c r="C397" s="71" t="str">
        <f>IF(Eksplikatsioon!C397=0,"",Eksplikatsioon!C397)</f>
        <v/>
      </c>
      <c r="D397" s="71" t="str">
        <f>IF(Eksplikatsioon!D397=0,"",Eksplikatsioon!D397)</f>
        <v/>
      </c>
      <c r="E397" s="71" t="str">
        <f>IF(Eksplikatsioon!F397=0,"",Eksplikatsioon!F397)</f>
        <v/>
      </c>
      <c r="F397" s="71" t="str">
        <f>IF(Eksplikatsioon!H397=0,"",Eksplikatsioon!H397)</f>
        <v/>
      </c>
      <c r="G397" s="71" t="str">
        <f>IF(Eksplikatsioon!J397=0,"",Eksplikatsioon!J397)</f>
        <v/>
      </c>
      <c r="H397" s="71" t="str">
        <f>IF(Eksplikatsioon!K397=0,"",Eksplikatsioon!K397)</f>
        <v/>
      </c>
      <c r="I397" s="71" t="str">
        <f>IF(Eksplikatsioon!L397=0,"",Eksplikatsioon!L397)</f>
        <v/>
      </c>
      <c r="J397" s="72" t="str">
        <f>IFERROR(IF($G397="Erikasutuses pind (muu)",Eksplikatsioon!O397/SUM(Eksplikatsioon!$O397:'Eksplikatsioon'!$AG397),IF($G397="Erikasutuses pind (korrus)",IFERROR(SUMIFS($E:$E,$G:$G,"Ainukasutuses pind",$C:$C,"Üüritav pind",$H:$H,J$3,$A:$A,$A397)/SUMIFS($E:$E,$G:$G,"Ainukasutuses pind",$C:$C,"Üüritav pind",$A:$A,$A397),0),IF($G397="Erikasutuses pind (hoone)",IFERROR(SUMIFS($E:$E,$G:$G,"Ainukasutuses pind",$C:$C,"Üüritav pind",$H:$H,J$3)/SUMIFS($E:$E,$G:$G,"Ainukasutuses pind",$C:$C,"Üüritav pind"),0),""))),"")</f>
        <v/>
      </c>
      <c r="K397" s="72" t="str">
        <f>IFERROR(IF($G397="Erikasutuses pind (muu)",Eksplikatsioon!P397/SUM(Eksplikatsioon!$O397:'Eksplikatsioon'!$AG397),IF($G397="Erikasutuses pind (korrus)",IFERROR(SUMIFS($E:$E,$G:$G,"Ainukasutuses pind",$C:$C,"Üüritav pind",$H:$H,K$3,$A:$A,$A397)/SUMIFS($E:$E,$G:$G,"Ainukasutuses pind",$C:$C,"Üüritav pind",$A:$A,$A397),0),IF($G397="Erikasutuses pind (hoone)",IFERROR(SUMIFS($E:$E,$G:$G,"Ainukasutuses pind",$C:$C,"Üüritav pind",$H:$H,K$3)/SUMIFS($E:$E,$G:$G,"Ainukasutuses pind",$C:$C,"Üüritav pind"),0),""))),"")</f>
        <v/>
      </c>
      <c r="L397" s="72" t="str">
        <f>IFERROR(IF($G397="Erikasutuses pind (muu)",Eksplikatsioon!Q397/SUM(Eksplikatsioon!$O397:'Eksplikatsioon'!$AG397),IF($G397="Erikasutuses pind (korrus)",IFERROR(SUMIFS($E:$E,$G:$G,"Ainukasutuses pind",$C:$C,"Üüritav pind",$H:$H,L$3,$A:$A,$A397)/SUMIFS($E:$E,$G:$G,"Ainukasutuses pind",$C:$C,"Üüritav pind",$A:$A,$A397),0),IF($G397="Erikasutuses pind (hoone)",IFERROR(SUMIFS($E:$E,$G:$G,"Ainukasutuses pind",$C:$C,"Üüritav pind",$H:$H,L$3)/SUMIFS($E:$E,$G:$G,"Ainukasutuses pind",$C:$C,"Üüritav pind"),0),""))),"")</f>
        <v/>
      </c>
      <c r="M397" s="72" t="str">
        <f>IFERROR(IF($G397="Erikasutuses pind (muu)",Eksplikatsioon!R397/SUM(Eksplikatsioon!$O397:'Eksplikatsioon'!$AG397),IF($G397="Erikasutuses pind (korrus)",IFERROR(SUMIFS($E:$E,$G:$G,"Ainukasutuses pind",$C:$C,"Üüritav pind",$H:$H,M$3,$A:$A,$A397)/SUMIFS($E:$E,$G:$G,"Ainukasutuses pind",$C:$C,"Üüritav pind",$A:$A,$A397),0),IF($G397="Erikasutuses pind (hoone)",IFERROR(SUMIFS($E:$E,$G:$G,"Ainukasutuses pind",$C:$C,"Üüritav pind",$H:$H,M$3)/SUMIFS($E:$E,$G:$G,"Ainukasutuses pind",$C:$C,"Üüritav pind"),0),""))),"")</f>
        <v/>
      </c>
      <c r="N397" s="72" t="str">
        <f>IFERROR(IF($G397="Erikasutuses pind (muu)",Eksplikatsioon!S397/SUM(Eksplikatsioon!$O397:'Eksplikatsioon'!$AG397),IF($G397="Erikasutuses pind (korrus)",IFERROR(SUMIFS($E:$E,$G:$G,"Ainukasutuses pind",$C:$C,"Üüritav pind",$H:$H,N$3,$A:$A,$A397)/SUMIFS($E:$E,$G:$G,"Ainukasutuses pind",$C:$C,"Üüritav pind",$A:$A,$A397),0),IF($G397="Erikasutuses pind (hoone)",IFERROR(SUMIFS($E:$E,$G:$G,"Ainukasutuses pind",$C:$C,"Üüritav pind",$H:$H,N$3)/SUMIFS($E:$E,$G:$G,"Ainukasutuses pind",$C:$C,"Üüritav pind"),0),""))),"")</f>
        <v/>
      </c>
      <c r="O397" s="72" t="str">
        <f>IFERROR(IF($G397="Erikasutuses pind (muu)",Eksplikatsioon!T397/SUM(Eksplikatsioon!$O397:'Eksplikatsioon'!$AG397),IF($G397="Erikasutuses pind (korrus)",IFERROR(SUMIFS($E:$E,$G:$G,"Ainukasutuses pind",$C:$C,"Üüritav pind",$H:$H,O$3,$A:$A,$A397)/SUMIFS($E:$E,$G:$G,"Ainukasutuses pind",$C:$C,"Üüritav pind",$A:$A,$A397),0),IF($G397="Erikasutuses pind (hoone)",IFERROR(SUMIFS($E:$E,$G:$G,"Ainukasutuses pind",$C:$C,"Üüritav pind",$H:$H,O$3)/SUMIFS($E:$E,$G:$G,"Ainukasutuses pind",$C:$C,"Üüritav pind"),0),""))),"")</f>
        <v/>
      </c>
      <c r="P397" s="72" t="str">
        <f>IFERROR(IF($G397="Erikasutuses pind (muu)",Eksplikatsioon!U397/SUM(Eksplikatsioon!$O397:'Eksplikatsioon'!$AG397),IF($G397="Erikasutuses pind (korrus)",IFERROR(SUMIFS($E:$E,$G:$G,"Ainukasutuses pind",$C:$C,"Üüritav pind",$H:$H,P$3,$A:$A,$A397)/SUMIFS($E:$E,$G:$G,"Ainukasutuses pind",$C:$C,"Üüritav pind",$A:$A,$A397),0),IF($G397="Erikasutuses pind (hoone)",IFERROR(SUMIFS($E:$E,$G:$G,"Ainukasutuses pind",$C:$C,"Üüritav pind",$H:$H,P$3)/SUMIFS($E:$E,$G:$G,"Ainukasutuses pind",$C:$C,"Üüritav pind"),0),""))),"")</f>
        <v/>
      </c>
      <c r="Q397" s="72" t="str">
        <f>IFERROR(IF($G397="Erikasutuses pind (muu)",Eksplikatsioon!V397/SUM(Eksplikatsioon!$O397:'Eksplikatsioon'!$AG397),IF($G397="Erikasutuses pind (korrus)",IFERROR(SUMIFS($E:$E,$G:$G,"Ainukasutuses pind",$C:$C,"Üüritav pind",$H:$H,Q$3,$A:$A,$A397)/SUMIFS($E:$E,$G:$G,"Ainukasutuses pind",$C:$C,"Üüritav pind",$A:$A,$A397),0),IF($G397="Erikasutuses pind (hoone)",IFERROR(SUMIFS($E:$E,$G:$G,"Ainukasutuses pind",$C:$C,"Üüritav pind",$H:$H,Q$3)/SUMIFS($E:$E,$G:$G,"Ainukasutuses pind",$C:$C,"Üüritav pind"),0),""))),"")</f>
        <v/>
      </c>
      <c r="R397" s="72" t="str">
        <f>IFERROR(IF($G397="Erikasutuses pind (muu)",Eksplikatsioon!W397/SUM(Eksplikatsioon!$O397:'Eksplikatsioon'!$AG397),IF($G397="Erikasutuses pind (korrus)",IFERROR(SUMIFS($E:$E,$G:$G,"Ainukasutuses pind",$C:$C,"Üüritav pind",$H:$H,R$3,$A:$A,$A397)/SUMIFS($E:$E,$G:$G,"Ainukasutuses pind",$C:$C,"Üüritav pind",$A:$A,$A397),0),IF($G397="Erikasutuses pind (hoone)",IFERROR(SUMIFS($E:$E,$G:$G,"Ainukasutuses pind",$C:$C,"Üüritav pind",$H:$H,R$3)/SUMIFS($E:$E,$G:$G,"Ainukasutuses pind",$C:$C,"Üüritav pind"),0),""))),"")</f>
        <v/>
      </c>
      <c r="S397" s="72" t="str">
        <f>IFERROR(IF($G397="Erikasutuses pind (muu)",Eksplikatsioon!X397/SUM(Eksplikatsioon!$O397:'Eksplikatsioon'!$AG397),IF($G397="Erikasutuses pind (korrus)",IFERROR(SUMIFS($E:$E,$G:$G,"Ainukasutuses pind",$C:$C,"Üüritav pind",$H:$H,S$3,$A:$A,$A397)/SUMIFS($E:$E,$G:$G,"Ainukasutuses pind",$C:$C,"Üüritav pind",$A:$A,$A397),0),IF($G397="Erikasutuses pind (hoone)",IFERROR(SUMIFS($E:$E,$G:$G,"Ainukasutuses pind",$C:$C,"Üüritav pind",$H:$H,S$3)/SUMIFS($E:$E,$G:$G,"Ainukasutuses pind",$C:$C,"Üüritav pind"),0),""))),"")</f>
        <v/>
      </c>
      <c r="T397" s="72" t="str">
        <f>IFERROR(IF($G397="Erikasutuses pind (muu)",Eksplikatsioon!Y397/SUM(Eksplikatsioon!$O397:'Eksplikatsioon'!$AG397),IF($G397="Erikasutuses pind (korrus)",IFERROR(SUMIFS($E:$E,$G:$G,"Ainukasutuses pind",$C:$C,"Üüritav pind",$H:$H,T$3,$A:$A,$A397)/SUMIFS($E:$E,$G:$G,"Ainukasutuses pind",$C:$C,"Üüritav pind",$A:$A,$A397),0),IF($G397="Erikasutuses pind (hoone)",IFERROR(SUMIFS($E:$E,$G:$G,"Ainukasutuses pind",$C:$C,"Üüritav pind",$H:$H,T$3)/SUMIFS($E:$E,$G:$G,"Ainukasutuses pind",$C:$C,"Üüritav pind"),0),""))),"")</f>
        <v/>
      </c>
      <c r="U397" s="72" t="str">
        <f>IFERROR(IF($G397="Erikasutuses pind (muu)",Eksplikatsioon!Z397/SUM(Eksplikatsioon!$O397:'Eksplikatsioon'!$AG397),IF($G397="Erikasutuses pind (korrus)",IFERROR(SUMIFS($E:$E,$G:$G,"Ainukasutuses pind",$C:$C,"Üüritav pind",$H:$H,U$3,$A:$A,$A397)/SUMIFS($E:$E,$G:$G,"Ainukasutuses pind",$C:$C,"Üüritav pind",$A:$A,$A397),0),IF($G397="Erikasutuses pind (hoone)",IFERROR(SUMIFS($E:$E,$G:$G,"Ainukasutuses pind",$C:$C,"Üüritav pind",$H:$H,U$3)/SUMIFS($E:$E,$G:$G,"Ainukasutuses pind",$C:$C,"Üüritav pind"),0),""))),"")</f>
        <v/>
      </c>
      <c r="V397" s="72" t="str">
        <f>IFERROR(IF($G397="Erikasutuses pind (muu)",Eksplikatsioon!AA397/SUM(Eksplikatsioon!$O397:'Eksplikatsioon'!$AG397),IF($G397="Erikasutuses pind (korrus)",IFERROR(SUMIFS($E:$E,$G:$G,"Ainukasutuses pind",$C:$C,"Üüritav pind",$H:$H,V$3,$A:$A,$A397)/SUMIFS($E:$E,$G:$G,"Ainukasutuses pind",$C:$C,"Üüritav pind",$A:$A,$A397),0),IF($G397="Erikasutuses pind (hoone)",IFERROR(SUMIFS($E:$E,$G:$G,"Ainukasutuses pind",$C:$C,"Üüritav pind",$H:$H,V$3)/SUMIFS($E:$E,$G:$G,"Ainukasutuses pind",$C:$C,"Üüritav pind"),0),""))),"")</f>
        <v/>
      </c>
      <c r="W397" s="72" t="str">
        <f>IFERROR(IF($G397="Erikasutuses pind (muu)",Eksplikatsioon!AB397/SUM(Eksplikatsioon!$O397:'Eksplikatsioon'!$AG397),IF($G397="Erikasutuses pind (korrus)",IFERROR(SUMIFS($E:$E,$G:$G,"Ainukasutuses pind",$C:$C,"Üüritav pind",$H:$H,W$3,$A:$A,$A397)/SUMIFS($E:$E,$G:$G,"Ainukasutuses pind",$C:$C,"Üüritav pind",$A:$A,$A397),0),IF($G397="Erikasutuses pind (hoone)",IFERROR(SUMIFS($E:$E,$G:$G,"Ainukasutuses pind",$C:$C,"Üüritav pind",$H:$H,W$3)/SUMIFS($E:$E,$G:$G,"Ainukasutuses pind",$C:$C,"Üüritav pind"),0),""))),"")</f>
        <v/>
      </c>
      <c r="X397" s="72" t="str">
        <f>IFERROR(IF($G397="Erikasutuses pind (muu)",Eksplikatsioon!AC397/SUM(Eksplikatsioon!$O397:'Eksplikatsioon'!$AG397),IF($G397="Erikasutuses pind (korrus)",IFERROR(SUMIFS($E:$E,$G:$G,"Ainukasutuses pind",$C:$C,"Üüritav pind",$H:$H,X$3,$A:$A,$A397)/SUMIFS($E:$E,$G:$G,"Ainukasutuses pind",$C:$C,"Üüritav pind",$A:$A,$A397),0),IF($G397="Erikasutuses pind (hoone)",IFERROR(SUMIFS($E:$E,$G:$G,"Ainukasutuses pind",$C:$C,"Üüritav pind",$H:$H,X$3)/SUMIFS($E:$E,$G:$G,"Ainukasutuses pind",$C:$C,"Üüritav pind"),0),""))),"")</f>
        <v/>
      </c>
      <c r="Y397" s="72" t="str">
        <f>IFERROR(IF($G397="Erikasutuses pind (muu)",Eksplikatsioon!AD397/SUM(Eksplikatsioon!$O397:'Eksplikatsioon'!$AG397),IF($G397="Erikasutuses pind (korrus)",IFERROR(SUMIFS($E:$E,$G:$G,"Ainukasutuses pind",$C:$C,"Üüritav pind",$H:$H,Y$3,$A:$A,$A397)/SUMIFS($E:$E,$G:$G,"Ainukasutuses pind",$C:$C,"Üüritav pind",$A:$A,$A397),0),IF($G397="Erikasutuses pind (hoone)",IFERROR(SUMIFS($E:$E,$G:$G,"Ainukasutuses pind",$C:$C,"Üüritav pind",$H:$H,Y$3)/SUMIFS($E:$E,$G:$G,"Ainukasutuses pind",$C:$C,"Üüritav pind"),0),""))),"")</f>
        <v/>
      </c>
      <c r="Z397" s="72" t="str">
        <f>IFERROR(IF($G397="Erikasutuses pind (muu)",Eksplikatsioon!AE397/SUM(Eksplikatsioon!$O397:'Eksplikatsioon'!$AG397),IF($G397="Erikasutuses pind (korrus)",IFERROR(SUMIFS($E:$E,$G:$G,"Ainukasutuses pind",$C:$C,"Üüritav pind",$H:$H,Z$3,$A:$A,$A397)/SUMIFS($E:$E,$G:$G,"Ainukasutuses pind",$C:$C,"Üüritav pind",$A:$A,$A397),0),IF($G397="Erikasutuses pind (hoone)",IFERROR(SUMIFS($E:$E,$G:$G,"Ainukasutuses pind",$C:$C,"Üüritav pind",$H:$H,Z$3)/SUMIFS($E:$E,$G:$G,"Ainukasutuses pind",$C:$C,"Üüritav pind"),0),""))),"")</f>
        <v/>
      </c>
      <c r="AA397" s="72" t="str">
        <f>IFERROR(IF($G397="Erikasutuses pind (muu)",Eksplikatsioon!AF397/SUM(Eksplikatsioon!$O397:'Eksplikatsioon'!$AG397),IF($G397="Erikasutuses pind (korrus)",IFERROR(SUMIFS($E:$E,$G:$G,"Ainukasutuses pind",$C:$C,"Üüritav pind",$H:$H,AA$3,$A:$A,$A397)/SUMIFS($E:$E,$G:$G,"Ainukasutuses pind",$C:$C,"Üüritav pind",$A:$A,$A397),0),IF($G397="Erikasutuses pind (hoone)",IFERROR(SUMIFS($E:$E,$G:$G,"Ainukasutuses pind",$C:$C,"Üüritav pind",$H:$H,AA$3)/SUMIFS($E:$E,$G:$G,"Ainukasutuses pind",$C:$C,"Üüritav pind"),0),""))),"")</f>
        <v/>
      </c>
      <c r="AB397" s="72" t="str">
        <f>IFERROR(IF($G397="Erikasutuses pind (muu)",Eksplikatsioon!AG397/SUM(Eksplikatsioon!$O397:'Eksplikatsioon'!$AG397),IF($G397="Erikasutuses pind (korrus)",IFERROR(SUMIFS($E:$E,$G:$G,"Ainukasutuses pind",$C:$C,"Üüritav pind",$H:$H,AB$3,$A:$A,$A397)/SUMIFS($E:$E,$G:$G,"Ainukasutuses pind",$C:$C,"Üüritav pind",$A:$A,$A397),0),IF($G397="Erikasutuses pind (hoone)",IFERROR(SUMIFS($E:$E,$G:$G,"Ainukasutuses pind",$C:$C,"Üüritav pind",$H:$H,AB$3)/SUMIFS($E:$E,$G:$G,"Ainukasutuses pind",$C:$C,"Üüritav pind"),0),""))),"")</f>
        <v/>
      </c>
      <c r="AC397" s="72" t="str">
        <f>IFERROR(IF($G397="Erikasutuses pind (muu)",$E397*J397,IFERROR($E397*J397/SUM($J397:$AB397)*(Eksplikatsioon!O397)/SUMPRODUCT($J397:$AB397,Eksplikatsioon!$O397:$AG397),"")),"")</f>
        <v/>
      </c>
      <c r="AD397" s="72" t="str">
        <f>IFERROR(IF($G397="Erikasutuses pind (muu)",$E397*K397,IFERROR($E397*K397/SUM($J397:$AB397)*(Eksplikatsioon!P397)/SUMPRODUCT($J397:$AB397,Eksplikatsioon!$O397:$AG397),"")),"")</f>
        <v/>
      </c>
      <c r="AE397" s="72" t="str">
        <f>IFERROR(IF($G397="Erikasutuses pind (muu)",$E397*L397,IFERROR($E397*L397/SUM($J397:$AB397)*(Eksplikatsioon!Q397)/SUMPRODUCT($J397:$AB397,Eksplikatsioon!$O397:$AG397),"")),"")</f>
        <v/>
      </c>
      <c r="AF397" s="72" t="str">
        <f>IFERROR(IF($G397="Erikasutuses pind (muu)",$E397*M397,IFERROR($E397*M397/SUM($J397:$AB397)*(Eksplikatsioon!R397)/SUMPRODUCT($J397:$AB397,Eksplikatsioon!$O397:$AG397),"")),"")</f>
        <v/>
      </c>
      <c r="AG397" s="72" t="str">
        <f>IFERROR(IF($G397="Erikasutuses pind (muu)",$E397*N397,IFERROR($E397*N397/SUM($J397:$AB397)*(Eksplikatsioon!S397)/SUMPRODUCT($J397:$AB397,Eksplikatsioon!$O397:$AG397),"")),"")</f>
        <v/>
      </c>
      <c r="AH397" s="72" t="str">
        <f>IFERROR(IF($G397="Erikasutuses pind (muu)",$E397*O397,IFERROR($E397*O397/SUM($J397:$AB397)*(Eksplikatsioon!T397)/SUMPRODUCT($J397:$AB397,Eksplikatsioon!$O397:$AG397),"")),"")</f>
        <v/>
      </c>
      <c r="AI397" s="72" t="str">
        <f>IFERROR(IF($G397="Erikasutuses pind (muu)",$E397*P397,IFERROR($E397*P397/SUM($J397:$AB397)*(Eksplikatsioon!U397)/SUMPRODUCT($J397:$AB397,Eksplikatsioon!$O397:$AG397),"")),"")</f>
        <v/>
      </c>
      <c r="AJ397" s="72" t="str">
        <f>IFERROR(IF($G397="Erikasutuses pind (muu)",$E397*Q397,IFERROR($E397*Q397/SUM($J397:$AB397)*(Eksplikatsioon!V397)/SUMPRODUCT($J397:$AB397,Eksplikatsioon!$O397:$AG397),"")),"")</f>
        <v/>
      </c>
      <c r="AK397" s="72" t="str">
        <f>IFERROR(IF($G397="Erikasutuses pind (muu)",$E397*R397,IFERROR($E397*R397/SUM($J397:$AB397)*(Eksplikatsioon!W397)/SUMPRODUCT($J397:$AB397,Eksplikatsioon!$O397:$AG397),"")),"")</f>
        <v/>
      </c>
      <c r="AL397" s="72" t="str">
        <f>IFERROR(IF($G397="Erikasutuses pind (muu)",$E397*S397,IFERROR($E397*S397/SUM($J397:$AB397)*(Eksplikatsioon!X397)/SUMPRODUCT($J397:$AB397,Eksplikatsioon!$O397:$AG397),"")),"")</f>
        <v/>
      </c>
      <c r="AM397" s="72" t="str">
        <f>IFERROR(IF($G397="Erikasutuses pind (muu)",$E397*T397,IFERROR($E397*T397/SUM($J397:$AB397)*(Eksplikatsioon!Y397)/SUMPRODUCT($J397:$AB397,Eksplikatsioon!$O397:$AG397),"")),"")</f>
        <v/>
      </c>
      <c r="AN397" s="72" t="str">
        <f>IFERROR(IF($G397="Erikasutuses pind (muu)",$E397*U397,IFERROR($E397*U397/SUM($J397:$AB397)*(Eksplikatsioon!Z397)/SUMPRODUCT($J397:$AB397,Eksplikatsioon!$O397:$AG397),"")),"")</f>
        <v/>
      </c>
      <c r="AO397" s="72" t="str">
        <f>IFERROR(IF($G397="Erikasutuses pind (muu)",$E397*V397,IFERROR($E397*V397/SUM($J397:$AB397)*(Eksplikatsioon!AA397)/SUMPRODUCT($J397:$AB397,Eksplikatsioon!$O397:$AG397),"")),"")</f>
        <v/>
      </c>
      <c r="AP397" s="72" t="str">
        <f>IFERROR(IF($G397="Erikasutuses pind (muu)",$E397*W397,IFERROR($E397*W397/SUM($J397:$AB397)*(Eksplikatsioon!AB397)/SUMPRODUCT($J397:$AB397,Eksplikatsioon!$O397:$AG397),"")),"")</f>
        <v/>
      </c>
      <c r="AQ397" s="72" t="str">
        <f>IFERROR(IF($G397="Erikasutuses pind (muu)",$E397*X397,IFERROR($E397*X397/SUM($J397:$AB397)*(Eksplikatsioon!AC397)/SUMPRODUCT($J397:$AB397,Eksplikatsioon!$O397:$AG397),"")),"")</f>
        <v/>
      </c>
      <c r="AR397" s="72" t="str">
        <f>IFERROR(IF($G397="Erikasutuses pind (muu)",$E397*Y397,IFERROR($E397*Y397/SUM($J397:$AB397)*(Eksplikatsioon!AD397)/SUMPRODUCT($J397:$AB397,Eksplikatsioon!$O397:$AG397),"")),"")</f>
        <v/>
      </c>
      <c r="AS397" s="72" t="str">
        <f>IFERROR(IF($G397="Erikasutuses pind (muu)",$E397*Z397,IFERROR($E397*Z397/SUM($J397:$AB397)*(Eksplikatsioon!AE397)/SUMPRODUCT($J397:$AB397,Eksplikatsioon!$O397:$AG397),"")),"")</f>
        <v/>
      </c>
      <c r="AT397" s="72" t="str">
        <f>IFERROR(IF($G397="Erikasutuses pind (muu)",$E397*AA397,IFERROR($E397*AA397/SUM($J397:$AB397)*(Eksplikatsioon!AF397)/SUMPRODUCT($J397:$AB397,Eksplikatsioon!$O397:$AG397),"")),"")</f>
        <v/>
      </c>
      <c r="AU397" s="72" t="str">
        <f>IFERROR(IF($G397="Erikasutuses pind (muu)",$E397*AB397,IFERROR($E397*AB397/SUM($J397:$AB397)*(Eksplikatsioon!AG397)/SUMPRODUCT($J397:$AB397,Eksplikatsioon!$O397:$AG397),"")),"")</f>
        <v/>
      </c>
    </row>
    <row r="398" spans="1:47" x14ac:dyDescent="0.25">
      <c r="A398" s="71" t="str">
        <f>IF(Eksplikatsioon!A398=0,"",Eksplikatsioon!A398)</f>
        <v/>
      </c>
      <c r="B398" s="71" t="str">
        <f>IF(Eksplikatsioon!B398=0,"",Eksplikatsioon!B398)</f>
        <v/>
      </c>
      <c r="C398" s="71" t="str">
        <f>IF(Eksplikatsioon!C398=0,"",Eksplikatsioon!C398)</f>
        <v/>
      </c>
      <c r="D398" s="71" t="str">
        <f>IF(Eksplikatsioon!D398=0,"",Eksplikatsioon!D398)</f>
        <v/>
      </c>
      <c r="E398" s="71" t="str">
        <f>IF(Eksplikatsioon!F398=0,"",Eksplikatsioon!F398)</f>
        <v/>
      </c>
      <c r="F398" s="71" t="str">
        <f>IF(Eksplikatsioon!H398=0,"",Eksplikatsioon!H398)</f>
        <v/>
      </c>
      <c r="G398" s="71" t="str">
        <f>IF(Eksplikatsioon!J398=0,"",Eksplikatsioon!J398)</f>
        <v/>
      </c>
      <c r="H398" s="71" t="str">
        <f>IF(Eksplikatsioon!K398=0,"",Eksplikatsioon!K398)</f>
        <v/>
      </c>
      <c r="I398" s="71" t="str">
        <f>IF(Eksplikatsioon!L398=0,"",Eksplikatsioon!L398)</f>
        <v/>
      </c>
      <c r="J398" s="72" t="str">
        <f>IFERROR(IF($G398="Erikasutuses pind (muu)",Eksplikatsioon!O398/SUM(Eksplikatsioon!$O398:'Eksplikatsioon'!$AG398),IF($G398="Erikasutuses pind (korrus)",IFERROR(SUMIFS($E:$E,$G:$G,"Ainukasutuses pind",$C:$C,"Üüritav pind",$H:$H,J$3,$A:$A,$A398)/SUMIFS($E:$E,$G:$G,"Ainukasutuses pind",$C:$C,"Üüritav pind",$A:$A,$A398),0),IF($G398="Erikasutuses pind (hoone)",IFERROR(SUMIFS($E:$E,$G:$G,"Ainukasutuses pind",$C:$C,"Üüritav pind",$H:$H,J$3)/SUMIFS($E:$E,$G:$G,"Ainukasutuses pind",$C:$C,"Üüritav pind"),0),""))),"")</f>
        <v/>
      </c>
      <c r="K398" s="72" t="str">
        <f>IFERROR(IF($G398="Erikasutuses pind (muu)",Eksplikatsioon!P398/SUM(Eksplikatsioon!$O398:'Eksplikatsioon'!$AG398),IF($G398="Erikasutuses pind (korrus)",IFERROR(SUMIFS($E:$E,$G:$G,"Ainukasutuses pind",$C:$C,"Üüritav pind",$H:$H,K$3,$A:$A,$A398)/SUMIFS($E:$E,$G:$G,"Ainukasutuses pind",$C:$C,"Üüritav pind",$A:$A,$A398),0),IF($G398="Erikasutuses pind (hoone)",IFERROR(SUMIFS($E:$E,$G:$G,"Ainukasutuses pind",$C:$C,"Üüritav pind",$H:$H,K$3)/SUMIFS($E:$E,$G:$G,"Ainukasutuses pind",$C:$C,"Üüritav pind"),0),""))),"")</f>
        <v/>
      </c>
      <c r="L398" s="72" t="str">
        <f>IFERROR(IF($G398="Erikasutuses pind (muu)",Eksplikatsioon!Q398/SUM(Eksplikatsioon!$O398:'Eksplikatsioon'!$AG398),IF($G398="Erikasutuses pind (korrus)",IFERROR(SUMIFS($E:$E,$G:$G,"Ainukasutuses pind",$C:$C,"Üüritav pind",$H:$H,L$3,$A:$A,$A398)/SUMIFS($E:$E,$G:$G,"Ainukasutuses pind",$C:$C,"Üüritav pind",$A:$A,$A398),0),IF($G398="Erikasutuses pind (hoone)",IFERROR(SUMIFS($E:$E,$G:$G,"Ainukasutuses pind",$C:$C,"Üüritav pind",$H:$H,L$3)/SUMIFS($E:$E,$G:$G,"Ainukasutuses pind",$C:$C,"Üüritav pind"),0),""))),"")</f>
        <v/>
      </c>
      <c r="M398" s="72" t="str">
        <f>IFERROR(IF($G398="Erikasutuses pind (muu)",Eksplikatsioon!R398/SUM(Eksplikatsioon!$O398:'Eksplikatsioon'!$AG398),IF($G398="Erikasutuses pind (korrus)",IFERROR(SUMIFS($E:$E,$G:$G,"Ainukasutuses pind",$C:$C,"Üüritav pind",$H:$H,M$3,$A:$A,$A398)/SUMIFS($E:$E,$G:$G,"Ainukasutuses pind",$C:$C,"Üüritav pind",$A:$A,$A398),0),IF($G398="Erikasutuses pind (hoone)",IFERROR(SUMIFS($E:$E,$G:$G,"Ainukasutuses pind",$C:$C,"Üüritav pind",$H:$H,M$3)/SUMIFS($E:$E,$G:$G,"Ainukasutuses pind",$C:$C,"Üüritav pind"),0),""))),"")</f>
        <v/>
      </c>
      <c r="N398" s="72" t="str">
        <f>IFERROR(IF($G398="Erikasutuses pind (muu)",Eksplikatsioon!S398/SUM(Eksplikatsioon!$O398:'Eksplikatsioon'!$AG398),IF($G398="Erikasutuses pind (korrus)",IFERROR(SUMIFS($E:$E,$G:$G,"Ainukasutuses pind",$C:$C,"Üüritav pind",$H:$H,N$3,$A:$A,$A398)/SUMIFS($E:$E,$G:$G,"Ainukasutuses pind",$C:$C,"Üüritav pind",$A:$A,$A398),0),IF($G398="Erikasutuses pind (hoone)",IFERROR(SUMIFS($E:$E,$G:$G,"Ainukasutuses pind",$C:$C,"Üüritav pind",$H:$H,N$3)/SUMIFS($E:$E,$G:$G,"Ainukasutuses pind",$C:$C,"Üüritav pind"),0),""))),"")</f>
        <v/>
      </c>
      <c r="O398" s="72" t="str">
        <f>IFERROR(IF($G398="Erikasutuses pind (muu)",Eksplikatsioon!T398/SUM(Eksplikatsioon!$O398:'Eksplikatsioon'!$AG398),IF($G398="Erikasutuses pind (korrus)",IFERROR(SUMIFS($E:$E,$G:$G,"Ainukasutuses pind",$C:$C,"Üüritav pind",$H:$H,O$3,$A:$A,$A398)/SUMIFS($E:$E,$G:$G,"Ainukasutuses pind",$C:$C,"Üüritav pind",$A:$A,$A398),0),IF($G398="Erikasutuses pind (hoone)",IFERROR(SUMIFS($E:$E,$G:$G,"Ainukasutuses pind",$C:$C,"Üüritav pind",$H:$H,O$3)/SUMIFS($E:$E,$G:$G,"Ainukasutuses pind",$C:$C,"Üüritav pind"),0),""))),"")</f>
        <v/>
      </c>
      <c r="P398" s="72" t="str">
        <f>IFERROR(IF($G398="Erikasutuses pind (muu)",Eksplikatsioon!U398/SUM(Eksplikatsioon!$O398:'Eksplikatsioon'!$AG398),IF($G398="Erikasutuses pind (korrus)",IFERROR(SUMIFS($E:$E,$G:$G,"Ainukasutuses pind",$C:$C,"Üüritav pind",$H:$H,P$3,$A:$A,$A398)/SUMIFS($E:$E,$G:$G,"Ainukasutuses pind",$C:$C,"Üüritav pind",$A:$A,$A398),0),IF($G398="Erikasutuses pind (hoone)",IFERROR(SUMIFS($E:$E,$G:$G,"Ainukasutuses pind",$C:$C,"Üüritav pind",$H:$H,P$3)/SUMIFS($E:$E,$G:$G,"Ainukasutuses pind",$C:$C,"Üüritav pind"),0),""))),"")</f>
        <v/>
      </c>
      <c r="Q398" s="72" t="str">
        <f>IFERROR(IF($G398="Erikasutuses pind (muu)",Eksplikatsioon!V398/SUM(Eksplikatsioon!$O398:'Eksplikatsioon'!$AG398),IF($G398="Erikasutuses pind (korrus)",IFERROR(SUMIFS($E:$E,$G:$G,"Ainukasutuses pind",$C:$C,"Üüritav pind",$H:$H,Q$3,$A:$A,$A398)/SUMIFS($E:$E,$G:$G,"Ainukasutuses pind",$C:$C,"Üüritav pind",$A:$A,$A398),0),IF($G398="Erikasutuses pind (hoone)",IFERROR(SUMIFS($E:$E,$G:$G,"Ainukasutuses pind",$C:$C,"Üüritav pind",$H:$H,Q$3)/SUMIFS($E:$E,$G:$G,"Ainukasutuses pind",$C:$C,"Üüritav pind"),0),""))),"")</f>
        <v/>
      </c>
      <c r="R398" s="72" t="str">
        <f>IFERROR(IF($G398="Erikasutuses pind (muu)",Eksplikatsioon!W398/SUM(Eksplikatsioon!$O398:'Eksplikatsioon'!$AG398),IF($G398="Erikasutuses pind (korrus)",IFERROR(SUMIFS($E:$E,$G:$G,"Ainukasutuses pind",$C:$C,"Üüritav pind",$H:$H,R$3,$A:$A,$A398)/SUMIFS($E:$E,$G:$G,"Ainukasutuses pind",$C:$C,"Üüritav pind",$A:$A,$A398),0),IF($G398="Erikasutuses pind (hoone)",IFERROR(SUMIFS($E:$E,$G:$G,"Ainukasutuses pind",$C:$C,"Üüritav pind",$H:$H,R$3)/SUMIFS($E:$E,$G:$G,"Ainukasutuses pind",$C:$C,"Üüritav pind"),0),""))),"")</f>
        <v/>
      </c>
      <c r="S398" s="72" t="str">
        <f>IFERROR(IF($G398="Erikasutuses pind (muu)",Eksplikatsioon!X398/SUM(Eksplikatsioon!$O398:'Eksplikatsioon'!$AG398),IF($G398="Erikasutuses pind (korrus)",IFERROR(SUMIFS($E:$E,$G:$G,"Ainukasutuses pind",$C:$C,"Üüritav pind",$H:$H,S$3,$A:$A,$A398)/SUMIFS($E:$E,$G:$G,"Ainukasutuses pind",$C:$C,"Üüritav pind",$A:$A,$A398),0),IF($G398="Erikasutuses pind (hoone)",IFERROR(SUMIFS($E:$E,$G:$G,"Ainukasutuses pind",$C:$C,"Üüritav pind",$H:$H,S$3)/SUMIFS($E:$E,$G:$G,"Ainukasutuses pind",$C:$C,"Üüritav pind"),0),""))),"")</f>
        <v/>
      </c>
      <c r="T398" s="72" t="str">
        <f>IFERROR(IF($G398="Erikasutuses pind (muu)",Eksplikatsioon!Y398/SUM(Eksplikatsioon!$O398:'Eksplikatsioon'!$AG398),IF($G398="Erikasutuses pind (korrus)",IFERROR(SUMIFS($E:$E,$G:$G,"Ainukasutuses pind",$C:$C,"Üüritav pind",$H:$H,T$3,$A:$A,$A398)/SUMIFS($E:$E,$G:$G,"Ainukasutuses pind",$C:$C,"Üüritav pind",$A:$A,$A398),0),IF($G398="Erikasutuses pind (hoone)",IFERROR(SUMIFS($E:$E,$G:$G,"Ainukasutuses pind",$C:$C,"Üüritav pind",$H:$H,T$3)/SUMIFS($E:$E,$G:$G,"Ainukasutuses pind",$C:$C,"Üüritav pind"),0),""))),"")</f>
        <v/>
      </c>
      <c r="U398" s="72" t="str">
        <f>IFERROR(IF($G398="Erikasutuses pind (muu)",Eksplikatsioon!Z398/SUM(Eksplikatsioon!$O398:'Eksplikatsioon'!$AG398),IF($G398="Erikasutuses pind (korrus)",IFERROR(SUMIFS($E:$E,$G:$G,"Ainukasutuses pind",$C:$C,"Üüritav pind",$H:$H,U$3,$A:$A,$A398)/SUMIFS($E:$E,$G:$G,"Ainukasutuses pind",$C:$C,"Üüritav pind",$A:$A,$A398),0),IF($G398="Erikasutuses pind (hoone)",IFERROR(SUMIFS($E:$E,$G:$G,"Ainukasutuses pind",$C:$C,"Üüritav pind",$H:$H,U$3)/SUMIFS($E:$E,$G:$G,"Ainukasutuses pind",$C:$C,"Üüritav pind"),0),""))),"")</f>
        <v/>
      </c>
      <c r="V398" s="72" t="str">
        <f>IFERROR(IF($G398="Erikasutuses pind (muu)",Eksplikatsioon!AA398/SUM(Eksplikatsioon!$O398:'Eksplikatsioon'!$AG398),IF($G398="Erikasutuses pind (korrus)",IFERROR(SUMIFS($E:$E,$G:$G,"Ainukasutuses pind",$C:$C,"Üüritav pind",$H:$H,V$3,$A:$A,$A398)/SUMIFS($E:$E,$G:$G,"Ainukasutuses pind",$C:$C,"Üüritav pind",$A:$A,$A398),0),IF($G398="Erikasutuses pind (hoone)",IFERROR(SUMIFS($E:$E,$G:$G,"Ainukasutuses pind",$C:$C,"Üüritav pind",$H:$H,V$3)/SUMIFS($E:$E,$G:$G,"Ainukasutuses pind",$C:$C,"Üüritav pind"),0),""))),"")</f>
        <v/>
      </c>
      <c r="W398" s="72" t="str">
        <f>IFERROR(IF($G398="Erikasutuses pind (muu)",Eksplikatsioon!AB398/SUM(Eksplikatsioon!$O398:'Eksplikatsioon'!$AG398),IF($G398="Erikasutuses pind (korrus)",IFERROR(SUMIFS($E:$E,$G:$G,"Ainukasutuses pind",$C:$C,"Üüritav pind",$H:$H,W$3,$A:$A,$A398)/SUMIFS($E:$E,$G:$G,"Ainukasutuses pind",$C:$C,"Üüritav pind",$A:$A,$A398),0),IF($G398="Erikasutuses pind (hoone)",IFERROR(SUMIFS($E:$E,$G:$G,"Ainukasutuses pind",$C:$C,"Üüritav pind",$H:$H,W$3)/SUMIFS($E:$E,$G:$G,"Ainukasutuses pind",$C:$C,"Üüritav pind"),0),""))),"")</f>
        <v/>
      </c>
      <c r="X398" s="72" t="str">
        <f>IFERROR(IF($G398="Erikasutuses pind (muu)",Eksplikatsioon!AC398/SUM(Eksplikatsioon!$O398:'Eksplikatsioon'!$AG398),IF($G398="Erikasutuses pind (korrus)",IFERROR(SUMIFS($E:$E,$G:$G,"Ainukasutuses pind",$C:$C,"Üüritav pind",$H:$H,X$3,$A:$A,$A398)/SUMIFS($E:$E,$G:$G,"Ainukasutuses pind",$C:$C,"Üüritav pind",$A:$A,$A398),0),IF($G398="Erikasutuses pind (hoone)",IFERROR(SUMIFS($E:$E,$G:$G,"Ainukasutuses pind",$C:$C,"Üüritav pind",$H:$H,X$3)/SUMIFS($E:$E,$G:$G,"Ainukasutuses pind",$C:$C,"Üüritav pind"),0),""))),"")</f>
        <v/>
      </c>
      <c r="Y398" s="72" t="str">
        <f>IFERROR(IF($G398="Erikasutuses pind (muu)",Eksplikatsioon!AD398/SUM(Eksplikatsioon!$O398:'Eksplikatsioon'!$AG398),IF($G398="Erikasutuses pind (korrus)",IFERROR(SUMIFS($E:$E,$G:$G,"Ainukasutuses pind",$C:$C,"Üüritav pind",$H:$H,Y$3,$A:$A,$A398)/SUMIFS($E:$E,$G:$G,"Ainukasutuses pind",$C:$C,"Üüritav pind",$A:$A,$A398),0),IF($G398="Erikasutuses pind (hoone)",IFERROR(SUMIFS($E:$E,$G:$G,"Ainukasutuses pind",$C:$C,"Üüritav pind",$H:$H,Y$3)/SUMIFS($E:$E,$G:$G,"Ainukasutuses pind",$C:$C,"Üüritav pind"),0),""))),"")</f>
        <v/>
      </c>
      <c r="Z398" s="72" t="str">
        <f>IFERROR(IF($G398="Erikasutuses pind (muu)",Eksplikatsioon!AE398/SUM(Eksplikatsioon!$O398:'Eksplikatsioon'!$AG398),IF($G398="Erikasutuses pind (korrus)",IFERROR(SUMIFS($E:$E,$G:$G,"Ainukasutuses pind",$C:$C,"Üüritav pind",$H:$H,Z$3,$A:$A,$A398)/SUMIFS($E:$E,$G:$G,"Ainukasutuses pind",$C:$C,"Üüritav pind",$A:$A,$A398),0),IF($G398="Erikasutuses pind (hoone)",IFERROR(SUMIFS($E:$E,$G:$G,"Ainukasutuses pind",$C:$C,"Üüritav pind",$H:$H,Z$3)/SUMIFS($E:$E,$G:$G,"Ainukasutuses pind",$C:$C,"Üüritav pind"),0),""))),"")</f>
        <v/>
      </c>
      <c r="AA398" s="72" t="str">
        <f>IFERROR(IF($G398="Erikasutuses pind (muu)",Eksplikatsioon!AF398/SUM(Eksplikatsioon!$O398:'Eksplikatsioon'!$AG398),IF($G398="Erikasutuses pind (korrus)",IFERROR(SUMIFS($E:$E,$G:$G,"Ainukasutuses pind",$C:$C,"Üüritav pind",$H:$H,AA$3,$A:$A,$A398)/SUMIFS($E:$E,$G:$G,"Ainukasutuses pind",$C:$C,"Üüritav pind",$A:$A,$A398),0),IF($G398="Erikasutuses pind (hoone)",IFERROR(SUMIFS($E:$E,$G:$G,"Ainukasutuses pind",$C:$C,"Üüritav pind",$H:$H,AA$3)/SUMIFS($E:$E,$G:$G,"Ainukasutuses pind",$C:$C,"Üüritav pind"),0),""))),"")</f>
        <v/>
      </c>
      <c r="AB398" s="72" t="str">
        <f>IFERROR(IF($G398="Erikasutuses pind (muu)",Eksplikatsioon!AG398/SUM(Eksplikatsioon!$O398:'Eksplikatsioon'!$AG398),IF($G398="Erikasutuses pind (korrus)",IFERROR(SUMIFS($E:$E,$G:$G,"Ainukasutuses pind",$C:$C,"Üüritav pind",$H:$H,AB$3,$A:$A,$A398)/SUMIFS($E:$E,$G:$G,"Ainukasutuses pind",$C:$C,"Üüritav pind",$A:$A,$A398),0),IF($G398="Erikasutuses pind (hoone)",IFERROR(SUMIFS($E:$E,$G:$G,"Ainukasutuses pind",$C:$C,"Üüritav pind",$H:$H,AB$3)/SUMIFS($E:$E,$G:$G,"Ainukasutuses pind",$C:$C,"Üüritav pind"),0),""))),"")</f>
        <v/>
      </c>
      <c r="AC398" s="72" t="str">
        <f>IFERROR(IF($G398="Erikasutuses pind (muu)",$E398*J398,IFERROR($E398*J398/SUM($J398:$AB398)*(Eksplikatsioon!O398)/SUMPRODUCT($J398:$AB398,Eksplikatsioon!$O398:$AG398),"")),"")</f>
        <v/>
      </c>
      <c r="AD398" s="72" t="str">
        <f>IFERROR(IF($G398="Erikasutuses pind (muu)",$E398*K398,IFERROR($E398*K398/SUM($J398:$AB398)*(Eksplikatsioon!P398)/SUMPRODUCT($J398:$AB398,Eksplikatsioon!$O398:$AG398),"")),"")</f>
        <v/>
      </c>
      <c r="AE398" s="72" t="str">
        <f>IFERROR(IF($G398="Erikasutuses pind (muu)",$E398*L398,IFERROR($E398*L398/SUM($J398:$AB398)*(Eksplikatsioon!Q398)/SUMPRODUCT($J398:$AB398,Eksplikatsioon!$O398:$AG398),"")),"")</f>
        <v/>
      </c>
      <c r="AF398" s="72" t="str">
        <f>IFERROR(IF($G398="Erikasutuses pind (muu)",$E398*M398,IFERROR($E398*M398/SUM($J398:$AB398)*(Eksplikatsioon!R398)/SUMPRODUCT($J398:$AB398,Eksplikatsioon!$O398:$AG398),"")),"")</f>
        <v/>
      </c>
      <c r="AG398" s="72" t="str">
        <f>IFERROR(IF($G398="Erikasutuses pind (muu)",$E398*N398,IFERROR($E398*N398/SUM($J398:$AB398)*(Eksplikatsioon!S398)/SUMPRODUCT($J398:$AB398,Eksplikatsioon!$O398:$AG398),"")),"")</f>
        <v/>
      </c>
      <c r="AH398" s="72" t="str">
        <f>IFERROR(IF($G398="Erikasutuses pind (muu)",$E398*O398,IFERROR($E398*O398/SUM($J398:$AB398)*(Eksplikatsioon!T398)/SUMPRODUCT($J398:$AB398,Eksplikatsioon!$O398:$AG398),"")),"")</f>
        <v/>
      </c>
      <c r="AI398" s="72" t="str">
        <f>IFERROR(IF($G398="Erikasutuses pind (muu)",$E398*P398,IFERROR($E398*P398/SUM($J398:$AB398)*(Eksplikatsioon!U398)/SUMPRODUCT($J398:$AB398,Eksplikatsioon!$O398:$AG398),"")),"")</f>
        <v/>
      </c>
      <c r="AJ398" s="72" t="str">
        <f>IFERROR(IF($G398="Erikasutuses pind (muu)",$E398*Q398,IFERROR($E398*Q398/SUM($J398:$AB398)*(Eksplikatsioon!V398)/SUMPRODUCT($J398:$AB398,Eksplikatsioon!$O398:$AG398),"")),"")</f>
        <v/>
      </c>
      <c r="AK398" s="72" t="str">
        <f>IFERROR(IF($G398="Erikasutuses pind (muu)",$E398*R398,IFERROR($E398*R398/SUM($J398:$AB398)*(Eksplikatsioon!W398)/SUMPRODUCT($J398:$AB398,Eksplikatsioon!$O398:$AG398),"")),"")</f>
        <v/>
      </c>
      <c r="AL398" s="72" t="str">
        <f>IFERROR(IF($G398="Erikasutuses pind (muu)",$E398*S398,IFERROR($E398*S398/SUM($J398:$AB398)*(Eksplikatsioon!X398)/SUMPRODUCT($J398:$AB398,Eksplikatsioon!$O398:$AG398),"")),"")</f>
        <v/>
      </c>
      <c r="AM398" s="72" t="str">
        <f>IFERROR(IF($G398="Erikasutuses pind (muu)",$E398*T398,IFERROR($E398*T398/SUM($J398:$AB398)*(Eksplikatsioon!Y398)/SUMPRODUCT($J398:$AB398,Eksplikatsioon!$O398:$AG398),"")),"")</f>
        <v/>
      </c>
      <c r="AN398" s="72" t="str">
        <f>IFERROR(IF($G398="Erikasutuses pind (muu)",$E398*U398,IFERROR($E398*U398/SUM($J398:$AB398)*(Eksplikatsioon!Z398)/SUMPRODUCT($J398:$AB398,Eksplikatsioon!$O398:$AG398),"")),"")</f>
        <v/>
      </c>
      <c r="AO398" s="72" t="str">
        <f>IFERROR(IF($G398="Erikasutuses pind (muu)",$E398*V398,IFERROR($E398*V398/SUM($J398:$AB398)*(Eksplikatsioon!AA398)/SUMPRODUCT($J398:$AB398,Eksplikatsioon!$O398:$AG398),"")),"")</f>
        <v/>
      </c>
      <c r="AP398" s="72" t="str">
        <f>IFERROR(IF($G398="Erikasutuses pind (muu)",$E398*W398,IFERROR($E398*W398/SUM($J398:$AB398)*(Eksplikatsioon!AB398)/SUMPRODUCT($J398:$AB398,Eksplikatsioon!$O398:$AG398),"")),"")</f>
        <v/>
      </c>
      <c r="AQ398" s="72" t="str">
        <f>IFERROR(IF($G398="Erikasutuses pind (muu)",$E398*X398,IFERROR($E398*X398/SUM($J398:$AB398)*(Eksplikatsioon!AC398)/SUMPRODUCT($J398:$AB398,Eksplikatsioon!$O398:$AG398),"")),"")</f>
        <v/>
      </c>
      <c r="AR398" s="72" t="str">
        <f>IFERROR(IF($G398="Erikasutuses pind (muu)",$E398*Y398,IFERROR($E398*Y398/SUM($J398:$AB398)*(Eksplikatsioon!AD398)/SUMPRODUCT($J398:$AB398,Eksplikatsioon!$O398:$AG398),"")),"")</f>
        <v/>
      </c>
      <c r="AS398" s="72" t="str">
        <f>IFERROR(IF($G398="Erikasutuses pind (muu)",$E398*Z398,IFERROR($E398*Z398/SUM($J398:$AB398)*(Eksplikatsioon!AE398)/SUMPRODUCT($J398:$AB398,Eksplikatsioon!$O398:$AG398),"")),"")</f>
        <v/>
      </c>
      <c r="AT398" s="72" t="str">
        <f>IFERROR(IF($G398="Erikasutuses pind (muu)",$E398*AA398,IFERROR($E398*AA398/SUM($J398:$AB398)*(Eksplikatsioon!AF398)/SUMPRODUCT($J398:$AB398,Eksplikatsioon!$O398:$AG398),"")),"")</f>
        <v/>
      </c>
      <c r="AU398" s="72" t="str">
        <f>IFERROR(IF($G398="Erikasutuses pind (muu)",$E398*AB398,IFERROR($E398*AB398/SUM($J398:$AB398)*(Eksplikatsioon!AG398)/SUMPRODUCT($J398:$AB398,Eksplikatsioon!$O398:$AG398),"")),"")</f>
        <v/>
      </c>
    </row>
    <row r="399" spans="1:47" x14ac:dyDescent="0.25">
      <c r="A399" s="71" t="str">
        <f>IF(Eksplikatsioon!A399=0,"",Eksplikatsioon!A399)</f>
        <v/>
      </c>
      <c r="B399" s="71" t="str">
        <f>IF(Eksplikatsioon!B399=0,"",Eksplikatsioon!B399)</f>
        <v/>
      </c>
      <c r="C399" s="71" t="str">
        <f>IF(Eksplikatsioon!C399=0,"",Eksplikatsioon!C399)</f>
        <v/>
      </c>
      <c r="D399" s="71" t="str">
        <f>IF(Eksplikatsioon!D399=0,"",Eksplikatsioon!D399)</f>
        <v/>
      </c>
      <c r="E399" s="71" t="str">
        <f>IF(Eksplikatsioon!F399=0,"",Eksplikatsioon!F399)</f>
        <v/>
      </c>
      <c r="F399" s="71" t="str">
        <f>IF(Eksplikatsioon!H399=0,"",Eksplikatsioon!H399)</f>
        <v/>
      </c>
      <c r="G399" s="71" t="str">
        <f>IF(Eksplikatsioon!J399=0,"",Eksplikatsioon!J399)</f>
        <v/>
      </c>
      <c r="H399" s="71" t="str">
        <f>IF(Eksplikatsioon!K399=0,"",Eksplikatsioon!K399)</f>
        <v/>
      </c>
      <c r="I399" s="71" t="str">
        <f>IF(Eksplikatsioon!L399=0,"",Eksplikatsioon!L399)</f>
        <v/>
      </c>
      <c r="J399" s="72" t="str">
        <f>IFERROR(IF($G399="Erikasutuses pind (muu)",Eksplikatsioon!O399/SUM(Eksplikatsioon!$O399:'Eksplikatsioon'!$AG399),IF($G399="Erikasutuses pind (korrus)",IFERROR(SUMIFS($E:$E,$G:$G,"Ainukasutuses pind",$C:$C,"Üüritav pind",$H:$H,J$3,$A:$A,$A399)/SUMIFS($E:$E,$G:$G,"Ainukasutuses pind",$C:$C,"Üüritav pind",$A:$A,$A399),0),IF($G399="Erikasutuses pind (hoone)",IFERROR(SUMIFS($E:$E,$G:$G,"Ainukasutuses pind",$C:$C,"Üüritav pind",$H:$H,J$3)/SUMIFS($E:$E,$G:$G,"Ainukasutuses pind",$C:$C,"Üüritav pind"),0),""))),"")</f>
        <v/>
      </c>
      <c r="K399" s="72" t="str">
        <f>IFERROR(IF($G399="Erikasutuses pind (muu)",Eksplikatsioon!P399/SUM(Eksplikatsioon!$O399:'Eksplikatsioon'!$AG399),IF($G399="Erikasutuses pind (korrus)",IFERROR(SUMIFS($E:$E,$G:$G,"Ainukasutuses pind",$C:$C,"Üüritav pind",$H:$H,K$3,$A:$A,$A399)/SUMIFS($E:$E,$G:$G,"Ainukasutuses pind",$C:$C,"Üüritav pind",$A:$A,$A399),0),IF($G399="Erikasutuses pind (hoone)",IFERROR(SUMIFS($E:$E,$G:$G,"Ainukasutuses pind",$C:$C,"Üüritav pind",$H:$H,K$3)/SUMIFS($E:$E,$G:$G,"Ainukasutuses pind",$C:$C,"Üüritav pind"),0),""))),"")</f>
        <v/>
      </c>
      <c r="L399" s="72" t="str">
        <f>IFERROR(IF($G399="Erikasutuses pind (muu)",Eksplikatsioon!Q399/SUM(Eksplikatsioon!$O399:'Eksplikatsioon'!$AG399),IF($G399="Erikasutuses pind (korrus)",IFERROR(SUMIFS($E:$E,$G:$G,"Ainukasutuses pind",$C:$C,"Üüritav pind",$H:$H,L$3,$A:$A,$A399)/SUMIFS($E:$E,$G:$G,"Ainukasutuses pind",$C:$C,"Üüritav pind",$A:$A,$A399),0),IF($G399="Erikasutuses pind (hoone)",IFERROR(SUMIFS($E:$E,$G:$G,"Ainukasutuses pind",$C:$C,"Üüritav pind",$H:$H,L$3)/SUMIFS($E:$E,$G:$G,"Ainukasutuses pind",$C:$C,"Üüritav pind"),0),""))),"")</f>
        <v/>
      </c>
      <c r="M399" s="72" t="str">
        <f>IFERROR(IF($G399="Erikasutuses pind (muu)",Eksplikatsioon!R399/SUM(Eksplikatsioon!$O399:'Eksplikatsioon'!$AG399),IF($G399="Erikasutuses pind (korrus)",IFERROR(SUMIFS($E:$E,$G:$G,"Ainukasutuses pind",$C:$C,"Üüritav pind",$H:$H,M$3,$A:$A,$A399)/SUMIFS($E:$E,$G:$G,"Ainukasutuses pind",$C:$C,"Üüritav pind",$A:$A,$A399),0),IF($G399="Erikasutuses pind (hoone)",IFERROR(SUMIFS($E:$E,$G:$G,"Ainukasutuses pind",$C:$C,"Üüritav pind",$H:$H,M$3)/SUMIFS($E:$E,$G:$G,"Ainukasutuses pind",$C:$C,"Üüritav pind"),0),""))),"")</f>
        <v/>
      </c>
      <c r="N399" s="72" t="str">
        <f>IFERROR(IF($G399="Erikasutuses pind (muu)",Eksplikatsioon!S399/SUM(Eksplikatsioon!$O399:'Eksplikatsioon'!$AG399),IF($G399="Erikasutuses pind (korrus)",IFERROR(SUMIFS($E:$E,$G:$G,"Ainukasutuses pind",$C:$C,"Üüritav pind",$H:$H,N$3,$A:$A,$A399)/SUMIFS($E:$E,$G:$G,"Ainukasutuses pind",$C:$C,"Üüritav pind",$A:$A,$A399),0),IF($G399="Erikasutuses pind (hoone)",IFERROR(SUMIFS($E:$E,$G:$G,"Ainukasutuses pind",$C:$C,"Üüritav pind",$H:$H,N$3)/SUMIFS($E:$E,$G:$G,"Ainukasutuses pind",$C:$C,"Üüritav pind"),0),""))),"")</f>
        <v/>
      </c>
      <c r="O399" s="72" t="str">
        <f>IFERROR(IF($G399="Erikasutuses pind (muu)",Eksplikatsioon!T399/SUM(Eksplikatsioon!$O399:'Eksplikatsioon'!$AG399),IF($G399="Erikasutuses pind (korrus)",IFERROR(SUMIFS($E:$E,$G:$G,"Ainukasutuses pind",$C:$C,"Üüritav pind",$H:$H,O$3,$A:$A,$A399)/SUMIFS($E:$E,$G:$G,"Ainukasutuses pind",$C:$C,"Üüritav pind",$A:$A,$A399),0),IF($G399="Erikasutuses pind (hoone)",IFERROR(SUMIFS($E:$E,$G:$G,"Ainukasutuses pind",$C:$C,"Üüritav pind",$H:$H,O$3)/SUMIFS($E:$E,$G:$G,"Ainukasutuses pind",$C:$C,"Üüritav pind"),0),""))),"")</f>
        <v/>
      </c>
      <c r="P399" s="72" t="str">
        <f>IFERROR(IF($G399="Erikasutuses pind (muu)",Eksplikatsioon!U399/SUM(Eksplikatsioon!$O399:'Eksplikatsioon'!$AG399),IF($G399="Erikasutuses pind (korrus)",IFERROR(SUMIFS($E:$E,$G:$G,"Ainukasutuses pind",$C:$C,"Üüritav pind",$H:$H,P$3,$A:$A,$A399)/SUMIFS($E:$E,$G:$G,"Ainukasutuses pind",$C:$C,"Üüritav pind",$A:$A,$A399),0),IF($G399="Erikasutuses pind (hoone)",IFERROR(SUMIFS($E:$E,$G:$G,"Ainukasutuses pind",$C:$C,"Üüritav pind",$H:$H,P$3)/SUMIFS($E:$E,$G:$G,"Ainukasutuses pind",$C:$C,"Üüritav pind"),0),""))),"")</f>
        <v/>
      </c>
      <c r="Q399" s="72" t="str">
        <f>IFERROR(IF($G399="Erikasutuses pind (muu)",Eksplikatsioon!V399/SUM(Eksplikatsioon!$O399:'Eksplikatsioon'!$AG399),IF($G399="Erikasutuses pind (korrus)",IFERROR(SUMIFS($E:$E,$G:$G,"Ainukasutuses pind",$C:$C,"Üüritav pind",$H:$H,Q$3,$A:$A,$A399)/SUMIFS($E:$E,$G:$G,"Ainukasutuses pind",$C:$C,"Üüritav pind",$A:$A,$A399),0),IF($G399="Erikasutuses pind (hoone)",IFERROR(SUMIFS($E:$E,$G:$G,"Ainukasutuses pind",$C:$C,"Üüritav pind",$H:$H,Q$3)/SUMIFS($E:$E,$G:$G,"Ainukasutuses pind",$C:$C,"Üüritav pind"),0),""))),"")</f>
        <v/>
      </c>
      <c r="R399" s="72" t="str">
        <f>IFERROR(IF($G399="Erikasutuses pind (muu)",Eksplikatsioon!W399/SUM(Eksplikatsioon!$O399:'Eksplikatsioon'!$AG399),IF($G399="Erikasutuses pind (korrus)",IFERROR(SUMIFS($E:$E,$G:$G,"Ainukasutuses pind",$C:$C,"Üüritav pind",$H:$H,R$3,$A:$A,$A399)/SUMIFS($E:$E,$G:$G,"Ainukasutuses pind",$C:$C,"Üüritav pind",$A:$A,$A399),0),IF($G399="Erikasutuses pind (hoone)",IFERROR(SUMIFS($E:$E,$G:$G,"Ainukasutuses pind",$C:$C,"Üüritav pind",$H:$H,R$3)/SUMIFS($E:$E,$G:$G,"Ainukasutuses pind",$C:$C,"Üüritav pind"),0),""))),"")</f>
        <v/>
      </c>
      <c r="S399" s="72" t="str">
        <f>IFERROR(IF($G399="Erikasutuses pind (muu)",Eksplikatsioon!X399/SUM(Eksplikatsioon!$O399:'Eksplikatsioon'!$AG399),IF($G399="Erikasutuses pind (korrus)",IFERROR(SUMIFS($E:$E,$G:$G,"Ainukasutuses pind",$C:$C,"Üüritav pind",$H:$H,S$3,$A:$A,$A399)/SUMIFS($E:$E,$G:$G,"Ainukasutuses pind",$C:$C,"Üüritav pind",$A:$A,$A399),0),IF($G399="Erikasutuses pind (hoone)",IFERROR(SUMIFS($E:$E,$G:$G,"Ainukasutuses pind",$C:$C,"Üüritav pind",$H:$H,S$3)/SUMIFS($E:$E,$G:$G,"Ainukasutuses pind",$C:$C,"Üüritav pind"),0),""))),"")</f>
        <v/>
      </c>
      <c r="T399" s="72" t="str">
        <f>IFERROR(IF($G399="Erikasutuses pind (muu)",Eksplikatsioon!Y399/SUM(Eksplikatsioon!$O399:'Eksplikatsioon'!$AG399),IF($G399="Erikasutuses pind (korrus)",IFERROR(SUMIFS($E:$E,$G:$G,"Ainukasutuses pind",$C:$C,"Üüritav pind",$H:$H,T$3,$A:$A,$A399)/SUMIFS($E:$E,$G:$G,"Ainukasutuses pind",$C:$C,"Üüritav pind",$A:$A,$A399),0),IF($G399="Erikasutuses pind (hoone)",IFERROR(SUMIFS($E:$E,$G:$G,"Ainukasutuses pind",$C:$C,"Üüritav pind",$H:$H,T$3)/SUMIFS($E:$E,$G:$G,"Ainukasutuses pind",$C:$C,"Üüritav pind"),0),""))),"")</f>
        <v/>
      </c>
      <c r="U399" s="72" t="str">
        <f>IFERROR(IF($G399="Erikasutuses pind (muu)",Eksplikatsioon!Z399/SUM(Eksplikatsioon!$O399:'Eksplikatsioon'!$AG399),IF($G399="Erikasutuses pind (korrus)",IFERROR(SUMIFS($E:$E,$G:$G,"Ainukasutuses pind",$C:$C,"Üüritav pind",$H:$H,U$3,$A:$A,$A399)/SUMIFS($E:$E,$G:$G,"Ainukasutuses pind",$C:$C,"Üüritav pind",$A:$A,$A399),0),IF($G399="Erikasutuses pind (hoone)",IFERROR(SUMIFS($E:$E,$G:$G,"Ainukasutuses pind",$C:$C,"Üüritav pind",$H:$H,U$3)/SUMIFS($E:$E,$G:$G,"Ainukasutuses pind",$C:$C,"Üüritav pind"),0),""))),"")</f>
        <v/>
      </c>
      <c r="V399" s="72" t="str">
        <f>IFERROR(IF($G399="Erikasutuses pind (muu)",Eksplikatsioon!AA399/SUM(Eksplikatsioon!$O399:'Eksplikatsioon'!$AG399),IF($G399="Erikasutuses pind (korrus)",IFERROR(SUMIFS($E:$E,$G:$G,"Ainukasutuses pind",$C:$C,"Üüritav pind",$H:$H,V$3,$A:$A,$A399)/SUMIFS($E:$E,$G:$G,"Ainukasutuses pind",$C:$C,"Üüritav pind",$A:$A,$A399),0),IF($G399="Erikasutuses pind (hoone)",IFERROR(SUMIFS($E:$E,$G:$G,"Ainukasutuses pind",$C:$C,"Üüritav pind",$H:$H,V$3)/SUMIFS($E:$E,$G:$G,"Ainukasutuses pind",$C:$C,"Üüritav pind"),0),""))),"")</f>
        <v/>
      </c>
      <c r="W399" s="72" t="str">
        <f>IFERROR(IF($G399="Erikasutuses pind (muu)",Eksplikatsioon!AB399/SUM(Eksplikatsioon!$O399:'Eksplikatsioon'!$AG399),IF($G399="Erikasutuses pind (korrus)",IFERROR(SUMIFS($E:$E,$G:$G,"Ainukasutuses pind",$C:$C,"Üüritav pind",$H:$H,W$3,$A:$A,$A399)/SUMIFS($E:$E,$G:$G,"Ainukasutuses pind",$C:$C,"Üüritav pind",$A:$A,$A399),0),IF($G399="Erikasutuses pind (hoone)",IFERROR(SUMIFS($E:$E,$G:$G,"Ainukasutuses pind",$C:$C,"Üüritav pind",$H:$H,W$3)/SUMIFS($E:$E,$G:$G,"Ainukasutuses pind",$C:$C,"Üüritav pind"),0),""))),"")</f>
        <v/>
      </c>
      <c r="X399" s="72" t="str">
        <f>IFERROR(IF($G399="Erikasutuses pind (muu)",Eksplikatsioon!AC399/SUM(Eksplikatsioon!$O399:'Eksplikatsioon'!$AG399),IF($G399="Erikasutuses pind (korrus)",IFERROR(SUMIFS($E:$E,$G:$G,"Ainukasutuses pind",$C:$C,"Üüritav pind",$H:$H,X$3,$A:$A,$A399)/SUMIFS($E:$E,$G:$G,"Ainukasutuses pind",$C:$C,"Üüritav pind",$A:$A,$A399),0),IF($G399="Erikasutuses pind (hoone)",IFERROR(SUMIFS($E:$E,$G:$G,"Ainukasutuses pind",$C:$C,"Üüritav pind",$H:$H,X$3)/SUMIFS($E:$E,$G:$G,"Ainukasutuses pind",$C:$C,"Üüritav pind"),0),""))),"")</f>
        <v/>
      </c>
      <c r="Y399" s="72" t="str">
        <f>IFERROR(IF($G399="Erikasutuses pind (muu)",Eksplikatsioon!AD399/SUM(Eksplikatsioon!$O399:'Eksplikatsioon'!$AG399),IF($G399="Erikasutuses pind (korrus)",IFERROR(SUMIFS($E:$E,$G:$G,"Ainukasutuses pind",$C:$C,"Üüritav pind",$H:$H,Y$3,$A:$A,$A399)/SUMIFS($E:$E,$G:$G,"Ainukasutuses pind",$C:$C,"Üüritav pind",$A:$A,$A399),0),IF($G399="Erikasutuses pind (hoone)",IFERROR(SUMIFS($E:$E,$G:$G,"Ainukasutuses pind",$C:$C,"Üüritav pind",$H:$H,Y$3)/SUMIFS($E:$E,$G:$G,"Ainukasutuses pind",$C:$C,"Üüritav pind"),0),""))),"")</f>
        <v/>
      </c>
      <c r="Z399" s="72" t="str">
        <f>IFERROR(IF($G399="Erikasutuses pind (muu)",Eksplikatsioon!AE399/SUM(Eksplikatsioon!$O399:'Eksplikatsioon'!$AG399),IF($G399="Erikasutuses pind (korrus)",IFERROR(SUMIFS($E:$E,$G:$G,"Ainukasutuses pind",$C:$C,"Üüritav pind",$H:$H,Z$3,$A:$A,$A399)/SUMIFS($E:$E,$G:$G,"Ainukasutuses pind",$C:$C,"Üüritav pind",$A:$A,$A399),0),IF($G399="Erikasutuses pind (hoone)",IFERROR(SUMIFS($E:$E,$G:$G,"Ainukasutuses pind",$C:$C,"Üüritav pind",$H:$H,Z$3)/SUMIFS($E:$E,$G:$G,"Ainukasutuses pind",$C:$C,"Üüritav pind"),0),""))),"")</f>
        <v/>
      </c>
      <c r="AA399" s="72" t="str">
        <f>IFERROR(IF($G399="Erikasutuses pind (muu)",Eksplikatsioon!AF399/SUM(Eksplikatsioon!$O399:'Eksplikatsioon'!$AG399),IF($G399="Erikasutuses pind (korrus)",IFERROR(SUMIFS($E:$E,$G:$G,"Ainukasutuses pind",$C:$C,"Üüritav pind",$H:$H,AA$3,$A:$A,$A399)/SUMIFS($E:$E,$G:$G,"Ainukasutuses pind",$C:$C,"Üüritav pind",$A:$A,$A399),0),IF($G399="Erikasutuses pind (hoone)",IFERROR(SUMIFS($E:$E,$G:$G,"Ainukasutuses pind",$C:$C,"Üüritav pind",$H:$H,AA$3)/SUMIFS($E:$E,$G:$G,"Ainukasutuses pind",$C:$C,"Üüritav pind"),0),""))),"")</f>
        <v/>
      </c>
      <c r="AB399" s="72" t="str">
        <f>IFERROR(IF($G399="Erikasutuses pind (muu)",Eksplikatsioon!AG399/SUM(Eksplikatsioon!$O399:'Eksplikatsioon'!$AG399),IF($G399="Erikasutuses pind (korrus)",IFERROR(SUMIFS($E:$E,$G:$G,"Ainukasutuses pind",$C:$C,"Üüritav pind",$H:$H,AB$3,$A:$A,$A399)/SUMIFS($E:$E,$G:$G,"Ainukasutuses pind",$C:$C,"Üüritav pind",$A:$A,$A399),0),IF($G399="Erikasutuses pind (hoone)",IFERROR(SUMIFS($E:$E,$G:$G,"Ainukasutuses pind",$C:$C,"Üüritav pind",$H:$H,AB$3)/SUMIFS($E:$E,$G:$G,"Ainukasutuses pind",$C:$C,"Üüritav pind"),0),""))),"")</f>
        <v/>
      </c>
      <c r="AC399" s="72" t="str">
        <f>IFERROR(IF($G399="Erikasutuses pind (muu)",$E399*J399,IFERROR($E399*J399/SUM($J399:$AB399)*(Eksplikatsioon!O399)/SUMPRODUCT($J399:$AB399,Eksplikatsioon!$O399:$AG399),"")),"")</f>
        <v/>
      </c>
      <c r="AD399" s="72" t="str">
        <f>IFERROR(IF($G399="Erikasutuses pind (muu)",$E399*K399,IFERROR($E399*K399/SUM($J399:$AB399)*(Eksplikatsioon!P399)/SUMPRODUCT($J399:$AB399,Eksplikatsioon!$O399:$AG399),"")),"")</f>
        <v/>
      </c>
      <c r="AE399" s="72" t="str">
        <f>IFERROR(IF($G399="Erikasutuses pind (muu)",$E399*L399,IFERROR($E399*L399/SUM($J399:$AB399)*(Eksplikatsioon!Q399)/SUMPRODUCT($J399:$AB399,Eksplikatsioon!$O399:$AG399),"")),"")</f>
        <v/>
      </c>
      <c r="AF399" s="72" t="str">
        <f>IFERROR(IF($G399="Erikasutuses pind (muu)",$E399*M399,IFERROR($E399*M399/SUM($J399:$AB399)*(Eksplikatsioon!R399)/SUMPRODUCT($J399:$AB399,Eksplikatsioon!$O399:$AG399),"")),"")</f>
        <v/>
      </c>
      <c r="AG399" s="72" t="str">
        <f>IFERROR(IF($G399="Erikasutuses pind (muu)",$E399*N399,IFERROR($E399*N399/SUM($J399:$AB399)*(Eksplikatsioon!S399)/SUMPRODUCT($J399:$AB399,Eksplikatsioon!$O399:$AG399),"")),"")</f>
        <v/>
      </c>
      <c r="AH399" s="72" t="str">
        <f>IFERROR(IF($G399="Erikasutuses pind (muu)",$E399*O399,IFERROR($E399*O399/SUM($J399:$AB399)*(Eksplikatsioon!T399)/SUMPRODUCT($J399:$AB399,Eksplikatsioon!$O399:$AG399),"")),"")</f>
        <v/>
      </c>
      <c r="AI399" s="72" t="str">
        <f>IFERROR(IF($G399="Erikasutuses pind (muu)",$E399*P399,IFERROR($E399*P399/SUM($J399:$AB399)*(Eksplikatsioon!U399)/SUMPRODUCT($J399:$AB399,Eksplikatsioon!$O399:$AG399),"")),"")</f>
        <v/>
      </c>
      <c r="AJ399" s="72" t="str">
        <f>IFERROR(IF($G399="Erikasutuses pind (muu)",$E399*Q399,IFERROR($E399*Q399/SUM($J399:$AB399)*(Eksplikatsioon!V399)/SUMPRODUCT($J399:$AB399,Eksplikatsioon!$O399:$AG399),"")),"")</f>
        <v/>
      </c>
      <c r="AK399" s="72" t="str">
        <f>IFERROR(IF($G399="Erikasutuses pind (muu)",$E399*R399,IFERROR($E399*R399/SUM($J399:$AB399)*(Eksplikatsioon!W399)/SUMPRODUCT($J399:$AB399,Eksplikatsioon!$O399:$AG399),"")),"")</f>
        <v/>
      </c>
      <c r="AL399" s="72" t="str">
        <f>IFERROR(IF($G399="Erikasutuses pind (muu)",$E399*S399,IFERROR($E399*S399/SUM($J399:$AB399)*(Eksplikatsioon!X399)/SUMPRODUCT($J399:$AB399,Eksplikatsioon!$O399:$AG399),"")),"")</f>
        <v/>
      </c>
      <c r="AM399" s="72" t="str">
        <f>IFERROR(IF($G399="Erikasutuses pind (muu)",$E399*T399,IFERROR($E399*T399/SUM($J399:$AB399)*(Eksplikatsioon!Y399)/SUMPRODUCT($J399:$AB399,Eksplikatsioon!$O399:$AG399),"")),"")</f>
        <v/>
      </c>
      <c r="AN399" s="72" t="str">
        <f>IFERROR(IF($G399="Erikasutuses pind (muu)",$E399*U399,IFERROR($E399*U399/SUM($J399:$AB399)*(Eksplikatsioon!Z399)/SUMPRODUCT($J399:$AB399,Eksplikatsioon!$O399:$AG399),"")),"")</f>
        <v/>
      </c>
      <c r="AO399" s="72" t="str">
        <f>IFERROR(IF($G399="Erikasutuses pind (muu)",$E399*V399,IFERROR($E399*V399/SUM($J399:$AB399)*(Eksplikatsioon!AA399)/SUMPRODUCT($J399:$AB399,Eksplikatsioon!$O399:$AG399),"")),"")</f>
        <v/>
      </c>
      <c r="AP399" s="72" t="str">
        <f>IFERROR(IF($G399="Erikasutuses pind (muu)",$E399*W399,IFERROR($E399*W399/SUM($J399:$AB399)*(Eksplikatsioon!AB399)/SUMPRODUCT($J399:$AB399,Eksplikatsioon!$O399:$AG399),"")),"")</f>
        <v/>
      </c>
      <c r="AQ399" s="72" t="str">
        <f>IFERROR(IF($G399="Erikasutuses pind (muu)",$E399*X399,IFERROR($E399*X399/SUM($J399:$AB399)*(Eksplikatsioon!AC399)/SUMPRODUCT($J399:$AB399,Eksplikatsioon!$O399:$AG399),"")),"")</f>
        <v/>
      </c>
      <c r="AR399" s="72" t="str">
        <f>IFERROR(IF($G399="Erikasutuses pind (muu)",$E399*Y399,IFERROR($E399*Y399/SUM($J399:$AB399)*(Eksplikatsioon!AD399)/SUMPRODUCT($J399:$AB399,Eksplikatsioon!$O399:$AG399),"")),"")</f>
        <v/>
      </c>
      <c r="AS399" s="72" t="str">
        <f>IFERROR(IF($G399="Erikasutuses pind (muu)",$E399*Z399,IFERROR($E399*Z399/SUM($J399:$AB399)*(Eksplikatsioon!AE399)/SUMPRODUCT($J399:$AB399,Eksplikatsioon!$O399:$AG399),"")),"")</f>
        <v/>
      </c>
      <c r="AT399" s="72" t="str">
        <f>IFERROR(IF($G399="Erikasutuses pind (muu)",$E399*AA399,IFERROR($E399*AA399/SUM($J399:$AB399)*(Eksplikatsioon!AF399)/SUMPRODUCT($J399:$AB399,Eksplikatsioon!$O399:$AG399),"")),"")</f>
        <v/>
      </c>
      <c r="AU399" s="72" t="str">
        <f>IFERROR(IF($G399="Erikasutuses pind (muu)",$E399*AB399,IFERROR($E399*AB399/SUM($J399:$AB399)*(Eksplikatsioon!AG399)/SUMPRODUCT($J399:$AB399,Eksplikatsioon!$O399:$AG399),"")),"")</f>
        <v/>
      </c>
    </row>
    <row r="400" spans="1:47" x14ac:dyDescent="0.25">
      <c r="A400" s="71" t="str">
        <f>IF(Eksplikatsioon!A400=0,"",Eksplikatsioon!A400)</f>
        <v/>
      </c>
      <c r="B400" s="71" t="str">
        <f>IF(Eksplikatsioon!B400=0,"",Eksplikatsioon!B400)</f>
        <v/>
      </c>
      <c r="C400" s="71" t="str">
        <f>IF(Eksplikatsioon!C400=0,"",Eksplikatsioon!C400)</f>
        <v/>
      </c>
      <c r="D400" s="71" t="str">
        <f>IF(Eksplikatsioon!D400=0,"",Eksplikatsioon!D400)</f>
        <v/>
      </c>
      <c r="E400" s="71" t="str">
        <f>IF(Eksplikatsioon!F400=0,"",Eksplikatsioon!F400)</f>
        <v/>
      </c>
      <c r="F400" s="71" t="str">
        <f>IF(Eksplikatsioon!H400=0,"",Eksplikatsioon!H400)</f>
        <v/>
      </c>
      <c r="G400" s="71" t="str">
        <f>IF(Eksplikatsioon!J400=0,"",Eksplikatsioon!J400)</f>
        <v/>
      </c>
      <c r="H400" s="71" t="str">
        <f>IF(Eksplikatsioon!K400=0,"",Eksplikatsioon!K400)</f>
        <v/>
      </c>
      <c r="I400" s="71" t="str">
        <f>IF(Eksplikatsioon!L400=0,"",Eksplikatsioon!L400)</f>
        <v/>
      </c>
      <c r="J400" s="72" t="str">
        <f>IFERROR(IF($G400="Erikasutuses pind (muu)",Eksplikatsioon!O400/SUM(Eksplikatsioon!$O400:'Eksplikatsioon'!$AG400),IF($G400="Erikasutuses pind (korrus)",IFERROR(SUMIFS($E:$E,$G:$G,"Ainukasutuses pind",$C:$C,"Üüritav pind",$H:$H,J$3,$A:$A,$A400)/SUMIFS($E:$E,$G:$G,"Ainukasutuses pind",$C:$C,"Üüritav pind",$A:$A,$A400),0),IF($G400="Erikasutuses pind (hoone)",IFERROR(SUMIFS($E:$E,$G:$G,"Ainukasutuses pind",$C:$C,"Üüritav pind",$H:$H,J$3)/SUMIFS($E:$E,$G:$G,"Ainukasutuses pind",$C:$C,"Üüritav pind"),0),""))),"")</f>
        <v/>
      </c>
      <c r="K400" s="72" t="str">
        <f>IFERROR(IF($G400="Erikasutuses pind (muu)",Eksplikatsioon!P400/SUM(Eksplikatsioon!$O400:'Eksplikatsioon'!$AG400),IF($G400="Erikasutuses pind (korrus)",IFERROR(SUMIFS($E:$E,$G:$G,"Ainukasutuses pind",$C:$C,"Üüritav pind",$H:$H,K$3,$A:$A,$A400)/SUMIFS($E:$E,$G:$G,"Ainukasutuses pind",$C:$C,"Üüritav pind",$A:$A,$A400),0),IF($G400="Erikasutuses pind (hoone)",IFERROR(SUMIFS($E:$E,$G:$G,"Ainukasutuses pind",$C:$C,"Üüritav pind",$H:$H,K$3)/SUMIFS($E:$E,$G:$G,"Ainukasutuses pind",$C:$C,"Üüritav pind"),0),""))),"")</f>
        <v/>
      </c>
      <c r="L400" s="72" t="str">
        <f>IFERROR(IF($G400="Erikasutuses pind (muu)",Eksplikatsioon!Q400/SUM(Eksplikatsioon!$O400:'Eksplikatsioon'!$AG400),IF($G400="Erikasutuses pind (korrus)",IFERROR(SUMIFS($E:$E,$G:$G,"Ainukasutuses pind",$C:$C,"Üüritav pind",$H:$H,L$3,$A:$A,$A400)/SUMIFS($E:$E,$G:$G,"Ainukasutuses pind",$C:$C,"Üüritav pind",$A:$A,$A400),0),IF($G400="Erikasutuses pind (hoone)",IFERROR(SUMIFS($E:$E,$G:$G,"Ainukasutuses pind",$C:$C,"Üüritav pind",$H:$H,L$3)/SUMIFS($E:$E,$G:$G,"Ainukasutuses pind",$C:$C,"Üüritav pind"),0),""))),"")</f>
        <v/>
      </c>
      <c r="M400" s="72" t="str">
        <f>IFERROR(IF($G400="Erikasutuses pind (muu)",Eksplikatsioon!R400/SUM(Eksplikatsioon!$O400:'Eksplikatsioon'!$AG400),IF($G400="Erikasutuses pind (korrus)",IFERROR(SUMIFS($E:$E,$G:$G,"Ainukasutuses pind",$C:$C,"Üüritav pind",$H:$H,M$3,$A:$A,$A400)/SUMIFS($E:$E,$G:$G,"Ainukasutuses pind",$C:$C,"Üüritav pind",$A:$A,$A400),0),IF($G400="Erikasutuses pind (hoone)",IFERROR(SUMIFS($E:$E,$G:$G,"Ainukasutuses pind",$C:$C,"Üüritav pind",$H:$H,M$3)/SUMIFS($E:$E,$G:$G,"Ainukasutuses pind",$C:$C,"Üüritav pind"),0),""))),"")</f>
        <v/>
      </c>
      <c r="N400" s="72" t="str">
        <f>IFERROR(IF($G400="Erikasutuses pind (muu)",Eksplikatsioon!S400/SUM(Eksplikatsioon!$O400:'Eksplikatsioon'!$AG400),IF($G400="Erikasutuses pind (korrus)",IFERROR(SUMIFS($E:$E,$G:$G,"Ainukasutuses pind",$C:$C,"Üüritav pind",$H:$H,N$3,$A:$A,$A400)/SUMIFS($E:$E,$G:$G,"Ainukasutuses pind",$C:$C,"Üüritav pind",$A:$A,$A400),0),IF($G400="Erikasutuses pind (hoone)",IFERROR(SUMIFS($E:$E,$G:$G,"Ainukasutuses pind",$C:$C,"Üüritav pind",$H:$H,N$3)/SUMIFS($E:$E,$G:$G,"Ainukasutuses pind",$C:$C,"Üüritav pind"),0),""))),"")</f>
        <v/>
      </c>
      <c r="O400" s="72" t="str">
        <f>IFERROR(IF($G400="Erikasutuses pind (muu)",Eksplikatsioon!T400/SUM(Eksplikatsioon!$O400:'Eksplikatsioon'!$AG400),IF($G400="Erikasutuses pind (korrus)",IFERROR(SUMIFS($E:$E,$G:$G,"Ainukasutuses pind",$C:$C,"Üüritav pind",$H:$H,O$3,$A:$A,$A400)/SUMIFS($E:$E,$G:$G,"Ainukasutuses pind",$C:$C,"Üüritav pind",$A:$A,$A400),0),IF($G400="Erikasutuses pind (hoone)",IFERROR(SUMIFS($E:$E,$G:$G,"Ainukasutuses pind",$C:$C,"Üüritav pind",$H:$H,O$3)/SUMIFS($E:$E,$G:$G,"Ainukasutuses pind",$C:$C,"Üüritav pind"),0),""))),"")</f>
        <v/>
      </c>
      <c r="P400" s="72" t="str">
        <f>IFERROR(IF($G400="Erikasutuses pind (muu)",Eksplikatsioon!U400/SUM(Eksplikatsioon!$O400:'Eksplikatsioon'!$AG400),IF($G400="Erikasutuses pind (korrus)",IFERROR(SUMIFS($E:$E,$G:$G,"Ainukasutuses pind",$C:$C,"Üüritav pind",$H:$H,P$3,$A:$A,$A400)/SUMIFS($E:$E,$G:$G,"Ainukasutuses pind",$C:$C,"Üüritav pind",$A:$A,$A400),0),IF($G400="Erikasutuses pind (hoone)",IFERROR(SUMIFS($E:$E,$G:$G,"Ainukasutuses pind",$C:$C,"Üüritav pind",$H:$H,P$3)/SUMIFS($E:$E,$G:$G,"Ainukasutuses pind",$C:$C,"Üüritav pind"),0),""))),"")</f>
        <v/>
      </c>
      <c r="Q400" s="72" t="str">
        <f>IFERROR(IF($G400="Erikasutuses pind (muu)",Eksplikatsioon!V400/SUM(Eksplikatsioon!$O400:'Eksplikatsioon'!$AG400),IF($G400="Erikasutuses pind (korrus)",IFERROR(SUMIFS($E:$E,$G:$G,"Ainukasutuses pind",$C:$C,"Üüritav pind",$H:$H,Q$3,$A:$A,$A400)/SUMIFS($E:$E,$G:$G,"Ainukasutuses pind",$C:$C,"Üüritav pind",$A:$A,$A400),0),IF($G400="Erikasutuses pind (hoone)",IFERROR(SUMIFS($E:$E,$G:$G,"Ainukasutuses pind",$C:$C,"Üüritav pind",$H:$H,Q$3)/SUMIFS($E:$E,$G:$G,"Ainukasutuses pind",$C:$C,"Üüritav pind"),0),""))),"")</f>
        <v/>
      </c>
      <c r="R400" s="72" t="str">
        <f>IFERROR(IF($G400="Erikasutuses pind (muu)",Eksplikatsioon!W400/SUM(Eksplikatsioon!$O400:'Eksplikatsioon'!$AG400),IF($G400="Erikasutuses pind (korrus)",IFERROR(SUMIFS($E:$E,$G:$G,"Ainukasutuses pind",$C:$C,"Üüritav pind",$H:$H,R$3,$A:$A,$A400)/SUMIFS($E:$E,$G:$G,"Ainukasutuses pind",$C:$C,"Üüritav pind",$A:$A,$A400),0),IF($G400="Erikasutuses pind (hoone)",IFERROR(SUMIFS($E:$E,$G:$G,"Ainukasutuses pind",$C:$C,"Üüritav pind",$H:$H,R$3)/SUMIFS($E:$E,$G:$G,"Ainukasutuses pind",$C:$C,"Üüritav pind"),0),""))),"")</f>
        <v/>
      </c>
      <c r="S400" s="72" t="str">
        <f>IFERROR(IF($G400="Erikasutuses pind (muu)",Eksplikatsioon!X400/SUM(Eksplikatsioon!$O400:'Eksplikatsioon'!$AG400),IF($G400="Erikasutuses pind (korrus)",IFERROR(SUMIFS($E:$E,$G:$G,"Ainukasutuses pind",$C:$C,"Üüritav pind",$H:$H,S$3,$A:$A,$A400)/SUMIFS($E:$E,$G:$G,"Ainukasutuses pind",$C:$C,"Üüritav pind",$A:$A,$A400),0),IF($G400="Erikasutuses pind (hoone)",IFERROR(SUMIFS($E:$E,$G:$G,"Ainukasutuses pind",$C:$C,"Üüritav pind",$H:$H,S$3)/SUMIFS($E:$E,$G:$G,"Ainukasutuses pind",$C:$C,"Üüritav pind"),0),""))),"")</f>
        <v/>
      </c>
      <c r="T400" s="72" t="str">
        <f>IFERROR(IF($G400="Erikasutuses pind (muu)",Eksplikatsioon!Y400/SUM(Eksplikatsioon!$O400:'Eksplikatsioon'!$AG400),IF($G400="Erikasutuses pind (korrus)",IFERROR(SUMIFS($E:$E,$G:$G,"Ainukasutuses pind",$C:$C,"Üüritav pind",$H:$H,T$3,$A:$A,$A400)/SUMIFS($E:$E,$G:$G,"Ainukasutuses pind",$C:$C,"Üüritav pind",$A:$A,$A400),0),IF($G400="Erikasutuses pind (hoone)",IFERROR(SUMIFS($E:$E,$G:$G,"Ainukasutuses pind",$C:$C,"Üüritav pind",$H:$H,T$3)/SUMIFS($E:$E,$G:$G,"Ainukasutuses pind",$C:$C,"Üüritav pind"),0),""))),"")</f>
        <v/>
      </c>
      <c r="U400" s="72" t="str">
        <f>IFERROR(IF($G400="Erikasutuses pind (muu)",Eksplikatsioon!Z400/SUM(Eksplikatsioon!$O400:'Eksplikatsioon'!$AG400),IF($G400="Erikasutuses pind (korrus)",IFERROR(SUMIFS($E:$E,$G:$G,"Ainukasutuses pind",$C:$C,"Üüritav pind",$H:$H,U$3,$A:$A,$A400)/SUMIFS($E:$E,$G:$G,"Ainukasutuses pind",$C:$C,"Üüritav pind",$A:$A,$A400),0),IF($G400="Erikasutuses pind (hoone)",IFERROR(SUMIFS($E:$E,$G:$G,"Ainukasutuses pind",$C:$C,"Üüritav pind",$H:$H,U$3)/SUMIFS($E:$E,$G:$G,"Ainukasutuses pind",$C:$C,"Üüritav pind"),0),""))),"")</f>
        <v/>
      </c>
      <c r="V400" s="72" t="str">
        <f>IFERROR(IF($G400="Erikasutuses pind (muu)",Eksplikatsioon!AA400/SUM(Eksplikatsioon!$O400:'Eksplikatsioon'!$AG400),IF($G400="Erikasutuses pind (korrus)",IFERROR(SUMIFS($E:$E,$G:$G,"Ainukasutuses pind",$C:$C,"Üüritav pind",$H:$H,V$3,$A:$A,$A400)/SUMIFS($E:$E,$G:$G,"Ainukasutuses pind",$C:$C,"Üüritav pind",$A:$A,$A400),0),IF($G400="Erikasutuses pind (hoone)",IFERROR(SUMIFS($E:$E,$G:$G,"Ainukasutuses pind",$C:$C,"Üüritav pind",$H:$H,V$3)/SUMIFS($E:$E,$G:$G,"Ainukasutuses pind",$C:$C,"Üüritav pind"),0),""))),"")</f>
        <v/>
      </c>
      <c r="W400" s="72" t="str">
        <f>IFERROR(IF($G400="Erikasutuses pind (muu)",Eksplikatsioon!AB400/SUM(Eksplikatsioon!$O400:'Eksplikatsioon'!$AG400),IF($G400="Erikasutuses pind (korrus)",IFERROR(SUMIFS($E:$E,$G:$G,"Ainukasutuses pind",$C:$C,"Üüritav pind",$H:$H,W$3,$A:$A,$A400)/SUMIFS($E:$E,$G:$G,"Ainukasutuses pind",$C:$C,"Üüritav pind",$A:$A,$A400),0),IF($G400="Erikasutuses pind (hoone)",IFERROR(SUMIFS($E:$E,$G:$G,"Ainukasutuses pind",$C:$C,"Üüritav pind",$H:$H,W$3)/SUMIFS($E:$E,$G:$G,"Ainukasutuses pind",$C:$C,"Üüritav pind"),0),""))),"")</f>
        <v/>
      </c>
      <c r="X400" s="72" t="str">
        <f>IFERROR(IF($G400="Erikasutuses pind (muu)",Eksplikatsioon!AC400/SUM(Eksplikatsioon!$O400:'Eksplikatsioon'!$AG400),IF($G400="Erikasutuses pind (korrus)",IFERROR(SUMIFS($E:$E,$G:$G,"Ainukasutuses pind",$C:$C,"Üüritav pind",$H:$H,X$3,$A:$A,$A400)/SUMIFS($E:$E,$G:$G,"Ainukasutuses pind",$C:$C,"Üüritav pind",$A:$A,$A400),0),IF($G400="Erikasutuses pind (hoone)",IFERROR(SUMIFS($E:$E,$G:$G,"Ainukasutuses pind",$C:$C,"Üüritav pind",$H:$H,X$3)/SUMIFS($E:$E,$G:$G,"Ainukasutuses pind",$C:$C,"Üüritav pind"),0),""))),"")</f>
        <v/>
      </c>
      <c r="Y400" s="72" t="str">
        <f>IFERROR(IF($G400="Erikasutuses pind (muu)",Eksplikatsioon!AD400/SUM(Eksplikatsioon!$O400:'Eksplikatsioon'!$AG400),IF($G400="Erikasutuses pind (korrus)",IFERROR(SUMIFS($E:$E,$G:$G,"Ainukasutuses pind",$C:$C,"Üüritav pind",$H:$H,Y$3,$A:$A,$A400)/SUMIFS($E:$E,$G:$G,"Ainukasutuses pind",$C:$C,"Üüritav pind",$A:$A,$A400),0),IF($G400="Erikasutuses pind (hoone)",IFERROR(SUMIFS($E:$E,$G:$G,"Ainukasutuses pind",$C:$C,"Üüritav pind",$H:$H,Y$3)/SUMIFS($E:$E,$G:$G,"Ainukasutuses pind",$C:$C,"Üüritav pind"),0),""))),"")</f>
        <v/>
      </c>
      <c r="Z400" s="72" t="str">
        <f>IFERROR(IF($G400="Erikasutuses pind (muu)",Eksplikatsioon!AE400/SUM(Eksplikatsioon!$O400:'Eksplikatsioon'!$AG400),IF($G400="Erikasutuses pind (korrus)",IFERROR(SUMIFS($E:$E,$G:$G,"Ainukasutuses pind",$C:$C,"Üüritav pind",$H:$H,Z$3,$A:$A,$A400)/SUMIFS($E:$E,$G:$G,"Ainukasutuses pind",$C:$C,"Üüritav pind",$A:$A,$A400),0),IF($G400="Erikasutuses pind (hoone)",IFERROR(SUMIFS($E:$E,$G:$G,"Ainukasutuses pind",$C:$C,"Üüritav pind",$H:$H,Z$3)/SUMIFS($E:$E,$G:$G,"Ainukasutuses pind",$C:$C,"Üüritav pind"),0),""))),"")</f>
        <v/>
      </c>
      <c r="AA400" s="72" t="str">
        <f>IFERROR(IF($G400="Erikasutuses pind (muu)",Eksplikatsioon!AF400/SUM(Eksplikatsioon!$O400:'Eksplikatsioon'!$AG400),IF($G400="Erikasutuses pind (korrus)",IFERROR(SUMIFS($E:$E,$G:$G,"Ainukasutuses pind",$C:$C,"Üüritav pind",$H:$H,AA$3,$A:$A,$A400)/SUMIFS($E:$E,$G:$G,"Ainukasutuses pind",$C:$C,"Üüritav pind",$A:$A,$A400),0),IF($G400="Erikasutuses pind (hoone)",IFERROR(SUMIFS($E:$E,$G:$G,"Ainukasutuses pind",$C:$C,"Üüritav pind",$H:$H,AA$3)/SUMIFS($E:$E,$G:$G,"Ainukasutuses pind",$C:$C,"Üüritav pind"),0),""))),"")</f>
        <v/>
      </c>
      <c r="AB400" s="72" t="str">
        <f>IFERROR(IF($G400="Erikasutuses pind (muu)",Eksplikatsioon!AG400/SUM(Eksplikatsioon!$O400:'Eksplikatsioon'!$AG400),IF($G400="Erikasutuses pind (korrus)",IFERROR(SUMIFS($E:$E,$G:$G,"Ainukasutuses pind",$C:$C,"Üüritav pind",$H:$H,AB$3,$A:$A,$A400)/SUMIFS($E:$E,$G:$G,"Ainukasutuses pind",$C:$C,"Üüritav pind",$A:$A,$A400),0),IF($G400="Erikasutuses pind (hoone)",IFERROR(SUMIFS($E:$E,$G:$G,"Ainukasutuses pind",$C:$C,"Üüritav pind",$H:$H,AB$3)/SUMIFS($E:$E,$G:$G,"Ainukasutuses pind",$C:$C,"Üüritav pind"),0),""))),"")</f>
        <v/>
      </c>
      <c r="AC400" s="72" t="str">
        <f>IFERROR(IF($G400="Erikasutuses pind (muu)",$E400*J400,IFERROR($E400*J400/SUM($J400:$AB400)*(Eksplikatsioon!O400)/SUMPRODUCT($J400:$AB400,Eksplikatsioon!$O400:$AG400),"")),"")</f>
        <v/>
      </c>
      <c r="AD400" s="72" t="str">
        <f>IFERROR(IF($G400="Erikasutuses pind (muu)",$E400*K400,IFERROR($E400*K400/SUM($J400:$AB400)*(Eksplikatsioon!P400)/SUMPRODUCT($J400:$AB400,Eksplikatsioon!$O400:$AG400),"")),"")</f>
        <v/>
      </c>
      <c r="AE400" s="72" t="str">
        <f>IFERROR(IF($G400="Erikasutuses pind (muu)",$E400*L400,IFERROR($E400*L400/SUM($J400:$AB400)*(Eksplikatsioon!Q400)/SUMPRODUCT($J400:$AB400,Eksplikatsioon!$O400:$AG400),"")),"")</f>
        <v/>
      </c>
      <c r="AF400" s="72" t="str">
        <f>IFERROR(IF($G400="Erikasutuses pind (muu)",$E400*M400,IFERROR($E400*M400/SUM($J400:$AB400)*(Eksplikatsioon!R400)/SUMPRODUCT($J400:$AB400,Eksplikatsioon!$O400:$AG400),"")),"")</f>
        <v/>
      </c>
      <c r="AG400" s="72" t="str">
        <f>IFERROR(IF($G400="Erikasutuses pind (muu)",$E400*N400,IFERROR($E400*N400/SUM($J400:$AB400)*(Eksplikatsioon!S400)/SUMPRODUCT($J400:$AB400,Eksplikatsioon!$O400:$AG400),"")),"")</f>
        <v/>
      </c>
      <c r="AH400" s="72" t="str">
        <f>IFERROR(IF($G400="Erikasutuses pind (muu)",$E400*O400,IFERROR($E400*O400/SUM($J400:$AB400)*(Eksplikatsioon!T400)/SUMPRODUCT($J400:$AB400,Eksplikatsioon!$O400:$AG400),"")),"")</f>
        <v/>
      </c>
      <c r="AI400" s="72" t="str">
        <f>IFERROR(IF($G400="Erikasutuses pind (muu)",$E400*P400,IFERROR($E400*P400/SUM($J400:$AB400)*(Eksplikatsioon!U400)/SUMPRODUCT($J400:$AB400,Eksplikatsioon!$O400:$AG400),"")),"")</f>
        <v/>
      </c>
      <c r="AJ400" s="72" t="str">
        <f>IFERROR(IF($G400="Erikasutuses pind (muu)",$E400*Q400,IFERROR($E400*Q400/SUM($J400:$AB400)*(Eksplikatsioon!V400)/SUMPRODUCT($J400:$AB400,Eksplikatsioon!$O400:$AG400),"")),"")</f>
        <v/>
      </c>
      <c r="AK400" s="72" t="str">
        <f>IFERROR(IF($G400="Erikasutuses pind (muu)",$E400*R400,IFERROR($E400*R400/SUM($J400:$AB400)*(Eksplikatsioon!W400)/SUMPRODUCT($J400:$AB400,Eksplikatsioon!$O400:$AG400),"")),"")</f>
        <v/>
      </c>
      <c r="AL400" s="72" t="str">
        <f>IFERROR(IF($G400="Erikasutuses pind (muu)",$E400*S400,IFERROR($E400*S400/SUM($J400:$AB400)*(Eksplikatsioon!X400)/SUMPRODUCT($J400:$AB400,Eksplikatsioon!$O400:$AG400),"")),"")</f>
        <v/>
      </c>
      <c r="AM400" s="72" t="str">
        <f>IFERROR(IF($G400="Erikasutuses pind (muu)",$E400*T400,IFERROR($E400*T400/SUM($J400:$AB400)*(Eksplikatsioon!Y400)/SUMPRODUCT($J400:$AB400,Eksplikatsioon!$O400:$AG400),"")),"")</f>
        <v/>
      </c>
      <c r="AN400" s="72" t="str">
        <f>IFERROR(IF($G400="Erikasutuses pind (muu)",$E400*U400,IFERROR($E400*U400/SUM($J400:$AB400)*(Eksplikatsioon!Z400)/SUMPRODUCT($J400:$AB400,Eksplikatsioon!$O400:$AG400),"")),"")</f>
        <v/>
      </c>
      <c r="AO400" s="72" t="str">
        <f>IFERROR(IF($G400="Erikasutuses pind (muu)",$E400*V400,IFERROR($E400*V400/SUM($J400:$AB400)*(Eksplikatsioon!AA400)/SUMPRODUCT($J400:$AB400,Eksplikatsioon!$O400:$AG400),"")),"")</f>
        <v/>
      </c>
      <c r="AP400" s="72" t="str">
        <f>IFERROR(IF($G400="Erikasutuses pind (muu)",$E400*W400,IFERROR($E400*W400/SUM($J400:$AB400)*(Eksplikatsioon!AB400)/SUMPRODUCT($J400:$AB400,Eksplikatsioon!$O400:$AG400),"")),"")</f>
        <v/>
      </c>
      <c r="AQ400" s="72" t="str">
        <f>IFERROR(IF($G400="Erikasutuses pind (muu)",$E400*X400,IFERROR($E400*X400/SUM($J400:$AB400)*(Eksplikatsioon!AC400)/SUMPRODUCT($J400:$AB400,Eksplikatsioon!$O400:$AG400),"")),"")</f>
        <v/>
      </c>
      <c r="AR400" s="72" t="str">
        <f>IFERROR(IF($G400="Erikasutuses pind (muu)",$E400*Y400,IFERROR($E400*Y400/SUM($J400:$AB400)*(Eksplikatsioon!AD400)/SUMPRODUCT($J400:$AB400,Eksplikatsioon!$O400:$AG400),"")),"")</f>
        <v/>
      </c>
      <c r="AS400" s="72" t="str">
        <f>IFERROR(IF($G400="Erikasutuses pind (muu)",$E400*Z400,IFERROR($E400*Z400/SUM($J400:$AB400)*(Eksplikatsioon!AE400)/SUMPRODUCT($J400:$AB400,Eksplikatsioon!$O400:$AG400),"")),"")</f>
        <v/>
      </c>
      <c r="AT400" s="72" t="str">
        <f>IFERROR(IF($G400="Erikasutuses pind (muu)",$E400*AA400,IFERROR($E400*AA400/SUM($J400:$AB400)*(Eksplikatsioon!AF400)/SUMPRODUCT($J400:$AB400,Eksplikatsioon!$O400:$AG400),"")),"")</f>
        <v/>
      </c>
      <c r="AU400" s="72" t="str">
        <f>IFERROR(IF($G400="Erikasutuses pind (muu)",$E400*AB400,IFERROR($E400*AB400/SUM($J400:$AB400)*(Eksplikatsioon!AG400)/SUMPRODUCT($J400:$AB400,Eksplikatsioon!$O400:$AG400),"")),"")</f>
        <v/>
      </c>
    </row>
    <row r="401" spans="1:47" x14ac:dyDescent="0.25">
      <c r="A401" s="71" t="str">
        <f>IF(Eksplikatsioon!A401=0,"",Eksplikatsioon!A401)</f>
        <v/>
      </c>
      <c r="B401" s="71" t="str">
        <f>IF(Eksplikatsioon!B401=0,"",Eksplikatsioon!B401)</f>
        <v/>
      </c>
      <c r="C401" s="71" t="str">
        <f>IF(Eksplikatsioon!C401=0,"",Eksplikatsioon!C401)</f>
        <v/>
      </c>
      <c r="D401" s="71" t="str">
        <f>IF(Eksplikatsioon!D401=0,"",Eksplikatsioon!D401)</f>
        <v/>
      </c>
      <c r="E401" s="71" t="str">
        <f>IF(Eksplikatsioon!F401=0,"",Eksplikatsioon!F401)</f>
        <v/>
      </c>
      <c r="F401" s="71" t="str">
        <f>IF(Eksplikatsioon!H401=0,"",Eksplikatsioon!H401)</f>
        <v/>
      </c>
      <c r="G401" s="71" t="str">
        <f>IF(Eksplikatsioon!J401=0,"",Eksplikatsioon!J401)</f>
        <v/>
      </c>
      <c r="H401" s="71" t="str">
        <f>IF(Eksplikatsioon!K401=0,"",Eksplikatsioon!K401)</f>
        <v/>
      </c>
      <c r="I401" s="71" t="str">
        <f>IF(Eksplikatsioon!L401=0,"",Eksplikatsioon!L401)</f>
        <v/>
      </c>
      <c r="J401" s="72" t="str">
        <f>IFERROR(IF($G401="Erikasutuses pind (muu)",Eksplikatsioon!O401/SUM(Eksplikatsioon!$O401:'Eksplikatsioon'!$AG401),IF($G401="Erikasutuses pind (korrus)",IFERROR(SUMIFS($E:$E,$G:$G,"Ainukasutuses pind",$C:$C,"Üüritav pind",$H:$H,J$3,$A:$A,$A401)/SUMIFS($E:$E,$G:$G,"Ainukasutuses pind",$C:$C,"Üüritav pind",$A:$A,$A401),0),IF($G401="Erikasutuses pind (hoone)",IFERROR(SUMIFS($E:$E,$G:$G,"Ainukasutuses pind",$C:$C,"Üüritav pind",$H:$H,J$3)/SUMIFS($E:$E,$G:$G,"Ainukasutuses pind",$C:$C,"Üüritav pind"),0),""))),"")</f>
        <v/>
      </c>
      <c r="K401" s="72" t="str">
        <f>IFERROR(IF($G401="Erikasutuses pind (muu)",Eksplikatsioon!P401/SUM(Eksplikatsioon!$O401:'Eksplikatsioon'!$AG401),IF($G401="Erikasutuses pind (korrus)",IFERROR(SUMIFS($E:$E,$G:$G,"Ainukasutuses pind",$C:$C,"Üüritav pind",$H:$H,K$3,$A:$A,$A401)/SUMIFS($E:$E,$G:$G,"Ainukasutuses pind",$C:$C,"Üüritav pind",$A:$A,$A401),0),IF($G401="Erikasutuses pind (hoone)",IFERROR(SUMIFS($E:$E,$G:$G,"Ainukasutuses pind",$C:$C,"Üüritav pind",$H:$H,K$3)/SUMIFS($E:$E,$G:$G,"Ainukasutuses pind",$C:$C,"Üüritav pind"),0),""))),"")</f>
        <v/>
      </c>
      <c r="L401" s="72" t="str">
        <f>IFERROR(IF($G401="Erikasutuses pind (muu)",Eksplikatsioon!Q401/SUM(Eksplikatsioon!$O401:'Eksplikatsioon'!$AG401),IF($G401="Erikasutuses pind (korrus)",IFERROR(SUMIFS($E:$E,$G:$G,"Ainukasutuses pind",$C:$C,"Üüritav pind",$H:$H,L$3,$A:$A,$A401)/SUMIFS($E:$E,$G:$G,"Ainukasutuses pind",$C:$C,"Üüritav pind",$A:$A,$A401),0),IF($G401="Erikasutuses pind (hoone)",IFERROR(SUMIFS($E:$E,$G:$G,"Ainukasutuses pind",$C:$C,"Üüritav pind",$H:$H,L$3)/SUMIFS($E:$E,$G:$G,"Ainukasutuses pind",$C:$C,"Üüritav pind"),0),""))),"")</f>
        <v/>
      </c>
      <c r="M401" s="72" t="str">
        <f>IFERROR(IF($G401="Erikasutuses pind (muu)",Eksplikatsioon!R401/SUM(Eksplikatsioon!$O401:'Eksplikatsioon'!$AG401),IF($G401="Erikasutuses pind (korrus)",IFERROR(SUMIFS($E:$E,$G:$G,"Ainukasutuses pind",$C:$C,"Üüritav pind",$H:$H,M$3,$A:$A,$A401)/SUMIFS($E:$E,$G:$G,"Ainukasutuses pind",$C:$C,"Üüritav pind",$A:$A,$A401),0),IF($G401="Erikasutuses pind (hoone)",IFERROR(SUMIFS($E:$E,$G:$G,"Ainukasutuses pind",$C:$C,"Üüritav pind",$H:$H,M$3)/SUMIFS($E:$E,$G:$G,"Ainukasutuses pind",$C:$C,"Üüritav pind"),0),""))),"")</f>
        <v/>
      </c>
      <c r="N401" s="72" t="str">
        <f>IFERROR(IF($G401="Erikasutuses pind (muu)",Eksplikatsioon!S401/SUM(Eksplikatsioon!$O401:'Eksplikatsioon'!$AG401),IF($G401="Erikasutuses pind (korrus)",IFERROR(SUMIFS($E:$E,$G:$G,"Ainukasutuses pind",$C:$C,"Üüritav pind",$H:$H,N$3,$A:$A,$A401)/SUMIFS($E:$E,$G:$G,"Ainukasutuses pind",$C:$C,"Üüritav pind",$A:$A,$A401),0),IF($G401="Erikasutuses pind (hoone)",IFERROR(SUMIFS($E:$E,$G:$G,"Ainukasutuses pind",$C:$C,"Üüritav pind",$H:$H,N$3)/SUMIFS($E:$E,$G:$G,"Ainukasutuses pind",$C:$C,"Üüritav pind"),0),""))),"")</f>
        <v/>
      </c>
      <c r="O401" s="72" t="str">
        <f>IFERROR(IF($G401="Erikasutuses pind (muu)",Eksplikatsioon!T401/SUM(Eksplikatsioon!$O401:'Eksplikatsioon'!$AG401),IF($G401="Erikasutuses pind (korrus)",IFERROR(SUMIFS($E:$E,$G:$G,"Ainukasutuses pind",$C:$C,"Üüritav pind",$H:$H,O$3,$A:$A,$A401)/SUMIFS($E:$E,$G:$G,"Ainukasutuses pind",$C:$C,"Üüritav pind",$A:$A,$A401),0),IF($G401="Erikasutuses pind (hoone)",IFERROR(SUMIFS($E:$E,$G:$G,"Ainukasutuses pind",$C:$C,"Üüritav pind",$H:$H,O$3)/SUMIFS($E:$E,$G:$G,"Ainukasutuses pind",$C:$C,"Üüritav pind"),0),""))),"")</f>
        <v/>
      </c>
      <c r="P401" s="72" t="str">
        <f>IFERROR(IF($G401="Erikasutuses pind (muu)",Eksplikatsioon!U401/SUM(Eksplikatsioon!$O401:'Eksplikatsioon'!$AG401),IF($G401="Erikasutuses pind (korrus)",IFERROR(SUMIFS($E:$E,$G:$G,"Ainukasutuses pind",$C:$C,"Üüritav pind",$H:$H,P$3,$A:$A,$A401)/SUMIFS($E:$E,$G:$G,"Ainukasutuses pind",$C:$C,"Üüritav pind",$A:$A,$A401),0),IF($G401="Erikasutuses pind (hoone)",IFERROR(SUMIFS($E:$E,$G:$G,"Ainukasutuses pind",$C:$C,"Üüritav pind",$H:$H,P$3)/SUMIFS($E:$E,$G:$G,"Ainukasutuses pind",$C:$C,"Üüritav pind"),0),""))),"")</f>
        <v/>
      </c>
      <c r="Q401" s="72" t="str">
        <f>IFERROR(IF($G401="Erikasutuses pind (muu)",Eksplikatsioon!V401/SUM(Eksplikatsioon!$O401:'Eksplikatsioon'!$AG401),IF($G401="Erikasutuses pind (korrus)",IFERROR(SUMIFS($E:$E,$G:$G,"Ainukasutuses pind",$C:$C,"Üüritav pind",$H:$H,Q$3,$A:$A,$A401)/SUMIFS($E:$E,$G:$G,"Ainukasutuses pind",$C:$C,"Üüritav pind",$A:$A,$A401),0),IF($G401="Erikasutuses pind (hoone)",IFERROR(SUMIFS($E:$E,$G:$G,"Ainukasutuses pind",$C:$C,"Üüritav pind",$H:$H,Q$3)/SUMIFS($E:$E,$G:$G,"Ainukasutuses pind",$C:$C,"Üüritav pind"),0),""))),"")</f>
        <v/>
      </c>
      <c r="R401" s="72" t="str">
        <f>IFERROR(IF($G401="Erikasutuses pind (muu)",Eksplikatsioon!W401/SUM(Eksplikatsioon!$O401:'Eksplikatsioon'!$AG401),IF($G401="Erikasutuses pind (korrus)",IFERROR(SUMIFS($E:$E,$G:$G,"Ainukasutuses pind",$C:$C,"Üüritav pind",$H:$H,R$3,$A:$A,$A401)/SUMIFS($E:$E,$G:$G,"Ainukasutuses pind",$C:$C,"Üüritav pind",$A:$A,$A401),0),IF($G401="Erikasutuses pind (hoone)",IFERROR(SUMIFS($E:$E,$G:$G,"Ainukasutuses pind",$C:$C,"Üüritav pind",$H:$H,R$3)/SUMIFS($E:$E,$G:$G,"Ainukasutuses pind",$C:$C,"Üüritav pind"),0),""))),"")</f>
        <v/>
      </c>
      <c r="S401" s="72" t="str">
        <f>IFERROR(IF($G401="Erikasutuses pind (muu)",Eksplikatsioon!X401/SUM(Eksplikatsioon!$O401:'Eksplikatsioon'!$AG401),IF($G401="Erikasutuses pind (korrus)",IFERROR(SUMIFS($E:$E,$G:$G,"Ainukasutuses pind",$C:$C,"Üüritav pind",$H:$H,S$3,$A:$A,$A401)/SUMIFS($E:$E,$G:$G,"Ainukasutuses pind",$C:$C,"Üüritav pind",$A:$A,$A401),0),IF($G401="Erikasutuses pind (hoone)",IFERROR(SUMIFS($E:$E,$G:$G,"Ainukasutuses pind",$C:$C,"Üüritav pind",$H:$H,S$3)/SUMIFS($E:$E,$G:$G,"Ainukasutuses pind",$C:$C,"Üüritav pind"),0),""))),"")</f>
        <v/>
      </c>
      <c r="T401" s="72" t="str">
        <f>IFERROR(IF($G401="Erikasutuses pind (muu)",Eksplikatsioon!Y401/SUM(Eksplikatsioon!$O401:'Eksplikatsioon'!$AG401),IF($G401="Erikasutuses pind (korrus)",IFERROR(SUMIFS($E:$E,$G:$G,"Ainukasutuses pind",$C:$C,"Üüritav pind",$H:$H,T$3,$A:$A,$A401)/SUMIFS($E:$E,$G:$G,"Ainukasutuses pind",$C:$C,"Üüritav pind",$A:$A,$A401),0),IF($G401="Erikasutuses pind (hoone)",IFERROR(SUMIFS($E:$E,$G:$G,"Ainukasutuses pind",$C:$C,"Üüritav pind",$H:$H,T$3)/SUMIFS($E:$E,$G:$G,"Ainukasutuses pind",$C:$C,"Üüritav pind"),0),""))),"")</f>
        <v/>
      </c>
      <c r="U401" s="72" t="str">
        <f>IFERROR(IF($G401="Erikasutuses pind (muu)",Eksplikatsioon!Z401/SUM(Eksplikatsioon!$O401:'Eksplikatsioon'!$AG401),IF($G401="Erikasutuses pind (korrus)",IFERROR(SUMIFS($E:$E,$G:$G,"Ainukasutuses pind",$C:$C,"Üüritav pind",$H:$H,U$3,$A:$A,$A401)/SUMIFS($E:$E,$G:$G,"Ainukasutuses pind",$C:$C,"Üüritav pind",$A:$A,$A401),0),IF($G401="Erikasutuses pind (hoone)",IFERROR(SUMIFS($E:$E,$G:$G,"Ainukasutuses pind",$C:$C,"Üüritav pind",$H:$H,U$3)/SUMIFS($E:$E,$G:$G,"Ainukasutuses pind",$C:$C,"Üüritav pind"),0),""))),"")</f>
        <v/>
      </c>
      <c r="V401" s="72" t="str">
        <f>IFERROR(IF($G401="Erikasutuses pind (muu)",Eksplikatsioon!AA401/SUM(Eksplikatsioon!$O401:'Eksplikatsioon'!$AG401),IF($G401="Erikasutuses pind (korrus)",IFERROR(SUMIFS($E:$E,$G:$G,"Ainukasutuses pind",$C:$C,"Üüritav pind",$H:$H,V$3,$A:$A,$A401)/SUMIFS($E:$E,$G:$G,"Ainukasutuses pind",$C:$C,"Üüritav pind",$A:$A,$A401),0),IF($G401="Erikasutuses pind (hoone)",IFERROR(SUMIFS($E:$E,$G:$G,"Ainukasutuses pind",$C:$C,"Üüritav pind",$H:$H,V$3)/SUMIFS($E:$E,$G:$G,"Ainukasutuses pind",$C:$C,"Üüritav pind"),0),""))),"")</f>
        <v/>
      </c>
      <c r="W401" s="72" t="str">
        <f>IFERROR(IF($G401="Erikasutuses pind (muu)",Eksplikatsioon!AB401/SUM(Eksplikatsioon!$O401:'Eksplikatsioon'!$AG401),IF($G401="Erikasutuses pind (korrus)",IFERROR(SUMIFS($E:$E,$G:$G,"Ainukasutuses pind",$C:$C,"Üüritav pind",$H:$H,W$3,$A:$A,$A401)/SUMIFS($E:$E,$G:$G,"Ainukasutuses pind",$C:$C,"Üüritav pind",$A:$A,$A401),0),IF($G401="Erikasutuses pind (hoone)",IFERROR(SUMIFS($E:$E,$G:$G,"Ainukasutuses pind",$C:$C,"Üüritav pind",$H:$H,W$3)/SUMIFS($E:$E,$G:$G,"Ainukasutuses pind",$C:$C,"Üüritav pind"),0),""))),"")</f>
        <v/>
      </c>
      <c r="X401" s="72" t="str">
        <f>IFERROR(IF($G401="Erikasutuses pind (muu)",Eksplikatsioon!AC401/SUM(Eksplikatsioon!$O401:'Eksplikatsioon'!$AG401),IF($G401="Erikasutuses pind (korrus)",IFERROR(SUMIFS($E:$E,$G:$G,"Ainukasutuses pind",$C:$C,"Üüritav pind",$H:$H,X$3,$A:$A,$A401)/SUMIFS($E:$E,$G:$G,"Ainukasutuses pind",$C:$C,"Üüritav pind",$A:$A,$A401),0),IF($G401="Erikasutuses pind (hoone)",IFERROR(SUMIFS($E:$E,$G:$G,"Ainukasutuses pind",$C:$C,"Üüritav pind",$H:$H,X$3)/SUMIFS($E:$E,$G:$G,"Ainukasutuses pind",$C:$C,"Üüritav pind"),0),""))),"")</f>
        <v/>
      </c>
      <c r="Y401" s="72" t="str">
        <f>IFERROR(IF($G401="Erikasutuses pind (muu)",Eksplikatsioon!AD401/SUM(Eksplikatsioon!$O401:'Eksplikatsioon'!$AG401),IF($G401="Erikasutuses pind (korrus)",IFERROR(SUMIFS($E:$E,$G:$G,"Ainukasutuses pind",$C:$C,"Üüritav pind",$H:$H,Y$3,$A:$A,$A401)/SUMIFS($E:$E,$G:$G,"Ainukasutuses pind",$C:$C,"Üüritav pind",$A:$A,$A401),0),IF($G401="Erikasutuses pind (hoone)",IFERROR(SUMIFS($E:$E,$G:$G,"Ainukasutuses pind",$C:$C,"Üüritav pind",$H:$H,Y$3)/SUMIFS($E:$E,$G:$G,"Ainukasutuses pind",$C:$C,"Üüritav pind"),0),""))),"")</f>
        <v/>
      </c>
      <c r="Z401" s="72" t="str">
        <f>IFERROR(IF($G401="Erikasutuses pind (muu)",Eksplikatsioon!AE401/SUM(Eksplikatsioon!$O401:'Eksplikatsioon'!$AG401),IF($G401="Erikasutuses pind (korrus)",IFERROR(SUMIFS($E:$E,$G:$G,"Ainukasutuses pind",$C:$C,"Üüritav pind",$H:$H,Z$3,$A:$A,$A401)/SUMIFS($E:$E,$G:$G,"Ainukasutuses pind",$C:$C,"Üüritav pind",$A:$A,$A401),0),IF($G401="Erikasutuses pind (hoone)",IFERROR(SUMIFS($E:$E,$G:$G,"Ainukasutuses pind",$C:$C,"Üüritav pind",$H:$H,Z$3)/SUMIFS($E:$E,$G:$G,"Ainukasutuses pind",$C:$C,"Üüritav pind"),0),""))),"")</f>
        <v/>
      </c>
      <c r="AA401" s="72" t="str">
        <f>IFERROR(IF($G401="Erikasutuses pind (muu)",Eksplikatsioon!AF401/SUM(Eksplikatsioon!$O401:'Eksplikatsioon'!$AG401),IF($G401="Erikasutuses pind (korrus)",IFERROR(SUMIFS($E:$E,$G:$G,"Ainukasutuses pind",$C:$C,"Üüritav pind",$H:$H,AA$3,$A:$A,$A401)/SUMIFS($E:$E,$G:$G,"Ainukasutuses pind",$C:$C,"Üüritav pind",$A:$A,$A401),0),IF($G401="Erikasutuses pind (hoone)",IFERROR(SUMIFS($E:$E,$G:$G,"Ainukasutuses pind",$C:$C,"Üüritav pind",$H:$H,AA$3)/SUMIFS($E:$E,$G:$G,"Ainukasutuses pind",$C:$C,"Üüritav pind"),0),""))),"")</f>
        <v/>
      </c>
      <c r="AB401" s="72" t="str">
        <f>IFERROR(IF($G401="Erikasutuses pind (muu)",Eksplikatsioon!AG401/SUM(Eksplikatsioon!$O401:'Eksplikatsioon'!$AG401),IF($G401="Erikasutuses pind (korrus)",IFERROR(SUMIFS($E:$E,$G:$G,"Ainukasutuses pind",$C:$C,"Üüritav pind",$H:$H,AB$3,$A:$A,$A401)/SUMIFS($E:$E,$G:$G,"Ainukasutuses pind",$C:$C,"Üüritav pind",$A:$A,$A401),0),IF($G401="Erikasutuses pind (hoone)",IFERROR(SUMIFS($E:$E,$G:$G,"Ainukasutuses pind",$C:$C,"Üüritav pind",$H:$H,AB$3)/SUMIFS($E:$E,$G:$G,"Ainukasutuses pind",$C:$C,"Üüritav pind"),0),""))),"")</f>
        <v/>
      </c>
      <c r="AC401" s="72" t="str">
        <f>IFERROR(IF($G401="Erikasutuses pind (muu)",$E401*J401,IFERROR($E401*J401/SUM($J401:$AB401)*(Eksplikatsioon!O401)/SUMPRODUCT($J401:$AB401,Eksplikatsioon!$O401:$AG401),"")),"")</f>
        <v/>
      </c>
      <c r="AD401" s="72" t="str">
        <f>IFERROR(IF($G401="Erikasutuses pind (muu)",$E401*K401,IFERROR($E401*K401/SUM($J401:$AB401)*(Eksplikatsioon!P401)/SUMPRODUCT($J401:$AB401,Eksplikatsioon!$O401:$AG401),"")),"")</f>
        <v/>
      </c>
      <c r="AE401" s="72" t="str">
        <f>IFERROR(IF($G401="Erikasutuses pind (muu)",$E401*L401,IFERROR($E401*L401/SUM($J401:$AB401)*(Eksplikatsioon!Q401)/SUMPRODUCT($J401:$AB401,Eksplikatsioon!$O401:$AG401),"")),"")</f>
        <v/>
      </c>
      <c r="AF401" s="72" t="str">
        <f>IFERROR(IF($G401="Erikasutuses pind (muu)",$E401*M401,IFERROR($E401*M401/SUM($J401:$AB401)*(Eksplikatsioon!R401)/SUMPRODUCT($J401:$AB401,Eksplikatsioon!$O401:$AG401),"")),"")</f>
        <v/>
      </c>
      <c r="AG401" s="72" t="str">
        <f>IFERROR(IF($G401="Erikasutuses pind (muu)",$E401*N401,IFERROR($E401*N401/SUM($J401:$AB401)*(Eksplikatsioon!S401)/SUMPRODUCT($J401:$AB401,Eksplikatsioon!$O401:$AG401),"")),"")</f>
        <v/>
      </c>
      <c r="AH401" s="72" t="str">
        <f>IFERROR(IF($G401="Erikasutuses pind (muu)",$E401*O401,IFERROR($E401*O401/SUM($J401:$AB401)*(Eksplikatsioon!T401)/SUMPRODUCT($J401:$AB401,Eksplikatsioon!$O401:$AG401),"")),"")</f>
        <v/>
      </c>
      <c r="AI401" s="72" t="str">
        <f>IFERROR(IF($G401="Erikasutuses pind (muu)",$E401*P401,IFERROR($E401*P401/SUM($J401:$AB401)*(Eksplikatsioon!U401)/SUMPRODUCT($J401:$AB401,Eksplikatsioon!$O401:$AG401),"")),"")</f>
        <v/>
      </c>
      <c r="AJ401" s="72" t="str">
        <f>IFERROR(IF($G401="Erikasutuses pind (muu)",$E401*Q401,IFERROR($E401*Q401/SUM($J401:$AB401)*(Eksplikatsioon!V401)/SUMPRODUCT($J401:$AB401,Eksplikatsioon!$O401:$AG401),"")),"")</f>
        <v/>
      </c>
      <c r="AK401" s="72" t="str">
        <f>IFERROR(IF($G401="Erikasutuses pind (muu)",$E401*R401,IFERROR($E401*R401/SUM($J401:$AB401)*(Eksplikatsioon!W401)/SUMPRODUCT($J401:$AB401,Eksplikatsioon!$O401:$AG401),"")),"")</f>
        <v/>
      </c>
      <c r="AL401" s="72" t="str">
        <f>IFERROR(IF($G401="Erikasutuses pind (muu)",$E401*S401,IFERROR($E401*S401/SUM($J401:$AB401)*(Eksplikatsioon!X401)/SUMPRODUCT($J401:$AB401,Eksplikatsioon!$O401:$AG401),"")),"")</f>
        <v/>
      </c>
      <c r="AM401" s="72" t="str">
        <f>IFERROR(IF($G401="Erikasutuses pind (muu)",$E401*T401,IFERROR($E401*T401/SUM($J401:$AB401)*(Eksplikatsioon!Y401)/SUMPRODUCT($J401:$AB401,Eksplikatsioon!$O401:$AG401),"")),"")</f>
        <v/>
      </c>
      <c r="AN401" s="72" t="str">
        <f>IFERROR(IF($G401="Erikasutuses pind (muu)",$E401*U401,IFERROR($E401*U401/SUM($J401:$AB401)*(Eksplikatsioon!Z401)/SUMPRODUCT($J401:$AB401,Eksplikatsioon!$O401:$AG401),"")),"")</f>
        <v/>
      </c>
      <c r="AO401" s="72" t="str">
        <f>IFERROR(IF($G401="Erikasutuses pind (muu)",$E401*V401,IFERROR($E401*V401/SUM($J401:$AB401)*(Eksplikatsioon!AA401)/SUMPRODUCT($J401:$AB401,Eksplikatsioon!$O401:$AG401),"")),"")</f>
        <v/>
      </c>
      <c r="AP401" s="72" t="str">
        <f>IFERROR(IF($G401="Erikasutuses pind (muu)",$E401*W401,IFERROR($E401*W401/SUM($J401:$AB401)*(Eksplikatsioon!AB401)/SUMPRODUCT($J401:$AB401,Eksplikatsioon!$O401:$AG401),"")),"")</f>
        <v/>
      </c>
      <c r="AQ401" s="72" t="str">
        <f>IFERROR(IF($G401="Erikasutuses pind (muu)",$E401*X401,IFERROR($E401*X401/SUM($J401:$AB401)*(Eksplikatsioon!AC401)/SUMPRODUCT($J401:$AB401,Eksplikatsioon!$O401:$AG401),"")),"")</f>
        <v/>
      </c>
      <c r="AR401" s="72" t="str">
        <f>IFERROR(IF($G401="Erikasutuses pind (muu)",$E401*Y401,IFERROR($E401*Y401/SUM($J401:$AB401)*(Eksplikatsioon!AD401)/SUMPRODUCT($J401:$AB401,Eksplikatsioon!$O401:$AG401),"")),"")</f>
        <v/>
      </c>
      <c r="AS401" s="72" t="str">
        <f>IFERROR(IF($G401="Erikasutuses pind (muu)",$E401*Z401,IFERROR($E401*Z401/SUM($J401:$AB401)*(Eksplikatsioon!AE401)/SUMPRODUCT($J401:$AB401,Eksplikatsioon!$O401:$AG401),"")),"")</f>
        <v/>
      </c>
      <c r="AT401" s="72" t="str">
        <f>IFERROR(IF($G401="Erikasutuses pind (muu)",$E401*AA401,IFERROR($E401*AA401/SUM($J401:$AB401)*(Eksplikatsioon!AF401)/SUMPRODUCT($J401:$AB401,Eksplikatsioon!$O401:$AG401),"")),"")</f>
        <v/>
      </c>
      <c r="AU401" s="72" t="str">
        <f>IFERROR(IF($G401="Erikasutuses pind (muu)",$E401*AB401,IFERROR($E401*AB401/SUM($J401:$AB401)*(Eksplikatsioon!AG401)/SUMPRODUCT($J401:$AB401,Eksplikatsioon!$O401:$AG401),"")),"")</f>
        <v/>
      </c>
    </row>
    <row r="402" spans="1:47" x14ac:dyDescent="0.25">
      <c r="A402" s="71" t="str">
        <f>IF(Eksplikatsioon!A402=0,"",Eksplikatsioon!A402)</f>
        <v/>
      </c>
      <c r="B402" s="71" t="str">
        <f>IF(Eksplikatsioon!B402=0,"",Eksplikatsioon!B402)</f>
        <v/>
      </c>
      <c r="C402" s="71" t="str">
        <f>IF(Eksplikatsioon!C402=0,"",Eksplikatsioon!C402)</f>
        <v/>
      </c>
      <c r="D402" s="71" t="str">
        <f>IF(Eksplikatsioon!D402=0,"",Eksplikatsioon!D402)</f>
        <v/>
      </c>
      <c r="E402" s="71" t="str">
        <f>IF(Eksplikatsioon!F402=0,"",Eksplikatsioon!F402)</f>
        <v/>
      </c>
      <c r="F402" s="71" t="str">
        <f>IF(Eksplikatsioon!H402=0,"",Eksplikatsioon!H402)</f>
        <v/>
      </c>
      <c r="G402" s="71" t="str">
        <f>IF(Eksplikatsioon!J402=0,"",Eksplikatsioon!J402)</f>
        <v/>
      </c>
      <c r="H402" s="71" t="str">
        <f>IF(Eksplikatsioon!K402=0,"",Eksplikatsioon!K402)</f>
        <v/>
      </c>
      <c r="I402" s="71" t="str">
        <f>IF(Eksplikatsioon!L402=0,"",Eksplikatsioon!L402)</f>
        <v/>
      </c>
      <c r="J402" s="72" t="str">
        <f>IFERROR(IF($G402="Erikasutuses pind (muu)",Eksplikatsioon!O402/SUM(Eksplikatsioon!$O402:'Eksplikatsioon'!$AG402),IF($G402="Erikasutuses pind (korrus)",IFERROR(SUMIFS($E:$E,$G:$G,"Ainukasutuses pind",$C:$C,"Üüritav pind",$H:$H,J$3,$A:$A,$A402)/SUMIFS($E:$E,$G:$G,"Ainukasutuses pind",$C:$C,"Üüritav pind",$A:$A,$A402),0),IF($G402="Erikasutuses pind (hoone)",IFERROR(SUMIFS($E:$E,$G:$G,"Ainukasutuses pind",$C:$C,"Üüritav pind",$H:$H,J$3)/SUMIFS($E:$E,$G:$G,"Ainukasutuses pind",$C:$C,"Üüritav pind"),0),""))),"")</f>
        <v/>
      </c>
      <c r="K402" s="72" t="str">
        <f>IFERROR(IF($G402="Erikasutuses pind (muu)",Eksplikatsioon!P402/SUM(Eksplikatsioon!$O402:'Eksplikatsioon'!$AG402),IF($G402="Erikasutuses pind (korrus)",IFERROR(SUMIFS($E:$E,$G:$G,"Ainukasutuses pind",$C:$C,"Üüritav pind",$H:$H,K$3,$A:$A,$A402)/SUMIFS($E:$E,$G:$G,"Ainukasutuses pind",$C:$C,"Üüritav pind",$A:$A,$A402),0),IF($G402="Erikasutuses pind (hoone)",IFERROR(SUMIFS($E:$E,$G:$G,"Ainukasutuses pind",$C:$C,"Üüritav pind",$H:$H,K$3)/SUMIFS($E:$E,$G:$G,"Ainukasutuses pind",$C:$C,"Üüritav pind"),0),""))),"")</f>
        <v/>
      </c>
      <c r="L402" s="72" t="str">
        <f>IFERROR(IF($G402="Erikasutuses pind (muu)",Eksplikatsioon!Q402/SUM(Eksplikatsioon!$O402:'Eksplikatsioon'!$AG402),IF($G402="Erikasutuses pind (korrus)",IFERROR(SUMIFS($E:$E,$G:$G,"Ainukasutuses pind",$C:$C,"Üüritav pind",$H:$H,L$3,$A:$A,$A402)/SUMIFS($E:$E,$G:$G,"Ainukasutuses pind",$C:$C,"Üüritav pind",$A:$A,$A402),0),IF($G402="Erikasutuses pind (hoone)",IFERROR(SUMIFS($E:$E,$G:$G,"Ainukasutuses pind",$C:$C,"Üüritav pind",$H:$H,L$3)/SUMIFS($E:$E,$G:$G,"Ainukasutuses pind",$C:$C,"Üüritav pind"),0),""))),"")</f>
        <v/>
      </c>
      <c r="M402" s="72" t="str">
        <f>IFERROR(IF($G402="Erikasutuses pind (muu)",Eksplikatsioon!R402/SUM(Eksplikatsioon!$O402:'Eksplikatsioon'!$AG402),IF($G402="Erikasutuses pind (korrus)",IFERROR(SUMIFS($E:$E,$G:$G,"Ainukasutuses pind",$C:$C,"Üüritav pind",$H:$H,M$3,$A:$A,$A402)/SUMIFS($E:$E,$G:$G,"Ainukasutuses pind",$C:$C,"Üüritav pind",$A:$A,$A402),0),IF($G402="Erikasutuses pind (hoone)",IFERROR(SUMIFS($E:$E,$G:$G,"Ainukasutuses pind",$C:$C,"Üüritav pind",$H:$H,M$3)/SUMIFS($E:$E,$G:$G,"Ainukasutuses pind",$C:$C,"Üüritav pind"),0),""))),"")</f>
        <v/>
      </c>
      <c r="N402" s="72" t="str">
        <f>IFERROR(IF($G402="Erikasutuses pind (muu)",Eksplikatsioon!S402/SUM(Eksplikatsioon!$O402:'Eksplikatsioon'!$AG402),IF($G402="Erikasutuses pind (korrus)",IFERROR(SUMIFS($E:$E,$G:$G,"Ainukasutuses pind",$C:$C,"Üüritav pind",$H:$H,N$3,$A:$A,$A402)/SUMIFS($E:$E,$G:$G,"Ainukasutuses pind",$C:$C,"Üüritav pind",$A:$A,$A402),0),IF($G402="Erikasutuses pind (hoone)",IFERROR(SUMIFS($E:$E,$G:$G,"Ainukasutuses pind",$C:$C,"Üüritav pind",$H:$H,N$3)/SUMIFS($E:$E,$G:$G,"Ainukasutuses pind",$C:$C,"Üüritav pind"),0),""))),"")</f>
        <v/>
      </c>
      <c r="O402" s="72" t="str">
        <f>IFERROR(IF($G402="Erikasutuses pind (muu)",Eksplikatsioon!T402/SUM(Eksplikatsioon!$O402:'Eksplikatsioon'!$AG402),IF($G402="Erikasutuses pind (korrus)",IFERROR(SUMIFS($E:$E,$G:$G,"Ainukasutuses pind",$C:$C,"Üüritav pind",$H:$H,O$3,$A:$A,$A402)/SUMIFS($E:$E,$G:$G,"Ainukasutuses pind",$C:$C,"Üüritav pind",$A:$A,$A402),0),IF($G402="Erikasutuses pind (hoone)",IFERROR(SUMIFS($E:$E,$G:$G,"Ainukasutuses pind",$C:$C,"Üüritav pind",$H:$H,O$3)/SUMIFS($E:$E,$G:$G,"Ainukasutuses pind",$C:$C,"Üüritav pind"),0),""))),"")</f>
        <v/>
      </c>
      <c r="P402" s="72" t="str">
        <f>IFERROR(IF($G402="Erikasutuses pind (muu)",Eksplikatsioon!U402/SUM(Eksplikatsioon!$O402:'Eksplikatsioon'!$AG402),IF($G402="Erikasutuses pind (korrus)",IFERROR(SUMIFS($E:$E,$G:$G,"Ainukasutuses pind",$C:$C,"Üüritav pind",$H:$H,P$3,$A:$A,$A402)/SUMIFS($E:$E,$G:$G,"Ainukasutuses pind",$C:$C,"Üüritav pind",$A:$A,$A402),0),IF($G402="Erikasutuses pind (hoone)",IFERROR(SUMIFS($E:$E,$G:$G,"Ainukasutuses pind",$C:$C,"Üüritav pind",$H:$H,P$3)/SUMIFS($E:$E,$G:$G,"Ainukasutuses pind",$C:$C,"Üüritav pind"),0),""))),"")</f>
        <v/>
      </c>
      <c r="Q402" s="72" t="str">
        <f>IFERROR(IF($G402="Erikasutuses pind (muu)",Eksplikatsioon!V402/SUM(Eksplikatsioon!$O402:'Eksplikatsioon'!$AG402),IF($G402="Erikasutuses pind (korrus)",IFERROR(SUMIFS($E:$E,$G:$G,"Ainukasutuses pind",$C:$C,"Üüritav pind",$H:$H,Q$3,$A:$A,$A402)/SUMIFS($E:$E,$G:$G,"Ainukasutuses pind",$C:$C,"Üüritav pind",$A:$A,$A402),0),IF($G402="Erikasutuses pind (hoone)",IFERROR(SUMIFS($E:$E,$G:$G,"Ainukasutuses pind",$C:$C,"Üüritav pind",$H:$H,Q$3)/SUMIFS($E:$E,$G:$G,"Ainukasutuses pind",$C:$C,"Üüritav pind"),0),""))),"")</f>
        <v/>
      </c>
      <c r="R402" s="72" t="str">
        <f>IFERROR(IF($G402="Erikasutuses pind (muu)",Eksplikatsioon!W402/SUM(Eksplikatsioon!$O402:'Eksplikatsioon'!$AG402),IF($G402="Erikasutuses pind (korrus)",IFERROR(SUMIFS($E:$E,$G:$G,"Ainukasutuses pind",$C:$C,"Üüritav pind",$H:$H,R$3,$A:$A,$A402)/SUMIFS($E:$E,$G:$G,"Ainukasutuses pind",$C:$C,"Üüritav pind",$A:$A,$A402),0),IF($G402="Erikasutuses pind (hoone)",IFERROR(SUMIFS($E:$E,$G:$G,"Ainukasutuses pind",$C:$C,"Üüritav pind",$H:$H,R$3)/SUMIFS($E:$E,$G:$G,"Ainukasutuses pind",$C:$C,"Üüritav pind"),0),""))),"")</f>
        <v/>
      </c>
      <c r="S402" s="72" t="str">
        <f>IFERROR(IF($G402="Erikasutuses pind (muu)",Eksplikatsioon!X402/SUM(Eksplikatsioon!$O402:'Eksplikatsioon'!$AG402),IF($G402="Erikasutuses pind (korrus)",IFERROR(SUMIFS($E:$E,$G:$G,"Ainukasutuses pind",$C:$C,"Üüritav pind",$H:$H,S$3,$A:$A,$A402)/SUMIFS($E:$E,$G:$G,"Ainukasutuses pind",$C:$C,"Üüritav pind",$A:$A,$A402),0),IF($G402="Erikasutuses pind (hoone)",IFERROR(SUMIFS($E:$E,$G:$G,"Ainukasutuses pind",$C:$C,"Üüritav pind",$H:$H,S$3)/SUMIFS($E:$E,$G:$G,"Ainukasutuses pind",$C:$C,"Üüritav pind"),0),""))),"")</f>
        <v/>
      </c>
      <c r="T402" s="72" t="str">
        <f>IFERROR(IF($G402="Erikasutuses pind (muu)",Eksplikatsioon!Y402/SUM(Eksplikatsioon!$O402:'Eksplikatsioon'!$AG402),IF($G402="Erikasutuses pind (korrus)",IFERROR(SUMIFS($E:$E,$G:$G,"Ainukasutuses pind",$C:$C,"Üüritav pind",$H:$H,T$3,$A:$A,$A402)/SUMIFS($E:$E,$G:$G,"Ainukasutuses pind",$C:$C,"Üüritav pind",$A:$A,$A402),0),IF($G402="Erikasutuses pind (hoone)",IFERROR(SUMIFS($E:$E,$G:$G,"Ainukasutuses pind",$C:$C,"Üüritav pind",$H:$H,T$3)/SUMIFS($E:$E,$G:$G,"Ainukasutuses pind",$C:$C,"Üüritav pind"),0),""))),"")</f>
        <v/>
      </c>
      <c r="U402" s="72" t="str">
        <f>IFERROR(IF($G402="Erikasutuses pind (muu)",Eksplikatsioon!Z402/SUM(Eksplikatsioon!$O402:'Eksplikatsioon'!$AG402),IF($G402="Erikasutuses pind (korrus)",IFERROR(SUMIFS($E:$E,$G:$G,"Ainukasutuses pind",$C:$C,"Üüritav pind",$H:$H,U$3,$A:$A,$A402)/SUMIFS($E:$E,$G:$G,"Ainukasutuses pind",$C:$C,"Üüritav pind",$A:$A,$A402),0),IF($G402="Erikasutuses pind (hoone)",IFERROR(SUMIFS($E:$E,$G:$G,"Ainukasutuses pind",$C:$C,"Üüritav pind",$H:$H,U$3)/SUMIFS($E:$E,$G:$G,"Ainukasutuses pind",$C:$C,"Üüritav pind"),0),""))),"")</f>
        <v/>
      </c>
      <c r="V402" s="72" t="str">
        <f>IFERROR(IF($G402="Erikasutuses pind (muu)",Eksplikatsioon!AA402/SUM(Eksplikatsioon!$O402:'Eksplikatsioon'!$AG402),IF($G402="Erikasutuses pind (korrus)",IFERROR(SUMIFS($E:$E,$G:$G,"Ainukasutuses pind",$C:$C,"Üüritav pind",$H:$H,V$3,$A:$A,$A402)/SUMIFS($E:$E,$G:$G,"Ainukasutuses pind",$C:$C,"Üüritav pind",$A:$A,$A402),0),IF($G402="Erikasutuses pind (hoone)",IFERROR(SUMIFS($E:$E,$G:$G,"Ainukasutuses pind",$C:$C,"Üüritav pind",$H:$H,V$3)/SUMIFS($E:$E,$G:$G,"Ainukasutuses pind",$C:$C,"Üüritav pind"),0),""))),"")</f>
        <v/>
      </c>
      <c r="W402" s="72" t="str">
        <f>IFERROR(IF($G402="Erikasutuses pind (muu)",Eksplikatsioon!AB402/SUM(Eksplikatsioon!$O402:'Eksplikatsioon'!$AG402),IF($G402="Erikasutuses pind (korrus)",IFERROR(SUMIFS($E:$E,$G:$G,"Ainukasutuses pind",$C:$C,"Üüritav pind",$H:$H,W$3,$A:$A,$A402)/SUMIFS($E:$E,$G:$G,"Ainukasutuses pind",$C:$C,"Üüritav pind",$A:$A,$A402),0),IF($G402="Erikasutuses pind (hoone)",IFERROR(SUMIFS($E:$E,$G:$G,"Ainukasutuses pind",$C:$C,"Üüritav pind",$H:$H,W$3)/SUMIFS($E:$E,$G:$G,"Ainukasutuses pind",$C:$C,"Üüritav pind"),0),""))),"")</f>
        <v/>
      </c>
      <c r="X402" s="72" t="str">
        <f>IFERROR(IF($G402="Erikasutuses pind (muu)",Eksplikatsioon!AC402/SUM(Eksplikatsioon!$O402:'Eksplikatsioon'!$AG402),IF($G402="Erikasutuses pind (korrus)",IFERROR(SUMIFS($E:$E,$G:$G,"Ainukasutuses pind",$C:$C,"Üüritav pind",$H:$H,X$3,$A:$A,$A402)/SUMIFS($E:$E,$G:$G,"Ainukasutuses pind",$C:$C,"Üüritav pind",$A:$A,$A402),0),IF($G402="Erikasutuses pind (hoone)",IFERROR(SUMIFS($E:$E,$G:$G,"Ainukasutuses pind",$C:$C,"Üüritav pind",$H:$H,X$3)/SUMIFS($E:$E,$G:$G,"Ainukasutuses pind",$C:$C,"Üüritav pind"),0),""))),"")</f>
        <v/>
      </c>
      <c r="Y402" s="72" t="str">
        <f>IFERROR(IF($G402="Erikasutuses pind (muu)",Eksplikatsioon!AD402/SUM(Eksplikatsioon!$O402:'Eksplikatsioon'!$AG402),IF($G402="Erikasutuses pind (korrus)",IFERROR(SUMIFS($E:$E,$G:$G,"Ainukasutuses pind",$C:$C,"Üüritav pind",$H:$H,Y$3,$A:$A,$A402)/SUMIFS($E:$E,$G:$G,"Ainukasutuses pind",$C:$C,"Üüritav pind",$A:$A,$A402),0),IF($G402="Erikasutuses pind (hoone)",IFERROR(SUMIFS($E:$E,$G:$G,"Ainukasutuses pind",$C:$C,"Üüritav pind",$H:$H,Y$3)/SUMIFS($E:$E,$G:$G,"Ainukasutuses pind",$C:$C,"Üüritav pind"),0),""))),"")</f>
        <v/>
      </c>
      <c r="Z402" s="72" t="str">
        <f>IFERROR(IF($G402="Erikasutuses pind (muu)",Eksplikatsioon!AE402/SUM(Eksplikatsioon!$O402:'Eksplikatsioon'!$AG402),IF($G402="Erikasutuses pind (korrus)",IFERROR(SUMIFS($E:$E,$G:$G,"Ainukasutuses pind",$C:$C,"Üüritav pind",$H:$H,Z$3,$A:$A,$A402)/SUMIFS($E:$E,$G:$G,"Ainukasutuses pind",$C:$C,"Üüritav pind",$A:$A,$A402),0),IF($G402="Erikasutuses pind (hoone)",IFERROR(SUMIFS($E:$E,$G:$G,"Ainukasutuses pind",$C:$C,"Üüritav pind",$H:$H,Z$3)/SUMIFS($E:$E,$G:$G,"Ainukasutuses pind",$C:$C,"Üüritav pind"),0),""))),"")</f>
        <v/>
      </c>
      <c r="AA402" s="72" t="str">
        <f>IFERROR(IF($G402="Erikasutuses pind (muu)",Eksplikatsioon!AF402/SUM(Eksplikatsioon!$O402:'Eksplikatsioon'!$AG402),IF($G402="Erikasutuses pind (korrus)",IFERROR(SUMIFS($E:$E,$G:$G,"Ainukasutuses pind",$C:$C,"Üüritav pind",$H:$H,AA$3,$A:$A,$A402)/SUMIFS($E:$E,$G:$G,"Ainukasutuses pind",$C:$C,"Üüritav pind",$A:$A,$A402),0),IF($G402="Erikasutuses pind (hoone)",IFERROR(SUMIFS($E:$E,$G:$G,"Ainukasutuses pind",$C:$C,"Üüritav pind",$H:$H,AA$3)/SUMIFS($E:$E,$G:$G,"Ainukasutuses pind",$C:$C,"Üüritav pind"),0),""))),"")</f>
        <v/>
      </c>
      <c r="AB402" s="72" t="str">
        <f>IFERROR(IF($G402="Erikasutuses pind (muu)",Eksplikatsioon!AG402/SUM(Eksplikatsioon!$O402:'Eksplikatsioon'!$AG402),IF($G402="Erikasutuses pind (korrus)",IFERROR(SUMIFS($E:$E,$G:$G,"Ainukasutuses pind",$C:$C,"Üüritav pind",$H:$H,AB$3,$A:$A,$A402)/SUMIFS($E:$E,$G:$G,"Ainukasutuses pind",$C:$C,"Üüritav pind",$A:$A,$A402),0),IF($G402="Erikasutuses pind (hoone)",IFERROR(SUMIFS($E:$E,$G:$G,"Ainukasutuses pind",$C:$C,"Üüritav pind",$H:$H,AB$3)/SUMIFS($E:$E,$G:$G,"Ainukasutuses pind",$C:$C,"Üüritav pind"),0),""))),"")</f>
        <v/>
      </c>
      <c r="AC402" s="72" t="str">
        <f>IFERROR(IF($G402="Erikasutuses pind (muu)",$E402*J402,IFERROR($E402*J402/SUM($J402:$AB402)*(Eksplikatsioon!O402)/SUMPRODUCT($J402:$AB402,Eksplikatsioon!$O402:$AG402),"")),"")</f>
        <v/>
      </c>
      <c r="AD402" s="72" t="str">
        <f>IFERROR(IF($G402="Erikasutuses pind (muu)",$E402*K402,IFERROR($E402*K402/SUM($J402:$AB402)*(Eksplikatsioon!P402)/SUMPRODUCT($J402:$AB402,Eksplikatsioon!$O402:$AG402),"")),"")</f>
        <v/>
      </c>
      <c r="AE402" s="72" t="str">
        <f>IFERROR(IF($G402="Erikasutuses pind (muu)",$E402*L402,IFERROR($E402*L402/SUM($J402:$AB402)*(Eksplikatsioon!Q402)/SUMPRODUCT($J402:$AB402,Eksplikatsioon!$O402:$AG402),"")),"")</f>
        <v/>
      </c>
      <c r="AF402" s="72" t="str">
        <f>IFERROR(IF($G402="Erikasutuses pind (muu)",$E402*M402,IFERROR($E402*M402/SUM($J402:$AB402)*(Eksplikatsioon!R402)/SUMPRODUCT($J402:$AB402,Eksplikatsioon!$O402:$AG402),"")),"")</f>
        <v/>
      </c>
      <c r="AG402" s="72" t="str">
        <f>IFERROR(IF($G402="Erikasutuses pind (muu)",$E402*N402,IFERROR($E402*N402/SUM($J402:$AB402)*(Eksplikatsioon!S402)/SUMPRODUCT($J402:$AB402,Eksplikatsioon!$O402:$AG402),"")),"")</f>
        <v/>
      </c>
      <c r="AH402" s="72" t="str">
        <f>IFERROR(IF($G402="Erikasutuses pind (muu)",$E402*O402,IFERROR($E402*O402/SUM($J402:$AB402)*(Eksplikatsioon!T402)/SUMPRODUCT($J402:$AB402,Eksplikatsioon!$O402:$AG402),"")),"")</f>
        <v/>
      </c>
      <c r="AI402" s="72" t="str">
        <f>IFERROR(IF($G402="Erikasutuses pind (muu)",$E402*P402,IFERROR($E402*P402/SUM($J402:$AB402)*(Eksplikatsioon!U402)/SUMPRODUCT($J402:$AB402,Eksplikatsioon!$O402:$AG402),"")),"")</f>
        <v/>
      </c>
      <c r="AJ402" s="72" t="str">
        <f>IFERROR(IF($G402="Erikasutuses pind (muu)",$E402*Q402,IFERROR($E402*Q402/SUM($J402:$AB402)*(Eksplikatsioon!V402)/SUMPRODUCT($J402:$AB402,Eksplikatsioon!$O402:$AG402),"")),"")</f>
        <v/>
      </c>
      <c r="AK402" s="72" t="str">
        <f>IFERROR(IF($G402="Erikasutuses pind (muu)",$E402*R402,IFERROR($E402*R402/SUM($J402:$AB402)*(Eksplikatsioon!W402)/SUMPRODUCT($J402:$AB402,Eksplikatsioon!$O402:$AG402),"")),"")</f>
        <v/>
      </c>
      <c r="AL402" s="72" t="str">
        <f>IFERROR(IF($G402="Erikasutuses pind (muu)",$E402*S402,IFERROR($E402*S402/SUM($J402:$AB402)*(Eksplikatsioon!X402)/SUMPRODUCT($J402:$AB402,Eksplikatsioon!$O402:$AG402),"")),"")</f>
        <v/>
      </c>
      <c r="AM402" s="72" t="str">
        <f>IFERROR(IF($G402="Erikasutuses pind (muu)",$E402*T402,IFERROR($E402*T402/SUM($J402:$AB402)*(Eksplikatsioon!Y402)/SUMPRODUCT($J402:$AB402,Eksplikatsioon!$O402:$AG402),"")),"")</f>
        <v/>
      </c>
      <c r="AN402" s="72" t="str">
        <f>IFERROR(IF($G402="Erikasutuses pind (muu)",$E402*U402,IFERROR($E402*U402/SUM($J402:$AB402)*(Eksplikatsioon!Z402)/SUMPRODUCT($J402:$AB402,Eksplikatsioon!$O402:$AG402),"")),"")</f>
        <v/>
      </c>
      <c r="AO402" s="72" t="str">
        <f>IFERROR(IF($G402="Erikasutuses pind (muu)",$E402*V402,IFERROR($E402*V402/SUM($J402:$AB402)*(Eksplikatsioon!AA402)/SUMPRODUCT($J402:$AB402,Eksplikatsioon!$O402:$AG402),"")),"")</f>
        <v/>
      </c>
      <c r="AP402" s="72" t="str">
        <f>IFERROR(IF($G402="Erikasutuses pind (muu)",$E402*W402,IFERROR($E402*W402/SUM($J402:$AB402)*(Eksplikatsioon!AB402)/SUMPRODUCT($J402:$AB402,Eksplikatsioon!$O402:$AG402),"")),"")</f>
        <v/>
      </c>
      <c r="AQ402" s="72" t="str">
        <f>IFERROR(IF($G402="Erikasutuses pind (muu)",$E402*X402,IFERROR($E402*X402/SUM($J402:$AB402)*(Eksplikatsioon!AC402)/SUMPRODUCT($J402:$AB402,Eksplikatsioon!$O402:$AG402),"")),"")</f>
        <v/>
      </c>
      <c r="AR402" s="72" t="str">
        <f>IFERROR(IF($G402="Erikasutuses pind (muu)",$E402*Y402,IFERROR($E402*Y402/SUM($J402:$AB402)*(Eksplikatsioon!AD402)/SUMPRODUCT($J402:$AB402,Eksplikatsioon!$O402:$AG402),"")),"")</f>
        <v/>
      </c>
      <c r="AS402" s="72" t="str">
        <f>IFERROR(IF($G402="Erikasutuses pind (muu)",$E402*Z402,IFERROR($E402*Z402/SUM($J402:$AB402)*(Eksplikatsioon!AE402)/SUMPRODUCT($J402:$AB402,Eksplikatsioon!$O402:$AG402),"")),"")</f>
        <v/>
      </c>
      <c r="AT402" s="72" t="str">
        <f>IFERROR(IF($G402="Erikasutuses pind (muu)",$E402*AA402,IFERROR($E402*AA402/SUM($J402:$AB402)*(Eksplikatsioon!AF402)/SUMPRODUCT($J402:$AB402,Eksplikatsioon!$O402:$AG402),"")),"")</f>
        <v/>
      </c>
      <c r="AU402" s="72" t="str">
        <f>IFERROR(IF($G402="Erikasutuses pind (muu)",$E402*AB402,IFERROR($E402*AB402/SUM($J402:$AB402)*(Eksplikatsioon!AG402)/SUMPRODUCT($J402:$AB402,Eksplikatsioon!$O402:$AG402),"")),"")</f>
        <v/>
      </c>
    </row>
    <row r="403" spans="1:47" x14ac:dyDescent="0.25">
      <c r="A403" s="71" t="str">
        <f>IF(Eksplikatsioon!A403=0,"",Eksplikatsioon!A403)</f>
        <v/>
      </c>
      <c r="B403" s="71" t="str">
        <f>IF(Eksplikatsioon!B403=0,"",Eksplikatsioon!B403)</f>
        <v/>
      </c>
      <c r="C403" s="71" t="str">
        <f>IF(Eksplikatsioon!C403=0,"",Eksplikatsioon!C403)</f>
        <v/>
      </c>
      <c r="D403" s="71" t="str">
        <f>IF(Eksplikatsioon!D403=0,"",Eksplikatsioon!D403)</f>
        <v/>
      </c>
      <c r="E403" s="71" t="str">
        <f>IF(Eksplikatsioon!F403=0,"",Eksplikatsioon!F403)</f>
        <v/>
      </c>
      <c r="F403" s="71" t="str">
        <f>IF(Eksplikatsioon!H403=0,"",Eksplikatsioon!H403)</f>
        <v/>
      </c>
      <c r="G403" s="71" t="str">
        <f>IF(Eksplikatsioon!J403=0,"",Eksplikatsioon!J403)</f>
        <v/>
      </c>
      <c r="H403" s="71" t="str">
        <f>IF(Eksplikatsioon!K403=0,"",Eksplikatsioon!K403)</f>
        <v/>
      </c>
      <c r="I403" s="71" t="str">
        <f>IF(Eksplikatsioon!L403=0,"",Eksplikatsioon!L403)</f>
        <v/>
      </c>
      <c r="J403" s="72" t="str">
        <f>IFERROR(IF($G403="Erikasutuses pind (muu)",Eksplikatsioon!O403/SUM(Eksplikatsioon!$O403:'Eksplikatsioon'!$AG403),IF($G403="Erikasutuses pind (korrus)",IFERROR(SUMIFS($E:$E,$G:$G,"Ainukasutuses pind",$C:$C,"Üüritav pind",$H:$H,J$3,$A:$A,$A403)/SUMIFS($E:$E,$G:$G,"Ainukasutuses pind",$C:$C,"Üüritav pind",$A:$A,$A403),0),IF($G403="Erikasutuses pind (hoone)",IFERROR(SUMIFS($E:$E,$G:$G,"Ainukasutuses pind",$C:$C,"Üüritav pind",$H:$H,J$3)/SUMIFS($E:$E,$G:$G,"Ainukasutuses pind",$C:$C,"Üüritav pind"),0),""))),"")</f>
        <v/>
      </c>
      <c r="K403" s="72" t="str">
        <f>IFERROR(IF($G403="Erikasutuses pind (muu)",Eksplikatsioon!P403/SUM(Eksplikatsioon!$O403:'Eksplikatsioon'!$AG403),IF($G403="Erikasutuses pind (korrus)",IFERROR(SUMIFS($E:$E,$G:$G,"Ainukasutuses pind",$C:$C,"Üüritav pind",$H:$H,K$3,$A:$A,$A403)/SUMIFS($E:$E,$G:$G,"Ainukasutuses pind",$C:$C,"Üüritav pind",$A:$A,$A403),0),IF($G403="Erikasutuses pind (hoone)",IFERROR(SUMIFS($E:$E,$G:$G,"Ainukasutuses pind",$C:$C,"Üüritav pind",$H:$H,K$3)/SUMIFS($E:$E,$G:$G,"Ainukasutuses pind",$C:$C,"Üüritav pind"),0),""))),"")</f>
        <v/>
      </c>
      <c r="L403" s="72" t="str">
        <f>IFERROR(IF($G403="Erikasutuses pind (muu)",Eksplikatsioon!Q403/SUM(Eksplikatsioon!$O403:'Eksplikatsioon'!$AG403),IF($G403="Erikasutuses pind (korrus)",IFERROR(SUMIFS($E:$E,$G:$G,"Ainukasutuses pind",$C:$C,"Üüritav pind",$H:$H,L$3,$A:$A,$A403)/SUMIFS($E:$E,$G:$G,"Ainukasutuses pind",$C:$C,"Üüritav pind",$A:$A,$A403),0),IF($G403="Erikasutuses pind (hoone)",IFERROR(SUMIFS($E:$E,$G:$G,"Ainukasutuses pind",$C:$C,"Üüritav pind",$H:$H,L$3)/SUMIFS($E:$E,$G:$G,"Ainukasutuses pind",$C:$C,"Üüritav pind"),0),""))),"")</f>
        <v/>
      </c>
      <c r="M403" s="72" t="str">
        <f>IFERROR(IF($G403="Erikasutuses pind (muu)",Eksplikatsioon!R403/SUM(Eksplikatsioon!$O403:'Eksplikatsioon'!$AG403),IF($G403="Erikasutuses pind (korrus)",IFERROR(SUMIFS($E:$E,$G:$G,"Ainukasutuses pind",$C:$C,"Üüritav pind",$H:$H,M$3,$A:$A,$A403)/SUMIFS($E:$E,$G:$G,"Ainukasutuses pind",$C:$C,"Üüritav pind",$A:$A,$A403),0),IF($G403="Erikasutuses pind (hoone)",IFERROR(SUMIFS($E:$E,$G:$G,"Ainukasutuses pind",$C:$C,"Üüritav pind",$H:$H,M$3)/SUMIFS($E:$E,$G:$G,"Ainukasutuses pind",$C:$C,"Üüritav pind"),0),""))),"")</f>
        <v/>
      </c>
      <c r="N403" s="72" t="str">
        <f>IFERROR(IF($G403="Erikasutuses pind (muu)",Eksplikatsioon!S403/SUM(Eksplikatsioon!$O403:'Eksplikatsioon'!$AG403),IF($G403="Erikasutuses pind (korrus)",IFERROR(SUMIFS($E:$E,$G:$G,"Ainukasutuses pind",$C:$C,"Üüritav pind",$H:$H,N$3,$A:$A,$A403)/SUMIFS($E:$E,$G:$G,"Ainukasutuses pind",$C:$C,"Üüritav pind",$A:$A,$A403),0),IF($G403="Erikasutuses pind (hoone)",IFERROR(SUMIFS($E:$E,$G:$G,"Ainukasutuses pind",$C:$C,"Üüritav pind",$H:$H,N$3)/SUMIFS($E:$E,$G:$G,"Ainukasutuses pind",$C:$C,"Üüritav pind"),0),""))),"")</f>
        <v/>
      </c>
      <c r="O403" s="72" t="str">
        <f>IFERROR(IF($G403="Erikasutuses pind (muu)",Eksplikatsioon!T403/SUM(Eksplikatsioon!$O403:'Eksplikatsioon'!$AG403),IF($G403="Erikasutuses pind (korrus)",IFERROR(SUMIFS($E:$E,$G:$G,"Ainukasutuses pind",$C:$C,"Üüritav pind",$H:$H,O$3,$A:$A,$A403)/SUMIFS($E:$E,$G:$G,"Ainukasutuses pind",$C:$C,"Üüritav pind",$A:$A,$A403),0),IF($G403="Erikasutuses pind (hoone)",IFERROR(SUMIFS($E:$E,$G:$G,"Ainukasutuses pind",$C:$C,"Üüritav pind",$H:$H,O$3)/SUMIFS($E:$E,$G:$G,"Ainukasutuses pind",$C:$C,"Üüritav pind"),0),""))),"")</f>
        <v/>
      </c>
      <c r="P403" s="72" t="str">
        <f>IFERROR(IF($G403="Erikasutuses pind (muu)",Eksplikatsioon!U403/SUM(Eksplikatsioon!$O403:'Eksplikatsioon'!$AG403),IF($G403="Erikasutuses pind (korrus)",IFERROR(SUMIFS($E:$E,$G:$G,"Ainukasutuses pind",$C:$C,"Üüritav pind",$H:$H,P$3,$A:$A,$A403)/SUMIFS($E:$E,$G:$G,"Ainukasutuses pind",$C:$C,"Üüritav pind",$A:$A,$A403),0),IF($G403="Erikasutuses pind (hoone)",IFERROR(SUMIFS($E:$E,$G:$G,"Ainukasutuses pind",$C:$C,"Üüritav pind",$H:$H,P$3)/SUMIFS($E:$E,$G:$G,"Ainukasutuses pind",$C:$C,"Üüritav pind"),0),""))),"")</f>
        <v/>
      </c>
      <c r="Q403" s="72" t="str">
        <f>IFERROR(IF($G403="Erikasutuses pind (muu)",Eksplikatsioon!V403/SUM(Eksplikatsioon!$O403:'Eksplikatsioon'!$AG403),IF($G403="Erikasutuses pind (korrus)",IFERROR(SUMIFS($E:$E,$G:$G,"Ainukasutuses pind",$C:$C,"Üüritav pind",$H:$H,Q$3,$A:$A,$A403)/SUMIFS($E:$E,$G:$G,"Ainukasutuses pind",$C:$C,"Üüritav pind",$A:$A,$A403),0),IF($G403="Erikasutuses pind (hoone)",IFERROR(SUMIFS($E:$E,$G:$G,"Ainukasutuses pind",$C:$C,"Üüritav pind",$H:$H,Q$3)/SUMIFS($E:$E,$G:$G,"Ainukasutuses pind",$C:$C,"Üüritav pind"),0),""))),"")</f>
        <v/>
      </c>
      <c r="R403" s="72" t="str">
        <f>IFERROR(IF($G403="Erikasutuses pind (muu)",Eksplikatsioon!W403/SUM(Eksplikatsioon!$O403:'Eksplikatsioon'!$AG403),IF($G403="Erikasutuses pind (korrus)",IFERROR(SUMIFS($E:$E,$G:$G,"Ainukasutuses pind",$C:$C,"Üüritav pind",$H:$H,R$3,$A:$A,$A403)/SUMIFS($E:$E,$G:$G,"Ainukasutuses pind",$C:$C,"Üüritav pind",$A:$A,$A403),0),IF($G403="Erikasutuses pind (hoone)",IFERROR(SUMIFS($E:$E,$G:$G,"Ainukasutuses pind",$C:$C,"Üüritav pind",$H:$H,R$3)/SUMIFS($E:$E,$G:$G,"Ainukasutuses pind",$C:$C,"Üüritav pind"),0),""))),"")</f>
        <v/>
      </c>
      <c r="S403" s="72" t="str">
        <f>IFERROR(IF($G403="Erikasutuses pind (muu)",Eksplikatsioon!X403/SUM(Eksplikatsioon!$O403:'Eksplikatsioon'!$AG403),IF($G403="Erikasutuses pind (korrus)",IFERROR(SUMIFS($E:$E,$G:$G,"Ainukasutuses pind",$C:$C,"Üüritav pind",$H:$H,S$3,$A:$A,$A403)/SUMIFS($E:$E,$G:$G,"Ainukasutuses pind",$C:$C,"Üüritav pind",$A:$A,$A403),0),IF($G403="Erikasutuses pind (hoone)",IFERROR(SUMIFS($E:$E,$G:$G,"Ainukasutuses pind",$C:$C,"Üüritav pind",$H:$H,S$3)/SUMIFS($E:$E,$G:$G,"Ainukasutuses pind",$C:$C,"Üüritav pind"),0),""))),"")</f>
        <v/>
      </c>
      <c r="T403" s="72" t="str">
        <f>IFERROR(IF($G403="Erikasutuses pind (muu)",Eksplikatsioon!Y403/SUM(Eksplikatsioon!$O403:'Eksplikatsioon'!$AG403),IF($G403="Erikasutuses pind (korrus)",IFERROR(SUMIFS($E:$E,$G:$G,"Ainukasutuses pind",$C:$C,"Üüritav pind",$H:$H,T$3,$A:$A,$A403)/SUMIFS($E:$E,$G:$G,"Ainukasutuses pind",$C:$C,"Üüritav pind",$A:$A,$A403),0),IF($G403="Erikasutuses pind (hoone)",IFERROR(SUMIFS($E:$E,$G:$G,"Ainukasutuses pind",$C:$C,"Üüritav pind",$H:$H,T$3)/SUMIFS($E:$E,$G:$G,"Ainukasutuses pind",$C:$C,"Üüritav pind"),0),""))),"")</f>
        <v/>
      </c>
      <c r="U403" s="72" t="str">
        <f>IFERROR(IF($G403="Erikasutuses pind (muu)",Eksplikatsioon!Z403/SUM(Eksplikatsioon!$O403:'Eksplikatsioon'!$AG403),IF($G403="Erikasutuses pind (korrus)",IFERROR(SUMIFS($E:$E,$G:$G,"Ainukasutuses pind",$C:$C,"Üüritav pind",$H:$H,U$3,$A:$A,$A403)/SUMIFS($E:$E,$G:$G,"Ainukasutuses pind",$C:$C,"Üüritav pind",$A:$A,$A403),0),IF($G403="Erikasutuses pind (hoone)",IFERROR(SUMIFS($E:$E,$G:$G,"Ainukasutuses pind",$C:$C,"Üüritav pind",$H:$H,U$3)/SUMIFS($E:$E,$G:$G,"Ainukasutuses pind",$C:$C,"Üüritav pind"),0),""))),"")</f>
        <v/>
      </c>
      <c r="V403" s="72" t="str">
        <f>IFERROR(IF($G403="Erikasutuses pind (muu)",Eksplikatsioon!AA403/SUM(Eksplikatsioon!$O403:'Eksplikatsioon'!$AG403),IF($G403="Erikasutuses pind (korrus)",IFERROR(SUMIFS($E:$E,$G:$G,"Ainukasutuses pind",$C:$C,"Üüritav pind",$H:$H,V$3,$A:$A,$A403)/SUMIFS($E:$E,$G:$G,"Ainukasutuses pind",$C:$C,"Üüritav pind",$A:$A,$A403),0),IF($G403="Erikasutuses pind (hoone)",IFERROR(SUMIFS($E:$E,$G:$G,"Ainukasutuses pind",$C:$C,"Üüritav pind",$H:$H,V$3)/SUMIFS($E:$E,$G:$G,"Ainukasutuses pind",$C:$C,"Üüritav pind"),0),""))),"")</f>
        <v/>
      </c>
      <c r="W403" s="72" t="str">
        <f>IFERROR(IF($G403="Erikasutuses pind (muu)",Eksplikatsioon!AB403/SUM(Eksplikatsioon!$O403:'Eksplikatsioon'!$AG403),IF($G403="Erikasutuses pind (korrus)",IFERROR(SUMIFS($E:$E,$G:$G,"Ainukasutuses pind",$C:$C,"Üüritav pind",$H:$H,W$3,$A:$A,$A403)/SUMIFS($E:$E,$G:$G,"Ainukasutuses pind",$C:$C,"Üüritav pind",$A:$A,$A403),0),IF($G403="Erikasutuses pind (hoone)",IFERROR(SUMIFS($E:$E,$G:$G,"Ainukasutuses pind",$C:$C,"Üüritav pind",$H:$H,W$3)/SUMIFS($E:$E,$G:$G,"Ainukasutuses pind",$C:$C,"Üüritav pind"),0),""))),"")</f>
        <v/>
      </c>
      <c r="X403" s="72" t="str">
        <f>IFERROR(IF($G403="Erikasutuses pind (muu)",Eksplikatsioon!AC403/SUM(Eksplikatsioon!$O403:'Eksplikatsioon'!$AG403),IF($G403="Erikasutuses pind (korrus)",IFERROR(SUMIFS($E:$E,$G:$G,"Ainukasutuses pind",$C:$C,"Üüritav pind",$H:$H,X$3,$A:$A,$A403)/SUMIFS($E:$E,$G:$G,"Ainukasutuses pind",$C:$C,"Üüritav pind",$A:$A,$A403),0),IF($G403="Erikasutuses pind (hoone)",IFERROR(SUMIFS($E:$E,$G:$G,"Ainukasutuses pind",$C:$C,"Üüritav pind",$H:$H,X$3)/SUMIFS($E:$E,$G:$G,"Ainukasutuses pind",$C:$C,"Üüritav pind"),0),""))),"")</f>
        <v/>
      </c>
      <c r="Y403" s="72" t="str">
        <f>IFERROR(IF($G403="Erikasutuses pind (muu)",Eksplikatsioon!AD403/SUM(Eksplikatsioon!$O403:'Eksplikatsioon'!$AG403),IF($G403="Erikasutuses pind (korrus)",IFERROR(SUMIFS($E:$E,$G:$G,"Ainukasutuses pind",$C:$C,"Üüritav pind",$H:$H,Y$3,$A:$A,$A403)/SUMIFS($E:$E,$G:$G,"Ainukasutuses pind",$C:$C,"Üüritav pind",$A:$A,$A403),0),IF($G403="Erikasutuses pind (hoone)",IFERROR(SUMIFS($E:$E,$G:$G,"Ainukasutuses pind",$C:$C,"Üüritav pind",$H:$H,Y$3)/SUMIFS($E:$E,$G:$G,"Ainukasutuses pind",$C:$C,"Üüritav pind"),0),""))),"")</f>
        <v/>
      </c>
      <c r="Z403" s="72" t="str">
        <f>IFERROR(IF($G403="Erikasutuses pind (muu)",Eksplikatsioon!AE403/SUM(Eksplikatsioon!$O403:'Eksplikatsioon'!$AG403),IF($G403="Erikasutuses pind (korrus)",IFERROR(SUMIFS($E:$E,$G:$G,"Ainukasutuses pind",$C:$C,"Üüritav pind",$H:$H,Z$3,$A:$A,$A403)/SUMIFS($E:$E,$G:$G,"Ainukasutuses pind",$C:$C,"Üüritav pind",$A:$A,$A403),0),IF($G403="Erikasutuses pind (hoone)",IFERROR(SUMIFS($E:$E,$G:$G,"Ainukasutuses pind",$C:$C,"Üüritav pind",$H:$H,Z$3)/SUMIFS($E:$E,$G:$G,"Ainukasutuses pind",$C:$C,"Üüritav pind"),0),""))),"")</f>
        <v/>
      </c>
      <c r="AA403" s="72" t="str">
        <f>IFERROR(IF($G403="Erikasutuses pind (muu)",Eksplikatsioon!AF403/SUM(Eksplikatsioon!$O403:'Eksplikatsioon'!$AG403),IF($G403="Erikasutuses pind (korrus)",IFERROR(SUMIFS($E:$E,$G:$G,"Ainukasutuses pind",$C:$C,"Üüritav pind",$H:$H,AA$3,$A:$A,$A403)/SUMIFS($E:$E,$G:$G,"Ainukasutuses pind",$C:$C,"Üüritav pind",$A:$A,$A403),0),IF($G403="Erikasutuses pind (hoone)",IFERROR(SUMIFS($E:$E,$G:$G,"Ainukasutuses pind",$C:$C,"Üüritav pind",$H:$H,AA$3)/SUMIFS($E:$E,$G:$G,"Ainukasutuses pind",$C:$C,"Üüritav pind"),0),""))),"")</f>
        <v/>
      </c>
      <c r="AB403" s="72" t="str">
        <f>IFERROR(IF($G403="Erikasutuses pind (muu)",Eksplikatsioon!AG403/SUM(Eksplikatsioon!$O403:'Eksplikatsioon'!$AG403),IF($G403="Erikasutuses pind (korrus)",IFERROR(SUMIFS($E:$E,$G:$G,"Ainukasutuses pind",$C:$C,"Üüritav pind",$H:$H,AB$3,$A:$A,$A403)/SUMIFS($E:$E,$G:$G,"Ainukasutuses pind",$C:$C,"Üüritav pind",$A:$A,$A403),0),IF($G403="Erikasutuses pind (hoone)",IFERROR(SUMIFS($E:$E,$G:$G,"Ainukasutuses pind",$C:$C,"Üüritav pind",$H:$H,AB$3)/SUMIFS($E:$E,$G:$G,"Ainukasutuses pind",$C:$C,"Üüritav pind"),0),""))),"")</f>
        <v/>
      </c>
      <c r="AC403" s="72" t="str">
        <f>IFERROR(IF($G403="Erikasutuses pind (muu)",$E403*J403,IFERROR($E403*J403/SUM($J403:$AB403)*(Eksplikatsioon!O403)/SUMPRODUCT($J403:$AB403,Eksplikatsioon!$O403:$AG403),"")),"")</f>
        <v/>
      </c>
      <c r="AD403" s="72" t="str">
        <f>IFERROR(IF($G403="Erikasutuses pind (muu)",$E403*K403,IFERROR($E403*K403/SUM($J403:$AB403)*(Eksplikatsioon!P403)/SUMPRODUCT($J403:$AB403,Eksplikatsioon!$O403:$AG403),"")),"")</f>
        <v/>
      </c>
      <c r="AE403" s="72" t="str">
        <f>IFERROR(IF($G403="Erikasutuses pind (muu)",$E403*L403,IFERROR($E403*L403/SUM($J403:$AB403)*(Eksplikatsioon!Q403)/SUMPRODUCT($J403:$AB403,Eksplikatsioon!$O403:$AG403),"")),"")</f>
        <v/>
      </c>
      <c r="AF403" s="72" t="str">
        <f>IFERROR(IF($G403="Erikasutuses pind (muu)",$E403*M403,IFERROR($E403*M403/SUM($J403:$AB403)*(Eksplikatsioon!R403)/SUMPRODUCT($J403:$AB403,Eksplikatsioon!$O403:$AG403),"")),"")</f>
        <v/>
      </c>
      <c r="AG403" s="72" t="str">
        <f>IFERROR(IF($G403="Erikasutuses pind (muu)",$E403*N403,IFERROR($E403*N403/SUM($J403:$AB403)*(Eksplikatsioon!S403)/SUMPRODUCT($J403:$AB403,Eksplikatsioon!$O403:$AG403),"")),"")</f>
        <v/>
      </c>
      <c r="AH403" s="72" t="str">
        <f>IFERROR(IF($G403="Erikasutuses pind (muu)",$E403*O403,IFERROR($E403*O403/SUM($J403:$AB403)*(Eksplikatsioon!T403)/SUMPRODUCT($J403:$AB403,Eksplikatsioon!$O403:$AG403),"")),"")</f>
        <v/>
      </c>
      <c r="AI403" s="72" t="str">
        <f>IFERROR(IF($G403="Erikasutuses pind (muu)",$E403*P403,IFERROR($E403*P403/SUM($J403:$AB403)*(Eksplikatsioon!U403)/SUMPRODUCT($J403:$AB403,Eksplikatsioon!$O403:$AG403),"")),"")</f>
        <v/>
      </c>
      <c r="AJ403" s="72" t="str">
        <f>IFERROR(IF($G403="Erikasutuses pind (muu)",$E403*Q403,IFERROR($E403*Q403/SUM($J403:$AB403)*(Eksplikatsioon!V403)/SUMPRODUCT($J403:$AB403,Eksplikatsioon!$O403:$AG403),"")),"")</f>
        <v/>
      </c>
      <c r="AK403" s="72" t="str">
        <f>IFERROR(IF($G403="Erikasutuses pind (muu)",$E403*R403,IFERROR($E403*R403/SUM($J403:$AB403)*(Eksplikatsioon!W403)/SUMPRODUCT($J403:$AB403,Eksplikatsioon!$O403:$AG403),"")),"")</f>
        <v/>
      </c>
      <c r="AL403" s="72" t="str">
        <f>IFERROR(IF($G403="Erikasutuses pind (muu)",$E403*S403,IFERROR($E403*S403/SUM($J403:$AB403)*(Eksplikatsioon!X403)/SUMPRODUCT($J403:$AB403,Eksplikatsioon!$O403:$AG403),"")),"")</f>
        <v/>
      </c>
      <c r="AM403" s="72" t="str">
        <f>IFERROR(IF($G403="Erikasutuses pind (muu)",$E403*T403,IFERROR($E403*T403/SUM($J403:$AB403)*(Eksplikatsioon!Y403)/SUMPRODUCT($J403:$AB403,Eksplikatsioon!$O403:$AG403),"")),"")</f>
        <v/>
      </c>
      <c r="AN403" s="72" t="str">
        <f>IFERROR(IF($G403="Erikasutuses pind (muu)",$E403*U403,IFERROR($E403*U403/SUM($J403:$AB403)*(Eksplikatsioon!Z403)/SUMPRODUCT($J403:$AB403,Eksplikatsioon!$O403:$AG403),"")),"")</f>
        <v/>
      </c>
      <c r="AO403" s="72" t="str">
        <f>IFERROR(IF($G403="Erikasutuses pind (muu)",$E403*V403,IFERROR($E403*V403/SUM($J403:$AB403)*(Eksplikatsioon!AA403)/SUMPRODUCT($J403:$AB403,Eksplikatsioon!$O403:$AG403),"")),"")</f>
        <v/>
      </c>
      <c r="AP403" s="72" t="str">
        <f>IFERROR(IF($G403="Erikasutuses pind (muu)",$E403*W403,IFERROR($E403*W403/SUM($J403:$AB403)*(Eksplikatsioon!AB403)/SUMPRODUCT($J403:$AB403,Eksplikatsioon!$O403:$AG403),"")),"")</f>
        <v/>
      </c>
      <c r="AQ403" s="72" t="str">
        <f>IFERROR(IF($G403="Erikasutuses pind (muu)",$E403*X403,IFERROR($E403*X403/SUM($J403:$AB403)*(Eksplikatsioon!AC403)/SUMPRODUCT($J403:$AB403,Eksplikatsioon!$O403:$AG403),"")),"")</f>
        <v/>
      </c>
      <c r="AR403" s="72" t="str">
        <f>IFERROR(IF($G403="Erikasutuses pind (muu)",$E403*Y403,IFERROR($E403*Y403/SUM($J403:$AB403)*(Eksplikatsioon!AD403)/SUMPRODUCT($J403:$AB403,Eksplikatsioon!$O403:$AG403),"")),"")</f>
        <v/>
      </c>
      <c r="AS403" s="72" t="str">
        <f>IFERROR(IF($G403="Erikasutuses pind (muu)",$E403*Z403,IFERROR($E403*Z403/SUM($J403:$AB403)*(Eksplikatsioon!AE403)/SUMPRODUCT($J403:$AB403,Eksplikatsioon!$O403:$AG403),"")),"")</f>
        <v/>
      </c>
      <c r="AT403" s="72" t="str">
        <f>IFERROR(IF($G403="Erikasutuses pind (muu)",$E403*AA403,IFERROR($E403*AA403/SUM($J403:$AB403)*(Eksplikatsioon!AF403)/SUMPRODUCT($J403:$AB403,Eksplikatsioon!$O403:$AG403),"")),"")</f>
        <v/>
      </c>
      <c r="AU403" s="72" t="str">
        <f>IFERROR(IF($G403="Erikasutuses pind (muu)",$E403*AB403,IFERROR($E403*AB403/SUM($J403:$AB403)*(Eksplikatsioon!AG403)/SUMPRODUCT($J403:$AB403,Eksplikatsioon!$O403:$AG403),"")),"")</f>
        <v/>
      </c>
    </row>
    <row r="404" spans="1:47" x14ac:dyDescent="0.25">
      <c r="A404" s="71" t="str">
        <f>IF(Eksplikatsioon!A404=0,"",Eksplikatsioon!A404)</f>
        <v/>
      </c>
      <c r="B404" s="71" t="str">
        <f>IF(Eksplikatsioon!B404=0,"",Eksplikatsioon!B404)</f>
        <v/>
      </c>
      <c r="C404" s="71" t="str">
        <f>IF(Eksplikatsioon!C404=0,"",Eksplikatsioon!C404)</f>
        <v/>
      </c>
      <c r="D404" s="71" t="str">
        <f>IF(Eksplikatsioon!D404=0,"",Eksplikatsioon!D404)</f>
        <v/>
      </c>
      <c r="E404" s="71" t="str">
        <f>IF(Eksplikatsioon!F404=0,"",Eksplikatsioon!F404)</f>
        <v/>
      </c>
      <c r="F404" s="71" t="str">
        <f>IF(Eksplikatsioon!H404=0,"",Eksplikatsioon!H404)</f>
        <v/>
      </c>
      <c r="G404" s="71" t="str">
        <f>IF(Eksplikatsioon!J404=0,"",Eksplikatsioon!J404)</f>
        <v/>
      </c>
      <c r="H404" s="71" t="str">
        <f>IF(Eksplikatsioon!K404=0,"",Eksplikatsioon!K404)</f>
        <v/>
      </c>
      <c r="I404" s="71" t="str">
        <f>IF(Eksplikatsioon!L404=0,"",Eksplikatsioon!L404)</f>
        <v/>
      </c>
      <c r="J404" s="72" t="str">
        <f>IFERROR(IF($G404="Erikasutuses pind (muu)",Eksplikatsioon!O404/SUM(Eksplikatsioon!$O404:'Eksplikatsioon'!$AG404),IF($G404="Erikasutuses pind (korrus)",IFERROR(SUMIFS($E:$E,$G:$G,"Ainukasutuses pind",$C:$C,"Üüritav pind",$H:$H,J$3,$A:$A,$A404)/SUMIFS($E:$E,$G:$G,"Ainukasutuses pind",$C:$C,"Üüritav pind",$A:$A,$A404),0),IF($G404="Erikasutuses pind (hoone)",IFERROR(SUMIFS($E:$E,$G:$G,"Ainukasutuses pind",$C:$C,"Üüritav pind",$H:$H,J$3)/SUMIFS($E:$E,$G:$G,"Ainukasutuses pind",$C:$C,"Üüritav pind"),0),""))),"")</f>
        <v/>
      </c>
      <c r="K404" s="72" t="str">
        <f>IFERROR(IF($G404="Erikasutuses pind (muu)",Eksplikatsioon!P404/SUM(Eksplikatsioon!$O404:'Eksplikatsioon'!$AG404),IF($G404="Erikasutuses pind (korrus)",IFERROR(SUMIFS($E:$E,$G:$G,"Ainukasutuses pind",$C:$C,"Üüritav pind",$H:$H,K$3,$A:$A,$A404)/SUMIFS($E:$E,$G:$G,"Ainukasutuses pind",$C:$C,"Üüritav pind",$A:$A,$A404),0),IF($G404="Erikasutuses pind (hoone)",IFERROR(SUMIFS($E:$E,$G:$G,"Ainukasutuses pind",$C:$C,"Üüritav pind",$H:$H,K$3)/SUMIFS($E:$E,$G:$G,"Ainukasutuses pind",$C:$C,"Üüritav pind"),0),""))),"")</f>
        <v/>
      </c>
      <c r="L404" s="72" t="str">
        <f>IFERROR(IF($G404="Erikasutuses pind (muu)",Eksplikatsioon!Q404/SUM(Eksplikatsioon!$O404:'Eksplikatsioon'!$AG404),IF($G404="Erikasutuses pind (korrus)",IFERROR(SUMIFS($E:$E,$G:$G,"Ainukasutuses pind",$C:$C,"Üüritav pind",$H:$H,L$3,$A:$A,$A404)/SUMIFS($E:$E,$G:$G,"Ainukasutuses pind",$C:$C,"Üüritav pind",$A:$A,$A404),0),IF($G404="Erikasutuses pind (hoone)",IFERROR(SUMIFS($E:$E,$G:$G,"Ainukasutuses pind",$C:$C,"Üüritav pind",$H:$H,L$3)/SUMIFS($E:$E,$G:$G,"Ainukasutuses pind",$C:$C,"Üüritav pind"),0),""))),"")</f>
        <v/>
      </c>
      <c r="M404" s="72" t="str">
        <f>IFERROR(IF($G404="Erikasutuses pind (muu)",Eksplikatsioon!R404/SUM(Eksplikatsioon!$O404:'Eksplikatsioon'!$AG404),IF($G404="Erikasutuses pind (korrus)",IFERROR(SUMIFS($E:$E,$G:$G,"Ainukasutuses pind",$C:$C,"Üüritav pind",$H:$H,M$3,$A:$A,$A404)/SUMIFS($E:$E,$G:$G,"Ainukasutuses pind",$C:$C,"Üüritav pind",$A:$A,$A404),0),IF($G404="Erikasutuses pind (hoone)",IFERROR(SUMIFS($E:$E,$G:$G,"Ainukasutuses pind",$C:$C,"Üüritav pind",$H:$H,M$3)/SUMIFS($E:$E,$G:$G,"Ainukasutuses pind",$C:$C,"Üüritav pind"),0),""))),"")</f>
        <v/>
      </c>
      <c r="N404" s="72" t="str">
        <f>IFERROR(IF($G404="Erikasutuses pind (muu)",Eksplikatsioon!S404/SUM(Eksplikatsioon!$O404:'Eksplikatsioon'!$AG404),IF($G404="Erikasutuses pind (korrus)",IFERROR(SUMIFS($E:$E,$G:$G,"Ainukasutuses pind",$C:$C,"Üüritav pind",$H:$H,N$3,$A:$A,$A404)/SUMIFS($E:$E,$G:$G,"Ainukasutuses pind",$C:$C,"Üüritav pind",$A:$A,$A404),0),IF($G404="Erikasutuses pind (hoone)",IFERROR(SUMIFS($E:$E,$G:$G,"Ainukasutuses pind",$C:$C,"Üüritav pind",$H:$H,N$3)/SUMIFS($E:$E,$G:$G,"Ainukasutuses pind",$C:$C,"Üüritav pind"),0),""))),"")</f>
        <v/>
      </c>
      <c r="O404" s="72" t="str">
        <f>IFERROR(IF($G404="Erikasutuses pind (muu)",Eksplikatsioon!T404/SUM(Eksplikatsioon!$O404:'Eksplikatsioon'!$AG404),IF($G404="Erikasutuses pind (korrus)",IFERROR(SUMIFS($E:$E,$G:$G,"Ainukasutuses pind",$C:$C,"Üüritav pind",$H:$H,O$3,$A:$A,$A404)/SUMIFS($E:$E,$G:$G,"Ainukasutuses pind",$C:$C,"Üüritav pind",$A:$A,$A404),0),IF($G404="Erikasutuses pind (hoone)",IFERROR(SUMIFS($E:$E,$G:$G,"Ainukasutuses pind",$C:$C,"Üüritav pind",$H:$H,O$3)/SUMIFS($E:$E,$G:$G,"Ainukasutuses pind",$C:$C,"Üüritav pind"),0),""))),"")</f>
        <v/>
      </c>
      <c r="P404" s="72" t="str">
        <f>IFERROR(IF($G404="Erikasutuses pind (muu)",Eksplikatsioon!U404/SUM(Eksplikatsioon!$O404:'Eksplikatsioon'!$AG404),IF($G404="Erikasutuses pind (korrus)",IFERROR(SUMIFS($E:$E,$G:$G,"Ainukasutuses pind",$C:$C,"Üüritav pind",$H:$H,P$3,$A:$A,$A404)/SUMIFS($E:$E,$G:$G,"Ainukasutuses pind",$C:$C,"Üüritav pind",$A:$A,$A404),0),IF($G404="Erikasutuses pind (hoone)",IFERROR(SUMIFS($E:$E,$G:$G,"Ainukasutuses pind",$C:$C,"Üüritav pind",$H:$H,P$3)/SUMIFS($E:$E,$G:$G,"Ainukasutuses pind",$C:$C,"Üüritav pind"),0),""))),"")</f>
        <v/>
      </c>
      <c r="Q404" s="72" t="str">
        <f>IFERROR(IF($G404="Erikasutuses pind (muu)",Eksplikatsioon!V404/SUM(Eksplikatsioon!$O404:'Eksplikatsioon'!$AG404),IF($G404="Erikasutuses pind (korrus)",IFERROR(SUMIFS($E:$E,$G:$G,"Ainukasutuses pind",$C:$C,"Üüritav pind",$H:$H,Q$3,$A:$A,$A404)/SUMIFS($E:$E,$G:$G,"Ainukasutuses pind",$C:$C,"Üüritav pind",$A:$A,$A404),0),IF($G404="Erikasutuses pind (hoone)",IFERROR(SUMIFS($E:$E,$G:$G,"Ainukasutuses pind",$C:$C,"Üüritav pind",$H:$H,Q$3)/SUMIFS($E:$E,$G:$G,"Ainukasutuses pind",$C:$C,"Üüritav pind"),0),""))),"")</f>
        <v/>
      </c>
      <c r="R404" s="72" t="str">
        <f>IFERROR(IF($G404="Erikasutuses pind (muu)",Eksplikatsioon!W404/SUM(Eksplikatsioon!$O404:'Eksplikatsioon'!$AG404),IF($G404="Erikasutuses pind (korrus)",IFERROR(SUMIFS($E:$E,$G:$G,"Ainukasutuses pind",$C:$C,"Üüritav pind",$H:$H,R$3,$A:$A,$A404)/SUMIFS($E:$E,$G:$G,"Ainukasutuses pind",$C:$C,"Üüritav pind",$A:$A,$A404),0),IF($G404="Erikasutuses pind (hoone)",IFERROR(SUMIFS($E:$E,$G:$G,"Ainukasutuses pind",$C:$C,"Üüritav pind",$H:$H,R$3)/SUMIFS($E:$E,$G:$G,"Ainukasutuses pind",$C:$C,"Üüritav pind"),0),""))),"")</f>
        <v/>
      </c>
      <c r="S404" s="72" t="str">
        <f>IFERROR(IF($G404="Erikasutuses pind (muu)",Eksplikatsioon!X404/SUM(Eksplikatsioon!$O404:'Eksplikatsioon'!$AG404),IF($G404="Erikasutuses pind (korrus)",IFERROR(SUMIFS($E:$E,$G:$G,"Ainukasutuses pind",$C:$C,"Üüritav pind",$H:$H,S$3,$A:$A,$A404)/SUMIFS($E:$E,$G:$G,"Ainukasutuses pind",$C:$C,"Üüritav pind",$A:$A,$A404),0),IF($G404="Erikasutuses pind (hoone)",IFERROR(SUMIFS($E:$E,$G:$G,"Ainukasutuses pind",$C:$C,"Üüritav pind",$H:$H,S$3)/SUMIFS($E:$E,$G:$G,"Ainukasutuses pind",$C:$C,"Üüritav pind"),0),""))),"")</f>
        <v/>
      </c>
      <c r="T404" s="72" t="str">
        <f>IFERROR(IF($G404="Erikasutuses pind (muu)",Eksplikatsioon!Y404/SUM(Eksplikatsioon!$O404:'Eksplikatsioon'!$AG404),IF($G404="Erikasutuses pind (korrus)",IFERROR(SUMIFS($E:$E,$G:$G,"Ainukasutuses pind",$C:$C,"Üüritav pind",$H:$H,T$3,$A:$A,$A404)/SUMIFS($E:$E,$G:$G,"Ainukasutuses pind",$C:$C,"Üüritav pind",$A:$A,$A404),0),IF($G404="Erikasutuses pind (hoone)",IFERROR(SUMIFS($E:$E,$G:$G,"Ainukasutuses pind",$C:$C,"Üüritav pind",$H:$H,T$3)/SUMIFS($E:$E,$G:$G,"Ainukasutuses pind",$C:$C,"Üüritav pind"),0),""))),"")</f>
        <v/>
      </c>
      <c r="U404" s="72" t="str">
        <f>IFERROR(IF($G404="Erikasutuses pind (muu)",Eksplikatsioon!Z404/SUM(Eksplikatsioon!$O404:'Eksplikatsioon'!$AG404),IF($G404="Erikasutuses pind (korrus)",IFERROR(SUMIFS($E:$E,$G:$G,"Ainukasutuses pind",$C:$C,"Üüritav pind",$H:$H,U$3,$A:$A,$A404)/SUMIFS($E:$E,$G:$G,"Ainukasutuses pind",$C:$C,"Üüritav pind",$A:$A,$A404),0),IF($G404="Erikasutuses pind (hoone)",IFERROR(SUMIFS($E:$E,$G:$G,"Ainukasutuses pind",$C:$C,"Üüritav pind",$H:$H,U$3)/SUMIFS($E:$E,$G:$G,"Ainukasutuses pind",$C:$C,"Üüritav pind"),0),""))),"")</f>
        <v/>
      </c>
      <c r="V404" s="72" t="str">
        <f>IFERROR(IF($G404="Erikasutuses pind (muu)",Eksplikatsioon!AA404/SUM(Eksplikatsioon!$O404:'Eksplikatsioon'!$AG404),IF($G404="Erikasutuses pind (korrus)",IFERROR(SUMIFS($E:$E,$G:$G,"Ainukasutuses pind",$C:$C,"Üüritav pind",$H:$H,V$3,$A:$A,$A404)/SUMIFS($E:$E,$G:$G,"Ainukasutuses pind",$C:$C,"Üüritav pind",$A:$A,$A404),0),IF($G404="Erikasutuses pind (hoone)",IFERROR(SUMIFS($E:$E,$G:$G,"Ainukasutuses pind",$C:$C,"Üüritav pind",$H:$H,V$3)/SUMIFS($E:$E,$G:$G,"Ainukasutuses pind",$C:$C,"Üüritav pind"),0),""))),"")</f>
        <v/>
      </c>
      <c r="W404" s="72" t="str">
        <f>IFERROR(IF($G404="Erikasutuses pind (muu)",Eksplikatsioon!AB404/SUM(Eksplikatsioon!$O404:'Eksplikatsioon'!$AG404),IF($G404="Erikasutuses pind (korrus)",IFERROR(SUMIFS($E:$E,$G:$G,"Ainukasutuses pind",$C:$C,"Üüritav pind",$H:$H,W$3,$A:$A,$A404)/SUMIFS($E:$E,$G:$G,"Ainukasutuses pind",$C:$C,"Üüritav pind",$A:$A,$A404),0),IF($G404="Erikasutuses pind (hoone)",IFERROR(SUMIFS($E:$E,$G:$G,"Ainukasutuses pind",$C:$C,"Üüritav pind",$H:$H,W$3)/SUMIFS($E:$E,$G:$G,"Ainukasutuses pind",$C:$C,"Üüritav pind"),0),""))),"")</f>
        <v/>
      </c>
      <c r="X404" s="72" t="str">
        <f>IFERROR(IF($G404="Erikasutuses pind (muu)",Eksplikatsioon!AC404/SUM(Eksplikatsioon!$O404:'Eksplikatsioon'!$AG404),IF($G404="Erikasutuses pind (korrus)",IFERROR(SUMIFS($E:$E,$G:$G,"Ainukasutuses pind",$C:$C,"Üüritav pind",$H:$H,X$3,$A:$A,$A404)/SUMIFS($E:$E,$G:$G,"Ainukasutuses pind",$C:$C,"Üüritav pind",$A:$A,$A404),0),IF($G404="Erikasutuses pind (hoone)",IFERROR(SUMIFS($E:$E,$G:$G,"Ainukasutuses pind",$C:$C,"Üüritav pind",$H:$H,X$3)/SUMIFS($E:$E,$G:$G,"Ainukasutuses pind",$C:$C,"Üüritav pind"),0),""))),"")</f>
        <v/>
      </c>
      <c r="Y404" s="72" t="str">
        <f>IFERROR(IF($G404="Erikasutuses pind (muu)",Eksplikatsioon!AD404/SUM(Eksplikatsioon!$O404:'Eksplikatsioon'!$AG404),IF($G404="Erikasutuses pind (korrus)",IFERROR(SUMIFS($E:$E,$G:$G,"Ainukasutuses pind",$C:$C,"Üüritav pind",$H:$H,Y$3,$A:$A,$A404)/SUMIFS($E:$E,$G:$G,"Ainukasutuses pind",$C:$C,"Üüritav pind",$A:$A,$A404),0),IF($G404="Erikasutuses pind (hoone)",IFERROR(SUMIFS($E:$E,$G:$G,"Ainukasutuses pind",$C:$C,"Üüritav pind",$H:$H,Y$3)/SUMIFS($E:$E,$G:$G,"Ainukasutuses pind",$C:$C,"Üüritav pind"),0),""))),"")</f>
        <v/>
      </c>
      <c r="Z404" s="72" t="str">
        <f>IFERROR(IF($G404="Erikasutuses pind (muu)",Eksplikatsioon!AE404/SUM(Eksplikatsioon!$O404:'Eksplikatsioon'!$AG404),IF($G404="Erikasutuses pind (korrus)",IFERROR(SUMIFS($E:$E,$G:$G,"Ainukasutuses pind",$C:$C,"Üüritav pind",$H:$H,Z$3,$A:$A,$A404)/SUMIFS($E:$E,$G:$G,"Ainukasutuses pind",$C:$C,"Üüritav pind",$A:$A,$A404),0),IF($G404="Erikasutuses pind (hoone)",IFERROR(SUMIFS($E:$E,$G:$G,"Ainukasutuses pind",$C:$C,"Üüritav pind",$H:$H,Z$3)/SUMIFS($E:$E,$G:$G,"Ainukasutuses pind",$C:$C,"Üüritav pind"),0),""))),"")</f>
        <v/>
      </c>
      <c r="AA404" s="72" t="str">
        <f>IFERROR(IF($G404="Erikasutuses pind (muu)",Eksplikatsioon!AF404/SUM(Eksplikatsioon!$O404:'Eksplikatsioon'!$AG404),IF($G404="Erikasutuses pind (korrus)",IFERROR(SUMIFS($E:$E,$G:$G,"Ainukasutuses pind",$C:$C,"Üüritav pind",$H:$H,AA$3,$A:$A,$A404)/SUMIFS($E:$E,$G:$G,"Ainukasutuses pind",$C:$C,"Üüritav pind",$A:$A,$A404),0),IF($G404="Erikasutuses pind (hoone)",IFERROR(SUMIFS($E:$E,$G:$G,"Ainukasutuses pind",$C:$C,"Üüritav pind",$H:$H,AA$3)/SUMIFS($E:$E,$G:$G,"Ainukasutuses pind",$C:$C,"Üüritav pind"),0),""))),"")</f>
        <v/>
      </c>
      <c r="AB404" s="72" t="str">
        <f>IFERROR(IF($G404="Erikasutuses pind (muu)",Eksplikatsioon!AG404/SUM(Eksplikatsioon!$O404:'Eksplikatsioon'!$AG404),IF($G404="Erikasutuses pind (korrus)",IFERROR(SUMIFS($E:$E,$G:$G,"Ainukasutuses pind",$C:$C,"Üüritav pind",$H:$H,AB$3,$A:$A,$A404)/SUMIFS($E:$E,$G:$G,"Ainukasutuses pind",$C:$C,"Üüritav pind",$A:$A,$A404),0),IF($G404="Erikasutuses pind (hoone)",IFERROR(SUMIFS($E:$E,$G:$G,"Ainukasutuses pind",$C:$C,"Üüritav pind",$H:$H,AB$3)/SUMIFS($E:$E,$G:$G,"Ainukasutuses pind",$C:$C,"Üüritav pind"),0),""))),"")</f>
        <v/>
      </c>
      <c r="AC404" s="72" t="str">
        <f>IFERROR(IF($G404="Erikasutuses pind (muu)",$E404*J404,IFERROR($E404*J404/SUM($J404:$AB404)*(Eksplikatsioon!O404)/SUMPRODUCT($J404:$AB404,Eksplikatsioon!$O404:$AG404),"")),"")</f>
        <v/>
      </c>
      <c r="AD404" s="72" t="str">
        <f>IFERROR(IF($G404="Erikasutuses pind (muu)",$E404*K404,IFERROR($E404*K404/SUM($J404:$AB404)*(Eksplikatsioon!P404)/SUMPRODUCT($J404:$AB404,Eksplikatsioon!$O404:$AG404),"")),"")</f>
        <v/>
      </c>
      <c r="AE404" s="72" t="str">
        <f>IFERROR(IF($G404="Erikasutuses pind (muu)",$E404*L404,IFERROR($E404*L404/SUM($J404:$AB404)*(Eksplikatsioon!Q404)/SUMPRODUCT($J404:$AB404,Eksplikatsioon!$O404:$AG404),"")),"")</f>
        <v/>
      </c>
      <c r="AF404" s="72" t="str">
        <f>IFERROR(IF($G404="Erikasutuses pind (muu)",$E404*M404,IFERROR($E404*M404/SUM($J404:$AB404)*(Eksplikatsioon!R404)/SUMPRODUCT($J404:$AB404,Eksplikatsioon!$O404:$AG404),"")),"")</f>
        <v/>
      </c>
      <c r="AG404" s="72" t="str">
        <f>IFERROR(IF($G404="Erikasutuses pind (muu)",$E404*N404,IFERROR($E404*N404/SUM($J404:$AB404)*(Eksplikatsioon!S404)/SUMPRODUCT($J404:$AB404,Eksplikatsioon!$O404:$AG404),"")),"")</f>
        <v/>
      </c>
      <c r="AH404" s="72" t="str">
        <f>IFERROR(IF($G404="Erikasutuses pind (muu)",$E404*O404,IFERROR($E404*O404/SUM($J404:$AB404)*(Eksplikatsioon!T404)/SUMPRODUCT($J404:$AB404,Eksplikatsioon!$O404:$AG404),"")),"")</f>
        <v/>
      </c>
      <c r="AI404" s="72" t="str">
        <f>IFERROR(IF($G404="Erikasutuses pind (muu)",$E404*P404,IFERROR($E404*P404/SUM($J404:$AB404)*(Eksplikatsioon!U404)/SUMPRODUCT($J404:$AB404,Eksplikatsioon!$O404:$AG404),"")),"")</f>
        <v/>
      </c>
      <c r="AJ404" s="72" t="str">
        <f>IFERROR(IF($G404="Erikasutuses pind (muu)",$E404*Q404,IFERROR($E404*Q404/SUM($J404:$AB404)*(Eksplikatsioon!V404)/SUMPRODUCT($J404:$AB404,Eksplikatsioon!$O404:$AG404),"")),"")</f>
        <v/>
      </c>
      <c r="AK404" s="72" t="str">
        <f>IFERROR(IF($G404="Erikasutuses pind (muu)",$E404*R404,IFERROR($E404*R404/SUM($J404:$AB404)*(Eksplikatsioon!W404)/SUMPRODUCT($J404:$AB404,Eksplikatsioon!$O404:$AG404),"")),"")</f>
        <v/>
      </c>
      <c r="AL404" s="72" t="str">
        <f>IFERROR(IF($G404="Erikasutuses pind (muu)",$E404*S404,IFERROR($E404*S404/SUM($J404:$AB404)*(Eksplikatsioon!X404)/SUMPRODUCT($J404:$AB404,Eksplikatsioon!$O404:$AG404),"")),"")</f>
        <v/>
      </c>
      <c r="AM404" s="72" t="str">
        <f>IFERROR(IF($G404="Erikasutuses pind (muu)",$E404*T404,IFERROR($E404*T404/SUM($J404:$AB404)*(Eksplikatsioon!Y404)/SUMPRODUCT($J404:$AB404,Eksplikatsioon!$O404:$AG404),"")),"")</f>
        <v/>
      </c>
      <c r="AN404" s="72" t="str">
        <f>IFERROR(IF($G404="Erikasutuses pind (muu)",$E404*U404,IFERROR($E404*U404/SUM($J404:$AB404)*(Eksplikatsioon!Z404)/SUMPRODUCT($J404:$AB404,Eksplikatsioon!$O404:$AG404),"")),"")</f>
        <v/>
      </c>
      <c r="AO404" s="72" t="str">
        <f>IFERROR(IF($G404="Erikasutuses pind (muu)",$E404*V404,IFERROR($E404*V404/SUM($J404:$AB404)*(Eksplikatsioon!AA404)/SUMPRODUCT($J404:$AB404,Eksplikatsioon!$O404:$AG404),"")),"")</f>
        <v/>
      </c>
      <c r="AP404" s="72" t="str">
        <f>IFERROR(IF($G404="Erikasutuses pind (muu)",$E404*W404,IFERROR($E404*W404/SUM($J404:$AB404)*(Eksplikatsioon!AB404)/SUMPRODUCT($J404:$AB404,Eksplikatsioon!$O404:$AG404),"")),"")</f>
        <v/>
      </c>
      <c r="AQ404" s="72" t="str">
        <f>IFERROR(IF($G404="Erikasutuses pind (muu)",$E404*X404,IFERROR($E404*X404/SUM($J404:$AB404)*(Eksplikatsioon!AC404)/SUMPRODUCT($J404:$AB404,Eksplikatsioon!$O404:$AG404),"")),"")</f>
        <v/>
      </c>
      <c r="AR404" s="72" t="str">
        <f>IFERROR(IF($G404="Erikasutuses pind (muu)",$E404*Y404,IFERROR($E404*Y404/SUM($J404:$AB404)*(Eksplikatsioon!AD404)/SUMPRODUCT($J404:$AB404,Eksplikatsioon!$O404:$AG404),"")),"")</f>
        <v/>
      </c>
      <c r="AS404" s="72" t="str">
        <f>IFERROR(IF($G404="Erikasutuses pind (muu)",$E404*Z404,IFERROR($E404*Z404/SUM($J404:$AB404)*(Eksplikatsioon!AE404)/SUMPRODUCT($J404:$AB404,Eksplikatsioon!$O404:$AG404),"")),"")</f>
        <v/>
      </c>
      <c r="AT404" s="72" t="str">
        <f>IFERROR(IF($G404="Erikasutuses pind (muu)",$E404*AA404,IFERROR($E404*AA404/SUM($J404:$AB404)*(Eksplikatsioon!AF404)/SUMPRODUCT($J404:$AB404,Eksplikatsioon!$O404:$AG404),"")),"")</f>
        <v/>
      </c>
      <c r="AU404" s="72" t="str">
        <f>IFERROR(IF($G404="Erikasutuses pind (muu)",$E404*AB404,IFERROR($E404*AB404/SUM($J404:$AB404)*(Eksplikatsioon!AG404)/SUMPRODUCT($J404:$AB404,Eksplikatsioon!$O404:$AG404),"")),"")</f>
        <v/>
      </c>
    </row>
    <row r="405" spans="1:47" x14ac:dyDescent="0.25">
      <c r="A405" s="71" t="str">
        <f>IF(Eksplikatsioon!A405=0,"",Eksplikatsioon!A405)</f>
        <v/>
      </c>
      <c r="B405" s="71" t="str">
        <f>IF(Eksplikatsioon!B405=0,"",Eksplikatsioon!B405)</f>
        <v/>
      </c>
      <c r="C405" s="71" t="str">
        <f>IF(Eksplikatsioon!C405=0,"",Eksplikatsioon!C405)</f>
        <v/>
      </c>
      <c r="D405" s="71" t="str">
        <f>IF(Eksplikatsioon!D405=0,"",Eksplikatsioon!D405)</f>
        <v/>
      </c>
      <c r="E405" s="71" t="str">
        <f>IF(Eksplikatsioon!F405=0,"",Eksplikatsioon!F405)</f>
        <v/>
      </c>
      <c r="F405" s="71" t="str">
        <f>IF(Eksplikatsioon!H405=0,"",Eksplikatsioon!H405)</f>
        <v/>
      </c>
      <c r="G405" s="71" t="str">
        <f>IF(Eksplikatsioon!J405=0,"",Eksplikatsioon!J405)</f>
        <v/>
      </c>
      <c r="H405" s="71" t="str">
        <f>IF(Eksplikatsioon!K405=0,"",Eksplikatsioon!K405)</f>
        <v/>
      </c>
      <c r="I405" s="71" t="str">
        <f>IF(Eksplikatsioon!L405=0,"",Eksplikatsioon!L405)</f>
        <v/>
      </c>
      <c r="J405" s="72" t="str">
        <f>IFERROR(IF($G405="Erikasutuses pind (muu)",Eksplikatsioon!O405/SUM(Eksplikatsioon!$O405:'Eksplikatsioon'!$AG405),IF($G405="Erikasutuses pind (korrus)",IFERROR(SUMIFS($E:$E,$G:$G,"Ainukasutuses pind",$C:$C,"Üüritav pind",$H:$H,J$3,$A:$A,$A405)/SUMIFS($E:$E,$G:$G,"Ainukasutuses pind",$C:$C,"Üüritav pind",$A:$A,$A405),0),IF($G405="Erikasutuses pind (hoone)",IFERROR(SUMIFS($E:$E,$G:$G,"Ainukasutuses pind",$C:$C,"Üüritav pind",$H:$H,J$3)/SUMIFS($E:$E,$G:$G,"Ainukasutuses pind",$C:$C,"Üüritav pind"),0),""))),"")</f>
        <v/>
      </c>
      <c r="K405" s="72" t="str">
        <f>IFERROR(IF($G405="Erikasutuses pind (muu)",Eksplikatsioon!P405/SUM(Eksplikatsioon!$O405:'Eksplikatsioon'!$AG405),IF($G405="Erikasutuses pind (korrus)",IFERROR(SUMIFS($E:$E,$G:$G,"Ainukasutuses pind",$C:$C,"Üüritav pind",$H:$H,K$3,$A:$A,$A405)/SUMIFS($E:$E,$G:$G,"Ainukasutuses pind",$C:$C,"Üüritav pind",$A:$A,$A405),0),IF($G405="Erikasutuses pind (hoone)",IFERROR(SUMIFS($E:$E,$G:$G,"Ainukasutuses pind",$C:$C,"Üüritav pind",$H:$H,K$3)/SUMIFS($E:$E,$G:$G,"Ainukasutuses pind",$C:$C,"Üüritav pind"),0),""))),"")</f>
        <v/>
      </c>
      <c r="L405" s="72" t="str">
        <f>IFERROR(IF($G405="Erikasutuses pind (muu)",Eksplikatsioon!Q405/SUM(Eksplikatsioon!$O405:'Eksplikatsioon'!$AG405),IF($G405="Erikasutuses pind (korrus)",IFERROR(SUMIFS($E:$E,$G:$G,"Ainukasutuses pind",$C:$C,"Üüritav pind",$H:$H,L$3,$A:$A,$A405)/SUMIFS($E:$E,$G:$G,"Ainukasutuses pind",$C:$C,"Üüritav pind",$A:$A,$A405),0),IF($G405="Erikasutuses pind (hoone)",IFERROR(SUMIFS($E:$E,$G:$G,"Ainukasutuses pind",$C:$C,"Üüritav pind",$H:$H,L$3)/SUMIFS($E:$E,$G:$G,"Ainukasutuses pind",$C:$C,"Üüritav pind"),0),""))),"")</f>
        <v/>
      </c>
      <c r="M405" s="72" t="str">
        <f>IFERROR(IF($G405="Erikasutuses pind (muu)",Eksplikatsioon!R405/SUM(Eksplikatsioon!$O405:'Eksplikatsioon'!$AG405),IF($G405="Erikasutuses pind (korrus)",IFERROR(SUMIFS($E:$E,$G:$G,"Ainukasutuses pind",$C:$C,"Üüritav pind",$H:$H,M$3,$A:$A,$A405)/SUMIFS($E:$E,$G:$G,"Ainukasutuses pind",$C:$C,"Üüritav pind",$A:$A,$A405),0),IF($G405="Erikasutuses pind (hoone)",IFERROR(SUMIFS($E:$E,$G:$G,"Ainukasutuses pind",$C:$C,"Üüritav pind",$H:$H,M$3)/SUMIFS($E:$E,$G:$G,"Ainukasutuses pind",$C:$C,"Üüritav pind"),0),""))),"")</f>
        <v/>
      </c>
      <c r="N405" s="72" t="str">
        <f>IFERROR(IF($G405="Erikasutuses pind (muu)",Eksplikatsioon!S405/SUM(Eksplikatsioon!$O405:'Eksplikatsioon'!$AG405),IF($G405="Erikasutuses pind (korrus)",IFERROR(SUMIFS($E:$E,$G:$G,"Ainukasutuses pind",$C:$C,"Üüritav pind",$H:$H,N$3,$A:$A,$A405)/SUMIFS($E:$E,$G:$G,"Ainukasutuses pind",$C:$C,"Üüritav pind",$A:$A,$A405),0),IF($G405="Erikasutuses pind (hoone)",IFERROR(SUMIFS($E:$E,$G:$G,"Ainukasutuses pind",$C:$C,"Üüritav pind",$H:$H,N$3)/SUMIFS($E:$E,$G:$G,"Ainukasutuses pind",$C:$C,"Üüritav pind"),0),""))),"")</f>
        <v/>
      </c>
      <c r="O405" s="72" t="str">
        <f>IFERROR(IF($G405="Erikasutuses pind (muu)",Eksplikatsioon!T405/SUM(Eksplikatsioon!$O405:'Eksplikatsioon'!$AG405),IF($G405="Erikasutuses pind (korrus)",IFERROR(SUMIFS($E:$E,$G:$G,"Ainukasutuses pind",$C:$C,"Üüritav pind",$H:$H,O$3,$A:$A,$A405)/SUMIFS($E:$E,$G:$G,"Ainukasutuses pind",$C:$C,"Üüritav pind",$A:$A,$A405),0),IF($G405="Erikasutuses pind (hoone)",IFERROR(SUMIFS($E:$E,$G:$G,"Ainukasutuses pind",$C:$C,"Üüritav pind",$H:$H,O$3)/SUMIFS($E:$E,$G:$G,"Ainukasutuses pind",$C:$C,"Üüritav pind"),0),""))),"")</f>
        <v/>
      </c>
      <c r="P405" s="72" t="str">
        <f>IFERROR(IF($G405="Erikasutuses pind (muu)",Eksplikatsioon!U405/SUM(Eksplikatsioon!$O405:'Eksplikatsioon'!$AG405),IF($G405="Erikasutuses pind (korrus)",IFERROR(SUMIFS($E:$E,$G:$G,"Ainukasutuses pind",$C:$C,"Üüritav pind",$H:$H,P$3,$A:$A,$A405)/SUMIFS($E:$E,$G:$G,"Ainukasutuses pind",$C:$C,"Üüritav pind",$A:$A,$A405),0),IF($G405="Erikasutuses pind (hoone)",IFERROR(SUMIFS($E:$E,$G:$G,"Ainukasutuses pind",$C:$C,"Üüritav pind",$H:$H,P$3)/SUMIFS($E:$E,$G:$G,"Ainukasutuses pind",$C:$C,"Üüritav pind"),0),""))),"")</f>
        <v/>
      </c>
      <c r="Q405" s="72" t="str">
        <f>IFERROR(IF($G405="Erikasutuses pind (muu)",Eksplikatsioon!V405/SUM(Eksplikatsioon!$O405:'Eksplikatsioon'!$AG405),IF($G405="Erikasutuses pind (korrus)",IFERROR(SUMIFS($E:$E,$G:$G,"Ainukasutuses pind",$C:$C,"Üüritav pind",$H:$H,Q$3,$A:$A,$A405)/SUMIFS($E:$E,$G:$G,"Ainukasutuses pind",$C:$C,"Üüritav pind",$A:$A,$A405),0),IF($G405="Erikasutuses pind (hoone)",IFERROR(SUMIFS($E:$E,$G:$G,"Ainukasutuses pind",$C:$C,"Üüritav pind",$H:$H,Q$3)/SUMIFS($E:$E,$G:$G,"Ainukasutuses pind",$C:$C,"Üüritav pind"),0),""))),"")</f>
        <v/>
      </c>
      <c r="R405" s="72" t="str">
        <f>IFERROR(IF($G405="Erikasutuses pind (muu)",Eksplikatsioon!W405/SUM(Eksplikatsioon!$O405:'Eksplikatsioon'!$AG405),IF($G405="Erikasutuses pind (korrus)",IFERROR(SUMIFS($E:$E,$G:$G,"Ainukasutuses pind",$C:$C,"Üüritav pind",$H:$H,R$3,$A:$A,$A405)/SUMIFS($E:$E,$G:$G,"Ainukasutuses pind",$C:$C,"Üüritav pind",$A:$A,$A405),0),IF($G405="Erikasutuses pind (hoone)",IFERROR(SUMIFS($E:$E,$G:$G,"Ainukasutuses pind",$C:$C,"Üüritav pind",$H:$H,R$3)/SUMIFS($E:$E,$G:$G,"Ainukasutuses pind",$C:$C,"Üüritav pind"),0),""))),"")</f>
        <v/>
      </c>
      <c r="S405" s="72" t="str">
        <f>IFERROR(IF($G405="Erikasutuses pind (muu)",Eksplikatsioon!X405/SUM(Eksplikatsioon!$O405:'Eksplikatsioon'!$AG405),IF($G405="Erikasutuses pind (korrus)",IFERROR(SUMIFS($E:$E,$G:$G,"Ainukasutuses pind",$C:$C,"Üüritav pind",$H:$H,S$3,$A:$A,$A405)/SUMIFS($E:$E,$G:$G,"Ainukasutuses pind",$C:$C,"Üüritav pind",$A:$A,$A405),0),IF($G405="Erikasutuses pind (hoone)",IFERROR(SUMIFS($E:$E,$G:$G,"Ainukasutuses pind",$C:$C,"Üüritav pind",$H:$H,S$3)/SUMIFS($E:$E,$G:$G,"Ainukasutuses pind",$C:$C,"Üüritav pind"),0),""))),"")</f>
        <v/>
      </c>
      <c r="T405" s="72" t="str">
        <f>IFERROR(IF($G405="Erikasutuses pind (muu)",Eksplikatsioon!Y405/SUM(Eksplikatsioon!$O405:'Eksplikatsioon'!$AG405),IF($G405="Erikasutuses pind (korrus)",IFERROR(SUMIFS($E:$E,$G:$G,"Ainukasutuses pind",$C:$C,"Üüritav pind",$H:$H,T$3,$A:$A,$A405)/SUMIFS($E:$E,$G:$G,"Ainukasutuses pind",$C:$C,"Üüritav pind",$A:$A,$A405),0),IF($G405="Erikasutuses pind (hoone)",IFERROR(SUMIFS($E:$E,$G:$G,"Ainukasutuses pind",$C:$C,"Üüritav pind",$H:$H,T$3)/SUMIFS($E:$E,$G:$G,"Ainukasutuses pind",$C:$C,"Üüritav pind"),0),""))),"")</f>
        <v/>
      </c>
      <c r="U405" s="72" t="str">
        <f>IFERROR(IF($G405="Erikasutuses pind (muu)",Eksplikatsioon!Z405/SUM(Eksplikatsioon!$O405:'Eksplikatsioon'!$AG405),IF($G405="Erikasutuses pind (korrus)",IFERROR(SUMIFS($E:$E,$G:$G,"Ainukasutuses pind",$C:$C,"Üüritav pind",$H:$H,U$3,$A:$A,$A405)/SUMIFS($E:$E,$G:$G,"Ainukasutuses pind",$C:$C,"Üüritav pind",$A:$A,$A405),0),IF($G405="Erikasutuses pind (hoone)",IFERROR(SUMIFS($E:$E,$G:$G,"Ainukasutuses pind",$C:$C,"Üüritav pind",$H:$H,U$3)/SUMIFS($E:$E,$G:$G,"Ainukasutuses pind",$C:$C,"Üüritav pind"),0),""))),"")</f>
        <v/>
      </c>
      <c r="V405" s="72" t="str">
        <f>IFERROR(IF($G405="Erikasutuses pind (muu)",Eksplikatsioon!AA405/SUM(Eksplikatsioon!$O405:'Eksplikatsioon'!$AG405),IF($G405="Erikasutuses pind (korrus)",IFERROR(SUMIFS($E:$E,$G:$G,"Ainukasutuses pind",$C:$C,"Üüritav pind",$H:$H,V$3,$A:$A,$A405)/SUMIFS($E:$E,$G:$G,"Ainukasutuses pind",$C:$C,"Üüritav pind",$A:$A,$A405),0),IF($G405="Erikasutuses pind (hoone)",IFERROR(SUMIFS($E:$E,$G:$G,"Ainukasutuses pind",$C:$C,"Üüritav pind",$H:$H,V$3)/SUMIFS($E:$E,$G:$G,"Ainukasutuses pind",$C:$C,"Üüritav pind"),0),""))),"")</f>
        <v/>
      </c>
      <c r="W405" s="72" t="str">
        <f>IFERROR(IF($G405="Erikasutuses pind (muu)",Eksplikatsioon!AB405/SUM(Eksplikatsioon!$O405:'Eksplikatsioon'!$AG405),IF($G405="Erikasutuses pind (korrus)",IFERROR(SUMIFS($E:$E,$G:$G,"Ainukasutuses pind",$C:$C,"Üüritav pind",$H:$H,W$3,$A:$A,$A405)/SUMIFS($E:$E,$G:$G,"Ainukasutuses pind",$C:$C,"Üüritav pind",$A:$A,$A405),0),IF($G405="Erikasutuses pind (hoone)",IFERROR(SUMIFS($E:$E,$G:$G,"Ainukasutuses pind",$C:$C,"Üüritav pind",$H:$H,W$3)/SUMIFS($E:$E,$G:$G,"Ainukasutuses pind",$C:$C,"Üüritav pind"),0),""))),"")</f>
        <v/>
      </c>
      <c r="X405" s="72" t="str">
        <f>IFERROR(IF($G405="Erikasutuses pind (muu)",Eksplikatsioon!AC405/SUM(Eksplikatsioon!$O405:'Eksplikatsioon'!$AG405),IF($G405="Erikasutuses pind (korrus)",IFERROR(SUMIFS($E:$E,$G:$G,"Ainukasutuses pind",$C:$C,"Üüritav pind",$H:$H,X$3,$A:$A,$A405)/SUMIFS($E:$E,$G:$G,"Ainukasutuses pind",$C:$C,"Üüritav pind",$A:$A,$A405),0),IF($G405="Erikasutuses pind (hoone)",IFERROR(SUMIFS($E:$E,$G:$G,"Ainukasutuses pind",$C:$C,"Üüritav pind",$H:$H,X$3)/SUMIFS($E:$E,$G:$G,"Ainukasutuses pind",$C:$C,"Üüritav pind"),0),""))),"")</f>
        <v/>
      </c>
      <c r="Y405" s="72" t="str">
        <f>IFERROR(IF($G405="Erikasutuses pind (muu)",Eksplikatsioon!AD405/SUM(Eksplikatsioon!$O405:'Eksplikatsioon'!$AG405),IF($G405="Erikasutuses pind (korrus)",IFERROR(SUMIFS($E:$E,$G:$G,"Ainukasutuses pind",$C:$C,"Üüritav pind",$H:$H,Y$3,$A:$A,$A405)/SUMIFS($E:$E,$G:$G,"Ainukasutuses pind",$C:$C,"Üüritav pind",$A:$A,$A405),0),IF($G405="Erikasutuses pind (hoone)",IFERROR(SUMIFS($E:$E,$G:$G,"Ainukasutuses pind",$C:$C,"Üüritav pind",$H:$H,Y$3)/SUMIFS($E:$E,$G:$G,"Ainukasutuses pind",$C:$C,"Üüritav pind"),0),""))),"")</f>
        <v/>
      </c>
      <c r="Z405" s="72" t="str">
        <f>IFERROR(IF($G405="Erikasutuses pind (muu)",Eksplikatsioon!AE405/SUM(Eksplikatsioon!$O405:'Eksplikatsioon'!$AG405),IF($G405="Erikasutuses pind (korrus)",IFERROR(SUMIFS($E:$E,$G:$G,"Ainukasutuses pind",$C:$C,"Üüritav pind",$H:$H,Z$3,$A:$A,$A405)/SUMIFS($E:$E,$G:$G,"Ainukasutuses pind",$C:$C,"Üüritav pind",$A:$A,$A405),0),IF($G405="Erikasutuses pind (hoone)",IFERROR(SUMIFS($E:$E,$G:$G,"Ainukasutuses pind",$C:$C,"Üüritav pind",$H:$H,Z$3)/SUMIFS($E:$E,$G:$G,"Ainukasutuses pind",$C:$C,"Üüritav pind"),0),""))),"")</f>
        <v/>
      </c>
      <c r="AA405" s="72" t="str">
        <f>IFERROR(IF($G405="Erikasutuses pind (muu)",Eksplikatsioon!AF405/SUM(Eksplikatsioon!$O405:'Eksplikatsioon'!$AG405),IF($G405="Erikasutuses pind (korrus)",IFERROR(SUMIFS($E:$E,$G:$G,"Ainukasutuses pind",$C:$C,"Üüritav pind",$H:$H,AA$3,$A:$A,$A405)/SUMIFS($E:$E,$G:$G,"Ainukasutuses pind",$C:$C,"Üüritav pind",$A:$A,$A405),0),IF($G405="Erikasutuses pind (hoone)",IFERROR(SUMIFS($E:$E,$G:$G,"Ainukasutuses pind",$C:$C,"Üüritav pind",$H:$H,AA$3)/SUMIFS($E:$E,$G:$G,"Ainukasutuses pind",$C:$C,"Üüritav pind"),0),""))),"")</f>
        <v/>
      </c>
      <c r="AB405" s="72" t="str">
        <f>IFERROR(IF($G405="Erikasutuses pind (muu)",Eksplikatsioon!AG405/SUM(Eksplikatsioon!$O405:'Eksplikatsioon'!$AG405),IF($G405="Erikasutuses pind (korrus)",IFERROR(SUMIFS($E:$E,$G:$G,"Ainukasutuses pind",$C:$C,"Üüritav pind",$H:$H,AB$3,$A:$A,$A405)/SUMIFS($E:$E,$G:$G,"Ainukasutuses pind",$C:$C,"Üüritav pind",$A:$A,$A405),0),IF($G405="Erikasutuses pind (hoone)",IFERROR(SUMIFS($E:$E,$G:$G,"Ainukasutuses pind",$C:$C,"Üüritav pind",$H:$H,AB$3)/SUMIFS($E:$E,$G:$G,"Ainukasutuses pind",$C:$C,"Üüritav pind"),0),""))),"")</f>
        <v/>
      </c>
      <c r="AC405" s="72" t="str">
        <f>IFERROR(IF($G405="Erikasutuses pind (muu)",$E405*J405,IFERROR($E405*J405/SUM($J405:$AB405)*(Eksplikatsioon!O405)/SUMPRODUCT($J405:$AB405,Eksplikatsioon!$O405:$AG405),"")),"")</f>
        <v/>
      </c>
      <c r="AD405" s="72" t="str">
        <f>IFERROR(IF($G405="Erikasutuses pind (muu)",$E405*K405,IFERROR($E405*K405/SUM($J405:$AB405)*(Eksplikatsioon!P405)/SUMPRODUCT($J405:$AB405,Eksplikatsioon!$O405:$AG405),"")),"")</f>
        <v/>
      </c>
      <c r="AE405" s="72" t="str">
        <f>IFERROR(IF($G405="Erikasutuses pind (muu)",$E405*L405,IFERROR($E405*L405/SUM($J405:$AB405)*(Eksplikatsioon!Q405)/SUMPRODUCT($J405:$AB405,Eksplikatsioon!$O405:$AG405),"")),"")</f>
        <v/>
      </c>
      <c r="AF405" s="72" t="str">
        <f>IFERROR(IF($G405="Erikasutuses pind (muu)",$E405*M405,IFERROR($E405*M405/SUM($J405:$AB405)*(Eksplikatsioon!R405)/SUMPRODUCT($J405:$AB405,Eksplikatsioon!$O405:$AG405),"")),"")</f>
        <v/>
      </c>
      <c r="AG405" s="72" t="str">
        <f>IFERROR(IF($G405="Erikasutuses pind (muu)",$E405*N405,IFERROR($E405*N405/SUM($J405:$AB405)*(Eksplikatsioon!S405)/SUMPRODUCT($J405:$AB405,Eksplikatsioon!$O405:$AG405),"")),"")</f>
        <v/>
      </c>
      <c r="AH405" s="72" t="str">
        <f>IFERROR(IF($G405="Erikasutuses pind (muu)",$E405*O405,IFERROR($E405*O405/SUM($J405:$AB405)*(Eksplikatsioon!T405)/SUMPRODUCT($J405:$AB405,Eksplikatsioon!$O405:$AG405),"")),"")</f>
        <v/>
      </c>
      <c r="AI405" s="72" t="str">
        <f>IFERROR(IF($G405="Erikasutuses pind (muu)",$E405*P405,IFERROR($E405*P405/SUM($J405:$AB405)*(Eksplikatsioon!U405)/SUMPRODUCT($J405:$AB405,Eksplikatsioon!$O405:$AG405),"")),"")</f>
        <v/>
      </c>
      <c r="AJ405" s="72" t="str">
        <f>IFERROR(IF($G405="Erikasutuses pind (muu)",$E405*Q405,IFERROR($E405*Q405/SUM($J405:$AB405)*(Eksplikatsioon!V405)/SUMPRODUCT($J405:$AB405,Eksplikatsioon!$O405:$AG405),"")),"")</f>
        <v/>
      </c>
      <c r="AK405" s="72" t="str">
        <f>IFERROR(IF($G405="Erikasutuses pind (muu)",$E405*R405,IFERROR($E405*R405/SUM($J405:$AB405)*(Eksplikatsioon!W405)/SUMPRODUCT($J405:$AB405,Eksplikatsioon!$O405:$AG405),"")),"")</f>
        <v/>
      </c>
      <c r="AL405" s="72" t="str">
        <f>IFERROR(IF($G405="Erikasutuses pind (muu)",$E405*S405,IFERROR($E405*S405/SUM($J405:$AB405)*(Eksplikatsioon!X405)/SUMPRODUCT($J405:$AB405,Eksplikatsioon!$O405:$AG405),"")),"")</f>
        <v/>
      </c>
      <c r="AM405" s="72" t="str">
        <f>IFERROR(IF($G405="Erikasutuses pind (muu)",$E405*T405,IFERROR($E405*T405/SUM($J405:$AB405)*(Eksplikatsioon!Y405)/SUMPRODUCT($J405:$AB405,Eksplikatsioon!$O405:$AG405),"")),"")</f>
        <v/>
      </c>
      <c r="AN405" s="72" t="str">
        <f>IFERROR(IF($G405="Erikasutuses pind (muu)",$E405*U405,IFERROR($E405*U405/SUM($J405:$AB405)*(Eksplikatsioon!Z405)/SUMPRODUCT($J405:$AB405,Eksplikatsioon!$O405:$AG405),"")),"")</f>
        <v/>
      </c>
      <c r="AO405" s="72" t="str">
        <f>IFERROR(IF($G405="Erikasutuses pind (muu)",$E405*V405,IFERROR($E405*V405/SUM($J405:$AB405)*(Eksplikatsioon!AA405)/SUMPRODUCT($J405:$AB405,Eksplikatsioon!$O405:$AG405),"")),"")</f>
        <v/>
      </c>
      <c r="AP405" s="72" t="str">
        <f>IFERROR(IF($G405="Erikasutuses pind (muu)",$E405*W405,IFERROR($E405*W405/SUM($J405:$AB405)*(Eksplikatsioon!AB405)/SUMPRODUCT($J405:$AB405,Eksplikatsioon!$O405:$AG405),"")),"")</f>
        <v/>
      </c>
      <c r="AQ405" s="72" t="str">
        <f>IFERROR(IF($G405="Erikasutuses pind (muu)",$E405*X405,IFERROR($E405*X405/SUM($J405:$AB405)*(Eksplikatsioon!AC405)/SUMPRODUCT($J405:$AB405,Eksplikatsioon!$O405:$AG405),"")),"")</f>
        <v/>
      </c>
      <c r="AR405" s="72" t="str">
        <f>IFERROR(IF($G405="Erikasutuses pind (muu)",$E405*Y405,IFERROR($E405*Y405/SUM($J405:$AB405)*(Eksplikatsioon!AD405)/SUMPRODUCT($J405:$AB405,Eksplikatsioon!$O405:$AG405),"")),"")</f>
        <v/>
      </c>
      <c r="AS405" s="72" t="str">
        <f>IFERROR(IF($G405="Erikasutuses pind (muu)",$E405*Z405,IFERROR($E405*Z405/SUM($J405:$AB405)*(Eksplikatsioon!AE405)/SUMPRODUCT($J405:$AB405,Eksplikatsioon!$O405:$AG405),"")),"")</f>
        <v/>
      </c>
      <c r="AT405" s="72" t="str">
        <f>IFERROR(IF($G405="Erikasutuses pind (muu)",$E405*AA405,IFERROR($E405*AA405/SUM($J405:$AB405)*(Eksplikatsioon!AF405)/SUMPRODUCT($J405:$AB405,Eksplikatsioon!$O405:$AG405),"")),"")</f>
        <v/>
      </c>
      <c r="AU405" s="72" t="str">
        <f>IFERROR(IF($G405="Erikasutuses pind (muu)",$E405*AB405,IFERROR($E405*AB405/SUM($J405:$AB405)*(Eksplikatsioon!AG405)/SUMPRODUCT($J405:$AB405,Eksplikatsioon!$O405:$AG405),"")),"")</f>
        <v/>
      </c>
    </row>
    <row r="406" spans="1:47" x14ac:dyDescent="0.25">
      <c r="A406" s="71" t="str">
        <f>IF(Eksplikatsioon!A406=0,"",Eksplikatsioon!A406)</f>
        <v/>
      </c>
      <c r="B406" s="71" t="str">
        <f>IF(Eksplikatsioon!B406=0,"",Eksplikatsioon!B406)</f>
        <v/>
      </c>
      <c r="C406" s="71" t="str">
        <f>IF(Eksplikatsioon!C406=0,"",Eksplikatsioon!C406)</f>
        <v/>
      </c>
      <c r="D406" s="71" t="str">
        <f>IF(Eksplikatsioon!D406=0,"",Eksplikatsioon!D406)</f>
        <v/>
      </c>
      <c r="E406" s="71" t="str">
        <f>IF(Eksplikatsioon!F406=0,"",Eksplikatsioon!F406)</f>
        <v/>
      </c>
      <c r="F406" s="71" t="str">
        <f>IF(Eksplikatsioon!H406=0,"",Eksplikatsioon!H406)</f>
        <v/>
      </c>
      <c r="G406" s="71" t="str">
        <f>IF(Eksplikatsioon!J406=0,"",Eksplikatsioon!J406)</f>
        <v/>
      </c>
      <c r="H406" s="71" t="str">
        <f>IF(Eksplikatsioon!K406=0,"",Eksplikatsioon!K406)</f>
        <v/>
      </c>
      <c r="I406" s="71" t="str">
        <f>IF(Eksplikatsioon!L406=0,"",Eksplikatsioon!L406)</f>
        <v/>
      </c>
      <c r="J406" s="72" t="str">
        <f>IFERROR(IF($G406="Erikasutuses pind (muu)",Eksplikatsioon!O406/SUM(Eksplikatsioon!$O406:'Eksplikatsioon'!$AG406),IF($G406="Erikasutuses pind (korrus)",IFERROR(SUMIFS($E:$E,$G:$G,"Ainukasutuses pind",$C:$C,"Üüritav pind",$H:$H,J$3,$A:$A,$A406)/SUMIFS($E:$E,$G:$G,"Ainukasutuses pind",$C:$C,"Üüritav pind",$A:$A,$A406),0),IF($G406="Erikasutuses pind (hoone)",IFERROR(SUMIFS($E:$E,$G:$G,"Ainukasutuses pind",$C:$C,"Üüritav pind",$H:$H,J$3)/SUMIFS($E:$E,$G:$G,"Ainukasutuses pind",$C:$C,"Üüritav pind"),0),""))),"")</f>
        <v/>
      </c>
      <c r="K406" s="72" t="str">
        <f>IFERROR(IF($G406="Erikasutuses pind (muu)",Eksplikatsioon!P406/SUM(Eksplikatsioon!$O406:'Eksplikatsioon'!$AG406),IF($G406="Erikasutuses pind (korrus)",IFERROR(SUMIFS($E:$E,$G:$G,"Ainukasutuses pind",$C:$C,"Üüritav pind",$H:$H,K$3,$A:$A,$A406)/SUMIFS($E:$E,$G:$G,"Ainukasutuses pind",$C:$C,"Üüritav pind",$A:$A,$A406),0),IF($G406="Erikasutuses pind (hoone)",IFERROR(SUMIFS($E:$E,$G:$G,"Ainukasutuses pind",$C:$C,"Üüritav pind",$H:$H,K$3)/SUMIFS($E:$E,$G:$G,"Ainukasutuses pind",$C:$C,"Üüritav pind"),0),""))),"")</f>
        <v/>
      </c>
      <c r="L406" s="72" t="str">
        <f>IFERROR(IF($G406="Erikasutuses pind (muu)",Eksplikatsioon!Q406/SUM(Eksplikatsioon!$O406:'Eksplikatsioon'!$AG406),IF($G406="Erikasutuses pind (korrus)",IFERROR(SUMIFS($E:$E,$G:$G,"Ainukasutuses pind",$C:$C,"Üüritav pind",$H:$H,L$3,$A:$A,$A406)/SUMIFS($E:$E,$G:$G,"Ainukasutuses pind",$C:$C,"Üüritav pind",$A:$A,$A406),0),IF($G406="Erikasutuses pind (hoone)",IFERROR(SUMIFS($E:$E,$G:$G,"Ainukasutuses pind",$C:$C,"Üüritav pind",$H:$H,L$3)/SUMIFS($E:$E,$G:$G,"Ainukasutuses pind",$C:$C,"Üüritav pind"),0),""))),"")</f>
        <v/>
      </c>
      <c r="M406" s="72" t="str">
        <f>IFERROR(IF($G406="Erikasutuses pind (muu)",Eksplikatsioon!R406/SUM(Eksplikatsioon!$O406:'Eksplikatsioon'!$AG406),IF($G406="Erikasutuses pind (korrus)",IFERROR(SUMIFS($E:$E,$G:$G,"Ainukasutuses pind",$C:$C,"Üüritav pind",$H:$H,M$3,$A:$A,$A406)/SUMIFS($E:$E,$G:$G,"Ainukasutuses pind",$C:$C,"Üüritav pind",$A:$A,$A406),0),IF($G406="Erikasutuses pind (hoone)",IFERROR(SUMIFS($E:$E,$G:$G,"Ainukasutuses pind",$C:$C,"Üüritav pind",$H:$H,M$3)/SUMIFS($E:$E,$G:$G,"Ainukasutuses pind",$C:$C,"Üüritav pind"),0),""))),"")</f>
        <v/>
      </c>
      <c r="N406" s="72" t="str">
        <f>IFERROR(IF($G406="Erikasutuses pind (muu)",Eksplikatsioon!S406/SUM(Eksplikatsioon!$O406:'Eksplikatsioon'!$AG406),IF($G406="Erikasutuses pind (korrus)",IFERROR(SUMIFS($E:$E,$G:$G,"Ainukasutuses pind",$C:$C,"Üüritav pind",$H:$H,N$3,$A:$A,$A406)/SUMIFS($E:$E,$G:$G,"Ainukasutuses pind",$C:$C,"Üüritav pind",$A:$A,$A406),0),IF($G406="Erikasutuses pind (hoone)",IFERROR(SUMIFS($E:$E,$G:$G,"Ainukasutuses pind",$C:$C,"Üüritav pind",$H:$H,N$3)/SUMIFS($E:$E,$G:$G,"Ainukasutuses pind",$C:$C,"Üüritav pind"),0),""))),"")</f>
        <v/>
      </c>
      <c r="O406" s="72" t="str">
        <f>IFERROR(IF($G406="Erikasutuses pind (muu)",Eksplikatsioon!T406/SUM(Eksplikatsioon!$O406:'Eksplikatsioon'!$AG406),IF($G406="Erikasutuses pind (korrus)",IFERROR(SUMIFS($E:$E,$G:$G,"Ainukasutuses pind",$C:$C,"Üüritav pind",$H:$H,O$3,$A:$A,$A406)/SUMIFS($E:$E,$G:$G,"Ainukasutuses pind",$C:$C,"Üüritav pind",$A:$A,$A406),0),IF($G406="Erikasutuses pind (hoone)",IFERROR(SUMIFS($E:$E,$G:$G,"Ainukasutuses pind",$C:$C,"Üüritav pind",$H:$H,O$3)/SUMIFS($E:$E,$G:$G,"Ainukasutuses pind",$C:$C,"Üüritav pind"),0),""))),"")</f>
        <v/>
      </c>
      <c r="P406" s="72" t="str">
        <f>IFERROR(IF($G406="Erikasutuses pind (muu)",Eksplikatsioon!U406/SUM(Eksplikatsioon!$O406:'Eksplikatsioon'!$AG406),IF($G406="Erikasutuses pind (korrus)",IFERROR(SUMIFS($E:$E,$G:$G,"Ainukasutuses pind",$C:$C,"Üüritav pind",$H:$H,P$3,$A:$A,$A406)/SUMIFS($E:$E,$G:$G,"Ainukasutuses pind",$C:$C,"Üüritav pind",$A:$A,$A406),0),IF($G406="Erikasutuses pind (hoone)",IFERROR(SUMIFS($E:$E,$G:$G,"Ainukasutuses pind",$C:$C,"Üüritav pind",$H:$H,P$3)/SUMIFS($E:$E,$G:$G,"Ainukasutuses pind",$C:$C,"Üüritav pind"),0),""))),"")</f>
        <v/>
      </c>
      <c r="Q406" s="72" t="str">
        <f>IFERROR(IF($G406="Erikasutuses pind (muu)",Eksplikatsioon!V406/SUM(Eksplikatsioon!$O406:'Eksplikatsioon'!$AG406),IF($G406="Erikasutuses pind (korrus)",IFERROR(SUMIFS($E:$E,$G:$G,"Ainukasutuses pind",$C:$C,"Üüritav pind",$H:$H,Q$3,$A:$A,$A406)/SUMIFS($E:$E,$G:$G,"Ainukasutuses pind",$C:$C,"Üüritav pind",$A:$A,$A406),0),IF($G406="Erikasutuses pind (hoone)",IFERROR(SUMIFS($E:$E,$G:$G,"Ainukasutuses pind",$C:$C,"Üüritav pind",$H:$H,Q$3)/SUMIFS($E:$E,$G:$G,"Ainukasutuses pind",$C:$C,"Üüritav pind"),0),""))),"")</f>
        <v/>
      </c>
      <c r="R406" s="72" t="str">
        <f>IFERROR(IF($G406="Erikasutuses pind (muu)",Eksplikatsioon!W406/SUM(Eksplikatsioon!$O406:'Eksplikatsioon'!$AG406),IF($G406="Erikasutuses pind (korrus)",IFERROR(SUMIFS($E:$E,$G:$G,"Ainukasutuses pind",$C:$C,"Üüritav pind",$H:$H,R$3,$A:$A,$A406)/SUMIFS($E:$E,$G:$G,"Ainukasutuses pind",$C:$C,"Üüritav pind",$A:$A,$A406),0),IF($G406="Erikasutuses pind (hoone)",IFERROR(SUMIFS($E:$E,$G:$G,"Ainukasutuses pind",$C:$C,"Üüritav pind",$H:$H,R$3)/SUMIFS($E:$E,$G:$G,"Ainukasutuses pind",$C:$C,"Üüritav pind"),0),""))),"")</f>
        <v/>
      </c>
      <c r="S406" s="72" t="str">
        <f>IFERROR(IF($G406="Erikasutuses pind (muu)",Eksplikatsioon!X406/SUM(Eksplikatsioon!$O406:'Eksplikatsioon'!$AG406),IF($G406="Erikasutuses pind (korrus)",IFERROR(SUMIFS($E:$E,$G:$G,"Ainukasutuses pind",$C:$C,"Üüritav pind",$H:$H,S$3,$A:$A,$A406)/SUMIFS($E:$E,$G:$G,"Ainukasutuses pind",$C:$C,"Üüritav pind",$A:$A,$A406),0),IF($G406="Erikasutuses pind (hoone)",IFERROR(SUMIFS($E:$E,$G:$G,"Ainukasutuses pind",$C:$C,"Üüritav pind",$H:$H,S$3)/SUMIFS($E:$E,$G:$G,"Ainukasutuses pind",$C:$C,"Üüritav pind"),0),""))),"")</f>
        <v/>
      </c>
      <c r="T406" s="72" t="str">
        <f>IFERROR(IF($G406="Erikasutuses pind (muu)",Eksplikatsioon!Y406/SUM(Eksplikatsioon!$O406:'Eksplikatsioon'!$AG406),IF($G406="Erikasutuses pind (korrus)",IFERROR(SUMIFS($E:$E,$G:$G,"Ainukasutuses pind",$C:$C,"Üüritav pind",$H:$H,T$3,$A:$A,$A406)/SUMIFS($E:$E,$G:$G,"Ainukasutuses pind",$C:$C,"Üüritav pind",$A:$A,$A406),0),IF($G406="Erikasutuses pind (hoone)",IFERROR(SUMIFS($E:$E,$G:$G,"Ainukasutuses pind",$C:$C,"Üüritav pind",$H:$H,T$3)/SUMIFS($E:$E,$G:$G,"Ainukasutuses pind",$C:$C,"Üüritav pind"),0),""))),"")</f>
        <v/>
      </c>
      <c r="U406" s="72" t="str">
        <f>IFERROR(IF($G406="Erikasutuses pind (muu)",Eksplikatsioon!Z406/SUM(Eksplikatsioon!$O406:'Eksplikatsioon'!$AG406),IF($G406="Erikasutuses pind (korrus)",IFERROR(SUMIFS($E:$E,$G:$G,"Ainukasutuses pind",$C:$C,"Üüritav pind",$H:$H,U$3,$A:$A,$A406)/SUMIFS($E:$E,$G:$G,"Ainukasutuses pind",$C:$C,"Üüritav pind",$A:$A,$A406),0),IF($G406="Erikasutuses pind (hoone)",IFERROR(SUMIFS($E:$E,$G:$G,"Ainukasutuses pind",$C:$C,"Üüritav pind",$H:$H,U$3)/SUMIFS($E:$E,$G:$G,"Ainukasutuses pind",$C:$C,"Üüritav pind"),0),""))),"")</f>
        <v/>
      </c>
      <c r="V406" s="72" t="str">
        <f>IFERROR(IF($G406="Erikasutuses pind (muu)",Eksplikatsioon!AA406/SUM(Eksplikatsioon!$O406:'Eksplikatsioon'!$AG406),IF($G406="Erikasutuses pind (korrus)",IFERROR(SUMIFS($E:$E,$G:$G,"Ainukasutuses pind",$C:$C,"Üüritav pind",$H:$H,V$3,$A:$A,$A406)/SUMIFS($E:$E,$G:$G,"Ainukasutuses pind",$C:$C,"Üüritav pind",$A:$A,$A406),0),IF($G406="Erikasutuses pind (hoone)",IFERROR(SUMIFS($E:$E,$G:$G,"Ainukasutuses pind",$C:$C,"Üüritav pind",$H:$H,V$3)/SUMIFS($E:$E,$G:$G,"Ainukasutuses pind",$C:$C,"Üüritav pind"),0),""))),"")</f>
        <v/>
      </c>
      <c r="W406" s="72" t="str">
        <f>IFERROR(IF($G406="Erikasutuses pind (muu)",Eksplikatsioon!AB406/SUM(Eksplikatsioon!$O406:'Eksplikatsioon'!$AG406),IF($G406="Erikasutuses pind (korrus)",IFERROR(SUMIFS($E:$E,$G:$G,"Ainukasutuses pind",$C:$C,"Üüritav pind",$H:$H,W$3,$A:$A,$A406)/SUMIFS($E:$E,$G:$G,"Ainukasutuses pind",$C:$C,"Üüritav pind",$A:$A,$A406),0),IF($G406="Erikasutuses pind (hoone)",IFERROR(SUMIFS($E:$E,$G:$G,"Ainukasutuses pind",$C:$C,"Üüritav pind",$H:$H,W$3)/SUMIFS($E:$E,$G:$G,"Ainukasutuses pind",$C:$C,"Üüritav pind"),0),""))),"")</f>
        <v/>
      </c>
      <c r="X406" s="72" t="str">
        <f>IFERROR(IF($G406="Erikasutuses pind (muu)",Eksplikatsioon!AC406/SUM(Eksplikatsioon!$O406:'Eksplikatsioon'!$AG406),IF($G406="Erikasutuses pind (korrus)",IFERROR(SUMIFS($E:$E,$G:$G,"Ainukasutuses pind",$C:$C,"Üüritav pind",$H:$H,X$3,$A:$A,$A406)/SUMIFS($E:$E,$G:$G,"Ainukasutuses pind",$C:$C,"Üüritav pind",$A:$A,$A406),0),IF($G406="Erikasutuses pind (hoone)",IFERROR(SUMIFS($E:$E,$G:$G,"Ainukasutuses pind",$C:$C,"Üüritav pind",$H:$H,X$3)/SUMIFS($E:$E,$G:$G,"Ainukasutuses pind",$C:$C,"Üüritav pind"),0),""))),"")</f>
        <v/>
      </c>
      <c r="Y406" s="72" t="str">
        <f>IFERROR(IF($G406="Erikasutuses pind (muu)",Eksplikatsioon!AD406/SUM(Eksplikatsioon!$O406:'Eksplikatsioon'!$AG406),IF($G406="Erikasutuses pind (korrus)",IFERROR(SUMIFS($E:$E,$G:$G,"Ainukasutuses pind",$C:$C,"Üüritav pind",$H:$H,Y$3,$A:$A,$A406)/SUMIFS($E:$E,$G:$G,"Ainukasutuses pind",$C:$C,"Üüritav pind",$A:$A,$A406),0),IF($G406="Erikasutuses pind (hoone)",IFERROR(SUMIFS($E:$E,$G:$G,"Ainukasutuses pind",$C:$C,"Üüritav pind",$H:$H,Y$3)/SUMIFS($E:$E,$G:$G,"Ainukasutuses pind",$C:$C,"Üüritav pind"),0),""))),"")</f>
        <v/>
      </c>
      <c r="Z406" s="72" t="str">
        <f>IFERROR(IF($G406="Erikasutuses pind (muu)",Eksplikatsioon!AE406/SUM(Eksplikatsioon!$O406:'Eksplikatsioon'!$AG406),IF($G406="Erikasutuses pind (korrus)",IFERROR(SUMIFS($E:$E,$G:$G,"Ainukasutuses pind",$C:$C,"Üüritav pind",$H:$H,Z$3,$A:$A,$A406)/SUMIFS($E:$E,$G:$G,"Ainukasutuses pind",$C:$C,"Üüritav pind",$A:$A,$A406),0),IF($G406="Erikasutuses pind (hoone)",IFERROR(SUMIFS($E:$E,$G:$G,"Ainukasutuses pind",$C:$C,"Üüritav pind",$H:$H,Z$3)/SUMIFS($E:$E,$G:$G,"Ainukasutuses pind",$C:$C,"Üüritav pind"),0),""))),"")</f>
        <v/>
      </c>
      <c r="AA406" s="72" t="str">
        <f>IFERROR(IF($G406="Erikasutuses pind (muu)",Eksplikatsioon!AF406/SUM(Eksplikatsioon!$O406:'Eksplikatsioon'!$AG406),IF($G406="Erikasutuses pind (korrus)",IFERROR(SUMIFS($E:$E,$G:$G,"Ainukasutuses pind",$C:$C,"Üüritav pind",$H:$H,AA$3,$A:$A,$A406)/SUMIFS($E:$E,$G:$G,"Ainukasutuses pind",$C:$C,"Üüritav pind",$A:$A,$A406),0),IF($G406="Erikasutuses pind (hoone)",IFERROR(SUMIFS($E:$E,$G:$G,"Ainukasutuses pind",$C:$C,"Üüritav pind",$H:$H,AA$3)/SUMIFS($E:$E,$G:$G,"Ainukasutuses pind",$C:$C,"Üüritav pind"),0),""))),"")</f>
        <v/>
      </c>
      <c r="AB406" s="72" t="str">
        <f>IFERROR(IF($G406="Erikasutuses pind (muu)",Eksplikatsioon!AG406/SUM(Eksplikatsioon!$O406:'Eksplikatsioon'!$AG406),IF($G406="Erikasutuses pind (korrus)",IFERROR(SUMIFS($E:$E,$G:$G,"Ainukasutuses pind",$C:$C,"Üüritav pind",$H:$H,AB$3,$A:$A,$A406)/SUMIFS($E:$E,$G:$G,"Ainukasutuses pind",$C:$C,"Üüritav pind",$A:$A,$A406),0),IF($G406="Erikasutuses pind (hoone)",IFERROR(SUMIFS($E:$E,$G:$G,"Ainukasutuses pind",$C:$C,"Üüritav pind",$H:$H,AB$3)/SUMIFS($E:$E,$G:$G,"Ainukasutuses pind",$C:$C,"Üüritav pind"),0),""))),"")</f>
        <v/>
      </c>
      <c r="AC406" s="72" t="str">
        <f>IFERROR(IF($G406="Erikasutuses pind (muu)",$E406*J406,IFERROR($E406*J406/SUM($J406:$AB406)*(Eksplikatsioon!O406)/SUMPRODUCT($J406:$AB406,Eksplikatsioon!$O406:$AG406),"")),"")</f>
        <v/>
      </c>
      <c r="AD406" s="72" t="str">
        <f>IFERROR(IF($G406="Erikasutuses pind (muu)",$E406*K406,IFERROR($E406*K406/SUM($J406:$AB406)*(Eksplikatsioon!P406)/SUMPRODUCT($J406:$AB406,Eksplikatsioon!$O406:$AG406),"")),"")</f>
        <v/>
      </c>
      <c r="AE406" s="72" t="str">
        <f>IFERROR(IF($G406="Erikasutuses pind (muu)",$E406*L406,IFERROR($E406*L406/SUM($J406:$AB406)*(Eksplikatsioon!Q406)/SUMPRODUCT($J406:$AB406,Eksplikatsioon!$O406:$AG406),"")),"")</f>
        <v/>
      </c>
      <c r="AF406" s="72" t="str">
        <f>IFERROR(IF($G406="Erikasutuses pind (muu)",$E406*M406,IFERROR($E406*M406/SUM($J406:$AB406)*(Eksplikatsioon!R406)/SUMPRODUCT($J406:$AB406,Eksplikatsioon!$O406:$AG406),"")),"")</f>
        <v/>
      </c>
      <c r="AG406" s="72" t="str">
        <f>IFERROR(IF($G406="Erikasutuses pind (muu)",$E406*N406,IFERROR($E406*N406/SUM($J406:$AB406)*(Eksplikatsioon!S406)/SUMPRODUCT($J406:$AB406,Eksplikatsioon!$O406:$AG406),"")),"")</f>
        <v/>
      </c>
      <c r="AH406" s="72" t="str">
        <f>IFERROR(IF($G406="Erikasutuses pind (muu)",$E406*O406,IFERROR($E406*O406/SUM($J406:$AB406)*(Eksplikatsioon!T406)/SUMPRODUCT($J406:$AB406,Eksplikatsioon!$O406:$AG406),"")),"")</f>
        <v/>
      </c>
      <c r="AI406" s="72" t="str">
        <f>IFERROR(IF($G406="Erikasutuses pind (muu)",$E406*P406,IFERROR($E406*P406/SUM($J406:$AB406)*(Eksplikatsioon!U406)/SUMPRODUCT($J406:$AB406,Eksplikatsioon!$O406:$AG406),"")),"")</f>
        <v/>
      </c>
      <c r="AJ406" s="72" t="str">
        <f>IFERROR(IF($G406="Erikasutuses pind (muu)",$E406*Q406,IFERROR($E406*Q406/SUM($J406:$AB406)*(Eksplikatsioon!V406)/SUMPRODUCT($J406:$AB406,Eksplikatsioon!$O406:$AG406),"")),"")</f>
        <v/>
      </c>
      <c r="AK406" s="72" t="str">
        <f>IFERROR(IF($G406="Erikasutuses pind (muu)",$E406*R406,IFERROR($E406*R406/SUM($J406:$AB406)*(Eksplikatsioon!W406)/SUMPRODUCT($J406:$AB406,Eksplikatsioon!$O406:$AG406),"")),"")</f>
        <v/>
      </c>
      <c r="AL406" s="72" t="str">
        <f>IFERROR(IF($G406="Erikasutuses pind (muu)",$E406*S406,IFERROR($E406*S406/SUM($J406:$AB406)*(Eksplikatsioon!X406)/SUMPRODUCT($J406:$AB406,Eksplikatsioon!$O406:$AG406),"")),"")</f>
        <v/>
      </c>
      <c r="AM406" s="72" t="str">
        <f>IFERROR(IF($G406="Erikasutuses pind (muu)",$E406*T406,IFERROR($E406*T406/SUM($J406:$AB406)*(Eksplikatsioon!Y406)/SUMPRODUCT($J406:$AB406,Eksplikatsioon!$O406:$AG406),"")),"")</f>
        <v/>
      </c>
      <c r="AN406" s="72" t="str">
        <f>IFERROR(IF($G406="Erikasutuses pind (muu)",$E406*U406,IFERROR($E406*U406/SUM($J406:$AB406)*(Eksplikatsioon!Z406)/SUMPRODUCT($J406:$AB406,Eksplikatsioon!$O406:$AG406),"")),"")</f>
        <v/>
      </c>
      <c r="AO406" s="72" t="str">
        <f>IFERROR(IF($G406="Erikasutuses pind (muu)",$E406*V406,IFERROR($E406*V406/SUM($J406:$AB406)*(Eksplikatsioon!AA406)/SUMPRODUCT($J406:$AB406,Eksplikatsioon!$O406:$AG406),"")),"")</f>
        <v/>
      </c>
      <c r="AP406" s="72" t="str">
        <f>IFERROR(IF($G406="Erikasutuses pind (muu)",$E406*W406,IFERROR($E406*W406/SUM($J406:$AB406)*(Eksplikatsioon!AB406)/SUMPRODUCT($J406:$AB406,Eksplikatsioon!$O406:$AG406),"")),"")</f>
        <v/>
      </c>
      <c r="AQ406" s="72" t="str">
        <f>IFERROR(IF($G406="Erikasutuses pind (muu)",$E406*X406,IFERROR($E406*X406/SUM($J406:$AB406)*(Eksplikatsioon!AC406)/SUMPRODUCT($J406:$AB406,Eksplikatsioon!$O406:$AG406),"")),"")</f>
        <v/>
      </c>
      <c r="AR406" s="72" t="str">
        <f>IFERROR(IF($G406="Erikasutuses pind (muu)",$E406*Y406,IFERROR($E406*Y406/SUM($J406:$AB406)*(Eksplikatsioon!AD406)/SUMPRODUCT($J406:$AB406,Eksplikatsioon!$O406:$AG406),"")),"")</f>
        <v/>
      </c>
      <c r="AS406" s="72" t="str">
        <f>IFERROR(IF($G406="Erikasutuses pind (muu)",$E406*Z406,IFERROR($E406*Z406/SUM($J406:$AB406)*(Eksplikatsioon!AE406)/SUMPRODUCT($J406:$AB406,Eksplikatsioon!$O406:$AG406),"")),"")</f>
        <v/>
      </c>
      <c r="AT406" s="72" t="str">
        <f>IFERROR(IF($G406="Erikasutuses pind (muu)",$E406*AA406,IFERROR($E406*AA406/SUM($J406:$AB406)*(Eksplikatsioon!AF406)/SUMPRODUCT($J406:$AB406,Eksplikatsioon!$O406:$AG406),"")),"")</f>
        <v/>
      </c>
      <c r="AU406" s="72" t="str">
        <f>IFERROR(IF($G406="Erikasutuses pind (muu)",$E406*AB406,IFERROR($E406*AB406/SUM($J406:$AB406)*(Eksplikatsioon!AG406)/SUMPRODUCT($J406:$AB406,Eksplikatsioon!$O406:$AG406),"")),"")</f>
        <v/>
      </c>
    </row>
    <row r="407" spans="1:47" x14ac:dyDescent="0.25">
      <c r="A407" s="71" t="str">
        <f>IF(Eksplikatsioon!A407=0,"",Eksplikatsioon!A407)</f>
        <v/>
      </c>
      <c r="B407" s="71" t="str">
        <f>IF(Eksplikatsioon!B407=0,"",Eksplikatsioon!B407)</f>
        <v/>
      </c>
      <c r="C407" s="71" t="str">
        <f>IF(Eksplikatsioon!C407=0,"",Eksplikatsioon!C407)</f>
        <v/>
      </c>
      <c r="D407" s="71" t="str">
        <f>IF(Eksplikatsioon!D407=0,"",Eksplikatsioon!D407)</f>
        <v/>
      </c>
      <c r="E407" s="71" t="str">
        <f>IF(Eksplikatsioon!F407=0,"",Eksplikatsioon!F407)</f>
        <v/>
      </c>
      <c r="F407" s="71" t="str">
        <f>IF(Eksplikatsioon!H407=0,"",Eksplikatsioon!H407)</f>
        <v/>
      </c>
      <c r="G407" s="71" t="str">
        <f>IF(Eksplikatsioon!J407=0,"",Eksplikatsioon!J407)</f>
        <v/>
      </c>
      <c r="H407" s="71" t="str">
        <f>IF(Eksplikatsioon!K407=0,"",Eksplikatsioon!K407)</f>
        <v/>
      </c>
      <c r="I407" s="71" t="str">
        <f>IF(Eksplikatsioon!L407=0,"",Eksplikatsioon!L407)</f>
        <v/>
      </c>
      <c r="J407" s="72" t="str">
        <f>IFERROR(IF($G407="Erikasutuses pind (muu)",Eksplikatsioon!O407/SUM(Eksplikatsioon!$O407:'Eksplikatsioon'!$AG407),IF($G407="Erikasutuses pind (korrus)",IFERROR(SUMIFS($E:$E,$G:$G,"Ainukasutuses pind",$C:$C,"Üüritav pind",$H:$H,J$3,$A:$A,$A407)/SUMIFS($E:$E,$G:$G,"Ainukasutuses pind",$C:$C,"Üüritav pind",$A:$A,$A407),0),IF($G407="Erikasutuses pind (hoone)",IFERROR(SUMIFS($E:$E,$G:$G,"Ainukasutuses pind",$C:$C,"Üüritav pind",$H:$H,J$3)/SUMIFS($E:$E,$G:$G,"Ainukasutuses pind",$C:$C,"Üüritav pind"),0),""))),"")</f>
        <v/>
      </c>
      <c r="K407" s="72" t="str">
        <f>IFERROR(IF($G407="Erikasutuses pind (muu)",Eksplikatsioon!P407/SUM(Eksplikatsioon!$O407:'Eksplikatsioon'!$AG407),IF($G407="Erikasutuses pind (korrus)",IFERROR(SUMIFS($E:$E,$G:$G,"Ainukasutuses pind",$C:$C,"Üüritav pind",$H:$H,K$3,$A:$A,$A407)/SUMIFS($E:$E,$G:$G,"Ainukasutuses pind",$C:$C,"Üüritav pind",$A:$A,$A407),0),IF($G407="Erikasutuses pind (hoone)",IFERROR(SUMIFS($E:$E,$G:$G,"Ainukasutuses pind",$C:$C,"Üüritav pind",$H:$H,K$3)/SUMIFS($E:$E,$G:$G,"Ainukasutuses pind",$C:$C,"Üüritav pind"),0),""))),"")</f>
        <v/>
      </c>
      <c r="L407" s="72" t="str">
        <f>IFERROR(IF($G407="Erikasutuses pind (muu)",Eksplikatsioon!Q407/SUM(Eksplikatsioon!$O407:'Eksplikatsioon'!$AG407),IF($G407="Erikasutuses pind (korrus)",IFERROR(SUMIFS($E:$E,$G:$G,"Ainukasutuses pind",$C:$C,"Üüritav pind",$H:$H,L$3,$A:$A,$A407)/SUMIFS($E:$E,$G:$G,"Ainukasutuses pind",$C:$C,"Üüritav pind",$A:$A,$A407),0),IF($G407="Erikasutuses pind (hoone)",IFERROR(SUMIFS($E:$E,$G:$G,"Ainukasutuses pind",$C:$C,"Üüritav pind",$H:$H,L$3)/SUMIFS($E:$E,$G:$G,"Ainukasutuses pind",$C:$C,"Üüritav pind"),0),""))),"")</f>
        <v/>
      </c>
      <c r="M407" s="72" t="str">
        <f>IFERROR(IF($G407="Erikasutuses pind (muu)",Eksplikatsioon!R407/SUM(Eksplikatsioon!$O407:'Eksplikatsioon'!$AG407),IF($G407="Erikasutuses pind (korrus)",IFERROR(SUMIFS($E:$E,$G:$G,"Ainukasutuses pind",$C:$C,"Üüritav pind",$H:$H,M$3,$A:$A,$A407)/SUMIFS($E:$E,$G:$G,"Ainukasutuses pind",$C:$C,"Üüritav pind",$A:$A,$A407),0),IF($G407="Erikasutuses pind (hoone)",IFERROR(SUMIFS($E:$E,$G:$G,"Ainukasutuses pind",$C:$C,"Üüritav pind",$H:$H,M$3)/SUMIFS($E:$E,$G:$G,"Ainukasutuses pind",$C:$C,"Üüritav pind"),0),""))),"")</f>
        <v/>
      </c>
      <c r="N407" s="72" t="str">
        <f>IFERROR(IF($G407="Erikasutuses pind (muu)",Eksplikatsioon!S407/SUM(Eksplikatsioon!$O407:'Eksplikatsioon'!$AG407),IF($G407="Erikasutuses pind (korrus)",IFERROR(SUMIFS($E:$E,$G:$G,"Ainukasutuses pind",$C:$C,"Üüritav pind",$H:$H,N$3,$A:$A,$A407)/SUMIFS($E:$E,$G:$G,"Ainukasutuses pind",$C:$C,"Üüritav pind",$A:$A,$A407),0),IF($G407="Erikasutuses pind (hoone)",IFERROR(SUMIFS($E:$E,$G:$G,"Ainukasutuses pind",$C:$C,"Üüritav pind",$H:$H,N$3)/SUMIFS($E:$E,$G:$G,"Ainukasutuses pind",$C:$C,"Üüritav pind"),0),""))),"")</f>
        <v/>
      </c>
      <c r="O407" s="72" t="str">
        <f>IFERROR(IF($G407="Erikasutuses pind (muu)",Eksplikatsioon!T407/SUM(Eksplikatsioon!$O407:'Eksplikatsioon'!$AG407),IF($G407="Erikasutuses pind (korrus)",IFERROR(SUMIFS($E:$E,$G:$G,"Ainukasutuses pind",$C:$C,"Üüritav pind",$H:$H,O$3,$A:$A,$A407)/SUMIFS($E:$E,$G:$G,"Ainukasutuses pind",$C:$C,"Üüritav pind",$A:$A,$A407),0),IF($G407="Erikasutuses pind (hoone)",IFERROR(SUMIFS($E:$E,$G:$G,"Ainukasutuses pind",$C:$C,"Üüritav pind",$H:$H,O$3)/SUMIFS($E:$E,$G:$G,"Ainukasutuses pind",$C:$C,"Üüritav pind"),0),""))),"")</f>
        <v/>
      </c>
      <c r="P407" s="72" t="str">
        <f>IFERROR(IF($G407="Erikasutuses pind (muu)",Eksplikatsioon!U407/SUM(Eksplikatsioon!$O407:'Eksplikatsioon'!$AG407),IF($G407="Erikasutuses pind (korrus)",IFERROR(SUMIFS($E:$E,$G:$G,"Ainukasutuses pind",$C:$C,"Üüritav pind",$H:$H,P$3,$A:$A,$A407)/SUMIFS($E:$E,$G:$G,"Ainukasutuses pind",$C:$C,"Üüritav pind",$A:$A,$A407),0),IF($G407="Erikasutuses pind (hoone)",IFERROR(SUMIFS($E:$E,$G:$G,"Ainukasutuses pind",$C:$C,"Üüritav pind",$H:$H,P$3)/SUMIFS($E:$E,$G:$G,"Ainukasutuses pind",$C:$C,"Üüritav pind"),0),""))),"")</f>
        <v/>
      </c>
      <c r="Q407" s="72" t="str">
        <f>IFERROR(IF($G407="Erikasutuses pind (muu)",Eksplikatsioon!V407/SUM(Eksplikatsioon!$O407:'Eksplikatsioon'!$AG407),IF($G407="Erikasutuses pind (korrus)",IFERROR(SUMIFS($E:$E,$G:$G,"Ainukasutuses pind",$C:$C,"Üüritav pind",$H:$H,Q$3,$A:$A,$A407)/SUMIFS($E:$E,$G:$G,"Ainukasutuses pind",$C:$C,"Üüritav pind",$A:$A,$A407),0),IF($G407="Erikasutuses pind (hoone)",IFERROR(SUMIFS($E:$E,$G:$G,"Ainukasutuses pind",$C:$C,"Üüritav pind",$H:$H,Q$3)/SUMIFS($E:$E,$G:$G,"Ainukasutuses pind",$C:$C,"Üüritav pind"),0),""))),"")</f>
        <v/>
      </c>
      <c r="R407" s="72" t="str">
        <f>IFERROR(IF($G407="Erikasutuses pind (muu)",Eksplikatsioon!W407/SUM(Eksplikatsioon!$O407:'Eksplikatsioon'!$AG407),IF($G407="Erikasutuses pind (korrus)",IFERROR(SUMIFS($E:$E,$G:$G,"Ainukasutuses pind",$C:$C,"Üüritav pind",$H:$H,R$3,$A:$A,$A407)/SUMIFS($E:$E,$G:$G,"Ainukasutuses pind",$C:$C,"Üüritav pind",$A:$A,$A407),0),IF($G407="Erikasutuses pind (hoone)",IFERROR(SUMIFS($E:$E,$G:$G,"Ainukasutuses pind",$C:$C,"Üüritav pind",$H:$H,R$3)/SUMIFS($E:$E,$G:$G,"Ainukasutuses pind",$C:$C,"Üüritav pind"),0),""))),"")</f>
        <v/>
      </c>
      <c r="S407" s="72" t="str">
        <f>IFERROR(IF($G407="Erikasutuses pind (muu)",Eksplikatsioon!X407/SUM(Eksplikatsioon!$O407:'Eksplikatsioon'!$AG407),IF($G407="Erikasutuses pind (korrus)",IFERROR(SUMIFS($E:$E,$G:$G,"Ainukasutuses pind",$C:$C,"Üüritav pind",$H:$H,S$3,$A:$A,$A407)/SUMIFS($E:$E,$G:$G,"Ainukasutuses pind",$C:$C,"Üüritav pind",$A:$A,$A407),0),IF($G407="Erikasutuses pind (hoone)",IFERROR(SUMIFS($E:$E,$G:$G,"Ainukasutuses pind",$C:$C,"Üüritav pind",$H:$H,S$3)/SUMIFS($E:$E,$G:$G,"Ainukasutuses pind",$C:$C,"Üüritav pind"),0),""))),"")</f>
        <v/>
      </c>
      <c r="T407" s="72" t="str">
        <f>IFERROR(IF($G407="Erikasutuses pind (muu)",Eksplikatsioon!Y407/SUM(Eksplikatsioon!$O407:'Eksplikatsioon'!$AG407),IF($G407="Erikasutuses pind (korrus)",IFERROR(SUMIFS($E:$E,$G:$G,"Ainukasutuses pind",$C:$C,"Üüritav pind",$H:$H,T$3,$A:$A,$A407)/SUMIFS($E:$E,$G:$G,"Ainukasutuses pind",$C:$C,"Üüritav pind",$A:$A,$A407),0),IF($G407="Erikasutuses pind (hoone)",IFERROR(SUMIFS($E:$E,$G:$G,"Ainukasutuses pind",$C:$C,"Üüritav pind",$H:$H,T$3)/SUMIFS($E:$E,$G:$G,"Ainukasutuses pind",$C:$C,"Üüritav pind"),0),""))),"")</f>
        <v/>
      </c>
      <c r="U407" s="72" t="str">
        <f>IFERROR(IF($G407="Erikasutuses pind (muu)",Eksplikatsioon!Z407/SUM(Eksplikatsioon!$O407:'Eksplikatsioon'!$AG407),IF($G407="Erikasutuses pind (korrus)",IFERROR(SUMIFS($E:$E,$G:$G,"Ainukasutuses pind",$C:$C,"Üüritav pind",$H:$H,U$3,$A:$A,$A407)/SUMIFS($E:$E,$G:$G,"Ainukasutuses pind",$C:$C,"Üüritav pind",$A:$A,$A407),0),IF($G407="Erikasutuses pind (hoone)",IFERROR(SUMIFS($E:$E,$G:$G,"Ainukasutuses pind",$C:$C,"Üüritav pind",$H:$H,U$3)/SUMIFS($E:$E,$G:$G,"Ainukasutuses pind",$C:$C,"Üüritav pind"),0),""))),"")</f>
        <v/>
      </c>
      <c r="V407" s="72" t="str">
        <f>IFERROR(IF($G407="Erikasutuses pind (muu)",Eksplikatsioon!AA407/SUM(Eksplikatsioon!$O407:'Eksplikatsioon'!$AG407),IF($G407="Erikasutuses pind (korrus)",IFERROR(SUMIFS($E:$E,$G:$G,"Ainukasutuses pind",$C:$C,"Üüritav pind",$H:$H,V$3,$A:$A,$A407)/SUMIFS($E:$E,$G:$G,"Ainukasutuses pind",$C:$C,"Üüritav pind",$A:$A,$A407),0),IF($G407="Erikasutuses pind (hoone)",IFERROR(SUMIFS($E:$E,$G:$G,"Ainukasutuses pind",$C:$C,"Üüritav pind",$H:$H,V$3)/SUMIFS($E:$E,$G:$G,"Ainukasutuses pind",$C:$C,"Üüritav pind"),0),""))),"")</f>
        <v/>
      </c>
      <c r="W407" s="72" t="str">
        <f>IFERROR(IF($G407="Erikasutuses pind (muu)",Eksplikatsioon!AB407/SUM(Eksplikatsioon!$O407:'Eksplikatsioon'!$AG407),IF($G407="Erikasutuses pind (korrus)",IFERROR(SUMIFS($E:$E,$G:$G,"Ainukasutuses pind",$C:$C,"Üüritav pind",$H:$H,W$3,$A:$A,$A407)/SUMIFS($E:$E,$G:$G,"Ainukasutuses pind",$C:$C,"Üüritav pind",$A:$A,$A407),0),IF($G407="Erikasutuses pind (hoone)",IFERROR(SUMIFS($E:$E,$G:$G,"Ainukasutuses pind",$C:$C,"Üüritav pind",$H:$H,W$3)/SUMIFS($E:$E,$G:$G,"Ainukasutuses pind",$C:$C,"Üüritav pind"),0),""))),"")</f>
        <v/>
      </c>
      <c r="X407" s="72" t="str">
        <f>IFERROR(IF($G407="Erikasutuses pind (muu)",Eksplikatsioon!AC407/SUM(Eksplikatsioon!$O407:'Eksplikatsioon'!$AG407),IF($G407="Erikasutuses pind (korrus)",IFERROR(SUMIFS($E:$E,$G:$G,"Ainukasutuses pind",$C:$C,"Üüritav pind",$H:$H,X$3,$A:$A,$A407)/SUMIFS($E:$E,$G:$G,"Ainukasutuses pind",$C:$C,"Üüritav pind",$A:$A,$A407),0),IF($G407="Erikasutuses pind (hoone)",IFERROR(SUMIFS($E:$E,$G:$G,"Ainukasutuses pind",$C:$C,"Üüritav pind",$H:$H,X$3)/SUMIFS($E:$E,$G:$G,"Ainukasutuses pind",$C:$C,"Üüritav pind"),0),""))),"")</f>
        <v/>
      </c>
      <c r="Y407" s="72" t="str">
        <f>IFERROR(IF($G407="Erikasutuses pind (muu)",Eksplikatsioon!AD407/SUM(Eksplikatsioon!$O407:'Eksplikatsioon'!$AG407),IF($G407="Erikasutuses pind (korrus)",IFERROR(SUMIFS($E:$E,$G:$G,"Ainukasutuses pind",$C:$C,"Üüritav pind",$H:$H,Y$3,$A:$A,$A407)/SUMIFS($E:$E,$G:$G,"Ainukasutuses pind",$C:$C,"Üüritav pind",$A:$A,$A407),0),IF($G407="Erikasutuses pind (hoone)",IFERROR(SUMIFS($E:$E,$G:$G,"Ainukasutuses pind",$C:$C,"Üüritav pind",$H:$H,Y$3)/SUMIFS($E:$E,$G:$G,"Ainukasutuses pind",$C:$C,"Üüritav pind"),0),""))),"")</f>
        <v/>
      </c>
      <c r="Z407" s="72" t="str">
        <f>IFERROR(IF($G407="Erikasutuses pind (muu)",Eksplikatsioon!AE407/SUM(Eksplikatsioon!$O407:'Eksplikatsioon'!$AG407),IF($G407="Erikasutuses pind (korrus)",IFERROR(SUMIFS($E:$E,$G:$G,"Ainukasutuses pind",$C:$C,"Üüritav pind",$H:$H,Z$3,$A:$A,$A407)/SUMIFS($E:$E,$G:$G,"Ainukasutuses pind",$C:$C,"Üüritav pind",$A:$A,$A407),0),IF($G407="Erikasutuses pind (hoone)",IFERROR(SUMIFS($E:$E,$G:$G,"Ainukasutuses pind",$C:$C,"Üüritav pind",$H:$H,Z$3)/SUMIFS($E:$E,$G:$G,"Ainukasutuses pind",$C:$C,"Üüritav pind"),0),""))),"")</f>
        <v/>
      </c>
      <c r="AA407" s="72" t="str">
        <f>IFERROR(IF($G407="Erikasutuses pind (muu)",Eksplikatsioon!AF407/SUM(Eksplikatsioon!$O407:'Eksplikatsioon'!$AG407),IF($G407="Erikasutuses pind (korrus)",IFERROR(SUMIFS($E:$E,$G:$G,"Ainukasutuses pind",$C:$C,"Üüritav pind",$H:$H,AA$3,$A:$A,$A407)/SUMIFS($E:$E,$G:$G,"Ainukasutuses pind",$C:$C,"Üüritav pind",$A:$A,$A407),0),IF($G407="Erikasutuses pind (hoone)",IFERROR(SUMIFS($E:$E,$G:$G,"Ainukasutuses pind",$C:$C,"Üüritav pind",$H:$H,AA$3)/SUMIFS($E:$E,$G:$G,"Ainukasutuses pind",$C:$C,"Üüritav pind"),0),""))),"")</f>
        <v/>
      </c>
      <c r="AB407" s="72" t="str">
        <f>IFERROR(IF($G407="Erikasutuses pind (muu)",Eksplikatsioon!AG407/SUM(Eksplikatsioon!$O407:'Eksplikatsioon'!$AG407),IF($G407="Erikasutuses pind (korrus)",IFERROR(SUMIFS($E:$E,$G:$G,"Ainukasutuses pind",$C:$C,"Üüritav pind",$H:$H,AB$3,$A:$A,$A407)/SUMIFS($E:$E,$G:$G,"Ainukasutuses pind",$C:$C,"Üüritav pind",$A:$A,$A407),0),IF($G407="Erikasutuses pind (hoone)",IFERROR(SUMIFS($E:$E,$G:$G,"Ainukasutuses pind",$C:$C,"Üüritav pind",$H:$H,AB$3)/SUMIFS($E:$E,$G:$G,"Ainukasutuses pind",$C:$C,"Üüritav pind"),0),""))),"")</f>
        <v/>
      </c>
      <c r="AC407" s="72" t="str">
        <f>IFERROR(IF($G407="Erikasutuses pind (muu)",$E407*J407,IFERROR($E407*J407/SUM($J407:$AB407)*(Eksplikatsioon!O407)/SUMPRODUCT($J407:$AB407,Eksplikatsioon!$O407:$AG407),"")),"")</f>
        <v/>
      </c>
      <c r="AD407" s="72" t="str">
        <f>IFERROR(IF($G407="Erikasutuses pind (muu)",$E407*K407,IFERROR($E407*K407/SUM($J407:$AB407)*(Eksplikatsioon!P407)/SUMPRODUCT($J407:$AB407,Eksplikatsioon!$O407:$AG407),"")),"")</f>
        <v/>
      </c>
      <c r="AE407" s="72" t="str">
        <f>IFERROR(IF($G407="Erikasutuses pind (muu)",$E407*L407,IFERROR($E407*L407/SUM($J407:$AB407)*(Eksplikatsioon!Q407)/SUMPRODUCT($J407:$AB407,Eksplikatsioon!$O407:$AG407),"")),"")</f>
        <v/>
      </c>
      <c r="AF407" s="72" t="str">
        <f>IFERROR(IF($G407="Erikasutuses pind (muu)",$E407*M407,IFERROR($E407*M407/SUM($J407:$AB407)*(Eksplikatsioon!R407)/SUMPRODUCT($J407:$AB407,Eksplikatsioon!$O407:$AG407),"")),"")</f>
        <v/>
      </c>
      <c r="AG407" s="72" t="str">
        <f>IFERROR(IF($G407="Erikasutuses pind (muu)",$E407*N407,IFERROR($E407*N407/SUM($J407:$AB407)*(Eksplikatsioon!S407)/SUMPRODUCT($J407:$AB407,Eksplikatsioon!$O407:$AG407),"")),"")</f>
        <v/>
      </c>
      <c r="AH407" s="72" t="str">
        <f>IFERROR(IF($G407="Erikasutuses pind (muu)",$E407*O407,IFERROR($E407*O407/SUM($J407:$AB407)*(Eksplikatsioon!T407)/SUMPRODUCT($J407:$AB407,Eksplikatsioon!$O407:$AG407),"")),"")</f>
        <v/>
      </c>
      <c r="AI407" s="72" t="str">
        <f>IFERROR(IF($G407="Erikasutuses pind (muu)",$E407*P407,IFERROR($E407*P407/SUM($J407:$AB407)*(Eksplikatsioon!U407)/SUMPRODUCT($J407:$AB407,Eksplikatsioon!$O407:$AG407),"")),"")</f>
        <v/>
      </c>
      <c r="AJ407" s="72" t="str">
        <f>IFERROR(IF($G407="Erikasutuses pind (muu)",$E407*Q407,IFERROR($E407*Q407/SUM($J407:$AB407)*(Eksplikatsioon!V407)/SUMPRODUCT($J407:$AB407,Eksplikatsioon!$O407:$AG407),"")),"")</f>
        <v/>
      </c>
      <c r="AK407" s="72" t="str">
        <f>IFERROR(IF($G407="Erikasutuses pind (muu)",$E407*R407,IFERROR($E407*R407/SUM($J407:$AB407)*(Eksplikatsioon!W407)/SUMPRODUCT($J407:$AB407,Eksplikatsioon!$O407:$AG407),"")),"")</f>
        <v/>
      </c>
      <c r="AL407" s="72" t="str">
        <f>IFERROR(IF($G407="Erikasutuses pind (muu)",$E407*S407,IFERROR($E407*S407/SUM($J407:$AB407)*(Eksplikatsioon!X407)/SUMPRODUCT($J407:$AB407,Eksplikatsioon!$O407:$AG407),"")),"")</f>
        <v/>
      </c>
      <c r="AM407" s="72" t="str">
        <f>IFERROR(IF($G407="Erikasutuses pind (muu)",$E407*T407,IFERROR($E407*T407/SUM($J407:$AB407)*(Eksplikatsioon!Y407)/SUMPRODUCT($J407:$AB407,Eksplikatsioon!$O407:$AG407),"")),"")</f>
        <v/>
      </c>
      <c r="AN407" s="72" t="str">
        <f>IFERROR(IF($G407="Erikasutuses pind (muu)",$E407*U407,IFERROR($E407*U407/SUM($J407:$AB407)*(Eksplikatsioon!Z407)/SUMPRODUCT($J407:$AB407,Eksplikatsioon!$O407:$AG407),"")),"")</f>
        <v/>
      </c>
      <c r="AO407" s="72" t="str">
        <f>IFERROR(IF($G407="Erikasutuses pind (muu)",$E407*V407,IFERROR($E407*V407/SUM($J407:$AB407)*(Eksplikatsioon!AA407)/SUMPRODUCT($J407:$AB407,Eksplikatsioon!$O407:$AG407),"")),"")</f>
        <v/>
      </c>
      <c r="AP407" s="72" t="str">
        <f>IFERROR(IF($G407="Erikasutuses pind (muu)",$E407*W407,IFERROR($E407*W407/SUM($J407:$AB407)*(Eksplikatsioon!AB407)/SUMPRODUCT($J407:$AB407,Eksplikatsioon!$O407:$AG407),"")),"")</f>
        <v/>
      </c>
      <c r="AQ407" s="72" t="str">
        <f>IFERROR(IF($G407="Erikasutuses pind (muu)",$E407*X407,IFERROR($E407*X407/SUM($J407:$AB407)*(Eksplikatsioon!AC407)/SUMPRODUCT($J407:$AB407,Eksplikatsioon!$O407:$AG407),"")),"")</f>
        <v/>
      </c>
      <c r="AR407" s="72" t="str">
        <f>IFERROR(IF($G407="Erikasutuses pind (muu)",$E407*Y407,IFERROR($E407*Y407/SUM($J407:$AB407)*(Eksplikatsioon!AD407)/SUMPRODUCT($J407:$AB407,Eksplikatsioon!$O407:$AG407),"")),"")</f>
        <v/>
      </c>
      <c r="AS407" s="72" t="str">
        <f>IFERROR(IF($G407="Erikasutuses pind (muu)",$E407*Z407,IFERROR($E407*Z407/SUM($J407:$AB407)*(Eksplikatsioon!AE407)/SUMPRODUCT($J407:$AB407,Eksplikatsioon!$O407:$AG407),"")),"")</f>
        <v/>
      </c>
      <c r="AT407" s="72" t="str">
        <f>IFERROR(IF($G407="Erikasutuses pind (muu)",$E407*AA407,IFERROR($E407*AA407/SUM($J407:$AB407)*(Eksplikatsioon!AF407)/SUMPRODUCT($J407:$AB407,Eksplikatsioon!$O407:$AG407),"")),"")</f>
        <v/>
      </c>
      <c r="AU407" s="72" t="str">
        <f>IFERROR(IF($G407="Erikasutuses pind (muu)",$E407*AB407,IFERROR($E407*AB407/SUM($J407:$AB407)*(Eksplikatsioon!AG407)/SUMPRODUCT($J407:$AB407,Eksplikatsioon!$O407:$AG407),"")),"")</f>
        <v/>
      </c>
    </row>
    <row r="408" spans="1:47" x14ac:dyDescent="0.25">
      <c r="A408" s="71" t="str">
        <f>IF(Eksplikatsioon!A408=0,"",Eksplikatsioon!A408)</f>
        <v/>
      </c>
      <c r="B408" s="71" t="str">
        <f>IF(Eksplikatsioon!B408=0,"",Eksplikatsioon!B408)</f>
        <v/>
      </c>
      <c r="C408" s="71" t="str">
        <f>IF(Eksplikatsioon!C408=0,"",Eksplikatsioon!C408)</f>
        <v/>
      </c>
      <c r="D408" s="71" t="str">
        <f>IF(Eksplikatsioon!D408=0,"",Eksplikatsioon!D408)</f>
        <v/>
      </c>
      <c r="E408" s="71" t="str">
        <f>IF(Eksplikatsioon!F408=0,"",Eksplikatsioon!F408)</f>
        <v/>
      </c>
      <c r="F408" s="71" t="str">
        <f>IF(Eksplikatsioon!H408=0,"",Eksplikatsioon!H408)</f>
        <v/>
      </c>
      <c r="G408" s="71" t="str">
        <f>IF(Eksplikatsioon!J408=0,"",Eksplikatsioon!J408)</f>
        <v/>
      </c>
      <c r="H408" s="71" t="str">
        <f>IF(Eksplikatsioon!K408=0,"",Eksplikatsioon!K408)</f>
        <v/>
      </c>
      <c r="I408" s="71" t="str">
        <f>IF(Eksplikatsioon!L408=0,"",Eksplikatsioon!L408)</f>
        <v/>
      </c>
      <c r="J408" s="72" t="str">
        <f>IFERROR(IF($G408="Erikasutuses pind (muu)",Eksplikatsioon!O408/SUM(Eksplikatsioon!$O408:'Eksplikatsioon'!$AG408),IF($G408="Erikasutuses pind (korrus)",IFERROR(SUMIFS($E:$E,$G:$G,"Ainukasutuses pind",$C:$C,"Üüritav pind",$H:$H,J$3,$A:$A,$A408)/SUMIFS($E:$E,$G:$G,"Ainukasutuses pind",$C:$C,"Üüritav pind",$A:$A,$A408),0),IF($G408="Erikasutuses pind (hoone)",IFERROR(SUMIFS($E:$E,$G:$G,"Ainukasutuses pind",$C:$C,"Üüritav pind",$H:$H,J$3)/SUMIFS($E:$E,$G:$G,"Ainukasutuses pind",$C:$C,"Üüritav pind"),0),""))),"")</f>
        <v/>
      </c>
      <c r="K408" s="72" t="str">
        <f>IFERROR(IF($G408="Erikasutuses pind (muu)",Eksplikatsioon!P408/SUM(Eksplikatsioon!$O408:'Eksplikatsioon'!$AG408),IF($G408="Erikasutuses pind (korrus)",IFERROR(SUMIFS($E:$E,$G:$G,"Ainukasutuses pind",$C:$C,"Üüritav pind",$H:$H,K$3,$A:$A,$A408)/SUMIFS($E:$E,$G:$G,"Ainukasutuses pind",$C:$C,"Üüritav pind",$A:$A,$A408),0),IF($G408="Erikasutuses pind (hoone)",IFERROR(SUMIFS($E:$E,$G:$G,"Ainukasutuses pind",$C:$C,"Üüritav pind",$H:$H,K$3)/SUMIFS($E:$E,$G:$G,"Ainukasutuses pind",$C:$C,"Üüritav pind"),0),""))),"")</f>
        <v/>
      </c>
      <c r="L408" s="72" t="str">
        <f>IFERROR(IF($G408="Erikasutuses pind (muu)",Eksplikatsioon!Q408/SUM(Eksplikatsioon!$O408:'Eksplikatsioon'!$AG408),IF($G408="Erikasutuses pind (korrus)",IFERROR(SUMIFS($E:$E,$G:$G,"Ainukasutuses pind",$C:$C,"Üüritav pind",$H:$H,L$3,$A:$A,$A408)/SUMIFS($E:$E,$G:$G,"Ainukasutuses pind",$C:$C,"Üüritav pind",$A:$A,$A408),0),IF($G408="Erikasutuses pind (hoone)",IFERROR(SUMIFS($E:$E,$G:$G,"Ainukasutuses pind",$C:$C,"Üüritav pind",$H:$H,L$3)/SUMIFS($E:$E,$G:$G,"Ainukasutuses pind",$C:$C,"Üüritav pind"),0),""))),"")</f>
        <v/>
      </c>
      <c r="M408" s="72" t="str">
        <f>IFERROR(IF($G408="Erikasutuses pind (muu)",Eksplikatsioon!R408/SUM(Eksplikatsioon!$O408:'Eksplikatsioon'!$AG408),IF($G408="Erikasutuses pind (korrus)",IFERROR(SUMIFS($E:$E,$G:$G,"Ainukasutuses pind",$C:$C,"Üüritav pind",$H:$H,M$3,$A:$A,$A408)/SUMIFS($E:$E,$G:$G,"Ainukasutuses pind",$C:$C,"Üüritav pind",$A:$A,$A408),0),IF($G408="Erikasutuses pind (hoone)",IFERROR(SUMIFS($E:$E,$G:$G,"Ainukasutuses pind",$C:$C,"Üüritav pind",$H:$H,M$3)/SUMIFS($E:$E,$G:$G,"Ainukasutuses pind",$C:$C,"Üüritav pind"),0),""))),"")</f>
        <v/>
      </c>
      <c r="N408" s="72" t="str">
        <f>IFERROR(IF($G408="Erikasutuses pind (muu)",Eksplikatsioon!S408/SUM(Eksplikatsioon!$O408:'Eksplikatsioon'!$AG408),IF($G408="Erikasutuses pind (korrus)",IFERROR(SUMIFS($E:$E,$G:$G,"Ainukasutuses pind",$C:$C,"Üüritav pind",$H:$H,N$3,$A:$A,$A408)/SUMIFS($E:$E,$G:$G,"Ainukasutuses pind",$C:$C,"Üüritav pind",$A:$A,$A408),0),IF($G408="Erikasutuses pind (hoone)",IFERROR(SUMIFS($E:$E,$G:$G,"Ainukasutuses pind",$C:$C,"Üüritav pind",$H:$H,N$3)/SUMIFS($E:$E,$G:$G,"Ainukasutuses pind",$C:$C,"Üüritav pind"),0),""))),"")</f>
        <v/>
      </c>
      <c r="O408" s="72" t="str">
        <f>IFERROR(IF($G408="Erikasutuses pind (muu)",Eksplikatsioon!T408/SUM(Eksplikatsioon!$O408:'Eksplikatsioon'!$AG408),IF($G408="Erikasutuses pind (korrus)",IFERROR(SUMIFS($E:$E,$G:$G,"Ainukasutuses pind",$C:$C,"Üüritav pind",$H:$H,O$3,$A:$A,$A408)/SUMIFS($E:$E,$G:$G,"Ainukasutuses pind",$C:$C,"Üüritav pind",$A:$A,$A408),0),IF($G408="Erikasutuses pind (hoone)",IFERROR(SUMIFS($E:$E,$G:$G,"Ainukasutuses pind",$C:$C,"Üüritav pind",$H:$H,O$3)/SUMIFS($E:$E,$G:$G,"Ainukasutuses pind",$C:$C,"Üüritav pind"),0),""))),"")</f>
        <v/>
      </c>
      <c r="P408" s="72" t="str">
        <f>IFERROR(IF($G408="Erikasutuses pind (muu)",Eksplikatsioon!U408/SUM(Eksplikatsioon!$O408:'Eksplikatsioon'!$AG408),IF($G408="Erikasutuses pind (korrus)",IFERROR(SUMIFS($E:$E,$G:$G,"Ainukasutuses pind",$C:$C,"Üüritav pind",$H:$H,P$3,$A:$A,$A408)/SUMIFS($E:$E,$G:$G,"Ainukasutuses pind",$C:$C,"Üüritav pind",$A:$A,$A408),0),IF($G408="Erikasutuses pind (hoone)",IFERROR(SUMIFS($E:$E,$G:$G,"Ainukasutuses pind",$C:$C,"Üüritav pind",$H:$H,P$3)/SUMIFS($E:$E,$G:$G,"Ainukasutuses pind",$C:$C,"Üüritav pind"),0),""))),"")</f>
        <v/>
      </c>
      <c r="Q408" s="72" t="str">
        <f>IFERROR(IF($G408="Erikasutuses pind (muu)",Eksplikatsioon!V408/SUM(Eksplikatsioon!$O408:'Eksplikatsioon'!$AG408),IF($G408="Erikasutuses pind (korrus)",IFERROR(SUMIFS($E:$E,$G:$G,"Ainukasutuses pind",$C:$C,"Üüritav pind",$H:$H,Q$3,$A:$A,$A408)/SUMIFS($E:$E,$G:$G,"Ainukasutuses pind",$C:$C,"Üüritav pind",$A:$A,$A408),0),IF($G408="Erikasutuses pind (hoone)",IFERROR(SUMIFS($E:$E,$G:$G,"Ainukasutuses pind",$C:$C,"Üüritav pind",$H:$H,Q$3)/SUMIFS($E:$E,$G:$G,"Ainukasutuses pind",$C:$C,"Üüritav pind"),0),""))),"")</f>
        <v/>
      </c>
      <c r="R408" s="72" t="str">
        <f>IFERROR(IF($G408="Erikasutuses pind (muu)",Eksplikatsioon!W408/SUM(Eksplikatsioon!$O408:'Eksplikatsioon'!$AG408),IF($G408="Erikasutuses pind (korrus)",IFERROR(SUMIFS($E:$E,$G:$G,"Ainukasutuses pind",$C:$C,"Üüritav pind",$H:$H,R$3,$A:$A,$A408)/SUMIFS($E:$E,$G:$G,"Ainukasutuses pind",$C:$C,"Üüritav pind",$A:$A,$A408),0),IF($G408="Erikasutuses pind (hoone)",IFERROR(SUMIFS($E:$E,$G:$G,"Ainukasutuses pind",$C:$C,"Üüritav pind",$H:$H,R$3)/SUMIFS($E:$E,$G:$G,"Ainukasutuses pind",$C:$C,"Üüritav pind"),0),""))),"")</f>
        <v/>
      </c>
      <c r="S408" s="72" t="str">
        <f>IFERROR(IF($G408="Erikasutuses pind (muu)",Eksplikatsioon!X408/SUM(Eksplikatsioon!$O408:'Eksplikatsioon'!$AG408),IF($G408="Erikasutuses pind (korrus)",IFERROR(SUMIFS($E:$E,$G:$G,"Ainukasutuses pind",$C:$C,"Üüritav pind",$H:$H,S$3,$A:$A,$A408)/SUMIFS($E:$E,$G:$G,"Ainukasutuses pind",$C:$C,"Üüritav pind",$A:$A,$A408),0),IF($G408="Erikasutuses pind (hoone)",IFERROR(SUMIFS($E:$E,$G:$G,"Ainukasutuses pind",$C:$C,"Üüritav pind",$H:$H,S$3)/SUMIFS($E:$E,$G:$G,"Ainukasutuses pind",$C:$C,"Üüritav pind"),0),""))),"")</f>
        <v/>
      </c>
      <c r="T408" s="72" t="str">
        <f>IFERROR(IF($G408="Erikasutuses pind (muu)",Eksplikatsioon!Y408/SUM(Eksplikatsioon!$O408:'Eksplikatsioon'!$AG408),IF($G408="Erikasutuses pind (korrus)",IFERROR(SUMIFS($E:$E,$G:$G,"Ainukasutuses pind",$C:$C,"Üüritav pind",$H:$H,T$3,$A:$A,$A408)/SUMIFS($E:$E,$G:$G,"Ainukasutuses pind",$C:$C,"Üüritav pind",$A:$A,$A408),0),IF($G408="Erikasutuses pind (hoone)",IFERROR(SUMIFS($E:$E,$G:$G,"Ainukasutuses pind",$C:$C,"Üüritav pind",$H:$H,T$3)/SUMIFS($E:$E,$G:$G,"Ainukasutuses pind",$C:$C,"Üüritav pind"),0),""))),"")</f>
        <v/>
      </c>
      <c r="U408" s="72" t="str">
        <f>IFERROR(IF($G408="Erikasutuses pind (muu)",Eksplikatsioon!Z408/SUM(Eksplikatsioon!$O408:'Eksplikatsioon'!$AG408),IF($G408="Erikasutuses pind (korrus)",IFERROR(SUMIFS($E:$E,$G:$G,"Ainukasutuses pind",$C:$C,"Üüritav pind",$H:$H,U$3,$A:$A,$A408)/SUMIFS($E:$E,$G:$G,"Ainukasutuses pind",$C:$C,"Üüritav pind",$A:$A,$A408),0),IF($G408="Erikasutuses pind (hoone)",IFERROR(SUMIFS($E:$E,$G:$G,"Ainukasutuses pind",$C:$C,"Üüritav pind",$H:$H,U$3)/SUMIFS($E:$E,$G:$G,"Ainukasutuses pind",$C:$C,"Üüritav pind"),0),""))),"")</f>
        <v/>
      </c>
      <c r="V408" s="72" t="str">
        <f>IFERROR(IF($G408="Erikasutuses pind (muu)",Eksplikatsioon!AA408/SUM(Eksplikatsioon!$O408:'Eksplikatsioon'!$AG408),IF($G408="Erikasutuses pind (korrus)",IFERROR(SUMIFS($E:$E,$G:$G,"Ainukasutuses pind",$C:$C,"Üüritav pind",$H:$H,V$3,$A:$A,$A408)/SUMIFS($E:$E,$G:$G,"Ainukasutuses pind",$C:$C,"Üüritav pind",$A:$A,$A408),0),IF($G408="Erikasutuses pind (hoone)",IFERROR(SUMIFS($E:$E,$G:$G,"Ainukasutuses pind",$C:$C,"Üüritav pind",$H:$H,V$3)/SUMIFS($E:$E,$G:$G,"Ainukasutuses pind",$C:$C,"Üüritav pind"),0),""))),"")</f>
        <v/>
      </c>
      <c r="W408" s="72" t="str">
        <f>IFERROR(IF($G408="Erikasutuses pind (muu)",Eksplikatsioon!AB408/SUM(Eksplikatsioon!$O408:'Eksplikatsioon'!$AG408),IF($G408="Erikasutuses pind (korrus)",IFERROR(SUMIFS($E:$E,$G:$G,"Ainukasutuses pind",$C:$C,"Üüritav pind",$H:$H,W$3,$A:$A,$A408)/SUMIFS($E:$E,$G:$G,"Ainukasutuses pind",$C:$C,"Üüritav pind",$A:$A,$A408),0),IF($G408="Erikasutuses pind (hoone)",IFERROR(SUMIFS($E:$E,$G:$G,"Ainukasutuses pind",$C:$C,"Üüritav pind",$H:$H,W$3)/SUMIFS($E:$E,$G:$G,"Ainukasutuses pind",$C:$C,"Üüritav pind"),0),""))),"")</f>
        <v/>
      </c>
      <c r="X408" s="72" t="str">
        <f>IFERROR(IF($G408="Erikasutuses pind (muu)",Eksplikatsioon!AC408/SUM(Eksplikatsioon!$O408:'Eksplikatsioon'!$AG408),IF($G408="Erikasutuses pind (korrus)",IFERROR(SUMIFS($E:$E,$G:$G,"Ainukasutuses pind",$C:$C,"Üüritav pind",$H:$H,X$3,$A:$A,$A408)/SUMIFS($E:$E,$G:$G,"Ainukasutuses pind",$C:$C,"Üüritav pind",$A:$A,$A408),0),IF($G408="Erikasutuses pind (hoone)",IFERROR(SUMIFS($E:$E,$G:$G,"Ainukasutuses pind",$C:$C,"Üüritav pind",$H:$H,X$3)/SUMIFS($E:$E,$G:$G,"Ainukasutuses pind",$C:$C,"Üüritav pind"),0),""))),"")</f>
        <v/>
      </c>
      <c r="Y408" s="72" t="str">
        <f>IFERROR(IF($G408="Erikasutuses pind (muu)",Eksplikatsioon!AD408/SUM(Eksplikatsioon!$O408:'Eksplikatsioon'!$AG408),IF($G408="Erikasutuses pind (korrus)",IFERROR(SUMIFS($E:$E,$G:$G,"Ainukasutuses pind",$C:$C,"Üüritav pind",$H:$H,Y$3,$A:$A,$A408)/SUMIFS($E:$E,$G:$G,"Ainukasutuses pind",$C:$C,"Üüritav pind",$A:$A,$A408),0),IF($G408="Erikasutuses pind (hoone)",IFERROR(SUMIFS($E:$E,$G:$G,"Ainukasutuses pind",$C:$C,"Üüritav pind",$H:$H,Y$3)/SUMIFS($E:$E,$G:$G,"Ainukasutuses pind",$C:$C,"Üüritav pind"),0),""))),"")</f>
        <v/>
      </c>
      <c r="Z408" s="72" t="str">
        <f>IFERROR(IF($G408="Erikasutuses pind (muu)",Eksplikatsioon!AE408/SUM(Eksplikatsioon!$O408:'Eksplikatsioon'!$AG408),IF($G408="Erikasutuses pind (korrus)",IFERROR(SUMIFS($E:$E,$G:$G,"Ainukasutuses pind",$C:$C,"Üüritav pind",$H:$H,Z$3,$A:$A,$A408)/SUMIFS($E:$E,$G:$G,"Ainukasutuses pind",$C:$C,"Üüritav pind",$A:$A,$A408),0),IF($G408="Erikasutuses pind (hoone)",IFERROR(SUMIFS($E:$E,$G:$G,"Ainukasutuses pind",$C:$C,"Üüritav pind",$H:$H,Z$3)/SUMIFS($E:$E,$G:$G,"Ainukasutuses pind",$C:$C,"Üüritav pind"),0),""))),"")</f>
        <v/>
      </c>
      <c r="AA408" s="72" t="str">
        <f>IFERROR(IF($G408="Erikasutuses pind (muu)",Eksplikatsioon!AF408/SUM(Eksplikatsioon!$O408:'Eksplikatsioon'!$AG408),IF($G408="Erikasutuses pind (korrus)",IFERROR(SUMIFS($E:$E,$G:$G,"Ainukasutuses pind",$C:$C,"Üüritav pind",$H:$H,AA$3,$A:$A,$A408)/SUMIFS($E:$E,$G:$G,"Ainukasutuses pind",$C:$C,"Üüritav pind",$A:$A,$A408),0),IF($G408="Erikasutuses pind (hoone)",IFERROR(SUMIFS($E:$E,$G:$G,"Ainukasutuses pind",$C:$C,"Üüritav pind",$H:$H,AA$3)/SUMIFS($E:$E,$G:$G,"Ainukasutuses pind",$C:$C,"Üüritav pind"),0),""))),"")</f>
        <v/>
      </c>
      <c r="AB408" s="72" t="str">
        <f>IFERROR(IF($G408="Erikasutuses pind (muu)",Eksplikatsioon!AG408/SUM(Eksplikatsioon!$O408:'Eksplikatsioon'!$AG408),IF($G408="Erikasutuses pind (korrus)",IFERROR(SUMIFS($E:$E,$G:$G,"Ainukasutuses pind",$C:$C,"Üüritav pind",$H:$H,AB$3,$A:$A,$A408)/SUMIFS($E:$E,$G:$G,"Ainukasutuses pind",$C:$C,"Üüritav pind",$A:$A,$A408),0),IF($G408="Erikasutuses pind (hoone)",IFERROR(SUMIFS($E:$E,$G:$G,"Ainukasutuses pind",$C:$C,"Üüritav pind",$H:$H,AB$3)/SUMIFS($E:$E,$G:$G,"Ainukasutuses pind",$C:$C,"Üüritav pind"),0),""))),"")</f>
        <v/>
      </c>
      <c r="AC408" s="72" t="str">
        <f>IFERROR(IF($G408="Erikasutuses pind (muu)",$E408*J408,IFERROR($E408*J408/SUM($J408:$AB408)*(Eksplikatsioon!O408)/SUMPRODUCT($J408:$AB408,Eksplikatsioon!$O408:$AG408),"")),"")</f>
        <v/>
      </c>
      <c r="AD408" s="72" t="str">
        <f>IFERROR(IF($G408="Erikasutuses pind (muu)",$E408*K408,IFERROR($E408*K408/SUM($J408:$AB408)*(Eksplikatsioon!P408)/SUMPRODUCT($J408:$AB408,Eksplikatsioon!$O408:$AG408),"")),"")</f>
        <v/>
      </c>
      <c r="AE408" s="72" t="str">
        <f>IFERROR(IF($G408="Erikasutuses pind (muu)",$E408*L408,IFERROR($E408*L408/SUM($J408:$AB408)*(Eksplikatsioon!Q408)/SUMPRODUCT($J408:$AB408,Eksplikatsioon!$O408:$AG408),"")),"")</f>
        <v/>
      </c>
      <c r="AF408" s="72" t="str">
        <f>IFERROR(IF($G408="Erikasutuses pind (muu)",$E408*M408,IFERROR($E408*M408/SUM($J408:$AB408)*(Eksplikatsioon!R408)/SUMPRODUCT($J408:$AB408,Eksplikatsioon!$O408:$AG408),"")),"")</f>
        <v/>
      </c>
      <c r="AG408" s="72" t="str">
        <f>IFERROR(IF($G408="Erikasutuses pind (muu)",$E408*N408,IFERROR($E408*N408/SUM($J408:$AB408)*(Eksplikatsioon!S408)/SUMPRODUCT($J408:$AB408,Eksplikatsioon!$O408:$AG408),"")),"")</f>
        <v/>
      </c>
      <c r="AH408" s="72" t="str">
        <f>IFERROR(IF($G408="Erikasutuses pind (muu)",$E408*O408,IFERROR($E408*O408/SUM($J408:$AB408)*(Eksplikatsioon!T408)/SUMPRODUCT($J408:$AB408,Eksplikatsioon!$O408:$AG408),"")),"")</f>
        <v/>
      </c>
      <c r="AI408" s="72" t="str">
        <f>IFERROR(IF($G408="Erikasutuses pind (muu)",$E408*P408,IFERROR($E408*P408/SUM($J408:$AB408)*(Eksplikatsioon!U408)/SUMPRODUCT($J408:$AB408,Eksplikatsioon!$O408:$AG408),"")),"")</f>
        <v/>
      </c>
      <c r="AJ408" s="72" t="str">
        <f>IFERROR(IF($G408="Erikasutuses pind (muu)",$E408*Q408,IFERROR($E408*Q408/SUM($J408:$AB408)*(Eksplikatsioon!V408)/SUMPRODUCT($J408:$AB408,Eksplikatsioon!$O408:$AG408),"")),"")</f>
        <v/>
      </c>
      <c r="AK408" s="72" t="str">
        <f>IFERROR(IF($G408="Erikasutuses pind (muu)",$E408*R408,IFERROR($E408*R408/SUM($J408:$AB408)*(Eksplikatsioon!W408)/SUMPRODUCT($J408:$AB408,Eksplikatsioon!$O408:$AG408),"")),"")</f>
        <v/>
      </c>
      <c r="AL408" s="72" t="str">
        <f>IFERROR(IF($G408="Erikasutuses pind (muu)",$E408*S408,IFERROR($E408*S408/SUM($J408:$AB408)*(Eksplikatsioon!X408)/SUMPRODUCT($J408:$AB408,Eksplikatsioon!$O408:$AG408),"")),"")</f>
        <v/>
      </c>
      <c r="AM408" s="72" t="str">
        <f>IFERROR(IF($G408="Erikasutuses pind (muu)",$E408*T408,IFERROR($E408*T408/SUM($J408:$AB408)*(Eksplikatsioon!Y408)/SUMPRODUCT($J408:$AB408,Eksplikatsioon!$O408:$AG408),"")),"")</f>
        <v/>
      </c>
      <c r="AN408" s="72" t="str">
        <f>IFERROR(IF($G408="Erikasutuses pind (muu)",$E408*U408,IFERROR($E408*U408/SUM($J408:$AB408)*(Eksplikatsioon!Z408)/SUMPRODUCT($J408:$AB408,Eksplikatsioon!$O408:$AG408),"")),"")</f>
        <v/>
      </c>
      <c r="AO408" s="72" t="str">
        <f>IFERROR(IF($G408="Erikasutuses pind (muu)",$E408*V408,IFERROR($E408*V408/SUM($J408:$AB408)*(Eksplikatsioon!AA408)/SUMPRODUCT($J408:$AB408,Eksplikatsioon!$O408:$AG408),"")),"")</f>
        <v/>
      </c>
      <c r="AP408" s="72" t="str">
        <f>IFERROR(IF($G408="Erikasutuses pind (muu)",$E408*W408,IFERROR($E408*W408/SUM($J408:$AB408)*(Eksplikatsioon!AB408)/SUMPRODUCT($J408:$AB408,Eksplikatsioon!$O408:$AG408),"")),"")</f>
        <v/>
      </c>
      <c r="AQ408" s="72" t="str">
        <f>IFERROR(IF($G408="Erikasutuses pind (muu)",$E408*X408,IFERROR($E408*X408/SUM($J408:$AB408)*(Eksplikatsioon!AC408)/SUMPRODUCT($J408:$AB408,Eksplikatsioon!$O408:$AG408),"")),"")</f>
        <v/>
      </c>
      <c r="AR408" s="72" t="str">
        <f>IFERROR(IF($G408="Erikasutuses pind (muu)",$E408*Y408,IFERROR($E408*Y408/SUM($J408:$AB408)*(Eksplikatsioon!AD408)/SUMPRODUCT($J408:$AB408,Eksplikatsioon!$O408:$AG408),"")),"")</f>
        <v/>
      </c>
      <c r="AS408" s="72" t="str">
        <f>IFERROR(IF($G408="Erikasutuses pind (muu)",$E408*Z408,IFERROR($E408*Z408/SUM($J408:$AB408)*(Eksplikatsioon!AE408)/SUMPRODUCT($J408:$AB408,Eksplikatsioon!$O408:$AG408),"")),"")</f>
        <v/>
      </c>
      <c r="AT408" s="72" t="str">
        <f>IFERROR(IF($G408="Erikasutuses pind (muu)",$E408*AA408,IFERROR($E408*AA408/SUM($J408:$AB408)*(Eksplikatsioon!AF408)/SUMPRODUCT($J408:$AB408,Eksplikatsioon!$O408:$AG408),"")),"")</f>
        <v/>
      </c>
      <c r="AU408" s="72" t="str">
        <f>IFERROR(IF($G408="Erikasutuses pind (muu)",$E408*AB408,IFERROR($E408*AB408/SUM($J408:$AB408)*(Eksplikatsioon!AG408)/SUMPRODUCT($J408:$AB408,Eksplikatsioon!$O408:$AG408),"")),"")</f>
        <v/>
      </c>
    </row>
    <row r="409" spans="1:47" x14ac:dyDescent="0.25">
      <c r="A409" s="71" t="str">
        <f>IF(Eksplikatsioon!A409=0,"",Eksplikatsioon!A409)</f>
        <v/>
      </c>
      <c r="B409" s="71" t="str">
        <f>IF(Eksplikatsioon!B409=0,"",Eksplikatsioon!B409)</f>
        <v/>
      </c>
      <c r="C409" s="71" t="str">
        <f>IF(Eksplikatsioon!C409=0,"",Eksplikatsioon!C409)</f>
        <v/>
      </c>
      <c r="D409" s="71" t="str">
        <f>IF(Eksplikatsioon!D409=0,"",Eksplikatsioon!D409)</f>
        <v/>
      </c>
      <c r="E409" s="71" t="str">
        <f>IF(Eksplikatsioon!F409=0,"",Eksplikatsioon!F409)</f>
        <v/>
      </c>
      <c r="F409" s="71" t="str">
        <f>IF(Eksplikatsioon!H409=0,"",Eksplikatsioon!H409)</f>
        <v/>
      </c>
      <c r="G409" s="71" t="str">
        <f>IF(Eksplikatsioon!J409=0,"",Eksplikatsioon!J409)</f>
        <v/>
      </c>
      <c r="H409" s="71" t="str">
        <f>IF(Eksplikatsioon!K409=0,"",Eksplikatsioon!K409)</f>
        <v/>
      </c>
      <c r="I409" s="71" t="str">
        <f>IF(Eksplikatsioon!L409=0,"",Eksplikatsioon!L409)</f>
        <v/>
      </c>
      <c r="J409" s="72" t="str">
        <f>IFERROR(IF($G409="Erikasutuses pind (muu)",Eksplikatsioon!O409/SUM(Eksplikatsioon!$O409:'Eksplikatsioon'!$AG409),IF($G409="Erikasutuses pind (korrus)",IFERROR(SUMIFS($E:$E,$G:$G,"Ainukasutuses pind",$C:$C,"Üüritav pind",$H:$H,J$3,$A:$A,$A409)/SUMIFS($E:$E,$G:$G,"Ainukasutuses pind",$C:$C,"Üüritav pind",$A:$A,$A409),0),IF($G409="Erikasutuses pind (hoone)",IFERROR(SUMIFS($E:$E,$G:$G,"Ainukasutuses pind",$C:$C,"Üüritav pind",$H:$H,J$3)/SUMIFS($E:$E,$G:$G,"Ainukasutuses pind",$C:$C,"Üüritav pind"),0),""))),"")</f>
        <v/>
      </c>
      <c r="K409" s="72" t="str">
        <f>IFERROR(IF($G409="Erikasutuses pind (muu)",Eksplikatsioon!P409/SUM(Eksplikatsioon!$O409:'Eksplikatsioon'!$AG409),IF($G409="Erikasutuses pind (korrus)",IFERROR(SUMIFS($E:$E,$G:$G,"Ainukasutuses pind",$C:$C,"Üüritav pind",$H:$H,K$3,$A:$A,$A409)/SUMIFS($E:$E,$G:$G,"Ainukasutuses pind",$C:$C,"Üüritav pind",$A:$A,$A409),0),IF($G409="Erikasutuses pind (hoone)",IFERROR(SUMIFS($E:$E,$G:$G,"Ainukasutuses pind",$C:$C,"Üüritav pind",$H:$H,K$3)/SUMIFS($E:$E,$G:$G,"Ainukasutuses pind",$C:$C,"Üüritav pind"),0),""))),"")</f>
        <v/>
      </c>
      <c r="L409" s="72" t="str">
        <f>IFERROR(IF($G409="Erikasutuses pind (muu)",Eksplikatsioon!Q409/SUM(Eksplikatsioon!$O409:'Eksplikatsioon'!$AG409),IF($G409="Erikasutuses pind (korrus)",IFERROR(SUMIFS($E:$E,$G:$G,"Ainukasutuses pind",$C:$C,"Üüritav pind",$H:$H,L$3,$A:$A,$A409)/SUMIFS($E:$E,$G:$G,"Ainukasutuses pind",$C:$C,"Üüritav pind",$A:$A,$A409),0),IF($G409="Erikasutuses pind (hoone)",IFERROR(SUMIFS($E:$E,$G:$G,"Ainukasutuses pind",$C:$C,"Üüritav pind",$H:$H,L$3)/SUMIFS($E:$E,$G:$G,"Ainukasutuses pind",$C:$C,"Üüritav pind"),0),""))),"")</f>
        <v/>
      </c>
      <c r="M409" s="72" t="str">
        <f>IFERROR(IF($G409="Erikasutuses pind (muu)",Eksplikatsioon!R409/SUM(Eksplikatsioon!$O409:'Eksplikatsioon'!$AG409),IF($G409="Erikasutuses pind (korrus)",IFERROR(SUMIFS($E:$E,$G:$G,"Ainukasutuses pind",$C:$C,"Üüritav pind",$H:$H,M$3,$A:$A,$A409)/SUMIFS($E:$E,$G:$G,"Ainukasutuses pind",$C:$C,"Üüritav pind",$A:$A,$A409),0),IF($G409="Erikasutuses pind (hoone)",IFERROR(SUMIFS($E:$E,$G:$G,"Ainukasutuses pind",$C:$C,"Üüritav pind",$H:$H,M$3)/SUMIFS($E:$E,$G:$G,"Ainukasutuses pind",$C:$C,"Üüritav pind"),0),""))),"")</f>
        <v/>
      </c>
      <c r="N409" s="72" t="str">
        <f>IFERROR(IF($G409="Erikasutuses pind (muu)",Eksplikatsioon!S409/SUM(Eksplikatsioon!$O409:'Eksplikatsioon'!$AG409),IF($G409="Erikasutuses pind (korrus)",IFERROR(SUMIFS($E:$E,$G:$G,"Ainukasutuses pind",$C:$C,"Üüritav pind",$H:$H,N$3,$A:$A,$A409)/SUMIFS($E:$E,$G:$G,"Ainukasutuses pind",$C:$C,"Üüritav pind",$A:$A,$A409),0),IF($G409="Erikasutuses pind (hoone)",IFERROR(SUMIFS($E:$E,$G:$G,"Ainukasutuses pind",$C:$C,"Üüritav pind",$H:$H,N$3)/SUMIFS($E:$E,$G:$G,"Ainukasutuses pind",$C:$C,"Üüritav pind"),0),""))),"")</f>
        <v/>
      </c>
      <c r="O409" s="72" t="str">
        <f>IFERROR(IF($G409="Erikasutuses pind (muu)",Eksplikatsioon!T409/SUM(Eksplikatsioon!$O409:'Eksplikatsioon'!$AG409),IF($G409="Erikasutuses pind (korrus)",IFERROR(SUMIFS($E:$E,$G:$G,"Ainukasutuses pind",$C:$C,"Üüritav pind",$H:$H,O$3,$A:$A,$A409)/SUMIFS($E:$E,$G:$G,"Ainukasutuses pind",$C:$C,"Üüritav pind",$A:$A,$A409),0),IF($G409="Erikasutuses pind (hoone)",IFERROR(SUMIFS($E:$E,$G:$G,"Ainukasutuses pind",$C:$C,"Üüritav pind",$H:$H,O$3)/SUMIFS($E:$E,$G:$G,"Ainukasutuses pind",$C:$C,"Üüritav pind"),0),""))),"")</f>
        <v/>
      </c>
      <c r="P409" s="72" t="str">
        <f>IFERROR(IF($G409="Erikasutuses pind (muu)",Eksplikatsioon!U409/SUM(Eksplikatsioon!$O409:'Eksplikatsioon'!$AG409),IF($G409="Erikasutuses pind (korrus)",IFERROR(SUMIFS($E:$E,$G:$G,"Ainukasutuses pind",$C:$C,"Üüritav pind",$H:$H,P$3,$A:$A,$A409)/SUMIFS($E:$E,$G:$G,"Ainukasutuses pind",$C:$C,"Üüritav pind",$A:$A,$A409),0),IF($G409="Erikasutuses pind (hoone)",IFERROR(SUMIFS($E:$E,$G:$G,"Ainukasutuses pind",$C:$C,"Üüritav pind",$H:$H,P$3)/SUMIFS($E:$E,$G:$G,"Ainukasutuses pind",$C:$C,"Üüritav pind"),0),""))),"")</f>
        <v/>
      </c>
      <c r="Q409" s="72" t="str">
        <f>IFERROR(IF($G409="Erikasutuses pind (muu)",Eksplikatsioon!V409/SUM(Eksplikatsioon!$O409:'Eksplikatsioon'!$AG409),IF($G409="Erikasutuses pind (korrus)",IFERROR(SUMIFS($E:$E,$G:$G,"Ainukasutuses pind",$C:$C,"Üüritav pind",$H:$H,Q$3,$A:$A,$A409)/SUMIFS($E:$E,$G:$G,"Ainukasutuses pind",$C:$C,"Üüritav pind",$A:$A,$A409),0),IF($G409="Erikasutuses pind (hoone)",IFERROR(SUMIFS($E:$E,$G:$G,"Ainukasutuses pind",$C:$C,"Üüritav pind",$H:$H,Q$3)/SUMIFS($E:$E,$G:$G,"Ainukasutuses pind",$C:$C,"Üüritav pind"),0),""))),"")</f>
        <v/>
      </c>
      <c r="R409" s="72" t="str">
        <f>IFERROR(IF($G409="Erikasutuses pind (muu)",Eksplikatsioon!W409/SUM(Eksplikatsioon!$O409:'Eksplikatsioon'!$AG409),IF($G409="Erikasutuses pind (korrus)",IFERROR(SUMIFS($E:$E,$G:$G,"Ainukasutuses pind",$C:$C,"Üüritav pind",$H:$H,R$3,$A:$A,$A409)/SUMIFS($E:$E,$G:$G,"Ainukasutuses pind",$C:$C,"Üüritav pind",$A:$A,$A409),0),IF($G409="Erikasutuses pind (hoone)",IFERROR(SUMIFS($E:$E,$G:$G,"Ainukasutuses pind",$C:$C,"Üüritav pind",$H:$H,R$3)/SUMIFS($E:$E,$G:$G,"Ainukasutuses pind",$C:$C,"Üüritav pind"),0),""))),"")</f>
        <v/>
      </c>
      <c r="S409" s="72" t="str">
        <f>IFERROR(IF($G409="Erikasutuses pind (muu)",Eksplikatsioon!X409/SUM(Eksplikatsioon!$O409:'Eksplikatsioon'!$AG409),IF($G409="Erikasutuses pind (korrus)",IFERROR(SUMIFS($E:$E,$G:$G,"Ainukasutuses pind",$C:$C,"Üüritav pind",$H:$H,S$3,$A:$A,$A409)/SUMIFS($E:$E,$G:$G,"Ainukasutuses pind",$C:$C,"Üüritav pind",$A:$A,$A409),0),IF($G409="Erikasutuses pind (hoone)",IFERROR(SUMIFS($E:$E,$G:$G,"Ainukasutuses pind",$C:$C,"Üüritav pind",$H:$H,S$3)/SUMIFS($E:$E,$G:$G,"Ainukasutuses pind",$C:$C,"Üüritav pind"),0),""))),"")</f>
        <v/>
      </c>
      <c r="T409" s="72" t="str">
        <f>IFERROR(IF($G409="Erikasutuses pind (muu)",Eksplikatsioon!Y409/SUM(Eksplikatsioon!$O409:'Eksplikatsioon'!$AG409),IF($G409="Erikasutuses pind (korrus)",IFERROR(SUMIFS($E:$E,$G:$G,"Ainukasutuses pind",$C:$C,"Üüritav pind",$H:$H,T$3,$A:$A,$A409)/SUMIFS($E:$E,$G:$G,"Ainukasutuses pind",$C:$C,"Üüritav pind",$A:$A,$A409),0),IF($G409="Erikasutuses pind (hoone)",IFERROR(SUMIFS($E:$E,$G:$G,"Ainukasutuses pind",$C:$C,"Üüritav pind",$H:$H,T$3)/SUMIFS($E:$E,$G:$G,"Ainukasutuses pind",$C:$C,"Üüritav pind"),0),""))),"")</f>
        <v/>
      </c>
      <c r="U409" s="72" t="str">
        <f>IFERROR(IF($G409="Erikasutuses pind (muu)",Eksplikatsioon!Z409/SUM(Eksplikatsioon!$O409:'Eksplikatsioon'!$AG409),IF($G409="Erikasutuses pind (korrus)",IFERROR(SUMIFS($E:$E,$G:$G,"Ainukasutuses pind",$C:$C,"Üüritav pind",$H:$H,U$3,$A:$A,$A409)/SUMIFS($E:$E,$G:$G,"Ainukasutuses pind",$C:$C,"Üüritav pind",$A:$A,$A409),0),IF($G409="Erikasutuses pind (hoone)",IFERROR(SUMIFS($E:$E,$G:$G,"Ainukasutuses pind",$C:$C,"Üüritav pind",$H:$H,U$3)/SUMIFS($E:$E,$G:$G,"Ainukasutuses pind",$C:$C,"Üüritav pind"),0),""))),"")</f>
        <v/>
      </c>
      <c r="V409" s="72" t="str">
        <f>IFERROR(IF($G409="Erikasutuses pind (muu)",Eksplikatsioon!AA409/SUM(Eksplikatsioon!$O409:'Eksplikatsioon'!$AG409),IF($G409="Erikasutuses pind (korrus)",IFERROR(SUMIFS($E:$E,$G:$G,"Ainukasutuses pind",$C:$C,"Üüritav pind",$H:$H,V$3,$A:$A,$A409)/SUMIFS($E:$E,$G:$G,"Ainukasutuses pind",$C:$C,"Üüritav pind",$A:$A,$A409),0),IF($G409="Erikasutuses pind (hoone)",IFERROR(SUMIFS($E:$E,$G:$G,"Ainukasutuses pind",$C:$C,"Üüritav pind",$H:$H,V$3)/SUMIFS($E:$E,$G:$G,"Ainukasutuses pind",$C:$C,"Üüritav pind"),0),""))),"")</f>
        <v/>
      </c>
      <c r="W409" s="72" t="str">
        <f>IFERROR(IF($G409="Erikasutuses pind (muu)",Eksplikatsioon!AB409/SUM(Eksplikatsioon!$O409:'Eksplikatsioon'!$AG409),IF($G409="Erikasutuses pind (korrus)",IFERROR(SUMIFS($E:$E,$G:$G,"Ainukasutuses pind",$C:$C,"Üüritav pind",$H:$H,W$3,$A:$A,$A409)/SUMIFS($E:$E,$G:$G,"Ainukasutuses pind",$C:$C,"Üüritav pind",$A:$A,$A409),0),IF($G409="Erikasutuses pind (hoone)",IFERROR(SUMIFS($E:$E,$G:$G,"Ainukasutuses pind",$C:$C,"Üüritav pind",$H:$H,W$3)/SUMIFS($E:$E,$G:$G,"Ainukasutuses pind",$C:$C,"Üüritav pind"),0),""))),"")</f>
        <v/>
      </c>
      <c r="X409" s="72" t="str">
        <f>IFERROR(IF($G409="Erikasutuses pind (muu)",Eksplikatsioon!AC409/SUM(Eksplikatsioon!$O409:'Eksplikatsioon'!$AG409),IF($G409="Erikasutuses pind (korrus)",IFERROR(SUMIFS($E:$E,$G:$G,"Ainukasutuses pind",$C:$C,"Üüritav pind",$H:$H,X$3,$A:$A,$A409)/SUMIFS($E:$E,$G:$G,"Ainukasutuses pind",$C:$C,"Üüritav pind",$A:$A,$A409),0),IF($G409="Erikasutuses pind (hoone)",IFERROR(SUMIFS($E:$E,$G:$G,"Ainukasutuses pind",$C:$C,"Üüritav pind",$H:$H,X$3)/SUMIFS($E:$E,$G:$G,"Ainukasutuses pind",$C:$C,"Üüritav pind"),0),""))),"")</f>
        <v/>
      </c>
      <c r="Y409" s="72" t="str">
        <f>IFERROR(IF($G409="Erikasutuses pind (muu)",Eksplikatsioon!AD409/SUM(Eksplikatsioon!$O409:'Eksplikatsioon'!$AG409),IF($G409="Erikasutuses pind (korrus)",IFERROR(SUMIFS($E:$E,$G:$G,"Ainukasutuses pind",$C:$C,"Üüritav pind",$H:$H,Y$3,$A:$A,$A409)/SUMIFS($E:$E,$G:$G,"Ainukasutuses pind",$C:$C,"Üüritav pind",$A:$A,$A409),0),IF($G409="Erikasutuses pind (hoone)",IFERROR(SUMIFS($E:$E,$G:$G,"Ainukasutuses pind",$C:$C,"Üüritav pind",$H:$H,Y$3)/SUMIFS($E:$E,$G:$G,"Ainukasutuses pind",$C:$C,"Üüritav pind"),0),""))),"")</f>
        <v/>
      </c>
      <c r="Z409" s="72" t="str">
        <f>IFERROR(IF($G409="Erikasutuses pind (muu)",Eksplikatsioon!AE409/SUM(Eksplikatsioon!$O409:'Eksplikatsioon'!$AG409),IF($G409="Erikasutuses pind (korrus)",IFERROR(SUMIFS($E:$E,$G:$G,"Ainukasutuses pind",$C:$C,"Üüritav pind",$H:$H,Z$3,$A:$A,$A409)/SUMIFS($E:$E,$G:$G,"Ainukasutuses pind",$C:$C,"Üüritav pind",$A:$A,$A409),0),IF($G409="Erikasutuses pind (hoone)",IFERROR(SUMIFS($E:$E,$G:$G,"Ainukasutuses pind",$C:$C,"Üüritav pind",$H:$H,Z$3)/SUMIFS($E:$E,$G:$G,"Ainukasutuses pind",$C:$C,"Üüritav pind"),0),""))),"")</f>
        <v/>
      </c>
      <c r="AA409" s="72" t="str">
        <f>IFERROR(IF($G409="Erikasutuses pind (muu)",Eksplikatsioon!AF409/SUM(Eksplikatsioon!$O409:'Eksplikatsioon'!$AG409),IF($G409="Erikasutuses pind (korrus)",IFERROR(SUMIFS($E:$E,$G:$G,"Ainukasutuses pind",$C:$C,"Üüritav pind",$H:$H,AA$3,$A:$A,$A409)/SUMIFS($E:$E,$G:$G,"Ainukasutuses pind",$C:$C,"Üüritav pind",$A:$A,$A409),0),IF($G409="Erikasutuses pind (hoone)",IFERROR(SUMIFS($E:$E,$G:$G,"Ainukasutuses pind",$C:$C,"Üüritav pind",$H:$H,AA$3)/SUMIFS($E:$E,$G:$G,"Ainukasutuses pind",$C:$C,"Üüritav pind"),0),""))),"")</f>
        <v/>
      </c>
      <c r="AB409" s="72" t="str">
        <f>IFERROR(IF($G409="Erikasutuses pind (muu)",Eksplikatsioon!AG409/SUM(Eksplikatsioon!$O409:'Eksplikatsioon'!$AG409),IF($G409="Erikasutuses pind (korrus)",IFERROR(SUMIFS($E:$E,$G:$G,"Ainukasutuses pind",$C:$C,"Üüritav pind",$H:$H,AB$3,$A:$A,$A409)/SUMIFS($E:$E,$G:$G,"Ainukasutuses pind",$C:$C,"Üüritav pind",$A:$A,$A409),0),IF($G409="Erikasutuses pind (hoone)",IFERROR(SUMIFS($E:$E,$G:$G,"Ainukasutuses pind",$C:$C,"Üüritav pind",$H:$H,AB$3)/SUMIFS($E:$E,$G:$G,"Ainukasutuses pind",$C:$C,"Üüritav pind"),0),""))),"")</f>
        <v/>
      </c>
      <c r="AC409" s="72" t="str">
        <f>IFERROR(IF($G409="Erikasutuses pind (muu)",$E409*J409,IFERROR($E409*J409/SUM($J409:$AB409)*(Eksplikatsioon!O409)/SUMPRODUCT($J409:$AB409,Eksplikatsioon!$O409:$AG409),"")),"")</f>
        <v/>
      </c>
      <c r="AD409" s="72" t="str">
        <f>IFERROR(IF($G409="Erikasutuses pind (muu)",$E409*K409,IFERROR($E409*K409/SUM($J409:$AB409)*(Eksplikatsioon!P409)/SUMPRODUCT($J409:$AB409,Eksplikatsioon!$O409:$AG409),"")),"")</f>
        <v/>
      </c>
      <c r="AE409" s="72" t="str">
        <f>IFERROR(IF($G409="Erikasutuses pind (muu)",$E409*L409,IFERROR($E409*L409/SUM($J409:$AB409)*(Eksplikatsioon!Q409)/SUMPRODUCT($J409:$AB409,Eksplikatsioon!$O409:$AG409),"")),"")</f>
        <v/>
      </c>
      <c r="AF409" s="72" t="str">
        <f>IFERROR(IF($G409="Erikasutuses pind (muu)",$E409*M409,IFERROR($E409*M409/SUM($J409:$AB409)*(Eksplikatsioon!R409)/SUMPRODUCT($J409:$AB409,Eksplikatsioon!$O409:$AG409),"")),"")</f>
        <v/>
      </c>
      <c r="AG409" s="72" t="str">
        <f>IFERROR(IF($G409="Erikasutuses pind (muu)",$E409*N409,IFERROR($E409*N409/SUM($J409:$AB409)*(Eksplikatsioon!S409)/SUMPRODUCT($J409:$AB409,Eksplikatsioon!$O409:$AG409),"")),"")</f>
        <v/>
      </c>
      <c r="AH409" s="72" t="str">
        <f>IFERROR(IF($G409="Erikasutuses pind (muu)",$E409*O409,IFERROR($E409*O409/SUM($J409:$AB409)*(Eksplikatsioon!T409)/SUMPRODUCT($J409:$AB409,Eksplikatsioon!$O409:$AG409),"")),"")</f>
        <v/>
      </c>
      <c r="AI409" s="72" t="str">
        <f>IFERROR(IF($G409="Erikasutuses pind (muu)",$E409*P409,IFERROR($E409*P409/SUM($J409:$AB409)*(Eksplikatsioon!U409)/SUMPRODUCT($J409:$AB409,Eksplikatsioon!$O409:$AG409),"")),"")</f>
        <v/>
      </c>
      <c r="AJ409" s="72" t="str">
        <f>IFERROR(IF($G409="Erikasutuses pind (muu)",$E409*Q409,IFERROR($E409*Q409/SUM($J409:$AB409)*(Eksplikatsioon!V409)/SUMPRODUCT($J409:$AB409,Eksplikatsioon!$O409:$AG409),"")),"")</f>
        <v/>
      </c>
      <c r="AK409" s="72" t="str">
        <f>IFERROR(IF($G409="Erikasutuses pind (muu)",$E409*R409,IFERROR($E409*R409/SUM($J409:$AB409)*(Eksplikatsioon!W409)/SUMPRODUCT($J409:$AB409,Eksplikatsioon!$O409:$AG409),"")),"")</f>
        <v/>
      </c>
      <c r="AL409" s="72" t="str">
        <f>IFERROR(IF($G409="Erikasutuses pind (muu)",$E409*S409,IFERROR($E409*S409/SUM($J409:$AB409)*(Eksplikatsioon!X409)/SUMPRODUCT($J409:$AB409,Eksplikatsioon!$O409:$AG409),"")),"")</f>
        <v/>
      </c>
      <c r="AM409" s="72" t="str">
        <f>IFERROR(IF($G409="Erikasutuses pind (muu)",$E409*T409,IFERROR($E409*T409/SUM($J409:$AB409)*(Eksplikatsioon!Y409)/SUMPRODUCT($J409:$AB409,Eksplikatsioon!$O409:$AG409),"")),"")</f>
        <v/>
      </c>
      <c r="AN409" s="72" t="str">
        <f>IFERROR(IF($G409="Erikasutuses pind (muu)",$E409*U409,IFERROR($E409*U409/SUM($J409:$AB409)*(Eksplikatsioon!Z409)/SUMPRODUCT($J409:$AB409,Eksplikatsioon!$O409:$AG409),"")),"")</f>
        <v/>
      </c>
      <c r="AO409" s="72" t="str">
        <f>IFERROR(IF($G409="Erikasutuses pind (muu)",$E409*V409,IFERROR($E409*V409/SUM($J409:$AB409)*(Eksplikatsioon!AA409)/SUMPRODUCT($J409:$AB409,Eksplikatsioon!$O409:$AG409),"")),"")</f>
        <v/>
      </c>
      <c r="AP409" s="72" t="str">
        <f>IFERROR(IF($G409="Erikasutuses pind (muu)",$E409*W409,IFERROR($E409*W409/SUM($J409:$AB409)*(Eksplikatsioon!AB409)/SUMPRODUCT($J409:$AB409,Eksplikatsioon!$O409:$AG409),"")),"")</f>
        <v/>
      </c>
      <c r="AQ409" s="72" t="str">
        <f>IFERROR(IF($G409="Erikasutuses pind (muu)",$E409*X409,IFERROR($E409*X409/SUM($J409:$AB409)*(Eksplikatsioon!AC409)/SUMPRODUCT($J409:$AB409,Eksplikatsioon!$O409:$AG409),"")),"")</f>
        <v/>
      </c>
      <c r="AR409" s="72" t="str">
        <f>IFERROR(IF($G409="Erikasutuses pind (muu)",$E409*Y409,IFERROR($E409*Y409/SUM($J409:$AB409)*(Eksplikatsioon!AD409)/SUMPRODUCT($J409:$AB409,Eksplikatsioon!$O409:$AG409),"")),"")</f>
        <v/>
      </c>
      <c r="AS409" s="72" t="str">
        <f>IFERROR(IF($G409="Erikasutuses pind (muu)",$E409*Z409,IFERROR($E409*Z409/SUM($J409:$AB409)*(Eksplikatsioon!AE409)/SUMPRODUCT($J409:$AB409,Eksplikatsioon!$O409:$AG409),"")),"")</f>
        <v/>
      </c>
      <c r="AT409" s="72" t="str">
        <f>IFERROR(IF($G409="Erikasutuses pind (muu)",$E409*AA409,IFERROR($E409*AA409/SUM($J409:$AB409)*(Eksplikatsioon!AF409)/SUMPRODUCT($J409:$AB409,Eksplikatsioon!$O409:$AG409),"")),"")</f>
        <v/>
      </c>
      <c r="AU409" s="72" t="str">
        <f>IFERROR(IF($G409="Erikasutuses pind (muu)",$E409*AB409,IFERROR($E409*AB409/SUM($J409:$AB409)*(Eksplikatsioon!AG409)/SUMPRODUCT($J409:$AB409,Eksplikatsioon!$O409:$AG409),"")),"")</f>
        <v/>
      </c>
    </row>
    <row r="410" spans="1:47" x14ac:dyDescent="0.25">
      <c r="A410" s="71" t="str">
        <f>IF(Eksplikatsioon!A410=0,"",Eksplikatsioon!A410)</f>
        <v/>
      </c>
      <c r="B410" s="71" t="str">
        <f>IF(Eksplikatsioon!B410=0,"",Eksplikatsioon!B410)</f>
        <v/>
      </c>
      <c r="C410" s="71" t="str">
        <f>IF(Eksplikatsioon!C410=0,"",Eksplikatsioon!C410)</f>
        <v/>
      </c>
      <c r="D410" s="71" t="str">
        <f>IF(Eksplikatsioon!D410=0,"",Eksplikatsioon!D410)</f>
        <v/>
      </c>
      <c r="E410" s="71" t="str">
        <f>IF(Eksplikatsioon!F410=0,"",Eksplikatsioon!F410)</f>
        <v/>
      </c>
      <c r="F410" s="71" t="str">
        <f>IF(Eksplikatsioon!H410=0,"",Eksplikatsioon!H410)</f>
        <v/>
      </c>
      <c r="G410" s="71" t="str">
        <f>IF(Eksplikatsioon!J410=0,"",Eksplikatsioon!J410)</f>
        <v/>
      </c>
      <c r="H410" s="71" t="str">
        <f>IF(Eksplikatsioon!K410=0,"",Eksplikatsioon!K410)</f>
        <v/>
      </c>
      <c r="I410" s="71" t="str">
        <f>IF(Eksplikatsioon!L410=0,"",Eksplikatsioon!L410)</f>
        <v/>
      </c>
      <c r="J410" s="72" t="str">
        <f>IFERROR(IF($G410="Erikasutuses pind (muu)",Eksplikatsioon!O410/SUM(Eksplikatsioon!$O410:'Eksplikatsioon'!$AG410),IF($G410="Erikasutuses pind (korrus)",IFERROR(SUMIFS($E:$E,$G:$G,"Ainukasutuses pind",$C:$C,"Üüritav pind",$H:$H,J$3,$A:$A,$A410)/SUMIFS($E:$E,$G:$G,"Ainukasutuses pind",$C:$C,"Üüritav pind",$A:$A,$A410),0),IF($G410="Erikasutuses pind (hoone)",IFERROR(SUMIFS($E:$E,$G:$G,"Ainukasutuses pind",$C:$C,"Üüritav pind",$H:$H,J$3)/SUMIFS($E:$E,$G:$G,"Ainukasutuses pind",$C:$C,"Üüritav pind"),0),""))),"")</f>
        <v/>
      </c>
      <c r="K410" s="72" t="str">
        <f>IFERROR(IF($G410="Erikasutuses pind (muu)",Eksplikatsioon!P410/SUM(Eksplikatsioon!$O410:'Eksplikatsioon'!$AG410),IF($G410="Erikasutuses pind (korrus)",IFERROR(SUMIFS($E:$E,$G:$G,"Ainukasutuses pind",$C:$C,"Üüritav pind",$H:$H,K$3,$A:$A,$A410)/SUMIFS($E:$E,$G:$G,"Ainukasutuses pind",$C:$C,"Üüritav pind",$A:$A,$A410),0),IF($G410="Erikasutuses pind (hoone)",IFERROR(SUMIFS($E:$E,$G:$G,"Ainukasutuses pind",$C:$C,"Üüritav pind",$H:$H,K$3)/SUMIFS($E:$E,$G:$G,"Ainukasutuses pind",$C:$C,"Üüritav pind"),0),""))),"")</f>
        <v/>
      </c>
      <c r="L410" s="72" t="str">
        <f>IFERROR(IF($G410="Erikasutuses pind (muu)",Eksplikatsioon!Q410/SUM(Eksplikatsioon!$O410:'Eksplikatsioon'!$AG410),IF($G410="Erikasutuses pind (korrus)",IFERROR(SUMIFS($E:$E,$G:$G,"Ainukasutuses pind",$C:$C,"Üüritav pind",$H:$H,L$3,$A:$A,$A410)/SUMIFS($E:$E,$G:$G,"Ainukasutuses pind",$C:$C,"Üüritav pind",$A:$A,$A410),0),IF($G410="Erikasutuses pind (hoone)",IFERROR(SUMIFS($E:$E,$G:$G,"Ainukasutuses pind",$C:$C,"Üüritav pind",$H:$H,L$3)/SUMIFS($E:$E,$G:$G,"Ainukasutuses pind",$C:$C,"Üüritav pind"),0),""))),"")</f>
        <v/>
      </c>
      <c r="M410" s="72" t="str">
        <f>IFERROR(IF($G410="Erikasutuses pind (muu)",Eksplikatsioon!R410/SUM(Eksplikatsioon!$O410:'Eksplikatsioon'!$AG410),IF($G410="Erikasutuses pind (korrus)",IFERROR(SUMIFS($E:$E,$G:$G,"Ainukasutuses pind",$C:$C,"Üüritav pind",$H:$H,M$3,$A:$A,$A410)/SUMIFS($E:$E,$G:$G,"Ainukasutuses pind",$C:$C,"Üüritav pind",$A:$A,$A410),0),IF($G410="Erikasutuses pind (hoone)",IFERROR(SUMIFS($E:$E,$G:$G,"Ainukasutuses pind",$C:$C,"Üüritav pind",$H:$H,M$3)/SUMIFS($E:$E,$G:$G,"Ainukasutuses pind",$C:$C,"Üüritav pind"),0),""))),"")</f>
        <v/>
      </c>
      <c r="N410" s="72" t="str">
        <f>IFERROR(IF($G410="Erikasutuses pind (muu)",Eksplikatsioon!S410/SUM(Eksplikatsioon!$O410:'Eksplikatsioon'!$AG410),IF($G410="Erikasutuses pind (korrus)",IFERROR(SUMIFS($E:$E,$G:$G,"Ainukasutuses pind",$C:$C,"Üüritav pind",$H:$H,N$3,$A:$A,$A410)/SUMIFS($E:$E,$G:$G,"Ainukasutuses pind",$C:$C,"Üüritav pind",$A:$A,$A410),0),IF($G410="Erikasutuses pind (hoone)",IFERROR(SUMIFS($E:$E,$G:$G,"Ainukasutuses pind",$C:$C,"Üüritav pind",$H:$H,N$3)/SUMIFS($E:$E,$G:$G,"Ainukasutuses pind",$C:$C,"Üüritav pind"),0),""))),"")</f>
        <v/>
      </c>
      <c r="O410" s="72" t="str">
        <f>IFERROR(IF($G410="Erikasutuses pind (muu)",Eksplikatsioon!T410/SUM(Eksplikatsioon!$O410:'Eksplikatsioon'!$AG410),IF($G410="Erikasutuses pind (korrus)",IFERROR(SUMIFS($E:$E,$G:$G,"Ainukasutuses pind",$C:$C,"Üüritav pind",$H:$H,O$3,$A:$A,$A410)/SUMIFS($E:$E,$G:$G,"Ainukasutuses pind",$C:$C,"Üüritav pind",$A:$A,$A410),0),IF($G410="Erikasutuses pind (hoone)",IFERROR(SUMIFS($E:$E,$G:$G,"Ainukasutuses pind",$C:$C,"Üüritav pind",$H:$H,O$3)/SUMIFS($E:$E,$G:$G,"Ainukasutuses pind",$C:$C,"Üüritav pind"),0),""))),"")</f>
        <v/>
      </c>
      <c r="P410" s="72" t="str">
        <f>IFERROR(IF($G410="Erikasutuses pind (muu)",Eksplikatsioon!U410/SUM(Eksplikatsioon!$O410:'Eksplikatsioon'!$AG410),IF($G410="Erikasutuses pind (korrus)",IFERROR(SUMIFS($E:$E,$G:$G,"Ainukasutuses pind",$C:$C,"Üüritav pind",$H:$H,P$3,$A:$A,$A410)/SUMIFS($E:$E,$G:$G,"Ainukasutuses pind",$C:$C,"Üüritav pind",$A:$A,$A410),0),IF($G410="Erikasutuses pind (hoone)",IFERROR(SUMIFS($E:$E,$G:$G,"Ainukasutuses pind",$C:$C,"Üüritav pind",$H:$H,P$3)/SUMIFS($E:$E,$G:$G,"Ainukasutuses pind",$C:$C,"Üüritav pind"),0),""))),"")</f>
        <v/>
      </c>
      <c r="Q410" s="72" t="str">
        <f>IFERROR(IF($G410="Erikasutuses pind (muu)",Eksplikatsioon!V410/SUM(Eksplikatsioon!$O410:'Eksplikatsioon'!$AG410),IF($G410="Erikasutuses pind (korrus)",IFERROR(SUMIFS($E:$E,$G:$G,"Ainukasutuses pind",$C:$C,"Üüritav pind",$H:$H,Q$3,$A:$A,$A410)/SUMIFS($E:$E,$G:$G,"Ainukasutuses pind",$C:$C,"Üüritav pind",$A:$A,$A410),0),IF($G410="Erikasutuses pind (hoone)",IFERROR(SUMIFS($E:$E,$G:$G,"Ainukasutuses pind",$C:$C,"Üüritav pind",$H:$H,Q$3)/SUMIFS($E:$E,$G:$G,"Ainukasutuses pind",$C:$C,"Üüritav pind"),0),""))),"")</f>
        <v/>
      </c>
      <c r="R410" s="72" t="str">
        <f>IFERROR(IF($G410="Erikasutuses pind (muu)",Eksplikatsioon!W410/SUM(Eksplikatsioon!$O410:'Eksplikatsioon'!$AG410),IF($G410="Erikasutuses pind (korrus)",IFERROR(SUMIFS($E:$E,$G:$G,"Ainukasutuses pind",$C:$C,"Üüritav pind",$H:$H,R$3,$A:$A,$A410)/SUMIFS($E:$E,$G:$G,"Ainukasutuses pind",$C:$C,"Üüritav pind",$A:$A,$A410),0),IF($G410="Erikasutuses pind (hoone)",IFERROR(SUMIFS($E:$E,$G:$G,"Ainukasutuses pind",$C:$C,"Üüritav pind",$H:$H,R$3)/SUMIFS($E:$E,$G:$G,"Ainukasutuses pind",$C:$C,"Üüritav pind"),0),""))),"")</f>
        <v/>
      </c>
      <c r="S410" s="72" t="str">
        <f>IFERROR(IF($G410="Erikasutuses pind (muu)",Eksplikatsioon!X410/SUM(Eksplikatsioon!$O410:'Eksplikatsioon'!$AG410),IF($G410="Erikasutuses pind (korrus)",IFERROR(SUMIFS($E:$E,$G:$G,"Ainukasutuses pind",$C:$C,"Üüritav pind",$H:$H,S$3,$A:$A,$A410)/SUMIFS($E:$E,$G:$G,"Ainukasutuses pind",$C:$C,"Üüritav pind",$A:$A,$A410),0),IF($G410="Erikasutuses pind (hoone)",IFERROR(SUMIFS($E:$E,$G:$G,"Ainukasutuses pind",$C:$C,"Üüritav pind",$H:$H,S$3)/SUMIFS($E:$E,$G:$G,"Ainukasutuses pind",$C:$C,"Üüritav pind"),0),""))),"")</f>
        <v/>
      </c>
      <c r="T410" s="72" t="str">
        <f>IFERROR(IF($G410="Erikasutuses pind (muu)",Eksplikatsioon!Y410/SUM(Eksplikatsioon!$O410:'Eksplikatsioon'!$AG410),IF($G410="Erikasutuses pind (korrus)",IFERROR(SUMIFS($E:$E,$G:$G,"Ainukasutuses pind",$C:$C,"Üüritav pind",$H:$H,T$3,$A:$A,$A410)/SUMIFS($E:$E,$G:$G,"Ainukasutuses pind",$C:$C,"Üüritav pind",$A:$A,$A410),0),IF($G410="Erikasutuses pind (hoone)",IFERROR(SUMIFS($E:$E,$G:$G,"Ainukasutuses pind",$C:$C,"Üüritav pind",$H:$H,T$3)/SUMIFS($E:$E,$G:$G,"Ainukasutuses pind",$C:$C,"Üüritav pind"),0),""))),"")</f>
        <v/>
      </c>
      <c r="U410" s="72" t="str">
        <f>IFERROR(IF($G410="Erikasutuses pind (muu)",Eksplikatsioon!Z410/SUM(Eksplikatsioon!$O410:'Eksplikatsioon'!$AG410),IF($G410="Erikasutuses pind (korrus)",IFERROR(SUMIFS($E:$E,$G:$G,"Ainukasutuses pind",$C:$C,"Üüritav pind",$H:$H,U$3,$A:$A,$A410)/SUMIFS($E:$E,$G:$G,"Ainukasutuses pind",$C:$C,"Üüritav pind",$A:$A,$A410),0),IF($G410="Erikasutuses pind (hoone)",IFERROR(SUMIFS($E:$E,$G:$G,"Ainukasutuses pind",$C:$C,"Üüritav pind",$H:$H,U$3)/SUMIFS($E:$E,$G:$G,"Ainukasutuses pind",$C:$C,"Üüritav pind"),0),""))),"")</f>
        <v/>
      </c>
      <c r="V410" s="72" t="str">
        <f>IFERROR(IF($G410="Erikasutuses pind (muu)",Eksplikatsioon!AA410/SUM(Eksplikatsioon!$O410:'Eksplikatsioon'!$AG410),IF($G410="Erikasutuses pind (korrus)",IFERROR(SUMIFS($E:$E,$G:$G,"Ainukasutuses pind",$C:$C,"Üüritav pind",$H:$H,V$3,$A:$A,$A410)/SUMIFS($E:$E,$G:$G,"Ainukasutuses pind",$C:$C,"Üüritav pind",$A:$A,$A410),0),IF($G410="Erikasutuses pind (hoone)",IFERROR(SUMIFS($E:$E,$G:$G,"Ainukasutuses pind",$C:$C,"Üüritav pind",$H:$H,V$3)/SUMIFS($E:$E,$G:$G,"Ainukasutuses pind",$C:$C,"Üüritav pind"),0),""))),"")</f>
        <v/>
      </c>
      <c r="W410" s="72" t="str">
        <f>IFERROR(IF($G410="Erikasutuses pind (muu)",Eksplikatsioon!AB410/SUM(Eksplikatsioon!$O410:'Eksplikatsioon'!$AG410),IF($G410="Erikasutuses pind (korrus)",IFERROR(SUMIFS($E:$E,$G:$G,"Ainukasutuses pind",$C:$C,"Üüritav pind",$H:$H,W$3,$A:$A,$A410)/SUMIFS($E:$E,$G:$G,"Ainukasutuses pind",$C:$C,"Üüritav pind",$A:$A,$A410),0),IF($G410="Erikasutuses pind (hoone)",IFERROR(SUMIFS($E:$E,$G:$G,"Ainukasutuses pind",$C:$C,"Üüritav pind",$H:$H,W$3)/SUMIFS($E:$E,$G:$G,"Ainukasutuses pind",$C:$C,"Üüritav pind"),0),""))),"")</f>
        <v/>
      </c>
      <c r="X410" s="72" t="str">
        <f>IFERROR(IF($G410="Erikasutuses pind (muu)",Eksplikatsioon!AC410/SUM(Eksplikatsioon!$O410:'Eksplikatsioon'!$AG410),IF($G410="Erikasutuses pind (korrus)",IFERROR(SUMIFS($E:$E,$G:$G,"Ainukasutuses pind",$C:$C,"Üüritav pind",$H:$H,X$3,$A:$A,$A410)/SUMIFS($E:$E,$G:$G,"Ainukasutuses pind",$C:$C,"Üüritav pind",$A:$A,$A410),0),IF($G410="Erikasutuses pind (hoone)",IFERROR(SUMIFS($E:$E,$G:$G,"Ainukasutuses pind",$C:$C,"Üüritav pind",$H:$H,X$3)/SUMIFS($E:$E,$G:$G,"Ainukasutuses pind",$C:$C,"Üüritav pind"),0),""))),"")</f>
        <v/>
      </c>
      <c r="Y410" s="72" t="str">
        <f>IFERROR(IF($G410="Erikasutuses pind (muu)",Eksplikatsioon!AD410/SUM(Eksplikatsioon!$O410:'Eksplikatsioon'!$AG410),IF($G410="Erikasutuses pind (korrus)",IFERROR(SUMIFS($E:$E,$G:$G,"Ainukasutuses pind",$C:$C,"Üüritav pind",$H:$H,Y$3,$A:$A,$A410)/SUMIFS($E:$E,$G:$G,"Ainukasutuses pind",$C:$C,"Üüritav pind",$A:$A,$A410),0),IF($G410="Erikasutuses pind (hoone)",IFERROR(SUMIFS($E:$E,$G:$G,"Ainukasutuses pind",$C:$C,"Üüritav pind",$H:$H,Y$3)/SUMIFS($E:$E,$G:$G,"Ainukasutuses pind",$C:$C,"Üüritav pind"),0),""))),"")</f>
        <v/>
      </c>
      <c r="Z410" s="72" t="str">
        <f>IFERROR(IF($G410="Erikasutuses pind (muu)",Eksplikatsioon!AE410/SUM(Eksplikatsioon!$O410:'Eksplikatsioon'!$AG410),IF($G410="Erikasutuses pind (korrus)",IFERROR(SUMIFS($E:$E,$G:$G,"Ainukasutuses pind",$C:$C,"Üüritav pind",$H:$H,Z$3,$A:$A,$A410)/SUMIFS($E:$E,$G:$G,"Ainukasutuses pind",$C:$C,"Üüritav pind",$A:$A,$A410),0),IF($G410="Erikasutuses pind (hoone)",IFERROR(SUMIFS($E:$E,$G:$G,"Ainukasutuses pind",$C:$C,"Üüritav pind",$H:$H,Z$3)/SUMIFS($E:$E,$G:$G,"Ainukasutuses pind",$C:$C,"Üüritav pind"),0),""))),"")</f>
        <v/>
      </c>
      <c r="AA410" s="72" t="str">
        <f>IFERROR(IF($G410="Erikasutuses pind (muu)",Eksplikatsioon!AF410/SUM(Eksplikatsioon!$O410:'Eksplikatsioon'!$AG410),IF($G410="Erikasutuses pind (korrus)",IFERROR(SUMIFS($E:$E,$G:$G,"Ainukasutuses pind",$C:$C,"Üüritav pind",$H:$H,AA$3,$A:$A,$A410)/SUMIFS($E:$E,$G:$G,"Ainukasutuses pind",$C:$C,"Üüritav pind",$A:$A,$A410),0),IF($G410="Erikasutuses pind (hoone)",IFERROR(SUMIFS($E:$E,$G:$G,"Ainukasutuses pind",$C:$C,"Üüritav pind",$H:$H,AA$3)/SUMIFS($E:$E,$G:$G,"Ainukasutuses pind",$C:$C,"Üüritav pind"),0),""))),"")</f>
        <v/>
      </c>
      <c r="AB410" s="72" t="str">
        <f>IFERROR(IF($G410="Erikasutuses pind (muu)",Eksplikatsioon!AG410/SUM(Eksplikatsioon!$O410:'Eksplikatsioon'!$AG410),IF($G410="Erikasutuses pind (korrus)",IFERROR(SUMIFS($E:$E,$G:$G,"Ainukasutuses pind",$C:$C,"Üüritav pind",$H:$H,AB$3,$A:$A,$A410)/SUMIFS($E:$E,$G:$G,"Ainukasutuses pind",$C:$C,"Üüritav pind",$A:$A,$A410),0),IF($G410="Erikasutuses pind (hoone)",IFERROR(SUMIFS($E:$E,$G:$G,"Ainukasutuses pind",$C:$C,"Üüritav pind",$H:$H,AB$3)/SUMIFS($E:$E,$G:$G,"Ainukasutuses pind",$C:$C,"Üüritav pind"),0),""))),"")</f>
        <v/>
      </c>
      <c r="AC410" s="72" t="str">
        <f>IFERROR(IF($G410="Erikasutuses pind (muu)",$E410*J410,IFERROR($E410*J410/SUM($J410:$AB410)*(Eksplikatsioon!O410)/SUMPRODUCT($J410:$AB410,Eksplikatsioon!$O410:$AG410),"")),"")</f>
        <v/>
      </c>
      <c r="AD410" s="72" t="str">
        <f>IFERROR(IF($G410="Erikasutuses pind (muu)",$E410*K410,IFERROR($E410*K410/SUM($J410:$AB410)*(Eksplikatsioon!P410)/SUMPRODUCT($J410:$AB410,Eksplikatsioon!$O410:$AG410),"")),"")</f>
        <v/>
      </c>
      <c r="AE410" s="72" t="str">
        <f>IFERROR(IF($G410="Erikasutuses pind (muu)",$E410*L410,IFERROR($E410*L410/SUM($J410:$AB410)*(Eksplikatsioon!Q410)/SUMPRODUCT($J410:$AB410,Eksplikatsioon!$O410:$AG410),"")),"")</f>
        <v/>
      </c>
      <c r="AF410" s="72" t="str">
        <f>IFERROR(IF($G410="Erikasutuses pind (muu)",$E410*M410,IFERROR($E410*M410/SUM($J410:$AB410)*(Eksplikatsioon!R410)/SUMPRODUCT($J410:$AB410,Eksplikatsioon!$O410:$AG410),"")),"")</f>
        <v/>
      </c>
      <c r="AG410" s="72" t="str">
        <f>IFERROR(IF($G410="Erikasutuses pind (muu)",$E410*N410,IFERROR($E410*N410/SUM($J410:$AB410)*(Eksplikatsioon!S410)/SUMPRODUCT($J410:$AB410,Eksplikatsioon!$O410:$AG410),"")),"")</f>
        <v/>
      </c>
      <c r="AH410" s="72" t="str">
        <f>IFERROR(IF($G410="Erikasutuses pind (muu)",$E410*O410,IFERROR($E410*O410/SUM($J410:$AB410)*(Eksplikatsioon!T410)/SUMPRODUCT($J410:$AB410,Eksplikatsioon!$O410:$AG410),"")),"")</f>
        <v/>
      </c>
      <c r="AI410" s="72" t="str">
        <f>IFERROR(IF($G410="Erikasutuses pind (muu)",$E410*P410,IFERROR($E410*P410/SUM($J410:$AB410)*(Eksplikatsioon!U410)/SUMPRODUCT($J410:$AB410,Eksplikatsioon!$O410:$AG410),"")),"")</f>
        <v/>
      </c>
      <c r="AJ410" s="72" t="str">
        <f>IFERROR(IF($G410="Erikasutuses pind (muu)",$E410*Q410,IFERROR($E410*Q410/SUM($J410:$AB410)*(Eksplikatsioon!V410)/SUMPRODUCT($J410:$AB410,Eksplikatsioon!$O410:$AG410),"")),"")</f>
        <v/>
      </c>
      <c r="AK410" s="72" t="str">
        <f>IFERROR(IF($G410="Erikasutuses pind (muu)",$E410*R410,IFERROR($E410*R410/SUM($J410:$AB410)*(Eksplikatsioon!W410)/SUMPRODUCT($J410:$AB410,Eksplikatsioon!$O410:$AG410),"")),"")</f>
        <v/>
      </c>
      <c r="AL410" s="72" t="str">
        <f>IFERROR(IF($G410="Erikasutuses pind (muu)",$E410*S410,IFERROR($E410*S410/SUM($J410:$AB410)*(Eksplikatsioon!X410)/SUMPRODUCT($J410:$AB410,Eksplikatsioon!$O410:$AG410),"")),"")</f>
        <v/>
      </c>
      <c r="AM410" s="72" t="str">
        <f>IFERROR(IF($G410="Erikasutuses pind (muu)",$E410*T410,IFERROR($E410*T410/SUM($J410:$AB410)*(Eksplikatsioon!Y410)/SUMPRODUCT($J410:$AB410,Eksplikatsioon!$O410:$AG410),"")),"")</f>
        <v/>
      </c>
      <c r="AN410" s="72" t="str">
        <f>IFERROR(IF($G410="Erikasutuses pind (muu)",$E410*U410,IFERROR($E410*U410/SUM($J410:$AB410)*(Eksplikatsioon!Z410)/SUMPRODUCT($J410:$AB410,Eksplikatsioon!$O410:$AG410),"")),"")</f>
        <v/>
      </c>
      <c r="AO410" s="72" t="str">
        <f>IFERROR(IF($G410="Erikasutuses pind (muu)",$E410*V410,IFERROR($E410*V410/SUM($J410:$AB410)*(Eksplikatsioon!AA410)/SUMPRODUCT($J410:$AB410,Eksplikatsioon!$O410:$AG410),"")),"")</f>
        <v/>
      </c>
      <c r="AP410" s="72" t="str">
        <f>IFERROR(IF($G410="Erikasutuses pind (muu)",$E410*W410,IFERROR($E410*W410/SUM($J410:$AB410)*(Eksplikatsioon!AB410)/SUMPRODUCT($J410:$AB410,Eksplikatsioon!$O410:$AG410),"")),"")</f>
        <v/>
      </c>
      <c r="AQ410" s="72" t="str">
        <f>IFERROR(IF($G410="Erikasutuses pind (muu)",$E410*X410,IFERROR($E410*X410/SUM($J410:$AB410)*(Eksplikatsioon!AC410)/SUMPRODUCT($J410:$AB410,Eksplikatsioon!$O410:$AG410),"")),"")</f>
        <v/>
      </c>
      <c r="AR410" s="72" t="str">
        <f>IFERROR(IF($G410="Erikasutuses pind (muu)",$E410*Y410,IFERROR($E410*Y410/SUM($J410:$AB410)*(Eksplikatsioon!AD410)/SUMPRODUCT($J410:$AB410,Eksplikatsioon!$O410:$AG410),"")),"")</f>
        <v/>
      </c>
      <c r="AS410" s="72" t="str">
        <f>IFERROR(IF($G410="Erikasutuses pind (muu)",$E410*Z410,IFERROR($E410*Z410/SUM($J410:$AB410)*(Eksplikatsioon!AE410)/SUMPRODUCT($J410:$AB410,Eksplikatsioon!$O410:$AG410),"")),"")</f>
        <v/>
      </c>
      <c r="AT410" s="72" t="str">
        <f>IFERROR(IF($G410="Erikasutuses pind (muu)",$E410*AA410,IFERROR($E410*AA410/SUM($J410:$AB410)*(Eksplikatsioon!AF410)/SUMPRODUCT($J410:$AB410,Eksplikatsioon!$O410:$AG410),"")),"")</f>
        <v/>
      </c>
      <c r="AU410" s="72" t="str">
        <f>IFERROR(IF($G410="Erikasutuses pind (muu)",$E410*AB410,IFERROR($E410*AB410/SUM($J410:$AB410)*(Eksplikatsioon!AG410)/SUMPRODUCT($J410:$AB410,Eksplikatsioon!$O410:$AG410),"")),"")</f>
        <v/>
      </c>
    </row>
    <row r="411" spans="1:47" x14ac:dyDescent="0.25">
      <c r="A411" s="71" t="str">
        <f>IF(Eksplikatsioon!A411=0,"",Eksplikatsioon!A411)</f>
        <v/>
      </c>
      <c r="B411" s="71" t="str">
        <f>IF(Eksplikatsioon!B411=0,"",Eksplikatsioon!B411)</f>
        <v/>
      </c>
      <c r="C411" s="71" t="str">
        <f>IF(Eksplikatsioon!C411=0,"",Eksplikatsioon!C411)</f>
        <v/>
      </c>
      <c r="D411" s="71" t="str">
        <f>IF(Eksplikatsioon!D411=0,"",Eksplikatsioon!D411)</f>
        <v/>
      </c>
      <c r="E411" s="71" t="str">
        <f>IF(Eksplikatsioon!F411=0,"",Eksplikatsioon!F411)</f>
        <v/>
      </c>
      <c r="F411" s="71" t="str">
        <f>IF(Eksplikatsioon!H411=0,"",Eksplikatsioon!H411)</f>
        <v/>
      </c>
      <c r="G411" s="71" t="str">
        <f>IF(Eksplikatsioon!J411=0,"",Eksplikatsioon!J411)</f>
        <v/>
      </c>
      <c r="H411" s="71" t="str">
        <f>IF(Eksplikatsioon!K411=0,"",Eksplikatsioon!K411)</f>
        <v/>
      </c>
      <c r="I411" s="71" t="str">
        <f>IF(Eksplikatsioon!L411=0,"",Eksplikatsioon!L411)</f>
        <v/>
      </c>
      <c r="J411" s="72" t="str">
        <f>IFERROR(IF($G411="Erikasutuses pind (muu)",Eksplikatsioon!O411/SUM(Eksplikatsioon!$O411:'Eksplikatsioon'!$AG411),IF($G411="Erikasutuses pind (korrus)",IFERROR(SUMIFS($E:$E,$G:$G,"Ainukasutuses pind",$C:$C,"Üüritav pind",$H:$H,J$3,$A:$A,$A411)/SUMIFS($E:$E,$G:$G,"Ainukasutuses pind",$C:$C,"Üüritav pind",$A:$A,$A411),0),IF($G411="Erikasutuses pind (hoone)",IFERROR(SUMIFS($E:$E,$G:$G,"Ainukasutuses pind",$C:$C,"Üüritav pind",$H:$H,J$3)/SUMIFS($E:$E,$G:$G,"Ainukasutuses pind",$C:$C,"Üüritav pind"),0),""))),"")</f>
        <v/>
      </c>
      <c r="K411" s="72" t="str">
        <f>IFERROR(IF($G411="Erikasutuses pind (muu)",Eksplikatsioon!P411/SUM(Eksplikatsioon!$O411:'Eksplikatsioon'!$AG411),IF($G411="Erikasutuses pind (korrus)",IFERROR(SUMIFS($E:$E,$G:$G,"Ainukasutuses pind",$C:$C,"Üüritav pind",$H:$H,K$3,$A:$A,$A411)/SUMIFS($E:$E,$G:$G,"Ainukasutuses pind",$C:$C,"Üüritav pind",$A:$A,$A411),0),IF($G411="Erikasutuses pind (hoone)",IFERROR(SUMIFS($E:$E,$G:$G,"Ainukasutuses pind",$C:$C,"Üüritav pind",$H:$H,K$3)/SUMIFS($E:$E,$G:$G,"Ainukasutuses pind",$C:$C,"Üüritav pind"),0),""))),"")</f>
        <v/>
      </c>
      <c r="L411" s="72" t="str">
        <f>IFERROR(IF($G411="Erikasutuses pind (muu)",Eksplikatsioon!Q411/SUM(Eksplikatsioon!$O411:'Eksplikatsioon'!$AG411),IF($G411="Erikasutuses pind (korrus)",IFERROR(SUMIFS($E:$E,$G:$G,"Ainukasutuses pind",$C:$C,"Üüritav pind",$H:$H,L$3,$A:$A,$A411)/SUMIFS($E:$E,$G:$G,"Ainukasutuses pind",$C:$C,"Üüritav pind",$A:$A,$A411),0),IF($G411="Erikasutuses pind (hoone)",IFERROR(SUMIFS($E:$E,$G:$G,"Ainukasutuses pind",$C:$C,"Üüritav pind",$H:$H,L$3)/SUMIFS($E:$E,$G:$G,"Ainukasutuses pind",$C:$C,"Üüritav pind"),0),""))),"")</f>
        <v/>
      </c>
      <c r="M411" s="72" t="str">
        <f>IFERROR(IF($G411="Erikasutuses pind (muu)",Eksplikatsioon!R411/SUM(Eksplikatsioon!$O411:'Eksplikatsioon'!$AG411),IF($G411="Erikasutuses pind (korrus)",IFERROR(SUMIFS($E:$E,$G:$G,"Ainukasutuses pind",$C:$C,"Üüritav pind",$H:$H,M$3,$A:$A,$A411)/SUMIFS($E:$E,$G:$G,"Ainukasutuses pind",$C:$C,"Üüritav pind",$A:$A,$A411),0),IF($G411="Erikasutuses pind (hoone)",IFERROR(SUMIFS($E:$E,$G:$G,"Ainukasutuses pind",$C:$C,"Üüritav pind",$H:$H,M$3)/SUMIFS($E:$E,$G:$G,"Ainukasutuses pind",$C:$C,"Üüritav pind"),0),""))),"")</f>
        <v/>
      </c>
      <c r="N411" s="72" t="str">
        <f>IFERROR(IF($G411="Erikasutuses pind (muu)",Eksplikatsioon!S411/SUM(Eksplikatsioon!$O411:'Eksplikatsioon'!$AG411),IF($G411="Erikasutuses pind (korrus)",IFERROR(SUMIFS($E:$E,$G:$G,"Ainukasutuses pind",$C:$C,"Üüritav pind",$H:$H,N$3,$A:$A,$A411)/SUMIFS($E:$E,$G:$G,"Ainukasutuses pind",$C:$C,"Üüritav pind",$A:$A,$A411),0),IF($G411="Erikasutuses pind (hoone)",IFERROR(SUMIFS($E:$E,$G:$G,"Ainukasutuses pind",$C:$C,"Üüritav pind",$H:$H,N$3)/SUMIFS($E:$E,$G:$G,"Ainukasutuses pind",$C:$C,"Üüritav pind"),0),""))),"")</f>
        <v/>
      </c>
      <c r="O411" s="72" t="str">
        <f>IFERROR(IF($G411="Erikasutuses pind (muu)",Eksplikatsioon!T411/SUM(Eksplikatsioon!$O411:'Eksplikatsioon'!$AG411),IF($G411="Erikasutuses pind (korrus)",IFERROR(SUMIFS($E:$E,$G:$G,"Ainukasutuses pind",$C:$C,"Üüritav pind",$H:$H,O$3,$A:$A,$A411)/SUMIFS($E:$E,$G:$G,"Ainukasutuses pind",$C:$C,"Üüritav pind",$A:$A,$A411),0),IF($G411="Erikasutuses pind (hoone)",IFERROR(SUMIFS($E:$E,$G:$G,"Ainukasutuses pind",$C:$C,"Üüritav pind",$H:$H,O$3)/SUMIFS($E:$E,$G:$G,"Ainukasutuses pind",$C:$C,"Üüritav pind"),0),""))),"")</f>
        <v/>
      </c>
      <c r="P411" s="72" t="str">
        <f>IFERROR(IF($G411="Erikasutuses pind (muu)",Eksplikatsioon!U411/SUM(Eksplikatsioon!$O411:'Eksplikatsioon'!$AG411),IF($G411="Erikasutuses pind (korrus)",IFERROR(SUMIFS($E:$E,$G:$G,"Ainukasutuses pind",$C:$C,"Üüritav pind",$H:$H,P$3,$A:$A,$A411)/SUMIFS($E:$E,$G:$G,"Ainukasutuses pind",$C:$C,"Üüritav pind",$A:$A,$A411),0),IF($G411="Erikasutuses pind (hoone)",IFERROR(SUMIFS($E:$E,$G:$G,"Ainukasutuses pind",$C:$C,"Üüritav pind",$H:$H,P$3)/SUMIFS($E:$E,$G:$G,"Ainukasutuses pind",$C:$C,"Üüritav pind"),0),""))),"")</f>
        <v/>
      </c>
      <c r="Q411" s="72" t="str">
        <f>IFERROR(IF($G411="Erikasutuses pind (muu)",Eksplikatsioon!V411/SUM(Eksplikatsioon!$O411:'Eksplikatsioon'!$AG411),IF($G411="Erikasutuses pind (korrus)",IFERROR(SUMIFS($E:$E,$G:$G,"Ainukasutuses pind",$C:$C,"Üüritav pind",$H:$H,Q$3,$A:$A,$A411)/SUMIFS($E:$E,$G:$G,"Ainukasutuses pind",$C:$C,"Üüritav pind",$A:$A,$A411),0),IF($G411="Erikasutuses pind (hoone)",IFERROR(SUMIFS($E:$E,$G:$G,"Ainukasutuses pind",$C:$C,"Üüritav pind",$H:$H,Q$3)/SUMIFS($E:$E,$G:$G,"Ainukasutuses pind",$C:$C,"Üüritav pind"),0),""))),"")</f>
        <v/>
      </c>
      <c r="R411" s="72" t="str">
        <f>IFERROR(IF($G411="Erikasutuses pind (muu)",Eksplikatsioon!W411/SUM(Eksplikatsioon!$O411:'Eksplikatsioon'!$AG411),IF($G411="Erikasutuses pind (korrus)",IFERROR(SUMIFS($E:$E,$G:$G,"Ainukasutuses pind",$C:$C,"Üüritav pind",$H:$H,R$3,$A:$A,$A411)/SUMIFS($E:$E,$G:$G,"Ainukasutuses pind",$C:$C,"Üüritav pind",$A:$A,$A411),0),IF($G411="Erikasutuses pind (hoone)",IFERROR(SUMIFS($E:$E,$G:$G,"Ainukasutuses pind",$C:$C,"Üüritav pind",$H:$H,R$3)/SUMIFS($E:$E,$G:$G,"Ainukasutuses pind",$C:$C,"Üüritav pind"),0),""))),"")</f>
        <v/>
      </c>
      <c r="S411" s="72" t="str">
        <f>IFERROR(IF($G411="Erikasutuses pind (muu)",Eksplikatsioon!X411/SUM(Eksplikatsioon!$O411:'Eksplikatsioon'!$AG411),IF($G411="Erikasutuses pind (korrus)",IFERROR(SUMIFS($E:$E,$G:$G,"Ainukasutuses pind",$C:$C,"Üüritav pind",$H:$H,S$3,$A:$A,$A411)/SUMIFS($E:$E,$G:$G,"Ainukasutuses pind",$C:$C,"Üüritav pind",$A:$A,$A411),0),IF($G411="Erikasutuses pind (hoone)",IFERROR(SUMIFS($E:$E,$G:$G,"Ainukasutuses pind",$C:$C,"Üüritav pind",$H:$H,S$3)/SUMIFS($E:$E,$G:$G,"Ainukasutuses pind",$C:$C,"Üüritav pind"),0),""))),"")</f>
        <v/>
      </c>
      <c r="T411" s="72" t="str">
        <f>IFERROR(IF($G411="Erikasutuses pind (muu)",Eksplikatsioon!Y411/SUM(Eksplikatsioon!$O411:'Eksplikatsioon'!$AG411),IF($G411="Erikasutuses pind (korrus)",IFERROR(SUMIFS($E:$E,$G:$G,"Ainukasutuses pind",$C:$C,"Üüritav pind",$H:$H,T$3,$A:$A,$A411)/SUMIFS($E:$E,$G:$G,"Ainukasutuses pind",$C:$C,"Üüritav pind",$A:$A,$A411),0),IF($G411="Erikasutuses pind (hoone)",IFERROR(SUMIFS($E:$E,$G:$G,"Ainukasutuses pind",$C:$C,"Üüritav pind",$H:$H,T$3)/SUMIFS($E:$E,$G:$G,"Ainukasutuses pind",$C:$C,"Üüritav pind"),0),""))),"")</f>
        <v/>
      </c>
      <c r="U411" s="72" t="str">
        <f>IFERROR(IF($G411="Erikasutuses pind (muu)",Eksplikatsioon!Z411/SUM(Eksplikatsioon!$O411:'Eksplikatsioon'!$AG411),IF($G411="Erikasutuses pind (korrus)",IFERROR(SUMIFS($E:$E,$G:$G,"Ainukasutuses pind",$C:$C,"Üüritav pind",$H:$H,U$3,$A:$A,$A411)/SUMIFS($E:$E,$G:$G,"Ainukasutuses pind",$C:$C,"Üüritav pind",$A:$A,$A411),0),IF($G411="Erikasutuses pind (hoone)",IFERROR(SUMIFS($E:$E,$G:$G,"Ainukasutuses pind",$C:$C,"Üüritav pind",$H:$H,U$3)/SUMIFS($E:$E,$G:$G,"Ainukasutuses pind",$C:$C,"Üüritav pind"),0),""))),"")</f>
        <v/>
      </c>
      <c r="V411" s="72" t="str">
        <f>IFERROR(IF($G411="Erikasutuses pind (muu)",Eksplikatsioon!AA411/SUM(Eksplikatsioon!$O411:'Eksplikatsioon'!$AG411),IF($G411="Erikasutuses pind (korrus)",IFERROR(SUMIFS($E:$E,$G:$G,"Ainukasutuses pind",$C:$C,"Üüritav pind",$H:$H,V$3,$A:$A,$A411)/SUMIFS($E:$E,$G:$G,"Ainukasutuses pind",$C:$C,"Üüritav pind",$A:$A,$A411),0),IF($G411="Erikasutuses pind (hoone)",IFERROR(SUMIFS($E:$E,$G:$G,"Ainukasutuses pind",$C:$C,"Üüritav pind",$H:$H,V$3)/SUMIFS($E:$E,$G:$G,"Ainukasutuses pind",$C:$C,"Üüritav pind"),0),""))),"")</f>
        <v/>
      </c>
      <c r="W411" s="72" t="str">
        <f>IFERROR(IF($G411="Erikasutuses pind (muu)",Eksplikatsioon!AB411/SUM(Eksplikatsioon!$O411:'Eksplikatsioon'!$AG411),IF($G411="Erikasutuses pind (korrus)",IFERROR(SUMIFS($E:$E,$G:$G,"Ainukasutuses pind",$C:$C,"Üüritav pind",$H:$H,W$3,$A:$A,$A411)/SUMIFS($E:$E,$G:$G,"Ainukasutuses pind",$C:$C,"Üüritav pind",$A:$A,$A411),0),IF($G411="Erikasutuses pind (hoone)",IFERROR(SUMIFS($E:$E,$G:$G,"Ainukasutuses pind",$C:$C,"Üüritav pind",$H:$H,W$3)/SUMIFS($E:$E,$G:$G,"Ainukasutuses pind",$C:$C,"Üüritav pind"),0),""))),"")</f>
        <v/>
      </c>
      <c r="X411" s="72" t="str">
        <f>IFERROR(IF($G411="Erikasutuses pind (muu)",Eksplikatsioon!AC411/SUM(Eksplikatsioon!$O411:'Eksplikatsioon'!$AG411),IF($G411="Erikasutuses pind (korrus)",IFERROR(SUMIFS($E:$E,$G:$G,"Ainukasutuses pind",$C:$C,"Üüritav pind",$H:$H,X$3,$A:$A,$A411)/SUMIFS($E:$E,$G:$G,"Ainukasutuses pind",$C:$C,"Üüritav pind",$A:$A,$A411),0),IF($G411="Erikasutuses pind (hoone)",IFERROR(SUMIFS($E:$E,$G:$G,"Ainukasutuses pind",$C:$C,"Üüritav pind",$H:$H,X$3)/SUMIFS($E:$E,$G:$G,"Ainukasutuses pind",$C:$C,"Üüritav pind"),0),""))),"")</f>
        <v/>
      </c>
      <c r="Y411" s="72" t="str">
        <f>IFERROR(IF($G411="Erikasutuses pind (muu)",Eksplikatsioon!AD411/SUM(Eksplikatsioon!$O411:'Eksplikatsioon'!$AG411),IF($G411="Erikasutuses pind (korrus)",IFERROR(SUMIFS($E:$E,$G:$G,"Ainukasutuses pind",$C:$C,"Üüritav pind",$H:$H,Y$3,$A:$A,$A411)/SUMIFS($E:$E,$G:$G,"Ainukasutuses pind",$C:$C,"Üüritav pind",$A:$A,$A411),0),IF($G411="Erikasutuses pind (hoone)",IFERROR(SUMIFS($E:$E,$G:$G,"Ainukasutuses pind",$C:$C,"Üüritav pind",$H:$H,Y$3)/SUMIFS($E:$E,$G:$G,"Ainukasutuses pind",$C:$C,"Üüritav pind"),0),""))),"")</f>
        <v/>
      </c>
      <c r="Z411" s="72" t="str">
        <f>IFERROR(IF($G411="Erikasutuses pind (muu)",Eksplikatsioon!AE411/SUM(Eksplikatsioon!$O411:'Eksplikatsioon'!$AG411),IF($G411="Erikasutuses pind (korrus)",IFERROR(SUMIFS($E:$E,$G:$G,"Ainukasutuses pind",$C:$C,"Üüritav pind",$H:$H,Z$3,$A:$A,$A411)/SUMIFS($E:$E,$G:$G,"Ainukasutuses pind",$C:$C,"Üüritav pind",$A:$A,$A411),0),IF($G411="Erikasutuses pind (hoone)",IFERROR(SUMIFS($E:$E,$G:$G,"Ainukasutuses pind",$C:$C,"Üüritav pind",$H:$H,Z$3)/SUMIFS($E:$E,$G:$G,"Ainukasutuses pind",$C:$C,"Üüritav pind"),0),""))),"")</f>
        <v/>
      </c>
      <c r="AA411" s="72" t="str">
        <f>IFERROR(IF($G411="Erikasutuses pind (muu)",Eksplikatsioon!AF411/SUM(Eksplikatsioon!$O411:'Eksplikatsioon'!$AG411),IF($G411="Erikasutuses pind (korrus)",IFERROR(SUMIFS($E:$E,$G:$G,"Ainukasutuses pind",$C:$C,"Üüritav pind",$H:$H,AA$3,$A:$A,$A411)/SUMIFS($E:$E,$G:$G,"Ainukasutuses pind",$C:$C,"Üüritav pind",$A:$A,$A411),0),IF($G411="Erikasutuses pind (hoone)",IFERROR(SUMIFS($E:$E,$G:$G,"Ainukasutuses pind",$C:$C,"Üüritav pind",$H:$H,AA$3)/SUMIFS($E:$E,$G:$G,"Ainukasutuses pind",$C:$C,"Üüritav pind"),0),""))),"")</f>
        <v/>
      </c>
      <c r="AB411" s="72" t="str">
        <f>IFERROR(IF($G411="Erikasutuses pind (muu)",Eksplikatsioon!AG411/SUM(Eksplikatsioon!$O411:'Eksplikatsioon'!$AG411),IF($G411="Erikasutuses pind (korrus)",IFERROR(SUMIFS($E:$E,$G:$G,"Ainukasutuses pind",$C:$C,"Üüritav pind",$H:$H,AB$3,$A:$A,$A411)/SUMIFS($E:$E,$G:$G,"Ainukasutuses pind",$C:$C,"Üüritav pind",$A:$A,$A411),0),IF($G411="Erikasutuses pind (hoone)",IFERROR(SUMIFS($E:$E,$G:$G,"Ainukasutuses pind",$C:$C,"Üüritav pind",$H:$H,AB$3)/SUMIFS($E:$E,$G:$G,"Ainukasutuses pind",$C:$C,"Üüritav pind"),0),""))),"")</f>
        <v/>
      </c>
      <c r="AC411" s="72" t="str">
        <f>IFERROR(IF($G411="Erikasutuses pind (muu)",$E411*J411,IFERROR($E411*J411/SUM($J411:$AB411)*(Eksplikatsioon!O411)/SUMPRODUCT($J411:$AB411,Eksplikatsioon!$O411:$AG411),"")),"")</f>
        <v/>
      </c>
      <c r="AD411" s="72" t="str">
        <f>IFERROR(IF($G411="Erikasutuses pind (muu)",$E411*K411,IFERROR($E411*K411/SUM($J411:$AB411)*(Eksplikatsioon!P411)/SUMPRODUCT($J411:$AB411,Eksplikatsioon!$O411:$AG411),"")),"")</f>
        <v/>
      </c>
      <c r="AE411" s="72" t="str">
        <f>IFERROR(IF($G411="Erikasutuses pind (muu)",$E411*L411,IFERROR($E411*L411/SUM($J411:$AB411)*(Eksplikatsioon!Q411)/SUMPRODUCT($J411:$AB411,Eksplikatsioon!$O411:$AG411),"")),"")</f>
        <v/>
      </c>
      <c r="AF411" s="72" t="str">
        <f>IFERROR(IF($G411="Erikasutuses pind (muu)",$E411*M411,IFERROR($E411*M411/SUM($J411:$AB411)*(Eksplikatsioon!R411)/SUMPRODUCT($J411:$AB411,Eksplikatsioon!$O411:$AG411),"")),"")</f>
        <v/>
      </c>
      <c r="AG411" s="72" t="str">
        <f>IFERROR(IF($G411="Erikasutuses pind (muu)",$E411*N411,IFERROR($E411*N411/SUM($J411:$AB411)*(Eksplikatsioon!S411)/SUMPRODUCT($J411:$AB411,Eksplikatsioon!$O411:$AG411),"")),"")</f>
        <v/>
      </c>
      <c r="AH411" s="72" t="str">
        <f>IFERROR(IF($G411="Erikasutuses pind (muu)",$E411*O411,IFERROR($E411*O411/SUM($J411:$AB411)*(Eksplikatsioon!T411)/SUMPRODUCT($J411:$AB411,Eksplikatsioon!$O411:$AG411),"")),"")</f>
        <v/>
      </c>
      <c r="AI411" s="72" t="str">
        <f>IFERROR(IF($G411="Erikasutuses pind (muu)",$E411*P411,IFERROR($E411*P411/SUM($J411:$AB411)*(Eksplikatsioon!U411)/SUMPRODUCT($J411:$AB411,Eksplikatsioon!$O411:$AG411),"")),"")</f>
        <v/>
      </c>
      <c r="AJ411" s="72" t="str">
        <f>IFERROR(IF($G411="Erikasutuses pind (muu)",$E411*Q411,IFERROR($E411*Q411/SUM($J411:$AB411)*(Eksplikatsioon!V411)/SUMPRODUCT($J411:$AB411,Eksplikatsioon!$O411:$AG411),"")),"")</f>
        <v/>
      </c>
      <c r="AK411" s="72" t="str">
        <f>IFERROR(IF($G411="Erikasutuses pind (muu)",$E411*R411,IFERROR($E411*R411/SUM($J411:$AB411)*(Eksplikatsioon!W411)/SUMPRODUCT($J411:$AB411,Eksplikatsioon!$O411:$AG411),"")),"")</f>
        <v/>
      </c>
      <c r="AL411" s="72" t="str">
        <f>IFERROR(IF($G411="Erikasutuses pind (muu)",$E411*S411,IFERROR($E411*S411/SUM($J411:$AB411)*(Eksplikatsioon!X411)/SUMPRODUCT($J411:$AB411,Eksplikatsioon!$O411:$AG411),"")),"")</f>
        <v/>
      </c>
      <c r="AM411" s="72" t="str">
        <f>IFERROR(IF($G411="Erikasutuses pind (muu)",$E411*T411,IFERROR($E411*T411/SUM($J411:$AB411)*(Eksplikatsioon!Y411)/SUMPRODUCT($J411:$AB411,Eksplikatsioon!$O411:$AG411),"")),"")</f>
        <v/>
      </c>
      <c r="AN411" s="72" t="str">
        <f>IFERROR(IF($G411="Erikasutuses pind (muu)",$E411*U411,IFERROR($E411*U411/SUM($J411:$AB411)*(Eksplikatsioon!Z411)/SUMPRODUCT($J411:$AB411,Eksplikatsioon!$O411:$AG411),"")),"")</f>
        <v/>
      </c>
      <c r="AO411" s="72" t="str">
        <f>IFERROR(IF($G411="Erikasutuses pind (muu)",$E411*V411,IFERROR($E411*V411/SUM($J411:$AB411)*(Eksplikatsioon!AA411)/SUMPRODUCT($J411:$AB411,Eksplikatsioon!$O411:$AG411),"")),"")</f>
        <v/>
      </c>
      <c r="AP411" s="72" t="str">
        <f>IFERROR(IF($G411="Erikasutuses pind (muu)",$E411*W411,IFERROR($E411*W411/SUM($J411:$AB411)*(Eksplikatsioon!AB411)/SUMPRODUCT($J411:$AB411,Eksplikatsioon!$O411:$AG411),"")),"")</f>
        <v/>
      </c>
      <c r="AQ411" s="72" t="str">
        <f>IFERROR(IF($G411="Erikasutuses pind (muu)",$E411*X411,IFERROR($E411*X411/SUM($J411:$AB411)*(Eksplikatsioon!AC411)/SUMPRODUCT($J411:$AB411,Eksplikatsioon!$O411:$AG411),"")),"")</f>
        <v/>
      </c>
      <c r="AR411" s="72" t="str">
        <f>IFERROR(IF($G411="Erikasutuses pind (muu)",$E411*Y411,IFERROR($E411*Y411/SUM($J411:$AB411)*(Eksplikatsioon!AD411)/SUMPRODUCT($J411:$AB411,Eksplikatsioon!$O411:$AG411),"")),"")</f>
        <v/>
      </c>
      <c r="AS411" s="72" t="str">
        <f>IFERROR(IF($G411="Erikasutuses pind (muu)",$E411*Z411,IFERROR($E411*Z411/SUM($J411:$AB411)*(Eksplikatsioon!AE411)/SUMPRODUCT($J411:$AB411,Eksplikatsioon!$O411:$AG411),"")),"")</f>
        <v/>
      </c>
      <c r="AT411" s="72" t="str">
        <f>IFERROR(IF($G411="Erikasutuses pind (muu)",$E411*AA411,IFERROR($E411*AA411/SUM($J411:$AB411)*(Eksplikatsioon!AF411)/SUMPRODUCT($J411:$AB411,Eksplikatsioon!$O411:$AG411),"")),"")</f>
        <v/>
      </c>
      <c r="AU411" s="72" t="str">
        <f>IFERROR(IF($G411="Erikasutuses pind (muu)",$E411*AB411,IFERROR($E411*AB411/SUM($J411:$AB411)*(Eksplikatsioon!AG411)/SUMPRODUCT($J411:$AB411,Eksplikatsioon!$O411:$AG411),"")),"")</f>
        <v/>
      </c>
    </row>
    <row r="412" spans="1:47" x14ac:dyDescent="0.25">
      <c r="A412" s="71" t="str">
        <f>IF(Eksplikatsioon!A412=0,"",Eksplikatsioon!A412)</f>
        <v/>
      </c>
      <c r="B412" s="71" t="str">
        <f>IF(Eksplikatsioon!B412=0,"",Eksplikatsioon!B412)</f>
        <v/>
      </c>
      <c r="C412" s="71" t="str">
        <f>IF(Eksplikatsioon!C412=0,"",Eksplikatsioon!C412)</f>
        <v/>
      </c>
      <c r="D412" s="71" t="str">
        <f>IF(Eksplikatsioon!D412=0,"",Eksplikatsioon!D412)</f>
        <v/>
      </c>
      <c r="E412" s="71" t="str">
        <f>IF(Eksplikatsioon!F412=0,"",Eksplikatsioon!F412)</f>
        <v/>
      </c>
      <c r="F412" s="71" t="str">
        <f>IF(Eksplikatsioon!H412=0,"",Eksplikatsioon!H412)</f>
        <v/>
      </c>
      <c r="G412" s="71" t="str">
        <f>IF(Eksplikatsioon!J412=0,"",Eksplikatsioon!J412)</f>
        <v/>
      </c>
      <c r="H412" s="71" t="str">
        <f>IF(Eksplikatsioon!K412=0,"",Eksplikatsioon!K412)</f>
        <v/>
      </c>
      <c r="I412" s="71" t="str">
        <f>IF(Eksplikatsioon!L412=0,"",Eksplikatsioon!L412)</f>
        <v/>
      </c>
      <c r="J412" s="72" t="str">
        <f>IFERROR(IF($G412="Erikasutuses pind (muu)",Eksplikatsioon!O412/SUM(Eksplikatsioon!$O412:'Eksplikatsioon'!$AG412),IF($G412="Erikasutuses pind (korrus)",IFERROR(SUMIFS($E:$E,$G:$G,"Ainukasutuses pind",$C:$C,"Üüritav pind",$H:$H,J$3,$A:$A,$A412)/SUMIFS($E:$E,$G:$G,"Ainukasutuses pind",$C:$C,"Üüritav pind",$A:$A,$A412),0),IF($G412="Erikasutuses pind (hoone)",IFERROR(SUMIFS($E:$E,$G:$G,"Ainukasutuses pind",$C:$C,"Üüritav pind",$H:$H,J$3)/SUMIFS($E:$E,$G:$G,"Ainukasutuses pind",$C:$C,"Üüritav pind"),0),""))),"")</f>
        <v/>
      </c>
      <c r="K412" s="72" t="str">
        <f>IFERROR(IF($G412="Erikasutuses pind (muu)",Eksplikatsioon!P412/SUM(Eksplikatsioon!$O412:'Eksplikatsioon'!$AG412),IF($G412="Erikasutuses pind (korrus)",IFERROR(SUMIFS($E:$E,$G:$G,"Ainukasutuses pind",$C:$C,"Üüritav pind",$H:$H,K$3,$A:$A,$A412)/SUMIFS($E:$E,$G:$G,"Ainukasutuses pind",$C:$C,"Üüritav pind",$A:$A,$A412),0),IF($G412="Erikasutuses pind (hoone)",IFERROR(SUMIFS($E:$E,$G:$G,"Ainukasutuses pind",$C:$C,"Üüritav pind",$H:$H,K$3)/SUMIFS($E:$E,$G:$G,"Ainukasutuses pind",$C:$C,"Üüritav pind"),0),""))),"")</f>
        <v/>
      </c>
      <c r="L412" s="72" t="str">
        <f>IFERROR(IF($G412="Erikasutuses pind (muu)",Eksplikatsioon!Q412/SUM(Eksplikatsioon!$O412:'Eksplikatsioon'!$AG412),IF($G412="Erikasutuses pind (korrus)",IFERROR(SUMIFS($E:$E,$G:$G,"Ainukasutuses pind",$C:$C,"Üüritav pind",$H:$H,L$3,$A:$A,$A412)/SUMIFS($E:$E,$G:$G,"Ainukasutuses pind",$C:$C,"Üüritav pind",$A:$A,$A412),0),IF($G412="Erikasutuses pind (hoone)",IFERROR(SUMIFS($E:$E,$G:$G,"Ainukasutuses pind",$C:$C,"Üüritav pind",$H:$H,L$3)/SUMIFS($E:$E,$G:$G,"Ainukasutuses pind",$C:$C,"Üüritav pind"),0),""))),"")</f>
        <v/>
      </c>
      <c r="M412" s="72" t="str">
        <f>IFERROR(IF($G412="Erikasutuses pind (muu)",Eksplikatsioon!R412/SUM(Eksplikatsioon!$O412:'Eksplikatsioon'!$AG412),IF($G412="Erikasutuses pind (korrus)",IFERROR(SUMIFS($E:$E,$G:$G,"Ainukasutuses pind",$C:$C,"Üüritav pind",$H:$H,M$3,$A:$A,$A412)/SUMIFS($E:$E,$G:$G,"Ainukasutuses pind",$C:$C,"Üüritav pind",$A:$A,$A412),0),IF($G412="Erikasutuses pind (hoone)",IFERROR(SUMIFS($E:$E,$G:$G,"Ainukasutuses pind",$C:$C,"Üüritav pind",$H:$H,M$3)/SUMIFS($E:$E,$G:$G,"Ainukasutuses pind",$C:$C,"Üüritav pind"),0),""))),"")</f>
        <v/>
      </c>
      <c r="N412" s="72" t="str">
        <f>IFERROR(IF($G412="Erikasutuses pind (muu)",Eksplikatsioon!S412/SUM(Eksplikatsioon!$O412:'Eksplikatsioon'!$AG412),IF($G412="Erikasutuses pind (korrus)",IFERROR(SUMIFS($E:$E,$G:$G,"Ainukasutuses pind",$C:$C,"Üüritav pind",$H:$H,N$3,$A:$A,$A412)/SUMIFS($E:$E,$G:$G,"Ainukasutuses pind",$C:$C,"Üüritav pind",$A:$A,$A412),0),IF($G412="Erikasutuses pind (hoone)",IFERROR(SUMIFS($E:$E,$G:$G,"Ainukasutuses pind",$C:$C,"Üüritav pind",$H:$H,N$3)/SUMIFS($E:$E,$G:$G,"Ainukasutuses pind",$C:$C,"Üüritav pind"),0),""))),"")</f>
        <v/>
      </c>
      <c r="O412" s="72" t="str">
        <f>IFERROR(IF($G412="Erikasutuses pind (muu)",Eksplikatsioon!T412/SUM(Eksplikatsioon!$O412:'Eksplikatsioon'!$AG412),IF($G412="Erikasutuses pind (korrus)",IFERROR(SUMIFS($E:$E,$G:$G,"Ainukasutuses pind",$C:$C,"Üüritav pind",$H:$H,O$3,$A:$A,$A412)/SUMIFS($E:$E,$G:$G,"Ainukasutuses pind",$C:$C,"Üüritav pind",$A:$A,$A412),0),IF($G412="Erikasutuses pind (hoone)",IFERROR(SUMIFS($E:$E,$G:$G,"Ainukasutuses pind",$C:$C,"Üüritav pind",$H:$H,O$3)/SUMIFS($E:$E,$G:$G,"Ainukasutuses pind",$C:$C,"Üüritav pind"),0),""))),"")</f>
        <v/>
      </c>
      <c r="P412" s="72" t="str">
        <f>IFERROR(IF($G412="Erikasutuses pind (muu)",Eksplikatsioon!U412/SUM(Eksplikatsioon!$O412:'Eksplikatsioon'!$AG412),IF($G412="Erikasutuses pind (korrus)",IFERROR(SUMIFS($E:$E,$G:$G,"Ainukasutuses pind",$C:$C,"Üüritav pind",$H:$H,P$3,$A:$A,$A412)/SUMIFS($E:$E,$G:$G,"Ainukasutuses pind",$C:$C,"Üüritav pind",$A:$A,$A412),0),IF($G412="Erikasutuses pind (hoone)",IFERROR(SUMIFS($E:$E,$G:$G,"Ainukasutuses pind",$C:$C,"Üüritav pind",$H:$H,P$3)/SUMIFS($E:$E,$G:$G,"Ainukasutuses pind",$C:$C,"Üüritav pind"),0),""))),"")</f>
        <v/>
      </c>
      <c r="Q412" s="72" t="str">
        <f>IFERROR(IF($G412="Erikasutuses pind (muu)",Eksplikatsioon!V412/SUM(Eksplikatsioon!$O412:'Eksplikatsioon'!$AG412),IF($G412="Erikasutuses pind (korrus)",IFERROR(SUMIFS($E:$E,$G:$G,"Ainukasutuses pind",$C:$C,"Üüritav pind",$H:$H,Q$3,$A:$A,$A412)/SUMIFS($E:$E,$G:$G,"Ainukasutuses pind",$C:$C,"Üüritav pind",$A:$A,$A412),0),IF($G412="Erikasutuses pind (hoone)",IFERROR(SUMIFS($E:$E,$G:$G,"Ainukasutuses pind",$C:$C,"Üüritav pind",$H:$H,Q$3)/SUMIFS($E:$E,$G:$G,"Ainukasutuses pind",$C:$C,"Üüritav pind"),0),""))),"")</f>
        <v/>
      </c>
      <c r="R412" s="72" t="str">
        <f>IFERROR(IF($G412="Erikasutuses pind (muu)",Eksplikatsioon!W412/SUM(Eksplikatsioon!$O412:'Eksplikatsioon'!$AG412),IF($G412="Erikasutuses pind (korrus)",IFERROR(SUMIFS($E:$E,$G:$G,"Ainukasutuses pind",$C:$C,"Üüritav pind",$H:$H,R$3,$A:$A,$A412)/SUMIFS($E:$E,$G:$G,"Ainukasutuses pind",$C:$C,"Üüritav pind",$A:$A,$A412),0),IF($G412="Erikasutuses pind (hoone)",IFERROR(SUMIFS($E:$E,$G:$G,"Ainukasutuses pind",$C:$C,"Üüritav pind",$H:$H,R$3)/SUMIFS($E:$E,$G:$G,"Ainukasutuses pind",$C:$C,"Üüritav pind"),0),""))),"")</f>
        <v/>
      </c>
      <c r="S412" s="72" t="str">
        <f>IFERROR(IF($G412="Erikasutuses pind (muu)",Eksplikatsioon!X412/SUM(Eksplikatsioon!$O412:'Eksplikatsioon'!$AG412),IF($G412="Erikasutuses pind (korrus)",IFERROR(SUMIFS($E:$E,$G:$G,"Ainukasutuses pind",$C:$C,"Üüritav pind",$H:$H,S$3,$A:$A,$A412)/SUMIFS($E:$E,$G:$G,"Ainukasutuses pind",$C:$C,"Üüritav pind",$A:$A,$A412),0),IF($G412="Erikasutuses pind (hoone)",IFERROR(SUMIFS($E:$E,$G:$G,"Ainukasutuses pind",$C:$C,"Üüritav pind",$H:$H,S$3)/SUMIFS($E:$E,$G:$G,"Ainukasutuses pind",$C:$C,"Üüritav pind"),0),""))),"")</f>
        <v/>
      </c>
      <c r="T412" s="72" t="str">
        <f>IFERROR(IF($G412="Erikasutuses pind (muu)",Eksplikatsioon!Y412/SUM(Eksplikatsioon!$O412:'Eksplikatsioon'!$AG412),IF($G412="Erikasutuses pind (korrus)",IFERROR(SUMIFS($E:$E,$G:$G,"Ainukasutuses pind",$C:$C,"Üüritav pind",$H:$H,T$3,$A:$A,$A412)/SUMIFS($E:$E,$G:$G,"Ainukasutuses pind",$C:$C,"Üüritav pind",$A:$A,$A412),0),IF($G412="Erikasutuses pind (hoone)",IFERROR(SUMIFS($E:$E,$G:$G,"Ainukasutuses pind",$C:$C,"Üüritav pind",$H:$H,T$3)/SUMIFS($E:$E,$G:$G,"Ainukasutuses pind",$C:$C,"Üüritav pind"),0),""))),"")</f>
        <v/>
      </c>
      <c r="U412" s="72" t="str">
        <f>IFERROR(IF($G412="Erikasutuses pind (muu)",Eksplikatsioon!Z412/SUM(Eksplikatsioon!$O412:'Eksplikatsioon'!$AG412),IF($G412="Erikasutuses pind (korrus)",IFERROR(SUMIFS($E:$E,$G:$G,"Ainukasutuses pind",$C:$C,"Üüritav pind",$H:$H,U$3,$A:$A,$A412)/SUMIFS($E:$E,$G:$G,"Ainukasutuses pind",$C:$C,"Üüritav pind",$A:$A,$A412),0),IF($G412="Erikasutuses pind (hoone)",IFERROR(SUMIFS($E:$E,$G:$G,"Ainukasutuses pind",$C:$C,"Üüritav pind",$H:$H,U$3)/SUMIFS($E:$E,$G:$G,"Ainukasutuses pind",$C:$C,"Üüritav pind"),0),""))),"")</f>
        <v/>
      </c>
      <c r="V412" s="72" t="str">
        <f>IFERROR(IF($G412="Erikasutuses pind (muu)",Eksplikatsioon!AA412/SUM(Eksplikatsioon!$O412:'Eksplikatsioon'!$AG412),IF($G412="Erikasutuses pind (korrus)",IFERROR(SUMIFS($E:$E,$G:$G,"Ainukasutuses pind",$C:$C,"Üüritav pind",$H:$H,V$3,$A:$A,$A412)/SUMIFS($E:$E,$G:$G,"Ainukasutuses pind",$C:$C,"Üüritav pind",$A:$A,$A412),0),IF($G412="Erikasutuses pind (hoone)",IFERROR(SUMIFS($E:$E,$G:$G,"Ainukasutuses pind",$C:$C,"Üüritav pind",$H:$H,V$3)/SUMIFS($E:$E,$G:$G,"Ainukasutuses pind",$C:$C,"Üüritav pind"),0),""))),"")</f>
        <v/>
      </c>
      <c r="W412" s="72" t="str">
        <f>IFERROR(IF($G412="Erikasutuses pind (muu)",Eksplikatsioon!AB412/SUM(Eksplikatsioon!$O412:'Eksplikatsioon'!$AG412),IF($G412="Erikasutuses pind (korrus)",IFERROR(SUMIFS($E:$E,$G:$G,"Ainukasutuses pind",$C:$C,"Üüritav pind",$H:$H,W$3,$A:$A,$A412)/SUMIFS($E:$E,$G:$G,"Ainukasutuses pind",$C:$C,"Üüritav pind",$A:$A,$A412),0),IF($G412="Erikasutuses pind (hoone)",IFERROR(SUMIFS($E:$E,$G:$G,"Ainukasutuses pind",$C:$C,"Üüritav pind",$H:$H,W$3)/SUMIFS($E:$E,$G:$G,"Ainukasutuses pind",$C:$C,"Üüritav pind"),0),""))),"")</f>
        <v/>
      </c>
      <c r="X412" s="72" t="str">
        <f>IFERROR(IF($G412="Erikasutuses pind (muu)",Eksplikatsioon!AC412/SUM(Eksplikatsioon!$O412:'Eksplikatsioon'!$AG412),IF($G412="Erikasutuses pind (korrus)",IFERROR(SUMIFS($E:$E,$G:$G,"Ainukasutuses pind",$C:$C,"Üüritav pind",$H:$H,X$3,$A:$A,$A412)/SUMIFS($E:$E,$G:$G,"Ainukasutuses pind",$C:$C,"Üüritav pind",$A:$A,$A412),0),IF($G412="Erikasutuses pind (hoone)",IFERROR(SUMIFS($E:$E,$G:$G,"Ainukasutuses pind",$C:$C,"Üüritav pind",$H:$H,X$3)/SUMIFS($E:$E,$G:$G,"Ainukasutuses pind",$C:$C,"Üüritav pind"),0),""))),"")</f>
        <v/>
      </c>
      <c r="Y412" s="72" t="str">
        <f>IFERROR(IF($G412="Erikasutuses pind (muu)",Eksplikatsioon!AD412/SUM(Eksplikatsioon!$O412:'Eksplikatsioon'!$AG412),IF($G412="Erikasutuses pind (korrus)",IFERROR(SUMIFS($E:$E,$G:$G,"Ainukasutuses pind",$C:$C,"Üüritav pind",$H:$H,Y$3,$A:$A,$A412)/SUMIFS($E:$E,$G:$G,"Ainukasutuses pind",$C:$C,"Üüritav pind",$A:$A,$A412),0),IF($G412="Erikasutuses pind (hoone)",IFERROR(SUMIFS($E:$E,$G:$G,"Ainukasutuses pind",$C:$C,"Üüritav pind",$H:$H,Y$3)/SUMIFS($E:$E,$G:$G,"Ainukasutuses pind",$C:$C,"Üüritav pind"),0),""))),"")</f>
        <v/>
      </c>
      <c r="Z412" s="72" t="str">
        <f>IFERROR(IF($G412="Erikasutuses pind (muu)",Eksplikatsioon!AE412/SUM(Eksplikatsioon!$O412:'Eksplikatsioon'!$AG412),IF($G412="Erikasutuses pind (korrus)",IFERROR(SUMIFS($E:$E,$G:$G,"Ainukasutuses pind",$C:$C,"Üüritav pind",$H:$H,Z$3,$A:$A,$A412)/SUMIFS($E:$E,$G:$G,"Ainukasutuses pind",$C:$C,"Üüritav pind",$A:$A,$A412),0),IF($G412="Erikasutuses pind (hoone)",IFERROR(SUMIFS($E:$E,$G:$G,"Ainukasutuses pind",$C:$C,"Üüritav pind",$H:$H,Z$3)/SUMIFS($E:$E,$G:$G,"Ainukasutuses pind",$C:$C,"Üüritav pind"),0),""))),"")</f>
        <v/>
      </c>
      <c r="AA412" s="72" t="str">
        <f>IFERROR(IF($G412="Erikasutuses pind (muu)",Eksplikatsioon!AF412/SUM(Eksplikatsioon!$O412:'Eksplikatsioon'!$AG412),IF($G412="Erikasutuses pind (korrus)",IFERROR(SUMIFS($E:$E,$G:$G,"Ainukasutuses pind",$C:$C,"Üüritav pind",$H:$H,AA$3,$A:$A,$A412)/SUMIFS($E:$E,$G:$G,"Ainukasutuses pind",$C:$C,"Üüritav pind",$A:$A,$A412),0),IF($G412="Erikasutuses pind (hoone)",IFERROR(SUMIFS($E:$E,$G:$G,"Ainukasutuses pind",$C:$C,"Üüritav pind",$H:$H,AA$3)/SUMIFS($E:$E,$G:$G,"Ainukasutuses pind",$C:$C,"Üüritav pind"),0),""))),"")</f>
        <v/>
      </c>
      <c r="AB412" s="72" t="str">
        <f>IFERROR(IF($G412="Erikasutuses pind (muu)",Eksplikatsioon!AG412/SUM(Eksplikatsioon!$O412:'Eksplikatsioon'!$AG412),IF($G412="Erikasutuses pind (korrus)",IFERROR(SUMIFS($E:$E,$G:$G,"Ainukasutuses pind",$C:$C,"Üüritav pind",$H:$H,AB$3,$A:$A,$A412)/SUMIFS($E:$E,$G:$G,"Ainukasutuses pind",$C:$C,"Üüritav pind",$A:$A,$A412),0),IF($G412="Erikasutuses pind (hoone)",IFERROR(SUMIFS($E:$E,$G:$G,"Ainukasutuses pind",$C:$C,"Üüritav pind",$H:$H,AB$3)/SUMIFS($E:$E,$G:$G,"Ainukasutuses pind",$C:$C,"Üüritav pind"),0),""))),"")</f>
        <v/>
      </c>
      <c r="AC412" s="72" t="str">
        <f>IFERROR(IF($G412="Erikasutuses pind (muu)",$E412*J412,IFERROR($E412*J412/SUM($J412:$AB412)*(Eksplikatsioon!O412)/SUMPRODUCT($J412:$AB412,Eksplikatsioon!$O412:$AG412),"")),"")</f>
        <v/>
      </c>
      <c r="AD412" s="72" t="str">
        <f>IFERROR(IF($G412="Erikasutuses pind (muu)",$E412*K412,IFERROR($E412*K412/SUM($J412:$AB412)*(Eksplikatsioon!P412)/SUMPRODUCT($J412:$AB412,Eksplikatsioon!$O412:$AG412),"")),"")</f>
        <v/>
      </c>
      <c r="AE412" s="72" t="str">
        <f>IFERROR(IF($G412="Erikasutuses pind (muu)",$E412*L412,IFERROR($E412*L412/SUM($J412:$AB412)*(Eksplikatsioon!Q412)/SUMPRODUCT($J412:$AB412,Eksplikatsioon!$O412:$AG412),"")),"")</f>
        <v/>
      </c>
      <c r="AF412" s="72" t="str">
        <f>IFERROR(IF($G412="Erikasutuses pind (muu)",$E412*M412,IFERROR($E412*M412/SUM($J412:$AB412)*(Eksplikatsioon!R412)/SUMPRODUCT($J412:$AB412,Eksplikatsioon!$O412:$AG412),"")),"")</f>
        <v/>
      </c>
      <c r="AG412" s="72" t="str">
        <f>IFERROR(IF($G412="Erikasutuses pind (muu)",$E412*N412,IFERROR($E412*N412/SUM($J412:$AB412)*(Eksplikatsioon!S412)/SUMPRODUCT($J412:$AB412,Eksplikatsioon!$O412:$AG412),"")),"")</f>
        <v/>
      </c>
      <c r="AH412" s="72" t="str">
        <f>IFERROR(IF($G412="Erikasutuses pind (muu)",$E412*O412,IFERROR($E412*O412/SUM($J412:$AB412)*(Eksplikatsioon!T412)/SUMPRODUCT($J412:$AB412,Eksplikatsioon!$O412:$AG412),"")),"")</f>
        <v/>
      </c>
      <c r="AI412" s="72" t="str">
        <f>IFERROR(IF($G412="Erikasutuses pind (muu)",$E412*P412,IFERROR($E412*P412/SUM($J412:$AB412)*(Eksplikatsioon!U412)/SUMPRODUCT($J412:$AB412,Eksplikatsioon!$O412:$AG412),"")),"")</f>
        <v/>
      </c>
      <c r="AJ412" s="72" t="str">
        <f>IFERROR(IF($G412="Erikasutuses pind (muu)",$E412*Q412,IFERROR($E412*Q412/SUM($J412:$AB412)*(Eksplikatsioon!V412)/SUMPRODUCT($J412:$AB412,Eksplikatsioon!$O412:$AG412),"")),"")</f>
        <v/>
      </c>
      <c r="AK412" s="72" t="str">
        <f>IFERROR(IF($G412="Erikasutuses pind (muu)",$E412*R412,IFERROR($E412*R412/SUM($J412:$AB412)*(Eksplikatsioon!W412)/SUMPRODUCT($J412:$AB412,Eksplikatsioon!$O412:$AG412),"")),"")</f>
        <v/>
      </c>
      <c r="AL412" s="72" t="str">
        <f>IFERROR(IF($G412="Erikasutuses pind (muu)",$E412*S412,IFERROR($E412*S412/SUM($J412:$AB412)*(Eksplikatsioon!X412)/SUMPRODUCT($J412:$AB412,Eksplikatsioon!$O412:$AG412),"")),"")</f>
        <v/>
      </c>
      <c r="AM412" s="72" t="str">
        <f>IFERROR(IF($G412="Erikasutuses pind (muu)",$E412*T412,IFERROR($E412*T412/SUM($J412:$AB412)*(Eksplikatsioon!Y412)/SUMPRODUCT($J412:$AB412,Eksplikatsioon!$O412:$AG412),"")),"")</f>
        <v/>
      </c>
      <c r="AN412" s="72" t="str">
        <f>IFERROR(IF($G412="Erikasutuses pind (muu)",$E412*U412,IFERROR($E412*U412/SUM($J412:$AB412)*(Eksplikatsioon!Z412)/SUMPRODUCT($J412:$AB412,Eksplikatsioon!$O412:$AG412),"")),"")</f>
        <v/>
      </c>
      <c r="AO412" s="72" t="str">
        <f>IFERROR(IF($G412="Erikasutuses pind (muu)",$E412*V412,IFERROR($E412*V412/SUM($J412:$AB412)*(Eksplikatsioon!AA412)/SUMPRODUCT($J412:$AB412,Eksplikatsioon!$O412:$AG412),"")),"")</f>
        <v/>
      </c>
      <c r="AP412" s="72" t="str">
        <f>IFERROR(IF($G412="Erikasutuses pind (muu)",$E412*W412,IFERROR($E412*W412/SUM($J412:$AB412)*(Eksplikatsioon!AB412)/SUMPRODUCT($J412:$AB412,Eksplikatsioon!$O412:$AG412),"")),"")</f>
        <v/>
      </c>
      <c r="AQ412" s="72" t="str">
        <f>IFERROR(IF($G412="Erikasutuses pind (muu)",$E412*X412,IFERROR($E412*X412/SUM($J412:$AB412)*(Eksplikatsioon!AC412)/SUMPRODUCT($J412:$AB412,Eksplikatsioon!$O412:$AG412),"")),"")</f>
        <v/>
      </c>
      <c r="AR412" s="72" t="str">
        <f>IFERROR(IF($G412="Erikasutuses pind (muu)",$E412*Y412,IFERROR($E412*Y412/SUM($J412:$AB412)*(Eksplikatsioon!AD412)/SUMPRODUCT($J412:$AB412,Eksplikatsioon!$O412:$AG412),"")),"")</f>
        <v/>
      </c>
      <c r="AS412" s="72" t="str">
        <f>IFERROR(IF($G412="Erikasutuses pind (muu)",$E412*Z412,IFERROR($E412*Z412/SUM($J412:$AB412)*(Eksplikatsioon!AE412)/SUMPRODUCT($J412:$AB412,Eksplikatsioon!$O412:$AG412),"")),"")</f>
        <v/>
      </c>
      <c r="AT412" s="72" t="str">
        <f>IFERROR(IF($G412="Erikasutuses pind (muu)",$E412*AA412,IFERROR($E412*AA412/SUM($J412:$AB412)*(Eksplikatsioon!AF412)/SUMPRODUCT($J412:$AB412,Eksplikatsioon!$O412:$AG412),"")),"")</f>
        <v/>
      </c>
      <c r="AU412" s="72" t="str">
        <f>IFERROR(IF($G412="Erikasutuses pind (muu)",$E412*AB412,IFERROR($E412*AB412/SUM($J412:$AB412)*(Eksplikatsioon!AG412)/SUMPRODUCT($J412:$AB412,Eksplikatsioon!$O412:$AG412),"")),"")</f>
        <v/>
      </c>
    </row>
    <row r="413" spans="1:47" x14ac:dyDescent="0.25">
      <c r="A413" s="71" t="str">
        <f>IF(Eksplikatsioon!A413=0,"",Eksplikatsioon!A413)</f>
        <v/>
      </c>
      <c r="B413" s="71" t="str">
        <f>IF(Eksplikatsioon!B413=0,"",Eksplikatsioon!B413)</f>
        <v/>
      </c>
      <c r="C413" s="71" t="str">
        <f>IF(Eksplikatsioon!C413=0,"",Eksplikatsioon!C413)</f>
        <v/>
      </c>
      <c r="D413" s="71" t="str">
        <f>IF(Eksplikatsioon!D413=0,"",Eksplikatsioon!D413)</f>
        <v/>
      </c>
      <c r="E413" s="71" t="str">
        <f>IF(Eksplikatsioon!F413=0,"",Eksplikatsioon!F413)</f>
        <v/>
      </c>
      <c r="F413" s="71" t="str">
        <f>IF(Eksplikatsioon!H413=0,"",Eksplikatsioon!H413)</f>
        <v/>
      </c>
      <c r="G413" s="71" t="str">
        <f>IF(Eksplikatsioon!J413=0,"",Eksplikatsioon!J413)</f>
        <v/>
      </c>
      <c r="H413" s="71" t="str">
        <f>IF(Eksplikatsioon!K413=0,"",Eksplikatsioon!K413)</f>
        <v/>
      </c>
      <c r="I413" s="71" t="str">
        <f>IF(Eksplikatsioon!L413=0,"",Eksplikatsioon!L413)</f>
        <v/>
      </c>
      <c r="J413" s="72" t="str">
        <f>IFERROR(IF($G413="Erikasutuses pind (muu)",Eksplikatsioon!O413/SUM(Eksplikatsioon!$O413:'Eksplikatsioon'!$AG413),IF($G413="Erikasutuses pind (korrus)",IFERROR(SUMIFS($E:$E,$G:$G,"Ainukasutuses pind",$C:$C,"Üüritav pind",$H:$H,J$3,$A:$A,$A413)/SUMIFS($E:$E,$G:$G,"Ainukasutuses pind",$C:$C,"Üüritav pind",$A:$A,$A413),0),IF($G413="Erikasutuses pind (hoone)",IFERROR(SUMIFS($E:$E,$G:$G,"Ainukasutuses pind",$C:$C,"Üüritav pind",$H:$H,J$3)/SUMIFS($E:$E,$G:$G,"Ainukasutuses pind",$C:$C,"Üüritav pind"),0),""))),"")</f>
        <v/>
      </c>
      <c r="K413" s="72" t="str">
        <f>IFERROR(IF($G413="Erikasutuses pind (muu)",Eksplikatsioon!P413/SUM(Eksplikatsioon!$O413:'Eksplikatsioon'!$AG413),IF($G413="Erikasutuses pind (korrus)",IFERROR(SUMIFS($E:$E,$G:$G,"Ainukasutuses pind",$C:$C,"Üüritav pind",$H:$H,K$3,$A:$A,$A413)/SUMIFS($E:$E,$G:$G,"Ainukasutuses pind",$C:$C,"Üüritav pind",$A:$A,$A413),0),IF($G413="Erikasutuses pind (hoone)",IFERROR(SUMIFS($E:$E,$G:$G,"Ainukasutuses pind",$C:$C,"Üüritav pind",$H:$H,K$3)/SUMIFS($E:$E,$G:$G,"Ainukasutuses pind",$C:$C,"Üüritav pind"),0),""))),"")</f>
        <v/>
      </c>
      <c r="L413" s="72" t="str">
        <f>IFERROR(IF($G413="Erikasutuses pind (muu)",Eksplikatsioon!Q413/SUM(Eksplikatsioon!$O413:'Eksplikatsioon'!$AG413),IF($G413="Erikasutuses pind (korrus)",IFERROR(SUMIFS($E:$E,$G:$G,"Ainukasutuses pind",$C:$C,"Üüritav pind",$H:$H,L$3,$A:$A,$A413)/SUMIFS($E:$E,$G:$G,"Ainukasutuses pind",$C:$C,"Üüritav pind",$A:$A,$A413),0),IF($G413="Erikasutuses pind (hoone)",IFERROR(SUMIFS($E:$E,$G:$G,"Ainukasutuses pind",$C:$C,"Üüritav pind",$H:$H,L$3)/SUMIFS($E:$E,$G:$G,"Ainukasutuses pind",$C:$C,"Üüritav pind"),0),""))),"")</f>
        <v/>
      </c>
      <c r="M413" s="72" t="str">
        <f>IFERROR(IF($G413="Erikasutuses pind (muu)",Eksplikatsioon!R413/SUM(Eksplikatsioon!$O413:'Eksplikatsioon'!$AG413),IF($G413="Erikasutuses pind (korrus)",IFERROR(SUMIFS($E:$E,$G:$G,"Ainukasutuses pind",$C:$C,"Üüritav pind",$H:$H,M$3,$A:$A,$A413)/SUMIFS($E:$E,$G:$G,"Ainukasutuses pind",$C:$C,"Üüritav pind",$A:$A,$A413),0),IF($G413="Erikasutuses pind (hoone)",IFERROR(SUMIFS($E:$E,$G:$G,"Ainukasutuses pind",$C:$C,"Üüritav pind",$H:$H,M$3)/SUMIFS($E:$E,$G:$G,"Ainukasutuses pind",$C:$C,"Üüritav pind"),0),""))),"")</f>
        <v/>
      </c>
      <c r="N413" s="72" t="str">
        <f>IFERROR(IF($G413="Erikasutuses pind (muu)",Eksplikatsioon!S413/SUM(Eksplikatsioon!$O413:'Eksplikatsioon'!$AG413),IF($G413="Erikasutuses pind (korrus)",IFERROR(SUMIFS($E:$E,$G:$G,"Ainukasutuses pind",$C:$C,"Üüritav pind",$H:$H,N$3,$A:$A,$A413)/SUMIFS($E:$E,$G:$G,"Ainukasutuses pind",$C:$C,"Üüritav pind",$A:$A,$A413),0),IF($G413="Erikasutuses pind (hoone)",IFERROR(SUMIFS($E:$E,$G:$G,"Ainukasutuses pind",$C:$C,"Üüritav pind",$H:$H,N$3)/SUMIFS($E:$E,$G:$G,"Ainukasutuses pind",$C:$C,"Üüritav pind"),0),""))),"")</f>
        <v/>
      </c>
      <c r="O413" s="72" t="str">
        <f>IFERROR(IF($G413="Erikasutuses pind (muu)",Eksplikatsioon!T413/SUM(Eksplikatsioon!$O413:'Eksplikatsioon'!$AG413),IF($G413="Erikasutuses pind (korrus)",IFERROR(SUMIFS($E:$E,$G:$G,"Ainukasutuses pind",$C:$C,"Üüritav pind",$H:$H,O$3,$A:$A,$A413)/SUMIFS($E:$E,$G:$G,"Ainukasutuses pind",$C:$C,"Üüritav pind",$A:$A,$A413),0),IF($G413="Erikasutuses pind (hoone)",IFERROR(SUMIFS($E:$E,$G:$G,"Ainukasutuses pind",$C:$C,"Üüritav pind",$H:$H,O$3)/SUMIFS($E:$E,$G:$G,"Ainukasutuses pind",$C:$C,"Üüritav pind"),0),""))),"")</f>
        <v/>
      </c>
      <c r="P413" s="72" t="str">
        <f>IFERROR(IF($G413="Erikasutuses pind (muu)",Eksplikatsioon!U413/SUM(Eksplikatsioon!$O413:'Eksplikatsioon'!$AG413),IF($G413="Erikasutuses pind (korrus)",IFERROR(SUMIFS($E:$E,$G:$G,"Ainukasutuses pind",$C:$C,"Üüritav pind",$H:$H,P$3,$A:$A,$A413)/SUMIFS($E:$E,$G:$G,"Ainukasutuses pind",$C:$C,"Üüritav pind",$A:$A,$A413),0),IF($G413="Erikasutuses pind (hoone)",IFERROR(SUMIFS($E:$E,$G:$G,"Ainukasutuses pind",$C:$C,"Üüritav pind",$H:$H,P$3)/SUMIFS($E:$E,$G:$G,"Ainukasutuses pind",$C:$C,"Üüritav pind"),0),""))),"")</f>
        <v/>
      </c>
      <c r="Q413" s="72" t="str">
        <f>IFERROR(IF($G413="Erikasutuses pind (muu)",Eksplikatsioon!V413/SUM(Eksplikatsioon!$O413:'Eksplikatsioon'!$AG413),IF($G413="Erikasutuses pind (korrus)",IFERROR(SUMIFS($E:$E,$G:$G,"Ainukasutuses pind",$C:$C,"Üüritav pind",$H:$H,Q$3,$A:$A,$A413)/SUMIFS($E:$E,$G:$G,"Ainukasutuses pind",$C:$C,"Üüritav pind",$A:$A,$A413),0),IF($G413="Erikasutuses pind (hoone)",IFERROR(SUMIFS($E:$E,$G:$G,"Ainukasutuses pind",$C:$C,"Üüritav pind",$H:$H,Q$3)/SUMIFS($E:$E,$G:$G,"Ainukasutuses pind",$C:$C,"Üüritav pind"),0),""))),"")</f>
        <v/>
      </c>
      <c r="R413" s="72" t="str">
        <f>IFERROR(IF($G413="Erikasutuses pind (muu)",Eksplikatsioon!W413/SUM(Eksplikatsioon!$O413:'Eksplikatsioon'!$AG413),IF($G413="Erikasutuses pind (korrus)",IFERROR(SUMIFS($E:$E,$G:$G,"Ainukasutuses pind",$C:$C,"Üüritav pind",$H:$H,R$3,$A:$A,$A413)/SUMIFS($E:$E,$G:$G,"Ainukasutuses pind",$C:$C,"Üüritav pind",$A:$A,$A413),0),IF($G413="Erikasutuses pind (hoone)",IFERROR(SUMIFS($E:$E,$G:$G,"Ainukasutuses pind",$C:$C,"Üüritav pind",$H:$H,R$3)/SUMIFS($E:$E,$G:$G,"Ainukasutuses pind",$C:$C,"Üüritav pind"),0),""))),"")</f>
        <v/>
      </c>
      <c r="S413" s="72" t="str">
        <f>IFERROR(IF($G413="Erikasutuses pind (muu)",Eksplikatsioon!X413/SUM(Eksplikatsioon!$O413:'Eksplikatsioon'!$AG413),IF($G413="Erikasutuses pind (korrus)",IFERROR(SUMIFS($E:$E,$G:$G,"Ainukasutuses pind",$C:$C,"Üüritav pind",$H:$H,S$3,$A:$A,$A413)/SUMIFS($E:$E,$G:$G,"Ainukasutuses pind",$C:$C,"Üüritav pind",$A:$A,$A413),0),IF($G413="Erikasutuses pind (hoone)",IFERROR(SUMIFS($E:$E,$G:$G,"Ainukasutuses pind",$C:$C,"Üüritav pind",$H:$H,S$3)/SUMIFS($E:$E,$G:$G,"Ainukasutuses pind",$C:$C,"Üüritav pind"),0),""))),"")</f>
        <v/>
      </c>
      <c r="T413" s="72" t="str">
        <f>IFERROR(IF($G413="Erikasutuses pind (muu)",Eksplikatsioon!Y413/SUM(Eksplikatsioon!$O413:'Eksplikatsioon'!$AG413),IF($G413="Erikasutuses pind (korrus)",IFERROR(SUMIFS($E:$E,$G:$G,"Ainukasutuses pind",$C:$C,"Üüritav pind",$H:$H,T$3,$A:$A,$A413)/SUMIFS($E:$E,$G:$G,"Ainukasutuses pind",$C:$C,"Üüritav pind",$A:$A,$A413),0),IF($G413="Erikasutuses pind (hoone)",IFERROR(SUMIFS($E:$E,$G:$G,"Ainukasutuses pind",$C:$C,"Üüritav pind",$H:$H,T$3)/SUMIFS($E:$E,$G:$G,"Ainukasutuses pind",$C:$C,"Üüritav pind"),0),""))),"")</f>
        <v/>
      </c>
      <c r="U413" s="72" t="str">
        <f>IFERROR(IF($G413="Erikasutuses pind (muu)",Eksplikatsioon!Z413/SUM(Eksplikatsioon!$O413:'Eksplikatsioon'!$AG413),IF($G413="Erikasutuses pind (korrus)",IFERROR(SUMIFS($E:$E,$G:$G,"Ainukasutuses pind",$C:$C,"Üüritav pind",$H:$H,U$3,$A:$A,$A413)/SUMIFS($E:$E,$G:$G,"Ainukasutuses pind",$C:$C,"Üüritav pind",$A:$A,$A413),0),IF($G413="Erikasutuses pind (hoone)",IFERROR(SUMIFS($E:$E,$G:$G,"Ainukasutuses pind",$C:$C,"Üüritav pind",$H:$H,U$3)/SUMIFS($E:$E,$G:$G,"Ainukasutuses pind",$C:$C,"Üüritav pind"),0),""))),"")</f>
        <v/>
      </c>
      <c r="V413" s="72" t="str">
        <f>IFERROR(IF($G413="Erikasutuses pind (muu)",Eksplikatsioon!AA413/SUM(Eksplikatsioon!$O413:'Eksplikatsioon'!$AG413),IF($G413="Erikasutuses pind (korrus)",IFERROR(SUMIFS($E:$E,$G:$G,"Ainukasutuses pind",$C:$C,"Üüritav pind",$H:$H,V$3,$A:$A,$A413)/SUMIFS($E:$E,$G:$G,"Ainukasutuses pind",$C:$C,"Üüritav pind",$A:$A,$A413),0),IF($G413="Erikasutuses pind (hoone)",IFERROR(SUMIFS($E:$E,$G:$G,"Ainukasutuses pind",$C:$C,"Üüritav pind",$H:$H,V$3)/SUMIFS($E:$E,$G:$G,"Ainukasutuses pind",$C:$C,"Üüritav pind"),0),""))),"")</f>
        <v/>
      </c>
      <c r="W413" s="72" t="str">
        <f>IFERROR(IF($G413="Erikasutuses pind (muu)",Eksplikatsioon!AB413/SUM(Eksplikatsioon!$O413:'Eksplikatsioon'!$AG413),IF($G413="Erikasutuses pind (korrus)",IFERROR(SUMIFS($E:$E,$G:$G,"Ainukasutuses pind",$C:$C,"Üüritav pind",$H:$H,W$3,$A:$A,$A413)/SUMIFS($E:$E,$G:$G,"Ainukasutuses pind",$C:$C,"Üüritav pind",$A:$A,$A413),0),IF($G413="Erikasutuses pind (hoone)",IFERROR(SUMIFS($E:$E,$G:$G,"Ainukasutuses pind",$C:$C,"Üüritav pind",$H:$H,W$3)/SUMIFS($E:$E,$G:$G,"Ainukasutuses pind",$C:$C,"Üüritav pind"),0),""))),"")</f>
        <v/>
      </c>
      <c r="X413" s="72" t="str">
        <f>IFERROR(IF($G413="Erikasutuses pind (muu)",Eksplikatsioon!AC413/SUM(Eksplikatsioon!$O413:'Eksplikatsioon'!$AG413),IF($G413="Erikasutuses pind (korrus)",IFERROR(SUMIFS($E:$E,$G:$G,"Ainukasutuses pind",$C:$C,"Üüritav pind",$H:$H,X$3,$A:$A,$A413)/SUMIFS($E:$E,$G:$G,"Ainukasutuses pind",$C:$C,"Üüritav pind",$A:$A,$A413),0),IF($G413="Erikasutuses pind (hoone)",IFERROR(SUMIFS($E:$E,$G:$G,"Ainukasutuses pind",$C:$C,"Üüritav pind",$H:$H,X$3)/SUMIFS($E:$E,$G:$G,"Ainukasutuses pind",$C:$C,"Üüritav pind"),0),""))),"")</f>
        <v/>
      </c>
      <c r="Y413" s="72" t="str">
        <f>IFERROR(IF($G413="Erikasutuses pind (muu)",Eksplikatsioon!AD413/SUM(Eksplikatsioon!$O413:'Eksplikatsioon'!$AG413),IF($G413="Erikasutuses pind (korrus)",IFERROR(SUMIFS($E:$E,$G:$G,"Ainukasutuses pind",$C:$C,"Üüritav pind",$H:$H,Y$3,$A:$A,$A413)/SUMIFS($E:$E,$G:$G,"Ainukasutuses pind",$C:$C,"Üüritav pind",$A:$A,$A413),0),IF($G413="Erikasutuses pind (hoone)",IFERROR(SUMIFS($E:$E,$G:$G,"Ainukasutuses pind",$C:$C,"Üüritav pind",$H:$H,Y$3)/SUMIFS($E:$E,$G:$G,"Ainukasutuses pind",$C:$C,"Üüritav pind"),0),""))),"")</f>
        <v/>
      </c>
      <c r="Z413" s="72" t="str">
        <f>IFERROR(IF($G413="Erikasutuses pind (muu)",Eksplikatsioon!AE413/SUM(Eksplikatsioon!$O413:'Eksplikatsioon'!$AG413),IF($G413="Erikasutuses pind (korrus)",IFERROR(SUMIFS($E:$E,$G:$G,"Ainukasutuses pind",$C:$C,"Üüritav pind",$H:$H,Z$3,$A:$A,$A413)/SUMIFS($E:$E,$G:$G,"Ainukasutuses pind",$C:$C,"Üüritav pind",$A:$A,$A413),0),IF($G413="Erikasutuses pind (hoone)",IFERROR(SUMIFS($E:$E,$G:$G,"Ainukasutuses pind",$C:$C,"Üüritav pind",$H:$H,Z$3)/SUMIFS($E:$E,$G:$G,"Ainukasutuses pind",$C:$C,"Üüritav pind"),0),""))),"")</f>
        <v/>
      </c>
      <c r="AA413" s="72" t="str">
        <f>IFERROR(IF($G413="Erikasutuses pind (muu)",Eksplikatsioon!AF413/SUM(Eksplikatsioon!$O413:'Eksplikatsioon'!$AG413),IF($G413="Erikasutuses pind (korrus)",IFERROR(SUMIFS($E:$E,$G:$G,"Ainukasutuses pind",$C:$C,"Üüritav pind",$H:$H,AA$3,$A:$A,$A413)/SUMIFS($E:$E,$G:$G,"Ainukasutuses pind",$C:$C,"Üüritav pind",$A:$A,$A413),0),IF($G413="Erikasutuses pind (hoone)",IFERROR(SUMIFS($E:$E,$G:$G,"Ainukasutuses pind",$C:$C,"Üüritav pind",$H:$H,AA$3)/SUMIFS($E:$E,$G:$G,"Ainukasutuses pind",$C:$C,"Üüritav pind"),0),""))),"")</f>
        <v/>
      </c>
      <c r="AB413" s="72" t="str">
        <f>IFERROR(IF($G413="Erikasutuses pind (muu)",Eksplikatsioon!AG413/SUM(Eksplikatsioon!$O413:'Eksplikatsioon'!$AG413),IF($G413="Erikasutuses pind (korrus)",IFERROR(SUMIFS($E:$E,$G:$G,"Ainukasutuses pind",$C:$C,"Üüritav pind",$H:$H,AB$3,$A:$A,$A413)/SUMIFS($E:$E,$G:$G,"Ainukasutuses pind",$C:$C,"Üüritav pind",$A:$A,$A413),0),IF($G413="Erikasutuses pind (hoone)",IFERROR(SUMIFS($E:$E,$G:$G,"Ainukasutuses pind",$C:$C,"Üüritav pind",$H:$H,AB$3)/SUMIFS($E:$E,$G:$G,"Ainukasutuses pind",$C:$C,"Üüritav pind"),0),""))),"")</f>
        <v/>
      </c>
      <c r="AC413" s="72" t="str">
        <f>IFERROR(IF($G413="Erikasutuses pind (muu)",$E413*J413,IFERROR($E413*J413/SUM($J413:$AB413)*(Eksplikatsioon!O413)/SUMPRODUCT($J413:$AB413,Eksplikatsioon!$O413:$AG413),"")),"")</f>
        <v/>
      </c>
      <c r="AD413" s="72" t="str">
        <f>IFERROR(IF($G413="Erikasutuses pind (muu)",$E413*K413,IFERROR($E413*K413/SUM($J413:$AB413)*(Eksplikatsioon!P413)/SUMPRODUCT($J413:$AB413,Eksplikatsioon!$O413:$AG413),"")),"")</f>
        <v/>
      </c>
      <c r="AE413" s="72" t="str">
        <f>IFERROR(IF($G413="Erikasutuses pind (muu)",$E413*L413,IFERROR($E413*L413/SUM($J413:$AB413)*(Eksplikatsioon!Q413)/SUMPRODUCT($J413:$AB413,Eksplikatsioon!$O413:$AG413),"")),"")</f>
        <v/>
      </c>
      <c r="AF413" s="72" t="str">
        <f>IFERROR(IF($G413="Erikasutuses pind (muu)",$E413*M413,IFERROR($E413*M413/SUM($J413:$AB413)*(Eksplikatsioon!R413)/SUMPRODUCT($J413:$AB413,Eksplikatsioon!$O413:$AG413),"")),"")</f>
        <v/>
      </c>
      <c r="AG413" s="72" t="str">
        <f>IFERROR(IF($G413="Erikasutuses pind (muu)",$E413*N413,IFERROR($E413*N413/SUM($J413:$AB413)*(Eksplikatsioon!S413)/SUMPRODUCT($J413:$AB413,Eksplikatsioon!$O413:$AG413),"")),"")</f>
        <v/>
      </c>
      <c r="AH413" s="72" t="str">
        <f>IFERROR(IF($G413="Erikasutuses pind (muu)",$E413*O413,IFERROR($E413*O413/SUM($J413:$AB413)*(Eksplikatsioon!T413)/SUMPRODUCT($J413:$AB413,Eksplikatsioon!$O413:$AG413),"")),"")</f>
        <v/>
      </c>
      <c r="AI413" s="72" t="str">
        <f>IFERROR(IF($G413="Erikasutuses pind (muu)",$E413*P413,IFERROR($E413*P413/SUM($J413:$AB413)*(Eksplikatsioon!U413)/SUMPRODUCT($J413:$AB413,Eksplikatsioon!$O413:$AG413),"")),"")</f>
        <v/>
      </c>
      <c r="AJ413" s="72" t="str">
        <f>IFERROR(IF($G413="Erikasutuses pind (muu)",$E413*Q413,IFERROR($E413*Q413/SUM($J413:$AB413)*(Eksplikatsioon!V413)/SUMPRODUCT($J413:$AB413,Eksplikatsioon!$O413:$AG413),"")),"")</f>
        <v/>
      </c>
      <c r="AK413" s="72" t="str">
        <f>IFERROR(IF($G413="Erikasutuses pind (muu)",$E413*R413,IFERROR($E413*R413/SUM($J413:$AB413)*(Eksplikatsioon!W413)/SUMPRODUCT($J413:$AB413,Eksplikatsioon!$O413:$AG413),"")),"")</f>
        <v/>
      </c>
      <c r="AL413" s="72" t="str">
        <f>IFERROR(IF($G413="Erikasutuses pind (muu)",$E413*S413,IFERROR($E413*S413/SUM($J413:$AB413)*(Eksplikatsioon!X413)/SUMPRODUCT($J413:$AB413,Eksplikatsioon!$O413:$AG413),"")),"")</f>
        <v/>
      </c>
      <c r="AM413" s="72" t="str">
        <f>IFERROR(IF($G413="Erikasutuses pind (muu)",$E413*T413,IFERROR($E413*T413/SUM($J413:$AB413)*(Eksplikatsioon!Y413)/SUMPRODUCT($J413:$AB413,Eksplikatsioon!$O413:$AG413),"")),"")</f>
        <v/>
      </c>
      <c r="AN413" s="72" t="str">
        <f>IFERROR(IF($G413="Erikasutuses pind (muu)",$E413*U413,IFERROR($E413*U413/SUM($J413:$AB413)*(Eksplikatsioon!Z413)/SUMPRODUCT($J413:$AB413,Eksplikatsioon!$O413:$AG413),"")),"")</f>
        <v/>
      </c>
      <c r="AO413" s="72" t="str">
        <f>IFERROR(IF($G413="Erikasutuses pind (muu)",$E413*V413,IFERROR($E413*V413/SUM($J413:$AB413)*(Eksplikatsioon!AA413)/SUMPRODUCT($J413:$AB413,Eksplikatsioon!$O413:$AG413),"")),"")</f>
        <v/>
      </c>
      <c r="AP413" s="72" t="str">
        <f>IFERROR(IF($G413="Erikasutuses pind (muu)",$E413*W413,IFERROR($E413*W413/SUM($J413:$AB413)*(Eksplikatsioon!AB413)/SUMPRODUCT($J413:$AB413,Eksplikatsioon!$O413:$AG413),"")),"")</f>
        <v/>
      </c>
      <c r="AQ413" s="72" t="str">
        <f>IFERROR(IF($G413="Erikasutuses pind (muu)",$E413*X413,IFERROR($E413*X413/SUM($J413:$AB413)*(Eksplikatsioon!AC413)/SUMPRODUCT($J413:$AB413,Eksplikatsioon!$O413:$AG413),"")),"")</f>
        <v/>
      </c>
      <c r="AR413" s="72" t="str">
        <f>IFERROR(IF($G413="Erikasutuses pind (muu)",$E413*Y413,IFERROR($E413*Y413/SUM($J413:$AB413)*(Eksplikatsioon!AD413)/SUMPRODUCT($J413:$AB413,Eksplikatsioon!$O413:$AG413),"")),"")</f>
        <v/>
      </c>
      <c r="AS413" s="72" t="str">
        <f>IFERROR(IF($G413="Erikasutuses pind (muu)",$E413*Z413,IFERROR($E413*Z413/SUM($J413:$AB413)*(Eksplikatsioon!AE413)/SUMPRODUCT($J413:$AB413,Eksplikatsioon!$O413:$AG413),"")),"")</f>
        <v/>
      </c>
      <c r="AT413" s="72" t="str">
        <f>IFERROR(IF($G413="Erikasutuses pind (muu)",$E413*AA413,IFERROR($E413*AA413/SUM($J413:$AB413)*(Eksplikatsioon!AF413)/SUMPRODUCT($J413:$AB413,Eksplikatsioon!$O413:$AG413),"")),"")</f>
        <v/>
      </c>
      <c r="AU413" s="72" t="str">
        <f>IFERROR(IF($G413="Erikasutuses pind (muu)",$E413*AB413,IFERROR($E413*AB413/SUM($J413:$AB413)*(Eksplikatsioon!AG413)/SUMPRODUCT($J413:$AB413,Eksplikatsioon!$O413:$AG413),"")),"")</f>
        <v/>
      </c>
    </row>
    <row r="414" spans="1:47" x14ac:dyDescent="0.25">
      <c r="A414" s="71" t="str">
        <f>IF(Eksplikatsioon!A414=0,"",Eksplikatsioon!A414)</f>
        <v/>
      </c>
      <c r="B414" s="71" t="str">
        <f>IF(Eksplikatsioon!B414=0,"",Eksplikatsioon!B414)</f>
        <v/>
      </c>
      <c r="C414" s="71" t="str">
        <f>IF(Eksplikatsioon!C414=0,"",Eksplikatsioon!C414)</f>
        <v/>
      </c>
      <c r="D414" s="71" t="str">
        <f>IF(Eksplikatsioon!D414=0,"",Eksplikatsioon!D414)</f>
        <v/>
      </c>
      <c r="E414" s="71" t="str">
        <f>IF(Eksplikatsioon!F414=0,"",Eksplikatsioon!F414)</f>
        <v/>
      </c>
      <c r="F414" s="71" t="str">
        <f>IF(Eksplikatsioon!H414=0,"",Eksplikatsioon!H414)</f>
        <v/>
      </c>
      <c r="G414" s="71" t="str">
        <f>IF(Eksplikatsioon!J414=0,"",Eksplikatsioon!J414)</f>
        <v/>
      </c>
      <c r="H414" s="71" t="str">
        <f>IF(Eksplikatsioon!K414=0,"",Eksplikatsioon!K414)</f>
        <v/>
      </c>
      <c r="I414" s="71" t="str">
        <f>IF(Eksplikatsioon!L414=0,"",Eksplikatsioon!L414)</f>
        <v/>
      </c>
      <c r="J414" s="72" t="str">
        <f>IFERROR(IF($G414="Erikasutuses pind (muu)",Eksplikatsioon!O414/SUM(Eksplikatsioon!$O414:'Eksplikatsioon'!$AG414),IF($G414="Erikasutuses pind (korrus)",IFERROR(SUMIFS($E:$E,$G:$G,"Ainukasutuses pind",$C:$C,"Üüritav pind",$H:$H,J$3,$A:$A,$A414)/SUMIFS($E:$E,$G:$G,"Ainukasutuses pind",$C:$C,"Üüritav pind",$A:$A,$A414),0),IF($G414="Erikasutuses pind (hoone)",IFERROR(SUMIFS($E:$E,$G:$G,"Ainukasutuses pind",$C:$C,"Üüritav pind",$H:$H,J$3)/SUMIFS($E:$E,$G:$G,"Ainukasutuses pind",$C:$C,"Üüritav pind"),0),""))),"")</f>
        <v/>
      </c>
      <c r="K414" s="72" t="str">
        <f>IFERROR(IF($G414="Erikasutuses pind (muu)",Eksplikatsioon!P414/SUM(Eksplikatsioon!$O414:'Eksplikatsioon'!$AG414),IF($G414="Erikasutuses pind (korrus)",IFERROR(SUMIFS($E:$E,$G:$G,"Ainukasutuses pind",$C:$C,"Üüritav pind",$H:$H,K$3,$A:$A,$A414)/SUMIFS($E:$E,$G:$G,"Ainukasutuses pind",$C:$C,"Üüritav pind",$A:$A,$A414),0),IF($G414="Erikasutuses pind (hoone)",IFERROR(SUMIFS($E:$E,$G:$G,"Ainukasutuses pind",$C:$C,"Üüritav pind",$H:$H,K$3)/SUMIFS($E:$E,$G:$G,"Ainukasutuses pind",$C:$C,"Üüritav pind"),0),""))),"")</f>
        <v/>
      </c>
      <c r="L414" s="72" t="str">
        <f>IFERROR(IF($G414="Erikasutuses pind (muu)",Eksplikatsioon!Q414/SUM(Eksplikatsioon!$O414:'Eksplikatsioon'!$AG414),IF($G414="Erikasutuses pind (korrus)",IFERROR(SUMIFS($E:$E,$G:$G,"Ainukasutuses pind",$C:$C,"Üüritav pind",$H:$H,L$3,$A:$A,$A414)/SUMIFS($E:$E,$G:$G,"Ainukasutuses pind",$C:$C,"Üüritav pind",$A:$A,$A414),0),IF($G414="Erikasutuses pind (hoone)",IFERROR(SUMIFS($E:$E,$G:$G,"Ainukasutuses pind",$C:$C,"Üüritav pind",$H:$H,L$3)/SUMIFS($E:$E,$G:$G,"Ainukasutuses pind",$C:$C,"Üüritav pind"),0),""))),"")</f>
        <v/>
      </c>
      <c r="M414" s="72" t="str">
        <f>IFERROR(IF($G414="Erikasutuses pind (muu)",Eksplikatsioon!R414/SUM(Eksplikatsioon!$O414:'Eksplikatsioon'!$AG414),IF($G414="Erikasutuses pind (korrus)",IFERROR(SUMIFS($E:$E,$G:$G,"Ainukasutuses pind",$C:$C,"Üüritav pind",$H:$H,M$3,$A:$A,$A414)/SUMIFS($E:$E,$G:$G,"Ainukasutuses pind",$C:$C,"Üüritav pind",$A:$A,$A414),0),IF($G414="Erikasutuses pind (hoone)",IFERROR(SUMIFS($E:$E,$G:$G,"Ainukasutuses pind",$C:$C,"Üüritav pind",$H:$H,M$3)/SUMIFS($E:$E,$G:$G,"Ainukasutuses pind",$C:$C,"Üüritav pind"),0),""))),"")</f>
        <v/>
      </c>
      <c r="N414" s="72" t="str">
        <f>IFERROR(IF($G414="Erikasutuses pind (muu)",Eksplikatsioon!S414/SUM(Eksplikatsioon!$O414:'Eksplikatsioon'!$AG414),IF($G414="Erikasutuses pind (korrus)",IFERROR(SUMIFS($E:$E,$G:$G,"Ainukasutuses pind",$C:$C,"Üüritav pind",$H:$H,N$3,$A:$A,$A414)/SUMIFS($E:$E,$G:$G,"Ainukasutuses pind",$C:$C,"Üüritav pind",$A:$A,$A414),0),IF($G414="Erikasutuses pind (hoone)",IFERROR(SUMIFS($E:$E,$G:$G,"Ainukasutuses pind",$C:$C,"Üüritav pind",$H:$H,N$3)/SUMIFS($E:$E,$G:$G,"Ainukasutuses pind",$C:$C,"Üüritav pind"),0),""))),"")</f>
        <v/>
      </c>
      <c r="O414" s="72" t="str">
        <f>IFERROR(IF($G414="Erikasutuses pind (muu)",Eksplikatsioon!T414/SUM(Eksplikatsioon!$O414:'Eksplikatsioon'!$AG414),IF($G414="Erikasutuses pind (korrus)",IFERROR(SUMIFS($E:$E,$G:$G,"Ainukasutuses pind",$C:$C,"Üüritav pind",$H:$H,O$3,$A:$A,$A414)/SUMIFS($E:$E,$G:$G,"Ainukasutuses pind",$C:$C,"Üüritav pind",$A:$A,$A414),0),IF($G414="Erikasutuses pind (hoone)",IFERROR(SUMIFS($E:$E,$G:$G,"Ainukasutuses pind",$C:$C,"Üüritav pind",$H:$H,O$3)/SUMIFS($E:$E,$G:$G,"Ainukasutuses pind",$C:$C,"Üüritav pind"),0),""))),"")</f>
        <v/>
      </c>
      <c r="P414" s="72" t="str">
        <f>IFERROR(IF($G414="Erikasutuses pind (muu)",Eksplikatsioon!U414/SUM(Eksplikatsioon!$O414:'Eksplikatsioon'!$AG414),IF($G414="Erikasutuses pind (korrus)",IFERROR(SUMIFS($E:$E,$G:$G,"Ainukasutuses pind",$C:$C,"Üüritav pind",$H:$H,P$3,$A:$A,$A414)/SUMIFS($E:$E,$G:$G,"Ainukasutuses pind",$C:$C,"Üüritav pind",$A:$A,$A414),0),IF($G414="Erikasutuses pind (hoone)",IFERROR(SUMIFS($E:$E,$G:$G,"Ainukasutuses pind",$C:$C,"Üüritav pind",$H:$H,P$3)/SUMIFS($E:$E,$G:$G,"Ainukasutuses pind",$C:$C,"Üüritav pind"),0),""))),"")</f>
        <v/>
      </c>
      <c r="Q414" s="72" t="str">
        <f>IFERROR(IF($G414="Erikasutuses pind (muu)",Eksplikatsioon!V414/SUM(Eksplikatsioon!$O414:'Eksplikatsioon'!$AG414),IF($G414="Erikasutuses pind (korrus)",IFERROR(SUMIFS($E:$E,$G:$G,"Ainukasutuses pind",$C:$C,"Üüritav pind",$H:$H,Q$3,$A:$A,$A414)/SUMIFS($E:$E,$G:$G,"Ainukasutuses pind",$C:$C,"Üüritav pind",$A:$A,$A414),0),IF($G414="Erikasutuses pind (hoone)",IFERROR(SUMIFS($E:$E,$G:$G,"Ainukasutuses pind",$C:$C,"Üüritav pind",$H:$H,Q$3)/SUMIFS($E:$E,$G:$G,"Ainukasutuses pind",$C:$C,"Üüritav pind"),0),""))),"")</f>
        <v/>
      </c>
      <c r="R414" s="72" t="str">
        <f>IFERROR(IF($G414="Erikasutuses pind (muu)",Eksplikatsioon!W414/SUM(Eksplikatsioon!$O414:'Eksplikatsioon'!$AG414),IF($G414="Erikasutuses pind (korrus)",IFERROR(SUMIFS($E:$E,$G:$G,"Ainukasutuses pind",$C:$C,"Üüritav pind",$H:$H,R$3,$A:$A,$A414)/SUMIFS($E:$E,$G:$G,"Ainukasutuses pind",$C:$C,"Üüritav pind",$A:$A,$A414),0),IF($G414="Erikasutuses pind (hoone)",IFERROR(SUMIFS($E:$E,$G:$G,"Ainukasutuses pind",$C:$C,"Üüritav pind",$H:$H,R$3)/SUMIFS($E:$E,$G:$G,"Ainukasutuses pind",$C:$C,"Üüritav pind"),0),""))),"")</f>
        <v/>
      </c>
      <c r="S414" s="72" t="str">
        <f>IFERROR(IF($G414="Erikasutuses pind (muu)",Eksplikatsioon!X414/SUM(Eksplikatsioon!$O414:'Eksplikatsioon'!$AG414),IF($G414="Erikasutuses pind (korrus)",IFERROR(SUMIFS($E:$E,$G:$G,"Ainukasutuses pind",$C:$C,"Üüritav pind",$H:$H,S$3,$A:$A,$A414)/SUMIFS($E:$E,$G:$G,"Ainukasutuses pind",$C:$C,"Üüritav pind",$A:$A,$A414),0),IF($G414="Erikasutuses pind (hoone)",IFERROR(SUMIFS($E:$E,$G:$G,"Ainukasutuses pind",$C:$C,"Üüritav pind",$H:$H,S$3)/SUMIFS($E:$E,$G:$G,"Ainukasutuses pind",$C:$C,"Üüritav pind"),0),""))),"")</f>
        <v/>
      </c>
      <c r="T414" s="72" t="str">
        <f>IFERROR(IF($G414="Erikasutuses pind (muu)",Eksplikatsioon!Y414/SUM(Eksplikatsioon!$O414:'Eksplikatsioon'!$AG414),IF($G414="Erikasutuses pind (korrus)",IFERROR(SUMIFS($E:$E,$G:$G,"Ainukasutuses pind",$C:$C,"Üüritav pind",$H:$H,T$3,$A:$A,$A414)/SUMIFS($E:$E,$G:$G,"Ainukasutuses pind",$C:$C,"Üüritav pind",$A:$A,$A414),0),IF($G414="Erikasutuses pind (hoone)",IFERROR(SUMIFS($E:$E,$G:$G,"Ainukasutuses pind",$C:$C,"Üüritav pind",$H:$H,T$3)/SUMIFS($E:$E,$G:$G,"Ainukasutuses pind",$C:$C,"Üüritav pind"),0),""))),"")</f>
        <v/>
      </c>
      <c r="U414" s="72" t="str">
        <f>IFERROR(IF($G414="Erikasutuses pind (muu)",Eksplikatsioon!Z414/SUM(Eksplikatsioon!$O414:'Eksplikatsioon'!$AG414),IF($G414="Erikasutuses pind (korrus)",IFERROR(SUMIFS($E:$E,$G:$G,"Ainukasutuses pind",$C:$C,"Üüritav pind",$H:$H,U$3,$A:$A,$A414)/SUMIFS($E:$E,$G:$G,"Ainukasutuses pind",$C:$C,"Üüritav pind",$A:$A,$A414),0),IF($G414="Erikasutuses pind (hoone)",IFERROR(SUMIFS($E:$E,$G:$G,"Ainukasutuses pind",$C:$C,"Üüritav pind",$H:$H,U$3)/SUMIFS($E:$E,$G:$G,"Ainukasutuses pind",$C:$C,"Üüritav pind"),0),""))),"")</f>
        <v/>
      </c>
      <c r="V414" s="72" t="str">
        <f>IFERROR(IF($G414="Erikasutuses pind (muu)",Eksplikatsioon!AA414/SUM(Eksplikatsioon!$O414:'Eksplikatsioon'!$AG414),IF($G414="Erikasutuses pind (korrus)",IFERROR(SUMIFS($E:$E,$G:$G,"Ainukasutuses pind",$C:$C,"Üüritav pind",$H:$H,V$3,$A:$A,$A414)/SUMIFS($E:$E,$G:$G,"Ainukasutuses pind",$C:$C,"Üüritav pind",$A:$A,$A414),0),IF($G414="Erikasutuses pind (hoone)",IFERROR(SUMIFS($E:$E,$G:$G,"Ainukasutuses pind",$C:$C,"Üüritav pind",$H:$H,V$3)/SUMIFS($E:$E,$G:$G,"Ainukasutuses pind",$C:$C,"Üüritav pind"),0),""))),"")</f>
        <v/>
      </c>
      <c r="W414" s="72" t="str">
        <f>IFERROR(IF($G414="Erikasutuses pind (muu)",Eksplikatsioon!AB414/SUM(Eksplikatsioon!$O414:'Eksplikatsioon'!$AG414),IF($G414="Erikasutuses pind (korrus)",IFERROR(SUMIFS($E:$E,$G:$G,"Ainukasutuses pind",$C:$C,"Üüritav pind",$H:$H,W$3,$A:$A,$A414)/SUMIFS($E:$E,$G:$G,"Ainukasutuses pind",$C:$C,"Üüritav pind",$A:$A,$A414),0),IF($G414="Erikasutuses pind (hoone)",IFERROR(SUMIFS($E:$E,$G:$G,"Ainukasutuses pind",$C:$C,"Üüritav pind",$H:$H,W$3)/SUMIFS($E:$E,$G:$G,"Ainukasutuses pind",$C:$C,"Üüritav pind"),0),""))),"")</f>
        <v/>
      </c>
      <c r="X414" s="72" t="str">
        <f>IFERROR(IF($G414="Erikasutuses pind (muu)",Eksplikatsioon!AC414/SUM(Eksplikatsioon!$O414:'Eksplikatsioon'!$AG414),IF($G414="Erikasutuses pind (korrus)",IFERROR(SUMIFS($E:$E,$G:$G,"Ainukasutuses pind",$C:$C,"Üüritav pind",$H:$H,X$3,$A:$A,$A414)/SUMIFS($E:$E,$G:$G,"Ainukasutuses pind",$C:$C,"Üüritav pind",$A:$A,$A414),0),IF($G414="Erikasutuses pind (hoone)",IFERROR(SUMIFS($E:$E,$G:$G,"Ainukasutuses pind",$C:$C,"Üüritav pind",$H:$H,X$3)/SUMIFS($E:$E,$G:$G,"Ainukasutuses pind",$C:$C,"Üüritav pind"),0),""))),"")</f>
        <v/>
      </c>
      <c r="Y414" s="72" t="str">
        <f>IFERROR(IF($G414="Erikasutuses pind (muu)",Eksplikatsioon!AD414/SUM(Eksplikatsioon!$O414:'Eksplikatsioon'!$AG414),IF($G414="Erikasutuses pind (korrus)",IFERROR(SUMIFS($E:$E,$G:$G,"Ainukasutuses pind",$C:$C,"Üüritav pind",$H:$H,Y$3,$A:$A,$A414)/SUMIFS($E:$E,$G:$G,"Ainukasutuses pind",$C:$C,"Üüritav pind",$A:$A,$A414),0),IF($G414="Erikasutuses pind (hoone)",IFERROR(SUMIFS($E:$E,$G:$G,"Ainukasutuses pind",$C:$C,"Üüritav pind",$H:$H,Y$3)/SUMIFS($E:$E,$G:$G,"Ainukasutuses pind",$C:$C,"Üüritav pind"),0),""))),"")</f>
        <v/>
      </c>
      <c r="Z414" s="72" t="str">
        <f>IFERROR(IF($G414="Erikasutuses pind (muu)",Eksplikatsioon!AE414/SUM(Eksplikatsioon!$O414:'Eksplikatsioon'!$AG414),IF($G414="Erikasutuses pind (korrus)",IFERROR(SUMIFS($E:$E,$G:$G,"Ainukasutuses pind",$C:$C,"Üüritav pind",$H:$H,Z$3,$A:$A,$A414)/SUMIFS($E:$E,$G:$G,"Ainukasutuses pind",$C:$C,"Üüritav pind",$A:$A,$A414),0),IF($G414="Erikasutuses pind (hoone)",IFERROR(SUMIFS($E:$E,$G:$G,"Ainukasutuses pind",$C:$C,"Üüritav pind",$H:$H,Z$3)/SUMIFS($E:$E,$G:$G,"Ainukasutuses pind",$C:$C,"Üüritav pind"),0),""))),"")</f>
        <v/>
      </c>
      <c r="AA414" s="72" t="str">
        <f>IFERROR(IF($G414="Erikasutuses pind (muu)",Eksplikatsioon!AF414/SUM(Eksplikatsioon!$O414:'Eksplikatsioon'!$AG414),IF($G414="Erikasutuses pind (korrus)",IFERROR(SUMIFS($E:$E,$G:$G,"Ainukasutuses pind",$C:$C,"Üüritav pind",$H:$H,AA$3,$A:$A,$A414)/SUMIFS($E:$E,$G:$G,"Ainukasutuses pind",$C:$C,"Üüritav pind",$A:$A,$A414),0),IF($G414="Erikasutuses pind (hoone)",IFERROR(SUMIFS($E:$E,$G:$G,"Ainukasutuses pind",$C:$C,"Üüritav pind",$H:$H,AA$3)/SUMIFS($E:$E,$G:$G,"Ainukasutuses pind",$C:$C,"Üüritav pind"),0),""))),"")</f>
        <v/>
      </c>
      <c r="AB414" s="72" t="str">
        <f>IFERROR(IF($G414="Erikasutuses pind (muu)",Eksplikatsioon!AG414/SUM(Eksplikatsioon!$O414:'Eksplikatsioon'!$AG414),IF($G414="Erikasutuses pind (korrus)",IFERROR(SUMIFS($E:$E,$G:$G,"Ainukasutuses pind",$C:$C,"Üüritav pind",$H:$H,AB$3,$A:$A,$A414)/SUMIFS($E:$E,$G:$G,"Ainukasutuses pind",$C:$C,"Üüritav pind",$A:$A,$A414),0),IF($G414="Erikasutuses pind (hoone)",IFERROR(SUMIFS($E:$E,$G:$G,"Ainukasutuses pind",$C:$C,"Üüritav pind",$H:$H,AB$3)/SUMIFS($E:$E,$G:$G,"Ainukasutuses pind",$C:$C,"Üüritav pind"),0),""))),"")</f>
        <v/>
      </c>
      <c r="AC414" s="72" t="str">
        <f>IFERROR(IF($G414="Erikasutuses pind (muu)",$E414*J414,IFERROR($E414*J414/SUM($J414:$AB414)*(Eksplikatsioon!O414)/SUMPRODUCT($J414:$AB414,Eksplikatsioon!$O414:$AG414),"")),"")</f>
        <v/>
      </c>
      <c r="AD414" s="72" t="str">
        <f>IFERROR(IF($G414="Erikasutuses pind (muu)",$E414*K414,IFERROR($E414*K414/SUM($J414:$AB414)*(Eksplikatsioon!P414)/SUMPRODUCT($J414:$AB414,Eksplikatsioon!$O414:$AG414),"")),"")</f>
        <v/>
      </c>
      <c r="AE414" s="72" t="str">
        <f>IFERROR(IF($G414="Erikasutuses pind (muu)",$E414*L414,IFERROR($E414*L414/SUM($J414:$AB414)*(Eksplikatsioon!Q414)/SUMPRODUCT($J414:$AB414,Eksplikatsioon!$O414:$AG414),"")),"")</f>
        <v/>
      </c>
      <c r="AF414" s="72" t="str">
        <f>IFERROR(IF($G414="Erikasutuses pind (muu)",$E414*M414,IFERROR($E414*M414/SUM($J414:$AB414)*(Eksplikatsioon!R414)/SUMPRODUCT($J414:$AB414,Eksplikatsioon!$O414:$AG414),"")),"")</f>
        <v/>
      </c>
      <c r="AG414" s="72" t="str">
        <f>IFERROR(IF($G414="Erikasutuses pind (muu)",$E414*N414,IFERROR($E414*N414/SUM($J414:$AB414)*(Eksplikatsioon!S414)/SUMPRODUCT($J414:$AB414,Eksplikatsioon!$O414:$AG414),"")),"")</f>
        <v/>
      </c>
      <c r="AH414" s="72" t="str">
        <f>IFERROR(IF($G414="Erikasutuses pind (muu)",$E414*O414,IFERROR($E414*O414/SUM($J414:$AB414)*(Eksplikatsioon!T414)/SUMPRODUCT($J414:$AB414,Eksplikatsioon!$O414:$AG414),"")),"")</f>
        <v/>
      </c>
      <c r="AI414" s="72" t="str">
        <f>IFERROR(IF($G414="Erikasutuses pind (muu)",$E414*P414,IFERROR($E414*P414/SUM($J414:$AB414)*(Eksplikatsioon!U414)/SUMPRODUCT($J414:$AB414,Eksplikatsioon!$O414:$AG414),"")),"")</f>
        <v/>
      </c>
      <c r="AJ414" s="72" t="str">
        <f>IFERROR(IF($G414="Erikasutuses pind (muu)",$E414*Q414,IFERROR($E414*Q414/SUM($J414:$AB414)*(Eksplikatsioon!V414)/SUMPRODUCT($J414:$AB414,Eksplikatsioon!$O414:$AG414),"")),"")</f>
        <v/>
      </c>
      <c r="AK414" s="72" t="str">
        <f>IFERROR(IF($G414="Erikasutuses pind (muu)",$E414*R414,IFERROR($E414*R414/SUM($J414:$AB414)*(Eksplikatsioon!W414)/SUMPRODUCT($J414:$AB414,Eksplikatsioon!$O414:$AG414),"")),"")</f>
        <v/>
      </c>
      <c r="AL414" s="72" t="str">
        <f>IFERROR(IF($G414="Erikasutuses pind (muu)",$E414*S414,IFERROR($E414*S414/SUM($J414:$AB414)*(Eksplikatsioon!X414)/SUMPRODUCT($J414:$AB414,Eksplikatsioon!$O414:$AG414),"")),"")</f>
        <v/>
      </c>
      <c r="AM414" s="72" t="str">
        <f>IFERROR(IF($G414="Erikasutuses pind (muu)",$E414*T414,IFERROR($E414*T414/SUM($J414:$AB414)*(Eksplikatsioon!Y414)/SUMPRODUCT($J414:$AB414,Eksplikatsioon!$O414:$AG414),"")),"")</f>
        <v/>
      </c>
      <c r="AN414" s="72" t="str">
        <f>IFERROR(IF($G414="Erikasutuses pind (muu)",$E414*U414,IFERROR($E414*U414/SUM($J414:$AB414)*(Eksplikatsioon!Z414)/SUMPRODUCT($J414:$AB414,Eksplikatsioon!$O414:$AG414),"")),"")</f>
        <v/>
      </c>
      <c r="AO414" s="72" t="str">
        <f>IFERROR(IF($G414="Erikasutuses pind (muu)",$E414*V414,IFERROR($E414*V414/SUM($J414:$AB414)*(Eksplikatsioon!AA414)/SUMPRODUCT($J414:$AB414,Eksplikatsioon!$O414:$AG414),"")),"")</f>
        <v/>
      </c>
      <c r="AP414" s="72" t="str">
        <f>IFERROR(IF($G414="Erikasutuses pind (muu)",$E414*W414,IFERROR($E414*W414/SUM($J414:$AB414)*(Eksplikatsioon!AB414)/SUMPRODUCT($J414:$AB414,Eksplikatsioon!$O414:$AG414),"")),"")</f>
        <v/>
      </c>
      <c r="AQ414" s="72" t="str">
        <f>IFERROR(IF($G414="Erikasutuses pind (muu)",$E414*X414,IFERROR($E414*X414/SUM($J414:$AB414)*(Eksplikatsioon!AC414)/SUMPRODUCT($J414:$AB414,Eksplikatsioon!$O414:$AG414),"")),"")</f>
        <v/>
      </c>
      <c r="AR414" s="72" t="str">
        <f>IFERROR(IF($G414="Erikasutuses pind (muu)",$E414*Y414,IFERROR($E414*Y414/SUM($J414:$AB414)*(Eksplikatsioon!AD414)/SUMPRODUCT($J414:$AB414,Eksplikatsioon!$O414:$AG414),"")),"")</f>
        <v/>
      </c>
      <c r="AS414" s="72" t="str">
        <f>IFERROR(IF($G414="Erikasutuses pind (muu)",$E414*Z414,IFERROR($E414*Z414/SUM($J414:$AB414)*(Eksplikatsioon!AE414)/SUMPRODUCT($J414:$AB414,Eksplikatsioon!$O414:$AG414),"")),"")</f>
        <v/>
      </c>
      <c r="AT414" s="72" t="str">
        <f>IFERROR(IF($G414="Erikasutuses pind (muu)",$E414*AA414,IFERROR($E414*AA414/SUM($J414:$AB414)*(Eksplikatsioon!AF414)/SUMPRODUCT($J414:$AB414,Eksplikatsioon!$O414:$AG414),"")),"")</f>
        <v/>
      </c>
      <c r="AU414" s="72" t="str">
        <f>IFERROR(IF($G414="Erikasutuses pind (muu)",$E414*AB414,IFERROR($E414*AB414/SUM($J414:$AB414)*(Eksplikatsioon!AG414)/SUMPRODUCT($J414:$AB414,Eksplikatsioon!$O414:$AG414),"")),"")</f>
        <v/>
      </c>
    </row>
    <row r="415" spans="1:47" x14ac:dyDescent="0.25">
      <c r="A415" s="71" t="str">
        <f>IF(Eksplikatsioon!A415=0,"",Eksplikatsioon!A415)</f>
        <v/>
      </c>
      <c r="B415" s="71" t="str">
        <f>IF(Eksplikatsioon!B415=0,"",Eksplikatsioon!B415)</f>
        <v/>
      </c>
      <c r="C415" s="71" t="str">
        <f>IF(Eksplikatsioon!C415=0,"",Eksplikatsioon!C415)</f>
        <v/>
      </c>
      <c r="D415" s="71" t="str">
        <f>IF(Eksplikatsioon!D415=0,"",Eksplikatsioon!D415)</f>
        <v/>
      </c>
      <c r="E415" s="71" t="str">
        <f>IF(Eksplikatsioon!F415=0,"",Eksplikatsioon!F415)</f>
        <v/>
      </c>
      <c r="F415" s="71" t="str">
        <f>IF(Eksplikatsioon!H415=0,"",Eksplikatsioon!H415)</f>
        <v/>
      </c>
      <c r="G415" s="71" t="str">
        <f>IF(Eksplikatsioon!J415=0,"",Eksplikatsioon!J415)</f>
        <v/>
      </c>
      <c r="H415" s="71" t="str">
        <f>IF(Eksplikatsioon!K415=0,"",Eksplikatsioon!K415)</f>
        <v/>
      </c>
      <c r="I415" s="71" t="str">
        <f>IF(Eksplikatsioon!L415=0,"",Eksplikatsioon!L415)</f>
        <v/>
      </c>
      <c r="J415" s="72" t="str">
        <f>IFERROR(IF($G415="Erikasutuses pind (muu)",Eksplikatsioon!O415/SUM(Eksplikatsioon!$O415:'Eksplikatsioon'!$AG415),IF($G415="Erikasutuses pind (korrus)",IFERROR(SUMIFS($E:$E,$G:$G,"Ainukasutuses pind",$C:$C,"Üüritav pind",$H:$H,J$3,$A:$A,$A415)/SUMIFS($E:$E,$G:$G,"Ainukasutuses pind",$C:$C,"Üüritav pind",$A:$A,$A415),0),IF($G415="Erikasutuses pind (hoone)",IFERROR(SUMIFS($E:$E,$G:$G,"Ainukasutuses pind",$C:$C,"Üüritav pind",$H:$H,J$3)/SUMIFS($E:$E,$G:$G,"Ainukasutuses pind",$C:$C,"Üüritav pind"),0),""))),"")</f>
        <v/>
      </c>
      <c r="K415" s="72" t="str">
        <f>IFERROR(IF($G415="Erikasutuses pind (muu)",Eksplikatsioon!P415/SUM(Eksplikatsioon!$O415:'Eksplikatsioon'!$AG415),IF($G415="Erikasutuses pind (korrus)",IFERROR(SUMIFS($E:$E,$G:$G,"Ainukasutuses pind",$C:$C,"Üüritav pind",$H:$H,K$3,$A:$A,$A415)/SUMIFS($E:$E,$G:$G,"Ainukasutuses pind",$C:$C,"Üüritav pind",$A:$A,$A415),0),IF($G415="Erikasutuses pind (hoone)",IFERROR(SUMIFS($E:$E,$G:$G,"Ainukasutuses pind",$C:$C,"Üüritav pind",$H:$H,K$3)/SUMIFS($E:$E,$G:$G,"Ainukasutuses pind",$C:$C,"Üüritav pind"),0),""))),"")</f>
        <v/>
      </c>
      <c r="L415" s="72" t="str">
        <f>IFERROR(IF($G415="Erikasutuses pind (muu)",Eksplikatsioon!Q415/SUM(Eksplikatsioon!$O415:'Eksplikatsioon'!$AG415),IF($G415="Erikasutuses pind (korrus)",IFERROR(SUMIFS($E:$E,$G:$G,"Ainukasutuses pind",$C:$C,"Üüritav pind",$H:$H,L$3,$A:$A,$A415)/SUMIFS($E:$E,$G:$G,"Ainukasutuses pind",$C:$C,"Üüritav pind",$A:$A,$A415),0),IF($G415="Erikasutuses pind (hoone)",IFERROR(SUMIFS($E:$E,$G:$G,"Ainukasutuses pind",$C:$C,"Üüritav pind",$H:$H,L$3)/SUMIFS($E:$E,$G:$G,"Ainukasutuses pind",$C:$C,"Üüritav pind"),0),""))),"")</f>
        <v/>
      </c>
      <c r="M415" s="72" t="str">
        <f>IFERROR(IF($G415="Erikasutuses pind (muu)",Eksplikatsioon!R415/SUM(Eksplikatsioon!$O415:'Eksplikatsioon'!$AG415),IF($G415="Erikasutuses pind (korrus)",IFERROR(SUMIFS($E:$E,$G:$G,"Ainukasutuses pind",$C:$C,"Üüritav pind",$H:$H,M$3,$A:$A,$A415)/SUMIFS($E:$E,$G:$G,"Ainukasutuses pind",$C:$C,"Üüritav pind",$A:$A,$A415),0),IF($G415="Erikasutuses pind (hoone)",IFERROR(SUMIFS($E:$E,$G:$G,"Ainukasutuses pind",$C:$C,"Üüritav pind",$H:$H,M$3)/SUMIFS($E:$E,$G:$G,"Ainukasutuses pind",$C:$C,"Üüritav pind"),0),""))),"")</f>
        <v/>
      </c>
      <c r="N415" s="72" t="str">
        <f>IFERROR(IF($G415="Erikasutuses pind (muu)",Eksplikatsioon!S415/SUM(Eksplikatsioon!$O415:'Eksplikatsioon'!$AG415),IF($G415="Erikasutuses pind (korrus)",IFERROR(SUMIFS($E:$E,$G:$G,"Ainukasutuses pind",$C:$C,"Üüritav pind",$H:$H,N$3,$A:$A,$A415)/SUMIFS($E:$E,$G:$G,"Ainukasutuses pind",$C:$C,"Üüritav pind",$A:$A,$A415),0),IF($G415="Erikasutuses pind (hoone)",IFERROR(SUMIFS($E:$E,$G:$G,"Ainukasutuses pind",$C:$C,"Üüritav pind",$H:$H,N$3)/SUMIFS($E:$E,$G:$G,"Ainukasutuses pind",$C:$C,"Üüritav pind"),0),""))),"")</f>
        <v/>
      </c>
      <c r="O415" s="72" t="str">
        <f>IFERROR(IF($G415="Erikasutuses pind (muu)",Eksplikatsioon!T415/SUM(Eksplikatsioon!$O415:'Eksplikatsioon'!$AG415),IF($G415="Erikasutuses pind (korrus)",IFERROR(SUMIFS($E:$E,$G:$G,"Ainukasutuses pind",$C:$C,"Üüritav pind",$H:$H,O$3,$A:$A,$A415)/SUMIFS($E:$E,$G:$G,"Ainukasutuses pind",$C:$C,"Üüritav pind",$A:$A,$A415),0),IF($G415="Erikasutuses pind (hoone)",IFERROR(SUMIFS($E:$E,$G:$G,"Ainukasutuses pind",$C:$C,"Üüritav pind",$H:$H,O$3)/SUMIFS($E:$E,$G:$G,"Ainukasutuses pind",$C:$C,"Üüritav pind"),0),""))),"")</f>
        <v/>
      </c>
      <c r="P415" s="72" t="str">
        <f>IFERROR(IF($G415="Erikasutuses pind (muu)",Eksplikatsioon!U415/SUM(Eksplikatsioon!$O415:'Eksplikatsioon'!$AG415),IF($G415="Erikasutuses pind (korrus)",IFERROR(SUMIFS($E:$E,$G:$G,"Ainukasutuses pind",$C:$C,"Üüritav pind",$H:$H,P$3,$A:$A,$A415)/SUMIFS($E:$E,$G:$G,"Ainukasutuses pind",$C:$C,"Üüritav pind",$A:$A,$A415),0),IF($G415="Erikasutuses pind (hoone)",IFERROR(SUMIFS($E:$E,$G:$G,"Ainukasutuses pind",$C:$C,"Üüritav pind",$H:$H,P$3)/SUMIFS($E:$E,$G:$G,"Ainukasutuses pind",$C:$C,"Üüritav pind"),0),""))),"")</f>
        <v/>
      </c>
      <c r="Q415" s="72" t="str">
        <f>IFERROR(IF($G415="Erikasutuses pind (muu)",Eksplikatsioon!V415/SUM(Eksplikatsioon!$O415:'Eksplikatsioon'!$AG415),IF($G415="Erikasutuses pind (korrus)",IFERROR(SUMIFS($E:$E,$G:$G,"Ainukasutuses pind",$C:$C,"Üüritav pind",$H:$H,Q$3,$A:$A,$A415)/SUMIFS($E:$E,$G:$G,"Ainukasutuses pind",$C:$C,"Üüritav pind",$A:$A,$A415),0),IF($G415="Erikasutuses pind (hoone)",IFERROR(SUMIFS($E:$E,$G:$G,"Ainukasutuses pind",$C:$C,"Üüritav pind",$H:$H,Q$3)/SUMIFS($E:$E,$G:$G,"Ainukasutuses pind",$C:$C,"Üüritav pind"),0),""))),"")</f>
        <v/>
      </c>
      <c r="R415" s="72" t="str">
        <f>IFERROR(IF($G415="Erikasutuses pind (muu)",Eksplikatsioon!W415/SUM(Eksplikatsioon!$O415:'Eksplikatsioon'!$AG415),IF($G415="Erikasutuses pind (korrus)",IFERROR(SUMIFS($E:$E,$G:$G,"Ainukasutuses pind",$C:$C,"Üüritav pind",$H:$H,R$3,$A:$A,$A415)/SUMIFS($E:$E,$G:$G,"Ainukasutuses pind",$C:$C,"Üüritav pind",$A:$A,$A415),0),IF($G415="Erikasutuses pind (hoone)",IFERROR(SUMIFS($E:$E,$G:$G,"Ainukasutuses pind",$C:$C,"Üüritav pind",$H:$H,R$3)/SUMIFS($E:$E,$G:$G,"Ainukasutuses pind",$C:$C,"Üüritav pind"),0),""))),"")</f>
        <v/>
      </c>
      <c r="S415" s="72" t="str">
        <f>IFERROR(IF($G415="Erikasutuses pind (muu)",Eksplikatsioon!X415/SUM(Eksplikatsioon!$O415:'Eksplikatsioon'!$AG415),IF($G415="Erikasutuses pind (korrus)",IFERROR(SUMIFS($E:$E,$G:$G,"Ainukasutuses pind",$C:$C,"Üüritav pind",$H:$H,S$3,$A:$A,$A415)/SUMIFS($E:$E,$G:$G,"Ainukasutuses pind",$C:$C,"Üüritav pind",$A:$A,$A415),0),IF($G415="Erikasutuses pind (hoone)",IFERROR(SUMIFS($E:$E,$G:$G,"Ainukasutuses pind",$C:$C,"Üüritav pind",$H:$H,S$3)/SUMIFS($E:$E,$G:$G,"Ainukasutuses pind",$C:$C,"Üüritav pind"),0),""))),"")</f>
        <v/>
      </c>
      <c r="T415" s="72" t="str">
        <f>IFERROR(IF($G415="Erikasutuses pind (muu)",Eksplikatsioon!Y415/SUM(Eksplikatsioon!$O415:'Eksplikatsioon'!$AG415),IF($G415="Erikasutuses pind (korrus)",IFERROR(SUMIFS($E:$E,$G:$G,"Ainukasutuses pind",$C:$C,"Üüritav pind",$H:$H,T$3,$A:$A,$A415)/SUMIFS($E:$E,$G:$G,"Ainukasutuses pind",$C:$C,"Üüritav pind",$A:$A,$A415),0),IF($G415="Erikasutuses pind (hoone)",IFERROR(SUMIFS($E:$E,$G:$G,"Ainukasutuses pind",$C:$C,"Üüritav pind",$H:$H,T$3)/SUMIFS($E:$E,$G:$G,"Ainukasutuses pind",$C:$C,"Üüritav pind"),0),""))),"")</f>
        <v/>
      </c>
      <c r="U415" s="72" t="str">
        <f>IFERROR(IF($G415="Erikasutuses pind (muu)",Eksplikatsioon!Z415/SUM(Eksplikatsioon!$O415:'Eksplikatsioon'!$AG415),IF($G415="Erikasutuses pind (korrus)",IFERROR(SUMIFS($E:$E,$G:$G,"Ainukasutuses pind",$C:$C,"Üüritav pind",$H:$H,U$3,$A:$A,$A415)/SUMIFS($E:$E,$G:$G,"Ainukasutuses pind",$C:$C,"Üüritav pind",$A:$A,$A415),0),IF($G415="Erikasutuses pind (hoone)",IFERROR(SUMIFS($E:$E,$G:$G,"Ainukasutuses pind",$C:$C,"Üüritav pind",$H:$H,U$3)/SUMIFS($E:$E,$G:$G,"Ainukasutuses pind",$C:$C,"Üüritav pind"),0),""))),"")</f>
        <v/>
      </c>
      <c r="V415" s="72" t="str">
        <f>IFERROR(IF($G415="Erikasutuses pind (muu)",Eksplikatsioon!AA415/SUM(Eksplikatsioon!$O415:'Eksplikatsioon'!$AG415),IF($G415="Erikasutuses pind (korrus)",IFERROR(SUMIFS($E:$E,$G:$G,"Ainukasutuses pind",$C:$C,"Üüritav pind",$H:$H,V$3,$A:$A,$A415)/SUMIFS($E:$E,$G:$G,"Ainukasutuses pind",$C:$C,"Üüritav pind",$A:$A,$A415),0),IF($G415="Erikasutuses pind (hoone)",IFERROR(SUMIFS($E:$E,$G:$G,"Ainukasutuses pind",$C:$C,"Üüritav pind",$H:$H,V$3)/SUMIFS($E:$E,$G:$G,"Ainukasutuses pind",$C:$C,"Üüritav pind"),0),""))),"")</f>
        <v/>
      </c>
      <c r="W415" s="72" t="str">
        <f>IFERROR(IF($G415="Erikasutuses pind (muu)",Eksplikatsioon!AB415/SUM(Eksplikatsioon!$O415:'Eksplikatsioon'!$AG415),IF($G415="Erikasutuses pind (korrus)",IFERROR(SUMIFS($E:$E,$G:$G,"Ainukasutuses pind",$C:$C,"Üüritav pind",$H:$H,W$3,$A:$A,$A415)/SUMIFS($E:$E,$G:$G,"Ainukasutuses pind",$C:$C,"Üüritav pind",$A:$A,$A415),0),IF($G415="Erikasutuses pind (hoone)",IFERROR(SUMIFS($E:$E,$G:$G,"Ainukasutuses pind",$C:$C,"Üüritav pind",$H:$H,W$3)/SUMIFS($E:$E,$G:$G,"Ainukasutuses pind",$C:$C,"Üüritav pind"),0),""))),"")</f>
        <v/>
      </c>
      <c r="X415" s="72" t="str">
        <f>IFERROR(IF($G415="Erikasutuses pind (muu)",Eksplikatsioon!AC415/SUM(Eksplikatsioon!$O415:'Eksplikatsioon'!$AG415),IF($G415="Erikasutuses pind (korrus)",IFERROR(SUMIFS($E:$E,$G:$G,"Ainukasutuses pind",$C:$C,"Üüritav pind",$H:$H,X$3,$A:$A,$A415)/SUMIFS($E:$E,$G:$G,"Ainukasutuses pind",$C:$C,"Üüritav pind",$A:$A,$A415),0),IF($G415="Erikasutuses pind (hoone)",IFERROR(SUMIFS($E:$E,$G:$G,"Ainukasutuses pind",$C:$C,"Üüritav pind",$H:$H,X$3)/SUMIFS($E:$E,$G:$G,"Ainukasutuses pind",$C:$C,"Üüritav pind"),0),""))),"")</f>
        <v/>
      </c>
      <c r="Y415" s="72" t="str">
        <f>IFERROR(IF($G415="Erikasutuses pind (muu)",Eksplikatsioon!AD415/SUM(Eksplikatsioon!$O415:'Eksplikatsioon'!$AG415),IF($G415="Erikasutuses pind (korrus)",IFERROR(SUMIFS($E:$E,$G:$G,"Ainukasutuses pind",$C:$C,"Üüritav pind",$H:$H,Y$3,$A:$A,$A415)/SUMIFS($E:$E,$G:$G,"Ainukasutuses pind",$C:$C,"Üüritav pind",$A:$A,$A415),0),IF($G415="Erikasutuses pind (hoone)",IFERROR(SUMIFS($E:$E,$G:$G,"Ainukasutuses pind",$C:$C,"Üüritav pind",$H:$H,Y$3)/SUMIFS($E:$E,$G:$G,"Ainukasutuses pind",$C:$C,"Üüritav pind"),0),""))),"")</f>
        <v/>
      </c>
      <c r="Z415" s="72" t="str">
        <f>IFERROR(IF($G415="Erikasutuses pind (muu)",Eksplikatsioon!AE415/SUM(Eksplikatsioon!$O415:'Eksplikatsioon'!$AG415),IF($G415="Erikasutuses pind (korrus)",IFERROR(SUMIFS($E:$E,$G:$G,"Ainukasutuses pind",$C:$C,"Üüritav pind",$H:$H,Z$3,$A:$A,$A415)/SUMIFS($E:$E,$G:$G,"Ainukasutuses pind",$C:$C,"Üüritav pind",$A:$A,$A415),0),IF($G415="Erikasutuses pind (hoone)",IFERROR(SUMIFS($E:$E,$G:$G,"Ainukasutuses pind",$C:$C,"Üüritav pind",$H:$H,Z$3)/SUMIFS($E:$E,$G:$G,"Ainukasutuses pind",$C:$C,"Üüritav pind"),0),""))),"")</f>
        <v/>
      </c>
      <c r="AA415" s="72" t="str">
        <f>IFERROR(IF($G415="Erikasutuses pind (muu)",Eksplikatsioon!AF415/SUM(Eksplikatsioon!$O415:'Eksplikatsioon'!$AG415),IF($G415="Erikasutuses pind (korrus)",IFERROR(SUMIFS($E:$E,$G:$G,"Ainukasutuses pind",$C:$C,"Üüritav pind",$H:$H,AA$3,$A:$A,$A415)/SUMIFS($E:$E,$G:$G,"Ainukasutuses pind",$C:$C,"Üüritav pind",$A:$A,$A415),0),IF($G415="Erikasutuses pind (hoone)",IFERROR(SUMIFS($E:$E,$G:$G,"Ainukasutuses pind",$C:$C,"Üüritav pind",$H:$H,AA$3)/SUMIFS($E:$E,$G:$G,"Ainukasutuses pind",$C:$C,"Üüritav pind"),0),""))),"")</f>
        <v/>
      </c>
      <c r="AB415" s="72" t="str">
        <f>IFERROR(IF($G415="Erikasutuses pind (muu)",Eksplikatsioon!AG415/SUM(Eksplikatsioon!$O415:'Eksplikatsioon'!$AG415),IF($G415="Erikasutuses pind (korrus)",IFERROR(SUMIFS($E:$E,$G:$G,"Ainukasutuses pind",$C:$C,"Üüritav pind",$H:$H,AB$3,$A:$A,$A415)/SUMIFS($E:$E,$G:$G,"Ainukasutuses pind",$C:$C,"Üüritav pind",$A:$A,$A415),0),IF($G415="Erikasutuses pind (hoone)",IFERROR(SUMIFS($E:$E,$G:$G,"Ainukasutuses pind",$C:$C,"Üüritav pind",$H:$H,AB$3)/SUMIFS($E:$E,$G:$G,"Ainukasutuses pind",$C:$C,"Üüritav pind"),0),""))),"")</f>
        <v/>
      </c>
      <c r="AC415" s="72" t="str">
        <f>IFERROR(IF($G415="Erikasutuses pind (muu)",$E415*J415,IFERROR($E415*J415/SUM($J415:$AB415)*(Eksplikatsioon!O415)/SUMPRODUCT($J415:$AB415,Eksplikatsioon!$O415:$AG415),"")),"")</f>
        <v/>
      </c>
      <c r="AD415" s="72" t="str">
        <f>IFERROR(IF($G415="Erikasutuses pind (muu)",$E415*K415,IFERROR($E415*K415/SUM($J415:$AB415)*(Eksplikatsioon!P415)/SUMPRODUCT($J415:$AB415,Eksplikatsioon!$O415:$AG415),"")),"")</f>
        <v/>
      </c>
      <c r="AE415" s="72" t="str">
        <f>IFERROR(IF($G415="Erikasutuses pind (muu)",$E415*L415,IFERROR($E415*L415/SUM($J415:$AB415)*(Eksplikatsioon!Q415)/SUMPRODUCT($J415:$AB415,Eksplikatsioon!$O415:$AG415),"")),"")</f>
        <v/>
      </c>
      <c r="AF415" s="72" t="str">
        <f>IFERROR(IF($G415="Erikasutuses pind (muu)",$E415*M415,IFERROR($E415*M415/SUM($J415:$AB415)*(Eksplikatsioon!R415)/SUMPRODUCT($J415:$AB415,Eksplikatsioon!$O415:$AG415),"")),"")</f>
        <v/>
      </c>
      <c r="AG415" s="72" t="str">
        <f>IFERROR(IF($G415="Erikasutuses pind (muu)",$E415*N415,IFERROR($E415*N415/SUM($J415:$AB415)*(Eksplikatsioon!S415)/SUMPRODUCT($J415:$AB415,Eksplikatsioon!$O415:$AG415),"")),"")</f>
        <v/>
      </c>
      <c r="AH415" s="72" t="str">
        <f>IFERROR(IF($G415="Erikasutuses pind (muu)",$E415*O415,IFERROR($E415*O415/SUM($J415:$AB415)*(Eksplikatsioon!T415)/SUMPRODUCT($J415:$AB415,Eksplikatsioon!$O415:$AG415),"")),"")</f>
        <v/>
      </c>
      <c r="AI415" s="72" t="str">
        <f>IFERROR(IF($G415="Erikasutuses pind (muu)",$E415*P415,IFERROR($E415*P415/SUM($J415:$AB415)*(Eksplikatsioon!U415)/SUMPRODUCT($J415:$AB415,Eksplikatsioon!$O415:$AG415),"")),"")</f>
        <v/>
      </c>
      <c r="AJ415" s="72" t="str">
        <f>IFERROR(IF($G415="Erikasutuses pind (muu)",$E415*Q415,IFERROR($E415*Q415/SUM($J415:$AB415)*(Eksplikatsioon!V415)/SUMPRODUCT($J415:$AB415,Eksplikatsioon!$O415:$AG415),"")),"")</f>
        <v/>
      </c>
      <c r="AK415" s="72" t="str">
        <f>IFERROR(IF($G415="Erikasutuses pind (muu)",$E415*R415,IFERROR($E415*R415/SUM($J415:$AB415)*(Eksplikatsioon!W415)/SUMPRODUCT($J415:$AB415,Eksplikatsioon!$O415:$AG415),"")),"")</f>
        <v/>
      </c>
      <c r="AL415" s="72" t="str">
        <f>IFERROR(IF($G415="Erikasutuses pind (muu)",$E415*S415,IFERROR($E415*S415/SUM($J415:$AB415)*(Eksplikatsioon!X415)/SUMPRODUCT($J415:$AB415,Eksplikatsioon!$O415:$AG415),"")),"")</f>
        <v/>
      </c>
      <c r="AM415" s="72" t="str">
        <f>IFERROR(IF($G415="Erikasutuses pind (muu)",$E415*T415,IFERROR($E415*T415/SUM($J415:$AB415)*(Eksplikatsioon!Y415)/SUMPRODUCT($J415:$AB415,Eksplikatsioon!$O415:$AG415),"")),"")</f>
        <v/>
      </c>
      <c r="AN415" s="72" t="str">
        <f>IFERROR(IF($G415="Erikasutuses pind (muu)",$E415*U415,IFERROR($E415*U415/SUM($J415:$AB415)*(Eksplikatsioon!Z415)/SUMPRODUCT($J415:$AB415,Eksplikatsioon!$O415:$AG415),"")),"")</f>
        <v/>
      </c>
      <c r="AO415" s="72" t="str">
        <f>IFERROR(IF($G415="Erikasutuses pind (muu)",$E415*V415,IFERROR($E415*V415/SUM($J415:$AB415)*(Eksplikatsioon!AA415)/SUMPRODUCT($J415:$AB415,Eksplikatsioon!$O415:$AG415),"")),"")</f>
        <v/>
      </c>
      <c r="AP415" s="72" t="str">
        <f>IFERROR(IF($G415="Erikasutuses pind (muu)",$E415*W415,IFERROR($E415*W415/SUM($J415:$AB415)*(Eksplikatsioon!AB415)/SUMPRODUCT($J415:$AB415,Eksplikatsioon!$O415:$AG415),"")),"")</f>
        <v/>
      </c>
      <c r="AQ415" s="72" t="str">
        <f>IFERROR(IF($G415="Erikasutuses pind (muu)",$E415*X415,IFERROR($E415*X415/SUM($J415:$AB415)*(Eksplikatsioon!AC415)/SUMPRODUCT($J415:$AB415,Eksplikatsioon!$O415:$AG415),"")),"")</f>
        <v/>
      </c>
      <c r="AR415" s="72" t="str">
        <f>IFERROR(IF($G415="Erikasutuses pind (muu)",$E415*Y415,IFERROR($E415*Y415/SUM($J415:$AB415)*(Eksplikatsioon!AD415)/SUMPRODUCT($J415:$AB415,Eksplikatsioon!$O415:$AG415),"")),"")</f>
        <v/>
      </c>
      <c r="AS415" s="72" t="str">
        <f>IFERROR(IF($G415="Erikasutuses pind (muu)",$E415*Z415,IFERROR($E415*Z415/SUM($J415:$AB415)*(Eksplikatsioon!AE415)/SUMPRODUCT($J415:$AB415,Eksplikatsioon!$O415:$AG415),"")),"")</f>
        <v/>
      </c>
      <c r="AT415" s="72" t="str">
        <f>IFERROR(IF($G415="Erikasutuses pind (muu)",$E415*AA415,IFERROR($E415*AA415/SUM($J415:$AB415)*(Eksplikatsioon!AF415)/SUMPRODUCT($J415:$AB415,Eksplikatsioon!$O415:$AG415),"")),"")</f>
        <v/>
      </c>
      <c r="AU415" s="72" t="str">
        <f>IFERROR(IF($G415="Erikasutuses pind (muu)",$E415*AB415,IFERROR($E415*AB415/SUM($J415:$AB415)*(Eksplikatsioon!AG415)/SUMPRODUCT($J415:$AB415,Eksplikatsioon!$O415:$AG415),"")),"")</f>
        <v/>
      </c>
    </row>
    <row r="416" spans="1:47" x14ac:dyDescent="0.25">
      <c r="A416" s="71" t="str">
        <f>IF(Eksplikatsioon!A416=0,"",Eksplikatsioon!A416)</f>
        <v/>
      </c>
      <c r="B416" s="71" t="str">
        <f>IF(Eksplikatsioon!B416=0,"",Eksplikatsioon!B416)</f>
        <v/>
      </c>
      <c r="C416" s="71" t="str">
        <f>IF(Eksplikatsioon!C416=0,"",Eksplikatsioon!C416)</f>
        <v/>
      </c>
      <c r="D416" s="71" t="str">
        <f>IF(Eksplikatsioon!D416=0,"",Eksplikatsioon!D416)</f>
        <v/>
      </c>
      <c r="E416" s="71" t="str">
        <f>IF(Eksplikatsioon!F416=0,"",Eksplikatsioon!F416)</f>
        <v/>
      </c>
      <c r="F416" s="71" t="str">
        <f>IF(Eksplikatsioon!H416=0,"",Eksplikatsioon!H416)</f>
        <v/>
      </c>
      <c r="G416" s="71" t="str">
        <f>IF(Eksplikatsioon!J416=0,"",Eksplikatsioon!J416)</f>
        <v/>
      </c>
      <c r="H416" s="71" t="str">
        <f>IF(Eksplikatsioon!K416=0,"",Eksplikatsioon!K416)</f>
        <v/>
      </c>
      <c r="I416" s="71" t="str">
        <f>IF(Eksplikatsioon!L416=0,"",Eksplikatsioon!L416)</f>
        <v/>
      </c>
      <c r="J416" s="72" t="str">
        <f>IFERROR(IF($G416="Erikasutuses pind (muu)",Eksplikatsioon!O416/SUM(Eksplikatsioon!$O416:'Eksplikatsioon'!$AG416),IF($G416="Erikasutuses pind (korrus)",IFERROR(SUMIFS($E:$E,$G:$G,"Ainukasutuses pind",$C:$C,"Üüritav pind",$H:$H,J$3,$A:$A,$A416)/SUMIFS($E:$E,$G:$G,"Ainukasutuses pind",$C:$C,"Üüritav pind",$A:$A,$A416),0),IF($G416="Erikasutuses pind (hoone)",IFERROR(SUMIFS($E:$E,$G:$G,"Ainukasutuses pind",$C:$C,"Üüritav pind",$H:$H,J$3)/SUMIFS($E:$E,$G:$G,"Ainukasutuses pind",$C:$C,"Üüritav pind"),0),""))),"")</f>
        <v/>
      </c>
      <c r="K416" s="72" t="str">
        <f>IFERROR(IF($G416="Erikasutuses pind (muu)",Eksplikatsioon!P416/SUM(Eksplikatsioon!$O416:'Eksplikatsioon'!$AG416),IF($G416="Erikasutuses pind (korrus)",IFERROR(SUMIFS($E:$E,$G:$G,"Ainukasutuses pind",$C:$C,"Üüritav pind",$H:$H,K$3,$A:$A,$A416)/SUMIFS($E:$E,$G:$G,"Ainukasutuses pind",$C:$C,"Üüritav pind",$A:$A,$A416),0),IF($G416="Erikasutuses pind (hoone)",IFERROR(SUMIFS($E:$E,$G:$G,"Ainukasutuses pind",$C:$C,"Üüritav pind",$H:$H,K$3)/SUMIFS($E:$E,$G:$G,"Ainukasutuses pind",$C:$C,"Üüritav pind"),0),""))),"")</f>
        <v/>
      </c>
      <c r="L416" s="72" t="str">
        <f>IFERROR(IF($G416="Erikasutuses pind (muu)",Eksplikatsioon!Q416/SUM(Eksplikatsioon!$O416:'Eksplikatsioon'!$AG416),IF($G416="Erikasutuses pind (korrus)",IFERROR(SUMIFS($E:$E,$G:$G,"Ainukasutuses pind",$C:$C,"Üüritav pind",$H:$H,L$3,$A:$A,$A416)/SUMIFS($E:$E,$G:$G,"Ainukasutuses pind",$C:$C,"Üüritav pind",$A:$A,$A416),0),IF($G416="Erikasutuses pind (hoone)",IFERROR(SUMIFS($E:$E,$G:$G,"Ainukasutuses pind",$C:$C,"Üüritav pind",$H:$H,L$3)/SUMIFS($E:$E,$G:$G,"Ainukasutuses pind",$C:$C,"Üüritav pind"),0),""))),"")</f>
        <v/>
      </c>
      <c r="M416" s="72" t="str">
        <f>IFERROR(IF($G416="Erikasutuses pind (muu)",Eksplikatsioon!R416/SUM(Eksplikatsioon!$O416:'Eksplikatsioon'!$AG416),IF($G416="Erikasutuses pind (korrus)",IFERROR(SUMIFS($E:$E,$G:$G,"Ainukasutuses pind",$C:$C,"Üüritav pind",$H:$H,M$3,$A:$A,$A416)/SUMIFS($E:$E,$G:$G,"Ainukasutuses pind",$C:$C,"Üüritav pind",$A:$A,$A416),0),IF($G416="Erikasutuses pind (hoone)",IFERROR(SUMIFS($E:$E,$G:$G,"Ainukasutuses pind",$C:$C,"Üüritav pind",$H:$H,M$3)/SUMIFS($E:$E,$G:$G,"Ainukasutuses pind",$C:$C,"Üüritav pind"),0),""))),"")</f>
        <v/>
      </c>
      <c r="N416" s="72" t="str">
        <f>IFERROR(IF($G416="Erikasutuses pind (muu)",Eksplikatsioon!S416/SUM(Eksplikatsioon!$O416:'Eksplikatsioon'!$AG416),IF($G416="Erikasutuses pind (korrus)",IFERROR(SUMIFS($E:$E,$G:$G,"Ainukasutuses pind",$C:$C,"Üüritav pind",$H:$H,N$3,$A:$A,$A416)/SUMIFS($E:$E,$G:$G,"Ainukasutuses pind",$C:$C,"Üüritav pind",$A:$A,$A416),0),IF($G416="Erikasutuses pind (hoone)",IFERROR(SUMIFS($E:$E,$G:$G,"Ainukasutuses pind",$C:$C,"Üüritav pind",$H:$H,N$3)/SUMIFS($E:$E,$G:$G,"Ainukasutuses pind",$C:$C,"Üüritav pind"),0),""))),"")</f>
        <v/>
      </c>
      <c r="O416" s="72" t="str">
        <f>IFERROR(IF($G416="Erikasutuses pind (muu)",Eksplikatsioon!T416/SUM(Eksplikatsioon!$O416:'Eksplikatsioon'!$AG416),IF($G416="Erikasutuses pind (korrus)",IFERROR(SUMIFS($E:$E,$G:$G,"Ainukasutuses pind",$C:$C,"Üüritav pind",$H:$H,O$3,$A:$A,$A416)/SUMIFS($E:$E,$G:$G,"Ainukasutuses pind",$C:$C,"Üüritav pind",$A:$A,$A416),0),IF($G416="Erikasutuses pind (hoone)",IFERROR(SUMIFS($E:$E,$G:$G,"Ainukasutuses pind",$C:$C,"Üüritav pind",$H:$H,O$3)/SUMIFS($E:$E,$G:$G,"Ainukasutuses pind",$C:$C,"Üüritav pind"),0),""))),"")</f>
        <v/>
      </c>
      <c r="P416" s="72" t="str">
        <f>IFERROR(IF($G416="Erikasutuses pind (muu)",Eksplikatsioon!U416/SUM(Eksplikatsioon!$O416:'Eksplikatsioon'!$AG416),IF($G416="Erikasutuses pind (korrus)",IFERROR(SUMIFS($E:$E,$G:$G,"Ainukasutuses pind",$C:$C,"Üüritav pind",$H:$H,P$3,$A:$A,$A416)/SUMIFS($E:$E,$G:$G,"Ainukasutuses pind",$C:$C,"Üüritav pind",$A:$A,$A416),0),IF($G416="Erikasutuses pind (hoone)",IFERROR(SUMIFS($E:$E,$G:$G,"Ainukasutuses pind",$C:$C,"Üüritav pind",$H:$H,P$3)/SUMIFS($E:$E,$G:$G,"Ainukasutuses pind",$C:$C,"Üüritav pind"),0),""))),"")</f>
        <v/>
      </c>
      <c r="Q416" s="72" t="str">
        <f>IFERROR(IF($G416="Erikasutuses pind (muu)",Eksplikatsioon!V416/SUM(Eksplikatsioon!$O416:'Eksplikatsioon'!$AG416),IF($G416="Erikasutuses pind (korrus)",IFERROR(SUMIFS($E:$E,$G:$G,"Ainukasutuses pind",$C:$C,"Üüritav pind",$H:$H,Q$3,$A:$A,$A416)/SUMIFS($E:$E,$G:$G,"Ainukasutuses pind",$C:$C,"Üüritav pind",$A:$A,$A416),0),IF($G416="Erikasutuses pind (hoone)",IFERROR(SUMIFS($E:$E,$G:$G,"Ainukasutuses pind",$C:$C,"Üüritav pind",$H:$H,Q$3)/SUMIFS($E:$E,$G:$G,"Ainukasutuses pind",$C:$C,"Üüritav pind"),0),""))),"")</f>
        <v/>
      </c>
      <c r="R416" s="72" t="str">
        <f>IFERROR(IF($G416="Erikasutuses pind (muu)",Eksplikatsioon!W416/SUM(Eksplikatsioon!$O416:'Eksplikatsioon'!$AG416),IF($G416="Erikasutuses pind (korrus)",IFERROR(SUMIFS($E:$E,$G:$G,"Ainukasutuses pind",$C:$C,"Üüritav pind",$H:$H,R$3,$A:$A,$A416)/SUMIFS($E:$E,$G:$G,"Ainukasutuses pind",$C:$C,"Üüritav pind",$A:$A,$A416),0),IF($G416="Erikasutuses pind (hoone)",IFERROR(SUMIFS($E:$E,$G:$G,"Ainukasutuses pind",$C:$C,"Üüritav pind",$H:$H,R$3)/SUMIFS($E:$E,$G:$G,"Ainukasutuses pind",$C:$C,"Üüritav pind"),0),""))),"")</f>
        <v/>
      </c>
      <c r="S416" s="72" t="str">
        <f>IFERROR(IF($G416="Erikasutuses pind (muu)",Eksplikatsioon!X416/SUM(Eksplikatsioon!$O416:'Eksplikatsioon'!$AG416),IF($G416="Erikasutuses pind (korrus)",IFERROR(SUMIFS($E:$E,$G:$G,"Ainukasutuses pind",$C:$C,"Üüritav pind",$H:$H,S$3,$A:$A,$A416)/SUMIFS($E:$E,$G:$G,"Ainukasutuses pind",$C:$C,"Üüritav pind",$A:$A,$A416),0),IF($G416="Erikasutuses pind (hoone)",IFERROR(SUMIFS($E:$E,$G:$G,"Ainukasutuses pind",$C:$C,"Üüritav pind",$H:$H,S$3)/SUMIFS($E:$E,$G:$G,"Ainukasutuses pind",$C:$C,"Üüritav pind"),0),""))),"")</f>
        <v/>
      </c>
      <c r="T416" s="72" t="str">
        <f>IFERROR(IF($G416="Erikasutuses pind (muu)",Eksplikatsioon!Y416/SUM(Eksplikatsioon!$O416:'Eksplikatsioon'!$AG416),IF($G416="Erikasutuses pind (korrus)",IFERROR(SUMIFS($E:$E,$G:$G,"Ainukasutuses pind",$C:$C,"Üüritav pind",$H:$H,T$3,$A:$A,$A416)/SUMIFS($E:$E,$G:$G,"Ainukasutuses pind",$C:$C,"Üüritav pind",$A:$A,$A416),0),IF($G416="Erikasutuses pind (hoone)",IFERROR(SUMIFS($E:$E,$G:$G,"Ainukasutuses pind",$C:$C,"Üüritav pind",$H:$H,T$3)/SUMIFS($E:$E,$G:$G,"Ainukasutuses pind",$C:$C,"Üüritav pind"),0),""))),"")</f>
        <v/>
      </c>
      <c r="U416" s="72" t="str">
        <f>IFERROR(IF($G416="Erikasutuses pind (muu)",Eksplikatsioon!Z416/SUM(Eksplikatsioon!$O416:'Eksplikatsioon'!$AG416),IF($G416="Erikasutuses pind (korrus)",IFERROR(SUMIFS($E:$E,$G:$G,"Ainukasutuses pind",$C:$C,"Üüritav pind",$H:$H,U$3,$A:$A,$A416)/SUMIFS($E:$E,$G:$G,"Ainukasutuses pind",$C:$C,"Üüritav pind",$A:$A,$A416),0),IF($G416="Erikasutuses pind (hoone)",IFERROR(SUMIFS($E:$E,$G:$G,"Ainukasutuses pind",$C:$C,"Üüritav pind",$H:$H,U$3)/SUMIFS($E:$E,$G:$G,"Ainukasutuses pind",$C:$C,"Üüritav pind"),0),""))),"")</f>
        <v/>
      </c>
      <c r="V416" s="72" t="str">
        <f>IFERROR(IF($G416="Erikasutuses pind (muu)",Eksplikatsioon!AA416/SUM(Eksplikatsioon!$O416:'Eksplikatsioon'!$AG416),IF($G416="Erikasutuses pind (korrus)",IFERROR(SUMIFS($E:$E,$G:$G,"Ainukasutuses pind",$C:$C,"Üüritav pind",$H:$H,V$3,$A:$A,$A416)/SUMIFS($E:$E,$G:$G,"Ainukasutuses pind",$C:$C,"Üüritav pind",$A:$A,$A416),0),IF($G416="Erikasutuses pind (hoone)",IFERROR(SUMIFS($E:$E,$G:$G,"Ainukasutuses pind",$C:$C,"Üüritav pind",$H:$H,V$3)/SUMIFS($E:$E,$G:$G,"Ainukasutuses pind",$C:$C,"Üüritav pind"),0),""))),"")</f>
        <v/>
      </c>
      <c r="W416" s="72" t="str">
        <f>IFERROR(IF($G416="Erikasutuses pind (muu)",Eksplikatsioon!AB416/SUM(Eksplikatsioon!$O416:'Eksplikatsioon'!$AG416),IF($G416="Erikasutuses pind (korrus)",IFERROR(SUMIFS($E:$E,$G:$G,"Ainukasutuses pind",$C:$C,"Üüritav pind",$H:$H,W$3,$A:$A,$A416)/SUMIFS($E:$E,$G:$G,"Ainukasutuses pind",$C:$C,"Üüritav pind",$A:$A,$A416),0),IF($G416="Erikasutuses pind (hoone)",IFERROR(SUMIFS($E:$E,$G:$G,"Ainukasutuses pind",$C:$C,"Üüritav pind",$H:$H,W$3)/SUMIFS($E:$E,$G:$G,"Ainukasutuses pind",$C:$C,"Üüritav pind"),0),""))),"")</f>
        <v/>
      </c>
      <c r="X416" s="72" t="str">
        <f>IFERROR(IF($G416="Erikasutuses pind (muu)",Eksplikatsioon!AC416/SUM(Eksplikatsioon!$O416:'Eksplikatsioon'!$AG416),IF($G416="Erikasutuses pind (korrus)",IFERROR(SUMIFS($E:$E,$G:$G,"Ainukasutuses pind",$C:$C,"Üüritav pind",$H:$H,X$3,$A:$A,$A416)/SUMIFS($E:$E,$G:$G,"Ainukasutuses pind",$C:$C,"Üüritav pind",$A:$A,$A416),0),IF($G416="Erikasutuses pind (hoone)",IFERROR(SUMIFS($E:$E,$G:$G,"Ainukasutuses pind",$C:$C,"Üüritav pind",$H:$H,X$3)/SUMIFS($E:$E,$G:$G,"Ainukasutuses pind",$C:$C,"Üüritav pind"),0),""))),"")</f>
        <v/>
      </c>
      <c r="Y416" s="72" t="str">
        <f>IFERROR(IF($G416="Erikasutuses pind (muu)",Eksplikatsioon!AD416/SUM(Eksplikatsioon!$O416:'Eksplikatsioon'!$AG416),IF($G416="Erikasutuses pind (korrus)",IFERROR(SUMIFS($E:$E,$G:$G,"Ainukasutuses pind",$C:$C,"Üüritav pind",$H:$H,Y$3,$A:$A,$A416)/SUMIFS($E:$E,$G:$G,"Ainukasutuses pind",$C:$C,"Üüritav pind",$A:$A,$A416),0),IF($G416="Erikasutuses pind (hoone)",IFERROR(SUMIFS($E:$E,$G:$G,"Ainukasutuses pind",$C:$C,"Üüritav pind",$H:$H,Y$3)/SUMIFS($E:$E,$G:$G,"Ainukasutuses pind",$C:$C,"Üüritav pind"),0),""))),"")</f>
        <v/>
      </c>
      <c r="Z416" s="72" t="str">
        <f>IFERROR(IF($G416="Erikasutuses pind (muu)",Eksplikatsioon!AE416/SUM(Eksplikatsioon!$O416:'Eksplikatsioon'!$AG416),IF($G416="Erikasutuses pind (korrus)",IFERROR(SUMIFS($E:$E,$G:$G,"Ainukasutuses pind",$C:$C,"Üüritav pind",$H:$H,Z$3,$A:$A,$A416)/SUMIFS($E:$E,$G:$G,"Ainukasutuses pind",$C:$C,"Üüritav pind",$A:$A,$A416),0),IF($G416="Erikasutuses pind (hoone)",IFERROR(SUMIFS($E:$E,$G:$G,"Ainukasutuses pind",$C:$C,"Üüritav pind",$H:$H,Z$3)/SUMIFS($E:$E,$G:$G,"Ainukasutuses pind",$C:$C,"Üüritav pind"),0),""))),"")</f>
        <v/>
      </c>
      <c r="AA416" s="72" t="str">
        <f>IFERROR(IF($G416="Erikasutuses pind (muu)",Eksplikatsioon!AF416/SUM(Eksplikatsioon!$O416:'Eksplikatsioon'!$AG416),IF($G416="Erikasutuses pind (korrus)",IFERROR(SUMIFS($E:$E,$G:$G,"Ainukasutuses pind",$C:$C,"Üüritav pind",$H:$H,AA$3,$A:$A,$A416)/SUMIFS($E:$E,$G:$G,"Ainukasutuses pind",$C:$C,"Üüritav pind",$A:$A,$A416),0),IF($G416="Erikasutuses pind (hoone)",IFERROR(SUMIFS($E:$E,$G:$G,"Ainukasutuses pind",$C:$C,"Üüritav pind",$H:$H,AA$3)/SUMIFS($E:$E,$G:$G,"Ainukasutuses pind",$C:$C,"Üüritav pind"),0),""))),"")</f>
        <v/>
      </c>
      <c r="AB416" s="72" t="str">
        <f>IFERROR(IF($G416="Erikasutuses pind (muu)",Eksplikatsioon!AG416/SUM(Eksplikatsioon!$O416:'Eksplikatsioon'!$AG416),IF($G416="Erikasutuses pind (korrus)",IFERROR(SUMIFS($E:$E,$G:$G,"Ainukasutuses pind",$C:$C,"Üüritav pind",$H:$H,AB$3,$A:$A,$A416)/SUMIFS($E:$E,$G:$G,"Ainukasutuses pind",$C:$C,"Üüritav pind",$A:$A,$A416),0),IF($G416="Erikasutuses pind (hoone)",IFERROR(SUMIFS($E:$E,$G:$G,"Ainukasutuses pind",$C:$C,"Üüritav pind",$H:$H,AB$3)/SUMIFS($E:$E,$G:$G,"Ainukasutuses pind",$C:$C,"Üüritav pind"),0),""))),"")</f>
        <v/>
      </c>
      <c r="AC416" s="72" t="str">
        <f>IFERROR(IF($G416="Erikasutuses pind (muu)",$E416*J416,IFERROR($E416*J416/SUM($J416:$AB416)*(Eksplikatsioon!O416)/SUMPRODUCT($J416:$AB416,Eksplikatsioon!$O416:$AG416),"")),"")</f>
        <v/>
      </c>
      <c r="AD416" s="72" t="str">
        <f>IFERROR(IF($G416="Erikasutuses pind (muu)",$E416*K416,IFERROR($E416*K416/SUM($J416:$AB416)*(Eksplikatsioon!P416)/SUMPRODUCT($J416:$AB416,Eksplikatsioon!$O416:$AG416),"")),"")</f>
        <v/>
      </c>
      <c r="AE416" s="72" t="str">
        <f>IFERROR(IF($G416="Erikasutuses pind (muu)",$E416*L416,IFERROR($E416*L416/SUM($J416:$AB416)*(Eksplikatsioon!Q416)/SUMPRODUCT($J416:$AB416,Eksplikatsioon!$O416:$AG416),"")),"")</f>
        <v/>
      </c>
      <c r="AF416" s="72" t="str">
        <f>IFERROR(IF($G416="Erikasutuses pind (muu)",$E416*M416,IFERROR($E416*M416/SUM($J416:$AB416)*(Eksplikatsioon!R416)/SUMPRODUCT($J416:$AB416,Eksplikatsioon!$O416:$AG416),"")),"")</f>
        <v/>
      </c>
      <c r="AG416" s="72" t="str">
        <f>IFERROR(IF($G416="Erikasutuses pind (muu)",$E416*N416,IFERROR($E416*N416/SUM($J416:$AB416)*(Eksplikatsioon!S416)/SUMPRODUCT($J416:$AB416,Eksplikatsioon!$O416:$AG416),"")),"")</f>
        <v/>
      </c>
      <c r="AH416" s="72" t="str">
        <f>IFERROR(IF($G416="Erikasutuses pind (muu)",$E416*O416,IFERROR($E416*O416/SUM($J416:$AB416)*(Eksplikatsioon!T416)/SUMPRODUCT($J416:$AB416,Eksplikatsioon!$O416:$AG416),"")),"")</f>
        <v/>
      </c>
      <c r="AI416" s="72" t="str">
        <f>IFERROR(IF($G416="Erikasutuses pind (muu)",$E416*P416,IFERROR($E416*P416/SUM($J416:$AB416)*(Eksplikatsioon!U416)/SUMPRODUCT($J416:$AB416,Eksplikatsioon!$O416:$AG416),"")),"")</f>
        <v/>
      </c>
      <c r="AJ416" s="72" t="str">
        <f>IFERROR(IF($G416="Erikasutuses pind (muu)",$E416*Q416,IFERROR($E416*Q416/SUM($J416:$AB416)*(Eksplikatsioon!V416)/SUMPRODUCT($J416:$AB416,Eksplikatsioon!$O416:$AG416),"")),"")</f>
        <v/>
      </c>
      <c r="AK416" s="72" t="str">
        <f>IFERROR(IF($G416="Erikasutuses pind (muu)",$E416*R416,IFERROR($E416*R416/SUM($J416:$AB416)*(Eksplikatsioon!W416)/SUMPRODUCT($J416:$AB416,Eksplikatsioon!$O416:$AG416),"")),"")</f>
        <v/>
      </c>
      <c r="AL416" s="72" t="str">
        <f>IFERROR(IF($G416="Erikasutuses pind (muu)",$E416*S416,IFERROR($E416*S416/SUM($J416:$AB416)*(Eksplikatsioon!X416)/SUMPRODUCT($J416:$AB416,Eksplikatsioon!$O416:$AG416),"")),"")</f>
        <v/>
      </c>
      <c r="AM416" s="72" t="str">
        <f>IFERROR(IF($G416="Erikasutuses pind (muu)",$E416*T416,IFERROR($E416*T416/SUM($J416:$AB416)*(Eksplikatsioon!Y416)/SUMPRODUCT($J416:$AB416,Eksplikatsioon!$O416:$AG416),"")),"")</f>
        <v/>
      </c>
      <c r="AN416" s="72" t="str">
        <f>IFERROR(IF($G416="Erikasutuses pind (muu)",$E416*U416,IFERROR($E416*U416/SUM($J416:$AB416)*(Eksplikatsioon!Z416)/SUMPRODUCT($J416:$AB416,Eksplikatsioon!$O416:$AG416),"")),"")</f>
        <v/>
      </c>
      <c r="AO416" s="72" t="str">
        <f>IFERROR(IF($G416="Erikasutuses pind (muu)",$E416*V416,IFERROR($E416*V416/SUM($J416:$AB416)*(Eksplikatsioon!AA416)/SUMPRODUCT($J416:$AB416,Eksplikatsioon!$O416:$AG416),"")),"")</f>
        <v/>
      </c>
      <c r="AP416" s="72" t="str">
        <f>IFERROR(IF($G416="Erikasutuses pind (muu)",$E416*W416,IFERROR($E416*W416/SUM($J416:$AB416)*(Eksplikatsioon!AB416)/SUMPRODUCT($J416:$AB416,Eksplikatsioon!$O416:$AG416),"")),"")</f>
        <v/>
      </c>
      <c r="AQ416" s="72" t="str">
        <f>IFERROR(IF($G416="Erikasutuses pind (muu)",$E416*X416,IFERROR($E416*X416/SUM($J416:$AB416)*(Eksplikatsioon!AC416)/SUMPRODUCT($J416:$AB416,Eksplikatsioon!$O416:$AG416),"")),"")</f>
        <v/>
      </c>
      <c r="AR416" s="72" t="str">
        <f>IFERROR(IF($G416="Erikasutuses pind (muu)",$E416*Y416,IFERROR($E416*Y416/SUM($J416:$AB416)*(Eksplikatsioon!AD416)/SUMPRODUCT($J416:$AB416,Eksplikatsioon!$O416:$AG416),"")),"")</f>
        <v/>
      </c>
      <c r="AS416" s="72" t="str">
        <f>IFERROR(IF($G416="Erikasutuses pind (muu)",$E416*Z416,IFERROR($E416*Z416/SUM($J416:$AB416)*(Eksplikatsioon!AE416)/SUMPRODUCT($J416:$AB416,Eksplikatsioon!$O416:$AG416),"")),"")</f>
        <v/>
      </c>
      <c r="AT416" s="72" t="str">
        <f>IFERROR(IF($G416="Erikasutuses pind (muu)",$E416*AA416,IFERROR($E416*AA416/SUM($J416:$AB416)*(Eksplikatsioon!AF416)/SUMPRODUCT($J416:$AB416,Eksplikatsioon!$O416:$AG416),"")),"")</f>
        <v/>
      </c>
      <c r="AU416" s="72" t="str">
        <f>IFERROR(IF($G416="Erikasutuses pind (muu)",$E416*AB416,IFERROR($E416*AB416/SUM($J416:$AB416)*(Eksplikatsioon!AG416)/SUMPRODUCT($J416:$AB416,Eksplikatsioon!$O416:$AG416),"")),"")</f>
        <v/>
      </c>
    </row>
    <row r="417" spans="1:47" x14ac:dyDescent="0.25">
      <c r="A417" s="71" t="str">
        <f>IF(Eksplikatsioon!A417=0,"",Eksplikatsioon!A417)</f>
        <v/>
      </c>
      <c r="B417" s="71" t="str">
        <f>IF(Eksplikatsioon!B417=0,"",Eksplikatsioon!B417)</f>
        <v/>
      </c>
      <c r="C417" s="71" t="str">
        <f>IF(Eksplikatsioon!C417=0,"",Eksplikatsioon!C417)</f>
        <v/>
      </c>
      <c r="D417" s="71" t="str">
        <f>IF(Eksplikatsioon!D417=0,"",Eksplikatsioon!D417)</f>
        <v/>
      </c>
      <c r="E417" s="71" t="str">
        <f>IF(Eksplikatsioon!F417=0,"",Eksplikatsioon!F417)</f>
        <v/>
      </c>
      <c r="F417" s="71" t="str">
        <f>IF(Eksplikatsioon!H417=0,"",Eksplikatsioon!H417)</f>
        <v/>
      </c>
      <c r="G417" s="71" t="str">
        <f>IF(Eksplikatsioon!J417=0,"",Eksplikatsioon!J417)</f>
        <v/>
      </c>
      <c r="H417" s="71" t="str">
        <f>IF(Eksplikatsioon!K417=0,"",Eksplikatsioon!K417)</f>
        <v/>
      </c>
      <c r="I417" s="71" t="str">
        <f>IF(Eksplikatsioon!L417=0,"",Eksplikatsioon!L417)</f>
        <v/>
      </c>
      <c r="J417" s="72" t="str">
        <f>IFERROR(IF($G417="Erikasutuses pind (muu)",Eksplikatsioon!O417/SUM(Eksplikatsioon!$O417:'Eksplikatsioon'!$AG417),IF($G417="Erikasutuses pind (korrus)",IFERROR(SUMIFS($E:$E,$G:$G,"Ainukasutuses pind",$C:$C,"Üüritav pind",$H:$H,J$3,$A:$A,$A417)/SUMIFS($E:$E,$G:$G,"Ainukasutuses pind",$C:$C,"Üüritav pind",$A:$A,$A417),0),IF($G417="Erikasutuses pind (hoone)",IFERROR(SUMIFS($E:$E,$G:$G,"Ainukasutuses pind",$C:$C,"Üüritav pind",$H:$H,J$3)/SUMIFS($E:$E,$G:$G,"Ainukasutuses pind",$C:$C,"Üüritav pind"),0),""))),"")</f>
        <v/>
      </c>
      <c r="K417" s="72" t="str">
        <f>IFERROR(IF($G417="Erikasutuses pind (muu)",Eksplikatsioon!P417/SUM(Eksplikatsioon!$O417:'Eksplikatsioon'!$AG417),IF($G417="Erikasutuses pind (korrus)",IFERROR(SUMIFS($E:$E,$G:$G,"Ainukasutuses pind",$C:$C,"Üüritav pind",$H:$H,K$3,$A:$A,$A417)/SUMIFS($E:$E,$G:$G,"Ainukasutuses pind",$C:$C,"Üüritav pind",$A:$A,$A417),0),IF($G417="Erikasutuses pind (hoone)",IFERROR(SUMIFS($E:$E,$G:$G,"Ainukasutuses pind",$C:$C,"Üüritav pind",$H:$H,K$3)/SUMIFS($E:$E,$G:$G,"Ainukasutuses pind",$C:$C,"Üüritav pind"),0),""))),"")</f>
        <v/>
      </c>
      <c r="L417" s="72" t="str">
        <f>IFERROR(IF($G417="Erikasutuses pind (muu)",Eksplikatsioon!Q417/SUM(Eksplikatsioon!$O417:'Eksplikatsioon'!$AG417),IF($G417="Erikasutuses pind (korrus)",IFERROR(SUMIFS($E:$E,$G:$G,"Ainukasutuses pind",$C:$C,"Üüritav pind",$H:$H,L$3,$A:$A,$A417)/SUMIFS($E:$E,$G:$G,"Ainukasutuses pind",$C:$C,"Üüritav pind",$A:$A,$A417),0),IF($G417="Erikasutuses pind (hoone)",IFERROR(SUMIFS($E:$E,$G:$G,"Ainukasutuses pind",$C:$C,"Üüritav pind",$H:$H,L$3)/SUMIFS($E:$E,$G:$G,"Ainukasutuses pind",$C:$C,"Üüritav pind"),0),""))),"")</f>
        <v/>
      </c>
      <c r="M417" s="72" t="str">
        <f>IFERROR(IF($G417="Erikasutuses pind (muu)",Eksplikatsioon!R417/SUM(Eksplikatsioon!$O417:'Eksplikatsioon'!$AG417),IF($G417="Erikasutuses pind (korrus)",IFERROR(SUMIFS($E:$E,$G:$G,"Ainukasutuses pind",$C:$C,"Üüritav pind",$H:$H,M$3,$A:$A,$A417)/SUMIFS($E:$E,$G:$G,"Ainukasutuses pind",$C:$C,"Üüritav pind",$A:$A,$A417),0),IF($G417="Erikasutuses pind (hoone)",IFERROR(SUMIFS($E:$E,$G:$G,"Ainukasutuses pind",$C:$C,"Üüritav pind",$H:$H,M$3)/SUMIFS($E:$E,$G:$G,"Ainukasutuses pind",$C:$C,"Üüritav pind"),0),""))),"")</f>
        <v/>
      </c>
      <c r="N417" s="72" t="str">
        <f>IFERROR(IF($G417="Erikasutuses pind (muu)",Eksplikatsioon!S417/SUM(Eksplikatsioon!$O417:'Eksplikatsioon'!$AG417),IF($G417="Erikasutuses pind (korrus)",IFERROR(SUMIFS($E:$E,$G:$G,"Ainukasutuses pind",$C:$C,"Üüritav pind",$H:$H,N$3,$A:$A,$A417)/SUMIFS($E:$E,$G:$G,"Ainukasutuses pind",$C:$C,"Üüritav pind",$A:$A,$A417),0),IF($G417="Erikasutuses pind (hoone)",IFERROR(SUMIFS($E:$E,$G:$G,"Ainukasutuses pind",$C:$C,"Üüritav pind",$H:$H,N$3)/SUMIFS($E:$E,$G:$G,"Ainukasutuses pind",$C:$C,"Üüritav pind"),0),""))),"")</f>
        <v/>
      </c>
      <c r="O417" s="72" t="str">
        <f>IFERROR(IF($G417="Erikasutuses pind (muu)",Eksplikatsioon!T417/SUM(Eksplikatsioon!$O417:'Eksplikatsioon'!$AG417),IF($G417="Erikasutuses pind (korrus)",IFERROR(SUMIFS($E:$E,$G:$G,"Ainukasutuses pind",$C:$C,"Üüritav pind",$H:$H,O$3,$A:$A,$A417)/SUMIFS($E:$E,$G:$G,"Ainukasutuses pind",$C:$C,"Üüritav pind",$A:$A,$A417),0),IF($G417="Erikasutuses pind (hoone)",IFERROR(SUMIFS($E:$E,$G:$G,"Ainukasutuses pind",$C:$C,"Üüritav pind",$H:$H,O$3)/SUMIFS($E:$E,$G:$G,"Ainukasutuses pind",$C:$C,"Üüritav pind"),0),""))),"")</f>
        <v/>
      </c>
      <c r="P417" s="72" t="str">
        <f>IFERROR(IF($G417="Erikasutuses pind (muu)",Eksplikatsioon!U417/SUM(Eksplikatsioon!$O417:'Eksplikatsioon'!$AG417),IF($G417="Erikasutuses pind (korrus)",IFERROR(SUMIFS($E:$E,$G:$G,"Ainukasutuses pind",$C:$C,"Üüritav pind",$H:$H,P$3,$A:$A,$A417)/SUMIFS($E:$E,$G:$G,"Ainukasutuses pind",$C:$C,"Üüritav pind",$A:$A,$A417),0),IF($G417="Erikasutuses pind (hoone)",IFERROR(SUMIFS($E:$E,$G:$G,"Ainukasutuses pind",$C:$C,"Üüritav pind",$H:$H,P$3)/SUMIFS($E:$E,$G:$G,"Ainukasutuses pind",$C:$C,"Üüritav pind"),0),""))),"")</f>
        <v/>
      </c>
      <c r="Q417" s="72" t="str">
        <f>IFERROR(IF($G417="Erikasutuses pind (muu)",Eksplikatsioon!V417/SUM(Eksplikatsioon!$O417:'Eksplikatsioon'!$AG417),IF($G417="Erikasutuses pind (korrus)",IFERROR(SUMIFS($E:$E,$G:$G,"Ainukasutuses pind",$C:$C,"Üüritav pind",$H:$H,Q$3,$A:$A,$A417)/SUMIFS($E:$E,$G:$G,"Ainukasutuses pind",$C:$C,"Üüritav pind",$A:$A,$A417),0),IF($G417="Erikasutuses pind (hoone)",IFERROR(SUMIFS($E:$E,$G:$G,"Ainukasutuses pind",$C:$C,"Üüritav pind",$H:$H,Q$3)/SUMIFS($E:$E,$G:$G,"Ainukasutuses pind",$C:$C,"Üüritav pind"),0),""))),"")</f>
        <v/>
      </c>
      <c r="R417" s="72" t="str">
        <f>IFERROR(IF($G417="Erikasutuses pind (muu)",Eksplikatsioon!W417/SUM(Eksplikatsioon!$O417:'Eksplikatsioon'!$AG417),IF($G417="Erikasutuses pind (korrus)",IFERROR(SUMIFS($E:$E,$G:$G,"Ainukasutuses pind",$C:$C,"Üüritav pind",$H:$H,R$3,$A:$A,$A417)/SUMIFS($E:$E,$G:$G,"Ainukasutuses pind",$C:$C,"Üüritav pind",$A:$A,$A417),0),IF($G417="Erikasutuses pind (hoone)",IFERROR(SUMIFS($E:$E,$G:$G,"Ainukasutuses pind",$C:$C,"Üüritav pind",$H:$H,R$3)/SUMIFS($E:$E,$G:$G,"Ainukasutuses pind",$C:$C,"Üüritav pind"),0),""))),"")</f>
        <v/>
      </c>
      <c r="S417" s="72" t="str">
        <f>IFERROR(IF($G417="Erikasutuses pind (muu)",Eksplikatsioon!X417/SUM(Eksplikatsioon!$O417:'Eksplikatsioon'!$AG417),IF($G417="Erikasutuses pind (korrus)",IFERROR(SUMIFS($E:$E,$G:$G,"Ainukasutuses pind",$C:$C,"Üüritav pind",$H:$H,S$3,$A:$A,$A417)/SUMIFS($E:$E,$G:$G,"Ainukasutuses pind",$C:$C,"Üüritav pind",$A:$A,$A417),0),IF($G417="Erikasutuses pind (hoone)",IFERROR(SUMIFS($E:$E,$G:$G,"Ainukasutuses pind",$C:$C,"Üüritav pind",$H:$H,S$3)/SUMIFS($E:$E,$G:$G,"Ainukasutuses pind",$C:$C,"Üüritav pind"),0),""))),"")</f>
        <v/>
      </c>
      <c r="T417" s="72" t="str">
        <f>IFERROR(IF($G417="Erikasutuses pind (muu)",Eksplikatsioon!Y417/SUM(Eksplikatsioon!$O417:'Eksplikatsioon'!$AG417),IF($G417="Erikasutuses pind (korrus)",IFERROR(SUMIFS($E:$E,$G:$G,"Ainukasutuses pind",$C:$C,"Üüritav pind",$H:$H,T$3,$A:$A,$A417)/SUMIFS($E:$E,$G:$G,"Ainukasutuses pind",$C:$C,"Üüritav pind",$A:$A,$A417),0),IF($G417="Erikasutuses pind (hoone)",IFERROR(SUMIFS($E:$E,$G:$G,"Ainukasutuses pind",$C:$C,"Üüritav pind",$H:$H,T$3)/SUMIFS($E:$E,$G:$G,"Ainukasutuses pind",$C:$C,"Üüritav pind"),0),""))),"")</f>
        <v/>
      </c>
      <c r="U417" s="72" t="str">
        <f>IFERROR(IF($G417="Erikasutuses pind (muu)",Eksplikatsioon!Z417/SUM(Eksplikatsioon!$O417:'Eksplikatsioon'!$AG417),IF($G417="Erikasutuses pind (korrus)",IFERROR(SUMIFS($E:$E,$G:$G,"Ainukasutuses pind",$C:$C,"Üüritav pind",$H:$H,U$3,$A:$A,$A417)/SUMIFS($E:$E,$G:$G,"Ainukasutuses pind",$C:$C,"Üüritav pind",$A:$A,$A417),0),IF($G417="Erikasutuses pind (hoone)",IFERROR(SUMIFS($E:$E,$G:$G,"Ainukasutuses pind",$C:$C,"Üüritav pind",$H:$H,U$3)/SUMIFS($E:$E,$G:$G,"Ainukasutuses pind",$C:$C,"Üüritav pind"),0),""))),"")</f>
        <v/>
      </c>
      <c r="V417" s="72" t="str">
        <f>IFERROR(IF($G417="Erikasutuses pind (muu)",Eksplikatsioon!AA417/SUM(Eksplikatsioon!$O417:'Eksplikatsioon'!$AG417),IF($G417="Erikasutuses pind (korrus)",IFERROR(SUMIFS($E:$E,$G:$G,"Ainukasutuses pind",$C:$C,"Üüritav pind",$H:$H,V$3,$A:$A,$A417)/SUMIFS($E:$E,$G:$G,"Ainukasutuses pind",$C:$C,"Üüritav pind",$A:$A,$A417),0),IF($G417="Erikasutuses pind (hoone)",IFERROR(SUMIFS($E:$E,$G:$G,"Ainukasutuses pind",$C:$C,"Üüritav pind",$H:$H,V$3)/SUMIFS($E:$E,$G:$G,"Ainukasutuses pind",$C:$C,"Üüritav pind"),0),""))),"")</f>
        <v/>
      </c>
      <c r="W417" s="72" t="str">
        <f>IFERROR(IF($G417="Erikasutuses pind (muu)",Eksplikatsioon!AB417/SUM(Eksplikatsioon!$O417:'Eksplikatsioon'!$AG417),IF($G417="Erikasutuses pind (korrus)",IFERROR(SUMIFS($E:$E,$G:$G,"Ainukasutuses pind",$C:$C,"Üüritav pind",$H:$H,W$3,$A:$A,$A417)/SUMIFS($E:$E,$G:$G,"Ainukasutuses pind",$C:$C,"Üüritav pind",$A:$A,$A417),0),IF($G417="Erikasutuses pind (hoone)",IFERROR(SUMIFS($E:$E,$G:$G,"Ainukasutuses pind",$C:$C,"Üüritav pind",$H:$H,W$3)/SUMIFS($E:$E,$G:$G,"Ainukasutuses pind",$C:$C,"Üüritav pind"),0),""))),"")</f>
        <v/>
      </c>
      <c r="X417" s="72" t="str">
        <f>IFERROR(IF($G417="Erikasutuses pind (muu)",Eksplikatsioon!AC417/SUM(Eksplikatsioon!$O417:'Eksplikatsioon'!$AG417),IF($G417="Erikasutuses pind (korrus)",IFERROR(SUMIFS($E:$E,$G:$G,"Ainukasutuses pind",$C:$C,"Üüritav pind",$H:$H,X$3,$A:$A,$A417)/SUMIFS($E:$E,$G:$G,"Ainukasutuses pind",$C:$C,"Üüritav pind",$A:$A,$A417),0),IF($G417="Erikasutuses pind (hoone)",IFERROR(SUMIFS($E:$E,$G:$G,"Ainukasutuses pind",$C:$C,"Üüritav pind",$H:$H,X$3)/SUMIFS($E:$E,$G:$G,"Ainukasutuses pind",$C:$C,"Üüritav pind"),0),""))),"")</f>
        <v/>
      </c>
      <c r="Y417" s="72" t="str">
        <f>IFERROR(IF($G417="Erikasutuses pind (muu)",Eksplikatsioon!AD417/SUM(Eksplikatsioon!$O417:'Eksplikatsioon'!$AG417),IF($G417="Erikasutuses pind (korrus)",IFERROR(SUMIFS($E:$E,$G:$G,"Ainukasutuses pind",$C:$C,"Üüritav pind",$H:$H,Y$3,$A:$A,$A417)/SUMIFS($E:$E,$G:$G,"Ainukasutuses pind",$C:$C,"Üüritav pind",$A:$A,$A417),0),IF($G417="Erikasutuses pind (hoone)",IFERROR(SUMIFS($E:$E,$G:$G,"Ainukasutuses pind",$C:$C,"Üüritav pind",$H:$H,Y$3)/SUMIFS($E:$E,$G:$G,"Ainukasutuses pind",$C:$C,"Üüritav pind"),0),""))),"")</f>
        <v/>
      </c>
      <c r="Z417" s="72" t="str">
        <f>IFERROR(IF($G417="Erikasutuses pind (muu)",Eksplikatsioon!AE417/SUM(Eksplikatsioon!$O417:'Eksplikatsioon'!$AG417),IF($G417="Erikasutuses pind (korrus)",IFERROR(SUMIFS($E:$E,$G:$G,"Ainukasutuses pind",$C:$C,"Üüritav pind",$H:$H,Z$3,$A:$A,$A417)/SUMIFS($E:$E,$G:$G,"Ainukasutuses pind",$C:$C,"Üüritav pind",$A:$A,$A417),0),IF($G417="Erikasutuses pind (hoone)",IFERROR(SUMIFS($E:$E,$G:$G,"Ainukasutuses pind",$C:$C,"Üüritav pind",$H:$H,Z$3)/SUMIFS($E:$E,$G:$G,"Ainukasutuses pind",$C:$C,"Üüritav pind"),0),""))),"")</f>
        <v/>
      </c>
      <c r="AA417" s="72" t="str">
        <f>IFERROR(IF($G417="Erikasutuses pind (muu)",Eksplikatsioon!AF417/SUM(Eksplikatsioon!$O417:'Eksplikatsioon'!$AG417),IF($G417="Erikasutuses pind (korrus)",IFERROR(SUMIFS($E:$E,$G:$G,"Ainukasutuses pind",$C:$C,"Üüritav pind",$H:$H,AA$3,$A:$A,$A417)/SUMIFS($E:$E,$G:$G,"Ainukasutuses pind",$C:$C,"Üüritav pind",$A:$A,$A417),0),IF($G417="Erikasutuses pind (hoone)",IFERROR(SUMIFS($E:$E,$G:$G,"Ainukasutuses pind",$C:$C,"Üüritav pind",$H:$H,AA$3)/SUMIFS($E:$E,$G:$G,"Ainukasutuses pind",$C:$C,"Üüritav pind"),0),""))),"")</f>
        <v/>
      </c>
      <c r="AB417" s="72" t="str">
        <f>IFERROR(IF($G417="Erikasutuses pind (muu)",Eksplikatsioon!AG417/SUM(Eksplikatsioon!$O417:'Eksplikatsioon'!$AG417),IF($G417="Erikasutuses pind (korrus)",IFERROR(SUMIFS($E:$E,$G:$G,"Ainukasutuses pind",$C:$C,"Üüritav pind",$H:$H,AB$3,$A:$A,$A417)/SUMIFS($E:$E,$G:$G,"Ainukasutuses pind",$C:$C,"Üüritav pind",$A:$A,$A417),0),IF($G417="Erikasutuses pind (hoone)",IFERROR(SUMIFS($E:$E,$G:$G,"Ainukasutuses pind",$C:$C,"Üüritav pind",$H:$H,AB$3)/SUMIFS($E:$E,$G:$G,"Ainukasutuses pind",$C:$C,"Üüritav pind"),0),""))),"")</f>
        <v/>
      </c>
      <c r="AC417" s="72" t="str">
        <f>IFERROR(IF($G417="Erikasutuses pind (muu)",$E417*J417,IFERROR($E417*J417/SUM($J417:$AB417)*(Eksplikatsioon!O417)/SUMPRODUCT($J417:$AB417,Eksplikatsioon!$O417:$AG417),"")),"")</f>
        <v/>
      </c>
      <c r="AD417" s="72" t="str">
        <f>IFERROR(IF($G417="Erikasutuses pind (muu)",$E417*K417,IFERROR($E417*K417/SUM($J417:$AB417)*(Eksplikatsioon!P417)/SUMPRODUCT($J417:$AB417,Eksplikatsioon!$O417:$AG417),"")),"")</f>
        <v/>
      </c>
      <c r="AE417" s="72" t="str">
        <f>IFERROR(IF($G417="Erikasutuses pind (muu)",$E417*L417,IFERROR($E417*L417/SUM($J417:$AB417)*(Eksplikatsioon!Q417)/SUMPRODUCT($J417:$AB417,Eksplikatsioon!$O417:$AG417),"")),"")</f>
        <v/>
      </c>
      <c r="AF417" s="72" t="str">
        <f>IFERROR(IF($G417="Erikasutuses pind (muu)",$E417*M417,IFERROR($E417*M417/SUM($J417:$AB417)*(Eksplikatsioon!R417)/SUMPRODUCT($J417:$AB417,Eksplikatsioon!$O417:$AG417),"")),"")</f>
        <v/>
      </c>
      <c r="AG417" s="72" t="str">
        <f>IFERROR(IF($G417="Erikasutuses pind (muu)",$E417*N417,IFERROR($E417*N417/SUM($J417:$AB417)*(Eksplikatsioon!S417)/SUMPRODUCT($J417:$AB417,Eksplikatsioon!$O417:$AG417),"")),"")</f>
        <v/>
      </c>
      <c r="AH417" s="72" t="str">
        <f>IFERROR(IF($G417="Erikasutuses pind (muu)",$E417*O417,IFERROR($E417*O417/SUM($J417:$AB417)*(Eksplikatsioon!T417)/SUMPRODUCT($J417:$AB417,Eksplikatsioon!$O417:$AG417),"")),"")</f>
        <v/>
      </c>
      <c r="AI417" s="72" t="str">
        <f>IFERROR(IF($G417="Erikasutuses pind (muu)",$E417*P417,IFERROR($E417*P417/SUM($J417:$AB417)*(Eksplikatsioon!U417)/SUMPRODUCT($J417:$AB417,Eksplikatsioon!$O417:$AG417),"")),"")</f>
        <v/>
      </c>
      <c r="AJ417" s="72" t="str">
        <f>IFERROR(IF($G417="Erikasutuses pind (muu)",$E417*Q417,IFERROR($E417*Q417/SUM($J417:$AB417)*(Eksplikatsioon!V417)/SUMPRODUCT($J417:$AB417,Eksplikatsioon!$O417:$AG417),"")),"")</f>
        <v/>
      </c>
      <c r="AK417" s="72" t="str">
        <f>IFERROR(IF($G417="Erikasutuses pind (muu)",$E417*R417,IFERROR($E417*R417/SUM($J417:$AB417)*(Eksplikatsioon!W417)/SUMPRODUCT($J417:$AB417,Eksplikatsioon!$O417:$AG417),"")),"")</f>
        <v/>
      </c>
      <c r="AL417" s="72" t="str">
        <f>IFERROR(IF($G417="Erikasutuses pind (muu)",$E417*S417,IFERROR($E417*S417/SUM($J417:$AB417)*(Eksplikatsioon!X417)/SUMPRODUCT($J417:$AB417,Eksplikatsioon!$O417:$AG417),"")),"")</f>
        <v/>
      </c>
      <c r="AM417" s="72" t="str">
        <f>IFERROR(IF($G417="Erikasutuses pind (muu)",$E417*T417,IFERROR($E417*T417/SUM($J417:$AB417)*(Eksplikatsioon!Y417)/SUMPRODUCT($J417:$AB417,Eksplikatsioon!$O417:$AG417),"")),"")</f>
        <v/>
      </c>
      <c r="AN417" s="72" t="str">
        <f>IFERROR(IF($G417="Erikasutuses pind (muu)",$E417*U417,IFERROR($E417*U417/SUM($J417:$AB417)*(Eksplikatsioon!Z417)/SUMPRODUCT($J417:$AB417,Eksplikatsioon!$O417:$AG417),"")),"")</f>
        <v/>
      </c>
      <c r="AO417" s="72" t="str">
        <f>IFERROR(IF($G417="Erikasutuses pind (muu)",$E417*V417,IFERROR($E417*V417/SUM($J417:$AB417)*(Eksplikatsioon!AA417)/SUMPRODUCT($J417:$AB417,Eksplikatsioon!$O417:$AG417),"")),"")</f>
        <v/>
      </c>
      <c r="AP417" s="72" t="str">
        <f>IFERROR(IF($G417="Erikasutuses pind (muu)",$E417*W417,IFERROR($E417*W417/SUM($J417:$AB417)*(Eksplikatsioon!AB417)/SUMPRODUCT($J417:$AB417,Eksplikatsioon!$O417:$AG417),"")),"")</f>
        <v/>
      </c>
      <c r="AQ417" s="72" t="str">
        <f>IFERROR(IF($G417="Erikasutuses pind (muu)",$E417*X417,IFERROR($E417*X417/SUM($J417:$AB417)*(Eksplikatsioon!AC417)/SUMPRODUCT($J417:$AB417,Eksplikatsioon!$O417:$AG417),"")),"")</f>
        <v/>
      </c>
      <c r="AR417" s="72" t="str">
        <f>IFERROR(IF($G417="Erikasutuses pind (muu)",$E417*Y417,IFERROR($E417*Y417/SUM($J417:$AB417)*(Eksplikatsioon!AD417)/SUMPRODUCT($J417:$AB417,Eksplikatsioon!$O417:$AG417),"")),"")</f>
        <v/>
      </c>
      <c r="AS417" s="72" t="str">
        <f>IFERROR(IF($G417="Erikasutuses pind (muu)",$E417*Z417,IFERROR($E417*Z417/SUM($J417:$AB417)*(Eksplikatsioon!AE417)/SUMPRODUCT($J417:$AB417,Eksplikatsioon!$O417:$AG417),"")),"")</f>
        <v/>
      </c>
      <c r="AT417" s="72" t="str">
        <f>IFERROR(IF($G417="Erikasutuses pind (muu)",$E417*AA417,IFERROR($E417*AA417/SUM($J417:$AB417)*(Eksplikatsioon!AF417)/SUMPRODUCT($J417:$AB417,Eksplikatsioon!$O417:$AG417),"")),"")</f>
        <v/>
      </c>
      <c r="AU417" s="72" t="str">
        <f>IFERROR(IF($G417="Erikasutuses pind (muu)",$E417*AB417,IFERROR($E417*AB417/SUM($J417:$AB417)*(Eksplikatsioon!AG417)/SUMPRODUCT($J417:$AB417,Eksplikatsioon!$O417:$AG417),"")),"")</f>
        <v/>
      </c>
    </row>
    <row r="418" spans="1:47" x14ac:dyDescent="0.25">
      <c r="A418" s="71" t="str">
        <f>IF(Eksplikatsioon!A418=0,"",Eksplikatsioon!A418)</f>
        <v/>
      </c>
      <c r="B418" s="71" t="str">
        <f>IF(Eksplikatsioon!B418=0,"",Eksplikatsioon!B418)</f>
        <v/>
      </c>
      <c r="C418" s="71" t="str">
        <f>IF(Eksplikatsioon!C418=0,"",Eksplikatsioon!C418)</f>
        <v/>
      </c>
      <c r="D418" s="71" t="str">
        <f>IF(Eksplikatsioon!D418=0,"",Eksplikatsioon!D418)</f>
        <v/>
      </c>
      <c r="E418" s="71" t="str">
        <f>IF(Eksplikatsioon!F418=0,"",Eksplikatsioon!F418)</f>
        <v/>
      </c>
      <c r="F418" s="71" t="str">
        <f>IF(Eksplikatsioon!H418=0,"",Eksplikatsioon!H418)</f>
        <v/>
      </c>
      <c r="G418" s="71" t="str">
        <f>IF(Eksplikatsioon!J418=0,"",Eksplikatsioon!J418)</f>
        <v/>
      </c>
      <c r="H418" s="71" t="str">
        <f>IF(Eksplikatsioon!K418=0,"",Eksplikatsioon!K418)</f>
        <v/>
      </c>
      <c r="I418" s="71" t="str">
        <f>IF(Eksplikatsioon!L418=0,"",Eksplikatsioon!L418)</f>
        <v/>
      </c>
      <c r="J418" s="72" t="str">
        <f>IFERROR(IF($G418="Erikasutuses pind (muu)",Eksplikatsioon!O418/SUM(Eksplikatsioon!$O418:'Eksplikatsioon'!$AG418),IF($G418="Erikasutuses pind (korrus)",IFERROR(SUMIFS($E:$E,$G:$G,"Ainukasutuses pind",$C:$C,"Üüritav pind",$H:$H,J$3,$A:$A,$A418)/SUMIFS($E:$E,$G:$G,"Ainukasutuses pind",$C:$C,"Üüritav pind",$A:$A,$A418),0),IF($G418="Erikasutuses pind (hoone)",IFERROR(SUMIFS($E:$E,$G:$G,"Ainukasutuses pind",$C:$C,"Üüritav pind",$H:$H,J$3)/SUMIFS($E:$E,$G:$G,"Ainukasutuses pind",$C:$C,"Üüritav pind"),0),""))),"")</f>
        <v/>
      </c>
      <c r="K418" s="72" t="str">
        <f>IFERROR(IF($G418="Erikasutuses pind (muu)",Eksplikatsioon!P418/SUM(Eksplikatsioon!$O418:'Eksplikatsioon'!$AG418),IF($G418="Erikasutuses pind (korrus)",IFERROR(SUMIFS($E:$E,$G:$G,"Ainukasutuses pind",$C:$C,"Üüritav pind",$H:$H,K$3,$A:$A,$A418)/SUMIFS($E:$E,$G:$G,"Ainukasutuses pind",$C:$C,"Üüritav pind",$A:$A,$A418),0),IF($G418="Erikasutuses pind (hoone)",IFERROR(SUMIFS($E:$E,$G:$G,"Ainukasutuses pind",$C:$C,"Üüritav pind",$H:$H,K$3)/SUMIFS($E:$E,$G:$G,"Ainukasutuses pind",$C:$C,"Üüritav pind"),0),""))),"")</f>
        <v/>
      </c>
      <c r="L418" s="72" t="str">
        <f>IFERROR(IF($G418="Erikasutuses pind (muu)",Eksplikatsioon!Q418/SUM(Eksplikatsioon!$O418:'Eksplikatsioon'!$AG418),IF($G418="Erikasutuses pind (korrus)",IFERROR(SUMIFS($E:$E,$G:$G,"Ainukasutuses pind",$C:$C,"Üüritav pind",$H:$H,L$3,$A:$A,$A418)/SUMIFS($E:$E,$G:$G,"Ainukasutuses pind",$C:$C,"Üüritav pind",$A:$A,$A418),0),IF($G418="Erikasutuses pind (hoone)",IFERROR(SUMIFS($E:$E,$G:$G,"Ainukasutuses pind",$C:$C,"Üüritav pind",$H:$H,L$3)/SUMIFS($E:$E,$G:$G,"Ainukasutuses pind",$C:$C,"Üüritav pind"),0),""))),"")</f>
        <v/>
      </c>
      <c r="M418" s="72" t="str">
        <f>IFERROR(IF($G418="Erikasutuses pind (muu)",Eksplikatsioon!R418/SUM(Eksplikatsioon!$O418:'Eksplikatsioon'!$AG418),IF($G418="Erikasutuses pind (korrus)",IFERROR(SUMIFS($E:$E,$G:$G,"Ainukasutuses pind",$C:$C,"Üüritav pind",$H:$H,M$3,$A:$A,$A418)/SUMIFS($E:$E,$G:$G,"Ainukasutuses pind",$C:$C,"Üüritav pind",$A:$A,$A418),0),IF($G418="Erikasutuses pind (hoone)",IFERROR(SUMIFS($E:$E,$G:$G,"Ainukasutuses pind",$C:$C,"Üüritav pind",$H:$H,M$3)/SUMIFS($E:$E,$G:$G,"Ainukasutuses pind",$C:$C,"Üüritav pind"),0),""))),"")</f>
        <v/>
      </c>
      <c r="N418" s="72" t="str">
        <f>IFERROR(IF($G418="Erikasutuses pind (muu)",Eksplikatsioon!S418/SUM(Eksplikatsioon!$O418:'Eksplikatsioon'!$AG418),IF($G418="Erikasutuses pind (korrus)",IFERROR(SUMIFS($E:$E,$G:$G,"Ainukasutuses pind",$C:$C,"Üüritav pind",$H:$H,N$3,$A:$A,$A418)/SUMIFS($E:$E,$G:$G,"Ainukasutuses pind",$C:$C,"Üüritav pind",$A:$A,$A418),0),IF($G418="Erikasutuses pind (hoone)",IFERROR(SUMIFS($E:$E,$G:$G,"Ainukasutuses pind",$C:$C,"Üüritav pind",$H:$H,N$3)/SUMIFS($E:$E,$G:$G,"Ainukasutuses pind",$C:$C,"Üüritav pind"),0),""))),"")</f>
        <v/>
      </c>
      <c r="O418" s="72" t="str">
        <f>IFERROR(IF($G418="Erikasutuses pind (muu)",Eksplikatsioon!T418/SUM(Eksplikatsioon!$O418:'Eksplikatsioon'!$AG418),IF($G418="Erikasutuses pind (korrus)",IFERROR(SUMIFS($E:$E,$G:$G,"Ainukasutuses pind",$C:$C,"Üüritav pind",$H:$H,O$3,$A:$A,$A418)/SUMIFS($E:$E,$G:$G,"Ainukasutuses pind",$C:$C,"Üüritav pind",$A:$A,$A418),0),IF($G418="Erikasutuses pind (hoone)",IFERROR(SUMIFS($E:$E,$G:$G,"Ainukasutuses pind",$C:$C,"Üüritav pind",$H:$H,O$3)/SUMIFS($E:$E,$G:$G,"Ainukasutuses pind",$C:$C,"Üüritav pind"),0),""))),"")</f>
        <v/>
      </c>
      <c r="P418" s="72" t="str">
        <f>IFERROR(IF($G418="Erikasutuses pind (muu)",Eksplikatsioon!U418/SUM(Eksplikatsioon!$O418:'Eksplikatsioon'!$AG418),IF($G418="Erikasutuses pind (korrus)",IFERROR(SUMIFS($E:$E,$G:$G,"Ainukasutuses pind",$C:$C,"Üüritav pind",$H:$H,P$3,$A:$A,$A418)/SUMIFS($E:$E,$G:$G,"Ainukasutuses pind",$C:$C,"Üüritav pind",$A:$A,$A418),0),IF($G418="Erikasutuses pind (hoone)",IFERROR(SUMIFS($E:$E,$G:$G,"Ainukasutuses pind",$C:$C,"Üüritav pind",$H:$H,P$3)/SUMIFS($E:$E,$G:$G,"Ainukasutuses pind",$C:$C,"Üüritav pind"),0),""))),"")</f>
        <v/>
      </c>
      <c r="Q418" s="72" t="str">
        <f>IFERROR(IF($G418="Erikasutuses pind (muu)",Eksplikatsioon!V418/SUM(Eksplikatsioon!$O418:'Eksplikatsioon'!$AG418),IF($G418="Erikasutuses pind (korrus)",IFERROR(SUMIFS($E:$E,$G:$G,"Ainukasutuses pind",$C:$C,"Üüritav pind",$H:$H,Q$3,$A:$A,$A418)/SUMIFS($E:$E,$G:$G,"Ainukasutuses pind",$C:$C,"Üüritav pind",$A:$A,$A418),0),IF($G418="Erikasutuses pind (hoone)",IFERROR(SUMIFS($E:$E,$G:$G,"Ainukasutuses pind",$C:$C,"Üüritav pind",$H:$H,Q$3)/SUMIFS($E:$E,$G:$G,"Ainukasutuses pind",$C:$C,"Üüritav pind"),0),""))),"")</f>
        <v/>
      </c>
      <c r="R418" s="72" t="str">
        <f>IFERROR(IF($G418="Erikasutuses pind (muu)",Eksplikatsioon!W418/SUM(Eksplikatsioon!$O418:'Eksplikatsioon'!$AG418),IF($G418="Erikasutuses pind (korrus)",IFERROR(SUMIFS($E:$E,$G:$G,"Ainukasutuses pind",$C:$C,"Üüritav pind",$H:$H,R$3,$A:$A,$A418)/SUMIFS($E:$E,$G:$G,"Ainukasutuses pind",$C:$C,"Üüritav pind",$A:$A,$A418),0),IF($G418="Erikasutuses pind (hoone)",IFERROR(SUMIFS($E:$E,$G:$G,"Ainukasutuses pind",$C:$C,"Üüritav pind",$H:$H,R$3)/SUMIFS($E:$E,$G:$G,"Ainukasutuses pind",$C:$C,"Üüritav pind"),0),""))),"")</f>
        <v/>
      </c>
      <c r="S418" s="72" t="str">
        <f>IFERROR(IF($G418="Erikasutuses pind (muu)",Eksplikatsioon!X418/SUM(Eksplikatsioon!$O418:'Eksplikatsioon'!$AG418),IF($G418="Erikasutuses pind (korrus)",IFERROR(SUMIFS($E:$E,$G:$G,"Ainukasutuses pind",$C:$C,"Üüritav pind",$H:$H,S$3,$A:$A,$A418)/SUMIFS($E:$E,$G:$G,"Ainukasutuses pind",$C:$C,"Üüritav pind",$A:$A,$A418),0),IF($G418="Erikasutuses pind (hoone)",IFERROR(SUMIFS($E:$E,$G:$G,"Ainukasutuses pind",$C:$C,"Üüritav pind",$H:$H,S$3)/SUMIFS($E:$E,$G:$G,"Ainukasutuses pind",$C:$C,"Üüritav pind"),0),""))),"")</f>
        <v/>
      </c>
      <c r="T418" s="72" t="str">
        <f>IFERROR(IF($G418="Erikasutuses pind (muu)",Eksplikatsioon!Y418/SUM(Eksplikatsioon!$O418:'Eksplikatsioon'!$AG418),IF($G418="Erikasutuses pind (korrus)",IFERROR(SUMIFS($E:$E,$G:$G,"Ainukasutuses pind",$C:$C,"Üüritav pind",$H:$H,T$3,$A:$A,$A418)/SUMIFS($E:$E,$G:$G,"Ainukasutuses pind",$C:$C,"Üüritav pind",$A:$A,$A418),0),IF($G418="Erikasutuses pind (hoone)",IFERROR(SUMIFS($E:$E,$G:$G,"Ainukasutuses pind",$C:$C,"Üüritav pind",$H:$H,T$3)/SUMIFS($E:$E,$G:$G,"Ainukasutuses pind",$C:$C,"Üüritav pind"),0),""))),"")</f>
        <v/>
      </c>
      <c r="U418" s="72" t="str">
        <f>IFERROR(IF($G418="Erikasutuses pind (muu)",Eksplikatsioon!Z418/SUM(Eksplikatsioon!$O418:'Eksplikatsioon'!$AG418),IF($G418="Erikasutuses pind (korrus)",IFERROR(SUMIFS($E:$E,$G:$G,"Ainukasutuses pind",$C:$C,"Üüritav pind",$H:$H,U$3,$A:$A,$A418)/SUMIFS($E:$E,$G:$G,"Ainukasutuses pind",$C:$C,"Üüritav pind",$A:$A,$A418),0),IF($G418="Erikasutuses pind (hoone)",IFERROR(SUMIFS($E:$E,$G:$G,"Ainukasutuses pind",$C:$C,"Üüritav pind",$H:$H,U$3)/SUMIFS($E:$E,$G:$G,"Ainukasutuses pind",$C:$C,"Üüritav pind"),0),""))),"")</f>
        <v/>
      </c>
      <c r="V418" s="72" t="str">
        <f>IFERROR(IF($G418="Erikasutuses pind (muu)",Eksplikatsioon!AA418/SUM(Eksplikatsioon!$O418:'Eksplikatsioon'!$AG418),IF($G418="Erikasutuses pind (korrus)",IFERROR(SUMIFS($E:$E,$G:$G,"Ainukasutuses pind",$C:$C,"Üüritav pind",$H:$H,V$3,$A:$A,$A418)/SUMIFS($E:$E,$G:$G,"Ainukasutuses pind",$C:$C,"Üüritav pind",$A:$A,$A418),0),IF($G418="Erikasutuses pind (hoone)",IFERROR(SUMIFS($E:$E,$G:$G,"Ainukasutuses pind",$C:$C,"Üüritav pind",$H:$H,V$3)/SUMIFS($E:$E,$G:$G,"Ainukasutuses pind",$C:$C,"Üüritav pind"),0),""))),"")</f>
        <v/>
      </c>
      <c r="W418" s="72" t="str">
        <f>IFERROR(IF($G418="Erikasutuses pind (muu)",Eksplikatsioon!AB418/SUM(Eksplikatsioon!$O418:'Eksplikatsioon'!$AG418),IF($G418="Erikasutuses pind (korrus)",IFERROR(SUMIFS($E:$E,$G:$G,"Ainukasutuses pind",$C:$C,"Üüritav pind",$H:$H,W$3,$A:$A,$A418)/SUMIFS($E:$E,$G:$G,"Ainukasutuses pind",$C:$C,"Üüritav pind",$A:$A,$A418),0),IF($G418="Erikasutuses pind (hoone)",IFERROR(SUMIFS($E:$E,$G:$G,"Ainukasutuses pind",$C:$C,"Üüritav pind",$H:$H,W$3)/SUMIFS($E:$E,$G:$G,"Ainukasutuses pind",$C:$C,"Üüritav pind"),0),""))),"")</f>
        <v/>
      </c>
      <c r="X418" s="72" t="str">
        <f>IFERROR(IF($G418="Erikasutuses pind (muu)",Eksplikatsioon!AC418/SUM(Eksplikatsioon!$O418:'Eksplikatsioon'!$AG418),IF($G418="Erikasutuses pind (korrus)",IFERROR(SUMIFS($E:$E,$G:$G,"Ainukasutuses pind",$C:$C,"Üüritav pind",$H:$H,X$3,$A:$A,$A418)/SUMIFS($E:$E,$G:$G,"Ainukasutuses pind",$C:$C,"Üüritav pind",$A:$A,$A418),0),IF($G418="Erikasutuses pind (hoone)",IFERROR(SUMIFS($E:$E,$G:$G,"Ainukasutuses pind",$C:$C,"Üüritav pind",$H:$H,X$3)/SUMIFS($E:$E,$G:$G,"Ainukasutuses pind",$C:$C,"Üüritav pind"),0),""))),"")</f>
        <v/>
      </c>
      <c r="Y418" s="72" t="str">
        <f>IFERROR(IF($G418="Erikasutuses pind (muu)",Eksplikatsioon!AD418/SUM(Eksplikatsioon!$O418:'Eksplikatsioon'!$AG418),IF($G418="Erikasutuses pind (korrus)",IFERROR(SUMIFS($E:$E,$G:$G,"Ainukasutuses pind",$C:$C,"Üüritav pind",$H:$H,Y$3,$A:$A,$A418)/SUMIFS($E:$E,$G:$G,"Ainukasutuses pind",$C:$C,"Üüritav pind",$A:$A,$A418),0),IF($G418="Erikasutuses pind (hoone)",IFERROR(SUMIFS($E:$E,$G:$G,"Ainukasutuses pind",$C:$C,"Üüritav pind",$H:$H,Y$3)/SUMIFS($E:$E,$G:$G,"Ainukasutuses pind",$C:$C,"Üüritav pind"),0),""))),"")</f>
        <v/>
      </c>
      <c r="Z418" s="72" t="str">
        <f>IFERROR(IF($G418="Erikasutuses pind (muu)",Eksplikatsioon!AE418/SUM(Eksplikatsioon!$O418:'Eksplikatsioon'!$AG418),IF($G418="Erikasutuses pind (korrus)",IFERROR(SUMIFS($E:$E,$G:$G,"Ainukasutuses pind",$C:$C,"Üüritav pind",$H:$H,Z$3,$A:$A,$A418)/SUMIFS($E:$E,$G:$G,"Ainukasutuses pind",$C:$C,"Üüritav pind",$A:$A,$A418),0),IF($G418="Erikasutuses pind (hoone)",IFERROR(SUMIFS($E:$E,$G:$G,"Ainukasutuses pind",$C:$C,"Üüritav pind",$H:$H,Z$3)/SUMIFS($E:$E,$G:$G,"Ainukasutuses pind",$C:$C,"Üüritav pind"),0),""))),"")</f>
        <v/>
      </c>
      <c r="AA418" s="72" t="str">
        <f>IFERROR(IF($G418="Erikasutuses pind (muu)",Eksplikatsioon!AF418/SUM(Eksplikatsioon!$O418:'Eksplikatsioon'!$AG418),IF($G418="Erikasutuses pind (korrus)",IFERROR(SUMIFS($E:$E,$G:$G,"Ainukasutuses pind",$C:$C,"Üüritav pind",$H:$H,AA$3,$A:$A,$A418)/SUMIFS($E:$E,$G:$G,"Ainukasutuses pind",$C:$C,"Üüritav pind",$A:$A,$A418),0),IF($G418="Erikasutuses pind (hoone)",IFERROR(SUMIFS($E:$E,$G:$G,"Ainukasutuses pind",$C:$C,"Üüritav pind",$H:$H,AA$3)/SUMIFS($E:$E,$G:$G,"Ainukasutuses pind",$C:$C,"Üüritav pind"),0),""))),"")</f>
        <v/>
      </c>
      <c r="AB418" s="72" t="str">
        <f>IFERROR(IF($G418="Erikasutuses pind (muu)",Eksplikatsioon!AG418/SUM(Eksplikatsioon!$O418:'Eksplikatsioon'!$AG418),IF($G418="Erikasutuses pind (korrus)",IFERROR(SUMIFS($E:$E,$G:$G,"Ainukasutuses pind",$C:$C,"Üüritav pind",$H:$H,AB$3,$A:$A,$A418)/SUMIFS($E:$E,$G:$G,"Ainukasutuses pind",$C:$C,"Üüritav pind",$A:$A,$A418),0),IF($G418="Erikasutuses pind (hoone)",IFERROR(SUMIFS($E:$E,$G:$G,"Ainukasutuses pind",$C:$C,"Üüritav pind",$H:$H,AB$3)/SUMIFS($E:$E,$G:$G,"Ainukasutuses pind",$C:$C,"Üüritav pind"),0),""))),"")</f>
        <v/>
      </c>
      <c r="AC418" s="72" t="str">
        <f>IFERROR(IF($G418="Erikasutuses pind (muu)",$E418*J418,IFERROR($E418*J418/SUM($J418:$AB418)*(Eksplikatsioon!O418)/SUMPRODUCT($J418:$AB418,Eksplikatsioon!$O418:$AG418),"")),"")</f>
        <v/>
      </c>
      <c r="AD418" s="72" t="str">
        <f>IFERROR(IF($G418="Erikasutuses pind (muu)",$E418*K418,IFERROR($E418*K418/SUM($J418:$AB418)*(Eksplikatsioon!P418)/SUMPRODUCT($J418:$AB418,Eksplikatsioon!$O418:$AG418),"")),"")</f>
        <v/>
      </c>
      <c r="AE418" s="72" t="str">
        <f>IFERROR(IF($G418="Erikasutuses pind (muu)",$E418*L418,IFERROR($E418*L418/SUM($J418:$AB418)*(Eksplikatsioon!Q418)/SUMPRODUCT($J418:$AB418,Eksplikatsioon!$O418:$AG418),"")),"")</f>
        <v/>
      </c>
      <c r="AF418" s="72" t="str">
        <f>IFERROR(IF($G418="Erikasutuses pind (muu)",$E418*M418,IFERROR($E418*M418/SUM($J418:$AB418)*(Eksplikatsioon!R418)/SUMPRODUCT($J418:$AB418,Eksplikatsioon!$O418:$AG418),"")),"")</f>
        <v/>
      </c>
      <c r="AG418" s="72" t="str">
        <f>IFERROR(IF($G418="Erikasutuses pind (muu)",$E418*N418,IFERROR($E418*N418/SUM($J418:$AB418)*(Eksplikatsioon!S418)/SUMPRODUCT($J418:$AB418,Eksplikatsioon!$O418:$AG418),"")),"")</f>
        <v/>
      </c>
      <c r="AH418" s="72" t="str">
        <f>IFERROR(IF($G418="Erikasutuses pind (muu)",$E418*O418,IFERROR($E418*O418/SUM($J418:$AB418)*(Eksplikatsioon!T418)/SUMPRODUCT($J418:$AB418,Eksplikatsioon!$O418:$AG418),"")),"")</f>
        <v/>
      </c>
      <c r="AI418" s="72" t="str">
        <f>IFERROR(IF($G418="Erikasutuses pind (muu)",$E418*P418,IFERROR($E418*P418/SUM($J418:$AB418)*(Eksplikatsioon!U418)/SUMPRODUCT($J418:$AB418,Eksplikatsioon!$O418:$AG418),"")),"")</f>
        <v/>
      </c>
      <c r="AJ418" s="72" t="str">
        <f>IFERROR(IF($G418="Erikasutuses pind (muu)",$E418*Q418,IFERROR($E418*Q418/SUM($J418:$AB418)*(Eksplikatsioon!V418)/SUMPRODUCT($J418:$AB418,Eksplikatsioon!$O418:$AG418),"")),"")</f>
        <v/>
      </c>
      <c r="AK418" s="72" t="str">
        <f>IFERROR(IF($G418="Erikasutuses pind (muu)",$E418*R418,IFERROR($E418*R418/SUM($J418:$AB418)*(Eksplikatsioon!W418)/SUMPRODUCT($J418:$AB418,Eksplikatsioon!$O418:$AG418),"")),"")</f>
        <v/>
      </c>
      <c r="AL418" s="72" t="str">
        <f>IFERROR(IF($G418="Erikasutuses pind (muu)",$E418*S418,IFERROR($E418*S418/SUM($J418:$AB418)*(Eksplikatsioon!X418)/SUMPRODUCT($J418:$AB418,Eksplikatsioon!$O418:$AG418),"")),"")</f>
        <v/>
      </c>
      <c r="AM418" s="72" t="str">
        <f>IFERROR(IF($G418="Erikasutuses pind (muu)",$E418*T418,IFERROR($E418*T418/SUM($J418:$AB418)*(Eksplikatsioon!Y418)/SUMPRODUCT($J418:$AB418,Eksplikatsioon!$O418:$AG418),"")),"")</f>
        <v/>
      </c>
      <c r="AN418" s="72" t="str">
        <f>IFERROR(IF($G418="Erikasutuses pind (muu)",$E418*U418,IFERROR($E418*U418/SUM($J418:$AB418)*(Eksplikatsioon!Z418)/SUMPRODUCT($J418:$AB418,Eksplikatsioon!$O418:$AG418),"")),"")</f>
        <v/>
      </c>
      <c r="AO418" s="72" t="str">
        <f>IFERROR(IF($G418="Erikasutuses pind (muu)",$E418*V418,IFERROR($E418*V418/SUM($J418:$AB418)*(Eksplikatsioon!AA418)/SUMPRODUCT($J418:$AB418,Eksplikatsioon!$O418:$AG418),"")),"")</f>
        <v/>
      </c>
      <c r="AP418" s="72" t="str">
        <f>IFERROR(IF($G418="Erikasutuses pind (muu)",$E418*W418,IFERROR($E418*W418/SUM($J418:$AB418)*(Eksplikatsioon!AB418)/SUMPRODUCT($J418:$AB418,Eksplikatsioon!$O418:$AG418),"")),"")</f>
        <v/>
      </c>
      <c r="AQ418" s="72" t="str">
        <f>IFERROR(IF($G418="Erikasutuses pind (muu)",$E418*X418,IFERROR($E418*X418/SUM($J418:$AB418)*(Eksplikatsioon!AC418)/SUMPRODUCT($J418:$AB418,Eksplikatsioon!$O418:$AG418),"")),"")</f>
        <v/>
      </c>
      <c r="AR418" s="72" t="str">
        <f>IFERROR(IF($G418="Erikasutuses pind (muu)",$E418*Y418,IFERROR($E418*Y418/SUM($J418:$AB418)*(Eksplikatsioon!AD418)/SUMPRODUCT($J418:$AB418,Eksplikatsioon!$O418:$AG418),"")),"")</f>
        <v/>
      </c>
      <c r="AS418" s="72" t="str">
        <f>IFERROR(IF($G418="Erikasutuses pind (muu)",$E418*Z418,IFERROR($E418*Z418/SUM($J418:$AB418)*(Eksplikatsioon!AE418)/SUMPRODUCT($J418:$AB418,Eksplikatsioon!$O418:$AG418),"")),"")</f>
        <v/>
      </c>
      <c r="AT418" s="72" t="str">
        <f>IFERROR(IF($G418="Erikasutuses pind (muu)",$E418*AA418,IFERROR($E418*AA418/SUM($J418:$AB418)*(Eksplikatsioon!AF418)/SUMPRODUCT($J418:$AB418,Eksplikatsioon!$O418:$AG418),"")),"")</f>
        <v/>
      </c>
      <c r="AU418" s="72" t="str">
        <f>IFERROR(IF($G418="Erikasutuses pind (muu)",$E418*AB418,IFERROR($E418*AB418/SUM($J418:$AB418)*(Eksplikatsioon!AG418)/SUMPRODUCT($J418:$AB418,Eksplikatsioon!$O418:$AG418),"")),"")</f>
        <v/>
      </c>
    </row>
    <row r="419" spans="1:47" x14ac:dyDescent="0.25">
      <c r="A419" s="71" t="str">
        <f>IF(Eksplikatsioon!A419=0,"",Eksplikatsioon!A419)</f>
        <v/>
      </c>
      <c r="B419" s="71" t="str">
        <f>IF(Eksplikatsioon!B419=0,"",Eksplikatsioon!B419)</f>
        <v/>
      </c>
      <c r="C419" s="71" t="str">
        <f>IF(Eksplikatsioon!C419=0,"",Eksplikatsioon!C419)</f>
        <v/>
      </c>
      <c r="D419" s="71" t="str">
        <f>IF(Eksplikatsioon!D419=0,"",Eksplikatsioon!D419)</f>
        <v/>
      </c>
      <c r="E419" s="71" t="str">
        <f>IF(Eksplikatsioon!F419=0,"",Eksplikatsioon!F419)</f>
        <v/>
      </c>
      <c r="F419" s="71" t="str">
        <f>IF(Eksplikatsioon!H419=0,"",Eksplikatsioon!H419)</f>
        <v/>
      </c>
      <c r="G419" s="71" t="str">
        <f>IF(Eksplikatsioon!J419=0,"",Eksplikatsioon!J419)</f>
        <v/>
      </c>
      <c r="H419" s="71" t="str">
        <f>IF(Eksplikatsioon!K419=0,"",Eksplikatsioon!K419)</f>
        <v/>
      </c>
      <c r="I419" s="71" t="str">
        <f>IF(Eksplikatsioon!L419=0,"",Eksplikatsioon!L419)</f>
        <v/>
      </c>
      <c r="J419" s="72" t="str">
        <f>IFERROR(IF($G419="Erikasutuses pind (muu)",Eksplikatsioon!O419/SUM(Eksplikatsioon!$O419:'Eksplikatsioon'!$AG419),IF($G419="Erikasutuses pind (korrus)",IFERROR(SUMIFS($E:$E,$G:$G,"Ainukasutuses pind",$C:$C,"Üüritav pind",$H:$H,J$3,$A:$A,$A419)/SUMIFS($E:$E,$G:$G,"Ainukasutuses pind",$C:$C,"Üüritav pind",$A:$A,$A419),0),IF($G419="Erikasutuses pind (hoone)",IFERROR(SUMIFS($E:$E,$G:$G,"Ainukasutuses pind",$C:$C,"Üüritav pind",$H:$H,J$3)/SUMIFS($E:$E,$G:$G,"Ainukasutuses pind",$C:$C,"Üüritav pind"),0),""))),"")</f>
        <v/>
      </c>
      <c r="K419" s="72" t="str">
        <f>IFERROR(IF($G419="Erikasutuses pind (muu)",Eksplikatsioon!P419/SUM(Eksplikatsioon!$O419:'Eksplikatsioon'!$AG419),IF($G419="Erikasutuses pind (korrus)",IFERROR(SUMIFS($E:$E,$G:$G,"Ainukasutuses pind",$C:$C,"Üüritav pind",$H:$H,K$3,$A:$A,$A419)/SUMIFS($E:$E,$G:$G,"Ainukasutuses pind",$C:$C,"Üüritav pind",$A:$A,$A419),0),IF($G419="Erikasutuses pind (hoone)",IFERROR(SUMIFS($E:$E,$G:$G,"Ainukasutuses pind",$C:$C,"Üüritav pind",$H:$H,K$3)/SUMIFS($E:$E,$G:$G,"Ainukasutuses pind",$C:$C,"Üüritav pind"),0),""))),"")</f>
        <v/>
      </c>
      <c r="L419" s="72" t="str">
        <f>IFERROR(IF($G419="Erikasutuses pind (muu)",Eksplikatsioon!Q419/SUM(Eksplikatsioon!$O419:'Eksplikatsioon'!$AG419),IF($G419="Erikasutuses pind (korrus)",IFERROR(SUMIFS($E:$E,$G:$G,"Ainukasutuses pind",$C:$C,"Üüritav pind",$H:$H,L$3,$A:$A,$A419)/SUMIFS($E:$E,$G:$G,"Ainukasutuses pind",$C:$C,"Üüritav pind",$A:$A,$A419),0),IF($G419="Erikasutuses pind (hoone)",IFERROR(SUMIFS($E:$E,$G:$G,"Ainukasutuses pind",$C:$C,"Üüritav pind",$H:$H,L$3)/SUMIFS($E:$E,$G:$G,"Ainukasutuses pind",$C:$C,"Üüritav pind"),0),""))),"")</f>
        <v/>
      </c>
      <c r="M419" s="72" t="str">
        <f>IFERROR(IF($G419="Erikasutuses pind (muu)",Eksplikatsioon!R419/SUM(Eksplikatsioon!$O419:'Eksplikatsioon'!$AG419),IF($G419="Erikasutuses pind (korrus)",IFERROR(SUMIFS($E:$E,$G:$G,"Ainukasutuses pind",$C:$C,"Üüritav pind",$H:$H,M$3,$A:$A,$A419)/SUMIFS($E:$E,$G:$G,"Ainukasutuses pind",$C:$C,"Üüritav pind",$A:$A,$A419),0),IF($G419="Erikasutuses pind (hoone)",IFERROR(SUMIFS($E:$E,$G:$G,"Ainukasutuses pind",$C:$C,"Üüritav pind",$H:$H,M$3)/SUMIFS($E:$E,$G:$G,"Ainukasutuses pind",$C:$C,"Üüritav pind"),0),""))),"")</f>
        <v/>
      </c>
      <c r="N419" s="72" t="str">
        <f>IFERROR(IF($G419="Erikasutuses pind (muu)",Eksplikatsioon!S419/SUM(Eksplikatsioon!$O419:'Eksplikatsioon'!$AG419),IF($G419="Erikasutuses pind (korrus)",IFERROR(SUMIFS($E:$E,$G:$G,"Ainukasutuses pind",$C:$C,"Üüritav pind",$H:$H,N$3,$A:$A,$A419)/SUMIFS($E:$E,$G:$G,"Ainukasutuses pind",$C:$C,"Üüritav pind",$A:$A,$A419),0),IF($G419="Erikasutuses pind (hoone)",IFERROR(SUMIFS($E:$E,$G:$G,"Ainukasutuses pind",$C:$C,"Üüritav pind",$H:$H,N$3)/SUMIFS($E:$E,$G:$G,"Ainukasutuses pind",$C:$C,"Üüritav pind"),0),""))),"")</f>
        <v/>
      </c>
      <c r="O419" s="72" t="str">
        <f>IFERROR(IF($G419="Erikasutuses pind (muu)",Eksplikatsioon!T419/SUM(Eksplikatsioon!$O419:'Eksplikatsioon'!$AG419),IF($G419="Erikasutuses pind (korrus)",IFERROR(SUMIFS($E:$E,$G:$G,"Ainukasutuses pind",$C:$C,"Üüritav pind",$H:$H,O$3,$A:$A,$A419)/SUMIFS($E:$E,$G:$G,"Ainukasutuses pind",$C:$C,"Üüritav pind",$A:$A,$A419),0),IF($G419="Erikasutuses pind (hoone)",IFERROR(SUMIFS($E:$E,$G:$G,"Ainukasutuses pind",$C:$C,"Üüritav pind",$H:$H,O$3)/SUMIFS($E:$E,$G:$G,"Ainukasutuses pind",$C:$C,"Üüritav pind"),0),""))),"")</f>
        <v/>
      </c>
      <c r="P419" s="72" t="str">
        <f>IFERROR(IF($G419="Erikasutuses pind (muu)",Eksplikatsioon!U419/SUM(Eksplikatsioon!$O419:'Eksplikatsioon'!$AG419),IF($G419="Erikasutuses pind (korrus)",IFERROR(SUMIFS($E:$E,$G:$G,"Ainukasutuses pind",$C:$C,"Üüritav pind",$H:$H,P$3,$A:$A,$A419)/SUMIFS($E:$E,$G:$G,"Ainukasutuses pind",$C:$C,"Üüritav pind",$A:$A,$A419),0),IF($G419="Erikasutuses pind (hoone)",IFERROR(SUMIFS($E:$E,$G:$G,"Ainukasutuses pind",$C:$C,"Üüritav pind",$H:$H,P$3)/SUMIFS($E:$E,$G:$G,"Ainukasutuses pind",$C:$C,"Üüritav pind"),0),""))),"")</f>
        <v/>
      </c>
      <c r="Q419" s="72" t="str">
        <f>IFERROR(IF($G419="Erikasutuses pind (muu)",Eksplikatsioon!V419/SUM(Eksplikatsioon!$O419:'Eksplikatsioon'!$AG419),IF($G419="Erikasutuses pind (korrus)",IFERROR(SUMIFS($E:$E,$G:$G,"Ainukasutuses pind",$C:$C,"Üüritav pind",$H:$H,Q$3,$A:$A,$A419)/SUMIFS($E:$E,$G:$G,"Ainukasutuses pind",$C:$C,"Üüritav pind",$A:$A,$A419),0),IF($G419="Erikasutuses pind (hoone)",IFERROR(SUMIFS($E:$E,$G:$G,"Ainukasutuses pind",$C:$C,"Üüritav pind",$H:$H,Q$3)/SUMIFS($E:$E,$G:$G,"Ainukasutuses pind",$C:$C,"Üüritav pind"),0),""))),"")</f>
        <v/>
      </c>
      <c r="R419" s="72" t="str">
        <f>IFERROR(IF($G419="Erikasutuses pind (muu)",Eksplikatsioon!W419/SUM(Eksplikatsioon!$O419:'Eksplikatsioon'!$AG419),IF($G419="Erikasutuses pind (korrus)",IFERROR(SUMIFS($E:$E,$G:$G,"Ainukasutuses pind",$C:$C,"Üüritav pind",$H:$H,R$3,$A:$A,$A419)/SUMIFS($E:$E,$G:$G,"Ainukasutuses pind",$C:$C,"Üüritav pind",$A:$A,$A419),0),IF($G419="Erikasutuses pind (hoone)",IFERROR(SUMIFS($E:$E,$G:$G,"Ainukasutuses pind",$C:$C,"Üüritav pind",$H:$H,R$3)/SUMIFS($E:$E,$G:$G,"Ainukasutuses pind",$C:$C,"Üüritav pind"),0),""))),"")</f>
        <v/>
      </c>
      <c r="S419" s="72" t="str">
        <f>IFERROR(IF($G419="Erikasutuses pind (muu)",Eksplikatsioon!X419/SUM(Eksplikatsioon!$O419:'Eksplikatsioon'!$AG419),IF($G419="Erikasutuses pind (korrus)",IFERROR(SUMIFS($E:$E,$G:$G,"Ainukasutuses pind",$C:$C,"Üüritav pind",$H:$H,S$3,$A:$A,$A419)/SUMIFS($E:$E,$G:$G,"Ainukasutuses pind",$C:$C,"Üüritav pind",$A:$A,$A419),0),IF($G419="Erikasutuses pind (hoone)",IFERROR(SUMIFS($E:$E,$G:$G,"Ainukasutuses pind",$C:$C,"Üüritav pind",$H:$H,S$3)/SUMIFS($E:$E,$G:$G,"Ainukasutuses pind",$C:$C,"Üüritav pind"),0),""))),"")</f>
        <v/>
      </c>
      <c r="T419" s="72" t="str">
        <f>IFERROR(IF($G419="Erikasutuses pind (muu)",Eksplikatsioon!Y419/SUM(Eksplikatsioon!$O419:'Eksplikatsioon'!$AG419),IF($G419="Erikasutuses pind (korrus)",IFERROR(SUMIFS($E:$E,$G:$G,"Ainukasutuses pind",$C:$C,"Üüritav pind",$H:$H,T$3,$A:$A,$A419)/SUMIFS($E:$E,$G:$G,"Ainukasutuses pind",$C:$C,"Üüritav pind",$A:$A,$A419),0),IF($G419="Erikasutuses pind (hoone)",IFERROR(SUMIFS($E:$E,$G:$G,"Ainukasutuses pind",$C:$C,"Üüritav pind",$H:$H,T$3)/SUMIFS($E:$E,$G:$G,"Ainukasutuses pind",$C:$C,"Üüritav pind"),0),""))),"")</f>
        <v/>
      </c>
      <c r="U419" s="72" t="str">
        <f>IFERROR(IF($G419="Erikasutuses pind (muu)",Eksplikatsioon!Z419/SUM(Eksplikatsioon!$O419:'Eksplikatsioon'!$AG419),IF($G419="Erikasutuses pind (korrus)",IFERROR(SUMIFS($E:$E,$G:$G,"Ainukasutuses pind",$C:$C,"Üüritav pind",$H:$H,U$3,$A:$A,$A419)/SUMIFS($E:$E,$G:$G,"Ainukasutuses pind",$C:$C,"Üüritav pind",$A:$A,$A419),0),IF($G419="Erikasutuses pind (hoone)",IFERROR(SUMIFS($E:$E,$G:$G,"Ainukasutuses pind",$C:$C,"Üüritav pind",$H:$H,U$3)/SUMIFS($E:$E,$G:$G,"Ainukasutuses pind",$C:$C,"Üüritav pind"),0),""))),"")</f>
        <v/>
      </c>
      <c r="V419" s="72" t="str">
        <f>IFERROR(IF($G419="Erikasutuses pind (muu)",Eksplikatsioon!AA419/SUM(Eksplikatsioon!$O419:'Eksplikatsioon'!$AG419),IF($G419="Erikasutuses pind (korrus)",IFERROR(SUMIFS($E:$E,$G:$G,"Ainukasutuses pind",$C:$C,"Üüritav pind",$H:$H,V$3,$A:$A,$A419)/SUMIFS($E:$E,$G:$G,"Ainukasutuses pind",$C:$C,"Üüritav pind",$A:$A,$A419),0),IF($G419="Erikasutuses pind (hoone)",IFERROR(SUMIFS($E:$E,$G:$G,"Ainukasutuses pind",$C:$C,"Üüritav pind",$H:$H,V$3)/SUMIFS($E:$E,$G:$G,"Ainukasutuses pind",$C:$C,"Üüritav pind"),0),""))),"")</f>
        <v/>
      </c>
      <c r="W419" s="72" t="str">
        <f>IFERROR(IF($G419="Erikasutuses pind (muu)",Eksplikatsioon!AB419/SUM(Eksplikatsioon!$O419:'Eksplikatsioon'!$AG419),IF($G419="Erikasutuses pind (korrus)",IFERROR(SUMIFS($E:$E,$G:$G,"Ainukasutuses pind",$C:$C,"Üüritav pind",$H:$H,W$3,$A:$A,$A419)/SUMIFS($E:$E,$G:$G,"Ainukasutuses pind",$C:$C,"Üüritav pind",$A:$A,$A419),0),IF($G419="Erikasutuses pind (hoone)",IFERROR(SUMIFS($E:$E,$G:$G,"Ainukasutuses pind",$C:$C,"Üüritav pind",$H:$H,W$3)/SUMIFS($E:$E,$G:$G,"Ainukasutuses pind",$C:$C,"Üüritav pind"),0),""))),"")</f>
        <v/>
      </c>
      <c r="X419" s="72" t="str">
        <f>IFERROR(IF($G419="Erikasutuses pind (muu)",Eksplikatsioon!AC419/SUM(Eksplikatsioon!$O419:'Eksplikatsioon'!$AG419),IF($G419="Erikasutuses pind (korrus)",IFERROR(SUMIFS($E:$E,$G:$G,"Ainukasutuses pind",$C:$C,"Üüritav pind",$H:$H,X$3,$A:$A,$A419)/SUMIFS($E:$E,$G:$G,"Ainukasutuses pind",$C:$C,"Üüritav pind",$A:$A,$A419),0),IF($G419="Erikasutuses pind (hoone)",IFERROR(SUMIFS($E:$E,$G:$G,"Ainukasutuses pind",$C:$C,"Üüritav pind",$H:$H,X$3)/SUMIFS($E:$E,$G:$G,"Ainukasutuses pind",$C:$C,"Üüritav pind"),0),""))),"")</f>
        <v/>
      </c>
      <c r="Y419" s="72" t="str">
        <f>IFERROR(IF($G419="Erikasutuses pind (muu)",Eksplikatsioon!AD419/SUM(Eksplikatsioon!$O419:'Eksplikatsioon'!$AG419),IF($G419="Erikasutuses pind (korrus)",IFERROR(SUMIFS($E:$E,$G:$G,"Ainukasutuses pind",$C:$C,"Üüritav pind",$H:$H,Y$3,$A:$A,$A419)/SUMIFS($E:$E,$G:$G,"Ainukasutuses pind",$C:$C,"Üüritav pind",$A:$A,$A419),0),IF($G419="Erikasutuses pind (hoone)",IFERROR(SUMIFS($E:$E,$G:$G,"Ainukasutuses pind",$C:$C,"Üüritav pind",$H:$H,Y$3)/SUMIFS($E:$E,$G:$G,"Ainukasutuses pind",$C:$C,"Üüritav pind"),0),""))),"")</f>
        <v/>
      </c>
      <c r="Z419" s="72" t="str">
        <f>IFERROR(IF($G419="Erikasutuses pind (muu)",Eksplikatsioon!AE419/SUM(Eksplikatsioon!$O419:'Eksplikatsioon'!$AG419),IF($G419="Erikasutuses pind (korrus)",IFERROR(SUMIFS($E:$E,$G:$G,"Ainukasutuses pind",$C:$C,"Üüritav pind",$H:$H,Z$3,$A:$A,$A419)/SUMIFS($E:$E,$G:$G,"Ainukasutuses pind",$C:$C,"Üüritav pind",$A:$A,$A419),0),IF($G419="Erikasutuses pind (hoone)",IFERROR(SUMIFS($E:$E,$G:$G,"Ainukasutuses pind",$C:$C,"Üüritav pind",$H:$H,Z$3)/SUMIFS($E:$E,$G:$G,"Ainukasutuses pind",$C:$C,"Üüritav pind"),0),""))),"")</f>
        <v/>
      </c>
      <c r="AA419" s="72" t="str">
        <f>IFERROR(IF($G419="Erikasutuses pind (muu)",Eksplikatsioon!AF419/SUM(Eksplikatsioon!$O419:'Eksplikatsioon'!$AG419),IF($G419="Erikasutuses pind (korrus)",IFERROR(SUMIFS($E:$E,$G:$G,"Ainukasutuses pind",$C:$C,"Üüritav pind",$H:$H,AA$3,$A:$A,$A419)/SUMIFS($E:$E,$G:$G,"Ainukasutuses pind",$C:$C,"Üüritav pind",$A:$A,$A419),0),IF($G419="Erikasutuses pind (hoone)",IFERROR(SUMIFS($E:$E,$G:$G,"Ainukasutuses pind",$C:$C,"Üüritav pind",$H:$H,AA$3)/SUMIFS($E:$E,$G:$G,"Ainukasutuses pind",$C:$C,"Üüritav pind"),0),""))),"")</f>
        <v/>
      </c>
      <c r="AB419" s="72" t="str">
        <f>IFERROR(IF($G419="Erikasutuses pind (muu)",Eksplikatsioon!AG419/SUM(Eksplikatsioon!$O419:'Eksplikatsioon'!$AG419),IF($G419="Erikasutuses pind (korrus)",IFERROR(SUMIFS($E:$E,$G:$G,"Ainukasutuses pind",$C:$C,"Üüritav pind",$H:$H,AB$3,$A:$A,$A419)/SUMIFS($E:$E,$G:$G,"Ainukasutuses pind",$C:$C,"Üüritav pind",$A:$A,$A419),0),IF($G419="Erikasutuses pind (hoone)",IFERROR(SUMIFS($E:$E,$G:$G,"Ainukasutuses pind",$C:$C,"Üüritav pind",$H:$H,AB$3)/SUMIFS($E:$E,$G:$G,"Ainukasutuses pind",$C:$C,"Üüritav pind"),0),""))),"")</f>
        <v/>
      </c>
      <c r="AC419" s="72" t="str">
        <f>IFERROR(IF($G419="Erikasutuses pind (muu)",$E419*J419,IFERROR($E419*J419/SUM($J419:$AB419)*(Eksplikatsioon!O419)/SUMPRODUCT($J419:$AB419,Eksplikatsioon!$O419:$AG419),"")),"")</f>
        <v/>
      </c>
      <c r="AD419" s="72" t="str">
        <f>IFERROR(IF($G419="Erikasutuses pind (muu)",$E419*K419,IFERROR($E419*K419/SUM($J419:$AB419)*(Eksplikatsioon!P419)/SUMPRODUCT($J419:$AB419,Eksplikatsioon!$O419:$AG419),"")),"")</f>
        <v/>
      </c>
      <c r="AE419" s="72" t="str">
        <f>IFERROR(IF($G419="Erikasutuses pind (muu)",$E419*L419,IFERROR($E419*L419/SUM($J419:$AB419)*(Eksplikatsioon!Q419)/SUMPRODUCT($J419:$AB419,Eksplikatsioon!$O419:$AG419),"")),"")</f>
        <v/>
      </c>
      <c r="AF419" s="72" t="str">
        <f>IFERROR(IF($G419="Erikasutuses pind (muu)",$E419*M419,IFERROR($E419*M419/SUM($J419:$AB419)*(Eksplikatsioon!R419)/SUMPRODUCT($J419:$AB419,Eksplikatsioon!$O419:$AG419),"")),"")</f>
        <v/>
      </c>
      <c r="AG419" s="72" t="str">
        <f>IFERROR(IF($G419="Erikasutuses pind (muu)",$E419*N419,IFERROR($E419*N419/SUM($J419:$AB419)*(Eksplikatsioon!S419)/SUMPRODUCT($J419:$AB419,Eksplikatsioon!$O419:$AG419),"")),"")</f>
        <v/>
      </c>
      <c r="AH419" s="72" t="str">
        <f>IFERROR(IF($G419="Erikasutuses pind (muu)",$E419*O419,IFERROR($E419*O419/SUM($J419:$AB419)*(Eksplikatsioon!T419)/SUMPRODUCT($J419:$AB419,Eksplikatsioon!$O419:$AG419),"")),"")</f>
        <v/>
      </c>
      <c r="AI419" s="72" t="str">
        <f>IFERROR(IF($G419="Erikasutuses pind (muu)",$E419*P419,IFERROR($E419*P419/SUM($J419:$AB419)*(Eksplikatsioon!U419)/SUMPRODUCT($J419:$AB419,Eksplikatsioon!$O419:$AG419),"")),"")</f>
        <v/>
      </c>
      <c r="AJ419" s="72" t="str">
        <f>IFERROR(IF($G419="Erikasutuses pind (muu)",$E419*Q419,IFERROR($E419*Q419/SUM($J419:$AB419)*(Eksplikatsioon!V419)/SUMPRODUCT($J419:$AB419,Eksplikatsioon!$O419:$AG419),"")),"")</f>
        <v/>
      </c>
      <c r="AK419" s="72" t="str">
        <f>IFERROR(IF($G419="Erikasutuses pind (muu)",$E419*R419,IFERROR($E419*R419/SUM($J419:$AB419)*(Eksplikatsioon!W419)/SUMPRODUCT($J419:$AB419,Eksplikatsioon!$O419:$AG419),"")),"")</f>
        <v/>
      </c>
      <c r="AL419" s="72" t="str">
        <f>IFERROR(IF($G419="Erikasutuses pind (muu)",$E419*S419,IFERROR($E419*S419/SUM($J419:$AB419)*(Eksplikatsioon!X419)/SUMPRODUCT($J419:$AB419,Eksplikatsioon!$O419:$AG419),"")),"")</f>
        <v/>
      </c>
      <c r="AM419" s="72" t="str">
        <f>IFERROR(IF($G419="Erikasutuses pind (muu)",$E419*T419,IFERROR($E419*T419/SUM($J419:$AB419)*(Eksplikatsioon!Y419)/SUMPRODUCT($J419:$AB419,Eksplikatsioon!$O419:$AG419),"")),"")</f>
        <v/>
      </c>
      <c r="AN419" s="72" t="str">
        <f>IFERROR(IF($G419="Erikasutuses pind (muu)",$E419*U419,IFERROR($E419*U419/SUM($J419:$AB419)*(Eksplikatsioon!Z419)/SUMPRODUCT($J419:$AB419,Eksplikatsioon!$O419:$AG419),"")),"")</f>
        <v/>
      </c>
      <c r="AO419" s="72" t="str">
        <f>IFERROR(IF($G419="Erikasutuses pind (muu)",$E419*V419,IFERROR($E419*V419/SUM($J419:$AB419)*(Eksplikatsioon!AA419)/SUMPRODUCT($J419:$AB419,Eksplikatsioon!$O419:$AG419),"")),"")</f>
        <v/>
      </c>
      <c r="AP419" s="72" t="str">
        <f>IFERROR(IF($G419="Erikasutuses pind (muu)",$E419*W419,IFERROR($E419*W419/SUM($J419:$AB419)*(Eksplikatsioon!AB419)/SUMPRODUCT($J419:$AB419,Eksplikatsioon!$O419:$AG419),"")),"")</f>
        <v/>
      </c>
      <c r="AQ419" s="72" t="str">
        <f>IFERROR(IF($G419="Erikasutuses pind (muu)",$E419*X419,IFERROR($E419*X419/SUM($J419:$AB419)*(Eksplikatsioon!AC419)/SUMPRODUCT($J419:$AB419,Eksplikatsioon!$O419:$AG419),"")),"")</f>
        <v/>
      </c>
      <c r="AR419" s="72" t="str">
        <f>IFERROR(IF($G419="Erikasutuses pind (muu)",$E419*Y419,IFERROR($E419*Y419/SUM($J419:$AB419)*(Eksplikatsioon!AD419)/SUMPRODUCT($J419:$AB419,Eksplikatsioon!$O419:$AG419),"")),"")</f>
        <v/>
      </c>
      <c r="AS419" s="72" t="str">
        <f>IFERROR(IF($G419="Erikasutuses pind (muu)",$E419*Z419,IFERROR($E419*Z419/SUM($J419:$AB419)*(Eksplikatsioon!AE419)/SUMPRODUCT($J419:$AB419,Eksplikatsioon!$O419:$AG419),"")),"")</f>
        <v/>
      </c>
      <c r="AT419" s="72" t="str">
        <f>IFERROR(IF($G419="Erikasutuses pind (muu)",$E419*AA419,IFERROR($E419*AA419/SUM($J419:$AB419)*(Eksplikatsioon!AF419)/SUMPRODUCT($J419:$AB419,Eksplikatsioon!$O419:$AG419),"")),"")</f>
        <v/>
      </c>
      <c r="AU419" s="72" t="str">
        <f>IFERROR(IF($G419="Erikasutuses pind (muu)",$E419*AB419,IFERROR($E419*AB419/SUM($J419:$AB419)*(Eksplikatsioon!AG419)/SUMPRODUCT($J419:$AB419,Eksplikatsioon!$O419:$AG419),"")),"")</f>
        <v/>
      </c>
    </row>
    <row r="420" spans="1:47" x14ac:dyDescent="0.25">
      <c r="A420" s="71" t="str">
        <f>IF(Eksplikatsioon!A420=0,"",Eksplikatsioon!A420)</f>
        <v/>
      </c>
      <c r="B420" s="71" t="str">
        <f>IF(Eksplikatsioon!B420=0,"",Eksplikatsioon!B420)</f>
        <v/>
      </c>
      <c r="C420" s="71" t="str">
        <f>IF(Eksplikatsioon!C420=0,"",Eksplikatsioon!C420)</f>
        <v/>
      </c>
      <c r="D420" s="71" t="str">
        <f>IF(Eksplikatsioon!D420=0,"",Eksplikatsioon!D420)</f>
        <v/>
      </c>
      <c r="E420" s="71" t="str">
        <f>IF(Eksplikatsioon!F420=0,"",Eksplikatsioon!F420)</f>
        <v/>
      </c>
      <c r="F420" s="71" t="str">
        <f>IF(Eksplikatsioon!H420=0,"",Eksplikatsioon!H420)</f>
        <v/>
      </c>
      <c r="G420" s="71" t="str">
        <f>IF(Eksplikatsioon!J420=0,"",Eksplikatsioon!J420)</f>
        <v/>
      </c>
      <c r="H420" s="71" t="str">
        <f>IF(Eksplikatsioon!K420=0,"",Eksplikatsioon!K420)</f>
        <v/>
      </c>
      <c r="I420" s="71" t="str">
        <f>IF(Eksplikatsioon!L420=0,"",Eksplikatsioon!L420)</f>
        <v/>
      </c>
      <c r="J420" s="72" t="str">
        <f>IFERROR(IF($G420="Erikasutuses pind (muu)",Eksplikatsioon!O420/SUM(Eksplikatsioon!$O420:'Eksplikatsioon'!$AG420),IF($G420="Erikasutuses pind (korrus)",IFERROR(SUMIFS($E:$E,$G:$G,"Ainukasutuses pind",$C:$C,"Üüritav pind",$H:$H,J$3,$A:$A,$A420)/SUMIFS($E:$E,$G:$G,"Ainukasutuses pind",$C:$C,"Üüritav pind",$A:$A,$A420),0),IF($G420="Erikasutuses pind (hoone)",IFERROR(SUMIFS($E:$E,$G:$G,"Ainukasutuses pind",$C:$C,"Üüritav pind",$H:$H,J$3)/SUMIFS($E:$E,$G:$G,"Ainukasutuses pind",$C:$C,"Üüritav pind"),0),""))),"")</f>
        <v/>
      </c>
      <c r="K420" s="72" t="str">
        <f>IFERROR(IF($G420="Erikasutuses pind (muu)",Eksplikatsioon!P420/SUM(Eksplikatsioon!$O420:'Eksplikatsioon'!$AG420),IF($G420="Erikasutuses pind (korrus)",IFERROR(SUMIFS($E:$E,$G:$G,"Ainukasutuses pind",$C:$C,"Üüritav pind",$H:$H,K$3,$A:$A,$A420)/SUMIFS($E:$E,$G:$G,"Ainukasutuses pind",$C:$C,"Üüritav pind",$A:$A,$A420),0),IF($G420="Erikasutuses pind (hoone)",IFERROR(SUMIFS($E:$E,$G:$G,"Ainukasutuses pind",$C:$C,"Üüritav pind",$H:$H,K$3)/SUMIFS($E:$E,$G:$G,"Ainukasutuses pind",$C:$C,"Üüritav pind"),0),""))),"")</f>
        <v/>
      </c>
      <c r="L420" s="72" t="str">
        <f>IFERROR(IF($G420="Erikasutuses pind (muu)",Eksplikatsioon!Q420/SUM(Eksplikatsioon!$O420:'Eksplikatsioon'!$AG420),IF($G420="Erikasutuses pind (korrus)",IFERROR(SUMIFS($E:$E,$G:$G,"Ainukasutuses pind",$C:$C,"Üüritav pind",$H:$H,L$3,$A:$A,$A420)/SUMIFS($E:$E,$G:$G,"Ainukasutuses pind",$C:$C,"Üüritav pind",$A:$A,$A420),0),IF($G420="Erikasutuses pind (hoone)",IFERROR(SUMIFS($E:$E,$G:$G,"Ainukasutuses pind",$C:$C,"Üüritav pind",$H:$H,L$3)/SUMIFS($E:$E,$G:$G,"Ainukasutuses pind",$C:$C,"Üüritav pind"),0),""))),"")</f>
        <v/>
      </c>
      <c r="M420" s="72" t="str">
        <f>IFERROR(IF($G420="Erikasutuses pind (muu)",Eksplikatsioon!R420/SUM(Eksplikatsioon!$O420:'Eksplikatsioon'!$AG420),IF($G420="Erikasutuses pind (korrus)",IFERROR(SUMIFS($E:$E,$G:$G,"Ainukasutuses pind",$C:$C,"Üüritav pind",$H:$H,M$3,$A:$A,$A420)/SUMIFS($E:$E,$G:$G,"Ainukasutuses pind",$C:$C,"Üüritav pind",$A:$A,$A420),0),IF($G420="Erikasutuses pind (hoone)",IFERROR(SUMIFS($E:$E,$G:$G,"Ainukasutuses pind",$C:$C,"Üüritav pind",$H:$H,M$3)/SUMIFS($E:$E,$G:$G,"Ainukasutuses pind",$C:$C,"Üüritav pind"),0),""))),"")</f>
        <v/>
      </c>
      <c r="N420" s="72" t="str">
        <f>IFERROR(IF($G420="Erikasutuses pind (muu)",Eksplikatsioon!S420/SUM(Eksplikatsioon!$O420:'Eksplikatsioon'!$AG420),IF($G420="Erikasutuses pind (korrus)",IFERROR(SUMIFS($E:$E,$G:$G,"Ainukasutuses pind",$C:$C,"Üüritav pind",$H:$H,N$3,$A:$A,$A420)/SUMIFS($E:$E,$G:$G,"Ainukasutuses pind",$C:$C,"Üüritav pind",$A:$A,$A420),0),IF($G420="Erikasutuses pind (hoone)",IFERROR(SUMIFS($E:$E,$G:$G,"Ainukasutuses pind",$C:$C,"Üüritav pind",$H:$H,N$3)/SUMIFS($E:$E,$G:$G,"Ainukasutuses pind",$C:$C,"Üüritav pind"),0),""))),"")</f>
        <v/>
      </c>
      <c r="O420" s="72" t="str">
        <f>IFERROR(IF($G420="Erikasutuses pind (muu)",Eksplikatsioon!T420/SUM(Eksplikatsioon!$O420:'Eksplikatsioon'!$AG420),IF($G420="Erikasutuses pind (korrus)",IFERROR(SUMIFS($E:$E,$G:$G,"Ainukasutuses pind",$C:$C,"Üüritav pind",$H:$H,O$3,$A:$A,$A420)/SUMIFS($E:$E,$G:$G,"Ainukasutuses pind",$C:$C,"Üüritav pind",$A:$A,$A420),0),IF($G420="Erikasutuses pind (hoone)",IFERROR(SUMIFS($E:$E,$G:$G,"Ainukasutuses pind",$C:$C,"Üüritav pind",$H:$H,O$3)/SUMIFS($E:$E,$G:$G,"Ainukasutuses pind",$C:$C,"Üüritav pind"),0),""))),"")</f>
        <v/>
      </c>
      <c r="P420" s="72" t="str">
        <f>IFERROR(IF($G420="Erikasutuses pind (muu)",Eksplikatsioon!U420/SUM(Eksplikatsioon!$O420:'Eksplikatsioon'!$AG420),IF($G420="Erikasutuses pind (korrus)",IFERROR(SUMIFS($E:$E,$G:$G,"Ainukasutuses pind",$C:$C,"Üüritav pind",$H:$H,P$3,$A:$A,$A420)/SUMIFS($E:$E,$G:$G,"Ainukasutuses pind",$C:$C,"Üüritav pind",$A:$A,$A420),0),IF($G420="Erikasutuses pind (hoone)",IFERROR(SUMIFS($E:$E,$G:$G,"Ainukasutuses pind",$C:$C,"Üüritav pind",$H:$H,P$3)/SUMIFS($E:$E,$G:$G,"Ainukasutuses pind",$C:$C,"Üüritav pind"),0),""))),"")</f>
        <v/>
      </c>
      <c r="Q420" s="72" t="str">
        <f>IFERROR(IF($G420="Erikasutuses pind (muu)",Eksplikatsioon!V420/SUM(Eksplikatsioon!$O420:'Eksplikatsioon'!$AG420),IF($G420="Erikasutuses pind (korrus)",IFERROR(SUMIFS($E:$E,$G:$G,"Ainukasutuses pind",$C:$C,"Üüritav pind",$H:$H,Q$3,$A:$A,$A420)/SUMIFS($E:$E,$G:$G,"Ainukasutuses pind",$C:$C,"Üüritav pind",$A:$A,$A420),0),IF($G420="Erikasutuses pind (hoone)",IFERROR(SUMIFS($E:$E,$G:$G,"Ainukasutuses pind",$C:$C,"Üüritav pind",$H:$H,Q$3)/SUMIFS($E:$E,$G:$G,"Ainukasutuses pind",$C:$C,"Üüritav pind"),0),""))),"")</f>
        <v/>
      </c>
      <c r="R420" s="72" t="str">
        <f>IFERROR(IF($G420="Erikasutuses pind (muu)",Eksplikatsioon!W420/SUM(Eksplikatsioon!$O420:'Eksplikatsioon'!$AG420),IF($G420="Erikasutuses pind (korrus)",IFERROR(SUMIFS($E:$E,$G:$G,"Ainukasutuses pind",$C:$C,"Üüritav pind",$H:$H,R$3,$A:$A,$A420)/SUMIFS($E:$E,$G:$G,"Ainukasutuses pind",$C:$C,"Üüritav pind",$A:$A,$A420),0),IF($G420="Erikasutuses pind (hoone)",IFERROR(SUMIFS($E:$E,$G:$G,"Ainukasutuses pind",$C:$C,"Üüritav pind",$H:$H,R$3)/SUMIFS($E:$E,$G:$G,"Ainukasutuses pind",$C:$C,"Üüritav pind"),0),""))),"")</f>
        <v/>
      </c>
      <c r="S420" s="72" t="str">
        <f>IFERROR(IF($G420="Erikasutuses pind (muu)",Eksplikatsioon!X420/SUM(Eksplikatsioon!$O420:'Eksplikatsioon'!$AG420),IF($G420="Erikasutuses pind (korrus)",IFERROR(SUMIFS($E:$E,$G:$G,"Ainukasutuses pind",$C:$C,"Üüritav pind",$H:$H,S$3,$A:$A,$A420)/SUMIFS($E:$E,$G:$G,"Ainukasutuses pind",$C:$C,"Üüritav pind",$A:$A,$A420),0),IF($G420="Erikasutuses pind (hoone)",IFERROR(SUMIFS($E:$E,$G:$G,"Ainukasutuses pind",$C:$C,"Üüritav pind",$H:$H,S$3)/SUMIFS($E:$E,$G:$G,"Ainukasutuses pind",$C:$C,"Üüritav pind"),0),""))),"")</f>
        <v/>
      </c>
      <c r="T420" s="72" t="str">
        <f>IFERROR(IF($G420="Erikasutuses pind (muu)",Eksplikatsioon!Y420/SUM(Eksplikatsioon!$O420:'Eksplikatsioon'!$AG420),IF($G420="Erikasutuses pind (korrus)",IFERROR(SUMIFS($E:$E,$G:$G,"Ainukasutuses pind",$C:$C,"Üüritav pind",$H:$H,T$3,$A:$A,$A420)/SUMIFS($E:$E,$G:$G,"Ainukasutuses pind",$C:$C,"Üüritav pind",$A:$A,$A420),0),IF($G420="Erikasutuses pind (hoone)",IFERROR(SUMIFS($E:$E,$G:$G,"Ainukasutuses pind",$C:$C,"Üüritav pind",$H:$H,T$3)/SUMIFS($E:$E,$G:$G,"Ainukasutuses pind",$C:$C,"Üüritav pind"),0),""))),"")</f>
        <v/>
      </c>
      <c r="U420" s="72" t="str">
        <f>IFERROR(IF($G420="Erikasutuses pind (muu)",Eksplikatsioon!Z420/SUM(Eksplikatsioon!$O420:'Eksplikatsioon'!$AG420),IF($G420="Erikasutuses pind (korrus)",IFERROR(SUMIFS($E:$E,$G:$G,"Ainukasutuses pind",$C:$C,"Üüritav pind",$H:$H,U$3,$A:$A,$A420)/SUMIFS($E:$E,$G:$G,"Ainukasutuses pind",$C:$C,"Üüritav pind",$A:$A,$A420),0),IF($G420="Erikasutuses pind (hoone)",IFERROR(SUMIFS($E:$E,$G:$G,"Ainukasutuses pind",$C:$C,"Üüritav pind",$H:$H,U$3)/SUMIFS($E:$E,$G:$G,"Ainukasutuses pind",$C:$C,"Üüritav pind"),0),""))),"")</f>
        <v/>
      </c>
      <c r="V420" s="72" t="str">
        <f>IFERROR(IF($G420="Erikasutuses pind (muu)",Eksplikatsioon!AA420/SUM(Eksplikatsioon!$O420:'Eksplikatsioon'!$AG420),IF($G420="Erikasutuses pind (korrus)",IFERROR(SUMIFS($E:$E,$G:$G,"Ainukasutuses pind",$C:$C,"Üüritav pind",$H:$H,V$3,$A:$A,$A420)/SUMIFS($E:$E,$G:$G,"Ainukasutuses pind",$C:$C,"Üüritav pind",$A:$A,$A420),0),IF($G420="Erikasutuses pind (hoone)",IFERROR(SUMIFS($E:$E,$G:$G,"Ainukasutuses pind",$C:$C,"Üüritav pind",$H:$H,V$3)/SUMIFS($E:$E,$G:$G,"Ainukasutuses pind",$C:$C,"Üüritav pind"),0),""))),"")</f>
        <v/>
      </c>
      <c r="W420" s="72" t="str">
        <f>IFERROR(IF($G420="Erikasutuses pind (muu)",Eksplikatsioon!AB420/SUM(Eksplikatsioon!$O420:'Eksplikatsioon'!$AG420),IF($G420="Erikasutuses pind (korrus)",IFERROR(SUMIFS($E:$E,$G:$G,"Ainukasutuses pind",$C:$C,"Üüritav pind",$H:$H,W$3,$A:$A,$A420)/SUMIFS($E:$E,$G:$G,"Ainukasutuses pind",$C:$C,"Üüritav pind",$A:$A,$A420),0),IF($G420="Erikasutuses pind (hoone)",IFERROR(SUMIFS($E:$E,$G:$G,"Ainukasutuses pind",$C:$C,"Üüritav pind",$H:$H,W$3)/SUMIFS($E:$E,$G:$G,"Ainukasutuses pind",$C:$C,"Üüritav pind"),0),""))),"")</f>
        <v/>
      </c>
      <c r="X420" s="72" t="str">
        <f>IFERROR(IF($G420="Erikasutuses pind (muu)",Eksplikatsioon!AC420/SUM(Eksplikatsioon!$O420:'Eksplikatsioon'!$AG420),IF($G420="Erikasutuses pind (korrus)",IFERROR(SUMIFS($E:$E,$G:$G,"Ainukasutuses pind",$C:$C,"Üüritav pind",$H:$H,X$3,$A:$A,$A420)/SUMIFS($E:$E,$G:$G,"Ainukasutuses pind",$C:$C,"Üüritav pind",$A:$A,$A420),0),IF($G420="Erikasutuses pind (hoone)",IFERROR(SUMIFS($E:$E,$G:$G,"Ainukasutuses pind",$C:$C,"Üüritav pind",$H:$H,X$3)/SUMIFS($E:$E,$G:$G,"Ainukasutuses pind",$C:$C,"Üüritav pind"),0),""))),"")</f>
        <v/>
      </c>
      <c r="Y420" s="72" t="str">
        <f>IFERROR(IF($G420="Erikasutuses pind (muu)",Eksplikatsioon!AD420/SUM(Eksplikatsioon!$O420:'Eksplikatsioon'!$AG420),IF($G420="Erikasutuses pind (korrus)",IFERROR(SUMIFS($E:$E,$G:$G,"Ainukasutuses pind",$C:$C,"Üüritav pind",$H:$H,Y$3,$A:$A,$A420)/SUMIFS($E:$E,$G:$G,"Ainukasutuses pind",$C:$C,"Üüritav pind",$A:$A,$A420),0),IF($G420="Erikasutuses pind (hoone)",IFERROR(SUMIFS($E:$E,$G:$G,"Ainukasutuses pind",$C:$C,"Üüritav pind",$H:$H,Y$3)/SUMIFS($E:$E,$G:$G,"Ainukasutuses pind",$C:$C,"Üüritav pind"),0),""))),"")</f>
        <v/>
      </c>
      <c r="Z420" s="72" t="str">
        <f>IFERROR(IF($G420="Erikasutuses pind (muu)",Eksplikatsioon!AE420/SUM(Eksplikatsioon!$O420:'Eksplikatsioon'!$AG420),IF($G420="Erikasutuses pind (korrus)",IFERROR(SUMIFS($E:$E,$G:$G,"Ainukasutuses pind",$C:$C,"Üüritav pind",$H:$H,Z$3,$A:$A,$A420)/SUMIFS($E:$E,$G:$G,"Ainukasutuses pind",$C:$C,"Üüritav pind",$A:$A,$A420),0),IF($G420="Erikasutuses pind (hoone)",IFERROR(SUMIFS($E:$E,$G:$G,"Ainukasutuses pind",$C:$C,"Üüritav pind",$H:$H,Z$3)/SUMIFS($E:$E,$G:$G,"Ainukasutuses pind",$C:$C,"Üüritav pind"),0),""))),"")</f>
        <v/>
      </c>
      <c r="AA420" s="72" t="str">
        <f>IFERROR(IF($G420="Erikasutuses pind (muu)",Eksplikatsioon!AF420/SUM(Eksplikatsioon!$O420:'Eksplikatsioon'!$AG420),IF($G420="Erikasutuses pind (korrus)",IFERROR(SUMIFS($E:$E,$G:$G,"Ainukasutuses pind",$C:$C,"Üüritav pind",$H:$H,AA$3,$A:$A,$A420)/SUMIFS($E:$E,$G:$G,"Ainukasutuses pind",$C:$C,"Üüritav pind",$A:$A,$A420),0),IF($G420="Erikasutuses pind (hoone)",IFERROR(SUMIFS($E:$E,$G:$G,"Ainukasutuses pind",$C:$C,"Üüritav pind",$H:$H,AA$3)/SUMIFS($E:$E,$G:$G,"Ainukasutuses pind",$C:$C,"Üüritav pind"),0),""))),"")</f>
        <v/>
      </c>
      <c r="AB420" s="72" t="str">
        <f>IFERROR(IF($G420="Erikasutuses pind (muu)",Eksplikatsioon!AG420/SUM(Eksplikatsioon!$O420:'Eksplikatsioon'!$AG420),IF($G420="Erikasutuses pind (korrus)",IFERROR(SUMIFS($E:$E,$G:$G,"Ainukasutuses pind",$C:$C,"Üüritav pind",$H:$H,AB$3,$A:$A,$A420)/SUMIFS($E:$E,$G:$G,"Ainukasutuses pind",$C:$C,"Üüritav pind",$A:$A,$A420),0),IF($G420="Erikasutuses pind (hoone)",IFERROR(SUMIFS($E:$E,$G:$G,"Ainukasutuses pind",$C:$C,"Üüritav pind",$H:$H,AB$3)/SUMIFS($E:$E,$G:$G,"Ainukasutuses pind",$C:$C,"Üüritav pind"),0),""))),"")</f>
        <v/>
      </c>
      <c r="AC420" s="72" t="str">
        <f>IFERROR(IF($G420="Erikasutuses pind (muu)",$E420*J420,IFERROR($E420*J420/SUM($J420:$AB420)*(Eksplikatsioon!O420)/SUMPRODUCT($J420:$AB420,Eksplikatsioon!$O420:$AG420),"")),"")</f>
        <v/>
      </c>
      <c r="AD420" s="72" t="str">
        <f>IFERROR(IF($G420="Erikasutuses pind (muu)",$E420*K420,IFERROR($E420*K420/SUM($J420:$AB420)*(Eksplikatsioon!P420)/SUMPRODUCT($J420:$AB420,Eksplikatsioon!$O420:$AG420),"")),"")</f>
        <v/>
      </c>
      <c r="AE420" s="72" t="str">
        <f>IFERROR(IF($G420="Erikasutuses pind (muu)",$E420*L420,IFERROR($E420*L420/SUM($J420:$AB420)*(Eksplikatsioon!Q420)/SUMPRODUCT($J420:$AB420,Eksplikatsioon!$O420:$AG420),"")),"")</f>
        <v/>
      </c>
      <c r="AF420" s="72" t="str">
        <f>IFERROR(IF($G420="Erikasutuses pind (muu)",$E420*M420,IFERROR($E420*M420/SUM($J420:$AB420)*(Eksplikatsioon!R420)/SUMPRODUCT($J420:$AB420,Eksplikatsioon!$O420:$AG420),"")),"")</f>
        <v/>
      </c>
      <c r="AG420" s="72" t="str">
        <f>IFERROR(IF($G420="Erikasutuses pind (muu)",$E420*N420,IFERROR($E420*N420/SUM($J420:$AB420)*(Eksplikatsioon!S420)/SUMPRODUCT($J420:$AB420,Eksplikatsioon!$O420:$AG420),"")),"")</f>
        <v/>
      </c>
      <c r="AH420" s="72" t="str">
        <f>IFERROR(IF($G420="Erikasutuses pind (muu)",$E420*O420,IFERROR($E420*O420/SUM($J420:$AB420)*(Eksplikatsioon!T420)/SUMPRODUCT($J420:$AB420,Eksplikatsioon!$O420:$AG420),"")),"")</f>
        <v/>
      </c>
      <c r="AI420" s="72" t="str">
        <f>IFERROR(IF($G420="Erikasutuses pind (muu)",$E420*P420,IFERROR($E420*P420/SUM($J420:$AB420)*(Eksplikatsioon!U420)/SUMPRODUCT($J420:$AB420,Eksplikatsioon!$O420:$AG420),"")),"")</f>
        <v/>
      </c>
      <c r="AJ420" s="72" t="str">
        <f>IFERROR(IF($G420="Erikasutuses pind (muu)",$E420*Q420,IFERROR($E420*Q420/SUM($J420:$AB420)*(Eksplikatsioon!V420)/SUMPRODUCT($J420:$AB420,Eksplikatsioon!$O420:$AG420),"")),"")</f>
        <v/>
      </c>
      <c r="AK420" s="72" t="str">
        <f>IFERROR(IF($G420="Erikasutuses pind (muu)",$E420*R420,IFERROR($E420*R420/SUM($J420:$AB420)*(Eksplikatsioon!W420)/SUMPRODUCT($J420:$AB420,Eksplikatsioon!$O420:$AG420),"")),"")</f>
        <v/>
      </c>
      <c r="AL420" s="72" t="str">
        <f>IFERROR(IF($G420="Erikasutuses pind (muu)",$E420*S420,IFERROR($E420*S420/SUM($J420:$AB420)*(Eksplikatsioon!X420)/SUMPRODUCT($J420:$AB420,Eksplikatsioon!$O420:$AG420),"")),"")</f>
        <v/>
      </c>
      <c r="AM420" s="72" t="str">
        <f>IFERROR(IF($G420="Erikasutuses pind (muu)",$E420*T420,IFERROR($E420*T420/SUM($J420:$AB420)*(Eksplikatsioon!Y420)/SUMPRODUCT($J420:$AB420,Eksplikatsioon!$O420:$AG420),"")),"")</f>
        <v/>
      </c>
      <c r="AN420" s="72" t="str">
        <f>IFERROR(IF($G420="Erikasutuses pind (muu)",$E420*U420,IFERROR($E420*U420/SUM($J420:$AB420)*(Eksplikatsioon!Z420)/SUMPRODUCT($J420:$AB420,Eksplikatsioon!$O420:$AG420),"")),"")</f>
        <v/>
      </c>
      <c r="AO420" s="72" t="str">
        <f>IFERROR(IF($G420="Erikasutuses pind (muu)",$E420*V420,IFERROR($E420*V420/SUM($J420:$AB420)*(Eksplikatsioon!AA420)/SUMPRODUCT($J420:$AB420,Eksplikatsioon!$O420:$AG420),"")),"")</f>
        <v/>
      </c>
      <c r="AP420" s="72" t="str">
        <f>IFERROR(IF($G420="Erikasutuses pind (muu)",$E420*W420,IFERROR($E420*W420/SUM($J420:$AB420)*(Eksplikatsioon!AB420)/SUMPRODUCT($J420:$AB420,Eksplikatsioon!$O420:$AG420),"")),"")</f>
        <v/>
      </c>
      <c r="AQ420" s="72" t="str">
        <f>IFERROR(IF($G420="Erikasutuses pind (muu)",$E420*X420,IFERROR($E420*X420/SUM($J420:$AB420)*(Eksplikatsioon!AC420)/SUMPRODUCT($J420:$AB420,Eksplikatsioon!$O420:$AG420),"")),"")</f>
        <v/>
      </c>
      <c r="AR420" s="72" t="str">
        <f>IFERROR(IF($G420="Erikasutuses pind (muu)",$E420*Y420,IFERROR($E420*Y420/SUM($J420:$AB420)*(Eksplikatsioon!AD420)/SUMPRODUCT($J420:$AB420,Eksplikatsioon!$O420:$AG420),"")),"")</f>
        <v/>
      </c>
      <c r="AS420" s="72" t="str">
        <f>IFERROR(IF($G420="Erikasutuses pind (muu)",$E420*Z420,IFERROR($E420*Z420/SUM($J420:$AB420)*(Eksplikatsioon!AE420)/SUMPRODUCT($J420:$AB420,Eksplikatsioon!$O420:$AG420),"")),"")</f>
        <v/>
      </c>
      <c r="AT420" s="72" t="str">
        <f>IFERROR(IF($G420="Erikasutuses pind (muu)",$E420*AA420,IFERROR($E420*AA420/SUM($J420:$AB420)*(Eksplikatsioon!AF420)/SUMPRODUCT($J420:$AB420,Eksplikatsioon!$O420:$AG420),"")),"")</f>
        <v/>
      </c>
      <c r="AU420" s="72" t="str">
        <f>IFERROR(IF($G420="Erikasutuses pind (muu)",$E420*AB420,IFERROR($E420*AB420/SUM($J420:$AB420)*(Eksplikatsioon!AG420)/SUMPRODUCT($J420:$AB420,Eksplikatsioon!$O420:$AG420),"")),"")</f>
        <v/>
      </c>
    </row>
    <row r="421" spans="1:47" x14ac:dyDescent="0.25">
      <c r="A421" s="71" t="str">
        <f>IF(Eksplikatsioon!A421=0,"",Eksplikatsioon!A421)</f>
        <v/>
      </c>
      <c r="B421" s="71" t="str">
        <f>IF(Eksplikatsioon!B421=0,"",Eksplikatsioon!B421)</f>
        <v/>
      </c>
      <c r="C421" s="71" t="str">
        <f>IF(Eksplikatsioon!C421=0,"",Eksplikatsioon!C421)</f>
        <v/>
      </c>
      <c r="D421" s="71" t="str">
        <f>IF(Eksplikatsioon!D421=0,"",Eksplikatsioon!D421)</f>
        <v/>
      </c>
      <c r="E421" s="71" t="str">
        <f>IF(Eksplikatsioon!F421=0,"",Eksplikatsioon!F421)</f>
        <v/>
      </c>
      <c r="F421" s="71" t="str">
        <f>IF(Eksplikatsioon!H421=0,"",Eksplikatsioon!H421)</f>
        <v/>
      </c>
      <c r="G421" s="71" t="str">
        <f>IF(Eksplikatsioon!J421=0,"",Eksplikatsioon!J421)</f>
        <v/>
      </c>
      <c r="H421" s="71" t="str">
        <f>IF(Eksplikatsioon!K421=0,"",Eksplikatsioon!K421)</f>
        <v/>
      </c>
      <c r="I421" s="71" t="str">
        <f>IF(Eksplikatsioon!L421=0,"",Eksplikatsioon!L421)</f>
        <v/>
      </c>
      <c r="J421" s="72" t="str">
        <f>IFERROR(IF($G421="Erikasutuses pind (muu)",Eksplikatsioon!O421/SUM(Eksplikatsioon!$O421:'Eksplikatsioon'!$AG421),IF($G421="Erikasutuses pind (korrus)",IFERROR(SUMIFS($E:$E,$G:$G,"Ainukasutuses pind",$C:$C,"Üüritav pind",$H:$H,J$3,$A:$A,$A421)/SUMIFS($E:$E,$G:$G,"Ainukasutuses pind",$C:$C,"Üüritav pind",$A:$A,$A421),0),IF($G421="Erikasutuses pind (hoone)",IFERROR(SUMIFS($E:$E,$G:$G,"Ainukasutuses pind",$C:$C,"Üüritav pind",$H:$H,J$3)/SUMIFS($E:$E,$G:$G,"Ainukasutuses pind",$C:$C,"Üüritav pind"),0),""))),"")</f>
        <v/>
      </c>
      <c r="K421" s="72" t="str">
        <f>IFERROR(IF($G421="Erikasutuses pind (muu)",Eksplikatsioon!P421/SUM(Eksplikatsioon!$O421:'Eksplikatsioon'!$AG421),IF($G421="Erikasutuses pind (korrus)",IFERROR(SUMIFS($E:$E,$G:$G,"Ainukasutuses pind",$C:$C,"Üüritav pind",$H:$H,K$3,$A:$A,$A421)/SUMIFS($E:$E,$G:$G,"Ainukasutuses pind",$C:$C,"Üüritav pind",$A:$A,$A421),0),IF($G421="Erikasutuses pind (hoone)",IFERROR(SUMIFS($E:$E,$G:$G,"Ainukasutuses pind",$C:$C,"Üüritav pind",$H:$H,K$3)/SUMIFS($E:$E,$G:$G,"Ainukasutuses pind",$C:$C,"Üüritav pind"),0),""))),"")</f>
        <v/>
      </c>
      <c r="L421" s="72" t="str">
        <f>IFERROR(IF($G421="Erikasutuses pind (muu)",Eksplikatsioon!Q421/SUM(Eksplikatsioon!$O421:'Eksplikatsioon'!$AG421),IF($G421="Erikasutuses pind (korrus)",IFERROR(SUMIFS($E:$E,$G:$G,"Ainukasutuses pind",$C:$C,"Üüritav pind",$H:$H,L$3,$A:$A,$A421)/SUMIFS($E:$E,$G:$G,"Ainukasutuses pind",$C:$C,"Üüritav pind",$A:$A,$A421),0),IF($G421="Erikasutuses pind (hoone)",IFERROR(SUMIFS($E:$E,$G:$G,"Ainukasutuses pind",$C:$C,"Üüritav pind",$H:$H,L$3)/SUMIFS($E:$E,$G:$G,"Ainukasutuses pind",$C:$C,"Üüritav pind"),0),""))),"")</f>
        <v/>
      </c>
      <c r="M421" s="72" t="str">
        <f>IFERROR(IF($G421="Erikasutuses pind (muu)",Eksplikatsioon!R421/SUM(Eksplikatsioon!$O421:'Eksplikatsioon'!$AG421),IF($G421="Erikasutuses pind (korrus)",IFERROR(SUMIFS($E:$E,$G:$G,"Ainukasutuses pind",$C:$C,"Üüritav pind",$H:$H,M$3,$A:$A,$A421)/SUMIFS($E:$E,$G:$G,"Ainukasutuses pind",$C:$C,"Üüritav pind",$A:$A,$A421),0),IF($G421="Erikasutuses pind (hoone)",IFERROR(SUMIFS($E:$E,$G:$G,"Ainukasutuses pind",$C:$C,"Üüritav pind",$H:$H,M$3)/SUMIFS($E:$E,$G:$G,"Ainukasutuses pind",$C:$C,"Üüritav pind"),0),""))),"")</f>
        <v/>
      </c>
      <c r="N421" s="72" t="str">
        <f>IFERROR(IF($G421="Erikasutuses pind (muu)",Eksplikatsioon!S421/SUM(Eksplikatsioon!$O421:'Eksplikatsioon'!$AG421),IF($G421="Erikasutuses pind (korrus)",IFERROR(SUMIFS($E:$E,$G:$G,"Ainukasutuses pind",$C:$C,"Üüritav pind",$H:$H,N$3,$A:$A,$A421)/SUMIFS($E:$E,$G:$G,"Ainukasutuses pind",$C:$C,"Üüritav pind",$A:$A,$A421),0),IF($G421="Erikasutuses pind (hoone)",IFERROR(SUMIFS($E:$E,$G:$G,"Ainukasutuses pind",$C:$C,"Üüritav pind",$H:$H,N$3)/SUMIFS($E:$E,$G:$G,"Ainukasutuses pind",$C:$C,"Üüritav pind"),0),""))),"")</f>
        <v/>
      </c>
      <c r="O421" s="72" t="str">
        <f>IFERROR(IF($G421="Erikasutuses pind (muu)",Eksplikatsioon!T421/SUM(Eksplikatsioon!$O421:'Eksplikatsioon'!$AG421),IF($G421="Erikasutuses pind (korrus)",IFERROR(SUMIFS($E:$E,$G:$G,"Ainukasutuses pind",$C:$C,"Üüritav pind",$H:$H,O$3,$A:$A,$A421)/SUMIFS($E:$E,$G:$G,"Ainukasutuses pind",$C:$C,"Üüritav pind",$A:$A,$A421),0),IF($G421="Erikasutuses pind (hoone)",IFERROR(SUMIFS($E:$E,$G:$G,"Ainukasutuses pind",$C:$C,"Üüritav pind",$H:$H,O$3)/SUMIFS($E:$E,$G:$G,"Ainukasutuses pind",$C:$C,"Üüritav pind"),0),""))),"")</f>
        <v/>
      </c>
      <c r="P421" s="72" t="str">
        <f>IFERROR(IF($G421="Erikasutuses pind (muu)",Eksplikatsioon!U421/SUM(Eksplikatsioon!$O421:'Eksplikatsioon'!$AG421),IF($G421="Erikasutuses pind (korrus)",IFERROR(SUMIFS($E:$E,$G:$G,"Ainukasutuses pind",$C:$C,"Üüritav pind",$H:$H,P$3,$A:$A,$A421)/SUMIFS($E:$E,$G:$G,"Ainukasutuses pind",$C:$C,"Üüritav pind",$A:$A,$A421),0),IF($G421="Erikasutuses pind (hoone)",IFERROR(SUMIFS($E:$E,$G:$G,"Ainukasutuses pind",$C:$C,"Üüritav pind",$H:$H,P$3)/SUMIFS($E:$E,$G:$G,"Ainukasutuses pind",$C:$C,"Üüritav pind"),0),""))),"")</f>
        <v/>
      </c>
      <c r="Q421" s="72" t="str">
        <f>IFERROR(IF($G421="Erikasutuses pind (muu)",Eksplikatsioon!V421/SUM(Eksplikatsioon!$O421:'Eksplikatsioon'!$AG421),IF($G421="Erikasutuses pind (korrus)",IFERROR(SUMIFS($E:$E,$G:$G,"Ainukasutuses pind",$C:$C,"Üüritav pind",$H:$H,Q$3,$A:$A,$A421)/SUMIFS($E:$E,$G:$G,"Ainukasutuses pind",$C:$C,"Üüritav pind",$A:$A,$A421),0),IF($G421="Erikasutuses pind (hoone)",IFERROR(SUMIFS($E:$E,$G:$G,"Ainukasutuses pind",$C:$C,"Üüritav pind",$H:$H,Q$3)/SUMIFS($E:$E,$G:$G,"Ainukasutuses pind",$C:$C,"Üüritav pind"),0),""))),"")</f>
        <v/>
      </c>
      <c r="R421" s="72" t="str">
        <f>IFERROR(IF($G421="Erikasutuses pind (muu)",Eksplikatsioon!W421/SUM(Eksplikatsioon!$O421:'Eksplikatsioon'!$AG421),IF($G421="Erikasutuses pind (korrus)",IFERROR(SUMIFS($E:$E,$G:$G,"Ainukasutuses pind",$C:$C,"Üüritav pind",$H:$H,R$3,$A:$A,$A421)/SUMIFS($E:$E,$G:$G,"Ainukasutuses pind",$C:$C,"Üüritav pind",$A:$A,$A421),0),IF($G421="Erikasutuses pind (hoone)",IFERROR(SUMIFS($E:$E,$G:$G,"Ainukasutuses pind",$C:$C,"Üüritav pind",$H:$H,R$3)/SUMIFS($E:$E,$G:$G,"Ainukasutuses pind",$C:$C,"Üüritav pind"),0),""))),"")</f>
        <v/>
      </c>
      <c r="S421" s="72" t="str">
        <f>IFERROR(IF($G421="Erikasutuses pind (muu)",Eksplikatsioon!X421/SUM(Eksplikatsioon!$O421:'Eksplikatsioon'!$AG421),IF($G421="Erikasutuses pind (korrus)",IFERROR(SUMIFS($E:$E,$G:$G,"Ainukasutuses pind",$C:$C,"Üüritav pind",$H:$H,S$3,$A:$A,$A421)/SUMIFS($E:$E,$G:$G,"Ainukasutuses pind",$C:$C,"Üüritav pind",$A:$A,$A421),0),IF($G421="Erikasutuses pind (hoone)",IFERROR(SUMIFS($E:$E,$G:$G,"Ainukasutuses pind",$C:$C,"Üüritav pind",$H:$H,S$3)/SUMIFS($E:$E,$G:$G,"Ainukasutuses pind",$C:$C,"Üüritav pind"),0),""))),"")</f>
        <v/>
      </c>
      <c r="T421" s="72" t="str">
        <f>IFERROR(IF($G421="Erikasutuses pind (muu)",Eksplikatsioon!Y421/SUM(Eksplikatsioon!$O421:'Eksplikatsioon'!$AG421),IF($G421="Erikasutuses pind (korrus)",IFERROR(SUMIFS($E:$E,$G:$G,"Ainukasutuses pind",$C:$C,"Üüritav pind",$H:$H,T$3,$A:$A,$A421)/SUMIFS($E:$E,$G:$G,"Ainukasutuses pind",$C:$C,"Üüritav pind",$A:$A,$A421),0),IF($G421="Erikasutuses pind (hoone)",IFERROR(SUMIFS($E:$E,$G:$G,"Ainukasutuses pind",$C:$C,"Üüritav pind",$H:$H,T$3)/SUMIFS($E:$E,$G:$G,"Ainukasutuses pind",$C:$C,"Üüritav pind"),0),""))),"")</f>
        <v/>
      </c>
      <c r="U421" s="72" t="str">
        <f>IFERROR(IF($G421="Erikasutuses pind (muu)",Eksplikatsioon!Z421/SUM(Eksplikatsioon!$O421:'Eksplikatsioon'!$AG421),IF($G421="Erikasutuses pind (korrus)",IFERROR(SUMIFS($E:$E,$G:$G,"Ainukasutuses pind",$C:$C,"Üüritav pind",$H:$H,U$3,$A:$A,$A421)/SUMIFS($E:$E,$G:$G,"Ainukasutuses pind",$C:$C,"Üüritav pind",$A:$A,$A421),0),IF($G421="Erikasutuses pind (hoone)",IFERROR(SUMIFS($E:$E,$G:$G,"Ainukasutuses pind",$C:$C,"Üüritav pind",$H:$H,U$3)/SUMIFS($E:$E,$G:$G,"Ainukasutuses pind",$C:$C,"Üüritav pind"),0),""))),"")</f>
        <v/>
      </c>
      <c r="V421" s="72" t="str">
        <f>IFERROR(IF($G421="Erikasutuses pind (muu)",Eksplikatsioon!AA421/SUM(Eksplikatsioon!$O421:'Eksplikatsioon'!$AG421),IF($G421="Erikasutuses pind (korrus)",IFERROR(SUMIFS($E:$E,$G:$G,"Ainukasutuses pind",$C:$C,"Üüritav pind",$H:$H,V$3,$A:$A,$A421)/SUMIFS($E:$E,$G:$G,"Ainukasutuses pind",$C:$C,"Üüritav pind",$A:$A,$A421),0),IF($G421="Erikasutuses pind (hoone)",IFERROR(SUMIFS($E:$E,$G:$G,"Ainukasutuses pind",$C:$C,"Üüritav pind",$H:$H,V$3)/SUMIFS($E:$E,$G:$G,"Ainukasutuses pind",$C:$C,"Üüritav pind"),0),""))),"")</f>
        <v/>
      </c>
      <c r="W421" s="72" t="str">
        <f>IFERROR(IF($G421="Erikasutuses pind (muu)",Eksplikatsioon!AB421/SUM(Eksplikatsioon!$O421:'Eksplikatsioon'!$AG421),IF($G421="Erikasutuses pind (korrus)",IFERROR(SUMIFS($E:$E,$G:$G,"Ainukasutuses pind",$C:$C,"Üüritav pind",$H:$H,W$3,$A:$A,$A421)/SUMIFS($E:$E,$G:$G,"Ainukasutuses pind",$C:$C,"Üüritav pind",$A:$A,$A421),0),IF($G421="Erikasutuses pind (hoone)",IFERROR(SUMIFS($E:$E,$G:$G,"Ainukasutuses pind",$C:$C,"Üüritav pind",$H:$H,W$3)/SUMIFS($E:$E,$G:$G,"Ainukasutuses pind",$C:$C,"Üüritav pind"),0),""))),"")</f>
        <v/>
      </c>
      <c r="X421" s="72" t="str">
        <f>IFERROR(IF($G421="Erikasutuses pind (muu)",Eksplikatsioon!AC421/SUM(Eksplikatsioon!$O421:'Eksplikatsioon'!$AG421),IF($G421="Erikasutuses pind (korrus)",IFERROR(SUMIFS($E:$E,$G:$G,"Ainukasutuses pind",$C:$C,"Üüritav pind",$H:$H,X$3,$A:$A,$A421)/SUMIFS($E:$E,$G:$G,"Ainukasutuses pind",$C:$C,"Üüritav pind",$A:$A,$A421),0),IF($G421="Erikasutuses pind (hoone)",IFERROR(SUMIFS($E:$E,$G:$G,"Ainukasutuses pind",$C:$C,"Üüritav pind",$H:$H,X$3)/SUMIFS($E:$E,$G:$G,"Ainukasutuses pind",$C:$C,"Üüritav pind"),0),""))),"")</f>
        <v/>
      </c>
      <c r="Y421" s="72" t="str">
        <f>IFERROR(IF($G421="Erikasutuses pind (muu)",Eksplikatsioon!AD421/SUM(Eksplikatsioon!$O421:'Eksplikatsioon'!$AG421),IF($G421="Erikasutuses pind (korrus)",IFERROR(SUMIFS($E:$E,$G:$G,"Ainukasutuses pind",$C:$C,"Üüritav pind",$H:$H,Y$3,$A:$A,$A421)/SUMIFS($E:$E,$G:$G,"Ainukasutuses pind",$C:$C,"Üüritav pind",$A:$A,$A421),0),IF($G421="Erikasutuses pind (hoone)",IFERROR(SUMIFS($E:$E,$G:$G,"Ainukasutuses pind",$C:$C,"Üüritav pind",$H:$H,Y$3)/SUMIFS($E:$E,$G:$G,"Ainukasutuses pind",$C:$C,"Üüritav pind"),0),""))),"")</f>
        <v/>
      </c>
      <c r="Z421" s="72" t="str">
        <f>IFERROR(IF($G421="Erikasutuses pind (muu)",Eksplikatsioon!AE421/SUM(Eksplikatsioon!$O421:'Eksplikatsioon'!$AG421),IF($G421="Erikasutuses pind (korrus)",IFERROR(SUMIFS($E:$E,$G:$G,"Ainukasutuses pind",$C:$C,"Üüritav pind",$H:$H,Z$3,$A:$A,$A421)/SUMIFS($E:$E,$G:$G,"Ainukasutuses pind",$C:$C,"Üüritav pind",$A:$A,$A421),0),IF($G421="Erikasutuses pind (hoone)",IFERROR(SUMIFS($E:$E,$G:$G,"Ainukasutuses pind",$C:$C,"Üüritav pind",$H:$H,Z$3)/SUMIFS($E:$E,$G:$G,"Ainukasutuses pind",$C:$C,"Üüritav pind"),0),""))),"")</f>
        <v/>
      </c>
      <c r="AA421" s="72" t="str">
        <f>IFERROR(IF($G421="Erikasutuses pind (muu)",Eksplikatsioon!AF421/SUM(Eksplikatsioon!$O421:'Eksplikatsioon'!$AG421),IF($G421="Erikasutuses pind (korrus)",IFERROR(SUMIFS($E:$E,$G:$G,"Ainukasutuses pind",$C:$C,"Üüritav pind",$H:$H,AA$3,$A:$A,$A421)/SUMIFS($E:$E,$G:$G,"Ainukasutuses pind",$C:$C,"Üüritav pind",$A:$A,$A421),0),IF($G421="Erikasutuses pind (hoone)",IFERROR(SUMIFS($E:$E,$G:$G,"Ainukasutuses pind",$C:$C,"Üüritav pind",$H:$H,AA$3)/SUMIFS($E:$E,$G:$G,"Ainukasutuses pind",$C:$C,"Üüritav pind"),0),""))),"")</f>
        <v/>
      </c>
      <c r="AB421" s="72" t="str">
        <f>IFERROR(IF($G421="Erikasutuses pind (muu)",Eksplikatsioon!AG421/SUM(Eksplikatsioon!$O421:'Eksplikatsioon'!$AG421),IF($G421="Erikasutuses pind (korrus)",IFERROR(SUMIFS($E:$E,$G:$G,"Ainukasutuses pind",$C:$C,"Üüritav pind",$H:$H,AB$3,$A:$A,$A421)/SUMIFS($E:$E,$G:$G,"Ainukasutuses pind",$C:$C,"Üüritav pind",$A:$A,$A421),0),IF($G421="Erikasutuses pind (hoone)",IFERROR(SUMIFS($E:$E,$G:$G,"Ainukasutuses pind",$C:$C,"Üüritav pind",$H:$H,AB$3)/SUMIFS($E:$E,$G:$G,"Ainukasutuses pind",$C:$C,"Üüritav pind"),0),""))),"")</f>
        <v/>
      </c>
      <c r="AC421" s="72" t="str">
        <f>IFERROR(IF($G421="Erikasutuses pind (muu)",$E421*J421,IFERROR($E421*J421/SUM($J421:$AB421)*(Eksplikatsioon!O421)/SUMPRODUCT($J421:$AB421,Eksplikatsioon!$O421:$AG421),"")),"")</f>
        <v/>
      </c>
      <c r="AD421" s="72" t="str">
        <f>IFERROR(IF($G421="Erikasutuses pind (muu)",$E421*K421,IFERROR($E421*K421/SUM($J421:$AB421)*(Eksplikatsioon!P421)/SUMPRODUCT($J421:$AB421,Eksplikatsioon!$O421:$AG421),"")),"")</f>
        <v/>
      </c>
      <c r="AE421" s="72" t="str">
        <f>IFERROR(IF($G421="Erikasutuses pind (muu)",$E421*L421,IFERROR($E421*L421/SUM($J421:$AB421)*(Eksplikatsioon!Q421)/SUMPRODUCT($J421:$AB421,Eksplikatsioon!$O421:$AG421),"")),"")</f>
        <v/>
      </c>
      <c r="AF421" s="72" t="str">
        <f>IFERROR(IF($G421="Erikasutuses pind (muu)",$E421*M421,IFERROR($E421*M421/SUM($J421:$AB421)*(Eksplikatsioon!R421)/SUMPRODUCT($J421:$AB421,Eksplikatsioon!$O421:$AG421),"")),"")</f>
        <v/>
      </c>
      <c r="AG421" s="72" t="str">
        <f>IFERROR(IF($G421="Erikasutuses pind (muu)",$E421*N421,IFERROR($E421*N421/SUM($J421:$AB421)*(Eksplikatsioon!S421)/SUMPRODUCT($J421:$AB421,Eksplikatsioon!$O421:$AG421),"")),"")</f>
        <v/>
      </c>
      <c r="AH421" s="72" t="str">
        <f>IFERROR(IF($G421="Erikasutuses pind (muu)",$E421*O421,IFERROR($E421*O421/SUM($J421:$AB421)*(Eksplikatsioon!T421)/SUMPRODUCT($J421:$AB421,Eksplikatsioon!$O421:$AG421),"")),"")</f>
        <v/>
      </c>
      <c r="AI421" s="72" t="str">
        <f>IFERROR(IF($G421="Erikasutuses pind (muu)",$E421*P421,IFERROR($E421*P421/SUM($J421:$AB421)*(Eksplikatsioon!U421)/SUMPRODUCT($J421:$AB421,Eksplikatsioon!$O421:$AG421),"")),"")</f>
        <v/>
      </c>
      <c r="AJ421" s="72" t="str">
        <f>IFERROR(IF($G421="Erikasutuses pind (muu)",$E421*Q421,IFERROR($E421*Q421/SUM($J421:$AB421)*(Eksplikatsioon!V421)/SUMPRODUCT($J421:$AB421,Eksplikatsioon!$O421:$AG421),"")),"")</f>
        <v/>
      </c>
      <c r="AK421" s="72" t="str">
        <f>IFERROR(IF($G421="Erikasutuses pind (muu)",$E421*R421,IFERROR($E421*R421/SUM($J421:$AB421)*(Eksplikatsioon!W421)/SUMPRODUCT($J421:$AB421,Eksplikatsioon!$O421:$AG421),"")),"")</f>
        <v/>
      </c>
      <c r="AL421" s="72" t="str">
        <f>IFERROR(IF($G421="Erikasutuses pind (muu)",$E421*S421,IFERROR($E421*S421/SUM($J421:$AB421)*(Eksplikatsioon!X421)/SUMPRODUCT($J421:$AB421,Eksplikatsioon!$O421:$AG421),"")),"")</f>
        <v/>
      </c>
      <c r="AM421" s="72" t="str">
        <f>IFERROR(IF($G421="Erikasutuses pind (muu)",$E421*T421,IFERROR($E421*T421/SUM($J421:$AB421)*(Eksplikatsioon!Y421)/SUMPRODUCT($J421:$AB421,Eksplikatsioon!$O421:$AG421),"")),"")</f>
        <v/>
      </c>
      <c r="AN421" s="72" t="str">
        <f>IFERROR(IF($G421="Erikasutuses pind (muu)",$E421*U421,IFERROR($E421*U421/SUM($J421:$AB421)*(Eksplikatsioon!Z421)/SUMPRODUCT($J421:$AB421,Eksplikatsioon!$O421:$AG421),"")),"")</f>
        <v/>
      </c>
      <c r="AO421" s="72" t="str">
        <f>IFERROR(IF($G421="Erikasutuses pind (muu)",$E421*V421,IFERROR($E421*V421/SUM($J421:$AB421)*(Eksplikatsioon!AA421)/SUMPRODUCT($J421:$AB421,Eksplikatsioon!$O421:$AG421),"")),"")</f>
        <v/>
      </c>
      <c r="AP421" s="72" t="str">
        <f>IFERROR(IF($G421="Erikasutuses pind (muu)",$E421*W421,IFERROR($E421*W421/SUM($J421:$AB421)*(Eksplikatsioon!AB421)/SUMPRODUCT($J421:$AB421,Eksplikatsioon!$O421:$AG421),"")),"")</f>
        <v/>
      </c>
      <c r="AQ421" s="72" t="str">
        <f>IFERROR(IF($G421="Erikasutuses pind (muu)",$E421*X421,IFERROR($E421*X421/SUM($J421:$AB421)*(Eksplikatsioon!AC421)/SUMPRODUCT($J421:$AB421,Eksplikatsioon!$O421:$AG421),"")),"")</f>
        <v/>
      </c>
      <c r="AR421" s="72" t="str">
        <f>IFERROR(IF($G421="Erikasutuses pind (muu)",$E421*Y421,IFERROR($E421*Y421/SUM($J421:$AB421)*(Eksplikatsioon!AD421)/SUMPRODUCT($J421:$AB421,Eksplikatsioon!$O421:$AG421),"")),"")</f>
        <v/>
      </c>
      <c r="AS421" s="72" t="str">
        <f>IFERROR(IF($G421="Erikasutuses pind (muu)",$E421*Z421,IFERROR($E421*Z421/SUM($J421:$AB421)*(Eksplikatsioon!AE421)/SUMPRODUCT($J421:$AB421,Eksplikatsioon!$O421:$AG421),"")),"")</f>
        <v/>
      </c>
      <c r="AT421" s="72" t="str">
        <f>IFERROR(IF($G421="Erikasutuses pind (muu)",$E421*AA421,IFERROR($E421*AA421/SUM($J421:$AB421)*(Eksplikatsioon!AF421)/SUMPRODUCT($J421:$AB421,Eksplikatsioon!$O421:$AG421),"")),"")</f>
        <v/>
      </c>
      <c r="AU421" s="72" t="str">
        <f>IFERROR(IF($G421="Erikasutuses pind (muu)",$E421*AB421,IFERROR($E421*AB421/SUM($J421:$AB421)*(Eksplikatsioon!AG421)/SUMPRODUCT($J421:$AB421,Eksplikatsioon!$O421:$AG421),"")),"")</f>
        <v/>
      </c>
    </row>
    <row r="422" spans="1:47" x14ac:dyDescent="0.25">
      <c r="A422" s="71" t="str">
        <f>IF(Eksplikatsioon!A422=0,"",Eksplikatsioon!A422)</f>
        <v/>
      </c>
      <c r="B422" s="71" t="str">
        <f>IF(Eksplikatsioon!B422=0,"",Eksplikatsioon!B422)</f>
        <v/>
      </c>
      <c r="C422" s="71" t="str">
        <f>IF(Eksplikatsioon!C422=0,"",Eksplikatsioon!C422)</f>
        <v/>
      </c>
      <c r="D422" s="71" t="str">
        <f>IF(Eksplikatsioon!D422=0,"",Eksplikatsioon!D422)</f>
        <v/>
      </c>
      <c r="E422" s="71" t="str">
        <f>IF(Eksplikatsioon!F422=0,"",Eksplikatsioon!F422)</f>
        <v/>
      </c>
      <c r="F422" s="71" t="str">
        <f>IF(Eksplikatsioon!H422=0,"",Eksplikatsioon!H422)</f>
        <v/>
      </c>
      <c r="G422" s="71" t="str">
        <f>IF(Eksplikatsioon!J422=0,"",Eksplikatsioon!J422)</f>
        <v/>
      </c>
      <c r="H422" s="71" t="str">
        <f>IF(Eksplikatsioon!K422=0,"",Eksplikatsioon!K422)</f>
        <v/>
      </c>
      <c r="I422" s="71" t="str">
        <f>IF(Eksplikatsioon!L422=0,"",Eksplikatsioon!L422)</f>
        <v/>
      </c>
      <c r="J422" s="72" t="str">
        <f>IFERROR(IF($G422="Erikasutuses pind (muu)",Eksplikatsioon!O422/SUM(Eksplikatsioon!$O422:'Eksplikatsioon'!$AG422),IF($G422="Erikasutuses pind (korrus)",IFERROR(SUMIFS($E:$E,$G:$G,"Ainukasutuses pind",$C:$C,"Üüritav pind",$H:$H,J$3,$A:$A,$A422)/SUMIFS($E:$E,$G:$G,"Ainukasutuses pind",$C:$C,"Üüritav pind",$A:$A,$A422),0),IF($G422="Erikasutuses pind (hoone)",IFERROR(SUMIFS($E:$E,$G:$G,"Ainukasutuses pind",$C:$C,"Üüritav pind",$H:$H,J$3)/SUMIFS($E:$E,$G:$G,"Ainukasutuses pind",$C:$C,"Üüritav pind"),0),""))),"")</f>
        <v/>
      </c>
      <c r="K422" s="72" t="str">
        <f>IFERROR(IF($G422="Erikasutuses pind (muu)",Eksplikatsioon!P422/SUM(Eksplikatsioon!$O422:'Eksplikatsioon'!$AG422),IF($G422="Erikasutuses pind (korrus)",IFERROR(SUMIFS($E:$E,$G:$G,"Ainukasutuses pind",$C:$C,"Üüritav pind",$H:$H,K$3,$A:$A,$A422)/SUMIFS($E:$E,$G:$G,"Ainukasutuses pind",$C:$C,"Üüritav pind",$A:$A,$A422),0),IF($G422="Erikasutuses pind (hoone)",IFERROR(SUMIFS($E:$E,$G:$G,"Ainukasutuses pind",$C:$C,"Üüritav pind",$H:$H,K$3)/SUMIFS($E:$E,$G:$G,"Ainukasutuses pind",$C:$C,"Üüritav pind"),0),""))),"")</f>
        <v/>
      </c>
      <c r="L422" s="72" t="str">
        <f>IFERROR(IF($G422="Erikasutuses pind (muu)",Eksplikatsioon!Q422/SUM(Eksplikatsioon!$O422:'Eksplikatsioon'!$AG422),IF($G422="Erikasutuses pind (korrus)",IFERROR(SUMIFS($E:$E,$G:$G,"Ainukasutuses pind",$C:$C,"Üüritav pind",$H:$H,L$3,$A:$A,$A422)/SUMIFS($E:$E,$G:$G,"Ainukasutuses pind",$C:$C,"Üüritav pind",$A:$A,$A422),0),IF($G422="Erikasutuses pind (hoone)",IFERROR(SUMIFS($E:$E,$G:$G,"Ainukasutuses pind",$C:$C,"Üüritav pind",$H:$H,L$3)/SUMIFS($E:$E,$G:$G,"Ainukasutuses pind",$C:$C,"Üüritav pind"),0),""))),"")</f>
        <v/>
      </c>
      <c r="M422" s="72" t="str">
        <f>IFERROR(IF($G422="Erikasutuses pind (muu)",Eksplikatsioon!R422/SUM(Eksplikatsioon!$O422:'Eksplikatsioon'!$AG422),IF($G422="Erikasutuses pind (korrus)",IFERROR(SUMIFS($E:$E,$G:$G,"Ainukasutuses pind",$C:$C,"Üüritav pind",$H:$H,M$3,$A:$A,$A422)/SUMIFS($E:$E,$G:$G,"Ainukasutuses pind",$C:$C,"Üüritav pind",$A:$A,$A422),0),IF($G422="Erikasutuses pind (hoone)",IFERROR(SUMIFS($E:$E,$G:$G,"Ainukasutuses pind",$C:$C,"Üüritav pind",$H:$H,M$3)/SUMIFS($E:$E,$G:$G,"Ainukasutuses pind",$C:$C,"Üüritav pind"),0),""))),"")</f>
        <v/>
      </c>
      <c r="N422" s="72" t="str">
        <f>IFERROR(IF($G422="Erikasutuses pind (muu)",Eksplikatsioon!S422/SUM(Eksplikatsioon!$O422:'Eksplikatsioon'!$AG422),IF($G422="Erikasutuses pind (korrus)",IFERROR(SUMIFS($E:$E,$G:$G,"Ainukasutuses pind",$C:$C,"Üüritav pind",$H:$H,N$3,$A:$A,$A422)/SUMIFS($E:$E,$G:$G,"Ainukasutuses pind",$C:$C,"Üüritav pind",$A:$A,$A422),0),IF($G422="Erikasutuses pind (hoone)",IFERROR(SUMIFS($E:$E,$G:$G,"Ainukasutuses pind",$C:$C,"Üüritav pind",$H:$H,N$3)/SUMIFS($E:$E,$G:$G,"Ainukasutuses pind",$C:$C,"Üüritav pind"),0),""))),"")</f>
        <v/>
      </c>
      <c r="O422" s="72" t="str">
        <f>IFERROR(IF($G422="Erikasutuses pind (muu)",Eksplikatsioon!T422/SUM(Eksplikatsioon!$O422:'Eksplikatsioon'!$AG422),IF($G422="Erikasutuses pind (korrus)",IFERROR(SUMIFS($E:$E,$G:$G,"Ainukasutuses pind",$C:$C,"Üüritav pind",$H:$H,O$3,$A:$A,$A422)/SUMIFS($E:$E,$G:$G,"Ainukasutuses pind",$C:$C,"Üüritav pind",$A:$A,$A422),0),IF($G422="Erikasutuses pind (hoone)",IFERROR(SUMIFS($E:$E,$G:$G,"Ainukasutuses pind",$C:$C,"Üüritav pind",$H:$H,O$3)/SUMIFS($E:$E,$G:$G,"Ainukasutuses pind",$C:$C,"Üüritav pind"),0),""))),"")</f>
        <v/>
      </c>
      <c r="P422" s="72" t="str">
        <f>IFERROR(IF($G422="Erikasutuses pind (muu)",Eksplikatsioon!U422/SUM(Eksplikatsioon!$O422:'Eksplikatsioon'!$AG422),IF($G422="Erikasutuses pind (korrus)",IFERROR(SUMIFS($E:$E,$G:$G,"Ainukasutuses pind",$C:$C,"Üüritav pind",$H:$H,P$3,$A:$A,$A422)/SUMIFS($E:$E,$G:$G,"Ainukasutuses pind",$C:$C,"Üüritav pind",$A:$A,$A422),0),IF($G422="Erikasutuses pind (hoone)",IFERROR(SUMIFS($E:$E,$G:$G,"Ainukasutuses pind",$C:$C,"Üüritav pind",$H:$H,P$3)/SUMIFS($E:$E,$G:$G,"Ainukasutuses pind",$C:$C,"Üüritav pind"),0),""))),"")</f>
        <v/>
      </c>
      <c r="Q422" s="72" t="str">
        <f>IFERROR(IF($G422="Erikasutuses pind (muu)",Eksplikatsioon!V422/SUM(Eksplikatsioon!$O422:'Eksplikatsioon'!$AG422),IF($G422="Erikasutuses pind (korrus)",IFERROR(SUMIFS($E:$E,$G:$G,"Ainukasutuses pind",$C:$C,"Üüritav pind",$H:$H,Q$3,$A:$A,$A422)/SUMIFS($E:$E,$G:$G,"Ainukasutuses pind",$C:$C,"Üüritav pind",$A:$A,$A422),0),IF($G422="Erikasutuses pind (hoone)",IFERROR(SUMIFS($E:$E,$G:$G,"Ainukasutuses pind",$C:$C,"Üüritav pind",$H:$H,Q$3)/SUMIFS($E:$E,$G:$G,"Ainukasutuses pind",$C:$C,"Üüritav pind"),0),""))),"")</f>
        <v/>
      </c>
      <c r="R422" s="72" t="str">
        <f>IFERROR(IF($G422="Erikasutuses pind (muu)",Eksplikatsioon!W422/SUM(Eksplikatsioon!$O422:'Eksplikatsioon'!$AG422),IF($G422="Erikasutuses pind (korrus)",IFERROR(SUMIFS($E:$E,$G:$G,"Ainukasutuses pind",$C:$C,"Üüritav pind",$H:$H,R$3,$A:$A,$A422)/SUMIFS($E:$E,$G:$G,"Ainukasutuses pind",$C:$C,"Üüritav pind",$A:$A,$A422),0),IF($G422="Erikasutuses pind (hoone)",IFERROR(SUMIFS($E:$E,$G:$G,"Ainukasutuses pind",$C:$C,"Üüritav pind",$H:$H,R$3)/SUMIFS($E:$E,$G:$G,"Ainukasutuses pind",$C:$C,"Üüritav pind"),0),""))),"")</f>
        <v/>
      </c>
      <c r="S422" s="72" t="str">
        <f>IFERROR(IF($G422="Erikasutuses pind (muu)",Eksplikatsioon!X422/SUM(Eksplikatsioon!$O422:'Eksplikatsioon'!$AG422),IF($G422="Erikasutuses pind (korrus)",IFERROR(SUMIFS($E:$E,$G:$G,"Ainukasutuses pind",$C:$C,"Üüritav pind",$H:$H,S$3,$A:$A,$A422)/SUMIFS($E:$E,$G:$G,"Ainukasutuses pind",$C:$C,"Üüritav pind",$A:$A,$A422),0),IF($G422="Erikasutuses pind (hoone)",IFERROR(SUMIFS($E:$E,$G:$G,"Ainukasutuses pind",$C:$C,"Üüritav pind",$H:$H,S$3)/SUMIFS($E:$E,$G:$G,"Ainukasutuses pind",$C:$C,"Üüritav pind"),0),""))),"")</f>
        <v/>
      </c>
      <c r="T422" s="72" t="str">
        <f>IFERROR(IF($G422="Erikasutuses pind (muu)",Eksplikatsioon!Y422/SUM(Eksplikatsioon!$O422:'Eksplikatsioon'!$AG422),IF($G422="Erikasutuses pind (korrus)",IFERROR(SUMIFS($E:$E,$G:$G,"Ainukasutuses pind",$C:$C,"Üüritav pind",$H:$H,T$3,$A:$A,$A422)/SUMIFS($E:$E,$G:$G,"Ainukasutuses pind",$C:$C,"Üüritav pind",$A:$A,$A422),0),IF($G422="Erikasutuses pind (hoone)",IFERROR(SUMIFS($E:$E,$G:$G,"Ainukasutuses pind",$C:$C,"Üüritav pind",$H:$H,T$3)/SUMIFS($E:$E,$G:$G,"Ainukasutuses pind",$C:$C,"Üüritav pind"),0),""))),"")</f>
        <v/>
      </c>
      <c r="U422" s="72" t="str">
        <f>IFERROR(IF($G422="Erikasutuses pind (muu)",Eksplikatsioon!Z422/SUM(Eksplikatsioon!$O422:'Eksplikatsioon'!$AG422),IF($G422="Erikasutuses pind (korrus)",IFERROR(SUMIFS($E:$E,$G:$G,"Ainukasutuses pind",$C:$C,"Üüritav pind",$H:$H,U$3,$A:$A,$A422)/SUMIFS($E:$E,$G:$G,"Ainukasutuses pind",$C:$C,"Üüritav pind",$A:$A,$A422),0),IF($G422="Erikasutuses pind (hoone)",IFERROR(SUMIFS($E:$E,$G:$G,"Ainukasutuses pind",$C:$C,"Üüritav pind",$H:$H,U$3)/SUMIFS($E:$E,$G:$G,"Ainukasutuses pind",$C:$C,"Üüritav pind"),0),""))),"")</f>
        <v/>
      </c>
      <c r="V422" s="72" t="str">
        <f>IFERROR(IF($G422="Erikasutuses pind (muu)",Eksplikatsioon!AA422/SUM(Eksplikatsioon!$O422:'Eksplikatsioon'!$AG422),IF($G422="Erikasutuses pind (korrus)",IFERROR(SUMIFS($E:$E,$G:$G,"Ainukasutuses pind",$C:$C,"Üüritav pind",$H:$H,V$3,$A:$A,$A422)/SUMIFS($E:$E,$G:$G,"Ainukasutuses pind",$C:$C,"Üüritav pind",$A:$A,$A422),0),IF($G422="Erikasutuses pind (hoone)",IFERROR(SUMIFS($E:$E,$G:$G,"Ainukasutuses pind",$C:$C,"Üüritav pind",$H:$H,V$3)/SUMIFS($E:$E,$G:$G,"Ainukasutuses pind",$C:$C,"Üüritav pind"),0),""))),"")</f>
        <v/>
      </c>
      <c r="W422" s="72" t="str">
        <f>IFERROR(IF($G422="Erikasutuses pind (muu)",Eksplikatsioon!AB422/SUM(Eksplikatsioon!$O422:'Eksplikatsioon'!$AG422),IF($G422="Erikasutuses pind (korrus)",IFERROR(SUMIFS($E:$E,$G:$G,"Ainukasutuses pind",$C:$C,"Üüritav pind",$H:$H,W$3,$A:$A,$A422)/SUMIFS($E:$E,$G:$G,"Ainukasutuses pind",$C:$C,"Üüritav pind",$A:$A,$A422),0),IF($G422="Erikasutuses pind (hoone)",IFERROR(SUMIFS($E:$E,$G:$G,"Ainukasutuses pind",$C:$C,"Üüritav pind",$H:$H,W$3)/SUMIFS($E:$E,$G:$G,"Ainukasutuses pind",$C:$C,"Üüritav pind"),0),""))),"")</f>
        <v/>
      </c>
      <c r="X422" s="72" t="str">
        <f>IFERROR(IF($G422="Erikasutuses pind (muu)",Eksplikatsioon!AC422/SUM(Eksplikatsioon!$O422:'Eksplikatsioon'!$AG422),IF($G422="Erikasutuses pind (korrus)",IFERROR(SUMIFS($E:$E,$G:$G,"Ainukasutuses pind",$C:$C,"Üüritav pind",$H:$H,X$3,$A:$A,$A422)/SUMIFS($E:$E,$G:$G,"Ainukasutuses pind",$C:$C,"Üüritav pind",$A:$A,$A422),0),IF($G422="Erikasutuses pind (hoone)",IFERROR(SUMIFS($E:$E,$G:$G,"Ainukasutuses pind",$C:$C,"Üüritav pind",$H:$H,X$3)/SUMIFS($E:$E,$G:$G,"Ainukasutuses pind",$C:$C,"Üüritav pind"),0),""))),"")</f>
        <v/>
      </c>
      <c r="Y422" s="72" t="str">
        <f>IFERROR(IF($G422="Erikasutuses pind (muu)",Eksplikatsioon!AD422/SUM(Eksplikatsioon!$O422:'Eksplikatsioon'!$AG422),IF($G422="Erikasutuses pind (korrus)",IFERROR(SUMIFS($E:$E,$G:$G,"Ainukasutuses pind",$C:$C,"Üüritav pind",$H:$H,Y$3,$A:$A,$A422)/SUMIFS($E:$E,$G:$G,"Ainukasutuses pind",$C:$C,"Üüritav pind",$A:$A,$A422),0),IF($G422="Erikasutuses pind (hoone)",IFERROR(SUMIFS($E:$E,$G:$G,"Ainukasutuses pind",$C:$C,"Üüritav pind",$H:$H,Y$3)/SUMIFS($E:$E,$G:$G,"Ainukasutuses pind",$C:$C,"Üüritav pind"),0),""))),"")</f>
        <v/>
      </c>
      <c r="Z422" s="72" t="str">
        <f>IFERROR(IF($G422="Erikasutuses pind (muu)",Eksplikatsioon!AE422/SUM(Eksplikatsioon!$O422:'Eksplikatsioon'!$AG422),IF($G422="Erikasutuses pind (korrus)",IFERROR(SUMIFS($E:$E,$G:$G,"Ainukasutuses pind",$C:$C,"Üüritav pind",$H:$H,Z$3,$A:$A,$A422)/SUMIFS($E:$E,$G:$G,"Ainukasutuses pind",$C:$C,"Üüritav pind",$A:$A,$A422),0),IF($G422="Erikasutuses pind (hoone)",IFERROR(SUMIFS($E:$E,$G:$G,"Ainukasutuses pind",$C:$C,"Üüritav pind",$H:$H,Z$3)/SUMIFS($E:$E,$G:$G,"Ainukasutuses pind",$C:$C,"Üüritav pind"),0),""))),"")</f>
        <v/>
      </c>
      <c r="AA422" s="72" t="str">
        <f>IFERROR(IF($G422="Erikasutuses pind (muu)",Eksplikatsioon!AF422/SUM(Eksplikatsioon!$O422:'Eksplikatsioon'!$AG422),IF($G422="Erikasutuses pind (korrus)",IFERROR(SUMIFS($E:$E,$G:$G,"Ainukasutuses pind",$C:$C,"Üüritav pind",$H:$H,AA$3,$A:$A,$A422)/SUMIFS($E:$E,$G:$G,"Ainukasutuses pind",$C:$C,"Üüritav pind",$A:$A,$A422),0),IF($G422="Erikasutuses pind (hoone)",IFERROR(SUMIFS($E:$E,$G:$G,"Ainukasutuses pind",$C:$C,"Üüritav pind",$H:$H,AA$3)/SUMIFS($E:$E,$G:$G,"Ainukasutuses pind",$C:$C,"Üüritav pind"),0),""))),"")</f>
        <v/>
      </c>
      <c r="AB422" s="72" t="str">
        <f>IFERROR(IF($G422="Erikasutuses pind (muu)",Eksplikatsioon!AG422/SUM(Eksplikatsioon!$O422:'Eksplikatsioon'!$AG422),IF($G422="Erikasutuses pind (korrus)",IFERROR(SUMIFS($E:$E,$G:$G,"Ainukasutuses pind",$C:$C,"Üüritav pind",$H:$H,AB$3,$A:$A,$A422)/SUMIFS($E:$E,$G:$G,"Ainukasutuses pind",$C:$C,"Üüritav pind",$A:$A,$A422),0),IF($G422="Erikasutuses pind (hoone)",IFERROR(SUMIFS($E:$E,$G:$G,"Ainukasutuses pind",$C:$C,"Üüritav pind",$H:$H,AB$3)/SUMIFS($E:$E,$G:$G,"Ainukasutuses pind",$C:$C,"Üüritav pind"),0),""))),"")</f>
        <v/>
      </c>
      <c r="AC422" s="72" t="str">
        <f>IFERROR(IF($G422="Erikasutuses pind (muu)",$E422*J422,IFERROR($E422*J422/SUM($J422:$AB422)*(Eksplikatsioon!O422)/SUMPRODUCT($J422:$AB422,Eksplikatsioon!$O422:$AG422),"")),"")</f>
        <v/>
      </c>
      <c r="AD422" s="72" t="str">
        <f>IFERROR(IF($G422="Erikasutuses pind (muu)",$E422*K422,IFERROR($E422*K422/SUM($J422:$AB422)*(Eksplikatsioon!P422)/SUMPRODUCT($J422:$AB422,Eksplikatsioon!$O422:$AG422),"")),"")</f>
        <v/>
      </c>
      <c r="AE422" s="72" t="str">
        <f>IFERROR(IF($G422="Erikasutuses pind (muu)",$E422*L422,IFERROR($E422*L422/SUM($J422:$AB422)*(Eksplikatsioon!Q422)/SUMPRODUCT($J422:$AB422,Eksplikatsioon!$O422:$AG422),"")),"")</f>
        <v/>
      </c>
      <c r="AF422" s="72" t="str">
        <f>IFERROR(IF($G422="Erikasutuses pind (muu)",$E422*M422,IFERROR($E422*M422/SUM($J422:$AB422)*(Eksplikatsioon!R422)/SUMPRODUCT($J422:$AB422,Eksplikatsioon!$O422:$AG422),"")),"")</f>
        <v/>
      </c>
      <c r="AG422" s="72" t="str">
        <f>IFERROR(IF($G422="Erikasutuses pind (muu)",$E422*N422,IFERROR($E422*N422/SUM($J422:$AB422)*(Eksplikatsioon!S422)/SUMPRODUCT($J422:$AB422,Eksplikatsioon!$O422:$AG422),"")),"")</f>
        <v/>
      </c>
      <c r="AH422" s="72" t="str">
        <f>IFERROR(IF($G422="Erikasutuses pind (muu)",$E422*O422,IFERROR($E422*O422/SUM($J422:$AB422)*(Eksplikatsioon!T422)/SUMPRODUCT($J422:$AB422,Eksplikatsioon!$O422:$AG422),"")),"")</f>
        <v/>
      </c>
      <c r="AI422" s="72" t="str">
        <f>IFERROR(IF($G422="Erikasutuses pind (muu)",$E422*P422,IFERROR($E422*P422/SUM($J422:$AB422)*(Eksplikatsioon!U422)/SUMPRODUCT($J422:$AB422,Eksplikatsioon!$O422:$AG422),"")),"")</f>
        <v/>
      </c>
      <c r="AJ422" s="72" t="str">
        <f>IFERROR(IF($G422="Erikasutuses pind (muu)",$E422*Q422,IFERROR($E422*Q422/SUM($J422:$AB422)*(Eksplikatsioon!V422)/SUMPRODUCT($J422:$AB422,Eksplikatsioon!$O422:$AG422),"")),"")</f>
        <v/>
      </c>
      <c r="AK422" s="72" t="str">
        <f>IFERROR(IF($G422="Erikasutuses pind (muu)",$E422*R422,IFERROR($E422*R422/SUM($J422:$AB422)*(Eksplikatsioon!W422)/SUMPRODUCT($J422:$AB422,Eksplikatsioon!$O422:$AG422),"")),"")</f>
        <v/>
      </c>
      <c r="AL422" s="72" t="str">
        <f>IFERROR(IF($G422="Erikasutuses pind (muu)",$E422*S422,IFERROR($E422*S422/SUM($J422:$AB422)*(Eksplikatsioon!X422)/SUMPRODUCT($J422:$AB422,Eksplikatsioon!$O422:$AG422),"")),"")</f>
        <v/>
      </c>
      <c r="AM422" s="72" t="str">
        <f>IFERROR(IF($G422="Erikasutuses pind (muu)",$E422*T422,IFERROR($E422*T422/SUM($J422:$AB422)*(Eksplikatsioon!Y422)/SUMPRODUCT($J422:$AB422,Eksplikatsioon!$O422:$AG422),"")),"")</f>
        <v/>
      </c>
      <c r="AN422" s="72" t="str">
        <f>IFERROR(IF($G422="Erikasutuses pind (muu)",$E422*U422,IFERROR($E422*U422/SUM($J422:$AB422)*(Eksplikatsioon!Z422)/SUMPRODUCT($J422:$AB422,Eksplikatsioon!$O422:$AG422),"")),"")</f>
        <v/>
      </c>
      <c r="AO422" s="72" t="str">
        <f>IFERROR(IF($G422="Erikasutuses pind (muu)",$E422*V422,IFERROR($E422*V422/SUM($J422:$AB422)*(Eksplikatsioon!AA422)/SUMPRODUCT($J422:$AB422,Eksplikatsioon!$O422:$AG422),"")),"")</f>
        <v/>
      </c>
      <c r="AP422" s="72" t="str">
        <f>IFERROR(IF($G422="Erikasutuses pind (muu)",$E422*W422,IFERROR($E422*W422/SUM($J422:$AB422)*(Eksplikatsioon!AB422)/SUMPRODUCT($J422:$AB422,Eksplikatsioon!$O422:$AG422),"")),"")</f>
        <v/>
      </c>
      <c r="AQ422" s="72" t="str">
        <f>IFERROR(IF($G422="Erikasutuses pind (muu)",$E422*X422,IFERROR($E422*X422/SUM($J422:$AB422)*(Eksplikatsioon!AC422)/SUMPRODUCT($J422:$AB422,Eksplikatsioon!$O422:$AG422),"")),"")</f>
        <v/>
      </c>
      <c r="AR422" s="72" t="str">
        <f>IFERROR(IF($G422="Erikasutuses pind (muu)",$E422*Y422,IFERROR($E422*Y422/SUM($J422:$AB422)*(Eksplikatsioon!AD422)/SUMPRODUCT($J422:$AB422,Eksplikatsioon!$O422:$AG422),"")),"")</f>
        <v/>
      </c>
      <c r="AS422" s="72" t="str">
        <f>IFERROR(IF($G422="Erikasutuses pind (muu)",$E422*Z422,IFERROR($E422*Z422/SUM($J422:$AB422)*(Eksplikatsioon!AE422)/SUMPRODUCT($J422:$AB422,Eksplikatsioon!$O422:$AG422),"")),"")</f>
        <v/>
      </c>
      <c r="AT422" s="72" t="str">
        <f>IFERROR(IF($G422="Erikasutuses pind (muu)",$E422*AA422,IFERROR($E422*AA422/SUM($J422:$AB422)*(Eksplikatsioon!AF422)/SUMPRODUCT($J422:$AB422,Eksplikatsioon!$O422:$AG422),"")),"")</f>
        <v/>
      </c>
      <c r="AU422" s="72" t="str">
        <f>IFERROR(IF($G422="Erikasutuses pind (muu)",$E422*AB422,IFERROR($E422*AB422/SUM($J422:$AB422)*(Eksplikatsioon!AG422)/SUMPRODUCT($J422:$AB422,Eksplikatsioon!$O422:$AG422),"")),"")</f>
        <v/>
      </c>
    </row>
    <row r="423" spans="1:47" x14ac:dyDescent="0.25">
      <c r="A423" s="71" t="str">
        <f>IF(Eksplikatsioon!A423=0,"",Eksplikatsioon!A423)</f>
        <v/>
      </c>
      <c r="B423" s="71" t="str">
        <f>IF(Eksplikatsioon!B423=0,"",Eksplikatsioon!B423)</f>
        <v/>
      </c>
      <c r="C423" s="71" t="str">
        <f>IF(Eksplikatsioon!C423=0,"",Eksplikatsioon!C423)</f>
        <v/>
      </c>
      <c r="D423" s="71" t="str">
        <f>IF(Eksplikatsioon!D423=0,"",Eksplikatsioon!D423)</f>
        <v/>
      </c>
      <c r="E423" s="71" t="str">
        <f>IF(Eksplikatsioon!F423=0,"",Eksplikatsioon!F423)</f>
        <v/>
      </c>
      <c r="F423" s="71" t="str">
        <f>IF(Eksplikatsioon!H423=0,"",Eksplikatsioon!H423)</f>
        <v/>
      </c>
      <c r="G423" s="71" t="str">
        <f>IF(Eksplikatsioon!J423=0,"",Eksplikatsioon!J423)</f>
        <v/>
      </c>
      <c r="H423" s="71" t="str">
        <f>IF(Eksplikatsioon!K423=0,"",Eksplikatsioon!K423)</f>
        <v/>
      </c>
      <c r="I423" s="71" t="str">
        <f>IF(Eksplikatsioon!L423=0,"",Eksplikatsioon!L423)</f>
        <v/>
      </c>
      <c r="J423" s="72" t="str">
        <f>IFERROR(IF($G423="Erikasutuses pind (muu)",Eksplikatsioon!O423/SUM(Eksplikatsioon!$O423:'Eksplikatsioon'!$AG423),IF($G423="Erikasutuses pind (korrus)",IFERROR(SUMIFS($E:$E,$G:$G,"Ainukasutuses pind",$C:$C,"Üüritav pind",$H:$H,J$3,$A:$A,$A423)/SUMIFS($E:$E,$G:$G,"Ainukasutuses pind",$C:$C,"Üüritav pind",$A:$A,$A423),0),IF($G423="Erikasutuses pind (hoone)",IFERROR(SUMIFS($E:$E,$G:$G,"Ainukasutuses pind",$C:$C,"Üüritav pind",$H:$H,J$3)/SUMIFS($E:$E,$G:$G,"Ainukasutuses pind",$C:$C,"Üüritav pind"),0),""))),"")</f>
        <v/>
      </c>
      <c r="K423" s="72" t="str">
        <f>IFERROR(IF($G423="Erikasutuses pind (muu)",Eksplikatsioon!P423/SUM(Eksplikatsioon!$O423:'Eksplikatsioon'!$AG423),IF($G423="Erikasutuses pind (korrus)",IFERROR(SUMIFS($E:$E,$G:$G,"Ainukasutuses pind",$C:$C,"Üüritav pind",$H:$H,K$3,$A:$A,$A423)/SUMIFS($E:$E,$G:$G,"Ainukasutuses pind",$C:$C,"Üüritav pind",$A:$A,$A423),0),IF($G423="Erikasutuses pind (hoone)",IFERROR(SUMIFS($E:$E,$G:$G,"Ainukasutuses pind",$C:$C,"Üüritav pind",$H:$H,K$3)/SUMIFS($E:$E,$G:$G,"Ainukasutuses pind",$C:$C,"Üüritav pind"),0),""))),"")</f>
        <v/>
      </c>
      <c r="L423" s="72" t="str">
        <f>IFERROR(IF($G423="Erikasutuses pind (muu)",Eksplikatsioon!Q423/SUM(Eksplikatsioon!$O423:'Eksplikatsioon'!$AG423),IF($G423="Erikasutuses pind (korrus)",IFERROR(SUMIFS($E:$E,$G:$G,"Ainukasutuses pind",$C:$C,"Üüritav pind",$H:$H,L$3,$A:$A,$A423)/SUMIFS($E:$E,$G:$G,"Ainukasutuses pind",$C:$C,"Üüritav pind",$A:$A,$A423),0),IF($G423="Erikasutuses pind (hoone)",IFERROR(SUMIFS($E:$E,$G:$G,"Ainukasutuses pind",$C:$C,"Üüritav pind",$H:$H,L$3)/SUMIFS($E:$E,$G:$G,"Ainukasutuses pind",$C:$C,"Üüritav pind"),0),""))),"")</f>
        <v/>
      </c>
      <c r="M423" s="72" t="str">
        <f>IFERROR(IF($G423="Erikasutuses pind (muu)",Eksplikatsioon!R423/SUM(Eksplikatsioon!$O423:'Eksplikatsioon'!$AG423),IF($G423="Erikasutuses pind (korrus)",IFERROR(SUMIFS($E:$E,$G:$G,"Ainukasutuses pind",$C:$C,"Üüritav pind",$H:$H,M$3,$A:$A,$A423)/SUMIFS($E:$E,$G:$G,"Ainukasutuses pind",$C:$C,"Üüritav pind",$A:$A,$A423),0),IF($G423="Erikasutuses pind (hoone)",IFERROR(SUMIFS($E:$E,$G:$G,"Ainukasutuses pind",$C:$C,"Üüritav pind",$H:$H,M$3)/SUMIFS($E:$E,$G:$G,"Ainukasutuses pind",$C:$C,"Üüritav pind"),0),""))),"")</f>
        <v/>
      </c>
      <c r="N423" s="72" t="str">
        <f>IFERROR(IF($G423="Erikasutuses pind (muu)",Eksplikatsioon!S423/SUM(Eksplikatsioon!$O423:'Eksplikatsioon'!$AG423),IF($G423="Erikasutuses pind (korrus)",IFERROR(SUMIFS($E:$E,$G:$G,"Ainukasutuses pind",$C:$C,"Üüritav pind",$H:$H,N$3,$A:$A,$A423)/SUMIFS($E:$E,$G:$G,"Ainukasutuses pind",$C:$C,"Üüritav pind",$A:$A,$A423),0),IF($G423="Erikasutuses pind (hoone)",IFERROR(SUMIFS($E:$E,$G:$G,"Ainukasutuses pind",$C:$C,"Üüritav pind",$H:$H,N$3)/SUMIFS($E:$E,$G:$G,"Ainukasutuses pind",$C:$C,"Üüritav pind"),0),""))),"")</f>
        <v/>
      </c>
      <c r="O423" s="72" t="str">
        <f>IFERROR(IF($G423="Erikasutuses pind (muu)",Eksplikatsioon!T423/SUM(Eksplikatsioon!$O423:'Eksplikatsioon'!$AG423),IF($G423="Erikasutuses pind (korrus)",IFERROR(SUMIFS($E:$E,$G:$G,"Ainukasutuses pind",$C:$C,"Üüritav pind",$H:$H,O$3,$A:$A,$A423)/SUMIFS($E:$E,$G:$G,"Ainukasutuses pind",$C:$C,"Üüritav pind",$A:$A,$A423),0),IF($G423="Erikasutuses pind (hoone)",IFERROR(SUMIFS($E:$E,$G:$G,"Ainukasutuses pind",$C:$C,"Üüritav pind",$H:$H,O$3)/SUMIFS($E:$E,$G:$G,"Ainukasutuses pind",$C:$C,"Üüritav pind"),0),""))),"")</f>
        <v/>
      </c>
      <c r="P423" s="72" t="str">
        <f>IFERROR(IF($G423="Erikasutuses pind (muu)",Eksplikatsioon!U423/SUM(Eksplikatsioon!$O423:'Eksplikatsioon'!$AG423),IF($G423="Erikasutuses pind (korrus)",IFERROR(SUMIFS($E:$E,$G:$G,"Ainukasutuses pind",$C:$C,"Üüritav pind",$H:$H,P$3,$A:$A,$A423)/SUMIFS($E:$E,$G:$G,"Ainukasutuses pind",$C:$C,"Üüritav pind",$A:$A,$A423),0),IF($G423="Erikasutuses pind (hoone)",IFERROR(SUMIFS($E:$E,$G:$G,"Ainukasutuses pind",$C:$C,"Üüritav pind",$H:$H,P$3)/SUMIFS($E:$E,$G:$G,"Ainukasutuses pind",$C:$C,"Üüritav pind"),0),""))),"")</f>
        <v/>
      </c>
      <c r="Q423" s="72" t="str">
        <f>IFERROR(IF($G423="Erikasutuses pind (muu)",Eksplikatsioon!V423/SUM(Eksplikatsioon!$O423:'Eksplikatsioon'!$AG423),IF($G423="Erikasutuses pind (korrus)",IFERROR(SUMIFS($E:$E,$G:$G,"Ainukasutuses pind",$C:$C,"Üüritav pind",$H:$H,Q$3,$A:$A,$A423)/SUMIFS($E:$E,$G:$G,"Ainukasutuses pind",$C:$C,"Üüritav pind",$A:$A,$A423),0),IF($G423="Erikasutuses pind (hoone)",IFERROR(SUMIFS($E:$E,$G:$G,"Ainukasutuses pind",$C:$C,"Üüritav pind",$H:$H,Q$3)/SUMIFS($E:$E,$G:$G,"Ainukasutuses pind",$C:$C,"Üüritav pind"),0),""))),"")</f>
        <v/>
      </c>
      <c r="R423" s="72" t="str">
        <f>IFERROR(IF($G423="Erikasutuses pind (muu)",Eksplikatsioon!W423/SUM(Eksplikatsioon!$O423:'Eksplikatsioon'!$AG423),IF($G423="Erikasutuses pind (korrus)",IFERROR(SUMIFS($E:$E,$G:$G,"Ainukasutuses pind",$C:$C,"Üüritav pind",$H:$H,R$3,$A:$A,$A423)/SUMIFS($E:$E,$G:$G,"Ainukasutuses pind",$C:$C,"Üüritav pind",$A:$A,$A423),0),IF($G423="Erikasutuses pind (hoone)",IFERROR(SUMIFS($E:$E,$G:$G,"Ainukasutuses pind",$C:$C,"Üüritav pind",$H:$H,R$3)/SUMIFS($E:$E,$G:$G,"Ainukasutuses pind",$C:$C,"Üüritav pind"),0),""))),"")</f>
        <v/>
      </c>
      <c r="S423" s="72" t="str">
        <f>IFERROR(IF($G423="Erikasutuses pind (muu)",Eksplikatsioon!X423/SUM(Eksplikatsioon!$O423:'Eksplikatsioon'!$AG423),IF($G423="Erikasutuses pind (korrus)",IFERROR(SUMIFS($E:$E,$G:$G,"Ainukasutuses pind",$C:$C,"Üüritav pind",$H:$H,S$3,$A:$A,$A423)/SUMIFS($E:$E,$G:$G,"Ainukasutuses pind",$C:$C,"Üüritav pind",$A:$A,$A423),0),IF($G423="Erikasutuses pind (hoone)",IFERROR(SUMIFS($E:$E,$G:$G,"Ainukasutuses pind",$C:$C,"Üüritav pind",$H:$H,S$3)/SUMIFS($E:$E,$G:$G,"Ainukasutuses pind",$C:$C,"Üüritav pind"),0),""))),"")</f>
        <v/>
      </c>
      <c r="T423" s="72" t="str">
        <f>IFERROR(IF($G423="Erikasutuses pind (muu)",Eksplikatsioon!Y423/SUM(Eksplikatsioon!$O423:'Eksplikatsioon'!$AG423),IF($G423="Erikasutuses pind (korrus)",IFERROR(SUMIFS($E:$E,$G:$G,"Ainukasutuses pind",$C:$C,"Üüritav pind",$H:$H,T$3,$A:$A,$A423)/SUMIFS($E:$E,$G:$G,"Ainukasutuses pind",$C:$C,"Üüritav pind",$A:$A,$A423),0),IF($G423="Erikasutuses pind (hoone)",IFERROR(SUMIFS($E:$E,$G:$G,"Ainukasutuses pind",$C:$C,"Üüritav pind",$H:$H,T$3)/SUMIFS($E:$E,$G:$G,"Ainukasutuses pind",$C:$C,"Üüritav pind"),0),""))),"")</f>
        <v/>
      </c>
      <c r="U423" s="72" t="str">
        <f>IFERROR(IF($G423="Erikasutuses pind (muu)",Eksplikatsioon!Z423/SUM(Eksplikatsioon!$O423:'Eksplikatsioon'!$AG423),IF($G423="Erikasutuses pind (korrus)",IFERROR(SUMIFS($E:$E,$G:$G,"Ainukasutuses pind",$C:$C,"Üüritav pind",$H:$H,U$3,$A:$A,$A423)/SUMIFS($E:$E,$G:$G,"Ainukasutuses pind",$C:$C,"Üüritav pind",$A:$A,$A423),0),IF($G423="Erikasutuses pind (hoone)",IFERROR(SUMIFS($E:$E,$G:$G,"Ainukasutuses pind",$C:$C,"Üüritav pind",$H:$H,U$3)/SUMIFS($E:$E,$G:$G,"Ainukasutuses pind",$C:$C,"Üüritav pind"),0),""))),"")</f>
        <v/>
      </c>
      <c r="V423" s="72" t="str">
        <f>IFERROR(IF($G423="Erikasutuses pind (muu)",Eksplikatsioon!AA423/SUM(Eksplikatsioon!$O423:'Eksplikatsioon'!$AG423),IF($G423="Erikasutuses pind (korrus)",IFERROR(SUMIFS($E:$E,$G:$G,"Ainukasutuses pind",$C:$C,"Üüritav pind",$H:$H,V$3,$A:$A,$A423)/SUMIFS($E:$E,$G:$G,"Ainukasutuses pind",$C:$C,"Üüritav pind",$A:$A,$A423),0),IF($G423="Erikasutuses pind (hoone)",IFERROR(SUMIFS($E:$E,$G:$G,"Ainukasutuses pind",$C:$C,"Üüritav pind",$H:$H,V$3)/SUMIFS($E:$E,$G:$G,"Ainukasutuses pind",$C:$C,"Üüritav pind"),0),""))),"")</f>
        <v/>
      </c>
      <c r="W423" s="72" t="str">
        <f>IFERROR(IF($G423="Erikasutuses pind (muu)",Eksplikatsioon!AB423/SUM(Eksplikatsioon!$O423:'Eksplikatsioon'!$AG423),IF($G423="Erikasutuses pind (korrus)",IFERROR(SUMIFS($E:$E,$G:$G,"Ainukasutuses pind",$C:$C,"Üüritav pind",$H:$H,W$3,$A:$A,$A423)/SUMIFS($E:$E,$G:$G,"Ainukasutuses pind",$C:$C,"Üüritav pind",$A:$A,$A423),0),IF($G423="Erikasutuses pind (hoone)",IFERROR(SUMIFS($E:$E,$G:$G,"Ainukasutuses pind",$C:$C,"Üüritav pind",$H:$H,W$3)/SUMIFS($E:$E,$G:$G,"Ainukasutuses pind",$C:$C,"Üüritav pind"),0),""))),"")</f>
        <v/>
      </c>
      <c r="X423" s="72" t="str">
        <f>IFERROR(IF($G423="Erikasutuses pind (muu)",Eksplikatsioon!AC423/SUM(Eksplikatsioon!$O423:'Eksplikatsioon'!$AG423),IF($G423="Erikasutuses pind (korrus)",IFERROR(SUMIFS($E:$E,$G:$G,"Ainukasutuses pind",$C:$C,"Üüritav pind",$H:$H,X$3,$A:$A,$A423)/SUMIFS($E:$E,$G:$G,"Ainukasutuses pind",$C:$C,"Üüritav pind",$A:$A,$A423),0),IF($G423="Erikasutuses pind (hoone)",IFERROR(SUMIFS($E:$E,$G:$G,"Ainukasutuses pind",$C:$C,"Üüritav pind",$H:$H,X$3)/SUMIFS($E:$E,$G:$G,"Ainukasutuses pind",$C:$C,"Üüritav pind"),0),""))),"")</f>
        <v/>
      </c>
      <c r="Y423" s="72" t="str">
        <f>IFERROR(IF($G423="Erikasutuses pind (muu)",Eksplikatsioon!AD423/SUM(Eksplikatsioon!$O423:'Eksplikatsioon'!$AG423),IF($G423="Erikasutuses pind (korrus)",IFERROR(SUMIFS($E:$E,$G:$G,"Ainukasutuses pind",$C:$C,"Üüritav pind",$H:$H,Y$3,$A:$A,$A423)/SUMIFS($E:$E,$G:$G,"Ainukasutuses pind",$C:$C,"Üüritav pind",$A:$A,$A423),0),IF($G423="Erikasutuses pind (hoone)",IFERROR(SUMIFS($E:$E,$G:$G,"Ainukasutuses pind",$C:$C,"Üüritav pind",$H:$H,Y$3)/SUMIFS($E:$E,$G:$G,"Ainukasutuses pind",$C:$C,"Üüritav pind"),0),""))),"")</f>
        <v/>
      </c>
      <c r="Z423" s="72" t="str">
        <f>IFERROR(IF($G423="Erikasutuses pind (muu)",Eksplikatsioon!AE423/SUM(Eksplikatsioon!$O423:'Eksplikatsioon'!$AG423),IF($G423="Erikasutuses pind (korrus)",IFERROR(SUMIFS($E:$E,$G:$G,"Ainukasutuses pind",$C:$C,"Üüritav pind",$H:$H,Z$3,$A:$A,$A423)/SUMIFS($E:$E,$G:$G,"Ainukasutuses pind",$C:$C,"Üüritav pind",$A:$A,$A423),0),IF($G423="Erikasutuses pind (hoone)",IFERROR(SUMIFS($E:$E,$G:$G,"Ainukasutuses pind",$C:$C,"Üüritav pind",$H:$H,Z$3)/SUMIFS($E:$E,$G:$G,"Ainukasutuses pind",$C:$C,"Üüritav pind"),0),""))),"")</f>
        <v/>
      </c>
      <c r="AA423" s="72" t="str">
        <f>IFERROR(IF($G423="Erikasutuses pind (muu)",Eksplikatsioon!AF423/SUM(Eksplikatsioon!$O423:'Eksplikatsioon'!$AG423),IF($G423="Erikasutuses pind (korrus)",IFERROR(SUMIFS($E:$E,$G:$G,"Ainukasutuses pind",$C:$C,"Üüritav pind",$H:$H,AA$3,$A:$A,$A423)/SUMIFS($E:$E,$G:$G,"Ainukasutuses pind",$C:$C,"Üüritav pind",$A:$A,$A423),0),IF($G423="Erikasutuses pind (hoone)",IFERROR(SUMIFS($E:$E,$G:$G,"Ainukasutuses pind",$C:$C,"Üüritav pind",$H:$H,AA$3)/SUMIFS($E:$E,$G:$G,"Ainukasutuses pind",$C:$C,"Üüritav pind"),0),""))),"")</f>
        <v/>
      </c>
      <c r="AB423" s="72" t="str">
        <f>IFERROR(IF($G423="Erikasutuses pind (muu)",Eksplikatsioon!AG423/SUM(Eksplikatsioon!$O423:'Eksplikatsioon'!$AG423),IF($G423="Erikasutuses pind (korrus)",IFERROR(SUMIFS($E:$E,$G:$G,"Ainukasutuses pind",$C:$C,"Üüritav pind",$H:$H,AB$3,$A:$A,$A423)/SUMIFS($E:$E,$G:$G,"Ainukasutuses pind",$C:$C,"Üüritav pind",$A:$A,$A423),0),IF($G423="Erikasutuses pind (hoone)",IFERROR(SUMIFS($E:$E,$G:$G,"Ainukasutuses pind",$C:$C,"Üüritav pind",$H:$H,AB$3)/SUMIFS($E:$E,$G:$G,"Ainukasutuses pind",$C:$C,"Üüritav pind"),0),""))),"")</f>
        <v/>
      </c>
      <c r="AC423" s="72" t="str">
        <f>IFERROR(IF($G423="Erikasutuses pind (muu)",$E423*J423,IFERROR($E423*J423/SUM($J423:$AB423)*(Eksplikatsioon!O423)/SUMPRODUCT($J423:$AB423,Eksplikatsioon!$O423:$AG423),"")),"")</f>
        <v/>
      </c>
      <c r="AD423" s="72" t="str">
        <f>IFERROR(IF($G423="Erikasutuses pind (muu)",$E423*K423,IFERROR($E423*K423/SUM($J423:$AB423)*(Eksplikatsioon!P423)/SUMPRODUCT($J423:$AB423,Eksplikatsioon!$O423:$AG423),"")),"")</f>
        <v/>
      </c>
      <c r="AE423" s="72" t="str">
        <f>IFERROR(IF($G423="Erikasutuses pind (muu)",$E423*L423,IFERROR($E423*L423/SUM($J423:$AB423)*(Eksplikatsioon!Q423)/SUMPRODUCT($J423:$AB423,Eksplikatsioon!$O423:$AG423),"")),"")</f>
        <v/>
      </c>
      <c r="AF423" s="72" t="str">
        <f>IFERROR(IF($G423="Erikasutuses pind (muu)",$E423*M423,IFERROR($E423*M423/SUM($J423:$AB423)*(Eksplikatsioon!R423)/SUMPRODUCT($J423:$AB423,Eksplikatsioon!$O423:$AG423),"")),"")</f>
        <v/>
      </c>
      <c r="AG423" s="72" t="str">
        <f>IFERROR(IF($G423="Erikasutuses pind (muu)",$E423*N423,IFERROR($E423*N423/SUM($J423:$AB423)*(Eksplikatsioon!S423)/SUMPRODUCT($J423:$AB423,Eksplikatsioon!$O423:$AG423),"")),"")</f>
        <v/>
      </c>
      <c r="AH423" s="72" t="str">
        <f>IFERROR(IF($G423="Erikasutuses pind (muu)",$E423*O423,IFERROR($E423*O423/SUM($J423:$AB423)*(Eksplikatsioon!T423)/SUMPRODUCT($J423:$AB423,Eksplikatsioon!$O423:$AG423),"")),"")</f>
        <v/>
      </c>
      <c r="AI423" s="72" t="str">
        <f>IFERROR(IF($G423="Erikasutuses pind (muu)",$E423*P423,IFERROR($E423*P423/SUM($J423:$AB423)*(Eksplikatsioon!U423)/SUMPRODUCT($J423:$AB423,Eksplikatsioon!$O423:$AG423),"")),"")</f>
        <v/>
      </c>
      <c r="AJ423" s="72" t="str">
        <f>IFERROR(IF($G423="Erikasutuses pind (muu)",$E423*Q423,IFERROR($E423*Q423/SUM($J423:$AB423)*(Eksplikatsioon!V423)/SUMPRODUCT($J423:$AB423,Eksplikatsioon!$O423:$AG423),"")),"")</f>
        <v/>
      </c>
      <c r="AK423" s="72" t="str">
        <f>IFERROR(IF($G423="Erikasutuses pind (muu)",$E423*R423,IFERROR($E423*R423/SUM($J423:$AB423)*(Eksplikatsioon!W423)/SUMPRODUCT($J423:$AB423,Eksplikatsioon!$O423:$AG423),"")),"")</f>
        <v/>
      </c>
      <c r="AL423" s="72" t="str">
        <f>IFERROR(IF($G423="Erikasutuses pind (muu)",$E423*S423,IFERROR($E423*S423/SUM($J423:$AB423)*(Eksplikatsioon!X423)/SUMPRODUCT($J423:$AB423,Eksplikatsioon!$O423:$AG423),"")),"")</f>
        <v/>
      </c>
      <c r="AM423" s="72" t="str">
        <f>IFERROR(IF($G423="Erikasutuses pind (muu)",$E423*T423,IFERROR($E423*T423/SUM($J423:$AB423)*(Eksplikatsioon!Y423)/SUMPRODUCT($J423:$AB423,Eksplikatsioon!$O423:$AG423),"")),"")</f>
        <v/>
      </c>
      <c r="AN423" s="72" t="str">
        <f>IFERROR(IF($G423="Erikasutuses pind (muu)",$E423*U423,IFERROR($E423*U423/SUM($J423:$AB423)*(Eksplikatsioon!Z423)/SUMPRODUCT($J423:$AB423,Eksplikatsioon!$O423:$AG423),"")),"")</f>
        <v/>
      </c>
      <c r="AO423" s="72" t="str">
        <f>IFERROR(IF($G423="Erikasutuses pind (muu)",$E423*V423,IFERROR($E423*V423/SUM($J423:$AB423)*(Eksplikatsioon!AA423)/SUMPRODUCT($J423:$AB423,Eksplikatsioon!$O423:$AG423),"")),"")</f>
        <v/>
      </c>
      <c r="AP423" s="72" t="str">
        <f>IFERROR(IF($G423="Erikasutuses pind (muu)",$E423*W423,IFERROR($E423*W423/SUM($J423:$AB423)*(Eksplikatsioon!AB423)/SUMPRODUCT($J423:$AB423,Eksplikatsioon!$O423:$AG423),"")),"")</f>
        <v/>
      </c>
      <c r="AQ423" s="72" t="str">
        <f>IFERROR(IF($G423="Erikasutuses pind (muu)",$E423*X423,IFERROR($E423*X423/SUM($J423:$AB423)*(Eksplikatsioon!AC423)/SUMPRODUCT($J423:$AB423,Eksplikatsioon!$O423:$AG423),"")),"")</f>
        <v/>
      </c>
      <c r="AR423" s="72" t="str">
        <f>IFERROR(IF($G423="Erikasutuses pind (muu)",$E423*Y423,IFERROR($E423*Y423/SUM($J423:$AB423)*(Eksplikatsioon!AD423)/SUMPRODUCT($J423:$AB423,Eksplikatsioon!$O423:$AG423),"")),"")</f>
        <v/>
      </c>
      <c r="AS423" s="72" t="str">
        <f>IFERROR(IF($G423="Erikasutuses pind (muu)",$E423*Z423,IFERROR($E423*Z423/SUM($J423:$AB423)*(Eksplikatsioon!AE423)/SUMPRODUCT($J423:$AB423,Eksplikatsioon!$O423:$AG423),"")),"")</f>
        <v/>
      </c>
      <c r="AT423" s="72" t="str">
        <f>IFERROR(IF($G423="Erikasutuses pind (muu)",$E423*AA423,IFERROR($E423*AA423/SUM($J423:$AB423)*(Eksplikatsioon!AF423)/SUMPRODUCT($J423:$AB423,Eksplikatsioon!$O423:$AG423),"")),"")</f>
        <v/>
      </c>
      <c r="AU423" s="72" t="str">
        <f>IFERROR(IF($G423="Erikasutuses pind (muu)",$E423*AB423,IFERROR($E423*AB423/SUM($J423:$AB423)*(Eksplikatsioon!AG423)/SUMPRODUCT($J423:$AB423,Eksplikatsioon!$O423:$AG423),"")),"")</f>
        <v/>
      </c>
    </row>
    <row r="424" spans="1:47" x14ac:dyDescent="0.25">
      <c r="A424" s="71" t="str">
        <f>IF(Eksplikatsioon!A424=0,"",Eksplikatsioon!A424)</f>
        <v/>
      </c>
      <c r="B424" s="71" t="str">
        <f>IF(Eksplikatsioon!B424=0,"",Eksplikatsioon!B424)</f>
        <v/>
      </c>
      <c r="C424" s="71" t="str">
        <f>IF(Eksplikatsioon!C424=0,"",Eksplikatsioon!C424)</f>
        <v/>
      </c>
      <c r="D424" s="71" t="str">
        <f>IF(Eksplikatsioon!D424=0,"",Eksplikatsioon!D424)</f>
        <v/>
      </c>
      <c r="E424" s="71" t="str">
        <f>IF(Eksplikatsioon!F424=0,"",Eksplikatsioon!F424)</f>
        <v/>
      </c>
      <c r="F424" s="71" t="str">
        <f>IF(Eksplikatsioon!H424=0,"",Eksplikatsioon!H424)</f>
        <v/>
      </c>
      <c r="G424" s="71" t="str">
        <f>IF(Eksplikatsioon!J424=0,"",Eksplikatsioon!J424)</f>
        <v/>
      </c>
      <c r="H424" s="71" t="str">
        <f>IF(Eksplikatsioon!K424=0,"",Eksplikatsioon!K424)</f>
        <v/>
      </c>
      <c r="I424" s="71" t="str">
        <f>IF(Eksplikatsioon!L424=0,"",Eksplikatsioon!L424)</f>
        <v/>
      </c>
      <c r="J424" s="72" t="str">
        <f>IFERROR(IF($G424="Erikasutuses pind (muu)",Eksplikatsioon!O424/SUM(Eksplikatsioon!$O424:'Eksplikatsioon'!$AG424),IF($G424="Erikasutuses pind (korrus)",IFERROR(SUMIFS($E:$E,$G:$G,"Ainukasutuses pind",$C:$C,"Üüritav pind",$H:$H,J$3,$A:$A,$A424)/SUMIFS($E:$E,$G:$G,"Ainukasutuses pind",$C:$C,"Üüritav pind",$A:$A,$A424),0),IF($G424="Erikasutuses pind (hoone)",IFERROR(SUMIFS($E:$E,$G:$G,"Ainukasutuses pind",$C:$C,"Üüritav pind",$H:$H,J$3)/SUMIFS($E:$E,$G:$G,"Ainukasutuses pind",$C:$C,"Üüritav pind"),0),""))),"")</f>
        <v/>
      </c>
      <c r="K424" s="72" t="str">
        <f>IFERROR(IF($G424="Erikasutuses pind (muu)",Eksplikatsioon!P424/SUM(Eksplikatsioon!$O424:'Eksplikatsioon'!$AG424),IF($G424="Erikasutuses pind (korrus)",IFERROR(SUMIFS($E:$E,$G:$G,"Ainukasutuses pind",$C:$C,"Üüritav pind",$H:$H,K$3,$A:$A,$A424)/SUMIFS($E:$E,$G:$G,"Ainukasutuses pind",$C:$C,"Üüritav pind",$A:$A,$A424),0),IF($G424="Erikasutuses pind (hoone)",IFERROR(SUMIFS($E:$E,$G:$G,"Ainukasutuses pind",$C:$C,"Üüritav pind",$H:$H,K$3)/SUMIFS($E:$E,$G:$G,"Ainukasutuses pind",$C:$C,"Üüritav pind"),0),""))),"")</f>
        <v/>
      </c>
      <c r="L424" s="72" t="str">
        <f>IFERROR(IF($G424="Erikasutuses pind (muu)",Eksplikatsioon!Q424/SUM(Eksplikatsioon!$O424:'Eksplikatsioon'!$AG424),IF($G424="Erikasutuses pind (korrus)",IFERROR(SUMIFS($E:$E,$G:$G,"Ainukasutuses pind",$C:$C,"Üüritav pind",$H:$H,L$3,$A:$A,$A424)/SUMIFS($E:$E,$G:$G,"Ainukasutuses pind",$C:$C,"Üüritav pind",$A:$A,$A424),0),IF($G424="Erikasutuses pind (hoone)",IFERROR(SUMIFS($E:$E,$G:$G,"Ainukasutuses pind",$C:$C,"Üüritav pind",$H:$H,L$3)/SUMIFS($E:$E,$G:$G,"Ainukasutuses pind",$C:$C,"Üüritav pind"),0),""))),"")</f>
        <v/>
      </c>
      <c r="M424" s="72" t="str">
        <f>IFERROR(IF($G424="Erikasutuses pind (muu)",Eksplikatsioon!R424/SUM(Eksplikatsioon!$O424:'Eksplikatsioon'!$AG424),IF($G424="Erikasutuses pind (korrus)",IFERROR(SUMIFS($E:$E,$G:$G,"Ainukasutuses pind",$C:$C,"Üüritav pind",$H:$H,M$3,$A:$A,$A424)/SUMIFS($E:$E,$G:$G,"Ainukasutuses pind",$C:$C,"Üüritav pind",$A:$A,$A424),0),IF($G424="Erikasutuses pind (hoone)",IFERROR(SUMIFS($E:$E,$G:$G,"Ainukasutuses pind",$C:$C,"Üüritav pind",$H:$H,M$3)/SUMIFS($E:$E,$G:$G,"Ainukasutuses pind",$C:$C,"Üüritav pind"),0),""))),"")</f>
        <v/>
      </c>
      <c r="N424" s="72" t="str">
        <f>IFERROR(IF($G424="Erikasutuses pind (muu)",Eksplikatsioon!S424/SUM(Eksplikatsioon!$O424:'Eksplikatsioon'!$AG424),IF($G424="Erikasutuses pind (korrus)",IFERROR(SUMIFS($E:$E,$G:$G,"Ainukasutuses pind",$C:$C,"Üüritav pind",$H:$H,N$3,$A:$A,$A424)/SUMIFS($E:$E,$G:$G,"Ainukasutuses pind",$C:$C,"Üüritav pind",$A:$A,$A424),0),IF($G424="Erikasutuses pind (hoone)",IFERROR(SUMIFS($E:$E,$G:$G,"Ainukasutuses pind",$C:$C,"Üüritav pind",$H:$H,N$3)/SUMIFS($E:$E,$G:$G,"Ainukasutuses pind",$C:$C,"Üüritav pind"),0),""))),"")</f>
        <v/>
      </c>
      <c r="O424" s="72" t="str">
        <f>IFERROR(IF($G424="Erikasutuses pind (muu)",Eksplikatsioon!T424/SUM(Eksplikatsioon!$O424:'Eksplikatsioon'!$AG424),IF($G424="Erikasutuses pind (korrus)",IFERROR(SUMIFS($E:$E,$G:$G,"Ainukasutuses pind",$C:$C,"Üüritav pind",$H:$H,O$3,$A:$A,$A424)/SUMIFS($E:$E,$G:$G,"Ainukasutuses pind",$C:$C,"Üüritav pind",$A:$A,$A424),0),IF($G424="Erikasutuses pind (hoone)",IFERROR(SUMIFS($E:$E,$G:$G,"Ainukasutuses pind",$C:$C,"Üüritav pind",$H:$H,O$3)/SUMIFS($E:$E,$G:$G,"Ainukasutuses pind",$C:$C,"Üüritav pind"),0),""))),"")</f>
        <v/>
      </c>
      <c r="P424" s="72" t="str">
        <f>IFERROR(IF($G424="Erikasutuses pind (muu)",Eksplikatsioon!U424/SUM(Eksplikatsioon!$O424:'Eksplikatsioon'!$AG424),IF($G424="Erikasutuses pind (korrus)",IFERROR(SUMIFS($E:$E,$G:$G,"Ainukasutuses pind",$C:$C,"Üüritav pind",$H:$H,P$3,$A:$A,$A424)/SUMIFS($E:$E,$G:$G,"Ainukasutuses pind",$C:$C,"Üüritav pind",$A:$A,$A424),0),IF($G424="Erikasutuses pind (hoone)",IFERROR(SUMIFS($E:$E,$G:$G,"Ainukasutuses pind",$C:$C,"Üüritav pind",$H:$H,P$3)/SUMIFS($E:$E,$G:$G,"Ainukasutuses pind",$C:$C,"Üüritav pind"),0),""))),"")</f>
        <v/>
      </c>
      <c r="Q424" s="72" t="str">
        <f>IFERROR(IF($G424="Erikasutuses pind (muu)",Eksplikatsioon!V424/SUM(Eksplikatsioon!$O424:'Eksplikatsioon'!$AG424),IF($G424="Erikasutuses pind (korrus)",IFERROR(SUMIFS($E:$E,$G:$G,"Ainukasutuses pind",$C:$C,"Üüritav pind",$H:$H,Q$3,$A:$A,$A424)/SUMIFS($E:$E,$G:$G,"Ainukasutuses pind",$C:$C,"Üüritav pind",$A:$A,$A424),0),IF($G424="Erikasutuses pind (hoone)",IFERROR(SUMIFS($E:$E,$G:$G,"Ainukasutuses pind",$C:$C,"Üüritav pind",$H:$H,Q$3)/SUMIFS($E:$E,$G:$G,"Ainukasutuses pind",$C:$C,"Üüritav pind"),0),""))),"")</f>
        <v/>
      </c>
      <c r="R424" s="72" t="str">
        <f>IFERROR(IF($G424="Erikasutuses pind (muu)",Eksplikatsioon!W424/SUM(Eksplikatsioon!$O424:'Eksplikatsioon'!$AG424),IF($G424="Erikasutuses pind (korrus)",IFERROR(SUMIFS($E:$E,$G:$G,"Ainukasutuses pind",$C:$C,"Üüritav pind",$H:$H,R$3,$A:$A,$A424)/SUMIFS($E:$E,$G:$G,"Ainukasutuses pind",$C:$C,"Üüritav pind",$A:$A,$A424),0),IF($G424="Erikasutuses pind (hoone)",IFERROR(SUMIFS($E:$E,$G:$G,"Ainukasutuses pind",$C:$C,"Üüritav pind",$H:$H,R$3)/SUMIFS($E:$E,$G:$G,"Ainukasutuses pind",$C:$C,"Üüritav pind"),0),""))),"")</f>
        <v/>
      </c>
      <c r="S424" s="72" t="str">
        <f>IFERROR(IF($G424="Erikasutuses pind (muu)",Eksplikatsioon!X424/SUM(Eksplikatsioon!$O424:'Eksplikatsioon'!$AG424),IF($G424="Erikasutuses pind (korrus)",IFERROR(SUMIFS($E:$E,$G:$G,"Ainukasutuses pind",$C:$C,"Üüritav pind",$H:$H,S$3,$A:$A,$A424)/SUMIFS($E:$E,$G:$G,"Ainukasutuses pind",$C:$C,"Üüritav pind",$A:$A,$A424),0),IF($G424="Erikasutuses pind (hoone)",IFERROR(SUMIFS($E:$E,$G:$G,"Ainukasutuses pind",$C:$C,"Üüritav pind",$H:$H,S$3)/SUMIFS($E:$E,$G:$G,"Ainukasutuses pind",$C:$C,"Üüritav pind"),0),""))),"")</f>
        <v/>
      </c>
      <c r="T424" s="72" t="str">
        <f>IFERROR(IF($G424="Erikasutuses pind (muu)",Eksplikatsioon!Y424/SUM(Eksplikatsioon!$O424:'Eksplikatsioon'!$AG424),IF($G424="Erikasutuses pind (korrus)",IFERROR(SUMIFS($E:$E,$G:$G,"Ainukasutuses pind",$C:$C,"Üüritav pind",$H:$H,T$3,$A:$A,$A424)/SUMIFS($E:$E,$G:$G,"Ainukasutuses pind",$C:$C,"Üüritav pind",$A:$A,$A424),0),IF($G424="Erikasutuses pind (hoone)",IFERROR(SUMIFS($E:$E,$G:$G,"Ainukasutuses pind",$C:$C,"Üüritav pind",$H:$H,T$3)/SUMIFS($E:$E,$G:$G,"Ainukasutuses pind",$C:$C,"Üüritav pind"),0),""))),"")</f>
        <v/>
      </c>
      <c r="U424" s="72" t="str">
        <f>IFERROR(IF($G424="Erikasutuses pind (muu)",Eksplikatsioon!Z424/SUM(Eksplikatsioon!$O424:'Eksplikatsioon'!$AG424),IF($G424="Erikasutuses pind (korrus)",IFERROR(SUMIFS($E:$E,$G:$G,"Ainukasutuses pind",$C:$C,"Üüritav pind",$H:$H,U$3,$A:$A,$A424)/SUMIFS($E:$E,$G:$G,"Ainukasutuses pind",$C:$C,"Üüritav pind",$A:$A,$A424),0),IF($G424="Erikasutuses pind (hoone)",IFERROR(SUMIFS($E:$E,$G:$G,"Ainukasutuses pind",$C:$C,"Üüritav pind",$H:$H,U$3)/SUMIFS($E:$E,$G:$G,"Ainukasutuses pind",$C:$C,"Üüritav pind"),0),""))),"")</f>
        <v/>
      </c>
      <c r="V424" s="72" t="str">
        <f>IFERROR(IF($G424="Erikasutuses pind (muu)",Eksplikatsioon!AA424/SUM(Eksplikatsioon!$O424:'Eksplikatsioon'!$AG424),IF($G424="Erikasutuses pind (korrus)",IFERROR(SUMIFS($E:$E,$G:$G,"Ainukasutuses pind",$C:$C,"Üüritav pind",$H:$H,V$3,$A:$A,$A424)/SUMIFS($E:$E,$G:$G,"Ainukasutuses pind",$C:$C,"Üüritav pind",$A:$A,$A424),0),IF($G424="Erikasutuses pind (hoone)",IFERROR(SUMIFS($E:$E,$G:$G,"Ainukasutuses pind",$C:$C,"Üüritav pind",$H:$H,V$3)/SUMIFS($E:$E,$G:$G,"Ainukasutuses pind",$C:$C,"Üüritav pind"),0),""))),"")</f>
        <v/>
      </c>
      <c r="W424" s="72" t="str">
        <f>IFERROR(IF($G424="Erikasutuses pind (muu)",Eksplikatsioon!AB424/SUM(Eksplikatsioon!$O424:'Eksplikatsioon'!$AG424),IF($G424="Erikasutuses pind (korrus)",IFERROR(SUMIFS($E:$E,$G:$G,"Ainukasutuses pind",$C:$C,"Üüritav pind",$H:$H,W$3,$A:$A,$A424)/SUMIFS($E:$E,$G:$G,"Ainukasutuses pind",$C:$C,"Üüritav pind",$A:$A,$A424),0),IF($G424="Erikasutuses pind (hoone)",IFERROR(SUMIFS($E:$E,$G:$G,"Ainukasutuses pind",$C:$C,"Üüritav pind",$H:$H,W$3)/SUMIFS($E:$E,$G:$G,"Ainukasutuses pind",$C:$C,"Üüritav pind"),0),""))),"")</f>
        <v/>
      </c>
      <c r="X424" s="72" t="str">
        <f>IFERROR(IF($G424="Erikasutuses pind (muu)",Eksplikatsioon!AC424/SUM(Eksplikatsioon!$O424:'Eksplikatsioon'!$AG424),IF($G424="Erikasutuses pind (korrus)",IFERROR(SUMIFS($E:$E,$G:$G,"Ainukasutuses pind",$C:$C,"Üüritav pind",$H:$H,X$3,$A:$A,$A424)/SUMIFS($E:$E,$G:$G,"Ainukasutuses pind",$C:$C,"Üüritav pind",$A:$A,$A424),0),IF($G424="Erikasutuses pind (hoone)",IFERROR(SUMIFS($E:$E,$G:$G,"Ainukasutuses pind",$C:$C,"Üüritav pind",$H:$H,X$3)/SUMIFS($E:$E,$G:$G,"Ainukasutuses pind",$C:$C,"Üüritav pind"),0),""))),"")</f>
        <v/>
      </c>
      <c r="Y424" s="72" t="str">
        <f>IFERROR(IF($G424="Erikasutuses pind (muu)",Eksplikatsioon!AD424/SUM(Eksplikatsioon!$O424:'Eksplikatsioon'!$AG424),IF($G424="Erikasutuses pind (korrus)",IFERROR(SUMIFS($E:$E,$G:$G,"Ainukasutuses pind",$C:$C,"Üüritav pind",$H:$H,Y$3,$A:$A,$A424)/SUMIFS($E:$E,$G:$G,"Ainukasutuses pind",$C:$C,"Üüritav pind",$A:$A,$A424),0),IF($G424="Erikasutuses pind (hoone)",IFERROR(SUMIFS($E:$E,$G:$G,"Ainukasutuses pind",$C:$C,"Üüritav pind",$H:$H,Y$3)/SUMIFS($E:$E,$G:$G,"Ainukasutuses pind",$C:$C,"Üüritav pind"),0),""))),"")</f>
        <v/>
      </c>
      <c r="Z424" s="72" t="str">
        <f>IFERROR(IF($G424="Erikasutuses pind (muu)",Eksplikatsioon!AE424/SUM(Eksplikatsioon!$O424:'Eksplikatsioon'!$AG424),IF($G424="Erikasutuses pind (korrus)",IFERROR(SUMIFS($E:$E,$G:$G,"Ainukasutuses pind",$C:$C,"Üüritav pind",$H:$H,Z$3,$A:$A,$A424)/SUMIFS($E:$E,$G:$G,"Ainukasutuses pind",$C:$C,"Üüritav pind",$A:$A,$A424),0),IF($G424="Erikasutuses pind (hoone)",IFERROR(SUMIFS($E:$E,$G:$G,"Ainukasutuses pind",$C:$C,"Üüritav pind",$H:$H,Z$3)/SUMIFS($E:$E,$G:$G,"Ainukasutuses pind",$C:$C,"Üüritav pind"),0),""))),"")</f>
        <v/>
      </c>
      <c r="AA424" s="72" t="str">
        <f>IFERROR(IF($G424="Erikasutuses pind (muu)",Eksplikatsioon!AF424/SUM(Eksplikatsioon!$O424:'Eksplikatsioon'!$AG424),IF($G424="Erikasutuses pind (korrus)",IFERROR(SUMIFS($E:$E,$G:$G,"Ainukasutuses pind",$C:$C,"Üüritav pind",$H:$H,AA$3,$A:$A,$A424)/SUMIFS($E:$E,$G:$G,"Ainukasutuses pind",$C:$C,"Üüritav pind",$A:$A,$A424),0),IF($G424="Erikasutuses pind (hoone)",IFERROR(SUMIFS($E:$E,$G:$G,"Ainukasutuses pind",$C:$C,"Üüritav pind",$H:$H,AA$3)/SUMIFS($E:$E,$G:$G,"Ainukasutuses pind",$C:$C,"Üüritav pind"),0),""))),"")</f>
        <v/>
      </c>
      <c r="AB424" s="72" t="str">
        <f>IFERROR(IF($G424="Erikasutuses pind (muu)",Eksplikatsioon!AG424/SUM(Eksplikatsioon!$O424:'Eksplikatsioon'!$AG424),IF($G424="Erikasutuses pind (korrus)",IFERROR(SUMIFS($E:$E,$G:$G,"Ainukasutuses pind",$C:$C,"Üüritav pind",$H:$H,AB$3,$A:$A,$A424)/SUMIFS($E:$E,$G:$G,"Ainukasutuses pind",$C:$C,"Üüritav pind",$A:$A,$A424),0),IF($G424="Erikasutuses pind (hoone)",IFERROR(SUMIFS($E:$E,$G:$G,"Ainukasutuses pind",$C:$C,"Üüritav pind",$H:$H,AB$3)/SUMIFS($E:$E,$G:$G,"Ainukasutuses pind",$C:$C,"Üüritav pind"),0),""))),"")</f>
        <v/>
      </c>
      <c r="AC424" s="72" t="str">
        <f>IFERROR(IF($G424="Erikasutuses pind (muu)",$E424*J424,IFERROR($E424*J424/SUM($J424:$AB424)*(Eksplikatsioon!O424)/SUMPRODUCT($J424:$AB424,Eksplikatsioon!$O424:$AG424),"")),"")</f>
        <v/>
      </c>
      <c r="AD424" s="72" t="str">
        <f>IFERROR(IF($G424="Erikasutuses pind (muu)",$E424*K424,IFERROR($E424*K424/SUM($J424:$AB424)*(Eksplikatsioon!P424)/SUMPRODUCT($J424:$AB424,Eksplikatsioon!$O424:$AG424),"")),"")</f>
        <v/>
      </c>
      <c r="AE424" s="72" t="str">
        <f>IFERROR(IF($G424="Erikasutuses pind (muu)",$E424*L424,IFERROR($E424*L424/SUM($J424:$AB424)*(Eksplikatsioon!Q424)/SUMPRODUCT($J424:$AB424,Eksplikatsioon!$O424:$AG424),"")),"")</f>
        <v/>
      </c>
      <c r="AF424" s="72" t="str">
        <f>IFERROR(IF($G424="Erikasutuses pind (muu)",$E424*M424,IFERROR($E424*M424/SUM($J424:$AB424)*(Eksplikatsioon!R424)/SUMPRODUCT($J424:$AB424,Eksplikatsioon!$O424:$AG424),"")),"")</f>
        <v/>
      </c>
      <c r="AG424" s="72" t="str">
        <f>IFERROR(IF($G424="Erikasutuses pind (muu)",$E424*N424,IFERROR($E424*N424/SUM($J424:$AB424)*(Eksplikatsioon!S424)/SUMPRODUCT($J424:$AB424,Eksplikatsioon!$O424:$AG424),"")),"")</f>
        <v/>
      </c>
      <c r="AH424" s="72" t="str">
        <f>IFERROR(IF($G424="Erikasutuses pind (muu)",$E424*O424,IFERROR($E424*O424/SUM($J424:$AB424)*(Eksplikatsioon!T424)/SUMPRODUCT($J424:$AB424,Eksplikatsioon!$O424:$AG424),"")),"")</f>
        <v/>
      </c>
      <c r="AI424" s="72" t="str">
        <f>IFERROR(IF($G424="Erikasutuses pind (muu)",$E424*P424,IFERROR($E424*P424/SUM($J424:$AB424)*(Eksplikatsioon!U424)/SUMPRODUCT($J424:$AB424,Eksplikatsioon!$O424:$AG424),"")),"")</f>
        <v/>
      </c>
      <c r="AJ424" s="72" t="str">
        <f>IFERROR(IF($G424="Erikasutuses pind (muu)",$E424*Q424,IFERROR($E424*Q424/SUM($J424:$AB424)*(Eksplikatsioon!V424)/SUMPRODUCT($J424:$AB424,Eksplikatsioon!$O424:$AG424),"")),"")</f>
        <v/>
      </c>
      <c r="AK424" s="72" t="str">
        <f>IFERROR(IF($G424="Erikasutuses pind (muu)",$E424*R424,IFERROR($E424*R424/SUM($J424:$AB424)*(Eksplikatsioon!W424)/SUMPRODUCT($J424:$AB424,Eksplikatsioon!$O424:$AG424),"")),"")</f>
        <v/>
      </c>
      <c r="AL424" s="72" t="str">
        <f>IFERROR(IF($G424="Erikasutuses pind (muu)",$E424*S424,IFERROR($E424*S424/SUM($J424:$AB424)*(Eksplikatsioon!X424)/SUMPRODUCT($J424:$AB424,Eksplikatsioon!$O424:$AG424),"")),"")</f>
        <v/>
      </c>
      <c r="AM424" s="72" t="str">
        <f>IFERROR(IF($G424="Erikasutuses pind (muu)",$E424*T424,IFERROR($E424*T424/SUM($J424:$AB424)*(Eksplikatsioon!Y424)/SUMPRODUCT($J424:$AB424,Eksplikatsioon!$O424:$AG424),"")),"")</f>
        <v/>
      </c>
      <c r="AN424" s="72" t="str">
        <f>IFERROR(IF($G424="Erikasutuses pind (muu)",$E424*U424,IFERROR($E424*U424/SUM($J424:$AB424)*(Eksplikatsioon!Z424)/SUMPRODUCT($J424:$AB424,Eksplikatsioon!$O424:$AG424),"")),"")</f>
        <v/>
      </c>
      <c r="AO424" s="72" t="str">
        <f>IFERROR(IF($G424="Erikasutuses pind (muu)",$E424*V424,IFERROR($E424*V424/SUM($J424:$AB424)*(Eksplikatsioon!AA424)/SUMPRODUCT($J424:$AB424,Eksplikatsioon!$O424:$AG424),"")),"")</f>
        <v/>
      </c>
      <c r="AP424" s="72" t="str">
        <f>IFERROR(IF($G424="Erikasutuses pind (muu)",$E424*W424,IFERROR($E424*W424/SUM($J424:$AB424)*(Eksplikatsioon!AB424)/SUMPRODUCT($J424:$AB424,Eksplikatsioon!$O424:$AG424),"")),"")</f>
        <v/>
      </c>
      <c r="AQ424" s="72" t="str">
        <f>IFERROR(IF($G424="Erikasutuses pind (muu)",$E424*X424,IFERROR($E424*X424/SUM($J424:$AB424)*(Eksplikatsioon!AC424)/SUMPRODUCT($J424:$AB424,Eksplikatsioon!$O424:$AG424),"")),"")</f>
        <v/>
      </c>
      <c r="AR424" s="72" t="str">
        <f>IFERROR(IF($G424="Erikasutuses pind (muu)",$E424*Y424,IFERROR($E424*Y424/SUM($J424:$AB424)*(Eksplikatsioon!AD424)/SUMPRODUCT($J424:$AB424,Eksplikatsioon!$O424:$AG424),"")),"")</f>
        <v/>
      </c>
      <c r="AS424" s="72" t="str">
        <f>IFERROR(IF($G424="Erikasutuses pind (muu)",$E424*Z424,IFERROR($E424*Z424/SUM($J424:$AB424)*(Eksplikatsioon!AE424)/SUMPRODUCT($J424:$AB424,Eksplikatsioon!$O424:$AG424),"")),"")</f>
        <v/>
      </c>
      <c r="AT424" s="72" t="str">
        <f>IFERROR(IF($G424="Erikasutuses pind (muu)",$E424*AA424,IFERROR($E424*AA424/SUM($J424:$AB424)*(Eksplikatsioon!AF424)/SUMPRODUCT($J424:$AB424,Eksplikatsioon!$O424:$AG424),"")),"")</f>
        <v/>
      </c>
      <c r="AU424" s="72" t="str">
        <f>IFERROR(IF($G424="Erikasutuses pind (muu)",$E424*AB424,IFERROR($E424*AB424/SUM($J424:$AB424)*(Eksplikatsioon!AG424)/SUMPRODUCT($J424:$AB424,Eksplikatsioon!$O424:$AG424),"")),"")</f>
        <v/>
      </c>
    </row>
    <row r="425" spans="1:47" x14ac:dyDescent="0.25">
      <c r="A425" s="71" t="str">
        <f>IF(Eksplikatsioon!A425=0,"",Eksplikatsioon!A425)</f>
        <v/>
      </c>
      <c r="B425" s="71" t="str">
        <f>IF(Eksplikatsioon!B425=0,"",Eksplikatsioon!B425)</f>
        <v/>
      </c>
      <c r="C425" s="71" t="str">
        <f>IF(Eksplikatsioon!C425=0,"",Eksplikatsioon!C425)</f>
        <v/>
      </c>
      <c r="D425" s="71" t="str">
        <f>IF(Eksplikatsioon!D425=0,"",Eksplikatsioon!D425)</f>
        <v/>
      </c>
      <c r="E425" s="71" t="str">
        <f>IF(Eksplikatsioon!F425=0,"",Eksplikatsioon!F425)</f>
        <v/>
      </c>
      <c r="F425" s="71" t="str">
        <f>IF(Eksplikatsioon!H425=0,"",Eksplikatsioon!H425)</f>
        <v/>
      </c>
      <c r="G425" s="71" t="str">
        <f>IF(Eksplikatsioon!J425=0,"",Eksplikatsioon!J425)</f>
        <v/>
      </c>
      <c r="H425" s="71" t="str">
        <f>IF(Eksplikatsioon!K425=0,"",Eksplikatsioon!K425)</f>
        <v/>
      </c>
      <c r="I425" s="71" t="str">
        <f>IF(Eksplikatsioon!L425=0,"",Eksplikatsioon!L425)</f>
        <v/>
      </c>
      <c r="J425" s="72" t="str">
        <f>IFERROR(IF($G425="Erikasutuses pind (muu)",Eksplikatsioon!O425/SUM(Eksplikatsioon!$O425:'Eksplikatsioon'!$AG425),IF($G425="Erikasutuses pind (korrus)",IFERROR(SUMIFS($E:$E,$G:$G,"Ainukasutuses pind",$C:$C,"Üüritav pind",$H:$H,J$3,$A:$A,$A425)/SUMIFS($E:$E,$G:$G,"Ainukasutuses pind",$C:$C,"Üüritav pind",$A:$A,$A425),0),IF($G425="Erikasutuses pind (hoone)",IFERROR(SUMIFS($E:$E,$G:$G,"Ainukasutuses pind",$C:$C,"Üüritav pind",$H:$H,J$3)/SUMIFS($E:$E,$G:$G,"Ainukasutuses pind",$C:$C,"Üüritav pind"),0),""))),"")</f>
        <v/>
      </c>
      <c r="K425" s="72" t="str">
        <f>IFERROR(IF($G425="Erikasutuses pind (muu)",Eksplikatsioon!P425/SUM(Eksplikatsioon!$O425:'Eksplikatsioon'!$AG425),IF($G425="Erikasutuses pind (korrus)",IFERROR(SUMIFS($E:$E,$G:$G,"Ainukasutuses pind",$C:$C,"Üüritav pind",$H:$H,K$3,$A:$A,$A425)/SUMIFS($E:$E,$G:$G,"Ainukasutuses pind",$C:$C,"Üüritav pind",$A:$A,$A425),0),IF($G425="Erikasutuses pind (hoone)",IFERROR(SUMIFS($E:$E,$G:$G,"Ainukasutuses pind",$C:$C,"Üüritav pind",$H:$H,K$3)/SUMIFS($E:$E,$G:$G,"Ainukasutuses pind",$C:$C,"Üüritav pind"),0),""))),"")</f>
        <v/>
      </c>
      <c r="L425" s="72" t="str">
        <f>IFERROR(IF($G425="Erikasutuses pind (muu)",Eksplikatsioon!Q425/SUM(Eksplikatsioon!$O425:'Eksplikatsioon'!$AG425),IF($G425="Erikasutuses pind (korrus)",IFERROR(SUMIFS($E:$E,$G:$G,"Ainukasutuses pind",$C:$C,"Üüritav pind",$H:$H,L$3,$A:$A,$A425)/SUMIFS($E:$E,$G:$G,"Ainukasutuses pind",$C:$C,"Üüritav pind",$A:$A,$A425),0),IF($G425="Erikasutuses pind (hoone)",IFERROR(SUMIFS($E:$E,$G:$G,"Ainukasutuses pind",$C:$C,"Üüritav pind",$H:$H,L$3)/SUMIFS($E:$E,$G:$G,"Ainukasutuses pind",$C:$C,"Üüritav pind"),0),""))),"")</f>
        <v/>
      </c>
      <c r="M425" s="72" t="str">
        <f>IFERROR(IF($G425="Erikasutuses pind (muu)",Eksplikatsioon!R425/SUM(Eksplikatsioon!$O425:'Eksplikatsioon'!$AG425),IF($G425="Erikasutuses pind (korrus)",IFERROR(SUMIFS($E:$E,$G:$G,"Ainukasutuses pind",$C:$C,"Üüritav pind",$H:$H,M$3,$A:$A,$A425)/SUMIFS($E:$E,$G:$G,"Ainukasutuses pind",$C:$C,"Üüritav pind",$A:$A,$A425),0),IF($G425="Erikasutuses pind (hoone)",IFERROR(SUMIFS($E:$E,$G:$G,"Ainukasutuses pind",$C:$C,"Üüritav pind",$H:$H,M$3)/SUMIFS($E:$E,$G:$G,"Ainukasutuses pind",$C:$C,"Üüritav pind"),0),""))),"")</f>
        <v/>
      </c>
      <c r="N425" s="72" t="str">
        <f>IFERROR(IF($G425="Erikasutuses pind (muu)",Eksplikatsioon!S425/SUM(Eksplikatsioon!$O425:'Eksplikatsioon'!$AG425),IF($G425="Erikasutuses pind (korrus)",IFERROR(SUMIFS($E:$E,$G:$G,"Ainukasutuses pind",$C:$C,"Üüritav pind",$H:$H,N$3,$A:$A,$A425)/SUMIFS($E:$E,$G:$G,"Ainukasutuses pind",$C:$C,"Üüritav pind",$A:$A,$A425),0),IF($G425="Erikasutuses pind (hoone)",IFERROR(SUMIFS($E:$E,$G:$G,"Ainukasutuses pind",$C:$C,"Üüritav pind",$H:$H,N$3)/SUMIFS($E:$E,$G:$G,"Ainukasutuses pind",$C:$C,"Üüritav pind"),0),""))),"")</f>
        <v/>
      </c>
      <c r="O425" s="72" t="str">
        <f>IFERROR(IF($G425="Erikasutuses pind (muu)",Eksplikatsioon!T425/SUM(Eksplikatsioon!$O425:'Eksplikatsioon'!$AG425),IF($G425="Erikasutuses pind (korrus)",IFERROR(SUMIFS($E:$E,$G:$G,"Ainukasutuses pind",$C:$C,"Üüritav pind",$H:$H,O$3,$A:$A,$A425)/SUMIFS($E:$E,$G:$G,"Ainukasutuses pind",$C:$C,"Üüritav pind",$A:$A,$A425),0),IF($G425="Erikasutuses pind (hoone)",IFERROR(SUMIFS($E:$E,$G:$G,"Ainukasutuses pind",$C:$C,"Üüritav pind",$H:$H,O$3)/SUMIFS($E:$E,$G:$G,"Ainukasutuses pind",$C:$C,"Üüritav pind"),0),""))),"")</f>
        <v/>
      </c>
      <c r="P425" s="72" t="str">
        <f>IFERROR(IF($G425="Erikasutuses pind (muu)",Eksplikatsioon!U425/SUM(Eksplikatsioon!$O425:'Eksplikatsioon'!$AG425),IF($G425="Erikasutuses pind (korrus)",IFERROR(SUMIFS($E:$E,$G:$G,"Ainukasutuses pind",$C:$C,"Üüritav pind",$H:$H,P$3,$A:$A,$A425)/SUMIFS($E:$E,$G:$G,"Ainukasutuses pind",$C:$C,"Üüritav pind",$A:$A,$A425),0),IF($G425="Erikasutuses pind (hoone)",IFERROR(SUMIFS($E:$E,$G:$G,"Ainukasutuses pind",$C:$C,"Üüritav pind",$H:$H,P$3)/SUMIFS($E:$E,$G:$G,"Ainukasutuses pind",$C:$C,"Üüritav pind"),0),""))),"")</f>
        <v/>
      </c>
      <c r="Q425" s="72" t="str">
        <f>IFERROR(IF($G425="Erikasutuses pind (muu)",Eksplikatsioon!V425/SUM(Eksplikatsioon!$O425:'Eksplikatsioon'!$AG425),IF($G425="Erikasutuses pind (korrus)",IFERROR(SUMIFS($E:$E,$G:$G,"Ainukasutuses pind",$C:$C,"Üüritav pind",$H:$H,Q$3,$A:$A,$A425)/SUMIFS($E:$E,$G:$G,"Ainukasutuses pind",$C:$C,"Üüritav pind",$A:$A,$A425),0),IF($G425="Erikasutuses pind (hoone)",IFERROR(SUMIFS($E:$E,$G:$G,"Ainukasutuses pind",$C:$C,"Üüritav pind",$H:$H,Q$3)/SUMIFS($E:$E,$G:$G,"Ainukasutuses pind",$C:$C,"Üüritav pind"),0),""))),"")</f>
        <v/>
      </c>
      <c r="R425" s="72" t="str">
        <f>IFERROR(IF($G425="Erikasutuses pind (muu)",Eksplikatsioon!W425/SUM(Eksplikatsioon!$O425:'Eksplikatsioon'!$AG425),IF($G425="Erikasutuses pind (korrus)",IFERROR(SUMIFS($E:$E,$G:$G,"Ainukasutuses pind",$C:$C,"Üüritav pind",$H:$H,R$3,$A:$A,$A425)/SUMIFS($E:$E,$G:$G,"Ainukasutuses pind",$C:$C,"Üüritav pind",$A:$A,$A425),0),IF($G425="Erikasutuses pind (hoone)",IFERROR(SUMIFS($E:$E,$G:$G,"Ainukasutuses pind",$C:$C,"Üüritav pind",$H:$H,R$3)/SUMIFS($E:$E,$G:$G,"Ainukasutuses pind",$C:$C,"Üüritav pind"),0),""))),"")</f>
        <v/>
      </c>
      <c r="S425" s="72" t="str">
        <f>IFERROR(IF($G425="Erikasutuses pind (muu)",Eksplikatsioon!X425/SUM(Eksplikatsioon!$O425:'Eksplikatsioon'!$AG425),IF($G425="Erikasutuses pind (korrus)",IFERROR(SUMIFS($E:$E,$G:$G,"Ainukasutuses pind",$C:$C,"Üüritav pind",$H:$H,S$3,$A:$A,$A425)/SUMIFS($E:$E,$G:$G,"Ainukasutuses pind",$C:$C,"Üüritav pind",$A:$A,$A425),0),IF($G425="Erikasutuses pind (hoone)",IFERROR(SUMIFS($E:$E,$G:$G,"Ainukasutuses pind",$C:$C,"Üüritav pind",$H:$H,S$3)/SUMIFS($E:$E,$G:$G,"Ainukasutuses pind",$C:$C,"Üüritav pind"),0),""))),"")</f>
        <v/>
      </c>
      <c r="T425" s="72" t="str">
        <f>IFERROR(IF($G425="Erikasutuses pind (muu)",Eksplikatsioon!Y425/SUM(Eksplikatsioon!$O425:'Eksplikatsioon'!$AG425),IF($G425="Erikasutuses pind (korrus)",IFERROR(SUMIFS($E:$E,$G:$G,"Ainukasutuses pind",$C:$C,"Üüritav pind",$H:$H,T$3,$A:$A,$A425)/SUMIFS($E:$E,$G:$G,"Ainukasutuses pind",$C:$C,"Üüritav pind",$A:$A,$A425),0),IF($G425="Erikasutuses pind (hoone)",IFERROR(SUMIFS($E:$E,$G:$G,"Ainukasutuses pind",$C:$C,"Üüritav pind",$H:$H,T$3)/SUMIFS($E:$E,$G:$G,"Ainukasutuses pind",$C:$C,"Üüritav pind"),0),""))),"")</f>
        <v/>
      </c>
      <c r="U425" s="72" t="str">
        <f>IFERROR(IF($G425="Erikasutuses pind (muu)",Eksplikatsioon!Z425/SUM(Eksplikatsioon!$O425:'Eksplikatsioon'!$AG425),IF($G425="Erikasutuses pind (korrus)",IFERROR(SUMIFS($E:$E,$G:$G,"Ainukasutuses pind",$C:$C,"Üüritav pind",$H:$H,U$3,$A:$A,$A425)/SUMIFS($E:$E,$G:$G,"Ainukasutuses pind",$C:$C,"Üüritav pind",$A:$A,$A425),0),IF($G425="Erikasutuses pind (hoone)",IFERROR(SUMIFS($E:$E,$G:$G,"Ainukasutuses pind",$C:$C,"Üüritav pind",$H:$H,U$3)/SUMIFS($E:$E,$G:$G,"Ainukasutuses pind",$C:$C,"Üüritav pind"),0),""))),"")</f>
        <v/>
      </c>
      <c r="V425" s="72" t="str">
        <f>IFERROR(IF($G425="Erikasutuses pind (muu)",Eksplikatsioon!AA425/SUM(Eksplikatsioon!$O425:'Eksplikatsioon'!$AG425),IF($G425="Erikasutuses pind (korrus)",IFERROR(SUMIFS($E:$E,$G:$G,"Ainukasutuses pind",$C:$C,"Üüritav pind",$H:$H,V$3,$A:$A,$A425)/SUMIFS($E:$E,$G:$G,"Ainukasutuses pind",$C:$C,"Üüritav pind",$A:$A,$A425),0),IF($G425="Erikasutuses pind (hoone)",IFERROR(SUMIFS($E:$E,$G:$G,"Ainukasutuses pind",$C:$C,"Üüritav pind",$H:$H,V$3)/SUMIFS($E:$E,$G:$G,"Ainukasutuses pind",$C:$C,"Üüritav pind"),0),""))),"")</f>
        <v/>
      </c>
      <c r="W425" s="72" t="str">
        <f>IFERROR(IF($G425="Erikasutuses pind (muu)",Eksplikatsioon!AB425/SUM(Eksplikatsioon!$O425:'Eksplikatsioon'!$AG425),IF($G425="Erikasutuses pind (korrus)",IFERROR(SUMIFS($E:$E,$G:$G,"Ainukasutuses pind",$C:$C,"Üüritav pind",$H:$H,W$3,$A:$A,$A425)/SUMIFS($E:$E,$G:$G,"Ainukasutuses pind",$C:$C,"Üüritav pind",$A:$A,$A425),0),IF($G425="Erikasutuses pind (hoone)",IFERROR(SUMIFS($E:$E,$G:$G,"Ainukasutuses pind",$C:$C,"Üüritav pind",$H:$H,W$3)/SUMIFS($E:$E,$G:$G,"Ainukasutuses pind",$C:$C,"Üüritav pind"),0),""))),"")</f>
        <v/>
      </c>
      <c r="X425" s="72" t="str">
        <f>IFERROR(IF($G425="Erikasutuses pind (muu)",Eksplikatsioon!AC425/SUM(Eksplikatsioon!$O425:'Eksplikatsioon'!$AG425),IF($G425="Erikasutuses pind (korrus)",IFERROR(SUMIFS($E:$E,$G:$G,"Ainukasutuses pind",$C:$C,"Üüritav pind",$H:$H,X$3,$A:$A,$A425)/SUMIFS($E:$E,$G:$G,"Ainukasutuses pind",$C:$C,"Üüritav pind",$A:$A,$A425),0),IF($G425="Erikasutuses pind (hoone)",IFERROR(SUMIFS($E:$E,$G:$G,"Ainukasutuses pind",$C:$C,"Üüritav pind",$H:$H,X$3)/SUMIFS($E:$E,$G:$G,"Ainukasutuses pind",$C:$C,"Üüritav pind"),0),""))),"")</f>
        <v/>
      </c>
      <c r="Y425" s="72" t="str">
        <f>IFERROR(IF($G425="Erikasutuses pind (muu)",Eksplikatsioon!AD425/SUM(Eksplikatsioon!$O425:'Eksplikatsioon'!$AG425),IF($G425="Erikasutuses pind (korrus)",IFERROR(SUMIFS($E:$E,$G:$G,"Ainukasutuses pind",$C:$C,"Üüritav pind",$H:$H,Y$3,$A:$A,$A425)/SUMIFS($E:$E,$G:$G,"Ainukasutuses pind",$C:$C,"Üüritav pind",$A:$A,$A425),0),IF($G425="Erikasutuses pind (hoone)",IFERROR(SUMIFS($E:$E,$G:$G,"Ainukasutuses pind",$C:$C,"Üüritav pind",$H:$H,Y$3)/SUMIFS($E:$E,$G:$G,"Ainukasutuses pind",$C:$C,"Üüritav pind"),0),""))),"")</f>
        <v/>
      </c>
      <c r="Z425" s="72" t="str">
        <f>IFERROR(IF($G425="Erikasutuses pind (muu)",Eksplikatsioon!AE425/SUM(Eksplikatsioon!$O425:'Eksplikatsioon'!$AG425),IF($G425="Erikasutuses pind (korrus)",IFERROR(SUMIFS($E:$E,$G:$G,"Ainukasutuses pind",$C:$C,"Üüritav pind",$H:$H,Z$3,$A:$A,$A425)/SUMIFS($E:$E,$G:$G,"Ainukasutuses pind",$C:$C,"Üüritav pind",$A:$A,$A425),0),IF($G425="Erikasutuses pind (hoone)",IFERROR(SUMIFS($E:$E,$G:$G,"Ainukasutuses pind",$C:$C,"Üüritav pind",$H:$H,Z$3)/SUMIFS($E:$E,$G:$G,"Ainukasutuses pind",$C:$C,"Üüritav pind"),0),""))),"")</f>
        <v/>
      </c>
      <c r="AA425" s="72" t="str">
        <f>IFERROR(IF($G425="Erikasutuses pind (muu)",Eksplikatsioon!AF425/SUM(Eksplikatsioon!$O425:'Eksplikatsioon'!$AG425),IF($G425="Erikasutuses pind (korrus)",IFERROR(SUMIFS($E:$E,$G:$G,"Ainukasutuses pind",$C:$C,"Üüritav pind",$H:$H,AA$3,$A:$A,$A425)/SUMIFS($E:$E,$G:$G,"Ainukasutuses pind",$C:$C,"Üüritav pind",$A:$A,$A425),0),IF($G425="Erikasutuses pind (hoone)",IFERROR(SUMIFS($E:$E,$G:$G,"Ainukasutuses pind",$C:$C,"Üüritav pind",$H:$H,AA$3)/SUMIFS($E:$E,$G:$G,"Ainukasutuses pind",$C:$C,"Üüritav pind"),0),""))),"")</f>
        <v/>
      </c>
      <c r="AB425" s="72" t="str">
        <f>IFERROR(IF($G425="Erikasutuses pind (muu)",Eksplikatsioon!AG425/SUM(Eksplikatsioon!$O425:'Eksplikatsioon'!$AG425),IF($G425="Erikasutuses pind (korrus)",IFERROR(SUMIFS($E:$E,$G:$G,"Ainukasutuses pind",$C:$C,"Üüritav pind",$H:$H,AB$3,$A:$A,$A425)/SUMIFS($E:$E,$G:$G,"Ainukasutuses pind",$C:$C,"Üüritav pind",$A:$A,$A425),0),IF($G425="Erikasutuses pind (hoone)",IFERROR(SUMIFS($E:$E,$G:$G,"Ainukasutuses pind",$C:$C,"Üüritav pind",$H:$H,AB$3)/SUMIFS($E:$E,$G:$G,"Ainukasutuses pind",$C:$C,"Üüritav pind"),0),""))),"")</f>
        <v/>
      </c>
      <c r="AC425" s="72" t="str">
        <f>IFERROR(IF($G425="Erikasutuses pind (muu)",$E425*J425,IFERROR($E425*J425/SUM($J425:$AB425)*(Eksplikatsioon!O425)/SUMPRODUCT($J425:$AB425,Eksplikatsioon!$O425:$AG425),"")),"")</f>
        <v/>
      </c>
      <c r="AD425" s="72" t="str">
        <f>IFERROR(IF($G425="Erikasutuses pind (muu)",$E425*K425,IFERROR($E425*K425/SUM($J425:$AB425)*(Eksplikatsioon!P425)/SUMPRODUCT($J425:$AB425,Eksplikatsioon!$O425:$AG425),"")),"")</f>
        <v/>
      </c>
      <c r="AE425" s="72" t="str">
        <f>IFERROR(IF($G425="Erikasutuses pind (muu)",$E425*L425,IFERROR($E425*L425/SUM($J425:$AB425)*(Eksplikatsioon!Q425)/SUMPRODUCT($J425:$AB425,Eksplikatsioon!$O425:$AG425),"")),"")</f>
        <v/>
      </c>
      <c r="AF425" s="72" t="str">
        <f>IFERROR(IF($G425="Erikasutuses pind (muu)",$E425*M425,IFERROR($E425*M425/SUM($J425:$AB425)*(Eksplikatsioon!R425)/SUMPRODUCT($J425:$AB425,Eksplikatsioon!$O425:$AG425),"")),"")</f>
        <v/>
      </c>
      <c r="AG425" s="72" t="str">
        <f>IFERROR(IF($G425="Erikasutuses pind (muu)",$E425*N425,IFERROR($E425*N425/SUM($J425:$AB425)*(Eksplikatsioon!S425)/SUMPRODUCT($J425:$AB425,Eksplikatsioon!$O425:$AG425),"")),"")</f>
        <v/>
      </c>
      <c r="AH425" s="72" t="str">
        <f>IFERROR(IF($G425="Erikasutuses pind (muu)",$E425*O425,IFERROR($E425*O425/SUM($J425:$AB425)*(Eksplikatsioon!T425)/SUMPRODUCT($J425:$AB425,Eksplikatsioon!$O425:$AG425),"")),"")</f>
        <v/>
      </c>
      <c r="AI425" s="72" t="str">
        <f>IFERROR(IF($G425="Erikasutuses pind (muu)",$E425*P425,IFERROR($E425*P425/SUM($J425:$AB425)*(Eksplikatsioon!U425)/SUMPRODUCT($J425:$AB425,Eksplikatsioon!$O425:$AG425),"")),"")</f>
        <v/>
      </c>
      <c r="AJ425" s="72" t="str">
        <f>IFERROR(IF($G425="Erikasutuses pind (muu)",$E425*Q425,IFERROR($E425*Q425/SUM($J425:$AB425)*(Eksplikatsioon!V425)/SUMPRODUCT($J425:$AB425,Eksplikatsioon!$O425:$AG425),"")),"")</f>
        <v/>
      </c>
      <c r="AK425" s="72" t="str">
        <f>IFERROR(IF($G425="Erikasutuses pind (muu)",$E425*R425,IFERROR($E425*R425/SUM($J425:$AB425)*(Eksplikatsioon!W425)/SUMPRODUCT($J425:$AB425,Eksplikatsioon!$O425:$AG425),"")),"")</f>
        <v/>
      </c>
      <c r="AL425" s="72" t="str">
        <f>IFERROR(IF($G425="Erikasutuses pind (muu)",$E425*S425,IFERROR($E425*S425/SUM($J425:$AB425)*(Eksplikatsioon!X425)/SUMPRODUCT($J425:$AB425,Eksplikatsioon!$O425:$AG425),"")),"")</f>
        <v/>
      </c>
      <c r="AM425" s="72" t="str">
        <f>IFERROR(IF($G425="Erikasutuses pind (muu)",$E425*T425,IFERROR($E425*T425/SUM($J425:$AB425)*(Eksplikatsioon!Y425)/SUMPRODUCT($J425:$AB425,Eksplikatsioon!$O425:$AG425),"")),"")</f>
        <v/>
      </c>
      <c r="AN425" s="72" t="str">
        <f>IFERROR(IF($G425="Erikasutuses pind (muu)",$E425*U425,IFERROR($E425*U425/SUM($J425:$AB425)*(Eksplikatsioon!Z425)/SUMPRODUCT($J425:$AB425,Eksplikatsioon!$O425:$AG425),"")),"")</f>
        <v/>
      </c>
      <c r="AO425" s="72" t="str">
        <f>IFERROR(IF($G425="Erikasutuses pind (muu)",$E425*V425,IFERROR($E425*V425/SUM($J425:$AB425)*(Eksplikatsioon!AA425)/SUMPRODUCT($J425:$AB425,Eksplikatsioon!$O425:$AG425),"")),"")</f>
        <v/>
      </c>
      <c r="AP425" s="72" t="str">
        <f>IFERROR(IF($G425="Erikasutuses pind (muu)",$E425*W425,IFERROR($E425*W425/SUM($J425:$AB425)*(Eksplikatsioon!AB425)/SUMPRODUCT($J425:$AB425,Eksplikatsioon!$O425:$AG425),"")),"")</f>
        <v/>
      </c>
      <c r="AQ425" s="72" t="str">
        <f>IFERROR(IF($G425="Erikasutuses pind (muu)",$E425*X425,IFERROR($E425*X425/SUM($J425:$AB425)*(Eksplikatsioon!AC425)/SUMPRODUCT($J425:$AB425,Eksplikatsioon!$O425:$AG425),"")),"")</f>
        <v/>
      </c>
      <c r="AR425" s="72" t="str">
        <f>IFERROR(IF($G425="Erikasutuses pind (muu)",$E425*Y425,IFERROR($E425*Y425/SUM($J425:$AB425)*(Eksplikatsioon!AD425)/SUMPRODUCT($J425:$AB425,Eksplikatsioon!$O425:$AG425),"")),"")</f>
        <v/>
      </c>
      <c r="AS425" s="72" t="str">
        <f>IFERROR(IF($G425="Erikasutuses pind (muu)",$E425*Z425,IFERROR($E425*Z425/SUM($J425:$AB425)*(Eksplikatsioon!AE425)/SUMPRODUCT($J425:$AB425,Eksplikatsioon!$O425:$AG425),"")),"")</f>
        <v/>
      </c>
      <c r="AT425" s="72" t="str">
        <f>IFERROR(IF($G425="Erikasutuses pind (muu)",$E425*AA425,IFERROR($E425*AA425/SUM($J425:$AB425)*(Eksplikatsioon!AF425)/SUMPRODUCT($J425:$AB425,Eksplikatsioon!$O425:$AG425),"")),"")</f>
        <v/>
      </c>
      <c r="AU425" s="72" t="str">
        <f>IFERROR(IF($G425="Erikasutuses pind (muu)",$E425*AB425,IFERROR($E425*AB425/SUM($J425:$AB425)*(Eksplikatsioon!AG425)/SUMPRODUCT($J425:$AB425,Eksplikatsioon!$O425:$AG425),"")),"")</f>
        <v/>
      </c>
    </row>
    <row r="426" spans="1:47" x14ac:dyDescent="0.25">
      <c r="A426" s="71" t="str">
        <f>IF(Eksplikatsioon!A426=0,"",Eksplikatsioon!A426)</f>
        <v/>
      </c>
      <c r="B426" s="71" t="str">
        <f>IF(Eksplikatsioon!B426=0,"",Eksplikatsioon!B426)</f>
        <v/>
      </c>
      <c r="C426" s="71" t="str">
        <f>IF(Eksplikatsioon!C426=0,"",Eksplikatsioon!C426)</f>
        <v/>
      </c>
      <c r="D426" s="71" t="str">
        <f>IF(Eksplikatsioon!D426=0,"",Eksplikatsioon!D426)</f>
        <v/>
      </c>
      <c r="E426" s="71" t="str">
        <f>IF(Eksplikatsioon!F426=0,"",Eksplikatsioon!F426)</f>
        <v/>
      </c>
      <c r="F426" s="71" t="str">
        <f>IF(Eksplikatsioon!H426=0,"",Eksplikatsioon!H426)</f>
        <v/>
      </c>
      <c r="G426" s="71" t="str">
        <f>IF(Eksplikatsioon!J426=0,"",Eksplikatsioon!J426)</f>
        <v/>
      </c>
      <c r="H426" s="71" t="str">
        <f>IF(Eksplikatsioon!K426=0,"",Eksplikatsioon!K426)</f>
        <v/>
      </c>
      <c r="I426" s="71" t="str">
        <f>IF(Eksplikatsioon!L426=0,"",Eksplikatsioon!L426)</f>
        <v/>
      </c>
      <c r="J426" s="72" t="str">
        <f>IFERROR(IF($G426="Erikasutuses pind (muu)",Eksplikatsioon!O426/SUM(Eksplikatsioon!$O426:'Eksplikatsioon'!$AG426),IF($G426="Erikasutuses pind (korrus)",IFERROR(SUMIFS($E:$E,$G:$G,"Ainukasutuses pind",$C:$C,"Üüritav pind",$H:$H,J$3,$A:$A,$A426)/SUMIFS($E:$E,$G:$G,"Ainukasutuses pind",$C:$C,"Üüritav pind",$A:$A,$A426),0),IF($G426="Erikasutuses pind (hoone)",IFERROR(SUMIFS($E:$E,$G:$G,"Ainukasutuses pind",$C:$C,"Üüritav pind",$H:$H,J$3)/SUMIFS($E:$E,$G:$G,"Ainukasutuses pind",$C:$C,"Üüritav pind"),0),""))),"")</f>
        <v/>
      </c>
      <c r="K426" s="72" t="str">
        <f>IFERROR(IF($G426="Erikasutuses pind (muu)",Eksplikatsioon!P426/SUM(Eksplikatsioon!$O426:'Eksplikatsioon'!$AG426),IF($G426="Erikasutuses pind (korrus)",IFERROR(SUMIFS($E:$E,$G:$G,"Ainukasutuses pind",$C:$C,"Üüritav pind",$H:$H,K$3,$A:$A,$A426)/SUMIFS($E:$E,$G:$G,"Ainukasutuses pind",$C:$C,"Üüritav pind",$A:$A,$A426),0),IF($G426="Erikasutuses pind (hoone)",IFERROR(SUMIFS($E:$E,$G:$G,"Ainukasutuses pind",$C:$C,"Üüritav pind",$H:$H,K$3)/SUMIFS($E:$E,$G:$G,"Ainukasutuses pind",$C:$C,"Üüritav pind"),0),""))),"")</f>
        <v/>
      </c>
      <c r="L426" s="72" t="str">
        <f>IFERROR(IF($G426="Erikasutuses pind (muu)",Eksplikatsioon!Q426/SUM(Eksplikatsioon!$O426:'Eksplikatsioon'!$AG426),IF($G426="Erikasutuses pind (korrus)",IFERROR(SUMIFS($E:$E,$G:$G,"Ainukasutuses pind",$C:$C,"Üüritav pind",$H:$H,L$3,$A:$A,$A426)/SUMIFS($E:$E,$G:$G,"Ainukasutuses pind",$C:$C,"Üüritav pind",$A:$A,$A426),0),IF($G426="Erikasutuses pind (hoone)",IFERROR(SUMIFS($E:$E,$G:$G,"Ainukasutuses pind",$C:$C,"Üüritav pind",$H:$H,L$3)/SUMIFS($E:$E,$G:$G,"Ainukasutuses pind",$C:$C,"Üüritav pind"),0),""))),"")</f>
        <v/>
      </c>
      <c r="M426" s="72" t="str">
        <f>IFERROR(IF($G426="Erikasutuses pind (muu)",Eksplikatsioon!R426/SUM(Eksplikatsioon!$O426:'Eksplikatsioon'!$AG426),IF($G426="Erikasutuses pind (korrus)",IFERROR(SUMIFS($E:$E,$G:$G,"Ainukasutuses pind",$C:$C,"Üüritav pind",$H:$H,M$3,$A:$A,$A426)/SUMIFS($E:$E,$G:$G,"Ainukasutuses pind",$C:$C,"Üüritav pind",$A:$A,$A426),0),IF($G426="Erikasutuses pind (hoone)",IFERROR(SUMIFS($E:$E,$G:$G,"Ainukasutuses pind",$C:$C,"Üüritav pind",$H:$H,M$3)/SUMIFS($E:$E,$G:$G,"Ainukasutuses pind",$C:$C,"Üüritav pind"),0),""))),"")</f>
        <v/>
      </c>
      <c r="N426" s="72" t="str">
        <f>IFERROR(IF($G426="Erikasutuses pind (muu)",Eksplikatsioon!S426/SUM(Eksplikatsioon!$O426:'Eksplikatsioon'!$AG426),IF($G426="Erikasutuses pind (korrus)",IFERROR(SUMIFS($E:$E,$G:$G,"Ainukasutuses pind",$C:$C,"Üüritav pind",$H:$H,N$3,$A:$A,$A426)/SUMIFS($E:$E,$G:$G,"Ainukasutuses pind",$C:$C,"Üüritav pind",$A:$A,$A426),0),IF($G426="Erikasutuses pind (hoone)",IFERROR(SUMIFS($E:$E,$G:$G,"Ainukasutuses pind",$C:$C,"Üüritav pind",$H:$H,N$3)/SUMIFS($E:$E,$G:$G,"Ainukasutuses pind",$C:$C,"Üüritav pind"),0),""))),"")</f>
        <v/>
      </c>
      <c r="O426" s="72" t="str">
        <f>IFERROR(IF($G426="Erikasutuses pind (muu)",Eksplikatsioon!T426/SUM(Eksplikatsioon!$O426:'Eksplikatsioon'!$AG426),IF($G426="Erikasutuses pind (korrus)",IFERROR(SUMIFS($E:$E,$G:$G,"Ainukasutuses pind",$C:$C,"Üüritav pind",$H:$H,O$3,$A:$A,$A426)/SUMIFS($E:$E,$G:$G,"Ainukasutuses pind",$C:$C,"Üüritav pind",$A:$A,$A426),0),IF($G426="Erikasutuses pind (hoone)",IFERROR(SUMIFS($E:$E,$G:$G,"Ainukasutuses pind",$C:$C,"Üüritav pind",$H:$H,O$3)/SUMIFS($E:$E,$G:$G,"Ainukasutuses pind",$C:$C,"Üüritav pind"),0),""))),"")</f>
        <v/>
      </c>
      <c r="P426" s="72" t="str">
        <f>IFERROR(IF($G426="Erikasutuses pind (muu)",Eksplikatsioon!U426/SUM(Eksplikatsioon!$O426:'Eksplikatsioon'!$AG426),IF($G426="Erikasutuses pind (korrus)",IFERROR(SUMIFS($E:$E,$G:$G,"Ainukasutuses pind",$C:$C,"Üüritav pind",$H:$H,P$3,$A:$A,$A426)/SUMIFS($E:$E,$G:$G,"Ainukasutuses pind",$C:$C,"Üüritav pind",$A:$A,$A426),0),IF($G426="Erikasutuses pind (hoone)",IFERROR(SUMIFS($E:$E,$G:$G,"Ainukasutuses pind",$C:$C,"Üüritav pind",$H:$H,P$3)/SUMIFS($E:$E,$G:$G,"Ainukasutuses pind",$C:$C,"Üüritav pind"),0),""))),"")</f>
        <v/>
      </c>
      <c r="Q426" s="72" t="str">
        <f>IFERROR(IF($G426="Erikasutuses pind (muu)",Eksplikatsioon!V426/SUM(Eksplikatsioon!$O426:'Eksplikatsioon'!$AG426),IF($G426="Erikasutuses pind (korrus)",IFERROR(SUMIFS($E:$E,$G:$G,"Ainukasutuses pind",$C:$C,"Üüritav pind",$H:$H,Q$3,$A:$A,$A426)/SUMIFS($E:$E,$G:$G,"Ainukasutuses pind",$C:$C,"Üüritav pind",$A:$A,$A426),0),IF($G426="Erikasutuses pind (hoone)",IFERROR(SUMIFS($E:$E,$G:$G,"Ainukasutuses pind",$C:$C,"Üüritav pind",$H:$H,Q$3)/SUMIFS($E:$E,$G:$G,"Ainukasutuses pind",$C:$C,"Üüritav pind"),0),""))),"")</f>
        <v/>
      </c>
      <c r="R426" s="72" t="str">
        <f>IFERROR(IF($G426="Erikasutuses pind (muu)",Eksplikatsioon!W426/SUM(Eksplikatsioon!$O426:'Eksplikatsioon'!$AG426),IF($G426="Erikasutuses pind (korrus)",IFERROR(SUMIFS($E:$E,$G:$G,"Ainukasutuses pind",$C:$C,"Üüritav pind",$H:$H,R$3,$A:$A,$A426)/SUMIFS($E:$E,$G:$G,"Ainukasutuses pind",$C:$C,"Üüritav pind",$A:$A,$A426),0),IF($G426="Erikasutuses pind (hoone)",IFERROR(SUMIFS($E:$E,$G:$G,"Ainukasutuses pind",$C:$C,"Üüritav pind",$H:$H,R$3)/SUMIFS($E:$E,$G:$G,"Ainukasutuses pind",$C:$C,"Üüritav pind"),0),""))),"")</f>
        <v/>
      </c>
      <c r="S426" s="72" t="str">
        <f>IFERROR(IF($G426="Erikasutuses pind (muu)",Eksplikatsioon!X426/SUM(Eksplikatsioon!$O426:'Eksplikatsioon'!$AG426),IF($G426="Erikasutuses pind (korrus)",IFERROR(SUMIFS($E:$E,$G:$G,"Ainukasutuses pind",$C:$C,"Üüritav pind",$H:$H,S$3,$A:$A,$A426)/SUMIFS($E:$E,$G:$G,"Ainukasutuses pind",$C:$C,"Üüritav pind",$A:$A,$A426),0),IF($G426="Erikasutuses pind (hoone)",IFERROR(SUMIFS($E:$E,$G:$G,"Ainukasutuses pind",$C:$C,"Üüritav pind",$H:$H,S$3)/SUMIFS($E:$E,$G:$G,"Ainukasutuses pind",$C:$C,"Üüritav pind"),0),""))),"")</f>
        <v/>
      </c>
      <c r="T426" s="72" t="str">
        <f>IFERROR(IF($G426="Erikasutuses pind (muu)",Eksplikatsioon!Y426/SUM(Eksplikatsioon!$O426:'Eksplikatsioon'!$AG426),IF($G426="Erikasutuses pind (korrus)",IFERROR(SUMIFS($E:$E,$G:$G,"Ainukasutuses pind",$C:$C,"Üüritav pind",$H:$H,T$3,$A:$A,$A426)/SUMIFS($E:$E,$G:$G,"Ainukasutuses pind",$C:$C,"Üüritav pind",$A:$A,$A426),0),IF($G426="Erikasutuses pind (hoone)",IFERROR(SUMIFS($E:$E,$G:$G,"Ainukasutuses pind",$C:$C,"Üüritav pind",$H:$H,T$3)/SUMIFS($E:$E,$G:$G,"Ainukasutuses pind",$C:$C,"Üüritav pind"),0),""))),"")</f>
        <v/>
      </c>
      <c r="U426" s="72" t="str">
        <f>IFERROR(IF($G426="Erikasutuses pind (muu)",Eksplikatsioon!Z426/SUM(Eksplikatsioon!$O426:'Eksplikatsioon'!$AG426),IF($G426="Erikasutuses pind (korrus)",IFERROR(SUMIFS($E:$E,$G:$G,"Ainukasutuses pind",$C:$C,"Üüritav pind",$H:$H,U$3,$A:$A,$A426)/SUMIFS($E:$E,$G:$G,"Ainukasutuses pind",$C:$C,"Üüritav pind",$A:$A,$A426),0),IF($G426="Erikasutuses pind (hoone)",IFERROR(SUMIFS($E:$E,$G:$G,"Ainukasutuses pind",$C:$C,"Üüritav pind",$H:$H,U$3)/SUMIFS($E:$E,$G:$G,"Ainukasutuses pind",$C:$C,"Üüritav pind"),0),""))),"")</f>
        <v/>
      </c>
      <c r="V426" s="72" t="str">
        <f>IFERROR(IF($G426="Erikasutuses pind (muu)",Eksplikatsioon!AA426/SUM(Eksplikatsioon!$O426:'Eksplikatsioon'!$AG426),IF($G426="Erikasutuses pind (korrus)",IFERROR(SUMIFS($E:$E,$G:$G,"Ainukasutuses pind",$C:$C,"Üüritav pind",$H:$H,V$3,$A:$A,$A426)/SUMIFS($E:$E,$G:$G,"Ainukasutuses pind",$C:$C,"Üüritav pind",$A:$A,$A426),0),IF($G426="Erikasutuses pind (hoone)",IFERROR(SUMIFS($E:$E,$G:$G,"Ainukasutuses pind",$C:$C,"Üüritav pind",$H:$H,V$3)/SUMIFS($E:$E,$G:$G,"Ainukasutuses pind",$C:$C,"Üüritav pind"),0),""))),"")</f>
        <v/>
      </c>
      <c r="W426" s="72" t="str">
        <f>IFERROR(IF($G426="Erikasutuses pind (muu)",Eksplikatsioon!AB426/SUM(Eksplikatsioon!$O426:'Eksplikatsioon'!$AG426),IF($G426="Erikasutuses pind (korrus)",IFERROR(SUMIFS($E:$E,$G:$G,"Ainukasutuses pind",$C:$C,"Üüritav pind",$H:$H,W$3,$A:$A,$A426)/SUMIFS($E:$E,$G:$G,"Ainukasutuses pind",$C:$C,"Üüritav pind",$A:$A,$A426),0),IF($G426="Erikasutuses pind (hoone)",IFERROR(SUMIFS($E:$E,$G:$G,"Ainukasutuses pind",$C:$C,"Üüritav pind",$H:$H,W$3)/SUMIFS($E:$E,$G:$G,"Ainukasutuses pind",$C:$C,"Üüritav pind"),0),""))),"")</f>
        <v/>
      </c>
      <c r="X426" s="72" t="str">
        <f>IFERROR(IF($G426="Erikasutuses pind (muu)",Eksplikatsioon!AC426/SUM(Eksplikatsioon!$O426:'Eksplikatsioon'!$AG426),IF($G426="Erikasutuses pind (korrus)",IFERROR(SUMIFS($E:$E,$G:$G,"Ainukasutuses pind",$C:$C,"Üüritav pind",$H:$H,X$3,$A:$A,$A426)/SUMIFS($E:$E,$G:$G,"Ainukasutuses pind",$C:$C,"Üüritav pind",$A:$A,$A426),0),IF($G426="Erikasutuses pind (hoone)",IFERROR(SUMIFS($E:$E,$G:$G,"Ainukasutuses pind",$C:$C,"Üüritav pind",$H:$H,X$3)/SUMIFS($E:$E,$G:$G,"Ainukasutuses pind",$C:$C,"Üüritav pind"),0),""))),"")</f>
        <v/>
      </c>
      <c r="Y426" s="72" t="str">
        <f>IFERROR(IF($G426="Erikasutuses pind (muu)",Eksplikatsioon!AD426/SUM(Eksplikatsioon!$O426:'Eksplikatsioon'!$AG426),IF($G426="Erikasutuses pind (korrus)",IFERROR(SUMIFS($E:$E,$G:$G,"Ainukasutuses pind",$C:$C,"Üüritav pind",$H:$H,Y$3,$A:$A,$A426)/SUMIFS($E:$E,$G:$G,"Ainukasutuses pind",$C:$C,"Üüritav pind",$A:$A,$A426),0),IF($G426="Erikasutuses pind (hoone)",IFERROR(SUMIFS($E:$E,$G:$G,"Ainukasutuses pind",$C:$C,"Üüritav pind",$H:$H,Y$3)/SUMIFS($E:$E,$G:$G,"Ainukasutuses pind",$C:$C,"Üüritav pind"),0),""))),"")</f>
        <v/>
      </c>
      <c r="Z426" s="72" t="str">
        <f>IFERROR(IF($G426="Erikasutuses pind (muu)",Eksplikatsioon!AE426/SUM(Eksplikatsioon!$O426:'Eksplikatsioon'!$AG426),IF($G426="Erikasutuses pind (korrus)",IFERROR(SUMIFS($E:$E,$G:$G,"Ainukasutuses pind",$C:$C,"Üüritav pind",$H:$H,Z$3,$A:$A,$A426)/SUMIFS($E:$E,$G:$G,"Ainukasutuses pind",$C:$C,"Üüritav pind",$A:$A,$A426),0),IF($G426="Erikasutuses pind (hoone)",IFERROR(SUMIFS($E:$E,$G:$G,"Ainukasutuses pind",$C:$C,"Üüritav pind",$H:$H,Z$3)/SUMIFS($E:$E,$G:$G,"Ainukasutuses pind",$C:$C,"Üüritav pind"),0),""))),"")</f>
        <v/>
      </c>
      <c r="AA426" s="72" t="str">
        <f>IFERROR(IF($G426="Erikasutuses pind (muu)",Eksplikatsioon!AF426/SUM(Eksplikatsioon!$O426:'Eksplikatsioon'!$AG426),IF($G426="Erikasutuses pind (korrus)",IFERROR(SUMIFS($E:$E,$G:$G,"Ainukasutuses pind",$C:$C,"Üüritav pind",$H:$H,AA$3,$A:$A,$A426)/SUMIFS($E:$E,$G:$G,"Ainukasutuses pind",$C:$C,"Üüritav pind",$A:$A,$A426),0),IF($G426="Erikasutuses pind (hoone)",IFERROR(SUMIFS($E:$E,$G:$G,"Ainukasutuses pind",$C:$C,"Üüritav pind",$H:$H,AA$3)/SUMIFS($E:$E,$G:$G,"Ainukasutuses pind",$C:$C,"Üüritav pind"),0),""))),"")</f>
        <v/>
      </c>
      <c r="AB426" s="72" t="str">
        <f>IFERROR(IF($G426="Erikasutuses pind (muu)",Eksplikatsioon!AG426/SUM(Eksplikatsioon!$O426:'Eksplikatsioon'!$AG426),IF($G426="Erikasutuses pind (korrus)",IFERROR(SUMIFS($E:$E,$G:$G,"Ainukasutuses pind",$C:$C,"Üüritav pind",$H:$H,AB$3,$A:$A,$A426)/SUMIFS($E:$E,$G:$G,"Ainukasutuses pind",$C:$C,"Üüritav pind",$A:$A,$A426),0),IF($G426="Erikasutuses pind (hoone)",IFERROR(SUMIFS($E:$E,$G:$G,"Ainukasutuses pind",$C:$C,"Üüritav pind",$H:$H,AB$3)/SUMIFS($E:$E,$G:$G,"Ainukasutuses pind",$C:$C,"Üüritav pind"),0),""))),"")</f>
        <v/>
      </c>
      <c r="AC426" s="72" t="str">
        <f>IFERROR(IF($G426="Erikasutuses pind (muu)",$E426*J426,IFERROR($E426*J426/SUM($J426:$AB426)*(Eksplikatsioon!O426)/SUMPRODUCT($J426:$AB426,Eksplikatsioon!$O426:$AG426),"")),"")</f>
        <v/>
      </c>
      <c r="AD426" s="72" t="str">
        <f>IFERROR(IF($G426="Erikasutuses pind (muu)",$E426*K426,IFERROR($E426*K426/SUM($J426:$AB426)*(Eksplikatsioon!P426)/SUMPRODUCT($J426:$AB426,Eksplikatsioon!$O426:$AG426),"")),"")</f>
        <v/>
      </c>
      <c r="AE426" s="72" t="str">
        <f>IFERROR(IF($G426="Erikasutuses pind (muu)",$E426*L426,IFERROR($E426*L426/SUM($J426:$AB426)*(Eksplikatsioon!Q426)/SUMPRODUCT($J426:$AB426,Eksplikatsioon!$O426:$AG426),"")),"")</f>
        <v/>
      </c>
      <c r="AF426" s="72" t="str">
        <f>IFERROR(IF($G426="Erikasutuses pind (muu)",$E426*M426,IFERROR($E426*M426/SUM($J426:$AB426)*(Eksplikatsioon!R426)/SUMPRODUCT($J426:$AB426,Eksplikatsioon!$O426:$AG426),"")),"")</f>
        <v/>
      </c>
      <c r="AG426" s="72" t="str">
        <f>IFERROR(IF($G426="Erikasutuses pind (muu)",$E426*N426,IFERROR($E426*N426/SUM($J426:$AB426)*(Eksplikatsioon!S426)/SUMPRODUCT($J426:$AB426,Eksplikatsioon!$O426:$AG426),"")),"")</f>
        <v/>
      </c>
      <c r="AH426" s="72" t="str">
        <f>IFERROR(IF($G426="Erikasutuses pind (muu)",$E426*O426,IFERROR($E426*O426/SUM($J426:$AB426)*(Eksplikatsioon!T426)/SUMPRODUCT($J426:$AB426,Eksplikatsioon!$O426:$AG426),"")),"")</f>
        <v/>
      </c>
      <c r="AI426" s="72" t="str">
        <f>IFERROR(IF($G426="Erikasutuses pind (muu)",$E426*P426,IFERROR($E426*P426/SUM($J426:$AB426)*(Eksplikatsioon!U426)/SUMPRODUCT($J426:$AB426,Eksplikatsioon!$O426:$AG426),"")),"")</f>
        <v/>
      </c>
      <c r="AJ426" s="72" t="str">
        <f>IFERROR(IF($G426="Erikasutuses pind (muu)",$E426*Q426,IFERROR($E426*Q426/SUM($J426:$AB426)*(Eksplikatsioon!V426)/SUMPRODUCT($J426:$AB426,Eksplikatsioon!$O426:$AG426),"")),"")</f>
        <v/>
      </c>
      <c r="AK426" s="72" t="str">
        <f>IFERROR(IF($G426="Erikasutuses pind (muu)",$E426*R426,IFERROR($E426*R426/SUM($J426:$AB426)*(Eksplikatsioon!W426)/SUMPRODUCT($J426:$AB426,Eksplikatsioon!$O426:$AG426),"")),"")</f>
        <v/>
      </c>
      <c r="AL426" s="72" t="str">
        <f>IFERROR(IF($G426="Erikasutuses pind (muu)",$E426*S426,IFERROR($E426*S426/SUM($J426:$AB426)*(Eksplikatsioon!X426)/SUMPRODUCT($J426:$AB426,Eksplikatsioon!$O426:$AG426),"")),"")</f>
        <v/>
      </c>
      <c r="AM426" s="72" t="str">
        <f>IFERROR(IF($G426="Erikasutuses pind (muu)",$E426*T426,IFERROR($E426*T426/SUM($J426:$AB426)*(Eksplikatsioon!Y426)/SUMPRODUCT($J426:$AB426,Eksplikatsioon!$O426:$AG426),"")),"")</f>
        <v/>
      </c>
      <c r="AN426" s="72" t="str">
        <f>IFERROR(IF($G426="Erikasutuses pind (muu)",$E426*U426,IFERROR($E426*U426/SUM($J426:$AB426)*(Eksplikatsioon!Z426)/SUMPRODUCT($J426:$AB426,Eksplikatsioon!$O426:$AG426),"")),"")</f>
        <v/>
      </c>
      <c r="AO426" s="72" t="str">
        <f>IFERROR(IF($G426="Erikasutuses pind (muu)",$E426*V426,IFERROR($E426*V426/SUM($J426:$AB426)*(Eksplikatsioon!AA426)/SUMPRODUCT($J426:$AB426,Eksplikatsioon!$O426:$AG426),"")),"")</f>
        <v/>
      </c>
      <c r="AP426" s="72" t="str">
        <f>IFERROR(IF($G426="Erikasutuses pind (muu)",$E426*W426,IFERROR($E426*W426/SUM($J426:$AB426)*(Eksplikatsioon!AB426)/SUMPRODUCT($J426:$AB426,Eksplikatsioon!$O426:$AG426),"")),"")</f>
        <v/>
      </c>
      <c r="AQ426" s="72" t="str">
        <f>IFERROR(IF($G426="Erikasutuses pind (muu)",$E426*X426,IFERROR($E426*X426/SUM($J426:$AB426)*(Eksplikatsioon!AC426)/SUMPRODUCT($J426:$AB426,Eksplikatsioon!$O426:$AG426),"")),"")</f>
        <v/>
      </c>
      <c r="AR426" s="72" t="str">
        <f>IFERROR(IF($G426="Erikasutuses pind (muu)",$E426*Y426,IFERROR($E426*Y426/SUM($J426:$AB426)*(Eksplikatsioon!AD426)/SUMPRODUCT($J426:$AB426,Eksplikatsioon!$O426:$AG426),"")),"")</f>
        <v/>
      </c>
      <c r="AS426" s="72" t="str">
        <f>IFERROR(IF($G426="Erikasutuses pind (muu)",$E426*Z426,IFERROR($E426*Z426/SUM($J426:$AB426)*(Eksplikatsioon!AE426)/SUMPRODUCT($J426:$AB426,Eksplikatsioon!$O426:$AG426),"")),"")</f>
        <v/>
      </c>
      <c r="AT426" s="72" t="str">
        <f>IFERROR(IF($G426="Erikasutuses pind (muu)",$E426*AA426,IFERROR($E426*AA426/SUM($J426:$AB426)*(Eksplikatsioon!AF426)/SUMPRODUCT($J426:$AB426,Eksplikatsioon!$O426:$AG426),"")),"")</f>
        <v/>
      </c>
      <c r="AU426" s="72" t="str">
        <f>IFERROR(IF($G426="Erikasutuses pind (muu)",$E426*AB426,IFERROR($E426*AB426/SUM($J426:$AB426)*(Eksplikatsioon!AG426)/SUMPRODUCT($J426:$AB426,Eksplikatsioon!$O426:$AG426),"")),"")</f>
        <v/>
      </c>
    </row>
    <row r="427" spans="1:47" x14ac:dyDescent="0.25">
      <c r="A427" s="71" t="str">
        <f>IF(Eksplikatsioon!A427=0,"",Eksplikatsioon!A427)</f>
        <v/>
      </c>
      <c r="B427" s="71" t="str">
        <f>IF(Eksplikatsioon!B427=0,"",Eksplikatsioon!B427)</f>
        <v/>
      </c>
      <c r="C427" s="71" t="str">
        <f>IF(Eksplikatsioon!C427=0,"",Eksplikatsioon!C427)</f>
        <v/>
      </c>
      <c r="D427" s="71" t="str">
        <f>IF(Eksplikatsioon!D427=0,"",Eksplikatsioon!D427)</f>
        <v/>
      </c>
      <c r="E427" s="71" t="str">
        <f>IF(Eksplikatsioon!F427=0,"",Eksplikatsioon!F427)</f>
        <v/>
      </c>
      <c r="F427" s="71" t="str">
        <f>IF(Eksplikatsioon!H427=0,"",Eksplikatsioon!H427)</f>
        <v/>
      </c>
      <c r="G427" s="71" t="str">
        <f>IF(Eksplikatsioon!J427=0,"",Eksplikatsioon!J427)</f>
        <v/>
      </c>
      <c r="H427" s="71" t="str">
        <f>IF(Eksplikatsioon!K427=0,"",Eksplikatsioon!K427)</f>
        <v/>
      </c>
      <c r="I427" s="71" t="str">
        <f>IF(Eksplikatsioon!L427=0,"",Eksplikatsioon!L427)</f>
        <v/>
      </c>
      <c r="J427" s="72" t="str">
        <f>IFERROR(IF($G427="Erikasutuses pind (muu)",Eksplikatsioon!O427/SUM(Eksplikatsioon!$O427:'Eksplikatsioon'!$AG427),IF($G427="Erikasutuses pind (korrus)",IFERROR(SUMIFS($E:$E,$G:$G,"Ainukasutuses pind",$C:$C,"Üüritav pind",$H:$H,J$3,$A:$A,$A427)/SUMIFS($E:$E,$G:$G,"Ainukasutuses pind",$C:$C,"Üüritav pind",$A:$A,$A427),0),IF($G427="Erikasutuses pind (hoone)",IFERROR(SUMIFS($E:$E,$G:$G,"Ainukasutuses pind",$C:$C,"Üüritav pind",$H:$H,J$3)/SUMIFS($E:$E,$G:$G,"Ainukasutuses pind",$C:$C,"Üüritav pind"),0),""))),"")</f>
        <v/>
      </c>
      <c r="K427" s="72" t="str">
        <f>IFERROR(IF($G427="Erikasutuses pind (muu)",Eksplikatsioon!P427/SUM(Eksplikatsioon!$O427:'Eksplikatsioon'!$AG427),IF($G427="Erikasutuses pind (korrus)",IFERROR(SUMIFS($E:$E,$G:$G,"Ainukasutuses pind",$C:$C,"Üüritav pind",$H:$H,K$3,$A:$A,$A427)/SUMIFS($E:$E,$G:$G,"Ainukasutuses pind",$C:$C,"Üüritav pind",$A:$A,$A427),0),IF($G427="Erikasutuses pind (hoone)",IFERROR(SUMIFS($E:$E,$G:$G,"Ainukasutuses pind",$C:$C,"Üüritav pind",$H:$H,K$3)/SUMIFS($E:$E,$G:$G,"Ainukasutuses pind",$C:$C,"Üüritav pind"),0),""))),"")</f>
        <v/>
      </c>
      <c r="L427" s="72" t="str">
        <f>IFERROR(IF($G427="Erikasutuses pind (muu)",Eksplikatsioon!Q427/SUM(Eksplikatsioon!$O427:'Eksplikatsioon'!$AG427),IF($G427="Erikasutuses pind (korrus)",IFERROR(SUMIFS($E:$E,$G:$G,"Ainukasutuses pind",$C:$C,"Üüritav pind",$H:$H,L$3,$A:$A,$A427)/SUMIFS($E:$E,$G:$G,"Ainukasutuses pind",$C:$C,"Üüritav pind",$A:$A,$A427),0),IF($G427="Erikasutuses pind (hoone)",IFERROR(SUMIFS($E:$E,$G:$G,"Ainukasutuses pind",$C:$C,"Üüritav pind",$H:$H,L$3)/SUMIFS($E:$E,$G:$G,"Ainukasutuses pind",$C:$C,"Üüritav pind"),0),""))),"")</f>
        <v/>
      </c>
      <c r="M427" s="72" t="str">
        <f>IFERROR(IF($G427="Erikasutuses pind (muu)",Eksplikatsioon!R427/SUM(Eksplikatsioon!$O427:'Eksplikatsioon'!$AG427),IF($G427="Erikasutuses pind (korrus)",IFERROR(SUMIFS($E:$E,$G:$G,"Ainukasutuses pind",$C:$C,"Üüritav pind",$H:$H,M$3,$A:$A,$A427)/SUMIFS($E:$E,$G:$G,"Ainukasutuses pind",$C:$C,"Üüritav pind",$A:$A,$A427),0),IF($G427="Erikasutuses pind (hoone)",IFERROR(SUMIFS($E:$E,$G:$G,"Ainukasutuses pind",$C:$C,"Üüritav pind",$H:$H,M$3)/SUMIFS($E:$E,$G:$G,"Ainukasutuses pind",$C:$C,"Üüritav pind"),0),""))),"")</f>
        <v/>
      </c>
      <c r="N427" s="72" t="str">
        <f>IFERROR(IF($G427="Erikasutuses pind (muu)",Eksplikatsioon!S427/SUM(Eksplikatsioon!$O427:'Eksplikatsioon'!$AG427),IF($G427="Erikasutuses pind (korrus)",IFERROR(SUMIFS($E:$E,$G:$G,"Ainukasutuses pind",$C:$C,"Üüritav pind",$H:$H,N$3,$A:$A,$A427)/SUMIFS($E:$E,$G:$G,"Ainukasutuses pind",$C:$C,"Üüritav pind",$A:$A,$A427),0),IF($G427="Erikasutuses pind (hoone)",IFERROR(SUMIFS($E:$E,$G:$G,"Ainukasutuses pind",$C:$C,"Üüritav pind",$H:$H,N$3)/SUMIFS($E:$E,$G:$G,"Ainukasutuses pind",$C:$C,"Üüritav pind"),0),""))),"")</f>
        <v/>
      </c>
      <c r="O427" s="72" t="str">
        <f>IFERROR(IF($G427="Erikasutuses pind (muu)",Eksplikatsioon!T427/SUM(Eksplikatsioon!$O427:'Eksplikatsioon'!$AG427),IF($G427="Erikasutuses pind (korrus)",IFERROR(SUMIFS($E:$E,$G:$G,"Ainukasutuses pind",$C:$C,"Üüritav pind",$H:$H,O$3,$A:$A,$A427)/SUMIFS($E:$E,$G:$G,"Ainukasutuses pind",$C:$C,"Üüritav pind",$A:$A,$A427),0),IF($G427="Erikasutuses pind (hoone)",IFERROR(SUMIFS($E:$E,$G:$G,"Ainukasutuses pind",$C:$C,"Üüritav pind",$H:$H,O$3)/SUMIFS($E:$E,$G:$G,"Ainukasutuses pind",$C:$C,"Üüritav pind"),0),""))),"")</f>
        <v/>
      </c>
      <c r="P427" s="72" t="str">
        <f>IFERROR(IF($G427="Erikasutuses pind (muu)",Eksplikatsioon!U427/SUM(Eksplikatsioon!$O427:'Eksplikatsioon'!$AG427),IF($G427="Erikasutuses pind (korrus)",IFERROR(SUMIFS($E:$E,$G:$G,"Ainukasutuses pind",$C:$C,"Üüritav pind",$H:$H,P$3,$A:$A,$A427)/SUMIFS($E:$E,$G:$G,"Ainukasutuses pind",$C:$C,"Üüritav pind",$A:$A,$A427),0),IF($G427="Erikasutuses pind (hoone)",IFERROR(SUMIFS($E:$E,$G:$G,"Ainukasutuses pind",$C:$C,"Üüritav pind",$H:$H,P$3)/SUMIFS($E:$E,$G:$G,"Ainukasutuses pind",$C:$C,"Üüritav pind"),0),""))),"")</f>
        <v/>
      </c>
      <c r="Q427" s="72" t="str">
        <f>IFERROR(IF($G427="Erikasutuses pind (muu)",Eksplikatsioon!V427/SUM(Eksplikatsioon!$O427:'Eksplikatsioon'!$AG427),IF($G427="Erikasutuses pind (korrus)",IFERROR(SUMIFS($E:$E,$G:$G,"Ainukasutuses pind",$C:$C,"Üüritav pind",$H:$H,Q$3,$A:$A,$A427)/SUMIFS($E:$E,$G:$G,"Ainukasutuses pind",$C:$C,"Üüritav pind",$A:$A,$A427),0),IF($G427="Erikasutuses pind (hoone)",IFERROR(SUMIFS($E:$E,$G:$G,"Ainukasutuses pind",$C:$C,"Üüritav pind",$H:$H,Q$3)/SUMIFS($E:$E,$G:$G,"Ainukasutuses pind",$C:$C,"Üüritav pind"),0),""))),"")</f>
        <v/>
      </c>
      <c r="R427" s="72" t="str">
        <f>IFERROR(IF($G427="Erikasutuses pind (muu)",Eksplikatsioon!W427/SUM(Eksplikatsioon!$O427:'Eksplikatsioon'!$AG427),IF($G427="Erikasutuses pind (korrus)",IFERROR(SUMIFS($E:$E,$G:$G,"Ainukasutuses pind",$C:$C,"Üüritav pind",$H:$H,R$3,$A:$A,$A427)/SUMIFS($E:$E,$G:$G,"Ainukasutuses pind",$C:$C,"Üüritav pind",$A:$A,$A427),0),IF($G427="Erikasutuses pind (hoone)",IFERROR(SUMIFS($E:$E,$G:$G,"Ainukasutuses pind",$C:$C,"Üüritav pind",$H:$H,R$3)/SUMIFS($E:$E,$G:$G,"Ainukasutuses pind",$C:$C,"Üüritav pind"),0),""))),"")</f>
        <v/>
      </c>
      <c r="S427" s="72" t="str">
        <f>IFERROR(IF($G427="Erikasutuses pind (muu)",Eksplikatsioon!X427/SUM(Eksplikatsioon!$O427:'Eksplikatsioon'!$AG427),IF($G427="Erikasutuses pind (korrus)",IFERROR(SUMIFS($E:$E,$G:$G,"Ainukasutuses pind",$C:$C,"Üüritav pind",$H:$H,S$3,$A:$A,$A427)/SUMIFS($E:$E,$G:$G,"Ainukasutuses pind",$C:$C,"Üüritav pind",$A:$A,$A427),0),IF($G427="Erikasutuses pind (hoone)",IFERROR(SUMIFS($E:$E,$G:$G,"Ainukasutuses pind",$C:$C,"Üüritav pind",$H:$H,S$3)/SUMIFS($E:$E,$G:$G,"Ainukasutuses pind",$C:$C,"Üüritav pind"),0),""))),"")</f>
        <v/>
      </c>
      <c r="T427" s="72" t="str">
        <f>IFERROR(IF($G427="Erikasutuses pind (muu)",Eksplikatsioon!Y427/SUM(Eksplikatsioon!$O427:'Eksplikatsioon'!$AG427),IF($G427="Erikasutuses pind (korrus)",IFERROR(SUMIFS($E:$E,$G:$G,"Ainukasutuses pind",$C:$C,"Üüritav pind",$H:$H,T$3,$A:$A,$A427)/SUMIFS($E:$E,$G:$G,"Ainukasutuses pind",$C:$C,"Üüritav pind",$A:$A,$A427),0),IF($G427="Erikasutuses pind (hoone)",IFERROR(SUMIFS($E:$E,$G:$G,"Ainukasutuses pind",$C:$C,"Üüritav pind",$H:$H,T$3)/SUMIFS($E:$E,$G:$G,"Ainukasutuses pind",$C:$C,"Üüritav pind"),0),""))),"")</f>
        <v/>
      </c>
      <c r="U427" s="72" t="str">
        <f>IFERROR(IF($G427="Erikasutuses pind (muu)",Eksplikatsioon!Z427/SUM(Eksplikatsioon!$O427:'Eksplikatsioon'!$AG427),IF($G427="Erikasutuses pind (korrus)",IFERROR(SUMIFS($E:$E,$G:$G,"Ainukasutuses pind",$C:$C,"Üüritav pind",$H:$H,U$3,$A:$A,$A427)/SUMIFS($E:$E,$G:$G,"Ainukasutuses pind",$C:$C,"Üüritav pind",$A:$A,$A427),0),IF($G427="Erikasutuses pind (hoone)",IFERROR(SUMIFS($E:$E,$G:$G,"Ainukasutuses pind",$C:$C,"Üüritav pind",$H:$H,U$3)/SUMIFS($E:$E,$G:$G,"Ainukasutuses pind",$C:$C,"Üüritav pind"),0),""))),"")</f>
        <v/>
      </c>
      <c r="V427" s="72" t="str">
        <f>IFERROR(IF($G427="Erikasutuses pind (muu)",Eksplikatsioon!AA427/SUM(Eksplikatsioon!$O427:'Eksplikatsioon'!$AG427),IF($G427="Erikasutuses pind (korrus)",IFERROR(SUMIFS($E:$E,$G:$G,"Ainukasutuses pind",$C:$C,"Üüritav pind",$H:$H,V$3,$A:$A,$A427)/SUMIFS($E:$E,$G:$G,"Ainukasutuses pind",$C:$C,"Üüritav pind",$A:$A,$A427),0),IF($G427="Erikasutuses pind (hoone)",IFERROR(SUMIFS($E:$E,$G:$G,"Ainukasutuses pind",$C:$C,"Üüritav pind",$H:$H,V$3)/SUMIFS($E:$E,$G:$G,"Ainukasutuses pind",$C:$C,"Üüritav pind"),0),""))),"")</f>
        <v/>
      </c>
      <c r="W427" s="72" t="str">
        <f>IFERROR(IF($G427="Erikasutuses pind (muu)",Eksplikatsioon!AB427/SUM(Eksplikatsioon!$O427:'Eksplikatsioon'!$AG427),IF($G427="Erikasutuses pind (korrus)",IFERROR(SUMIFS($E:$E,$G:$G,"Ainukasutuses pind",$C:$C,"Üüritav pind",$H:$H,W$3,$A:$A,$A427)/SUMIFS($E:$E,$G:$G,"Ainukasutuses pind",$C:$C,"Üüritav pind",$A:$A,$A427),0),IF($G427="Erikasutuses pind (hoone)",IFERROR(SUMIFS($E:$E,$G:$G,"Ainukasutuses pind",$C:$C,"Üüritav pind",$H:$H,W$3)/SUMIFS($E:$E,$G:$G,"Ainukasutuses pind",$C:$C,"Üüritav pind"),0),""))),"")</f>
        <v/>
      </c>
      <c r="X427" s="72" t="str">
        <f>IFERROR(IF($G427="Erikasutuses pind (muu)",Eksplikatsioon!AC427/SUM(Eksplikatsioon!$O427:'Eksplikatsioon'!$AG427),IF($G427="Erikasutuses pind (korrus)",IFERROR(SUMIFS($E:$E,$G:$G,"Ainukasutuses pind",$C:$C,"Üüritav pind",$H:$H,X$3,$A:$A,$A427)/SUMIFS($E:$E,$G:$G,"Ainukasutuses pind",$C:$C,"Üüritav pind",$A:$A,$A427),0),IF($G427="Erikasutuses pind (hoone)",IFERROR(SUMIFS($E:$E,$G:$G,"Ainukasutuses pind",$C:$C,"Üüritav pind",$H:$H,X$3)/SUMIFS($E:$E,$G:$G,"Ainukasutuses pind",$C:$C,"Üüritav pind"),0),""))),"")</f>
        <v/>
      </c>
      <c r="Y427" s="72" t="str">
        <f>IFERROR(IF($G427="Erikasutuses pind (muu)",Eksplikatsioon!AD427/SUM(Eksplikatsioon!$O427:'Eksplikatsioon'!$AG427),IF($G427="Erikasutuses pind (korrus)",IFERROR(SUMIFS($E:$E,$G:$G,"Ainukasutuses pind",$C:$C,"Üüritav pind",$H:$H,Y$3,$A:$A,$A427)/SUMIFS($E:$E,$G:$G,"Ainukasutuses pind",$C:$C,"Üüritav pind",$A:$A,$A427),0),IF($G427="Erikasutuses pind (hoone)",IFERROR(SUMIFS($E:$E,$G:$G,"Ainukasutuses pind",$C:$C,"Üüritav pind",$H:$H,Y$3)/SUMIFS($E:$E,$G:$G,"Ainukasutuses pind",$C:$C,"Üüritav pind"),0),""))),"")</f>
        <v/>
      </c>
      <c r="Z427" s="72" t="str">
        <f>IFERROR(IF($G427="Erikasutuses pind (muu)",Eksplikatsioon!AE427/SUM(Eksplikatsioon!$O427:'Eksplikatsioon'!$AG427),IF($G427="Erikasutuses pind (korrus)",IFERROR(SUMIFS($E:$E,$G:$G,"Ainukasutuses pind",$C:$C,"Üüritav pind",$H:$H,Z$3,$A:$A,$A427)/SUMIFS($E:$E,$G:$G,"Ainukasutuses pind",$C:$C,"Üüritav pind",$A:$A,$A427),0),IF($G427="Erikasutuses pind (hoone)",IFERROR(SUMIFS($E:$E,$G:$G,"Ainukasutuses pind",$C:$C,"Üüritav pind",$H:$H,Z$3)/SUMIFS($E:$E,$G:$G,"Ainukasutuses pind",$C:$C,"Üüritav pind"),0),""))),"")</f>
        <v/>
      </c>
      <c r="AA427" s="72" t="str">
        <f>IFERROR(IF($G427="Erikasutuses pind (muu)",Eksplikatsioon!AF427/SUM(Eksplikatsioon!$O427:'Eksplikatsioon'!$AG427),IF($G427="Erikasutuses pind (korrus)",IFERROR(SUMIFS($E:$E,$G:$G,"Ainukasutuses pind",$C:$C,"Üüritav pind",$H:$H,AA$3,$A:$A,$A427)/SUMIFS($E:$E,$G:$G,"Ainukasutuses pind",$C:$C,"Üüritav pind",$A:$A,$A427),0),IF($G427="Erikasutuses pind (hoone)",IFERROR(SUMIFS($E:$E,$G:$G,"Ainukasutuses pind",$C:$C,"Üüritav pind",$H:$H,AA$3)/SUMIFS($E:$E,$G:$G,"Ainukasutuses pind",$C:$C,"Üüritav pind"),0),""))),"")</f>
        <v/>
      </c>
      <c r="AB427" s="72" t="str">
        <f>IFERROR(IF($G427="Erikasutuses pind (muu)",Eksplikatsioon!AG427/SUM(Eksplikatsioon!$O427:'Eksplikatsioon'!$AG427),IF($G427="Erikasutuses pind (korrus)",IFERROR(SUMIFS($E:$E,$G:$G,"Ainukasutuses pind",$C:$C,"Üüritav pind",$H:$H,AB$3,$A:$A,$A427)/SUMIFS($E:$E,$G:$G,"Ainukasutuses pind",$C:$C,"Üüritav pind",$A:$A,$A427),0),IF($G427="Erikasutuses pind (hoone)",IFERROR(SUMIFS($E:$E,$G:$G,"Ainukasutuses pind",$C:$C,"Üüritav pind",$H:$H,AB$3)/SUMIFS($E:$E,$G:$G,"Ainukasutuses pind",$C:$C,"Üüritav pind"),0),""))),"")</f>
        <v/>
      </c>
      <c r="AC427" s="72" t="str">
        <f>IFERROR(IF($G427="Erikasutuses pind (muu)",$E427*J427,IFERROR($E427*J427/SUM($J427:$AB427)*(Eksplikatsioon!O427)/SUMPRODUCT($J427:$AB427,Eksplikatsioon!$O427:$AG427),"")),"")</f>
        <v/>
      </c>
      <c r="AD427" s="72" t="str">
        <f>IFERROR(IF($G427="Erikasutuses pind (muu)",$E427*K427,IFERROR($E427*K427/SUM($J427:$AB427)*(Eksplikatsioon!P427)/SUMPRODUCT($J427:$AB427,Eksplikatsioon!$O427:$AG427),"")),"")</f>
        <v/>
      </c>
      <c r="AE427" s="72" t="str">
        <f>IFERROR(IF($G427="Erikasutuses pind (muu)",$E427*L427,IFERROR($E427*L427/SUM($J427:$AB427)*(Eksplikatsioon!Q427)/SUMPRODUCT($J427:$AB427,Eksplikatsioon!$O427:$AG427),"")),"")</f>
        <v/>
      </c>
      <c r="AF427" s="72" t="str">
        <f>IFERROR(IF($G427="Erikasutuses pind (muu)",$E427*M427,IFERROR($E427*M427/SUM($J427:$AB427)*(Eksplikatsioon!R427)/SUMPRODUCT($J427:$AB427,Eksplikatsioon!$O427:$AG427),"")),"")</f>
        <v/>
      </c>
      <c r="AG427" s="72" t="str">
        <f>IFERROR(IF($G427="Erikasutuses pind (muu)",$E427*N427,IFERROR($E427*N427/SUM($J427:$AB427)*(Eksplikatsioon!S427)/SUMPRODUCT($J427:$AB427,Eksplikatsioon!$O427:$AG427),"")),"")</f>
        <v/>
      </c>
      <c r="AH427" s="72" t="str">
        <f>IFERROR(IF($G427="Erikasutuses pind (muu)",$E427*O427,IFERROR($E427*O427/SUM($J427:$AB427)*(Eksplikatsioon!T427)/SUMPRODUCT($J427:$AB427,Eksplikatsioon!$O427:$AG427),"")),"")</f>
        <v/>
      </c>
      <c r="AI427" s="72" t="str">
        <f>IFERROR(IF($G427="Erikasutuses pind (muu)",$E427*P427,IFERROR($E427*P427/SUM($J427:$AB427)*(Eksplikatsioon!U427)/SUMPRODUCT($J427:$AB427,Eksplikatsioon!$O427:$AG427),"")),"")</f>
        <v/>
      </c>
      <c r="AJ427" s="72" t="str">
        <f>IFERROR(IF($G427="Erikasutuses pind (muu)",$E427*Q427,IFERROR($E427*Q427/SUM($J427:$AB427)*(Eksplikatsioon!V427)/SUMPRODUCT($J427:$AB427,Eksplikatsioon!$O427:$AG427),"")),"")</f>
        <v/>
      </c>
      <c r="AK427" s="72" t="str">
        <f>IFERROR(IF($G427="Erikasutuses pind (muu)",$E427*R427,IFERROR($E427*R427/SUM($J427:$AB427)*(Eksplikatsioon!W427)/SUMPRODUCT($J427:$AB427,Eksplikatsioon!$O427:$AG427),"")),"")</f>
        <v/>
      </c>
      <c r="AL427" s="72" t="str">
        <f>IFERROR(IF($G427="Erikasutuses pind (muu)",$E427*S427,IFERROR($E427*S427/SUM($J427:$AB427)*(Eksplikatsioon!X427)/SUMPRODUCT($J427:$AB427,Eksplikatsioon!$O427:$AG427),"")),"")</f>
        <v/>
      </c>
      <c r="AM427" s="72" t="str">
        <f>IFERROR(IF($G427="Erikasutuses pind (muu)",$E427*T427,IFERROR($E427*T427/SUM($J427:$AB427)*(Eksplikatsioon!Y427)/SUMPRODUCT($J427:$AB427,Eksplikatsioon!$O427:$AG427),"")),"")</f>
        <v/>
      </c>
      <c r="AN427" s="72" t="str">
        <f>IFERROR(IF($G427="Erikasutuses pind (muu)",$E427*U427,IFERROR($E427*U427/SUM($J427:$AB427)*(Eksplikatsioon!Z427)/SUMPRODUCT($J427:$AB427,Eksplikatsioon!$O427:$AG427),"")),"")</f>
        <v/>
      </c>
      <c r="AO427" s="72" t="str">
        <f>IFERROR(IF($G427="Erikasutuses pind (muu)",$E427*V427,IFERROR($E427*V427/SUM($J427:$AB427)*(Eksplikatsioon!AA427)/SUMPRODUCT($J427:$AB427,Eksplikatsioon!$O427:$AG427),"")),"")</f>
        <v/>
      </c>
      <c r="AP427" s="72" t="str">
        <f>IFERROR(IF($G427="Erikasutuses pind (muu)",$E427*W427,IFERROR($E427*W427/SUM($J427:$AB427)*(Eksplikatsioon!AB427)/SUMPRODUCT($J427:$AB427,Eksplikatsioon!$O427:$AG427),"")),"")</f>
        <v/>
      </c>
      <c r="AQ427" s="72" t="str">
        <f>IFERROR(IF($G427="Erikasutuses pind (muu)",$E427*X427,IFERROR($E427*X427/SUM($J427:$AB427)*(Eksplikatsioon!AC427)/SUMPRODUCT($J427:$AB427,Eksplikatsioon!$O427:$AG427),"")),"")</f>
        <v/>
      </c>
      <c r="AR427" s="72" t="str">
        <f>IFERROR(IF($G427="Erikasutuses pind (muu)",$E427*Y427,IFERROR($E427*Y427/SUM($J427:$AB427)*(Eksplikatsioon!AD427)/SUMPRODUCT($J427:$AB427,Eksplikatsioon!$O427:$AG427),"")),"")</f>
        <v/>
      </c>
      <c r="AS427" s="72" t="str">
        <f>IFERROR(IF($G427="Erikasutuses pind (muu)",$E427*Z427,IFERROR($E427*Z427/SUM($J427:$AB427)*(Eksplikatsioon!AE427)/SUMPRODUCT($J427:$AB427,Eksplikatsioon!$O427:$AG427),"")),"")</f>
        <v/>
      </c>
      <c r="AT427" s="72" t="str">
        <f>IFERROR(IF($G427="Erikasutuses pind (muu)",$E427*AA427,IFERROR($E427*AA427/SUM($J427:$AB427)*(Eksplikatsioon!AF427)/SUMPRODUCT($J427:$AB427,Eksplikatsioon!$O427:$AG427),"")),"")</f>
        <v/>
      </c>
      <c r="AU427" s="72" t="str">
        <f>IFERROR(IF($G427="Erikasutuses pind (muu)",$E427*AB427,IFERROR($E427*AB427/SUM($J427:$AB427)*(Eksplikatsioon!AG427)/SUMPRODUCT($J427:$AB427,Eksplikatsioon!$O427:$AG427),"")),"")</f>
        <v/>
      </c>
    </row>
    <row r="428" spans="1:47" x14ac:dyDescent="0.25">
      <c r="A428" s="71" t="str">
        <f>IF(Eksplikatsioon!A428=0,"",Eksplikatsioon!A428)</f>
        <v/>
      </c>
      <c r="B428" s="71" t="str">
        <f>IF(Eksplikatsioon!B428=0,"",Eksplikatsioon!B428)</f>
        <v/>
      </c>
      <c r="C428" s="71" t="str">
        <f>IF(Eksplikatsioon!C428=0,"",Eksplikatsioon!C428)</f>
        <v/>
      </c>
      <c r="D428" s="71" t="str">
        <f>IF(Eksplikatsioon!D428=0,"",Eksplikatsioon!D428)</f>
        <v/>
      </c>
      <c r="E428" s="71" t="str">
        <f>IF(Eksplikatsioon!F428=0,"",Eksplikatsioon!F428)</f>
        <v/>
      </c>
      <c r="F428" s="71" t="str">
        <f>IF(Eksplikatsioon!H428=0,"",Eksplikatsioon!H428)</f>
        <v/>
      </c>
      <c r="G428" s="71" t="str">
        <f>IF(Eksplikatsioon!J428=0,"",Eksplikatsioon!J428)</f>
        <v/>
      </c>
      <c r="H428" s="71" t="str">
        <f>IF(Eksplikatsioon!K428=0,"",Eksplikatsioon!K428)</f>
        <v/>
      </c>
      <c r="I428" s="71" t="str">
        <f>IF(Eksplikatsioon!L428=0,"",Eksplikatsioon!L428)</f>
        <v/>
      </c>
      <c r="J428" s="72" t="str">
        <f>IFERROR(IF($G428="Erikasutuses pind (muu)",Eksplikatsioon!O428/SUM(Eksplikatsioon!$O428:'Eksplikatsioon'!$AG428),IF($G428="Erikasutuses pind (korrus)",IFERROR(SUMIFS($E:$E,$G:$G,"Ainukasutuses pind",$C:$C,"Üüritav pind",$H:$H,J$3,$A:$A,$A428)/SUMIFS($E:$E,$G:$G,"Ainukasutuses pind",$C:$C,"Üüritav pind",$A:$A,$A428),0),IF($G428="Erikasutuses pind (hoone)",IFERROR(SUMIFS($E:$E,$G:$G,"Ainukasutuses pind",$C:$C,"Üüritav pind",$H:$H,J$3)/SUMIFS($E:$E,$G:$G,"Ainukasutuses pind",$C:$C,"Üüritav pind"),0),""))),"")</f>
        <v/>
      </c>
      <c r="K428" s="72" t="str">
        <f>IFERROR(IF($G428="Erikasutuses pind (muu)",Eksplikatsioon!P428/SUM(Eksplikatsioon!$O428:'Eksplikatsioon'!$AG428),IF($G428="Erikasutuses pind (korrus)",IFERROR(SUMIFS($E:$E,$G:$G,"Ainukasutuses pind",$C:$C,"Üüritav pind",$H:$H,K$3,$A:$A,$A428)/SUMIFS($E:$E,$G:$G,"Ainukasutuses pind",$C:$C,"Üüritav pind",$A:$A,$A428),0),IF($G428="Erikasutuses pind (hoone)",IFERROR(SUMIFS($E:$E,$G:$G,"Ainukasutuses pind",$C:$C,"Üüritav pind",$H:$H,K$3)/SUMIFS($E:$E,$G:$G,"Ainukasutuses pind",$C:$C,"Üüritav pind"),0),""))),"")</f>
        <v/>
      </c>
      <c r="L428" s="72" t="str">
        <f>IFERROR(IF($G428="Erikasutuses pind (muu)",Eksplikatsioon!Q428/SUM(Eksplikatsioon!$O428:'Eksplikatsioon'!$AG428),IF($G428="Erikasutuses pind (korrus)",IFERROR(SUMIFS($E:$E,$G:$G,"Ainukasutuses pind",$C:$C,"Üüritav pind",$H:$H,L$3,$A:$A,$A428)/SUMIFS($E:$E,$G:$G,"Ainukasutuses pind",$C:$C,"Üüritav pind",$A:$A,$A428),0),IF($G428="Erikasutuses pind (hoone)",IFERROR(SUMIFS($E:$E,$G:$G,"Ainukasutuses pind",$C:$C,"Üüritav pind",$H:$H,L$3)/SUMIFS($E:$E,$G:$G,"Ainukasutuses pind",$C:$C,"Üüritav pind"),0),""))),"")</f>
        <v/>
      </c>
      <c r="M428" s="72" t="str">
        <f>IFERROR(IF($G428="Erikasutuses pind (muu)",Eksplikatsioon!R428/SUM(Eksplikatsioon!$O428:'Eksplikatsioon'!$AG428),IF($G428="Erikasutuses pind (korrus)",IFERROR(SUMIFS($E:$E,$G:$G,"Ainukasutuses pind",$C:$C,"Üüritav pind",$H:$H,M$3,$A:$A,$A428)/SUMIFS($E:$E,$G:$G,"Ainukasutuses pind",$C:$C,"Üüritav pind",$A:$A,$A428),0),IF($G428="Erikasutuses pind (hoone)",IFERROR(SUMIFS($E:$E,$G:$G,"Ainukasutuses pind",$C:$C,"Üüritav pind",$H:$H,M$3)/SUMIFS($E:$E,$G:$G,"Ainukasutuses pind",$C:$C,"Üüritav pind"),0),""))),"")</f>
        <v/>
      </c>
      <c r="N428" s="72" t="str">
        <f>IFERROR(IF($G428="Erikasutuses pind (muu)",Eksplikatsioon!S428/SUM(Eksplikatsioon!$O428:'Eksplikatsioon'!$AG428),IF($G428="Erikasutuses pind (korrus)",IFERROR(SUMIFS($E:$E,$G:$G,"Ainukasutuses pind",$C:$C,"Üüritav pind",$H:$H,N$3,$A:$A,$A428)/SUMIFS($E:$E,$G:$G,"Ainukasutuses pind",$C:$C,"Üüritav pind",$A:$A,$A428),0),IF($G428="Erikasutuses pind (hoone)",IFERROR(SUMIFS($E:$E,$G:$G,"Ainukasutuses pind",$C:$C,"Üüritav pind",$H:$H,N$3)/SUMIFS($E:$E,$G:$G,"Ainukasutuses pind",$C:$C,"Üüritav pind"),0),""))),"")</f>
        <v/>
      </c>
      <c r="O428" s="72" t="str">
        <f>IFERROR(IF($G428="Erikasutuses pind (muu)",Eksplikatsioon!T428/SUM(Eksplikatsioon!$O428:'Eksplikatsioon'!$AG428),IF($G428="Erikasutuses pind (korrus)",IFERROR(SUMIFS($E:$E,$G:$G,"Ainukasutuses pind",$C:$C,"Üüritav pind",$H:$H,O$3,$A:$A,$A428)/SUMIFS($E:$E,$G:$G,"Ainukasutuses pind",$C:$C,"Üüritav pind",$A:$A,$A428),0),IF($G428="Erikasutuses pind (hoone)",IFERROR(SUMIFS($E:$E,$G:$G,"Ainukasutuses pind",$C:$C,"Üüritav pind",$H:$H,O$3)/SUMIFS($E:$E,$G:$G,"Ainukasutuses pind",$C:$C,"Üüritav pind"),0),""))),"")</f>
        <v/>
      </c>
      <c r="P428" s="72" t="str">
        <f>IFERROR(IF($G428="Erikasutuses pind (muu)",Eksplikatsioon!U428/SUM(Eksplikatsioon!$O428:'Eksplikatsioon'!$AG428),IF($G428="Erikasutuses pind (korrus)",IFERROR(SUMIFS($E:$E,$G:$G,"Ainukasutuses pind",$C:$C,"Üüritav pind",$H:$H,P$3,$A:$A,$A428)/SUMIFS($E:$E,$G:$G,"Ainukasutuses pind",$C:$C,"Üüritav pind",$A:$A,$A428),0),IF($G428="Erikasutuses pind (hoone)",IFERROR(SUMIFS($E:$E,$G:$G,"Ainukasutuses pind",$C:$C,"Üüritav pind",$H:$H,P$3)/SUMIFS($E:$E,$G:$G,"Ainukasutuses pind",$C:$C,"Üüritav pind"),0),""))),"")</f>
        <v/>
      </c>
      <c r="Q428" s="72" t="str">
        <f>IFERROR(IF($G428="Erikasutuses pind (muu)",Eksplikatsioon!V428/SUM(Eksplikatsioon!$O428:'Eksplikatsioon'!$AG428),IF($G428="Erikasutuses pind (korrus)",IFERROR(SUMIFS($E:$E,$G:$G,"Ainukasutuses pind",$C:$C,"Üüritav pind",$H:$H,Q$3,$A:$A,$A428)/SUMIFS($E:$E,$G:$G,"Ainukasutuses pind",$C:$C,"Üüritav pind",$A:$A,$A428),0),IF($G428="Erikasutuses pind (hoone)",IFERROR(SUMIFS($E:$E,$G:$G,"Ainukasutuses pind",$C:$C,"Üüritav pind",$H:$H,Q$3)/SUMIFS($E:$E,$G:$G,"Ainukasutuses pind",$C:$C,"Üüritav pind"),0),""))),"")</f>
        <v/>
      </c>
      <c r="R428" s="72" t="str">
        <f>IFERROR(IF($G428="Erikasutuses pind (muu)",Eksplikatsioon!W428/SUM(Eksplikatsioon!$O428:'Eksplikatsioon'!$AG428),IF($G428="Erikasutuses pind (korrus)",IFERROR(SUMIFS($E:$E,$G:$G,"Ainukasutuses pind",$C:$C,"Üüritav pind",$H:$H,R$3,$A:$A,$A428)/SUMIFS($E:$E,$G:$G,"Ainukasutuses pind",$C:$C,"Üüritav pind",$A:$A,$A428),0),IF($G428="Erikasutuses pind (hoone)",IFERROR(SUMIFS($E:$E,$G:$G,"Ainukasutuses pind",$C:$C,"Üüritav pind",$H:$H,R$3)/SUMIFS($E:$E,$G:$G,"Ainukasutuses pind",$C:$C,"Üüritav pind"),0),""))),"")</f>
        <v/>
      </c>
      <c r="S428" s="72" t="str">
        <f>IFERROR(IF($G428="Erikasutuses pind (muu)",Eksplikatsioon!X428/SUM(Eksplikatsioon!$O428:'Eksplikatsioon'!$AG428),IF($G428="Erikasutuses pind (korrus)",IFERROR(SUMIFS($E:$E,$G:$G,"Ainukasutuses pind",$C:$C,"Üüritav pind",$H:$H,S$3,$A:$A,$A428)/SUMIFS($E:$E,$G:$G,"Ainukasutuses pind",$C:$C,"Üüritav pind",$A:$A,$A428),0),IF($G428="Erikasutuses pind (hoone)",IFERROR(SUMIFS($E:$E,$G:$G,"Ainukasutuses pind",$C:$C,"Üüritav pind",$H:$H,S$3)/SUMIFS($E:$E,$G:$G,"Ainukasutuses pind",$C:$C,"Üüritav pind"),0),""))),"")</f>
        <v/>
      </c>
      <c r="T428" s="72" t="str">
        <f>IFERROR(IF($G428="Erikasutuses pind (muu)",Eksplikatsioon!Y428/SUM(Eksplikatsioon!$O428:'Eksplikatsioon'!$AG428),IF($G428="Erikasutuses pind (korrus)",IFERROR(SUMIFS($E:$E,$G:$G,"Ainukasutuses pind",$C:$C,"Üüritav pind",$H:$H,T$3,$A:$A,$A428)/SUMIFS($E:$E,$G:$G,"Ainukasutuses pind",$C:$C,"Üüritav pind",$A:$A,$A428),0),IF($G428="Erikasutuses pind (hoone)",IFERROR(SUMIFS($E:$E,$G:$G,"Ainukasutuses pind",$C:$C,"Üüritav pind",$H:$H,T$3)/SUMIFS($E:$E,$G:$G,"Ainukasutuses pind",$C:$C,"Üüritav pind"),0),""))),"")</f>
        <v/>
      </c>
      <c r="U428" s="72" t="str">
        <f>IFERROR(IF($G428="Erikasutuses pind (muu)",Eksplikatsioon!Z428/SUM(Eksplikatsioon!$O428:'Eksplikatsioon'!$AG428),IF($G428="Erikasutuses pind (korrus)",IFERROR(SUMIFS($E:$E,$G:$G,"Ainukasutuses pind",$C:$C,"Üüritav pind",$H:$H,U$3,$A:$A,$A428)/SUMIFS($E:$E,$G:$G,"Ainukasutuses pind",$C:$C,"Üüritav pind",$A:$A,$A428),0),IF($G428="Erikasutuses pind (hoone)",IFERROR(SUMIFS($E:$E,$G:$G,"Ainukasutuses pind",$C:$C,"Üüritav pind",$H:$H,U$3)/SUMIFS($E:$E,$G:$G,"Ainukasutuses pind",$C:$C,"Üüritav pind"),0),""))),"")</f>
        <v/>
      </c>
      <c r="V428" s="72" t="str">
        <f>IFERROR(IF($G428="Erikasutuses pind (muu)",Eksplikatsioon!AA428/SUM(Eksplikatsioon!$O428:'Eksplikatsioon'!$AG428),IF($G428="Erikasutuses pind (korrus)",IFERROR(SUMIFS($E:$E,$G:$G,"Ainukasutuses pind",$C:$C,"Üüritav pind",$H:$H,V$3,$A:$A,$A428)/SUMIFS($E:$E,$G:$G,"Ainukasutuses pind",$C:$C,"Üüritav pind",$A:$A,$A428),0),IF($G428="Erikasutuses pind (hoone)",IFERROR(SUMIFS($E:$E,$G:$G,"Ainukasutuses pind",$C:$C,"Üüritav pind",$H:$H,V$3)/SUMIFS($E:$E,$G:$G,"Ainukasutuses pind",$C:$C,"Üüritav pind"),0),""))),"")</f>
        <v/>
      </c>
      <c r="W428" s="72" t="str">
        <f>IFERROR(IF($G428="Erikasutuses pind (muu)",Eksplikatsioon!AB428/SUM(Eksplikatsioon!$O428:'Eksplikatsioon'!$AG428),IF($G428="Erikasutuses pind (korrus)",IFERROR(SUMIFS($E:$E,$G:$G,"Ainukasutuses pind",$C:$C,"Üüritav pind",$H:$H,W$3,$A:$A,$A428)/SUMIFS($E:$E,$G:$G,"Ainukasutuses pind",$C:$C,"Üüritav pind",$A:$A,$A428),0),IF($G428="Erikasutuses pind (hoone)",IFERROR(SUMIFS($E:$E,$G:$G,"Ainukasutuses pind",$C:$C,"Üüritav pind",$H:$H,W$3)/SUMIFS($E:$E,$G:$G,"Ainukasutuses pind",$C:$C,"Üüritav pind"),0),""))),"")</f>
        <v/>
      </c>
      <c r="X428" s="72" t="str">
        <f>IFERROR(IF($G428="Erikasutuses pind (muu)",Eksplikatsioon!AC428/SUM(Eksplikatsioon!$O428:'Eksplikatsioon'!$AG428),IF($G428="Erikasutuses pind (korrus)",IFERROR(SUMIFS($E:$E,$G:$G,"Ainukasutuses pind",$C:$C,"Üüritav pind",$H:$H,X$3,$A:$A,$A428)/SUMIFS($E:$E,$G:$G,"Ainukasutuses pind",$C:$C,"Üüritav pind",$A:$A,$A428),0),IF($G428="Erikasutuses pind (hoone)",IFERROR(SUMIFS($E:$E,$G:$G,"Ainukasutuses pind",$C:$C,"Üüritav pind",$H:$H,X$3)/SUMIFS($E:$E,$G:$G,"Ainukasutuses pind",$C:$C,"Üüritav pind"),0),""))),"")</f>
        <v/>
      </c>
      <c r="Y428" s="72" t="str">
        <f>IFERROR(IF($G428="Erikasutuses pind (muu)",Eksplikatsioon!AD428/SUM(Eksplikatsioon!$O428:'Eksplikatsioon'!$AG428),IF($G428="Erikasutuses pind (korrus)",IFERROR(SUMIFS($E:$E,$G:$G,"Ainukasutuses pind",$C:$C,"Üüritav pind",$H:$H,Y$3,$A:$A,$A428)/SUMIFS($E:$E,$G:$G,"Ainukasutuses pind",$C:$C,"Üüritav pind",$A:$A,$A428),0),IF($G428="Erikasutuses pind (hoone)",IFERROR(SUMIFS($E:$E,$G:$G,"Ainukasutuses pind",$C:$C,"Üüritav pind",$H:$H,Y$3)/SUMIFS($E:$E,$G:$G,"Ainukasutuses pind",$C:$C,"Üüritav pind"),0),""))),"")</f>
        <v/>
      </c>
      <c r="Z428" s="72" t="str">
        <f>IFERROR(IF($G428="Erikasutuses pind (muu)",Eksplikatsioon!AE428/SUM(Eksplikatsioon!$O428:'Eksplikatsioon'!$AG428),IF($G428="Erikasutuses pind (korrus)",IFERROR(SUMIFS($E:$E,$G:$G,"Ainukasutuses pind",$C:$C,"Üüritav pind",$H:$H,Z$3,$A:$A,$A428)/SUMIFS($E:$E,$G:$G,"Ainukasutuses pind",$C:$C,"Üüritav pind",$A:$A,$A428),0),IF($G428="Erikasutuses pind (hoone)",IFERROR(SUMIFS($E:$E,$G:$G,"Ainukasutuses pind",$C:$C,"Üüritav pind",$H:$H,Z$3)/SUMIFS($E:$E,$G:$G,"Ainukasutuses pind",$C:$C,"Üüritav pind"),0),""))),"")</f>
        <v/>
      </c>
      <c r="AA428" s="72" t="str">
        <f>IFERROR(IF($G428="Erikasutuses pind (muu)",Eksplikatsioon!AF428/SUM(Eksplikatsioon!$O428:'Eksplikatsioon'!$AG428),IF($G428="Erikasutuses pind (korrus)",IFERROR(SUMIFS($E:$E,$G:$G,"Ainukasutuses pind",$C:$C,"Üüritav pind",$H:$H,AA$3,$A:$A,$A428)/SUMIFS($E:$E,$G:$G,"Ainukasutuses pind",$C:$C,"Üüritav pind",$A:$A,$A428),0),IF($G428="Erikasutuses pind (hoone)",IFERROR(SUMIFS($E:$E,$G:$G,"Ainukasutuses pind",$C:$C,"Üüritav pind",$H:$H,AA$3)/SUMIFS($E:$E,$G:$G,"Ainukasutuses pind",$C:$C,"Üüritav pind"),0),""))),"")</f>
        <v/>
      </c>
      <c r="AB428" s="72" t="str">
        <f>IFERROR(IF($G428="Erikasutuses pind (muu)",Eksplikatsioon!AG428/SUM(Eksplikatsioon!$O428:'Eksplikatsioon'!$AG428),IF($G428="Erikasutuses pind (korrus)",IFERROR(SUMIFS($E:$E,$G:$G,"Ainukasutuses pind",$C:$C,"Üüritav pind",$H:$H,AB$3,$A:$A,$A428)/SUMIFS($E:$E,$G:$G,"Ainukasutuses pind",$C:$C,"Üüritav pind",$A:$A,$A428),0),IF($G428="Erikasutuses pind (hoone)",IFERROR(SUMIFS($E:$E,$G:$G,"Ainukasutuses pind",$C:$C,"Üüritav pind",$H:$H,AB$3)/SUMIFS($E:$E,$G:$G,"Ainukasutuses pind",$C:$C,"Üüritav pind"),0),""))),"")</f>
        <v/>
      </c>
      <c r="AC428" s="72" t="str">
        <f>IFERROR(IF($G428="Erikasutuses pind (muu)",$E428*J428,IFERROR($E428*J428/SUM($J428:$AB428)*(Eksplikatsioon!O428)/SUMPRODUCT($J428:$AB428,Eksplikatsioon!$O428:$AG428),"")),"")</f>
        <v/>
      </c>
      <c r="AD428" s="72" t="str">
        <f>IFERROR(IF($G428="Erikasutuses pind (muu)",$E428*K428,IFERROR($E428*K428/SUM($J428:$AB428)*(Eksplikatsioon!P428)/SUMPRODUCT($J428:$AB428,Eksplikatsioon!$O428:$AG428),"")),"")</f>
        <v/>
      </c>
      <c r="AE428" s="72" t="str">
        <f>IFERROR(IF($G428="Erikasutuses pind (muu)",$E428*L428,IFERROR($E428*L428/SUM($J428:$AB428)*(Eksplikatsioon!Q428)/SUMPRODUCT($J428:$AB428,Eksplikatsioon!$O428:$AG428),"")),"")</f>
        <v/>
      </c>
      <c r="AF428" s="72" t="str">
        <f>IFERROR(IF($G428="Erikasutuses pind (muu)",$E428*M428,IFERROR($E428*M428/SUM($J428:$AB428)*(Eksplikatsioon!R428)/SUMPRODUCT($J428:$AB428,Eksplikatsioon!$O428:$AG428),"")),"")</f>
        <v/>
      </c>
      <c r="AG428" s="72" t="str">
        <f>IFERROR(IF($G428="Erikasutuses pind (muu)",$E428*N428,IFERROR($E428*N428/SUM($J428:$AB428)*(Eksplikatsioon!S428)/SUMPRODUCT($J428:$AB428,Eksplikatsioon!$O428:$AG428),"")),"")</f>
        <v/>
      </c>
      <c r="AH428" s="72" t="str">
        <f>IFERROR(IF($G428="Erikasutuses pind (muu)",$E428*O428,IFERROR($E428*O428/SUM($J428:$AB428)*(Eksplikatsioon!T428)/SUMPRODUCT($J428:$AB428,Eksplikatsioon!$O428:$AG428),"")),"")</f>
        <v/>
      </c>
      <c r="AI428" s="72" t="str">
        <f>IFERROR(IF($G428="Erikasutuses pind (muu)",$E428*P428,IFERROR($E428*P428/SUM($J428:$AB428)*(Eksplikatsioon!U428)/SUMPRODUCT($J428:$AB428,Eksplikatsioon!$O428:$AG428),"")),"")</f>
        <v/>
      </c>
      <c r="AJ428" s="72" t="str">
        <f>IFERROR(IF($G428="Erikasutuses pind (muu)",$E428*Q428,IFERROR($E428*Q428/SUM($J428:$AB428)*(Eksplikatsioon!V428)/SUMPRODUCT($J428:$AB428,Eksplikatsioon!$O428:$AG428),"")),"")</f>
        <v/>
      </c>
      <c r="AK428" s="72" t="str">
        <f>IFERROR(IF($G428="Erikasutuses pind (muu)",$E428*R428,IFERROR($E428*R428/SUM($J428:$AB428)*(Eksplikatsioon!W428)/SUMPRODUCT($J428:$AB428,Eksplikatsioon!$O428:$AG428),"")),"")</f>
        <v/>
      </c>
      <c r="AL428" s="72" t="str">
        <f>IFERROR(IF($G428="Erikasutuses pind (muu)",$E428*S428,IFERROR($E428*S428/SUM($J428:$AB428)*(Eksplikatsioon!X428)/SUMPRODUCT($J428:$AB428,Eksplikatsioon!$O428:$AG428),"")),"")</f>
        <v/>
      </c>
      <c r="AM428" s="72" t="str">
        <f>IFERROR(IF($G428="Erikasutuses pind (muu)",$E428*T428,IFERROR($E428*T428/SUM($J428:$AB428)*(Eksplikatsioon!Y428)/SUMPRODUCT($J428:$AB428,Eksplikatsioon!$O428:$AG428),"")),"")</f>
        <v/>
      </c>
      <c r="AN428" s="72" t="str">
        <f>IFERROR(IF($G428="Erikasutuses pind (muu)",$E428*U428,IFERROR($E428*U428/SUM($J428:$AB428)*(Eksplikatsioon!Z428)/SUMPRODUCT($J428:$AB428,Eksplikatsioon!$O428:$AG428),"")),"")</f>
        <v/>
      </c>
      <c r="AO428" s="72" t="str">
        <f>IFERROR(IF($G428="Erikasutuses pind (muu)",$E428*V428,IFERROR($E428*V428/SUM($J428:$AB428)*(Eksplikatsioon!AA428)/SUMPRODUCT($J428:$AB428,Eksplikatsioon!$O428:$AG428),"")),"")</f>
        <v/>
      </c>
      <c r="AP428" s="72" t="str">
        <f>IFERROR(IF($G428="Erikasutuses pind (muu)",$E428*W428,IFERROR($E428*W428/SUM($J428:$AB428)*(Eksplikatsioon!AB428)/SUMPRODUCT($J428:$AB428,Eksplikatsioon!$O428:$AG428),"")),"")</f>
        <v/>
      </c>
      <c r="AQ428" s="72" t="str">
        <f>IFERROR(IF($G428="Erikasutuses pind (muu)",$E428*X428,IFERROR($E428*X428/SUM($J428:$AB428)*(Eksplikatsioon!AC428)/SUMPRODUCT($J428:$AB428,Eksplikatsioon!$O428:$AG428),"")),"")</f>
        <v/>
      </c>
      <c r="AR428" s="72" t="str">
        <f>IFERROR(IF($G428="Erikasutuses pind (muu)",$E428*Y428,IFERROR($E428*Y428/SUM($J428:$AB428)*(Eksplikatsioon!AD428)/SUMPRODUCT($J428:$AB428,Eksplikatsioon!$O428:$AG428),"")),"")</f>
        <v/>
      </c>
      <c r="AS428" s="72" t="str">
        <f>IFERROR(IF($G428="Erikasutuses pind (muu)",$E428*Z428,IFERROR($E428*Z428/SUM($J428:$AB428)*(Eksplikatsioon!AE428)/SUMPRODUCT($J428:$AB428,Eksplikatsioon!$O428:$AG428),"")),"")</f>
        <v/>
      </c>
      <c r="AT428" s="72" t="str">
        <f>IFERROR(IF($G428="Erikasutuses pind (muu)",$E428*AA428,IFERROR($E428*AA428/SUM($J428:$AB428)*(Eksplikatsioon!AF428)/SUMPRODUCT($J428:$AB428,Eksplikatsioon!$O428:$AG428),"")),"")</f>
        <v/>
      </c>
      <c r="AU428" s="72" t="str">
        <f>IFERROR(IF($G428="Erikasutuses pind (muu)",$E428*AB428,IFERROR($E428*AB428/SUM($J428:$AB428)*(Eksplikatsioon!AG428)/SUMPRODUCT($J428:$AB428,Eksplikatsioon!$O428:$AG428),"")),"")</f>
        <v/>
      </c>
    </row>
    <row r="429" spans="1:47" x14ac:dyDescent="0.25">
      <c r="A429" s="71" t="str">
        <f>IF(Eksplikatsioon!A429=0,"",Eksplikatsioon!A429)</f>
        <v/>
      </c>
      <c r="B429" s="71" t="str">
        <f>IF(Eksplikatsioon!B429=0,"",Eksplikatsioon!B429)</f>
        <v/>
      </c>
      <c r="C429" s="71" t="str">
        <f>IF(Eksplikatsioon!C429=0,"",Eksplikatsioon!C429)</f>
        <v/>
      </c>
      <c r="D429" s="71" t="str">
        <f>IF(Eksplikatsioon!D429=0,"",Eksplikatsioon!D429)</f>
        <v/>
      </c>
      <c r="E429" s="71" t="str">
        <f>IF(Eksplikatsioon!F429=0,"",Eksplikatsioon!F429)</f>
        <v/>
      </c>
      <c r="F429" s="71" t="str">
        <f>IF(Eksplikatsioon!H429=0,"",Eksplikatsioon!H429)</f>
        <v/>
      </c>
      <c r="G429" s="71" t="str">
        <f>IF(Eksplikatsioon!J429=0,"",Eksplikatsioon!J429)</f>
        <v/>
      </c>
      <c r="H429" s="71" t="str">
        <f>IF(Eksplikatsioon!K429=0,"",Eksplikatsioon!K429)</f>
        <v/>
      </c>
      <c r="I429" s="71" t="str">
        <f>IF(Eksplikatsioon!L429=0,"",Eksplikatsioon!L429)</f>
        <v/>
      </c>
      <c r="J429" s="72" t="str">
        <f>IFERROR(IF($G429="Erikasutuses pind (muu)",Eksplikatsioon!O429/SUM(Eksplikatsioon!$O429:'Eksplikatsioon'!$AG429),IF($G429="Erikasutuses pind (korrus)",IFERROR(SUMIFS($E:$E,$G:$G,"Ainukasutuses pind",$C:$C,"Üüritav pind",$H:$H,J$3,$A:$A,$A429)/SUMIFS($E:$E,$G:$G,"Ainukasutuses pind",$C:$C,"Üüritav pind",$A:$A,$A429),0),IF($G429="Erikasutuses pind (hoone)",IFERROR(SUMIFS($E:$E,$G:$G,"Ainukasutuses pind",$C:$C,"Üüritav pind",$H:$H,J$3)/SUMIFS($E:$E,$G:$G,"Ainukasutuses pind",$C:$C,"Üüritav pind"),0),""))),"")</f>
        <v/>
      </c>
      <c r="K429" s="72" t="str">
        <f>IFERROR(IF($G429="Erikasutuses pind (muu)",Eksplikatsioon!P429/SUM(Eksplikatsioon!$O429:'Eksplikatsioon'!$AG429),IF($G429="Erikasutuses pind (korrus)",IFERROR(SUMIFS($E:$E,$G:$G,"Ainukasutuses pind",$C:$C,"Üüritav pind",$H:$H,K$3,$A:$A,$A429)/SUMIFS($E:$E,$G:$G,"Ainukasutuses pind",$C:$C,"Üüritav pind",$A:$A,$A429),0),IF($G429="Erikasutuses pind (hoone)",IFERROR(SUMIFS($E:$E,$G:$G,"Ainukasutuses pind",$C:$C,"Üüritav pind",$H:$H,K$3)/SUMIFS($E:$E,$G:$G,"Ainukasutuses pind",$C:$C,"Üüritav pind"),0),""))),"")</f>
        <v/>
      </c>
      <c r="L429" s="72" t="str">
        <f>IFERROR(IF($G429="Erikasutuses pind (muu)",Eksplikatsioon!Q429/SUM(Eksplikatsioon!$O429:'Eksplikatsioon'!$AG429),IF($G429="Erikasutuses pind (korrus)",IFERROR(SUMIFS($E:$E,$G:$G,"Ainukasutuses pind",$C:$C,"Üüritav pind",$H:$H,L$3,$A:$A,$A429)/SUMIFS($E:$E,$G:$G,"Ainukasutuses pind",$C:$C,"Üüritav pind",$A:$A,$A429),0),IF($G429="Erikasutuses pind (hoone)",IFERROR(SUMIFS($E:$E,$G:$G,"Ainukasutuses pind",$C:$C,"Üüritav pind",$H:$H,L$3)/SUMIFS($E:$E,$G:$G,"Ainukasutuses pind",$C:$C,"Üüritav pind"),0),""))),"")</f>
        <v/>
      </c>
      <c r="M429" s="72" t="str">
        <f>IFERROR(IF($G429="Erikasutuses pind (muu)",Eksplikatsioon!R429/SUM(Eksplikatsioon!$O429:'Eksplikatsioon'!$AG429),IF($G429="Erikasutuses pind (korrus)",IFERROR(SUMIFS($E:$E,$G:$G,"Ainukasutuses pind",$C:$C,"Üüritav pind",$H:$H,M$3,$A:$A,$A429)/SUMIFS($E:$E,$G:$G,"Ainukasutuses pind",$C:$C,"Üüritav pind",$A:$A,$A429),0),IF($G429="Erikasutuses pind (hoone)",IFERROR(SUMIFS($E:$E,$G:$G,"Ainukasutuses pind",$C:$C,"Üüritav pind",$H:$H,M$3)/SUMIFS($E:$E,$G:$G,"Ainukasutuses pind",$C:$C,"Üüritav pind"),0),""))),"")</f>
        <v/>
      </c>
      <c r="N429" s="72" t="str">
        <f>IFERROR(IF($G429="Erikasutuses pind (muu)",Eksplikatsioon!S429/SUM(Eksplikatsioon!$O429:'Eksplikatsioon'!$AG429),IF($G429="Erikasutuses pind (korrus)",IFERROR(SUMIFS($E:$E,$G:$G,"Ainukasutuses pind",$C:$C,"Üüritav pind",$H:$H,N$3,$A:$A,$A429)/SUMIFS($E:$E,$G:$G,"Ainukasutuses pind",$C:$C,"Üüritav pind",$A:$A,$A429),0),IF($G429="Erikasutuses pind (hoone)",IFERROR(SUMIFS($E:$E,$G:$G,"Ainukasutuses pind",$C:$C,"Üüritav pind",$H:$H,N$3)/SUMIFS($E:$E,$G:$G,"Ainukasutuses pind",$C:$C,"Üüritav pind"),0),""))),"")</f>
        <v/>
      </c>
      <c r="O429" s="72" t="str">
        <f>IFERROR(IF($G429="Erikasutuses pind (muu)",Eksplikatsioon!T429/SUM(Eksplikatsioon!$O429:'Eksplikatsioon'!$AG429),IF($G429="Erikasutuses pind (korrus)",IFERROR(SUMIFS($E:$E,$G:$G,"Ainukasutuses pind",$C:$C,"Üüritav pind",$H:$H,O$3,$A:$A,$A429)/SUMIFS($E:$E,$G:$G,"Ainukasutuses pind",$C:$C,"Üüritav pind",$A:$A,$A429),0),IF($G429="Erikasutuses pind (hoone)",IFERROR(SUMIFS($E:$E,$G:$G,"Ainukasutuses pind",$C:$C,"Üüritav pind",$H:$H,O$3)/SUMIFS($E:$E,$G:$G,"Ainukasutuses pind",$C:$C,"Üüritav pind"),0),""))),"")</f>
        <v/>
      </c>
      <c r="P429" s="72" t="str">
        <f>IFERROR(IF($G429="Erikasutuses pind (muu)",Eksplikatsioon!U429/SUM(Eksplikatsioon!$O429:'Eksplikatsioon'!$AG429),IF($G429="Erikasutuses pind (korrus)",IFERROR(SUMIFS($E:$E,$G:$G,"Ainukasutuses pind",$C:$C,"Üüritav pind",$H:$H,P$3,$A:$A,$A429)/SUMIFS($E:$E,$G:$G,"Ainukasutuses pind",$C:$C,"Üüritav pind",$A:$A,$A429),0),IF($G429="Erikasutuses pind (hoone)",IFERROR(SUMIFS($E:$E,$G:$G,"Ainukasutuses pind",$C:$C,"Üüritav pind",$H:$H,P$3)/SUMIFS($E:$E,$G:$G,"Ainukasutuses pind",$C:$C,"Üüritav pind"),0),""))),"")</f>
        <v/>
      </c>
      <c r="Q429" s="72" t="str">
        <f>IFERROR(IF($G429="Erikasutuses pind (muu)",Eksplikatsioon!V429/SUM(Eksplikatsioon!$O429:'Eksplikatsioon'!$AG429),IF($G429="Erikasutuses pind (korrus)",IFERROR(SUMIFS($E:$E,$G:$G,"Ainukasutuses pind",$C:$C,"Üüritav pind",$H:$H,Q$3,$A:$A,$A429)/SUMIFS($E:$E,$G:$G,"Ainukasutuses pind",$C:$C,"Üüritav pind",$A:$A,$A429),0),IF($G429="Erikasutuses pind (hoone)",IFERROR(SUMIFS($E:$E,$G:$G,"Ainukasutuses pind",$C:$C,"Üüritav pind",$H:$H,Q$3)/SUMIFS($E:$E,$G:$G,"Ainukasutuses pind",$C:$C,"Üüritav pind"),0),""))),"")</f>
        <v/>
      </c>
      <c r="R429" s="72" t="str">
        <f>IFERROR(IF($G429="Erikasutuses pind (muu)",Eksplikatsioon!W429/SUM(Eksplikatsioon!$O429:'Eksplikatsioon'!$AG429),IF($G429="Erikasutuses pind (korrus)",IFERROR(SUMIFS($E:$E,$G:$G,"Ainukasutuses pind",$C:$C,"Üüritav pind",$H:$H,R$3,$A:$A,$A429)/SUMIFS($E:$E,$G:$G,"Ainukasutuses pind",$C:$C,"Üüritav pind",$A:$A,$A429),0),IF($G429="Erikasutuses pind (hoone)",IFERROR(SUMIFS($E:$E,$G:$G,"Ainukasutuses pind",$C:$C,"Üüritav pind",$H:$H,R$3)/SUMIFS($E:$E,$G:$G,"Ainukasutuses pind",$C:$C,"Üüritav pind"),0),""))),"")</f>
        <v/>
      </c>
      <c r="S429" s="72" t="str">
        <f>IFERROR(IF($G429="Erikasutuses pind (muu)",Eksplikatsioon!X429/SUM(Eksplikatsioon!$O429:'Eksplikatsioon'!$AG429),IF($G429="Erikasutuses pind (korrus)",IFERROR(SUMIFS($E:$E,$G:$G,"Ainukasutuses pind",$C:$C,"Üüritav pind",$H:$H,S$3,$A:$A,$A429)/SUMIFS($E:$E,$G:$G,"Ainukasutuses pind",$C:$C,"Üüritav pind",$A:$A,$A429),0),IF($G429="Erikasutuses pind (hoone)",IFERROR(SUMIFS($E:$E,$G:$G,"Ainukasutuses pind",$C:$C,"Üüritav pind",$H:$H,S$3)/SUMIFS($E:$E,$G:$G,"Ainukasutuses pind",$C:$C,"Üüritav pind"),0),""))),"")</f>
        <v/>
      </c>
      <c r="T429" s="72" t="str">
        <f>IFERROR(IF($G429="Erikasutuses pind (muu)",Eksplikatsioon!Y429/SUM(Eksplikatsioon!$O429:'Eksplikatsioon'!$AG429),IF($G429="Erikasutuses pind (korrus)",IFERROR(SUMIFS($E:$E,$G:$G,"Ainukasutuses pind",$C:$C,"Üüritav pind",$H:$H,T$3,$A:$A,$A429)/SUMIFS($E:$E,$G:$G,"Ainukasutuses pind",$C:$C,"Üüritav pind",$A:$A,$A429),0),IF($G429="Erikasutuses pind (hoone)",IFERROR(SUMIFS($E:$E,$G:$G,"Ainukasutuses pind",$C:$C,"Üüritav pind",$H:$H,T$3)/SUMIFS($E:$E,$G:$G,"Ainukasutuses pind",$C:$C,"Üüritav pind"),0),""))),"")</f>
        <v/>
      </c>
      <c r="U429" s="72" t="str">
        <f>IFERROR(IF($G429="Erikasutuses pind (muu)",Eksplikatsioon!Z429/SUM(Eksplikatsioon!$O429:'Eksplikatsioon'!$AG429),IF($G429="Erikasutuses pind (korrus)",IFERROR(SUMIFS($E:$E,$G:$G,"Ainukasutuses pind",$C:$C,"Üüritav pind",$H:$H,U$3,$A:$A,$A429)/SUMIFS($E:$E,$G:$G,"Ainukasutuses pind",$C:$C,"Üüritav pind",$A:$A,$A429),0),IF($G429="Erikasutuses pind (hoone)",IFERROR(SUMIFS($E:$E,$G:$G,"Ainukasutuses pind",$C:$C,"Üüritav pind",$H:$H,U$3)/SUMIFS($E:$E,$G:$G,"Ainukasutuses pind",$C:$C,"Üüritav pind"),0),""))),"")</f>
        <v/>
      </c>
      <c r="V429" s="72" t="str">
        <f>IFERROR(IF($G429="Erikasutuses pind (muu)",Eksplikatsioon!AA429/SUM(Eksplikatsioon!$O429:'Eksplikatsioon'!$AG429),IF($G429="Erikasutuses pind (korrus)",IFERROR(SUMIFS($E:$E,$G:$G,"Ainukasutuses pind",$C:$C,"Üüritav pind",$H:$H,V$3,$A:$A,$A429)/SUMIFS($E:$E,$G:$G,"Ainukasutuses pind",$C:$C,"Üüritav pind",$A:$A,$A429),0),IF($G429="Erikasutuses pind (hoone)",IFERROR(SUMIFS($E:$E,$G:$G,"Ainukasutuses pind",$C:$C,"Üüritav pind",$H:$H,V$3)/SUMIFS($E:$E,$G:$G,"Ainukasutuses pind",$C:$C,"Üüritav pind"),0),""))),"")</f>
        <v/>
      </c>
      <c r="W429" s="72" t="str">
        <f>IFERROR(IF($G429="Erikasutuses pind (muu)",Eksplikatsioon!AB429/SUM(Eksplikatsioon!$O429:'Eksplikatsioon'!$AG429),IF($G429="Erikasutuses pind (korrus)",IFERROR(SUMIFS($E:$E,$G:$G,"Ainukasutuses pind",$C:$C,"Üüritav pind",$H:$H,W$3,$A:$A,$A429)/SUMIFS($E:$E,$G:$G,"Ainukasutuses pind",$C:$C,"Üüritav pind",$A:$A,$A429),0),IF($G429="Erikasutuses pind (hoone)",IFERROR(SUMIFS($E:$E,$G:$G,"Ainukasutuses pind",$C:$C,"Üüritav pind",$H:$H,W$3)/SUMIFS($E:$E,$G:$G,"Ainukasutuses pind",$C:$C,"Üüritav pind"),0),""))),"")</f>
        <v/>
      </c>
      <c r="X429" s="72" t="str">
        <f>IFERROR(IF($G429="Erikasutuses pind (muu)",Eksplikatsioon!AC429/SUM(Eksplikatsioon!$O429:'Eksplikatsioon'!$AG429),IF($G429="Erikasutuses pind (korrus)",IFERROR(SUMIFS($E:$E,$G:$G,"Ainukasutuses pind",$C:$C,"Üüritav pind",$H:$H,X$3,$A:$A,$A429)/SUMIFS($E:$E,$G:$G,"Ainukasutuses pind",$C:$C,"Üüritav pind",$A:$A,$A429),0),IF($G429="Erikasutuses pind (hoone)",IFERROR(SUMIFS($E:$E,$G:$G,"Ainukasutuses pind",$C:$C,"Üüritav pind",$H:$H,X$3)/SUMIFS($E:$E,$G:$G,"Ainukasutuses pind",$C:$C,"Üüritav pind"),0),""))),"")</f>
        <v/>
      </c>
      <c r="Y429" s="72" t="str">
        <f>IFERROR(IF($G429="Erikasutuses pind (muu)",Eksplikatsioon!AD429/SUM(Eksplikatsioon!$O429:'Eksplikatsioon'!$AG429),IF($G429="Erikasutuses pind (korrus)",IFERROR(SUMIFS($E:$E,$G:$G,"Ainukasutuses pind",$C:$C,"Üüritav pind",$H:$H,Y$3,$A:$A,$A429)/SUMIFS($E:$E,$G:$G,"Ainukasutuses pind",$C:$C,"Üüritav pind",$A:$A,$A429),0),IF($G429="Erikasutuses pind (hoone)",IFERROR(SUMIFS($E:$E,$G:$G,"Ainukasutuses pind",$C:$C,"Üüritav pind",$H:$H,Y$3)/SUMIFS($E:$E,$G:$G,"Ainukasutuses pind",$C:$C,"Üüritav pind"),0),""))),"")</f>
        <v/>
      </c>
      <c r="Z429" s="72" t="str">
        <f>IFERROR(IF($G429="Erikasutuses pind (muu)",Eksplikatsioon!AE429/SUM(Eksplikatsioon!$O429:'Eksplikatsioon'!$AG429),IF($G429="Erikasutuses pind (korrus)",IFERROR(SUMIFS($E:$E,$G:$G,"Ainukasutuses pind",$C:$C,"Üüritav pind",$H:$H,Z$3,$A:$A,$A429)/SUMIFS($E:$E,$G:$G,"Ainukasutuses pind",$C:$C,"Üüritav pind",$A:$A,$A429),0),IF($G429="Erikasutuses pind (hoone)",IFERROR(SUMIFS($E:$E,$G:$G,"Ainukasutuses pind",$C:$C,"Üüritav pind",$H:$H,Z$3)/SUMIFS($E:$E,$G:$G,"Ainukasutuses pind",$C:$C,"Üüritav pind"),0),""))),"")</f>
        <v/>
      </c>
      <c r="AA429" s="72" t="str">
        <f>IFERROR(IF($G429="Erikasutuses pind (muu)",Eksplikatsioon!AF429/SUM(Eksplikatsioon!$O429:'Eksplikatsioon'!$AG429),IF($G429="Erikasutuses pind (korrus)",IFERROR(SUMIFS($E:$E,$G:$G,"Ainukasutuses pind",$C:$C,"Üüritav pind",$H:$H,AA$3,$A:$A,$A429)/SUMIFS($E:$E,$G:$G,"Ainukasutuses pind",$C:$C,"Üüritav pind",$A:$A,$A429),0),IF($G429="Erikasutuses pind (hoone)",IFERROR(SUMIFS($E:$E,$G:$G,"Ainukasutuses pind",$C:$C,"Üüritav pind",$H:$H,AA$3)/SUMIFS($E:$E,$G:$G,"Ainukasutuses pind",$C:$C,"Üüritav pind"),0),""))),"")</f>
        <v/>
      </c>
      <c r="AB429" s="72" t="str">
        <f>IFERROR(IF($G429="Erikasutuses pind (muu)",Eksplikatsioon!AG429/SUM(Eksplikatsioon!$O429:'Eksplikatsioon'!$AG429),IF($G429="Erikasutuses pind (korrus)",IFERROR(SUMIFS($E:$E,$G:$G,"Ainukasutuses pind",$C:$C,"Üüritav pind",$H:$H,AB$3,$A:$A,$A429)/SUMIFS($E:$E,$G:$G,"Ainukasutuses pind",$C:$C,"Üüritav pind",$A:$A,$A429),0),IF($G429="Erikasutuses pind (hoone)",IFERROR(SUMIFS($E:$E,$G:$G,"Ainukasutuses pind",$C:$C,"Üüritav pind",$H:$H,AB$3)/SUMIFS($E:$E,$G:$G,"Ainukasutuses pind",$C:$C,"Üüritav pind"),0),""))),"")</f>
        <v/>
      </c>
      <c r="AC429" s="72" t="str">
        <f>IFERROR(IF($G429="Erikasutuses pind (muu)",$E429*J429,IFERROR($E429*J429/SUM($J429:$AB429)*(Eksplikatsioon!O429)/SUMPRODUCT($J429:$AB429,Eksplikatsioon!$O429:$AG429),"")),"")</f>
        <v/>
      </c>
      <c r="AD429" s="72" t="str">
        <f>IFERROR(IF($G429="Erikasutuses pind (muu)",$E429*K429,IFERROR($E429*K429/SUM($J429:$AB429)*(Eksplikatsioon!P429)/SUMPRODUCT($J429:$AB429,Eksplikatsioon!$O429:$AG429),"")),"")</f>
        <v/>
      </c>
      <c r="AE429" s="72" t="str">
        <f>IFERROR(IF($G429="Erikasutuses pind (muu)",$E429*L429,IFERROR($E429*L429/SUM($J429:$AB429)*(Eksplikatsioon!Q429)/SUMPRODUCT($J429:$AB429,Eksplikatsioon!$O429:$AG429),"")),"")</f>
        <v/>
      </c>
      <c r="AF429" s="72" t="str">
        <f>IFERROR(IF($G429="Erikasutuses pind (muu)",$E429*M429,IFERROR($E429*M429/SUM($J429:$AB429)*(Eksplikatsioon!R429)/SUMPRODUCT($J429:$AB429,Eksplikatsioon!$O429:$AG429),"")),"")</f>
        <v/>
      </c>
      <c r="AG429" s="72" t="str">
        <f>IFERROR(IF($G429="Erikasutuses pind (muu)",$E429*N429,IFERROR($E429*N429/SUM($J429:$AB429)*(Eksplikatsioon!S429)/SUMPRODUCT($J429:$AB429,Eksplikatsioon!$O429:$AG429),"")),"")</f>
        <v/>
      </c>
      <c r="AH429" s="72" t="str">
        <f>IFERROR(IF($G429="Erikasutuses pind (muu)",$E429*O429,IFERROR($E429*O429/SUM($J429:$AB429)*(Eksplikatsioon!T429)/SUMPRODUCT($J429:$AB429,Eksplikatsioon!$O429:$AG429),"")),"")</f>
        <v/>
      </c>
      <c r="AI429" s="72" t="str">
        <f>IFERROR(IF($G429="Erikasutuses pind (muu)",$E429*P429,IFERROR($E429*P429/SUM($J429:$AB429)*(Eksplikatsioon!U429)/SUMPRODUCT($J429:$AB429,Eksplikatsioon!$O429:$AG429),"")),"")</f>
        <v/>
      </c>
      <c r="AJ429" s="72" t="str">
        <f>IFERROR(IF($G429="Erikasutuses pind (muu)",$E429*Q429,IFERROR($E429*Q429/SUM($J429:$AB429)*(Eksplikatsioon!V429)/SUMPRODUCT($J429:$AB429,Eksplikatsioon!$O429:$AG429),"")),"")</f>
        <v/>
      </c>
      <c r="AK429" s="72" t="str">
        <f>IFERROR(IF($G429="Erikasutuses pind (muu)",$E429*R429,IFERROR($E429*R429/SUM($J429:$AB429)*(Eksplikatsioon!W429)/SUMPRODUCT($J429:$AB429,Eksplikatsioon!$O429:$AG429),"")),"")</f>
        <v/>
      </c>
      <c r="AL429" s="72" t="str">
        <f>IFERROR(IF($G429="Erikasutuses pind (muu)",$E429*S429,IFERROR($E429*S429/SUM($J429:$AB429)*(Eksplikatsioon!X429)/SUMPRODUCT($J429:$AB429,Eksplikatsioon!$O429:$AG429),"")),"")</f>
        <v/>
      </c>
      <c r="AM429" s="72" t="str">
        <f>IFERROR(IF($G429="Erikasutuses pind (muu)",$E429*T429,IFERROR($E429*T429/SUM($J429:$AB429)*(Eksplikatsioon!Y429)/SUMPRODUCT($J429:$AB429,Eksplikatsioon!$O429:$AG429),"")),"")</f>
        <v/>
      </c>
      <c r="AN429" s="72" t="str">
        <f>IFERROR(IF($G429="Erikasutuses pind (muu)",$E429*U429,IFERROR($E429*U429/SUM($J429:$AB429)*(Eksplikatsioon!Z429)/SUMPRODUCT($J429:$AB429,Eksplikatsioon!$O429:$AG429),"")),"")</f>
        <v/>
      </c>
      <c r="AO429" s="72" t="str">
        <f>IFERROR(IF($G429="Erikasutuses pind (muu)",$E429*V429,IFERROR($E429*V429/SUM($J429:$AB429)*(Eksplikatsioon!AA429)/SUMPRODUCT($J429:$AB429,Eksplikatsioon!$O429:$AG429),"")),"")</f>
        <v/>
      </c>
      <c r="AP429" s="72" t="str">
        <f>IFERROR(IF($G429="Erikasutuses pind (muu)",$E429*W429,IFERROR($E429*W429/SUM($J429:$AB429)*(Eksplikatsioon!AB429)/SUMPRODUCT($J429:$AB429,Eksplikatsioon!$O429:$AG429),"")),"")</f>
        <v/>
      </c>
      <c r="AQ429" s="72" t="str">
        <f>IFERROR(IF($G429="Erikasutuses pind (muu)",$E429*X429,IFERROR($E429*X429/SUM($J429:$AB429)*(Eksplikatsioon!AC429)/SUMPRODUCT($J429:$AB429,Eksplikatsioon!$O429:$AG429),"")),"")</f>
        <v/>
      </c>
      <c r="AR429" s="72" t="str">
        <f>IFERROR(IF($G429="Erikasutuses pind (muu)",$E429*Y429,IFERROR($E429*Y429/SUM($J429:$AB429)*(Eksplikatsioon!AD429)/SUMPRODUCT($J429:$AB429,Eksplikatsioon!$O429:$AG429),"")),"")</f>
        <v/>
      </c>
      <c r="AS429" s="72" t="str">
        <f>IFERROR(IF($G429="Erikasutuses pind (muu)",$E429*Z429,IFERROR($E429*Z429/SUM($J429:$AB429)*(Eksplikatsioon!AE429)/SUMPRODUCT($J429:$AB429,Eksplikatsioon!$O429:$AG429),"")),"")</f>
        <v/>
      </c>
      <c r="AT429" s="72" t="str">
        <f>IFERROR(IF($G429="Erikasutuses pind (muu)",$E429*AA429,IFERROR($E429*AA429/SUM($J429:$AB429)*(Eksplikatsioon!AF429)/SUMPRODUCT($J429:$AB429,Eksplikatsioon!$O429:$AG429),"")),"")</f>
        <v/>
      </c>
      <c r="AU429" s="72" t="str">
        <f>IFERROR(IF($G429="Erikasutuses pind (muu)",$E429*AB429,IFERROR($E429*AB429/SUM($J429:$AB429)*(Eksplikatsioon!AG429)/SUMPRODUCT($J429:$AB429,Eksplikatsioon!$O429:$AG429),"")),"")</f>
        <v/>
      </c>
    </row>
    <row r="430" spans="1:47" x14ac:dyDescent="0.25">
      <c r="A430" s="71" t="str">
        <f>IF(Eksplikatsioon!A430=0,"",Eksplikatsioon!A430)</f>
        <v/>
      </c>
      <c r="B430" s="71" t="str">
        <f>IF(Eksplikatsioon!B430=0,"",Eksplikatsioon!B430)</f>
        <v/>
      </c>
      <c r="C430" s="71" t="str">
        <f>IF(Eksplikatsioon!C430=0,"",Eksplikatsioon!C430)</f>
        <v/>
      </c>
      <c r="D430" s="71" t="str">
        <f>IF(Eksplikatsioon!D430=0,"",Eksplikatsioon!D430)</f>
        <v/>
      </c>
      <c r="E430" s="71" t="str">
        <f>IF(Eksplikatsioon!F430=0,"",Eksplikatsioon!F430)</f>
        <v/>
      </c>
      <c r="F430" s="71" t="str">
        <f>IF(Eksplikatsioon!H430=0,"",Eksplikatsioon!H430)</f>
        <v/>
      </c>
      <c r="G430" s="71" t="str">
        <f>IF(Eksplikatsioon!J430=0,"",Eksplikatsioon!J430)</f>
        <v/>
      </c>
      <c r="H430" s="71" t="str">
        <f>IF(Eksplikatsioon!K430=0,"",Eksplikatsioon!K430)</f>
        <v/>
      </c>
      <c r="I430" s="71" t="str">
        <f>IF(Eksplikatsioon!L430=0,"",Eksplikatsioon!L430)</f>
        <v/>
      </c>
      <c r="J430" s="72" t="str">
        <f>IFERROR(IF($G430="Erikasutuses pind (muu)",Eksplikatsioon!O430/SUM(Eksplikatsioon!$O430:'Eksplikatsioon'!$AG430),IF($G430="Erikasutuses pind (korrus)",IFERROR(SUMIFS($E:$E,$G:$G,"Ainukasutuses pind",$C:$C,"Üüritav pind",$H:$H,J$3,$A:$A,$A430)/SUMIFS($E:$E,$G:$G,"Ainukasutuses pind",$C:$C,"Üüritav pind",$A:$A,$A430),0),IF($G430="Erikasutuses pind (hoone)",IFERROR(SUMIFS($E:$E,$G:$G,"Ainukasutuses pind",$C:$C,"Üüritav pind",$H:$H,J$3)/SUMIFS($E:$E,$G:$G,"Ainukasutuses pind",$C:$C,"Üüritav pind"),0),""))),"")</f>
        <v/>
      </c>
      <c r="K430" s="72" t="str">
        <f>IFERROR(IF($G430="Erikasutuses pind (muu)",Eksplikatsioon!P430/SUM(Eksplikatsioon!$O430:'Eksplikatsioon'!$AG430),IF($G430="Erikasutuses pind (korrus)",IFERROR(SUMIFS($E:$E,$G:$G,"Ainukasutuses pind",$C:$C,"Üüritav pind",$H:$H,K$3,$A:$A,$A430)/SUMIFS($E:$E,$G:$G,"Ainukasutuses pind",$C:$C,"Üüritav pind",$A:$A,$A430),0),IF($G430="Erikasutuses pind (hoone)",IFERROR(SUMIFS($E:$E,$G:$G,"Ainukasutuses pind",$C:$C,"Üüritav pind",$H:$H,K$3)/SUMIFS($E:$E,$G:$G,"Ainukasutuses pind",$C:$C,"Üüritav pind"),0),""))),"")</f>
        <v/>
      </c>
      <c r="L430" s="72" t="str">
        <f>IFERROR(IF($G430="Erikasutuses pind (muu)",Eksplikatsioon!Q430/SUM(Eksplikatsioon!$O430:'Eksplikatsioon'!$AG430),IF($G430="Erikasutuses pind (korrus)",IFERROR(SUMIFS($E:$E,$G:$G,"Ainukasutuses pind",$C:$C,"Üüritav pind",$H:$H,L$3,$A:$A,$A430)/SUMIFS($E:$E,$G:$G,"Ainukasutuses pind",$C:$C,"Üüritav pind",$A:$A,$A430),0),IF($G430="Erikasutuses pind (hoone)",IFERROR(SUMIFS($E:$E,$G:$G,"Ainukasutuses pind",$C:$C,"Üüritav pind",$H:$H,L$3)/SUMIFS($E:$E,$G:$G,"Ainukasutuses pind",$C:$C,"Üüritav pind"),0),""))),"")</f>
        <v/>
      </c>
      <c r="M430" s="72" t="str">
        <f>IFERROR(IF($G430="Erikasutuses pind (muu)",Eksplikatsioon!R430/SUM(Eksplikatsioon!$O430:'Eksplikatsioon'!$AG430),IF($G430="Erikasutuses pind (korrus)",IFERROR(SUMIFS($E:$E,$G:$G,"Ainukasutuses pind",$C:$C,"Üüritav pind",$H:$H,M$3,$A:$A,$A430)/SUMIFS($E:$E,$G:$G,"Ainukasutuses pind",$C:$C,"Üüritav pind",$A:$A,$A430),0),IF($G430="Erikasutuses pind (hoone)",IFERROR(SUMIFS($E:$E,$G:$G,"Ainukasutuses pind",$C:$C,"Üüritav pind",$H:$H,M$3)/SUMIFS($E:$E,$G:$G,"Ainukasutuses pind",$C:$C,"Üüritav pind"),0),""))),"")</f>
        <v/>
      </c>
      <c r="N430" s="72" t="str">
        <f>IFERROR(IF($G430="Erikasutuses pind (muu)",Eksplikatsioon!S430/SUM(Eksplikatsioon!$O430:'Eksplikatsioon'!$AG430),IF($G430="Erikasutuses pind (korrus)",IFERROR(SUMIFS($E:$E,$G:$G,"Ainukasutuses pind",$C:$C,"Üüritav pind",$H:$H,N$3,$A:$A,$A430)/SUMIFS($E:$E,$G:$G,"Ainukasutuses pind",$C:$C,"Üüritav pind",$A:$A,$A430),0),IF($G430="Erikasutuses pind (hoone)",IFERROR(SUMIFS($E:$E,$G:$G,"Ainukasutuses pind",$C:$C,"Üüritav pind",$H:$H,N$3)/SUMIFS($E:$E,$G:$G,"Ainukasutuses pind",$C:$C,"Üüritav pind"),0),""))),"")</f>
        <v/>
      </c>
      <c r="O430" s="72" t="str">
        <f>IFERROR(IF($G430="Erikasutuses pind (muu)",Eksplikatsioon!T430/SUM(Eksplikatsioon!$O430:'Eksplikatsioon'!$AG430),IF($G430="Erikasutuses pind (korrus)",IFERROR(SUMIFS($E:$E,$G:$G,"Ainukasutuses pind",$C:$C,"Üüritav pind",$H:$H,O$3,$A:$A,$A430)/SUMIFS($E:$E,$G:$G,"Ainukasutuses pind",$C:$C,"Üüritav pind",$A:$A,$A430),0),IF($G430="Erikasutuses pind (hoone)",IFERROR(SUMIFS($E:$E,$G:$G,"Ainukasutuses pind",$C:$C,"Üüritav pind",$H:$H,O$3)/SUMIFS($E:$E,$G:$G,"Ainukasutuses pind",$C:$C,"Üüritav pind"),0),""))),"")</f>
        <v/>
      </c>
      <c r="P430" s="72" t="str">
        <f>IFERROR(IF($G430="Erikasutuses pind (muu)",Eksplikatsioon!U430/SUM(Eksplikatsioon!$O430:'Eksplikatsioon'!$AG430),IF($G430="Erikasutuses pind (korrus)",IFERROR(SUMIFS($E:$E,$G:$G,"Ainukasutuses pind",$C:$C,"Üüritav pind",$H:$H,P$3,$A:$A,$A430)/SUMIFS($E:$E,$G:$G,"Ainukasutuses pind",$C:$C,"Üüritav pind",$A:$A,$A430),0),IF($G430="Erikasutuses pind (hoone)",IFERROR(SUMIFS($E:$E,$G:$G,"Ainukasutuses pind",$C:$C,"Üüritav pind",$H:$H,P$3)/SUMIFS($E:$E,$G:$G,"Ainukasutuses pind",$C:$C,"Üüritav pind"),0),""))),"")</f>
        <v/>
      </c>
      <c r="Q430" s="72" t="str">
        <f>IFERROR(IF($G430="Erikasutuses pind (muu)",Eksplikatsioon!V430/SUM(Eksplikatsioon!$O430:'Eksplikatsioon'!$AG430),IF($G430="Erikasutuses pind (korrus)",IFERROR(SUMIFS($E:$E,$G:$G,"Ainukasutuses pind",$C:$C,"Üüritav pind",$H:$H,Q$3,$A:$A,$A430)/SUMIFS($E:$E,$G:$G,"Ainukasutuses pind",$C:$C,"Üüritav pind",$A:$A,$A430),0),IF($G430="Erikasutuses pind (hoone)",IFERROR(SUMIFS($E:$E,$G:$G,"Ainukasutuses pind",$C:$C,"Üüritav pind",$H:$H,Q$3)/SUMIFS($E:$E,$G:$G,"Ainukasutuses pind",$C:$C,"Üüritav pind"),0),""))),"")</f>
        <v/>
      </c>
      <c r="R430" s="72" t="str">
        <f>IFERROR(IF($G430="Erikasutuses pind (muu)",Eksplikatsioon!W430/SUM(Eksplikatsioon!$O430:'Eksplikatsioon'!$AG430),IF($G430="Erikasutuses pind (korrus)",IFERROR(SUMIFS($E:$E,$G:$G,"Ainukasutuses pind",$C:$C,"Üüritav pind",$H:$H,R$3,$A:$A,$A430)/SUMIFS($E:$E,$G:$G,"Ainukasutuses pind",$C:$C,"Üüritav pind",$A:$A,$A430),0),IF($G430="Erikasutuses pind (hoone)",IFERROR(SUMIFS($E:$E,$G:$G,"Ainukasutuses pind",$C:$C,"Üüritav pind",$H:$H,R$3)/SUMIFS($E:$E,$G:$G,"Ainukasutuses pind",$C:$C,"Üüritav pind"),0),""))),"")</f>
        <v/>
      </c>
      <c r="S430" s="72" t="str">
        <f>IFERROR(IF($G430="Erikasutuses pind (muu)",Eksplikatsioon!X430/SUM(Eksplikatsioon!$O430:'Eksplikatsioon'!$AG430),IF($G430="Erikasutuses pind (korrus)",IFERROR(SUMIFS($E:$E,$G:$G,"Ainukasutuses pind",$C:$C,"Üüritav pind",$H:$H,S$3,$A:$A,$A430)/SUMIFS($E:$E,$G:$G,"Ainukasutuses pind",$C:$C,"Üüritav pind",$A:$A,$A430),0),IF($G430="Erikasutuses pind (hoone)",IFERROR(SUMIFS($E:$E,$G:$G,"Ainukasutuses pind",$C:$C,"Üüritav pind",$H:$H,S$3)/SUMIFS($E:$E,$G:$G,"Ainukasutuses pind",$C:$C,"Üüritav pind"),0),""))),"")</f>
        <v/>
      </c>
      <c r="T430" s="72" t="str">
        <f>IFERROR(IF($G430="Erikasutuses pind (muu)",Eksplikatsioon!Y430/SUM(Eksplikatsioon!$O430:'Eksplikatsioon'!$AG430),IF($G430="Erikasutuses pind (korrus)",IFERROR(SUMIFS($E:$E,$G:$G,"Ainukasutuses pind",$C:$C,"Üüritav pind",$H:$H,T$3,$A:$A,$A430)/SUMIFS($E:$E,$G:$G,"Ainukasutuses pind",$C:$C,"Üüritav pind",$A:$A,$A430),0),IF($G430="Erikasutuses pind (hoone)",IFERROR(SUMIFS($E:$E,$G:$G,"Ainukasutuses pind",$C:$C,"Üüritav pind",$H:$H,T$3)/SUMIFS($E:$E,$G:$G,"Ainukasutuses pind",$C:$C,"Üüritav pind"),0),""))),"")</f>
        <v/>
      </c>
      <c r="U430" s="72" t="str">
        <f>IFERROR(IF($G430="Erikasutuses pind (muu)",Eksplikatsioon!Z430/SUM(Eksplikatsioon!$O430:'Eksplikatsioon'!$AG430),IF($G430="Erikasutuses pind (korrus)",IFERROR(SUMIFS($E:$E,$G:$G,"Ainukasutuses pind",$C:$C,"Üüritav pind",$H:$H,U$3,$A:$A,$A430)/SUMIFS($E:$E,$G:$G,"Ainukasutuses pind",$C:$C,"Üüritav pind",$A:$A,$A430),0),IF($G430="Erikasutuses pind (hoone)",IFERROR(SUMIFS($E:$E,$G:$G,"Ainukasutuses pind",$C:$C,"Üüritav pind",$H:$H,U$3)/SUMIFS($E:$E,$G:$G,"Ainukasutuses pind",$C:$C,"Üüritav pind"),0),""))),"")</f>
        <v/>
      </c>
      <c r="V430" s="72" t="str">
        <f>IFERROR(IF($G430="Erikasutuses pind (muu)",Eksplikatsioon!AA430/SUM(Eksplikatsioon!$O430:'Eksplikatsioon'!$AG430),IF($G430="Erikasutuses pind (korrus)",IFERROR(SUMIFS($E:$E,$G:$G,"Ainukasutuses pind",$C:$C,"Üüritav pind",$H:$H,V$3,$A:$A,$A430)/SUMIFS($E:$E,$G:$G,"Ainukasutuses pind",$C:$C,"Üüritav pind",$A:$A,$A430),0),IF($G430="Erikasutuses pind (hoone)",IFERROR(SUMIFS($E:$E,$G:$G,"Ainukasutuses pind",$C:$C,"Üüritav pind",$H:$H,V$3)/SUMIFS($E:$E,$G:$G,"Ainukasutuses pind",$C:$C,"Üüritav pind"),0),""))),"")</f>
        <v/>
      </c>
      <c r="W430" s="72" t="str">
        <f>IFERROR(IF($G430="Erikasutuses pind (muu)",Eksplikatsioon!AB430/SUM(Eksplikatsioon!$O430:'Eksplikatsioon'!$AG430),IF($G430="Erikasutuses pind (korrus)",IFERROR(SUMIFS($E:$E,$G:$G,"Ainukasutuses pind",$C:$C,"Üüritav pind",$H:$H,W$3,$A:$A,$A430)/SUMIFS($E:$E,$G:$G,"Ainukasutuses pind",$C:$C,"Üüritav pind",$A:$A,$A430),0),IF($G430="Erikasutuses pind (hoone)",IFERROR(SUMIFS($E:$E,$G:$G,"Ainukasutuses pind",$C:$C,"Üüritav pind",$H:$H,W$3)/SUMIFS($E:$E,$G:$G,"Ainukasutuses pind",$C:$C,"Üüritav pind"),0),""))),"")</f>
        <v/>
      </c>
      <c r="X430" s="72" t="str">
        <f>IFERROR(IF($G430="Erikasutuses pind (muu)",Eksplikatsioon!AC430/SUM(Eksplikatsioon!$O430:'Eksplikatsioon'!$AG430),IF($G430="Erikasutuses pind (korrus)",IFERROR(SUMIFS($E:$E,$G:$G,"Ainukasutuses pind",$C:$C,"Üüritav pind",$H:$H,X$3,$A:$A,$A430)/SUMIFS($E:$E,$G:$G,"Ainukasutuses pind",$C:$C,"Üüritav pind",$A:$A,$A430),0),IF($G430="Erikasutuses pind (hoone)",IFERROR(SUMIFS($E:$E,$G:$G,"Ainukasutuses pind",$C:$C,"Üüritav pind",$H:$H,X$3)/SUMIFS($E:$E,$G:$G,"Ainukasutuses pind",$C:$C,"Üüritav pind"),0),""))),"")</f>
        <v/>
      </c>
      <c r="Y430" s="72" t="str">
        <f>IFERROR(IF($G430="Erikasutuses pind (muu)",Eksplikatsioon!AD430/SUM(Eksplikatsioon!$O430:'Eksplikatsioon'!$AG430),IF($G430="Erikasutuses pind (korrus)",IFERROR(SUMIFS($E:$E,$G:$G,"Ainukasutuses pind",$C:$C,"Üüritav pind",$H:$H,Y$3,$A:$A,$A430)/SUMIFS($E:$E,$G:$G,"Ainukasutuses pind",$C:$C,"Üüritav pind",$A:$A,$A430),0),IF($G430="Erikasutuses pind (hoone)",IFERROR(SUMIFS($E:$E,$G:$G,"Ainukasutuses pind",$C:$C,"Üüritav pind",$H:$H,Y$3)/SUMIFS($E:$E,$G:$G,"Ainukasutuses pind",$C:$C,"Üüritav pind"),0),""))),"")</f>
        <v/>
      </c>
      <c r="Z430" s="72" t="str">
        <f>IFERROR(IF($G430="Erikasutuses pind (muu)",Eksplikatsioon!AE430/SUM(Eksplikatsioon!$O430:'Eksplikatsioon'!$AG430),IF($G430="Erikasutuses pind (korrus)",IFERROR(SUMIFS($E:$E,$G:$G,"Ainukasutuses pind",$C:$C,"Üüritav pind",$H:$H,Z$3,$A:$A,$A430)/SUMIFS($E:$E,$G:$G,"Ainukasutuses pind",$C:$C,"Üüritav pind",$A:$A,$A430),0),IF($G430="Erikasutuses pind (hoone)",IFERROR(SUMIFS($E:$E,$G:$G,"Ainukasutuses pind",$C:$C,"Üüritav pind",$H:$H,Z$3)/SUMIFS($E:$E,$G:$G,"Ainukasutuses pind",$C:$C,"Üüritav pind"),0),""))),"")</f>
        <v/>
      </c>
      <c r="AA430" s="72" t="str">
        <f>IFERROR(IF($G430="Erikasutuses pind (muu)",Eksplikatsioon!AF430/SUM(Eksplikatsioon!$O430:'Eksplikatsioon'!$AG430),IF($G430="Erikasutuses pind (korrus)",IFERROR(SUMIFS($E:$E,$G:$G,"Ainukasutuses pind",$C:$C,"Üüritav pind",$H:$H,AA$3,$A:$A,$A430)/SUMIFS($E:$E,$G:$G,"Ainukasutuses pind",$C:$C,"Üüritav pind",$A:$A,$A430),0),IF($G430="Erikasutuses pind (hoone)",IFERROR(SUMIFS($E:$E,$G:$G,"Ainukasutuses pind",$C:$C,"Üüritav pind",$H:$H,AA$3)/SUMIFS($E:$E,$G:$G,"Ainukasutuses pind",$C:$C,"Üüritav pind"),0),""))),"")</f>
        <v/>
      </c>
      <c r="AB430" s="72" t="str">
        <f>IFERROR(IF($G430="Erikasutuses pind (muu)",Eksplikatsioon!AG430/SUM(Eksplikatsioon!$O430:'Eksplikatsioon'!$AG430),IF($G430="Erikasutuses pind (korrus)",IFERROR(SUMIFS($E:$E,$G:$G,"Ainukasutuses pind",$C:$C,"Üüritav pind",$H:$H,AB$3,$A:$A,$A430)/SUMIFS($E:$E,$G:$G,"Ainukasutuses pind",$C:$C,"Üüritav pind",$A:$A,$A430),0),IF($G430="Erikasutuses pind (hoone)",IFERROR(SUMIFS($E:$E,$G:$G,"Ainukasutuses pind",$C:$C,"Üüritav pind",$H:$H,AB$3)/SUMIFS($E:$E,$G:$G,"Ainukasutuses pind",$C:$C,"Üüritav pind"),0),""))),"")</f>
        <v/>
      </c>
      <c r="AC430" s="72" t="str">
        <f>IFERROR(IF($G430="Erikasutuses pind (muu)",$E430*J430,IFERROR($E430*J430/SUM($J430:$AB430)*(Eksplikatsioon!O430)/SUMPRODUCT($J430:$AB430,Eksplikatsioon!$O430:$AG430),"")),"")</f>
        <v/>
      </c>
      <c r="AD430" s="72" t="str">
        <f>IFERROR(IF($G430="Erikasutuses pind (muu)",$E430*K430,IFERROR($E430*K430/SUM($J430:$AB430)*(Eksplikatsioon!P430)/SUMPRODUCT($J430:$AB430,Eksplikatsioon!$O430:$AG430),"")),"")</f>
        <v/>
      </c>
      <c r="AE430" s="72" t="str">
        <f>IFERROR(IF($G430="Erikasutuses pind (muu)",$E430*L430,IFERROR($E430*L430/SUM($J430:$AB430)*(Eksplikatsioon!Q430)/SUMPRODUCT($J430:$AB430,Eksplikatsioon!$O430:$AG430),"")),"")</f>
        <v/>
      </c>
      <c r="AF430" s="72" t="str">
        <f>IFERROR(IF($G430="Erikasutuses pind (muu)",$E430*M430,IFERROR($E430*M430/SUM($J430:$AB430)*(Eksplikatsioon!R430)/SUMPRODUCT($J430:$AB430,Eksplikatsioon!$O430:$AG430),"")),"")</f>
        <v/>
      </c>
      <c r="AG430" s="72" t="str">
        <f>IFERROR(IF($G430="Erikasutuses pind (muu)",$E430*N430,IFERROR($E430*N430/SUM($J430:$AB430)*(Eksplikatsioon!S430)/SUMPRODUCT($J430:$AB430,Eksplikatsioon!$O430:$AG430),"")),"")</f>
        <v/>
      </c>
      <c r="AH430" s="72" t="str">
        <f>IFERROR(IF($G430="Erikasutuses pind (muu)",$E430*O430,IFERROR($E430*O430/SUM($J430:$AB430)*(Eksplikatsioon!T430)/SUMPRODUCT($J430:$AB430,Eksplikatsioon!$O430:$AG430),"")),"")</f>
        <v/>
      </c>
      <c r="AI430" s="72" t="str">
        <f>IFERROR(IF($G430="Erikasutuses pind (muu)",$E430*P430,IFERROR($E430*P430/SUM($J430:$AB430)*(Eksplikatsioon!U430)/SUMPRODUCT($J430:$AB430,Eksplikatsioon!$O430:$AG430),"")),"")</f>
        <v/>
      </c>
      <c r="AJ430" s="72" t="str">
        <f>IFERROR(IF($G430="Erikasutuses pind (muu)",$E430*Q430,IFERROR($E430*Q430/SUM($J430:$AB430)*(Eksplikatsioon!V430)/SUMPRODUCT($J430:$AB430,Eksplikatsioon!$O430:$AG430),"")),"")</f>
        <v/>
      </c>
      <c r="AK430" s="72" t="str">
        <f>IFERROR(IF($G430="Erikasutuses pind (muu)",$E430*R430,IFERROR($E430*R430/SUM($J430:$AB430)*(Eksplikatsioon!W430)/SUMPRODUCT($J430:$AB430,Eksplikatsioon!$O430:$AG430),"")),"")</f>
        <v/>
      </c>
      <c r="AL430" s="72" t="str">
        <f>IFERROR(IF($G430="Erikasutuses pind (muu)",$E430*S430,IFERROR($E430*S430/SUM($J430:$AB430)*(Eksplikatsioon!X430)/SUMPRODUCT($J430:$AB430,Eksplikatsioon!$O430:$AG430),"")),"")</f>
        <v/>
      </c>
      <c r="AM430" s="72" t="str">
        <f>IFERROR(IF($G430="Erikasutuses pind (muu)",$E430*T430,IFERROR($E430*T430/SUM($J430:$AB430)*(Eksplikatsioon!Y430)/SUMPRODUCT($J430:$AB430,Eksplikatsioon!$O430:$AG430),"")),"")</f>
        <v/>
      </c>
      <c r="AN430" s="72" t="str">
        <f>IFERROR(IF($G430="Erikasutuses pind (muu)",$E430*U430,IFERROR($E430*U430/SUM($J430:$AB430)*(Eksplikatsioon!Z430)/SUMPRODUCT($J430:$AB430,Eksplikatsioon!$O430:$AG430),"")),"")</f>
        <v/>
      </c>
      <c r="AO430" s="72" t="str">
        <f>IFERROR(IF($G430="Erikasutuses pind (muu)",$E430*V430,IFERROR($E430*V430/SUM($J430:$AB430)*(Eksplikatsioon!AA430)/SUMPRODUCT($J430:$AB430,Eksplikatsioon!$O430:$AG430),"")),"")</f>
        <v/>
      </c>
      <c r="AP430" s="72" t="str">
        <f>IFERROR(IF($G430="Erikasutuses pind (muu)",$E430*W430,IFERROR($E430*W430/SUM($J430:$AB430)*(Eksplikatsioon!AB430)/SUMPRODUCT($J430:$AB430,Eksplikatsioon!$O430:$AG430),"")),"")</f>
        <v/>
      </c>
      <c r="AQ430" s="72" t="str">
        <f>IFERROR(IF($G430="Erikasutuses pind (muu)",$E430*X430,IFERROR($E430*X430/SUM($J430:$AB430)*(Eksplikatsioon!AC430)/SUMPRODUCT($J430:$AB430,Eksplikatsioon!$O430:$AG430),"")),"")</f>
        <v/>
      </c>
      <c r="AR430" s="72" t="str">
        <f>IFERROR(IF($G430="Erikasutuses pind (muu)",$E430*Y430,IFERROR($E430*Y430/SUM($J430:$AB430)*(Eksplikatsioon!AD430)/SUMPRODUCT($J430:$AB430,Eksplikatsioon!$O430:$AG430),"")),"")</f>
        <v/>
      </c>
      <c r="AS430" s="72" t="str">
        <f>IFERROR(IF($G430="Erikasutuses pind (muu)",$E430*Z430,IFERROR($E430*Z430/SUM($J430:$AB430)*(Eksplikatsioon!AE430)/SUMPRODUCT($J430:$AB430,Eksplikatsioon!$O430:$AG430),"")),"")</f>
        <v/>
      </c>
      <c r="AT430" s="72" t="str">
        <f>IFERROR(IF($G430="Erikasutuses pind (muu)",$E430*AA430,IFERROR($E430*AA430/SUM($J430:$AB430)*(Eksplikatsioon!AF430)/SUMPRODUCT($J430:$AB430,Eksplikatsioon!$O430:$AG430),"")),"")</f>
        <v/>
      </c>
      <c r="AU430" s="72" t="str">
        <f>IFERROR(IF($G430="Erikasutuses pind (muu)",$E430*AB430,IFERROR($E430*AB430/SUM($J430:$AB430)*(Eksplikatsioon!AG430)/SUMPRODUCT($J430:$AB430,Eksplikatsioon!$O430:$AG430),"")),"")</f>
        <v/>
      </c>
    </row>
    <row r="431" spans="1:47" x14ac:dyDescent="0.25">
      <c r="A431" s="71" t="str">
        <f>IF(Eksplikatsioon!A431=0,"",Eksplikatsioon!A431)</f>
        <v/>
      </c>
      <c r="B431" s="71" t="str">
        <f>IF(Eksplikatsioon!B431=0,"",Eksplikatsioon!B431)</f>
        <v/>
      </c>
      <c r="C431" s="71" t="str">
        <f>IF(Eksplikatsioon!C431=0,"",Eksplikatsioon!C431)</f>
        <v/>
      </c>
      <c r="D431" s="71" t="str">
        <f>IF(Eksplikatsioon!D431=0,"",Eksplikatsioon!D431)</f>
        <v/>
      </c>
      <c r="E431" s="71" t="str">
        <f>IF(Eksplikatsioon!F431=0,"",Eksplikatsioon!F431)</f>
        <v/>
      </c>
      <c r="F431" s="71" t="str">
        <f>IF(Eksplikatsioon!H431=0,"",Eksplikatsioon!H431)</f>
        <v/>
      </c>
      <c r="G431" s="71" t="str">
        <f>IF(Eksplikatsioon!J431=0,"",Eksplikatsioon!J431)</f>
        <v/>
      </c>
      <c r="H431" s="71" t="str">
        <f>IF(Eksplikatsioon!K431=0,"",Eksplikatsioon!K431)</f>
        <v/>
      </c>
      <c r="I431" s="71" t="str">
        <f>IF(Eksplikatsioon!L431=0,"",Eksplikatsioon!L431)</f>
        <v/>
      </c>
      <c r="J431" s="72" t="str">
        <f>IFERROR(IF($G431="Erikasutuses pind (muu)",Eksplikatsioon!O431/SUM(Eksplikatsioon!$O431:'Eksplikatsioon'!$AG431),IF($G431="Erikasutuses pind (korrus)",IFERROR(SUMIFS($E:$E,$G:$G,"Ainukasutuses pind",$C:$C,"Üüritav pind",$H:$H,J$3,$A:$A,$A431)/SUMIFS($E:$E,$G:$G,"Ainukasutuses pind",$C:$C,"Üüritav pind",$A:$A,$A431),0),IF($G431="Erikasutuses pind (hoone)",IFERROR(SUMIFS($E:$E,$G:$G,"Ainukasutuses pind",$C:$C,"Üüritav pind",$H:$H,J$3)/SUMIFS($E:$E,$G:$G,"Ainukasutuses pind",$C:$C,"Üüritav pind"),0),""))),"")</f>
        <v/>
      </c>
      <c r="K431" s="72" t="str">
        <f>IFERROR(IF($G431="Erikasutuses pind (muu)",Eksplikatsioon!P431/SUM(Eksplikatsioon!$O431:'Eksplikatsioon'!$AG431),IF($G431="Erikasutuses pind (korrus)",IFERROR(SUMIFS($E:$E,$G:$G,"Ainukasutuses pind",$C:$C,"Üüritav pind",$H:$H,K$3,$A:$A,$A431)/SUMIFS($E:$E,$G:$G,"Ainukasutuses pind",$C:$C,"Üüritav pind",$A:$A,$A431),0),IF($G431="Erikasutuses pind (hoone)",IFERROR(SUMIFS($E:$E,$G:$G,"Ainukasutuses pind",$C:$C,"Üüritav pind",$H:$H,K$3)/SUMIFS($E:$E,$G:$G,"Ainukasutuses pind",$C:$C,"Üüritav pind"),0),""))),"")</f>
        <v/>
      </c>
      <c r="L431" s="72" t="str">
        <f>IFERROR(IF($G431="Erikasutuses pind (muu)",Eksplikatsioon!Q431/SUM(Eksplikatsioon!$O431:'Eksplikatsioon'!$AG431),IF($G431="Erikasutuses pind (korrus)",IFERROR(SUMIFS($E:$E,$G:$G,"Ainukasutuses pind",$C:$C,"Üüritav pind",$H:$H,L$3,$A:$A,$A431)/SUMIFS($E:$E,$G:$G,"Ainukasutuses pind",$C:$C,"Üüritav pind",$A:$A,$A431),0),IF($G431="Erikasutuses pind (hoone)",IFERROR(SUMIFS($E:$E,$G:$G,"Ainukasutuses pind",$C:$C,"Üüritav pind",$H:$H,L$3)/SUMIFS($E:$E,$G:$G,"Ainukasutuses pind",$C:$C,"Üüritav pind"),0),""))),"")</f>
        <v/>
      </c>
      <c r="M431" s="72" t="str">
        <f>IFERROR(IF($G431="Erikasutuses pind (muu)",Eksplikatsioon!R431/SUM(Eksplikatsioon!$O431:'Eksplikatsioon'!$AG431),IF($G431="Erikasutuses pind (korrus)",IFERROR(SUMIFS($E:$E,$G:$G,"Ainukasutuses pind",$C:$C,"Üüritav pind",$H:$H,M$3,$A:$A,$A431)/SUMIFS($E:$E,$G:$G,"Ainukasutuses pind",$C:$C,"Üüritav pind",$A:$A,$A431),0),IF($G431="Erikasutuses pind (hoone)",IFERROR(SUMIFS($E:$E,$G:$G,"Ainukasutuses pind",$C:$C,"Üüritav pind",$H:$H,M$3)/SUMIFS($E:$E,$G:$G,"Ainukasutuses pind",$C:$C,"Üüritav pind"),0),""))),"")</f>
        <v/>
      </c>
      <c r="N431" s="72" t="str">
        <f>IFERROR(IF($G431="Erikasutuses pind (muu)",Eksplikatsioon!S431/SUM(Eksplikatsioon!$O431:'Eksplikatsioon'!$AG431),IF($G431="Erikasutuses pind (korrus)",IFERROR(SUMIFS($E:$E,$G:$G,"Ainukasutuses pind",$C:$C,"Üüritav pind",$H:$H,N$3,$A:$A,$A431)/SUMIFS($E:$E,$G:$G,"Ainukasutuses pind",$C:$C,"Üüritav pind",$A:$A,$A431),0),IF($G431="Erikasutuses pind (hoone)",IFERROR(SUMIFS($E:$E,$G:$G,"Ainukasutuses pind",$C:$C,"Üüritav pind",$H:$H,N$3)/SUMIFS($E:$E,$G:$G,"Ainukasutuses pind",$C:$C,"Üüritav pind"),0),""))),"")</f>
        <v/>
      </c>
      <c r="O431" s="72" t="str">
        <f>IFERROR(IF($G431="Erikasutuses pind (muu)",Eksplikatsioon!T431/SUM(Eksplikatsioon!$O431:'Eksplikatsioon'!$AG431),IF($G431="Erikasutuses pind (korrus)",IFERROR(SUMIFS($E:$E,$G:$G,"Ainukasutuses pind",$C:$C,"Üüritav pind",$H:$H,O$3,$A:$A,$A431)/SUMIFS($E:$E,$G:$G,"Ainukasutuses pind",$C:$C,"Üüritav pind",$A:$A,$A431),0),IF($G431="Erikasutuses pind (hoone)",IFERROR(SUMIFS($E:$E,$G:$G,"Ainukasutuses pind",$C:$C,"Üüritav pind",$H:$H,O$3)/SUMIFS($E:$E,$G:$G,"Ainukasutuses pind",$C:$C,"Üüritav pind"),0),""))),"")</f>
        <v/>
      </c>
      <c r="P431" s="72" t="str">
        <f>IFERROR(IF($G431="Erikasutuses pind (muu)",Eksplikatsioon!U431/SUM(Eksplikatsioon!$O431:'Eksplikatsioon'!$AG431),IF($G431="Erikasutuses pind (korrus)",IFERROR(SUMIFS($E:$E,$G:$G,"Ainukasutuses pind",$C:$C,"Üüritav pind",$H:$H,P$3,$A:$A,$A431)/SUMIFS($E:$E,$G:$G,"Ainukasutuses pind",$C:$C,"Üüritav pind",$A:$A,$A431),0),IF($G431="Erikasutuses pind (hoone)",IFERROR(SUMIFS($E:$E,$G:$G,"Ainukasutuses pind",$C:$C,"Üüritav pind",$H:$H,P$3)/SUMIFS($E:$E,$G:$G,"Ainukasutuses pind",$C:$C,"Üüritav pind"),0),""))),"")</f>
        <v/>
      </c>
      <c r="Q431" s="72" t="str">
        <f>IFERROR(IF($G431="Erikasutuses pind (muu)",Eksplikatsioon!V431/SUM(Eksplikatsioon!$O431:'Eksplikatsioon'!$AG431),IF($G431="Erikasutuses pind (korrus)",IFERROR(SUMIFS($E:$E,$G:$G,"Ainukasutuses pind",$C:$C,"Üüritav pind",$H:$H,Q$3,$A:$A,$A431)/SUMIFS($E:$E,$G:$G,"Ainukasutuses pind",$C:$C,"Üüritav pind",$A:$A,$A431),0),IF($G431="Erikasutuses pind (hoone)",IFERROR(SUMIFS($E:$E,$G:$G,"Ainukasutuses pind",$C:$C,"Üüritav pind",$H:$H,Q$3)/SUMIFS($E:$E,$G:$G,"Ainukasutuses pind",$C:$C,"Üüritav pind"),0),""))),"")</f>
        <v/>
      </c>
      <c r="R431" s="72" t="str">
        <f>IFERROR(IF($G431="Erikasutuses pind (muu)",Eksplikatsioon!W431/SUM(Eksplikatsioon!$O431:'Eksplikatsioon'!$AG431),IF($G431="Erikasutuses pind (korrus)",IFERROR(SUMIFS($E:$E,$G:$G,"Ainukasutuses pind",$C:$C,"Üüritav pind",$H:$H,R$3,$A:$A,$A431)/SUMIFS($E:$E,$G:$G,"Ainukasutuses pind",$C:$C,"Üüritav pind",$A:$A,$A431),0),IF($G431="Erikasutuses pind (hoone)",IFERROR(SUMIFS($E:$E,$G:$G,"Ainukasutuses pind",$C:$C,"Üüritav pind",$H:$H,R$3)/SUMIFS($E:$E,$G:$G,"Ainukasutuses pind",$C:$C,"Üüritav pind"),0),""))),"")</f>
        <v/>
      </c>
      <c r="S431" s="72" t="str">
        <f>IFERROR(IF($G431="Erikasutuses pind (muu)",Eksplikatsioon!X431/SUM(Eksplikatsioon!$O431:'Eksplikatsioon'!$AG431),IF($G431="Erikasutuses pind (korrus)",IFERROR(SUMIFS($E:$E,$G:$G,"Ainukasutuses pind",$C:$C,"Üüritav pind",$H:$H,S$3,$A:$A,$A431)/SUMIFS($E:$E,$G:$G,"Ainukasutuses pind",$C:$C,"Üüritav pind",$A:$A,$A431),0),IF($G431="Erikasutuses pind (hoone)",IFERROR(SUMIFS($E:$E,$G:$G,"Ainukasutuses pind",$C:$C,"Üüritav pind",$H:$H,S$3)/SUMIFS($E:$E,$G:$G,"Ainukasutuses pind",$C:$C,"Üüritav pind"),0),""))),"")</f>
        <v/>
      </c>
      <c r="T431" s="72" t="str">
        <f>IFERROR(IF($G431="Erikasutuses pind (muu)",Eksplikatsioon!Y431/SUM(Eksplikatsioon!$O431:'Eksplikatsioon'!$AG431),IF($G431="Erikasutuses pind (korrus)",IFERROR(SUMIFS($E:$E,$G:$G,"Ainukasutuses pind",$C:$C,"Üüritav pind",$H:$H,T$3,$A:$A,$A431)/SUMIFS($E:$E,$G:$G,"Ainukasutuses pind",$C:$C,"Üüritav pind",$A:$A,$A431),0),IF($G431="Erikasutuses pind (hoone)",IFERROR(SUMIFS($E:$E,$G:$G,"Ainukasutuses pind",$C:$C,"Üüritav pind",$H:$H,T$3)/SUMIFS($E:$E,$G:$G,"Ainukasutuses pind",$C:$C,"Üüritav pind"),0),""))),"")</f>
        <v/>
      </c>
      <c r="U431" s="72" t="str">
        <f>IFERROR(IF($G431="Erikasutuses pind (muu)",Eksplikatsioon!Z431/SUM(Eksplikatsioon!$O431:'Eksplikatsioon'!$AG431),IF($G431="Erikasutuses pind (korrus)",IFERROR(SUMIFS($E:$E,$G:$G,"Ainukasutuses pind",$C:$C,"Üüritav pind",$H:$H,U$3,$A:$A,$A431)/SUMIFS($E:$E,$G:$G,"Ainukasutuses pind",$C:$C,"Üüritav pind",$A:$A,$A431),0),IF($G431="Erikasutuses pind (hoone)",IFERROR(SUMIFS($E:$E,$G:$G,"Ainukasutuses pind",$C:$C,"Üüritav pind",$H:$H,U$3)/SUMIFS($E:$E,$G:$G,"Ainukasutuses pind",$C:$C,"Üüritav pind"),0),""))),"")</f>
        <v/>
      </c>
      <c r="V431" s="72" t="str">
        <f>IFERROR(IF($G431="Erikasutuses pind (muu)",Eksplikatsioon!AA431/SUM(Eksplikatsioon!$O431:'Eksplikatsioon'!$AG431),IF($G431="Erikasutuses pind (korrus)",IFERROR(SUMIFS($E:$E,$G:$G,"Ainukasutuses pind",$C:$C,"Üüritav pind",$H:$H,V$3,$A:$A,$A431)/SUMIFS($E:$E,$G:$G,"Ainukasutuses pind",$C:$C,"Üüritav pind",$A:$A,$A431),0),IF($G431="Erikasutuses pind (hoone)",IFERROR(SUMIFS($E:$E,$G:$G,"Ainukasutuses pind",$C:$C,"Üüritav pind",$H:$H,V$3)/SUMIFS($E:$E,$G:$G,"Ainukasutuses pind",$C:$C,"Üüritav pind"),0),""))),"")</f>
        <v/>
      </c>
      <c r="W431" s="72" t="str">
        <f>IFERROR(IF($G431="Erikasutuses pind (muu)",Eksplikatsioon!AB431/SUM(Eksplikatsioon!$O431:'Eksplikatsioon'!$AG431),IF($G431="Erikasutuses pind (korrus)",IFERROR(SUMIFS($E:$E,$G:$G,"Ainukasutuses pind",$C:$C,"Üüritav pind",$H:$H,W$3,$A:$A,$A431)/SUMIFS($E:$E,$G:$G,"Ainukasutuses pind",$C:$C,"Üüritav pind",$A:$A,$A431),0),IF($G431="Erikasutuses pind (hoone)",IFERROR(SUMIFS($E:$E,$G:$G,"Ainukasutuses pind",$C:$C,"Üüritav pind",$H:$H,W$3)/SUMIFS($E:$E,$G:$G,"Ainukasutuses pind",$C:$C,"Üüritav pind"),0),""))),"")</f>
        <v/>
      </c>
      <c r="X431" s="72" t="str">
        <f>IFERROR(IF($G431="Erikasutuses pind (muu)",Eksplikatsioon!AC431/SUM(Eksplikatsioon!$O431:'Eksplikatsioon'!$AG431),IF($G431="Erikasutuses pind (korrus)",IFERROR(SUMIFS($E:$E,$G:$G,"Ainukasutuses pind",$C:$C,"Üüritav pind",$H:$H,X$3,$A:$A,$A431)/SUMIFS($E:$E,$G:$G,"Ainukasutuses pind",$C:$C,"Üüritav pind",$A:$A,$A431),0),IF($G431="Erikasutuses pind (hoone)",IFERROR(SUMIFS($E:$E,$G:$G,"Ainukasutuses pind",$C:$C,"Üüritav pind",$H:$H,X$3)/SUMIFS($E:$E,$G:$G,"Ainukasutuses pind",$C:$C,"Üüritav pind"),0),""))),"")</f>
        <v/>
      </c>
      <c r="Y431" s="72" t="str">
        <f>IFERROR(IF($G431="Erikasutuses pind (muu)",Eksplikatsioon!AD431/SUM(Eksplikatsioon!$O431:'Eksplikatsioon'!$AG431),IF($G431="Erikasutuses pind (korrus)",IFERROR(SUMIFS($E:$E,$G:$G,"Ainukasutuses pind",$C:$C,"Üüritav pind",$H:$H,Y$3,$A:$A,$A431)/SUMIFS($E:$E,$G:$G,"Ainukasutuses pind",$C:$C,"Üüritav pind",$A:$A,$A431),0),IF($G431="Erikasutuses pind (hoone)",IFERROR(SUMIFS($E:$E,$G:$G,"Ainukasutuses pind",$C:$C,"Üüritav pind",$H:$H,Y$3)/SUMIFS($E:$E,$G:$G,"Ainukasutuses pind",$C:$C,"Üüritav pind"),0),""))),"")</f>
        <v/>
      </c>
      <c r="Z431" s="72" t="str">
        <f>IFERROR(IF($G431="Erikasutuses pind (muu)",Eksplikatsioon!AE431/SUM(Eksplikatsioon!$O431:'Eksplikatsioon'!$AG431),IF($G431="Erikasutuses pind (korrus)",IFERROR(SUMIFS($E:$E,$G:$G,"Ainukasutuses pind",$C:$C,"Üüritav pind",$H:$H,Z$3,$A:$A,$A431)/SUMIFS($E:$E,$G:$G,"Ainukasutuses pind",$C:$C,"Üüritav pind",$A:$A,$A431),0),IF($G431="Erikasutuses pind (hoone)",IFERROR(SUMIFS($E:$E,$G:$G,"Ainukasutuses pind",$C:$C,"Üüritav pind",$H:$H,Z$3)/SUMIFS($E:$E,$G:$G,"Ainukasutuses pind",$C:$C,"Üüritav pind"),0),""))),"")</f>
        <v/>
      </c>
      <c r="AA431" s="72" t="str">
        <f>IFERROR(IF($G431="Erikasutuses pind (muu)",Eksplikatsioon!AF431/SUM(Eksplikatsioon!$O431:'Eksplikatsioon'!$AG431),IF($G431="Erikasutuses pind (korrus)",IFERROR(SUMIFS($E:$E,$G:$G,"Ainukasutuses pind",$C:$C,"Üüritav pind",$H:$H,AA$3,$A:$A,$A431)/SUMIFS($E:$E,$G:$G,"Ainukasutuses pind",$C:$C,"Üüritav pind",$A:$A,$A431),0),IF($G431="Erikasutuses pind (hoone)",IFERROR(SUMIFS($E:$E,$G:$G,"Ainukasutuses pind",$C:$C,"Üüritav pind",$H:$H,AA$3)/SUMIFS($E:$E,$G:$G,"Ainukasutuses pind",$C:$C,"Üüritav pind"),0),""))),"")</f>
        <v/>
      </c>
      <c r="AB431" s="72" t="str">
        <f>IFERROR(IF($G431="Erikasutuses pind (muu)",Eksplikatsioon!AG431/SUM(Eksplikatsioon!$O431:'Eksplikatsioon'!$AG431),IF($G431="Erikasutuses pind (korrus)",IFERROR(SUMIFS($E:$E,$G:$G,"Ainukasutuses pind",$C:$C,"Üüritav pind",$H:$H,AB$3,$A:$A,$A431)/SUMIFS($E:$E,$G:$G,"Ainukasutuses pind",$C:$C,"Üüritav pind",$A:$A,$A431),0),IF($G431="Erikasutuses pind (hoone)",IFERROR(SUMIFS($E:$E,$G:$G,"Ainukasutuses pind",$C:$C,"Üüritav pind",$H:$H,AB$3)/SUMIFS($E:$E,$G:$G,"Ainukasutuses pind",$C:$C,"Üüritav pind"),0),""))),"")</f>
        <v/>
      </c>
      <c r="AC431" s="72" t="str">
        <f>IFERROR(IF($G431="Erikasutuses pind (muu)",$E431*J431,IFERROR($E431*J431/SUM($J431:$AB431)*(Eksplikatsioon!O431)/SUMPRODUCT($J431:$AB431,Eksplikatsioon!$O431:$AG431),"")),"")</f>
        <v/>
      </c>
      <c r="AD431" s="72" t="str">
        <f>IFERROR(IF($G431="Erikasutuses pind (muu)",$E431*K431,IFERROR($E431*K431/SUM($J431:$AB431)*(Eksplikatsioon!P431)/SUMPRODUCT($J431:$AB431,Eksplikatsioon!$O431:$AG431),"")),"")</f>
        <v/>
      </c>
      <c r="AE431" s="72" t="str">
        <f>IFERROR(IF($G431="Erikasutuses pind (muu)",$E431*L431,IFERROR($E431*L431/SUM($J431:$AB431)*(Eksplikatsioon!Q431)/SUMPRODUCT($J431:$AB431,Eksplikatsioon!$O431:$AG431),"")),"")</f>
        <v/>
      </c>
      <c r="AF431" s="72" t="str">
        <f>IFERROR(IF($G431="Erikasutuses pind (muu)",$E431*M431,IFERROR($E431*M431/SUM($J431:$AB431)*(Eksplikatsioon!R431)/SUMPRODUCT($J431:$AB431,Eksplikatsioon!$O431:$AG431),"")),"")</f>
        <v/>
      </c>
      <c r="AG431" s="72" t="str">
        <f>IFERROR(IF($G431="Erikasutuses pind (muu)",$E431*N431,IFERROR($E431*N431/SUM($J431:$AB431)*(Eksplikatsioon!S431)/SUMPRODUCT($J431:$AB431,Eksplikatsioon!$O431:$AG431),"")),"")</f>
        <v/>
      </c>
      <c r="AH431" s="72" t="str">
        <f>IFERROR(IF($G431="Erikasutuses pind (muu)",$E431*O431,IFERROR($E431*O431/SUM($J431:$AB431)*(Eksplikatsioon!T431)/SUMPRODUCT($J431:$AB431,Eksplikatsioon!$O431:$AG431),"")),"")</f>
        <v/>
      </c>
      <c r="AI431" s="72" t="str">
        <f>IFERROR(IF($G431="Erikasutuses pind (muu)",$E431*P431,IFERROR($E431*P431/SUM($J431:$AB431)*(Eksplikatsioon!U431)/SUMPRODUCT($J431:$AB431,Eksplikatsioon!$O431:$AG431),"")),"")</f>
        <v/>
      </c>
      <c r="AJ431" s="72" t="str">
        <f>IFERROR(IF($G431="Erikasutuses pind (muu)",$E431*Q431,IFERROR($E431*Q431/SUM($J431:$AB431)*(Eksplikatsioon!V431)/SUMPRODUCT($J431:$AB431,Eksplikatsioon!$O431:$AG431),"")),"")</f>
        <v/>
      </c>
      <c r="AK431" s="72" t="str">
        <f>IFERROR(IF($G431="Erikasutuses pind (muu)",$E431*R431,IFERROR($E431*R431/SUM($J431:$AB431)*(Eksplikatsioon!W431)/SUMPRODUCT($J431:$AB431,Eksplikatsioon!$O431:$AG431),"")),"")</f>
        <v/>
      </c>
      <c r="AL431" s="72" t="str">
        <f>IFERROR(IF($G431="Erikasutuses pind (muu)",$E431*S431,IFERROR($E431*S431/SUM($J431:$AB431)*(Eksplikatsioon!X431)/SUMPRODUCT($J431:$AB431,Eksplikatsioon!$O431:$AG431),"")),"")</f>
        <v/>
      </c>
      <c r="AM431" s="72" t="str">
        <f>IFERROR(IF($G431="Erikasutuses pind (muu)",$E431*T431,IFERROR($E431*T431/SUM($J431:$AB431)*(Eksplikatsioon!Y431)/SUMPRODUCT($J431:$AB431,Eksplikatsioon!$O431:$AG431),"")),"")</f>
        <v/>
      </c>
      <c r="AN431" s="72" t="str">
        <f>IFERROR(IF($G431="Erikasutuses pind (muu)",$E431*U431,IFERROR($E431*U431/SUM($J431:$AB431)*(Eksplikatsioon!Z431)/SUMPRODUCT($J431:$AB431,Eksplikatsioon!$O431:$AG431),"")),"")</f>
        <v/>
      </c>
      <c r="AO431" s="72" t="str">
        <f>IFERROR(IF($G431="Erikasutuses pind (muu)",$E431*V431,IFERROR($E431*V431/SUM($J431:$AB431)*(Eksplikatsioon!AA431)/SUMPRODUCT($J431:$AB431,Eksplikatsioon!$O431:$AG431),"")),"")</f>
        <v/>
      </c>
      <c r="AP431" s="72" t="str">
        <f>IFERROR(IF($G431="Erikasutuses pind (muu)",$E431*W431,IFERROR($E431*W431/SUM($J431:$AB431)*(Eksplikatsioon!AB431)/SUMPRODUCT($J431:$AB431,Eksplikatsioon!$O431:$AG431),"")),"")</f>
        <v/>
      </c>
      <c r="AQ431" s="72" t="str">
        <f>IFERROR(IF($G431="Erikasutuses pind (muu)",$E431*X431,IFERROR($E431*X431/SUM($J431:$AB431)*(Eksplikatsioon!AC431)/SUMPRODUCT($J431:$AB431,Eksplikatsioon!$O431:$AG431),"")),"")</f>
        <v/>
      </c>
      <c r="AR431" s="72" t="str">
        <f>IFERROR(IF($G431="Erikasutuses pind (muu)",$E431*Y431,IFERROR($E431*Y431/SUM($J431:$AB431)*(Eksplikatsioon!AD431)/SUMPRODUCT($J431:$AB431,Eksplikatsioon!$O431:$AG431),"")),"")</f>
        <v/>
      </c>
      <c r="AS431" s="72" t="str">
        <f>IFERROR(IF($G431="Erikasutuses pind (muu)",$E431*Z431,IFERROR($E431*Z431/SUM($J431:$AB431)*(Eksplikatsioon!AE431)/SUMPRODUCT($J431:$AB431,Eksplikatsioon!$O431:$AG431),"")),"")</f>
        <v/>
      </c>
      <c r="AT431" s="72" t="str">
        <f>IFERROR(IF($G431="Erikasutuses pind (muu)",$E431*AA431,IFERROR($E431*AA431/SUM($J431:$AB431)*(Eksplikatsioon!AF431)/SUMPRODUCT($J431:$AB431,Eksplikatsioon!$O431:$AG431),"")),"")</f>
        <v/>
      </c>
      <c r="AU431" s="72" t="str">
        <f>IFERROR(IF($G431="Erikasutuses pind (muu)",$E431*AB431,IFERROR($E431*AB431/SUM($J431:$AB431)*(Eksplikatsioon!AG431)/SUMPRODUCT($J431:$AB431,Eksplikatsioon!$O431:$AG431),"")),"")</f>
        <v/>
      </c>
    </row>
    <row r="432" spans="1:47" x14ac:dyDescent="0.25">
      <c r="A432" s="71" t="str">
        <f>IF(Eksplikatsioon!A432=0,"",Eksplikatsioon!A432)</f>
        <v/>
      </c>
      <c r="B432" s="71" t="str">
        <f>IF(Eksplikatsioon!B432=0,"",Eksplikatsioon!B432)</f>
        <v/>
      </c>
      <c r="C432" s="71" t="str">
        <f>IF(Eksplikatsioon!C432=0,"",Eksplikatsioon!C432)</f>
        <v/>
      </c>
      <c r="D432" s="71" t="str">
        <f>IF(Eksplikatsioon!D432=0,"",Eksplikatsioon!D432)</f>
        <v/>
      </c>
      <c r="E432" s="71" t="str">
        <f>IF(Eksplikatsioon!F432=0,"",Eksplikatsioon!F432)</f>
        <v/>
      </c>
      <c r="F432" s="71" t="str">
        <f>IF(Eksplikatsioon!H432=0,"",Eksplikatsioon!H432)</f>
        <v/>
      </c>
      <c r="G432" s="71" t="str">
        <f>IF(Eksplikatsioon!J432=0,"",Eksplikatsioon!J432)</f>
        <v/>
      </c>
      <c r="H432" s="71" t="str">
        <f>IF(Eksplikatsioon!K432=0,"",Eksplikatsioon!K432)</f>
        <v/>
      </c>
      <c r="I432" s="71" t="str">
        <f>IF(Eksplikatsioon!L432=0,"",Eksplikatsioon!L432)</f>
        <v/>
      </c>
      <c r="J432" s="72" t="str">
        <f>IFERROR(IF($G432="Erikasutuses pind (muu)",Eksplikatsioon!O432/SUM(Eksplikatsioon!$O432:'Eksplikatsioon'!$AG432),IF($G432="Erikasutuses pind (korrus)",IFERROR(SUMIFS($E:$E,$G:$G,"Ainukasutuses pind",$C:$C,"Üüritav pind",$H:$H,J$3,$A:$A,$A432)/SUMIFS($E:$E,$G:$G,"Ainukasutuses pind",$C:$C,"Üüritav pind",$A:$A,$A432),0),IF($G432="Erikasutuses pind (hoone)",IFERROR(SUMIFS($E:$E,$G:$G,"Ainukasutuses pind",$C:$C,"Üüritav pind",$H:$H,J$3)/SUMIFS($E:$E,$G:$G,"Ainukasutuses pind",$C:$C,"Üüritav pind"),0),""))),"")</f>
        <v/>
      </c>
      <c r="K432" s="72" t="str">
        <f>IFERROR(IF($G432="Erikasutuses pind (muu)",Eksplikatsioon!P432/SUM(Eksplikatsioon!$O432:'Eksplikatsioon'!$AG432),IF($G432="Erikasutuses pind (korrus)",IFERROR(SUMIFS($E:$E,$G:$G,"Ainukasutuses pind",$C:$C,"Üüritav pind",$H:$H,K$3,$A:$A,$A432)/SUMIFS($E:$E,$G:$G,"Ainukasutuses pind",$C:$C,"Üüritav pind",$A:$A,$A432),0),IF($G432="Erikasutuses pind (hoone)",IFERROR(SUMIFS($E:$E,$G:$G,"Ainukasutuses pind",$C:$C,"Üüritav pind",$H:$H,K$3)/SUMIFS($E:$E,$G:$G,"Ainukasutuses pind",$C:$C,"Üüritav pind"),0),""))),"")</f>
        <v/>
      </c>
      <c r="L432" s="72" t="str">
        <f>IFERROR(IF($G432="Erikasutuses pind (muu)",Eksplikatsioon!Q432/SUM(Eksplikatsioon!$O432:'Eksplikatsioon'!$AG432),IF($G432="Erikasutuses pind (korrus)",IFERROR(SUMIFS($E:$E,$G:$G,"Ainukasutuses pind",$C:$C,"Üüritav pind",$H:$H,L$3,$A:$A,$A432)/SUMIFS($E:$E,$G:$G,"Ainukasutuses pind",$C:$C,"Üüritav pind",$A:$A,$A432),0),IF($G432="Erikasutuses pind (hoone)",IFERROR(SUMIFS($E:$E,$G:$G,"Ainukasutuses pind",$C:$C,"Üüritav pind",$H:$H,L$3)/SUMIFS($E:$E,$G:$G,"Ainukasutuses pind",$C:$C,"Üüritav pind"),0),""))),"")</f>
        <v/>
      </c>
      <c r="M432" s="72" t="str">
        <f>IFERROR(IF($G432="Erikasutuses pind (muu)",Eksplikatsioon!R432/SUM(Eksplikatsioon!$O432:'Eksplikatsioon'!$AG432),IF($G432="Erikasutuses pind (korrus)",IFERROR(SUMIFS($E:$E,$G:$G,"Ainukasutuses pind",$C:$C,"Üüritav pind",$H:$H,M$3,$A:$A,$A432)/SUMIFS($E:$E,$G:$G,"Ainukasutuses pind",$C:$C,"Üüritav pind",$A:$A,$A432),0),IF($G432="Erikasutuses pind (hoone)",IFERROR(SUMIFS($E:$E,$G:$G,"Ainukasutuses pind",$C:$C,"Üüritav pind",$H:$H,M$3)/SUMIFS($E:$E,$G:$G,"Ainukasutuses pind",$C:$C,"Üüritav pind"),0),""))),"")</f>
        <v/>
      </c>
      <c r="N432" s="72" t="str">
        <f>IFERROR(IF($G432="Erikasutuses pind (muu)",Eksplikatsioon!S432/SUM(Eksplikatsioon!$O432:'Eksplikatsioon'!$AG432),IF($G432="Erikasutuses pind (korrus)",IFERROR(SUMIFS($E:$E,$G:$G,"Ainukasutuses pind",$C:$C,"Üüritav pind",$H:$H,N$3,$A:$A,$A432)/SUMIFS($E:$E,$G:$G,"Ainukasutuses pind",$C:$C,"Üüritav pind",$A:$A,$A432),0),IF($G432="Erikasutuses pind (hoone)",IFERROR(SUMIFS($E:$E,$G:$G,"Ainukasutuses pind",$C:$C,"Üüritav pind",$H:$H,N$3)/SUMIFS($E:$E,$G:$G,"Ainukasutuses pind",$C:$C,"Üüritav pind"),0),""))),"")</f>
        <v/>
      </c>
      <c r="O432" s="72" t="str">
        <f>IFERROR(IF($G432="Erikasutuses pind (muu)",Eksplikatsioon!T432/SUM(Eksplikatsioon!$O432:'Eksplikatsioon'!$AG432),IF($G432="Erikasutuses pind (korrus)",IFERROR(SUMIFS($E:$E,$G:$G,"Ainukasutuses pind",$C:$C,"Üüritav pind",$H:$H,O$3,$A:$A,$A432)/SUMIFS($E:$E,$G:$G,"Ainukasutuses pind",$C:$C,"Üüritav pind",$A:$A,$A432),0),IF($G432="Erikasutuses pind (hoone)",IFERROR(SUMIFS($E:$E,$G:$G,"Ainukasutuses pind",$C:$C,"Üüritav pind",$H:$H,O$3)/SUMIFS($E:$E,$G:$G,"Ainukasutuses pind",$C:$C,"Üüritav pind"),0),""))),"")</f>
        <v/>
      </c>
      <c r="P432" s="72" t="str">
        <f>IFERROR(IF($G432="Erikasutuses pind (muu)",Eksplikatsioon!U432/SUM(Eksplikatsioon!$O432:'Eksplikatsioon'!$AG432),IF($G432="Erikasutuses pind (korrus)",IFERROR(SUMIFS($E:$E,$G:$G,"Ainukasutuses pind",$C:$C,"Üüritav pind",$H:$H,P$3,$A:$A,$A432)/SUMIFS($E:$E,$G:$G,"Ainukasutuses pind",$C:$C,"Üüritav pind",$A:$A,$A432),0),IF($G432="Erikasutuses pind (hoone)",IFERROR(SUMIFS($E:$E,$G:$G,"Ainukasutuses pind",$C:$C,"Üüritav pind",$H:$H,P$3)/SUMIFS($E:$E,$G:$G,"Ainukasutuses pind",$C:$C,"Üüritav pind"),0),""))),"")</f>
        <v/>
      </c>
      <c r="Q432" s="72" t="str">
        <f>IFERROR(IF($G432="Erikasutuses pind (muu)",Eksplikatsioon!V432/SUM(Eksplikatsioon!$O432:'Eksplikatsioon'!$AG432),IF($G432="Erikasutuses pind (korrus)",IFERROR(SUMIFS($E:$E,$G:$G,"Ainukasutuses pind",$C:$C,"Üüritav pind",$H:$H,Q$3,$A:$A,$A432)/SUMIFS($E:$E,$G:$G,"Ainukasutuses pind",$C:$C,"Üüritav pind",$A:$A,$A432),0),IF($G432="Erikasutuses pind (hoone)",IFERROR(SUMIFS($E:$E,$G:$G,"Ainukasutuses pind",$C:$C,"Üüritav pind",$H:$H,Q$3)/SUMIFS($E:$E,$G:$G,"Ainukasutuses pind",$C:$C,"Üüritav pind"),0),""))),"")</f>
        <v/>
      </c>
      <c r="R432" s="72" t="str">
        <f>IFERROR(IF($G432="Erikasutuses pind (muu)",Eksplikatsioon!W432/SUM(Eksplikatsioon!$O432:'Eksplikatsioon'!$AG432),IF($G432="Erikasutuses pind (korrus)",IFERROR(SUMIFS($E:$E,$G:$G,"Ainukasutuses pind",$C:$C,"Üüritav pind",$H:$H,R$3,$A:$A,$A432)/SUMIFS($E:$E,$G:$G,"Ainukasutuses pind",$C:$C,"Üüritav pind",$A:$A,$A432),0),IF($G432="Erikasutuses pind (hoone)",IFERROR(SUMIFS($E:$E,$G:$G,"Ainukasutuses pind",$C:$C,"Üüritav pind",$H:$H,R$3)/SUMIFS($E:$E,$G:$G,"Ainukasutuses pind",$C:$C,"Üüritav pind"),0),""))),"")</f>
        <v/>
      </c>
      <c r="S432" s="72" t="str">
        <f>IFERROR(IF($G432="Erikasutuses pind (muu)",Eksplikatsioon!X432/SUM(Eksplikatsioon!$O432:'Eksplikatsioon'!$AG432),IF($G432="Erikasutuses pind (korrus)",IFERROR(SUMIFS($E:$E,$G:$G,"Ainukasutuses pind",$C:$C,"Üüritav pind",$H:$H,S$3,$A:$A,$A432)/SUMIFS($E:$E,$G:$G,"Ainukasutuses pind",$C:$C,"Üüritav pind",$A:$A,$A432),0),IF($G432="Erikasutuses pind (hoone)",IFERROR(SUMIFS($E:$E,$G:$G,"Ainukasutuses pind",$C:$C,"Üüritav pind",$H:$H,S$3)/SUMIFS($E:$E,$G:$G,"Ainukasutuses pind",$C:$C,"Üüritav pind"),0),""))),"")</f>
        <v/>
      </c>
      <c r="T432" s="72" t="str">
        <f>IFERROR(IF($G432="Erikasutuses pind (muu)",Eksplikatsioon!Y432/SUM(Eksplikatsioon!$O432:'Eksplikatsioon'!$AG432),IF($G432="Erikasutuses pind (korrus)",IFERROR(SUMIFS($E:$E,$G:$G,"Ainukasutuses pind",$C:$C,"Üüritav pind",$H:$H,T$3,$A:$A,$A432)/SUMIFS($E:$E,$G:$G,"Ainukasutuses pind",$C:$C,"Üüritav pind",$A:$A,$A432),0),IF($G432="Erikasutuses pind (hoone)",IFERROR(SUMIFS($E:$E,$G:$G,"Ainukasutuses pind",$C:$C,"Üüritav pind",$H:$H,T$3)/SUMIFS($E:$E,$G:$G,"Ainukasutuses pind",$C:$C,"Üüritav pind"),0),""))),"")</f>
        <v/>
      </c>
      <c r="U432" s="72" t="str">
        <f>IFERROR(IF($G432="Erikasutuses pind (muu)",Eksplikatsioon!Z432/SUM(Eksplikatsioon!$O432:'Eksplikatsioon'!$AG432),IF($G432="Erikasutuses pind (korrus)",IFERROR(SUMIFS($E:$E,$G:$G,"Ainukasutuses pind",$C:$C,"Üüritav pind",$H:$H,U$3,$A:$A,$A432)/SUMIFS($E:$E,$G:$G,"Ainukasutuses pind",$C:$C,"Üüritav pind",$A:$A,$A432),0),IF($G432="Erikasutuses pind (hoone)",IFERROR(SUMIFS($E:$E,$G:$G,"Ainukasutuses pind",$C:$C,"Üüritav pind",$H:$H,U$3)/SUMIFS($E:$E,$G:$G,"Ainukasutuses pind",$C:$C,"Üüritav pind"),0),""))),"")</f>
        <v/>
      </c>
      <c r="V432" s="72" t="str">
        <f>IFERROR(IF($G432="Erikasutuses pind (muu)",Eksplikatsioon!AA432/SUM(Eksplikatsioon!$O432:'Eksplikatsioon'!$AG432),IF($G432="Erikasutuses pind (korrus)",IFERROR(SUMIFS($E:$E,$G:$G,"Ainukasutuses pind",$C:$C,"Üüritav pind",$H:$H,V$3,$A:$A,$A432)/SUMIFS($E:$E,$G:$G,"Ainukasutuses pind",$C:$C,"Üüritav pind",$A:$A,$A432),0),IF($G432="Erikasutuses pind (hoone)",IFERROR(SUMIFS($E:$E,$G:$G,"Ainukasutuses pind",$C:$C,"Üüritav pind",$H:$H,V$3)/SUMIFS($E:$E,$G:$G,"Ainukasutuses pind",$C:$C,"Üüritav pind"),0),""))),"")</f>
        <v/>
      </c>
      <c r="W432" s="72" t="str">
        <f>IFERROR(IF($G432="Erikasutuses pind (muu)",Eksplikatsioon!AB432/SUM(Eksplikatsioon!$O432:'Eksplikatsioon'!$AG432),IF($G432="Erikasutuses pind (korrus)",IFERROR(SUMIFS($E:$E,$G:$G,"Ainukasutuses pind",$C:$C,"Üüritav pind",$H:$H,W$3,$A:$A,$A432)/SUMIFS($E:$E,$G:$G,"Ainukasutuses pind",$C:$C,"Üüritav pind",$A:$A,$A432),0),IF($G432="Erikasutuses pind (hoone)",IFERROR(SUMIFS($E:$E,$G:$G,"Ainukasutuses pind",$C:$C,"Üüritav pind",$H:$H,W$3)/SUMIFS($E:$E,$G:$G,"Ainukasutuses pind",$C:$C,"Üüritav pind"),0),""))),"")</f>
        <v/>
      </c>
      <c r="X432" s="72" t="str">
        <f>IFERROR(IF($G432="Erikasutuses pind (muu)",Eksplikatsioon!AC432/SUM(Eksplikatsioon!$O432:'Eksplikatsioon'!$AG432),IF($G432="Erikasutuses pind (korrus)",IFERROR(SUMIFS($E:$E,$G:$G,"Ainukasutuses pind",$C:$C,"Üüritav pind",$H:$H,X$3,$A:$A,$A432)/SUMIFS($E:$E,$G:$G,"Ainukasutuses pind",$C:$C,"Üüritav pind",$A:$A,$A432),0),IF($G432="Erikasutuses pind (hoone)",IFERROR(SUMIFS($E:$E,$G:$G,"Ainukasutuses pind",$C:$C,"Üüritav pind",$H:$H,X$3)/SUMIFS($E:$E,$G:$G,"Ainukasutuses pind",$C:$C,"Üüritav pind"),0),""))),"")</f>
        <v/>
      </c>
      <c r="Y432" s="72" t="str">
        <f>IFERROR(IF($G432="Erikasutuses pind (muu)",Eksplikatsioon!AD432/SUM(Eksplikatsioon!$O432:'Eksplikatsioon'!$AG432),IF($G432="Erikasutuses pind (korrus)",IFERROR(SUMIFS($E:$E,$G:$G,"Ainukasutuses pind",$C:$C,"Üüritav pind",$H:$H,Y$3,$A:$A,$A432)/SUMIFS($E:$E,$G:$G,"Ainukasutuses pind",$C:$C,"Üüritav pind",$A:$A,$A432),0),IF($G432="Erikasutuses pind (hoone)",IFERROR(SUMIFS($E:$E,$G:$G,"Ainukasutuses pind",$C:$C,"Üüritav pind",$H:$H,Y$3)/SUMIFS($E:$E,$G:$G,"Ainukasutuses pind",$C:$C,"Üüritav pind"),0),""))),"")</f>
        <v/>
      </c>
      <c r="Z432" s="72" t="str">
        <f>IFERROR(IF($G432="Erikasutuses pind (muu)",Eksplikatsioon!AE432/SUM(Eksplikatsioon!$O432:'Eksplikatsioon'!$AG432),IF($G432="Erikasutuses pind (korrus)",IFERROR(SUMIFS($E:$E,$G:$G,"Ainukasutuses pind",$C:$C,"Üüritav pind",$H:$H,Z$3,$A:$A,$A432)/SUMIFS($E:$E,$G:$G,"Ainukasutuses pind",$C:$C,"Üüritav pind",$A:$A,$A432),0),IF($G432="Erikasutuses pind (hoone)",IFERROR(SUMIFS($E:$E,$G:$G,"Ainukasutuses pind",$C:$C,"Üüritav pind",$H:$H,Z$3)/SUMIFS($E:$E,$G:$G,"Ainukasutuses pind",$C:$C,"Üüritav pind"),0),""))),"")</f>
        <v/>
      </c>
      <c r="AA432" s="72" t="str">
        <f>IFERROR(IF($G432="Erikasutuses pind (muu)",Eksplikatsioon!AF432/SUM(Eksplikatsioon!$O432:'Eksplikatsioon'!$AG432),IF($G432="Erikasutuses pind (korrus)",IFERROR(SUMIFS($E:$E,$G:$G,"Ainukasutuses pind",$C:$C,"Üüritav pind",$H:$H,AA$3,$A:$A,$A432)/SUMIFS($E:$E,$G:$G,"Ainukasutuses pind",$C:$C,"Üüritav pind",$A:$A,$A432),0),IF($G432="Erikasutuses pind (hoone)",IFERROR(SUMIFS($E:$E,$G:$G,"Ainukasutuses pind",$C:$C,"Üüritav pind",$H:$H,AA$3)/SUMIFS($E:$E,$G:$G,"Ainukasutuses pind",$C:$C,"Üüritav pind"),0),""))),"")</f>
        <v/>
      </c>
      <c r="AB432" s="72" t="str">
        <f>IFERROR(IF($G432="Erikasutuses pind (muu)",Eksplikatsioon!AG432/SUM(Eksplikatsioon!$O432:'Eksplikatsioon'!$AG432),IF($G432="Erikasutuses pind (korrus)",IFERROR(SUMIFS($E:$E,$G:$G,"Ainukasutuses pind",$C:$C,"Üüritav pind",$H:$H,AB$3,$A:$A,$A432)/SUMIFS($E:$E,$G:$G,"Ainukasutuses pind",$C:$C,"Üüritav pind",$A:$A,$A432),0),IF($G432="Erikasutuses pind (hoone)",IFERROR(SUMIFS($E:$E,$G:$G,"Ainukasutuses pind",$C:$C,"Üüritav pind",$H:$H,AB$3)/SUMIFS($E:$E,$G:$G,"Ainukasutuses pind",$C:$C,"Üüritav pind"),0),""))),"")</f>
        <v/>
      </c>
      <c r="AC432" s="72" t="str">
        <f>IFERROR(IF($G432="Erikasutuses pind (muu)",$E432*J432,IFERROR($E432*J432/SUM($J432:$AB432)*(Eksplikatsioon!O432)/SUMPRODUCT($J432:$AB432,Eksplikatsioon!$O432:$AG432),"")),"")</f>
        <v/>
      </c>
      <c r="AD432" s="72" t="str">
        <f>IFERROR(IF($G432="Erikasutuses pind (muu)",$E432*K432,IFERROR($E432*K432/SUM($J432:$AB432)*(Eksplikatsioon!P432)/SUMPRODUCT($J432:$AB432,Eksplikatsioon!$O432:$AG432),"")),"")</f>
        <v/>
      </c>
      <c r="AE432" s="72" t="str">
        <f>IFERROR(IF($G432="Erikasutuses pind (muu)",$E432*L432,IFERROR($E432*L432/SUM($J432:$AB432)*(Eksplikatsioon!Q432)/SUMPRODUCT($J432:$AB432,Eksplikatsioon!$O432:$AG432),"")),"")</f>
        <v/>
      </c>
      <c r="AF432" s="72" t="str">
        <f>IFERROR(IF($G432="Erikasutuses pind (muu)",$E432*M432,IFERROR($E432*M432/SUM($J432:$AB432)*(Eksplikatsioon!R432)/SUMPRODUCT($J432:$AB432,Eksplikatsioon!$O432:$AG432),"")),"")</f>
        <v/>
      </c>
      <c r="AG432" s="72" t="str">
        <f>IFERROR(IF($G432="Erikasutuses pind (muu)",$E432*N432,IFERROR($E432*N432/SUM($J432:$AB432)*(Eksplikatsioon!S432)/SUMPRODUCT($J432:$AB432,Eksplikatsioon!$O432:$AG432),"")),"")</f>
        <v/>
      </c>
      <c r="AH432" s="72" t="str">
        <f>IFERROR(IF($G432="Erikasutuses pind (muu)",$E432*O432,IFERROR($E432*O432/SUM($J432:$AB432)*(Eksplikatsioon!T432)/SUMPRODUCT($J432:$AB432,Eksplikatsioon!$O432:$AG432),"")),"")</f>
        <v/>
      </c>
      <c r="AI432" s="72" t="str">
        <f>IFERROR(IF($G432="Erikasutuses pind (muu)",$E432*P432,IFERROR($E432*P432/SUM($J432:$AB432)*(Eksplikatsioon!U432)/SUMPRODUCT($J432:$AB432,Eksplikatsioon!$O432:$AG432),"")),"")</f>
        <v/>
      </c>
      <c r="AJ432" s="72" t="str">
        <f>IFERROR(IF($G432="Erikasutuses pind (muu)",$E432*Q432,IFERROR($E432*Q432/SUM($J432:$AB432)*(Eksplikatsioon!V432)/SUMPRODUCT($J432:$AB432,Eksplikatsioon!$O432:$AG432),"")),"")</f>
        <v/>
      </c>
      <c r="AK432" s="72" t="str">
        <f>IFERROR(IF($G432="Erikasutuses pind (muu)",$E432*R432,IFERROR($E432*R432/SUM($J432:$AB432)*(Eksplikatsioon!W432)/SUMPRODUCT($J432:$AB432,Eksplikatsioon!$O432:$AG432),"")),"")</f>
        <v/>
      </c>
      <c r="AL432" s="72" t="str">
        <f>IFERROR(IF($G432="Erikasutuses pind (muu)",$E432*S432,IFERROR($E432*S432/SUM($J432:$AB432)*(Eksplikatsioon!X432)/SUMPRODUCT($J432:$AB432,Eksplikatsioon!$O432:$AG432),"")),"")</f>
        <v/>
      </c>
      <c r="AM432" s="72" t="str">
        <f>IFERROR(IF($G432="Erikasutuses pind (muu)",$E432*T432,IFERROR($E432*T432/SUM($J432:$AB432)*(Eksplikatsioon!Y432)/SUMPRODUCT($J432:$AB432,Eksplikatsioon!$O432:$AG432),"")),"")</f>
        <v/>
      </c>
      <c r="AN432" s="72" t="str">
        <f>IFERROR(IF($G432="Erikasutuses pind (muu)",$E432*U432,IFERROR($E432*U432/SUM($J432:$AB432)*(Eksplikatsioon!Z432)/SUMPRODUCT($J432:$AB432,Eksplikatsioon!$O432:$AG432),"")),"")</f>
        <v/>
      </c>
      <c r="AO432" s="72" t="str">
        <f>IFERROR(IF($G432="Erikasutuses pind (muu)",$E432*V432,IFERROR($E432*V432/SUM($J432:$AB432)*(Eksplikatsioon!AA432)/SUMPRODUCT($J432:$AB432,Eksplikatsioon!$O432:$AG432),"")),"")</f>
        <v/>
      </c>
      <c r="AP432" s="72" t="str">
        <f>IFERROR(IF($G432="Erikasutuses pind (muu)",$E432*W432,IFERROR($E432*W432/SUM($J432:$AB432)*(Eksplikatsioon!AB432)/SUMPRODUCT($J432:$AB432,Eksplikatsioon!$O432:$AG432),"")),"")</f>
        <v/>
      </c>
      <c r="AQ432" s="72" t="str">
        <f>IFERROR(IF($G432="Erikasutuses pind (muu)",$E432*X432,IFERROR($E432*X432/SUM($J432:$AB432)*(Eksplikatsioon!AC432)/SUMPRODUCT($J432:$AB432,Eksplikatsioon!$O432:$AG432),"")),"")</f>
        <v/>
      </c>
      <c r="AR432" s="72" t="str">
        <f>IFERROR(IF($G432="Erikasutuses pind (muu)",$E432*Y432,IFERROR($E432*Y432/SUM($J432:$AB432)*(Eksplikatsioon!AD432)/SUMPRODUCT($J432:$AB432,Eksplikatsioon!$O432:$AG432),"")),"")</f>
        <v/>
      </c>
      <c r="AS432" s="72" t="str">
        <f>IFERROR(IF($G432="Erikasutuses pind (muu)",$E432*Z432,IFERROR($E432*Z432/SUM($J432:$AB432)*(Eksplikatsioon!AE432)/SUMPRODUCT($J432:$AB432,Eksplikatsioon!$O432:$AG432),"")),"")</f>
        <v/>
      </c>
      <c r="AT432" s="72" t="str">
        <f>IFERROR(IF($G432="Erikasutuses pind (muu)",$E432*AA432,IFERROR($E432*AA432/SUM($J432:$AB432)*(Eksplikatsioon!AF432)/SUMPRODUCT($J432:$AB432,Eksplikatsioon!$O432:$AG432),"")),"")</f>
        <v/>
      </c>
      <c r="AU432" s="72" t="str">
        <f>IFERROR(IF($G432="Erikasutuses pind (muu)",$E432*AB432,IFERROR($E432*AB432/SUM($J432:$AB432)*(Eksplikatsioon!AG432)/SUMPRODUCT($J432:$AB432,Eksplikatsioon!$O432:$AG432),"")),"")</f>
        <v/>
      </c>
    </row>
    <row r="433" spans="1:47" x14ac:dyDescent="0.25">
      <c r="A433" s="71" t="str">
        <f>IF(Eksplikatsioon!A433=0,"",Eksplikatsioon!A433)</f>
        <v/>
      </c>
      <c r="B433" s="71" t="str">
        <f>IF(Eksplikatsioon!B433=0,"",Eksplikatsioon!B433)</f>
        <v/>
      </c>
      <c r="C433" s="71" t="str">
        <f>IF(Eksplikatsioon!C433=0,"",Eksplikatsioon!C433)</f>
        <v/>
      </c>
      <c r="D433" s="71" t="str">
        <f>IF(Eksplikatsioon!D433=0,"",Eksplikatsioon!D433)</f>
        <v/>
      </c>
      <c r="E433" s="71" t="str">
        <f>IF(Eksplikatsioon!F433=0,"",Eksplikatsioon!F433)</f>
        <v/>
      </c>
      <c r="F433" s="71" t="str">
        <f>IF(Eksplikatsioon!H433=0,"",Eksplikatsioon!H433)</f>
        <v/>
      </c>
      <c r="G433" s="71" t="str">
        <f>IF(Eksplikatsioon!J433=0,"",Eksplikatsioon!J433)</f>
        <v/>
      </c>
      <c r="H433" s="71" t="str">
        <f>IF(Eksplikatsioon!K433=0,"",Eksplikatsioon!K433)</f>
        <v/>
      </c>
      <c r="I433" s="71" t="str">
        <f>IF(Eksplikatsioon!L433=0,"",Eksplikatsioon!L433)</f>
        <v/>
      </c>
      <c r="J433" s="72" t="str">
        <f>IFERROR(IF($G433="Erikasutuses pind (muu)",Eksplikatsioon!O433/SUM(Eksplikatsioon!$O433:'Eksplikatsioon'!$AG433),IF($G433="Erikasutuses pind (korrus)",IFERROR(SUMIFS($E:$E,$G:$G,"Ainukasutuses pind",$C:$C,"Üüritav pind",$H:$H,J$3,$A:$A,$A433)/SUMIFS($E:$E,$G:$G,"Ainukasutuses pind",$C:$C,"Üüritav pind",$A:$A,$A433),0),IF($G433="Erikasutuses pind (hoone)",IFERROR(SUMIFS($E:$E,$G:$G,"Ainukasutuses pind",$C:$C,"Üüritav pind",$H:$H,J$3)/SUMIFS($E:$E,$G:$G,"Ainukasutuses pind",$C:$C,"Üüritav pind"),0),""))),"")</f>
        <v/>
      </c>
      <c r="K433" s="72" t="str">
        <f>IFERROR(IF($G433="Erikasutuses pind (muu)",Eksplikatsioon!P433/SUM(Eksplikatsioon!$O433:'Eksplikatsioon'!$AG433),IF($G433="Erikasutuses pind (korrus)",IFERROR(SUMIFS($E:$E,$G:$G,"Ainukasutuses pind",$C:$C,"Üüritav pind",$H:$H,K$3,$A:$A,$A433)/SUMIFS($E:$E,$G:$G,"Ainukasutuses pind",$C:$C,"Üüritav pind",$A:$A,$A433),0),IF($G433="Erikasutuses pind (hoone)",IFERROR(SUMIFS($E:$E,$G:$G,"Ainukasutuses pind",$C:$C,"Üüritav pind",$H:$H,K$3)/SUMIFS($E:$E,$G:$G,"Ainukasutuses pind",$C:$C,"Üüritav pind"),0),""))),"")</f>
        <v/>
      </c>
      <c r="L433" s="72" t="str">
        <f>IFERROR(IF($G433="Erikasutuses pind (muu)",Eksplikatsioon!Q433/SUM(Eksplikatsioon!$O433:'Eksplikatsioon'!$AG433),IF($G433="Erikasutuses pind (korrus)",IFERROR(SUMIFS($E:$E,$G:$G,"Ainukasutuses pind",$C:$C,"Üüritav pind",$H:$H,L$3,$A:$A,$A433)/SUMIFS($E:$E,$G:$G,"Ainukasutuses pind",$C:$C,"Üüritav pind",$A:$A,$A433),0),IF($G433="Erikasutuses pind (hoone)",IFERROR(SUMIFS($E:$E,$G:$G,"Ainukasutuses pind",$C:$C,"Üüritav pind",$H:$H,L$3)/SUMIFS($E:$E,$G:$G,"Ainukasutuses pind",$C:$C,"Üüritav pind"),0),""))),"")</f>
        <v/>
      </c>
      <c r="M433" s="72" t="str">
        <f>IFERROR(IF($G433="Erikasutuses pind (muu)",Eksplikatsioon!R433/SUM(Eksplikatsioon!$O433:'Eksplikatsioon'!$AG433),IF($G433="Erikasutuses pind (korrus)",IFERROR(SUMIFS($E:$E,$G:$G,"Ainukasutuses pind",$C:$C,"Üüritav pind",$H:$H,M$3,$A:$A,$A433)/SUMIFS($E:$E,$G:$G,"Ainukasutuses pind",$C:$C,"Üüritav pind",$A:$A,$A433),0),IF($G433="Erikasutuses pind (hoone)",IFERROR(SUMIFS($E:$E,$G:$G,"Ainukasutuses pind",$C:$C,"Üüritav pind",$H:$H,M$3)/SUMIFS($E:$E,$G:$G,"Ainukasutuses pind",$C:$C,"Üüritav pind"),0),""))),"")</f>
        <v/>
      </c>
      <c r="N433" s="72" t="str">
        <f>IFERROR(IF($G433="Erikasutuses pind (muu)",Eksplikatsioon!S433/SUM(Eksplikatsioon!$O433:'Eksplikatsioon'!$AG433),IF($G433="Erikasutuses pind (korrus)",IFERROR(SUMIFS($E:$E,$G:$G,"Ainukasutuses pind",$C:$C,"Üüritav pind",$H:$H,N$3,$A:$A,$A433)/SUMIFS($E:$E,$G:$G,"Ainukasutuses pind",$C:$C,"Üüritav pind",$A:$A,$A433),0),IF($G433="Erikasutuses pind (hoone)",IFERROR(SUMIFS($E:$E,$G:$G,"Ainukasutuses pind",$C:$C,"Üüritav pind",$H:$H,N$3)/SUMIFS($E:$E,$G:$G,"Ainukasutuses pind",$C:$C,"Üüritav pind"),0),""))),"")</f>
        <v/>
      </c>
      <c r="O433" s="72" t="str">
        <f>IFERROR(IF($G433="Erikasutuses pind (muu)",Eksplikatsioon!T433/SUM(Eksplikatsioon!$O433:'Eksplikatsioon'!$AG433),IF($G433="Erikasutuses pind (korrus)",IFERROR(SUMIFS($E:$E,$G:$G,"Ainukasutuses pind",$C:$C,"Üüritav pind",$H:$H,O$3,$A:$A,$A433)/SUMIFS($E:$E,$G:$G,"Ainukasutuses pind",$C:$C,"Üüritav pind",$A:$A,$A433),0),IF($G433="Erikasutuses pind (hoone)",IFERROR(SUMIFS($E:$E,$G:$G,"Ainukasutuses pind",$C:$C,"Üüritav pind",$H:$H,O$3)/SUMIFS($E:$E,$G:$G,"Ainukasutuses pind",$C:$C,"Üüritav pind"),0),""))),"")</f>
        <v/>
      </c>
      <c r="P433" s="72" t="str">
        <f>IFERROR(IF($G433="Erikasutuses pind (muu)",Eksplikatsioon!U433/SUM(Eksplikatsioon!$O433:'Eksplikatsioon'!$AG433),IF($G433="Erikasutuses pind (korrus)",IFERROR(SUMIFS($E:$E,$G:$G,"Ainukasutuses pind",$C:$C,"Üüritav pind",$H:$H,P$3,$A:$A,$A433)/SUMIFS($E:$E,$G:$G,"Ainukasutuses pind",$C:$C,"Üüritav pind",$A:$A,$A433),0),IF($G433="Erikasutuses pind (hoone)",IFERROR(SUMIFS($E:$E,$G:$G,"Ainukasutuses pind",$C:$C,"Üüritav pind",$H:$H,P$3)/SUMIFS($E:$E,$G:$G,"Ainukasutuses pind",$C:$C,"Üüritav pind"),0),""))),"")</f>
        <v/>
      </c>
      <c r="Q433" s="72" t="str">
        <f>IFERROR(IF($G433="Erikasutuses pind (muu)",Eksplikatsioon!V433/SUM(Eksplikatsioon!$O433:'Eksplikatsioon'!$AG433),IF($G433="Erikasutuses pind (korrus)",IFERROR(SUMIFS($E:$E,$G:$G,"Ainukasutuses pind",$C:$C,"Üüritav pind",$H:$H,Q$3,$A:$A,$A433)/SUMIFS($E:$E,$G:$G,"Ainukasutuses pind",$C:$C,"Üüritav pind",$A:$A,$A433),0),IF($G433="Erikasutuses pind (hoone)",IFERROR(SUMIFS($E:$E,$G:$G,"Ainukasutuses pind",$C:$C,"Üüritav pind",$H:$H,Q$3)/SUMIFS($E:$E,$G:$G,"Ainukasutuses pind",$C:$C,"Üüritav pind"),0),""))),"")</f>
        <v/>
      </c>
      <c r="R433" s="72" t="str">
        <f>IFERROR(IF($G433="Erikasutuses pind (muu)",Eksplikatsioon!W433/SUM(Eksplikatsioon!$O433:'Eksplikatsioon'!$AG433),IF($G433="Erikasutuses pind (korrus)",IFERROR(SUMIFS($E:$E,$G:$G,"Ainukasutuses pind",$C:$C,"Üüritav pind",$H:$H,R$3,$A:$A,$A433)/SUMIFS($E:$E,$G:$G,"Ainukasutuses pind",$C:$C,"Üüritav pind",$A:$A,$A433),0),IF($G433="Erikasutuses pind (hoone)",IFERROR(SUMIFS($E:$E,$G:$G,"Ainukasutuses pind",$C:$C,"Üüritav pind",$H:$H,R$3)/SUMIFS($E:$E,$G:$G,"Ainukasutuses pind",$C:$C,"Üüritav pind"),0),""))),"")</f>
        <v/>
      </c>
      <c r="S433" s="72" t="str">
        <f>IFERROR(IF($G433="Erikasutuses pind (muu)",Eksplikatsioon!X433/SUM(Eksplikatsioon!$O433:'Eksplikatsioon'!$AG433),IF($G433="Erikasutuses pind (korrus)",IFERROR(SUMIFS($E:$E,$G:$G,"Ainukasutuses pind",$C:$C,"Üüritav pind",$H:$H,S$3,$A:$A,$A433)/SUMIFS($E:$E,$G:$G,"Ainukasutuses pind",$C:$C,"Üüritav pind",$A:$A,$A433),0),IF($G433="Erikasutuses pind (hoone)",IFERROR(SUMIFS($E:$E,$G:$G,"Ainukasutuses pind",$C:$C,"Üüritav pind",$H:$H,S$3)/SUMIFS($E:$E,$G:$G,"Ainukasutuses pind",$C:$C,"Üüritav pind"),0),""))),"")</f>
        <v/>
      </c>
      <c r="T433" s="72" t="str">
        <f>IFERROR(IF($G433="Erikasutuses pind (muu)",Eksplikatsioon!Y433/SUM(Eksplikatsioon!$O433:'Eksplikatsioon'!$AG433),IF($G433="Erikasutuses pind (korrus)",IFERROR(SUMIFS($E:$E,$G:$G,"Ainukasutuses pind",$C:$C,"Üüritav pind",$H:$H,T$3,$A:$A,$A433)/SUMIFS($E:$E,$G:$G,"Ainukasutuses pind",$C:$C,"Üüritav pind",$A:$A,$A433),0),IF($G433="Erikasutuses pind (hoone)",IFERROR(SUMIFS($E:$E,$G:$G,"Ainukasutuses pind",$C:$C,"Üüritav pind",$H:$H,T$3)/SUMIFS($E:$E,$G:$G,"Ainukasutuses pind",$C:$C,"Üüritav pind"),0),""))),"")</f>
        <v/>
      </c>
      <c r="U433" s="72" t="str">
        <f>IFERROR(IF($G433="Erikasutuses pind (muu)",Eksplikatsioon!Z433/SUM(Eksplikatsioon!$O433:'Eksplikatsioon'!$AG433),IF($G433="Erikasutuses pind (korrus)",IFERROR(SUMIFS($E:$E,$G:$G,"Ainukasutuses pind",$C:$C,"Üüritav pind",$H:$H,U$3,$A:$A,$A433)/SUMIFS($E:$E,$G:$G,"Ainukasutuses pind",$C:$C,"Üüritav pind",$A:$A,$A433),0),IF($G433="Erikasutuses pind (hoone)",IFERROR(SUMIFS($E:$E,$G:$G,"Ainukasutuses pind",$C:$C,"Üüritav pind",$H:$H,U$3)/SUMIFS($E:$E,$G:$G,"Ainukasutuses pind",$C:$C,"Üüritav pind"),0),""))),"")</f>
        <v/>
      </c>
      <c r="V433" s="72" t="str">
        <f>IFERROR(IF($G433="Erikasutuses pind (muu)",Eksplikatsioon!AA433/SUM(Eksplikatsioon!$O433:'Eksplikatsioon'!$AG433),IF($G433="Erikasutuses pind (korrus)",IFERROR(SUMIFS($E:$E,$G:$G,"Ainukasutuses pind",$C:$C,"Üüritav pind",$H:$H,V$3,$A:$A,$A433)/SUMIFS($E:$E,$G:$G,"Ainukasutuses pind",$C:$C,"Üüritav pind",$A:$A,$A433),0),IF($G433="Erikasutuses pind (hoone)",IFERROR(SUMIFS($E:$E,$G:$G,"Ainukasutuses pind",$C:$C,"Üüritav pind",$H:$H,V$3)/SUMIFS($E:$E,$G:$G,"Ainukasutuses pind",$C:$C,"Üüritav pind"),0),""))),"")</f>
        <v/>
      </c>
      <c r="W433" s="72" t="str">
        <f>IFERROR(IF($G433="Erikasutuses pind (muu)",Eksplikatsioon!AB433/SUM(Eksplikatsioon!$O433:'Eksplikatsioon'!$AG433),IF($G433="Erikasutuses pind (korrus)",IFERROR(SUMIFS($E:$E,$G:$G,"Ainukasutuses pind",$C:$C,"Üüritav pind",$H:$H,W$3,$A:$A,$A433)/SUMIFS($E:$E,$G:$G,"Ainukasutuses pind",$C:$C,"Üüritav pind",$A:$A,$A433),0),IF($G433="Erikasutuses pind (hoone)",IFERROR(SUMIFS($E:$E,$G:$G,"Ainukasutuses pind",$C:$C,"Üüritav pind",$H:$H,W$3)/SUMIFS($E:$E,$G:$G,"Ainukasutuses pind",$C:$C,"Üüritav pind"),0),""))),"")</f>
        <v/>
      </c>
      <c r="X433" s="72" t="str">
        <f>IFERROR(IF($G433="Erikasutuses pind (muu)",Eksplikatsioon!AC433/SUM(Eksplikatsioon!$O433:'Eksplikatsioon'!$AG433),IF($G433="Erikasutuses pind (korrus)",IFERROR(SUMIFS($E:$E,$G:$G,"Ainukasutuses pind",$C:$C,"Üüritav pind",$H:$H,X$3,$A:$A,$A433)/SUMIFS($E:$E,$G:$G,"Ainukasutuses pind",$C:$C,"Üüritav pind",$A:$A,$A433),0),IF($G433="Erikasutuses pind (hoone)",IFERROR(SUMIFS($E:$E,$G:$G,"Ainukasutuses pind",$C:$C,"Üüritav pind",$H:$H,X$3)/SUMIFS($E:$E,$G:$G,"Ainukasutuses pind",$C:$C,"Üüritav pind"),0),""))),"")</f>
        <v/>
      </c>
      <c r="Y433" s="72" t="str">
        <f>IFERROR(IF($G433="Erikasutuses pind (muu)",Eksplikatsioon!AD433/SUM(Eksplikatsioon!$O433:'Eksplikatsioon'!$AG433),IF($G433="Erikasutuses pind (korrus)",IFERROR(SUMIFS($E:$E,$G:$G,"Ainukasutuses pind",$C:$C,"Üüritav pind",$H:$H,Y$3,$A:$A,$A433)/SUMIFS($E:$E,$G:$G,"Ainukasutuses pind",$C:$C,"Üüritav pind",$A:$A,$A433),0),IF($G433="Erikasutuses pind (hoone)",IFERROR(SUMIFS($E:$E,$G:$G,"Ainukasutuses pind",$C:$C,"Üüritav pind",$H:$H,Y$3)/SUMIFS($E:$E,$G:$G,"Ainukasutuses pind",$C:$C,"Üüritav pind"),0),""))),"")</f>
        <v/>
      </c>
      <c r="Z433" s="72" t="str">
        <f>IFERROR(IF($G433="Erikasutuses pind (muu)",Eksplikatsioon!AE433/SUM(Eksplikatsioon!$O433:'Eksplikatsioon'!$AG433),IF($G433="Erikasutuses pind (korrus)",IFERROR(SUMIFS($E:$E,$G:$G,"Ainukasutuses pind",$C:$C,"Üüritav pind",$H:$H,Z$3,$A:$A,$A433)/SUMIFS($E:$E,$G:$G,"Ainukasutuses pind",$C:$C,"Üüritav pind",$A:$A,$A433),0),IF($G433="Erikasutuses pind (hoone)",IFERROR(SUMIFS($E:$E,$G:$G,"Ainukasutuses pind",$C:$C,"Üüritav pind",$H:$H,Z$3)/SUMIFS($E:$E,$G:$G,"Ainukasutuses pind",$C:$C,"Üüritav pind"),0),""))),"")</f>
        <v/>
      </c>
      <c r="AA433" s="72" t="str">
        <f>IFERROR(IF($G433="Erikasutuses pind (muu)",Eksplikatsioon!AF433/SUM(Eksplikatsioon!$O433:'Eksplikatsioon'!$AG433),IF($G433="Erikasutuses pind (korrus)",IFERROR(SUMIFS($E:$E,$G:$G,"Ainukasutuses pind",$C:$C,"Üüritav pind",$H:$H,AA$3,$A:$A,$A433)/SUMIFS($E:$E,$G:$G,"Ainukasutuses pind",$C:$C,"Üüritav pind",$A:$A,$A433),0),IF($G433="Erikasutuses pind (hoone)",IFERROR(SUMIFS($E:$E,$G:$G,"Ainukasutuses pind",$C:$C,"Üüritav pind",$H:$H,AA$3)/SUMIFS($E:$E,$G:$G,"Ainukasutuses pind",$C:$C,"Üüritav pind"),0),""))),"")</f>
        <v/>
      </c>
      <c r="AB433" s="72" t="str">
        <f>IFERROR(IF($G433="Erikasutuses pind (muu)",Eksplikatsioon!AG433/SUM(Eksplikatsioon!$O433:'Eksplikatsioon'!$AG433),IF($G433="Erikasutuses pind (korrus)",IFERROR(SUMIFS($E:$E,$G:$G,"Ainukasutuses pind",$C:$C,"Üüritav pind",$H:$H,AB$3,$A:$A,$A433)/SUMIFS($E:$E,$G:$G,"Ainukasutuses pind",$C:$C,"Üüritav pind",$A:$A,$A433),0),IF($G433="Erikasutuses pind (hoone)",IFERROR(SUMIFS($E:$E,$G:$G,"Ainukasutuses pind",$C:$C,"Üüritav pind",$H:$H,AB$3)/SUMIFS($E:$E,$G:$G,"Ainukasutuses pind",$C:$C,"Üüritav pind"),0),""))),"")</f>
        <v/>
      </c>
      <c r="AC433" s="72" t="str">
        <f>IFERROR(IF($G433="Erikasutuses pind (muu)",$E433*J433,IFERROR($E433*J433/SUM($J433:$AB433)*(Eksplikatsioon!O433)/SUMPRODUCT($J433:$AB433,Eksplikatsioon!$O433:$AG433),"")),"")</f>
        <v/>
      </c>
      <c r="AD433" s="72" t="str">
        <f>IFERROR(IF($G433="Erikasutuses pind (muu)",$E433*K433,IFERROR($E433*K433/SUM($J433:$AB433)*(Eksplikatsioon!P433)/SUMPRODUCT($J433:$AB433,Eksplikatsioon!$O433:$AG433),"")),"")</f>
        <v/>
      </c>
      <c r="AE433" s="72" t="str">
        <f>IFERROR(IF($G433="Erikasutuses pind (muu)",$E433*L433,IFERROR($E433*L433/SUM($J433:$AB433)*(Eksplikatsioon!Q433)/SUMPRODUCT($J433:$AB433,Eksplikatsioon!$O433:$AG433),"")),"")</f>
        <v/>
      </c>
      <c r="AF433" s="72" t="str">
        <f>IFERROR(IF($G433="Erikasutuses pind (muu)",$E433*M433,IFERROR($E433*M433/SUM($J433:$AB433)*(Eksplikatsioon!R433)/SUMPRODUCT($J433:$AB433,Eksplikatsioon!$O433:$AG433),"")),"")</f>
        <v/>
      </c>
      <c r="AG433" s="72" t="str">
        <f>IFERROR(IF($G433="Erikasutuses pind (muu)",$E433*N433,IFERROR($E433*N433/SUM($J433:$AB433)*(Eksplikatsioon!S433)/SUMPRODUCT($J433:$AB433,Eksplikatsioon!$O433:$AG433),"")),"")</f>
        <v/>
      </c>
      <c r="AH433" s="72" t="str">
        <f>IFERROR(IF($G433="Erikasutuses pind (muu)",$E433*O433,IFERROR($E433*O433/SUM($J433:$AB433)*(Eksplikatsioon!T433)/SUMPRODUCT($J433:$AB433,Eksplikatsioon!$O433:$AG433),"")),"")</f>
        <v/>
      </c>
      <c r="AI433" s="72" t="str">
        <f>IFERROR(IF($G433="Erikasutuses pind (muu)",$E433*P433,IFERROR($E433*P433/SUM($J433:$AB433)*(Eksplikatsioon!U433)/SUMPRODUCT($J433:$AB433,Eksplikatsioon!$O433:$AG433),"")),"")</f>
        <v/>
      </c>
      <c r="AJ433" s="72" t="str">
        <f>IFERROR(IF($G433="Erikasutuses pind (muu)",$E433*Q433,IFERROR($E433*Q433/SUM($J433:$AB433)*(Eksplikatsioon!V433)/SUMPRODUCT($J433:$AB433,Eksplikatsioon!$O433:$AG433),"")),"")</f>
        <v/>
      </c>
      <c r="AK433" s="72" t="str">
        <f>IFERROR(IF($G433="Erikasutuses pind (muu)",$E433*R433,IFERROR($E433*R433/SUM($J433:$AB433)*(Eksplikatsioon!W433)/SUMPRODUCT($J433:$AB433,Eksplikatsioon!$O433:$AG433),"")),"")</f>
        <v/>
      </c>
      <c r="AL433" s="72" t="str">
        <f>IFERROR(IF($G433="Erikasutuses pind (muu)",$E433*S433,IFERROR($E433*S433/SUM($J433:$AB433)*(Eksplikatsioon!X433)/SUMPRODUCT($J433:$AB433,Eksplikatsioon!$O433:$AG433),"")),"")</f>
        <v/>
      </c>
      <c r="AM433" s="72" t="str">
        <f>IFERROR(IF($G433="Erikasutuses pind (muu)",$E433*T433,IFERROR($E433*T433/SUM($J433:$AB433)*(Eksplikatsioon!Y433)/SUMPRODUCT($J433:$AB433,Eksplikatsioon!$O433:$AG433),"")),"")</f>
        <v/>
      </c>
      <c r="AN433" s="72" t="str">
        <f>IFERROR(IF($G433="Erikasutuses pind (muu)",$E433*U433,IFERROR($E433*U433/SUM($J433:$AB433)*(Eksplikatsioon!Z433)/SUMPRODUCT($J433:$AB433,Eksplikatsioon!$O433:$AG433),"")),"")</f>
        <v/>
      </c>
      <c r="AO433" s="72" t="str">
        <f>IFERROR(IF($G433="Erikasutuses pind (muu)",$E433*V433,IFERROR($E433*V433/SUM($J433:$AB433)*(Eksplikatsioon!AA433)/SUMPRODUCT($J433:$AB433,Eksplikatsioon!$O433:$AG433),"")),"")</f>
        <v/>
      </c>
      <c r="AP433" s="72" t="str">
        <f>IFERROR(IF($G433="Erikasutuses pind (muu)",$E433*W433,IFERROR($E433*W433/SUM($J433:$AB433)*(Eksplikatsioon!AB433)/SUMPRODUCT($J433:$AB433,Eksplikatsioon!$O433:$AG433),"")),"")</f>
        <v/>
      </c>
      <c r="AQ433" s="72" t="str">
        <f>IFERROR(IF($G433="Erikasutuses pind (muu)",$E433*X433,IFERROR($E433*X433/SUM($J433:$AB433)*(Eksplikatsioon!AC433)/SUMPRODUCT($J433:$AB433,Eksplikatsioon!$O433:$AG433),"")),"")</f>
        <v/>
      </c>
      <c r="AR433" s="72" t="str">
        <f>IFERROR(IF($G433="Erikasutuses pind (muu)",$E433*Y433,IFERROR($E433*Y433/SUM($J433:$AB433)*(Eksplikatsioon!AD433)/SUMPRODUCT($J433:$AB433,Eksplikatsioon!$O433:$AG433),"")),"")</f>
        <v/>
      </c>
      <c r="AS433" s="72" t="str">
        <f>IFERROR(IF($G433="Erikasutuses pind (muu)",$E433*Z433,IFERROR($E433*Z433/SUM($J433:$AB433)*(Eksplikatsioon!AE433)/SUMPRODUCT($J433:$AB433,Eksplikatsioon!$O433:$AG433),"")),"")</f>
        <v/>
      </c>
      <c r="AT433" s="72" t="str">
        <f>IFERROR(IF($G433="Erikasutuses pind (muu)",$E433*AA433,IFERROR($E433*AA433/SUM($J433:$AB433)*(Eksplikatsioon!AF433)/SUMPRODUCT($J433:$AB433,Eksplikatsioon!$O433:$AG433),"")),"")</f>
        <v/>
      </c>
      <c r="AU433" s="72" t="str">
        <f>IFERROR(IF($G433="Erikasutuses pind (muu)",$E433*AB433,IFERROR($E433*AB433/SUM($J433:$AB433)*(Eksplikatsioon!AG433)/SUMPRODUCT($J433:$AB433,Eksplikatsioon!$O433:$AG433),"")),"")</f>
        <v/>
      </c>
    </row>
    <row r="434" spans="1:47" x14ac:dyDescent="0.25">
      <c r="A434" s="71" t="str">
        <f>IF(Eksplikatsioon!A434=0,"",Eksplikatsioon!A434)</f>
        <v/>
      </c>
      <c r="B434" s="71" t="str">
        <f>IF(Eksplikatsioon!B434=0,"",Eksplikatsioon!B434)</f>
        <v/>
      </c>
      <c r="C434" s="71" t="str">
        <f>IF(Eksplikatsioon!C434=0,"",Eksplikatsioon!C434)</f>
        <v/>
      </c>
      <c r="D434" s="71" t="str">
        <f>IF(Eksplikatsioon!D434=0,"",Eksplikatsioon!D434)</f>
        <v/>
      </c>
      <c r="E434" s="71" t="str">
        <f>IF(Eksplikatsioon!F434=0,"",Eksplikatsioon!F434)</f>
        <v/>
      </c>
      <c r="F434" s="71" t="str">
        <f>IF(Eksplikatsioon!H434=0,"",Eksplikatsioon!H434)</f>
        <v/>
      </c>
      <c r="G434" s="71" t="str">
        <f>IF(Eksplikatsioon!J434=0,"",Eksplikatsioon!J434)</f>
        <v/>
      </c>
      <c r="H434" s="71" t="str">
        <f>IF(Eksplikatsioon!K434=0,"",Eksplikatsioon!K434)</f>
        <v/>
      </c>
      <c r="I434" s="71" t="str">
        <f>IF(Eksplikatsioon!L434=0,"",Eksplikatsioon!L434)</f>
        <v/>
      </c>
      <c r="J434" s="72" t="str">
        <f>IFERROR(IF($G434="Erikasutuses pind (muu)",Eksplikatsioon!O434/SUM(Eksplikatsioon!$O434:'Eksplikatsioon'!$AG434),IF($G434="Erikasutuses pind (korrus)",IFERROR(SUMIFS($E:$E,$G:$G,"Ainukasutuses pind",$C:$C,"Üüritav pind",$H:$H,J$3,$A:$A,$A434)/SUMIFS($E:$E,$G:$G,"Ainukasutuses pind",$C:$C,"Üüritav pind",$A:$A,$A434),0),IF($G434="Erikasutuses pind (hoone)",IFERROR(SUMIFS($E:$E,$G:$G,"Ainukasutuses pind",$C:$C,"Üüritav pind",$H:$H,J$3)/SUMIFS($E:$E,$G:$G,"Ainukasutuses pind",$C:$C,"Üüritav pind"),0),""))),"")</f>
        <v/>
      </c>
      <c r="K434" s="72" t="str">
        <f>IFERROR(IF($G434="Erikasutuses pind (muu)",Eksplikatsioon!P434/SUM(Eksplikatsioon!$O434:'Eksplikatsioon'!$AG434),IF($G434="Erikasutuses pind (korrus)",IFERROR(SUMIFS($E:$E,$G:$G,"Ainukasutuses pind",$C:$C,"Üüritav pind",$H:$H,K$3,$A:$A,$A434)/SUMIFS($E:$E,$G:$G,"Ainukasutuses pind",$C:$C,"Üüritav pind",$A:$A,$A434),0),IF($G434="Erikasutuses pind (hoone)",IFERROR(SUMIFS($E:$E,$G:$G,"Ainukasutuses pind",$C:$C,"Üüritav pind",$H:$H,K$3)/SUMIFS($E:$E,$G:$G,"Ainukasutuses pind",$C:$C,"Üüritav pind"),0),""))),"")</f>
        <v/>
      </c>
      <c r="L434" s="72" t="str">
        <f>IFERROR(IF($G434="Erikasutuses pind (muu)",Eksplikatsioon!Q434/SUM(Eksplikatsioon!$O434:'Eksplikatsioon'!$AG434),IF($G434="Erikasutuses pind (korrus)",IFERROR(SUMIFS($E:$E,$G:$G,"Ainukasutuses pind",$C:$C,"Üüritav pind",$H:$H,L$3,$A:$A,$A434)/SUMIFS($E:$E,$G:$G,"Ainukasutuses pind",$C:$C,"Üüritav pind",$A:$A,$A434),0),IF($G434="Erikasutuses pind (hoone)",IFERROR(SUMIFS($E:$E,$G:$G,"Ainukasutuses pind",$C:$C,"Üüritav pind",$H:$H,L$3)/SUMIFS($E:$E,$G:$G,"Ainukasutuses pind",$C:$C,"Üüritav pind"),0),""))),"")</f>
        <v/>
      </c>
      <c r="M434" s="72" t="str">
        <f>IFERROR(IF($G434="Erikasutuses pind (muu)",Eksplikatsioon!R434/SUM(Eksplikatsioon!$O434:'Eksplikatsioon'!$AG434),IF($G434="Erikasutuses pind (korrus)",IFERROR(SUMIFS($E:$E,$G:$G,"Ainukasutuses pind",$C:$C,"Üüritav pind",$H:$H,M$3,$A:$A,$A434)/SUMIFS($E:$E,$G:$G,"Ainukasutuses pind",$C:$C,"Üüritav pind",$A:$A,$A434),0),IF($G434="Erikasutuses pind (hoone)",IFERROR(SUMIFS($E:$E,$G:$G,"Ainukasutuses pind",$C:$C,"Üüritav pind",$H:$H,M$3)/SUMIFS($E:$E,$G:$G,"Ainukasutuses pind",$C:$C,"Üüritav pind"),0),""))),"")</f>
        <v/>
      </c>
      <c r="N434" s="72" t="str">
        <f>IFERROR(IF($G434="Erikasutuses pind (muu)",Eksplikatsioon!S434/SUM(Eksplikatsioon!$O434:'Eksplikatsioon'!$AG434),IF($G434="Erikasutuses pind (korrus)",IFERROR(SUMIFS($E:$E,$G:$G,"Ainukasutuses pind",$C:$C,"Üüritav pind",$H:$H,N$3,$A:$A,$A434)/SUMIFS($E:$E,$G:$G,"Ainukasutuses pind",$C:$C,"Üüritav pind",$A:$A,$A434),0),IF($G434="Erikasutuses pind (hoone)",IFERROR(SUMIFS($E:$E,$G:$G,"Ainukasutuses pind",$C:$C,"Üüritav pind",$H:$H,N$3)/SUMIFS($E:$E,$G:$G,"Ainukasutuses pind",$C:$C,"Üüritav pind"),0),""))),"")</f>
        <v/>
      </c>
      <c r="O434" s="72" t="str">
        <f>IFERROR(IF($G434="Erikasutuses pind (muu)",Eksplikatsioon!T434/SUM(Eksplikatsioon!$O434:'Eksplikatsioon'!$AG434),IF($G434="Erikasutuses pind (korrus)",IFERROR(SUMIFS($E:$E,$G:$G,"Ainukasutuses pind",$C:$C,"Üüritav pind",$H:$H,O$3,$A:$A,$A434)/SUMIFS($E:$E,$G:$G,"Ainukasutuses pind",$C:$C,"Üüritav pind",$A:$A,$A434),0),IF($G434="Erikasutuses pind (hoone)",IFERROR(SUMIFS($E:$E,$G:$G,"Ainukasutuses pind",$C:$C,"Üüritav pind",$H:$H,O$3)/SUMIFS($E:$E,$G:$G,"Ainukasutuses pind",$C:$C,"Üüritav pind"),0),""))),"")</f>
        <v/>
      </c>
      <c r="P434" s="72" t="str">
        <f>IFERROR(IF($G434="Erikasutuses pind (muu)",Eksplikatsioon!U434/SUM(Eksplikatsioon!$O434:'Eksplikatsioon'!$AG434),IF($G434="Erikasutuses pind (korrus)",IFERROR(SUMIFS($E:$E,$G:$G,"Ainukasutuses pind",$C:$C,"Üüritav pind",$H:$H,P$3,$A:$A,$A434)/SUMIFS($E:$E,$G:$G,"Ainukasutuses pind",$C:$C,"Üüritav pind",$A:$A,$A434),0),IF($G434="Erikasutuses pind (hoone)",IFERROR(SUMIFS($E:$E,$G:$G,"Ainukasutuses pind",$C:$C,"Üüritav pind",$H:$H,P$3)/SUMIFS($E:$E,$G:$G,"Ainukasutuses pind",$C:$C,"Üüritav pind"),0),""))),"")</f>
        <v/>
      </c>
      <c r="Q434" s="72" t="str">
        <f>IFERROR(IF($G434="Erikasutuses pind (muu)",Eksplikatsioon!V434/SUM(Eksplikatsioon!$O434:'Eksplikatsioon'!$AG434),IF($G434="Erikasutuses pind (korrus)",IFERROR(SUMIFS($E:$E,$G:$G,"Ainukasutuses pind",$C:$C,"Üüritav pind",$H:$H,Q$3,$A:$A,$A434)/SUMIFS($E:$E,$G:$G,"Ainukasutuses pind",$C:$C,"Üüritav pind",$A:$A,$A434),0),IF($G434="Erikasutuses pind (hoone)",IFERROR(SUMIFS($E:$E,$G:$G,"Ainukasutuses pind",$C:$C,"Üüritav pind",$H:$H,Q$3)/SUMIFS($E:$E,$G:$G,"Ainukasutuses pind",$C:$C,"Üüritav pind"),0),""))),"")</f>
        <v/>
      </c>
      <c r="R434" s="72" t="str">
        <f>IFERROR(IF($G434="Erikasutuses pind (muu)",Eksplikatsioon!W434/SUM(Eksplikatsioon!$O434:'Eksplikatsioon'!$AG434),IF($G434="Erikasutuses pind (korrus)",IFERROR(SUMIFS($E:$E,$G:$G,"Ainukasutuses pind",$C:$C,"Üüritav pind",$H:$H,R$3,$A:$A,$A434)/SUMIFS($E:$E,$G:$G,"Ainukasutuses pind",$C:$C,"Üüritav pind",$A:$A,$A434),0),IF($G434="Erikasutuses pind (hoone)",IFERROR(SUMIFS($E:$E,$G:$G,"Ainukasutuses pind",$C:$C,"Üüritav pind",$H:$H,R$3)/SUMIFS($E:$E,$G:$G,"Ainukasutuses pind",$C:$C,"Üüritav pind"),0),""))),"")</f>
        <v/>
      </c>
      <c r="S434" s="72" t="str">
        <f>IFERROR(IF($G434="Erikasutuses pind (muu)",Eksplikatsioon!X434/SUM(Eksplikatsioon!$O434:'Eksplikatsioon'!$AG434),IF($G434="Erikasutuses pind (korrus)",IFERROR(SUMIFS($E:$E,$G:$G,"Ainukasutuses pind",$C:$C,"Üüritav pind",$H:$H,S$3,$A:$A,$A434)/SUMIFS($E:$E,$G:$G,"Ainukasutuses pind",$C:$C,"Üüritav pind",$A:$A,$A434),0),IF($G434="Erikasutuses pind (hoone)",IFERROR(SUMIFS($E:$E,$G:$G,"Ainukasutuses pind",$C:$C,"Üüritav pind",$H:$H,S$3)/SUMIFS($E:$E,$G:$G,"Ainukasutuses pind",$C:$C,"Üüritav pind"),0),""))),"")</f>
        <v/>
      </c>
      <c r="T434" s="72" t="str">
        <f>IFERROR(IF($G434="Erikasutuses pind (muu)",Eksplikatsioon!Y434/SUM(Eksplikatsioon!$O434:'Eksplikatsioon'!$AG434),IF($G434="Erikasutuses pind (korrus)",IFERROR(SUMIFS($E:$E,$G:$G,"Ainukasutuses pind",$C:$C,"Üüritav pind",$H:$H,T$3,$A:$A,$A434)/SUMIFS($E:$E,$G:$G,"Ainukasutuses pind",$C:$C,"Üüritav pind",$A:$A,$A434),0),IF($G434="Erikasutuses pind (hoone)",IFERROR(SUMIFS($E:$E,$G:$G,"Ainukasutuses pind",$C:$C,"Üüritav pind",$H:$H,T$3)/SUMIFS($E:$E,$G:$G,"Ainukasutuses pind",$C:$C,"Üüritav pind"),0),""))),"")</f>
        <v/>
      </c>
      <c r="U434" s="72" t="str">
        <f>IFERROR(IF($G434="Erikasutuses pind (muu)",Eksplikatsioon!Z434/SUM(Eksplikatsioon!$O434:'Eksplikatsioon'!$AG434),IF($G434="Erikasutuses pind (korrus)",IFERROR(SUMIFS($E:$E,$G:$G,"Ainukasutuses pind",$C:$C,"Üüritav pind",$H:$H,U$3,$A:$A,$A434)/SUMIFS($E:$E,$G:$G,"Ainukasutuses pind",$C:$C,"Üüritav pind",$A:$A,$A434),0),IF($G434="Erikasutuses pind (hoone)",IFERROR(SUMIFS($E:$E,$G:$G,"Ainukasutuses pind",$C:$C,"Üüritav pind",$H:$H,U$3)/SUMIFS($E:$E,$G:$G,"Ainukasutuses pind",$C:$C,"Üüritav pind"),0),""))),"")</f>
        <v/>
      </c>
      <c r="V434" s="72" t="str">
        <f>IFERROR(IF($G434="Erikasutuses pind (muu)",Eksplikatsioon!AA434/SUM(Eksplikatsioon!$O434:'Eksplikatsioon'!$AG434),IF($G434="Erikasutuses pind (korrus)",IFERROR(SUMIFS($E:$E,$G:$G,"Ainukasutuses pind",$C:$C,"Üüritav pind",$H:$H,V$3,$A:$A,$A434)/SUMIFS($E:$E,$G:$G,"Ainukasutuses pind",$C:$C,"Üüritav pind",$A:$A,$A434),0),IF($G434="Erikasutuses pind (hoone)",IFERROR(SUMIFS($E:$E,$G:$G,"Ainukasutuses pind",$C:$C,"Üüritav pind",$H:$H,V$3)/SUMIFS($E:$E,$G:$G,"Ainukasutuses pind",$C:$C,"Üüritav pind"),0),""))),"")</f>
        <v/>
      </c>
      <c r="W434" s="72" t="str">
        <f>IFERROR(IF($G434="Erikasutuses pind (muu)",Eksplikatsioon!AB434/SUM(Eksplikatsioon!$O434:'Eksplikatsioon'!$AG434),IF($G434="Erikasutuses pind (korrus)",IFERROR(SUMIFS($E:$E,$G:$G,"Ainukasutuses pind",$C:$C,"Üüritav pind",$H:$H,W$3,$A:$A,$A434)/SUMIFS($E:$E,$G:$G,"Ainukasutuses pind",$C:$C,"Üüritav pind",$A:$A,$A434),0),IF($G434="Erikasutuses pind (hoone)",IFERROR(SUMIFS($E:$E,$G:$G,"Ainukasutuses pind",$C:$C,"Üüritav pind",$H:$H,W$3)/SUMIFS($E:$E,$G:$G,"Ainukasutuses pind",$C:$C,"Üüritav pind"),0),""))),"")</f>
        <v/>
      </c>
      <c r="X434" s="72" t="str">
        <f>IFERROR(IF($G434="Erikasutuses pind (muu)",Eksplikatsioon!AC434/SUM(Eksplikatsioon!$O434:'Eksplikatsioon'!$AG434),IF($G434="Erikasutuses pind (korrus)",IFERROR(SUMIFS($E:$E,$G:$G,"Ainukasutuses pind",$C:$C,"Üüritav pind",$H:$H,X$3,$A:$A,$A434)/SUMIFS($E:$E,$G:$G,"Ainukasutuses pind",$C:$C,"Üüritav pind",$A:$A,$A434),0),IF($G434="Erikasutuses pind (hoone)",IFERROR(SUMIFS($E:$E,$G:$G,"Ainukasutuses pind",$C:$C,"Üüritav pind",$H:$H,X$3)/SUMIFS($E:$E,$G:$G,"Ainukasutuses pind",$C:$C,"Üüritav pind"),0),""))),"")</f>
        <v/>
      </c>
      <c r="Y434" s="72" t="str">
        <f>IFERROR(IF($G434="Erikasutuses pind (muu)",Eksplikatsioon!AD434/SUM(Eksplikatsioon!$O434:'Eksplikatsioon'!$AG434),IF($G434="Erikasutuses pind (korrus)",IFERROR(SUMIFS($E:$E,$G:$G,"Ainukasutuses pind",$C:$C,"Üüritav pind",$H:$H,Y$3,$A:$A,$A434)/SUMIFS($E:$E,$G:$G,"Ainukasutuses pind",$C:$C,"Üüritav pind",$A:$A,$A434),0),IF($G434="Erikasutuses pind (hoone)",IFERROR(SUMIFS($E:$E,$G:$G,"Ainukasutuses pind",$C:$C,"Üüritav pind",$H:$H,Y$3)/SUMIFS($E:$E,$G:$G,"Ainukasutuses pind",$C:$C,"Üüritav pind"),0),""))),"")</f>
        <v/>
      </c>
      <c r="Z434" s="72" t="str">
        <f>IFERROR(IF($G434="Erikasutuses pind (muu)",Eksplikatsioon!AE434/SUM(Eksplikatsioon!$O434:'Eksplikatsioon'!$AG434),IF($G434="Erikasutuses pind (korrus)",IFERROR(SUMIFS($E:$E,$G:$G,"Ainukasutuses pind",$C:$C,"Üüritav pind",$H:$H,Z$3,$A:$A,$A434)/SUMIFS($E:$E,$G:$G,"Ainukasutuses pind",$C:$C,"Üüritav pind",$A:$A,$A434),0),IF($G434="Erikasutuses pind (hoone)",IFERROR(SUMIFS($E:$E,$G:$G,"Ainukasutuses pind",$C:$C,"Üüritav pind",$H:$H,Z$3)/SUMIFS($E:$E,$G:$G,"Ainukasutuses pind",$C:$C,"Üüritav pind"),0),""))),"")</f>
        <v/>
      </c>
      <c r="AA434" s="72" t="str">
        <f>IFERROR(IF($G434="Erikasutuses pind (muu)",Eksplikatsioon!AF434/SUM(Eksplikatsioon!$O434:'Eksplikatsioon'!$AG434),IF($G434="Erikasutuses pind (korrus)",IFERROR(SUMIFS($E:$E,$G:$G,"Ainukasutuses pind",$C:$C,"Üüritav pind",$H:$H,AA$3,$A:$A,$A434)/SUMIFS($E:$E,$G:$G,"Ainukasutuses pind",$C:$C,"Üüritav pind",$A:$A,$A434),0),IF($G434="Erikasutuses pind (hoone)",IFERROR(SUMIFS($E:$E,$G:$G,"Ainukasutuses pind",$C:$C,"Üüritav pind",$H:$H,AA$3)/SUMIFS($E:$E,$G:$G,"Ainukasutuses pind",$C:$C,"Üüritav pind"),0),""))),"")</f>
        <v/>
      </c>
      <c r="AB434" s="72" t="str">
        <f>IFERROR(IF($G434="Erikasutuses pind (muu)",Eksplikatsioon!AG434/SUM(Eksplikatsioon!$O434:'Eksplikatsioon'!$AG434),IF($G434="Erikasutuses pind (korrus)",IFERROR(SUMIFS($E:$E,$G:$G,"Ainukasutuses pind",$C:$C,"Üüritav pind",$H:$H,AB$3,$A:$A,$A434)/SUMIFS($E:$E,$G:$G,"Ainukasutuses pind",$C:$C,"Üüritav pind",$A:$A,$A434),0),IF($G434="Erikasutuses pind (hoone)",IFERROR(SUMIFS($E:$E,$G:$G,"Ainukasutuses pind",$C:$C,"Üüritav pind",$H:$H,AB$3)/SUMIFS($E:$E,$G:$G,"Ainukasutuses pind",$C:$C,"Üüritav pind"),0),""))),"")</f>
        <v/>
      </c>
      <c r="AC434" s="72" t="str">
        <f>IFERROR(IF($G434="Erikasutuses pind (muu)",$E434*J434,IFERROR($E434*J434/SUM($J434:$AB434)*(Eksplikatsioon!O434)/SUMPRODUCT($J434:$AB434,Eksplikatsioon!$O434:$AG434),"")),"")</f>
        <v/>
      </c>
      <c r="AD434" s="72" t="str">
        <f>IFERROR(IF($G434="Erikasutuses pind (muu)",$E434*K434,IFERROR($E434*K434/SUM($J434:$AB434)*(Eksplikatsioon!P434)/SUMPRODUCT($J434:$AB434,Eksplikatsioon!$O434:$AG434),"")),"")</f>
        <v/>
      </c>
      <c r="AE434" s="72" t="str">
        <f>IFERROR(IF($G434="Erikasutuses pind (muu)",$E434*L434,IFERROR($E434*L434/SUM($J434:$AB434)*(Eksplikatsioon!Q434)/SUMPRODUCT($J434:$AB434,Eksplikatsioon!$O434:$AG434),"")),"")</f>
        <v/>
      </c>
      <c r="AF434" s="72" t="str">
        <f>IFERROR(IF($G434="Erikasutuses pind (muu)",$E434*M434,IFERROR($E434*M434/SUM($J434:$AB434)*(Eksplikatsioon!R434)/SUMPRODUCT($J434:$AB434,Eksplikatsioon!$O434:$AG434),"")),"")</f>
        <v/>
      </c>
      <c r="AG434" s="72" t="str">
        <f>IFERROR(IF($G434="Erikasutuses pind (muu)",$E434*N434,IFERROR($E434*N434/SUM($J434:$AB434)*(Eksplikatsioon!S434)/SUMPRODUCT($J434:$AB434,Eksplikatsioon!$O434:$AG434),"")),"")</f>
        <v/>
      </c>
      <c r="AH434" s="72" t="str">
        <f>IFERROR(IF($G434="Erikasutuses pind (muu)",$E434*O434,IFERROR($E434*O434/SUM($J434:$AB434)*(Eksplikatsioon!T434)/SUMPRODUCT($J434:$AB434,Eksplikatsioon!$O434:$AG434),"")),"")</f>
        <v/>
      </c>
      <c r="AI434" s="72" t="str">
        <f>IFERROR(IF($G434="Erikasutuses pind (muu)",$E434*P434,IFERROR($E434*P434/SUM($J434:$AB434)*(Eksplikatsioon!U434)/SUMPRODUCT($J434:$AB434,Eksplikatsioon!$O434:$AG434),"")),"")</f>
        <v/>
      </c>
      <c r="AJ434" s="72" t="str">
        <f>IFERROR(IF($G434="Erikasutuses pind (muu)",$E434*Q434,IFERROR($E434*Q434/SUM($J434:$AB434)*(Eksplikatsioon!V434)/SUMPRODUCT($J434:$AB434,Eksplikatsioon!$O434:$AG434),"")),"")</f>
        <v/>
      </c>
      <c r="AK434" s="72" t="str">
        <f>IFERROR(IF($G434="Erikasutuses pind (muu)",$E434*R434,IFERROR($E434*R434/SUM($J434:$AB434)*(Eksplikatsioon!W434)/SUMPRODUCT($J434:$AB434,Eksplikatsioon!$O434:$AG434),"")),"")</f>
        <v/>
      </c>
      <c r="AL434" s="72" t="str">
        <f>IFERROR(IF($G434="Erikasutuses pind (muu)",$E434*S434,IFERROR($E434*S434/SUM($J434:$AB434)*(Eksplikatsioon!X434)/SUMPRODUCT($J434:$AB434,Eksplikatsioon!$O434:$AG434),"")),"")</f>
        <v/>
      </c>
      <c r="AM434" s="72" t="str">
        <f>IFERROR(IF($G434="Erikasutuses pind (muu)",$E434*T434,IFERROR($E434*T434/SUM($J434:$AB434)*(Eksplikatsioon!Y434)/SUMPRODUCT($J434:$AB434,Eksplikatsioon!$O434:$AG434),"")),"")</f>
        <v/>
      </c>
      <c r="AN434" s="72" t="str">
        <f>IFERROR(IF($G434="Erikasutuses pind (muu)",$E434*U434,IFERROR($E434*U434/SUM($J434:$AB434)*(Eksplikatsioon!Z434)/SUMPRODUCT($J434:$AB434,Eksplikatsioon!$O434:$AG434),"")),"")</f>
        <v/>
      </c>
      <c r="AO434" s="72" t="str">
        <f>IFERROR(IF($G434="Erikasutuses pind (muu)",$E434*V434,IFERROR($E434*V434/SUM($J434:$AB434)*(Eksplikatsioon!AA434)/SUMPRODUCT($J434:$AB434,Eksplikatsioon!$O434:$AG434),"")),"")</f>
        <v/>
      </c>
      <c r="AP434" s="72" t="str">
        <f>IFERROR(IF($G434="Erikasutuses pind (muu)",$E434*W434,IFERROR($E434*W434/SUM($J434:$AB434)*(Eksplikatsioon!AB434)/SUMPRODUCT($J434:$AB434,Eksplikatsioon!$O434:$AG434),"")),"")</f>
        <v/>
      </c>
      <c r="AQ434" s="72" t="str">
        <f>IFERROR(IF($G434="Erikasutuses pind (muu)",$E434*X434,IFERROR($E434*X434/SUM($J434:$AB434)*(Eksplikatsioon!AC434)/SUMPRODUCT($J434:$AB434,Eksplikatsioon!$O434:$AG434),"")),"")</f>
        <v/>
      </c>
      <c r="AR434" s="72" t="str">
        <f>IFERROR(IF($G434="Erikasutuses pind (muu)",$E434*Y434,IFERROR($E434*Y434/SUM($J434:$AB434)*(Eksplikatsioon!AD434)/SUMPRODUCT($J434:$AB434,Eksplikatsioon!$O434:$AG434),"")),"")</f>
        <v/>
      </c>
      <c r="AS434" s="72" t="str">
        <f>IFERROR(IF($G434="Erikasutuses pind (muu)",$E434*Z434,IFERROR($E434*Z434/SUM($J434:$AB434)*(Eksplikatsioon!AE434)/SUMPRODUCT($J434:$AB434,Eksplikatsioon!$O434:$AG434),"")),"")</f>
        <v/>
      </c>
      <c r="AT434" s="72" t="str">
        <f>IFERROR(IF($G434="Erikasutuses pind (muu)",$E434*AA434,IFERROR($E434*AA434/SUM($J434:$AB434)*(Eksplikatsioon!AF434)/SUMPRODUCT($J434:$AB434,Eksplikatsioon!$O434:$AG434),"")),"")</f>
        <v/>
      </c>
      <c r="AU434" s="72" t="str">
        <f>IFERROR(IF($G434="Erikasutuses pind (muu)",$E434*AB434,IFERROR($E434*AB434/SUM($J434:$AB434)*(Eksplikatsioon!AG434)/SUMPRODUCT($J434:$AB434,Eksplikatsioon!$O434:$AG434),"")),"")</f>
        <v/>
      </c>
    </row>
    <row r="435" spans="1:47" x14ac:dyDescent="0.25">
      <c r="A435" s="71" t="str">
        <f>IF(Eksplikatsioon!A435=0,"",Eksplikatsioon!A435)</f>
        <v/>
      </c>
      <c r="B435" s="71" t="str">
        <f>IF(Eksplikatsioon!B435=0,"",Eksplikatsioon!B435)</f>
        <v/>
      </c>
      <c r="C435" s="71" t="str">
        <f>IF(Eksplikatsioon!C435=0,"",Eksplikatsioon!C435)</f>
        <v/>
      </c>
      <c r="D435" s="71" t="str">
        <f>IF(Eksplikatsioon!D435=0,"",Eksplikatsioon!D435)</f>
        <v/>
      </c>
      <c r="E435" s="71" t="str">
        <f>IF(Eksplikatsioon!F435=0,"",Eksplikatsioon!F435)</f>
        <v/>
      </c>
      <c r="F435" s="71" t="str">
        <f>IF(Eksplikatsioon!H435=0,"",Eksplikatsioon!H435)</f>
        <v/>
      </c>
      <c r="G435" s="71" t="str">
        <f>IF(Eksplikatsioon!J435=0,"",Eksplikatsioon!J435)</f>
        <v/>
      </c>
      <c r="H435" s="71" t="str">
        <f>IF(Eksplikatsioon!K435=0,"",Eksplikatsioon!K435)</f>
        <v/>
      </c>
      <c r="I435" s="71" t="str">
        <f>IF(Eksplikatsioon!L435=0,"",Eksplikatsioon!L435)</f>
        <v/>
      </c>
      <c r="J435" s="72" t="str">
        <f>IFERROR(IF($G435="Erikasutuses pind (muu)",Eksplikatsioon!O435/SUM(Eksplikatsioon!$O435:'Eksplikatsioon'!$AG435),IF($G435="Erikasutuses pind (korrus)",IFERROR(SUMIFS($E:$E,$G:$G,"Ainukasutuses pind",$C:$C,"Üüritav pind",$H:$H,J$3,$A:$A,$A435)/SUMIFS($E:$E,$G:$G,"Ainukasutuses pind",$C:$C,"Üüritav pind",$A:$A,$A435),0),IF($G435="Erikasutuses pind (hoone)",IFERROR(SUMIFS($E:$E,$G:$G,"Ainukasutuses pind",$C:$C,"Üüritav pind",$H:$H,J$3)/SUMIFS($E:$E,$G:$G,"Ainukasutuses pind",$C:$C,"Üüritav pind"),0),""))),"")</f>
        <v/>
      </c>
      <c r="K435" s="72" t="str">
        <f>IFERROR(IF($G435="Erikasutuses pind (muu)",Eksplikatsioon!P435/SUM(Eksplikatsioon!$O435:'Eksplikatsioon'!$AG435),IF($G435="Erikasutuses pind (korrus)",IFERROR(SUMIFS($E:$E,$G:$G,"Ainukasutuses pind",$C:$C,"Üüritav pind",$H:$H,K$3,$A:$A,$A435)/SUMIFS($E:$E,$G:$G,"Ainukasutuses pind",$C:$C,"Üüritav pind",$A:$A,$A435),0),IF($G435="Erikasutuses pind (hoone)",IFERROR(SUMIFS($E:$E,$G:$G,"Ainukasutuses pind",$C:$C,"Üüritav pind",$H:$H,K$3)/SUMIFS($E:$E,$G:$G,"Ainukasutuses pind",$C:$C,"Üüritav pind"),0),""))),"")</f>
        <v/>
      </c>
      <c r="L435" s="72" t="str">
        <f>IFERROR(IF($G435="Erikasutuses pind (muu)",Eksplikatsioon!Q435/SUM(Eksplikatsioon!$O435:'Eksplikatsioon'!$AG435),IF($G435="Erikasutuses pind (korrus)",IFERROR(SUMIFS($E:$E,$G:$G,"Ainukasutuses pind",$C:$C,"Üüritav pind",$H:$H,L$3,$A:$A,$A435)/SUMIFS($E:$E,$G:$G,"Ainukasutuses pind",$C:$C,"Üüritav pind",$A:$A,$A435),0),IF($G435="Erikasutuses pind (hoone)",IFERROR(SUMIFS($E:$E,$G:$G,"Ainukasutuses pind",$C:$C,"Üüritav pind",$H:$H,L$3)/SUMIFS($E:$E,$G:$G,"Ainukasutuses pind",$C:$C,"Üüritav pind"),0),""))),"")</f>
        <v/>
      </c>
      <c r="M435" s="72" t="str">
        <f>IFERROR(IF($G435="Erikasutuses pind (muu)",Eksplikatsioon!R435/SUM(Eksplikatsioon!$O435:'Eksplikatsioon'!$AG435),IF($G435="Erikasutuses pind (korrus)",IFERROR(SUMIFS($E:$E,$G:$G,"Ainukasutuses pind",$C:$C,"Üüritav pind",$H:$H,M$3,$A:$A,$A435)/SUMIFS($E:$E,$G:$G,"Ainukasutuses pind",$C:$C,"Üüritav pind",$A:$A,$A435),0),IF($G435="Erikasutuses pind (hoone)",IFERROR(SUMIFS($E:$E,$G:$G,"Ainukasutuses pind",$C:$C,"Üüritav pind",$H:$H,M$3)/SUMIFS($E:$E,$G:$G,"Ainukasutuses pind",$C:$C,"Üüritav pind"),0),""))),"")</f>
        <v/>
      </c>
      <c r="N435" s="72" t="str">
        <f>IFERROR(IF($G435="Erikasutuses pind (muu)",Eksplikatsioon!S435/SUM(Eksplikatsioon!$O435:'Eksplikatsioon'!$AG435),IF($G435="Erikasutuses pind (korrus)",IFERROR(SUMIFS($E:$E,$G:$G,"Ainukasutuses pind",$C:$C,"Üüritav pind",$H:$H,N$3,$A:$A,$A435)/SUMIFS($E:$E,$G:$G,"Ainukasutuses pind",$C:$C,"Üüritav pind",$A:$A,$A435),0),IF($G435="Erikasutuses pind (hoone)",IFERROR(SUMIFS($E:$E,$G:$G,"Ainukasutuses pind",$C:$C,"Üüritav pind",$H:$H,N$3)/SUMIFS($E:$E,$G:$G,"Ainukasutuses pind",$C:$C,"Üüritav pind"),0),""))),"")</f>
        <v/>
      </c>
      <c r="O435" s="72" t="str">
        <f>IFERROR(IF($G435="Erikasutuses pind (muu)",Eksplikatsioon!T435/SUM(Eksplikatsioon!$O435:'Eksplikatsioon'!$AG435),IF($G435="Erikasutuses pind (korrus)",IFERROR(SUMIFS($E:$E,$G:$G,"Ainukasutuses pind",$C:$C,"Üüritav pind",$H:$H,O$3,$A:$A,$A435)/SUMIFS($E:$E,$G:$G,"Ainukasutuses pind",$C:$C,"Üüritav pind",$A:$A,$A435),0),IF($G435="Erikasutuses pind (hoone)",IFERROR(SUMIFS($E:$E,$G:$G,"Ainukasutuses pind",$C:$C,"Üüritav pind",$H:$H,O$3)/SUMIFS($E:$E,$G:$G,"Ainukasutuses pind",$C:$C,"Üüritav pind"),0),""))),"")</f>
        <v/>
      </c>
      <c r="P435" s="72" t="str">
        <f>IFERROR(IF($G435="Erikasutuses pind (muu)",Eksplikatsioon!U435/SUM(Eksplikatsioon!$O435:'Eksplikatsioon'!$AG435),IF($G435="Erikasutuses pind (korrus)",IFERROR(SUMIFS($E:$E,$G:$G,"Ainukasutuses pind",$C:$C,"Üüritav pind",$H:$H,P$3,$A:$A,$A435)/SUMIFS($E:$E,$G:$G,"Ainukasutuses pind",$C:$C,"Üüritav pind",$A:$A,$A435),0),IF($G435="Erikasutuses pind (hoone)",IFERROR(SUMIFS($E:$E,$G:$G,"Ainukasutuses pind",$C:$C,"Üüritav pind",$H:$H,P$3)/SUMIFS($E:$E,$G:$G,"Ainukasutuses pind",$C:$C,"Üüritav pind"),0),""))),"")</f>
        <v/>
      </c>
      <c r="Q435" s="72" t="str">
        <f>IFERROR(IF($G435="Erikasutuses pind (muu)",Eksplikatsioon!V435/SUM(Eksplikatsioon!$O435:'Eksplikatsioon'!$AG435),IF($G435="Erikasutuses pind (korrus)",IFERROR(SUMIFS($E:$E,$G:$G,"Ainukasutuses pind",$C:$C,"Üüritav pind",$H:$H,Q$3,$A:$A,$A435)/SUMIFS($E:$E,$G:$G,"Ainukasutuses pind",$C:$C,"Üüritav pind",$A:$A,$A435),0),IF($G435="Erikasutuses pind (hoone)",IFERROR(SUMIFS($E:$E,$G:$G,"Ainukasutuses pind",$C:$C,"Üüritav pind",$H:$H,Q$3)/SUMIFS($E:$E,$G:$G,"Ainukasutuses pind",$C:$C,"Üüritav pind"),0),""))),"")</f>
        <v/>
      </c>
      <c r="R435" s="72" t="str">
        <f>IFERROR(IF($G435="Erikasutuses pind (muu)",Eksplikatsioon!W435/SUM(Eksplikatsioon!$O435:'Eksplikatsioon'!$AG435),IF($G435="Erikasutuses pind (korrus)",IFERROR(SUMIFS($E:$E,$G:$G,"Ainukasutuses pind",$C:$C,"Üüritav pind",$H:$H,R$3,$A:$A,$A435)/SUMIFS($E:$E,$G:$G,"Ainukasutuses pind",$C:$C,"Üüritav pind",$A:$A,$A435),0),IF($G435="Erikasutuses pind (hoone)",IFERROR(SUMIFS($E:$E,$G:$G,"Ainukasutuses pind",$C:$C,"Üüritav pind",$H:$H,R$3)/SUMIFS($E:$E,$G:$G,"Ainukasutuses pind",$C:$C,"Üüritav pind"),0),""))),"")</f>
        <v/>
      </c>
      <c r="S435" s="72" t="str">
        <f>IFERROR(IF($G435="Erikasutuses pind (muu)",Eksplikatsioon!X435/SUM(Eksplikatsioon!$O435:'Eksplikatsioon'!$AG435),IF($G435="Erikasutuses pind (korrus)",IFERROR(SUMIFS($E:$E,$G:$G,"Ainukasutuses pind",$C:$C,"Üüritav pind",$H:$H,S$3,$A:$A,$A435)/SUMIFS($E:$E,$G:$G,"Ainukasutuses pind",$C:$C,"Üüritav pind",$A:$A,$A435),0),IF($G435="Erikasutuses pind (hoone)",IFERROR(SUMIFS($E:$E,$G:$G,"Ainukasutuses pind",$C:$C,"Üüritav pind",$H:$H,S$3)/SUMIFS($E:$E,$G:$G,"Ainukasutuses pind",$C:$C,"Üüritav pind"),0),""))),"")</f>
        <v/>
      </c>
      <c r="T435" s="72" t="str">
        <f>IFERROR(IF($G435="Erikasutuses pind (muu)",Eksplikatsioon!Y435/SUM(Eksplikatsioon!$O435:'Eksplikatsioon'!$AG435),IF($G435="Erikasutuses pind (korrus)",IFERROR(SUMIFS($E:$E,$G:$G,"Ainukasutuses pind",$C:$C,"Üüritav pind",$H:$H,T$3,$A:$A,$A435)/SUMIFS($E:$E,$G:$G,"Ainukasutuses pind",$C:$C,"Üüritav pind",$A:$A,$A435),0),IF($G435="Erikasutuses pind (hoone)",IFERROR(SUMIFS($E:$E,$G:$G,"Ainukasutuses pind",$C:$C,"Üüritav pind",$H:$H,T$3)/SUMIFS($E:$E,$G:$G,"Ainukasutuses pind",$C:$C,"Üüritav pind"),0),""))),"")</f>
        <v/>
      </c>
      <c r="U435" s="72" t="str">
        <f>IFERROR(IF($G435="Erikasutuses pind (muu)",Eksplikatsioon!Z435/SUM(Eksplikatsioon!$O435:'Eksplikatsioon'!$AG435),IF($G435="Erikasutuses pind (korrus)",IFERROR(SUMIFS($E:$E,$G:$G,"Ainukasutuses pind",$C:$C,"Üüritav pind",$H:$H,U$3,$A:$A,$A435)/SUMIFS($E:$E,$G:$G,"Ainukasutuses pind",$C:$C,"Üüritav pind",$A:$A,$A435),0),IF($G435="Erikasutuses pind (hoone)",IFERROR(SUMIFS($E:$E,$G:$G,"Ainukasutuses pind",$C:$C,"Üüritav pind",$H:$H,U$3)/SUMIFS($E:$E,$G:$G,"Ainukasutuses pind",$C:$C,"Üüritav pind"),0),""))),"")</f>
        <v/>
      </c>
      <c r="V435" s="72" t="str">
        <f>IFERROR(IF($G435="Erikasutuses pind (muu)",Eksplikatsioon!AA435/SUM(Eksplikatsioon!$O435:'Eksplikatsioon'!$AG435),IF($G435="Erikasutuses pind (korrus)",IFERROR(SUMIFS($E:$E,$G:$G,"Ainukasutuses pind",$C:$C,"Üüritav pind",$H:$H,V$3,$A:$A,$A435)/SUMIFS($E:$E,$G:$G,"Ainukasutuses pind",$C:$C,"Üüritav pind",$A:$A,$A435),0),IF($G435="Erikasutuses pind (hoone)",IFERROR(SUMIFS($E:$E,$G:$G,"Ainukasutuses pind",$C:$C,"Üüritav pind",$H:$H,V$3)/SUMIFS($E:$E,$G:$G,"Ainukasutuses pind",$C:$C,"Üüritav pind"),0),""))),"")</f>
        <v/>
      </c>
      <c r="W435" s="72" t="str">
        <f>IFERROR(IF($G435="Erikasutuses pind (muu)",Eksplikatsioon!AB435/SUM(Eksplikatsioon!$O435:'Eksplikatsioon'!$AG435),IF($G435="Erikasutuses pind (korrus)",IFERROR(SUMIFS($E:$E,$G:$G,"Ainukasutuses pind",$C:$C,"Üüritav pind",$H:$H,W$3,$A:$A,$A435)/SUMIFS($E:$E,$G:$G,"Ainukasutuses pind",$C:$C,"Üüritav pind",$A:$A,$A435),0),IF($G435="Erikasutuses pind (hoone)",IFERROR(SUMIFS($E:$E,$G:$G,"Ainukasutuses pind",$C:$C,"Üüritav pind",$H:$H,W$3)/SUMIFS($E:$E,$G:$G,"Ainukasutuses pind",$C:$C,"Üüritav pind"),0),""))),"")</f>
        <v/>
      </c>
      <c r="X435" s="72" t="str">
        <f>IFERROR(IF($G435="Erikasutuses pind (muu)",Eksplikatsioon!AC435/SUM(Eksplikatsioon!$O435:'Eksplikatsioon'!$AG435),IF($G435="Erikasutuses pind (korrus)",IFERROR(SUMIFS($E:$E,$G:$G,"Ainukasutuses pind",$C:$C,"Üüritav pind",$H:$H,X$3,$A:$A,$A435)/SUMIFS($E:$E,$G:$G,"Ainukasutuses pind",$C:$C,"Üüritav pind",$A:$A,$A435),0),IF($G435="Erikasutuses pind (hoone)",IFERROR(SUMIFS($E:$E,$G:$G,"Ainukasutuses pind",$C:$C,"Üüritav pind",$H:$H,X$3)/SUMIFS($E:$E,$G:$G,"Ainukasutuses pind",$C:$C,"Üüritav pind"),0),""))),"")</f>
        <v/>
      </c>
      <c r="Y435" s="72" t="str">
        <f>IFERROR(IF($G435="Erikasutuses pind (muu)",Eksplikatsioon!AD435/SUM(Eksplikatsioon!$O435:'Eksplikatsioon'!$AG435),IF($G435="Erikasutuses pind (korrus)",IFERROR(SUMIFS($E:$E,$G:$G,"Ainukasutuses pind",$C:$C,"Üüritav pind",$H:$H,Y$3,$A:$A,$A435)/SUMIFS($E:$E,$G:$G,"Ainukasutuses pind",$C:$C,"Üüritav pind",$A:$A,$A435),0),IF($G435="Erikasutuses pind (hoone)",IFERROR(SUMIFS($E:$E,$G:$G,"Ainukasutuses pind",$C:$C,"Üüritav pind",$H:$H,Y$3)/SUMIFS($E:$E,$G:$G,"Ainukasutuses pind",$C:$C,"Üüritav pind"),0),""))),"")</f>
        <v/>
      </c>
      <c r="Z435" s="72" t="str">
        <f>IFERROR(IF($G435="Erikasutuses pind (muu)",Eksplikatsioon!AE435/SUM(Eksplikatsioon!$O435:'Eksplikatsioon'!$AG435),IF($G435="Erikasutuses pind (korrus)",IFERROR(SUMIFS($E:$E,$G:$G,"Ainukasutuses pind",$C:$C,"Üüritav pind",$H:$H,Z$3,$A:$A,$A435)/SUMIFS($E:$E,$G:$G,"Ainukasutuses pind",$C:$C,"Üüritav pind",$A:$A,$A435),0),IF($G435="Erikasutuses pind (hoone)",IFERROR(SUMIFS($E:$E,$G:$G,"Ainukasutuses pind",$C:$C,"Üüritav pind",$H:$H,Z$3)/SUMIFS($E:$E,$G:$G,"Ainukasutuses pind",$C:$C,"Üüritav pind"),0),""))),"")</f>
        <v/>
      </c>
      <c r="AA435" s="72" t="str">
        <f>IFERROR(IF($G435="Erikasutuses pind (muu)",Eksplikatsioon!AF435/SUM(Eksplikatsioon!$O435:'Eksplikatsioon'!$AG435),IF($G435="Erikasutuses pind (korrus)",IFERROR(SUMIFS($E:$E,$G:$G,"Ainukasutuses pind",$C:$C,"Üüritav pind",$H:$H,AA$3,$A:$A,$A435)/SUMIFS($E:$E,$G:$G,"Ainukasutuses pind",$C:$C,"Üüritav pind",$A:$A,$A435),0),IF($G435="Erikasutuses pind (hoone)",IFERROR(SUMIFS($E:$E,$G:$G,"Ainukasutuses pind",$C:$C,"Üüritav pind",$H:$H,AA$3)/SUMIFS($E:$E,$G:$G,"Ainukasutuses pind",$C:$C,"Üüritav pind"),0),""))),"")</f>
        <v/>
      </c>
      <c r="AB435" s="72" t="str">
        <f>IFERROR(IF($G435="Erikasutuses pind (muu)",Eksplikatsioon!AG435/SUM(Eksplikatsioon!$O435:'Eksplikatsioon'!$AG435),IF($G435="Erikasutuses pind (korrus)",IFERROR(SUMIFS($E:$E,$G:$G,"Ainukasutuses pind",$C:$C,"Üüritav pind",$H:$H,AB$3,$A:$A,$A435)/SUMIFS($E:$E,$G:$G,"Ainukasutuses pind",$C:$C,"Üüritav pind",$A:$A,$A435),0),IF($G435="Erikasutuses pind (hoone)",IFERROR(SUMIFS($E:$E,$G:$G,"Ainukasutuses pind",$C:$C,"Üüritav pind",$H:$H,AB$3)/SUMIFS($E:$E,$G:$G,"Ainukasutuses pind",$C:$C,"Üüritav pind"),0),""))),"")</f>
        <v/>
      </c>
      <c r="AC435" s="72" t="str">
        <f>IFERROR(IF($G435="Erikasutuses pind (muu)",$E435*J435,IFERROR($E435*J435/SUM($J435:$AB435)*(Eksplikatsioon!O435)/SUMPRODUCT($J435:$AB435,Eksplikatsioon!$O435:$AG435),"")),"")</f>
        <v/>
      </c>
      <c r="AD435" s="72" t="str">
        <f>IFERROR(IF($G435="Erikasutuses pind (muu)",$E435*K435,IFERROR($E435*K435/SUM($J435:$AB435)*(Eksplikatsioon!P435)/SUMPRODUCT($J435:$AB435,Eksplikatsioon!$O435:$AG435),"")),"")</f>
        <v/>
      </c>
      <c r="AE435" s="72" t="str">
        <f>IFERROR(IF($G435="Erikasutuses pind (muu)",$E435*L435,IFERROR($E435*L435/SUM($J435:$AB435)*(Eksplikatsioon!Q435)/SUMPRODUCT($J435:$AB435,Eksplikatsioon!$O435:$AG435),"")),"")</f>
        <v/>
      </c>
      <c r="AF435" s="72" t="str">
        <f>IFERROR(IF($G435="Erikasutuses pind (muu)",$E435*M435,IFERROR($E435*M435/SUM($J435:$AB435)*(Eksplikatsioon!R435)/SUMPRODUCT($J435:$AB435,Eksplikatsioon!$O435:$AG435),"")),"")</f>
        <v/>
      </c>
      <c r="AG435" s="72" t="str">
        <f>IFERROR(IF($G435="Erikasutuses pind (muu)",$E435*N435,IFERROR($E435*N435/SUM($J435:$AB435)*(Eksplikatsioon!S435)/SUMPRODUCT($J435:$AB435,Eksplikatsioon!$O435:$AG435),"")),"")</f>
        <v/>
      </c>
      <c r="AH435" s="72" t="str">
        <f>IFERROR(IF($G435="Erikasutuses pind (muu)",$E435*O435,IFERROR($E435*O435/SUM($J435:$AB435)*(Eksplikatsioon!T435)/SUMPRODUCT($J435:$AB435,Eksplikatsioon!$O435:$AG435),"")),"")</f>
        <v/>
      </c>
      <c r="AI435" s="72" t="str">
        <f>IFERROR(IF($G435="Erikasutuses pind (muu)",$E435*P435,IFERROR($E435*P435/SUM($J435:$AB435)*(Eksplikatsioon!U435)/SUMPRODUCT($J435:$AB435,Eksplikatsioon!$O435:$AG435),"")),"")</f>
        <v/>
      </c>
      <c r="AJ435" s="72" t="str">
        <f>IFERROR(IF($G435="Erikasutuses pind (muu)",$E435*Q435,IFERROR($E435*Q435/SUM($J435:$AB435)*(Eksplikatsioon!V435)/SUMPRODUCT($J435:$AB435,Eksplikatsioon!$O435:$AG435),"")),"")</f>
        <v/>
      </c>
      <c r="AK435" s="72" t="str">
        <f>IFERROR(IF($G435="Erikasutuses pind (muu)",$E435*R435,IFERROR($E435*R435/SUM($J435:$AB435)*(Eksplikatsioon!W435)/SUMPRODUCT($J435:$AB435,Eksplikatsioon!$O435:$AG435),"")),"")</f>
        <v/>
      </c>
      <c r="AL435" s="72" t="str">
        <f>IFERROR(IF($G435="Erikasutuses pind (muu)",$E435*S435,IFERROR($E435*S435/SUM($J435:$AB435)*(Eksplikatsioon!X435)/SUMPRODUCT($J435:$AB435,Eksplikatsioon!$O435:$AG435),"")),"")</f>
        <v/>
      </c>
      <c r="AM435" s="72" t="str">
        <f>IFERROR(IF($G435="Erikasutuses pind (muu)",$E435*T435,IFERROR($E435*T435/SUM($J435:$AB435)*(Eksplikatsioon!Y435)/SUMPRODUCT($J435:$AB435,Eksplikatsioon!$O435:$AG435),"")),"")</f>
        <v/>
      </c>
      <c r="AN435" s="72" t="str">
        <f>IFERROR(IF($G435="Erikasutuses pind (muu)",$E435*U435,IFERROR($E435*U435/SUM($J435:$AB435)*(Eksplikatsioon!Z435)/SUMPRODUCT($J435:$AB435,Eksplikatsioon!$O435:$AG435),"")),"")</f>
        <v/>
      </c>
      <c r="AO435" s="72" t="str">
        <f>IFERROR(IF($G435="Erikasutuses pind (muu)",$E435*V435,IFERROR($E435*V435/SUM($J435:$AB435)*(Eksplikatsioon!AA435)/SUMPRODUCT($J435:$AB435,Eksplikatsioon!$O435:$AG435),"")),"")</f>
        <v/>
      </c>
      <c r="AP435" s="72" t="str">
        <f>IFERROR(IF($G435="Erikasutuses pind (muu)",$E435*W435,IFERROR($E435*W435/SUM($J435:$AB435)*(Eksplikatsioon!AB435)/SUMPRODUCT($J435:$AB435,Eksplikatsioon!$O435:$AG435),"")),"")</f>
        <v/>
      </c>
      <c r="AQ435" s="72" t="str">
        <f>IFERROR(IF($G435="Erikasutuses pind (muu)",$E435*X435,IFERROR($E435*X435/SUM($J435:$AB435)*(Eksplikatsioon!AC435)/SUMPRODUCT($J435:$AB435,Eksplikatsioon!$O435:$AG435),"")),"")</f>
        <v/>
      </c>
      <c r="AR435" s="72" t="str">
        <f>IFERROR(IF($G435="Erikasutuses pind (muu)",$E435*Y435,IFERROR($E435*Y435/SUM($J435:$AB435)*(Eksplikatsioon!AD435)/SUMPRODUCT($J435:$AB435,Eksplikatsioon!$O435:$AG435),"")),"")</f>
        <v/>
      </c>
      <c r="AS435" s="72" t="str">
        <f>IFERROR(IF($G435="Erikasutuses pind (muu)",$E435*Z435,IFERROR($E435*Z435/SUM($J435:$AB435)*(Eksplikatsioon!AE435)/SUMPRODUCT($J435:$AB435,Eksplikatsioon!$O435:$AG435),"")),"")</f>
        <v/>
      </c>
      <c r="AT435" s="72" t="str">
        <f>IFERROR(IF($G435="Erikasutuses pind (muu)",$E435*AA435,IFERROR($E435*AA435/SUM($J435:$AB435)*(Eksplikatsioon!AF435)/SUMPRODUCT($J435:$AB435,Eksplikatsioon!$O435:$AG435),"")),"")</f>
        <v/>
      </c>
      <c r="AU435" s="72" t="str">
        <f>IFERROR(IF($G435="Erikasutuses pind (muu)",$E435*AB435,IFERROR($E435*AB435/SUM($J435:$AB435)*(Eksplikatsioon!AG435)/SUMPRODUCT($J435:$AB435,Eksplikatsioon!$O435:$AG435),"")),"")</f>
        <v/>
      </c>
    </row>
    <row r="436" spans="1:47" x14ac:dyDescent="0.25">
      <c r="A436" s="71" t="str">
        <f>IF(Eksplikatsioon!A436=0,"",Eksplikatsioon!A436)</f>
        <v/>
      </c>
      <c r="B436" s="71" t="str">
        <f>IF(Eksplikatsioon!B436=0,"",Eksplikatsioon!B436)</f>
        <v/>
      </c>
      <c r="C436" s="71" t="str">
        <f>IF(Eksplikatsioon!C436=0,"",Eksplikatsioon!C436)</f>
        <v/>
      </c>
      <c r="D436" s="71" t="str">
        <f>IF(Eksplikatsioon!D436=0,"",Eksplikatsioon!D436)</f>
        <v/>
      </c>
      <c r="E436" s="71" t="str">
        <f>IF(Eksplikatsioon!F436=0,"",Eksplikatsioon!F436)</f>
        <v/>
      </c>
      <c r="F436" s="71" t="str">
        <f>IF(Eksplikatsioon!H436=0,"",Eksplikatsioon!H436)</f>
        <v/>
      </c>
      <c r="G436" s="71" t="str">
        <f>IF(Eksplikatsioon!J436=0,"",Eksplikatsioon!J436)</f>
        <v/>
      </c>
      <c r="H436" s="71" t="str">
        <f>IF(Eksplikatsioon!K436=0,"",Eksplikatsioon!K436)</f>
        <v/>
      </c>
      <c r="I436" s="71" t="str">
        <f>IF(Eksplikatsioon!L436=0,"",Eksplikatsioon!L436)</f>
        <v/>
      </c>
      <c r="J436" s="72" t="str">
        <f>IFERROR(IF($G436="Erikasutuses pind (muu)",Eksplikatsioon!O436/SUM(Eksplikatsioon!$O436:'Eksplikatsioon'!$AG436),IF($G436="Erikasutuses pind (korrus)",IFERROR(SUMIFS($E:$E,$G:$G,"Ainukasutuses pind",$C:$C,"Üüritav pind",$H:$H,J$3,$A:$A,$A436)/SUMIFS($E:$E,$G:$G,"Ainukasutuses pind",$C:$C,"Üüritav pind",$A:$A,$A436),0),IF($G436="Erikasutuses pind (hoone)",IFERROR(SUMIFS($E:$E,$G:$G,"Ainukasutuses pind",$C:$C,"Üüritav pind",$H:$H,J$3)/SUMIFS($E:$E,$G:$G,"Ainukasutuses pind",$C:$C,"Üüritav pind"),0),""))),"")</f>
        <v/>
      </c>
      <c r="K436" s="72" t="str">
        <f>IFERROR(IF($G436="Erikasutuses pind (muu)",Eksplikatsioon!P436/SUM(Eksplikatsioon!$O436:'Eksplikatsioon'!$AG436),IF($G436="Erikasutuses pind (korrus)",IFERROR(SUMIFS($E:$E,$G:$G,"Ainukasutuses pind",$C:$C,"Üüritav pind",$H:$H,K$3,$A:$A,$A436)/SUMIFS($E:$E,$G:$G,"Ainukasutuses pind",$C:$C,"Üüritav pind",$A:$A,$A436),0),IF($G436="Erikasutuses pind (hoone)",IFERROR(SUMIFS($E:$E,$G:$G,"Ainukasutuses pind",$C:$C,"Üüritav pind",$H:$H,K$3)/SUMIFS($E:$E,$G:$G,"Ainukasutuses pind",$C:$C,"Üüritav pind"),0),""))),"")</f>
        <v/>
      </c>
      <c r="L436" s="72" t="str">
        <f>IFERROR(IF($G436="Erikasutuses pind (muu)",Eksplikatsioon!Q436/SUM(Eksplikatsioon!$O436:'Eksplikatsioon'!$AG436),IF($G436="Erikasutuses pind (korrus)",IFERROR(SUMIFS($E:$E,$G:$G,"Ainukasutuses pind",$C:$C,"Üüritav pind",$H:$H,L$3,$A:$A,$A436)/SUMIFS($E:$E,$G:$G,"Ainukasutuses pind",$C:$C,"Üüritav pind",$A:$A,$A436),0),IF($G436="Erikasutuses pind (hoone)",IFERROR(SUMIFS($E:$E,$G:$G,"Ainukasutuses pind",$C:$C,"Üüritav pind",$H:$H,L$3)/SUMIFS($E:$E,$G:$G,"Ainukasutuses pind",$C:$C,"Üüritav pind"),0),""))),"")</f>
        <v/>
      </c>
      <c r="M436" s="72" t="str">
        <f>IFERROR(IF($G436="Erikasutuses pind (muu)",Eksplikatsioon!R436/SUM(Eksplikatsioon!$O436:'Eksplikatsioon'!$AG436),IF($G436="Erikasutuses pind (korrus)",IFERROR(SUMIFS($E:$E,$G:$G,"Ainukasutuses pind",$C:$C,"Üüritav pind",$H:$H,M$3,$A:$A,$A436)/SUMIFS($E:$E,$G:$G,"Ainukasutuses pind",$C:$C,"Üüritav pind",$A:$A,$A436),0),IF($G436="Erikasutuses pind (hoone)",IFERROR(SUMIFS($E:$E,$G:$G,"Ainukasutuses pind",$C:$C,"Üüritav pind",$H:$H,M$3)/SUMIFS($E:$E,$G:$G,"Ainukasutuses pind",$C:$C,"Üüritav pind"),0),""))),"")</f>
        <v/>
      </c>
      <c r="N436" s="72" t="str">
        <f>IFERROR(IF($G436="Erikasutuses pind (muu)",Eksplikatsioon!S436/SUM(Eksplikatsioon!$O436:'Eksplikatsioon'!$AG436),IF($G436="Erikasutuses pind (korrus)",IFERROR(SUMIFS($E:$E,$G:$G,"Ainukasutuses pind",$C:$C,"Üüritav pind",$H:$H,N$3,$A:$A,$A436)/SUMIFS($E:$E,$G:$G,"Ainukasutuses pind",$C:$C,"Üüritav pind",$A:$A,$A436),0),IF($G436="Erikasutuses pind (hoone)",IFERROR(SUMIFS($E:$E,$G:$G,"Ainukasutuses pind",$C:$C,"Üüritav pind",$H:$H,N$3)/SUMIFS($E:$E,$G:$G,"Ainukasutuses pind",$C:$C,"Üüritav pind"),0),""))),"")</f>
        <v/>
      </c>
      <c r="O436" s="72" t="str">
        <f>IFERROR(IF($G436="Erikasutuses pind (muu)",Eksplikatsioon!T436/SUM(Eksplikatsioon!$O436:'Eksplikatsioon'!$AG436),IF($G436="Erikasutuses pind (korrus)",IFERROR(SUMIFS($E:$E,$G:$G,"Ainukasutuses pind",$C:$C,"Üüritav pind",$H:$H,O$3,$A:$A,$A436)/SUMIFS($E:$E,$G:$G,"Ainukasutuses pind",$C:$C,"Üüritav pind",$A:$A,$A436),0),IF($G436="Erikasutuses pind (hoone)",IFERROR(SUMIFS($E:$E,$G:$G,"Ainukasutuses pind",$C:$C,"Üüritav pind",$H:$H,O$3)/SUMIFS($E:$E,$G:$G,"Ainukasutuses pind",$C:$C,"Üüritav pind"),0),""))),"")</f>
        <v/>
      </c>
      <c r="P436" s="72" t="str">
        <f>IFERROR(IF($G436="Erikasutuses pind (muu)",Eksplikatsioon!U436/SUM(Eksplikatsioon!$O436:'Eksplikatsioon'!$AG436),IF($G436="Erikasutuses pind (korrus)",IFERROR(SUMIFS($E:$E,$G:$G,"Ainukasutuses pind",$C:$C,"Üüritav pind",$H:$H,P$3,$A:$A,$A436)/SUMIFS($E:$E,$G:$G,"Ainukasutuses pind",$C:$C,"Üüritav pind",$A:$A,$A436),0),IF($G436="Erikasutuses pind (hoone)",IFERROR(SUMIFS($E:$E,$G:$G,"Ainukasutuses pind",$C:$C,"Üüritav pind",$H:$H,P$3)/SUMIFS($E:$E,$G:$G,"Ainukasutuses pind",$C:$C,"Üüritav pind"),0),""))),"")</f>
        <v/>
      </c>
      <c r="Q436" s="72" t="str">
        <f>IFERROR(IF($G436="Erikasutuses pind (muu)",Eksplikatsioon!V436/SUM(Eksplikatsioon!$O436:'Eksplikatsioon'!$AG436),IF($G436="Erikasutuses pind (korrus)",IFERROR(SUMIFS($E:$E,$G:$G,"Ainukasutuses pind",$C:$C,"Üüritav pind",$H:$H,Q$3,$A:$A,$A436)/SUMIFS($E:$E,$G:$G,"Ainukasutuses pind",$C:$C,"Üüritav pind",$A:$A,$A436),0),IF($G436="Erikasutuses pind (hoone)",IFERROR(SUMIFS($E:$E,$G:$G,"Ainukasutuses pind",$C:$C,"Üüritav pind",$H:$H,Q$3)/SUMIFS($E:$E,$G:$G,"Ainukasutuses pind",$C:$C,"Üüritav pind"),0),""))),"")</f>
        <v/>
      </c>
      <c r="R436" s="72" t="str">
        <f>IFERROR(IF($G436="Erikasutuses pind (muu)",Eksplikatsioon!W436/SUM(Eksplikatsioon!$O436:'Eksplikatsioon'!$AG436),IF($G436="Erikasutuses pind (korrus)",IFERROR(SUMIFS($E:$E,$G:$G,"Ainukasutuses pind",$C:$C,"Üüritav pind",$H:$H,R$3,$A:$A,$A436)/SUMIFS($E:$E,$G:$G,"Ainukasutuses pind",$C:$C,"Üüritav pind",$A:$A,$A436),0),IF($G436="Erikasutuses pind (hoone)",IFERROR(SUMIFS($E:$E,$G:$G,"Ainukasutuses pind",$C:$C,"Üüritav pind",$H:$H,R$3)/SUMIFS($E:$E,$G:$G,"Ainukasutuses pind",$C:$C,"Üüritav pind"),0),""))),"")</f>
        <v/>
      </c>
      <c r="S436" s="72" t="str">
        <f>IFERROR(IF($G436="Erikasutuses pind (muu)",Eksplikatsioon!X436/SUM(Eksplikatsioon!$O436:'Eksplikatsioon'!$AG436),IF($G436="Erikasutuses pind (korrus)",IFERROR(SUMIFS($E:$E,$G:$G,"Ainukasutuses pind",$C:$C,"Üüritav pind",$H:$H,S$3,$A:$A,$A436)/SUMIFS($E:$E,$G:$G,"Ainukasutuses pind",$C:$C,"Üüritav pind",$A:$A,$A436),0),IF($G436="Erikasutuses pind (hoone)",IFERROR(SUMIFS($E:$E,$G:$G,"Ainukasutuses pind",$C:$C,"Üüritav pind",$H:$H,S$3)/SUMIFS($E:$E,$G:$G,"Ainukasutuses pind",$C:$C,"Üüritav pind"),0),""))),"")</f>
        <v/>
      </c>
      <c r="T436" s="72" t="str">
        <f>IFERROR(IF($G436="Erikasutuses pind (muu)",Eksplikatsioon!Y436/SUM(Eksplikatsioon!$O436:'Eksplikatsioon'!$AG436),IF($G436="Erikasutuses pind (korrus)",IFERROR(SUMIFS($E:$E,$G:$G,"Ainukasutuses pind",$C:$C,"Üüritav pind",$H:$H,T$3,$A:$A,$A436)/SUMIFS($E:$E,$G:$G,"Ainukasutuses pind",$C:$C,"Üüritav pind",$A:$A,$A436),0),IF($G436="Erikasutuses pind (hoone)",IFERROR(SUMIFS($E:$E,$G:$G,"Ainukasutuses pind",$C:$C,"Üüritav pind",$H:$H,T$3)/SUMIFS($E:$E,$G:$G,"Ainukasutuses pind",$C:$C,"Üüritav pind"),0),""))),"")</f>
        <v/>
      </c>
      <c r="U436" s="72" t="str">
        <f>IFERROR(IF($G436="Erikasutuses pind (muu)",Eksplikatsioon!Z436/SUM(Eksplikatsioon!$O436:'Eksplikatsioon'!$AG436),IF($G436="Erikasutuses pind (korrus)",IFERROR(SUMIFS($E:$E,$G:$G,"Ainukasutuses pind",$C:$C,"Üüritav pind",$H:$H,U$3,$A:$A,$A436)/SUMIFS($E:$E,$G:$G,"Ainukasutuses pind",$C:$C,"Üüritav pind",$A:$A,$A436),0),IF($G436="Erikasutuses pind (hoone)",IFERROR(SUMIFS($E:$E,$G:$G,"Ainukasutuses pind",$C:$C,"Üüritav pind",$H:$H,U$3)/SUMIFS($E:$E,$G:$G,"Ainukasutuses pind",$C:$C,"Üüritav pind"),0),""))),"")</f>
        <v/>
      </c>
      <c r="V436" s="72" t="str">
        <f>IFERROR(IF($G436="Erikasutuses pind (muu)",Eksplikatsioon!AA436/SUM(Eksplikatsioon!$O436:'Eksplikatsioon'!$AG436),IF($G436="Erikasutuses pind (korrus)",IFERROR(SUMIFS($E:$E,$G:$G,"Ainukasutuses pind",$C:$C,"Üüritav pind",$H:$H,V$3,$A:$A,$A436)/SUMIFS($E:$E,$G:$G,"Ainukasutuses pind",$C:$C,"Üüritav pind",$A:$A,$A436),0),IF($G436="Erikasutuses pind (hoone)",IFERROR(SUMIFS($E:$E,$G:$G,"Ainukasutuses pind",$C:$C,"Üüritav pind",$H:$H,V$3)/SUMIFS($E:$E,$G:$G,"Ainukasutuses pind",$C:$C,"Üüritav pind"),0),""))),"")</f>
        <v/>
      </c>
      <c r="W436" s="72" t="str">
        <f>IFERROR(IF($G436="Erikasutuses pind (muu)",Eksplikatsioon!AB436/SUM(Eksplikatsioon!$O436:'Eksplikatsioon'!$AG436),IF($G436="Erikasutuses pind (korrus)",IFERROR(SUMIFS($E:$E,$G:$G,"Ainukasutuses pind",$C:$C,"Üüritav pind",$H:$H,W$3,$A:$A,$A436)/SUMIFS($E:$E,$G:$G,"Ainukasutuses pind",$C:$C,"Üüritav pind",$A:$A,$A436),0),IF($G436="Erikasutuses pind (hoone)",IFERROR(SUMIFS($E:$E,$G:$G,"Ainukasutuses pind",$C:$C,"Üüritav pind",$H:$H,W$3)/SUMIFS($E:$E,$G:$G,"Ainukasutuses pind",$C:$C,"Üüritav pind"),0),""))),"")</f>
        <v/>
      </c>
      <c r="X436" s="72" t="str">
        <f>IFERROR(IF($G436="Erikasutuses pind (muu)",Eksplikatsioon!AC436/SUM(Eksplikatsioon!$O436:'Eksplikatsioon'!$AG436),IF($G436="Erikasutuses pind (korrus)",IFERROR(SUMIFS($E:$E,$G:$G,"Ainukasutuses pind",$C:$C,"Üüritav pind",$H:$H,X$3,$A:$A,$A436)/SUMIFS($E:$E,$G:$G,"Ainukasutuses pind",$C:$C,"Üüritav pind",$A:$A,$A436),0),IF($G436="Erikasutuses pind (hoone)",IFERROR(SUMIFS($E:$E,$G:$G,"Ainukasutuses pind",$C:$C,"Üüritav pind",$H:$H,X$3)/SUMIFS($E:$E,$G:$G,"Ainukasutuses pind",$C:$C,"Üüritav pind"),0),""))),"")</f>
        <v/>
      </c>
      <c r="Y436" s="72" t="str">
        <f>IFERROR(IF($G436="Erikasutuses pind (muu)",Eksplikatsioon!AD436/SUM(Eksplikatsioon!$O436:'Eksplikatsioon'!$AG436),IF($G436="Erikasutuses pind (korrus)",IFERROR(SUMIFS($E:$E,$G:$G,"Ainukasutuses pind",$C:$C,"Üüritav pind",$H:$H,Y$3,$A:$A,$A436)/SUMIFS($E:$E,$G:$G,"Ainukasutuses pind",$C:$C,"Üüritav pind",$A:$A,$A436),0),IF($G436="Erikasutuses pind (hoone)",IFERROR(SUMIFS($E:$E,$G:$G,"Ainukasutuses pind",$C:$C,"Üüritav pind",$H:$H,Y$3)/SUMIFS($E:$E,$G:$G,"Ainukasutuses pind",$C:$C,"Üüritav pind"),0),""))),"")</f>
        <v/>
      </c>
      <c r="Z436" s="72" t="str">
        <f>IFERROR(IF($G436="Erikasutuses pind (muu)",Eksplikatsioon!AE436/SUM(Eksplikatsioon!$O436:'Eksplikatsioon'!$AG436),IF($G436="Erikasutuses pind (korrus)",IFERROR(SUMIFS($E:$E,$G:$G,"Ainukasutuses pind",$C:$C,"Üüritav pind",$H:$H,Z$3,$A:$A,$A436)/SUMIFS($E:$E,$G:$G,"Ainukasutuses pind",$C:$C,"Üüritav pind",$A:$A,$A436),0),IF($G436="Erikasutuses pind (hoone)",IFERROR(SUMIFS($E:$E,$G:$G,"Ainukasutuses pind",$C:$C,"Üüritav pind",$H:$H,Z$3)/SUMIFS($E:$E,$G:$G,"Ainukasutuses pind",$C:$C,"Üüritav pind"),0),""))),"")</f>
        <v/>
      </c>
      <c r="AA436" s="72" t="str">
        <f>IFERROR(IF($G436="Erikasutuses pind (muu)",Eksplikatsioon!AF436/SUM(Eksplikatsioon!$O436:'Eksplikatsioon'!$AG436),IF($G436="Erikasutuses pind (korrus)",IFERROR(SUMIFS($E:$E,$G:$G,"Ainukasutuses pind",$C:$C,"Üüritav pind",$H:$H,AA$3,$A:$A,$A436)/SUMIFS($E:$E,$G:$G,"Ainukasutuses pind",$C:$C,"Üüritav pind",$A:$A,$A436),0),IF($G436="Erikasutuses pind (hoone)",IFERROR(SUMIFS($E:$E,$G:$G,"Ainukasutuses pind",$C:$C,"Üüritav pind",$H:$H,AA$3)/SUMIFS($E:$E,$G:$G,"Ainukasutuses pind",$C:$C,"Üüritav pind"),0),""))),"")</f>
        <v/>
      </c>
      <c r="AB436" s="72" t="str">
        <f>IFERROR(IF($G436="Erikasutuses pind (muu)",Eksplikatsioon!AG436/SUM(Eksplikatsioon!$O436:'Eksplikatsioon'!$AG436),IF($G436="Erikasutuses pind (korrus)",IFERROR(SUMIFS($E:$E,$G:$G,"Ainukasutuses pind",$C:$C,"Üüritav pind",$H:$H,AB$3,$A:$A,$A436)/SUMIFS($E:$E,$G:$G,"Ainukasutuses pind",$C:$C,"Üüritav pind",$A:$A,$A436),0),IF($G436="Erikasutuses pind (hoone)",IFERROR(SUMIFS($E:$E,$G:$G,"Ainukasutuses pind",$C:$C,"Üüritav pind",$H:$H,AB$3)/SUMIFS($E:$E,$G:$G,"Ainukasutuses pind",$C:$C,"Üüritav pind"),0),""))),"")</f>
        <v/>
      </c>
      <c r="AC436" s="72" t="str">
        <f>IFERROR(IF($G436="Erikasutuses pind (muu)",$E436*J436,IFERROR($E436*J436/SUM($J436:$AB436)*(Eksplikatsioon!O436)/SUMPRODUCT($J436:$AB436,Eksplikatsioon!$O436:$AG436),"")),"")</f>
        <v/>
      </c>
      <c r="AD436" s="72" t="str">
        <f>IFERROR(IF($G436="Erikasutuses pind (muu)",$E436*K436,IFERROR($E436*K436/SUM($J436:$AB436)*(Eksplikatsioon!P436)/SUMPRODUCT($J436:$AB436,Eksplikatsioon!$O436:$AG436),"")),"")</f>
        <v/>
      </c>
      <c r="AE436" s="72" t="str">
        <f>IFERROR(IF($G436="Erikasutuses pind (muu)",$E436*L436,IFERROR($E436*L436/SUM($J436:$AB436)*(Eksplikatsioon!Q436)/SUMPRODUCT($J436:$AB436,Eksplikatsioon!$O436:$AG436),"")),"")</f>
        <v/>
      </c>
      <c r="AF436" s="72" t="str">
        <f>IFERROR(IF($G436="Erikasutuses pind (muu)",$E436*M436,IFERROR($E436*M436/SUM($J436:$AB436)*(Eksplikatsioon!R436)/SUMPRODUCT($J436:$AB436,Eksplikatsioon!$O436:$AG436),"")),"")</f>
        <v/>
      </c>
      <c r="AG436" s="72" t="str">
        <f>IFERROR(IF($G436="Erikasutuses pind (muu)",$E436*N436,IFERROR($E436*N436/SUM($J436:$AB436)*(Eksplikatsioon!S436)/SUMPRODUCT($J436:$AB436,Eksplikatsioon!$O436:$AG436),"")),"")</f>
        <v/>
      </c>
      <c r="AH436" s="72" t="str">
        <f>IFERROR(IF($G436="Erikasutuses pind (muu)",$E436*O436,IFERROR($E436*O436/SUM($J436:$AB436)*(Eksplikatsioon!T436)/SUMPRODUCT($J436:$AB436,Eksplikatsioon!$O436:$AG436),"")),"")</f>
        <v/>
      </c>
      <c r="AI436" s="72" t="str">
        <f>IFERROR(IF($G436="Erikasutuses pind (muu)",$E436*P436,IFERROR($E436*P436/SUM($J436:$AB436)*(Eksplikatsioon!U436)/SUMPRODUCT($J436:$AB436,Eksplikatsioon!$O436:$AG436),"")),"")</f>
        <v/>
      </c>
      <c r="AJ436" s="72" t="str">
        <f>IFERROR(IF($G436="Erikasutuses pind (muu)",$E436*Q436,IFERROR($E436*Q436/SUM($J436:$AB436)*(Eksplikatsioon!V436)/SUMPRODUCT($J436:$AB436,Eksplikatsioon!$O436:$AG436),"")),"")</f>
        <v/>
      </c>
      <c r="AK436" s="72" t="str">
        <f>IFERROR(IF($G436="Erikasutuses pind (muu)",$E436*R436,IFERROR($E436*R436/SUM($J436:$AB436)*(Eksplikatsioon!W436)/SUMPRODUCT($J436:$AB436,Eksplikatsioon!$O436:$AG436),"")),"")</f>
        <v/>
      </c>
      <c r="AL436" s="72" t="str">
        <f>IFERROR(IF($G436="Erikasutuses pind (muu)",$E436*S436,IFERROR($E436*S436/SUM($J436:$AB436)*(Eksplikatsioon!X436)/SUMPRODUCT($J436:$AB436,Eksplikatsioon!$O436:$AG436),"")),"")</f>
        <v/>
      </c>
      <c r="AM436" s="72" t="str">
        <f>IFERROR(IF($G436="Erikasutuses pind (muu)",$E436*T436,IFERROR($E436*T436/SUM($J436:$AB436)*(Eksplikatsioon!Y436)/SUMPRODUCT($J436:$AB436,Eksplikatsioon!$O436:$AG436),"")),"")</f>
        <v/>
      </c>
      <c r="AN436" s="72" t="str">
        <f>IFERROR(IF($G436="Erikasutuses pind (muu)",$E436*U436,IFERROR($E436*U436/SUM($J436:$AB436)*(Eksplikatsioon!Z436)/SUMPRODUCT($J436:$AB436,Eksplikatsioon!$O436:$AG436),"")),"")</f>
        <v/>
      </c>
      <c r="AO436" s="72" t="str">
        <f>IFERROR(IF($G436="Erikasutuses pind (muu)",$E436*V436,IFERROR($E436*V436/SUM($J436:$AB436)*(Eksplikatsioon!AA436)/SUMPRODUCT($J436:$AB436,Eksplikatsioon!$O436:$AG436),"")),"")</f>
        <v/>
      </c>
      <c r="AP436" s="72" t="str">
        <f>IFERROR(IF($G436="Erikasutuses pind (muu)",$E436*W436,IFERROR($E436*W436/SUM($J436:$AB436)*(Eksplikatsioon!AB436)/SUMPRODUCT($J436:$AB436,Eksplikatsioon!$O436:$AG436),"")),"")</f>
        <v/>
      </c>
      <c r="AQ436" s="72" t="str">
        <f>IFERROR(IF($G436="Erikasutuses pind (muu)",$E436*X436,IFERROR($E436*X436/SUM($J436:$AB436)*(Eksplikatsioon!AC436)/SUMPRODUCT($J436:$AB436,Eksplikatsioon!$O436:$AG436),"")),"")</f>
        <v/>
      </c>
      <c r="AR436" s="72" t="str">
        <f>IFERROR(IF($G436="Erikasutuses pind (muu)",$E436*Y436,IFERROR($E436*Y436/SUM($J436:$AB436)*(Eksplikatsioon!AD436)/SUMPRODUCT($J436:$AB436,Eksplikatsioon!$O436:$AG436),"")),"")</f>
        <v/>
      </c>
      <c r="AS436" s="72" t="str">
        <f>IFERROR(IF($G436="Erikasutuses pind (muu)",$E436*Z436,IFERROR($E436*Z436/SUM($J436:$AB436)*(Eksplikatsioon!AE436)/SUMPRODUCT($J436:$AB436,Eksplikatsioon!$O436:$AG436),"")),"")</f>
        <v/>
      </c>
      <c r="AT436" s="72" t="str">
        <f>IFERROR(IF($G436="Erikasutuses pind (muu)",$E436*AA436,IFERROR($E436*AA436/SUM($J436:$AB436)*(Eksplikatsioon!AF436)/SUMPRODUCT($J436:$AB436,Eksplikatsioon!$O436:$AG436),"")),"")</f>
        <v/>
      </c>
      <c r="AU436" s="72" t="str">
        <f>IFERROR(IF($G436="Erikasutuses pind (muu)",$E436*AB436,IFERROR($E436*AB436/SUM($J436:$AB436)*(Eksplikatsioon!AG436)/SUMPRODUCT($J436:$AB436,Eksplikatsioon!$O436:$AG436),"")),"")</f>
        <v/>
      </c>
    </row>
    <row r="437" spans="1:47" x14ac:dyDescent="0.25">
      <c r="A437" s="71" t="str">
        <f>IF(Eksplikatsioon!A437=0,"",Eksplikatsioon!A437)</f>
        <v/>
      </c>
      <c r="B437" s="71" t="str">
        <f>IF(Eksplikatsioon!B437=0,"",Eksplikatsioon!B437)</f>
        <v/>
      </c>
      <c r="C437" s="71" t="str">
        <f>IF(Eksplikatsioon!C437=0,"",Eksplikatsioon!C437)</f>
        <v/>
      </c>
      <c r="D437" s="71" t="str">
        <f>IF(Eksplikatsioon!D437=0,"",Eksplikatsioon!D437)</f>
        <v/>
      </c>
      <c r="E437" s="71" t="str">
        <f>IF(Eksplikatsioon!F437=0,"",Eksplikatsioon!F437)</f>
        <v/>
      </c>
      <c r="F437" s="71" t="str">
        <f>IF(Eksplikatsioon!H437=0,"",Eksplikatsioon!H437)</f>
        <v/>
      </c>
      <c r="G437" s="71" t="str">
        <f>IF(Eksplikatsioon!J437=0,"",Eksplikatsioon!J437)</f>
        <v/>
      </c>
      <c r="H437" s="71" t="str">
        <f>IF(Eksplikatsioon!K437=0,"",Eksplikatsioon!K437)</f>
        <v/>
      </c>
      <c r="I437" s="71" t="str">
        <f>IF(Eksplikatsioon!L437=0,"",Eksplikatsioon!L437)</f>
        <v/>
      </c>
      <c r="J437" s="72" t="str">
        <f>IFERROR(IF($G437="Erikasutuses pind (muu)",Eksplikatsioon!O437/SUM(Eksplikatsioon!$O437:'Eksplikatsioon'!$AG437),IF($G437="Erikasutuses pind (korrus)",IFERROR(SUMIFS($E:$E,$G:$G,"Ainukasutuses pind",$C:$C,"Üüritav pind",$H:$H,J$3,$A:$A,$A437)/SUMIFS($E:$E,$G:$G,"Ainukasutuses pind",$C:$C,"Üüritav pind",$A:$A,$A437),0),IF($G437="Erikasutuses pind (hoone)",IFERROR(SUMIFS($E:$E,$G:$G,"Ainukasutuses pind",$C:$C,"Üüritav pind",$H:$H,J$3)/SUMIFS($E:$E,$G:$G,"Ainukasutuses pind",$C:$C,"Üüritav pind"),0),""))),"")</f>
        <v/>
      </c>
      <c r="K437" s="72" t="str">
        <f>IFERROR(IF($G437="Erikasutuses pind (muu)",Eksplikatsioon!P437/SUM(Eksplikatsioon!$O437:'Eksplikatsioon'!$AG437),IF($G437="Erikasutuses pind (korrus)",IFERROR(SUMIFS($E:$E,$G:$G,"Ainukasutuses pind",$C:$C,"Üüritav pind",$H:$H,K$3,$A:$A,$A437)/SUMIFS($E:$E,$G:$G,"Ainukasutuses pind",$C:$C,"Üüritav pind",$A:$A,$A437),0),IF($G437="Erikasutuses pind (hoone)",IFERROR(SUMIFS($E:$E,$G:$G,"Ainukasutuses pind",$C:$C,"Üüritav pind",$H:$H,K$3)/SUMIFS($E:$E,$G:$G,"Ainukasutuses pind",$C:$C,"Üüritav pind"),0),""))),"")</f>
        <v/>
      </c>
      <c r="L437" s="72" t="str">
        <f>IFERROR(IF($G437="Erikasutuses pind (muu)",Eksplikatsioon!Q437/SUM(Eksplikatsioon!$O437:'Eksplikatsioon'!$AG437),IF($G437="Erikasutuses pind (korrus)",IFERROR(SUMIFS($E:$E,$G:$G,"Ainukasutuses pind",$C:$C,"Üüritav pind",$H:$H,L$3,$A:$A,$A437)/SUMIFS($E:$E,$G:$G,"Ainukasutuses pind",$C:$C,"Üüritav pind",$A:$A,$A437),0),IF($G437="Erikasutuses pind (hoone)",IFERROR(SUMIFS($E:$E,$G:$G,"Ainukasutuses pind",$C:$C,"Üüritav pind",$H:$H,L$3)/SUMIFS($E:$E,$G:$G,"Ainukasutuses pind",$C:$C,"Üüritav pind"),0),""))),"")</f>
        <v/>
      </c>
      <c r="M437" s="72" t="str">
        <f>IFERROR(IF($G437="Erikasutuses pind (muu)",Eksplikatsioon!R437/SUM(Eksplikatsioon!$O437:'Eksplikatsioon'!$AG437),IF($G437="Erikasutuses pind (korrus)",IFERROR(SUMIFS($E:$E,$G:$G,"Ainukasutuses pind",$C:$C,"Üüritav pind",$H:$H,M$3,$A:$A,$A437)/SUMIFS($E:$E,$G:$G,"Ainukasutuses pind",$C:$C,"Üüritav pind",$A:$A,$A437),0),IF($G437="Erikasutuses pind (hoone)",IFERROR(SUMIFS($E:$E,$G:$G,"Ainukasutuses pind",$C:$C,"Üüritav pind",$H:$H,M$3)/SUMIFS($E:$E,$G:$G,"Ainukasutuses pind",$C:$C,"Üüritav pind"),0),""))),"")</f>
        <v/>
      </c>
      <c r="N437" s="72" t="str">
        <f>IFERROR(IF($G437="Erikasutuses pind (muu)",Eksplikatsioon!S437/SUM(Eksplikatsioon!$O437:'Eksplikatsioon'!$AG437),IF($G437="Erikasutuses pind (korrus)",IFERROR(SUMIFS($E:$E,$G:$G,"Ainukasutuses pind",$C:$C,"Üüritav pind",$H:$H,N$3,$A:$A,$A437)/SUMIFS($E:$E,$G:$G,"Ainukasutuses pind",$C:$C,"Üüritav pind",$A:$A,$A437),0),IF($G437="Erikasutuses pind (hoone)",IFERROR(SUMIFS($E:$E,$G:$G,"Ainukasutuses pind",$C:$C,"Üüritav pind",$H:$H,N$3)/SUMIFS($E:$E,$G:$G,"Ainukasutuses pind",$C:$C,"Üüritav pind"),0),""))),"")</f>
        <v/>
      </c>
      <c r="O437" s="72" t="str">
        <f>IFERROR(IF($G437="Erikasutuses pind (muu)",Eksplikatsioon!T437/SUM(Eksplikatsioon!$O437:'Eksplikatsioon'!$AG437),IF($G437="Erikasutuses pind (korrus)",IFERROR(SUMIFS($E:$E,$G:$G,"Ainukasutuses pind",$C:$C,"Üüritav pind",$H:$H,O$3,$A:$A,$A437)/SUMIFS($E:$E,$G:$G,"Ainukasutuses pind",$C:$C,"Üüritav pind",$A:$A,$A437),0),IF($G437="Erikasutuses pind (hoone)",IFERROR(SUMIFS($E:$E,$G:$G,"Ainukasutuses pind",$C:$C,"Üüritav pind",$H:$H,O$3)/SUMIFS($E:$E,$G:$G,"Ainukasutuses pind",$C:$C,"Üüritav pind"),0),""))),"")</f>
        <v/>
      </c>
      <c r="P437" s="72" t="str">
        <f>IFERROR(IF($G437="Erikasutuses pind (muu)",Eksplikatsioon!U437/SUM(Eksplikatsioon!$O437:'Eksplikatsioon'!$AG437),IF($G437="Erikasutuses pind (korrus)",IFERROR(SUMIFS($E:$E,$G:$G,"Ainukasutuses pind",$C:$C,"Üüritav pind",$H:$H,P$3,$A:$A,$A437)/SUMIFS($E:$E,$G:$G,"Ainukasutuses pind",$C:$C,"Üüritav pind",$A:$A,$A437),0),IF($G437="Erikasutuses pind (hoone)",IFERROR(SUMIFS($E:$E,$G:$G,"Ainukasutuses pind",$C:$C,"Üüritav pind",$H:$H,P$3)/SUMIFS($E:$E,$G:$G,"Ainukasutuses pind",$C:$C,"Üüritav pind"),0),""))),"")</f>
        <v/>
      </c>
      <c r="Q437" s="72" t="str">
        <f>IFERROR(IF($G437="Erikasutuses pind (muu)",Eksplikatsioon!V437/SUM(Eksplikatsioon!$O437:'Eksplikatsioon'!$AG437),IF($G437="Erikasutuses pind (korrus)",IFERROR(SUMIFS($E:$E,$G:$G,"Ainukasutuses pind",$C:$C,"Üüritav pind",$H:$H,Q$3,$A:$A,$A437)/SUMIFS($E:$E,$G:$G,"Ainukasutuses pind",$C:$C,"Üüritav pind",$A:$A,$A437),0),IF($G437="Erikasutuses pind (hoone)",IFERROR(SUMIFS($E:$E,$G:$G,"Ainukasutuses pind",$C:$C,"Üüritav pind",$H:$H,Q$3)/SUMIFS($E:$E,$G:$G,"Ainukasutuses pind",$C:$C,"Üüritav pind"),0),""))),"")</f>
        <v/>
      </c>
      <c r="R437" s="72" t="str">
        <f>IFERROR(IF($G437="Erikasutuses pind (muu)",Eksplikatsioon!W437/SUM(Eksplikatsioon!$O437:'Eksplikatsioon'!$AG437),IF($G437="Erikasutuses pind (korrus)",IFERROR(SUMIFS($E:$E,$G:$G,"Ainukasutuses pind",$C:$C,"Üüritav pind",$H:$H,R$3,$A:$A,$A437)/SUMIFS($E:$E,$G:$G,"Ainukasutuses pind",$C:$C,"Üüritav pind",$A:$A,$A437),0),IF($G437="Erikasutuses pind (hoone)",IFERROR(SUMIFS($E:$E,$G:$G,"Ainukasutuses pind",$C:$C,"Üüritav pind",$H:$H,R$3)/SUMIFS($E:$E,$G:$G,"Ainukasutuses pind",$C:$C,"Üüritav pind"),0),""))),"")</f>
        <v/>
      </c>
      <c r="S437" s="72" t="str">
        <f>IFERROR(IF($G437="Erikasutuses pind (muu)",Eksplikatsioon!X437/SUM(Eksplikatsioon!$O437:'Eksplikatsioon'!$AG437),IF($G437="Erikasutuses pind (korrus)",IFERROR(SUMIFS($E:$E,$G:$G,"Ainukasutuses pind",$C:$C,"Üüritav pind",$H:$H,S$3,$A:$A,$A437)/SUMIFS($E:$E,$G:$G,"Ainukasutuses pind",$C:$C,"Üüritav pind",$A:$A,$A437),0),IF($G437="Erikasutuses pind (hoone)",IFERROR(SUMIFS($E:$E,$G:$G,"Ainukasutuses pind",$C:$C,"Üüritav pind",$H:$H,S$3)/SUMIFS($E:$E,$G:$G,"Ainukasutuses pind",$C:$C,"Üüritav pind"),0),""))),"")</f>
        <v/>
      </c>
      <c r="T437" s="72" t="str">
        <f>IFERROR(IF($G437="Erikasutuses pind (muu)",Eksplikatsioon!Y437/SUM(Eksplikatsioon!$O437:'Eksplikatsioon'!$AG437),IF($G437="Erikasutuses pind (korrus)",IFERROR(SUMIFS($E:$E,$G:$G,"Ainukasutuses pind",$C:$C,"Üüritav pind",$H:$H,T$3,$A:$A,$A437)/SUMIFS($E:$E,$G:$G,"Ainukasutuses pind",$C:$C,"Üüritav pind",$A:$A,$A437),0),IF($G437="Erikasutuses pind (hoone)",IFERROR(SUMIFS($E:$E,$G:$G,"Ainukasutuses pind",$C:$C,"Üüritav pind",$H:$H,T$3)/SUMIFS($E:$E,$G:$G,"Ainukasutuses pind",$C:$C,"Üüritav pind"),0),""))),"")</f>
        <v/>
      </c>
      <c r="U437" s="72" t="str">
        <f>IFERROR(IF($G437="Erikasutuses pind (muu)",Eksplikatsioon!Z437/SUM(Eksplikatsioon!$O437:'Eksplikatsioon'!$AG437),IF($G437="Erikasutuses pind (korrus)",IFERROR(SUMIFS($E:$E,$G:$G,"Ainukasutuses pind",$C:$C,"Üüritav pind",$H:$H,U$3,$A:$A,$A437)/SUMIFS($E:$E,$G:$G,"Ainukasutuses pind",$C:$C,"Üüritav pind",$A:$A,$A437),0),IF($G437="Erikasutuses pind (hoone)",IFERROR(SUMIFS($E:$E,$G:$G,"Ainukasutuses pind",$C:$C,"Üüritav pind",$H:$H,U$3)/SUMIFS($E:$E,$G:$G,"Ainukasutuses pind",$C:$C,"Üüritav pind"),0),""))),"")</f>
        <v/>
      </c>
      <c r="V437" s="72" t="str">
        <f>IFERROR(IF($G437="Erikasutuses pind (muu)",Eksplikatsioon!AA437/SUM(Eksplikatsioon!$O437:'Eksplikatsioon'!$AG437),IF($G437="Erikasutuses pind (korrus)",IFERROR(SUMIFS($E:$E,$G:$G,"Ainukasutuses pind",$C:$C,"Üüritav pind",$H:$H,V$3,$A:$A,$A437)/SUMIFS($E:$E,$G:$G,"Ainukasutuses pind",$C:$C,"Üüritav pind",$A:$A,$A437),0),IF($G437="Erikasutuses pind (hoone)",IFERROR(SUMIFS($E:$E,$G:$G,"Ainukasutuses pind",$C:$C,"Üüritav pind",$H:$H,V$3)/SUMIFS($E:$E,$G:$G,"Ainukasutuses pind",$C:$C,"Üüritav pind"),0),""))),"")</f>
        <v/>
      </c>
      <c r="W437" s="72" t="str">
        <f>IFERROR(IF($G437="Erikasutuses pind (muu)",Eksplikatsioon!AB437/SUM(Eksplikatsioon!$O437:'Eksplikatsioon'!$AG437),IF($G437="Erikasutuses pind (korrus)",IFERROR(SUMIFS($E:$E,$G:$G,"Ainukasutuses pind",$C:$C,"Üüritav pind",$H:$H,W$3,$A:$A,$A437)/SUMIFS($E:$E,$G:$G,"Ainukasutuses pind",$C:$C,"Üüritav pind",$A:$A,$A437),0),IF($G437="Erikasutuses pind (hoone)",IFERROR(SUMIFS($E:$E,$G:$G,"Ainukasutuses pind",$C:$C,"Üüritav pind",$H:$H,W$3)/SUMIFS($E:$E,$G:$G,"Ainukasutuses pind",$C:$C,"Üüritav pind"),0),""))),"")</f>
        <v/>
      </c>
      <c r="X437" s="72" t="str">
        <f>IFERROR(IF($G437="Erikasutuses pind (muu)",Eksplikatsioon!AC437/SUM(Eksplikatsioon!$O437:'Eksplikatsioon'!$AG437),IF($G437="Erikasutuses pind (korrus)",IFERROR(SUMIFS($E:$E,$G:$G,"Ainukasutuses pind",$C:$C,"Üüritav pind",$H:$H,X$3,$A:$A,$A437)/SUMIFS($E:$E,$G:$G,"Ainukasutuses pind",$C:$C,"Üüritav pind",$A:$A,$A437),0),IF($G437="Erikasutuses pind (hoone)",IFERROR(SUMIFS($E:$E,$G:$G,"Ainukasutuses pind",$C:$C,"Üüritav pind",$H:$H,X$3)/SUMIFS($E:$E,$G:$G,"Ainukasutuses pind",$C:$C,"Üüritav pind"),0),""))),"")</f>
        <v/>
      </c>
      <c r="Y437" s="72" t="str">
        <f>IFERROR(IF($G437="Erikasutuses pind (muu)",Eksplikatsioon!AD437/SUM(Eksplikatsioon!$O437:'Eksplikatsioon'!$AG437),IF($G437="Erikasutuses pind (korrus)",IFERROR(SUMIFS($E:$E,$G:$G,"Ainukasutuses pind",$C:$C,"Üüritav pind",$H:$H,Y$3,$A:$A,$A437)/SUMIFS($E:$E,$G:$G,"Ainukasutuses pind",$C:$C,"Üüritav pind",$A:$A,$A437),0),IF($G437="Erikasutuses pind (hoone)",IFERROR(SUMIFS($E:$E,$G:$G,"Ainukasutuses pind",$C:$C,"Üüritav pind",$H:$H,Y$3)/SUMIFS($E:$E,$G:$G,"Ainukasutuses pind",$C:$C,"Üüritav pind"),0),""))),"")</f>
        <v/>
      </c>
      <c r="Z437" s="72" t="str">
        <f>IFERROR(IF($G437="Erikasutuses pind (muu)",Eksplikatsioon!AE437/SUM(Eksplikatsioon!$O437:'Eksplikatsioon'!$AG437),IF($G437="Erikasutuses pind (korrus)",IFERROR(SUMIFS($E:$E,$G:$G,"Ainukasutuses pind",$C:$C,"Üüritav pind",$H:$H,Z$3,$A:$A,$A437)/SUMIFS($E:$E,$G:$G,"Ainukasutuses pind",$C:$C,"Üüritav pind",$A:$A,$A437),0),IF($G437="Erikasutuses pind (hoone)",IFERROR(SUMIFS($E:$E,$G:$G,"Ainukasutuses pind",$C:$C,"Üüritav pind",$H:$H,Z$3)/SUMIFS($E:$E,$G:$G,"Ainukasutuses pind",$C:$C,"Üüritav pind"),0),""))),"")</f>
        <v/>
      </c>
      <c r="AA437" s="72" t="str">
        <f>IFERROR(IF($G437="Erikasutuses pind (muu)",Eksplikatsioon!AF437/SUM(Eksplikatsioon!$O437:'Eksplikatsioon'!$AG437),IF($G437="Erikasutuses pind (korrus)",IFERROR(SUMIFS($E:$E,$G:$G,"Ainukasutuses pind",$C:$C,"Üüritav pind",$H:$H,AA$3,$A:$A,$A437)/SUMIFS($E:$E,$G:$G,"Ainukasutuses pind",$C:$C,"Üüritav pind",$A:$A,$A437),0),IF($G437="Erikasutuses pind (hoone)",IFERROR(SUMIFS($E:$E,$G:$G,"Ainukasutuses pind",$C:$C,"Üüritav pind",$H:$H,AA$3)/SUMIFS($E:$E,$G:$G,"Ainukasutuses pind",$C:$C,"Üüritav pind"),0),""))),"")</f>
        <v/>
      </c>
      <c r="AB437" s="72" t="str">
        <f>IFERROR(IF($G437="Erikasutuses pind (muu)",Eksplikatsioon!AG437/SUM(Eksplikatsioon!$O437:'Eksplikatsioon'!$AG437),IF($G437="Erikasutuses pind (korrus)",IFERROR(SUMIFS($E:$E,$G:$G,"Ainukasutuses pind",$C:$C,"Üüritav pind",$H:$H,AB$3,$A:$A,$A437)/SUMIFS($E:$E,$G:$G,"Ainukasutuses pind",$C:$C,"Üüritav pind",$A:$A,$A437),0),IF($G437="Erikasutuses pind (hoone)",IFERROR(SUMIFS($E:$E,$G:$G,"Ainukasutuses pind",$C:$C,"Üüritav pind",$H:$H,AB$3)/SUMIFS($E:$E,$G:$G,"Ainukasutuses pind",$C:$C,"Üüritav pind"),0),""))),"")</f>
        <v/>
      </c>
      <c r="AC437" s="72" t="str">
        <f>IFERROR(IF($G437="Erikasutuses pind (muu)",$E437*J437,IFERROR($E437*J437/SUM($J437:$AB437)*(Eksplikatsioon!O437)/SUMPRODUCT($J437:$AB437,Eksplikatsioon!$O437:$AG437),"")),"")</f>
        <v/>
      </c>
      <c r="AD437" s="72" t="str">
        <f>IFERROR(IF($G437="Erikasutuses pind (muu)",$E437*K437,IFERROR($E437*K437/SUM($J437:$AB437)*(Eksplikatsioon!P437)/SUMPRODUCT($J437:$AB437,Eksplikatsioon!$O437:$AG437),"")),"")</f>
        <v/>
      </c>
      <c r="AE437" s="72" t="str">
        <f>IFERROR(IF($G437="Erikasutuses pind (muu)",$E437*L437,IFERROR($E437*L437/SUM($J437:$AB437)*(Eksplikatsioon!Q437)/SUMPRODUCT($J437:$AB437,Eksplikatsioon!$O437:$AG437),"")),"")</f>
        <v/>
      </c>
      <c r="AF437" s="72" t="str">
        <f>IFERROR(IF($G437="Erikasutuses pind (muu)",$E437*M437,IFERROR($E437*M437/SUM($J437:$AB437)*(Eksplikatsioon!R437)/SUMPRODUCT($J437:$AB437,Eksplikatsioon!$O437:$AG437),"")),"")</f>
        <v/>
      </c>
      <c r="AG437" s="72" t="str">
        <f>IFERROR(IF($G437="Erikasutuses pind (muu)",$E437*N437,IFERROR($E437*N437/SUM($J437:$AB437)*(Eksplikatsioon!S437)/SUMPRODUCT($J437:$AB437,Eksplikatsioon!$O437:$AG437),"")),"")</f>
        <v/>
      </c>
      <c r="AH437" s="72" t="str">
        <f>IFERROR(IF($G437="Erikasutuses pind (muu)",$E437*O437,IFERROR($E437*O437/SUM($J437:$AB437)*(Eksplikatsioon!T437)/SUMPRODUCT($J437:$AB437,Eksplikatsioon!$O437:$AG437),"")),"")</f>
        <v/>
      </c>
      <c r="AI437" s="72" t="str">
        <f>IFERROR(IF($G437="Erikasutuses pind (muu)",$E437*P437,IFERROR($E437*P437/SUM($J437:$AB437)*(Eksplikatsioon!U437)/SUMPRODUCT($J437:$AB437,Eksplikatsioon!$O437:$AG437),"")),"")</f>
        <v/>
      </c>
      <c r="AJ437" s="72" t="str">
        <f>IFERROR(IF($G437="Erikasutuses pind (muu)",$E437*Q437,IFERROR($E437*Q437/SUM($J437:$AB437)*(Eksplikatsioon!V437)/SUMPRODUCT($J437:$AB437,Eksplikatsioon!$O437:$AG437),"")),"")</f>
        <v/>
      </c>
      <c r="AK437" s="72" t="str">
        <f>IFERROR(IF($G437="Erikasutuses pind (muu)",$E437*R437,IFERROR($E437*R437/SUM($J437:$AB437)*(Eksplikatsioon!W437)/SUMPRODUCT($J437:$AB437,Eksplikatsioon!$O437:$AG437),"")),"")</f>
        <v/>
      </c>
      <c r="AL437" s="72" t="str">
        <f>IFERROR(IF($G437="Erikasutuses pind (muu)",$E437*S437,IFERROR($E437*S437/SUM($J437:$AB437)*(Eksplikatsioon!X437)/SUMPRODUCT($J437:$AB437,Eksplikatsioon!$O437:$AG437),"")),"")</f>
        <v/>
      </c>
      <c r="AM437" s="72" t="str">
        <f>IFERROR(IF($G437="Erikasutuses pind (muu)",$E437*T437,IFERROR($E437*T437/SUM($J437:$AB437)*(Eksplikatsioon!Y437)/SUMPRODUCT($J437:$AB437,Eksplikatsioon!$O437:$AG437),"")),"")</f>
        <v/>
      </c>
      <c r="AN437" s="72" t="str">
        <f>IFERROR(IF($G437="Erikasutuses pind (muu)",$E437*U437,IFERROR($E437*U437/SUM($J437:$AB437)*(Eksplikatsioon!Z437)/SUMPRODUCT($J437:$AB437,Eksplikatsioon!$O437:$AG437),"")),"")</f>
        <v/>
      </c>
      <c r="AO437" s="72" t="str">
        <f>IFERROR(IF($G437="Erikasutuses pind (muu)",$E437*V437,IFERROR($E437*V437/SUM($J437:$AB437)*(Eksplikatsioon!AA437)/SUMPRODUCT($J437:$AB437,Eksplikatsioon!$O437:$AG437),"")),"")</f>
        <v/>
      </c>
      <c r="AP437" s="72" t="str">
        <f>IFERROR(IF($G437="Erikasutuses pind (muu)",$E437*W437,IFERROR($E437*W437/SUM($J437:$AB437)*(Eksplikatsioon!AB437)/SUMPRODUCT($J437:$AB437,Eksplikatsioon!$O437:$AG437),"")),"")</f>
        <v/>
      </c>
      <c r="AQ437" s="72" t="str">
        <f>IFERROR(IF($G437="Erikasutuses pind (muu)",$E437*X437,IFERROR($E437*X437/SUM($J437:$AB437)*(Eksplikatsioon!AC437)/SUMPRODUCT($J437:$AB437,Eksplikatsioon!$O437:$AG437),"")),"")</f>
        <v/>
      </c>
      <c r="AR437" s="72" t="str">
        <f>IFERROR(IF($G437="Erikasutuses pind (muu)",$E437*Y437,IFERROR($E437*Y437/SUM($J437:$AB437)*(Eksplikatsioon!AD437)/SUMPRODUCT($J437:$AB437,Eksplikatsioon!$O437:$AG437),"")),"")</f>
        <v/>
      </c>
      <c r="AS437" s="72" t="str">
        <f>IFERROR(IF($G437="Erikasutuses pind (muu)",$E437*Z437,IFERROR($E437*Z437/SUM($J437:$AB437)*(Eksplikatsioon!AE437)/SUMPRODUCT($J437:$AB437,Eksplikatsioon!$O437:$AG437),"")),"")</f>
        <v/>
      </c>
      <c r="AT437" s="72" t="str">
        <f>IFERROR(IF($G437="Erikasutuses pind (muu)",$E437*AA437,IFERROR($E437*AA437/SUM($J437:$AB437)*(Eksplikatsioon!AF437)/SUMPRODUCT($J437:$AB437,Eksplikatsioon!$O437:$AG437),"")),"")</f>
        <v/>
      </c>
      <c r="AU437" s="72" t="str">
        <f>IFERROR(IF($G437="Erikasutuses pind (muu)",$E437*AB437,IFERROR($E437*AB437/SUM($J437:$AB437)*(Eksplikatsioon!AG437)/SUMPRODUCT($J437:$AB437,Eksplikatsioon!$O437:$AG437),"")),"")</f>
        <v/>
      </c>
    </row>
    <row r="438" spans="1:47" x14ac:dyDescent="0.25">
      <c r="A438" s="71" t="str">
        <f>IF(Eksplikatsioon!A438=0,"",Eksplikatsioon!A438)</f>
        <v/>
      </c>
      <c r="B438" s="71" t="str">
        <f>IF(Eksplikatsioon!B438=0,"",Eksplikatsioon!B438)</f>
        <v/>
      </c>
      <c r="C438" s="71" t="str">
        <f>IF(Eksplikatsioon!C438=0,"",Eksplikatsioon!C438)</f>
        <v/>
      </c>
      <c r="D438" s="71" t="str">
        <f>IF(Eksplikatsioon!D438=0,"",Eksplikatsioon!D438)</f>
        <v/>
      </c>
      <c r="E438" s="71" t="str">
        <f>IF(Eksplikatsioon!F438=0,"",Eksplikatsioon!F438)</f>
        <v/>
      </c>
      <c r="F438" s="71" t="str">
        <f>IF(Eksplikatsioon!H438=0,"",Eksplikatsioon!H438)</f>
        <v/>
      </c>
      <c r="G438" s="71" t="str">
        <f>IF(Eksplikatsioon!J438=0,"",Eksplikatsioon!J438)</f>
        <v/>
      </c>
      <c r="H438" s="71" t="str">
        <f>IF(Eksplikatsioon!K438=0,"",Eksplikatsioon!K438)</f>
        <v/>
      </c>
      <c r="I438" s="71" t="str">
        <f>IF(Eksplikatsioon!L438=0,"",Eksplikatsioon!L438)</f>
        <v/>
      </c>
      <c r="J438" s="72" t="str">
        <f>IFERROR(IF($G438="Erikasutuses pind (muu)",Eksplikatsioon!O438/SUM(Eksplikatsioon!$O438:'Eksplikatsioon'!$AG438),IF($G438="Erikasutuses pind (korrus)",IFERROR(SUMIFS($E:$E,$G:$G,"Ainukasutuses pind",$C:$C,"Üüritav pind",$H:$H,J$3,$A:$A,$A438)/SUMIFS($E:$E,$G:$G,"Ainukasutuses pind",$C:$C,"Üüritav pind",$A:$A,$A438),0),IF($G438="Erikasutuses pind (hoone)",IFERROR(SUMIFS($E:$E,$G:$G,"Ainukasutuses pind",$C:$C,"Üüritav pind",$H:$H,J$3)/SUMIFS($E:$E,$G:$G,"Ainukasutuses pind",$C:$C,"Üüritav pind"),0),""))),"")</f>
        <v/>
      </c>
      <c r="K438" s="72" t="str">
        <f>IFERROR(IF($G438="Erikasutuses pind (muu)",Eksplikatsioon!P438/SUM(Eksplikatsioon!$O438:'Eksplikatsioon'!$AG438),IF($G438="Erikasutuses pind (korrus)",IFERROR(SUMIFS($E:$E,$G:$G,"Ainukasutuses pind",$C:$C,"Üüritav pind",$H:$H,K$3,$A:$A,$A438)/SUMIFS($E:$E,$G:$G,"Ainukasutuses pind",$C:$C,"Üüritav pind",$A:$A,$A438),0),IF($G438="Erikasutuses pind (hoone)",IFERROR(SUMIFS($E:$E,$G:$G,"Ainukasutuses pind",$C:$C,"Üüritav pind",$H:$H,K$3)/SUMIFS($E:$E,$G:$G,"Ainukasutuses pind",$C:$C,"Üüritav pind"),0),""))),"")</f>
        <v/>
      </c>
      <c r="L438" s="72" t="str">
        <f>IFERROR(IF($G438="Erikasutuses pind (muu)",Eksplikatsioon!Q438/SUM(Eksplikatsioon!$O438:'Eksplikatsioon'!$AG438),IF($G438="Erikasutuses pind (korrus)",IFERROR(SUMIFS($E:$E,$G:$G,"Ainukasutuses pind",$C:$C,"Üüritav pind",$H:$H,L$3,$A:$A,$A438)/SUMIFS($E:$E,$G:$G,"Ainukasutuses pind",$C:$C,"Üüritav pind",$A:$A,$A438),0),IF($G438="Erikasutuses pind (hoone)",IFERROR(SUMIFS($E:$E,$G:$G,"Ainukasutuses pind",$C:$C,"Üüritav pind",$H:$H,L$3)/SUMIFS($E:$E,$G:$G,"Ainukasutuses pind",$C:$C,"Üüritav pind"),0),""))),"")</f>
        <v/>
      </c>
      <c r="M438" s="72" t="str">
        <f>IFERROR(IF($G438="Erikasutuses pind (muu)",Eksplikatsioon!R438/SUM(Eksplikatsioon!$O438:'Eksplikatsioon'!$AG438),IF($G438="Erikasutuses pind (korrus)",IFERROR(SUMIFS($E:$E,$G:$G,"Ainukasutuses pind",$C:$C,"Üüritav pind",$H:$H,M$3,$A:$A,$A438)/SUMIFS($E:$E,$G:$G,"Ainukasutuses pind",$C:$C,"Üüritav pind",$A:$A,$A438),0),IF($G438="Erikasutuses pind (hoone)",IFERROR(SUMIFS($E:$E,$G:$G,"Ainukasutuses pind",$C:$C,"Üüritav pind",$H:$H,M$3)/SUMIFS($E:$E,$G:$G,"Ainukasutuses pind",$C:$C,"Üüritav pind"),0),""))),"")</f>
        <v/>
      </c>
      <c r="N438" s="72" t="str">
        <f>IFERROR(IF($G438="Erikasutuses pind (muu)",Eksplikatsioon!S438/SUM(Eksplikatsioon!$O438:'Eksplikatsioon'!$AG438),IF($G438="Erikasutuses pind (korrus)",IFERROR(SUMIFS($E:$E,$G:$G,"Ainukasutuses pind",$C:$C,"Üüritav pind",$H:$H,N$3,$A:$A,$A438)/SUMIFS($E:$E,$G:$G,"Ainukasutuses pind",$C:$C,"Üüritav pind",$A:$A,$A438),0),IF($G438="Erikasutuses pind (hoone)",IFERROR(SUMIFS($E:$E,$G:$G,"Ainukasutuses pind",$C:$C,"Üüritav pind",$H:$H,N$3)/SUMIFS($E:$E,$G:$G,"Ainukasutuses pind",$C:$C,"Üüritav pind"),0),""))),"")</f>
        <v/>
      </c>
      <c r="O438" s="72" t="str">
        <f>IFERROR(IF($G438="Erikasutuses pind (muu)",Eksplikatsioon!T438/SUM(Eksplikatsioon!$O438:'Eksplikatsioon'!$AG438),IF($G438="Erikasutuses pind (korrus)",IFERROR(SUMIFS($E:$E,$G:$G,"Ainukasutuses pind",$C:$C,"Üüritav pind",$H:$H,O$3,$A:$A,$A438)/SUMIFS($E:$E,$G:$G,"Ainukasutuses pind",$C:$C,"Üüritav pind",$A:$A,$A438),0),IF($G438="Erikasutuses pind (hoone)",IFERROR(SUMIFS($E:$E,$G:$G,"Ainukasutuses pind",$C:$C,"Üüritav pind",$H:$H,O$3)/SUMIFS($E:$E,$G:$G,"Ainukasutuses pind",$C:$C,"Üüritav pind"),0),""))),"")</f>
        <v/>
      </c>
      <c r="P438" s="72" t="str">
        <f>IFERROR(IF($G438="Erikasutuses pind (muu)",Eksplikatsioon!U438/SUM(Eksplikatsioon!$O438:'Eksplikatsioon'!$AG438),IF($G438="Erikasutuses pind (korrus)",IFERROR(SUMIFS($E:$E,$G:$G,"Ainukasutuses pind",$C:$C,"Üüritav pind",$H:$H,P$3,$A:$A,$A438)/SUMIFS($E:$E,$G:$G,"Ainukasutuses pind",$C:$C,"Üüritav pind",$A:$A,$A438),0),IF($G438="Erikasutuses pind (hoone)",IFERROR(SUMIFS($E:$E,$G:$G,"Ainukasutuses pind",$C:$C,"Üüritav pind",$H:$H,P$3)/SUMIFS($E:$E,$G:$G,"Ainukasutuses pind",$C:$C,"Üüritav pind"),0),""))),"")</f>
        <v/>
      </c>
      <c r="Q438" s="72" t="str">
        <f>IFERROR(IF($G438="Erikasutuses pind (muu)",Eksplikatsioon!V438/SUM(Eksplikatsioon!$O438:'Eksplikatsioon'!$AG438),IF($G438="Erikasutuses pind (korrus)",IFERROR(SUMIFS($E:$E,$G:$G,"Ainukasutuses pind",$C:$C,"Üüritav pind",$H:$H,Q$3,$A:$A,$A438)/SUMIFS($E:$E,$G:$G,"Ainukasutuses pind",$C:$C,"Üüritav pind",$A:$A,$A438),0),IF($G438="Erikasutuses pind (hoone)",IFERROR(SUMIFS($E:$E,$G:$G,"Ainukasutuses pind",$C:$C,"Üüritav pind",$H:$H,Q$3)/SUMIFS($E:$E,$G:$G,"Ainukasutuses pind",$C:$C,"Üüritav pind"),0),""))),"")</f>
        <v/>
      </c>
      <c r="R438" s="72" t="str">
        <f>IFERROR(IF($G438="Erikasutuses pind (muu)",Eksplikatsioon!W438/SUM(Eksplikatsioon!$O438:'Eksplikatsioon'!$AG438),IF($G438="Erikasutuses pind (korrus)",IFERROR(SUMIFS($E:$E,$G:$G,"Ainukasutuses pind",$C:$C,"Üüritav pind",$H:$H,R$3,$A:$A,$A438)/SUMIFS($E:$E,$G:$G,"Ainukasutuses pind",$C:$C,"Üüritav pind",$A:$A,$A438),0),IF($G438="Erikasutuses pind (hoone)",IFERROR(SUMIFS($E:$E,$G:$G,"Ainukasutuses pind",$C:$C,"Üüritav pind",$H:$H,R$3)/SUMIFS($E:$E,$G:$G,"Ainukasutuses pind",$C:$C,"Üüritav pind"),0),""))),"")</f>
        <v/>
      </c>
      <c r="S438" s="72" t="str">
        <f>IFERROR(IF($G438="Erikasutuses pind (muu)",Eksplikatsioon!X438/SUM(Eksplikatsioon!$O438:'Eksplikatsioon'!$AG438),IF($G438="Erikasutuses pind (korrus)",IFERROR(SUMIFS($E:$E,$G:$G,"Ainukasutuses pind",$C:$C,"Üüritav pind",$H:$H,S$3,$A:$A,$A438)/SUMIFS($E:$E,$G:$G,"Ainukasutuses pind",$C:$C,"Üüritav pind",$A:$A,$A438),0),IF($G438="Erikasutuses pind (hoone)",IFERROR(SUMIFS($E:$E,$G:$G,"Ainukasutuses pind",$C:$C,"Üüritav pind",$H:$H,S$3)/SUMIFS($E:$E,$G:$G,"Ainukasutuses pind",$C:$C,"Üüritav pind"),0),""))),"")</f>
        <v/>
      </c>
      <c r="T438" s="72" t="str">
        <f>IFERROR(IF($G438="Erikasutuses pind (muu)",Eksplikatsioon!Y438/SUM(Eksplikatsioon!$O438:'Eksplikatsioon'!$AG438),IF($G438="Erikasutuses pind (korrus)",IFERROR(SUMIFS($E:$E,$G:$G,"Ainukasutuses pind",$C:$C,"Üüritav pind",$H:$H,T$3,$A:$A,$A438)/SUMIFS($E:$E,$G:$G,"Ainukasutuses pind",$C:$C,"Üüritav pind",$A:$A,$A438),0),IF($G438="Erikasutuses pind (hoone)",IFERROR(SUMIFS($E:$E,$G:$G,"Ainukasutuses pind",$C:$C,"Üüritav pind",$H:$H,T$3)/SUMIFS($E:$E,$G:$G,"Ainukasutuses pind",$C:$C,"Üüritav pind"),0),""))),"")</f>
        <v/>
      </c>
      <c r="U438" s="72" t="str">
        <f>IFERROR(IF($G438="Erikasutuses pind (muu)",Eksplikatsioon!Z438/SUM(Eksplikatsioon!$O438:'Eksplikatsioon'!$AG438),IF($G438="Erikasutuses pind (korrus)",IFERROR(SUMIFS($E:$E,$G:$G,"Ainukasutuses pind",$C:$C,"Üüritav pind",$H:$H,U$3,$A:$A,$A438)/SUMIFS($E:$E,$G:$G,"Ainukasutuses pind",$C:$C,"Üüritav pind",$A:$A,$A438),0),IF($G438="Erikasutuses pind (hoone)",IFERROR(SUMIFS($E:$E,$G:$G,"Ainukasutuses pind",$C:$C,"Üüritav pind",$H:$H,U$3)/SUMIFS($E:$E,$G:$G,"Ainukasutuses pind",$C:$C,"Üüritav pind"),0),""))),"")</f>
        <v/>
      </c>
      <c r="V438" s="72" t="str">
        <f>IFERROR(IF($G438="Erikasutuses pind (muu)",Eksplikatsioon!AA438/SUM(Eksplikatsioon!$O438:'Eksplikatsioon'!$AG438),IF($G438="Erikasutuses pind (korrus)",IFERROR(SUMIFS($E:$E,$G:$G,"Ainukasutuses pind",$C:$C,"Üüritav pind",$H:$H,V$3,$A:$A,$A438)/SUMIFS($E:$E,$G:$G,"Ainukasutuses pind",$C:$C,"Üüritav pind",$A:$A,$A438),0),IF($G438="Erikasutuses pind (hoone)",IFERROR(SUMIFS($E:$E,$G:$G,"Ainukasutuses pind",$C:$C,"Üüritav pind",$H:$H,V$3)/SUMIFS($E:$E,$G:$G,"Ainukasutuses pind",$C:$C,"Üüritav pind"),0),""))),"")</f>
        <v/>
      </c>
      <c r="W438" s="72" t="str">
        <f>IFERROR(IF($G438="Erikasutuses pind (muu)",Eksplikatsioon!AB438/SUM(Eksplikatsioon!$O438:'Eksplikatsioon'!$AG438),IF($G438="Erikasutuses pind (korrus)",IFERROR(SUMIFS($E:$E,$G:$G,"Ainukasutuses pind",$C:$C,"Üüritav pind",$H:$H,W$3,$A:$A,$A438)/SUMIFS($E:$E,$G:$G,"Ainukasutuses pind",$C:$C,"Üüritav pind",$A:$A,$A438),0),IF($G438="Erikasutuses pind (hoone)",IFERROR(SUMIFS($E:$E,$G:$G,"Ainukasutuses pind",$C:$C,"Üüritav pind",$H:$H,W$3)/SUMIFS($E:$E,$G:$G,"Ainukasutuses pind",$C:$C,"Üüritav pind"),0),""))),"")</f>
        <v/>
      </c>
      <c r="X438" s="72" t="str">
        <f>IFERROR(IF($G438="Erikasutuses pind (muu)",Eksplikatsioon!AC438/SUM(Eksplikatsioon!$O438:'Eksplikatsioon'!$AG438),IF($G438="Erikasutuses pind (korrus)",IFERROR(SUMIFS($E:$E,$G:$G,"Ainukasutuses pind",$C:$C,"Üüritav pind",$H:$H,X$3,$A:$A,$A438)/SUMIFS($E:$E,$G:$G,"Ainukasutuses pind",$C:$C,"Üüritav pind",$A:$A,$A438),0),IF($G438="Erikasutuses pind (hoone)",IFERROR(SUMIFS($E:$E,$G:$G,"Ainukasutuses pind",$C:$C,"Üüritav pind",$H:$H,X$3)/SUMIFS($E:$E,$G:$G,"Ainukasutuses pind",$C:$C,"Üüritav pind"),0),""))),"")</f>
        <v/>
      </c>
      <c r="Y438" s="72" t="str">
        <f>IFERROR(IF($G438="Erikasutuses pind (muu)",Eksplikatsioon!AD438/SUM(Eksplikatsioon!$O438:'Eksplikatsioon'!$AG438),IF($G438="Erikasutuses pind (korrus)",IFERROR(SUMIFS($E:$E,$G:$G,"Ainukasutuses pind",$C:$C,"Üüritav pind",$H:$H,Y$3,$A:$A,$A438)/SUMIFS($E:$E,$G:$G,"Ainukasutuses pind",$C:$C,"Üüritav pind",$A:$A,$A438),0),IF($G438="Erikasutuses pind (hoone)",IFERROR(SUMIFS($E:$E,$G:$G,"Ainukasutuses pind",$C:$C,"Üüritav pind",$H:$H,Y$3)/SUMIFS($E:$E,$G:$G,"Ainukasutuses pind",$C:$C,"Üüritav pind"),0),""))),"")</f>
        <v/>
      </c>
      <c r="Z438" s="72" t="str">
        <f>IFERROR(IF($G438="Erikasutuses pind (muu)",Eksplikatsioon!AE438/SUM(Eksplikatsioon!$O438:'Eksplikatsioon'!$AG438),IF($G438="Erikasutuses pind (korrus)",IFERROR(SUMIFS($E:$E,$G:$G,"Ainukasutuses pind",$C:$C,"Üüritav pind",$H:$H,Z$3,$A:$A,$A438)/SUMIFS($E:$E,$G:$G,"Ainukasutuses pind",$C:$C,"Üüritav pind",$A:$A,$A438),0),IF($G438="Erikasutuses pind (hoone)",IFERROR(SUMIFS($E:$E,$G:$G,"Ainukasutuses pind",$C:$C,"Üüritav pind",$H:$H,Z$3)/SUMIFS($E:$E,$G:$G,"Ainukasutuses pind",$C:$C,"Üüritav pind"),0),""))),"")</f>
        <v/>
      </c>
      <c r="AA438" s="72" t="str">
        <f>IFERROR(IF($G438="Erikasutuses pind (muu)",Eksplikatsioon!AF438/SUM(Eksplikatsioon!$O438:'Eksplikatsioon'!$AG438),IF($G438="Erikasutuses pind (korrus)",IFERROR(SUMIFS($E:$E,$G:$G,"Ainukasutuses pind",$C:$C,"Üüritav pind",$H:$H,AA$3,$A:$A,$A438)/SUMIFS($E:$E,$G:$G,"Ainukasutuses pind",$C:$C,"Üüritav pind",$A:$A,$A438),0),IF($G438="Erikasutuses pind (hoone)",IFERROR(SUMIFS($E:$E,$G:$G,"Ainukasutuses pind",$C:$C,"Üüritav pind",$H:$H,AA$3)/SUMIFS($E:$E,$G:$G,"Ainukasutuses pind",$C:$C,"Üüritav pind"),0),""))),"")</f>
        <v/>
      </c>
      <c r="AB438" s="72" t="str">
        <f>IFERROR(IF($G438="Erikasutuses pind (muu)",Eksplikatsioon!AG438/SUM(Eksplikatsioon!$O438:'Eksplikatsioon'!$AG438),IF($G438="Erikasutuses pind (korrus)",IFERROR(SUMIFS($E:$E,$G:$G,"Ainukasutuses pind",$C:$C,"Üüritav pind",$H:$H,AB$3,$A:$A,$A438)/SUMIFS($E:$E,$G:$G,"Ainukasutuses pind",$C:$C,"Üüritav pind",$A:$A,$A438),0),IF($G438="Erikasutuses pind (hoone)",IFERROR(SUMIFS($E:$E,$G:$G,"Ainukasutuses pind",$C:$C,"Üüritav pind",$H:$H,AB$3)/SUMIFS($E:$E,$G:$G,"Ainukasutuses pind",$C:$C,"Üüritav pind"),0),""))),"")</f>
        <v/>
      </c>
      <c r="AC438" s="72" t="str">
        <f>IFERROR(IF($G438="Erikasutuses pind (muu)",$E438*J438,IFERROR($E438*J438/SUM($J438:$AB438)*(Eksplikatsioon!O438)/SUMPRODUCT($J438:$AB438,Eksplikatsioon!$O438:$AG438),"")),"")</f>
        <v/>
      </c>
      <c r="AD438" s="72" t="str">
        <f>IFERROR(IF($G438="Erikasutuses pind (muu)",$E438*K438,IFERROR($E438*K438/SUM($J438:$AB438)*(Eksplikatsioon!P438)/SUMPRODUCT($J438:$AB438,Eksplikatsioon!$O438:$AG438),"")),"")</f>
        <v/>
      </c>
      <c r="AE438" s="72" t="str">
        <f>IFERROR(IF($G438="Erikasutuses pind (muu)",$E438*L438,IFERROR($E438*L438/SUM($J438:$AB438)*(Eksplikatsioon!Q438)/SUMPRODUCT($J438:$AB438,Eksplikatsioon!$O438:$AG438),"")),"")</f>
        <v/>
      </c>
      <c r="AF438" s="72" t="str">
        <f>IFERROR(IF($G438="Erikasutuses pind (muu)",$E438*M438,IFERROR($E438*M438/SUM($J438:$AB438)*(Eksplikatsioon!R438)/SUMPRODUCT($J438:$AB438,Eksplikatsioon!$O438:$AG438),"")),"")</f>
        <v/>
      </c>
      <c r="AG438" s="72" t="str">
        <f>IFERROR(IF($G438="Erikasutuses pind (muu)",$E438*N438,IFERROR($E438*N438/SUM($J438:$AB438)*(Eksplikatsioon!S438)/SUMPRODUCT($J438:$AB438,Eksplikatsioon!$O438:$AG438),"")),"")</f>
        <v/>
      </c>
      <c r="AH438" s="72" t="str">
        <f>IFERROR(IF($G438="Erikasutuses pind (muu)",$E438*O438,IFERROR($E438*O438/SUM($J438:$AB438)*(Eksplikatsioon!T438)/SUMPRODUCT($J438:$AB438,Eksplikatsioon!$O438:$AG438),"")),"")</f>
        <v/>
      </c>
      <c r="AI438" s="72" t="str">
        <f>IFERROR(IF($G438="Erikasutuses pind (muu)",$E438*P438,IFERROR($E438*P438/SUM($J438:$AB438)*(Eksplikatsioon!U438)/SUMPRODUCT($J438:$AB438,Eksplikatsioon!$O438:$AG438),"")),"")</f>
        <v/>
      </c>
      <c r="AJ438" s="72" t="str">
        <f>IFERROR(IF($G438="Erikasutuses pind (muu)",$E438*Q438,IFERROR($E438*Q438/SUM($J438:$AB438)*(Eksplikatsioon!V438)/SUMPRODUCT($J438:$AB438,Eksplikatsioon!$O438:$AG438),"")),"")</f>
        <v/>
      </c>
      <c r="AK438" s="72" t="str">
        <f>IFERROR(IF($G438="Erikasutuses pind (muu)",$E438*R438,IFERROR($E438*R438/SUM($J438:$AB438)*(Eksplikatsioon!W438)/SUMPRODUCT($J438:$AB438,Eksplikatsioon!$O438:$AG438),"")),"")</f>
        <v/>
      </c>
      <c r="AL438" s="72" t="str">
        <f>IFERROR(IF($G438="Erikasutuses pind (muu)",$E438*S438,IFERROR($E438*S438/SUM($J438:$AB438)*(Eksplikatsioon!X438)/SUMPRODUCT($J438:$AB438,Eksplikatsioon!$O438:$AG438),"")),"")</f>
        <v/>
      </c>
      <c r="AM438" s="72" t="str">
        <f>IFERROR(IF($G438="Erikasutuses pind (muu)",$E438*T438,IFERROR($E438*T438/SUM($J438:$AB438)*(Eksplikatsioon!Y438)/SUMPRODUCT($J438:$AB438,Eksplikatsioon!$O438:$AG438),"")),"")</f>
        <v/>
      </c>
      <c r="AN438" s="72" t="str">
        <f>IFERROR(IF($G438="Erikasutuses pind (muu)",$E438*U438,IFERROR($E438*U438/SUM($J438:$AB438)*(Eksplikatsioon!Z438)/SUMPRODUCT($J438:$AB438,Eksplikatsioon!$O438:$AG438),"")),"")</f>
        <v/>
      </c>
      <c r="AO438" s="72" t="str">
        <f>IFERROR(IF($G438="Erikasutuses pind (muu)",$E438*V438,IFERROR($E438*V438/SUM($J438:$AB438)*(Eksplikatsioon!AA438)/SUMPRODUCT($J438:$AB438,Eksplikatsioon!$O438:$AG438),"")),"")</f>
        <v/>
      </c>
      <c r="AP438" s="72" t="str">
        <f>IFERROR(IF($G438="Erikasutuses pind (muu)",$E438*W438,IFERROR($E438*W438/SUM($J438:$AB438)*(Eksplikatsioon!AB438)/SUMPRODUCT($J438:$AB438,Eksplikatsioon!$O438:$AG438),"")),"")</f>
        <v/>
      </c>
      <c r="AQ438" s="72" t="str">
        <f>IFERROR(IF($G438="Erikasutuses pind (muu)",$E438*X438,IFERROR($E438*X438/SUM($J438:$AB438)*(Eksplikatsioon!AC438)/SUMPRODUCT($J438:$AB438,Eksplikatsioon!$O438:$AG438),"")),"")</f>
        <v/>
      </c>
      <c r="AR438" s="72" t="str">
        <f>IFERROR(IF($G438="Erikasutuses pind (muu)",$E438*Y438,IFERROR($E438*Y438/SUM($J438:$AB438)*(Eksplikatsioon!AD438)/SUMPRODUCT($J438:$AB438,Eksplikatsioon!$O438:$AG438),"")),"")</f>
        <v/>
      </c>
      <c r="AS438" s="72" t="str">
        <f>IFERROR(IF($G438="Erikasutuses pind (muu)",$E438*Z438,IFERROR($E438*Z438/SUM($J438:$AB438)*(Eksplikatsioon!AE438)/SUMPRODUCT($J438:$AB438,Eksplikatsioon!$O438:$AG438),"")),"")</f>
        <v/>
      </c>
      <c r="AT438" s="72" t="str">
        <f>IFERROR(IF($G438="Erikasutuses pind (muu)",$E438*AA438,IFERROR($E438*AA438/SUM($J438:$AB438)*(Eksplikatsioon!AF438)/SUMPRODUCT($J438:$AB438,Eksplikatsioon!$O438:$AG438),"")),"")</f>
        <v/>
      </c>
      <c r="AU438" s="72" t="str">
        <f>IFERROR(IF($G438="Erikasutuses pind (muu)",$E438*AB438,IFERROR($E438*AB438/SUM($J438:$AB438)*(Eksplikatsioon!AG438)/SUMPRODUCT($J438:$AB438,Eksplikatsioon!$O438:$AG438),"")),"")</f>
        <v/>
      </c>
    </row>
    <row r="439" spans="1:47" x14ac:dyDescent="0.25">
      <c r="A439" s="71" t="str">
        <f>IF(Eksplikatsioon!A439=0,"",Eksplikatsioon!A439)</f>
        <v/>
      </c>
      <c r="B439" s="71" t="str">
        <f>IF(Eksplikatsioon!B439=0,"",Eksplikatsioon!B439)</f>
        <v/>
      </c>
      <c r="C439" s="71" t="str">
        <f>IF(Eksplikatsioon!C439=0,"",Eksplikatsioon!C439)</f>
        <v/>
      </c>
      <c r="D439" s="71" t="str">
        <f>IF(Eksplikatsioon!D439=0,"",Eksplikatsioon!D439)</f>
        <v/>
      </c>
      <c r="E439" s="71" t="str">
        <f>IF(Eksplikatsioon!F439=0,"",Eksplikatsioon!F439)</f>
        <v/>
      </c>
      <c r="F439" s="71" t="str">
        <f>IF(Eksplikatsioon!H439=0,"",Eksplikatsioon!H439)</f>
        <v/>
      </c>
      <c r="G439" s="71" t="str">
        <f>IF(Eksplikatsioon!J439=0,"",Eksplikatsioon!J439)</f>
        <v/>
      </c>
      <c r="H439" s="71" t="str">
        <f>IF(Eksplikatsioon!K439=0,"",Eksplikatsioon!K439)</f>
        <v/>
      </c>
      <c r="I439" s="71" t="str">
        <f>IF(Eksplikatsioon!L439=0,"",Eksplikatsioon!L439)</f>
        <v/>
      </c>
      <c r="J439" s="72" t="str">
        <f>IFERROR(IF($G439="Erikasutuses pind (muu)",Eksplikatsioon!O439/SUM(Eksplikatsioon!$O439:'Eksplikatsioon'!$AG439),IF($G439="Erikasutuses pind (korrus)",IFERROR(SUMIFS($E:$E,$G:$G,"Ainukasutuses pind",$C:$C,"Üüritav pind",$H:$H,J$3,$A:$A,$A439)/SUMIFS($E:$E,$G:$G,"Ainukasutuses pind",$C:$C,"Üüritav pind",$A:$A,$A439),0),IF($G439="Erikasutuses pind (hoone)",IFERROR(SUMIFS($E:$E,$G:$G,"Ainukasutuses pind",$C:$C,"Üüritav pind",$H:$H,J$3)/SUMIFS($E:$E,$G:$G,"Ainukasutuses pind",$C:$C,"Üüritav pind"),0),""))),"")</f>
        <v/>
      </c>
      <c r="K439" s="72" t="str">
        <f>IFERROR(IF($G439="Erikasutuses pind (muu)",Eksplikatsioon!P439/SUM(Eksplikatsioon!$O439:'Eksplikatsioon'!$AG439),IF($G439="Erikasutuses pind (korrus)",IFERROR(SUMIFS($E:$E,$G:$G,"Ainukasutuses pind",$C:$C,"Üüritav pind",$H:$H,K$3,$A:$A,$A439)/SUMIFS($E:$E,$G:$G,"Ainukasutuses pind",$C:$C,"Üüritav pind",$A:$A,$A439),0),IF($G439="Erikasutuses pind (hoone)",IFERROR(SUMIFS($E:$E,$G:$G,"Ainukasutuses pind",$C:$C,"Üüritav pind",$H:$H,K$3)/SUMIFS($E:$E,$G:$G,"Ainukasutuses pind",$C:$C,"Üüritav pind"),0),""))),"")</f>
        <v/>
      </c>
      <c r="L439" s="72" t="str">
        <f>IFERROR(IF($G439="Erikasutuses pind (muu)",Eksplikatsioon!Q439/SUM(Eksplikatsioon!$O439:'Eksplikatsioon'!$AG439),IF($G439="Erikasutuses pind (korrus)",IFERROR(SUMIFS($E:$E,$G:$G,"Ainukasutuses pind",$C:$C,"Üüritav pind",$H:$H,L$3,$A:$A,$A439)/SUMIFS($E:$E,$G:$G,"Ainukasutuses pind",$C:$C,"Üüritav pind",$A:$A,$A439),0),IF($G439="Erikasutuses pind (hoone)",IFERROR(SUMIFS($E:$E,$G:$G,"Ainukasutuses pind",$C:$C,"Üüritav pind",$H:$H,L$3)/SUMIFS($E:$E,$G:$G,"Ainukasutuses pind",$C:$C,"Üüritav pind"),0),""))),"")</f>
        <v/>
      </c>
      <c r="M439" s="72" t="str">
        <f>IFERROR(IF($G439="Erikasutuses pind (muu)",Eksplikatsioon!R439/SUM(Eksplikatsioon!$O439:'Eksplikatsioon'!$AG439),IF($G439="Erikasutuses pind (korrus)",IFERROR(SUMIFS($E:$E,$G:$G,"Ainukasutuses pind",$C:$C,"Üüritav pind",$H:$H,M$3,$A:$A,$A439)/SUMIFS($E:$E,$G:$G,"Ainukasutuses pind",$C:$C,"Üüritav pind",$A:$A,$A439),0),IF($G439="Erikasutuses pind (hoone)",IFERROR(SUMIFS($E:$E,$G:$G,"Ainukasutuses pind",$C:$C,"Üüritav pind",$H:$H,M$3)/SUMIFS($E:$E,$G:$G,"Ainukasutuses pind",$C:$C,"Üüritav pind"),0),""))),"")</f>
        <v/>
      </c>
      <c r="N439" s="72" t="str">
        <f>IFERROR(IF($G439="Erikasutuses pind (muu)",Eksplikatsioon!S439/SUM(Eksplikatsioon!$O439:'Eksplikatsioon'!$AG439),IF($G439="Erikasutuses pind (korrus)",IFERROR(SUMIFS($E:$E,$G:$G,"Ainukasutuses pind",$C:$C,"Üüritav pind",$H:$H,N$3,$A:$A,$A439)/SUMIFS($E:$E,$G:$G,"Ainukasutuses pind",$C:$C,"Üüritav pind",$A:$A,$A439),0),IF($G439="Erikasutuses pind (hoone)",IFERROR(SUMIFS($E:$E,$G:$G,"Ainukasutuses pind",$C:$C,"Üüritav pind",$H:$H,N$3)/SUMIFS($E:$E,$G:$G,"Ainukasutuses pind",$C:$C,"Üüritav pind"),0),""))),"")</f>
        <v/>
      </c>
      <c r="O439" s="72" t="str">
        <f>IFERROR(IF($G439="Erikasutuses pind (muu)",Eksplikatsioon!T439/SUM(Eksplikatsioon!$O439:'Eksplikatsioon'!$AG439),IF($G439="Erikasutuses pind (korrus)",IFERROR(SUMIFS($E:$E,$G:$G,"Ainukasutuses pind",$C:$C,"Üüritav pind",$H:$H,O$3,$A:$A,$A439)/SUMIFS($E:$E,$G:$G,"Ainukasutuses pind",$C:$C,"Üüritav pind",$A:$A,$A439),0),IF($G439="Erikasutuses pind (hoone)",IFERROR(SUMIFS($E:$E,$G:$G,"Ainukasutuses pind",$C:$C,"Üüritav pind",$H:$H,O$3)/SUMIFS($E:$E,$G:$G,"Ainukasutuses pind",$C:$C,"Üüritav pind"),0),""))),"")</f>
        <v/>
      </c>
      <c r="P439" s="72" t="str">
        <f>IFERROR(IF($G439="Erikasutuses pind (muu)",Eksplikatsioon!U439/SUM(Eksplikatsioon!$O439:'Eksplikatsioon'!$AG439),IF($G439="Erikasutuses pind (korrus)",IFERROR(SUMIFS($E:$E,$G:$G,"Ainukasutuses pind",$C:$C,"Üüritav pind",$H:$H,P$3,$A:$A,$A439)/SUMIFS($E:$E,$G:$G,"Ainukasutuses pind",$C:$C,"Üüritav pind",$A:$A,$A439),0),IF($G439="Erikasutuses pind (hoone)",IFERROR(SUMIFS($E:$E,$G:$G,"Ainukasutuses pind",$C:$C,"Üüritav pind",$H:$H,P$3)/SUMIFS($E:$E,$G:$G,"Ainukasutuses pind",$C:$C,"Üüritav pind"),0),""))),"")</f>
        <v/>
      </c>
      <c r="Q439" s="72" t="str">
        <f>IFERROR(IF($G439="Erikasutuses pind (muu)",Eksplikatsioon!V439/SUM(Eksplikatsioon!$O439:'Eksplikatsioon'!$AG439),IF($G439="Erikasutuses pind (korrus)",IFERROR(SUMIFS($E:$E,$G:$G,"Ainukasutuses pind",$C:$C,"Üüritav pind",$H:$H,Q$3,$A:$A,$A439)/SUMIFS($E:$E,$G:$G,"Ainukasutuses pind",$C:$C,"Üüritav pind",$A:$A,$A439),0),IF($G439="Erikasutuses pind (hoone)",IFERROR(SUMIFS($E:$E,$G:$G,"Ainukasutuses pind",$C:$C,"Üüritav pind",$H:$H,Q$3)/SUMIFS($E:$E,$G:$G,"Ainukasutuses pind",$C:$C,"Üüritav pind"),0),""))),"")</f>
        <v/>
      </c>
      <c r="R439" s="72" t="str">
        <f>IFERROR(IF($G439="Erikasutuses pind (muu)",Eksplikatsioon!W439/SUM(Eksplikatsioon!$O439:'Eksplikatsioon'!$AG439),IF($G439="Erikasutuses pind (korrus)",IFERROR(SUMIFS($E:$E,$G:$G,"Ainukasutuses pind",$C:$C,"Üüritav pind",$H:$H,R$3,$A:$A,$A439)/SUMIFS($E:$E,$G:$G,"Ainukasutuses pind",$C:$C,"Üüritav pind",$A:$A,$A439),0),IF($G439="Erikasutuses pind (hoone)",IFERROR(SUMIFS($E:$E,$G:$G,"Ainukasutuses pind",$C:$C,"Üüritav pind",$H:$H,R$3)/SUMIFS($E:$E,$G:$G,"Ainukasutuses pind",$C:$C,"Üüritav pind"),0),""))),"")</f>
        <v/>
      </c>
      <c r="S439" s="72" t="str">
        <f>IFERROR(IF($G439="Erikasutuses pind (muu)",Eksplikatsioon!X439/SUM(Eksplikatsioon!$O439:'Eksplikatsioon'!$AG439),IF($G439="Erikasutuses pind (korrus)",IFERROR(SUMIFS($E:$E,$G:$G,"Ainukasutuses pind",$C:$C,"Üüritav pind",$H:$H,S$3,$A:$A,$A439)/SUMIFS($E:$E,$G:$G,"Ainukasutuses pind",$C:$C,"Üüritav pind",$A:$A,$A439),0),IF($G439="Erikasutuses pind (hoone)",IFERROR(SUMIFS($E:$E,$G:$G,"Ainukasutuses pind",$C:$C,"Üüritav pind",$H:$H,S$3)/SUMIFS($E:$E,$G:$G,"Ainukasutuses pind",$C:$C,"Üüritav pind"),0),""))),"")</f>
        <v/>
      </c>
      <c r="T439" s="72" t="str">
        <f>IFERROR(IF($G439="Erikasutuses pind (muu)",Eksplikatsioon!Y439/SUM(Eksplikatsioon!$O439:'Eksplikatsioon'!$AG439),IF($G439="Erikasutuses pind (korrus)",IFERROR(SUMIFS($E:$E,$G:$G,"Ainukasutuses pind",$C:$C,"Üüritav pind",$H:$H,T$3,$A:$A,$A439)/SUMIFS($E:$E,$G:$G,"Ainukasutuses pind",$C:$C,"Üüritav pind",$A:$A,$A439),0),IF($G439="Erikasutuses pind (hoone)",IFERROR(SUMIFS($E:$E,$G:$G,"Ainukasutuses pind",$C:$C,"Üüritav pind",$H:$H,T$3)/SUMIFS($E:$E,$G:$G,"Ainukasutuses pind",$C:$C,"Üüritav pind"),0),""))),"")</f>
        <v/>
      </c>
      <c r="U439" s="72" t="str">
        <f>IFERROR(IF($G439="Erikasutuses pind (muu)",Eksplikatsioon!Z439/SUM(Eksplikatsioon!$O439:'Eksplikatsioon'!$AG439),IF($G439="Erikasutuses pind (korrus)",IFERROR(SUMIFS($E:$E,$G:$G,"Ainukasutuses pind",$C:$C,"Üüritav pind",$H:$H,U$3,$A:$A,$A439)/SUMIFS($E:$E,$G:$G,"Ainukasutuses pind",$C:$C,"Üüritav pind",$A:$A,$A439),0),IF($G439="Erikasutuses pind (hoone)",IFERROR(SUMIFS($E:$E,$G:$G,"Ainukasutuses pind",$C:$C,"Üüritav pind",$H:$H,U$3)/SUMIFS($E:$E,$G:$G,"Ainukasutuses pind",$C:$C,"Üüritav pind"),0),""))),"")</f>
        <v/>
      </c>
      <c r="V439" s="72" t="str">
        <f>IFERROR(IF($G439="Erikasutuses pind (muu)",Eksplikatsioon!AA439/SUM(Eksplikatsioon!$O439:'Eksplikatsioon'!$AG439),IF($G439="Erikasutuses pind (korrus)",IFERROR(SUMIFS($E:$E,$G:$G,"Ainukasutuses pind",$C:$C,"Üüritav pind",$H:$H,V$3,$A:$A,$A439)/SUMIFS($E:$E,$G:$G,"Ainukasutuses pind",$C:$C,"Üüritav pind",$A:$A,$A439),0),IF($G439="Erikasutuses pind (hoone)",IFERROR(SUMIFS($E:$E,$G:$G,"Ainukasutuses pind",$C:$C,"Üüritav pind",$H:$H,V$3)/SUMIFS($E:$E,$G:$G,"Ainukasutuses pind",$C:$C,"Üüritav pind"),0),""))),"")</f>
        <v/>
      </c>
      <c r="W439" s="72" t="str">
        <f>IFERROR(IF($G439="Erikasutuses pind (muu)",Eksplikatsioon!AB439/SUM(Eksplikatsioon!$O439:'Eksplikatsioon'!$AG439),IF($G439="Erikasutuses pind (korrus)",IFERROR(SUMIFS($E:$E,$G:$G,"Ainukasutuses pind",$C:$C,"Üüritav pind",$H:$H,W$3,$A:$A,$A439)/SUMIFS($E:$E,$G:$G,"Ainukasutuses pind",$C:$C,"Üüritav pind",$A:$A,$A439),0),IF($G439="Erikasutuses pind (hoone)",IFERROR(SUMIFS($E:$E,$G:$G,"Ainukasutuses pind",$C:$C,"Üüritav pind",$H:$H,W$3)/SUMIFS($E:$E,$G:$G,"Ainukasutuses pind",$C:$C,"Üüritav pind"),0),""))),"")</f>
        <v/>
      </c>
      <c r="X439" s="72" t="str">
        <f>IFERROR(IF($G439="Erikasutuses pind (muu)",Eksplikatsioon!AC439/SUM(Eksplikatsioon!$O439:'Eksplikatsioon'!$AG439),IF($G439="Erikasutuses pind (korrus)",IFERROR(SUMIFS($E:$E,$G:$G,"Ainukasutuses pind",$C:$C,"Üüritav pind",$H:$H,X$3,$A:$A,$A439)/SUMIFS($E:$E,$G:$G,"Ainukasutuses pind",$C:$C,"Üüritav pind",$A:$A,$A439),0),IF($G439="Erikasutuses pind (hoone)",IFERROR(SUMIFS($E:$E,$G:$G,"Ainukasutuses pind",$C:$C,"Üüritav pind",$H:$H,X$3)/SUMIFS($E:$E,$G:$G,"Ainukasutuses pind",$C:$C,"Üüritav pind"),0),""))),"")</f>
        <v/>
      </c>
      <c r="Y439" s="72" t="str">
        <f>IFERROR(IF($G439="Erikasutuses pind (muu)",Eksplikatsioon!AD439/SUM(Eksplikatsioon!$O439:'Eksplikatsioon'!$AG439),IF($G439="Erikasutuses pind (korrus)",IFERROR(SUMIFS($E:$E,$G:$G,"Ainukasutuses pind",$C:$C,"Üüritav pind",$H:$H,Y$3,$A:$A,$A439)/SUMIFS($E:$E,$G:$G,"Ainukasutuses pind",$C:$C,"Üüritav pind",$A:$A,$A439),0),IF($G439="Erikasutuses pind (hoone)",IFERROR(SUMIFS($E:$E,$G:$G,"Ainukasutuses pind",$C:$C,"Üüritav pind",$H:$H,Y$3)/SUMIFS($E:$E,$G:$G,"Ainukasutuses pind",$C:$C,"Üüritav pind"),0),""))),"")</f>
        <v/>
      </c>
      <c r="Z439" s="72" t="str">
        <f>IFERROR(IF($G439="Erikasutuses pind (muu)",Eksplikatsioon!AE439/SUM(Eksplikatsioon!$O439:'Eksplikatsioon'!$AG439),IF($G439="Erikasutuses pind (korrus)",IFERROR(SUMIFS($E:$E,$G:$G,"Ainukasutuses pind",$C:$C,"Üüritav pind",$H:$H,Z$3,$A:$A,$A439)/SUMIFS($E:$E,$G:$G,"Ainukasutuses pind",$C:$C,"Üüritav pind",$A:$A,$A439),0),IF($G439="Erikasutuses pind (hoone)",IFERROR(SUMIFS($E:$E,$G:$G,"Ainukasutuses pind",$C:$C,"Üüritav pind",$H:$H,Z$3)/SUMIFS($E:$E,$G:$G,"Ainukasutuses pind",$C:$C,"Üüritav pind"),0),""))),"")</f>
        <v/>
      </c>
      <c r="AA439" s="72" t="str">
        <f>IFERROR(IF($G439="Erikasutuses pind (muu)",Eksplikatsioon!AF439/SUM(Eksplikatsioon!$O439:'Eksplikatsioon'!$AG439),IF($G439="Erikasutuses pind (korrus)",IFERROR(SUMIFS($E:$E,$G:$G,"Ainukasutuses pind",$C:$C,"Üüritav pind",$H:$H,AA$3,$A:$A,$A439)/SUMIFS($E:$E,$G:$G,"Ainukasutuses pind",$C:$C,"Üüritav pind",$A:$A,$A439),0),IF($G439="Erikasutuses pind (hoone)",IFERROR(SUMIFS($E:$E,$G:$G,"Ainukasutuses pind",$C:$C,"Üüritav pind",$H:$H,AA$3)/SUMIFS($E:$E,$G:$G,"Ainukasutuses pind",$C:$C,"Üüritav pind"),0),""))),"")</f>
        <v/>
      </c>
      <c r="AB439" s="72" t="str">
        <f>IFERROR(IF($G439="Erikasutuses pind (muu)",Eksplikatsioon!AG439/SUM(Eksplikatsioon!$O439:'Eksplikatsioon'!$AG439),IF($G439="Erikasutuses pind (korrus)",IFERROR(SUMIFS($E:$E,$G:$G,"Ainukasutuses pind",$C:$C,"Üüritav pind",$H:$H,AB$3,$A:$A,$A439)/SUMIFS($E:$E,$G:$G,"Ainukasutuses pind",$C:$C,"Üüritav pind",$A:$A,$A439),0),IF($G439="Erikasutuses pind (hoone)",IFERROR(SUMIFS($E:$E,$G:$G,"Ainukasutuses pind",$C:$C,"Üüritav pind",$H:$H,AB$3)/SUMIFS($E:$E,$G:$G,"Ainukasutuses pind",$C:$C,"Üüritav pind"),0),""))),"")</f>
        <v/>
      </c>
      <c r="AC439" s="72" t="str">
        <f>IFERROR(IF($G439="Erikasutuses pind (muu)",$E439*J439,IFERROR($E439*J439/SUM($J439:$AB439)*(Eksplikatsioon!O439)/SUMPRODUCT($J439:$AB439,Eksplikatsioon!$O439:$AG439),"")),"")</f>
        <v/>
      </c>
      <c r="AD439" s="72" t="str">
        <f>IFERROR(IF($G439="Erikasutuses pind (muu)",$E439*K439,IFERROR($E439*K439/SUM($J439:$AB439)*(Eksplikatsioon!P439)/SUMPRODUCT($J439:$AB439,Eksplikatsioon!$O439:$AG439),"")),"")</f>
        <v/>
      </c>
      <c r="AE439" s="72" t="str">
        <f>IFERROR(IF($G439="Erikasutuses pind (muu)",$E439*L439,IFERROR($E439*L439/SUM($J439:$AB439)*(Eksplikatsioon!Q439)/SUMPRODUCT($J439:$AB439,Eksplikatsioon!$O439:$AG439),"")),"")</f>
        <v/>
      </c>
      <c r="AF439" s="72" t="str">
        <f>IFERROR(IF($G439="Erikasutuses pind (muu)",$E439*M439,IFERROR($E439*M439/SUM($J439:$AB439)*(Eksplikatsioon!R439)/SUMPRODUCT($J439:$AB439,Eksplikatsioon!$O439:$AG439),"")),"")</f>
        <v/>
      </c>
      <c r="AG439" s="72" t="str">
        <f>IFERROR(IF($G439="Erikasutuses pind (muu)",$E439*N439,IFERROR($E439*N439/SUM($J439:$AB439)*(Eksplikatsioon!S439)/SUMPRODUCT($J439:$AB439,Eksplikatsioon!$O439:$AG439),"")),"")</f>
        <v/>
      </c>
      <c r="AH439" s="72" t="str">
        <f>IFERROR(IF($G439="Erikasutuses pind (muu)",$E439*O439,IFERROR($E439*O439/SUM($J439:$AB439)*(Eksplikatsioon!T439)/SUMPRODUCT($J439:$AB439,Eksplikatsioon!$O439:$AG439),"")),"")</f>
        <v/>
      </c>
      <c r="AI439" s="72" t="str">
        <f>IFERROR(IF($G439="Erikasutuses pind (muu)",$E439*P439,IFERROR($E439*P439/SUM($J439:$AB439)*(Eksplikatsioon!U439)/SUMPRODUCT($J439:$AB439,Eksplikatsioon!$O439:$AG439),"")),"")</f>
        <v/>
      </c>
      <c r="AJ439" s="72" t="str">
        <f>IFERROR(IF($G439="Erikasutuses pind (muu)",$E439*Q439,IFERROR($E439*Q439/SUM($J439:$AB439)*(Eksplikatsioon!V439)/SUMPRODUCT($J439:$AB439,Eksplikatsioon!$O439:$AG439),"")),"")</f>
        <v/>
      </c>
      <c r="AK439" s="72" t="str">
        <f>IFERROR(IF($G439="Erikasutuses pind (muu)",$E439*R439,IFERROR($E439*R439/SUM($J439:$AB439)*(Eksplikatsioon!W439)/SUMPRODUCT($J439:$AB439,Eksplikatsioon!$O439:$AG439),"")),"")</f>
        <v/>
      </c>
      <c r="AL439" s="72" t="str">
        <f>IFERROR(IF($G439="Erikasutuses pind (muu)",$E439*S439,IFERROR($E439*S439/SUM($J439:$AB439)*(Eksplikatsioon!X439)/SUMPRODUCT($J439:$AB439,Eksplikatsioon!$O439:$AG439),"")),"")</f>
        <v/>
      </c>
      <c r="AM439" s="72" t="str">
        <f>IFERROR(IF($G439="Erikasutuses pind (muu)",$E439*T439,IFERROR($E439*T439/SUM($J439:$AB439)*(Eksplikatsioon!Y439)/SUMPRODUCT($J439:$AB439,Eksplikatsioon!$O439:$AG439),"")),"")</f>
        <v/>
      </c>
      <c r="AN439" s="72" t="str">
        <f>IFERROR(IF($G439="Erikasutuses pind (muu)",$E439*U439,IFERROR($E439*U439/SUM($J439:$AB439)*(Eksplikatsioon!Z439)/SUMPRODUCT($J439:$AB439,Eksplikatsioon!$O439:$AG439),"")),"")</f>
        <v/>
      </c>
      <c r="AO439" s="72" t="str">
        <f>IFERROR(IF($G439="Erikasutuses pind (muu)",$E439*V439,IFERROR($E439*V439/SUM($J439:$AB439)*(Eksplikatsioon!AA439)/SUMPRODUCT($J439:$AB439,Eksplikatsioon!$O439:$AG439),"")),"")</f>
        <v/>
      </c>
      <c r="AP439" s="72" t="str">
        <f>IFERROR(IF($G439="Erikasutuses pind (muu)",$E439*W439,IFERROR($E439*W439/SUM($J439:$AB439)*(Eksplikatsioon!AB439)/SUMPRODUCT($J439:$AB439,Eksplikatsioon!$O439:$AG439),"")),"")</f>
        <v/>
      </c>
      <c r="AQ439" s="72" t="str">
        <f>IFERROR(IF($G439="Erikasutuses pind (muu)",$E439*X439,IFERROR($E439*X439/SUM($J439:$AB439)*(Eksplikatsioon!AC439)/SUMPRODUCT($J439:$AB439,Eksplikatsioon!$O439:$AG439),"")),"")</f>
        <v/>
      </c>
      <c r="AR439" s="72" t="str">
        <f>IFERROR(IF($G439="Erikasutuses pind (muu)",$E439*Y439,IFERROR($E439*Y439/SUM($J439:$AB439)*(Eksplikatsioon!AD439)/SUMPRODUCT($J439:$AB439,Eksplikatsioon!$O439:$AG439),"")),"")</f>
        <v/>
      </c>
      <c r="AS439" s="72" t="str">
        <f>IFERROR(IF($G439="Erikasutuses pind (muu)",$E439*Z439,IFERROR($E439*Z439/SUM($J439:$AB439)*(Eksplikatsioon!AE439)/SUMPRODUCT($J439:$AB439,Eksplikatsioon!$O439:$AG439),"")),"")</f>
        <v/>
      </c>
      <c r="AT439" s="72" t="str">
        <f>IFERROR(IF($G439="Erikasutuses pind (muu)",$E439*AA439,IFERROR($E439*AA439/SUM($J439:$AB439)*(Eksplikatsioon!AF439)/SUMPRODUCT($J439:$AB439,Eksplikatsioon!$O439:$AG439),"")),"")</f>
        <v/>
      </c>
      <c r="AU439" s="72" t="str">
        <f>IFERROR(IF($G439="Erikasutuses pind (muu)",$E439*AB439,IFERROR($E439*AB439/SUM($J439:$AB439)*(Eksplikatsioon!AG439)/SUMPRODUCT($J439:$AB439,Eksplikatsioon!$O439:$AG439),"")),"")</f>
        <v/>
      </c>
    </row>
    <row r="440" spans="1:47" x14ac:dyDescent="0.25">
      <c r="A440" s="71" t="str">
        <f>IF(Eksplikatsioon!A440=0,"",Eksplikatsioon!A440)</f>
        <v/>
      </c>
      <c r="B440" s="71" t="str">
        <f>IF(Eksplikatsioon!B440=0,"",Eksplikatsioon!B440)</f>
        <v/>
      </c>
      <c r="C440" s="71" t="str">
        <f>IF(Eksplikatsioon!C440=0,"",Eksplikatsioon!C440)</f>
        <v/>
      </c>
      <c r="D440" s="71" t="str">
        <f>IF(Eksplikatsioon!D440=0,"",Eksplikatsioon!D440)</f>
        <v/>
      </c>
      <c r="E440" s="71" t="str">
        <f>IF(Eksplikatsioon!F440=0,"",Eksplikatsioon!F440)</f>
        <v/>
      </c>
      <c r="F440" s="71" t="str">
        <f>IF(Eksplikatsioon!H440=0,"",Eksplikatsioon!H440)</f>
        <v/>
      </c>
      <c r="G440" s="71" t="str">
        <f>IF(Eksplikatsioon!J440=0,"",Eksplikatsioon!J440)</f>
        <v/>
      </c>
      <c r="H440" s="71" t="str">
        <f>IF(Eksplikatsioon!K440=0,"",Eksplikatsioon!K440)</f>
        <v/>
      </c>
      <c r="I440" s="71" t="str">
        <f>IF(Eksplikatsioon!L440=0,"",Eksplikatsioon!L440)</f>
        <v/>
      </c>
      <c r="J440" s="72" t="str">
        <f>IFERROR(IF($G440="Erikasutuses pind (muu)",Eksplikatsioon!O440/SUM(Eksplikatsioon!$O440:'Eksplikatsioon'!$AG440),IF($G440="Erikasutuses pind (korrus)",IFERROR(SUMIFS($E:$E,$G:$G,"Ainukasutuses pind",$C:$C,"Üüritav pind",$H:$H,J$3,$A:$A,$A440)/SUMIFS($E:$E,$G:$G,"Ainukasutuses pind",$C:$C,"Üüritav pind",$A:$A,$A440),0),IF($G440="Erikasutuses pind (hoone)",IFERROR(SUMIFS($E:$E,$G:$G,"Ainukasutuses pind",$C:$C,"Üüritav pind",$H:$H,J$3)/SUMIFS($E:$E,$G:$G,"Ainukasutuses pind",$C:$C,"Üüritav pind"),0),""))),"")</f>
        <v/>
      </c>
      <c r="K440" s="72" t="str">
        <f>IFERROR(IF($G440="Erikasutuses pind (muu)",Eksplikatsioon!P440/SUM(Eksplikatsioon!$O440:'Eksplikatsioon'!$AG440),IF($G440="Erikasutuses pind (korrus)",IFERROR(SUMIFS($E:$E,$G:$G,"Ainukasutuses pind",$C:$C,"Üüritav pind",$H:$H,K$3,$A:$A,$A440)/SUMIFS($E:$E,$G:$G,"Ainukasutuses pind",$C:$C,"Üüritav pind",$A:$A,$A440),0),IF($G440="Erikasutuses pind (hoone)",IFERROR(SUMIFS($E:$E,$G:$G,"Ainukasutuses pind",$C:$C,"Üüritav pind",$H:$H,K$3)/SUMIFS($E:$E,$G:$G,"Ainukasutuses pind",$C:$C,"Üüritav pind"),0),""))),"")</f>
        <v/>
      </c>
      <c r="L440" s="72" t="str">
        <f>IFERROR(IF($G440="Erikasutuses pind (muu)",Eksplikatsioon!Q440/SUM(Eksplikatsioon!$O440:'Eksplikatsioon'!$AG440),IF($G440="Erikasutuses pind (korrus)",IFERROR(SUMIFS($E:$E,$G:$G,"Ainukasutuses pind",$C:$C,"Üüritav pind",$H:$H,L$3,$A:$A,$A440)/SUMIFS($E:$E,$G:$G,"Ainukasutuses pind",$C:$C,"Üüritav pind",$A:$A,$A440),0),IF($G440="Erikasutuses pind (hoone)",IFERROR(SUMIFS($E:$E,$G:$G,"Ainukasutuses pind",$C:$C,"Üüritav pind",$H:$H,L$3)/SUMIFS($E:$E,$G:$G,"Ainukasutuses pind",$C:$C,"Üüritav pind"),0),""))),"")</f>
        <v/>
      </c>
      <c r="M440" s="72" t="str">
        <f>IFERROR(IF($G440="Erikasutuses pind (muu)",Eksplikatsioon!R440/SUM(Eksplikatsioon!$O440:'Eksplikatsioon'!$AG440),IF($G440="Erikasutuses pind (korrus)",IFERROR(SUMIFS($E:$E,$G:$G,"Ainukasutuses pind",$C:$C,"Üüritav pind",$H:$H,M$3,$A:$A,$A440)/SUMIFS($E:$E,$G:$G,"Ainukasutuses pind",$C:$C,"Üüritav pind",$A:$A,$A440),0),IF($G440="Erikasutuses pind (hoone)",IFERROR(SUMIFS($E:$E,$G:$G,"Ainukasutuses pind",$C:$C,"Üüritav pind",$H:$H,M$3)/SUMIFS($E:$E,$G:$G,"Ainukasutuses pind",$C:$C,"Üüritav pind"),0),""))),"")</f>
        <v/>
      </c>
      <c r="N440" s="72" t="str">
        <f>IFERROR(IF($G440="Erikasutuses pind (muu)",Eksplikatsioon!S440/SUM(Eksplikatsioon!$O440:'Eksplikatsioon'!$AG440),IF($G440="Erikasutuses pind (korrus)",IFERROR(SUMIFS($E:$E,$G:$G,"Ainukasutuses pind",$C:$C,"Üüritav pind",$H:$H,N$3,$A:$A,$A440)/SUMIFS($E:$E,$G:$G,"Ainukasutuses pind",$C:$C,"Üüritav pind",$A:$A,$A440),0),IF($G440="Erikasutuses pind (hoone)",IFERROR(SUMIFS($E:$E,$G:$G,"Ainukasutuses pind",$C:$C,"Üüritav pind",$H:$H,N$3)/SUMIFS($E:$E,$G:$G,"Ainukasutuses pind",$C:$C,"Üüritav pind"),0),""))),"")</f>
        <v/>
      </c>
      <c r="O440" s="72" t="str">
        <f>IFERROR(IF($G440="Erikasutuses pind (muu)",Eksplikatsioon!T440/SUM(Eksplikatsioon!$O440:'Eksplikatsioon'!$AG440),IF($G440="Erikasutuses pind (korrus)",IFERROR(SUMIFS($E:$E,$G:$G,"Ainukasutuses pind",$C:$C,"Üüritav pind",$H:$H,O$3,$A:$A,$A440)/SUMIFS($E:$E,$G:$G,"Ainukasutuses pind",$C:$C,"Üüritav pind",$A:$A,$A440),0),IF($G440="Erikasutuses pind (hoone)",IFERROR(SUMIFS($E:$E,$G:$G,"Ainukasutuses pind",$C:$C,"Üüritav pind",$H:$H,O$3)/SUMIFS($E:$E,$G:$G,"Ainukasutuses pind",$C:$C,"Üüritav pind"),0),""))),"")</f>
        <v/>
      </c>
      <c r="P440" s="72" t="str">
        <f>IFERROR(IF($G440="Erikasutuses pind (muu)",Eksplikatsioon!U440/SUM(Eksplikatsioon!$O440:'Eksplikatsioon'!$AG440),IF($G440="Erikasutuses pind (korrus)",IFERROR(SUMIFS($E:$E,$G:$G,"Ainukasutuses pind",$C:$C,"Üüritav pind",$H:$H,P$3,$A:$A,$A440)/SUMIFS($E:$E,$G:$G,"Ainukasutuses pind",$C:$C,"Üüritav pind",$A:$A,$A440),0),IF($G440="Erikasutuses pind (hoone)",IFERROR(SUMIFS($E:$E,$G:$G,"Ainukasutuses pind",$C:$C,"Üüritav pind",$H:$H,P$3)/SUMIFS($E:$E,$G:$G,"Ainukasutuses pind",$C:$C,"Üüritav pind"),0),""))),"")</f>
        <v/>
      </c>
      <c r="Q440" s="72" t="str">
        <f>IFERROR(IF($G440="Erikasutuses pind (muu)",Eksplikatsioon!V440/SUM(Eksplikatsioon!$O440:'Eksplikatsioon'!$AG440),IF($G440="Erikasutuses pind (korrus)",IFERROR(SUMIFS($E:$E,$G:$G,"Ainukasutuses pind",$C:$C,"Üüritav pind",$H:$H,Q$3,$A:$A,$A440)/SUMIFS($E:$E,$G:$G,"Ainukasutuses pind",$C:$C,"Üüritav pind",$A:$A,$A440),0),IF($G440="Erikasutuses pind (hoone)",IFERROR(SUMIFS($E:$E,$G:$G,"Ainukasutuses pind",$C:$C,"Üüritav pind",$H:$H,Q$3)/SUMIFS($E:$E,$G:$G,"Ainukasutuses pind",$C:$C,"Üüritav pind"),0),""))),"")</f>
        <v/>
      </c>
      <c r="R440" s="72" t="str">
        <f>IFERROR(IF($G440="Erikasutuses pind (muu)",Eksplikatsioon!W440/SUM(Eksplikatsioon!$O440:'Eksplikatsioon'!$AG440),IF($G440="Erikasutuses pind (korrus)",IFERROR(SUMIFS($E:$E,$G:$G,"Ainukasutuses pind",$C:$C,"Üüritav pind",$H:$H,R$3,$A:$A,$A440)/SUMIFS($E:$E,$G:$G,"Ainukasutuses pind",$C:$C,"Üüritav pind",$A:$A,$A440),0),IF($G440="Erikasutuses pind (hoone)",IFERROR(SUMIFS($E:$E,$G:$G,"Ainukasutuses pind",$C:$C,"Üüritav pind",$H:$H,R$3)/SUMIFS($E:$E,$G:$G,"Ainukasutuses pind",$C:$C,"Üüritav pind"),0),""))),"")</f>
        <v/>
      </c>
      <c r="S440" s="72" t="str">
        <f>IFERROR(IF($G440="Erikasutuses pind (muu)",Eksplikatsioon!X440/SUM(Eksplikatsioon!$O440:'Eksplikatsioon'!$AG440),IF($G440="Erikasutuses pind (korrus)",IFERROR(SUMIFS($E:$E,$G:$G,"Ainukasutuses pind",$C:$C,"Üüritav pind",$H:$H,S$3,$A:$A,$A440)/SUMIFS($E:$E,$G:$G,"Ainukasutuses pind",$C:$C,"Üüritav pind",$A:$A,$A440),0),IF($G440="Erikasutuses pind (hoone)",IFERROR(SUMIFS($E:$E,$G:$G,"Ainukasutuses pind",$C:$C,"Üüritav pind",$H:$H,S$3)/SUMIFS($E:$E,$G:$G,"Ainukasutuses pind",$C:$C,"Üüritav pind"),0),""))),"")</f>
        <v/>
      </c>
      <c r="T440" s="72" t="str">
        <f>IFERROR(IF($G440="Erikasutuses pind (muu)",Eksplikatsioon!Y440/SUM(Eksplikatsioon!$O440:'Eksplikatsioon'!$AG440),IF($G440="Erikasutuses pind (korrus)",IFERROR(SUMIFS($E:$E,$G:$G,"Ainukasutuses pind",$C:$C,"Üüritav pind",$H:$H,T$3,$A:$A,$A440)/SUMIFS($E:$E,$G:$G,"Ainukasutuses pind",$C:$C,"Üüritav pind",$A:$A,$A440),0),IF($G440="Erikasutuses pind (hoone)",IFERROR(SUMIFS($E:$E,$G:$G,"Ainukasutuses pind",$C:$C,"Üüritav pind",$H:$H,T$3)/SUMIFS($E:$E,$G:$G,"Ainukasutuses pind",$C:$C,"Üüritav pind"),0),""))),"")</f>
        <v/>
      </c>
      <c r="U440" s="72" t="str">
        <f>IFERROR(IF($G440="Erikasutuses pind (muu)",Eksplikatsioon!Z440/SUM(Eksplikatsioon!$O440:'Eksplikatsioon'!$AG440),IF($G440="Erikasutuses pind (korrus)",IFERROR(SUMIFS($E:$E,$G:$G,"Ainukasutuses pind",$C:$C,"Üüritav pind",$H:$H,U$3,$A:$A,$A440)/SUMIFS($E:$E,$G:$G,"Ainukasutuses pind",$C:$C,"Üüritav pind",$A:$A,$A440),0),IF($G440="Erikasutuses pind (hoone)",IFERROR(SUMIFS($E:$E,$G:$G,"Ainukasutuses pind",$C:$C,"Üüritav pind",$H:$H,U$3)/SUMIFS($E:$E,$G:$G,"Ainukasutuses pind",$C:$C,"Üüritav pind"),0),""))),"")</f>
        <v/>
      </c>
      <c r="V440" s="72" t="str">
        <f>IFERROR(IF($G440="Erikasutuses pind (muu)",Eksplikatsioon!AA440/SUM(Eksplikatsioon!$O440:'Eksplikatsioon'!$AG440),IF($G440="Erikasutuses pind (korrus)",IFERROR(SUMIFS($E:$E,$G:$G,"Ainukasutuses pind",$C:$C,"Üüritav pind",$H:$H,V$3,$A:$A,$A440)/SUMIFS($E:$E,$G:$G,"Ainukasutuses pind",$C:$C,"Üüritav pind",$A:$A,$A440),0),IF($G440="Erikasutuses pind (hoone)",IFERROR(SUMIFS($E:$E,$G:$G,"Ainukasutuses pind",$C:$C,"Üüritav pind",$H:$H,V$3)/SUMIFS($E:$E,$G:$G,"Ainukasutuses pind",$C:$C,"Üüritav pind"),0),""))),"")</f>
        <v/>
      </c>
      <c r="W440" s="72" t="str">
        <f>IFERROR(IF($G440="Erikasutuses pind (muu)",Eksplikatsioon!AB440/SUM(Eksplikatsioon!$O440:'Eksplikatsioon'!$AG440),IF($G440="Erikasutuses pind (korrus)",IFERROR(SUMIFS($E:$E,$G:$G,"Ainukasutuses pind",$C:$C,"Üüritav pind",$H:$H,W$3,$A:$A,$A440)/SUMIFS($E:$E,$G:$G,"Ainukasutuses pind",$C:$C,"Üüritav pind",$A:$A,$A440),0),IF($G440="Erikasutuses pind (hoone)",IFERROR(SUMIFS($E:$E,$G:$G,"Ainukasutuses pind",$C:$C,"Üüritav pind",$H:$H,W$3)/SUMIFS($E:$E,$G:$G,"Ainukasutuses pind",$C:$C,"Üüritav pind"),0),""))),"")</f>
        <v/>
      </c>
      <c r="X440" s="72" t="str">
        <f>IFERROR(IF($G440="Erikasutuses pind (muu)",Eksplikatsioon!AC440/SUM(Eksplikatsioon!$O440:'Eksplikatsioon'!$AG440),IF($G440="Erikasutuses pind (korrus)",IFERROR(SUMIFS($E:$E,$G:$G,"Ainukasutuses pind",$C:$C,"Üüritav pind",$H:$H,X$3,$A:$A,$A440)/SUMIFS($E:$E,$G:$G,"Ainukasutuses pind",$C:$C,"Üüritav pind",$A:$A,$A440),0),IF($G440="Erikasutuses pind (hoone)",IFERROR(SUMIFS($E:$E,$G:$G,"Ainukasutuses pind",$C:$C,"Üüritav pind",$H:$H,X$3)/SUMIFS($E:$E,$G:$G,"Ainukasutuses pind",$C:$C,"Üüritav pind"),0),""))),"")</f>
        <v/>
      </c>
      <c r="Y440" s="72" t="str">
        <f>IFERROR(IF($G440="Erikasutuses pind (muu)",Eksplikatsioon!AD440/SUM(Eksplikatsioon!$O440:'Eksplikatsioon'!$AG440),IF($G440="Erikasutuses pind (korrus)",IFERROR(SUMIFS($E:$E,$G:$G,"Ainukasutuses pind",$C:$C,"Üüritav pind",$H:$H,Y$3,$A:$A,$A440)/SUMIFS($E:$E,$G:$G,"Ainukasutuses pind",$C:$C,"Üüritav pind",$A:$A,$A440),0),IF($G440="Erikasutuses pind (hoone)",IFERROR(SUMIFS($E:$E,$G:$G,"Ainukasutuses pind",$C:$C,"Üüritav pind",$H:$H,Y$3)/SUMIFS($E:$E,$G:$G,"Ainukasutuses pind",$C:$C,"Üüritav pind"),0),""))),"")</f>
        <v/>
      </c>
      <c r="Z440" s="72" t="str">
        <f>IFERROR(IF($G440="Erikasutuses pind (muu)",Eksplikatsioon!AE440/SUM(Eksplikatsioon!$O440:'Eksplikatsioon'!$AG440),IF($G440="Erikasutuses pind (korrus)",IFERROR(SUMIFS($E:$E,$G:$G,"Ainukasutuses pind",$C:$C,"Üüritav pind",$H:$H,Z$3,$A:$A,$A440)/SUMIFS($E:$E,$G:$G,"Ainukasutuses pind",$C:$C,"Üüritav pind",$A:$A,$A440),0),IF($G440="Erikasutuses pind (hoone)",IFERROR(SUMIFS($E:$E,$G:$G,"Ainukasutuses pind",$C:$C,"Üüritav pind",$H:$H,Z$3)/SUMIFS($E:$E,$G:$G,"Ainukasutuses pind",$C:$C,"Üüritav pind"),0),""))),"")</f>
        <v/>
      </c>
      <c r="AA440" s="72" t="str">
        <f>IFERROR(IF($G440="Erikasutuses pind (muu)",Eksplikatsioon!AF440/SUM(Eksplikatsioon!$O440:'Eksplikatsioon'!$AG440),IF($G440="Erikasutuses pind (korrus)",IFERROR(SUMIFS($E:$E,$G:$G,"Ainukasutuses pind",$C:$C,"Üüritav pind",$H:$H,AA$3,$A:$A,$A440)/SUMIFS($E:$E,$G:$G,"Ainukasutuses pind",$C:$C,"Üüritav pind",$A:$A,$A440),0),IF($G440="Erikasutuses pind (hoone)",IFERROR(SUMIFS($E:$E,$G:$G,"Ainukasutuses pind",$C:$C,"Üüritav pind",$H:$H,AA$3)/SUMIFS($E:$E,$G:$G,"Ainukasutuses pind",$C:$C,"Üüritav pind"),0),""))),"")</f>
        <v/>
      </c>
      <c r="AB440" s="72" t="str">
        <f>IFERROR(IF($G440="Erikasutuses pind (muu)",Eksplikatsioon!AG440/SUM(Eksplikatsioon!$O440:'Eksplikatsioon'!$AG440),IF($G440="Erikasutuses pind (korrus)",IFERROR(SUMIFS($E:$E,$G:$G,"Ainukasutuses pind",$C:$C,"Üüritav pind",$H:$H,AB$3,$A:$A,$A440)/SUMIFS($E:$E,$G:$G,"Ainukasutuses pind",$C:$C,"Üüritav pind",$A:$A,$A440),0),IF($G440="Erikasutuses pind (hoone)",IFERROR(SUMIFS($E:$E,$G:$G,"Ainukasutuses pind",$C:$C,"Üüritav pind",$H:$H,AB$3)/SUMIFS($E:$E,$G:$G,"Ainukasutuses pind",$C:$C,"Üüritav pind"),0),""))),"")</f>
        <v/>
      </c>
      <c r="AC440" s="72" t="str">
        <f>IFERROR(IF($G440="Erikasutuses pind (muu)",$E440*J440,IFERROR($E440*J440/SUM($J440:$AB440)*(Eksplikatsioon!O440)/SUMPRODUCT($J440:$AB440,Eksplikatsioon!$O440:$AG440),"")),"")</f>
        <v/>
      </c>
      <c r="AD440" s="72" t="str">
        <f>IFERROR(IF($G440="Erikasutuses pind (muu)",$E440*K440,IFERROR($E440*K440/SUM($J440:$AB440)*(Eksplikatsioon!P440)/SUMPRODUCT($J440:$AB440,Eksplikatsioon!$O440:$AG440),"")),"")</f>
        <v/>
      </c>
      <c r="AE440" s="72" t="str">
        <f>IFERROR(IF($G440="Erikasutuses pind (muu)",$E440*L440,IFERROR($E440*L440/SUM($J440:$AB440)*(Eksplikatsioon!Q440)/SUMPRODUCT($J440:$AB440,Eksplikatsioon!$O440:$AG440),"")),"")</f>
        <v/>
      </c>
      <c r="AF440" s="72" t="str">
        <f>IFERROR(IF($G440="Erikasutuses pind (muu)",$E440*M440,IFERROR($E440*M440/SUM($J440:$AB440)*(Eksplikatsioon!R440)/SUMPRODUCT($J440:$AB440,Eksplikatsioon!$O440:$AG440),"")),"")</f>
        <v/>
      </c>
      <c r="AG440" s="72" t="str">
        <f>IFERROR(IF($G440="Erikasutuses pind (muu)",$E440*N440,IFERROR($E440*N440/SUM($J440:$AB440)*(Eksplikatsioon!S440)/SUMPRODUCT($J440:$AB440,Eksplikatsioon!$O440:$AG440),"")),"")</f>
        <v/>
      </c>
      <c r="AH440" s="72" t="str">
        <f>IFERROR(IF($G440="Erikasutuses pind (muu)",$E440*O440,IFERROR($E440*O440/SUM($J440:$AB440)*(Eksplikatsioon!T440)/SUMPRODUCT($J440:$AB440,Eksplikatsioon!$O440:$AG440),"")),"")</f>
        <v/>
      </c>
      <c r="AI440" s="72" t="str">
        <f>IFERROR(IF($G440="Erikasutuses pind (muu)",$E440*P440,IFERROR($E440*P440/SUM($J440:$AB440)*(Eksplikatsioon!U440)/SUMPRODUCT($J440:$AB440,Eksplikatsioon!$O440:$AG440),"")),"")</f>
        <v/>
      </c>
      <c r="AJ440" s="72" t="str">
        <f>IFERROR(IF($G440="Erikasutuses pind (muu)",$E440*Q440,IFERROR($E440*Q440/SUM($J440:$AB440)*(Eksplikatsioon!V440)/SUMPRODUCT($J440:$AB440,Eksplikatsioon!$O440:$AG440),"")),"")</f>
        <v/>
      </c>
      <c r="AK440" s="72" t="str">
        <f>IFERROR(IF($G440="Erikasutuses pind (muu)",$E440*R440,IFERROR($E440*R440/SUM($J440:$AB440)*(Eksplikatsioon!W440)/SUMPRODUCT($J440:$AB440,Eksplikatsioon!$O440:$AG440),"")),"")</f>
        <v/>
      </c>
      <c r="AL440" s="72" t="str">
        <f>IFERROR(IF($G440="Erikasutuses pind (muu)",$E440*S440,IFERROR($E440*S440/SUM($J440:$AB440)*(Eksplikatsioon!X440)/SUMPRODUCT($J440:$AB440,Eksplikatsioon!$O440:$AG440),"")),"")</f>
        <v/>
      </c>
      <c r="AM440" s="72" t="str">
        <f>IFERROR(IF($G440="Erikasutuses pind (muu)",$E440*T440,IFERROR($E440*T440/SUM($J440:$AB440)*(Eksplikatsioon!Y440)/SUMPRODUCT($J440:$AB440,Eksplikatsioon!$O440:$AG440),"")),"")</f>
        <v/>
      </c>
      <c r="AN440" s="72" t="str">
        <f>IFERROR(IF($G440="Erikasutuses pind (muu)",$E440*U440,IFERROR($E440*U440/SUM($J440:$AB440)*(Eksplikatsioon!Z440)/SUMPRODUCT($J440:$AB440,Eksplikatsioon!$O440:$AG440),"")),"")</f>
        <v/>
      </c>
      <c r="AO440" s="72" t="str">
        <f>IFERROR(IF($G440="Erikasutuses pind (muu)",$E440*V440,IFERROR($E440*V440/SUM($J440:$AB440)*(Eksplikatsioon!AA440)/SUMPRODUCT($J440:$AB440,Eksplikatsioon!$O440:$AG440),"")),"")</f>
        <v/>
      </c>
      <c r="AP440" s="72" t="str">
        <f>IFERROR(IF($G440="Erikasutuses pind (muu)",$E440*W440,IFERROR($E440*W440/SUM($J440:$AB440)*(Eksplikatsioon!AB440)/SUMPRODUCT($J440:$AB440,Eksplikatsioon!$O440:$AG440),"")),"")</f>
        <v/>
      </c>
      <c r="AQ440" s="72" t="str">
        <f>IFERROR(IF($G440="Erikasutuses pind (muu)",$E440*X440,IFERROR($E440*X440/SUM($J440:$AB440)*(Eksplikatsioon!AC440)/SUMPRODUCT($J440:$AB440,Eksplikatsioon!$O440:$AG440),"")),"")</f>
        <v/>
      </c>
      <c r="AR440" s="72" t="str">
        <f>IFERROR(IF($G440="Erikasutuses pind (muu)",$E440*Y440,IFERROR($E440*Y440/SUM($J440:$AB440)*(Eksplikatsioon!AD440)/SUMPRODUCT($J440:$AB440,Eksplikatsioon!$O440:$AG440),"")),"")</f>
        <v/>
      </c>
      <c r="AS440" s="72" t="str">
        <f>IFERROR(IF($G440="Erikasutuses pind (muu)",$E440*Z440,IFERROR($E440*Z440/SUM($J440:$AB440)*(Eksplikatsioon!AE440)/SUMPRODUCT($J440:$AB440,Eksplikatsioon!$O440:$AG440),"")),"")</f>
        <v/>
      </c>
      <c r="AT440" s="72" t="str">
        <f>IFERROR(IF($G440="Erikasutuses pind (muu)",$E440*AA440,IFERROR($E440*AA440/SUM($J440:$AB440)*(Eksplikatsioon!AF440)/SUMPRODUCT($J440:$AB440,Eksplikatsioon!$O440:$AG440),"")),"")</f>
        <v/>
      </c>
      <c r="AU440" s="72" t="str">
        <f>IFERROR(IF($G440="Erikasutuses pind (muu)",$E440*AB440,IFERROR($E440*AB440/SUM($J440:$AB440)*(Eksplikatsioon!AG440)/SUMPRODUCT($J440:$AB440,Eksplikatsioon!$O440:$AG440),"")),"")</f>
        <v/>
      </c>
    </row>
    <row r="441" spans="1:47" x14ac:dyDescent="0.25">
      <c r="A441" s="71" t="str">
        <f>IF(Eksplikatsioon!A441=0,"",Eksplikatsioon!A441)</f>
        <v/>
      </c>
      <c r="B441" s="71" t="str">
        <f>IF(Eksplikatsioon!B441=0,"",Eksplikatsioon!B441)</f>
        <v/>
      </c>
      <c r="C441" s="71" t="str">
        <f>IF(Eksplikatsioon!C441=0,"",Eksplikatsioon!C441)</f>
        <v/>
      </c>
      <c r="D441" s="71" t="str">
        <f>IF(Eksplikatsioon!D441=0,"",Eksplikatsioon!D441)</f>
        <v/>
      </c>
      <c r="E441" s="71" t="str">
        <f>IF(Eksplikatsioon!F441=0,"",Eksplikatsioon!F441)</f>
        <v/>
      </c>
      <c r="F441" s="71" t="str">
        <f>IF(Eksplikatsioon!H441=0,"",Eksplikatsioon!H441)</f>
        <v/>
      </c>
      <c r="G441" s="71" t="str">
        <f>IF(Eksplikatsioon!J441=0,"",Eksplikatsioon!J441)</f>
        <v/>
      </c>
      <c r="H441" s="71" t="str">
        <f>IF(Eksplikatsioon!K441=0,"",Eksplikatsioon!K441)</f>
        <v/>
      </c>
      <c r="I441" s="71" t="str">
        <f>IF(Eksplikatsioon!L441=0,"",Eksplikatsioon!L441)</f>
        <v/>
      </c>
      <c r="J441" s="72" t="str">
        <f>IFERROR(IF($G441="Erikasutuses pind (muu)",Eksplikatsioon!O441/SUM(Eksplikatsioon!$O441:'Eksplikatsioon'!$AG441),IF($G441="Erikasutuses pind (korrus)",IFERROR(SUMIFS($E:$E,$G:$G,"Ainukasutuses pind",$C:$C,"Üüritav pind",$H:$H,J$3,$A:$A,$A441)/SUMIFS($E:$E,$G:$G,"Ainukasutuses pind",$C:$C,"Üüritav pind",$A:$A,$A441),0),IF($G441="Erikasutuses pind (hoone)",IFERROR(SUMIFS($E:$E,$G:$G,"Ainukasutuses pind",$C:$C,"Üüritav pind",$H:$H,J$3)/SUMIFS($E:$E,$G:$G,"Ainukasutuses pind",$C:$C,"Üüritav pind"),0),""))),"")</f>
        <v/>
      </c>
      <c r="K441" s="72" t="str">
        <f>IFERROR(IF($G441="Erikasutuses pind (muu)",Eksplikatsioon!P441/SUM(Eksplikatsioon!$O441:'Eksplikatsioon'!$AG441),IF($G441="Erikasutuses pind (korrus)",IFERROR(SUMIFS($E:$E,$G:$G,"Ainukasutuses pind",$C:$C,"Üüritav pind",$H:$H,K$3,$A:$A,$A441)/SUMIFS($E:$E,$G:$G,"Ainukasutuses pind",$C:$C,"Üüritav pind",$A:$A,$A441),0),IF($G441="Erikasutuses pind (hoone)",IFERROR(SUMIFS($E:$E,$G:$G,"Ainukasutuses pind",$C:$C,"Üüritav pind",$H:$H,K$3)/SUMIFS($E:$E,$G:$G,"Ainukasutuses pind",$C:$C,"Üüritav pind"),0),""))),"")</f>
        <v/>
      </c>
      <c r="L441" s="72" t="str">
        <f>IFERROR(IF($G441="Erikasutuses pind (muu)",Eksplikatsioon!Q441/SUM(Eksplikatsioon!$O441:'Eksplikatsioon'!$AG441),IF($G441="Erikasutuses pind (korrus)",IFERROR(SUMIFS($E:$E,$G:$G,"Ainukasutuses pind",$C:$C,"Üüritav pind",$H:$H,L$3,$A:$A,$A441)/SUMIFS($E:$E,$G:$G,"Ainukasutuses pind",$C:$C,"Üüritav pind",$A:$A,$A441),0),IF($G441="Erikasutuses pind (hoone)",IFERROR(SUMIFS($E:$E,$G:$G,"Ainukasutuses pind",$C:$C,"Üüritav pind",$H:$H,L$3)/SUMIFS($E:$E,$G:$G,"Ainukasutuses pind",$C:$C,"Üüritav pind"),0),""))),"")</f>
        <v/>
      </c>
      <c r="M441" s="72" t="str">
        <f>IFERROR(IF($G441="Erikasutuses pind (muu)",Eksplikatsioon!R441/SUM(Eksplikatsioon!$O441:'Eksplikatsioon'!$AG441),IF($G441="Erikasutuses pind (korrus)",IFERROR(SUMIFS($E:$E,$G:$G,"Ainukasutuses pind",$C:$C,"Üüritav pind",$H:$H,M$3,$A:$A,$A441)/SUMIFS($E:$E,$G:$G,"Ainukasutuses pind",$C:$C,"Üüritav pind",$A:$A,$A441),0),IF($G441="Erikasutuses pind (hoone)",IFERROR(SUMIFS($E:$E,$G:$G,"Ainukasutuses pind",$C:$C,"Üüritav pind",$H:$H,M$3)/SUMIFS($E:$E,$G:$G,"Ainukasutuses pind",$C:$C,"Üüritav pind"),0),""))),"")</f>
        <v/>
      </c>
      <c r="N441" s="72" t="str">
        <f>IFERROR(IF($G441="Erikasutuses pind (muu)",Eksplikatsioon!S441/SUM(Eksplikatsioon!$O441:'Eksplikatsioon'!$AG441),IF($G441="Erikasutuses pind (korrus)",IFERROR(SUMIFS($E:$E,$G:$G,"Ainukasutuses pind",$C:$C,"Üüritav pind",$H:$H,N$3,$A:$A,$A441)/SUMIFS($E:$E,$G:$G,"Ainukasutuses pind",$C:$C,"Üüritav pind",$A:$A,$A441),0),IF($G441="Erikasutuses pind (hoone)",IFERROR(SUMIFS($E:$E,$G:$G,"Ainukasutuses pind",$C:$C,"Üüritav pind",$H:$H,N$3)/SUMIFS($E:$E,$G:$G,"Ainukasutuses pind",$C:$C,"Üüritav pind"),0),""))),"")</f>
        <v/>
      </c>
      <c r="O441" s="72" t="str">
        <f>IFERROR(IF($G441="Erikasutuses pind (muu)",Eksplikatsioon!T441/SUM(Eksplikatsioon!$O441:'Eksplikatsioon'!$AG441),IF($G441="Erikasutuses pind (korrus)",IFERROR(SUMIFS($E:$E,$G:$G,"Ainukasutuses pind",$C:$C,"Üüritav pind",$H:$H,O$3,$A:$A,$A441)/SUMIFS($E:$E,$G:$G,"Ainukasutuses pind",$C:$C,"Üüritav pind",$A:$A,$A441),0),IF($G441="Erikasutuses pind (hoone)",IFERROR(SUMIFS($E:$E,$G:$G,"Ainukasutuses pind",$C:$C,"Üüritav pind",$H:$H,O$3)/SUMIFS($E:$E,$G:$G,"Ainukasutuses pind",$C:$C,"Üüritav pind"),0),""))),"")</f>
        <v/>
      </c>
      <c r="P441" s="72" t="str">
        <f>IFERROR(IF($G441="Erikasutuses pind (muu)",Eksplikatsioon!U441/SUM(Eksplikatsioon!$O441:'Eksplikatsioon'!$AG441),IF($G441="Erikasutuses pind (korrus)",IFERROR(SUMIFS($E:$E,$G:$G,"Ainukasutuses pind",$C:$C,"Üüritav pind",$H:$H,P$3,$A:$A,$A441)/SUMIFS($E:$E,$G:$G,"Ainukasutuses pind",$C:$C,"Üüritav pind",$A:$A,$A441),0),IF($G441="Erikasutuses pind (hoone)",IFERROR(SUMIFS($E:$E,$G:$G,"Ainukasutuses pind",$C:$C,"Üüritav pind",$H:$H,P$3)/SUMIFS($E:$E,$G:$G,"Ainukasutuses pind",$C:$C,"Üüritav pind"),0),""))),"")</f>
        <v/>
      </c>
      <c r="Q441" s="72" t="str">
        <f>IFERROR(IF($G441="Erikasutuses pind (muu)",Eksplikatsioon!V441/SUM(Eksplikatsioon!$O441:'Eksplikatsioon'!$AG441),IF($G441="Erikasutuses pind (korrus)",IFERROR(SUMIFS($E:$E,$G:$G,"Ainukasutuses pind",$C:$C,"Üüritav pind",$H:$H,Q$3,$A:$A,$A441)/SUMIFS($E:$E,$G:$G,"Ainukasutuses pind",$C:$C,"Üüritav pind",$A:$A,$A441),0),IF($G441="Erikasutuses pind (hoone)",IFERROR(SUMIFS($E:$E,$G:$G,"Ainukasutuses pind",$C:$C,"Üüritav pind",$H:$H,Q$3)/SUMIFS($E:$E,$G:$G,"Ainukasutuses pind",$C:$C,"Üüritav pind"),0),""))),"")</f>
        <v/>
      </c>
      <c r="R441" s="72" t="str">
        <f>IFERROR(IF($G441="Erikasutuses pind (muu)",Eksplikatsioon!W441/SUM(Eksplikatsioon!$O441:'Eksplikatsioon'!$AG441),IF($G441="Erikasutuses pind (korrus)",IFERROR(SUMIFS($E:$E,$G:$G,"Ainukasutuses pind",$C:$C,"Üüritav pind",$H:$H,R$3,$A:$A,$A441)/SUMIFS($E:$E,$G:$G,"Ainukasutuses pind",$C:$C,"Üüritav pind",$A:$A,$A441),0),IF($G441="Erikasutuses pind (hoone)",IFERROR(SUMIFS($E:$E,$G:$G,"Ainukasutuses pind",$C:$C,"Üüritav pind",$H:$H,R$3)/SUMIFS($E:$E,$G:$G,"Ainukasutuses pind",$C:$C,"Üüritav pind"),0),""))),"")</f>
        <v/>
      </c>
      <c r="S441" s="72" t="str">
        <f>IFERROR(IF($G441="Erikasutuses pind (muu)",Eksplikatsioon!X441/SUM(Eksplikatsioon!$O441:'Eksplikatsioon'!$AG441),IF($G441="Erikasutuses pind (korrus)",IFERROR(SUMIFS($E:$E,$G:$G,"Ainukasutuses pind",$C:$C,"Üüritav pind",$H:$H,S$3,$A:$A,$A441)/SUMIFS($E:$E,$G:$G,"Ainukasutuses pind",$C:$C,"Üüritav pind",$A:$A,$A441),0),IF($G441="Erikasutuses pind (hoone)",IFERROR(SUMIFS($E:$E,$G:$G,"Ainukasutuses pind",$C:$C,"Üüritav pind",$H:$H,S$3)/SUMIFS($E:$E,$G:$G,"Ainukasutuses pind",$C:$C,"Üüritav pind"),0),""))),"")</f>
        <v/>
      </c>
      <c r="T441" s="72" t="str">
        <f>IFERROR(IF($G441="Erikasutuses pind (muu)",Eksplikatsioon!Y441/SUM(Eksplikatsioon!$O441:'Eksplikatsioon'!$AG441),IF($G441="Erikasutuses pind (korrus)",IFERROR(SUMIFS($E:$E,$G:$G,"Ainukasutuses pind",$C:$C,"Üüritav pind",$H:$H,T$3,$A:$A,$A441)/SUMIFS($E:$E,$G:$G,"Ainukasutuses pind",$C:$C,"Üüritav pind",$A:$A,$A441),0),IF($G441="Erikasutuses pind (hoone)",IFERROR(SUMIFS($E:$E,$G:$G,"Ainukasutuses pind",$C:$C,"Üüritav pind",$H:$H,T$3)/SUMIFS($E:$E,$G:$G,"Ainukasutuses pind",$C:$C,"Üüritav pind"),0),""))),"")</f>
        <v/>
      </c>
      <c r="U441" s="72" t="str">
        <f>IFERROR(IF($G441="Erikasutuses pind (muu)",Eksplikatsioon!Z441/SUM(Eksplikatsioon!$O441:'Eksplikatsioon'!$AG441),IF($G441="Erikasutuses pind (korrus)",IFERROR(SUMIFS($E:$E,$G:$G,"Ainukasutuses pind",$C:$C,"Üüritav pind",$H:$H,U$3,$A:$A,$A441)/SUMIFS($E:$E,$G:$G,"Ainukasutuses pind",$C:$C,"Üüritav pind",$A:$A,$A441),0),IF($G441="Erikasutuses pind (hoone)",IFERROR(SUMIFS($E:$E,$G:$G,"Ainukasutuses pind",$C:$C,"Üüritav pind",$H:$H,U$3)/SUMIFS($E:$E,$G:$G,"Ainukasutuses pind",$C:$C,"Üüritav pind"),0),""))),"")</f>
        <v/>
      </c>
      <c r="V441" s="72" t="str">
        <f>IFERROR(IF($G441="Erikasutuses pind (muu)",Eksplikatsioon!AA441/SUM(Eksplikatsioon!$O441:'Eksplikatsioon'!$AG441),IF($G441="Erikasutuses pind (korrus)",IFERROR(SUMIFS($E:$E,$G:$G,"Ainukasutuses pind",$C:$C,"Üüritav pind",$H:$H,V$3,$A:$A,$A441)/SUMIFS($E:$E,$G:$G,"Ainukasutuses pind",$C:$C,"Üüritav pind",$A:$A,$A441),0),IF($G441="Erikasutuses pind (hoone)",IFERROR(SUMIFS($E:$E,$G:$G,"Ainukasutuses pind",$C:$C,"Üüritav pind",$H:$H,V$3)/SUMIFS($E:$E,$G:$G,"Ainukasutuses pind",$C:$C,"Üüritav pind"),0),""))),"")</f>
        <v/>
      </c>
      <c r="W441" s="72" t="str">
        <f>IFERROR(IF($G441="Erikasutuses pind (muu)",Eksplikatsioon!AB441/SUM(Eksplikatsioon!$O441:'Eksplikatsioon'!$AG441),IF($G441="Erikasutuses pind (korrus)",IFERROR(SUMIFS($E:$E,$G:$G,"Ainukasutuses pind",$C:$C,"Üüritav pind",$H:$H,W$3,$A:$A,$A441)/SUMIFS($E:$E,$G:$G,"Ainukasutuses pind",$C:$C,"Üüritav pind",$A:$A,$A441),0),IF($G441="Erikasutuses pind (hoone)",IFERROR(SUMIFS($E:$E,$G:$G,"Ainukasutuses pind",$C:$C,"Üüritav pind",$H:$H,W$3)/SUMIFS($E:$E,$G:$G,"Ainukasutuses pind",$C:$C,"Üüritav pind"),0),""))),"")</f>
        <v/>
      </c>
      <c r="X441" s="72" t="str">
        <f>IFERROR(IF($G441="Erikasutuses pind (muu)",Eksplikatsioon!AC441/SUM(Eksplikatsioon!$O441:'Eksplikatsioon'!$AG441),IF($G441="Erikasutuses pind (korrus)",IFERROR(SUMIFS($E:$E,$G:$G,"Ainukasutuses pind",$C:$C,"Üüritav pind",$H:$H,X$3,$A:$A,$A441)/SUMIFS($E:$E,$G:$G,"Ainukasutuses pind",$C:$C,"Üüritav pind",$A:$A,$A441),0),IF($G441="Erikasutuses pind (hoone)",IFERROR(SUMIFS($E:$E,$G:$G,"Ainukasutuses pind",$C:$C,"Üüritav pind",$H:$H,X$3)/SUMIFS($E:$E,$G:$G,"Ainukasutuses pind",$C:$C,"Üüritav pind"),0),""))),"")</f>
        <v/>
      </c>
      <c r="Y441" s="72" t="str">
        <f>IFERROR(IF($G441="Erikasutuses pind (muu)",Eksplikatsioon!AD441/SUM(Eksplikatsioon!$O441:'Eksplikatsioon'!$AG441),IF($G441="Erikasutuses pind (korrus)",IFERROR(SUMIFS($E:$E,$G:$G,"Ainukasutuses pind",$C:$C,"Üüritav pind",$H:$H,Y$3,$A:$A,$A441)/SUMIFS($E:$E,$G:$G,"Ainukasutuses pind",$C:$C,"Üüritav pind",$A:$A,$A441),0),IF($G441="Erikasutuses pind (hoone)",IFERROR(SUMIFS($E:$E,$G:$G,"Ainukasutuses pind",$C:$C,"Üüritav pind",$H:$H,Y$3)/SUMIFS($E:$E,$G:$G,"Ainukasutuses pind",$C:$C,"Üüritav pind"),0),""))),"")</f>
        <v/>
      </c>
      <c r="Z441" s="72" t="str">
        <f>IFERROR(IF($G441="Erikasutuses pind (muu)",Eksplikatsioon!AE441/SUM(Eksplikatsioon!$O441:'Eksplikatsioon'!$AG441),IF($G441="Erikasutuses pind (korrus)",IFERROR(SUMIFS($E:$E,$G:$G,"Ainukasutuses pind",$C:$C,"Üüritav pind",$H:$H,Z$3,$A:$A,$A441)/SUMIFS($E:$E,$G:$G,"Ainukasutuses pind",$C:$C,"Üüritav pind",$A:$A,$A441),0),IF($G441="Erikasutuses pind (hoone)",IFERROR(SUMIFS($E:$E,$G:$G,"Ainukasutuses pind",$C:$C,"Üüritav pind",$H:$H,Z$3)/SUMIFS($E:$E,$G:$G,"Ainukasutuses pind",$C:$C,"Üüritav pind"),0),""))),"")</f>
        <v/>
      </c>
      <c r="AA441" s="72" t="str">
        <f>IFERROR(IF($G441="Erikasutuses pind (muu)",Eksplikatsioon!AF441/SUM(Eksplikatsioon!$O441:'Eksplikatsioon'!$AG441),IF($G441="Erikasutuses pind (korrus)",IFERROR(SUMIFS($E:$E,$G:$G,"Ainukasutuses pind",$C:$C,"Üüritav pind",$H:$H,AA$3,$A:$A,$A441)/SUMIFS($E:$E,$G:$G,"Ainukasutuses pind",$C:$C,"Üüritav pind",$A:$A,$A441),0),IF($G441="Erikasutuses pind (hoone)",IFERROR(SUMIFS($E:$E,$G:$G,"Ainukasutuses pind",$C:$C,"Üüritav pind",$H:$H,AA$3)/SUMIFS($E:$E,$G:$G,"Ainukasutuses pind",$C:$C,"Üüritav pind"),0),""))),"")</f>
        <v/>
      </c>
      <c r="AB441" s="72" t="str">
        <f>IFERROR(IF($G441="Erikasutuses pind (muu)",Eksplikatsioon!AG441/SUM(Eksplikatsioon!$O441:'Eksplikatsioon'!$AG441),IF($G441="Erikasutuses pind (korrus)",IFERROR(SUMIFS($E:$E,$G:$G,"Ainukasutuses pind",$C:$C,"Üüritav pind",$H:$H,AB$3,$A:$A,$A441)/SUMIFS($E:$E,$G:$G,"Ainukasutuses pind",$C:$C,"Üüritav pind",$A:$A,$A441),0),IF($G441="Erikasutuses pind (hoone)",IFERROR(SUMIFS($E:$E,$G:$G,"Ainukasutuses pind",$C:$C,"Üüritav pind",$H:$H,AB$3)/SUMIFS($E:$E,$G:$G,"Ainukasutuses pind",$C:$C,"Üüritav pind"),0),""))),"")</f>
        <v/>
      </c>
      <c r="AC441" s="72" t="str">
        <f>IFERROR(IF($G441="Erikasutuses pind (muu)",$E441*J441,IFERROR($E441*J441/SUM($J441:$AB441)*(Eksplikatsioon!O441)/SUMPRODUCT($J441:$AB441,Eksplikatsioon!$O441:$AG441),"")),"")</f>
        <v/>
      </c>
      <c r="AD441" s="72" t="str">
        <f>IFERROR(IF($G441="Erikasutuses pind (muu)",$E441*K441,IFERROR($E441*K441/SUM($J441:$AB441)*(Eksplikatsioon!P441)/SUMPRODUCT($J441:$AB441,Eksplikatsioon!$O441:$AG441),"")),"")</f>
        <v/>
      </c>
      <c r="AE441" s="72" t="str">
        <f>IFERROR(IF($G441="Erikasutuses pind (muu)",$E441*L441,IFERROR($E441*L441/SUM($J441:$AB441)*(Eksplikatsioon!Q441)/SUMPRODUCT($J441:$AB441,Eksplikatsioon!$O441:$AG441),"")),"")</f>
        <v/>
      </c>
      <c r="AF441" s="72" t="str">
        <f>IFERROR(IF($G441="Erikasutuses pind (muu)",$E441*M441,IFERROR($E441*M441/SUM($J441:$AB441)*(Eksplikatsioon!R441)/SUMPRODUCT($J441:$AB441,Eksplikatsioon!$O441:$AG441),"")),"")</f>
        <v/>
      </c>
      <c r="AG441" s="72" t="str">
        <f>IFERROR(IF($G441="Erikasutuses pind (muu)",$E441*N441,IFERROR($E441*N441/SUM($J441:$AB441)*(Eksplikatsioon!S441)/SUMPRODUCT($J441:$AB441,Eksplikatsioon!$O441:$AG441),"")),"")</f>
        <v/>
      </c>
      <c r="AH441" s="72" t="str">
        <f>IFERROR(IF($G441="Erikasutuses pind (muu)",$E441*O441,IFERROR($E441*O441/SUM($J441:$AB441)*(Eksplikatsioon!T441)/SUMPRODUCT($J441:$AB441,Eksplikatsioon!$O441:$AG441),"")),"")</f>
        <v/>
      </c>
      <c r="AI441" s="72" t="str">
        <f>IFERROR(IF($G441="Erikasutuses pind (muu)",$E441*P441,IFERROR($E441*P441/SUM($J441:$AB441)*(Eksplikatsioon!U441)/SUMPRODUCT($J441:$AB441,Eksplikatsioon!$O441:$AG441),"")),"")</f>
        <v/>
      </c>
      <c r="AJ441" s="72" t="str">
        <f>IFERROR(IF($G441="Erikasutuses pind (muu)",$E441*Q441,IFERROR($E441*Q441/SUM($J441:$AB441)*(Eksplikatsioon!V441)/SUMPRODUCT($J441:$AB441,Eksplikatsioon!$O441:$AG441),"")),"")</f>
        <v/>
      </c>
      <c r="AK441" s="72" t="str">
        <f>IFERROR(IF($G441="Erikasutuses pind (muu)",$E441*R441,IFERROR($E441*R441/SUM($J441:$AB441)*(Eksplikatsioon!W441)/SUMPRODUCT($J441:$AB441,Eksplikatsioon!$O441:$AG441),"")),"")</f>
        <v/>
      </c>
      <c r="AL441" s="72" t="str">
        <f>IFERROR(IF($G441="Erikasutuses pind (muu)",$E441*S441,IFERROR($E441*S441/SUM($J441:$AB441)*(Eksplikatsioon!X441)/SUMPRODUCT($J441:$AB441,Eksplikatsioon!$O441:$AG441),"")),"")</f>
        <v/>
      </c>
      <c r="AM441" s="72" t="str">
        <f>IFERROR(IF($G441="Erikasutuses pind (muu)",$E441*T441,IFERROR($E441*T441/SUM($J441:$AB441)*(Eksplikatsioon!Y441)/SUMPRODUCT($J441:$AB441,Eksplikatsioon!$O441:$AG441),"")),"")</f>
        <v/>
      </c>
      <c r="AN441" s="72" t="str">
        <f>IFERROR(IF($G441="Erikasutuses pind (muu)",$E441*U441,IFERROR($E441*U441/SUM($J441:$AB441)*(Eksplikatsioon!Z441)/SUMPRODUCT($J441:$AB441,Eksplikatsioon!$O441:$AG441),"")),"")</f>
        <v/>
      </c>
      <c r="AO441" s="72" t="str">
        <f>IFERROR(IF($G441="Erikasutuses pind (muu)",$E441*V441,IFERROR($E441*V441/SUM($J441:$AB441)*(Eksplikatsioon!AA441)/SUMPRODUCT($J441:$AB441,Eksplikatsioon!$O441:$AG441),"")),"")</f>
        <v/>
      </c>
      <c r="AP441" s="72" t="str">
        <f>IFERROR(IF($G441="Erikasutuses pind (muu)",$E441*W441,IFERROR($E441*W441/SUM($J441:$AB441)*(Eksplikatsioon!AB441)/SUMPRODUCT($J441:$AB441,Eksplikatsioon!$O441:$AG441),"")),"")</f>
        <v/>
      </c>
      <c r="AQ441" s="72" t="str">
        <f>IFERROR(IF($G441="Erikasutuses pind (muu)",$E441*X441,IFERROR($E441*X441/SUM($J441:$AB441)*(Eksplikatsioon!AC441)/SUMPRODUCT($J441:$AB441,Eksplikatsioon!$O441:$AG441),"")),"")</f>
        <v/>
      </c>
      <c r="AR441" s="72" t="str">
        <f>IFERROR(IF($G441="Erikasutuses pind (muu)",$E441*Y441,IFERROR($E441*Y441/SUM($J441:$AB441)*(Eksplikatsioon!AD441)/SUMPRODUCT($J441:$AB441,Eksplikatsioon!$O441:$AG441),"")),"")</f>
        <v/>
      </c>
      <c r="AS441" s="72" t="str">
        <f>IFERROR(IF($G441="Erikasutuses pind (muu)",$E441*Z441,IFERROR($E441*Z441/SUM($J441:$AB441)*(Eksplikatsioon!AE441)/SUMPRODUCT($J441:$AB441,Eksplikatsioon!$O441:$AG441),"")),"")</f>
        <v/>
      </c>
      <c r="AT441" s="72" t="str">
        <f>IFERROR(IF($G441="Erikasutuses pind (muu)",$E441*AA441,IFERROR($E441*AA441/SUM($J441:$AB441)*(Eksplikatsioon!AF441)/SUMPRODUCT($J441:$AB441,Eksplikatsioon!$O441:$AG441),"")),"")</f>
        <v/>
      </c>
      <c r="AU441" s="72" t="str">
        <f>IFERROR(IF($G441="Erikasutuses pind (muu)",$E441*AB441,IFERROR($E441*AB441/SUM($J441:$AB441)*(Eksplikatsioon!AG441)/SUMPRODUCT($J441:$AB441,Eksplikatsioon!$O441:$AG441),"")),"")</f>
        <v/>
      </c>
    </row>
    <row r="442" spans="1:47" x14ac:dyDescent="0.25">
      <c r="A442" s="71" t="str">
        <f>IF(Eksplikatsioon!A442=0,"",Eksplikatsioon!A442)</f>
        <v/>
      </c>
      <c r="B442" s="71" t="str">
        <f>IF(Eksplikatsioon!B442=0,"",Eksplikatsioon!B442)</f>
        <v/>
      </c>
      <c r="C442" s="71" t="str">
        <f>IF(Eksplikatsioon!C442=0,"",Eksplikatsioon!C442)</f>
        <v/>
      </c>
      <c r="D442" s="71" t="str">
        <f>IF(Eksplikatsioon!D442=0,"",Eksplikatsioon!D442)</f>
        <v/>
      </c>
      <c r="E442" s="71" t="str">
        <f>IF(Eksplikatsioon!F442=0,"",Eksplikatsioon!F442)</f>
        <v/>
      </c>
      <c r="F442" s="71" t="str">
        <f>IF(Eksplikatsioon!H442=0,"",Eksplikatsioon!H442)</f>
        <v/>
      </c>
      <c r="G442" s="71" t="str">
        <f>IF(Eksplikatsioon!J442=0,"",Eksplikatsioon!J442)</f>
        <v/>
      </c>
      <c r="H442" s="71" t="str">
        <f>IF(Eksplikatsioon!K442=0,"",Eksplikatsioon!K442)</f>
        <v/>
      </c>
      <c r="I442" s="71" t="str">
        <f>IF(Eksplikatsioon!L442=0,"",Eksplikatsioon!L442)</f>
        <v/>
      </c>
      <c r="J442" s="72" t="str">
        <f>IFERROR(IF($G442="Erikasutuses pind (muu)",Eksplikatsioon!O442/SUM(Eksplikatsioon!$O442:'Eksplikatsioon'!$AG442),IF($G442="Erikasutuses pind (korrus)",IFERROR(SUMIFS($E:$E,$G:$G,"Ainukasutuses pind",$C:$C,"Üüritav pind",$H:$H,J$3,$A:$A,$A442)/SUMIFS($E:$E,$G:$G,"Ainukasutuses pind",$C:$C,"Üüritav pind",$A:$A,$A442),0),IF($G442="Erikasutuses pind (hoone)",IFERROR(SUMIFS($E:$E,$G:$G,"Ainukasutuses pind",$C:$C,"Üüritav pind",$H:$H,J$3)/SUMIFS($E:$E,$G:$G,"Ainukasutuses pind",$C:$C,"Üüritav pind"),0),""))),"")</f>
        <v/>
      </c>
      <c r="K442" s="72" t="str">
        <f>IFERROR(IF($G442="Erikasutuses pind (muu)",Eksplikatsioon!P442/SUM(Eksplikatsioon!$O442:'Eksplikatsioon'!$AG442),IF($G442="Erikasutuses pind (korrus)",IFERROR(SUMIFS($E:$E,$G:$G,"Ainukasutuses pind",$C:$C,"Üüritav pind",$H:$H,K$3,$A:$A,$A442)/SUMIFS($E:$E,$G:$G,"Ainukasutuses pind",$C:$C,"Üüritav pind",$A:$A,$A442),0),IF($G442="Erikasutuses pind (hoone)",IFERROR(SUMIFS($E:$E,$G:$G,"Ainukasutuses pind",$C:$C,"Üüritav pind",$H:$H,K$3)/SUMIFS($E:$E,$G:$G,"Ainukasutuses pind",$C:$C,"Üüritav pind"),0),""))),"")</f>
        <v/>
      </c>
      <c r="L442" s="72" t="str">
        <f>IFERROR(IF($G442="Erikasutuses pind (muu)",Eksplikatsioon!Q442/SUM(Eksplikatsioon!$O442:'Eksplikatsioon'!$AG442),IF($G442="Erikasutuses pind (korrus)",IFERROR(SUMIFS($E:$E,$G:$G,"Ainukasutuses pind",$C:$C,"Üüritav pind",$H:$H,L$3,$A:$A,$A442)/SUMIFS($E:$E,$G:$G,"Ainukasutuses pind",$C:$C,"Üüritav pind",$A:$A,$A442),0),IF($G442="Erikasutuses pind (hoone)",IFERROR(SUMIFS($E:$E,$G:$G,"Ainukasutuses pind",$C:$C,"Üüritav pind",$H:$H,L$3)/SUMIFS($E:$E,$G:$G,"Ainukasutuses pind",$C:$C,"Üüritav pind"),0),""))),"")</f>
        <v/>
      </c>
      <c r="M442" s="72" t="str">
        <f>IFERROR(IF($G442="Erikasutuses pind (muu)",Eksplikatsioon!R442/SUM(Eksplikatsioon!$O442:'Eksplikatsioon'!$AG442),IF($G442="Erikasutuses pind (korrus)",IFERROR(SUMIFS($E:$E,$G:$G,"Ainukasutuses pind",$C:$C,"Üüritav pind",$H:$H,M$3,$A:$A,$A442)/SUMIFS($E:$E,$G:$G,"Ainukasutuses pind",$C:$C,"Üüritav pind",$A:$A,$A442),0),IF($G442="Erikasutuses pind (hoone)",IFERROR(SUMIFS($E:$E,$G:$G,"Ainukasutuses pind",$C:$C,"Üüritav pind",$H:$H,M$3)/SUMIFS($E:$E,$G:$G,"Ainukasutuses pind",$C:$C,"Üüritav pind"),0),""))),"")</f>
        <v/>
      </c>
      <c r="N442" s="72" t="str">
        <f>IFERROR(IF($G442="Erikasutuses pind (muu)",Eksplikatsioon!S442/SUM(Eksplikatsioon!$O442:'Eksplikatsioon'!$AG442),IF($G442="Erikasutuses pind (korrus)",IFERROR(SUMIFS($E:$E,$G:$G,"Ainukasutuses pind",$C:$C,"Üüritav pind",$H:$H,N$3,$A:$A,$A442)/SUMIFS($E:$E,$G:$G,"Ainukasutuses pind",$C:$C,"Üüritav pind",$A:$A,$A442),0),IF($G442="Erikasutuses pind (hoone)",IFERROR(SUMIFS($E:$E,$G:$G,"Ainukasutuses pind",$C:$C,"Üüritav pind",$H:$H,N$3)/SUMIFS($E:$E,$G:$G,"Ainukasutuses pind",$C:$C,"Üüritav pind"),0),""))),"")</f>
        <v/>
      </c>
      <c r="O442" s="72" t="str">
        <f>IFERROR(IF($G442="Erikasutuses pind (muu)",Eksplikatsioon!T442/SUM(Eksplikatsioon!$O442:'Eksplikatsioon'!$AG442),IF($G442="Erikasutuses pind (korrus)",IFERROR(SUMIFS($E:$E,$G:$G,"Ainukasutuses pind",$C:$C,"Üüritav pind",$H:$H,O$3,$A:$A,$A442)/SUMIFS($E:$E,$G:$G,"Ainukasutuses pind",$C:$C,"Üüritav pind",$A:$A,$A442),0),IF($G442="Erikasutuses pind (hoone)",IFERROR(SUMIFS($E:$E,$G:$G,"Ainukasutuses pind",$C:$C,"Üüritav pind",$H:$H,O$3)/SUMIFS($E:$E,$G:$G,"Ainukasutuses pind",$C:$C,"Üüritav pind"),0),""))),"")</f>
        <v/>
      </c>
      <c r="P442" s="72" t="str">
        <f>IFERROR(IF($G442="Erikasutuses pind (muu)",Eksplikatsioon!U442/SUM(Eksplikatsioon!$O442:'Eksplikatsioon'!$AG442),IF($G442="Erikasutuses pind (korrus)",IFERROR(SUMIFS($E:$E,$G:$G,"Ainukasutuses pind",$C:$C,"Üüritav pind",$H:$H,P$3,$A:$A,$A442)/SUMIFS($E:$E,$G:$G,"Ainukasutuses pind",$C:$C,"Üüritav pind",$A:$A,$A442),0),IF($G442="Erikasutuses pind (hoone)",IFERROR(SUMIFS($E:$E,$G:$G,"Ainukasutuses pind",$C:$C,"Üüritav pind",$H:$H,P$3)/SUMIFS($E:$E,$G:$G,"Ainukasutuses pind",$C:$C,"Üüritav pind"),0),""))),"")</f>
        <v/>
      </c>
      <c r="Q442" s="72" t="str">
        <f>IFERROR(IF($G442="Erikasutuses pind (muu)",Eksplikatsioon!V442/SUM(Eksplikatsioon!$O442:'Eksplikatsioon'!$AG442),IF($G442="Erikasutuses pind (korrus)",IFERROR(SUMIFS($E:$E,$G:$G,"Ainukasutuses pind",$C:$C,"Üüritav pind",$H:$H,Q$3,$A:$A,$A442)/SUMIFS($E:$E,$G:$G,"Ainukasutuses pind",$C:$C,"Üüritav pind",$A:$A,$A442),0),IF($G442="Erikasutuses pind (hoone)",IFERROR(SUMIFS($E:$E,$G:$G,"Ainukasutuses pind",$C:$C,"Üüritav pind",$H:$H,Q$3)/SUMIFS($E:$E,$G:$G,"Ainukasutuses pind",$C:$C,"Üüritav pind"),0),""))),"")</f>
        <v/>
      </c>
      <c r="R442" s="72" t="str">
        <f>IFERROR(IF($G442="Erikasutuses pind (muu)",Eksplikatsioon!W442/SUM(Eksplikatsioon!$O442:'Eksplikatsioon'!$AG442),IF($G442="Erikasutuses pind (korrus)",IFERROR(SUMIFS($E:$E,$G:$G,"Ainukasutuses pind",$C:$C,"Üüritav pind",$H:$H,R$3,$A:$A,$A442)/SUMIFS($E:$E,$G:$G,"Ainukasutuses pind",$C:$C,"Üüritav pind",$A:$A,$A442),0),IF($G442="Erikasutuses pind (hoone)",IFERROR(SUMIFS($E:$E,$G:$G,"Ainukasutuses pind",$C:$C,"Üüritav pind",$H:$H,R$3)/SUMIFS($E:$E,$G:$G,"Ainukasutuses pind",$C:$C,"Üüritav pind"),0),""))),"")</f>
        <v/>
      </c>
      <c r="S442" s="72" t="str">
        <f>IFERROR(IF($G442="Erikasutuses pind (muu)",Eksplikatsioon!X442/SUM(Eksplikatsioon!$O442:'Eksplikatsioon'!$AG442),IF($G442="Erikasutuses pind (korrus)",IFERROR(SUMIFS($E:$E,$G:$G,"Ainukasutuses pind",$C:$C,"Üüritav pind",$H:$H,S$3,$A:$A,$A442)/SUMIFS($E:$E,$G:$G,"Ainukasutuses pind",$C:$C,"Üüritav pind",$A:$A,$A442),0),IF($G442="Erikasutuses pind (hoone)",IFERROR(SUMIFS($E:$E,$G:$G,"Ainukasutuses pind",$C:$C,"Üüritav pind",$H:$H,S$3)/SUMIFS($E:$E,$G:$G,"Ainukasutuses pind",$C:$C,"Üüritav pind"),0),""))),"")</f>
        <v/>
      </c>
      <c r="T442" s="72" t="str">
        <f>IFERROR(IF($G442="Erikasutuses pind (muu)",Eksplikatsioon!Y442/SUM(Eksplikatsioon!$O442:'Eksplikatsioon'!$AG442),IF($G442="Erikasutuses pind (korrus)",IFERROR(SUMIFS($E:$E,$G:$G,"Ainukasutuses pind",$C:$C,"Üüritav pind",$H:$H,T$3,$A:$A,$A442)/SUMIFS($E:$E,$G:$G,"Ainukasutuses pind",$C:$C,"Üüritav pind",$A:$A,$A442),0),IF($G442="Erikasutuses pind (hoone)",IFERROR(SUMIFS($E:$E,$G:$G,"Ainukasutuses pind",$C:$C,"Üüritav pind",$H:$H,T$3)/SUMIFS($E:$E,$G:$G,"Ainukasutuses pind",$C:$C,"Üüritav pind"),0),""))),"")</f>
        <v/>
      </c>
      <c r="U442" s="72" t="str">
        <f>IFERROR(IF($G442="Erikasutuses pind (muu)",Eksplikatsioon!Z442/SUM(Eksplikatsioon!$O442:'Eksplikatsioon'!$AG442),IF($G442="Erikasutuses pind (korrus)",IFERROR(SUMIFS($E:$E,$G:$G,"Ainukasutuses pind",$C:$C,"Üüritav pind",$H:$H,U$3,$A:$A,$A442)/SUMIFS($E:$E,$G:$G,"Ainukasutuses pind",$C:$C,"Üüritav pind",$A:$A,$A442),0),IF($G442="Erikasutuses pind (hoone)",IFERROR(SUMIFS($E:$E,$G:$G,"Ainukasutuses pind",$C:$C,"Üüritav pind",$H:$H,U$3)/SUMIFS($E:$E,$G:$G,"Ainukasutuses pind",$C:$C,"Üüritav pind"),0),""))),"")</f>
        <v/>
      </c>
      <c r="V442" s="72" t="str">
        <f>IFERROR(IF($G442="Erikasutuses pind (muu)",Eksplikatsioon!AA442/SUM(Eksplikatsioon!$O442:'Eksplikatsioon'!$AG442),IF($G442="Erikasutuses pind (korrus)",IFERROR(SUMIFS($E:$E,$G:$G,"Ainukasutuses pind",$C:$C,"Üüritav pind",$H:$H,V$3,$A:$A,$A442)/SUMIFS($E:$E,$G:$G,"Ainukasutuses pind",$C:$C,"Üüritav pind",$A:$A,$A442),0),IF($G442="Erikasutuses pind (hoone)",IFERROR(SUMIFS($E:$E,$G:$G,"Ainukasutuses pind",$C:$C,"Üüritav pind",$H:$H,V$3)/SUMIFS($E:$E,$G:$G,"Ainukasutuses pind",$C:$C,"Üüritav pind"),0),""))),"")</f>
        <v/>
      </c>
      <c r="W442" s="72" t="str">
        <f>IFERROR(IF($G442="Erikasutuses pind (muu)",Eksplikatsioon!AB442/SUM(Eksplikatsioon!$O442:'Eksplikatsioon'!$AG442),IF($G442="Erikasutuses pind (korrus)",IFERROR(SUMIFS($E:$E,$G:$G,"Ainukasutuses pind",$C:$C,"Üüritav pind",$H:$H,W$3,$A:$A,$A442)/SUMIFS($E:$E,$G:$G,"Ainukasutuses pind",$C:$C,"Üüritav pind",$A:$A,$A442),0),IF($G442="Erikasutuses pind (hoone)",IFERROR(SUMIFS($E:$E,$G:$G,"Ainukasutuses pind",$C:$C,"Üüritav pind",$H:$H,W$3)/SUMIFS($E:$E,$G:$G,"Ainukasutuses pind",$C:$C,"Üüritav pind"),0),""))),"")</f>
        <v/>
      </c>
      <c r="X442" s="72" t="str">
        <f>IFERROR(IF($G442="Erikasutuses pind (muu)",Eksplikatsioon!AC442/SUM(Eksplikatsioon!$O442:'Eksplikatsioon'!$AG442),IF($G442="Erikasutuses pind (korrus)",IFERROR(SUMIFS($E:$E,$G:$G,"Ainukasutuses pind",$C:$C,"Üüritav pind",$H:$H,X$3,$A:$A,$A442)/SUMIFS($E:$E,$G:$G,"Ainukasutuses pind",$C:$C,"Üüritav pind",$A:$A,$A442),0),IF($G442="Erikasutuses pind (hoone)",IFERROR(SUMIFS($E:$E,$G:$G,"Ainukasutuses pind",$C:$C,"Üüritav pind",$H:$H,X$3)/SUMIFS($E:$E,$G:$G,"Ainukasutuses pind",$C:$C,"Üüritav pind"),0),""))),"")</f>
        <v/>
      </c>
      <c r="Y442" s="72" t="str">
        <f>IFERROR(IF($G442="Erikasutuses pind (muu)",Eksplikatsioon!AD442/SUM(Eksplikatsioon!$O442:'Eksplikatsioon'!$AG442),IF($G442="Erikasutuses pind (korrus)",IFERROR(SUMIFS($E:$E,$G:$G,"Ainukasutuses pind",$C:$C,"Üüritav pind",$H:$H,Y$3,$A:$A,$A442)/SUMIFS($E:$E,$G:$G,"Ainukasutuses pind",$C:$C,"Üüritav pind",$A:$A,$A442),0),IF($G442="Erikasutuses pind (hoone)",IFERROR(SUMIFS($E:$E,$G:$G,"Ainukasutuses pind",$C:$C,"Üüritav pind",$H:$H,Y$3)/SUMIFS($E:$E,$G:$G,"Ainukasutuses pind",$C:$C,"Üüritav pind"),0),""))),"")</f>
        <v/>
      </c>
      <c r="Z442" s="72" t="str">
        <f>IFERROR(IF($G442="Erikasutuses pind (muu)",Eksplikatsioon!AE442/SUM(Eksplikatsioon!$O442:'Eksplikatsioon'!$AG442),IF($G442="Erikasutuses pind (korrus)",IFERROR(SUMIFS($E:$E,$G:$G,"Ainukasutuses pind",$C:$C,"Üüritav pind",$H:$H,Z$3,$A:$A,$A442)/SUMIFS($E:$E,$G:$G,"Ainukasutuses pind",$C:$C,"Üüritav pind",$A:$A,$A442),0),IF($G442="Erikasutuses pind (hoone)",IFERROR(SUMIFS($E:$E,$G:$G,"Ainukasutuses pind",$C:$C,"Üüritav pind",$H:$H,Z$3)/SUMIFS($E:$E,$G:$G,"Ainukasutuses pind",$C:$C,"Üüritav pind"),0),""))),"")</f>
        <v/>
      </c>
      <c r="AA442" s="72" t="str">
        <f>IFERROR(IF($G442="Erikasutuses pind (muu)",Eksplikatsioon!AF442/SUM(Eksplikatsioon!$O442:'Eksplikatsioon'!$AG442),IF($G442="Erikasutuses pind (korrus)",IFERROR(SUMIFS($E:$E,$G:$G,"Ainukasutuses pind",$C:$C,"Üüritav pind",$H:$H,AA$3,$A:$A,$A442)/SUMIFS($E:$E,$G:$G,"Ainukasutuses pind",$C:$C,"Üüritav pind",$A:$A,$A442),0),IF($G442="Erikasutuses pind (hoone)",IFERROR(SUMIFS($E:$E,$G:$G,"Ainukasutuses pind",$C:$C,"Üüritav pind",$H:$H,AA$3)/SUMIFS($E:$E,$G:$G,"Ainukasutuses pind",$C:$C,"Üüritav pind"),0),""))),"")</f>
        <v/>
      </c>
      <c r="AB442" s="72" t="str">
        <f>IFERROR(IF($G442="Erikasutuses pind (muu)",Eksplikatsioon!AG442/SUM(Eksplikatsioon!$O442:'Eksplikatsioon'!$AG442),IF($G442="Erikasutuses pind (korrus)",IFERROR(SUMIFS($E:$E,$G:$G,"Ainukasutuses pind",$C:$C,"Üüritav pind",$H:$H,AB$3,$A:$A,$A442)/SUMIFS($E:$E,$G:$G,"Ainukasutuses pind",$C:$C,"Üüritav pind",$A:$A,$A442),0),IF($G442="Erikasutuses pind (hoone)",IFERROR(SUMIFS($E:$E,$G:$G,"Ainukasutuses pind",$C:$C,"Üüritav pind",$H:$H,AB$3)/SUMIFS($E:$E,$G:$G,"Ainukasutuses pind",$C:$C,"Üüritav pind"),0),""))),"")</f>
        <v/>
      </c>
      <c r="AC442" s="72" t="str">
        <f>IFERROR(IF($G442="Erikasutuses pind (muu)",$E442*J442,IFERROR($E442*J442/SUM($J442:$AB442)*(Eksplikatsioon!O442)/SUMPRODUCT($J442:$AB442,Eksplikatsioon!$O442:$AG442),"")),"")</f>
        <v/>
      </c>
      <c r="AD442" s="72" t="str">
        <f>IFERROR(IF($G442="Erikasutuses pind (muu)",$E442*K442,IFERROR($E442*K442/SUM($J442:$AB442)*(Eksplikatsioon!P442)/SUMPRODUCT($J442:$AB442,Eksplikatsioon!$O442:$AG442),"")),"")</f>
        <v/>
      </c>
      <c r="AE442" s="72" t="str">
        <f>IFERROR(IF($G442="Erikasutuses pind (muu)",$E442*L442,IFERROR($E442*L442/SUM($J442:$AB442)*(Eksplikatsioon!Q442)/SUMPRODUCT($J442:$AB442,Eksplikatsioon!$O442:$AG442),"")),"")</f>
        <v/>
      </c>
      <c r="AF442" s="72" t="str">
        <f>IFERROR(IF($G442="Erikasutuses pind (muu)",$E442*M442,IFERROR($E442*M442/SUM($J442:$AB442)*(Eksplikatsioon!R442)/SUMPRODUCT($J442:$AB442,Eksplikatsioon!$O442:$AG442),"")),"")</f>
        <v/>
      </c>
      <c r="AG442" s="72" t="str">
        <f>IFERROR(IF($G442="Erikasutuses pind (muu)",$E442*N442,IFERROR($E442*N442/SUM($J442:$AB442)*(Eksplikatsioon!S442)/SUMPRODUCT($J442:$AB442,Eksplikatsioon!$O442:$AG442),"")),"")</f>
        <v/>
      </c>
      <c r="AH442" s="72" t="str">
        <f>IFERROR(IF($G442="Erikasutuses pind (muu)",$E442*O442,IFERROR($E442*O442/SUM($J442:$AB442)*(Eksplikatsioon!T442)/SUMPRODUCT($J442:$AB442,Eksplikatsioon!$O442:$AG442),"")),"")</f>
        <v/>
      </c>
      <c r="AI442" s="72" t="str">
        <f>IFERROR(IF($G442="Erikasutuses pind (muu)",$E442*P442,IFERROR($E442*P442/SUM($J442:$AB442)*(Eksplikatsioon!U442)/SUMPRODUCT($J442:$AB442,Eksplikatsioon!$O442:$AG442),"")),"")</f>
        <v/>
      </c>
      <c r="AJ442" s="72" t="str">
        <f>IFERROR(IF($G442="Erikasutuses pind (muu)",$E442*Q442,IFERROR($E442*Q442/SUM($J442:$AB442)*(Eksplikatsioon!V442)/SUMPRODUCT($J442:$AB442,Eksplikatsioon!$O442:$AG442),"")),"")</f>
        <v/>
      </c>
      <c r="AK442" s="72" t="str">
        <f>IFERROR(IF($G442="Erikasutuses pind (muu)",$E442*R442,IFERROR($E442*R442/SUM($J442:$AB442)*(Eksplikatsioon!W442)/SUMPRODUCT($J442:$AB442,Eksplikatsioon!$O442:$AG442),"")),"")</f>
        <v/>
      </c>
      <c r="AL442" s="72" t="str">
        <f>IFERROR(IF($G442="Erikasutuses pind (muu)",$E442*S442,IFERROR($E442*S442/SUM($J442:$AB442)*(Eksplikatsioon!X442)/SUMPRODUCT($J442:$AB442,Eksplikatsioon!$O442:$AG442),"")),"")</f>
        <v/>
      </c>
      <c r="AM442" s="72" t="str">
        <f>IFERROR(IF($G442="Erikasutuses pind (muu)",$E442*T442,IFERROR($E442*T442/SUM($J442:$AB442)*(Eksplikatsioon!Y442)/SUMPRODUCT($J442:$AB442,Eksplikatsioon!$O442:$AG442),"")),"")</f>
        <v/>
      </c>
      <c r="AN442" s="72" t="str">
        <f>IFERROR(IF($G442="Erikasutuses pind (muu)",$E442*U442,IFERROR($E442*U442/SUM($J442:$AB442)*(Eksplikatsioon!Z442)/SUMPRODUCT($J442:$AB442,Eksplikatsioon!$O442:$AG442),"")),"")</f>
        <v/>
      </c>
      <c r="AO442" s="72" t="str">
        <f>IFERROR(IF($G442="Erikasutuses pind (muu)",$E442*V442,IFERROR($E442*V442/SUM($J442:$AB442)*(Eksplikatsioon!AA442)/SUMPRODUCT($J442:$AB442,Eksplikatsioon!$O442:$AG442),"")),"")</f>
        <v/>
      </c>
      <c r="AP442" s="72" t="str">
        <f>IFERROR(IF($G442="Erikasutuses pind (muu)",$E442*W442,IFERROR($E442*W442/SUM($J442:$AB442)*(Eksplikatsioon!AB442)/SUMPRODUCT($J442:$AB442,Eksplikatsioon!$O442:$AG442),"")),"")</f>
        <v/>
      </c>
      <c r="AQ442" s="72" t="str">
        <f>IFERROR(IF($G442="Erikasutuses pind (muu)",$E442*X442,IFERROR($E442*X442/SUM($J442:$AB442)*(Eksplikatsioon!AC442)/SUMPRODUCT($J442:$AB442,Eksplikatsioon!$O442:$AG442),"")),"")</f>
        <v/>
      </c>
      <c r="AR442" s="72" t="str">
        <f>IFERROR(IF($G442="Erikasutuses pind (muu)",$E442*Y442,IFERROR($E442*Y442/SUM($J442:$AB442)*(Eksplikatsioon!AD442)/SUMPRODUCT($J442:$AB442,Eksplikatsioon!$O442:$AG442),"")),"")</f>
        <v/>
      </c>
      <c r="AS442" s="72" t="str">
        <f>IFERROR(IF($G442="Erikasutuses pind (muu)",$E442*Z442,IFERROR($E442*Z442/SUM($J442:$AB442)*(Eksplikatsioon!AE442)/SUMPRODUCT($J442:$AB442,Eksplikatsioon!$O442:$AG442),"")),"")</f>
        <v/>
      </c>
      <c r="AT442" s="72" t="str">
        <f>IFERROR(IF($G442="Erikasutuses pind (muu)",$E442*AA442,IFERROR($E442*AA442/SUM($J442:$AB442)*(Eksplikatsioon!AF442)/SUMPRODUCT($J442:$AB442,Eksplikatsioon!$O442:$AG442),"")),"")</f>
        <v/>
      </c>
      <c r="AU442" s="72" t="str">
        <f>IFERROR(IF($G442="Erikasutuses pind (muu)",$E442*AB442,IFERROR($E442*AB442/SUM($J442:$AB442)*(Eksplikatsioon!AG442)/SUMPRODUCT($J442:$AB442,Eksplikatsioon!$O442:$AG442),"")),"")</f>
        <v/>
      </c>
    </row>
    <row r="443" spans="1:47" x14ac:dyDescent="0.25">
      <c r="A443" s="71" t="str">
        <f>IF(Eksplikatsioon!A443=0,"",Eksplikatsioon!A443)</f>
        <v/>
      </c>
      <c r="B443" s="71" t="str">
        <f>IF(Eksplikatsioon!B443=0,"",Eksplikatsioon!B443)</f>
        <v/>
      </c>
      <c r="C443" s="71" t="str">
        <f>IF(Eksplikatsioon!C443=0,"",Eksplikatsioon!C443)</f>
        <v/>
      </c>
      <c r="D443" s="71" t="str">
        <f>IF(Eksplikatsioon!D443=0,"",Eksplikatsioon!D443)</f>
        <v/>
      </c>
      <c r="E443" s="71" t="str">
        <f>IF(Eksplikatsioon!F443=0,"",Eksplikatsioon!F443)</f>
        <v/>
      </c>
      <c r="F443" s="71" t="str">
        <f>IF(Eksplikatsioon!H443=0,"",Eksplikatsioon!H443)</f>
        <v/>
      </c>
      <c r="G443" s="71" t="str">
        <f>IF(Eksplikatsioon!J443=0,"",Eksplikatsioon!J443)</f>
        <v/>
      </c>
      <c r="H443" s="71" t="str">
        <f>IF(Eksplikatsioon!K443=0,"",Eksplikatsioon!K443)</f>
        <v/>
      </c>
      <c r="I443" s="71" t="str">
        <f>IF(Eksplikatsioon!L443=0,"",Eksplikatsioon!L443)</f>
        <v/>
      </c>
      <c r="J443" s="72" t="str">
        <f>IFERROR(IF($G443="Erikasutuses pind (muu)",Eksplikatsioon!O443/SUM(Eksplikatsioon!$O443:'Eksplikatsioon'!$AG443),IF($G443="Erikasutuses pind (korrus)",IFERROR(SUMIFS($E:$E,$G:$G,"Ainukasutuses pind",$C:$C,"Üüritav pind",$H:$H,J$3,$A:$A,$A443)/SUMIFS($E:$E,$G:$G,"Ainukasutuses pind",$C:$C,"Üüritav pind",$A:$A,$A443),0),IF($G443="Erikasutuses pind (hoone)",IFERROR(SUMIFS($E:$E,$G:$G,"Ainukasutuses pind",$C:$C,"Üüritav pind",$H:$H,J$3)/SUMIFS($E:$E,$G:$G,"Ainukasutuses pind",$C:$C,"Üüritav pind"),0),""))),"")</f>
        <v/>
      </c>
      <c r="K443" s="72" t="str">
        <f>IFERROR(IF($G443="Erikasutuses pind (muu)",Eksplikatsioon!P443/SUM(Eksplikatsioon!$O443:'Eksplikatsioon'!$AG443),IF($G443="Erikasutuses pind (korrus)",IFERROR(SUMIFS($E:$E,$G:$G,"Ainukasutuses pind",$C:$C,"Üüritav pind",$H:$H,K$3,$A:$A,$A443)/SUMIFS($E:$E,$G:$G,"Ainukasutuses pind",$C:$C,"Üüritav pind",$A:$A,$A443),0),IF($G443="Erikasutuses pind (hoone)",IFERROR(SUMIFS($E:$E,$G:$G,"Ainukasutuses pind",$C:$C,"Üüritav pind",$H:$H,K$3)/SUMIFS($E:$E,$G:$G,"Ainukasutuses pind",$C:$C,"Üüritav pind"),0),""))),"")</f>
        <v/>
      </c>
      <c r="L443" s="72" t="str">
        <f>IFERROR(IF($G443="Erikasutuses pind (muu)",Eksplikatsioon!Q443/SUM(Eksplikatsioon!$O443:'Eksplikatsioon'!$AG443),IF($G443="Erikasutuses pind (korrus)",IFERROR(SUMIFS($E:$E,$G:$G,"Ainukasutuses pind",$C:$C,"Üüritav pind",$H:$H,L$3,$A:$A,$A443)/SUMIFS($E:$E,$G:$G,"Ainukasutuses pind",$C:$C,"Üüritav pind",$A:$A,$A443),0),IF($G443="Erikasutuses pind (hoone)",IFERROR(SUMIFS($E:$E,$G:$G,"Ainukasutuses pind",$C:$C,"Üüritav pind",$H:$H,L$3)/SUMIFS($E:$E,$G:$G,"Ainukasutuses pind",$C:$C,"Üüritav pind"),0),""))),"")</f>
        <v/>
      </c>
      <c r="M443" s="72" t="str">
        <f>IFERROR(IF($G443="Erikasutuses pind (muu)",Eksplikatsioon!R443/SUM(Eksplikatsioon!$O443:'Eksplikatsioon'!$AG443),IF($G443="Erikasutuses pind (korrus)",IFERROR(SUMIFS($E:$E,$G:$G,"Ainukasutuses pind",$C:$C,"Üüritav pind",$H:$H,M$3,$A:$A,$A443)/SUMIFS($E:$E,$G:$G,"Ainukasutuses pind",$C:$C,"Üüritav pind",$A:$A,$A443),0),IF($G443="Erikasutuses pind (hoone)",IFERROR(SUMIFS($E:$E,$G:$G,"Ainukasutuses pind",$C:$C,"Üüritav pind",$H:$H,M$3)/SUMIFS($E:$E,$G:$G,"Ainukasutuses pind",$C:$C,"Üüritav pind"),0),""))),"")</f>
        <v/>
      </c>
      <c r="N443" s="72" t="str">
        <f>IFERROR(IF($G443="Erikasutuses pind (muu)",Eksplikatsioon!S443/SUM(Eksplikatsioon!$O443:'Eksplikatsioon'!$AG443),IF($G443="Erikasutuses pind (korrus)",IFERROR(SUMIFS($E:$E,$G:$G,"Ainukasutuses pind",$C:$C,"Üüritav pind",$H:$H,N$3,$A:$A,$A443)/SUMIFS($E:$E,$G:$G,"Ainukasutuses pind",$C:$C,"Üüritav pind",$A:$A,$A443),0),IF($G443="Erikasutuses pind (hoone)",IFERROR(SUMIFS($E:$E,$G:$G,"Ainukasutuses pind",$C:$C,"Üüritav pind",$H:$H,N$3)/SUMIFS($E:$E,$G:$G,"Ainukasutuses pind",$C:$C,"Üüritav pind"),0),""))),"")</f>
        <v/>
      </c>
      <c r="O443" s="72" t="str">
        <f>IFERROR(IF($G443="Erikasutuses pind (muu)",Eksplikatsioon!T443/SUM(Eksplikatsioon!$O443:'Eksplikatsioon'!$AG443),IF($G443="Erikasutuses pind (korrus)",IFERROR(SUMIFS($E:$E,$G:$G,"Ainukasutuses pind",$C:$C,"Üüritav pind",$H:$H,O$3,$A:$A,$A443)/SUMIFS($E:$E,$G:$G,"Ainukasutuses pind",$C:$C,"Üüritav pind",$A:$A,$A443),0),IF($G443="Erikasutuses pind (hoone)",IFERROR(SUMIFS($E:$E,$G:$G,"Ainukasutuses pind",$C:$C,"Üüritav pind",$H:$H,O$3)/SUMIFS($E:$E,$G:$G,"Ainukasutuses pind",$C:$C,"Üüritav pind"),0),""))),"")</f>
        <v/>
      </c>
      <c r="P443" s="72" t="str">
        <f>IFERROR(IF($G443="Erikasutuses pind (muu)",Eksplikatsioon!U443/SUM(Eksplikatsioon!$O443:'Eksplikatsioon'!$AG443),IF($G443="Erikasutuses pind (korrus)",IFERROR(SUMIFS($E:$E,$G:$G,"Ainukasutuses pind",$C:$C,"Üüritav pind",$H:$H,P$3,$A:$A,$A443)/SUMIFS($E:$E,$G:$G,"Ainukasutuses pind",$C:$C,"Üüritav pind",$A:$A,$A443),0),IF($G443="Erikasutuses pind (hoone)",IFERROR(SUMIFS($E:$E,$G:$G,"Ainukasutuses pind",$C:$C,"Üüritav pind",$H:$H,P$3)/SUMIFS($E:$E,$G:$G,"Ainukasutuses pind",$C:$C,"Üüritav pind"),0),""))),"")</f>
        <v/>
      </c>
      <c r="Q443" s="72" t="str">
        <f>IFERROR(IF($G443="Erikasutuses pind (muu)",Eksplikatsioon!V443/SUM(Eksplikatsioon!$O443:'Eksplikatsioon'!$AG443),IF($G443="Erikasutuses pind (korrus)",IFERROR(SUMIFS($E:$E,$G:$G,"Ainukasutuses pind",$C:$C,"Üüritav pind",$H:$H,Q$3,$A:$A,$A443)/SUMIFS($E:$E,$G:$G,"Ainukasutuses pind",$C:$C,"Üüritav pind",$A:$A,$A443),0),IF($G443="Erikasutuses pind (hoone)",IFERROR(SUMIFS($E:$E,$G:$G,"Ainukasutuses pind",$C:$C,"Üüritav pind",$H:$H,Q$3)/SUMIFS($E:$E,$G:$G,"Ainukasutuses pind",$C:$C,"Üüritav pind"),0),""))),"")</f>
        <v/>
      </c>
      <c r="R443" s="72" t="str">
        <f>IFERROR(IF($G443="Erikasutuses pind (muu)",Eksplikatsioon!W443/SUM(Eksplikatsioon!$O443:'Eksplikatsioon'!$AG443),IF($G443="Erikasutuses pind (korrus)",IFERROR(SUMIFS($E:$E,$G:$G,"Ainukasutuses pind",$C:$C,"Üüritav pind",$H:$H,R$3,$A:$A,$A443)/SUMIFS($E:$E,$G:$G,"Ainukasutuses pind",$C:$C,"Üüritav pind",$A:$A,$A443),0),IF($G443="Erikasutuses pind (hoone)",IFERROR(SUMIFS($E:$E,$G:$G,"Ainukasutuses pind",$C:$C,"Üüritav pind",$H:$H,R$3)/SUMIFS($E:$E,$G:$G,"Ainukasutuses pind",$C:$C,"Üüritav pind"),0),""))),"")</f>
        <v/>
      </c>
      <c r="S443" s="72" t="str">
        <f>IFERROR(IF($G443="Erikasutuses pind (muu)",Eksplikatsioon!X443/SUM(Eksplikatsioon!$O443:'Eksplikatsioon'!$AG443),IF($G443="Erikasutuses pind (korrus)",IFERROR(SUMIFS($E:$E,$G:$G,"Ainukasutuses pind",$C:$C,"Üüritav pind",$H:$H,S$3,$A:$A,$A443)/SUMIFS($E:$E,$G:$G,"Ainukasutuses pind",$C:$C,"Üüritav pind",$A:$A,$A443),0),IF($G443="Erikasutuses pind (hoone)",IFERROR(SUMIFS($E:$E,$G:$G,"Ainukasutuses pind",$C:$C,"Üüritav pind",$H:$H,S$3)/SUMIFS($E:$E,$G:$G,"Ainukasutuses pind",$C:$C,"Üüritav pind"),0),""))),"")</f>
        <v/>
      </c>
      <c r="T443" s="72" t="str">
        <f>IFERROR(IF($G443="Erikasutuses pind (muu)",Eksplikatsioon!Y443/SUM(Eksplikatsioon!$O443:'Eksplikatsioon'!$AG443),IF($G443="Erikasutuses pind (korrus)",IFERROR(SUMIFS($E:$E,$G:$G,"Ainukasutuses pind",$C:$C,"Üüritav pind",$H:$H,T$3,$A:$A,$A443)/SUMIFS($E:$E,$G:$G,"Ainukasutuses pind",$C:$C,"Üüritav pind",$A:$A,$A443),0),IF($G443="Erikasutuses pind (hoone)",IFERROR(SUMIFS($E:$E,$G:$G,"Ainukasutuses pind",$C:$C,"Üüritav pind",$H:$H,T$3)/SUMIFS($E:$E,$G:$G,"Ainukasutuses pind",$C:$C,"Üüritav pind"),0),""))),"")</f>
        <v/>
      </c>
      <c r="U443" s="72" t="str">
        <f>IFERROR(IF($G443="Erikasutuses pind (muu)",Eksplikatsioon!Z443/SUM(Eksplikatsioon!$O443:'Eksplikatsioon'!$AG443),IF($G443="Erikasutuses pind (korrus)",IFERROR(SUMIFS($E:$E,$G:$G,"Ainukasutuses pind",$C:$C,"Üüritav pind",$H:$H,U$3,$A:$A,$A443)/SUMIFS($E:$E,$G:$G,"Ainukasutuses pind",$C:$C,"Üüritav pind",$A:$A,$A443),0),IF($G443="Erikasutuses pind (hoone)",IFERROR(SUMIFS($E:$E,$G:$G,"Ainukasutuses pind",$C:$C,"Üüritav pind",$H:$H,U$3)/SUMIFS($E:$E,$G:$G,"Ainukasutuses pind",$C:$C,"Üüritav pind"),0),""))),"")</f>
        <v/>
      </c>
      <c r="V443" s="72" t="str">
        <f>IFERROR(IF($G443="Erikasutuses pind (muu)",Eksplikatsioon!AA443/SUM(Eksplikatsioon!$O443:'Eksplikatsioon'!$AG443),IF($G443="Erikasutuses pind (korrus)",IFERROR(SUMIFS($E:$E,$G:$G,"Ainukasutuses pind",$C:$C,"Üüritav pind",$H:$H,V$3,$A:$A,$A443)/SUMIFS($E:$E,$G:$G,"Ainukasutuses pind",$C:$C,"Üüritav pind",$A:$A,$A443),0),IF($G443="Erikasutuses pind (hoone)",IFERROR(SUMIFS($E:$E,$G:$G,"Ainukasutuses pind",$C:$C,"Üüritav pind",$H:$H,V$3)/SUMIFS($E:$E,$G:$G,"Ainukasutuses pind",$C:$C,"Üüritav pind"),0),""))),"")</f>
        <v/>
      </c>
      <c r="W443" s="72" t="str">
        <f>IFERROR(IF($G443="Erikasutuses pind (muu)",Eksplikatsioon!AB443/SUM(Eksplikatsioon!$O443:'Eksplikatsioon'!$AG443),IF($G443="Erikasutuses pind (korrus)",IFERROR(SUMIFS($E:$E,$G:$G,"Ainukasutuses pind",$C:$C,"Üüritav pind",$H:$H,W$3,$A:$A,$A443)/SUMIFS($E:$E,$G:$G,"Ainukasutuses pind",$C:$C,"Üüritav pind",$A:$A,$A443),0),IF($G443="Erikasutuses pind (hoone)",IFERROR(SUMIFS($E:$E,$G:$G,"Ainukasutuses pind",$C:$C,"Üüritav pind",$H:$H,W$3)/SUMIFS($E:$E,$G:$G,"Ainukasutuses pind",$C:$C,"Üüritav pind"),0),""))),"")</f>
        <v/>
      </c>
      <c r="X443" s="72" t="str">
        <f>IFERROR(IF($G443="Erikasutuses pind (muu)",Eksplikatsioon!AC443/SUM(Eksplikatsioon!$O443:'Eksplikatsioon'!$AG443),IF($G443="Erikasutuses pind (korrus)",IFERROR(SUMIFS($E:$E,$G:$G,"Ainukasutuses pind",$C:$C,"Üüritav pind",$H:$H,X$3,$A:$A,$A443)/SUMIFS($E:$E,$G:$G,"Ainukasutuses pind",$C:$C,"Üüritav pind",$A:$A,$A443),0),IF($G443="Erikasutuses pind (hoone)",IFERROR(SUMIFS($E:$E,$G:$G,"Ainukasutuses pind",$C:$C,"Üüritav pind",$H:$H,X$3)/SUMIFS($E:$E,$G:$G,"Ainukasutuses pind",$C:$C,"Üüritav pind"),0),""))),"")</f>
        <v/>
      </c>
      <c r="Y443" s="72" t="str">
        <f>IFERROR(IF($G443="Erikasutuses pind (muu)",Eksplikatsioon!AD443/SUM(Eksplikatsioon!$O443:'Eksplikatsioon'!$AG443),IF($G443="Erikasutuses pind (korrus)",IFERROR(SUMIFS($E:$E,$G:$G,"Ainukasutuses pind",$C:$C,"Üüritav pind",$H:$H,Y$3,$A:$A,$A443)/SUMIFS($E:$E,$G:$G,"Ainukasutuses pind",$C:$C,"Üüritav pind",$A:$A,$A443),0),IF($G443="Erikasutuses pind (hoone)",IFERROR(SUMIFS($E:$E,$G:$G,"Ainukasutuses pind",$C:$C,"Üüritav pind",$H:$H,Y$3)/SUMIFS($E:$E,$G:$G,"Ainukasutuses pind",$C:$C,"Üüritav pind"),0),""))),"")</f>
        <v/>
      </c>
      <c r="Z443" s="72" t="str">
        <f>IFERROR(IF($G443="Erikasutuses pind (muu)",Eksplikatsioon!AE443/SUM(Eksplikatsioon!$O443:'Eksplikatsioon'!$AG443),IF($G443="Erikasutuses pind (korrus)",IFERROR(SUMIFS($E:$E,$G:$G,"Ainukasutuses pind",$C:$C,"Üüritav pind",$H:$H,Z$3,$A:$A,$A443)/SUMIFS($E:$E,$G:$G,"Ainukasutuses pind",$C:$C,"Üüritav pind",$A:$A,$A443),0),IF($G443="Erikasutuses pind (hoone)",IFERROR(SUMIFS($E:$E,$G:$G,"Ainukasutuses pind",$C:$C,"Üüritav pind",$H:$H,Z$3)/SUMIFS($E:$E,$G:$G,"Ainukasutuses pind",$C:$C,"Üüritav pind"),0),""))),"")</f>
        <v/>
      </c>
      <c r="AA443" s="72" t="str">
        <f>IFERROR(IF($G443="Erikasutuses pind (muu)",Eksplikatsioon!AF443/SUM(Eksplikatsioon!$O443:'Eksplikatsioon'!$AG443),IF($G443="Erikasutuses pind (korrus)",IFERROR(SUMIFS($E:$E,$G:$G,"Ainukasutuses pind",$C:$C,"Üüritav pind",$H:$H,AA$3,$A:$A,$A443)/SUMIFS($E:$E,$G:$G,"Ainukasutuses pind",$C:$C,"Üüritav pind",$A:$A,$A443),0),IF($G443="Erikasutuses pind (hoone)",IFERROR(SUMIFS($E:$E,$G:$G,"Ainukasutuses pind",$C:$C,"Üüritav pind",$H:$H,AA$3)/SUMIFS($E:$E,$G:$G,"Ainukasutuses pind",$C:$C,"Üüritav pind"),0),""))),"")</f>
        <v/>
      </c>
      <c r="AB443" s="72" t="str">
        <f>IFERROR(IF($G443="Erikasutuses pind (muu)",Eksplikatsioon!AG443/SUM(Eksplikatsioon!$O443:'Eksplikatsioon'!$AG443),IF($G443="Erikasutuses pind (korrus)",IFERROR(SUMIFS($E:$E,$G:$G,"Ainukasutuses pind",$C:$C,"Üüritav pind",$H:$H,AB$3,$A:$A,$A443)/SUMIFS($E:$E,$G:$G,"Ainukasutuses pind",$C:$C,"Üüritav pind",$A:$A,$A443),0),IF($G443="Erikasutuses pind (hoone)",IFERROR(SUMIFS($E:$E,$G:$G,"Ainukasutuses pind",$C:$C,"Üüritav pind",$H:$H,AB$3)/SUMIFS($E:$E,$G:$G,"Ainukasutuses pind",$C:$C,"Üüritav pind"),0),""))),"")</f>
        <v/>
      </c>
      <c r="AC443" s="72" t="str">
        <f>IFERROR(IF($G443="Erikasutuses pind (muu)",$E443*J443,IFERROR($E443*J443/SUM($J443:$AB443)*(Eksplikatsioon!O443)/SUMPRODUCT($J443:$AB443,Eksplikatsioon!$O443:$AG443),"")),"")</f>
        <v/>
      </c>
      <c r="AD443" s="72" t="str">
        <f>IFERROR(IF($G443="Erikasutuses pind (muu)",$E443*K443,IFERROR($E443*K443/SUM($J443:$AB443)*(Eksplikatsioon!P443)/SUMPRODUCT($J443:$AB443,Eksplikatsioon!$O443:$AG443),"")),"")</f>
        <v/>
      </c>
      <c r="AE443" s="72" t="str">
        <f>IFERROR(IF($G443="Erikasutuses pind (muu)",$E443*L443,IFERROR($E443*L443/SUM($J443:$AB443)*(Eksplikatsioon!Q443)/SUMPRODUCT($J443:$AB443,Eksplikatsioon!$O443:$AG443),"")),"")</f>
        <v/>
      </c>
      <c r="AF443" s="72" t="str">
        <f>IFERROR(IF($G443="Erikasutuses pind (muu)",$E443*M443,IFERROR($E443*M443/SUM($J443:$AB443)*(Eksplikatsioon!R443)/SUMPRODUCT($J443:$AB443,Eksplikatsioon!$O443:$AG443),"")),"")</f>
        <v/>
      </c>
      <c r="AG443" s="72" t="str">
        <f>IFERROR(IF($G443="Erikasutuses pind (muu)",$E443*N443,IFERROR($E443*N443/SUM($J443:$AB443)*(Eksplikatsioon!S443)/SUMPRODUCT($J443:$AB443,Eksplikatsioon!$O443:$AG443),"")),"")</f>
        <v/>
      </c>
      <c r="AH443" s="72" t="str">
        <f>IFERROR(IF($G443="Erikasutuses pind (muu)",$E443*O443,IFERROR($E443*O443/SUM($J443:$AB443)*(Eksplikatsioon!T443)/SUMPRODUCT($J443:$AB443,Eksplikatsioon!$O443:$AG443),"")),"")</f>
        <v/>
      </c>
      <c r="AI443" s="72" t="str">
        <f>IFERROR(IF($G443="Erikasutuses pind (muu)",$E443*P443,IFERROR($E443*P443/SUM($J443:$AB443)*(Eksplikatsioon!U443)/SUMPRODUCT($J443:$AB443,Eksplikatsioon!$O443:$AG443),"")),"")</f>
        <v/>
      </c>
      <c r="AJ443" s="72" t="str">
        <f>IFERROR(IF($G443="Erikasutuses pind (muu)",$E443*Q443,IFERROR($E443*Q443/SUM($J443:$AB443)*(Eksplikatsioon!V443)/SUMPRODUCT($J443:$AB443,Eksplikatsioon!$O443:$AG443),"")),"")</f>
        <v/>
      </c>
      <c r="AK443" s="72" t="str">
        <f>IFERROR(IF($G443="Erikasutuses pind (muu)",$E443*R443,IFERROR($E443*R443/SUM($J443:$AB443)*(Eksplikatsioon!W443)/SUMPRODUCT($J443:$AB443,Eksplikatsioon!$O443:$AG443),"")),"")</f>
        <v/>
      </c>
      <c r="AL443" s="72" t="str">
        <f>IFERROR(IF($G443="Erikasutuses pind (muu)",$E443*S443,IFERROR($E443*S443/SUM($J443:$AB443)*(Eksplikatsioon!X443)/SUMPRODUCT($J443:$AB443,Eksplikatsioon!$O443:$AG443),"")),"")</f>
        <v/>
      </c>
      <c r="AM443" s="72" t="str">
        <f>IFERROR(IF($G443="Erikasutuses pind (muu)",$E443*T443,IFERROR($E443*T443/SUM($J443:$AB443)*(Eksplikatsioon!Y443)/SUMPRODUCT($J443:$AB443,Eksplikatsioon!$O443:$AG443),"")),"")</f>
        <v/>
      </c>
      <c r="AN443" s="72" t="str">
        <f>IFERROR(IF($G443="Erikasutuses pind (muu)",$E443*U443,IFERROR($E443*U443/SUM($J443:$AB443)*(Eksplikatsioon!Z443)/SUMPRODUCT($J443:$AB443,Eksplikatsioon!$O443:$AG443),"")),"")</f>
        <v/>
      </c>
      <c r="AO443" s="72" t="str">
        <f>IFERROR(IF($G443="Erikasutuses pind (muu)",$E443*V443,IFERROR($E443*V443/SUM($J443:$AB443)*(Eksplikatsioon!AA443)/SUMPRODUCT($J443:$AB443,Eksplikatsioon!$O443:$AG443),"")),"")</f>
        <v/>
      </c>
      <c r="AP443" s="72" t="str">
        <f>IFERROR(IF($G443="Erikasutuses pind (muu)",$E443*W443,IFERROR($E443*W443/SUM($J443:$AB443)*(Eksplikatsioon!AB443)/SUMPRODUCT($J443:$AB443,Eksplikatsioon!$O443:$AG443),"")),"")</f>
        <v/>
      </c>
      <c r="AQ443" s="72" t="str">
        <f>IFERROR(IF($G443="Erikasutuses pind (muu)",$E443*X443,IFERROR($E443*X443/SUM($J443:$AB443)*(Eksplikatsioon!AC443)/SUMPRODUCT($J443:$AB443,Eksplikatsioon!$O443:$AG443),"")),"")</f>
        <v/>
      </c>
      <c r="AR443" s="72" t="str">
        <f>IFERROR(IF($G443="Erikasutuses pind (muu)",$E443*Y443,IFERROR($E443*Y443/SUM($J443:$AB443)*(Eksplikatsioon!AD443)/SUMPRODUCT($J443:$AB443,Eksplikatsioon!$O443:$AG443),"")),"")</f>
        <v/>
      </c>
      <c r="AS443" s="72" t="str">
        <f>IFERROR(IF($G443="Erikasutuses pind (muu)",$E443*Z443,IFERROR($E443*Z443/SUM($J443:$AB443)*(Eksplikatsioon!AE443)/SUMPRODUCT($J443:$AB443,Eksplikatsioon!$O443:$AG443),"")),"")</f>
        <v/>
      </c>
      <c r="AT443" s="72" t="str">
        <f>IFERROR(IF($G443="Erikasutuses pind (muu)",$E443*AA443,IFERROR($E443*AA443/SUM($J443:$AB443)*(Eksplikatsioon!AF443)/SUMPRODUCT($J443:$AB443,Eksplikatsioon!$O443:$AG443),"")),"")</f>
        <v/>
      </c>
      <c r="AU443" s="72" t="str">
        <f>IFERROR(IF($G443="Erikasutuses pind (muu)",$E443*AB443,IFERROR($E443*AB443/SUM($J443:$AB443)*(Eksplikatsioon!AG443)/SUMPRODUCT($J443:$AB443,Eksplikatsioon!$O443:$AG443),"")),"")</f>
        <v/>
      </c>
    </row>
    <row r="444" spans="1:47" x14ac:dyDescent="0.25">
      <c r="A444" s="71" t="str">
        <f>IF(Eksplikatsioon!A444=0,"",Eksplikatsioon!A444)</f>
        <v/>
      </c>
      <c r="B444" s="71" t="str">
        <f>IF(Eksplikatsioon!B444=0,"",Eksplikatsioon!B444)</f>
        <v/>
      </c>
      <c r="C444" s="71" t="str">
        <f>IF(Eksplikatsioon!C444=0,"",Eksplikatsioon!C444)</f>
        <v/>
      </c>
      <c r="D444" s="71" t="str">
        <f>IF(Eksplikatsioon!D444=0,"",Eksplikatsioon!D444)</f>
        <v/>
      </c>
      <c r="E444" s="71" t="str">
        <f>IF(Eksplikatsioon!F444=0,"",Eksplikatsioon!F444)</f>
        <v/>
      </c>
      <c r="F444" s="71" t="str">
        <f>IF(Eksplikatsioon!H444=0,"",Eksplikatsioon!H444)</f>
        <v/>
      </c>
      <c r="G444" s="71" t="str">
        <f>IF(Eksplikatsioon!J444=0,"",Eksplikatsioon!J444)</f>
        <v/>
      </c>
      <c r="H444" s="71" t="str">
        <f>IF(Eksplikatsioon!K444=0,"",Eksplikatsioon!K444)</f>
        <v/>
      </c>
      <c r="I444" s="71" t="str">
        <f>IF(Eksplikatsioon!L444=0,"",Eksplikatsioon!L444)</f>
        <v/>
      </c>
      <c r="J444" s="72" t="str">
        <f>IFERROR(IF($G444="Erikasutuses pind (muu)",Eksplikatsioon!O444/SUM(Eksplikatsioon!$O444:'Eksplikatsioon'!$AG444),IF($G444="Erikasutuses pind (korrus)",IFERROR(SUMIFS($E:$E,$G:$G,"Ainukasutuses pind",$C:$C,"Üüritav pind",$H:$H,J$3,$A:$A,$A444)/SUMIFS($E:$E,$G:$G,"Ainukasutuses pind",$C:$C,"Üüritav pind",$A:$A,$A444),0),IF($G444="Erikasutuses pind (hoone)",IFERROR(SUMIFS($E:$E,$G:$G,"Ainukasutuses pind",$C:$C,"Üüritav pind",$H:$H,J$3)/SUMIFS($E:$E,$G:$G,"Ainukasutuses pind",$C:$C,"Üüritav pind"),0),""))),"")</f>
        <v/>
      </c>
      <c r="K444" s="72" t="str">
        <f>IFERROR(IF($G444="Erikasutuses pind (muu)",Eksplikatsioon!P444/SUM(Eksplikatsioon!$O444:'Eksplikatsioon'!$AG444),IF($G444="Erikasutuses pind (korrus)",IFERROR(SUMIFS($E:$E,$G:$G,"Ainukasutuses pind",$C:$C,"Üüritav pind",$H:$H,K$3,$A:$A,$A444)/SUMIFS($E:$E,$G:$G,"Ainukasutuses pind",$C:$C,"Üüritav pind",$A:$A,$A444),0),IF($G444="Erikasutuses pind (hoone)",IFERROR(SUMIFS($E:$E,$G:$G,"Ainukasutuses pind",$C:$C,"Üüritav pind",$H:$H,K$3)/SUMIFS($E:$E,$G:$G,"Ainukasutuses pind",$C:$C,"Üüritav pind"),0),""))),"")</f>
        <v/>
      </c>
      <c r="L444" s="72" t="str">
        <f>IFERROR(IF($G444="Erikasutuses pind (muu)",Eksplikatsioon!Q444/SUM(Eksplikatsioon!$O444:'Eksplikatsioon'!$AG444),IF($G444="Erikasutuses pind (korrus)",IFERROR(SUMIFS($E:$E,$G:$G,"Ainukasutuses pind",$C:$C,"Üüritav pind",$H:$H,L$3,$A:$A,$A444)/SUMIFS($E:$E,$G:$G,"Ainukasutuses pind",$C:$C,"Üüritav pind",$A:$A,$A444),0),IF($G444="Erikasutuses pind (hoone)",IFERROR(SUMIFS($E:$E,$G:$G,"Ainukasutuses pind",$C:$C,"Üüritav pind",$H:$H,L$3)/SUMIFS($E:$E,$G:$G,"Ainukasutuses pind",$C:$C,"Üüritav pind"),0),""))),"")</f>
        <v/>
      </c>
      <c r="M444" s="72" t="str">
        <f>IFERROR(IF($G444="Erikasutuses pind (muu)",Eksplikatsioon!R444/SUM(Eksplikatsioon!$O444:'Eksplikatsioon'!$AG444),IF($G444="Erikasutuses pind (korrus)",IFERROR(SUMIFS($E:$E,$G:$G,"Ainukasutuses pind",$C:$C,"Üüritav pind",$H:$H,M$3,$A:$A,$A444)/SUMIFS($E:$E,$G:$G,"Ainukasutuses pind",$C:$C,"Üüritav pind",$A:$A,$A444),0),IF($G444="Erikasutuses pind (hoone)",IFERROR(SUMIFS($E:$E,$G:$G,"Ainukasutuses pind",$C:$C,"Üüritav pind",$H:$H,M$3)/SUMIFS($E:$E,$G:$G,"Ainukasutuses pind",$C:$C,"Üüritav pind"),0),""))),"")</f>
        <v/>
      </c>
      <c r="N444" s="72" t="str">
        <f>IFERROR(IF($G444="Erikasutuses pind (muu)",Eksplikatsioon!S444/SUM(Eksplikatsioon!$O444:'Eksplikatsioon'!$AG444),IF($G444="Erikasutuses pind (korrus)",IFERROR(SUMIFS($E:$E,$G:$G,"Ainukasutuses pind",$C:$C,"Üüritav pind",$H:$H,N$3,$A:$A,$A444)/SUMIFS($E:$E,$G:$G,"Ainukasutuses pind",$C:$C,"Üüritav pind",$A:$A,$A444),0),IF($G444="Erikasutuses pind (hoone)",IFERROR(SUMIFS($E:$E,$G:$G,"Ainukasutuses pind",$C:$C,"Üüritav pind",$H:$H,N$3)/SUMIFS($E:$E,$G:$G,"Ainukasutuses pind",$C:$C,"Üüritav pind"),0),""))),"")</f>
        <v/>
      </c>
      <c r="O444" s="72" t="str">
        <f>IFERROR(IF($G444="Erikasutuses pind (muu)",Eksplikatsioon!T444/SUM(Eksplikatsioon!$O444:'Eksplikatsioon'!$AG444),IF($G444="Erikasutuses pind (korrus)",IFERROR(SUMIFS($E:$E,$G:$G,"Ainukasutuses pind",$C:$C,"Üüritav pind",$H:$H,O$3,$A:$A,$A444)/SUMIFS($E:$E,$G:$G,"Ainukasutuses pind",$C:$C,"Üüritav pind",$A:$A,$A444),0),IF($G444="Erikasutuses pind (hoone)",IFERROR(SUMIFS($E:$E,$G:$G,"Ainukasutuses pind",$C:$C,"Üüritav pind",$H:$H,O$3)/SUMIFS($E:$E,$G:$G,"Ainukasutuses pind",$C:$C,"Üüritav pind"),0),""))),"")</f>
        <v/>
      </c>
      <c r="P444" s="72" t="str">
        <f>IFERROR(IF($G444="Erikasutuses pind (muu)",Eksplikatsioon!U444/SUM(Eksplikatsioon!$O444:'Eksplikatsioon'!$AG444),IF($G444="Erikasutuses pind (korrus)",IFERROR(SUMIFS($E:$E,$G:$G,"Ainukasutuses pind",$C:$C,"Üüritav pind",$H:$H,P$3,$A:$A,$A444)/SUMIFS($E:$E,$G:$G,"Ainukasutuses pind",$C:$C,"Üüritav pind",$A:$A,$A444),0),IF($G444="Erikasutuses pind (hoone)",IFERROR(SUMIFS($E:$E,$G:$G,"Ainukasutuses pind",$C:$C,"Üüritav pind",$H:$H,P$3)/SUMIFS($E:$E,$G:$G,"Ainukasutuses pind",$C:$C,"Üüritav pind"),0),""))),"")</f>
        <v/>
      </c>
      <c r="Q444" s="72" t="str">
        <f>IFERROR(IF($G444="Erikasutuses pind (muu)",Eksplikatsioon!V444/SUM(Eksplikatsioon!$O444:'Eksplikatsioon'!$AG444),IF($G444="Erikasutuses pind (korrus)",IFERROR(SUMIFS($E:$E,$G:$G,"Ainukasutuses pind",$C:$C,"Üüritav pind",$H:$H,Q$3,$A:$A,$A444)/SUMIFS($E:$E,$G:$G,"Ainukasutuses pind",$C:$C,"Üüritav pind",$A:$A,$A444),0),IF($G444="Erikasutuses pind (hoone)",IFERROR(SUMIFS($E:$E,$G:$G,"Ainukasutuses pind",$C:$C,"Üüritav pind",$H:$H,Q$3)/SUMIFS($E:$E,$G:$G,"Ainukasutuses pind",$C:$C,"Üüritav pind"),0),""))),"")</f>
        <v/>
      </c>
      <c r="R444" s="72" t="str">
        <f>IFERROR(IF($G444="Erikasutuses pind (muu)",Eksplikatsioon!W444/SUM(Eksplikatsioon!$O444:'Eksplikatsioon'!$AG444),IF($G444="Erikasutuses pind (korrus)",IFERROR(SUMIFS($E:$E,$G:$G,"Ainukasutuses pind",$C:$C,"Üüritav pind",$H:$H,R$3,$A:$A,$A444)/SUMIFS($E:$E,$G:$G,"Ainukasutuses pind",$C:$C,"Üüritav pind",$A:$A,$A444),0),IF($G444="Erikasutuses pind (hoone)",IFERROR(SUMIFS($E:$E,$G:$G,"Ainukasutuses pind",$C:$C,"Üüritav pind",$H:$H,R$3)/SUMIFS($E:$E,$G:$G,"Ainukasutuses pind",$C:$C,"Üüritav pind"),0),""))),"")</f>
        <v/>
      </c>
      <c r="S444" s="72" t="str">
        <f>IFERROR(IF($G444="Erikasutuses pind (muu)",Eksplikatsioon!X444/SUM(Eksplikatsioon!$O444:'Eksplikatsioon'!$AG444),IF($G444="Erikasutuses pind (korrus)",IFERROR(SUMIFS($E:$E,$G:$G,"Ainukasutuses pind",$C:$C,"Üüritav pind",$H:$H,S$3,$A:$A,$A444)/SUMIFS($E:$E,$G:$G,"Ainukasutuses pind",$C:$C,"Üüritav pind",$A:$A,$A444),0),IF($G444="Erikasutuses pind (hoone)",IFERROR(SUMIFS($E:$E,$G:$G,"Ainukasutuses pind",$C:$C,"Üüritav pind",$H:$H,S$3)/SUMIFS($E:$E,$G:$G,"Ainukasutuses pind",$C:$C,"Üüritav pind"),0),""))),"")</f>
        <v/>
      </c>
      <c r="T444" s="72" t="str">
        <f>IFERROR(IF($G444="Erikasutuses pind (muu)",Eksplikatsioon!Y444/SUM(Eksplikatsioon!$O444:'Eksplikatsioon'!$AG444),IF($G444="Erikasutuses pind (korrus)",IFERROR(SUMIFS($E:$E,$G:$G,"Ainukasutuses pind",$C:$C,"Üüritav pind",$H:$H,T$3,$A:$A,$A444)/SUMIFS($E:$E,$G:$G,"Ainukasutuses pind",$C:$C,"Üüritav pind",$A:$A,$A444),0),IF($G444="Erikasutuses pind (hoone)",IFERROR(SUMIFS($E:$E,$G:$G,"Ainukasutuses pind",$C:$C,"Üüritav pind",$H:$H,T$3)/SUMIFS($E:$E,$G:$G,"Ainukasutuses pind",$C:$C,"Üüritav pind"),0),""))),"")</f>
        <v/>
      </c>
      <c r="U444" s="72" t="str">
        <f>IFERROR(IF($G444="Erikasutuses pind (muu)",Eksplikatsioon!Z444/SUM(Eksplikatsioon!$O444:'Eksplikatsioon'!$AG444),IF($G444="Erikasutuses pind (korrus)",IFERROR(SUMIFS($E:$E,$G:$G,"Ainukasutuses pind",$C:$C,"Üüritav pind",$H:$H,U$3,$A:$A,$A444)/SUMIFS($E:$E,$G:$G,"Ainukasutuses pind",$C:$C,"Üüritav pind",$A:$A,$A444),0),IF($G444="Erikasutuses pind (hoone)",IFERROR(SUMIFS($E:$E,$G:$G,"Ainukasutuses pind",$C:$C,"Üüritav pind",$H:$H,U$3)/SUMIFS($E:$E,$G:$G,"Ainukasutuses pind",$C:$C,"Üüritav pind"),0),""))),"")</f>
        <v/>
      </c>
      <c r="V444" s="72" t="str">
        <f>IFERROR(IF($G444="Erikasutuses pind (muu)",Eksplikatsioon!AA444/SUM(Eksplikatsioon!$O444:'Eksplikatsioon'!$AG444),IF($G444="Erikasutuses pind (korrus)",IFERROR(SUMIFS($E:$E,$G:$G,"Ainukasutuses pind",$C:$C,"Üüritav pind",$H:$H,V$3,$A:$A,$A444)/SUMIFS($E:$E,$G:$G,"Ainukasutuses pind",$C:$C,"Üüritav pind",$A:$A,$A444),0),IF($G444="Erikasutuses pind (hoone)",IFERROR(SUMIFS($E:$E,$G:$G,"Ainukasutuses pind",$C:$C,"Üüritav pind",$H:$H,V$3)/SUMIFS($E:$E,$G:$G,"Ainukasutuses pind",$C:$C,"Üüritav pind"),0),""))),"")</f>
        <v/>
      </c>
      <c r="W444" s="72" t="str">
        <f>IFERROR(IF($G444="Erikasutuses pind (muu)",Eksplikatsioon!AB444/SUM(Eksplikatsioon!$O444:'Eksplikatsioon'!$AG444),IF($G444="Erikasutuses pind (korrus)",IFERROR(SUMIFS($E:$E,$G:$G,"Ainukasutuses pind",$C:$C,"Üüritav pind",$H:$H,W$3,$A:$A,$A444)/SUMIFS($E:$E,$G:$G,"Ainukasutuses pind",$C:$C,"Üüritav pind",$A:$A,$A444),0),IF($G444="Erikasutuses pind (hoone)",IFERROR(SUMIFS($E:$E,$G:$G,"Ainukasutuses pind",$C:$C,"Üüritav pind",$H:$H,W$3)/SUMIFS($E:$E,$G:$G,"Ainukasutuses pind",$C:$C,"Üüritav pind"),0),""))),"")</f>
        <v/>
      </c>
      <c r="X444" s="72" t="str">
        <f>IFERROR(IF($G444="Erikasutuses pind (muu)",Eksplikatsioon!AC444/SUM(Eksplikatsioon!$O444:'Eksplikatsioon'!$AG444),IF($G444="Erikasutuses pind (korrus)",IFERROR(SUMIFS($E:$E,$G:$G,"Ainukasutuses pind",$C:$C,"Üüritav pind",$H:$H,X$3,$A:$A,$A444)/SUMIFS($E:$E,$G:$G,"Ainukasutuses pind",$C:$C,"Üüritav pind",$A:$A,$A444),0),IF($G444="Erikasutuses pind (hoone)",IFERROR(SUMIFS($E:$E,$G:$G,"Ainukasutuses pind",$C:$C,"Üüritav pind",$H:$H,X$3)/SUMIFS($E:$E,$G:$G,"Ainukasutuses pind",$C:$C,"Üüritav pind"),0),""))),"")</f>
        <v/>
      </c>
      <c r="Y444" s="72" t="str">
        <f>IFERROR(IF($G444="Erikasutuses pind (muu)",Eksplikatsioon!AD444/SUM(Eksplikatsioon!$O444:'Eksplikatsioon'!$AG444),IF($G444="Erikasutuses pind (korrus)",IFERROR(SUMIFS($E:$E,$G:$G,"Ainukasutuses pind",$C:$C,"Üüritav pind",$H:$H,Y$3,$A:$A,$A444)/SUMIFS($E:$E,$G:$G,"Ainukasutuses pind",$C:$C,"Üüritav pind",$A:$A,$A444),0),IF($G444="Erikasutuses pind (hoone)",IFERROR(SUMIFS($E:$E,$G:$G,"Ainukasutuses pind",$C:$C,"Üüritav pind",$H:$H,Y$3)/SUMIFS($E:$E,$G:$G,"Ainukasutuses pind",$C:$C,"Üüritav pind"),0),""))),"")</f>
        <v/>
      </c>
      <c r="Z444" s="72" t="str">
        <f>IFERROR(IF($G444="Erikasutuses pind (muu)",Eksplikatsioon!AE444/SUM(Eksplikatsioon!$O444:'Eksplikatsioon'!$AG444),IF($G444="Erikasutuses pind (korrus)",IFERROR(SUMIFS($E:$E,$G:$G,"Ainukasutuses pind",$C:$C,"Üüritav pind",$H:$H,Z$3,$A:$A,$A444)/SUMIFS($E:$E,$G:$G,"Ainukasutuses pind",$C:$C,"Üüritav pind",$A:$A,$A444),0),IF($G444="Erikasutuses pind (hoone)",IFERROR(SUMIFS($E:$E,$G:$G,"Ainukasutuses pind",$C:$C,"Üüritav pind",$H:$H,Z$3)/SUMIFS($E:$E,$G:$G,"Ainukasutuses pind",$C:$C,"Üüritav pind"),0),""))),"")</f>
        <v/>
      </c>
      <c r="AA444" s="72" t="str">
        <f>IFERROR(IF($G444="Erikasutuses pind (muu)",Eksplikatsioon!AF444/SUM(Eksplikatsioon!$O444:'Eksplikatsioon'!$AG444),IF($G444="Erikasutuses pind (korrus)",IFERROR(SUMIFS($E:$E,$G:$G,"Ainukasutuses pind",$C:$C,"Üüritav pind",$H:$H,AA$3,$A:$A,$A444)/SUMIFS($E:$E,$G:$G,"Ainukasutuses pind",$C:$C,"Üüritav pind",$A:$A,$A444),0),IF($G444="Erikasutuses pind (hoone)",IFERROR(SUMIFS($E:$E,$G:$G,"Ainukasutuses pind",$C:$C,"Üüritav pind",$H:$H,AA$3)/SUMIFS($E:$E,$G:$G,"Ainukasutuses pind",$C:$C,"Üüritav pind"),0),""))),"")</f>
        <v/>
      </c>
      <c r="AB444" s="72" t="str">
        <f>IFERROR(IF($G444="Erikasutuses pind (muu)",Eksplikatsioon!AG444/SUM(Eksplikatsioon!$O444:'Eksplikatsioon'!$AG444),IF($G444="Erikasutuses pind (korrus)",IFERROR(SUMIFS($E:$E,$G:$G,"Ainukasutuses pind",$C:$C,"Üüritav pind",$H:$H,AB$3,$A:$A,$A444)/SUMIFS($E:$E,$G:$G,"Ainukasutuses pind",$C:$C,"Üüritav pind",$A:$A,$A444),0),IF($G444="Erikasutuses pind (hoone)",IFERROR(SUMIFS($E:$E,$G:$G,"Ainukasutuses pind",$C:$C,"Üüritav pind",$H:$H,AB$3)/SUMIFS($E:$E,$G:$G,"Ainukasutuses pind",$C:$C,"Üüritav pind"),0),""))),"")</f>
        <v/>
      </c>
      <c r="AC444" s="72" t="str">
        <f>IFERROR(IF($G444="Erikasutuses pind (muu)",$E444*J444,IFERROR($E444*J444/SUM($J444:$AB444)*(Eksplikatsioon!O444)/SUMPRODUCT($J444:$AB444,Eksplikatsioon!$O444:$AG444),"")),"")</f>
        <v/>
      </c>
      <c r="AD444" s="72" t="str">
        <f>IFERROR(IF($G444="Erikasutuses pind (muu)",$E444*K444,IFERROR($E444*K444/SUM($J444:$AB444)*(Eksplikatsioon!P444)/SUMPRODUCT($J444:$AB444,Eksplikatsioon!$O444:$AG444),"")),"")</f>
        <v/>
      </c>
      <c r="AE444" s="72" t="str">
        <f>IFERROR(IF($G444="Erikasutuses pind (muu)",$E444*L444,IFERROR($E444*L444/SUM($J444:$AB444)*(Eksplikatsioon!Q444)/SUMPRODUCT($J444:$AB444,Eksplikatsioon!$O444:$AG444),"")),"")</f>
        <v/>
      </c>
      <c r="AF444" s="72" t="str">
        <f>IFERROR(IF($G444="Erikasutuses pind (muu)",$E444*M444,IFERROR($E444*M444/SUM($J444:$AB444)*(Eksplikatsioon!R444)/SUMPRODUCT($J444:$AB444,Eksplikatsioon!$O444:$AG444),"")),"")</f>
        <v/>
      </c>
      <c r="AG444" s="72" t="str">
        <f>IFERROR(IF($G444="Erikasutuses pind (muu)",$E444*N444,IFERROR($E444*N444/SUM($J444:$AB444)*(Eksplikatsioon!S444)/SUMPRODUCT($J444:$AB444,Eksplikatsioon!$O444:$AG444),"")),"")</f>
        <v/>
      </c>
      <c r="AH444" s="72" t="str">
        <f>IFERROR(IF($G444="Erikasutuses pind (muu)",$E444*O444,IFERROR($E444*O444/SUM($J444:$AB444)*(Eksplikatsioon!T444)/SUMPRODUCT($J444:$AB444,Eksplikatsioon!$O444:$AG444),"")),"")</f>
        <v/>
      </c>
      <c r="AI444" s="72" t="str">
        <f>IFERROR(IF($G444="Erikasutuses pind (muu)",$E444*P444,IFERROR($E444*P444/SUM($J444:$AB444)*(Eksplikatsioon!U444)/SUMPRODUCT($J444:$AB444,Eksplikatsioon!$O444:$AG444),"")),"")</f>
        <v/>
      </c>
      <c r="AJ444" s="72" t="str">
        <f>IFERROR(IF($G444="Erikasutuses pind (muu)",$E444*Q444,IFERROR($E444*Q444/SUM($J444:$AB444)*(Eksplikatsioon!V444)/SUMPRODUCT($J444:$AB444,Eksplikatsioon!$O444:$AG444),"")),"")</f>
        <v/>
      </c>
      <c r="AK444" s="72" t="str">
        <f>IFERROR(IF($G444="Erikasutuses pind (muu)",$E444*R444,IFERROR($E444*R444/SUM($J444:$AB444)*(Eksplikatsioon!W444)/SUMPRODUCT($J444:$AB444,Eksplikatsioon!$O444:$AG444),"")),"")</f>
        <v/>
      </c>
      <c r="AL444" s="72" t="str">
        <f>IFERROR(IF($G444="Erikasutuses pind (muu)",$E444*S444,IFERROR($E444*S444/SUM($J444:$AB444)*(Eksplikatsioon!X444)/SUMPRODUCT($J444:$AB444,Eksplikatsioon!$O444:$AG444),"")),"")</f>
        <v/>
      </c>
      <c r="AM444" s="72" t="str">
        <f>IFERROR(IF($G444="Erikasutuses pind (muu)",$E444*T444,IFERROR($E444*T444/SUM($J444:$AB444)*(Eksplikatsioon!Y444)/SUMPRODUCT($J444:$AB444,Eksplikatsioon!$O444:$AG444),"")),"")</f>
        <v/>
      </c>
      <c r="AN444" s="72" t="str">
        <f>IFERROR(IF($G444="Erikasutuses pind (muu)",$E444*U444,IFERROR($E444*U444/SUM($J444:$AB444)*(Eksplikatsioon!Z444)/SUMPRODUCT($J444:$AB444,Eksplikatsioon!$O444:$AG444),"")),"")</f>
        <v/>
      </c>
      <c r="AO444" s="72" t="str">
        <f>IFERROR(IF($G444="Erikasutuses pind (muu)",$E444*V444,IFERROR($E444*V444/SUM($J444:$AB444)*(Eksplikatsioon!AA444)/SUMPRODUCT($J444:$AB444,Eksplikatsioon!$O444:$AG444),"")),"")</f>
        <v/>
      </c>
      <c r="AP444" s="72" t="str">
        <f>IFERROR(IF($G444="Erikasutuses pind (muu)",$E444*W444,IFERROR($E444*W444/SUM($J444:$AB444)*(Eksplikatsioon!AB444)/SUMPRODUCT($J444:$AB444,Eksplikatsioon!$O444:$AG444),"")),"")</f>
        <v/>
      </c>
      <c r="AQ444" s="72" t="str">
        <f>IFERROR(IF($G444="Erikasutuses pind (muu)",$E444*X444,IFERROR($E444*X444/SUM($J444:$AB444)*(Eksplikatsioon!AC444)/SUMPRODUCT($J444:$AB444,Eksplikatsioon!$O444:$AG444),"")),"")</f>
        <v/>
      </c>
      <c r="AR444" s="72" t="str">
        <f>IFERROR(IF($G444="Erikasutuses pind (muu)",$E444*Y444,IFERROR($E444*Y444/SUM($J444:$AB444)*(Eksplikatsioon!AD444)/SUMPRODUCT($J444:$AB444,Eksplikatsioon!$O444:$AG444),"")),"")</f>
        <v/>
      </c>
      <c r="AS444" s="72" t="str">
        <f>IFERROR(IF($G444="Erikasutuses pind (muu)",$E444*Z444,IFERROR($E444*Z444/SUM($J444:$AB444)*(Eksplikatsioon!AE444)/SUMPRODUCT($J444:$AB444,Eksplikatsioon!$O444:$AG444),"")),"")</f>
        <v/>
      </c>
      <c r="AT444" s="72" t="str">
        <f>IFERROR(IF($G444="Erikasutuses pind (muu)",$E444*AA444,IFERROR($E444*AA444/SUM($J444:$AB444)*(Eksplikatsioon!AF444)/SUMPRODUCT($J444:$AB444,Eksplikatsioon!$O444:$AG444),"")),"")</f>
        <v/>
      </c>
      <c r="AU444" s="72" t="str">
        <f>IFERROR(IF($G444="Erikasutuses pind (muu)",$E444*AB444,IFERROR($E444*AB444/SUM($J444:$AB444)*(Eksplikatsioon!AG444)/SUMPRODUCT($J444:$AB444,Eksplikatsioon!$O444:$AG444),"")),"")</f>
        <v/>
      </c>
    </row>
    <row r="445" spans="1:47" x14ac:dyDescent="0.25">
      <c r="A445" s="71" t="str">
        <f>IF(Eksplikatsioon!A445=0,"",Eksplikatsioon!A445)</f>
        <v/>
      </c>
      <c r="B445" s="71" t="str">
        <f>IF(Eksplikatsioon!B445=0,"",Eksplikatsioon!B445)</f>
        <v/>
      </c>
      <c r="C445" s="71" t="str">
        <f>IF(Eksplikatsioon!C445=0,"",Eksplikatsioon!C445)</f>
        <v/>
      </c>
      <c r="D445" s="71" t="str">
        <f>IF(Eksplikatsioon!D445=0,"",Eksplikatsioon!D445)</f>
        <v/>
      </c>
      <c r="E445" s="71" t="str">
        <f>IF(Eksplikatsioon!F445=0,"",Eksplikatsioon!F445)</f>
        <v/>
      </c>
      <c r="F445" s="71" t="str">
        <f>IF(Eksplikatsioon!H445=0,"",Eksplikatsioon!H445)</f>
        <v/>
      </c>
      <c r="G445" s="71" t="str">
        <f>IF(Eksplikatsioon!J445=0,"",Eksplikatsioon!J445)</f>
        <v/>
      </c>
      <c r="H445" s="71" t="str">
        <f>IF(Eksplikatsioon!K445=0,"",Eksplikatsioon!K445)</f>
        <v/>
      </c>
      <c r="I445" s="71" t="str">
        <f>IF(Eksplikatsioon!L445=0,"",Eksplikatsioon!L445)</f>
        <v/>
      </c>
      <c r="J445" s="72" t="str">
        <f>IFERROR(IF($G445="Erikasutuses pind (muu)",Eksplikatsioon!O445/SUM(Eksplikatsioon!$O445:'Eksplikatsioon'!$AG445),IF($G445="Erikasutuses pind (korrus)",IFERROR(SUMIFS($E:$E,$G:$G,"Ainukasutuses pind",$C:$C,"Üüritav pind",$H:$H,J$3,$A:$A,$A445)/SUMIFS($E:$E,$G:$G,"Ainukasutuses pind",$C:$C,"Üüritav pind",$A:$A,$A445),0),IF($G445="Erikasutuses pind (hoone)",IFERROR(SUMIFS($E:$E,$G:$G,"Ainukasutuses pind",$C:$C,"Üüritav pind",$H:$H,J$3)/SUMIFS($E:$E,$G:$G,"Ainukasutuses pind",$C:$C,"Üüritav pind"),0),""))),"")</f>
        <v/>
      </c>
      <c r="K445" s="72" t="str">
        <f>IFERROR(IF($G445="Erikasutuses pind (muu)",Eksplikatsioon!P445/SUM(Eksplikatsioon!$O445:'Eksplikatsioon'!$AG445),IF($G445="Erikasutuses pind (korrus)",IFERROR(SUMIFS($E:$E,$G:$G,"Ainukasutuses pind",$C:$C,"Üüritav pind",$H:$H,K$3,$A:$A,$A445)/SUMIFS($E:$E,$G:$G,"Ainukasutuses pind",$C:$C,"Üüritav pind",$A:$A,$A445),0),IF($G445="Erikasutuses pind (hoone)",IFERROR(SUMIFS($E:$E,$G:$G,"Ainukasutuses pind",$C:$C,"Üüritav pind",$H:$H,K$3)/SUMIFS($E:$E,$G:$G,"Ainukasutuses pind",$C:$C,"Üüritav pind"),0),""))),"")</f>
        <v/>
      </c>
      <c r="L445" s="72" t="str">
        <f>IFERROR(IF($G445="Erikasutuses pind (muu)",Eksplikatsioon!Q445/SUM(Eksplikatsioon!$O445:'Eksplikatsioon'!$AG445),IF($G445="Erikasutuses pind (korrus)",IFERROR(SUMIFS($E:$E,$G:$G,"Ainukasutuses pind",$C:$C,"Üüritav pind",$H:$H,L$3,$A:$A,$A445)/SUMIFS($E:$E,$G:$G,"Ainukasutuses pind",$C:$C,"Üüritav pind",$A:$A,$A445),0),IF($G445="Erikasutuses pind (hoone)",IFERROR(SUMIFS($E:$E,$G:$G,"Ainukasutuses pind",$C:$C,"Üüritav pind",$H:$H,L$3)/SUMIFS($E:$E,$G:$G,"Ainukasutuses pind",$C:$C,"Üüritav pind"),0),""))),"")</f>
        <v/>
      </c>
      <c r="M445" s="72" t="str">
        <f>IFERROR(IF($G445="Erikasutuses pind (muu)",Eksplikatsioon!R445/SUM(Eksplikatsioon!$O445:'Eksplikatsioon'!$AG445),IF($G445="Erikasutuses pind (korrus)",IFERROR(SUMIFS($E:$E,$G:$G,"Ainukasutuses pind",$C:$C,"Üüritav pind",$H:$H,M$3,$A:$A,$A445)/SUMIFS($E:$E,$G:$G,"Ainukasutuses pind",$C:$C,"Üüritav pind",$A:$A,$A445),0),IF($G445="Erikasutuses pind (hoone)",IFERROR(SUMIFS($E:$E,$G:$G,"Ainukasutuses pind",$C:$C,"Üüritav pind",$H:$H,M$3)/SUMIFS($E:$E,$G:$G,"Ainukasutuses pind",$C:$C,"Üüritav pind"),0),""))),"")</f>
        <v/>
      </c>
      <c r="N445" s="72" t="str">
        <f>IFERROR(IF($G445="Erikasutuses pind (muu)",Eksplikatsioon!S445/SUM(Eksplikatsioon!$O445:'Eksplikatsioon'!$AG445),IF($G445="Erikasutuses pind (korrus)",IFERROR(SUMIFS($E:$E,$G:$G,"Ainukasutuses pind",$C:$C,"Üüritav pind",$H:$H,N$3,$A:$A,$A445)/SUMIFS($E:$E,$G:$G,"Ainukasutuses pind",$C:$C,"Üüritav pind",$A:$A,$A445),0),IF($G445="Erikasutuses pind (hoone)",IFERROR(SUMIFS($E:$E,$G:$G,"Ainukasutuses pind",$C:$C,"Üüritav pind",$H:$H,N$3)/SUMIFS($E:$E,$G:$G,"Ainukasutuses pind",$C:$C,"Üüritav pind"),0),""))),"")</f>
        <v/>
      </c>
      <c r="O445" s="72" t="str">
        <f>IFERROR(IF($G445="Erikasutuses pind (muu)",Eksplikatsioon!T445/SUM(Eksplikatsioon!$O445:'Eksplikatsioon'!$AG445),IF($G445="Erikasutuses pind (korrus)",IFERROR(SUMIFS($E:$E,$G:$G,"Ainukasutuses pind",$C:$C,"Üüritav pind",$H:$H,O$3,$A:$A,$A445)/SUMIFS($E:$E,$G:$G,"Ainukasutuses pind",$C:$C,"Üüritav pind",$A:$A,$A445),0),IF($G445="Erikasutuses pind (hoone)",IFERROR(SUMIFS($E:$E,$G:$G,"Ainukasutuses pind",$C:$C,"Üüritav pind",$H:$H,O$3)/SUMIFS($E:$E,$G:$G,"Ainukasutuses pind",$C:$C,"Üüritav pind"),0),""))),"")</f>
        <v/>
      </c>
      <c r="P445" s="72" t="str">
        <f>IFERROR(IF($G445="Erikasutuses pind (muu)",Eksplikatsioon!U445/SUM(Eksplikatsioon!$O445:'Eksplikatsioon'!$AG445),IF($G445="Erikasutuses pind (korrus)",IFERROR(SUMIFS($E:$E,$G:$G,"Ainukasutuses pind",$C:$C,"Üüritav pind",$H:$H,P$3,$A:$A,$A445)/SUMIFS($E:$E,$G:$G,"Ainukasutuses pind",$C:$C,"Üüritav pind",$A:$A,$A445),0),IF($G445="Erikasutuses pind (hoone)",IFERROR(SUMIFS($E:$E,$G:$G,"Ainukasutuses pind",$C:$C,"Üüritav pind",$H:$H,P$3)/SUMIFS($E:$E,$G:$G,"Ainukasutuses pind",$C:$C,"Üüritav pind"),0),""))),"")</f>
        <v/>
      </c>
      <c r="Q445" s="72" t="str">
        <f>IFERROR(IF($G445="Erikasutuses pind (muu)",Eksplikatsioon!V445/SUM(Eksplikatsioon!$O445:'Eksplikatsioon'!$AG445),IF($G445="Erikasutuses pind (korrus)",IFERROR(SUMIFS($E:$E,$G:$G,"Ainukasutuses pind",$C:$C,"Üüritav pind",$H:$H,Q$3,$A:$A,$A445)/SUMIFS($E:$E,$G:$G,"Ainukasutuses pind",$C:$C,"Üüritav pind",$A:$A,$A445),0),IF($G445="Erikasutuses pind (hoone)",IFERROR(SUMIFS($E:$E,$G:$G,"Ainukasutuses pind",$C:$C,"Üüritav pind",$H:$H,Q$3)/SUMIFS($E:$E,$G:$G,"Ainukasutuses pind",$C:$C,"Üüritav pind"),0),""))),"")</f>
        <v/>
      </c>
      <c r="R445" s="72" t="str">
        <f>IFERROR(IF($G445="Erikasutuses pind (muu)",Eksplikatsioon!W445/SUM(Eksplikatsioon!$O445:'Eksplikatsioon'!$AG445),IF($G445="Erikasutuses pind (korrus)",IFERROR(SUMIFS($E:$E,$G:$G,"Ainukasutuses pind",$C:$C,"Üüritav pind",$H:$H,R$3,$A:$A,$A445)/SUMIFS($E:$E,$G:$G,"Ainukasutuses pind",$C:$C,"Üüritav pind",$A:$A,$A445),0),IF($G445="Erikasutuses pind (hoone)",IFERROR(SUMIFS($E:$E,$G:$G,"Ainukasutuses pind",$C:$C,"Üüritav pind",$H:$H,R$3)/SUMIFS($E:$E,$G:$G,"Ainukasutuses pind",$C:$C,"Üüritav pind"),0),""))),"")</f>
        <v/>
      </c>
      <c r="S445" s="72" t="str">
        <f>IFERROR(IF($G445="Erikasutuses pind (muu)",Eksplikatsioon!X445/SUM(Eksplikatsioon!$O445:'Eksplikatsioon'!$AG445),IF($G445="Erikasutuses pind (korrus)",IFERROR(SUMIFS($E:$E,$G:$G,"Ainukasutuses pind",$C:$C,"Üüritav pind",$H:$H,S$3,$A:$A,$A445)/SUMIFS($E:$E,$G:$G,"Ainukasutuses pind",$C:$C,"Üüritav pind",$A:$A,$A445),0),IF($G445="Erikasutuses pind (hoone)",IFERROR(SUMIFS($E:$E,$G:$G,"Ainukasutuses pind",$C:$C,"Üüritav pind",$H:$H,S$3)/SUMIFS($E:$E,$G:$G,"Ainukasutuses pind",$C:$C,"Üüritav pind"),0),""))),"")</f>
        <v/>
      </c>
      <c r="T445" s="72" t="str">
        <f>IFERROR(IF($G445="Erikasutuses pind (muu)",Eksplikatsioon!Y445/SUM(Eksplikatsioon!$O445:'Eksplikatsioon'!$AG445),IF($G445="Erikasutuses pind (korrus)",IFERROR(SUMIFS($E:$E,$G:$G,"Ainukasutuses pind",$C:$C,"Üüritav pind",$H:$H,T$3,$A:$A,$A445)/SUMIFS($E:$E,$G:$G,"Ainukasutuses pind",$C:$C,"Üüritav pind",$A:$A,$A445),0),IF($G445="Erikasutuses pind (hoone)",IFERROR(SUMIFS($E:$E,$G:$G,"Ainukasutuses pind",$C:$C,"Üüritav pind",$H:$H,T$3)/SUMIFS($E:$E,$G:$G,"Ainukasutuses pind",$C:$C,"Üüritav pind"),0),""))),"")</f>
        <v/>
      </c>
      <c r="U445" s="72" t="str">
        <f>IFERROR(IF($G445="Erikasutuses pind (muu)",Eksplikatsioon!Z445/SUM(Eksplikatsioon!$O445:'Eksplikatsioon'!$AG445),IF($G445="Erikasutuses pind (korrus)",IFERROR(SUMIFS($E:$E,$G:$G,"Ainukasutuses pind",$C:$C,"Üüritav pind",$H:$H,U$3,$A:$A,$A445)/SUMIFS($E:$E,$G:$G,"Ainukasutuses pind",$C:$C,"Üüritav pind",$A:$A,$A445),0),IF($G445="Erikasutuses pind (hoone)",IFERROR(SUMIFS($E:$E,$G:$G,"Ainukasutuses pind",$C:$C,"Üüritav pind",$H:$H,U$3)/SUMIFS($E:$E,$G:$G,"Ainukasutuses pind",$C:$C,"Üüritav pind"),0),""))),"")</f>
        <v/>
      </c>
      <c r="V445" s="72" t="str">
        <f>IFERROR(IF($G445="Erikasutuses pind (muu)",Eksplikatsioon!AA445/SUM(Eksplikatsioon!$O445:'Eksplikatsioon'!$AG445),IF($G445="Erikasutuses pind (korrus)",IFERROR(SUMIFS($E:$E,$G:$G,"Ainukasutuses pind",$C:$C,"Üüritav pind",$H:$H,V$3,$A:$A,$A445)/SUMIFS($E:$E,$G:$G,"Ainukasutuses pind",$C:$C,"Üüritav pind",$A:$A,$A445),0),IF($G445="Erikasutuses pind (hoone)",IFERROR(SUMIFS($E:$E,$G:$G,"Ainukasutuses pind",$C:$C,"Üüritav pind",$H:$H,V$3)/SUMIFS($E:$E,$G:$G,"Ainukasutuses pind",$C:$C,"Üüritav pind"),0),""))),"")</f>
        <v/>
      </c>
      <c r="W445" s="72" t="str">
        <f>IFERROR(IF($G445="Erikasutuses pind (muu)",Eksplikatsioon!AB445/SUM(Eksplikatsioon!$O445:'Eksplikatsioon'!$AG445),IF($G445="Erikasutuses pind (korrus)",IFERROR(SUMIFS($E:$E,$G:$G,"Ainukasutuses pind",$C:$C,"Üüritav pind",$H:$H,W$3,$A:$A,$A445)/SUMIFS($E:$E,$G:$G,"Ainukasutuses pind",$C:$C,"Üüritav pind",$A:$A,$A445),0),IF($G445="Erikasutuses pind (hoone)",IFERROR(SUMIFS($E:$E,$G:$G,"Ainukasutuses pind",$C:$C,"Üüritav pind",$H:$H,W$3)/SUMIFS($E:$E,$G:$G,"Ainukasutuses pind",$C:$C,"Üüritav pind"),0),""))),"")</f>
        <v/>
      </c>
      <c r="X445" s="72" t="str">
        <f>IFERROR(IF($G445="Erikasutuses pind (muu)",Eksplikatsioon!AC445/SUM(Eksplikatsioon!$O445:'Eksplikatsioon'!$AG445),IF($G445="Erikasutuses pind (korrus)",IFERROR(SUMIFS($E:$E,$G:$G,"Ainukasutuses pind",$C:$C,"Üüritav pind",$H:$H,X$3,$A:$A,$A445)/SUMIFS($E:$E,$G:$G,"Ainukasutuses pind",$C:$C,"Üüritav pind",$A:$A,$A445),0),IF($G445="Erikasutuses pind (hoone)",IFERROR(SUMIFS($E:$E,$G:$G,"Ainukasutuses pind",$C:$C,"Üüritav pind",$H:$H,X$3)/SUMIFS($E:$E,$G:$G,"Ainukasutuses pind",$C:$C,"Üüritav pind"),0),""))),"")</f>
        <v/>
      </c>
      <c r="Y445" s="72" t="str">
        <f>IFERROR(IF($G445="Erikasutuses pind (muu)",Eksplikatsioon!AD445/SUM(Eksplikatsioon!$O445:'Eksplikatsioon'!$AG445),IF($G445="Erikasutuses pind (korrus)",IFERROR(SUMIFS($E:$E,$G:$G,"Ainukasutuses pind",$C:$C,"Üüritav pind",$H:$H,Y$3,$A:$A,$A445)/SUMIFS($E:$E,$G:$G,"Ainukasutuses pind",$C:$C,"Üüritav pind",$A:$A,$A445),0),IF($G445="Erikasutuses pind (hoone)",IFERROR(SUMIFS($E:$E,$G:$G,"Ainukasutuses pind",$C:$C,"Üüritav pind",$H:$H,Y$3)/SUMIFS($E:$E,$G:$G,"Ainukasutuses pind",$C:$C,"Üüritav pind"),0),""))),"")</f>
        <v/>
      </c>
      <c r="Z445" s="72" t="str">
        <f>IFERROR(IF($G445="Erikasutuses pind (muu)",Eksplikatsioon!AE445/SUM(Eksplikatsioon!$O445:'Eksplikatsioon'!$AG445),IF($G445="Erikasutuses pind (korrus)",IFERROR(SUMIFS($E:$E,$G:$G,"Ainukasutuses pind",$C:$C,"Üüritav pind",$H:$H,Z$3,$A:$A,$A445)/SUMIFS($E:$E,$G:$G,"Ainukasutuses pind",$C:$C,"Üüritav pind",$A:$A,$A445),0),IF($G445="Erikasutuses pind (hoone)",IFERROR(SUMIFS($E:$E,$G:$G,"Ainukasutuses pind",$C:$C,"Üüritav pind",$H:$H,Z$3)/SUMIFS($E:$E,$G:$G,"Ainukasutuses pind",$C:$C,"Üüritav pind"),0),""))),"")</f>
        <v/>
      </c>
      <c r="AA445" s="72" t="str">
        <f>IFERROR(IF($G445="Erikasutuses pind (muu)",Eksplikatsioon!AF445/SUM(Eksplikatsioon!$O445:'Eksplikatsioon'!$AG445),IF($G445="Erikasutuses pind (korrus)",IFERROR(SUMIFS($E:$E,$G:$G,"Ainukasutuses pind",$C:$C,"Üüritav pind",$H:$H,AA$3,$A:$A,$A445)/SUMIFS($E:$E,$G:$G,"Ainukasutuses pind",$C:$C,"Üüritav pind",$A:$A,$A445),0),IF($G445="Erikasutuses pind (hoone)",IFERROR(SUMIFS($E:$E,$G:$G,"Ainukasutuses pind",$C:$C,"Üüritav pind",$H:$H,AA$3)/SUMIFS($E:$E,$G:$G,"Ainukasutuses pind",$C:$C,"Üüritav pind"),0),""))),"")</f>
        <v/>
      </c>
      <c r="AB445" s="72" t="str">
        <f>IFERROR(IF($G445="Erikasutuses pind (muu)",Eksplikatsioon!AG445/SUM(Eksplikatsioon!$O445:'Eksplikatsioon'!$AG445),IF($G445="Erikasutuses pind (korrus)",IFERROR(SUMIFS($E:$E,$G:$G,"Ainukasutuses pind",$C:$C,"Üüritav pind",$H:$H,AB$3,$A:$A,$A445)/SUMIFS($E:$E,$G:$G,"Ainukasutuses pind",$C:$C,"Üüritav pind",$A:$A,$A445),0),IF($G445="Erikasutuses pind (hoone)",IFERROR(SUMIFS($E:$E,$G:$G,"Ainukasutuses pind",$C:$C,"Üüritav pind",$H:$H,AB$3)/SUMIFS($E:$E,$G:$G,"Ainukasutuses pind",$C:$C,"Üüritav pind"),0),""))),"")</f>
        <v/>
      </c>
      <c r="AC445" s="72" t="str">
        <f>IFERROR(IF($G445="Erikasutuses pind (muu)",$E445*J445,IFERROR($E445*J445/SUM($J445:$AB445)*(Eksplikatsioon!O445)/SUMPRODUCT($J445:$AB445,Eksplikatsioon!$O445:$AG445),"")),"")</f>
        <v/>
      </c>
      <c r="AD445" s="72" t="str">
        <f>IFERROR(IF($G445="Erikasutuses pind (muu)",$E445*K445,IFERROR($E445*K445/SUM($J445:$AB445)*(Eksplikatsioon!P445)/SUMPRODUCT($J445:$AB445,Eksplikatsioon!$O445:$AG445),"")),"")</f>
        <v/>
      </c>
      <c r="AE445" s="72" t="str">
        <f>IFERROR(IF($G445="Erikasutuses pind (muu)",$E445*L445,IFERROR($E445*L445/SUM($J445:$AB445)*(Eksplikatsioon!Q445)/SUMPRODUCT($J445:$AB445,Eksplikatsioon!$O445:$AG445),"")),"")</f>
        <v/>
      </c>
      <c r="AF445" s="72" t="str">
        <f>IFERROR(IF($G445="Erikasutuses pind (muu)",$E445*M445,IFERROR($E445*M445/SUM($J445:$AB445)*(Eksplikatsioon!R445)/SUMPRODUCT($J445:$AB445,Eksplikatsioon!$O445:$AG445),"")),"")</f>
        <v/>
      </c>
      <c r="AG445" s="72" t="str">
        <f>IFERROR(IF($G445="Erikasutuses pind (muu)",$E445*N445,IFERROR($E445*N445/SUM($J445:$AB445)*(Eksplikatsioon!S445)/SUMPRODUCT($J445:$AB445,Eksplikatsioon!$O445:$AG445),"")),"")</f>
        <v/>
      </c>
      <c r="AH445" s="72" t="str">
        <f>IFERROR(IF($G445="Erikasutuses pind (muu)",$E445*O445,IFERROR($E445*O445/SUM($J445:$AB445)*(Eksplikatsioon!T445)/SUMPRODUCT($J445:$AB445,Eksplikatsioon!$O445:$AG445),"")),"")</f>
        <v/>
      </c>
      <c r="AI445" s="72" t="str">
        <f>IFERROR(IF($G445="Erikasutuses pind (muu)",$E445*P445,IFERROR($E445*P445/SUM($J445:$AB445)*(Eksplikatsioon!U445)/SUMPRODUCT($J445:$AB445,Eksplikatsioon!$O445:$AG445),"")),"")</f>
        <v/>
      </c>
      <c r="AJ445" s="72" t="str">
        <f>IFERROR(IF($G445="Erikasutuses pind (muu)",$E445*Q445,IFERROR($E445*Q445/SUM($J445:$AB445)*(Eksplikatsioon!V445)/SUMPRODUCT($J445:$AB445,Eksplikatsioon!$O445:$AG445),"")),"")</f>
        <v/>
      </c>
      <c r="AK445" s="72" t="str">
        <f>IFERROR(IF($G445="Erikasutuses pind (muu)",$E445*R445,IFERROR($E445*R445/SUM($J445:$AB445)*(Eksplikatsioon!W445)/SUMPRODUCT($J445:$AB445,Eksplikatsioon!$O445:$AG445),"")),"")</f>
        <v/>
      </c>
      <c r="AL445" s="72" t="str">
        <f>IFERROR(IF($G445="Erikasutuses pind (muu)",$E445*S445,IFERROR($E445*S445/SUM($J445:$AB445)*(Eksplikatsioon!X445)/SUMPRODUCT($J445:$AB445,Eksplikatsioon!$O445:$AG445),"")),"")</f>
        <v/>
      </c>
      <c r="AM445" s="72" t="str">
        <f>IFERROR(IF($G445="Erikasutuses pind (muu)",$E445*T445,IFERROR($E445*T445/SUM($J445:$AB445)*(Eksplikatsioon!Y445)/SUMPRODUCT($J445:$AB445,Eksplikatsioon!$O445:$AG445),"")),"")</f>
        <v/>
      </c>
      <c r="AN445" s="72" t="str">
        <f>IFERROR(IF($G445="Erikasutuses pind (muu)",$E445*U445,IFERROR($E445*U445/SUM($J445:$AB445)*(Eksplikatsioon!Z445)/SUMPRODUCT($J445:$AB445,Eksplikatsioon!$O445:$AG445),"")),"")</f>
        <v/>
      </c>
      <c r="AO445" s="72" t="str">
        <f>IFERROR(IF($G445="Erikasutuses pind (muu)",$E445*V445,IFERROR($E445*V445/SUM($J445:$AB445)*(Eksplikatsioon!AA445)/SUMPRODUCT($J445:$AB445,Eksplikatsioon!$O445:$AG445),"")),"")</f>
        <v/>
      </c>
      <c r="AP445" s="72" t="str">
        <f>IFERROR(IF($G445="Erikasutuses pind (muu)",$E445*W445,IFERROR($E445*W445/SUM($J445:$AB445)*(Eksplikatsioon!AB445)/SUMPRODUCT($J445:$AB445,Eksplikatsioon!$O445:$AG445),"")),"")</f>
        <v/>
      </c>
      <c r="AQ445" s="72" t="str">
        <f>IFERROR(IF($G445="Erikasutuses pind (muu)",$E445*X445,IFERROR($E445*X445/SUM($J445:$AB445)*(Eksplikatsioon!AC445)/SUMPRODUCT($J445:$AB445,Eksplikatsioon!$O445:$AG445),"")),"")</f>
        <v/>
      </c>
      <c r="AR445" s="72" t="str">
        <f>IFERROR(IF($G445="Erikasutuses pind (muu)",$E445*Y445,IFERROR($E445*Y445/SUM($J445:$AB445)*(Eksplikatsioon!AD445)/SUMPRODUCT($J445:$AB445,Eksplikatsioon!$O445:$AG445),"")),"")</f>
        <v/>
      </c>
      <c r="AS445" s="72" t="str">
        <f>IFERROR(IF($G445="Erikasutuses pind (muu)",$E445*Z445,IFERROR($E445*Z445/SUM($J445:$AB445)*(Eksplikatsioon!AE445)/SUMPRODUCT($J445:$AB445,Eksplikatsioon!$O445:$AG445),"")),"")</f>
        <v/>
      </c>
      <c r="AT445" s="72" t="str">
        <f>IFERROR(IF($G445="Erikasutuses pind (muu)",$E445*AA445,IFERROR($E445*AA445/SUM($J445:$AB445)*(Eksplikatsioon!AF445)/SUMPRODUCT($J445:$AB445,Eksplikatsioon!$O445:$AG445),"")),"")</f>
        <v/>
      </c>
      <c r="AU445" s="72" t="str">
        <f>IFERROR(IF($G445="Erikasutuses pind (muu)",$E445*AB445,IFERROR($E445*AB445/SUM($J445:$AB445)*(Eksplikatsioon!AG445)/SUMPRODUCT($J445:$AB445,Eksplikatsioon!$O445:$AG445),"")),"")</f>
        <v/>
      </c>
    </row>
    <row r="446" spans="1:47" x14ac:dyDescent="0.25">
      <c r="A446" s="71" t="str">
        <f>IF(Eksplikatsioon!A446=0,"",Eksplikatsioon!A446)</f>
        <v/>
      </c>
      <c r="B446" s="71" t="str">
        <f>IF(Eksplikatsioon!B446=0,"",Eksplikatsioon!B446)</f>
        <v/>
      </c>
      <c r="C446" s="71" t="str">
        <f>IF(Eksplikatsioon!C446=0,"",Eksplikatsioon!C446)</f>
        <v/>
      </c>
      <c r="D446" s="71" t="str">
        <f>IF(Eksplikatsioon!D446=0,"",Eksplikatsioon!D446)</f>
        <v/>
      </c>
      <c r="E446" s="71" t="str">
        <f>IF(Eksplikatsioon!F446=0,"",Eksplikatsioon!F446)</f>
        <v/>
      </c>
      <c r="F446" s="71" t="str">
        <f>IF(Eksplikatsioon!H446=0,"",Eksplikatsioon!H446)</f>
        <v/>
      </c>
      <c r="G446" s="71" t="str">
        <f>IF(Eksplikatsioon!J446=0,"",Eksplikatsioon!J446)</f>
        <v/>
      </c>
      <c r="H446" s="71" t="str">
        <f>IF(Eksplikatsioon!K446=0,"",Eksplikatsioon!K446)</f>
        <v/>
      </c>
      <c r="I446" s="71" t="str">
        <f>IF(Eksplikatsioon!L446=0,"",Eksplikatsioon!L446)</f>
        <v/>
      </c>
      <c r="J446" s="72" t="str">
        <f>IFERROR(IF($G446="Erikasutuses pind (muu)",Eksplikatsioon!O446/SUM(Eksplikatsioon!$O446:'Eksplikatsioon'!$AG446),IF($G446="Erikasutuses pind (korrus)",IFERROR(SUMIFS($E:$E,$G:$G,"Ainukasutuses pind",$C:$C,"Üüritav pind",$H:$H,J$3,$A:$A,$A446)/SUMIFS($E:$E,$G:$G,"Ainukasutuses pind",$C:$C,"Üüritav pind",$A:$A,$A446),0),IF($G446="Erikasutuses pind (hoone)",IFERROR(SUMIFS($E:$E,$G:$G,"Ainukasutuses pind",$C:$C,"Üüritav pind",$H:$H,J$3)/SUMIFS($E:$E,$G:$G,"Ainukasutuses pind",$C:$C,"Üüritav pind"),0),""))),"")</f>
        <v/>
      </c>
      <c r="K446" s="72" t="str">
        <f>IFERROR(IF($G446="Erikasutuses pind (muu)",Eksplikatsioon!P446/SUM(Eksplikatsioon!$O446:'Eksplikatsioon'!$AG446),IF($G446="Erikasutuses pind (korrus)",IFERROR(SUMIFS($E:$E,$G:$G,"Ainukasutuses pind",$C:$C,"Üüritav pind",$H:$H,K$3,$A:$A,$A446)/SUMIFS($E:$E,$G:$G,"Ainukasutuses pind",$C:$C,"Üüritav pind",$A:$A,$A446),0),IF($G446="Erikasutuses pind (hoone)",IFERROR(SUMIFS($E:$E,$G:$G,"Ainukasutuses pind",$C:$C,"Üüritav pind",$H:$H,K$3)/SUMIFS($E:$E,$G:$G,"Ainukasutuses pind",$C:$C,"Üüritav pind"),0),""))),"")</f>
        <v/>
      </c>
      <c r="L446" s="72" t="str">
        <f>IFERROR(IF($G446="Erikasutuses pind (muu)",Eksplikatsioon!Q446/SUM(Eksplikatsioon!$O446:'Eksplikatsioon'!$AG446),IF($G446="Erikasutuses pind (korrus)",IFERROR(SUMIFS($E:$E,$G:$G,"Ainukasutuses pind",$C:$C,"Üüritav pind",$H:$H,L$3,$A:$A,$A446)/SUMIFS($E:$E,$G:$G,"Ainukasutuses pind",$C:$C,"Üüritav pind",$A:$A,$A446),0),IF($G446="Erikasutuses pind (hoone)",IFERROR(SUMIFS($E:$E,$G:$G,"Ainukasutuses pind",$C:$C,"Üüritav pind",$H:$H,L$3)/SUMIFS($E:$E,$G:$G,"Ainukasutuses pind",$C:$C,"Üüritav pind"),0),""))),"")</f>
        <v/>
      </c>
      <c r="M446" s="72" t="str">
        <f>IFERROR(IF($G446="Erikasutuses pind (muu)",Eksplikatsioon!R446/SUM(Eksplikatsioon!$O446:'Eksplikatsioon'!$AG446),IF($G446="Erikasutuses pind (korrus)",IFERROR(SUMIFS($E:$E,$G:$G,"Ainukasutuses pind",$C:$C,"Üüritav pind",$H:$H,M$3,$A:$A,$A446)/SUMIFS($E:$E,$G:$G,"Ainukasutuses pind",$C:$C,"Üüritav pind",$A:$A,$A446),0),IF($G446="Erikasutuses pind (hoone)",IFERROR(SUMIFS($E:$E,$G:$G,"Ainukasutuses pind",$C:$C,"Üüritav pind",$H:$H,M$3)/SUMIFS($E:$E,$G:$G,"Ainukasutuses pind",$C:$C,"Üüritav pind"),0),""))),"")</f>
        <v/>
      </c>
      <c r="N446" s="72" t="str">
        <f>IFERROR(IF($G446="Erikasutuses pind (muu)",Eksplikatsioon!S446/SUM(Eksplikatsioon!$O446:'Eksplikatsioon'!$AG446),IF($G446="Erikasutuses pind (korrus)",IFERROR(SUMIFS($E:$E,$G:$G,"Ainukasutuses pind",$C:$C,"Üüritav pind",$H:$H,N$3,$A:$A,$A446)/SUMIFS($E:$E,$G:$G,"Ainukasutuses pind",$C:$C,"Üüritav pind",$A:$A,$A446),0),IF($G446="Erikasutuses pind (hoone)",IFERROR(SUMIFS($E:$E,$G:$G,"Ainukasutuses pind",$C:$C,"Üüritav pind",$H:$H,N$3)/SUMIFS($E:$E,$G:$G,"Ainukasutuses pind",$C:$C,"Üüritav pind"),0),""))),"")</f>
        <v/>
      </c>
      <c r="O446" s="72" t="str">
        <f>IFERROR(IF($G446="Erikasutuses pind (muu)",Eksplikatsioon!T446/SUM(Eksplikatsioon!$O446:'Eksplikatsioon'!$AG446),IF($G446="Erikasutuses pind (korrus)",IFERROR(SUMIFS($E:$E,$G:$G,"Ainukasutuses pind",$C:$C,"Üüritav pind",$H:$H,O$3,$A:$A,$A446)/SUMIFS($E:$E,$G:$G,"Ainukasutuses pind",$C:$C,"Üüritav pind",$A:$A,$A446),0),IF($G446="Erikasutuses pind (hoone)",IFERROR(SUMIFS($E:$E,$G:$G,"Ainukasutuses pind",$C:$C,"Üüritav pind",$H:$H,O$3)/SUMIFS($E:$E,$G:$G,"Ainukasutuses pind",$C:$C,"Üüritav pind"),0),""))),"")</f>
        <v/>
      </c>
      <c r="P446" s="72" t="str">
        <f>IFERROR(IF($G446="Erikasutuses pind (muu)",Eksplikatsioon!U446/SUM(Eksplikatsioon!$O446:'Eksplikatsioon'!$AG446),IF($G446="Erikasutuses pind (korrus)",IFERROR(SUMIFS($E:$E,$G:$G,"Ainukasutuses pind",$C:$C,"Üüritav pind",$H:$H,P$3,$A:$A,$A446)/SUMIFS($E:$E,$G:$G,"Ainukasutuses pind",$C:$C,"Üüritav pind",$A:$A,$A446),0),IF($G446="Erikasutuses pind (hoone)",IFERROR(SUMIFS($E:$E,$G:$G,"Ainukasutuses pind",$C:$C,"Üüritav pind",$H:$H,P$3)/SUMIFS($E:$E,$G:$G,"Ainukasutuses pind",$C:$C,"Üüritav pind"),0),""))),"")</f>
        <v/>
      </c>
      <c r="Q446" s="72" t="str">
        <f>IFERROR(IF($G446="Erikasutuses pind (muu)",Eksplikatsioon!V446/SUM(Eksplikatsioon!$O446:'Eksplikatsioon'!$AG446),IF($G446="Erikasutuses pind (korrus)",IFERROR(SUMIFS($E:$E,$G:$G,"Ainukasutuses pind",$C:$C,"Üüritav pind",$H:$H,Q$3,$A:$A,$A446)/SUMIFS($E:$E,$G:$G,"Ainukasutuses pind",$C:$C,"Üüritav pind",$A:$A,$A446),0),IF($G446="Erikasutuses pind (hoone)",IFERROR(SUMIFS($E:$E,$G:$G,"Ainukasutuses pind",$C:$C,"Üüritav pind",$H:$H,Q$3)/SUMIFS($E:$E,$G:$G,"Ainukasutuses pind",$C:$C,"Üüritav pind"),0),""))),"")</f>
        <v/>
      </c>
      <c r="R446" s="72" t="str">
        <f>IFERROR(IF($G446="Erikasutuses pind (muu)",Eksplikatsioon!W446/SUM(Eksplikatsioon!$O446:'Eksplikatsioon'!$AG446),IF($G446="Erikasutuses pind (korrus)",IFERROR(SUMIFS($E:$E,$G:$G,"Ainukasutuses pind",$C:$C,"Üüritav pind",$H:$H,R$3,$A:$A,$A446)/SUMIFS($E:$E,$G:$G,"Ainukasutuses pind",$C:$C,"Üüritav pind",$A:$A,$A446),0),IF($G446="Erikasutuses pind (hoone)",IFERROR(SUMIFS($E:$E,$G:$G,"Ainukasutuses pind",$C:$C,"Üüritav pind",$H:$H,R$3)/SUMIFS($E:$E,$G:$G,"Ainukasutuses pind",$C:$C,"Üüritav pind"),0),""))),"")</f>
        <v/>
      </c>
      <c r="S446" s="72" t="str">
        <f>IFERROR(IF($G446="Erikasutuses pind (muu)",Eksplikatsioon!X446/SUM(Eksplikatsioon!$O446:'Eksplikatsioon'!$AG446),IF($G446="Erikasutuses pind (korrus)",IFERROR(SUMIFS($E:$E,$G:$G,"Ainukasutuses pind",$C:$C,"Üüritav pind",$H:$H,S$3,$A:$A,$A446)/SUMIFS($E:$E,$G:$G,"Ainukasutuses pind",$C:$C,"Üüritav pind",$A:$A,$A446),0),IF($G446="Erikasutuses pind (hoone)",IFERROR(SUMIFS($E:$E,$G:$G,"Ainukasutuses pind",$C:$C,"Üüritav pind",$H:$H,S$3)/SUMIFS($E:$E,$G:$G,"Ainukasutuses pind",$C:$C,"Üüritav pind"),0),""))),"")</f>
        <v/>
      </c>
      <c r="T446" s="72" t="str">
        <f>IFERROR(IF($G446="Erikasutuses pind (muu)",Eksplikatsioon!Y446/SUM(Eksplikatsioon!$O446:'Eksplikatsioon'!$AG446),IF($G446="Erikasutuses pind (korrus)",IFERROR(SUMIFS($E:$E,$G:$G,"Ainukasutuses pind",$C:$C,"Üüritav pind",$H:$H,T$3,$A:$A,$A446)/SUMIFS($E:$E,$G:$G,"Ainukasutuses pind",$C:$C,"Üüritav pind",$A:$A,$A446),0),IF($G446="Erikasutuses pind (hoone)",IFERROR(SUMIFS($E:$E,$G:$G,"Ainukasutuses pind",$C:$C,"Üüritav pind",$H:$H,T$3)/SUMIFS($E:$E,$G:$G,"Ainukasutuses pind",$C:$C,"Üüritav pind"),0),""))),"")</f>
        <v/>
      </c>
      <c r="U446" s="72" t="str">
        <f>IFERROR(IF($G446="Erikasutuses pind (muu)",Eksplikatsioon!Z446/SUM(Eksplikatsioon!$O446:'Eksplikatsioon'!$AG446),IF($G446="Erikasutuses pind (korrus)",IFERROR(SUMIFS($E:$E,$G:$G,"Ainukasutuses pind",$C:$C,"Üüritav pind",$H:$H,U$3,$A:$A,$A446)/SUMIFS($E:$E,$G:$G,"Ainukasutuses pind",$C:$C,"Üüritav pind",$A:$A,$A446),0),IF($G446="Erikasutuses pind (hoone)",IFERROR(SUMIFS($E:$E,$G:$G,"Ainukasutuses pind",$C:$C,"Üüritav pind",$H:$H,U$3)/SUMIFS($E:$E,$G:$G,"Ainukasutuses pind",$C:$C,"Üüritav pind"),0),""))),"")</f>
        <v/>
      </c>
      <c r="V446" s="72" t="str">
        <f>IFERROR(IF($G446="Erikasutuses pind (muu)",Eksplikatsioon!AA446/SUM(Eksplikatsioon!$O446:'Eksplikatsioon'!$AG446),IF($G446="Erikasutuses pind (korrus)",IFERROR(SUMIFS($E:$E,$G:$G,"Ainukasutuses pind",$C:$C,"Üüritav pind",$H:$H,V$3,$A:$A,$A446)/SUMIFS($E:$E,$G:$G,"Ainukasutuses pind",$C:$C,"Üüritav pind",$A:$A,$A446),0),IF($G446="Erikasutuses pind (hoone)",IFERROR(SUMIFS($E:$E,$G:$G,"Ainukasutuses pind",$C:$C,"Üüritav pind",$H:$H,V$3)/SUMIFS($E:$E,$G:$G,"Ainukasutuses pind",$C:$C,"Üüritav pind"),0),""))),"")</f>
        <v/>
      </c>
      <c r="W446" s="72" t="str">
        <f>IFERROR(IF($G446="Erikasutuses pind (muu)",Eksplikatsioon!AB446/SUM(Eksplikatsioon!$O446:'Eksplikatsioon'!$AG446),IF($G446="Erikasutuses pind (korrus)",IFERROR(SUMIFS($E:$E,$G:$G,"Ainukasutuses pind",$C:$C,"Üüritav pind",$H:$H,W$3,$A:$A,$A446)/SUMIFS($E:$E,$G:$G,"Ainukasutuses pind",$C:$C,"Üüritav pind",$A:$A,$A446),0),IF($G446="Erikasutuses pind (hoone)",IFERROR(SUMIFS($E:$E,$G:$G,"Ainukasutuses pind",$C:$C,"Üüritav pind",$H:$H,W$3)/SUMIFS($E:$E,$G:$G,"Ainukasutuses pind",$C:$C,"Üüritav pind"),0),""))),"")</f>
        <v/>
      </c>
      <c r="X446" s="72" t="str">
        <f>IFERROR(IF($G446="Erikasutuses pind (muu)",Eksplikatsioon!AC446/SUM(Eksplikatsioon!$O446:'Eksplikatsioon'!$AG446),IF($G446="Erikasutuses pind (korrus)",IFERROR(SUMIFS($E:$E,$G:$G,"Ainukasutuses pind",$C:$C,"Üüritav pind",$H:$H,X$3,$A:$A,$A446)/SUMIFS($E:$E,$G:$G,"Ainukasutuses pind",$C:$C,"Üüritav pind",$A:$A,$A446),0),IF($G446="Erikasutuses pind (hoone)",IFERROR(SUMIFS($E:$E,$G:$G,"Ainukasutuses pind",$C:$C,"Üüritav pind",$H:$H,X$3)/SUMIFS($E:$E,$G:$G,"Ainukasutuses pind",$C:$C,"Üüritav pind"),0),""))),"")</f>
        <v/>
      </c>
      <c r="Y446" s="72" t="str">
        <f>IFERROR(IF($G446="Erikasutuses pind (muu)",Eksplikatsioon!AD446/SUM(Eksplikatsioon!$O446:'Eksplikatsioon'!$AG446),IF($G446="Erikasutuses pind (korrus)",IFERROR(SUMIFS($E:$E,$G:$G,"Ainukasutuses pind",$C:$C,"Üüritav pind",$H:$H,Y$3,$A:$A,$A446)/SUMIFS($E:$E,$G:$G,"Ainukasutuses pind",$C:$C,"Üüritav pind",$A:$A,$A446),0),IF($G446="Erikasutuses pind (hoone)",IFERROR(SUMIFS($E:$E,$G:$G,"Ainukasutuses pind",$C:$C,"Üüritav pind",$H:$H,Y$3)/SUMIFS($E:$E,$G:$G,"Ainukasutuses pind",$C:$C,"Üüritav pind"),0),""))),"")</f>
        <v/>
      </c>
      <c r="Z446" s="72" t="str">
        <f>IFERROR(IF($G446="Erikasutuses pind (muu)",Eksplikatsioon!AE446/SUM(Eksplikatsioon!$O446:'Eksplikatsioon'!$AG446),IF($G446="Erikasutuses pind (korrus)",IFERROR(SUMIFS($E:$E,$G:$G,"Ainukasutuses pind",$C:$C,"Üüritav pind",$H:$H,Z$3,$A:$A,$A446)/SUMIFS($E:$E,$G:$G,"Ainukasutuses pind",$C:$C,"Üüritav pind",$A:$A,$A446),0),IF($G446="Erikasutuses pind (hoone)",IFERROR(SUMIFS($E:$E,$G:$G,"Ainukasutuses pind",$C:$C,"Üüritav pind",$H:$H,Z$3)/SUMIFS($E:$E,$G:$G,"Ainukasutuses pind",$C:$C,"Üüritav pind"),0),""))),"")</f>
        <v/>
      </c>
      <c r="AA446" s="72" t="str">
        <f>IFERROR(IF($G446="Erikasutuses pind (muu)",Eksplikatsioon!AF446/SUM(Eksplikatsioon!$O446:'Eksplikatsioon'!$AG446),IF($G446="Erikasutuses pind (korrus)",IFERROR(SUMIFS($E:$E,$G:$G,"Ainukasutuses pind",$C:$C,"Üüritav pind",$H:$H,AA$3,$A:$A,$A446)/SUMIFS($E:$E,$G:$G,"Ainukasutuses pind",$C:$C,"Üüritav pind",$A:$A,$A446),0),IF($G446="Erikasutuses pind (hoone)",IFERROR(SUMIFS($E:$E,$G:$G,"Ainukasutuses pind",$C:$C,"Üüritav pind",$H:$H,AA$3)/SUMIFS($E:$E,$G:$G,"Ainukasutuses pind",$C:$C,"Üüritav pind"),0),""))),"")</f>
        <v/>
      </c>
      <c r="AB446" s="72" t="str">
        <f>IFERROR(IF($G446="Erikasutuses pind (muu)",Eksplikatsioon!AG446/SUM(Eksplikatsioon!$O446:'Eksplikatsioon'!$AG446),IF($G446="Erikasutuses pind (korrus)",IFERROR(SUMIFS($E:$E,$G:$G,"Ainukasutuses pind",$C:$C,"Üüritav pind",$H:$H,AB$3,$A:$A,$A446)/SUMIFS($E:$E,$G:$G,"Ainukasutuses pind",$C:$C,"Üüritav pind",$A:$A,$A446),0),IF($G446="Erikasutuses pind (hoone)",IFERROR(SUMIFS($E:$E,$G:$G,"Ainukasutuses pind",$C:$C,"Üüritav pind",$H:$H,AB$3)/SUMIFS($E:$E,$G:$G,"Ainukasutuses pind",$C:$C,"Üüritav pind"),0),""))),"")</f>
        <v/>
      </c>
      <c r="AC446" s="72" t="str">
        <f>IFERROR(IF($G446="Erikasutuses pind (muu)",$E446*J446,IFERROR($E446*J446/SUM($J446:$AB446)*(Eksplikatsioon!O446)/SUMPRODUCT($J446:$AB446,Eksplikatsioon!$O446:$AG446),"")),"")</f>
        <v/>
      </c>
      <c r="AD446" s="72" t="str">
        <f>IFERROR(IF($G446="Erikasutuses pind (muu)",$E446*K446,IFERROR($E446*K446/SUM($J446:$AB446)*(Eksplikatsioon!P446)/SUMPRODUCT($J446:$AB446,Eksplikatsioon!$O446:$AG446),"")),"")</f>
        <v/>
      </c>
      <c r="AE446" s="72" t="str">
        <f>IFERROR(IF($G446="Erikasutuses pind (muu)",$E446*L446,IFERROR($E446*L446/SUM($J446:$AB446)*(Eksplikatsioon!Q446)/SUMPRODUCT($J446:$AB446,Eksplikatsioon!$O446:$AG446),"")),"")</f>
        <v/>
      </c>
      <c r="AF446" s="72" t="str">
        <f>IFERROR(IF($G446="Erikasutuses pind (muu)",$E446*M446,IFERROR($E446*M446/SUM($J446:$AB446)*(Eksplikatsioon!R446)/SUMPRODUCT($J446:$AB446,Eksplikatsioon!$O446:$AG446),"")),"")</f>
        <v/>
      </c>
      <c r="AG446" s="72" t="str">
        <f>IFERROR(IF($G446="Erikasutuses pind (muu)",$E446*N446,IFERROR($E446*N446/SUM($J446:$AB446)*(Eksplikatsioon!S446)/SUMPRODUCT($J446:$AB446,Eksplikatsioon!$O446:$AG446),"")),"")</f>
        <v/>
      </c>
      <c r="AH446" s="72" t="str">
        <f>IFERROR(IF($G446="Erikasutuses pind (muu)",$E446*O446,IFERROR($E446*O446/SUM($J446:$AB446)*(Eksplikatsioon!T446)/SUMPRODUCT($J446:$AB446,Eksplikatsioon!$O446:$AG446),"")),"")</f>
        <v/>
      </c>
      <c r="AI446" s="72" t="str">
        <f>IFERROR(IF($G446="Erikasutuses pind (muu)",$E446*P446,IFERROR($E446*P446/SUM($J446:$AB446)*(Eksplikatsioon!U446)/SUMPRODUCT($J446:$AB446,Eksplikatsioon!$O446:$AG446),"")),"")</f>
        <v/>
      </c>
      <c r="AJ446" s="72" t="str">
        <f>IFERROR(IF($G446="Erikasutuses pind (muu)",$E446*Q446,IFERROR($E446*Q446/SUM($J446:$AB446)*(Eksplikatsioon!V446)/SUMPRODUCT($J446:$AB446,Eksplikatsioon!$O446:$AG446),"")),"")</f>
        <v/>
      </c>
      <c r="AK446" s="72" t="str">
        <f>IFERROR(IF($G446="Erikasutuses pind (muu)",$E446*R446,IFERROR($E446*R446/SUM($J446:$AB446)*(Eksplikatsioon!W446)/SUMPRODUCT($J446:$AB446,Eksplikatsioon!$O446:$AG446),"")),"")</f>
        <v/>
      </c>
      <c r="AL446" s="72" t="str">
        <f>IFERROR(IF($G446="Erikasutuses pind (muu)",$E446*S446,IFERROR($E446*S446/SUM($J446:$AB446)*(Eksplikatsioon!X446)/SUMPRODUCT($J446:$AB446,Eksplikatsioon!$O446:$AG446),"")),"")</f>
        <v/>
      </c>
      <c r="AM446" s="72" t="str">
        <f>IFERROR(IF($G446="Erikasutuses pind (muu)",$E446*T446,IFERROR($E446*T446/SUM($J446:$AB446)*(Eksplikatsioon!Y446)/SUMPRODUCT($J446:$AB446,Eksplikatsioon!$O446:$AG446),"")),"")</f>
        <v/>
      </c>
      <c r="AN446" s="72" t="str">
        <f>IFERROR(IF($G446="Erikasutuses pind (muu)",$E446*U446,IFERROR($E446*U446/SUM($J446:$AB446)*(Eksplikatsioon!Z446)/SUMPRODUCT($J446:$AB446,Eksplikatsioon!$O446:$AG446),"")),"")</f>
        <v/>
      </c>
      <c r="AO446" s="72" t="str">
        <f>IFERROR(IF($G446="Erikasutuses pind (muu)",$E446*V446,IFERROR($E446*V446/SUM($J446:$AB446)*(Eksplikatsioon!AA446)/SUMPRODUCT($J446:$AB446,Eksplikatsioon!$O446:$AG446),"")),"")</f>
        <v/>
      </c>
      <c r="AP446" s="72" t="str">
        <f>IFERROR(IF($G446="Erikasutuses pind (muu)",$E446*W446,IFERROR($E446*W446/SUM($J446:$AB446)*(Eksplikatsioon!AB446)/SUMPRODUCT($J446:$AB446,Eksplikatsioon!$O446:$AG446),"")),"")</f>
        <v/>
      </c>
      <c r="AQ446" s="72" t="str">
        <f>IFERROR(IF($G446="Erikasutuses pind (muu)",$E446*X446,IFERROR($E446*X446/SUM($J446:$AB446)*(Eksplikatsioon!AC446)/SUMPRODUCT($J446:$AB446,Eksplikatsioon!$O446:$AG446),"")),"")</f>
        <v/>
      </c>
      <c r="AR446" s="72" t="str">
        <f>IFERROR(IF($G446="Erikasutuses pind (muu)",$E446*Y446,IFERROR($E446*Y446/SUM($J446:$AB446)*(Eksplikatsioon!AD446)/SUMPRODUCT($J446:$AB446,Eksplikatsioon!$O446:$AG446),"")),"")</f>
        <v/>
      </c>
      <c r="AS446" s="72" t="str">
        <f>IFERROR(IF($G446="Erikasutuses pind (muu)",$E446*Z446,IFERROR($E446*Z446/SUM($J446:$AB446)*(Eksplikatsioon!AE446)/SUMPRODUCT($J446:$AB446,Eksplikatsioon!$O446:$AG446),"")),"")</f>
        <v/>
      </c>
      <c r="AT446" s="72" t="str">
        <f>IFERROR(IF($G446="Erikasutuses pind (muu)",$E446*AA446,IFERROR($E446*AA446/SUM($J446:$AB446)*(Eksplikatsioon!AF446)/SUMPRODUCT($J446:$AB446,Eksplikatsioon!$O446:$AG446),"")),"")</f>
        <v/>
      </c>
      <c r="AU446" s="72" t="str">
        <f>IFERROR(IF($G446="Erikasutuses pind (muu)",$E446*AB446,IFERROR($E446*AB446/SUM($J446:$AB446)*(Eksplikatsioon!AG446)/SUMPRODUCT($J446:$AB446,Eksplikatsioon!$O446:$AG446),"")),"")</f>
        <v/>
      </c>
    </row>
    <row r="447" spans="1:47" x14ac:dyDescent="0.25">
      <c r="A447" s="71" t="str">
        <f>IF(Eksplikatsioon!A447=0,"",Eksplikatsioon!A447)</f>
        <v/>
      </c>
      <c r="B447" s="71" t="str">
        <f>IF(Eksplikatsioon!B447=0,"",Eksplikatsioon!B447)</f>
        <v/>
      </c>
      <c r="C447" s="71" t="str">
        <f>IF(Eksplikatsioon!C447=0,"",Eksplikatsioon!C447)</f>
        <v/>
      </c>
      <c r="D447" s="71" t="str">
        <f>IF(Eksplikatsioon!D447=0,"",Eksplikatsioon!D447)</f>
        <v/>
      </c>
      <c r="E447" s="71" t="str">
        <f>IF(Eksplikatsioon!F447=0,"",Eksplikatsioon!F447)</f>
        <v/>
      </c>
      <c r="F447" s="71" t="str">
        <f>IF(Eksplikatsioon!H447=0,"",Eksplikatsioon!H447)</f>
        <v/>
      </c>
      <c r="G447" s="71" t="str">
        <f>IF(Eksplikatsioon!J447=0,"",Eksplikatsioon!J447)</f>
        <v/>
      </c>
      <c r="H447" s="71" t="str">
        <f>IF(Eksplikatsioon!K447=0,"",Eksplikatsioon!K447)</f>
        <v/>
      </c>
      <c r="I447" s="71" t="str">
        <f>IF(Eksplikatsioon!L447=0,"",Eksplikatsioon!L447)</f>
        <v/>
      </c>
      <c r="J447" s="72" t="str">
        <f>IFERROR(IF($G447="Erikasutuses pind (muu)",Eksplikatsioon!O447/SUM(Eksplikatsioon!$O447:'Eksplikatsioon'!$AG447),IF($G447="Erikasutuses pind (korrus)",IFERROR(SUMIFS($E:$E,$G:$G,"Ainukasutuses pind",$C:$C,"Üüritav pind",$H:$H,J$3,$A:$A,$A447)/SUMIFS($E:$E,$G:$G,"Ainukasutuses pind",$C:$C,"Üüritav pind",$A:$A,$A447),0),IF($G447="Erikasutuses pind (hoone)",IFERROR(SUMIFS($E:$E,$G:$G,"Ainukasutuses pind",$C:$C,"Üüritav pind",$H:$H,J$3)/SUMIFS($E:$E,$G:$G,"Ainukasutuses pind",$C:$C,"Üüritav pind"),0),""))),"")</f>
        <v/>
      </c>
      <c r="K447" s="72" t="str">
        <f>IFERROR(IF($G447="Erikasutuses pind (muu)",Eksplikatsioon!P447/SUM(Eksplikatsioon!$O447:'Eksplikatsioon'!$AG447),IF($G447="Erikasutuses pind (korrus)",IFERROR(SUMIFS($E:$E,$G:$G,"Ainukasutuses pind",$C:$C,"Üüritav pind",$H:$H,K$3,$A:$A,$A447)/SUMIFS($E:$E,$G:$G,"Ainukasutuses pind",$C:$C,"Üüritav pind",$A:$A,$A447),0),IF($G447="Erikasutuses pind (hoone)",IFERROR(SUMIFS($E:$E,$G:$G,"Ainukasutuses pind",$C:$C,"Üüritav pind",$H:$H,K$3)/SUMIFS($E:$E,$G:$G,"Ainukasutuses pind",$C:$C,"Üüritav pind"),0),""))),"")</f>
        <v/>
      </c>
      <c r="L447" s="72" t="str">
        <f>IFERROR(IF($G447="Erikasutuses pind (muu)",Eksplikatsioon!Q447/SUM(Eksplikatsioon!$O447:'Eksplikatsioon'!$AG447),IF($G447="Erikasutuses pind (korrus)",IFERROR(SUMIFS($E:$E,$G:$G,"Ainukasutuses pind",$C:$C,"Üüritav pind",$H:$H,L$3,$A:$A,$A447)/SUMIFS($E:$E,$G:$G,"Ainukasutuses pind",$C:$C,"Üüritav pind",$A:$A,$A447),0),IF($G447="Erikasutuses pind (hoone)",IFERROR(SUMIFS($E:$E,$G:$G,"Ainukasutuses pind",$C:$C,"Üüritav pind",$H:$H,L$3)/SUMIFS($E:$E,$G:$G,"Ainukasutuses pind",$C:$C,"Üüritav pind"),0),""))),"")</f>
        <v/>
      </c>
      <c r="M447" s="72" t="str">
        <f>IFERROR(IF($G447="Erikasutuses pind (muu)",Eksplikatsioon!R447/SUM(Eksplikatsioon!$O447:'Eksplikatsioon'!$AG447),IF($G447="Erikasutuses pind (korrus)",IFERROR(SUMIFS($E:$E,$G:$G,"Ainukasutuses pind",$C:$C,"Üüritav pind",$H:$H,M$3,$A:$A,$A447)/SUMIFS($E:$E,$G:$G,"Ainukasutuses pind",$C:$C,"Üüritav pind",$A:$A,$A447),0),IF($G447="Erikasutuses pind (hoone)",IFERROR(SUMIFS($E:$E,$G:$G,"Ainukasutuses pind",$C:$C,"Üüritav pind",$H:$H,M$3)/SUMIFS($E:$E,$G:$G,"Ainukasutuses pind",$C:$C,"Üüritav pind"),0),""))),"")</f>
        <v/>
      </c>
      <c r="N447" s="72" t="str">
        <f>IFERROR(IF($G447="Erikasutuses pind (muu)",Eksplikatsioon!S447/SUM(Eksplikatsioon!$O447:'Eksplikatsioon'!$AG447),IF($G447="Erikasutuses pind (korrus)",IFERROR(SUMIFS($E:$E,$G:$G,"Ainukasutuses pind",$C:$C,"Üüritav pind",$H:$H,N$3,$A:$A,$A447)/SUMIFS($E:$E,$G:$G,"Ainukasutuses pind",$C:$C,"Üüritav pind",$A:$A,$A447),0),IF($G447="Erikasutuses pind (hoone)",IFERROR(SUMIFS($E:$E,$G:$G,"Ainukasutuses pind",$C:$C,"Üüritav pind",$H:$H,N$3)/SUMIFS($E:$E,$G:$G,"Ainukasutuses pind",$C:$C,"Üüritav pind"),0),""))),"")</f>
        <v/>
      </c>
      <c r="O447" s="72" t="str">
        <f>IFERROR(IF($G447="Erikasutuses pind (muu)",Eksplikatsioon!T447/SUM(Eksplikatsioon!$O447:'Eksplikatsioon'!$AG447),IF($G447="Erikasutuses pind (korrus)",IFERROR(SUMIFS($E:$E,$G:$G,"Ainukasutuses pind",$C:$C,"Üüritav pind",$H:$H,O$3,$A:$A,$A447)/SUMIFS($E:$E,$G:$G,"Ainukasutuses pind",$C:$C,"Üüritav pind",$A:$A,$A447),0),IF($G447="Erikasutuses pind (hoone)",IFERROR(SUMIFS($E:$E,$G:$G,"Ainukasutuses pind",$C:$C,"Üüritav pind",$H:$H,O$3)/SUMIFS($E:$E,$G:$G,"Ainukasutuses pind",$C:$C,"Üüritav pind"),0),""))),"")</f>
        <v/>
      </c>
      <c r="P447" s="72" t="str">
        <f>IFERROR(IF($G447="Erikasutuses pind (muu)",Eksplikatsioon!U447/SUM(Eksplikatsioon!$O447:'Eksplikatsioon'!$AG447),IF($G447="Erikasutuses pind (korrus)",IFERROR(SUMIFS($E:$E,$G:$G,"Ainukasutuses pind",$C:$C,"Üüritav pind",$H:$H,P$3,$A:$A,$A447)/SUMIFS($E:$E,$G:$G,"Ainukasutuses pind",$C:$C,"Üüritav pind",$A:$A,$A447),0),IF($G447="Erikasutuses pind (hoone)",IFERROR(SUMIFS($E:$E,$G:$G,"Ainukasutuses pind",$C:$C,"Üüritav pind",$H:$H,P$3)/SUMIFS($E:$E,$G:$G,"Ainukasutuses pind",$C:$C,"Üüritav pind"),0),""))),"")</f>
        <v/>
      </c>
      <c r="Q447" s="72" t="str">
        <f>IFERROR(IF($G447="Erikasutuses pind (muu)",Eksplikatsioon!V447/SUM(Eksplikatsioon!$O447:'Eksplikatsioon'!$AG447),IF($G447="Erikasutuses pind (korrus)",IFERROR(SUMIFS($E:$E,$G:$G,"Ainukasutuses pind",$C:$C,"Üüritav pind",$H:$H,Q$3,$A:$A,$A447)/SUMIFS($E:$E,$G:$G,"Ainukasutuses pind",$C:$C,"Üüritav pind",$A:$A,$A447),0),IF($G447="Erikasutuses pind (hoone)",IFERROR(SUMIFS($E:$E,$G:$G,"Ainukasutuses pind",$C:$C,"Üüritav pind",$H:$H,Q$3)/SUMIFS($E:$E,$G:$G,"Ainukasutuses pind",$C:$C,"Üüritav pind"),0),""))),"")</f>
        <v/>
      </c>
      <c r="R447" s="72" t="str">
        <f>IFERROR(IF($G447="Erikasutuses pind (muu)",Eksplikatsioon!W447/SUM(Eksplikatsioon!$O447:'Eksplikatsioon'!$AG447),IF($G447="Erikasutuses pind (korrus)",IFERROR(SUMIFS($E:$E,$G:$G,"Ainukasutuses pind",$C:$C,"Üüritav pind",$H:$H,R$3,$A:$A,$A447)/SUMIFS($E:$E,$G:$G,"Ainukasutuses pind",$C:$C,"Üüritav pind",$A:$A,$A447),0),IF($G447="Erikasutuses pind (hoone)",IFERROR(SUMIFS($E:$E,$G:$G,"Ainukasutuses pind",$C:$C,"Üüritav pind",$H:$H,R$3)/SUMIFS($E:$E,$G:$G,"Ainukasutuses pind",$C:$C,"Üüritav pind"),0),""))),"")</f>
        <v/>
      </c>
      <c r="S447" s="72" t="str">
        <f>IFERROR(IF($G447="Erikasutuses pind (muu)",Eksplikatsioon!X447/SUM(Eksplikatsioon!$O447:'Eksplikatsioon'!$AG447),IF($G447="Erikasutuses pind (korrus)",IFERROR(SUMIFS($E:$E,$G:$G,"Ainukasutuses pind",$C:$C,"Üüritav pind",$H:$H,S$3,$A:$A,$A447)/SUMIFS($E:$E,$G:$G,"Ainukasutuses pind",$C:$C,"Üüritav pind",$A:$A,$A447),0),IF($G447="Erikasutuses pind (hoone)",IFERROR(SUMIFS($E:$E,$G:$G,"Ainukasutuses pind",$C:$C,"Üüritav pind",$H:$H,S$3)/SUMIFS($E:$E,$G:$G,"Ainukasutuses pind",$C:$C,"Üüritav pind"),0),""))),"")</f>
        <v/>
      </c>
      <c r="T447" s="72" t="str">
        <f>IFERROR(IF($G447="Erikasutuses pind (muu)",Eksplikatsioon!Y447/SUM(Eksplikatsioon!$O447:'Eksplikatsioon'!$AG447),IF($G447="Erikasutuses pind (korrus)",IFERROR(SUMIFS($E:$E,$G:$G,"Ainukasutuses pind",$C:$C,"Üüritav pind",$H:$H,T$3,$A:$A,$A447)/SUMIFS($E:$E,$G:$G,"Ainukasutuses pind",$C:$C,"Üüritav pind",$A:$A,$A447),0),IF($G447="Erikasutuses pind (hoone)",IFERROR(SUMIFS($E:$E,$G:$G,"Ainukasutuses pind",$C:$C,"Üüritav pind",$H:$H,T$3)/SUMIFS($E:$E,$G:$G,"Ainukasutuses pind",$C:$C,"Üüritav pind"),0),""))),"")</f>
        <v/>
      </c>
      <c r="U447" s="72" t="str">
        <f>IFERROR(IF($G447="Erikasutuses pind (muu)",Eksplikatsioon!Z447/SUM(Eksplikatsioon!$O447:'Eksplikatsioon'!$AG447),IF($G447="Erikasutuses pind (korrus)",IFERROR(SUMIFS($E:$E,$G:$G,"Ainukasutuses pind",$C:$C,"Üüritav pind",$H:$H,U$3,$A:$A,$A447)/SUMIFS($E:$E,$G:$G,"Ainukasutuses pind",$C:$C,"Üüritav pind",$A:$A,$A447),0),IF($G447="Erikasutuses pind (hoone)",IFERROR(SUMIFS($E:$E,$G:$G,"Ainukasutuses pind",$C:$C,"Üüritav pind",$H:$H,U$3)/SUMIFS($E:$E,$G:$G,"Ainukasutuses pind",$C:$C,"Üüritav pind"),0),""))),"")</f>
        <v/>
      </c>
      <c r="V447" s="72" t="str">
        <f>IFERROR(IF($G447="Erikasutuses pind (muu)",Eksplikatsioon!AA447/SUM(Eksplikatsioon!$O447:'Eksplikatsioon'!$AG447),IF($G447="Erikasutuses pind (korrus)",IFERROR(SUMIFS($E:$E,$G:$G,"Ainukasutuses pind",$C:$C,"Üüritav pind",$H:$H,V$3,$A:$A,$A447)/SUMIFS($E:$E,$G:$G,"Ainukasutuses pind",$C:$C,"Üüritav pind",$A:$A,$A447),0),IF($G447="Erikasutuses pind (hoone)",IFERROR(SUMIFS($E:$E,$G:$G,"Ainukasutuses pind",$C:$C,"Üüritav pind",$H:$H,V$3)/SUMIFS($E:$E,$G:$G,"Ainukasutuses pind",$C:$C,"Üüritav pind"),0),""))),"")</f>
        <v/>
      </c>
      <c r="W447" s="72" t="str">
        <f>IFERROR(IF($G447="Erikasutuses pind (muu)",Eksplikatsioon!AB447/SUM(Eksplikatsioon!$O447:'Eksplikatsioon'!$AG447),IF($G447="Erikasutuses pind (korrus)",IFERROR(SUMIFS($E:$E,$G:$G,"Ainukasutuses pind",$C:$C,"Üüritav pind",$H:$H,W$3,$A:$A,$A447)/SUMIFS($E:$E,$G:$G,"Ainukasutuses pind",$C:$C,"Üüritav pind",$A:$A,$A447),0),IF($G447="Erikasutuses pind (hoone)",IFERROR(SUMIFS($E:$E,$G:$G,"Ainukasutuses pind",$C:$C,"Üüritav pind",$H:$H,W$3)/SUMIFS($E:$E,$G:$G,"Ainukasutuses pind",$C:$C,"Üüritav pind"),0),""))),"")</f>
        <v/>
      </c>
      <c r="X447" s="72" t="str">
        <f>IFERROR(IF($G447="Erikasutuses pind (muu)",Eksplikatsioon!AC447/SUM(Eksplikatsioon!$O447:'Eksplikatsioon'!$AG447),IF($G447="Erikasutuses pind (korrus)",IFERROR(SUMIFS($E:$E,$G:$G,"Ainukasutuses pind",$C:$C,"Üüritav pind",$H:$H,X$3,$A:$A,$A447)/SUMIFS($E:$E,$G:$G,"Ainukasutuses pind",$C:$C,"Üüritav pind",$A:$A,$A447),0),IF($G447="Erikasutuses pind (hoone)",IFERROR(SUMIFS($E:$E,$G:$G,"Ainukasutuses pind",$C:$C,"Üüritav pind",$H:$H,X$3)/SUMIFS($E:$E,$G:$G,"Ainukasutuses pind",$C:$C,"Üüritav pind"),0),""))),"")</f>
        <v/>
      </c>
      <c r="Y447" s="72" t="str">
        <f>IFERROR(IF($G447="Erikasutuses pind (muu)",Eksplikatsioon!AD447/SUM(Eksplikatsioon!$O447:'Eksplikatsioon'!$AG447),IF($G447="Erikasutuses pind (korrus)",IFERROR(SUMIFS($E:$E,$G:$G,"Ainukasutuses pind",$C:$C,"Üüritav pind",$H:$H,Y$3,$A:$A,$A447)/SUMIFS($E:$E,$G:$G,"Ainukasutuses pind",$C:$C,"Üüritav pind",$A:$A,$A447),0),IF($G447="Erikasutuses pind (hoone)",IFERROR(SUMIFS($E:$E,$G:$G,"Ainukasutuses pind",$C:$C,"Üüritav pind",$H:$H,Y$3)/SUMIFS($E:$E,$G:$G,"Ainukasutuses pind",$C:$C,"Üüritav pind"),0),""))),"")</f>
        <v/>
      </c>
      <c r="Z447" s="72" t="str">
        <f>IFERROR(IF($G447="Erikasutuses pind (muu)",Eksplikatsioon!AE447/SUM(Eksplikatsioon!$O447:'Eksplikatsioon'!$AG447),IF($G447="Erikasutuses pind (korrus)",IFERROR(SUMIFS($E:$E,$G:$G,"Ainukasutuses pind",$C:$C,"Üüritav pind",$H:$H,Z$3,$A:$A,$A447)/SUMIFS($E:$E,$G:$G,"Ainukasutuses pind",$C:$C,"Üüritav pind",$A:$A,$A447),0),IF($G447="Erikasutuses pind (hoone)",IFERROR(SUMIFS($E:$E,$G:$G,"Ainukasutuses pind",$C:$C,"Üüritav pind",$H:$H,Z$3)/SUMIFS($E:$E,$G:$G,"Ainukasutuses pind",$C:$C,"Üüritav pind"),0),""))),"")</f>
        <v/>
      </c>
      <c r="AA447" s="72" t="str">
        <f>IFERROR(IF($G447="Erikasutuses pind (muu)",Eksplikatsioon!AF447/SUM(Eksplikatsioon!$O447:'Eksplikatsioon'!$AG447),IF($G447="Erikasutuses pind (korrus)",IFERROR(SUMIFS($E:$E,$G:$G,"Ainukasutuses pind",$C:$C,"Üüritav pind",$H:$H,AA$3,$A:$A,$A447)/SUMIFS($E:$E,$G:$G,"Ainukasutuses pind",$C:$C,"Üüritav pind",$A:$A,$A447),0),IF($G447="Erikasutuses pind (hoone)",IFERROR(SUMIFS($E:$E,$G:$G,"Ainukasutuses pind",$C:$C,"Üüritav pind",$H:$H,AA$3)/SUMIFS($E:$E,$G:$G,"Ainukasutuses pind",$C:$C,"Üüritav pind"),0),""))),"")</f>
        <v/>
      </c>
      <c r="AB447" s="72" t="str">
        <f>IFERROR(IF($G447="Erikasutuses pind (muu)",Eksplikatsioon!AG447/SUM(Eksplikatsioon!$O447:'Eksplikatsioon'!$AG447),IF($G447="Erikasutuses pind (korrus)",IFERROR(SUMIFS($E:$E,$G:$G,"Ainukasutuses pind",$C:$C,"Üüritav pind",$H:$H,AB$3,$A:$A,$A447)/SUMIFS($E:$E,$G:$G,"Ainukasutuses pind",$C:$C,"Üüritav pind",$A:$A,$A447),0),IF($G447="Erikasutuses pind (hoone)",IFERROR(SUMIFS($E:$E,$G:$G,"Ainukasutuses pind",$C:$C,"Üüritav pind",$H:$H,AB$3)/SUMIFS($E:$E,$G:$G,"Ainukasutuses pind",$C:$C,"Üüritav pind"),0),""))),"")</f>
        <v/>
      </c>
      <c r="AC447" s="72" t="str">
        <f>IFERROR(IF($G447="Erikasutuses pind (muu)",$E447*J447,IFERROR($E447*J447/SUM($J447:$AB447)*(Eksplikatsioon!O447)/SUMPRODUCT($J447:$AB447,Eksplikatsioon!$O447:$AG447),"")),"")</f>
        <v/>
      </c>
      <c r="AD447" s="72" t="str">
        <f>IFERROR(IF($G447="Erikasutuses pind (muu)",$E447*K447,IFERROR($E447*K447/SUM($J447:$AB447)*(Eksplikatsioon!P447)/SUMPRODUCT($J447:$AB447,Eksplikatsioon!$O447:$AG447),"")),"")</f>
        <v/>
      </c>
      <c r="AE447" s="72" t="str">
        <f>IFERROR(IF($G447="Erikasutuses pind (muu)",$E447*L447,IFERROR($E447*L447/SUM($J447:$AB447)*(Eksplikatsioon!Q447)/SUMPRODUCT($J447:$AB447,Eksplikatsioon!$O447:$AG447),"")),"")</f>
        <v/>
      </c>
      <c r="AF447" s="72" t="str">
        <f>IFERROR(IF($G447="Erikasutuses pind (muu)",$E447*M447,IFERROR($E447*M447/SUM($J447:$AB447)*(Eksplikatsioon!R447)/SUMPRODUCT($J447:$AB447,Eksplikatsioon!$O447:$AG447),"")),"")</f>
        <v/>
      </c>
      <c r="AG447" s="72" t="str">
        <f>IFERROR(IF($G447="Erikasutuses pind (muu)",$E447*N447,IFERROR($E447*N447/SUM($J447:$AB447)*(Eksplikatsioon!S447)/SUMPRODUCT($J447:$AB447,Eksplikatsioon!$O447:$AG447),"")),"")</f>
        <v/>
      </c>
      <c r="AH447" s="72" t="str">
        <f>IFERROR(IF($G447="Erikasutuses pind (muu)",$E447*O447,IFERROR($E447*O447/SUM($J447:$AB447)*(Eksplikatsioon!T447)/SUMPRODUCT($J447:$AB447,Eksplikatsioon!$O447:$AG447),"")),"")</f>
        <v/>
      </c>
      <c r="AI447" s="72" t="str">
        <f>IFERROR(IF($G447="Erikasutuses pind (muu)",$E447*P447,IFERROR($E447*P447/SUM($J447:$AB447)*(Eksplikatsioon!U447)/SUMPRODUCT($J447:$AB447,Eksplikatsioon!$O447:$AG447),"")),"")</f>
        <v/>
      </c>
      <c r="AJ447" s="72" t="str">
        <f>IFERROR(IF($G447="Erikasutuses pind (muu)",$E447*Q447,IFERROR($E447*Q447/SUM($J447:$AB447)*(Eksplikatsioon!V447)/SUMPRODUCT($J447:$AB447,Eksplikatsioon!$O447:$AG447),"")),"")</f>
        <v/>
      </c>
      <c r="AK447" s="72" t="str">
        <f>IFERROR(IF($G447="Erikasutuses pind (muu)",$E447*R447,IFERROR($E447*R447/SUM($J447:$AB447)*(Eksplikatsioon!W447)/SUMPRODUCT($J447:$AB447,Eksplikatsioon!$O447:$AG447),"")),"")</f>
        <v/>
      </c>
      <c r="AL447" s="72" t="str">
        <f>IFERROR(IF($G447="Erikasutuses pind (muu)",$E447*S447,IFERROR($E447*S447/SUM($J447:$AB447)*(Eksplikatsioon!X447)/SUMPRODUCT($J447:$AB447,Eksplikatsioon!$O447:$AG447),"")),"")</f>
        <v/>
      </c>
      <c r="AM447" s="72" t="str">
        <f>IFERROR(IF($G447="Erikasutuses pind (muu)",$E447*T447,IFERROR($E447*T447/SUM($J447:$AB447)*(Eksplikatsioon!Y447)/SUMPRODUCT($J447:$AB447,Eksplikatsioon!$O447:$AG447),"")),"")</f>
        <v/>
      </c>
      <c r="AN447" s="72" t="str">
        <f>IFERROR(IF($G447="Erikasutuses pind (muu)",$E447*U447,IFERROR($E447*U447/SUM($J447:$AB447)*(Eksplikatsioon!Z447)/SUMPRODUCT($J447:$AB447,Eksplikatsioon!$O447:$AG447),"")),"")</f>
        <v/>
      </c>
      <c r="AO447" s="72" t="str">
        <f>IFERROR(IF($G447="Erikasutuses pind (muu)",$E447*V447,IFERROR($E447*V447/SUM($J447:$AB447)*(Eksplikatsioon!AA447)/SUMPRODUCT($J447:$AB447,Eksplikatsioon!$O447:$AG447),"")),"")</f>
        <v/>
      </c>
      <c r="AP447" s="72" t="str">
        <f>IFERROR(IF($G447="Erikasutuses pind (muu)",$E447*W447,IFERROR($E447*W447/SUM($J447:$AB447)*(Eksplikatsioon!AB447)/SUMPRODUCT($J447:$AB447,Eksplikatsioon!$O447:$AG447),"")),"")</f>
        <v/>
      </c>
      <c r="AQ447" s="72" t="str">
        <f>IFERROR(IF($G447="Erikasutuses pind (muu)",$E447*X447,IFERROR($E447*X447/SUM($J447:$AB447)*(Eksplikatsioon!AC447)/SUMPRODUCT($J447:$AB447,Eksplikatsioon!$O447:$AG447),"")),"")</f>
        <v/>
      </c>
      <c r="AR447" s="72" t="str">
        <f>IFERROR(IF($G447="Erikasutuses pind (muu)",$E447*Y447,IFERROR($E447*Y447/SUM($J447:$AB447)*(Eksplikatsioon!AD447)/SUMPRODUCT($J447:$AB447,Eksplikatsioon!$O447:$AG447),"")),"")</f>
        <v/>
      </c>
      <c r="AS447" s="72" t="str">
        <f>IFERROR(IF($G447="Erikasutuses pind (muu)",$E447*Z447,IFERROR($E447*Z447/SUM($J447:$AB447)*(Eksplikatsioon!AE447)/SUMPRODUCT($J447:$AB447,Eksplikatsioon!$O447:$AG447),"")),"")</f>
        <v/>
      </c>
      <c r="AT447" s="72" t="str">
        <f>IFERROR(IF($G447="Erikasutuses pind (muu)",$E447*AA447,IFERROR($E447*AA447/SUM($J447:$AB447)*(Eksplikatsioon!AF447)/SUMPRODUCT($J447:$AB447,Eksplikatsioon!$O447:$AG447),"")),"")</f>
        <v/>
      </c>
      <c r="AU447" s="72" t="str">
        <f>IFERROR(IF($G447="Erikasutuses pind (muu)",$E447*AB447,IFERROR($E447*AB447/SUM($J447:$AB447)*(Eksplikatsioon!AG447)/SUMPRODUCT($J447:$AB447,Eksplikatsioon!$O447:$AG447),"")),"")</f>
        <v/>
      </c>
    </row>
    <row r="448" spans="1:47" x14ac:dyDescent="0.25">
      <c r="A448" s="71" t="str">
        <f>IF(Eksplikatsioon!A448=0,"",Eksplikatsioon!A448)</f>
        <v/>
      </c>
      <c r="B448" s="71" t="str">
        <f>IF(Eksplikatsioon!B448=0,"",Eksplikatsioon!B448)</f>
        <v/>
      </c>
      <c r="C448" s="71" t="str">
        <f>IF(Eksplikatsioon!C448=0,"",Eksplikatsioon!C448)</f>
        <v/>
      </c>
      <c r="D448" s="71" t="str">
        <f>IF(Eksplikatsioon!D448=0,"",Eksplikatsioon!D448)</f>
        <v/>
      </c>
      <c r="E448" s="71" t="str">
        <f>IF(Eksplikatsioon!F448=0,"",Eksplikatsioon!F448)</f>
        <v/>
      </c>
      <c r="F448" s="71" t="str">
        <f>IF(Eksplikatsioon!H448=0,"",Eksplikatsioon!H448)</f>
        <v/>
      </c>
      <c r="G448" s="71" t="str">
        <f>IF(Eksplikatsioon!J448=0,"",Eksplikatsioon!J448)</f>
        <v/>
      </c>
      <c r="H448" s="71" t="str">
        <f>IF(Eksplikatsioon!K448=0,"",Eksplikatsioon!K448)</f>
        <v/>
      </c>
      <c r="I448" s="71" t="str">
        <f>IF(Eksplikatsioon!L448=0,"",Eksplikatsioon!L448)</f>
        <v/>
      </c>
      <c r="J448" s="72" t="str">
        <f>IFERROR(IF($G448="Erikasutuses pind (muu)",Eksplikatsioon!O448/SUM(Eksplikatsioon!$O448:'Eksplikatsioon'!$AG448),IF($G448="Erikasutuses pind (korrus)",IFERROR(SUMIFS($E:$E,$G:$G,"Ainukasutuses pind",$C:$C,"Üüritav pind",$H:$H,J$3,$A:$A,$A448)/SUMIFS($E:$E,$G:$G,"Ainukasutuses pind",$C:$C,"Üüritav pind",$A:$A,$A448),0),IF($G448="Erikasutuses pind (hoone)",IFERROR(SUMIFS($E:$E,$G:$G,"Ainukasutuses pind",$C:$C,"Üüritav pind",$H:$H,J$3)/SUMIFS($E:$E,$G:$G,"Ainukasutuses pind",$C:$C,"Üüritav pind"),0),""))),"")</f>
        <v/>
      </c>
      <c r="K448" s="72" t="str">
        <f>IFERROR(IF($G448="Erikasutuses pind (muu)",Eksplikatsioon!P448/SUM(Eksplikatsioon!$O448:'Eksplikatsioon'!$AG448),IF($G448="Erikasutuses pind (korrus)",IFERROR(SUMIFS($E:$E,$G:$G,"Ainukasutuses pind",$C:$C,"Üüritav pind",$H:$H,K$3,$A:$A,$A448)/SUMIFS($E:$E,$G:$G,"Ainukasutuses pind",$C:$C,"Üüritav pind",$A:$A,$A448),0),IF($G448="Erikasutuses pind (hoone)",IFERROR(SUMIFS($E:$E,$G:$G,"Ainukasutuses pind",$C:$C,"Üüritav pind",$H:$H,K$3)/SUMIFS($E:$E,$G:$G,"Ainukasutuses pind",$C:$C,"Üüritav pind"),0),""))),"")</f>
        <v/>
      </c>
      <c r="L448" s="72" t="str">
        <f>IFERROR(IF($G448="Erikasutuses pind (muu)",Eksplikatsioon!Q448/SUM(Eksplikatsioon!$O448:'Eksplikatsioon'!$AG448),IF($G448="Erikasutuses pind (korrus)",IFERROR(SUMIFS($E:$E,$G:$G,"Ainukasutuses pind",$C:$C,"Üüritav pind",$H:$H,L$3,$A:$A,$A448)/SUMIFS($E:$E,$G:$G,"Ainukasutuses pind",$C:$C,"Üüritav pind",$A:$A,$A448),0),IF($G448="Erikasutuses pind (hoone)",IFERROR(SUMIFS($E:$E,$G:$G,"Ainukasutuses pind",$C:$C,"Üüritav pind",$H:$H,L$3)/SUMIFS($E:$E,$G:$G,"Ainukasutuses pind",$C:$C,"Üüritav pind"),0),""))),"")</f>
        <v/>
      </c>
      <c r="M448" s="72" t="str">
        <f>IFERROR(IF($G448="Erikasutuses pind (muu)",Eksplikatsioon!R448/SUM(Eksplikatsioon!$O448:'Eksplikatsioon'!$AG448),IF($G448="Erikasutuses pind (korrus)",IFERROR(SUMIFS($E:$E,$G:$G,"Ainukasutuses pind",$C:$C,"Üüritav pind",$H:$H,M$3,$A:$A,$A448)/SUMIFS($E:$E,$G:$G,"Ainukasutuses pind",$C:$C,"Üüritav pind",$A:$A,$A448),0),IF($G448="Erikasutuses pind (hoone)",IFERROR(SUMIFS($E:$E,$G:$G,"Ainukasutuses pind",$C:$C,"Üüritav pind",$H:$H,M$3)/SUMIFS($E:$E,$G:$G,"Ainukasutuses pind",$C:$C,"Üüritav pind"),0),""))),"")</f>
        <v/>
      </c>
      <c r="N448" s="72" t="str">
        <f>IFERROR(IF($G448="Erikasutuses pind (muu)",Eksplikatsioon!S448/SUM(Eksplikatsioon!$O448:'Eksplikatsioon'!$AG448),IF($G448="Erikasutuses pind (korrus)",IFERROR(SUMIFS($E:$E,$G:$G,"Ainukasutuses pind",$C:$C,"Üüritav pind",$H:$H,N$3,$A:$A,$A448)/SUMIFS($E:$E,$G:$G,"Ainukasutuses pind",$C:$C,"Üüritav pind",$A:$A,$A448),0),IF($G448="Erikasutuses pind (hoone)",IFERROR(SUMIFS($E:$E,$G:$G,"Ainukasutuses pind",$C:$C,"Üüritav pind",$H:$H,N$3)/SUMIFS($E:$E,$G:$G,"Ainukasutuses pind",$C:$C,"Üüritav pind"),0),""))),"")</f>
        <v/>
      </c>
      <c r="O448" s="72" t="str">
        <f>IFERROR(IF($G448="Erikasutuses pind (muu)",Eksplikatsioon!T448/SUM(Eksplikatsioon!$O448:'Eksplikatsioon'!$AG448),IF($G448="Erikasutuses pind (korrus)",IFERROR(SUMIFS($E:$E,$G:$G,"Ainukasutuses pind",$C:$C,"Üüritav pind",$H:$H,O$3,$A:$A,$A448)/SUMIFS($E:$E,$G:$G,"Ainukasutuses pind",$C:$C,"Üüritav pind",$A:$A,$A448),0),IF($G448="Erikasutuses pind (hoone)",IFERROR(SUMIFS($E:$E,$G:$G,"Ainukasutuses pind",$C:$C,"Üüritav pind",$H:$H,O$3)/SUMIFS($E:$E,$G:$G,"Ainukasutuses pind",$C:$C,"Üüritav pind"),0),""))),"")</f>
        <v/>
      </c>
      <c r="P448" s="72" t="str">
        <f>IFERROR(IF($G448="Erikasutuses pind (muu)",Eksplikatsioon!U448/SUM(Eksplikatsioon!$O448:'Eksplikatsioon'!$AG448),IF($G448="Erikasutuses pind (korrus)",IFERROR(SUMIFS($E:$E,$G:$G,"Ainukasutuses pind",$C:$C,"Üüritav pind",$H:$H,P$3,$A:$A,$A448)/SUMIFS($E:$E,$G:$G,"Ainukasutuses pind",$C:$C,"Üüritav pind",$A:$A,$A448),0),IF($G448="Erikasutuses pind (hoone)",IFERROR(SUMIFS($E:$E,$G:$G,"Ainukasutuses pind",$C:$C,"Üüritav pind",$H:$H,P$3)/SUMIFS($E:$E,$G:$G,"Ainukasutuses pind",$C:$C,"Üüritav pind"),0),""))),"")</f>
        <v/>
      </c>
      <c r="Q448" s="72" t="str">
        <f>IFERROR(IF($G448="Erikasutuses pind (muu)",Eksplikatsioon!V448/SUM(Eksplikatsioon!$O448:'Eksplikatsioon'!$AG448),IF($G448="Erikasutuses pind (korrus)",IFERROR(SUMIFS($E:$E,$G:$G,"Ainukasutuses pind",$C:$C,"Üüritav pind",$H:$H,Q$3,$A:$A,$A448)/SUMIFS($E:$E,$G:$G,"Ainukasutuses pind",$C:$C,"Üüritav pind",$A:$A,$A448),0),IF($G448="Erikasutuses pind (hoone)",IFERROR(SUMIFS($E:$E,$G:$G,"Ainukasutuses pind",$C:$C,"Üüritav pind",$H:$H,Q$3)/SUMIFS($E:$E,$G:$G,"Ainukasutuses pind",$C:$C,"Üüritav pind"),0),""))),"")</f>
        <v/>
      </c>
      <c r="R448" s="72" t="str">
        <f>IFERROR(IF($G448="Erikasutuses pind (muu)",Eksplikatsioon!W448/SUM(Eksplikatsioon!$O448:'Eksplikatsioon'!$AG448),IF($G448="Erikasutuses pind (korrus)",IFERROR(SUMIFS($E:$E,$G:$G,"Ainukasutuses pind",$C:$C,"Üüritav pind",$H:$H,R$3,$A:$A,$A448)/SUMIFS($E:$E,$G:$G,"Ainukasutuses pind",$C:$C,"Üüritav pind",$A:$A,$A448),0),IF($G448="Erikasutuses pind (hoone)",IFERROR(SUMIFS($E:$E,$G:$G,"Ainukasutuses pind",$C:$C,"Üüritav pind",$H:$H,R$3)/SUMIFS($E:$E,$G:$G,"Ainukasutuses pind",$C:$C,"Üüritav pind"),0),""))),"")</f>
        <v/>
      </c>
      <c r="S448" s="72" t="str">
        <f>IFERROR(IF($G448="Erikasutuses pind (muu)",Eksplikatsioon!X448/SUM(Eksplikatsioon!$O448:'Eksplikatsioon'!$AG448),IF($G448="Erikasutuses pind (korrus)",IFERROR(SUMIFS($E:$E,$G:$G,"Ainukasutuses pind",$C:$C,"Üüritav pind",$H:$H,S$3,$A:$A,$A448)/SUMIFS($E:$E,$G:$G,"Ainukasutuses pind",$C:$C,"Üüritav pind",$A:$A,$A448),0),IF($G448="Erikasutuses pind (hoone)",IFERROR(SUMIFS($E:$E,$G:$G,"Ainukasutuses pind",$C:$C,"Üüritav pind",$H:$H,S$3)/SUMIFS($E:$E,$G:$G,"Ainukasutuses pind",$C:$C,"Üüritav pind"),0),""))),"")</f>
        <v/>
      </c>
      <c r="T448" s="72" t="str">
        <f>IFERROR(IF($G448="Erikasutuses pind (muu)",Eksplikatsioon!Y448/SUM(Eksplikatsioon!$O448:'Eksplikatsioon'!$AG448),IF($G448="Erikasutuses pind (korrus)",IFERROR(SUMIFS($E:$E,$G:$G,"Ainukasutuses pind",$C:$C,"Üüritav pind",$H:$H,T$3,$A:$A,$A448)/SUMIFS($E:$E,$G:$G,"Ainukasutuses pind",$C:$C,"Üüritav pind",$A:$A,$A448),0),IF($G448="Erikasutuses pind (hoone)",IFERROR(SUMIFS($E:$E,$G:$G,"Ainukasutuses pind",$C:$C,"Üüritav pind",$H:$H,T$3)/SUMIFS($E:$E,$G:$G,"Ainukasutuses pind",$C:$C,"Üüritav pind"),0),""))),"")</f>
        <v/>
      </c>
      <c r="U448" s="72" t="str">
        <f>IFERROR(IF($G448="Erikasutuses pind (muu)",Eksplikatsioon!Z448/SUM(Eksplikatsioon!$O448:'Eksplikatsioon'!$AG448),IF($G448="Erikasutuses pind (korrus)",IFERROR(SUMIFS($E:$E,$G:$G,"Ainukasutuses pind",$C:$C,"Üüritav pind",$H:$H,U$3,$A:$A,$A448)/SUMIFS($E:$E,$G:$G,"Ainukasutuses pind",$C:$C,"Üüritav pind",$A:$A,$A448),0),IF($G448="Erikasutuses pind (hoone)",IFERROR(SUMIFS($E:$E,$G:$G,"Ainukasutuses pind",$C:$C,"Üüritav pind",$H:$H,U$3)/SUMIFS($E:$E,$G:$G,"Ainukasutuses pind",$C:$C,"Üüritav pind"),0),""))),"")</f>
        <v/>
      </c>
      <c r="V448" s="72" t="str">
        <f>IFERROR(IF($G448="Erikasutuses pind (muu)",Eksplikatsioon!AA448/SUM(Eksplikatsioon!$O448:'Eksplikatsioon'!$AG448),IF($G448="Erikasutuses pind (korrus)",IFERROR(SUMIFS($E:$E,$G:$G,"Ainukasutuses pind",$C:$C,"Üüritav pind",$H:$H,V$3,$A:$A,$A448)/SUMIFS($E:$E,$G:$G,"Ainukasutuses pind",$C:$C,"Üüritav pind",$A:$A,$A448),0),IF($G448="Erikasutuses pind (hoone)",IFERROR(SUMIFS($E:$E,$G:$G,"Ainukasutuses pind",$C:$C,"Üüritav pind",$H:$H,V$3)/SUMIFS($E:$E,$G:$G,"Ainukasutuses pind",$C:$C,"Üüritav pind"),0),""))),"")</f>
        <v/>
      </c>
      <c r="W448" s="72" t="str">
        <f>IFERROR(IF($G448="Erikasutuses pind (muu)",Eksplikatsioon!AB448/SUM(Eksplikatsioon!$O448:'Eksplikatsioon'!$AG448),IF($G448="Erikasutuses pind (korrus)",IFERROR(SUMIFS($E:$E,$G:$G,"Ainukasutuses pind",$C:$C,"Üüritav pind",$H:$H,W$3,$A:$A,$A448)/SUMIFS($E:$E,$G:$G,"Ainukasutuses pind",$C:$C,"Üüritav pind",$A:$A,$A448),0),IF($G448="Erikasutuses pind (hoone)",IFERROR(SUMIFS($E:$E,$G:$G,"Ainukasutuses pind",$C:$C,"Üüritav pind",$H:$H,W$3)/SUMIFS($E:$E,$G:$G,"Ainukasutuses pind",$C:$C,"Üüritav pind"),0),""))),"")</f>
        <v/>
      </c>
      <c r="X448" s="72" t="str">
        <f>IFERROR(IF($G448="Erikasutuses pind (muu)",Eksplikatsioon!AC448/SUM(Eksplikatsioon!$O448:'Eksplikatsioon'!$AG448),IF($G448="Erikasutuses pind (korrus)",IFERROR(SUMIFS($E:$E,$G:$G,"Ainukasutuses pind",$C:$C,"Üüritav pind",$H:$H,X$3,$A:$A,$A448)/SUMIFS($E:$E,$G:$G,"Ainukasutuses pind",$C:$C,"Üüritav pind",$A:$A,$A448),0),IF($G448="Erikasutuses pind (hoone)",IFERROR(SUMIFS($E:$E,$G:$G,"Ainukasutuses pind",$C:$C,"Üüritav pind",$H:$H,X$3)/SUMIFS($E:$E,$G:$G,"Ainukasutuses pind",$C:$C,"Üüritav pind"),0),""))),"")</f>
        <v/>
      </c>
      <c r="Y448" s="72" t="str">
        <f>IFERROR(IF($G448="Erikasutuses pind (muu)",Eksplikatsioon!AD448/SUM(Eksplikatsioon!$O448:'Eksplikatsioon'!$AG448),IF($G448="Erikasutuses pind (korrus)",IFERROR(SUMIFS($E:$E,$G:$G,"Ainukasutuses pind",$C:$C,"Üüritav pind",$H:$H,Y$3,$A:$A,$A448)/SUMIFS($E:$E,$G:$G,"Ainukasutuses pind",$C:$C,"Üüritav pind",$A:$A,$A448),0),IF($G448="Erikasutuses pind (hoone)",IFERROR(SUMIFS($E:$E,$G:$G,"Ainukasutuses pind",$C:$C,"Üüritav pind",$H:$H,Y$3)/SUMIFS($E:$E,$G:$G,"Ainukasutuses pind",$C:$C,"Üüritav pind"),0),""))),"")</f>
        <v/>
      </c>
      <c r="Z448" s="72" t="str">
        <f>IFERROR(IF($G448="Erikasutuses pind (muu)",Eksplikatsioon!AE448/SUM(Eksplikatsioon!$O448:'Eksplikatsioon'!$AG448),IF($G448="Erikasutuses pind (korrus)",IFERROR(SUMIFS($E:$E,$G:$G,"Ainukasutuses pind",$C:$C,"Üüritav pind",$H:$H,Z$3,$A:$A,$A448)/SUMIFS($E:$E,$G:$G,"Ainukasutuses pind",$C:$C,"Üüritav pind",$A:$A,$A448),0),IF($G448="Erikasutuses pind (hoone)",IFERROR(SUMIFS($E:$E,$G:$G,"Ainukasutuses pind",$C:$C,"Üüritav pind",$H:$H,Z$3)/SUMIFS($E:$E,$G:$G,"Ainukasutuses pind",$C:$C,"Üüritav pind"),0),""))),"")</f>
        <v/>
      </c>
      <c r="AA448" s="72" t="str">
        <f>IFERROR(IF($G448="Erikasutuses pind (muu)",Eksplikatsioon!AF448/SUM(Eksplikatsioon!$O448:'Eksplikatsioon'!$AG448),IF($G448="Erikasutuses pind (korrus)",IFERROR(SUMIFS($E:$E,$G:$G,"Ainukasutuses pind",$C:$C,"Üüritav pind",$H:$H,AA$3,$A:$A,$A448)/SUMIFS($E:$E,$G:$G,"Ainukasutuses pind",$C:$C,"Üüritav pind",$A:$A,$A448),0),IF($G448="Erikasutuses pind (hoone)",IFERROR(SUMIFS($E:$E,$G:$G,"Ainukasutuses pind",$C:$C,"Üüritav pind",$H:$H,AA$3)/SUMIFS($E:$E,$G:$G,"Ainukasutuses pind",$C:$C,"Üüritav pind"),0),""))),"")</f>
        <v/>
      </c>
      <c r="AB448" s="72" t="str">
        <f>IFERROR(IF($G448="Erikasutuses pind (muu)",Eksplikatsioon!AG448/SUM(Eksplikatsioon!$O448:'Eksplikatsioon'!$AG448),IF($G448="Erikasutuses pind (korrus)",IFERROR(SUMIFS($E:$E,$G:$G,"Ainukasutuses pind",$C:$C,"Üüritav pind",$H:$H,AB$3,$A:$A,$A448)/SUMIFS($E:$E,$G:$G,"Ainukasutuses pind",$C:$C,"Üüritav pind",$A:$A,$A448),0),IF($G448="Erikasutuses pind (hoone)",IFERROR(SUMIFS($E:$E,$G:$G,"Ainukasutuses pind",$C:$C,"Üüritav pind",$H:$H,AB$3)/SUMIFS($E:$E,$G:$G,"Ainukasutuses pind",$C:$C,"Üüritav pind"),0),""))),"")</f>
        <v/>
      </c>
      <c r="AC448" s="72" t="str">
        <f>IFERROR(IF($G448="Erikasutuses pind (muu)",$E448*J448,IFERROR($E448*J448/SUM($J448:$AB448)*(Eksplikatsioon!O448)/SUMPRODUCT($J448:$AB448,Eksplikatsioon!$O448:$AG448),"")),"")</f>
        <v/>
      </c>
      <c r="AD448" s="72" t="str">
        <f>IFERROR(IF($G448="Erikasutuses pind (muu)",$E448*K448,IFERROR($E448*K448/SUM($J448:$AB448)*(Eksplikatsioon!P448)/SUMPRODUCT($J448:$AB448,Eksplikatsioon!$O448:$AG448),"")),"")</f>
        <v/>
      </c>
      <c r="AE448" s="72" t="str">
        <f>IFERROR(IF($G448="Erikasutuses pind (muu)",$E448*L448,IFERROR($E448*L448/SUM($J448:$AB448)*(Eksplikatsioon!Q448)/SUMPRODUCT($J448:$AB448,Eksplikatsioon!$O448:$AG448),"")),"")</f>
        <v/>
      </c>
      <c r="AF448" s="72" t="str">
        <f>IFERROR(IF($G448="Erikasutuses pind (muu)",$E448*M448,IFERROR($E448*M448/SUM($J448:$AB448)*(Eksplikatsioon!R448)/SUMPRODUCT($J448:$AB448,Eksplikatsioon!$O448:$AG448),"")),"")</f>
        <v/>
      </c>
      <c r="AG448" s="72" t="str">
        <f>IFERROR(IF($G448="Erikasutuses pind (muu)",$E448*N448,IFERROR($E448*N448/SUM($J448:$AB448)*(Eksplikatsioon!S448)/SUMPRODUCT($J448:$AB448,Eksplikatsioon!$O448:$AG448),"")),"")</f>
        <v/>
      </c>
      <c r="AH448" s="72" t="str">
        <f>IFERROR(IF($G448="Erikasutuses pind (muu)",$E448*O448,IFERROR($E448*O448/SUM($J448:$AB448)*(Eksplikatsioon!T448)/SUMPRODUCT($J448:$AB448,Eksplikatsioon!$O448:$AG448),"")),"")</f>
        <v/>
      </c>
      <c r="AI448" s="72" t="str">
        <f>IFERROR(IF($G448="Erikasutuses pind (muu)",$E448*P448,IFERROR($E448*P448/SUM($J448:$AB448)*(Eksplikatsioon!U448)/SUMPRODUCT($J448:$AB448,Eksplikatsioon!$O448:$AG448),"")),"")</f>
        <v/>
      </c>
      <c r="AJ448" s="72" t="str">
        <f>IFERROR(IF($G448="Erikasutuses pind (muu)",$E448*Q448,IFERROR($E448*Q448/SUM($J448:$AB448)*(Eksplikatsioon!V448)/SUMPRODUCT($J448:$AB448,Eksplikatsioon!$O448:$AG448),"")),"")</f>
        <v/>
      </c>
      <c r="AK448" s="72" t="str">
        <f>IFERROR(IF($G448="Erikasutuses pind (muu)",$E448*R448,IFERROR($E448*R448/SUM($J448:$AB448)*(Eksplikatsioon!W448)/SUMPRODUCT($J448:$AB448,Eksplikatsioon!$O448:$AG448),"")),"")</f>
        <v/>
      </c>
      <c r="AL448" s="72" t="str">
        <f>IFERROR(IF($G448="Erikasutuses pind (muu)",$E448*S448,IFERROR($E448*S448/SUM($J448:$AB448)*(Eksplikatsioon!X448)/SUMPRODUCT($J448:$AB448,Eksplikatsioon!$O448:$AG448),"")),"")</f>
        <v/>
      </c>
      <c r="AM448" s="72" t="str">
        <f>IFERROR(IF($G448="Erikasutuses pind (muu)",$E448*T448,IFERROR($E448*T448/SUM($J448:$AB448)*(Eksplikatsioon!Y448)/SUMPRODUCT($J448:$AB448,Eksplikatsioon!$O448:$AG448),"")),"")</f>
        <v/>
      </c>
      <c r="AN448" s="72" t="str">
        <f>IFERROR(IF($G448="Erikasutuses pind (muu)",$E448*U448,IFERROR($E448*U448/SUM($J448:$AB448)*(Eksplikatsioon!Z448)/SUMPRODUCT($J448:$AB448,Eksplikatsioon!$O448:$AG448),"")),"")</f>
        <v/>
      </c>
      <c r="AO448" s="72" t="str">
        <f>IFERROR(IF($G448="Erikasutuses pind (muu)",$E448*V448,IFERROR($E448*V448/SUM($J448:$AB448)*(Eksplikatsioon!AA448)/SUMPRODUCT($J448:$AB448,Eksplikatsioon!$O448:$AG448),"")),"")</f>
        <v/>
      </c>
      <c r="AP448" s="72" t="str">
        <f>IFERROR(IF($G448="Erikasutuses pind (muu)",$E448*W448,IFERROR($E448*W448/SUM($J448:$AB448)*(Eksplikatsioon!AB448)/SUMPRODUCT($J448:$AB448,Eksplikatsioon!$O448:$AG448),"")),"")</f>
        <v/>
      </c>
      <c r="AQ448" s="72" t="str">
        <f>IFERROR(IF($G448="Erikasutuses pind (muu)",$E448*X448,IFERROR($E448*X448/SUM($J448:$AB448)*(Eksplikatsioon!AC448)/SUMPRODUCT($J448:$AB448,Eksplikatsioon!$O448:$AG448),"")),"")</f>
        <v/>
      </c>
      <c r="AR448" s="72" t="str">
        <f>IFERROR(IF($G448="Erikasutuses pind (muu)",$E448*Y448,IFERROR($E448*Y448/SUM($J448:$AB448)*(Eksplikatsioon!AD448)/SUMPRODUCT($J448:$AB448,Eksplikatsioon!$O448:$AG448),"")),"")</f>
        <v/>
      </c>
      <c r="AS448" s="72" t="str">
        <f>IFERROR(IF($G448="Erikasutuses pind (muu)",$E448*Z448,IFERROR($E448*Z448/SUM($J448:$AB448)*(Eksplikatsioon!AE448)/SUMPRODUCT($J448:$AB448,Eksplikatsioon!$O448:$AG448),"")),"")</f>
        <v/>
      </c>
      <c r="AT448" s="72" t="str">
        <f>IFERROR(IF($G448="Erikasutuses pind (muu)",$E448*AA448,IFERROR($E448*AA448/SUM($J448:$AB448)*(Eksplikatsioon!AF448)/SUMPRODUCT($J448:$AB448,Eksplikatsioon!$O448:$AG448),"")),"")</f>
        <v/>
      </c>
      <c r="AU448" s="72" t="str">
        <f>IFERROR(IF($G448="Erikasutuses pind (muu)",$E448*AB448,IFERROR($E448*AB448/SUM($J448:$AB448)*(Eksplikatsioon!AG448)/SUMPRODUCT($J448:$AB448,Eksplikatsioon!$O448:$AG448),"")),"")</f>
        <v/>
      </c>
    </row>
    <row r="449" spans="1:47" x14ac:dyDescent="0.25">
      <c r="A449" s="71" t="str">
        <f>IF(Eksplikatsioon!A449=0,"",Eksplikatsioon!A449)</f>
        <v/>
      </c>
      <c r="B449" s="71" t="str">
        <f>IF(Eksplikatsioon!B449=0,"",Eksplikatsioon!B449)</f>
        <v/>
      </c>
      <c r="C449" s="71" t="str">
        <f>IF(Eksplikatsioon!C449=0,"",Eksplikatsioon!C449)</f>
        <v/>
      </c>
      <c r="D449" s="71" t="str">
        <f>IF(Eksplikatsioon!D449=0,"",Eksplikatsioon!D449)</f>
        <v/>
      </c>
      <c r="E449" s="71" t="str">
        <f>IF(Eksplikatsioon!F449=0,"",Eksplikatsioon!F449)</f>
        <v/>
      </c>
      <c r="F449" s="71" t="str">
        <f>IF(Eksplikatsioon!H449=0,"",Eksplikatsioon!H449)</f>
        <v/>
      </c>
      <c r="G449" s="71" t="str">
        <f>IF(Eksplikatsioon!J449=0,"",Eksplikatsioon!J449)</f>
        <v/>
      </c>
      <c r="H449" s="71" t="str">
        <f>IF(Eksplikatsioon!K449=0,"",Eksplikatsioon!K449)</f>
        <v/>
      </c>
      <c r="I449" s="71" t="str">
        <f>IF(Eksplikatsioon!L449=0,"",Eksplikatsioon!L449)</f>
        <v/>
      </c>
      <c r="J449" s="72" t="str">
        <f>IFERROR(IF($G449="Erikasutuses pind (muu)",Eksplikatsioon!O449/SUM(Eksplikatsioon!$O449:'Eksplikatsioon'!$AG449),IF($G449="Erikasutuses pind (korrus)",IFERROR(SUMIFS($E:$E,$G:$G,"Ainukasutuses pind",$C:$C,"Üüritav pind",$H:$H,J$3,$A:$A,$A449)/SUMIFS($E:$E,$G:$G,"Ainukasutuses pind",$C:$C,"Üüritav pind",$A:$A,$A449),0),IF($G449="Erikasutuses pind (hoone)",IFERROR(SUMIFS($E:$E,$G:$G,"Ainukasutuses pind",$C:$C,"Üüritav pind",$H:$H,J$3)/SUMIFS($E:$E,$G:$G,"Ainukasutuses pind",$C:$C,"Üüritav pind"),0),""))),"")</f>
        <v/>
      </c>
      <c r="K449" s="72" t="str">
        <f>IFERROR(IF($G449="Erikasutuses pind (muu)",Eksplikatsioon!P449/SUM(Eksplikatsioon!$O449:'Eksplikatsioon'!$AG449),IF($G449="Erikasutuses pind (korrus)",IFERROR(SUMIFS($E:$E,$G:$G,"Ainukasutuses pind",$C:$C,"Üüritav pind",$H:$H,K$3,$A:$A,$A449)/SUMIFS($E:$E,$G:$G,"Ainukasutuses pind",$C:$C,"Üüritav pind",$A:$A,$A449),0),IF($G449="Erikasutuses pind (hoone)",IFERROR(SUMIFS($E:$E,$G:$G,"Ainukasutuses pind",$C:$C,"Üüritav pind",$H:$H,K$3)/SUMIFS($E:$E,$G:$G,"Ainukasutuses pind",$C:$C,"Üüritav pind"),0),""))),"")</f>
        <v/>
      </c>
      <c r="L449" s="72" t="str">
        <f>IFERROR(IF($G449="Erikasutuses pind (muu)",Eksplikatsioon!Q449/SUM(Eksplikatsioon!$O449:'Eksplikatsioon'!$AG449),IF($G449="Erikasutuses pind (korrus)",IFERROR(SUMIFS($E:$E,$G:$G,"Ainukasutuses pind",$C:$C,"Üüritav pind",$H:$H,L$3,$A:$A,$A449)/SUMIFS($E:$E,$G:$G,"Ainukasutuses pind",$C:$C,"Üüritav pind",$A:$A,$A449),0),IF($G449="Erikasutuses pind (hoone)",IFERROR(SUMIFS($E:$E,$G:$G,"Ainukasutuses pind",$C:$C,"Üüritav pind",$H:$H,L$3)/SUMIFS($E:$E,$G:$G,"Ainukasutuses pind",$C:$C,"Üüritav pind"),0),""))),"")</f>
        <v/>
      </c>
      <c r="M449" s="72" t="str">
        <f>IFERROR(IF($G449="Erikasutuses pind (muu)",Eksplikatsioon!R449/SUM(Eksplikatsioon!$O449:'Eksplikatsioon'!$AG449),IF($G449="Erikasutuses pind (korrus)",IFERROR(SUMIFS($E:$E,$G:$G,"Ainukasutuses pind",$C:$C,"Üüritav pind",$H:$H,M$3,$A:$A,$A449)/SUMIFS($E:$E,$G:$G,"Ainukasutuses pind",$C:$C,"Üüritav pind",$A:$A,$A449),0),IF($G449="Erikasutuses pind (hoone)",IFERROR(SUMIFS($E:$E,$G:$G,"Ainukasutuses pind",$C:$C,"Üüritav pind",$H:$H,M$3)/SUMIFS($E:$E,$G:$G,"Ainukasutuses pind",$C:$C,"Üüritav pind"),0),""))),"")</f>
        <v/>
      </c>
      <c r="N449" s="72" t="str">
        <f>IFERROR(IF($G449="Erikasutuses pind (muu)",Eksplikatsioon!S449/SUM(Eksplikatsioon!$O449:'Eksplikatsioon'!$AG449),IF($G449="Erikasutuses pind (korrus)",IFERROR(SUMIFS($E:$E,$G:$G,"Ainukasutuses pind",$C:$C,"Üüritav pind",$H:$H,N$3,$A:$A,$A449)/SUMIFS($E:$E,$G:$G,"Ainukasutuses pind",$C:$C,"Üüritav pind",$A:$A,$A449),0),IF($G449="Erikasutuses pind (hoone)",IFERROR(SUMIFS($E:$E,$G:$G,"Ainukasutuses pind",$C:$C,"Üüritav pind",$H:$H,N$3)/SUMIFS($E:$E,$G:$G,"Ainukasutuses pind",$C:$C,"Üüritav pind"),0),""))),"")</f>
        <v/>
      </c>
      <c r="O449" s="72" t="str">
        <f>IFERROR(IF($G449="Erikasutuses pind (muu)",Eksplikatsioon!T449/SUM(Eksplikatsioon!$O449:'Eksplikatsioon'!$AG449),IF($G449="Erikasutuses pind (korrus)",IFERROR(SUMIFS($E:$E,$G:$G,"Ainukasutuses pind",$C:$C,"Üüritav pind",$H:$H,O$3,$A:$A,$A449)/SUMIFS($E:$E,$G:$G,"Ainukasutuses pind",$C:$C,"Üüritav pind",$A:$A,$A449),0),IF($G449="Erikasutuses pind (hoone)",IFERROR(SUMIFS($E:$E,$G:$G,"Ainukasutuses pind",$C:$C,"Üüritav pind",$H:$H,O$3)/SUMIFS($E:$E,$G:$G,"Ainukasutuses pind",$C:$C,"Üüritav pind"),0),""))),"")</f>
        <v/>
      </c>
      <c r="P449" s="72" t="str">
        <f>IFERROR(IF($G449="Erikasutuses pind (muu)",Eksplikatsioon!U449/SUM(Eksplikatsioon!$O449:'Eksplikatsioon'!$AG449),IF($G449="Erikasutuses pind (korrus)",IFERROR(SUMIFS($E:$E,$G:$G,"Ainukasutuses pind",$C:$C,"Üüritav pind",$H:$H,P$3,$A:$A,$A449)/SUMIFS($E:$E,$G:$G,"Ainukasutuses pind",$C:$C,"Üüritav pind",$A:$A,$A449),0),IF($G449="Erikasutuses pind (hoone)",IFERROR(SUMIFS($E:$E,$G:$G,"Ainukasutuses pind",$C:$C,"Üüritav pind",$H:$H,P$3)/SUMIFS($E:$E,$G:$G,"Ainukasutuses pind",$C:$C,"Üüritav pind"),0),""))),"")</f>
        <v/>
      </c>
      <c r="Q449" s="72" t="str">
        <f>IFERROR(IF($G449="Erikasutuses pind (muu)",Eksplikatsioon!V449/SUM(Eksplikatsioon!$O449:'Eksplikatsioon'!$AG449),IF($G449="Erikasutuses pind (korrus)",IFERROR(SUMIFS($E:$E,$G:$G,"Ainukasutuses pind",$C:$C,"Üüritav pind",$H:$H,Q$3,$A:$A,$A449)/SUMIFS($E:$E,$G:$G,"Ainukasutuses pind",$C:$C,"Üüritav pind",$A:$A,$A449),0),IF($G449="Erikasutuses pind (hoone)",IFERROR(SUMIFS($E:$E,$G:$G,"Ainukasutuses pind",$C:$C,"Üüritav pind",$H:$H,Q$3)/SUMIFS($E:$E,$G:$G,"Ainukasutuses pind",$C:$C,"Üüritav pind"),0),""))),"")</f>
        <v/>
      </c>
      <c r="R449" s="72" t="str">
        <f>IFERROR(IF($G449="Erikasutuses pind (muu)",Eksplikatsioon!W449/SUM(Eksplikatsioon!$O449:'Eksplikatsioon'!$AG449),IF($G449="Erikasutuses pind (korrus)",IFERROR(SUMIFS($E:$E,$G:$G,"Ainukasutuses pind",$C:$C,"Üüritav pind",$H:$H,R$3,$A:$A,$A449)/SUMIFS($E:$E,$G:$G,"Ainukasutuses pind",$C:$C,"Üüritav pind",$A:$A,$A449),0),IF($G449="Erikasutuses pind (hoone)",IFERROR(SUMIFS($E:$E,$G:$G,"Ainukasutuses pind",$C:$C,"Üüritav pind",$H:$H,R$3)/SUMIFS($E:$E,$G:$G,"Ainukasutuses pind",$C:$C,"Üüritav pind"),0),""))),"")</f>
        <v/>
      </c>
      <c r="S449" s="72" t="str">
        <f>IFERROR(IF($G449="Erikasutuses pind (muu)",Eksplikatsioon!X449/SUM(Eksplikatsioon!$O449:'Eksplikatsioon'!$AG449),IF($G449="Erikasutuses pind (korrus)",IFERROR(SUMIFS($E:$E,$G:$G,"Ainukasutuses pind",$C:$C,"Üüritav pind",$H:$H,S$3,$A:$A,$A449)/SUMIFS($E:$E,$G:$G,"Ainukasutuses pind",$C:$C,"Üüritav pind",$A:$A,$A449),0),IF($G449="Erikasutuses pind (hoone)",IFERROR(SUMIFS($E:$E,$G:$G,"Ainukasutuses pind",$C:$C,"Üüritav pind",$H:$H,S$3)/SUMIFS($E:$E,$G:$G,"Ainukasutuses pind",$C:$C,"Üüritav pind"),0),""))),"")</f>
        <v/>
      </c>
      <c r="T449" s="72" t="str">
        <f>IFERROR(IF($G449="Erikasutuses pind (muu)",Eksplikatsioon!Y449/SUM(Eksplikatsioon!$O449:'Eksplikatsioon'!$AG449),IF($G449="Erikasutuses pind (korrus)",IFERROR(SUMIFS($E:$E,$G:$G,"Ainukasutuses pind",$C:$C,"Üüritav pind",$H:$H,T$3,$A:$A,$A449)/SUMIFS($E:$E,$G:$G,"Ainukasutuses pind",$C:$C,"Üüritav pind",$A:$A,$A449),0),IF($G449="Erikasutuses pind (hoone)",IFERROR(SUMIFS($E:$E,$G:$G,"Ainukasutuses pind",$C:$C,"Üüritav pind",$H:$H,T$3)/SUMIFS($E:$E,$G:$G,"Ainukasutuses pind",$C:$C,"Üüritav pind"),0),""))),"")</f>
        <v/>
      </c>
      <c r="U449" s="72" t="str">
        <f>IFERROR(IF($G449="Erikasutuses pind (muu)",Eksplikatsioon!Z449/SUM(Eksplikatsioon!$O449:'Eksplikatsioon'!$AG449),IF($G449="Erikasutuses pind (korrus)",IFERROR(SUMIFS($E:$E,$G:$G,"Ainukasutuses pind",$C:$C,"Üüritav pind",$H:$H,U$3,$A:$A,$A449)/SUMIFS($E:$E,$G:$G,"Ainukasutuses pind",$C:$C,"Üüritav pind",$A:$A,$A449),0),IF($G449="Erikasutuses pind (hoone)",IFERROR(SUMIFS($E:$E,$G:$G,"Ainukasutuses pind",$C:$C,"Üüritav pind",$H:$H,U$3)/SUMIFS($E:$E,$G:$G,"Ainukasutuses pind",$C:$C,"Üüritav pind"),0),""))),"")</f>
        <v/>
      </c>
      <c r="V449" s="72" t="str">
        <f>IFERROR(IF($G449="Erikasutuses pind (muu)",Eksplikatsioon!AA449/SUM(Eksplikatsioon!$O449:'Eksplikatsioon'!$AG449),IF($G449="Erikasutuses pind (korrus)",IFERROR(SUMIFS($E:$E,$G:$G,"Ainukasutuses pind",$C:$C,"Üüritav pind",$H:$H,V$3,$A:$A,$A449)/SUMIFS($E:$E,$G:$G,"Ainukasutuses pind",$C:$C,"Üüritav pind",$A:$A,$A449),0),IF($G449="Erikasutuses pind (hoone)",IFERROR(SUMIFS($E:$E,$G:$G,"Ainukasutuses pind",$C:$C,"Üüritav pind",$H:$H,V$3)/SUMIFS($E:$E,$G:$G,"Ainukasutuses pind",$C:$C,"Üüritav pind"),0),""))),"")</f>
        <v/>
      </c>
      <c r="W449" s="72" t="str">
        <f>IFERROR(IF($G449="Erikasutuses pind (muu)",Eksplikatsioon!AB449/SUM(Eksplikatsioon!$O449:'Eksplikatsioon'!$AG449),IF($G449="Erikasutuses pind (korrus)",IFERROR(SUMIFS($E:$E,$G:$G,"Ainukasutuses pind",$C:$C,"Üüritav pind",$H:$H,W$3,$A:$A,$A449)/SUMIFS($E:$E,$G:$G,"Ainukasutuses pind",$C:$C,"Üüritav pind",$A:$A,$A449),0),IF($G449="Erikasutuses pind (hoone)",IFERROR(SUMIFS($E:$E,$G:$G,"Ainukasutuses pind",$C:$C,"Üüritav pind",$H:$H,W$3)/SUMIFS($E:$E,$G:$G,"Ainukasutuses pind",$C:$C,"Üüritav pind"),0),""))),"")</f>
        <v/>
      </c>
      <c r="X449" s="72" t="str">
        <f>IFERROR(IF($G449="Erikasutuses pind (muu)",Eksplikatsioon!AC449/SUM(Eksplikatsioon!$O449:'Eksplikatsioon'!$AG449),IF($G449="Erikasutuses pind (korrus)",IFERROR(SUMIFS($E:$E,$G:$G,"Ainukasutuses pind",$C:$C,"Üüritav pind",$H:$H,X$3,$A:$A,$A449)/SUMIFS($E:$E,$G:$G,"Ainukasutuses pind",$C:$C,"Üüritav pind",$A:$A,$A449),0),IF($G449="Erikasutuses pind (hoone)",IFERROR(SUMIFS($E:$E,$G:$G,"Ainukasutuses pind",$C:$C,"Üüritav pind",$H:$H,X$3)/SUMIFS($E:$E,$G:$G,"Ainukasutuses pind",$C:$C,"Üüritav pind"),0),""))),"")</f>
        <v/>
      </c>
      <c r="Y449" s="72" t="str">
        <f>IFERROR(IF($G449="Erikasutuses pind (muu)",Eksplikatsioon!AD449/SUM(Eksplikatsioon!$O449:'Eksplikatsioon'!$AG449),IF($G449="Erikasutuses pind (korrus)",IFERROR(SUMIFS($E:$E,$G:$G,"Ainukasutuses pind",$C:$C,"Üüritav pind",$H:$H,Y$3,$A:$A,$A449)/SUMIFS($E:$E,$G:$G,"Ainukasutuses pind",$C:$C,"Üüritav pind",$A:$A,$A449),0),IF($G449="Erikasutuses pind (hoone)",IFERROR(SUMIFS($E:$E,$G:$G,"Ainukasutuses pind",$C:$C,"Üüritav pind",$H:$H,Y$3)/SUMIFS($E:$E,$G:$G,"Ainukasutuses pind",$C:$C,"Üüritav pind"),0),""))),"")</f>
        <v/>
      </c>
      <c r="Z449" s="72" t="str">
        <f>IFERROR(IF($G449="Erikasutuses pind (muu)",Eksplikatsioon!AE449/SUM(Eksplikatsioon!$O449:'Eksplikatsioon'!$AG449),IF($G449="Erikasutuses pind (korrus)",IFERROR(SUMIFS($E:$E,$G:$G,"Ainukasutuses pind",$C:$C,"Üüritav pind",$H:$H,Z$3,$A:$A,$A449)/SUMIFS($E:$E,$G:$G,"Ainukasutuses pind",$C:$C,"Üüritav pind",$A:$A,$A449),0),IF($G449="Erikasutuses pind (hoone)",IFERROR(SUMIFS($E:$E,$G:$G,"Ainukasutuses pind",$C:$C,"Üüritav pind",$H:$H,Z$3)/SUMIFS($E:$E,$G:$G,"Ainukasutuses pind",$C:$C,"Üüritav pind"),0),""))),"")</f>
        <v/>
      </c>
      <c r="AA449" s="72" t="str">
        <f>IFERROR(IF($G449="Erikasutuses pind (muu)",Eksplikatsioon!AF449/SUM(Eksplikatsioon!$O449:'Eksplikatsioon'!$AG449),IF($G449="Erikasutuses pind (korrus)",IFERROR(SUMIFS($E:$E,$G:$G,"Ainukasutuses pind",$C:$C,"Üüritav pind",$H:$H,AA$3,$A:$A,$A449)/SUMIFS($E:$E,$G:$G,"Ainukasutuses pind",$C:$C,"Üüritav pind",$A:$A,$A449),0),IF($G449="Erikasutuses pind (hoone)",IFERROR(SUMIFS($E:$E,$G:$G,"Ainukasutuses pind",$C:$C,"Üüritav pind",$H:$H,AA$3)/SUMIFS($E:$E,$G:$G,"Ainukasutuses pind",$C:$C,"Üüritav pind"),0),""))),"")</f>
        <v/>
      </c>
      <c r="AB449" s="72" t="str">
        <f>IFERROR(IF($G449="Erikasutuses pind (muu)",Eksplikatsioon!AG449/SUM(Eksplikatsioon!$O449:'Eksplikatsioon'!$AG449),IF($G449="Erikasutuses pind (korrus)",IFERROR(SUMIFS($E:$E,$G:$G,"Ainukasutuses pind",$C:$C,"Üüritav pind",$H:$H,AB$3,$A:$A,$A449)/SUMIFS($E:$E,$G:$G,"Ainukasutuses pind",$C:$C,"Üüritav pind",$A:$A,$A449),0),IF($G449="Erikasutuses pind (hoone)",IFERROR(SUMIFS($E:$E,$G:$G,"Ainukasutuses pind",$C:$C,"Üüritav pind",$H:$H,AB$3)/SUMIFS($E:$E,$G:$G,"Ainukasutuses pind",$C:$C,"Üüritav pind"),0),""))),"")</f>
        <v/>
      </c>
      <c r="AC449" s="72" t="str">
        <f>IFERROR(IF($G449="Erikasutuses pind (muu)",$E449*J449,IFERROR($E449*J449/SUM($J449:$AB449)*(Eksplikatsioon!O449)/SUMPRODUCT($J449:$AB449,Eksplikatsioon!$O449:$AG449),"")),"")</f>
        <v/>
      </c>
      <c r="AD449" s="72" t="str">
        <f>IFERROR(IF($G449="Erikasutuses pind (muu)",$E449*K449,IFERROR($E449*K449/SUM($J449:$AB449)*(Eksplikatsioon!P449)/SUMPRODUCT($J449:$AB449,Eksplikatsioon!$O449:$AG449),"")),"")</f>
        <v/>
      </c>
      <c r="AE449" s="72" t="str">
        <f>IFERROR(IF($G449="Erikasutuses pind (muu)",$E449*L449,IFERROR($E449*L449/SUM($J449:$AB449)*(Eksplikatsioon!Q449)/SUMPRODUCT($J449:$AB449,Eksplikatsioon!$O449:$AG449),"")),"")</f>
        <v/>
      </c>
      <c r="AF449" s="72" t="str">
        <f>IFERROR(IF($G449="Erikasutuses pind (muu)",$E449*M449,IFERROR($E449*M449/SUM($J449:$AB449)*(Eksplikatsioon!R449)/SUMPRODUCT($J449:$AB449,Eksplikatsioon!$O449:$AG449),"")),"")</f>
        <v/>
      </c>
      <c r="AG449" s="72" t="str">
        <f>IFERROR(IF($G449="Erikasutuses pind (muu)",$E449*N449,IFERROR($E449*N449/SUM($J449:$AB449)*(Eksplikatsioon!S449)/SUMPRODUCT($J449:$AB449,Eksplikatsioon!$O449:$AG449),"")),"")</f>
        <v/>
      </c>
      <c r="AH449" s="72" t="str">
        <f>IFERROR(IF($G449="Erikasutuses pind (muu)",$E449*O449,IFERROR($E449*O449/SUM($J449:$AB449)*(Eksplikatsioon!T449)/SUMPRODUCT($J449:$AB449,Eksplikatsioon!$O449:$AG449),"")),"")</f>
        <v/>
      </c>
      <c r="AI449" s="72" t="str">
        <f>IFERROR(IF($G449="Erikasutuses pind (muu)",$E449*P449,IFERROR($E449*P449/SUM($J449:$AB449)*(Eksplikatsioon!U449)/SUMPRODUCT($J449:$AB449,Eksplikatsioon!$O449:$AG449),"")),"")</f>
        <v/>
      </c>
      <c r="AJ449" s="72" t="str">
        <f>IFERROR(IF($G449="Erikasutuses pind (muu)",$E449*Q449,IFERROR($E449*Q449/SUM($J449:$AB449)*(Eksplikatsioon!V449)/SUMPRODUCT($J449:$AB449,Eksplikatsioon!$O449:$AG449),"")),"")</f>
        <v/>
      </c>
      <c r="AK449" s="72" t="str">
        <f>IFERROR(IF($G449="Erikasutuses pind (muu)",$E449*R449,IFERROR($E449*R449/SUM($J449:$AB449)*(Eksplikatsioon!W449)/SUMPRODUCT($J449:$AB449,Eksplikatsioon!$O449:$AG449),"")),"")</f>
        <v/>
      </c>
      <c r="AL449" s="72" t="str">
        <f>IFERROR(IF($G449="Erikasutuses pind (muu)",$E449*S449,IFERROR($E449*S449/SUM($J449:$AB449)*(Eksplikatsioon!X449)/SUMPRODUCT($J449:$AB449,Eksplikatsioon!$O449:$AG449),"")),"")</f>
        <v/>
      </c>
      <c r="AM449" s="72" t="str">
        <f>IFERROR(IF($G449="Erikasutuses pind (muu)",$E449*T449,IFERROR($E449*T449/SUM($J449:$AB449)*(Eksplikatsioon!Y449)/SUMPRODUCT($J449:$AB449,Eksplikatsioon!$O449:$AG449),"")),"")</f>
        <v/>
      </c>
      <c r="AN449" s="72" t="str">
        <f>IFERROR(IF($G449="Erikasutuses pind (muu)",$E449*U449,IFERROR($E449*U449/SUM($J449:$AB449)*(Eksplikatsioon!Z449)/SUMPRODUCT($J449:$AB449,Eksplikatsioon!$O449:$AG449),"")),"")</f>
        <v/>
      </c>
      <c r="AO449" s="72" t="str">
        <f>IFERROR(IF($G449="Erikasutuses pind (muu)",$E449*V449,IFERROR($E449*V449/SUM($J449:$AB449)*(Eksplikatsioon!AA449)/SUMPRODUCT($J449:$AB449,Eksplikatsioon!$O449:$AG449),"")),"")</f>
        <v/>
      </c>
      <c r="AP449" s="72" t="str">
        <f>IFERROR(IF($G449="Erikasutuses pind (muu)",$E449*W449,IFERROR($E449*W449/SUM($J449:$AB449)*(Eksplikatsioon!AB449)/SUMPRODUCT($J449:$AB449,Eksplikatsioon!$O449:$AG449),"")),"")</f>
        <v/>
      </c>
      <c r="AQ449" s="72" t="str">
        <f>IFERROR(IF($G449="Erikasutuses pind (muu)",$E449*X449,IFERROR($E449*X449/SUM($J449:$AB449)*(Eksplikatsioon!AC449)/SUMPRODUCT($J449:$AB449,Eksplikatsioon!$O449:$AG449),"")),"")</f>
        <v/>
      </c>
      <c r="AR449" s="72" t="str">
        <f>IFERROR(IF($G449="Erikasutuses pind (muu)",$E449*Y449,IFERROR($E449*Y449/SUM($J449:$AB449)*(Eksplikatsioon!AD449)/SUMPRODUCT($J449:$AB449,Eksplikatsioon!$O449:$AG449),"")),"")</f>
        <v/>
      </c>
      <c r="AS449" s="72" t="str">
        <f>IFERROR(IF($G449="Erikasutuses pind (muu)",$E449*Z449,IFERROR($E449*Z449/SUM($J449:$AB449)*(Eksplikatsioon!AE449)/SUMPRODUCT($J449:$AB449,Eksplikatsioon!$O449:$AG449),"")),"")</f>
        <v/>
      </c>
      <c r="AT449" s="72" t="str">
        <f>IFERROR(IF($G449="Erikasutuses pind (muu)",$E449*AA449,IFERROR($E449*AA449/SUM($J449:$AB449)*(Eksplikatsioon!AF449)/SUMPRODUCT($J449:$AB449,Eksplikatsioon!$O449:$AG449),"")),"")</f>
        <v/>
      </c>
      <c r="AU449" s="72" t="str">
        <f>IFERROR(IF($G449="Erikasutuses pind (muu)",$E449*AB449,IFERROR($E449*AB449/SUM($J449:$AB449)*(Eksplikatsioon!AG449)/SUMPRODUCT($J449:$AB449,Eksplikatsioon!$O449:$AG449),"")),"")</f>
        <v/>
      </c>
    </row>
    <row r="450" spans="1:47" x14ac:dyDescent="0.25">
      <c r="A450" s="71" t="str">
        <f>IF(Eksplikatsioon!A450=0,"",Eksplikatsioon!A450)</f>
        <v/>
      </c>
      <c r="B450" s="71" t="str">
        <f>IF(Eksplikatsioon!B450=0,"",Eksplikatsioon!B450)</f>
        <v/>
      </c>
      <c r="C450" s="71" t="str">
        <f>IF(Eksplikatsioon!C450=0,"",Eksplikatsioon!C450)</f>
        <v/>
      </c>
      <c r="D450" s="71" t="str">
        <f>IF(Eksplikatsioon!D450=0,"",Eksplikatsioon!D450)</f>
        <v/>
      </c>
      <c r="E450" s="71" t="str">
        <f>IF(Eksplikatsioon!F450=0,"",Eksplikatsioon!F450)</f>
        <v/>
      </c>
      <c r="F450" s="71" t="str">
        <f>IF(Eksplikatsioon!H450=0,"",Eksplikatsioon!H450)</f>
        <v/>
      </c>
      <c r="G450" s="71" t="str">
        <f>IF(Eksplikatsioon!J450=0,"",Eksplikatsioon!J450)</f>
        <v/>
      </c>
      <c r="H450" s="71" t="str">
        <f>IF(Eksplikatsioon!K450=0,"",Eksplikatsioon!K450)</f>
        <v/>
      </c>
      <c r="I450" s="71" t="str">
        <f>IF(Eksplikatsioon!L450=0,"",Eksplikatsioon!L450)</f>
        <v/>
      </c>
      <c r="J450" s="72" t="str">
        <f>IFERROR(IF($G450="Erikasutuses pind (muu)",Eksplikatsioon!O450/SUM(Eksplikatsioon!$O450:'Eksplikatsioon'!$AG450),IF($G450="Erikasutuses pind (korrus)",IFERROR(SUMIFS($E:$E,$G:$G,"Ainukasutuses pind",$C:$C,"Üüritav pind",$H:$H,J$3,$A:$A,$A450)/SUMIFS($E:$E,$G:$G,"Ainukasutuses pind",$C:$C,"Üüritav pind",$A:$A,$A450),0),IF($G450="Erikasutuses pind (hoone)",IFERROR(SUMIFS($E:$E,$G:$G,"Ainukasutuses pind",$C:$C,"Üüritav pind",$H:$H,J$3)/SUMIFS($E:$E,$G:$G,"Ainukasutuses pind",$C:$C,"Üüritav pind"),0),""))),"")</f>
        <v/>
      </c>
      <c r="K450" s="72" t="str">
        <f>IFERROR(IF($G450="Erikasutuses pind (muu)",Eksplikatsioon!P450/SUM(Eksplikatsioon!$O450:'Eksplikatsioon'!$AG450),IF($G450="Erikasutuses pind (korrus)",IFERROR(SUMIFS($E:$E,$G:$G,"Ainukasutuses pind",$C:$C,"Üüritav pind",$H:$H,K$3,$A:$A,$A450)/SUMIFS($E:$E,$G:$G,"Ainukasutuses pind",$C:$C,"Üüritav pind",$A:$A,$A450),0),IF($G450="Erikasutuses pind (hoone)",IFERROR(SUMIFS($E:$E,$G:$G,"Ainukasutuses pind",$C:$C,"Üüritav pind",$H:$H,K$3)/SUMIFS($E:$E,$G:$G,"Ainukasutuses pind",$C:$C,"Üüritav pind"),0),""))),"")</f>
        <v/>
      </c>
      <c r="L450" s="72" t="str">
        <f>IFERROR(IF($G450="Erikasutuses pind (muu)",Eksplikatsioon!Q450/SUM(Eksplikatsioon!$O450:'Eksplikatsioon'!$AG450),IF($G450="Erikasutuses pind (korrus)",IFERROR(SUMIFS($E:$E,$G:$G,"Ainukasutuses pind",$C:$C,"Üüritav pind",$H:$H,L$3,$A:$A,$A450)/SUMIFS($E:$E,$G:$G,"Ainukasutuses pind",$C:$C,"Üüritav pind",$A:$A,$A450),0),IF($G450="Erikasutuses pind (hoone)",IFERROR(SUMIFS($E:$E,$G:$G,"Ainukasutuses pind",$C:$C,"Üüritav pind",$H:$H,L$3)/SUMIFS($E:$E,$G:$G,"Ainukasutuses pind",$C:$C,"Üüritav pind"),0),""))),"")</f>
        <v/>
      </c>
      <c r="M450" s="72" t="str">
        <f>IFERROR(IF($G450="Erikasutuses pind (muu)",Eksplikatsioon!R450/SUM(Eksplikatsioon!$O450:'Eksplikatsioon'!$AG450),IF($G450="Erikasutuses pind (korrus)",IFERROR(SUMIFS($E:$E,$G:$G,"Ainukasutuses pind",$C:$C,"Üüritav pind",$H:$H,M$3,$A:$A,$A450)/SUMIFS($E:$E,$G:$G,"Ainukasutuses pind",$C:$C,"Üüritav pind",$A:$A,$A450),0),IF($G450="Erikasutuses pind (hoone)",IFERROR(SUMIFS($E:$E,$G:$G,"Ainukasutuses pind",$C:$C,"Üüritav pind",$H:$H,M$3)/SUMIFS($E:$E,$G:$G,"Ainukasutuses pind",$C:$C,"Üüritav pind"),0),""))),"")</f>
        <v/>
      </c>
      <c r="N450" s="72" t="str">
        <f>IFERROR(IF($G450="Erikasutuses pind (muu)",Eksplikatsioon!S450/SUM(Eksplikatsioon!$O450:'Eksplikatsioon'!$AG450),IF($G450="Erikasutuses pind (korrus)",IFERROR(SUMIFS($E:$E,$G:$G,"Ainukasutuses pind",$C:$C,"Üüritav pind",$H:$H,N$3,$A:$A,$A450)/SUMIFS($E:$E,$G:$G,"Ainukasutuses pind",$C:$C,"Üüritav pind",$A:$A,$A450),0),IF($G450="Erikasutuses pind (hoone)",IFERROR(SUMIFS($E:$E,$G:$G,"Ainukasutuses pind",$C:$C,"Üüritav pind",$H:$H,N$3)/SUMIFS($E:$E,$G:$G,"Ainukasutuses pind",$C:$C,"Üüritav pind"),0),""))),"")</f>
        <v/>
      </c>
      <c r="O450" s="72" t="str">
        <f>IFERROR(IF($G450="Erikasutuses pind (muu)",Eksplikatsioon!T450/SUM(Eksplikatsioon!$O450:'Eksplikatsioon'!$AG450),IF($G450="Erikasutuses pind (korrus)",IFERROR(SUMIFS($E:$E,$G:$G,"Ainukasutuses pind",$C:$C,"Üüritav pind",$H:$H,O$3,$A:$A,$A450)/SUMIFS($E:$E,$G:$G,"Ainukasutuses pind",$C:$C,"Üüritav pind",$A:$A,$A450),0),IF($G450="Erikasutuses pind (hoone)",IFERROR(SUMIFS($E:$E,$G:$G,"Ainukasutuses pind",$C:$C,"Üüritav pind",$H:$H,O$3)/SUMIFS($E:$E,$G:$G,"Ainukasutuses pind",$C:$C,"Üüritav pind"),0),""))),"")</f>
        <v/>
      </c>
      <c r="P450" s="72" t="str">
        <f>IFERROR(IF($G450="Erikasutuses pind (muu)",Eksplikatsioon!U450/SUM(Eksplikatsioon!$O450:'Eksplikatsioon'!$AG450),IF($G450="Erikasutuses pind (korrus)",IFERROR(SUMIFS($E:$E,$G:$G,"Ainukasutuses pind",$C:$C,"Üüritav pind",$H:$H,P$3,$A:$A,$A450)/SUMIFS($E:$E,$G:$G,"Ainukasutuses pind",$C:$C,"Üüritav pind",$A:$A,$A450),0),IF($G450="Erikasutuses pind (hoone)",IFERROR(SUMIFS($E:$E,$G:$G,"Ainukasutuses pind",$C:$C,"Üüritav pind",$H:$H,P$3)/SUMIFS($E:$E,$G:$G,"Ainukasutuses pind",$C:$C,"Üüritav pind"),0),""))),"")</f>
        <v/>
      </c>
      <c r="Q450" s="72" t="str">
        <f>IFERROR(IF($G450="Erikasutuses pind (muu)",Eksplikatsioon!V450/SUM(Eksplikatsioon!$O450:'Eksplikatsioon'!$AG450),IF($G450="Erikasutuses pind (korrus)",IFERROR(SUMIFS($E:$E,$G:$G,"Ainukasutuses pind",$C:$C,"Üüritav pind",$H:$H,Q$3,$A:$A,$A450)/SUMIFS($E:$E,$G:$G,"Ainukasutuses pind",$C:$C,"Üüritav pind",$A:$A,$A450),0),IF($G450="Erikasutuses pind (hoone)",IFERROR(SUMIFS($E:$E,$G:$G,"Ainukasutuses pind",$C:$C,"Üüritav pind",$H:$H,Q$3)/SUMIFS($E:$E,$G:$G,"Ainukasutuses pind",$C:$C,"Üüritav pind"),0),""))),"")</f>
        <v/>
      </c>
      <c r="R450" s="72" t="str">
        <f>IFERROR(IF($G450="Erikasutuses pind (muu)",Eksplikatsioon!W450/SUM(Eksplikatsioon!$O450:'Eksplikatsioon'!$AG450),IF($G450="Erikasutuses pind (korrus)",IFERROR(SUMIFS($E:$E,$G:$G,"Ainukasutuses pind",$C:$C,"Üüritav pind",$H:$H,R$3,$A:$A,$A450)/SUMIFS($E:$E,$G:$G,"Ainukasutuses pind",$C:$C,"Üüritav pind",$A:$A,$A450),0),IF($G450="Erikasutuses pind (hoone)",IFERROR(SUMIFS($E:$E,$G:$G,"Ainukasutuses pind",$C:$C,"Üüritav pind",$H:$H,R$3)/SUMIFS($E:$E,$G:$G,"Ainukasutuses pind",$C:$C,"Üüritav pind"),0),""))),"")</f>
        <v/>
      </c>
      <c r="S450" s="72" t="str">
        <f>IFERROR(IF($G450="Erikasutuses pind (muu)",Eksplikatsioon!X450/SUM(Eksplikatsioon!$O450:'Eksplikatsioon'!$AG450),IF($G450="Erikasutuses pind (korrus)",IFERROR(SUMIFS($E:$E,$G:$G,"Ainukasutuses pind",$C:$C,"Üüritav pind",$H:$H,S$3,$A:$A,$A450)/SUMIFS($E:$E,$G:$G,"Ainukasutuses pind",$C:$C,"Üüritav pind",$A:$A,$A450),0),IF($G450="Erikasutuses pind (hoone)",IFERROR(SUMIFS($E:$E,$G:$G,"Ainukasutuses pind",$C:$C,"Üüritav pind",$H:$H,S$3)/SUMIFS($E:$E,$G:$G,"Ainukasutuses pind",$C:$C,"Üüritav pind"),0),""))),"")</f>
        <v/>
      </c>
      <c r="T450" s="72" t="str">
        <f>IFERROR(IF($G450="Erikasutuses pind (muu)",Eksplikatsioon!Y450/SUM(Eksplikatsioon!$O450:'Eksplikatsioon'!$AG450),IF($G450="Erikasutuses pind (korrus)",IFERROR(SUMIFS($E:$E,$G:$G,"Ainukasutuses pind",$C:$C,"Üüritav pind",$H:$H,T$3,$A:$A,$A450)/SUMIFS($E:$E,$G:$G,"Ainukasutuses pind",$C:$C,"Üüritav pind",$A:$A,$A450),0),IF($G450="Erikasutuses pind (hoone)",IFERROR(SUMIFS($E:$E,$G:$G,"Ainukasutuses pind",$C:$C,"Üüritav pind",$H:$H,T$3)/SUMIFS($E:$E,$G:$G,"Ainukasutuses pind",$C:$C,"Üüritav pind"),0),""))),"")</f>
        <v/>
      </c>
      <c r="U450" s="72" t="str">
        <f>IFERROR(IF($G450="Erikasutuses pind (muu)",Eksplikatsioon!Z450/SUM(Eksplikatsioon!$O450:'Eksplikatsioon'!$AG450),IF($G450="Erikasutuses pind (korrus)",IFERROR(SUMIFS($E:$E,$G:$G,"Ainukasutuses pind",$C:$C,"Üüritav pind",$H:$H,U$3,$A:$A,$A450)/SUMIFS($E:$E,$G:$G,"Ainukasutuses pind",$C:$C,"Üüritav pind",$A:$A,$A450),0),IF($G450="Erikasutuses pind (hoone)",IFERROR(SUMIFS($E:$E,$G:$G,"Ainukasutuses pind",$C:$C,"Üüritav pind",$H:$H,U$3)/SUMIFS($E:$E,$G:$G,"Ainukasutuses pind",$C:$C,"Üüritav pind"),0),""))),"")</f>
        <v/>
      </c>
      <c r="V450" s="72" t="str">
        <f>IFERROR(IF($G450="Erikasutuses pind (muu)",Eksplikatsioon!AA450/SUM(Eksplikatsioon!$O450:'Eksplikatsioon'!$AG450),IF($G450="Erikasutuses pind (korrus)",IFERROR(SUMIFS($E:$E,$G:$G,"Ainukasutuses pind",$C:$C,"Üüritav pind",$H:$H,V$3,$A:$A,$A450)/SUMIFS($E:$E,$G:$G,"Ainukasutuses pind",$C:$C,"Üüritav pind",$A:$A,$A450),0),IF($G450="Erikasutuses pind (hoone)",IFERROR(SUMIFS($E:$E,$G:$G,"Ainukasutuses pind",$C:$C,"Üüritav pind",$H:$H,V$3)/SUMIFS($E:$E,$G:$G,"Ainukasutuses pind",$C:$C,"Üüritav pind"),0),""))),"")</f>
        <v/>
      </c>
      <c r="W450" s="72" t="str">
        <f>IFERROR(IF($G450="Erikasutuses pind (muu)",Eksplikatsioon!AB450/SUM(Eksplikatsioon!$O450:'Eksplikatsioon'!$AG450),IF($G450="Erikasutuses pind (korrus)",IFERROR(SUMIFS($E:$E,$G:$G,"Ainukasutuses pind",$C:$C,"Üüritav pind",$H:$H,W$3,$A:$A,$A450)/SUMIFS($E:$E,$G:$G,"Ainukasutuses pind",$C:$C,"Üüritav pind",$A:$A,$A450),0),IF($G450="Erikasutuses pind (hoone)",IFERROR(SUMIFS($E:$E,$G:$G,"Ainukasutuses pind",$C:$C,"Üüritav pind",$H:$H,W$3)/SUMIFS($E:$E,$G:$G,"Ainukasutuses pind",$C:$C,"Üüritav pind"),0),""))),"")</f>
        <v/>
      </c>
      <c r="X450" s="72" t="str">
        <f>IFERROR(IF($G450="Erikasutuses pind (muu)",Eksplikatsioon!AC450/SUM(Eksplikatsioon!$O450:'Eksplikatsioon'!$AG450),IF($G450="Erikasutuses pind (korrus)",IFERROR(SUMIFS($E:$E,$G:$G,"Ainukasutuses pind",$C:$C,"Üüritav pind",$H:$H,X$3,$A:$A,$A450)/SUMIFS($E:$E,$G:$G,"Ainukasutuses pind",$C:$C,"Üüritav pind",$A:$A,$A450),0),IF($G450="Erikasutuses pind (hoone)",IFERROR(SUMIFS($E:$E,$G:$G,"Ainukasutuses pind",$C:$C,"Üüritav pind",$H:$H,X$3)/SUMIFS($E:$E,$G:$G,"Ainukasutuses pind",$C:$C,"Üüritav pind"),0),""))),"")</f>
        <v/>
      </c>
      <c r="Y450" s="72" t="str">
        <f>IFERROR(IF($G450="Erikasutuses pind (muu)",Eksplikatsioon!AD450/SUM(Eksplikatsioon!$O450:'Eksplikatsioon'!$AG450),IF($G450="Erikasutuses pind (korrus)",IFERROR(SUMIFS($E:$E,$G:$G,"Ainukasutuses pind",$C:$C,"Üüritav pind",$H:$H,Y$3,$A:$A,$A450)/SUMIFS($E:$E,$G:$G,"Ainukasutuses pind",$C:$C,"Üüritav pind",$A:$A,$A450),0),IF($G450="Erikasutuses pind (hoone)",IFERROR(SUMIFS($E:$E,$G:$G,"Ainukasutuses pind",$C:$C,"Üüritav pind",$H:$H,Y$3)/SUMIFS($E:$E,$G:$G,"Ainukasutuses pind",$C:$C,"Üüritav pind"),0),""))),"")</f>
        <v/>
      </c>
      <c r="Z450" s="72" t="str">
        <f>IFERROR(IF($G450="Erikasutuses pind (muu)",Eksplikatsioon!AE450/SUM(Eksplikatsioon!$O450:'Eksplikatsioon'!$AG450),IF($G450="Erikasutuses pind (korrus)",IFERROR(SUMIFS($E:$E,$G:$G,"Ainukasutuses pind",$C:$C,"Üüritav pind",$H:$H,Z$3,$A:$A,$A450)/SUMIFS($E:$E,$G:$G,"Ainukasutuses pind",$C:$C,"Üüritav pind",$A:$A,$A450),0),IF($G450="Erikasutuses pind (hoone)",IFERROR(SUMIFS($E:$E,$G:$G,"Ainukasutuses pind",$C:$C,"Üüritav pind",$H:$H,Z$3)/SUMIFS($E:$E,$G:$G,"Ainukasutuses pind",$C:$C,"Üüritav pind"),0),""))),"")</f>
        <v/>
      </c>
      <c r="AA450" s="72" t="str">
        <f>IFERROR(IF($G450="Erikasutuses pind (muu)",Eksplikatsioon!AF450/SUM(Eksplikatsioon!$O450:'Eksplikatsioon'!$AG450),IF($G450="Erikasutuses pind (korrus)",IFERROR(SUMIFS($E:$E,$G:$G,"Ainukasutuses pind",$C:$C,"Üüritav pind",$H:$H,AA$3,$A:$A,$A450)/SUMIFS($E:$E,$G:$G,"Ainukasutuses pind",$C:$C,"Üüritav pind",$A:$A,$A450),0),IF($G450="Erikasutuses pind (hoone)",IFERROR(SUMIFS($E:$E,$G:$G,"Ainukasutuses pind",$C:$C,"Üüritav pind",$H:$H,AA$3)/SUMIFS($E:$E,$G:$G,"Ainukasutuses pind",$C:$C,"Üüritav pind"),0),""))),"")</f>
        <v/>
      </c>
      <c r="AB450" s="72" t="str">
        <f>IFERROR(IF($G450="Erikasutuses pind (muu)",Eksplikatsioon!AG450/SUM(Eksplikatsioon!$O450:'Eksplikatsioon'!$AG450),IF($G450="Erikasutuses pind (korrus)",IFERROR(SUMIFS($E:$E,$G:$G,"Ainukasutuses pind",$C:$C,"Üüritav pind",$H:$H,AB$3,$A:$A,$A450)/SUMIFS($E:$E,$G:$G,"Ainukasutuses pind",$C:$C,"Üüritav pind",$A:$A,$A450),0),IF($G450="Erikasutuses pind (hoone)",IFERROR(SUMIFS($E:$E,$G:$G,"Ainukasutuses pind",$C:$C,"Üüritav pind",$H:$H,AB$3)/SUMIFS($E:$E,$G:$G,"Ainukasutuses pind",$C:$C,"Üüritav pind"),0),""))),"")</f>
        <v/>
      </c>
      <c r="AC450" s="72" t="str">
        <f>IFERROR(IF($G450="Erikasutuses pind (muu)",$E450*J450,IFERROR($E450*J450/SUM($J450:$AB450)*(Eksplikatsioon!O450)/SUMPRODUCT($J450:$AB450,Eksplikatsioon!$O450:$AG450),"")),"")</f>
        <v/>
      </c>
      <c r="AD450" s="72" t="str">
        <f>IFERROR(IF($G450="Erikasutuses pind (muu)",$E450*K450,IFERROR($E450*K450/SUM($J450:$AB450)*(Eksplikatsioon!P450)/SUMPRODUCT($J450:$AB450,Eksplikatsioon!$O450:$AG450),"")),"")</f>
        <v/>
      </c>
      <c r="AE450" s="72" t="str">
        <f>IFERROR(IF($G450="Erikasutuses pind (muu)",$E450*L450,IFERROR($E450*L450/SUM($J450:$AB450)*(Eksplikatsioon!Q450)/SUMPRODUCT($J450:$AB450,Eksplikatsioon!$O450:$AG450),"")),"")</f>
        <v/>
      </c>
      <c r="AF450" s="72" t="str">
        <f>IFERROR(IF($G450="Erikasutuses pind (muu)",$E450*M450,IFERROR($E450*M450/SUM($J450:$AB450)*(Eksplikatsioon!R450)/SUMPRODUCT($J450:$AB450,Eksplikatsioon!$O450:$AG450),"")),"")</f>
        <v/>
      </c>
      <c r="AG450" s="72" t="str">
        <f>IFERROR(IF($G450="Erikasutuses pind (muu)",$E450*N450,IFERROR($E450*N450/SUM($J450:$AB450)*(Eksplikatsioon!S450)/SUMPRODUCT($J450:$AB450,Eksplikatsioon!$O450:$AG450),"")),"")</f>
        <v/>
      </c>
      <c r="AH450" s="72" t="str">
        <f>IFERROR(IF($G450="Erikasutuses pind (muu)",$E450*O450,IFERROR($E450*O450/SUM($J450:$AB450)*(Eksplikatsioon!T450)/SUMPRODUCT($J450:$AB450,Eksplikatsioon!$O450:$AG450),"")),"")</f>
        <v/>
      </c>
      <c r="AI450" s="72" t="str">
        <f>IFERROR(IF($G450="Erikasutuses pind (muu)",$E450*P450,IFERROR($E450*P450/SUM($J450:$AB450)*(Eksplikatsioon!U450)/SUMPRODUCT($J450:$AB450,Eksplikatsioon!$O450:$AG450),"")),"")</f>
        <v/>
      </c>
      <c r="AJ450" s="72" t="str">
        <f>IFERROR(IF($G450="Erikasutuses pind (muu)",$E450*Q450,IFERROR($E450*Q450/SUM($J450:$AB450)*(Eksplikatsioon!V450)/SUMPRODUCT($J450:$AB450,Eksplikatsioon!$O450:$AG450),"")),"")</f>
        <v/>
      </c>
      <c r="AK450" s="72" t="str">
        <f>IFERROR(IF($G450="Erikasutuses pind (muu)",$E450*R450,IFERROR($E450*R450/SUM($J450:$AB450)*(Eksplikatsioon!W450)/SUMPRODUCT($J450:$AB450,Eksplikatsioon!$O450:$AG450),"")),"")</f>
        <v/>
      </c>
      <c r="AL450" s="72" t="str">
        <f>IFERROR(IF($G450="Erikasutuses pind (muu)",$E450*S450,IFERROR($E450*S450/SUM($J450:$AB450)*(Eksplikatsioon!X450)/SUMPRODUCT($J450:$AB450,Eksplikatsioon!$O450:$AG450),"")),"")</f>
        <v/>
      </c>
      <c r="AM450" s="72" t="str">
        <f>IFERROR(IF($G450="Erikasutuses pind (muu)",$E450*T450,IFERROR($E450*T450/SUM($J450:$AB450)*(Eksplikatsioon!Y450)/SUMPRODUCT($J450:$AB450,Eksplikatsioon!$O450:$AG450),"")),"")</f>
        <v/>
      </c>
      <c r="AN450" s="72" t="str">
        <f>IFERROR(IF($G450="Erikasutuses pind (muu)",$E450*U450,IFERROR($E450*U450/SUM($J450:$AB450)*(Eksplikatsioon!Z450)/SUMPRODUCT($J450:$AB450,Eksplikatsioon!$O450:$AG450),"")),"")</f>
        <v/>
      </c>
      <c r="AO450" s="72" t="str">
        <f>IFERROR(IF($G450="Erikasutuses pind (muu)",$E450*V450,IFERROR($E450*V450/SUM($J450:$AB450)*(Eksplikatsioon!AA450)/SUMPRODUCT($J450:$AB450,Eksplikatsioon!$O450:$AG450),"")),"")</f>
        <v/>
      </c>
      <c r="AP450" s="72" t="str">
        <f>IFERROR(IF($G450="Erikasutuses pind (muu)",$E450*W450,IFERROR($E450*W450/SUM($J450:$AB450)*(Eksplikatsioon!AB450)/SUMPRODUCT($J450:$AB450,Eksplikatsioon!$O450:$AG450),"")),"")</f>
        <v/>
      </c>
      <c r="AQ450" s="72" t="str">
        <f>IFERROR(IF($G450="Erikasutuses pind (muu)",$E450*X450,IFERROR($E450*X450/SUM($J450:$AB450)*(Eksplikatsioon!AC450)/SUMPRODUCT($J450:$AB450,Eksplikatsioon!$O450:$AG450),"")),"")</f>
        <v/>
      </c>
      <c r="AR450" s="72" t="str">
        <f>IFERROR(IF($G450="Erikasutuses pind (muu)",$E450*Y450,IFERROR($E450*Y450/SUM($J450:$AB450)*(Eksplikatsioon!AD450)/SUMPRODUCT($J450:$AB450,Eksplikatsioon!$O450:$AG450),"")),"")</f>
        <v/>
      </c>
      <c r="AS450" s="72" t="str">
        <f>IFERROR(IF($G450="Erikasutuses pind (muu)",$E450*Z450,IFERROR($E450*Z450/SUM($J450:$AB450)*(Eksplikatsioon!AE450)/SUMPRODUCT($J450:$AB450,Eksplikatsioon!$O450:$AG450),"")),"")</f>
        <v/>
      </c>
      <c r="AT450" s="72" t="str">
        <f>IFERROR(IF($G450="Erikasutuses pind (muu)",$E450*AA450,IFERROR($E450*AA450/SUM($J450:$AB450)*(Eksplikatsioon!AF450)/SUMPRODUCT($J450:$AB450,Eksplikatsioon!$O450:$AG450),"")),"")</f>
        <v/>
      </c>
      <c r="AU450" s="72" t="str">
        <f>IFERROR(IF($G450="Erikasutuses pind (muu)",$E450*AB450,IFERROR($E450*AB450/SUM($J450:$AB450)*(Eksplikatsioon!AG450)/SUMPRODUCT($J450:$AB450,Eksplikatsioon!$O450:$AG450),"")),"")</f>
        <v/>
      </c>
    </row>
    <row r="451" spans="1:47" x14ac:dyDescent="0.25">
      <c r="A451" s="71" t="str">
        <f>IF(Eksplikatsioon!A451=0,"",Eksplikatsioon!A451)</f>
        <v/>
      </c>
      <c r="B451" s="71" t="str">
        <f>IF(Eksplikatsioon!B451=0,"",Eksplikatsioon!B451)</f>
        <v/>
      </c>
      <c r="C451" s="71" t="str">
        <f>IF(Eksplikatsioon!C451=0,"",Eksplikatsioon!C451)</f>
        <v/>
      </c>
      <c r="D451" s="71" t="str">
        <f>IF(Eksplikatsioon!D451=0,"",Eksplikatsioon!D451)</f>
        <v/>
      </c>
      <c r="E451" s="71" t="str">
        <f>IF(Eksplikatsioon!F451=0,"",Eksplikatsioon!F451)</f>
        <v/>
      </c>
      <c r="F451" s="71" t="str">
        <f>IF(Eksplikatsioon!H451=0,"",Eksplikatsioon!H451)</f>
        <v/>
      </c>
      <c r="G451" s="71" t="str">
        <f>IF(Eksplikatsioon!J451=0,"",Eksplikatsioon!J451)</f>
        <v/>
      </c>
      <c r="H451" s="71" t="str">
        <f>IF(Eksplikatsioon!K451=0,"",Eksplikatsioon!K451)</f>
        <v/>
      </c>
      <c r="I451" s="71" t="str">
        <f>IF(Eksplikatsioon!L451=0,"",Eksplikatsioon!L451)</f>
        <v/>
      </c>
      <c r="J451" s="72" t="str">
        <f>IFERROR(IF($G451="Erikasutuses pind (muu)",Eksplikatsioon!O451/SUM(Eksplikatsioon!$O451:'Eksplikatsioon'!$AG451),IF($G451="Erikasutuses pind (korrus)",IFERROR(SUMIFS($E:$E,$G:$G,"Ainukasutuses pind",$C:$C,"Üüritav pind",$H:$H,J$3,$A:$A,$A451)/SUMIFS($E:$E,$G:$G,"Ainukasutuses pind",$C:$C,"Üüritav pind",$A:$A,$A451),0),IF($G451="Erikasutuses pind (hoone)",IFERROR(SUMIFS($E:$E,$G:$G,"Ainukasutuses pind",$C:$C,"Üüritav pind",$H:$H,J$3)/SUMIFS($E:$E,$G:$G,"Ainukasutuses pind",$C:$C,"Üüritav pind"),0),""))),"")</f>
        <v/>
      </c>
      <c r="K451" s="72" t="str">
        <f>IFERROR(IF($G451="Erikasutuses pind (muu)",Eksplikatsioon!P451/SUM(Eksplikatsioon!$O451:'Eksplikatsioon'!$AG451),IF($G451="Erikasutuses pind (korrus)",IFERROR(SUMIFS($E:$E,$G:$G,"Ainukasutuses pind",$C:$C,"Üüritav pind",$H:$H,K$3,$A:$A,$A451)/SUMIFS($E:$E,$G:$G,"Ainukasutuses pind",$C:$C,"Üüritav pind",$A:$A,$A451),0),IF($G451="Erikasutuses pind (hoone)",IFERROR(SUMIFS($E:$E,$G:$G,"Ainukasutuses pind",$C:$C,"Üüritav pind",$H:$H,K$3)/SUMIFS($E:$E,$G:$G,"Ainukasutuses pind",$C:$C,"Üüritav pind"),0),""))),"")</f>
        <v/>
      </c>
      <c r="L451" s="72" t="str">
        <f>IFERROR(IF($G451="Erikasutuses pind (muu)",Eksplikatsioon!Q451/SUM(Eksplikatsioon!$O451:'Eksplikatsioon'!$AG451),IF($G451="Erikasutuses pind (korrus)",IFERROR(SUMIFS($E:$E,$G:$G,"Ainukasutuses pind",$C:$C,"Üüritav pind",$H:$H,L$3,$A:$A,$A451)/SUMIFS($E:$E,$G:$G,"Ainukasutuses pind",$C:$C,"Üüritav pind",$A:$A,$A451),0),IF($G451="Erikasutuses pind (hoone)",IFERROR(SUMIFS($E:$E,$G:$G,"Ainukasutuses pind",$C:$C,"Üüritav pind",$H:$H,L$3)/SUMIFS($E:$E,$G:$G,"Ainukasutuses pind",$C:$C,"Üüritav pind"),0),""))),"")</f>
        <v/>
      </c>
      <c r="M451" s="72" t="str">
        <f>IFERROR(IF($G451="Erikasutuses pind (muu)",Eksplikatsioon!R451/SUM(Eksplikatsioon!$O451:'Eksplikatsioon'!$AG451),IF($G451="Erikasutuses pind (korrus)",IFERROR(SUMIFS($E:$E,$G:$G,"Ainukasutuses pind",$C:$C,"Üüritav pind",$H:$H,M$3,$A:$A,$A451)/SUMIFS($E:$E,$G:$G,"Ainukasutuses pind",$C:$C,"Üüritav pind",$A:$A,$A451),0),IF($G451="Erikasutuses pind (hoone)",IFERROR(SUMIFS($E:$E,$G:$G,"Ainukasutuses pind",$C:$C,"Üüritav pind",$H:$H,M$3)/SUMIFS($E:$E,$G:$G,"Ainukasutuses pind",$C:$C,"Üüritav pind"),0),""))),"")</f>
        <v/>
      </c>
      <c r="N451" s="72" t="str">
        <f>IFERROR(IF($G451="Erikasutuses pind (muu)",Eksplikatsioon!S451/SUM(Eksplikatsioon!$O451:'Eksplikatsioon'!$AG451),IF($G451="Erikasutuses pind (korrus)",IFERROR(SUMIFS($E:$E,$G:$G,"Ainukasutuses pind",$C:$C,"Üüritav pind",$H:$H,N$3,$A:$A,$A451)/SUMIFS($E:$E,$G:$G,"Ainukasutuses pind",$C:$C,"Üüritav pind",$A:$A,$A451),0),IF($G451="Erikasutuses pind (hoone)",IFERROR(SUMIFS($E:$E,$G:$G,"Ainukasutuses pind",$C:$C,"Üüritav pind",$H:$H,N$3)/SUMIFS($E:$E,$G:$G,"Ainukasutuses pind",$C:$C,"Üüritav pind"),0),""))),"")</f>
        <v/>
      </c>
      <c r="O451" s="72" t="str">
        <f>IFERROR(IF($G451="Erikasutuses pind (muu)",Eksplikatsioon!T451/SUM(Eksplikatsioon!$O451:'Eksplikatsioon'!$AG451),IF($G451="Erikasutuses pind (korrus)",IFERROR(SUMIFS($E:$E,$G:$G,"Ainukasutuses pind",$C:$C,"Üüritav pind",$H:$H,O$3,$A:$A,$A451)/SUMIFS($E:$E,$G:$G,"Ainukasutuses pind",$C:$C,"Üüritav pind",$A:$A,$A451),0),IF($G451="Erikasutuses pind (hoone)",IFERROR(SUMIFS($E:$E,$G:$G,"Ainukasutuses pind",$C:$C,"Üüritav pind",$H:$H,O$3)/SUMIFS($E:$E,$G:$G,"Ainukasutuses pind",$C:$C,"Üüritav pind"),0),""))),"")</f>
        <v/>
      </c>
      <c r="P451" s="72" t="str">
        <f>IFERROR(IF($G451="Erikasutuses pind (muu)",Eksplikatsioon!U451/SUM(Eksplikatsioon!$O451:'Eksplikatsioon'!$AG451),IF($G451="Erikasutuses pind (korrus)",IFERROR(SUMIFS($E:$E,$G:$G,"Ainukasutuses pind",$C:$C,"Üüritav pind",$H:$H,P$3,$A:$A,$A451)/SUMIFS($E:$E,$G:$G,"Ainukasutuses pind",$C:$C,"Üüritav pind",$A:$A,$A451),0),IF($G451="Erikasutuses pind (hoone)",IFERROR(SUMIFS($E:$E,$G:$G,"Ainukasutuses pind",$C:$C,"Üüritav pind",$H:$H,P$3)/SUMIFS($E:$E,$G:$G,"Ainukasutuses pind",$C:$C,"Üüritav pind"),0),""))),"")</f>
        <v/>
      </c>
      <c r="Q451" s="72" t="str">
        <f>IFERROR(IF($G451="Erikasutuses pind (muu)",Eksplikatsioon!V451/SUM(Eksplikatsioon!$O451:'Eksplikatsioon'!$AG451),IF($G451="Erikasutuses pind (korrus)",IFERROR(SUMIFS($E:$E,$G:$G,"Ainukasutuses pind",$C:$C,"Üüritav pind",$H:$H,Q$3,$A:$A,$A451)/SUMIFS($E:$E,$G:$G,"Ainukasutuses pind",$C:$C,"Üüritav pind",$A:$A,$A451),0),IF($G451="Erikasutuses pind (hoone)",IFERROR(SUMIFS($E:$E,$G:$G,"Ainukasutuses pind",$C:$C,"Üüritav pind",$H:$H,Q$3)/SUMIFS($E:$E,$G:$G,"Ainukasutuses pind",$C:$C,"Üüritav pind"),0),""))),"")</f>
        <v/>
      </c>
      <c r="R451" s="72" t="str">
        <f>IFERROR(IF($G451="Erikasutuses pind (muu)",Eksplikatsioon!W451/SUM(Eksplikatsioon!$O451:'Eksplikatsioon'!$AG451),IF($G451="Erikasutuses pind (korrus)",IFERROR(SUMIFS($E:$E,$G:$G,"Ainukasutuses pind",$C:$C,"Üüritav pind",$H:$H,R$3,$A:$A,$A451)/SUMIFS($E:$E,$G:$G,"Ainukasutuses pind",$C:$C,"Üüritav pind",$A:$A,$A451),0),IF($G451="Erikasutuses pind (hoone)",IFERROR(SUMIFS($E:$E,$G:$G,"Ainukasutuses pind",$C:$C,"Üüritav pind",$H:$H,R$3)/SUMIFS($E:$E,$G:$G,"Ainukasutuses pind",$C:$C,"Üüritav pind"),0),""))),"")</f>
        <v/>
      </c>
      <c r="S451" s="72" t="str">
        <f>IFERROR(IF($G451="Erikasutuses pind (muu)",Eksplikatsioon!X451/SUM(Eksplikatsioon!$O451:'Eksplikatsioon'!$AG451),IF($G451="Erikasutuses pind (korrus)",IFERROR(SUMIFS($E:$E,$G:$G,"Ainukasutuses pind",$C:$C,"Üüritav pind",$H:$H,S$3,$A:$A,$A451)/SUMIFS($E:$E,$G:$G,"Ainukasutuses pind",$C:$C,"Üüritav pind",$A:$A,$A451),0),IF($G451="Erikasutuses pind (hoone)",IFERROR(SUMIFS($E:$E,$G:$G,"Ainukasutuses pind",$C:$C,"Üüritav pind",$H:$H,S$3)/SUMIFS($E:$E,$G:$G,"Ainukasutuses pind",$C:$C,"Üüritav pind"),0),""))),"")</f>
        <v/>
      </c>
      <c r="T451" s="72" t="str">
        <f>IFERROR(IF($G451="Erikasutuses pind (muu)",Eksplikatsioon!Y451/SUM(Eksplikatsioon!$O451:'Eksplikatsioon'!$AG451),IF($G451="Erikasutuses pind (korrus)",IFERROR(SUMIFS($E:$E,$G:$G,"Ainukasutuses pind",$C:$C,"Üüritav pind",$H:$H,T$3,$A:$A,$A451)/SUMIFS($E:$E,$G:$G,"Ainukasutuses pind",$C:$C,"Üüritav pind",$A:$A,$A451),0),IF($G451="Erikasutuses pind (hoone)",IFERROR(SUMIFS($E:$E,$G:$G,"Ainukasutuses pind",$C:$C,"Üüritav pind",$H:$H,T$3)/SUMIFS($E:$E,$G:$G,"Ainukasutuses pind",$C:$C,"Üüritav pind"),0),""))),"")</f>
        <v/>
      </c>
      <c r="U451" s="72" t="str">
        <f>IFERROR(IF($G451="Erikasutuses pind (muu)",Eksplikatsioon!Z451/SUM(Eksplikatsioon!$O451:'Eksplikatsioon'!$AG451),IF($G451="Erikasutuses pind (korrus)",IFERROR(SUMIFS($E:$E,$G:$G,"Ainukasutuses pind",$C:$C,"Üüritav pind",$H:$H,U$3,$A:$A,$A451)/SUMIFS($E:$E,$G:$G,"Ainukasutuses pind",$C:$C,"Üüritav pind",$A:$A,$A451),0),IF($G451="Erikasutuses pind (hoone)",IFERROR(SUMIFS($E:$E,$G:$G,"Ainukasutuses pind",$C:$C,"Üüritav pind",$H:$H,U$3)/SUMIFS($E:$E,$G:$G,"Ainukasutuses pind",$C:$C,"Üüritav pind"),0),""))),"")</f>
        <v/>
      </c>
      <c r="V451" s="72" t="str">
        <f>IFERROR(IF($G451="Erikasutuses pind (muu)",Eksplikatsioon!AA451/SUM(Eksplikatsioon!$O451:'Eksplikatsioon'!$AG451),IF($G451="Erikasutuses pind (korrus)",IFERROR(SUMIFS($E:$E,$G:$G,"Ainukasutuses pind",$C:$C,"Üüritav pind",$H:$H,V$3,$A:$A,$A451)/SUMIFS($E:$E,$G:$G,"Ainukasutuses pind",$C:$C,"Üüritav pind",$A:$A,$A451),0),IF($G451="Erikasutuses pind (hoone)",IFERROR(SUMIFS($E:$E,$G:$G,"Ainukasutuses pind",$C:$C,"Üüritav pind",$H:$H,V$3)/SUMIFS($E:$E,$G:$G,"Ainukasutuses pind",$C:$C,"Üüritav pind"),0),""))),"")</f>
        <v/>
      </c>
      <c r="W451" s="72" t="str">
        <f>IFERROR(IF($G451="Erikasutuses pind (muu)",Eksplikatsioon!AB451/SUM(Eksplikatsioon!$O451:'Eksplikatsioon'!$AG451),IF($G451="Erikasutuses pind (korrus)",IFERROR(SUMIFS($E:$E,$G:$G,"Ainukasutuses pind",$C:$C,"Üüritav pind",$H:$H,W$3,$A:$A,$A451)/SUMIFS($E:$E,$G:$G,"Ainukasutuses pind",$C:$C,"Üüritav pind",$A:$A,$A451),0),IF($G451="Erikasutuses pind (hoone)",IFERROR(SUMIFS($E:$E,$G:$G,"Ainukasutuses pind",$C:$C,"Üüritav pind",$H:$H,W$3)/SUMIFS($E:$E,$G:$G,"Ainukasutuses pind",$C:$C,"Üüritav pind"),0),""))),"")</f>
        <v/>
      </c>
      <c r="X451" s="72" t="str">
        <f>IFERROR(IF($G451="Erikasutuses pind (muu)",Eksplikatsioon!AC451/SUM(Eksplikatsioon!$O451:'Eksplikatsioon'!$AG451),IF($G451="Erikasutuses pind (korrus)",IFERROR(SUMIFS($E:$E,$G:$G,"Ainukasutuses pind",$C:$C,"Üüritav pind",$H:$H,X$3,$A:$A,$A451)/SUMIFS($E:$E,$G:$G,"Ainukasutuses pind",$C:$C,"Üüritav pind",$A:$A,$A451),0),IF($G451="Erikasutuses pind (hoone)",IFERROR(SUMIFS($E:$E,$G:$G,"Ainukasutuses pind",$C:$C,"Üüritav pind",$H:$H,X$3)/SUMIFS($E:$E,$G:$G,"Ainukasutuses pind",$C:$C,"Üüritav pind"),0),""))),"")</f>
        <v/>
      </c>
      <c r="Y451" s="72" t="str">
        <f>IFERROR(IF($G451="Erikasutuses pind (muu)",Eksplikatsioon!AD451/SUM(Eksplikatsioon!$O451:'Eksplikatsioon'!$AG451),IF($G451="Erikasutuses pind (korrus)",IFERROR(SUMIFS($E:$E,$G:$G,"Ainukasutuses pind",$C:$C,"Üüritav pind",$H:$H,Y$3,$A:$A,$A451)/SUMIFS($E:$E,$G:$G,"Ainukasutuses pind",$C:$C,"Üüritav pind",$A:$A,$A451),0),IF($G451="Erikasutuses pind (hoone)",IFERROR(SUMIFS($E:$E,$G:$G,"Ainukasutuses pind",$C:$C,"Üüritav pind",$H:$H,Y$3)/SUMIFS($E:$E,$G:$G,"Ainukasutuses pind",$C:$C,"Üüritav pind"),0),""))),"")</f>
        <v/>
      </c>
      <c r="Z451" s="72" t="str">
        <f>IFERROR(IF($G451="Erikasutuses pind (muu)",Eksplikatsioon!AE451/SUM(Eksplikatsioon!$O451:'Eksplikatsioon'!$AG451),IF($G451="Erikasutuses pind (korrus)",IFERROR(SUMIFS($E:$E,$G:$G,"Ainukasutuses pind",$C:$C,"Üüritav pind",$H:$H,Z$3,$A:$A,$A451)/SUMIFS($E:$E,$G:$G,"Ainukasutuses pind",$C:$C,"Üüritav pind",$A:$A,$A451),0),IF($G451="Erikasutuses pind (hoone)",IFERROR(SUMIFS($E:$E,$G:$G,"Ainukasutuses pind",$C:$C,"Üüritav pind",$H:$H,Z$3)/SUMIFS($E:$E,$G:$G,"Ainukasutuses pind",$C:$C,"Üüritav pind"),0),""))),"")</f>
        <v/>
      </c>
      <c r="AA451" s="72" t="str">
        <f>IFERROR(IF($G451="Erikasutuses pind (muu)",Eksplikatsioon!AF451/SUM(Eksplikatsioon!$O451:'Eksplikatsioon'!$AG451),IF($G451="Erikasutuses pind (korrus)",IFERROR(SUMIFS($E:$E,$G:$G,"Ainukasutuses pind",$C:$C,"Üüritav pind",$H:$H,AA$3,$A:$A,$A451)/SUMIFS($E:$E,$G:$G,"Ainukasutuses pind",$C:$C,"Üüritav pind",$A:$A,$A451),0),IF($G451="Erikasutuses pind (hoone)",IFERROR(SUMIFS($E:$E,$G:$G,"Ainukasutuses pind",$C:$C,"Üüritav pind",$H:$H,AA$3)/SUMIFS($E:$E,$G:$G,"Ainukasutuses pind",$C:$C,"Üüritav pind"),0),""))),"")</f>
        <v/>
      </c>
      <c r="AB451" s="72" t="str">
        <f>IFERROR(IF($G451="Erikasutuses pind (muu)",Eksplikatsioon!AG451/SUM(Eksplikatsioon!$O451:'Eksplikatsioon'!$AG451),IF($G451="Erikasutuses pind (korrus)",IFERROR(SUMIFS($E:$E,$G:$G,"Ainukasutuses pind",$C:$C,"Üüritav pind",$H:$H,AB$3,$A:$A,$A451)/SUMIFS($E:$E,$G:$G,"Ainukasutuses pind",$C:$C,"Üüritav pind",$A:$A,$A451),0),IF($G451="Erikasutuses pind (hoone)",IFERROR(SUMIFS($E:$E,$G:$G,"Ainukasutuses pind",$C:$C,"Üüritav pind",$H:$H,AB$3)/SUMIFS($E:$E,$G:$G,"Ainukasutuses pind",$C:$C,"Üüritav pind"),0),""))),"")</f>
        <v/>
      </c>
      <c r="AC451" s="72" t="str">
        <f>IFERROR(IF($G451="Erikasutuses pind (muu)",$E451*J451,IFERROR($E451*J451/SUM($J451:$AB451)*(Eksplikatsioon!O451)/SUMPRODUCT($J451:$AB451,Eksplikatsioon!$O451:$AG451),"")),"")</f>
        <v/>
      </c>
      <c r="AD451" s="72" t="str">
        <f>IFERROR(IF($G451="Erikasutuses pind (muu)",$E451*K451,IFERROR($E451*K451/SUM($J451:$AB451)*(Eksplikatsioon!P451)/SUMPRODUCT($J451:$AB451,Eksplikatsioon!$O451:$AG451),"")),"")</f>
        <v/>
      </c>
      <c r="AE451" s="72" t="str">
        <f>IFERROR(IF($G451="Erikasutuses pind (muu)",$E451*L451,IFERROR($E451*L451/SUM($J451:$AB451)*(Eksplikatsioon!Q451)/SUMPRODUCT($J451:$AB451,Eksplikatsioon!$O451:$AG451),"")),"")</f>
        <v/>
      </c>
      <c r="AF451" s="72" t="str">
        <f>IFERROR(IF($G451="Erikasutuses pind (muu)",$E451*M451,IFERROR($E451*M451/SUM($J451:$AB451)*(Eksplikatsioon!R451)/SUMPRODUCT($J451:$AB451,Eksplikatsioon!$O451:$AG451),"")),"")</f>
        <v/>
      </c>
      <c r="AG451" s="72" t="str">
        <f>IFERROR(IF($G451="Erikasutuses pind (muu)",$E451*N451,IFERROR($E451*N451/SUM($J451:$AB451)*(Eksplikatsioon!S451)/SUMPRODUCT($J451:$AB451,Eksplikatsioon!$O451:$AG451),"")),"")</f>
        <v/>
      </c>
      <c r="AH451" s="72" t="str">
        <f>IFERROR(IF($G451="Erikasutuses pind (muu)",$E451*O451,IFERROR($E451*O451/SUM($J451:$AB451)*(Eksplikatsioon!T451)/SUMPRODUCT($J451:$AB451,Eksplikatsioon!$O451:$AG451),"")),"")</f>
        <v/>
      </c>
      <c r="AI451" s="72" t="str">
        <f>IFERROR(IF($G451="Erikasutuses pind (muu)",$E451*P451,IFERROR($E451*P451/SUM($J451:$AB451)*(Eksplikatsioon!U451)/SUMPRODUCT($J451:$AB451,Eksplikatsioon!$O451:$AG451),"")),"")</f>
        <v/>
      </c>
      <c r="AJ451" s="72" t="str">
        <f>IFERROR(IF($G451="Erikasutuses pind (muu)",$E451*Q451,IFERROR($E451*Q451/SUM($J451:$AB451)*(Eksplikatsioon!V451)/SUMPRODUCT($J451:$AB451,Eksplikatsioon!$O451:$AG451),"")),"")</f>
        <v/>
      </c>
      <c r="AK451" s="72" t="str">
        <f>IFERROR(IF($G451="Erikasutuses pind (muu)",$E451*R451,IFERROR($E451*R451/SUM($J451:$AB451)*(Eksplikatsioon!W451)/SUMPRODUCT($J451:$AB451,Eksplikatsioon!$O451:$AG451),"")),"")</f>
        <v/>
      </c>
      <c r="AL451" s="72" t="str">
        <f>IFERROR(IF($G451="Erikasutuses pind (muu)",$E451*S451,IFERROR($E451*S451/SUM($J451:$AB451)*(Eksplikatsioon!X451)/SUMPRODUCT($J451:$AB451,Eksplikatsioon!$O451:$AG451),"")),"")</f>
        <v/>
      </c>
      <c r="AM451" s="72" t="str">
        <f>IFERROR(IF($G451="Erikasutuses pind (muu)",$E451*T451,IFERROR($E451*T451/SUM($J451:$AB451)*(Eksplikatsioon!Y451)/SUMPRODUCT($J451:$AB451,Eksplikatsioon!$O451:$AG451),"")),"")</f>
        <v/>
      </c>
      <c r="AN451" s="72" t="str">
        <f>IFERROR(IF($G451="Erikasutuses pind (muu)",$E451*U451,IFERROR($E451*U451/SUM($J451:$AB451)*(Eksplikatsioon!Z451)/SUMPRODUCT($J451:$AB451,Eksplikatsioon!$O451:$AG451),"")),"")</f>
        <v/>
      </c>
      <c r="AO451" s="72" t="str">
        <f>IFERROR(IF($G451="Erikasutuses pind (muu)",$E451*V451,IFERROR($E451*V451/SUM($J451:$AB451)*(Eksplikatsioon!AA451)/SUMPRODUCT($J451:$AB451,Eksplikatsioon!$O451:$AG451),"")),"")</f>
        <v/>
      </c>
      <c r="AP451" s="72" t="str">
        <f>IFERROR(IF($G451="Erikasutuses pind (muu)",$E451*W451,IFERROR($E451*W451/SUM($J451:$AB451)*(Eksplikatsioon!AB451)/SUMPRODUCT($J451:$AB451,Eksplikatsioon!$O451:$AG451),"")),"")</f>
        <v/>
      </c>
      <c r="AQ451" s="72" t="str">
        <f>IFERROR(IF($G451="Erikasutuses pind (muu)",$E451*X451,IFERROR($E451*X451/SUM($J451:$AB451)*(Eksplikatsioon!AC451)/SUMPRODUCT($J451:$AB451,Eksplikatsioon!$O451:$AG451),"")),"")</f>
        <v/>
      </c>
      <c r="AR451" s="72" t="str">
        <f>IFERROR(IF($G451="Erikasutuses pind (muu)",$E451*Y451,IFERROR($E451*Y451/SUM($J451:$AB451)*(Eksplikatsioon!AD451)/SUMPRODUCT($J451:$AB451,Eksplikatsioon!$O451:$AG451),"")),"")</f>
        <v/>
      </c>
      <c r="AS451" s="72" t="str">
        <f>IFERROR(IF($G451="Erikasutuses pind (muu)",$E451*Z451,IFERROR($E451*Z451/SUM($J451:$AB451)*(Eksplikatsioon!AE451)/SUMPRODUCT($J451:$AB451,Eksplikatsioon!$O451:$AG451),"")),"")</f>
        <v/>
      </c>
      <c r="AT451" s="72" t="str">
        <f>IFERROR(IF($G451="Erikasutuses pind (muu)",$E451*AA451,IFERROR($E451*AA451/SUM($J451:$AB451)*(Eksplikatsioon!AF451)/SUMPRODUCT($J451:$AB451,Eksplikatsioon!$O451:$AG451),"")),"")</f>
        <v/>
      </c>
      <c r="AU451" s="72" t="str">
        <f>IFERROR(IF($G451="Erikasutuses pind (muu)",$E451*AB451,IFERROR($E451*AB451/SUM($J451:$AB451)*(Eksplikatsioon!AG451)/SUMPRODUCT($J451:$AB451,Eksplikatsioon!$O451:$AG451),"")),"")</f>
        <v/>
      </c>
    </row>
    <row r="452" spans="1:47" x14ac:dyDescent="0.25">
      <c r="A452" s="71" t="str">
        <f>IF(Eksplikatsioon!A452=0,"",Eksplikatsioon!A452)</f>
        <v/>
      </c>
      <c r="B452" s="71" t="str">
        <f>IF(Eksplikatsioon!B452=0,"",Eksplikatsioon!B452)</f>
        <v/>
      </c>
      <c r="C452" s="71" t="str">
        <f>IF(Eksplikatsioon!C452=0,"",Eksplikatsioon!C452)</f>
        <v/>
      </c>
      <c r="D452" s="71" t="str">
        <f>IF(Eksplikatsioon!D452=0,"",Eksplikatsioon!D452)</f>
        <v/>
      </c>
      <c r="E452" s="71" t="str">
        <f>IF(Eksplikatsioon!F452=0,"",Eksplikatsioon!F452)</f>
        <v/>
      </c>
      <c r="F452" s="71" t="str">
        <f>IF(Eksplikatsioon!H452=0,"",Eksplikatsioon!H452)</f>
        <v/>
      </c>
      <c r="G452" s="71" t="str">
        <f>IF(Eksplikatsioon!J452=0,"",Eksplikatsioon!J452)</f>
        <v/>
      </c>
      <c r="H452" s="71" t="str">
        <f>IF(Eksplikatsioon!K452=0,"",Eksplikatsioon!K452)</f>
        <v/>
      </c>
      <c r="I452" s="71" t="str">
        <f>IF(Eksplikatsioon!L452=0,"",Eksplikatsioon!L452)</f>
        <v/>
      </c>
      <c r="J452" s="72" t="str">
        <f>IFERROR(IF($G452="Erikasutuses pind (muu)",Eksplikatsioon!O452/SUM(Eksplikatsioon!$O452:'Eksplikatsioon'!$AG452),IF($G452="Erikasutuses pind (korrus)",IFERROR(SUMIFS($E:$E,$G:$G,"Ainukasutuses pind",$C:$C,"Üüritav pind",$H:$H,J$3,$A:$A,$A452)/SUMIFS($E:$E,$G:$G,"Ainukasutuses pind",$C:$C,"Üüritav pind",$A:$A,$A452),0),IF($G452="Erikasutuses pind (hoone)",IFERROR(SUMIFS($E:$E,$G:$G,"Ainukasutuses pind",$C:$C,"Üüritav pind",$H:$H,J$3)/SUMIFS($E:$E,$G:$G,"Ainukasutuses pind",$C:$C,"Üüritav pind"),0),""))),"")</f>
        <v/>
      </c>
      <c r="K452" s="72" t="str">
        <f>IFERROR(IF($G452="Erikasutuses pind (muu)",Eksplikatsioon!P452/SUM(Eksplikatsioon!$O452:'Eksplikatsioon'!$AG452),IF($G452="Erikasutuses pind (korrus)",IFERROR(SUMIFS($E:$E,$G:$G,"Ainukasutuses pind",$C:$C,"Üüritav pind",$H:$H,K$3,$A:$A,$A452)/SUMIFS($E:$E,$G:$G,"Ainukasutuses pind",$C:$C,"Üüritav pind",$A:$A,$A452),0),IF($G452="Erikasutuses pind (hoone)",IFERROR(SUMIFS($E:$E,$G:$G,"Ainukasutuses pind",$C:$C,"Üüritav pind",$H:$H,K$3)/SUMIFS($E:$E,$G:$G,"Ainukasutuses pind",$C:$C,"Üüritav pind"),0),""))),"")</f>
        <v/>
      </c>
      <c r="L452" s="72" t="str">
        <f>IFERROR(IF($G452="Erikasutuses pind (muu)",Eksplikatsioon!Q452/SUM(Eksplikatsioon!$O452:'Eksplikatsioon'!$AG452),IF($G452="Erikasutuses pind (korrus)",IFERROR(SUMIFS($E:$E,$G:$G,"Ainukasutuses pind",$C:$C,"Üüritav pind",$H:$H,L$3,$A:$A,$A452)/SUMIFS($E:$E,$G:$G,"Ainukasutuses pind",$C:$C,"Üüritav pind",$A:$A,$A452),0),IF($G452="Erikasutuses pind (hoone)",IFERROR(SUMIFS($E:$E,$G:$G,"Ainukasutuses pind",$C:$C,"Üüritav pind",$H:$H,L$3)/SUMIFS($E:$E,$G:$G,"Ainukasutuses pind",$C:$C,"Üüritav pind"),0),""))),"")</f>
        <v/>
      </c>
      <c r="M452" s="72" t="str">
        <f>IFERROR(IF($G452="Erikasutuses pind (muu)",Eksplikatsioon!R452/SUM(Eksplikatsioon!$O452:'Eksplikatsioon'!$AG452),IF($G452="Erikasutuses pind (korrus)",IFERROR(SUMIFS($E:$E,$G:$G,"Ainukasutuses pind",$C:$C,"Üüritav pind",$H:$H,M$3,$A:$A,$A452)/SUMIFS($E:$E,$G:$G,"Ainukasutuses pind",$C:$C,"Üüritav pind",$A:$A,$A452),0),IF($G452="Erikasutuses pind (hoone)",IFERROR(SUMIFS($E:$E,$G:$G,"Ainukasutuses pind",$C:$C,"Üüritav pind",$H:$H,M$3)/SUMIFS($E:$E,$G:$G,"Ainukasutuses pind",$C:$C,"Üüritav pind"),0),""))),"")</f>
        <v/>
      </c>
      <c r="N452" s="72" t="str">
        <f>IFERROR(IF($G452="Erikasutuses pind (muu)",Eksplikatsioon!S452/SUM(Eksplikatsioon!$O452:'Eksplikatsioon'!$AG452),IF($G452="Erikasutuses pind (korrus)",IFERROR(SUMIFS($E:$E,$G:$G,"Ainukasutuses pind",$C:$C,"Üüritav pind",$H:$H,N$3,$A:$A,$A452)/SUMIFS($E:$E,$G:$G,"Ainukasutuses pind",$C:$C,"Üüritav pind",$A:$A,$A452),0),IF($G452="Erikasutuses pind (hoone)",IFERROR(SUMIFS($E:$E,$G:$G,"Ainukasutuses pind",$C:$C,"Üüritav pind",$H:$H,N$3)/SUMIFS($E:$E,$G:$G,"Ainukasutuses pind",$C:$C,"Üüritav pind"),0),""))),"")</f>
        <v/>
      </c>
      <c r="O452" s="72" t="str">
        <f>IFERROR(IF($G452="Erikasutuses pind (muu)",Eksplikatsioon!T452/SUM(Eksplikatsioon!$O452:'Eksplikatsioon'!$AG452),IF($G452="Erikasutuses pind (korrus)",IFERROR(SUMIFS($E:$E,$G:$G,"Ainukasutuses pind",$C:$C,"Üüritav pind",$H:$H,O$3,$A:$A,$A452)/SUMIFS($E:$E,$G:$G,"Ainukasutuses pind",$C:$C,"Üüritav pind",$A:$A,$A452),0),IF($G452="Erikasutuses pind (hoone)",IFERROR(SUMIFS($E:$E,$G:$G,"Ainukasutuses pind",$C:$C,"Üüritav pind",$H:$H,O$3)/SUMIFS($E:$E,$G:$G,"Ainukasutuses pind",$C:$C,"Üüritav pind"),0),""))),"")</f>
        <v/>
      </c>
      <c r="P452" s="72" t="str">
        <f>IFERROR(IF($G452="Erikasutuses pind (muu)",Eksplikatsioon!U452/SUM(Eksplikatsioon!$O452:'Eksplikatsioon'!$AG452),IF($G452="Erikasutuses pind (korrus)",IFERROR(SUMIFS($E:$E,$G:$G,"Ainukasutuses pind",$C:$C,"Üüritav pind",$H:$H,P$3,$A:$A,$A452)/SUMIFS($E:$E,$G:$G,"Ainukasutuses pind",$C:$C,"Üüritav pind",$A:$A,$A452),0),IF($G452="Erikasutuses pind (hoone)",IFERROR(SUMIFS($E:$E,$G:$G,"Ainukasutuses pind",$C:$C,"Üüritav pind",$H:$H,P$3)/SUMIFS($E:$E,$G:$G,"Ainukasutuses pind",$C:$C,"Üüritav pind"),0),""))),"")</f>
        <v/>
      </c>
      <c r="Q452" s="72" t="str">
        <f>IFERROR(IF($G452="Erikasutuses pind (muu)",Eksplikatsioon!V452/SUM(Eksplikatsioon!$O452:'Eksplikatsioon'!$AG452),IF($G452="Erikasutuses pind (korrus)",IFERROR(SUMIFS($E:$E,$G:$G,"Ainukasutuses pind",$C:$C,"Üüritav pind",$H:$H,Q$3,$A:$A,$A452)/SUMIFS($E:$E,$G:$G,"Ainukasutuses pind",$C:$C,"Üüritav pind",$A:$A,$A452),0),IF($G452="Erikasutuses pind (hoone)",IFERROR(SUMIFS($E:$E,$G:$G,"Ainukasutuses pind",$C:$C,"Üüritav pind",$H:$H,Q$3)/SUMIFS($E:$E,$G:$G,"Ainukasutuses pind",$C:$C,"Üüritav pind"),0),""))),"")</f>
        <v/>
      </c>
      <c r="R452" s="72" t="str">
        <f>IFERROR(IF($G452="Erikasutuses pind (muu)",Eksplikatsioon!W452/SUM(Eksplikatsioon!$O452:'Eksplikatsioon'!$AG452),IF($G452="Erikasutuses pind (korrus)",IFERROR(SUMIFS($E:$E,$G:$G,"Ainukasutuses pind",$C:$C,"Üüritav pind",$H:$H,R$3,$A:$A,$A452)/SUMIFS($E:$E,$G:$G,"Ainukasutuses pind",$C:$C,"Üüritav pind",$A:$A,$A452),0),IF($G452="Erikasutuses pind (hoone)",IFERROR(SUMIFS($E:$E,$G:$G,"Ainukasutuses pind",$C:$C,"Üüritav pind",$H:$H,R$3)/SUMIFS($E:$E,$G:$G,"Ainukasutuses pind",$C:$C,"Üüritav pind"),0),""))),"")</f>
        <v/>
      </c>
      <c r="S452" s="72" t="str">
        <f>IFERROR(IF($G452="Erikasutuses pind (muu)",Eksplikatsioon!X452/SUM(Eksplikatsioon!$O452:'Eksplikatsioon'!$AG452),IF($G452="Erikasutuses pind (korrus)",IFERROR(SUMIFS($E:$E,$G:$G,"Ainukasutuses pind",$C:$C,"Üüritav pind",$H:$H,S$3,$A:$A,$A452)/SUMIFS($E:$E,$G:$G,"Ainukasutuses pind",$C:$C,"Üüritav pind",$A:$A,$A452),0),IF($G452="Erikasutuses pind (hoone)",IFERROR(SUMIFS($E:$E,$G:$G,"Ainukasutuses pind",$C:$C,"Üüritav pind",$H:$H,S$3)/SUMIFS($E:$E,$G:$G,"Ainukasutuses pind",$C:$C,"Üüritav pind"),0),""))),"")</f>
        <v/>
      </c>
      <c r="T452" s="72" t="str">
        <f>IFERROR(IF($G452="Erikasutuses pind (muu)",Eksplikatsioon!Y452/SUM(Eksplikatsioon!$O452:'Eksplikatsioon'!$AG452),IF($G452="Erikasutuses pind (korrus)",IFERROR(SUMIFS($E:$E,$G:$G,"Ainukasutuses pind",$C:$C,"Üüritav pind",$H:$H,T$3,$A:$A,$A452)/SUMIFS($E:$E,$G:$G,"Ainukasutuses pind",$C:$C,"Üüritav pind",$A:$A,$A452),0),IF($G452="Erikasutuses pind (hoone)",IFERROR(SUMIFS($E:$E,$G:$G,"Ainukasutuses pind",$C:$C,"Üüritav pind",$H:$H,T$3)/SUMIFS($E:$E,$G:$G,"Ainukasutuses pind",$C:$C,"Üüritav pind"),0),""))),"")</f>
        <v/>
      </c>
      <c r="U452" s="72" t="str">
        <f>IFERROR(IF($G452="Erikasutuses pind (muu)",Eksplikatsioon!Z452/SUM(Eksplikatsioon!$O452:'Eksplikatsioon'!$AG452),IF($G452="Erikasutuses pind (korrus)",IFERROR(SUMIFS($E:$E,$G:$G,"Ainukasutuses pind",$C:$C,"Üüritav pind",$H:$H,U$3,$A:$A,$A452)/SUMIFS($E:$E,$G:$G,"Ainukasutuses pind",$C:$C,"Üüritav pind",$A:$A,$A452),0),IF($G452="Erikasutuses pind (hoone)",IFERROR(SUMIFS($E:$E,$G:$G,"Ainukasutuses pind",$C:$C,"Üüritav pind",$H:$H,U$3)/SUMIFS($E:$E,$G:$G,"Ainukasutuses pind",$C:$C,"Üüritav pind"),0),""))),"")</f>
        <v/>
      </c>
      <c r="V452" s="72" t="str">
        <f>IFERROR(IF($G452="Erikasutuses pind (muu)",Eksplikatsioon!AA452/SUM(Eksplikatsioon!$O452:'Eksplikatsioon'!$AG452),IF($G452="Erikasutuses pind (korrus)",IFERROR(SUMIFS($E:$E,$G:$G,"Ainukasutuses pind",$C:$C,"Üüritav pind",$H:$H,V$3,$A:$A,$A452)/SUMIFS($E:$E,$G:$G,"Ainukasutuses pind",$C:$C,"Üüritav pind",$A:$A,$A452),0),IF($G452="Erikasutuses pind (hoone)",IFERROR(SUMIFS($E:$E,$G:$G,"Ainukasutuses pind",$C:$C,"Üüritav pind",$H:$H,V$3)/SUMIFS($E:$E,$G:$G,"Ainukasutuses pind",$C:$C,"Üüritav pind"),0),""))),"")</f>
        <v/>
      </c>
      <c r="W452" s="72" t="str">
        <f>IFERROR(IF($G452="Erikasutuses pind (muu)",Eksplikatsioon!AB452/SUM(Eksplikatsioon!$O452:'Eksplikatsioon'!$AG452),IF($G452="Erikasutuses pind (korrus)",IFERROR(SUMIFS($E:$E,$G:$G,"Ainukasutuses pind",$C:$C,"Üüritav pind",$H:$H,W$3,$A:$A,$A452)/SUMIFS($E:$E,$G:$G,"Ainukasutuses pind",$C:$C,"Üüritav pind",$A:$A,$A452),0),IF($G452="Erikasutuses pind (hoone)",IFERROR(SUMIFS($E:$E,$G:$G,"Ainukasutuses pind",$C:$C,"Üüritav pind",$H:$H,W$3)/SUMIFS($E:$E,$G:$G,"Ainukasutuses pind",$C:$C,"Üüritav pind"),0),""))),"")</f>
        <v/>
      </c>
      <c r="X452" s="72" t="str">
        <f>IFERROR(IF($G452="Erikasutuses pind (muu)",Eksplikatsioon!AC452/SUM(Eksplikatsioon!$O452:'Eksplikatsioon'!$AG452),IF($G452="Erikasutuses pind (korrus)",IFERROR(SUMIFS($E:$E,$G:$G,"Ainukasutuses pind",$C:$C,"Üüritav pind",$H:$H,X$3,$A:$A,$A452)/SUMIFS($E:$E,$G:$G,"Ainukasutuses pind",$C:$C,"Üüritav pind",$A:$A,$A452),0),IF($G452="Erikasutuses pind (hoone)",IFERROR(SUMIFS($E:$E,$G:$G,"Ainukasutuses pind",$C:$C,"Üüritav pind",$H:$H,X$3)/SUMIFS($E:$E,$G:$G,"Ainukasutuses pind",$C:$C,"Üüritav pind"),0),""))),"")</f>
        <v/>
      </c>
      <c r="Y452" s="72" t="str">
        <f>IFERROR(IF($G452="Erikasutuses pind (muu)",Eksplikatsioon!AD452/SUM(Eksplikatsioon!$O452:'Eksplikatsioon'!$AG452),IF($G452="Erikasutuses pind (korrus)",IFERROR(SUMIFS($E:$E,$G:$G,"Ainukasutuses pind",$C:$C,"Üüritav pind",$H:$H,Y$3,$A:$A,$A452)/SUMIFS($E:$E,$G:$G,"Ainukasutuses pind",$C:$C,"Üüritav pind",$A:$A,$A452),0),IF($G452="Erikasutuses pind (hoone)",IFERROR(SUMIFS($E:$E,$G:$G,"Ainukasutuses pind",$C:$C,"Üüritav pind",$H:$H,Y$3)/SUMIFS($E:$E,$G:$G,"Ainukasutuses pind",$C:$C,"Üüritav pind"),0),""))),"")</f>
        <v/>
      </c>
      <c r="Z452" s="72" t="str">
        <f>IFERROR(IF($G452="Erikasutuses pind (muu)",Eksplikatsioon!AE452/SUM(Eksplikatsioon!$O452:'Eksplikatsioon'!$AG452),IF($G452="Erikasutuses pind (korrus)",IFERROR(SUMIFS($E:$E,$G:$G,"Ainukasutuses pind",$C:$C,"Üüritav pind",$H:$H,Z$3,$A:$A,$A452)/SUMIFS($E:$E,$G:$G,"Ainukasutuses pind",$C:$C,"Üüritav pind",$A:$A,$A452),0),IF($G452="Erikasutuses pind (hoone)",IFERROR(SUMIFS($E:$E,$G:$G,"Ainukasutuses pind",$C:$C,"Üüritav pind",$H:$H,Z$3)/SUMIFS($E:$E,$G:$G,"Ainukasutuses pind",$C:$C,"Üüritav pind"),0),""))),"")</f>
        <v/>
      </c>
      <c r="AA452" s="72" t="str">
        <f>IFERROR(IF($G452="Erikasutuses pind (muu)",Eksplikatsioon!AF452/SUM(Eksplikatsioon!$O452:'Eksplikatsioon'!$AG452),IF($G452="Erikasutuses pind (korrus)",IFERROR(SUMIFS($E:$E,$G:$G,"Ainukasutuses pind",$C:$C,"Üüritav pind",$H:$H,AA$3,$A:$A,$A452)/SUMIFS($E:$E,$G:$G,"Ainukasutuses pind",$C:$C,"Üüritav pind",$A:$A,$A452),0),IF($G452="Erikasutuses pind (hoone)",IFERROR(SUMIFS($E:$E,$G:$G,"Ainukasutuses pind",$C:$C,"Üüritav pind",$H:$H,AA$3)/SUMIFS($E:$E,$G:$G,"Ainukasutuses pind",$C:$C,"Üüritav pind"),0),""))),"")</f>
        <v/>
      </c>
      <c r="AB452" s="72" t="str">
        <f>IFERROR(IF($G452="Erikasutuses pind (muu)",Eksplikatsioon!AG452/SUM(Eksplikatsioon!$O452:'Eksplikatsioon'!$AG452),IF($G452="Erikasutuses pind (korrus)",IFERROR(SUMIFS($E:$E,$G:$G,"Ainukasutuses pind",$C:$C,"Üüritav pind",$H:$H,AB$3,$A:$A,$A452)/SUMIFS($E:$E,$G:$G,"Ainukasutuses pind",$C:$C,"Üüritav pind",$A:$A,$A452),0),IF($G452="Erikasutuses pind (hoone)",IFERROR(SUMIFS($E:$E,$G:$G,"Ainukasutuses pind",$C:$C,"Üüritav pind",$H:$H,AB$3)/SUMIFS($E:$E,$G:$G,"Ainukasutuses pind",$C:$C,"Üüritav pind"),0),""))),"")</f>
        <v/>
      </c>
      <c r="AC452" s="72" t="str">
        <f>IFERROR(IF($G452="Erikasutuses pind (muu)",$E452*J452,IFERROR($E452*J452/SUM($J452:$AB452)*(Eksplikatsioon!O452)/SUMPRODUCT($J452:$AB452,Eksplikatsioon!$O452:$AG452),"")),"")</f>
        <v/>
      </c>
      <c r="AD452" s="72" t="str">
        <f>IFERROR(IF($G452="Erikasutuses pind (muu)",$E452*K452,IFERROR($E452*K452/SUM($J452:$AB452)*(Eksplikatsioon!P452)/SUMPRODUCT($J452:$AB452,Eksplikatsioon!$O452:$AG452),"")),"")</f>
        <v/>
      </c>
      <c r="AE452" s="72" t="str">
        <f>IFERROR(IF($G452="Erikasutuses pind (muu)",$E452*L452,IFERROR($E452*L452/SUM($J452:$AB452)*(Eksplikatsioon!Q452)/SUMPRODUCT($J452:$AB452,Eksplikatsioon!$O452:$AG452),"")),"")</f>
        <v/>
      </c>
      <c r="AF452" s="72" t="str">
        <f>IFERROR(IF($G452="Erikasutuses pind (muu)",$E452*M452,IFERROR($E452*M452/SUM($J452:$AB452)*(Eksplikatsioon!R452)/SUMPRODUCT($J452:$AB452,Eksplikatsioon!$O452:$AG452),"")),"")</f>
        <v/>
      </c>
      <c r="AG452" s="72" t="str">
        <f>IFERROR(IF($G452="Erikasutuses pind (muu)",$E452*N452,IFERROR($E452*N452/SUM($J452:$AB452)*(Eksplikatsioon!S452)/SUMPRODUCT($J452:$AB452,Eksplikatsioon!$O452:$AG452),"")),"")</f>
        <v/>
      </c>
      <c r="AH452" s="72" t="str">
        <f>IFERROR(IF($G452="Erikasutuses pind (muu)",$E452*O452,IFERROR($E452*O452/SUM($J452:$AB452)*(Eksplikatsioon!T452)/SUMPRODUCT($J452:$AB452,Eksplikatsioon!$O452:$AG452),"")),"")</f>
        <v/>
      </c>
      <c r="AI452" s="72" t="str">
        <f>IFERROR(IF($G452="Erikasutuses pind (muu)",$E452*P452,IFERROR($E452*P452/SUM($J452:$AB452)*(Eksplikatsioon!U452)/SUMPRODUCT($J452:$AB452,Eksplikatsioon!$O452:$AG452),"")),"")</f>
        <v/>
      </c>
      <c r="AJ452" s="72" t="str">
        <f>IFERROR(IF($G452="Erikasutuses pind (muu)",$E452*Q452,IFERROR($E452*Q452/SUM($J452:$AB452)*(Eksplikatsioon!V452)/SUMPRODUCT($J452:$AB452,Eksplikatsioon!$O452:$AG452),"")),"")</f>
        <v/>
      </c>
      <c r="AK452" s="72" t="str">
        <f>IFERROR(IF($G452="Erikasutuses pind (muu)",$E452*R452,IFERROR($E452*R452/SUM($J452:$AB452)*(Eksplikatsioon!W452)/SUMPRODUCT($J452:$AB452,Eksplikatsioon!$O452:$AG452),"")),"")</f>
        <v/>
      </c>
      <c r="AL452" s="72" t="str">
        <f>IFERROR(IF($G452="Erikasutuses pind (muu)",$E452*S452,IFERROR($E452*S452/SUM($J452:$AB452)*(Eksplikatsioon!X452)/SUMPRODUCT($J452:$AB452,Eksplikatsioon!$O452:$AG452),"")),"")</f>
        <v/>
      </c>
      <c r="AM452" s="72" t="str">
        <f>IFERROR(IF($G452="Erikasutuses pind (muu)",$E452*T452,IFERROR($E452*T452/SUM($J452:$AB452)*(Eksplikatsioon!Y452)/SUMPRODUCT($J452:$AB452,Eksplikatsioon!$O452:$AG452),"")),"")</f>
        <v/>
      </c>
      <c r="AN452" s="72" t="str">
        <f>IFERROR(IF($G452="Erikasutuses pind (muu)",$E452*U452,IFERROR($E452*U452/SUM($J452:$AB452)*(Eksplikatsioon!Z452)/SUMPRODUCT($J452:$AB452,Eksplikatsioon!$O452:$AG452),"")),"")</f>
        <v/>
      </c>
      <c r="AO452" s="72" t="str">
        <f>IFERROR(IF($G452="Erikasutuses pind (muu)",$E452*V452,IFERROR($E452*V452/SUM($J452:$AB452)*(Eksplikatsioon!AA452)/SUMPRODUCT($J452:$AB452,Eksplikatsioon!$O452:$AG452),"")),"")</f>
        <v/>
      </c>
      <c r="AP452" s="72" t="str">
        <f>IFERROR(IF($G452="Erikasutuses pind (muu)",$E452*W452,IFERROR($E452*W452/SUM($J452:$AB452)*(Eksplikatsioon!AB452)/SUMPRODUCT($J452:$AB452,Eksplikatsioon!$O452:$AG452),"")),"")</f>
        <v/>
      </c>
      <c r="AQ452" s="72" t="str">
        <f>IFERROR(IF($G452="Erikasutuses pind (muu)",$E452*X452,IFERROR($E452*X452/SUM($J452:$AB452)*(Eksplikatsioon!AC452)/SUMPRODUCT($J452:$AB452,Eksplikatsioon!$O452:$AG452),"")),"")</f>
        <v/>
      </c>
      <c r="AR452" s="72" t="str">
        <f>IFERROR(IF($G452="Erikasutuses pind (muu)",$E452*Y452,IFERROR($E452*Y452/SUM($J452:$AB452)*(Eksplikatsioon!AD452)/SUMPRODUCT($J452:$AB452,Eksplikatsioon!$O452:$AG452),"")),"")</f>
        <v/>
      </c>
      <c r="AS452" s="72" t="str">
        <f>IFERROR(IF($G452="Erikasutuses pind (muu)",$E452*Z452,IFERROR($E452*Z452/SUM($J452:$AB452)*(Eksplikatsioon!AE452)/SUMPRODUCT($J452:$AB452,Eksplikatsioon!$O452:$AG452),"")),"")</f>
        <v/>
      </c>
      <c r="AT452" s="72" t="str">
        <f>IFERROR(IF($G452="Erikasutuses pind (muu)",$E452*AA452,IFERROR($E452*AA452/SUM($J452:$AB452)*(Eksplikatsioon!AF452)/SUMPRODUCT($J452:$AB452,Eksplikatsioon!$O452:$AG452),"")),"")</f>
        <v/>
      </c>
      <c r="AU452" s="72" t="str">
        <f>IFERROR(IF($G452="Erikasutuses pind (muu)",$E452*AB452,IFERROR($E452*AB452/SUM($J452:$AB452)*(Eksplikatsioon!AG452)/SUMPRODUCT($J452:$AB452,Eksplikatsioon!$O452:$AG452),"")),"")</f>
        <v/>
      </c>
    </row>
    <row r="453" spans="1:47" x14ac:dyDescent="0.25">
      <c r="A453" s="71" t="str">
        <f>IF(Eksplikatsioon!A453=0,"",Eksplikatsioon!A453)</f>
        <v/>
      </c>
      <c r="B453" s="71" t="str">
        <f>IF(Eksplikatsioon!B453=0,"",Eksplikatsioon!B453)</f>
        <v/>
      </c>
      <c r="C453" s="71" t="str">
        <f>IF(Eksplikatsioon!C453=0,"",Eksplikatsioon!C453)</f>
        <v/>
      </c>
      <c r="D453" s="71" t="str">
        <f>IF(Eksplikatsioon!D453=0,"",Eksplikatsioon!D453)</f>
        <v/>
      </c>
      <c r="E453" s="71" t="str">
        <f>IF(Eksplikatsioon!F453=0,"",Eksplikatsioon!F453)</f>
        <v/>
      </c>
      <c r="F453" s="71" t="str">
        <f>IF(Eksplikatsioon!H453=0,"",Eksplikatsioon!H453)</f>
        <v/>
      </c>
      <c r="G453" s="71" t="str">
        <f>IF(Eksplikatsioon!J453=0,"",Eksplikatsioon!J453)</f>
        <v/>
      </c>
      <c r="H453" s="71" t="str">
        <f>IF(Eksplikatsioon!K453=0,"",Eksplikatsioon!K453)</f>
        <v/>
      </c>
      <c r="I453" s="71" t="str">
        <f>IF(Eksplikatsioon!L453=0,"",Eksplikatsioon!L453)</f>
        <v/>
      </c>
      <c r="J453" s="72" t="str">
        <f>IFERROR(IF($G453="Erikasutuses pind (muu)",Eksplikatsioon!O453/SUM(Eksplikatsioon!$O453:'Eksplikatsioon'!$AG453),IF($G453="Erikasutuses pind (korrus)",IFERROR(SUMIFS($E:$E,$G:$G,"Ainukasutuses pind",$C:$C,"Üüritav pind",$H:$H,J$3,$A:$A,$A453)/SUMIFS($E:$E,$G:$G,"Ainukasutuses pind",$C:$C,"Üüritav pind",$A:$A,$A453),0),IF($G453="Erikasutuses pind (hoone)",IFERROR(SUMIFS($E:$E,$G:$G,"Ainukasutuses pind",$C:$C,"Üüritav pind",$H:$H,J$3)/SUMIFS($E:$E,$G:$G,"Ainukasutuses pind",$C:$C,"Üüritav pind"),0),""))),"")</f>
        <v/>
      </c>
      <c r="K453" s="72" t="str">
        <f>IFERROR(IF($G453="Erikasutuses pind (muu)",Eksplikatsioon!P453/SUM(Eksplikatsioon!$O453:'Eksplikatsioon'!$AG453),IF($G453="Erikasutuses pind (korrus)",IFERROR(SUMIFS($E:$E,$G:$G,"Ainukasutuses pind",$C:$C,"Üüritav pind",$H:$H,K$3,$A:$A,$A453)/SUMIFS($E:$E,$G:$G,"Ainukasutuses pind",$C:$C,"Üüritav pind",$A:$A,$A453),0),IF($G453="Erikasutuses pind (hoone)",IFERROR(SUMIFS($E:$E,$G:$G,"Ainukasutuses pind",$C:$C,"Üüritav pind",$H:$H,K$3)/SUMIFS($E:$E,$G:$G,"Ainukasutuses pind",$C:$C,"Üüritav pind"),0),""))),"")</f>
        <v/>
      </c>
      <c r="L453" s="72" t="str">
        <f>IFERROR(IF($G453="Erikasutuses pind (muu)",Eksplikatsioon!Q453/SUM(Eksplikatsioon!$O453:'Eksplikatsioon'!$AG453),IF($G453="Erikasutuses pind (korrus)",IFERROR(SUMIFS($E:$E,$G:$G,"Ainukasutuses pind",$C:$C,"Üüritav pind",$H:$H,L$3,$A:$A,$A453)/SUMIFS($E:$E,$G:$G,"Ainukasutuses pind",$C:$C,"Üüritav pind",$A:$A,$A453),0),IF($G453="Erikasutuses pind (hoone)",IFERROR(SUMIFS($E:$E,$G:$G,"Ainukasutuses pind",$C:$C,"Üüritav pind",$H:$H,L$3)/SUMIFS($E:$E,$G:$G,"Ainukasutuses pind",$C:$C,"Üüritav pind"),0),""))),"")</f>
        <v/>
      </c>
      <c r="M453" s="72" t="str">
        <f>IFERROR(IF($G453="Erikasutuses pind (muu)",Eksplikatsioon!R453/SUM(Eksplikatsioon!$O453:'Eksplikatsioon'!$AG453),IF($G453="Erikasutuses pind (korrus)",IFERROR(SUMIFS($E:$E,$G:$G,"Ainukasutuses pind",$C:$C,"Üüritav pind",$H:$H,M$3,$A:$A,$A453)/SUMIFS($E:$E,$G:$G,"Ainukasutuses pind",$C:$C,"Üüritav pind",$A:$A,$A453),0),IF($G453="Erikasutuses pind (hoone)",IFERROR(SUMIFS($E:$E,$G:$G,"Ainukasutuses pind",$C:$C,"Üüritav pind",$H:$H,M$3)/SUMIFS($E:$E,$G:$G,"Ainukasutuses pind",$C:$C,"Üüritav pind"),0),""))),"")</f>
        <v/>
      </c>
      <c r="N453" s="72" t="str">
        <f>IFERROR(IF($G453="Erikasutuses pind (muu)",Eksplikatsioon!S453/SUM(Eksplikatsioon!$O453:'Eksplikatsioon'!$AG453),IF($G453="Erikasutuses pind (korrus)",IFERROR(SUMIFS($E:$E,$G:$G,"Ainukasutuses pind",$C:$C,"Üüritav pind",$H:$H,N$3,$A:$A,$A453)/SUMIFS($E:$E,$G:$G,"Ainukasutuses pind",$C:$C,"Üüritav pind",$A:$A,$A453),0),IF($G453="Erikasutuses pind (hoone)",IFERROR(SUMIFS($E:$E,$G:$G,"Ainukasutuses pind",$C:$C,"Üüritav pind",$H:$H,N$3)/SUMIFS($E:$E,$G:$G,"Ainukasutuses pind",$C:$C,"Üüritav pind"),0),""))),"")</f>
        <v/>
      </c>
      <c r="O453" s="72" t="str">
        <f>IFERROR(IF($G453="Erikasutuses pind (muu)",Eksplikatsioon!T453/SUM(Eksplikatsioon!$O453:'Eksplikatsioon'!$AG453),IF($G453="Erikasutuses pind (korrus)",IFERROR(SUMIFS($E:$E,$G:$G,"Ainukasutuses pind",$C:$C,"Üüritav pind",$H:$H,O$3,$A:$A,$A453)/SUMIFS($E:$E,$G:$G,"Ainukasutuses pind",$C:$C,"Üüritav pind",$A:$A,$A453),0),IF($G453="Erikasutuses pind (hoone)",IFERROR(SUMIFS($E:$E,$G:$G,"Ainukasutuses pind",$C:$C,"Üüritav pind",$H:$H,O$3)/SUMIFS($E:$E,$G:$G,"Ainukasutuses pind",$C:$C,"Üüritav pind"),0),""))),"")</f>
        <v/>
      </c>
      <c r="P453" s="72" t="str">
        <f>IFERROR(IF($G453="Erikasutuses pind (muu)",Eksplikatsioon!U453/SUM(Eksplikatsioon!$O453:'Eksplikatsioon'!$AG453),IF($G453="Erikasutuses pind (korrus)",IFERROR(SUMIFS($E:$E,$G:$G,"Ainukasutuses pind",$C:$C,"Üüritav pind",$H:$H,P$3,$A:$A,$A453)/SUMIFS($E:$E,$G:$G,"Ainukasutuses pind",$C:$C,"Üüritav pind",$A:$A,$A453),0),IF($G453="Erikasutuses pind (hoone)",IFERROR(SUMIFS($E:$E,$G:$G,"Ainukasutuses pind",$C:$C,"Üüritav pind",$H:$H,P$3)/SUMIFS($E:$E,$G:$G,"Ainukasutuses pind",$C:$C,"Üüritav pind"),0),""))),"")</f>
        <v/>
      </c>
      <c r="Q453" s="72" t="str">
        <f>IFERROR(IF($G453="Erikasutuses pind (muu)",Eksplikatsioon!V453/SUM(Eksplikatsioon!$O453:'Eksplikatsioon'!$AG453),IF($G453="Erikasutuses pind (korrus)",IFERROR(SUMIFS($E:$E,$G:$G,"Ainukasutuses pind",$C:$C,"Üüritav pind",$H:$H,Q$3,$A:$A,$A453)/SUMIFS($E:$E,$G:$G,"Ainukasutuses pind",$C:$C,"Üüritav pind",$A:$A,$A453),0),IF($G453="Erikasutuses pind (hoone)",IFERROR(SUMIFS($E:$E,$G:$G,"Ainukasutuses pind",$C:$C,"Üüritav pind",$H:$H,Q$3)/SUMIFS($E:$E,$G:$G,"Ainukasutuses pind",$C:$C,"Üüritav pind"),0),""))),"")</f>
        <v/>
      </c>
      <c r="R453" s="72" t="str">
        <f>IFERROR(IF($G453="Erikasutuses pind (muu)",Eksplikatsioon!W453/SUM(Eksplikatsioon!$O453:'Eksplikatsioon'!$AG453),IF($G453="Erikasutuses pind (korrus)",IFERROR(SUMIFS($E:$E,$G:$G,"Ainukasutuses pind",$C:$C,"Üüritav pind",$H:$H,R$3,$A:$A,$A453)/SUMIFS($E:$E,$G:$G,"Ainukasutuses pind",$C:$C,"Üüritav pind",$A:$A,$A453),0),IF($G453="Erikasutuses pind (hoone)",IFERROR(SUMIFS($E:$E,$G:$G,"Ainukasutuses pind",$C:$C,"Üüritav pind",$H:$H,R$3)/SUMIFS($E:$E,$G:$G,"Ainukasutuses pind",$C:$C,"Üüritav pind"),0),""))),"")</f>
        <v/>
      </c>
      <c r="S453" s="72" t="str">
        <f>IFERROR(IF($G453="Erikasutuses pind (muu)",Eksplikatsioon!X453/SUM(Eksplikatsioon!$O453:'Eksplikatsioon'!$AG453),IF($G453="Erikasutuses pind (korrus)",IFERROR(SUMIFS($E:$E,$G:$G,"Ainukasutuses pind",$C:$C,"Üüritav pind",$H:$H,S$3,$A:$A,$A453)/SUMIFS($E:$E,$G:$G,"Ainukasutuses pind",$C:$C,"Üüritav pind",$A:$A,$A453),0),IF($G453="Erikasutuses pind (hoone)",IFERROR(SUMIFS($E:$E,$G:$G,"Ainukasutuses pind",$C:$C,"Üüritav pind",$H:$H,S$3)/SUMIFS($E:$E,$G:$G,"Ainukasutuses pind",$C:$C,"Üüritav pind"),0),""))),"")</f>
        <v/>
      </c>
      <c r="T453" s="72" t="str">
        <f>IFERROR(IF($G453="Erikasutuses pind (muu)",Eksplikatsioon!Y453/SUM(Eksplikatsioon!$O453:'Eksplikatsioon'!$AG453),IF($G453="Erikasutuses pind (korrus)",IFERROR(SUMIFS($E:$E,$G:$G,"Ainukasutuses pind",$C:$C,"Üüritav pind",$H:$H,T$3,$A:$A,$A453)/SUMIFS($E:$E,$G:$G,"Ainukasutuses pind",$C:$C,"Üüritav pind",$A:$A,$A453),0),IF($G453="Erikasutuses pind (hoone)",IFERROR(SUMIFS($E:$E,$G:$G,"Ainukasutuses pind",$C:$C,"Üüritav pind",$H:$H,T$3)/SUMIFS($E:$E,$G:$G,"Ainukasutuses pind",$C:$C,"Üüritav pind"),0),""))),"")</f>
        <v/>
      </c>
      <c r="U453" s="72" t="str">
        <f>IFERROR(IF($G453="Erikasutuses pind (muu)",Eksplikatsioon!Z453/SUM(Eksplikatsioon!$O453:'Eksplikatsioon'!$AG453),IF($G453="Erikasutuses pind (korrus)",IFERROR(SUMIFS($E:$E,$G:$G,"Ainukasutuses pind",$C:$C,"Üüritav pind",$H:$H,U$3,$A:$A,$A453)/SUMIFS($E:$E,$G:$G,"Ainukasutuses pind",$C:$C,"Üüritav pind",$A:$A,$A453),0),IF($G453="Erikasutuses pind (hoone)",IFERROR(SUMIFS($E:$E,$G:$G,"Ainukasutuses pind",$C:$C,"Üüritav pind",$H:$H,U$3)/SUMIFS($E:$E,$G:$G,"Ainukasutuses pind",$C:$C,"Üüritav pind"),0),""))),"")</f>
        <v/>
      </c>
      <c r="V453" s="72" t="str">
        <f>IFERROR(IF($G453="Erikasutuses pind (muu)",Eksplikatsioon!AA453/SUM(Eksplikatsioon!$O453:'Eksplikatsioon'!$AG453),IF($G453="Erikasutuses pind (korrus)",IFERROR(SUMIFS($E:$E,$G:$G,"Ainukasutuses pind",$C:$C,"Üüritav pind",$H:$H,V$3,$A:$A,$A453)/SUMIFS($E:$E,$G:$G,"Ainukasutuses pind",$C:$C,"Üüritav pind",$A:$A,$A453),0),IF($G453="Erikasutuses pind (hoone)",IFERROR(SUMIFS($E:$E,$G:$G,"Ainukasutuses pind",$C:$C,"Üüritav pind",$H:$H,V$3)/SUMIFS($E:$E,$G:$G,"Ainukasutuses pind",$C:$C,"Üüritav pind"),0),""))),"")</f>
        <v/>
      </c>
      <c r="W453" s="72" t="str">
        <f>IFERROR(IF($G453="Erikasutuses pind (muu)",Eksplikatsioon!AB453/SUM(Eksplikatsioon!$O453:'Eksplikatsioon'!$AG453),IF($G453="Erikasutuses pind (korrus)",IFERROR(SUMIFS($E:$E,$G:$G,"Ainukasutuses pind",$C:$C,"Üüritav pind",$H:$H,W$3,$A:$A,$A453)/SUMIFS($E:$E,$G:$G,"Ainukasutuses pind",$C:$C,"Üüritav pind",$A:$A,$A453),0),IF($G453="Erikasutuses pind (hoone)",IFERROR(SUMIFS($E:$E,$G:$G,"Ainukasutuses pind",$C:$C,"Üüritav pind",$H:$H,W$3)/SUMIFS($E:$E,$G:$G,"Ainukasutuses pind",$C:$C,"Üüritav pind"),0),""))),"")</f>
        <v/>
      </c>
      <c r="X453" s="72" t="str">
        <f>IFERROR(IF($G453="Erikasutuses pind (muu)",Eksplikatsioon!AC453/SUM(Eksplikatsioon!$O453:'Eksplikatsioon'!$AG453),IF($G453="Erikasutuses pind (korrus)",IFERROR(SUMIFS($E:$E,$G:$G,"Ainukasutuses pind",$C:$C,"Üüritav pind",$H:$H,X$3,$A:$A,$A453)/SUMIFS($E:$E,$G:$G,"Ainukasutuses pind",$C:$C,"Üüritav pind",$A:$A,$A453),0),IF($G453="Erikasutuses pind (hoone)",IFERROR(SUMIFS($E:$E,$G:$G,"Ainukasutuses pind",$C:$C,"Üüritav pind",$H:$H,X$3)/SUMIFS($E:$E,$G:$G,"Ainukasutuses pind",$C:$C,"Üüritav pind"),0),""))),"")</f>
        <v/>
      </c>
      <c r="Y453" s="72" t="str">
        <f>IFERROR(IF($G453="Erikasutuses pind (muu)",Eksplikatsioon!AD453/SUM(Eksplikatsioon!$O453:'Eksplikatsioon'!$AG453),IF($G453="Erikasutuses pind (korrus)",IFERROR(SUMIFS($E:$E,$G:$G,"Ainukasutuses pind",$C:$C,"Üüritav pind",$H:$H,Y$3,$A:$A,$A453)/SUMIFS($E:$E,$G:$G,"Ainukasutuses pind",$C:$C,"Üüritav pind",$A:$A,$A453),0),IF($G453="Erikasutuses pind (hoone)",IFERROR(SUMIFS($E:$E,$G:$G,"Ainukasutuses pind",$C:$C,"Üüritav pind",$H:$H,Y$3)/SUMIFS($E:$E,$G:$G,"Ainukasutuses pind",$C:$C,"Üüritav pind"),0),""))),"")</f>
        <v/>
      </c>
      <c r="Z453" s="72" t="str">
        <f>IFERROR(IF($G453="Erikasutuses pind (muu)",Eksplikatsioon!AE453/SUM(Eksplikatsioon!$O453:'Eksplikatsioon'!$AG453),IF($G453="Erikasutuses pind (korrus)",IFERROR(SUMIFS($E:$E,$G:$G,"Ainukasutuses pind",$C:$C,"Üüritav pind",$H:$H,Z$3,$A:$A,$A453)/SUMIFS($E:$E,$G:$G,"Ainukasutuses pind",$C:$C,"Üüritav pind",$A:$A,$A453),0),IF($G453="Erikasutuses pind (hoone)",IFERROR(SUMIFS($E:$E,$G:$G,"Ainukasutuses pind",$C:$C,"Üüritav pind",$H:$H,Z$3)/SUMIFS($E:$E,$G:$G,"Ainukasutuses pind",$C:$C,"Üüritav pind"),0),""))),"")</f>
        <v/>
      </c>
      <c r="AA453" s="72" t="str">
        <f>IFERROR(IF($G453="Erikasutuses pind (muu)",Eksplikatsioon!AF453/SUM(Eksplikatsioon!$O453:'Eksplikatsioon'!$AG453),IF($G453="Erikasutuses pind (korrus)",IFERROR(SUMIFS($E:$E,$G:$G,"Ainukasutuses pind",$C:$C,"Üüritav pind",$H:$H,AA$3,$A:$A,$A453)/SUMIFS($E:$E,$G:$G,"Ainukasutuses pind",$C:$C,"Üüritav pind",$A:$A,$A453),0),IF($G453="Erikasutuses pind (hoone)",IFERROR(SUMIFS($E:$E,$G:$G,"Ainukasutuses pind",$C:$C,"Üüritav pind",$H:$H,AA$3)/SUMIFS($E:$E,$G:$G,"Ainukasutuses pind",$C:$C,"Üüritav pind"),0),""))),"")</f>
        <v/>
      </c>
      <c r="AB453" s="72" t="str">
        <f>IFERROR(IF($G453="Erikasutuses pind (muu)",Eksplikatsioon!AG453/SUM(Eksplikatsioon!$O453:'Eksplikatsioon'!$AG453),IF($G453="Erikasutuses pind (korrus)",IFERROR(SUMIFS($E:$E,$G:$G,"Ainukasutuses pind",$C:$C,"Üüritav pind",$H:$H,AB$3,$A:$A,$A453)/SUMIFS($E:$E,$G:$G,"Ainukasutuses pind",$C:$C,"Üüritav pind",$A:$A,$A453),0),IF($G453="Erikasutuses pind (hoone)",IFERROR(SUMIFS($E:$E,$G:$G,"Ainukasutuses pind",$C:$C,"Üüritav pind",$H:$H,AB$3)/SUMIFS($E:$E,$G:$G,"Ainukasutuses pind",$C:$C,"Üüritav pind"),0),""))),"")</f>
        <v/>
      </c>
      <c r="AC453" s="72" t="str">
        <f>IFERROR(IF($G453="Erikasutuses pind (muu)",$E453*J453,IFERROR($E453*J453/SUM($J453:$AB453)*(Eksplikatsioon!O453)/SUMPRODUCT($J453:$AB453,Eksplikatsioon!$O453:$AG453),"")),"")</f>
        <v/>
      </c>
      <c r="AD453" s="72" t="str">
        <f>IFERROR(IF($G453="Erikasutuses pind (muu)",$E453*K453,IFERROR($E453*K453/SUM($J453:$AB453)*(Eksplikatsioon!P453)/SUMPRODUCT($J453:$AB453,Eksplikatsioon!$O453:$AG453),"")),"")</f>
        <v/>
      </c>
      <c r="AE453" s="72" t="str">
        <f>IFERROR(IF($G453="Erikasutuses pind (muu)",$E453*L453,IFERROR($E453*L453/SUM($J453:$AB453)*(Eksplikatsioon!Q453)/SUMPRODUCT($J453:$AB453,Eksplikatsioon!$O453:$AG453),"")),"")</f>
        <v/>
      </c>
      <c r="AF453" s="72" t="str">
        <f>IFERROR(IF($G453="Erikasutuses pind (muu)",$E453*M453,IFERROR($E453*M453/SUM($J453:$AB453)*(Eksplikatsioon!R453)/SUMPRODUCT($J453:$AB453,Eksplikatsioon!$O453:$AG453),"")),"")</f>
        <v/>
      </c>
      <c r="AG453" s="72" t="str">
        <f>IFERROR(IF($G453="Erikasutuses pind (muu)",$E453*N453,IFERROR($E453*N453/SUM($J453:$AB453)*(Eksplikatsioon!S453)/SUMPRODUCT($J453:$AB453,Eksplikatsioon!$O453:$AG453),"")),"")</f>
        <v/>
      </c>
      <c r="AH453" s="72" t="str">
        <f>IFERROR(IF($G453="Erikasutuses pind (muu)",$E453*O453,IFERROR($E453*O453/SUM($J453:$AB453)*(Eksplikatsioon!T453)/SUMPRODUCT($J453:$AB453,Eksplikatsioon!$O453:$AG453),"")),"")</f>
        <v/>
      </c>
      <c r="AI453" s="72" t="str">
        <f>IFERROR(IF($G453="Erikasutuses pind (muu)",$E453*P453,IFERROR($E453*P453/SUM($J453:$AB453)*(Eksplikatsioon!U453)/SUMPRODUCT($J453:$AB453,Eksplikatsioon!$O453:$AG453),"")),"")</f>
        <v/>
      </c>
      <c r="AJ453" s="72" t="str">
        <f>IFERROR(IF($G453="Erikasutuses pind (muu)",$E453*Q453,IFERROR($E453*Q453/SUM($J453:$AB453)*(Eksplikatsioon!V453)/SUMPRODUCT($J453:$AB453,Eksplikatsioon!$O453:$AG453),"")),"")</f>
        <v/>
      </c>
      <c r="AK453" s="72" t="str">
        <f>IFERROR(IF($G453="Erikasutuses pind (muu)",$E453*R453,IFERROR($E453*R453/SUM($J453:$AB453)*(Eksplikatsioon!W453)/SUMPRODUCT($J453:$AB453,Eksplikatsioon!$O453:$AG453),"")),"")</f>
        <v/>
      </c>
      <c r="AL453" s="72" t="str">
        <f>IFERROR(IF($G453="Erikasutuses pind (muu)",$E453*S453,IFERROR($E453*S453/SUM($J453:$AB453)*(Eksplikatsioon!X453)/SUMPRODUCT($J453:$AB453,Eksplikatsioon!$O453:$AG453),"")),"")</f>
        <v/>
      </c>
      <c r="AM453" s="72" t="str">
        <f>IFERROR(IF($G453="Erikasutuses pind (muu)",$E453*T453,IFERROR($E453*T453/SUM($J453:$AB453)*(Eksplikatsioon!Y453)/SUMPRODUCT($J453:$AB453,Eksplikatsioon!$O453:$AG453),"")),"")</f>
        <v/>
      </c>
      <c r="AN453" s="72" t="str">
        <f>IFERROR(IF($G453="Erikasutuses pind (muu)",$E453*U453,IFERROR($E453*U453/SUM($J453:$AB453)*(Eksplikatsioon!Z453)/SUMPRODUCT($J453:$AB453,Eksplikatsioon!$O453:$AG453),"")),"")</f>
        <v/>
      </c>
      <c r="AO453" s="72" t="str">
        <f>IFERROR(IF($G453="Erikasutuses pind (muu)",$E453*V453,IFERROR($E453*V453/SUM($J453:$AB453)*(Eksplikatsioon!AA453)/SUMPRODUCT($J453:$AB453,Eksplikatsioon!$O453:$AG453),"")),"")</f>
        <v/>
      </c>
      <c r="AP453" s="72" t="str">
        <f>IFERROR(IF($G453="Erikasutuses pind (muu)",$E453*W453,IFERROR($E453*W453/SUM($J453:$AB453)*(Eksplikatsioon!AB453)/SUMPRODUCT($J453:$AB453,Eksplikatsioon!$O453:$AG453),"")),"")</f>
        <v/>
      </c>
      <c r="AQ453" s="72" t="str">
        <f>IFERROR(IF($G453="Erikasutuses pind (muu)",$E453*X453,IFERROR($E453*X453/SUM($J453:$AB453)*(Eksplikatsioon!AC453)/SUMPRODUCT($J453:$AB453,Eksplikatsioon!$O453:$AG453),"")),"")</f>
        <v/>
      </c>
      <c r="AR453" s="72" t="str">
        <f>IFERROR(IF($G453="Erikasutuses pind (muu)",$E453*Y453,IFERROR($E453*Y453/SUM($J453:$AB453)*(Eksplikatsioon!AD453)/SUMPRODUCT($J453:$AB453,Eksplikatsioon!$O453:$AG453),"")),"")</f>
        <v/>
      </c>
      <c r="AS453" s="72" t="str">
        <f>IFERROR(IF($G453="Erikasutuses pind (muu)",$E453*Z453,IFERROR($E453*Z453/SUM($J453:$AB453)*(Eksplikatsioon!AE453)/SUMPRODUCT($J453:$AB453,Eksplikatsioon!$O453:$AG453),"")),"")</f>
        <v/>
      </c>
      <c r="AT453" s="72" t="str">
        <f>IFERROR(IF($G453="Erikasutuses pind (muu)",$E453*AA453,IFERROR($E453*AA453/SUM($J453:$AB453)*(Eksplikatsioon!AF453)/SUMPRODUCT($J453:$AB453,Eksplikatsioon!$O453:$AG453),"")),"")</f>
        <v/>
      </c>
      <c r="AU453" s="72" t="str">
        <f>IFERROR(IF($G453="Erikasutuses pind (muu)",$E453*AB453,IFERROR($E453*AB453/SUM($J453:$AB453)*(Eksplikatsioon!AG453)/SUMPRODUCT($J453:$AB453,Eksplikatsioon!$O453:$AG453),"")),"")</f>
        <v/>
      </c>
    </row>
    <row r="454" spans="1:47" x14ac:dyDescent="0.25">
      <c r="A454" s="71" t="str">
        <f>IF(Eksplikatsioon!A454=0,"",Eksplikatsioon!A454)</f>
        <v/>
      </c>
      <c r="B454" s="71" t="str">
        <f>IF(Eksplikatsioon!B454=0,"",Eksplikatsioon!B454)</f>
        <v/>
      </c>
      <c r="C454" s="71" t="str">
        <f>IF(Eksplikatsioon!C454=0,"",Eksplikatsioon!C454)</f>
        <v/>
      </c>
      <c r="D454" s="71" t="str">
        <f>IF(Eksplikatsioon!D454=0,"",Eksplikatsioon!D454)</f>
        <v/>
      </c>
      <c r="E454" s="71" t="str">
        <f>IF(Eksplikatsioon!F454=0,"",Eksplikatsioon!F454)</f>
        <v/>
      </c>
      <c r="F454" s="71" t="str">
        <f>IF(Eksplikatsioon!H454=0,"",Eksplikatsioon!H454)</f>
        <v/>
      </c>
      <c r="G454" s="71" t="str">
        <f>IF(Eksplikatsioon!J454=0,"",Eksplikatsioon!J454)</f>
        <v/>
      </c>
      <c r="H454" s="71" t="str">
        <f>IF(Eksplikatsioon!K454=0,"",Eksplikatsioon!K454)</f>
        <v/>
      </c>
      <c r="I454" s="71" t="str">
        <f>IF(Eksplikatsioon!L454=0,"",Eksplikatsioon!L454)</f>
        <v/>
      </c>
      <c r="J454" s="72" t="str">
        <f>IFERROR(IF($G454="Erikasutuses pind (muu)",Eksplikatsioon!O454/SUM(Eksplikatsioon!$O454:'Eksplikatsioon'!$AG454),IF($G454="Erikasutuses pind (korrus)",IFERROR(SUMIFS($E:$E,$G:$G,"Ainukasutuses pind",$C:$C,"Üüritav pind",$H:$H,J$3,$A:$A,$A454)/SUMIFS($E:$E,$G:$G,"Ainukasutuses pind",$C:$C,"Üüritav pind",$A:$A,$A454),0),IF($G454="Erikasutuses pind (hoone)",IFERROR(SUMIFS($E:$E,$G:$G,"Ainukasutuses pind",$C:$C,"Üüritav pind",$H:$H,J$3)/SUMIFS($E:$E,$G:$G,"Ainukasutuses pind",$C:$C,"Üüritav pind"),0),""))),"")</f>
        <v/>
      </c>
      <c r="K454" s="72" t="str">
        <f>IFERROR(IF($G454="Erikasutuses pind (muu)",Eksplikatsioon!P454/SUM(Eksplikatsioon!$O454:'Eksplikatsioon'!$AG454),IF($G454="Erikasutuses pind (korrus)",IFERROR(SUMIFS($E:$E,$G:$G,"Ainukasutuses pind",$C:$C,"Üüritav pind",$H:$H,K$3,$A:$A,$A454)/SUMIFS($E:$E,$G:$G,"Ainukasutuses pind",$C:$C,"Üüritav pind",$A:$A,$A454),0),IF($G454="Erikasutuses pind (hoone)",IFERROR(SUMIFS($E:$E,$G:$G,"Ainukasutuses pind",$C:$C,"Üüritav pind",$H:$H,K$3)/SUMIFS($E:$E,$G:$G,"Ainukasutuses pind",$C:$C,"Üüritav pind"),0),""))),"")</f>
        <v/>
      </c>
      <c r="L454" s="72" t="str">
        <f>IFERROR(IF($G454="Erikasutuses pind (muu)",Eksplikatsioon!Q454/SUM(Eksplikatsioon!$O454:'Eksplikatsioon'!$AG454),IF($G454="Erikasutuses pind (korrus)",IFERROR(SUMIFS($E:$E,$G:$G,"Ainukasutuses pind",$C:$C,"Üüritav pind",$H:$H,L$3,$A:$A,$A454)/SUMIFS($E:$E,$G:$G,"Ainukasutuses pind",$C:$C,"Üüritav pind",$A:$A,$A454),0),IF($G454="Erikasutuses pind (hoone)",IFERROR(SUMIFS($E:$E,$G:$G,"Ainukasutuses pind",$C:$C,"Üüritav pind",$H:$H,L$3)/SUMIFS($E:$E,$G:$G,"Ainukasutuses pind",$C:$C,"Üüritav pind"),0),""))),"")</f>
        <v/>
      </c>
      <c r="M454" s="72" t="str">
        <f>IFERROR(IF($G454="Erikasutuses pind (muu)",Eksplikatsioon!R454/SUM(Eksplikatsioon!$O454:'Eksplikatsioon'!$AG454),IF($G454="Erikasutuses pind (korrus)",IFERROR(SUMIFS($E:$E,$G:$G,"Ainukasutuses pind",$C:$C,"Üüritav pind",$H:$H,M$3,$A:$A,$A454)/SUMIFS($E:$E,$G:$G,"Ainukasutuses pind",$C:$C,"Üüritav pind",$A:$A,$A454),0),IF($G454="Erikasutuses pind (hoone)",IFERROR(SUMIFS($E:$E,$G:$G,"Ainukasutuses pind",$C:$C,"Üüritav pind",$H:$H,M$3)/SUMIFS($E:$E,$G:$G,"Ainukasutuses pind",$C:$C,"Üüritav pind"),0),""))),"")</f>
        <v/>
      </c>
      <c r="N454" s="72" t="str">
        <f>IFERROR(IF($G454="Erikasutuses pind (muu)",Eksplikatsioon!S454/SUM(Eksplikatsioon!$O454:'Eksplikatsioon'!$AG454),IF($G454="Erikasutuses pind (korrus)",IFERROR(SUMIFS($E:$E,$G:$G,"Ainukasutuses pind",$C:$C,"Üüritav pind",$H:$H,N$3,$A:$A,$A454)/SUMIFS($E:$E,$G:$G,"Ainukasutuses pind",$C:$C,"Üüritav pind",$A:$A,$A454),0),IF($G454="Erikasutuses pind (hoone)",IFERROR(SUMIFS($E:$E,$G:$G,"Ainukasutuses pind",$C:$C,"Üüritav pind",$H:$H,N$3)/SUMIFS($E:$E,$G:$G,"Ainukasutuses pind",$C:$C,"Üüritav pind"),0),""))),"")</f>
        <v/>
      </c>
      <c r="O454" s="72" t="str">
        <f>IFERROR(IF($G454="Erikasutuses pind (muu)",Eksplikatsioon!T454/SUM(Eksplikatsioon!$O454:'Eksplikatsioon'!$AG454),IF($G454="Erikasutuses pind (korrus)",IFERROR(SUMIFS($E:$E,$G:$G,"Ainukasutuses pind",$C:$C,"Üüritav pind",$H:$H,O$3,$A:$A,$A454)/SUMIFS($E:$E,$G:$G,"Ainukasutuses pind",$C:$C,"Üüritav pind",$A:$A,$A454),0),IF($G454="Erikasutuses pind (hoone)",IFERROR(SUMIFS($E:$E,$G:$G,"Ainukasutuses pind",$C:$C,"Üüritav pind",$H:$H,O$3)/SUMIFS($E:$E,$G:$G,"Ainukasutuses pind",$C:$C,"Üüritav pind"),0),""))),"")</f>
        <v/>
      </c>
      <c r="P454" s="72" t="str">
        <f>IFERROR(IF($G454="Erikasutuses pind (muu)",Eksplikatsioon!U454/SUM(Eksplikatsioon!$O454:'Eksplikatsioon'!$AG454),IF($G454="Erikasutuses pind (korrus)",IFERROR(SUMIFS($E:$E,$G:$G,"Ainukasutuses pind",$C:$C,"Üüritav pind",$H:$H,P$3,$A:$A,$A454)/SUMIFS($E:$E,$G:$G,"Ainukasutuses pind",$C:$C,"Üüritav pind",$A:$A,$A454),0),IF($G454="Erikasutuses pind (hoone)",IFERROR(SUMIFS($E:$E,$G:$G,"Ainukasutuses pind",$C:$C,"Üüritav pind",$H:$H,P$3)/SUMIFS($E:$E,$G:$G,"Ainukasutuses pind",$C:$C,"Üüritav pind"),0),""))),"")</f>
        <v/>
      </c>
      <c r="Q454" s="72" t="str">
        <f>IFERROR(IF($G454="Erikasutuses pind (muu)",Eksplikatsioon!V454/SUM(Eksplikatsioon!$O454:'Eksplikatsioon'!$AG454),IF($G454="Erikasutuses pind (korrus)",IFERROR(SUMIFS($E:$E,$G:$G,"Ainukasutuses pind",$C:$C,"Üüritav pind",$H:$H,Q$3,$A:$A,$A454)/SUMIFS($E:$E,$G:$G,"Ainukasutuses pind",$C:$C,"Üüritav pind",$A:$A,$A454),0),IF($G454="Erikasutuses pind (hoone)",IFERROR(SUMIFS($E:$E,$G:$G,"Ainukasutuses pind",$C:$C,"Üüritav pind",$H:$H,Q$3)/SUMIFS($E:$E,$G:$G,"Ainukasutuses pind",$C:$C,"Üüritav pind"),0),""))),"")</f>
        <v/>
      </c>
      <c r="R454" s="72" t="str">
        <f>IFERROR(IF($G454="Erikasutuses pind (muu)",Eksplikatsioon!W454/SUM(Eksplikatsioon!$O454:'Eksplikatsioon'!$AG454),IF($G454="Erikasutuses pind (korrus)",IFERROR(SUMIFS($E:$E,$G:$G,"Ainukasutuses pind",$C:$C,"Üüritav pind",$H:$H,R$3,$A:$A,$A454)/SUMIFS($E:$E,$G:$G,"Ainukasutuses pind",$C:$C,"Üüritav pind",$A:$A,$A454),0),IF($G454="Erikasutuses pind (hoone)",IFERROR(SUMIFS($E:$E,$G:$G,"Ainukasutuses pind",$C:$C,"Üüritav pind",$H:$H,R$3)/SUMIFS($E:$E,$G:$G,"Ainukasutuses pind",$C:$C,"Üüritav pind"),0),""))),"")</f>
        <v/>
      </c>
      <c r="S454" s="72" t="str">
        <f>IFERROR(IF($G454="Erikasutuses pind (muu)",Eksplikatsioon!X454/SUM(Eksplikatsioon!$O454:'Eksplikatsioon'!$AG454),IF($G454="Erikasutuses pind (korrus)",IFERROR(SUMIFS($E:$E,$G:$G,"Ainukasutuses pind",$C:$C,"Üüritav pind",$H:$H,S$3,$A:$A,$A454)/SUMIFS($E:$E,$G:$G,"Ainukasutuses pind",$C:$C,"Üüritav pind",$A:$A,$A454),0),IF($G454="Erikasutuses pind (hoone)",IFERROR(SUMIFS($E:$E,$G:$G,"Ainukasutuses pind",$C:$C,"Üüritav pind",$H:$H,S$3)/SUMIFS($E:$E,$G:$G,"Ainukasutuses pind",$C:$C,"Üüritav pind"),0),""))),"")</f>
        <v/>
      </c>
      <c r="T454" s="72" t="str">
        <f>IFERROR(IF($G454="Erikasutuses pind (muu)",Eksplikatsioon!Y454/SUM(Eksplikatsioon!$O454:'Eksplikatsioon'!$AG454),IF($G454="Erikasutuses pind (korrus)",IFERROR(SUMIFS($E:$E,$G:$G,"Ainukasutuses pind",$C:$C,"Üüritav pind",$H:$H,T$3,$A:$A,$A454)/SUMIFS($E:$E,$G:$G,"Ainukasutuses pind",$C:$C,"Üüritav pind",$A:$A,$A454),0),IF($G454="Erikasutuses pind (hoone)",IFERROR(SUMIFS($E:$E,$G:$G,"Ainukasutuses pind",$C:$C,"Üüritav pind",$H:$H,T$3)/SUMIFS($E:$E,$G:$G,"Ainukasutuses pind",$C:$C,"Üüritav pind"),0),""))),"")</f>
        <v/>
      </c>
      <c r="U454" s="72" t="str">
        <f>IFERROR(IF($G454="Erikasutuses pind (muu)",Eksplikatsioon!Z454/SUM(Eksplikatsioon!$O454:'Eksplikatsioon'!$AG454),IF($G454="Erikasutuses pind (korrus)",IFERROR(SUMIFS($E:$E,$G:$G,"Ainukasutuses pind",$C:$C,"Üüritav pind",$H:$H,U$3,$A:$A,$A454)/SUMIFS($E:$E,$G:$G,"Ainukasutuses pind",$C:$C,"Üüritav pind",$A:$A,$A454),0),IF($G454="Erikasutuses pind (hoone)",IFERROR(SUMIFS($E:$E,$G:$G,"Ainukasutuses pind",$C:$C,"Üüritav pind",$H:$H,U$3)/SUMIFS($E:$E,$G:$G,"Ainukasutuses pind",$C:$C,"Üüritav pind"),0),""))),"")</f>
        <v/>
      </c>
      <c r="V454" s="72" t="str">
        <f>IFERROR(IF($G454="Erikasutuses pind (muu)",Eksplikatsioon!AA454/SUM(Eksplikatsioon!$O454:'Eksplikatsioon'!$AG454),IF($G454="Erikasutuses pind (korrus)",IFERROR(SUMIFS($E:$E,$G:$G,"Ainukasutuses pind",$C:$C,"Üüritav pind",$H:$H,V$3,$A:$A,$A454)/SUMIFS($E:$E,$G:$G,"Ainukasutuses pind",$C:$C,"Üüritav pind",$A:$A,$A454),0),IF($G454="Erikasutuses pind (hoone)",IFERROR(SUMIFS($E:$E,$G:$G,"Ainukasutuses pind",$C:$C,"Üüritav pind",$H:$H,V$3)/SUMIFS($E:$E,$G:$G,"Ainukasutuses pind",$C:$C,"Üüritav pind"),0),""))),"")</f>
        <v/>
      </c>
      <c r="W454" s="72" t="str">
        <f>IFERROR(IF($G454="Erikasutuses pind (muu)",Eksplikatsioon!AB454/SUM(Eksplikatsioon!$O454:'Eksplikatsioon'!$AG454),IF($G454="Erikasutuses pind (korrus)",IFERROR(SUMIFS($E:$E,$G:$G,"Ainukasutuses pind",$C:$C,"Üüritav pind",$H:$H,W$3,$A:$A,$A454)/SUMIFS($E:$E,$G:$G,"Ainukasutuses pind",$C:$C,"Üüritav pind",$A:$A,$A454),0),IF($G454="Erikasutuses pind (hoone)",IFERROR(SUMIFS($E:$E,$G:$G,"Ainukasutuses pind",$C:$C,"Üüritav pind",$H:$H,W$3)/SUMIFS($E:$E,$G:$G,"Ainukasutuses pind",$C:$C,"Üüritav pind"),0),""))),"")</f>
        <v/>
      </c>
      <c r="X454" s="72" t="str">
        <f>IFERROR(IF($G454="Erikasutuses pind (muu)",Eksplikatsioon!AC454/SUM(Eksplikatsioon!$O454:'Eksplikatsioon'!$AG454),IF($G454="Erikasutuses pind (korrus)",IFERROR(SUMIFS($E:$E,$G:$G,"Ainukasutuses pind",$C:$C,"Üüritav pind",$H:$H,X$3,$A:$A,$A454)/SUMIFS($E:$E,$G:$G,"Ainukasutuses pind",$C:$C,"Üüritav pind",$A:$A,$A454),0),IF($G454="Erikasutuses pind (hoone)",IFERROR(SUMIFS($E:$E,$G:$G,"Ainukasutuses pind",$C:$C,"Üüritav pind",$H:$H,X$3)/SUMIFS($E:$E,$G:$G,"Ainukasutuses pind",$C:$C,"Üüritav pind"),0),""))),"")</f>
        <v/>
      </c>
      <c r="Y454" s="72" t="str">
        <f>IFERROR(IF($G454="Erikasutuses pind (muu)",Eksplikatsioon!AD454/SUM(Eksplikatsioon!$O454:'Eksplikatsioon'!$AG454),IF($G454="Erikasutuses pind (korrus)",IFERROR(SUMIFS($E:$E,$G:$G,"Ainukasutuses pind",$C:$C,"Üüritav pind",$H:$H,Y$3,$A:$A,$A454)/SUMIFS($E:$E,$G:$G,"Ainukasutuses pind",$C:$C,"Üüritav pind",$A:$A,$A454),0),IF($G454="Erikasutuses pind (hoone)",IFERROR(SUMIFS($E:$E,$G:$G,"Ainukasutuses pind",$C:$C,"Üüritav pind",$H:$H,Y$3)/SUMIFS($E:$E,$G:$G,"Ainukasutuses pind",$C:$C,"Üüritav pind"),0),""))),"")</f>
        <v/>
      </c>
      <c r="Z454" s="72" t="str">
        <f>IFERROR(IF($G454="Erikasutuses pind (muu)",Eksplikatsioon!AE454/SUM(Eksplikatsioon!$O454:'Eksplikatsioon'!$AG454),IF($G454="Erikasutuses pind (korrus)",IFERROR(SUMIFS($E:$E,$G:$G,"Ainukasutuses pind",$C:$C,"Üüritav pind",$H:$H,Z$3,$A:$A,$A454)/SUMIFS($E:$E,$G:$G,"Ainukasutuses pind",$C:$C,"Üüritav pind",$A:$A,$A454),0),IF($G454="Erikasutuses pind (hoone)",IFERROR(SUMIFS($E:$E,$G:$G,"Ainukasutuses pind",$C:$C,"Üüritav pind",$H:$H,Z$3)/SUMIFS($E:$E,$G:$G,"Ainukasutuses pind",$C:$C,"Üüritav pind"),0),""))),"")</f>
        <v/>
      </c>
      <c r="AA454" s="72" t="str">
        <f>IFERROR(IF($G454="Erikasutuses pind (muu)",Eksplikatsioon!AF454/SUM(Eksplikatsioon!$O454:'Eksplikatsioon'!$AG454),IF($G454="Erikasutuses pind (korrus)",IFERROR(SUMIFS($E:$E,$G:$G,"Ainukasutuses pind",$C:$C,"Üüritav pind",$H:$H,AA$3,$A:$A,$A454)/SUMIFS($E:$E,$G:$G,"Ainukasutuses pind",$C:$C,"Üüritav pind",$A:$A,$A454),0),IF($G454="Erikasutuses pind (hoone)",IFERROR(SUMIFS($E:$E,$G:$G,"Ainukasutuses pind",$C:$C,"Üüritav pind",$H:$H,AA$3)/SUMIFS($E:$E,$G:$G,"Ainukasutuses pind",$C:$C,"Üüritav pind"),0),""))),"")</f>
        <v/>
      </c>
      <c r="AB454" s="72" t="str">
        <f>IFERROR(IF($G454="Erikasutuses pind (muu)",Eksplikatsioon!AG454/SUM(Eksplikatsioon!$O454:'Eksplikatsioon'!$AG454),IF($G454="Erikasutuses pind (korrus)",IFERROR(SUMIFS($E:$E,$G:$G,"Ainukasutuses pind",$C:$C,"Üüritav pind",$H:$H,AB$3,$A:$A,$A454)/SUMIFS($E:$E,$G:$G,"Ainukasutuses pind",$C:$C,"Üüritav pind",$A:$A,$A454),0),IF($G454="Erikasutuses pind (hoone)",IFERROR(SUMIFS($E:$E,$G:$G,"Ainukasutuses pind",$C:$C,"Üüritav pind",$H:$H,AB$3)/SUMIFS($E:$E,$G:$G,"Ainukasutuses pind",$C:$C,"Üüritav pind"),0),""))),"")</f>
        <v/>
      </c>
      <c r="AC454" s="72" t="str">
        <f>IFERROR(IF($G454="Erikasutuses pind (muu)",$E454*J454,IFERROR($E454*J454/SUM($J454:$AB454)*(Eksplikatsioon!O454)/SUMPRODUCT($J454:$AB454,Eksplikatsioon!$O454:$AG454),"")),"")</f>
        <v/>
      </c>
      <c r="AD454" s="72" t="str">
        <f>IFERROR(IF($G454="Erikasutuses pind (muu)",$E454*K454,IFERROR($E454*K454/SUM($J454:$AB454)*(Eksplikatsioon!P454)/SUMPRODUCT($J454:$AB454,Eksplikatsioon!$O454:$AG454),"")),"")</f>
        <v/>
      </c>
      <c r="AE454" s="72" t="str">
        <f>IFERROR(IF($G454="Erikasutuses pind (muu)",$E454*L454,IFERROR($E454*L454/SUM($J454:$AB454)*(Eksplikatsioon!Q454)/SUMPRODUCT($J454:$AB454,Eksplikatsioon!$O454:$AG454),"")),"")</f>
        <v/>
      </c>
      <c r="AF454" s="72" t="str">
        <f>IFERROR(IF($G454="Erikasutuses pind (muu)",$E454*M454,IFERROR($E454*M454/SUM($J454:$AB454)*(Eksplikatsioon!R454)/SUMPRODUCT($J454:$AB454,Eksplikatsioon!$O454:$AG454),"")),"")</f>
        <v/>
      </c>
      <c r="AG454" s="72" t="str">
        <f>IFERROR(IF($G454="Erikasutuses pind (muu)",$E454*N454,IFERROR($E454*N454/SUM($J454:$AB454)*(Eksplikatsioon!S454)/SUMPRODUCT($J454:$AB454,Eksplikatsioon!$O454:$AG454),"")),"")</f>
        <v/>
      </c>
      <c r="AH454" s="72" t="str">
        <f>IFERROR(IF($G454="Erikasutuses pind (muu)",$E454*O454,IFERROR($E454*O454/SUM($J454:$AB454)*(Eksplikatsioon!T454)/SUMPRODUCT($J454:$AB454,Eksplikatsioon!$O454:$AG454),"")),"")</f>
        <v/>
      </c>
      <c r="AI454" s="72" t="str">
        <f>IFERROR(IF($G454="Erikasutuses pind (muu)",$E454*P454,IFERROR($E454*P454/SUM($J454:$AB454)*(Eksplikatsioon!U454)/SUMPRODUCT($J454:$AB454,Eksplikatsioon!$O454:$AG454),"")),"")</f>
        <v/>
      </c>
      <c r="AJ454" s="72" t="str">
        <f>IFERROR(IF($G454="Erikasutuses pind (muu)",$E454*Q454,IFERROR($E454*Q454/SUM($J454:$AB454)*(Eksplikatsioon!V454)/SUMPRODUCT($J454:$AB454,Eksplikatsioon!$O454:$AG454),"")),"")</f>
        <v/>
      </c>
      <c r="AK454" s="72" t="str">
        <f>IFERROR(IF($G454="Erikasutuses pind (muu)",$E454*R454,IFERROR($E454*R454/SUM($J454:$AB454)*(Eksplikatsioon!W454)/SUMPRODUCT($J454:$AB454,Eksplikatsioon!$O454:$AG454),"")),"")</f>
        <v/>
      </c>
      <c r="AL454" s="72" t="str">
        <f>IFERROR(IF($G454="Erikasutuses pind (muu)",$E454*S454,IFERROR($E454*S454/SUM($J454:$AB454)*(Eksplikatsioon!X454)/SUMPRODUCT($J454:$AB454,Eksplikatsioon!$O454:$AG454),"")),"")</f>
        <v/>
      </c>
      <c r="AM454" s="72" t="str">
        <f>IFERROR(IF($G454="Erikasutuses pind (muu)",$E454*T454,IFERROR($E454*T454/SUM($J454:$AB454)*(Eksplikatsioon!Y454)/SUMPRODUCT($J454:$AB454,Eksplikatsioon!$O454:$AG454),"")),"")</f>
        <v/>
      </c>
      <c r="AN454" s="72" t="str">
        <f>IFERROR(IF($G454="Erikasutuses pind (muu)",$E454*U454,IFERROR($E454*U454/SUM($J454:$AB454)*(Eksplikatsioon!Z454)/SUMPRODUCT($J454:$AB454,Eksplikatsioon!$O454:$AG454),"")),"")</f>
        <v/>
      </c>
      <c r="AO454" s="72" t="str">
        <f>IFERROR(IF($G454="Erikasutuses pind (muu)",$E454*V454,IFERROR($E454*V454/SUM($J454:$AB454)*(Eksplikatsioon!AA454)/SUMPRODUCT($J454:$AB454,Eksplikatsioon!$O454:$AG454),"")),"")</f>
        <v/>
      </c>
      <c r="AP454" s="72" t="str">
        <f>IFERROR(IF($G454="Erikasutuses pind (muu)",$E454*W454,IFERROR($E454*W454/SUM($J454:$AB454)*(Eksplikatsioon!AB454)/SUMPRODUCT($J454:$AB454,Eksplikatsioon!$O454:$AG454),"")),"")</f>
        <v/>
      </c>
      <c r="AQ454" s="72" t="str">
        <f>IFERROR(IF($G454="Erikasutuses pind (muu)",$E454*X454,IFERROR($E454*X454/SUM($J454:$AB454)*(Eksplikatsioon!AC454)/SUMPRODUCT($J454:$AB454,Eksplikatsioon!$O454:$AG454),"")),"")</f>
        <v/>
      </c>
      <c r="AR454" s="72" t="str">
        <f>IFERROR(IF($G454="Erikasutuses pind (muu)",$E454*Y454,IFERROR($E454*Y454/SUM($J454:$AB454)*(Eksplikatsioon!AD454)/SUMPRODUCT($J454:$AB454,Eksplikatsioon!$O454:$AG454),"")),"")</f>
        <v/>
      </c>
      <c r="AS454" s="72" t="str">
        <f>IFERROR(IF($G454="Erikasutuses pind (muu)",$E454*Z454,IFERROR($E454*Z454/SUM($J454:$AB454)*(Eksplikatsioon!AE454)/SUMPRODUCT($J454:$AB454,Eksplikatsioon!$O454:$AG454),"")),"")</f>
        <v/>
      </c>
      <c r="AT454" s="72" t="str">
        <f>IFERROR(IF($G454="Erikasutuses pind (muu)",$E454*AA454,IFERROR($E454*AA454/SUM($J454:$AB454)*(Eksplikatsioon!AF454)/SUMPRODUCT($J454:$AB454,Eksplikatsioon!$O454:$AG454),"")),"")</f>
        <v/>
      </c>
      <c r="AU454" s="72" t="str">
        <f>IFERROR(IF($G454="Erikasutuses pind (muu)",$E454*AB454,IFERROR($E454*AB454/SUM($J454:$AB454)*(Eksplikatsioon!AG454)/SUMPRODUCT($J454:$AB454,Eksplikatsioon!$O454:$AG454),"")),"")</f>
        <v/>
      </c>
    </row>
    <row r="455" spans="1:47" x14ac:dyDescent="0.25">
      <c r="A455" s="71" t="str">
        <f>IF(Eksplikatsioon!A455=0,"",Eksplikatsioon!A455)</f>
        <v/>
      </c>
      <c r="B455" s="71" t="str">
        <f>IF(Eksplikatsioon!B455=0,"",Eksplikatsioon!B455)</f>
        <v/>
      </c>
      <c r="C455" s="71" t="str">
        <f>IF(Eksplikatsioon!C455=0,"",Eksplikatsioon!C455)</f>
        <v/>
      </c>
      <c r="D455" s="71" t="str">
        <f>IF(Eksplikatsioon!D455=0,"",Eksplikatsioon!D455)</f>
        <v/>
      </c>
      <c r="E455" s="71" t="str">
        <f>IF(Eksplikatsioon!F455=0,"",Eksplikatsioon!F455)</f>
        <v/>
      </c>
      <c r="F455" s="71" t="str">
        <f>IF(Eksplikatsioon!H455=0,"",Eksplikatsioon!H455)</f>
        <v/>
      </c>
      <c r="G455" s="71" t="str">
        <f>IF(Eksplikatsioon!J455=0,"",Eksplikatsioon!J455)</f>
        <v/>
      </c>
      <c r="H455" s="71" t="str">
        <f>IF(Eksplikatsioon!K455=0,"",Eksplikatsioon!K455)</f>
        <v/>
      </c>
      <c r="I455" s="71" t="str">
        <f>IF(Eksplikatsioon!L455=0,"",Eksplikatsioon!L455)</f>
        <v/>
      </c>
      <c r="J455" s="72" t="str">
        <f>IFERROR(IF($G455="Erikasutuses pind (muu)",Eksplikatsioon!O455/SUM(Eksplikatsioon!$O455:'Eksplikatsioon'!$AG455),IF($G455="Erikasutuses pind (korrus)",IFERROR(SUMIFS($E:$E,$G:$G,"Ainukasutuses pind",$C:$C,"Üüritav pind",$H:$H,J$3,$A:$A,$A455)/SUMIFS($E:$E,$G:$G,"Ainukasutuses pind",$C:$C,"Üüritav pind",$A:$A,$A455),0),IF($G455="Erikasutuses pind (hoone)",IFERROR(SUMIFS($E:$E,$G:$G,"Ainukasutuses pind",$C:$C,"Üüritav pind",$H:$H,J$3)/SUMIFS($E:$E,$G:$G,"Ainukasutuses pind",$C:$C,"Üüritav pind"),0),""))),"")</f>
        <v/>
      </c>
      <c r="K455" s="72" t="str">
        <f>IFERROR(IF($G455="Erikasutuses pind (muu)",Eksplikatsioon!P455/SUM(Eksplikatsioon!$O455:'Eksplikatsioon'!$AG455),IF($G455="Erikasutuses pind (korrus)",IFERROR(SUMIFS($E:$E,$G:$G,"Ainukasutuses pind",$C:$C,"Üüritav pind",$H:$H,K$3,$A:$A,$A455)/SUMIFS($E:$E,$G:$G,"Ainukasutuses pind",$C:$C,"Üüritav pind",$A:$A,$A455),0),IF($G455="Erikasutuses pind (hoone)",IFERROR(SUMIFS($E:$E,$G:$G,"Ainukasutuses pind",$C:$C,"Üüritav pind",$H:$H,K$3)/SUMIFS($E:$E,$G:$G,"Ainukasutuses pind",$C:$C,"Üüritav pind"),0),""))),"")</f>
        <v/>
      </c>
      <c r="L455" s="72" t="str">
        <f>IFERROR(IF($G455="Erikasutuses pind (muu)",Eksplikatsioon!Q455/SUM(Eksplikatsioon!$O455:'Eksplikatsioon'!$AG455),IF($G455="Erikasutuses pind (korrus)",IFERROR(SUMIFS($E:$E,$G:$G,"Ainukasutuses pind",$C:$C,"Üüritav pind",$H:$H,L$3,$A:$A,$A455)/SUMIFS($E:$E,$G:$G,"Ainukasutuses pind",$C:$C,"Üüritav pind",$A:$A,$A455),0),IF($G455="Erikasutuses pind (hoone)",IFERROR(SUMIFS($E:$E,$G:$G,"Ainukasutuses pind",$C:$C,"Üüritav pind",$H:$H,L$3)/SUMIFS($E:$E,$G:$G,"Ainukasutuses pind",$C:$C,"Üüritav pind"),0),""))),"")</f>
        <v/>
      </c>
      <c r="M455" s="72" t="str">
        <f>IFERROR(IF($G455="Erikasutuses pind (muu)",Eksplikatsioon!R455/SUM(Eksplikatsioon!$O455:'Eksplikatsioon'!$AG455),IF($G455="Erikasutuses pind (korrus)",IFERROR(SUMIFS($E:$E,$G:$G,"Ainukasutuses pind",$C:$C,"Üüritav pind",$H:$H,M$3,$A:$A,$A455)/SUMIFS($E:$E,$G:$G,"Ainukasutuses pind",$C:$C,"Üüritav pind",$A:$A,$A455),0),IF($G455="Erikasutuses pind (hoone)",IFERROR(SUMIFS($E:$E,$G:$G,"Ainukasutuses pind",$C:$C,"Üüritav pind",$H:$H,M$3)/SUMIFS($E:$E,$G:$G,"Ainukasutuses pind",$C:$C,"Üüritav pind"),0),""))),"")</f>
        <v/>
      </c>
      <c r="N455" s="72" t="str">
        <f>IFERROR(IF($G455="Erikasutuses pind (muu)",Eksplikatsioon!S455/SUM(Eksplikatsioon!$O455:'Eksplikatsioon'!$AG455),IF($G455="Erikasutuses pind (korrus)",IFERROR(SUMIFS($E:$E,$G:$G,"Ainukasutuses pind",$C:$C,"Üüritav pind",$H:$H,N$3,$A:$A,$A455)/SUMIFS($E:$E,$G:$G,"Ainukasutuses pind",$C:$C,"Üüritav pind",$A:$A,$A455),0),IF($G455="Erikasutuses pind (hoone)",IFERROR(SUMIFS($E:$E,$G:$G,"Ainukasutuses pind",$C:$C,"Üüritav pind",$H:$H,N$3)/SUMIFS($E:$E,$G:$G,"Ainukasutuses pind",$C:$C,"Üüritav pind"),0),""))),"")</f>
        <v/>
      </c>
      <c r="O455" s="72" t="str">
        <f>IFERROR(IF($G455="Erikasutuses pind (muu)",Eksplikatsioon!T455/SUM(Eksplikatsioon!$O455:'Eksplikatsioon'!$AG455),IF($G455="Erikasutuses pind (korrus)",IFERROR(SUMIFS($E:$E,$G:$G,"Ainukasutuses pind",$C:$C,"Üüritav pind",$H:$H,O$3,$A:$A,$A455)/SUMIFS($E:$E,$G:$G,"Ainukasutuses pind",$C:$C,"Üüritav pind",$A:$A,$A455),0),IF($G455="Erikasutuses pind (hoone)",IFERROR(SUMIFS($E:$E,$G:$G,"Ainukasutuses pind",$C:$C,"Üüritav pind",$H:$H,O$3)/SUMIFS($E:$E,$G:$G,"Ainukasutuses pind",$C:$C,"Üüritav pind"),0),""))),"")</f>
        <v/>
      </c>
      <c r="P455" s="72" t="str">
        <f>IFERROR(IF($G455="Erikasutuses pind (muu)",Eksplikatsioon!U455/SUM(Eksplikatsioon!$O455:'Eksplikatsioon'!$AG455),IF($G455="Erikasutuses pind (korrus)",IFERROR(SUMIFS($E:$E,$G:$G,"Ainukasutuses pind",$C:$C,"Üüritav pind",$H:$H,P$3,$A:$A,$A455)/SUMIFS($E:$E,$G:$G,"Ainukasutuses pind",$C:$C,"Üüritav pind",$A:$A,$A455),0),IF($G455="Erikasutuses pind (hoone)",IFERROR(SUMIFS($E:$E,$G:$G,"Ainukasutuses pind",$C:$C,"Üüritav pind",$H:$H,P$3)/SUMIFS($E:$E,$G:$G,"Ainukasutuses pind",$C:$C,"Üüritav pind"),0),""))),"")</f>
        <v/>
      </c>
      <c r="Q455" s="72" t="str">
        <f>IFERROR(IF($G455="Erikasutuses pind (muu)",Eksplikatsioon!V455/SUM(Eksplikatsioon!$O455:'Eksplikatsioon'!$AG455),IF($G455="Erikasutuses pind (korrus)",IFERROR(SUMIFS($E:$E,$G:$G,"Ainukasutuses pind",$C:$C,"Üüritav pind",$H:$H,Q$3,$A:$A,$A455)/SUMIFS($E:$E,$G:$G,"Ainukasutuses pind",$C:$C,"Üüritav pind",$A:$A,$A455),0),IF($G455="Erikasutuses pind (hoone)",IFERROR(SUMIFS($E:$E,$G:$G,"Ainukasutuses pind",$C:$C,"Üüritav pind",$H:$H,Q$3)/SUMIFS($E:$E,$G:$G,"Ainukasutuses pind",$C:$C,"Üüritav pind"),0),""))),"")</f>
        <v/>
      </c>
      <c r="R455" s="72" t="str">
        <f>IFERROR(IF($G455="Erikasutuses pind (muu)",Eksplikatsioon!W455/SUM(Eksplikatsioon!$O455:'Eksplikatsioon'!$AG455),IF($G455="Erikasutuses pind (korrus)",IFERROR(SUMIFS($E:$E,$G:$G,"Ainukasutuses pind",$C:$C,"Üüritav pind",$H:$H,R$3,$A:$A,$A455)/SUMIFS($E:$E,$G:$G,"Ainukasutuses pind",$C:$C,"Üüritav pind",$A:$A,$A455),0),IF($G455="Erikasutuses pind (hoone)",IFERROR(SUMIFS($E:$E,$G:$G,"Ainukasutuses pind",$C:$C,"Üüritav pind",$H:$H,R$3)/SUMIFS($E:$E,$G:$G,"Ainukasutuses pind",$C:$C,"Üüritav pind"),0),""))),"")</f>
        <v/>
      </c>
      <c r="S455" s="72" t="str">
        <f>IFERROR(IF($G455="Erikasutuses pind (muu)",Eksplikatsioon!X455/SUM(Eksplikatsioon!$O455:'Eksplikatsioon'!$AG455),IF($G455="Erikasutuses pind (korrus)",IFERROR(SUMIFS($E:$E,$G:$G,"Ainukasutuses pind",$C:$C,"Üüritav pind",$H:$H,S$3,$A:$A,$A455)/SUMIFS($E:$E,$G:$G,"Ainukasutuses pind",$C:$C,"Üüritav pind",$A:$A,$A455),0),IF($G455="Erikasutuses pind (hoone)",IFERROR(SUMIFS($E:$E,$G:$G,"Ainukasutuses pind",$C:$C,"Üüritav pind",$H:$H,S$3)/SUMIFS($E:$E,$G:$G,"Ainukasutuses pind",$C:$C,"Üüritav pind"),0),""))),"")</f>
        <v/>
      </c>
      <c r="T455" s="72" t="str">
        <f>IFERROR(IF($G455="Erikasutuses pind (muu)",Eksplikatsioon!Y455/SUM(Eksplikatsioon!$O455:'Eksplikatsioon'!$AG455),IF($G455="Erikasutuses pind (korrus)",IFERROR(SUMIFS($E:$E,$G:$G,"Ainukasutuses pind",$C:$C,"Üüritav pind",$H:$H,T$3,$A:$A,$A455)/SUMIFS($E:$E,$G:$G,"Ainukasutuses pind",$C:$C,"Üüritav pind",$A:$A,$A455),0),IF($G455="Erikasutuses pind (hoone)",IFERROR(SUMIFS($E:$E,$G:$G,"Ainukasutuses pind",$C:$C,"Üüritav pind",$H:$H,T$3)/SUMIFS($E:$E,$G:$G,"Ainukasutuses pind",$C:$C,"Üüritav pind"),0),""))),"")</f>
        <v/>
      </c>
      <c r="U455" s="72" t="str">
        <f>IFERROR(IF($G455="Erikasutuses pind (muu)",Eksplikatsioon!Z455/SUM(Eksplikatsioon!$O455:'Eksplikatsioon'!$AG455),IF($G455="Erikasutuses pind (korrus)",IFERROR(SUMIFS($E:$E,$G:$G,"Ainukasutuses pind",$C:$C,"Üüritav pind",$H:$H,U$3,$A:$A,$A455)/SUMIFS($E:$E,$G:$G,"Ainukasutuses pind",$C:$C,"Üüritav pind",$A:$A,$A455),0),IF($G455="Erikasutuses pind (hoone)",IFERROR(SUMIFS($E:$E,$G:$G,"Ainukasutuses pind",$C:$C,"Üüritav pind",$H:$H,U$3)/SUMIFS($E:$E,$G:$G,"Ainukasutuses pind",$C:$C,"Üüritav pind"),0),""))),"")</f>
        <v/>
      </c>
      <c r="V455" s="72" t="str">
        <f>IFERROR(IF($G455="Erikasutuses pind (muu)",Eksplikatsioon!AA455/SUM(Eksplikatsioon!$O455:'Eksplikatsioon'!$AG455),IF($G455="Erikasutuses pind (korrus)",IFERROR(SUMIFS($E:$E,$G:$G,"Ainukasutuses pind",$C:$C,"Üüritav pind",$H:$H,V$3,$A:$A,$A455)/SUMIFS($E:$E,$G:$G,"Ainukasutuses pind",$C:$C,"Üüritav pind",$A:$A,$A455),0),IF($G455="Erikasutuses pind (hoone)",IFERROR(SUMIFS($E:$E,$G:$G,"Ainukasutuses pind",$C:$C,"Üüritav pind",$H:$H,V$3)/SUMIFS($E:$E,$G:$G,"Ainukasutuses pind",$C:$C,"Üüritav pind"),0),""))),"")</f>
        <v/>
      </c>
      <c r="W455" s="72" t="str">
        <f>IFERROR(IF($G455="Erikasutuses pind (muu)",Eksplikatsioon!AB455/SUM(Eksplikatsioon!$O455:'Eksplikatsioon'!$AG455),IF($G455="Erikasutuses pind (korrus)",IFERROR(SUMIFS($E:$E,$G:$G,"Ainukasutuses pind",$C:$C,"Üüritav pind",$H:$H,W$3,$A:$A,$A455)/SUMIFS($E:$E,$G:$G,"Ainukasutuses pind",$C:$C,"Üüritav pind",$A:$A,$A455),0),IF($G455="Erikasutuses pind (hoone)",IFERROR(SUMIFS($E:$E,$G:$G,"Ainukasutuses pind",$C:$C,"Üüritav pind",$H:$H,W$3)/SUMIFS($E:$E,$G:$G,"Ainukasutuses pind",$C:$C,"Üüritav pind"),0),""))),"")</f>
        <v/>
      </c>
      <c r="X455" s="72" t="str">
        <f>IFERROR(IF($G455="Erikasutuses pind (muu)",Eksplikatsioon!AC455/SUM(Eksplikatsioon!$O455:'Eksplikatsioon'!$AG455),IF($G455="Erikasutuses pind (korrus)",IFERROR(SUMIFS($E:$E,$G:$G,"Ainukasutuses pind",$C:$C,"Üüritav pind",$H:$H,X$3,$A:$A,$A455)/SUMIFS($E:$E,$G:$G,"Ainukasutuses pind",$C:$C,"Üüritav pind",$A:$A,$A455),0),IF($G455="Erikasutuses pind (hoone)",IFERROR(SUMIFS($E:$E,$G:$G,"Ainukasutuses pind",$C:$C,"Üüritav pind",$H:$H,X$3)/SUMIFS($E:$E,$G:$G,"Ainukasutuses pind",$C:$C,"Üüritav pind"),0),""))),"")</f>
        <v/>
      </c>
      <c r="Y455" s="72" t="str">
        <f>IFERROR(IF($G455="Erikasutuses pind (muu)",Eksplikatsioon!AD455/SUM(Eksplikatsioon!$O455:'Eksplikatsioon'!$AG455),IF($G455="Erikasutuses pind (korrus)",IFERROR(SUMIFS($E:$E,$G:$G,"Ainukasutuses pind",$C:$C,"Üüritav pind",$H:$H,Y$3,$A:$A,$A455)/SUMIFS($E:$E,$G:$G,"Ainukasutuses pind",$C:$C,"Üüritav pind",$A:$A,$A455),0),IF($G455="Erikasutuses pind (hoone)",IFERROR(SUMIFS($E:$E,$G:$G,"Ainukasutuses pind",$C:$C,"Üüritav pind",$H:$H,Y$3)/SUMIFS($E:$E,$G:$G,"Ainukasutuses pind",$C:$C,"Üüritav pind"),0),""))),"")</f>
        <v/>
      </c>
      <c r="Z455" s="72" t="str">
        <f>IFERROR(IF($G455="Erikasutuses pind (muu)",Eksplikatsioon!AE455/SUM(Eksplikatsioon!$O455:'Eksplikatsioon'!$AG455),IF($G455="Erikasutuses pind (korrus)",IFERROR(SUMIFS($E:$E,$G:$G,"Ainukasutuses pind",$C:$C,"Üüritav pind",$H:$H,Z$3,$A:$A,$A455)/SUMIFS($E:$E,$G:$G,"Ainukasutuses pind",$C:$C,"Üüritav pind",$A:$A,$A455),0),IF($G455="Erikasutuses pind (hoone)",IFERROR(SUMIFS($E:$E,$G:$G,"Ainukasutuses pind",$C:$C,"Üüritav pind",$H:$H,Z$3)/SUMIFS($E:$E,$G:$G,"Ainukasutuses pind",$C:$C,"Üüritav pind"),0),""))),"")</f>
        <v/>
      </c>
      <c r="AA455" s="72" t="str">
        <f>IFERROR(IF($G455="Erikasutuses pind (muu)",Eksplikatsioon!AF455/SUM(Eksplikatsioon!$O455:'Eksplikatsioon'!$AG455),IF($G455="Erikasutuses pind (korrus)",IFERROR(SUMIFS($E:$E,$G:$G,"Ainukasutuses pind",$C:$C,"Üüritav pind",$H:$H,AA$3,$A:$A,$A455)/SUMIFS($E:$E,$G:$G,"Ainukasutuses pind",$C:$C,"Üüritav pind",$A:$A,$A455),0),IF($G455="Erikasutuses pind (hoone)",IFERROR(SUMIFS($E:$E,$G:$G,"Ainukasutuses pind",$C:$C,"Üüritav pind",$H:$H,AA$3)/SUMIFS($E:$E,$G:$G,"Ainukasutuses pind",$C:$C,"Üüritav pind"),0),""))),"")</f>
        <v/>
      </c>
      <c r="AB455" s="72" t="str">
        <f>IFERROR(IF($G455="Erikasutuses pind (muu)",Eksplikatsioon!AG455/SUM(Eksplikatsioon!$O455:'Eksplikatsioon'!$AG455),IF($G455="Erikasutuses pind (korrus)",IFERROR(SUMIFS($E:$E,$G:$G,"Ainukasutuses pind",$C:$C,"Üüritav pind",$H:$H,AB$3,$A:$A,$A455)/SUMIFS($E:$E,$G:$G,"Ainukasutuses pind",$C:$C,"Üüritav pind",$A:$A,$A455),0),IF($G455="Erikasutuses pind (hoone)",IFERROR(SUMIFS($E:$E,$G:$G,"Ainukasutuses pind",$C:$C,"Üüritav pind",$H:$H,AB$3)/SUMIFS($E:$E,$G:$G,"Ainukasutuses pind",$C:$C,"Üüritav pind"),0),""))),"")</f>
        <v/>
      </c>
      <c r="AC455" s="72" t="str">
        <f>IFERROR(IF($G455="Erikasutuses pind (muu)",$E455*J455,IFERROR($E455*J455/SUM($J455:$AB455)*(Eksplikatsioon!O455)/SUMPRODUCT($J455:$AB455,Eksplikatsioon!$O455:$AG455),"")),"")</f>
        <v/>
      </c>
      <c r="AD455" s="72" t="str">
        <f>IFERROR(IF($G455="Erikasutuses pind (muu)",$E455*K455,IFERROR($E455*K455/SUM($J455:$AB455)*(Eksplikatsioon!P455)/SUMPRODUCT($J455:$AB455,Eksplikatsioon!$O455:$AG455),"")),"")</f>
        <v/>
      </c>
      <c r="AE455" s="72" t="str">
        <f>IFERROR(IF($G455="Erikasutuses pind (muu)",$E455*L455,IFERROR($E455*L455/SUM($J455:$AB455)*(Eksplikatsioon!Q455)/SUMPRODUCT($J455:$AB455,Eksplikatsioon!$O455:$AG455),"")),"")</f>
        <v/>
      </c>
      <c r="AF455" s="72" t="str">
        <f>IFERROR(IF($G455="Erikasutuses pind (muu)",$E455*M455,IFERROR($E455*M455/SUM($J455:$AB455)*(Eksplikatsioon!R455)/SUMPRODUCT($J455:$AB455,Eksplikatsioon!$O455:$AG455),"")),"")</f>
        <v/>
      </c>
      <c r="AG455" s="72" t="str">
        <f>IFERROR(IF($G455="Erikasutuses pind (muu)",$E455*N455,IFERROR($E455*N455/SUM($J455:$AB455)*(Eksplikatsioon!S455)/SUMPRODUCT($J455:$AB455,Eksplikatsioon!$O455:$AG455),"")),"")</f>
        <v/>
      </c>
      <c r="AH455" s="72" t="str">
        <f>IFERROR(IF($G455="Erikasutuses pind (muu)",$E455*O455,IFERROR($E455*O455/SUM($J455:$AB455)*(Eksplikatsioon!T455)/SUMPRODUCT($J455:$AB455,Eksplikatsioon!$O455:$AG455),"")),"")</f>
        <v/>
      </c>
      <c r="AI455" s="72" t="str">
        <f>IFERROR(IF($G455="Erikasutuses pind (muu)",$E455*P455,IFERROR($E455*P455/SUM($J455:$AB455)*(Eksplikatsioon!U455)/SUMPRODUCT($J455:$AB455,Eksplikatsioon!$O455:$AG455),"")),"")</f>
        <v/>
      </c>
      <c r="AJ455" s="72" t="str">
        <f>IFERROR(IF($G455="Erikasutuses pind (muu)",$E455*Q455,IFERROR($E455*Q455/SUM($J455:$AB455)*(Eksplikatsioon!V455)/SUMPRODUCT($J455:$AB455,Eksplikatsioon!$O455:$AG455),"")),"")</f>
        <v/>
      </c>
      <c r="AK455" s="72" t="str">
        <f>IFERROR(IF($G455="Erikasutuses pind (muu)",$E455*R455,IFERROR($E455*R455/SUM($J455:$AB455)*(Eksplikatsioon!W455)/SUMPRODUCT($J455:$AB455,Eksplikatsioon!$O455:$AG455),"")),"")</f>
        <v/>
      </c>
      <c r="AL455" s="72" t="str">
        <f>IFERROR(IF($G455="Erikasutuses pind (muu)",$E455*S455,IFERROR($E455*S455/SUM($J455:$AB455)*(Eksplikatsioon!X455)/SUMPRODUCT($J455:$AB455,Eksplikatsioon!$O455:$AG455),"")),"")</f>
        <v/>
      </c>
      <c r="AM455" s="72" t="str">
        <f>IFERROR(IF($G455="Erikasutuses pind (muu)",$E455*T455,IFERROR($E455*T455/SUM($J455:$AB455)*(Eksplikatsioon!Y455)/SUMPRODUCT($J455:$AB455,Eksplikatsioon!$O455:$AG455),"")),"")</f>
        <v/>
      </c>
      <c r="AN455" s="72" t="str">
        <f>IFERROR(IF($G455="Erikasutuses pind (muu)",$E455*U455,IFERROR($E455*U455/SUM($J455:$AB455)*(Eksplikatsioon!Z455)/SUMPRODUCT($J455:$AB455,Eksplikatsioon!$O455:$AG455),"")),"")</f>
        <v/>
      </c>
      <c r="AO455" s="72" t="str">
        <f>IFERROR(IF($G455="Erikasutuses pind (muu)",$E455*V455,IFERROR($E455*V455/SUM($J455:$AB455)*(Eksplikatsioon!AA455)/SUMPRODUCT($J455:$AB455,Eksplikatsioon!$O455:$AG455),"")),"")</f>
        <v/>
      </c>
      <c r="AP455" s="72" t="str">
        <f>IFERROR(IF($G455="Erikasutuses pind (muu)",$E455*W455,IFERROR($E455*W455/SUM($J455:$AB455)*(Eksplikatsioon!AB455)/SUMPRODUCT($J455:$AB455,Eksplikatsioon!$O455:$AG455),"")),"")</f>
        <v/>
      </c>
      <c r="AQ455" s="72" t="str">
        <f>IFERROR(IF($G455="Erikasutuses pind (muu)",$E455*X455,IFERROR($E455*X455/SUM($J455:$AB455)*(Eksplikatsioon!AC455)/SUMPRODUCT($J455:$AB455,Eksplikatsioon!$O455:$AG455),"")),"")</f>
        <v/>
      </c>
      <c r="AR455" s="72" t="str">
        <f>IFERROR(IF($G455="Erikasutuses pind (muu)",$E455*Y455,IFERROR($E455*Y455/SUM($J455:$AB455)*(Eksplikatsioon!AD455)/SUMPRODUCT($J455:$AB455,Eksplikatsioon!$O455:$AG455),"")),"")</f>
        <v/>
      </c>
      <c r="AS455" s="72" t="str">
        <f>IFERROR(IF($G455="Erikasutuses pind (muu)",$E455*Z455,IFERROR($E455*Z455/SUM($J455:$AB455)*(Eksplikatsioon!AE455)/SUMPRODUCT($J455:$AB455,Eksplikatsioon!$O455:$AG455),"")),"")</f>
        <v/>
      </c>
      <c r="AT455" s="72" t="str">
        <f>IFERROR(IF($G455="Erikasutuses pind (muu)",$E455*AA455,IFERROR($E455*AA455/SUM($J455:$AB455)*(Eksplikatsioon!AF455)/SUMPRODUCT($J455:$AB455,Eksplikatsioon!$O455:$AG455),"")),"")</f>
        <v/>
      </c>
      <c r="AU455" s="72" t="str">
        <f>IFERROR(IF($G455="Erikasutuses pind (muu)",$E455*AB455,IFERROR($E455*AB455/SUM($J455:$AB455)*(Eksplikatsioon!AG455)/SUMPRODUCT($J455:$AB455,Eksplikatsioon!$O455:$AG455),"")),"")</f>
        <v/>
      </c>
    </row>
    <row r="456" spans="1:47" x14ac:dyDescent="0.25">
      <c r="A456" s="71" t="str">
        <f>IF(Eksplikatsioon!A456=0,"",Eksplikatsioon!A456)</f>
        <v/>
      </c>
      <c r="B456" s="71" t="str">
        <f>IF(Eksplikatsioon!B456=0,"",Eksplikatsioon!B456)</f>
        <v/>
      </c>
      <c r="C456" s="71" t="str">
        <f>IF(Eksplikatsioon!C456=0,"",Eksplikatsioon!C456)</f>
        <v/>
      </c>
      <c r="D456" s="71" t="str">
        <f>IF(Eksplikatsioon!D456=0,"",Eksplikatsioon!D456)</f>
        <v/>
      </c>
      <c r="E456" s="71" t="str">
        <f>IF(Eksplikatsioon!F456=0,"",Eksplikatsioon!F456)</f>
        <v/>
      </c>
      <c r="F456" s="71" t="str">
        <f>IF(Eksplikatsioon!H456=0,"",Eksplikatsioon!H456)</f>
        <v/>
      </c>
      <c r="G456" s="71" t="str">
        <f>IF(Eksplikatsioon!J456=0,"",Eksplikatsioon!J456)</f>
        <v/>
      </c>
      <c r="H456" s="71" t="str">
        <f>IF(Eksplikatsioon!K456=0,"",Eksplikatsioon!K456)</f>
        <v/>
      </c>
      <c r="I456" s="71" t="str">
        <f>IF(Eksplikatsioon!L456=0,"",Eksplikatsioon!L456)</f>
        <v/>
      </c>
      <c r="J456" s="72" t="str">
        <f>IFERROR(IF($G456="Erikasutuses pind (muu)",Eksplikatsioon!O456/SUM(Eksplikatsioon!$O456:'Eksplikatsioon'!$AG456),IF($G456="Erikasutuses pind (korrus)",IFERROR(SUMIFS($E:$E,$G:$G,"Ainukasutuses pind",$C:$C,"Üüritav pind",$H:$H,J$3,$A:$A,$A456)/SUMIFS($E:$E,$G:$G,"Ainukasutuses pind",$C:$C,"Üüritav pind",$A:$A,$A456),0),IF($G456="Erikasutuses pind (hoone)",IFERROR(SUMIFS($E:$E,$G:$G,"Ainukasutuses pind",$C:$C,"Üüritav pind",$H:$H,J$3)/SUMIFS($E:$E,$G:$G,"Ainukasutuses pind",$C:$C,"Üüritav pind"),0),""))),"")</f>
        <v/>
      </c>
      <c r="K456" s="72" t="str">
        <f>IFERROR(IF($G456="Erikasutuses pind (muu)",Eksplikatsioon!P456/SUM(Eksplikatsioon!$O456:'Eksplikatsioon'!$AG456),IF($G456="Erikasutuses pind (korrus)",IFERROR(SUMIFS($E:$E,$G:$G,"Ainukasutuses pind",$C:$C,"Üüritav pind",$H:$H,K$3,$A:$A,$A456)/SUMIFS($E:$E,$G:$G,"Ainukasutuses pind",$C:$C,"Üüritav pind",$A:$A,$A456),0),IF($G456="Erikasutuses pind (hoone)",IFERROR(SUMIFS($E:$E,$G:$G,"Ainukasutuses pind",$C:$C,"Üüritav pind",$H:$H,K$3)/SUMIFS($E:$E,$G:$G,"Ainukasutuses pind",$C:$C,"Üüritav pind"),0),""))),"")</f>
        <v/>
      </c>
      <c r="L456" s="72" t="str">
        <f>IFERROR(IF($G456="Erikasutuses pind (muu)",Eksplikatsioon!Q456/SUM(Eksplikatsioon!$O456:'Eksplikatsioon'!$AG456),IF($G456="Erikasutuses pind (korrus)",IFERROR(SUMIFS($E:$E,$G:$G,"Ainukasutuses pind",$C:$C,"Üüritav pind",$H:$H,L$3,$A:$A,$A456)/SUMIFS($E:$E,$G:$G,"Ainukasutuses pind",$C:$C,"Üüritav pind",$A:$A,$A456),0),IF($G456="Erikasutuses pind (hoone)",IFERROR(SUMIFS($E:$E,$G:$G,"Ainukasutuses pind",$C:$C,"Üüritav pind",$H:$H,L$3)/SUMIFS($E:$E,$G:$G,"Ainukasutuses pind",$C:$C,"Üüritav pind"),0),""))),"")</f>
        <v/>
      </c>
      <c r="M456" s="72" t="str">
        <f>IFERROR(IF($G456="Erikasutuses pind (muu)",Eksplikatsioon!R456/SUM(Eksplikatsioon!$O456:'Eksplikatsioon'!$AG456),IF($G456="Erikasutuses pind (korrus)",IFERROR(SUMIFS($E:$E,$G:$G,"Ainukasutuses pind",$C:$C,"Üüritav pind",$H:$H,M$3,$A:$A,$A456)/SUMIFS($E:$E,$G:$G,"Ainukasutuses pind",$C:$C,"Üüritav pind",$A:$A,$A456),0),IF($G456="Erikasutuses pind (hoone)",IFERROR(SUMIFS($E:$E,$G:$G,"Ainukasutuses pind",$C:$C,"Üüritav pind",$H:$H,M$3)/SUMIFS($E:$E,$G:$G,"Ainukasutuses pind",$C:$C,"Üüritav pind"),0),""))),"")</f>
        <v/>
      </c>
      <c r="N456" s="72" t="str">
        <f>IFERROR(IF($G456="Erikasutuses pind (muu)",Eksplikatsioon!S456/SUM(Eksplikatsioon!$O456:'Eksplikatsioon'!$AG456),IF($G456="Erikasutuses pind (korrus)",IFERROR(SUMIFS($E:$E,$G:$G,"Ainukasutuses pind",$C:$C,"Üüritav pind",$H:$H,N$3,$A:$A,$A456)/SUMIFS($E:$E,$G:$G,"Ainukasutuses pind",$C:$C,"Üüritav pind",$A:$A,$A456),0),IF($G456="Erikasutuses pind (hoone)",IFERROR(SUMIFS($E:$E,$G:$G,"Ainukasutuses pind",$C:$C,"Üüritav pind",$H:$H,N$3)/SUMIFS($E:$E,$G:$G,"Ainukasutuses pind",$C:$C,"Üüritav pind"),0),""))),"")</f>
        <v/>
      </c>
      <c r="O456" s="72" t="str">
        <f>IFERROR(IF($G456="Erikasutuses pind (muu)",Eksplikatsioon!T456/SUM(Eksplikatsioon!$O456:'Eksplikatsioon'!$AG456),IF($G456="Erikasutuses pind (korrus)",IFERROR(SUMIFS($E:$E,$G:$G,"Ainukasutuses pind",$C:$C,"Üüritav pind",$H:$H,O$3,$A:$A,$A456)/SUMIFS($E:$E,$G:$G,"Ainukasutuses pind",$C:$C,"Üüritav pind",$A:$A,$A456),0),IF($G456="Erikasutuses pind (hoone)",IFERROR(SUMIFS($E:$E,$G:$G,"Ainukasutuses pind",$C:$C,"Üüritav pind",$H:$H,O$3)/SUMIFS($E:$E,$G:$G,"Ainukasutuses pind",$C:$C,"Üüritav pind"),0),""))),"")</f>
        <v/>
      </c>
      <c r="P456" s="72" t="str">
        <f>IFERROR(IF($G456="Erikasutuses pind (muu)",Eksplikatsioon!U456/SUM(Eksplikatsioon!$O456:'Eksplikatsioon'!$AG456),IF($G456="Erikasutuses pind (korrus)",IFERROR(SUMIFS($E:$E,$G:$G,"Ainukasutuses pind",$C:$C,"Üüritav pind",$H:$H,P$3,$A:$A,$A456)/SUMIFS($E:$E,$G:$G,"Ainukasutuses pind",$C:$C,"Üüritav pind",$A:$A,$A456),0),IF($G456="Erikasutuses pind (hoone)",IFERROR(SUMIFS($E:$E,$G:$G,"Ainukasutuses pind",$C:$C,"Üüritav pind",$H:$H,P$3)/SUMIFS($E:$E,$G:$G,"Ainukasutuses pind",$C:$C,"Üüritav pind"),0),""))),"")</f>
        <v/>
      </c>
      <c r="Q456" s="72" t="str">
        <f>IFERROR(IF($G456="Erikasutuses pind (muu)",Eksplikatsioon!V456/SUM(Eksplikatsioon!$O456:'Eksplikatsioon'!$AG456),IF($G456="Erikasutuses pind (korrus)",IFERROR(SUMIFS($E:$E,$G:$G,"Ainukasutuses pind",$C:$C,"Üüritav pind",$H:$H,Q$3,$A:$A,$A456)/SUMIFS($E:$E,$G:$G,"Ainukasutuses pind",$C:$C,"Üüritav pind",$A:$A,$A456),0),IF($G456="Erikasutuses pind (hoone)",IFERROR(SUMIFS($E:$E,$G:$G,"Ainukasutuses pind",$C:$C,"Üüritav pind",$H:$H,Q$3)/SUMIFS($E:$E,$G:$G,"Ainukasutuses pind",$C:$C,"Üüritav pind"),0),""))),"")</f>
        <v/>
      </c>
      <c r="R456" s="72" t="str">
        <f>IFERROR(IF($G456="Erikasutuses pind (muu)",Eksplikatsioon!W456/SUM(Eksplikatsioon!$O456:'Eksplikatsioon'!$AG456),IF($G456="Erikasutuses pind (korrus)",IFERROR(SUMIFS($E:$E,$G:$G,"Ainukasutuses pind",$C:$C,"Üüritav pind",$H:$H,R$3,$A:$A,$A456)/SUMIFS($E:$E,$G:$G,"Ainukasutuses pind",$C:$C,"Üüritav pind",$A:$A,$A456),0),IF($G456="Erikasutuses pind (hoone)",IFERROR(SUMIFS($E:$E,$G:$G,"Ainukasutuses pind",$C:$C,"Üüritav pind",$H:$H,R$3)/SUMIFS($E:$E,$G:$G,"Ainukasutuses pind",$C:$C,"Üüritav pind"),0),""))),"")</f>
        <v/>
      </c>
      <c r="S456" s="72" t="str">
        <f>IFERROR(IF($G456="Erikasutuses pind (muu)",Eksplikatsioon!X456/SUM(Eksplikatsioon!$O456:'Eksplikatsioon'!$AG456),IF($G456="Erikasutuses pind (korrus)",IFERROR(SUMIFS($E:$E,$G:$G,"Ainukasutuses pind",$C:$C,"Üüritav pind",$H:$H,S$3,$A:$A,$A456)/SUMIFS($E:$E,$G:$G,"Ainukasutuses pind",$C:$C,"Üüritav pind",$A:$A,$A456),0),IF($G456="Erikasutuses pind (hoone)",IFERROR(SUMIFS($E:$E,$G:$G,"Ainukasutuses pind",$C:$C,"Üüritav pind",$H:$H,S$3)/SUMIFS($E:$E,$G:$G,"Ainukasutuses pind",$C:$C,"Üüritav pind"),0),""))),"")</f>
        <v/>
      </c>
      <c r="T456" s="72" t="str">
        <f>IFERROR(IF($G456="Erikasutuses pind (muu)",Eksplikatsioon!Y456/SUM(Eksplikatsioon!$O456:'Eksplikatsioon'!$AG456),IF($G456="Erikasutuses pind (korrus)",IFERROR(SUMIFS($E:$E,$G:$G,"Ainukasutuses pind",$C:$C,"Üüritav pind",$H:$H,T$3,$A:$A,$A456)/SUMIFS($E:$E,$G:$G,"Ainukasutuses pind",$C:$C,"Üüritav pind",$A:$A,$A456),0),IF($G456="Erikasutuses pind (hoone)",IFERROR(SUMIFS($E:$E,$G:$G,"Ainukasutuses pind",$C:$C,"Üüritav pind",$H:$H,T$3)/SUMIFS($E:$E,$G:$G,"Ainukasutuses pind",$C:$C,"Üüritav pind"),0),""))),"")</f>
        <v/>
      </c>
      <c r="U456" s="72" t="str">
        <f>IFERROR(IF($G456="Erikasutuses pind (muu)",Eksplikatsioon!Z456/SUM(Eksplikatsioon!$O456:'Eksplikatsioon'!$AG456),IF($G456="Erikasutuses pind (korrus)",IFERROR(SUMIFS($E:$E,$G:$G,"Ainukasutuses pind",$C:$C,"Üüritav pind",$H:$H,U$3,$A:$A,$A456)/SUMIFS($E:$E,$G:$G,"Ainukasutuses pind",$C:$C,"Üüritav pind",$A:$A,$A456),0),IF($G456="Erikasutuses pind (hoone)",IFERROR(SUMIFS($E:$E,$G:$G,"Ainukasutuses pind",$C:$C,"Üüritav pind",$H:$H,U$3)/SUMIFS($E:$E,$G:$G,"Ainukasutuses pind",$C:$C,"Üüritav pind"),0),""))),"")</f>
        <v/>
      </c>
      <c r="V456" s="72" t="str">
        <f>IFERROR(IF($G456="Erikasutuses pind (muu)",Eksplikatsioon!AA456/SUM(Eksplikatsioon!$O456:'Eksplikatsioon'!$AG456),IF($G456="Erikasutuses pind (korrus)",IFERROR(SUMIFS($E:$E,$G:$G,"Ainukasutuses pind",$C:$C,"Üüritav pind",$H:$H,V$3,$A:$A,$A456)/SUMIFS($E:$E,$G:$G,"Ainukasutuses pind",$C:$C,"Üüritav pind",$A:$A,$A456),0),IF($G456="Erikasutuses pind (hoone)",IFERROR(SUMIFS($E:$E,$G:$G,"Ainukasutuses pind",$C:$C,"Üüritav pind",$H:$H,V$3)/SUMIFS($E:$E,$G:$G,"Ainukasutuses pind",$C:$C,"Üüritav pind"),0),""))),"")</f>
        <v/>
      </c>
      <c r="W456" s="72" t="str">
        <f>IFERROR(IF($G456="Erikasutuses pind (muu)",Eksplikatsioon!AB456/SUM(Eksplikatsioon!$O456:'Eksplikatsioon'!$AG456),IF($G456="Erikasutuses pind (korrus)",IFERROR(SUMIFS($E:$E,$G:$G,"Ainukasutuses pind",$C:$C,"Üüritav pind",$H:$H,W$3,$A:$A,$A456)/SUMIFS($E:$E,$G:$G,"Ainukasutuses pind",$C:$C,"Üüritav pind",$A:$A,$A456),0),IF($G456="Erikasutuses pind (hoone)",IFERROR(SUMIFS($E:$E,$G:$G,"Ainukasutuses pind",$C:$C,"Üüritav pind",$H:$H,W$3)/SUMIFS($E:$E,$G:$G,"Ainukasutuses pind",$C:$C,"Üüritav pind"),0),""))),"")</f>
        <v/>
      </c>
      <c r="X456" s="72" t="str">
        <f>IFERROR(IF($G456="Erikasutuses pind (muu)",Eksplikatsioon!AC456/SUM(Eksplikatsioon!$O456:'Eksplikatsioon'!$AG456),IF($G456="Erikasutuses pind (korrus)",IFERROR(SUMIFS($E:$E,$G:$G,"Ainukasutuses pind",$C:$C,"Üüritav pind",$H:$H,X$3,$A:$A,$A456)/SUMIFS($E:$E,$G:$G,"Ainukasutuses pind",$C:$C,"Üüritav pind",$A:$A,$A456),0),IF($G456="Erikasutuses pind (hoone)",IFERROR(SUMIFS($E:$E,$G:$G,"Ainukasutuses pind",$C:$C,"Üüritav pind",$H:$H,X$3)/SUMIFS($E:$E,$G:$G,"Ainukasutuses pind",$C:$C,"Üüritav pind"),0),""))),"")</f>
        <v/>
      </c>
      <c r="Y456" s="72" t="str">
        <f>IFERROR(IF($G456="Erikasutuses pind (muu)",Eksplikatsioon!AD456/SUM(Eksplikatsioon!$O456:'Eksplikatsioon'!$AG456),IF($G456="Erikasutuses pind (korrus)",IFERROR(SUMIFS($E:$E,$G:$G,"Ainukasutuses pind",$C:$C,"Üüritav pind",$H:$H,Y$3,$A:$A,$A456)/SUMIFS($E:$E,$G:$G,"Ainukasutuses pind",$C:$C,"Üüritav pind",$A:$A,$A456),0),IF($G456="Erikasutuses pind (hoone)",IFERROR(SUMIFS($E:$E,$G:$G,"Ainukasutuses pind",$C:$C,"Üüritav pind",$H:$H,Y$3)/SUMIFS($E:$E,$G:$G,"Ainukasutuses pind",$C:$C,"Üüritav pind"),0),""))),"")</f>
        <v/>
      </c>
      <c r="Z456" s="72" t="str">
        <f>IFERROR(IF($G456="Erikasutuses pind (muu)",Eksplikatsioon!AE456/SUM(Eksplikatsioon!$O456:'Eksplikatsioon'!$AG456),IF($G456="Erikasutuses pind (korrus)",IFERROR(SUMIFS($E:$E,$G:$G,"Ainukasutuses pind",$C:$C,"Üüritav pind",$H:$H,Z$3,$A:$A,$A456)/SUMIFS($E:$E,$G:$G,"Ainukasutuses pind",$C:$C,"Üüritav pind",$A:$A,$A456),0),IF($G456="Erikasutuses pind (hoone)",IFERROR(SUMIFS($E:$E,$G:$G,"Ainukasutuses pind",$C:$C,"Üüritav pind",$H:$H,Z$3)/SUMIFS($E:$E,$G:$G,"Ainukasutuses pind",$C:$C,"Üüritav pind"),0),""))),"")</f>
        <v/>
      </c>
      <c r="AA456" s="72" t="str">
        <f>IFERROR(IF($G456="Erikasutuses pind (muu)",Eksplikatsioon!AF456/SUM(Eksplikatsioon!$O456:'Eksplikatsioon'!$AG456),IF($G456="Erikasutuses pind (korrus)",IFERROR(SUMIFS($E:$E,$G:$G,"Ainukasutuses pind",$C:$C,"Üüritav pind",$H:$H,AA$3,$A:$A,$A456)/SUMIFS($E:$E,$G:$G,"Ainukasutuses pind",$C:$C,"Üüritav pind",$A:$A,$A456),0),IF($G456="Erikasutuses pind (hoone)",IFERROR(SUMIFS($E:$E,$G:$G,"Ainukasutuses pind",$C:$C,"Üüritav pind",$H:$H,AA$3)/SUMIFS($E:$E,$G:$G,"Ainukasutuses pind",$C:$C,"Üüritav pind"),0),""))),"")</f>
        <v/>
      </c>
      <c r="AB456" s="72" t="str">
        <f>IFERROR(IF($G456="Erikasutuses pind (muu)",Eksplikatsioon!AG456/SUM(Eksplikatsioon!$O456:'Eksplikatsioon'!$AG456),IF($G456="Erikasutuses pind (korrus)",IFERROR(SUMIFS($E:$E,$G:$G,"Ainukasutuses pind",$C:$C,"Üüritav pind",$H:$H,AB$3,$A:$A,$A456)/SUMIFS($E:$E,$G:$G,"Ainukasutuses pind",$C:$C,"Üüritav pind",$A:$A,$A456),0),IF($G456="Erikasutuses pind (hoone)",IFERROR(SUMIFS($E:$E,$G:$G,"Ainukasutuses pind",$C:$C,"Üüritav pind",$H:$H,AB$3)/SUMIFS($E:$E,$G:$G,"Ainukasutuses pind",$C:$C,"Üüritav pind"),0),""))),"")</f>
        <v/>
      </c>
      <c r="AC456" s="72" t="str">
        <f>IFERROR(IF($G456="Erikasutuses pind (muu)",$E456*J456,IFERROR($E456*J456/SUM($J456:$AB456)*(Eksplikatsioon!O456)/SUMPRODUCT($J456:$AB456,Eksplikatsioon!$O456:$AG456),"")),"")</f>
        <v/>
      </c>
      <c r="AD456" s="72" t="str">
        <f>IFERROR(IF($G456="Erikasutuses pind (muu)",$E456*K456,IFERROR($E456*K456/SUM($J456:$AB456)*(Eksplikatsioon!P456)/SUMPRODUCT($J456:$AB456,Eksplikatsioon!$O456:$AG456),"")),"")</f>
        <v/>
      </c>
      <c r="AE456" s="72" t="str">
        <f>IFERROR(IF($G456="Erikasutuses pind (muu)",$E456*L456,IFERROR($E456*L456/SUM($J456:$AB456)*(Eksplikatsioon!Q456)/SUMPRODUCT($J456:$AB456,Eksplikatsioon!$O456:$AG456),"")),"")</f>
        <v/>
      </c>
      <c r="AF456" s="72" t="str">
        <f>IFERROR(IF($G456="Erikasutuses pind (muu)",$E456*M456,IFERROR($E456*M456/SUM($J456:$AB456)*(Eksplikatsioon!R456)/SUMPRODUCT($J456:$AB456,Eksplikatsioon!$O456:$AG456),"")),"")</f>
        <v/>
      </c>
      <c r="AG456" s="72" t="str">
        <f>IFERROR(IF($G456="Erikasutuses pind (muu)",$E456*N456,IFERROR($E456*N456/SUM($J456:$AB456)*(Eksplikatsioon!S456)/SUMPRODUCT($J456:$AB456,Eksplikatsioon!$O456:$AG456),"")),"")</f>
        <v/>
      </c>
      <c r="AH456" s="72" t="str">
        <f>IFERROR(IF($G456="Erikasutuses pind (muu)",$E456*O456,IFERROR($E456*O456/SUM($J456:$AB456)*(Eksplikatsioon!T456)/SUMPRODUCT($J456:$AB456,Eksplikatsioon!$O456:$AG456),"")),"")</f>
        <v/>
      </c>
      <c r="AI456" s="72" t="str">
        <f>IFERROR(IF($G456="Erikasutuses pind (muu)",$E456*P456,IFERROR($E456*P456/SUM($J456:$AB456)*(Eksplikatsioon!U456)/SUMPRODUCT($J456:$AB456,Eksplikatsioon!$O456:$AG456),"")),"")</f>
        <v/>
      </c>
      <c r="AJ456" s="72" t="str">
        <f>IFERROR(IF($G456="Erikasutuses pind (muu)",$E456*Q456,IFERROR($E456*Q456/SUM($J456:$AB456)*(Eksplikatsioon!V456)/SUMPRODUCT($J456:$AB456,Eksplikatsioon!$O456:$AG456),"")),"")</f>
        <v/>
      </c>
      <c r="AK456" s="72" t="str">
        <f>IFERROR(IF($G456="Erikasutuses pind (muu)",$E456*R456,IFERROR($E456*R456/SUM($J456:$AB456)*(Eksplikatsioon!W456)/SUMPRODUCT($J456:$AB456,Eksplikatsioon!$O456:$AG456),"")),"")</f>
        <v/>
      </c>
      <c r="AL456" s="72" t="str">
        <f>IFERROR(IF($G456="Erikasutuses pind (muu)",$E456*S456,IFERROR($E456*S456/SUM($J456:$AB456)*(Eksplikatsioon!X456)/SUMPRODUCT($J456:$AB456,Eksplikatsioon!$O456:$AG456),"")),"")</f>
        <v/>
      </c>
      <c r="AM456" s="72" t="str">
        <f>IFERROR(IF($G456="Erikasutuses pind (muu)",$E456*T456,IFERROR($E456*T456/SUM($J456:$AB456)*(Eksplikatsioon!Y456)/SUMPRODUCT($J456:$AB456,Eksplikatsioon!$O456:$AG456),"")),"")</f>
        <v/>
      </c>
      <c r="AN456" s="72" t="str">
        <f>IFERROR(IF($G456="Erikasutuses pind (muu)",$E456*U456,IFERROR($E456*U456/SUM($J456:$AB456)*(Eksplikatsioon!Z456)/SUMPRODUCT($J456:$AB456,Eksplikatsioon!$O456:$AG456),"")),"")</f>
        <v/>
      </c>
      <c r="AO456" s="72" t="str">
        <f>IFERROR(IF($G456="Erikasutuses pind (muu)",$E456*V456,IFERROR($E456*V456/SUM($J456:$AB456)*(Eksplikatsioon!AA456)/SUMPRODUCT($J456:$AB456,Eksplikatsioon!$O456:$AG456),"")),"")</f>
        <v/>
      </c>
      <c r="AP456" s="72" t="str">
        <f>IFERROR(IF($G456="Erikasutuses pind (muu)",$E456*W456,IFERROR($E456*W456/SUM($J456:$AB456)*(Eksplikatsioon!AB456)/SUMPRODUCT($J456:$AB456,Eksplikatsioon!$O456:$AG456),"")),"")</f>
        <v/>
      </c>
      <c r="AQ456" s="72" t="str">
        <f>IFERROR(IF($G456="Erikasutuses pind (muu)",$E456*X456,IFERROR($E456*X456/SUM($J456:$AB456)*(Eksplikatsioon!AC456)/SUMPRODUCT($J456:$AB456,Eksplikatsioon!$O456:$AG456),"")),"")</f>
        <v/>
      </c>
      <c r="AR456" s="72" t="str">
        <f>IFERROR(IF($G456="Erikasutuses pind (muu)",$E456*Y456,IFERROR($E456*Y456/SUM($J456:$AB456)*(Eksplikatsioon!AD456)/SUMPRODUCT($J456:$AB456,Eksplikatsioon!$O456:$AG456),"")),"")</f>
        <v/>
      </c>
      <c r="AS456" s="72" t="str">
        <f>IFERROR(IF($G456="Erikasutuses pind (muu)",$E456*Z456,IFERROR($E456*Z456/SUM($J456:$AB456)*(Eksplikatsioon!AE456)/SUMPRODUCT($J456:$AB456,Eksplikatsioon!$O456:$AG456),"")),"")</f>
        <v/>
      </c>
      <c r="AT456" s="72" t="str">
        <f>IFERROR(IF($G456="Erikasutuses pind (muu)",$E456*AA456,IFERROR($E456*AA456/SUM($J456:$AB456)*(Eksplikatsioon!AF456)/SUMPRODUCT($J456:$AB456,Eksplikatsioon!$O456:$AG456),"")),"")</f>
        <v/>
      </c>
      <c r="AU456" s="72" t="str">
        <f>IFERROR(IF($G456="Erikasutuses pind (muu)",$E456*AB456,IFERROR($E456*AB456/SUM($J456:$AB456)*(Eksplikatsioon!AG456)/SUMPRODUCT($J456:$AB456,Eksplikatsioon!$O456:$AG456),"")),"")</f>
        <v/>
      </c>
    </row>
    <row r="457" spans="1:47" x14ac:dyDescent="0.25">
      <c r="A457" s="71" t="str">
        <f>IF(Eksplikatsioon!A457=0,"",Eksplikatsioon!A457)</f>
        <v/>
      </c>
      <c r="B457" s="71" t="str">
        <f>IF(Eksplikatsioon!B457=0,"",Eksplikatsioon!B457)</f>
        <v/>
      </c>
      <c r="C457" s="71" t="str">
        <f>IF(Eksplikatsioon!C457=0,"",Eksplikatsioon!C457)</f>
        <v/>
      </c>
      <c r="D457" s="71" t="str">
        <f>IF(Eksplikatsioon!D457=0,"",Eksplikatsioon!D457)</f>
        <v/>
      </c>
      <c r="E457" s="71" t="str">
        <f>IF(Eksplikatsioon!F457=0,"",Eksplikatsioon!F457)</f>
        <v/>
      </c>
      <c r="F457" s="71" t="str">
        <f>IF(Eksplikatsioon!H457=0,"",Eksplikatsioon!H457)</f>
        <v/>
      </c>
      <c r="G457" s="71" t="str">
        <f>IF(Eksplikatsioon!J457=0,"",Eksplikatsioon!J457)</f>
        <v/>
      </c>
      <c r="H457" s="71" t="str">
        <f>IF(Eksplikatsioon!K457=0,"",Eksplikatsioon!K457)</f>
        <v/>
      </c>
      <c r="I457" s="71" t="str">
        <f>IF(Eksplikatsioon!L457=0,"",Eksplikatsioon!L457)</f>
        <v/>
      </c>
      <c r="J457" s="72" t="str">
        <f>IFERROR(IF($G457="Erikasutuses pind (muu)",Eksplikatsioon!O457/SUM(Eksplikatsioon!$O457:'Eksplikatsioon'!$AG457),IF($G457="Erikasutuses pind (korrus)",IFERROR(SUMIFS($E:$E,$G:$G,"Ainukasutuses pind",$C:$C,"Üüritav pind",$H:$H,J$3,$A:$A,$A457)/SUMIFS($E:$E,$G:$G,"Ainukasutuses pind",$C:$C,"Üüritav pind",$A:$A,$A457),0),IF($G457="Erikasutuses pind (hoone)",IFERROR(SUMIFS($E:$E,$G:$G,"Ainukasutuses pind",$C:$C,"Üüritav pind",$H:$H,J$3)/SUMIFS($E:$E,$G:$G,"Ainukasutuses pind",$C:$C,"Üüritav pind"),0),""))),"")</f>
        <v/>
      </c>
      <c r="K457" s="72" t="str">
        <f>IFERROR(IF($G457="Erikasutuses pind (muu)",Eksplikatsioon!P457/SUM(Eksplikatsioon!$O457:'Eksplikatsioon'!$AG457),IF($G457="Erikasutuses pind (korrus)",IFERROR(SUMIFS($E:$E,$G:$G,"Ainukasutuses pind",$C:$C,"Üüritav pind",$H:$H,K$3,$A:$A,$A457)/SUMIFS($E:$E,$G:$G,"Ainukasutuses pind",$C:$C,"Üüritav pind",$A:$A,$A457),0),IF($G457="Erikasutuses pind (hoone)",IFERROR(SUMIFS($E:$E,$G:$G,"Ainukasutuses pind",$C:$C,"Üüritav pind",$H:$H,K$3)/SUMIFS($E:$E,$G:$G,"Ainukasutuses pind",$C:$C,"Üüritav pind"),0),""))),"")</f>
        <v/>
      </c>
      <c r="L457" s="72" t="str">
        <f>IFERROR(IF($G457="Erikasutuses pind (muu)",Eksplikatsioon!Q457/SUM(Eksplikatsioon!$O457:'Eksplikatsioon'!$AG457),IF($G457="Erikasutuses pind (korrus)",IFERROR(SUMIFS($E:$E,$G:$G,"Ainukasutuses pind",$C:$C,"Üüritav pind",$H:$H,L$3,$A:$A,$A457)/SUMIFS($E:$E,$G:$G,"Ainukasutuses pind",$C:$C,"Üüritav pind",$A:$A,$A457),0),IF($G457="Erikasutuses pind (hoone)",IFERROR(SUMIFS($E:$E,$G:$G,"Ainukasutuses pind",$C:$C,"Üüritav pind",$H:$H,L$3)/SUMIFS($E:$E,$G:$G,"Ainukasutuses pind",$C:$C,"Üüritav pind"),0),""))),"")</f>
        <v/>
      </c>
      <c r="M457" s="72" t="str">
        <f>IFERROR(IF($G457="Erikasutuses pind (muu)",Eksplikatsioon!R457/SUM(Eksplikatsioon!$O457:'Eksplikatsioon'!$AG457),IF($G457="Erikasutuses pind (korrus)",IFERROR(SUMIFS($E:$E,$G:$G,"Ainukasutuses pind",$C:$C,"Üüritav pind",$H:$H,M$3,$A:$A,$A457)/SUMIFS($E:$E,$G:$G,"Ainukasutuses pind",$C:$C,"Üüritav pind",$A:$A,$A457),0),IF($G457="Erikasutuses pind (hoone)",IFERROR(SUMIFS($E:$E,$G:$G,"Ainukasutuses pind",$C:$C,"Üüritav pind",$H:$H,M$3)/SUMIFS($E:$E,$G:$G,"Ainukasutuses pind",$C:$C,"Üüritav pind"),0),""))),"")</f>
        <v/>
      </c>
      <c r="N457" s="72" t="str">
        <f>IFERROR(IF($G457="Erikasutuses pind (muu)",Eksplikatsioon!S457/SUM(Eksplikatsioon!$O457:'Eksplikatsioon'!$AG457),IF($G457="Erikasutuses pind (korrus)",IFERROR(SUMIFS($E:$E,$G:$G,"Ainukasutuses pind",$C:$C,"Üüritav pind",$H:$H,N$3,$A:$A,$A457)/SUMIFS($E:$E,$G:$G,"Ainukasutuses pind",$C:$C,"Üüritav pind",$A:$A,$A457),0),IF($G457="Erikasutuses pind (hoone)",IFERROR(SUMIFS($E:$E,$G:$G,"Ainukasutuses pind",$C:$C,"Üüritav pind",$H:$H,N$3)/SUMIFS($E:$E,$G:$G,"Ainukasutuses pind",$C:$C,"Üüritav pind"),0),""))),"")</f>
        <v/>
      </c>
      <c r="O457" s="72" t="str">
        <f>IFERROR(IF($G457="Erikasutuses pind (muu)",Eksplikatsioon!T457/SUM(Eksplikatsioon!$O457:'Eksplikatsioon'!$AG457),IF($G457="Erikasutuses pind (korrus)",IFERROR(SUMIFS($E:$E,$G:$G,"Ainukasutuses pind",$C:$C,"Üüritav pind",$H:$H,O$3,$A:$A,$A457)/SUMIFS($E:$E,$G:$G,"Ainukasutuses pind",$C:$C,"Üüritav pind",$A:$A,$A457),0),IF($G457="Erikasutuses pind (hoone)",IFERROR(SUMIFS($E:$E,$G:$G,"Ainukasutuses pind",$C:$C,"Üüritav pind",$H:$H,O$3)/SUMIFS($E:$E,$G:$G,"Ainukasutuses pind",$C:$C,"Üüritav pind"),0),""))),"")</f>
        <v/>
      </c>
      <c r="P457" s="72" t="str">
        <f>IFERROR(IF($G457="Erikasutuses pind (muu)",Eksplikatsioon!U457/SUM(Eksplikatsioon!$O457:'Eksplikatsioon'!$AG457),IF($G457="Erikasutuses pind (korrus)",IFERROR(SUMIFS($E:$E,$G:$G,"Ainukasutuses pind",$C:$C,"Üüritav pind",$H:$H,P$3,$A:$A,$A457)/SUMIFS($E:$E,$G:$G,"Ainukasutuses pind",$C:$C,"Üüritav pind",$A:$A,$A457),0),IF($G457="Erikasutuses pind (hoone)",IFERROR(SUMIFS($E:$E,$G:$G,"Ainukasutuses pind",$C:$C,"Üüritav pind",$H:$H,P$3)/SUMIFS($E:$E,$G:$G,"Ainukasutuses pind",$C:$C,"Üüritav pind"),0),""))),"")</f>
        <v/>
      </c>
      <c r="Q457" s="72" t="str">
        <f>IFERROR(IF($G457="Erikasutuses pind (muu)",Eksplikatsioon!V457/SUM(Eksplikatsioon!$O457:'Eksplikatsioon'!$AG457),IF($G457="Erikasutuses pind (korrus)",IFERROR(SUMIFS($E:$E,$G:$G,"Ainukasutuses pind",$C:$C,"Üüritav pind",$H:$H,Q$3,$A:$A,$A457)/SUMIFS($E:$E,$G:$G,"Ainukasutuses pind",$C:$C,"Üüritav pind",$A:$A,$A457),0),IF($G457="Erikasutuses pind (hoone)",IFERROR(SUMIFS($E:$E,$G:$G,"Ainukasutuses pind",$C:$C,"Üüritav pind",$H:$H,Q$3)/SUMIFS($E:$E,$G:$G,"Ainukasutuses pind",$C:$C,"Üüritav pind"),0),""))),"")</f>
        <v/>
      </c>
      <c r="R457" s="72" t="str">
        <f>IFERROR(IF($G457="Erikasutuses pind (muu)",Eksplikatsioon!W457/SUM(Eksplikatsioon!$O457:'Eksplikatsioon'!$AG457),IF($G457="Erikasutuses pind (korrus)",IFERROR(SUMIFS($E:$E,$G:$G,"Ainukasutuses pind",$C:$C,"Üüritav pind",$H:$H,R$3,$A:$A,$A457)/SUMIFS($E:$E,$G:$G,"Ainukasutuses pind",$C:$C,"Üüritav pind",$A:$A,$A457),0),IF($G457="Erikasutuses pind (hoone)",IFERROR(SUMIFS($E:$E,$G:$G,"Ainukasutuses pind",$C:$C,"Üüritav pind",$H:$H,R$3)/SUMIFS($E:$E,$G:$G,"Ainukasutuses pind",$C:$C,"Üüritav pind"),0),""))),"")</f>
        <v/>
      </c>
      <c r="S457" s="72" t="str">
        <f>IFERROR(IF($G457="Erikasutuses pind (muu)",Eksplikatsioon!X457/SUM(Eksplikatsioon!$O457:'Eksplikatsioon'!$AG457),IF($G457="Erikasutuses pind (korrus)",IFERROR(SUMIFS($E:$E,$G:$G,"Ainukasutuses pind",$C:$C,"Üüritav pind",$H:$H,S$3,$A:$A,$A457)/SUMIFS($E:$E,$G:$G,"Ainukasutuses pind",$C:$C,"Üüritav pind",$A:$A,$A457),0),IF($G457="Erikasutuses pind (hoone)",IFERROR(SUMIFS($E:$E,$G:$G,"Ainukasutuses pind",$C:$C,"Üüritav pind",$H:$H,S$3)/SUMIFS($E:$E,$G:$G,"Ainukasutuses pind",$C:$C,"Üüritav pind"),0),""))),"")</f>
        <v/>
      </c>
      <c r="T457" s="72" t="str">
        <f>IFERROR(IF($G457="Erikasutuses pind (muu)",Eksplikatsioon!Y457/SUM(Eksplikatsioon!$O457:'Eksplikatsioon'!$AG457),IF($G457="Erikasutuses pind (korrus)",IFERROR(SUMIFS($E:$E,$G:$G,"Ainukasutuses pind",$C:$C,"Üüritav pind",$H:$H,T$3,$A:$A,$A457)/SUMIFS($E:$E,$G:$G,"Ainukasutuses pind",$C:$C,"Üüritav pind",$A:$A,$A457),0),IF($G457="Erikasutuses pind (hoone)",IFERROR(SUMIFS($E:$E,$G:$G,"Ainukasutuses pind",$C:$C,"Üüritav pind",$H:$H,T$3)/SUMIFS($E:$E,$G:$G,"Ainukasutuses pind",$C:$C,"Üüritav pind"),0),""))),"")</f>
        <v/>
      </c>
      <c r="U457" s="72" t="str">
        <f>IFERROR(IF($G457="Erikasutuses pind (muu)",Eksplikatsioon!Z457/SUM(Eksplikatsioon!$O457:'Eksplikatsioon'!$AG457),IF($G457="Erikasutuses pind (korrus)",IFERROR(SUMIFS($E:$E,$G:$G,"Ainukasutuses pind",$C:$C,"Üüritav pind",$H:$H,U$3,$A:$A,$A457)/SUMIFS($E:$E,$G:$G,"Ainukasutuses pind",$C:$C,"Üüritav pind",$A:$A,$A457),0),IF($G457="Erikasutuses pind (hoone)",IFERROR(SUMIFS($E:$E,$G:$G,"Ainukasutuses pind",$C:$C,"Üüritav pind",$H:$H,U$3)/SUMIFS($E:$E,$G:$G,"Ainukasutuses pind",$C:$C,"Üüritav pind"),0),""))),"")</f>
        <v/>
      </c>
      <c r="V457" s="72" t="str">
        <f>IFERROR(IF($G457="Erikasutuses pind (muu)",Eksplikatsioon!AA457/SUM(Eksplikatsioon!$O457:'Eksplikatsioon'!$AG457),IF($G457="Erikasutuses pind (korrus)",IFERROR(SUMIFS($E:$E,$G:$G,"Ainukasutuses pind",$C:$C,"Üüritav pind",$H:$H,V$3,$A:$A,$A457)/SUMIFS($E:$E,$G:$G,"Ainukasutuses pind",$C:$C,"Üüritav pind",$A:$A,$A457),0),IF($G457="Erikasutuses pind (hoone)",IFERROR(SUMIFS($E:$E,$G:$G,"Ainukasutuses pind",$C:$C,"Üüritav pind",$H:$H,V$3)/SUMIFS($E:$E,$G:$G,"Ainukasutuses pind",$C:$C,"Üüritav pind"),0),""))),"")</f>
        <v/>
      </c>
      <c r="W457" s="72" t="str">
        <f>IFERROR(IF($G457="Erikasutuses pind (muu)",Eksplikatsioon!AB457/SUM(Eksplikatsioon!$O457:'Eksplikatsioon'!$AG457),IF($G457="Erikasutuses pind (korrus)",IFERROR(SUMIFS($E:$E,$G:$G,"Ainukasutuses pind",$C:$C,"Üüritav pind",$H:$H,W$3,$A:$A,$A457)/SUMIFS($E:$E,$G:$G,"Ainukasutuses pind",$C:$C,"Üüritav pind",$A:$A,$A457),0),IF($G457="Erikasutuses pind (hoone)",IFERROR(SUMIFS($E:$E,$G:$G,"Ainukasutuses pind",$C:$C,"Üüritav pind",$H:$H,W$3)/SUMIFS($E:$E,$G:$G,"Ainukasutuses pind",$C:$C,"Üüritav pind"),0),""))),"")</f>
        <v/>
      </c>
      <c r="X457" s="72" t="str">
        <f>IFERROR(IF($G457="Erikasutuses pind (muu)",Eksplikatsioon!AC457/SUM(Eksplikatsioon!$O457:'Eksplikatsioon'!$AG457),IF($G457="Erikasutuses pind (korrus)",IFERROR(SUMIFS($E:$E,$G:$G,"Ainukasutuses pind",$C:$C,"Üüritav pind",$H:$H,X$3,$A:$A,$A457)/SUMIFS($E:$E,$G:$G,"Ainukasutuses pind",$C:$C,"Üüritav pind",$A:$A,$A457),0),IF($G457="Erikasutuses pind (hoone)",IFERROR(SUMIFS($E:$E,$G:$G,"Ainukasutuses pind",$C:$C,"Üüritav pind",$H:$H,X$3)/SUMIFS($E:$E,$G:$G,"Ainukasutuses pind",$C:$C,"Üüritav pind"),0),""))),"")</f>
        <v/>
      </c>
      <c r="Y457" s="72" t="str">
        <f>IFERROR(IF($G457="Erikasutuses pind (muu)",Eksplikatsioon!AD457/SUM(Eksplikatsioon!$O457:'Eksplikatsioon'!$AG457),IF($G457="Erikasutuses pind (korrus)",IFERROR(SUMIFS($E:$E,$G:$G,"Ainukasutuses pind",$C:$C,"Üüritav pind",$H:$H,Y$3,$A:$A,$A457)/SUMIFS($E:$E,$G:$G,"Ainukasutuses pind",$C:$C,"Üüritav pind",$A:$A,$A457),0),IF($G457="Erikasutuses pind (hoone)",IFERROR(SUMIFS($E:$E,$G:$G,"Ainukasutuses pind",$C:$C,"Üüritav pind",$H:$H,Y$3)/SUMIFS($E:$E,$G:$G,"Ainukasutuses pind",$C:$C,"Üüritav pind"),0),""))),"")</f>
        <v/>
      </c>
      <c r="Z457" s="72" t="str">
        <f>IFERROR(IF($G457="Erikasutuses pind (muu)",Eksplikatsioon!AE457/SUM(Eksplikatsioon!$O457:'Eksplikatsioon'!$AG457),IF($G457="Erikasutuses pind (korrus)",IFERROR(SUMIFS($E:$E,$G:$G,"Ainukasutuses pind",$C:$C,"Üüritav pind",$H:$H,Z$3,$A:$A,$A457)/SUMIFS($E:$E,$G:$G,"Ainukasutuses pind",$C:$C,"Üüritav pind",$A:$A,$A457),0),IF($G457="Erikasutuses pind (hoone)",IFERROR(SUMIFS($E:$E,$G:$G,"Ainukasutuses pind",$C:$C,"Üüritav pind",$H:$H,Z$3)/SUMIFS($E:$E,$G:$G,"Ainukasutuses pind",$C:$C,"Üüritav pind"),0),""))),"")</f>
        <v/>
      </c>
      <c r="AA457" s="72" t="str">
        <f>IFERROR(IF($G457="Erikasutuses pind (muu)",Eksplikatsioon!AF457/SUM(Eksplikatsioon!$O457:'Eksplikatsioon'!$AG457),IF($G457="Erikasutuses pind (korrus)",IFERROR(SUMIFS($E:$E,$G:$G,"Ainukasutuses pind",$C:$C,"Üüritav pind",$H:$H,AA$3,$A:$A,$A457)/SUMIFS($E:$E,$G:$G,"Ainukasutuses pind",$C:$C,"Üüritav pind",$A:$A,$A457),0),IF($G457="Erikasutuses pind (hoone)",IFERROR(SUMIFS($E:$E,$G:$G,"Ainukasutuses pind",$C:$C,"Üüritav pind",$H:$H,AA$3)/SUMIFS($E:$E,$G:$G,"Ainukasutuses pind",$C:$C,"Üüritav pind"),0),""))),"")</f>
        <v/>
      </c>
      <c r="AB457" s="72" t="str">
        <f>IFERROR(IF($G457="Erikasutuses pind (muu)",Eksplikatsioon!AG457/SUM(Eksplikatsioon!$O457:'Eksplikatsioon'!$AG457),IF($G457="Erikasutuses pind (korrus)",IFERROR(SUMIFS($E:$E,$G:$G,"Ainukasutuses pind",$C:$C,"Üüritav pind",$H:$H,AB$3,$A:$A,$A457)/SUMIFS($E:$E,$G:$G,"Ainukasutuses pind",$C:$C,"Üüritav pind",$A:$A,$A457),0),IF($G457="Erikasutuses pind (hoone)",IFERROR(SUMIFS($E:$E,$G:$G,"Ainukasutuses pind",$C:$C,"Üüritav pind",$H:$H,AB$3)/SUMIFS($E:$E,$G:$G,"Ainukasutuses pind",$C:$C,"Üüritav pind"),0),""))),"")</f>
        <v/>
      </c>
      <c r="AC457" s="72" t="str">
        <f>IFERROR(IF($G457="Erikasutuses pind (muu)",$E457*J457,IFERROR($E457*J457/SUM($J457:$AB457)*(Eksplikatsioon!O457)/SUMPRODUCT($J457:$AB457,Eksplikatsioon!$O457:$AG457),"")),"")</f>
        <v/>
      </c>
      <c r="AD457" s="72" t="str">
        <f>IFERROR(IF($G457="Erikasutuses pind (muu)",$E457*K457,IFERROR($E457*K457/SUM($J457:$AB457)*(Eksplikatsioon!P457)/SUMPRODUCT($J457:$AB457,Eksplikatsioon!$O457:$AG457),"")),"")</f>
        <v/>
      </c>
      <c r="AE457" s="72" t="str">
        <f>IFERROR(IF($G457="Erikasutuses pind (muu)",$E457*L457,IFERROR($E457*L457/SUM($J457:$AB457)*(Eksplikatsioon!Q457)/SUMPRODUCT($J457:$AB457,Eksplikatsioon!$O457:$AG457),"")),"")</f>
        <v/>
      </c>
      <c r="AF457" s="72" t="str">
        <f>IFERROR(IF($G457="Erikasutuses pind (muu)",$E457*M457,IFERROR($E457*M457/SUM($J457:$AB457)*(Eksplikatsioon!R457)/SUMPRODUCT($J457:$AB457,Eksplikatsioon!$O457:$AG457),"")),"")</f>
        <v/>
      </c>
      <c r="AG457" s="72" t="str">
        <f>IFERROR(IF($G457="Erikasutuses pind (muu)",$E457*N457,IFERROR($E457*N457/SUM($J457:$AB457)*(Eksplikatsioon!S457)/SUMPRODUCT($J457:$AB457,Eksplikatsioon!$O457:$AG457),"")),"")</f>
        <v/>
      </c>
      <c r="AH457" s="72" t="str">
        <f>IFERROR(IF($G457="Erikasutuses pind (muu)",$E457*O457,IFERROR($E457*O457/SUM($J457:$AB457)*(Eksplikatsioon!T457)/SUMPRODUCT($J457:$AB457,Eksplikatsioon!$O457:$AG457),"")),"")</f>
        <v/>
      </c>
      <c r="AI457" s="72" t="str">
        <f>IFERROR(IF($G457="Erikasutuses pind (muu)",$E457*P457,IFERROR($E457*P457/SUM($J457:$AB457)*(Eksplikatsioon!U457)/SUMPRODUCT($J457:$AB457,Eksplikatsioon!$O457:$AG457),"")),"")</f>
        <v/>
      </c>
      <c r="AJ457" s="72" t="str">
        <f>IFERROR(IF($G457="Erikasutuses pind (muu)",$E457*Q457,IFERROR($E457*Q457/SUM($J457:$AB457)*(Eksplikatsioon!V457)/SUMPRODUCT($J457:$AB457,Eksplikatsioon!$O457:$AG457),"")),"")</f>
        <v/>
      </c>
      <c r="AK457" s="72" t="str">
        <f>IFERROR(IF($G457="Erikasutuses pind (muu)",$E457*R457,IFERROR($E457*R457/SUM($J457:$AB457)*(Eksplikatsioon!W457)/SUMPRODUCT($J457:$AB457,Eksplikatsioon!$O457:$AG457),"")),"")</f>
        <v/>
      </c>
      <c r="AL457" s="72" t="str">
        <f>IFERROR(IF($G457="Erikasutuses pind (muu)",$E457*S457,IFERROR($E457*S457/SUM($J457:$AB457)*(Eksplikatsioon!X457)/SUMPRODUCT($J457:$AB457,Eksplikatsioon!$O457:$AG457),"")),"")</f>
        <v/>
      </c>
      <c r="AM457" s="72" t="str">
        <f>IFERROR(IF($G457="Erikasutuses pind (muu)",$E457*T457,IFERROR($E457*T457/SUM($J457:$AB457)*(Eksplikatsioon!Y457)/SUMPRODUCT($J457:$AB457,Eksplikatsioon!$O457:$AG457),"")),"")</f>
        <v/>
      </c>
      <c r="AN457" s="72" t="str">
        <f>IFERROR(IF($G457="Erikasutuses pind (muu)",$E457*U457,IFERROR($E457*U457/SUM($J457:$AB457)*(Eksplikatsioon!Z457)/SUMPRODUCT($J457:$AB457,Eksplikatsioon!$O457:$AG457),"")),"")</f>
        <v/>
      </c>
      <c r="AO457" s="72" t="str">
        <f>IFERROR(IF($G457="Erikasutuses pind (muu)",$E457*V457,IFERROR($E457*V457/SUM($J457:$AB457)*(Eksplikatsioon!AA457)/SUMPRODUCT($J457:$AB457,Eksplikatsioon!$O457:$AG457),"")),"")</f>
        <v/>
      </c>
      <c r="AP457" s="72" t="str">
        <f>IFERROR(IF($G457="Erikasutuses pind (muu)",$E457*W457,IFERROR($E457*W457/SUM($J457:$AB457)*(Eksplikatsioon!AB457)/SUMPRODUCT($J457:$AB457,Eksplikatsioon!$O457:$AG457),"")),"")</f>
        <v/>
      </c>
      <c r="AQ457" s="72" t="str">
        <f>IFERROR(IF($G457="Erikasutuses pind (muu)",$E457*X457,IFERROR($E457*X457/SUM($J457:$AB457)*(Eksplikatsioon!AC457)/SUMPRODUCT($J457:$AB457,Eksplikatsioon!$O457:$AG457),"")),"")</f>
        <v/>
      </c>
      <c r="AR457" s="72" t="str">
        <f>IFERROR(IF($G457="Erikasutuses pind (muu)",$E457*Y457,IFERROR($E457*Y457/SUM($J457:$AB457)*(Eksplikatsioon!AD457)/SUMPRODUCT($J457:$AB457,Eksplikatsioon!$O457:$AG457),"")),"")</f>
        <v/>
      </c>
      <c r="AS457" s="72" t="str">
        <f>IFERROR(IF($G457="Erikasutuses pind (muu)",$E457*Z457,IFERROR($E457*Z457/SUM($J457:$AB457)*(Eksplikatsioon!AE457)/SUMPRODUCT($J457:$AB457,Eksplikatsioon!$O457:$AG457),"")),"")</f>
        <v/>
      </c>
      <c r="AT457" s="72" t="str">
        <f>IFERROR(IF($G457="Erikasutuses pind (muu)",$E457*AA457,IFERROR($E457*AA457/SUM($J457:$AB457)*(Eksplikatsioon!AF457)/SUMPRODUCT($J457:$AB457,Eksplikatsioon!$O457:$AG457),"")),"")</f>
        <v/>
      </c>
      <c r="AU457" s="72" t="str">
        <f>IFERROR(IF($G457="Erikasutuses pind (muu)",$E457*AB457,IFERROR($E457*AB457/SUM($J457:$AB457)*(Eksplikatsioon!AG457)/SUMPRODUCT($J457:$AB457,Eksplikatsioon!$O457:$AG457),"")),"")</f>
        <v/>
      </c>
    </row>
    <row r="458" spans="1:47" x14ac:dyDescent="0.25">
      <c r="A458" s="71" t="str">
        <f>IF(Eksplikatsioon!A458=0,"",Eksplikatsioon!A458)</f>
        <v/>
      </c>
      <c r="B458" s="71" t="str">
        <f>IF(Eksplikatsioon!B458=0,"",Eksplikatsioon!B458)</f>
        <v/>
      </c>
      <c r="C458" s="71" t="str">
        <f>IF(Eksplikatsioon!C458=0,"",Eksplikatsioon!C458)</f>
        <v/>
      </c>
      <c r="D458" s="71" t="str">
        <f>IF(Eksplikatsioon!D458=0,"",Eksplikatsioon!D458)</f>
        <v/>
      </c>
      <c r="E458" s="71" t="str">
        <f>IF(Eksplikatsioon!F458=0,"",Eksplikatsioon!F458)</f>
        <v/>
      </c>
      <c r="F458" s="71" t="str">
        <f>IF(Eksplikatsioon!H458=0,"",Eksplikatsioon!H458)</f>
        <v/>
      </c>
      <c r="G458" s="71" t="str">
        <f>IF(Eksplikatsioon!J458=0,"",Eksplikatsioon!J458)</f>
        <v/>
      </c>
      <c r="H458" s="71" t="str">
        <f>IF(Eksplikatsioon!K458=0,"",Eksplikatsioon!K458)</f>
        <v/>
      </c>
      <c r="I458" s="71" t="str">
        <f>IF(Eksplikatsioon!L458=0,"",Eksplikatsioon!L458)</f>
        <v/>
      </c>
      <c r="J458" s="72" t="str">
        <f>IFERROR(IF($G458="Erikasutuses pind (muu)",Eksplikatsioon!O458/SUM(Eksplikatsioon!$O458:'Eksplikatsioon'!$AG458),IF($G458="Erikasutuses pind (korrus)",IFERROR(SUMIFS($E:$E,$G:$G,"Ainukasutuses pind",$C:$C,"Üüritav pind",$H:$H,J$3,$A:$A,$A458)/SUMIFS($E:$E,$G:$G,"Ainukasutuses pind",$C:$C,"Üüritav pind",$A:$A,$A458),0),IF($G458="Erikasutuses pind (hoone)",IFERROR(SUMIFS($E:$E,$G:$G,"Ainukasutuses pind",$C:$C,"Üüritav pind",$H:$H,J$3)/SUMIFS($E:$E,$G:$G,"Ainukasutuses pind",$C:$C,"Üüritav pind"),0),""))),"")</f>
        <v/>
      </c>
      <c r="K458" s="72" t="str">
        <f>IFERROR(IF($G458="Erikasutuses pind (muu)",Eksplikatsioon!P458/SUM(Eksplikatsioon!$O458:'Eksplikatsioon'!$AG458),IF($G458="Erikasutuses pind (korrus)",IFERROR(SUMIFS($E:$E,$G:$G,"Ainukasutuses pind",$C:$C,"Üüritav pind",$H:$H,K$3,$A:$A,$A458)/SUMIFS($E:$E,$G:$G,"Ainukasutuses pind",$C:$C,"Üüritav pind",$A:$A,$A458),0),IF($G458="Erikasutuses pind (hoone)",IFERROR(SUMIFS($E:$E,$G:$G,"Ainukasutuses pind",$C:$C,"Üüritav pind",$H:$H,K$3)/SUMIFS($E:$E,$G:$G,"Ainukasutuses pind",$C:$C,"Üüritav pind"),0),""))),"")</f>
        <v/>
      </c>
      <c r="L458" s="72" t="str">
        <f>IFERROR(IF($G458="Erikasutuses pind (muu)",Eksplikatsioon!Q458/SUM(Eksplikatsioon!$O458:'Eksplikatsioon'!$AG458),IF($G458="Erikasutuses pind (korrus)",IFERROR(SUMIFS($E:$E,$G:$G,"Ainukasutuses pind",$C:$C,"Üüritav pind",$H:$H,L$3,$A:$A,$A458)/SUMIFS($E:$E,$G:$G,"Ainukasutuses pind",$C:$C,"Üüritav pind",$A:$A,$A458),0),IF($G458="Erikasutuses pind (hoone)",IFERROR(SUMIFS($E:$E,$G:$G,"Ainukasutuses pind",$C:$C,"Üüritav pind",$H:$H,L$3)/SUMIFS($E:$E,$G:$G,"Ainukasutuses pind",$C:$C,"Üüritav pind"),0),""))),"")</f>
        <v/>
      </c>
      <c r="M458" s="72" t="str">
        <f>IFERROR(IF($G458="Erikasutuses pind (muu)",Eksplikatsioon!R458/SUM(Eksplikatsioon!$O458:'Eksplikatsioon'!$AG458),IF($G458="Erikasutuses pind (korrus)",IFERROR(SUMIFS($E:$E,$G:$G,"Ainukasutuses pind",$C:$C,"Üüritav pind",$H:$H,M$3,$A:$A,$A458)/SUMIFS($E:$E,$G:$G,"Ainukasutuses pind",$C:$C,"Üüritav pind",$A:$A,$A458),0),IF($G458="Erikasutuses pind (hoone)",IFERROR(SUMIFS($E:$E,$G:$G,"Ainukasutuses pind",$C:$C,"Üüritav pind",$H:$H,M$3)/SUMIFS($E:$E,$G:$G,"Ainukasutuses pind",$C:$C,"Üüritav pind"),0),""))),"")</f>
        <v/>
      </c>
      <c r="N458" s="72" t="str">
        <f>IFERROR(IF($G458="Erikasutuses pind (muu)",Eksplikatsioon!S458/SUM(Eksplikatsioon!$O458:'Eksplikatsioon'!$AG458),IF($G458="Erikasutuses pind (korrus)",IFERROR(SUMIFS($E:$E,$G:$G,"Ainukasutuses pind",$C:$C,"Üüritav pind",$H:$H,N$3,$A:$A,$A458)/SUMIFS($E:$E,$G:$G,"Ainukasutuses pind",$C:$C,"Üüritav pind",$A:$A,$A458),0),IF($G458="Erikasutuses pind (hoone)",IFERROR(SUMIFS($E:$E,$G:$G,"Ainukasutuses pind",$C:$C,"Üüritav pind",$H:$H,N$3)/SUMIFS($E:$E,$G:$G,"Ainukasutuses pind",$C:$C,"Üüritav pind"),0),""))),"")</f>
        <v/>
      </c>
      <c r="O458" s="72" t="str">
        <f>IFERROR(IF($G458="Erikasutuses pind (muu)",Eksplikatsioon!T458/SUM(Eksplikatsioon!$O458:'Eksplikatsioon'!$AG458),IF($G458="Erikasutuses pind (korrus)",IFERROR(SUMIFS($E:$E,$G:$G,"Ainukasutuses pind",$C:$C,"Üüritav pind",$H:$H,O$3,$A:$A,$A458)/SUMIFS($E:$E,$G:$G,"Ainukasutuses pind",$C:$C,"Üüritav pind",$A:$A,$A458),0),IF($G458="Erikasutuses pind (hoone)",IFERROR(SUMIFS($E:$E,$G:$G,"Ainukasutuses pind",$C:$C,"Üüritav pind",$H:$H,O$3)/SUMIFS($E:$E,$G:$G,"Ainukasutuses pind",$C:$C,"Üüritav pind"),0),""))),"")</f>
        <v/>
      </c>
      <c r="P458" s="72" t="str">
        <f>IFERROR(IF($G458="Erikasutuses pind (muu)",Eksplikatsioon!U458/SUM(Eksplikatsioon!$O458:'Eksplikatsioon'!$AG458),IF($G458="Erikasutuses pind (korrus)",IFERROR(SUMIFS($E:$E,$G:$G,"Ainukasutuses pind",$C:$C,"Üüritav pind",$H:$H,P$3,$A:$A,$A458)/SUMIFS($E:$E,$G:$G,"Ainukasutuses pind",$C:$C,"Üüritav pind",$A:$A,$A458),0),IF($G458="Erikasutuses pind (hoone)",IFERROR(SUMIFS($E:$E,$G:$G,"Ainukasutuses pind",$C:$C,"Üüritav pind",$H:$H,P$3)/SUMIFS($E:$E,$G:$G,"Ainukasutuses pind",$C:$C,"Üüritav pind"),0),""))),"")</f>
        <v/>
      </c>
      <c r="Q458" s="72" t="str">
        <f>IFERROR(IF($G458="Erikasutuses pind (muu)",Eksplikatsioon!V458/SUM(Eksplikatsioon!$O458:'Eksplikatsioon'!$AG458),IF($G458="Erikasutuses pind (korrus)",IFERROR(SUMIFS($E:$E,$G:$G,"Ainukasutuses pind",$C:$C,"Üüritav pind",$H:$H,Q$3,$A:$A,$A458)/SUMIFS($E:$E,$G:$G,"Ainukasutuses pind",$C:$C,"Üüritav pind",$A:$A,$A458),0),IF($G458="Erikasutuses pind (hoone)",IFERROR(SUMIFS($E:$E,$G:$G,"Ainukasutuses pind",$C:$C,"Üüritav pind",$H:$H,Q$3)/SUMIFS($E:$E,$G:$G,"Ainukasutuses pind",$C:$C,"Üüritav pind"),0),""))),"")</f>
        <v/>
      </c>
      <c r="R458" s="72" t="str">
        <f>IFERROR(IF($G458="Erikasutuses pind (muu)",Eksplikatsioon!W458/SUM(Eksplikatsioon!$O458:'Eksplikatsioon'!$AG458),IF($G458="Erikasutuses pind (korrus)",IFERROR(SUMIFS($E:$E,$G:$G,"Ainukasutuses pind",$C:$C,"Üüritav pind",$H:$H,R$3,$A:$A,$A458)/SUMIFS($E:$E,$G:$G,"Ainukasutuses pind",$C:$C,"Üüritav pind",$A:$A,$A458),0),IF($G458="Erikasutuses pind (hoone)",IFERROR(SUMIFS($E:$E,$G:$G,"Ainukasutuses pind",$C:$C,"Üüritav pind",$H:$H,R$3)/SUMIFS($E:$E,$G:$G,"Ainukasutuses pind",$C:$C,"Üüritav pind"),0),""))),"")</f>
        <v/>
      </c>
      <c r="S458" s="72" t="str">
        <f>IFERROR(IF($G458="Erikasutuses pind (muu)",Eksplikatsioon!X458/SUM(Eksplikatsioon!$O458:'Eksplikatsioon'!$AG458),IF($G458="Erikasutuses pind (korrus)",IFERROR(SUMIFS($E:$E,$G:$G,"Ainukasutuses pind",$C:$C,"Üüritav pind",$H:$H,S$3,$A:$A,$A458)/SUMIFS($E:$E,$G:$G,"Ainukasutuses pind",$C:$C,"Üüritav pind",$A:$A,$A458),0),IF($G458="Erikasutuses pind (hoone)",IFERROR(SUMIFS($E:$E,$G:$G,"Ainukasutuses pind",$C:$C,"Üüritav pind",$H:$H,S$3)/SUMIFS($E:$E,$G:$G,"Ainukasutuses pind",$C:$C,"Üüritav pind"),0),""))),"")</f>
        <v/>
      </c>
      <c r="T458" s="72" t="str">
        <f>IFERROR(IF($G458="Erikasutuses pind (muu)",Eksplikatsioon!Y458/SUM(Eksplikatsioon!$O458:'Eksplikatsioon'!$AG458),IF($G458="Erikasutuses pind (korrus)",IFERROR(SUMIFS($E:$E,$G:$G,"Ainukasutuses pind",$C:$C,"Üüritav pind",$H:$H,T$3,$A:$A,$A458)/SUMIFS($E:$E,$G:$G,"Ainukasutuses pind",$C:$C,"Üüritav pind",$A:$A,$A458),0),IF($G458="Erikasutuses pind (hoone)",IFERROR(SUMIFS($E:$E,$G:$G,"Ainukasutuses pind",$C:$C,"Üüritav pind",$H:$H,T$3)/SUMIFS($E:$E,$G:$G,"Ainukasutuses pind",$C:$C,"Üüritav pind"),0),""))),"")</f>
        <v/>
      </c>
      <c r="U458" s="72" t="str">
        <f>IFERROR(IF($G458="Erikasutuses pind (muu)",Eksplikatsioon!Z458/SUM(Eksplikatsioon!$O458:'Eksplikatsioon'!$AG458),IF($G458="Erikasutuses pind (korrus)",IFERROR(SUMIFS($E:$E,$G:$G,"Ainukasutuses pind",$C:$C,"Üüritav pind",$H:$H,U$3,$A:$A,$A458)/SUMIFS($E:$E,$G:$G,"Ainukasutuses pind",$C:$C,"Üüritav pind",$A:$A,$A458),0),IF($G458="Erikasutuses pind (hoone)",IFERROR(SUMIFS($E:$E,$G:$G,"Ainukasutuses pind",$C:$C,"Üüritav pind",$H:$H,U$3)/SUMIFS($E:$E,$G:$G,"Ainukasutuses pind",$C:$C,"Üüritav pind"),0),""))),"")</f>
        <v/>
      </c>
      <c r="V458" s="72" t="str">
        <f>IFERROR(IF($G458="Erikasutuses pind (muu)",Eksplikatsioon!AA458/SUM(Eksplikatsioon!$O458:'Eksplikatsioon'!$AG458),IF($G458="Erikasutuses pind (korrus)",IFERROR(SUMIFS($E:$E,$G:$G,"Ainukasutuses pind",$C:$C,"Üüritav pind",$H:$H,V$3,$A:$A,$A458)/SUMIFS($E:$E,$G:$G,"Ainukasutuses pind",$C:$C,"Üüritav pind",$A:$A,$A458),0),IF($G458="Erikasutuses pind (hoone)",IFERROR(SUMIFS($E:$E,$G:$G,"Ainukasutuses pind",$C:$C,"Üüritav pind",$H:$H,V$3)/SUMIFS($E:$E,$G:$G,"Ainukasutuses pind",$C:$C,"Üüritav pind"),0),""))),"")</f>
        <v/>
      </c>
      <c r="W458" s="72" t="str">
        <f>IFERROR(IF($G458="Erikasutuses pind (muu)",Eksplikatsioon!AB458/SUM(Eksplikatsioon!$O458:'Eksplikatsioon'!$AG458),IF($G458="Erikasutuses pind (korrus)",IFERROR(SUMIFS($E:$E,$G:$G,"Ainukasutuses pind",$C:$C,"Üüritav pind",$H:$H,W$3,$A:$A,$A458)/SUMIFS($E:$E,$G:$G,"Ainukasutuses pind",$C:$C,"Üüritav pind",$A:$A,$A458),0),IF($G458="Erikasutuses pind (hoone)",IFERROR(SUMIFS($E:$E,$G:$G,"Ainukasutuses pind",$C:$C,"Üüritav pind",$H:$H,W$3)/SUMIFS($E:$E,$G:$G,"Ainukasutuses pind",$C:$C,"Üüritav pind"),0),""))),"")</f>
        <v/>
      </c>
      <c r="X458" s="72" t="str">
        <f>IFERROR(IF($G458="Erikasutuses pind (muu)",Eksplikatsioon!AC458/SUM(Eksplikatsioon!$O458:'Eksplikatsioon'!$AG458),IF($G458="Erikasutuses pind (korrus)",IFERROR(SUMIFS($E:$E,$G:$G,"Ainukasutuses pind",$C:$C,"Üüritav pind",$H:$H,X$3,$A:$A,$A458)/SUMIFS($E:$E,$G:$G,"Ainukasutuses pind",$C:$C,"Üüritav pind",$A:$A,$A458),0),IF($G458="Erikasutuses pind (hoone)",IFERROR(SUMIFS($E:$E,$G:$G,"Ainukasutuses pind",$C:$C,"Üüritav pind",$H:$H,X$3)/SUMIFS($E:$E,$G:$G,"Ainukasutuses pind",$C:$C,"Üüritav pind"),0),""))),"")</f>
        <v/>
      </c>
      <c r="Y458" s="72" t="str">
        <f>IFERROR(IF($G458="Erikasutuses pind (muu)",Eksplikatsioon!AD458/SUM(Eksplikatsioon!$O458:'Eksplikatsioon'!$AG458),IF($G458="Erikasutuses pind (korrus)",IFERROR(SUMIFS($E:$E,$G:$G,"Ainukasutuses pind",$C:$C,"Üüritav pind",$H:$H,Y$3,$A:$A,$A458)/SUMIFS($E:$E,$G:$G,"Ainukasutuses pind",$C:$C,"Üüritav pind",$A:$A,$A458),0),IF($G458="Erikasutuses pind (hoone)",IFERROR(SUMIFS($E:$E,$G:$G,"Ainukasutuses pind",$C:$C,"Üüritav pind",$H:$H,Y$3)/SUMIFS($E:$E,$G:$G,"Ainukasutuses pind",$C:$C,"Üüritav pind"),0),""))),"")</f>
        <v/>
      </c>
      <c r="Z458" s="72" t="str">
        <f>IFERROR(IF($G458="Erikasutuses pind (muu)",Eksplikatsioon!AE458/SUM(Eksplikatsioon!$O458:'Eksplikatsioon'!$AG458),IF($G458="Erikasutuses pind (korrus)",IFERROR(SUMIFS($E:$E,$G:$G,"Ainukasutuses pind",$C:$C,"Üüritav pind",$H:$H,Z$3,$A:$A,$A458)/SUMIFS($E:$E,$G:$G,"Ainukasutuses pind",$C:$C,"Üüritav pind",$A:$A,$A458),0),IF($G458="Erikasutuses pind (hoone)",IFERROR(SUMIFS($E:$E,$G:$G,"Ainukasutuses pind",$C:$C,"Üüritav pind",$H:$H,Z$3)/SUMIFS($E:$E,$G:$G,"Ainukasutuses pind",$C:$C,"Üüritav pind"),0),""))),"")</f>
        <v/>
      </c>
      <c r="AA458" s="72" t="str">
        <f>IFERROR(IF($G458="Erikasutuses pind (muu)",Eksplikatsioon!AF458/SUM(Eksplikatsioon!$O458:'Eksplikatsioon'!$AG458),IF($G458="Erikasutuses pind (korrus)",IFERROR(SUMIFS($E:$E,$G:$G,"Ainukasutuses pind",$C:$C,"Üüritav pind",$H:$H,AA$3,$A:$A,$A458)/SUMIFS($E:$E,$G:$G,"Ainukasutuses pind",$C:$C,"Üüritav pind",$A:$A,$A458),0),IF($G458="Erikasutuses pind (hoone)",IFERROR(SUMIFS($E:$E,$G:$G,"Ainukasutuses pind",$C:$C,"Üüritav pind",$H:$H,AA$3)/SUMIFS($E:$E,$G:$G,"Ainukasutuses pind",$C:$C,"Üüritav pind"),0),""))),"")</f>
        <v/>
      </c>
      <c r="AB458" s="72" t="str">
        <f>IFERROR(IF($G458="Erikasutuses pind (muu)",Eksplikatsioon!AG458/SUM(Eksplikatsioon!$O458:'Eksplikatsioon'!$AG458),IF($G458="Erikasutuses pind (korrus)",IFERROR(SUMIFS($E:$E,$G:$G,"Ainukasutuses pind",$C:$C,"Üüritav pind",$H:$H,AB$3,$A:$A,$A458)/SUMIFS($E:$E,$G:$G,"Ainukasutuses pind",$C:$C,"Üüritav pind",$A:$A,$A458),0),IF($G458="Erikasutuses pind (hoone)",IFERROR(SUMIFS($E:$E,$G:$G,"Ainukasutuses pind",$C:$C,"Üüritav pind",$H:$H,AB$3)/SUMIFS($E:$E,$G:$G,"Ainukasutuses pind",$C:$C,"Üüritav pind"),0),""))),"")</f>
        <v/>
      </c>
      <c r="AC458" s="72" t="str">
        <f>IFERROR(IF($G458="Erikasutuses pind (muu)",$E458*J458,IFERROR($E458*J458/SUM($J458:$AB458)*(Eksplikatsioon!O458)/SUMPRODUCT($J458:$AB458,Eksplikatsioon!$O458:$AG458),"")),"")</f>
        <v/>
      </c>
      <c r="AD458" s="72" t="str">
        <f>IFERROR(IF($G458="Erikasutuses pind (muu)",$E458*K458,IFERROR($E458*K458/SUM($J458:$AB458)*(Eksplikatsioon!P458)/SUMPRODUCT($J458:$AB458,Eksplikatsioon!$O458:$AG458),"")),"")</f>
        <v/>
      </c>
      <c r="AE458" s="72" t="str">
        <f>IFERROR(IF($G458="Erikasutuses pind (muu)",$E458*L458,IFERROR($E458*L458/SUM($J458:$AB458)*(Eksplikatsioon!Q458)/SUMPRODUCT($J458:$AB458,Eksplikatsioon!$O458:$AG458),"")),"")</f>
        <v/>
      </c>
      <c r="AF458" s="72" t="str">
        <f>IFERROR(IF($G458="Erikasutuses pind (muu)",$E458*M458,IFERROR($E458*M458/SUM($J458:$AB458)*(Eksplikatsioon!R458)/SUMPRODUCT($J458:$AB458,Eksplikatsioon!$O458:$AG458),"")),"")</f>
        <v/>
      </c>
      <c r="AG458" s="72" t="str">
        <f>IFERROR(IF($G458="Erikasutuses pind (muu)",$E458*N458,IFERROR($E458*N458/SUM($J458:$AB458)*(Eksplikatsioon!S458)/SUMPRODUCT($J458:$AB458,Eksplikatsioon!$O458:$AG458),"")),"")</f>
        <v/>
      </c>
      <c r="AH458" s="72" t="str">
        <f>IFERROR(IF($G458="Erikasutuses pind (muu)",$E458*O458,IFERROR($E458*O458/SUM($J458:$AB458)*(Eksplikatsioon!T458)/SUMPRODUCT($J458:$AB458,Eksplikatsioon!$O458:$AG458),"")),"")</f>
        <v/>
      </c>
      <c r="AI458" s="72" t="str">
        <f>IFERROR(IF($G458="Erikasutuses pind (muu)",$E458*P458,IFERROR($E458*P458/SUM($J458:$AB458)*(Eksplikatsioon!U458)/SUMPRODUCT($J458:$AB458,Eksplikatsioon!$O458:$AG458),"")),"")</f>
        <v/>
      </c>
      <c r="AJ458" s="72" t="str">
        <f>IFERROR(IF($G458="Erikasutuses pind (muu)",$E458*Q458,IFERROR($E458*Q458/SUM($J458:$AB458)*(Eksplikatsioon!V458)/SUMPRODUCT($J458:$AB458,Eksplikatsioon!$O458:$AG458),"")),"")</f>
        <v/>
      </c>
      <c r="AK458" s="72" t="str">
        <f>IFERROR(IF($G458="Erikasutuses pind (muu)",$E458*R458,IFERROR($E458*R458/SUM($J458:$AB458)*(Eksplikatsioon!W458)/SUMPRODUCT($J458:$AB458,Eksplikatsioon!$O458:$AG458),"")),"")</f>
        <v/>
      </c>
      <c r="AL458" s="72" t="str">
        <f>IFERROR(IF($G458="Erikasutuses pind (muu)",$E458*S458,IFERROR($E458*S458/SUM($J458:$AB458)*(Eksplikatsioon!X458)/SUMPRODUCT($J458:$AB458,Eksplikatsioon!$O458:$AG458),"")),"")</f>
        <v/>
      </c>
      <c r="AM458" s="72" t="str">
        <f>IFERROR(IF($G458="Erikasutuses pind (muu)",$E458*T458,IFERROR($E458*T458/SUM($J458:$AB458)*(Eksplikatsioon!Y458)/SUMPRODUCT($J458:$AB458,Eksplikatsioon!$O458:$AG458),"")),"")</f>
        <v/>
      </c>
      <c r="AN458" s="72" t="str">
        <f>IFERROR(IF($G458="Erikasutuses pind (muu)",$E458*U458,IFERROR($E458*U458/SUM($J458:$AB458)*(Eksplikatsioon!Z458)/SUMPRODUCT($J458:$AB458,Eksplikatsioon!$O458:$AG458),"")),"")</f>
        <v/>
      </c>
      <c r="AO458" s="72" t="str">
        <f>IFERROR(IF($G458="Erikasutuses pind (muu)",$E458*V458,IFERROR($E458*V458/SUM($J458:$AB458)*(Eksplikatsioon!AA458)/SUMPRODUCT($J458:$AB458,Eksplikatsioon!$O458:$AG458),"")),"")</f>
        <v/>
      </c>
      <c r="AP458" s="72" t="str">
        <f>IFERROR(IF($G458="Erikasutuses pind (muu)",$E458*W458,IFERROR($E458*W458/SUM($J458:$AB458)*(Eksplikatsioon!AB458)/SUMPRODUCT($J458:$AB458,Eksplikatsioon!$O458:$AG458),"")),"")</f>
        <v/>
      </c>
      <c r="AQ458" s="72" t="str">
        <f>IFERROR(IF($G458="Erikasutuses pind (muu)",$E458*X458,IFERROR($E458*X458/SUM($J458:$AB458)*(Eksplikatsioon!AC458)/SUMPRODUCT($J458:$AB458,Eksplikatsioon!$O458:$AG458),"")),"")</f>
        <v/>
      </c>
      <c r="AR458" s="72" t="str">
        <f>IFERROR(IF($G458="Erikasutuses pind (muu)",$E458*Y458,IFERROR($E458*Y458/SUM($J458:$AB458)*(Eksplikatsioon!AD458)/SUMPRODUCT($J458:$AB458,Eksplikatsioon!$O458:$AG458),"")),"")</f>
        <v/>
      </c>
      <c r="AS458" s="72" t="str">
        <f>IFERROR(IF($G458="Erikasutuses pind (muu)",$E458*Z458,IFERROR($E458*Z458/SUM($J458:$AB458)*(Eksplikatsioon!AE458)/SUMPRODUCT($J458:$AB458,Eksplikatsioon!$O458:$AG458),"")),"")</f>
        <v/>
      </c>
      <c r="AT458" s="72" t="str">
        <f>IFERROR(IF($G458="Erikasutuses pind (muu)",$E458*AA458,IFERROR($E458*AA458/SUM($J458:$AB458)*(Eksplikatsioon!AF458)/SUMPRODUCT($J458:$AB458,Eksplikatsioon!$O458:$AG458),"")),"")</f>
        <v/>
      </c>
      <c r="AU458" s="72" t="str">
        <f>IFERROR(IF($G458="Erikasutuses pind (muu)",$E458*AB458,IFERROR($E458*AB458/SUM($J458:$AB458)*(Eksplikatsioon!AG458)/SUMPRODUCT($J458:$AB458,Eksplikatsioon!$O458:$AG458),"")),"")</f>
        <v/>
      </c>
    </row>
    <row r="459" spans="1:47" x14ac:dyDescent="0.25">
      <c r="A459" s="71" t="str">
        <f>IF(Eksplikatsioon!A459=0,"",Eksplikatsioon!A459)</f>
        <v/>
      </c>
      <c r="B459" s="71" t="str">
        <f>IF(Eksplikatsioon!B459=0,"",Eksplikatsioon!B459)</f>
        <v/>
      </c>
      <c r="C459" s="71" t="str">
        <f>IF(Eksplikatsioon!C459=0,"",Eksplikatsioon!C459)</f>
        <v/>
      </c>
      <c r="D459" s="71" t="str">
        <f>IF(Eksplikatsioon!D459=0,"",Eksplikatsioon!D459)</f>
        <v/>
      </c>
      <c r="E459" s="71" t="str">
        <f>IF(Eksplikatsioon!F459=0,"",Eksplikatsioon!F459)</f>
        <v/>
      </c>
      <c r="F459" s="71" t="str">
        <f>IF(Eksplikatsioon!H459=0,"",Eksplikatsioon!H459)</f>
        <v/>
      </c>
      <c r="G459" s="71" t="str">
        <f>IF(Eksplikatsioon!J459=0,"",Eksplikatsioon!J459)</f>
        <v/>
      </c>
      <c r="H459" s="71" t="str">
        <f>IF(Eksplikatsioon!K459=0,"",Eksplikatsioon!K459)</f>
        <v/>
      </c>
      <c r="I459" s="71" t="str">
        <f>IF(Eksplikatsioon!L459=0,"",Eksplikatsioon!L459)</f>
        <v/>
      </c>
      <c r="J459" s="72" t="str">
        <f>IFERROR(IF($G459="Erikasutuses pind (muu)",Eksplikatsioon!O459/SUM(Eksplikatsioon!$O459:'Eksplikatsioon'!$AG459),IF($G459="Erikasutuses pind (korrus)",IFERROR(SUMIFS($E:$E,$G:$G,"Ainukasutuses pind",$C:$C,"Üüritav pind",$H:$H,J$3,$A:$A,$A459)/SUMIFS($E:$E,$G:$G,"Ainukasutuses pind",$C:$C,"Üüritav pind",$A:$A,$A459),0),IF($G459="Erikasutuses pind (hoone)",IFERROR(SUMIFS($E:$E,$G:$G,"Ainukasutuses pind",$C:$C,"Üüritav pind",$H:$H,J$3)/SUMIFS($E:$E,$G:$G,"Ainukasutuses pind",$C:$C,"Üüritav pind"),0),""))),"")</f>
        <v/>
      </c>
      <c r="K459" s="72" t="str">
        <f>IFERROR(IF($G459="Erikasutuses pind (muu)",Eksplikatsioon!P459/SUM(Eksplikatsioon!$O459:'Eksplikatsioon'!$AG459),IF($G459="Erikasutuses pind (korrus)",IFERROR(SUMIFS($E:$E,$G:$G,"Ainukasutuses pind",$C:$C,"Üüritav pind",$H:$H,K$3,$A:$A,$A459)/SUMIFS($E:$E,$G:$G,"Ainukasutuses pind",$C:$C,"Üüritav pind",$A:$A,$A459),0),IF($G459="Erikasutuses pind (hoone)",IFERROR(SUMIFS($E:$E,$G:$G,"Ainukasutuses pind",$C:$C,"Üüritav pind",$H:$H,K$3)/SUMIFS($E:$E,$G:$G,"Ainukasutuses pind",$C:$C,"Üüritav pind"),0),""))),"")</f>
        <v/>
      </c>
      <c r="L459" s="72" t="str">
        <f>IFERROR(IF($G459="Erikasutuses pind (muu)",Eksplikatsioon!Q459/SUM(Eksplikatsioon!$O459:'Eksplikatsioon'!$AG459),IF($G459="Erikasutuses pind (korrus)",IFERROR(SUMIFS($E:$E,$G:$G,"Ainukasutuses pind",$C:$C,"Üüritav pind",$H:$H,L$3,$A:$A,$A459)/SUMIFS($E:$E,$G:$G,"Ainukasutuses pind",$C:$C,"Üüritav pind",$A:$A,$A459),0),IF($G459="Erikasutuses pind (hoone)",IFERROR(SUMIFS($E:$E,$G:$G,"Ainukasutuses pind",$C:$C,"Üüritav pind",$H:$H,L$3)/SUMIFS($E:$E,$G:$G,"Ainukasutuses pind",$C:$C,"Üüritav pind"),0),""))),"")</f>
        <v/>
      </c>
      <c r="M459" s="72" t="str">
        <f>IFERROR(IF($G459="Erikasutuses pind (muu)",Eksplikatsioon!R459/SUM(Eksplikatsioon!$O459:'Eksplikatsioon'!$AG459),IF($G459="Erikasutuses pind (korrus)",IFERROR(SUMIFS($E:$E,$G:$G,"Ainukasutuses pind",$C:$C,"Üüritav pind",$H:$H,M$3,$A:$A,$A459)/SUMIFS($E:$E,$G:$G,"Ainukasutuses pind",$C:$C,"Üüritav pind",$A:$A,$A459),0),IF($G459="Erikasutuses pind (hoone)",IFERROR(SUMIFS($E:$E,$G:$G,"Ainukasutuses pind",$C:$C,"Üüritav pind",$H:$H,M$3)/SUMIFS($E:$E,$G:$G,"Ainukasutuses pind",$C:$C,"Üüritav pind"),0),""))),"")</f>
        <v/>
      </c>
      <c r="N459" s="72" t="str">
        <f>IFERROR(IF($G459="Erikasutuses pind (muu)",Eksplikatsioon!S459/SUM(Eksplikatsioon!$O459:'Eksplikatsioon'!$AG459),IF($G459="Erikasutuses pind (korrus)",IFERROR(SUMIFS($E:$E,$G:$G,"Ainukasutuses pind",$C:$C,"Üüritav pind",$H:$H,N$3,$A:$A,$A459)/SUMIFS($E:$E,$G:$G,"Ainukasutuses pind",$C:$C,"Üüritav pind",$A:$A,$A459),0),IF($G459="Erikasutuses pind (hoone)",IFERROR(SUMIFS($E:$E,$G:$G,"Ainukasutuses pind",$C:$C,"Üüritav pind",$H:$H,N$3)/SUMIFS($E:$E,$G:$G,"Ainukasutuses pind",$C:$C,"Üüritav pind"),0),""))),"")</f>
        <v/>
      </c>
      <c r="O459" s="72" t="str">
        <f>IFERROR(IF($G459="Erikasutuses pind (muu)",Eksplikatsioon!T459/SUM(Eksplikatsioon!$O459:'Eksplikatsioon'!$AG459),IF($G459="Erikasutuses pind (korrus)",IFERROR(SUMIFS($E:$E,$G:$G,"Ainukasutuses pind",$C:$C,"Üüritav pind",$H:$H,O$3,$A:$A,$A459)/SUMIFS($E:$E,$G:$G,"Ainukasutuses pind",$C:$C,"Üüritav pind",$A:$A,$A459),0),IF($G459="Erikasutuses pind (hoone)",IFERROR(SUMIFS($E:$E,$G:$G,"Ainukasutuses pind",$C:$C,"Üüritav pind",$H:$H,O$3)/SUMIFS($E:$E,$G:$G,"Ainukasutuses pind",$C:$C,"Üüritav pind"),0),""))),"")</f>
        <v/>
      </c>
      <c r="P459" s="72" t="str">
        <f>IFERROR(IF($G459="Erikasutuses pind (muu)",Eksplikatsioon!U459/SUM(Eksplikatsioon!$O459:'Eksplikatsioon'!$AG459),IF($G459="Erikasutuses pind (korrus)",IFERROR(SUMIFS($E:$E,$G:$G,"Ainukasutuses pind",$C:$C,"Üüritav pind",$H:$H,P$3,$A:$A,$A459)/SUMIFS($E:$E,$G:$G,"Ainukasutuses pind",$C:$C,"Üüritav pind",$A:$A,$A459),0),IF($G459="Erikasutuses pind (hoone)",IFERROR(SUMIFS($E:$E,$G:$G,"Ainukasutuses pind",$C:$C,"Üüritav pind",$H:$H,P$3)/SUMIFS($E:$E,$G:$G,"Ainukasutuses pind",$C:$C,"Üüritav pind"),0),""))),"")</f>
        <v/>
      </c>
      <c r="Q459" s="72" t="str">
        <f>IFERROR(IF($G459="Erikasutuses pind (muu)",Eksplikatsioon!V459/SUM(Eksplikatsioon!$O459:'Eksplikatsioon'!$AG459),IF($G459="Erikasutuses pind (korrus)",IFERROR(SUMIFS($E:$E,$G:$G,"Ainukasutuses pind",$C:$C,"Üüritav pind",$H:$H,Q$3,$A:$A,$A459)/SUMIFS($E:$E,$G:$G,"Ainukasutuses pind",$C:$C,"Üüritav pind",$A:$A,$A459),0),IF($G459="Erikasutuses pind (hoone)",IFERROR(SUMIFS($E:$E,$G:$G,"Ainukasutuses pind",$C:$C,"Üüritav pind",$H:$H,Q$3)/SUMIFS($E:$E,$G:$G,"Ainukasutuses pind",$C:$C,"Üüritav pind"),0),""))),"")</f>
        <v/>
      </c>
      <c r="R459" s="72" t="str">
        <f>IFERROR(IF($G459="Erikasutuses pind (muu)",Eksplikatsioon!W459/SUM(Eksplikatsioon!$O459:'Eksplikatsioon'!$AG459),IF($G459="Erikasutuses pind (korrus)",IFERROR(SUMIFS($E:$E,$G:$G,"Ainukasutuses pind",$C:$C,"Üüritav pind",$H:$H,R$3,$A:$A,$A459)/SUMIFS($E:$E,$G:$G,"Ainukasutuses pind",$C:$C,"Üüritav pind",$A:$A,$A459),0),IF($G459="Erikasutuses pind (hoone)",IFERROR(SUMIFS($E:$E,$G:$G,"Ainukasutuses pind",$C:$C,"Üüritav pind",$H:$H,R$3)/SUMIFS($E:$E,$G:$G,"Ainukasutuses pind",$C:$C,"Üüritav pind"),0),""))),"")</f>
        <v/>
      </c>
      <c r="S459" s="72" t="str">
        <f>IFERROR(IF($G459="Erikasutuses pind (muu)",Eksplikatsioon!X459/SUM(Eksplikatsioon!$O459:'Eksplikatsioon'!$AG459),IF($G459="Erikasutuses pind (korrus)",IFERROR(SUMIFS($E:$E,$G:$G,"Ainukasutuses pind",$C:$C,"Üüritav pind",$H:$H,S$3,$A:$A,$A459)/SUMIFS($E:$E,$G:$G,"Ainukasutuses pind",$C:$C,"Üüritav pind",$A:$A,$A459),0),IF($G459="Erikasutuses pind (hoone)",IFERROR(SUMIFS($E:$E,$G:$G,"Ainukasutuses pind",$C:$C,"Üüritav pind",$H:$H,S$3)/SUMIFS($E:$E,$G:$G,"Ainukasutuses pind",$C:$C,"Üüritav pind"),0),""))),"")</f>
        <v/>
      </c>
      <c r="T459" s="72" t="str">
        <f>IFERROR(IF($G459="Erikasutuses pind (muu)",Eksplikatsioon!Y459/SUM(Eksplikatsioon!$O459:'Eksplikatsioon'!$AG459),IF($G459="Erikasutuses pind (korrus)",IFERROR(SUMIFS($E:$E,$G:$G,"Ainukasutuses pind",$C:$C,"Üüritav pind",$H:$H,T$3,$A:$A,$A459)/SUMIFS($E:$E,$G:$G,"Ainukasutuses pind",$C:$C,"Üüritav pind",$A:$A,$A459),0),IF($G459="Erikasutuses pind (hoone)",IFERROR(SUMIFS($E:$E,$G:$G,"Ainukasutuses pind",$C:$C,"Üüritav pind",$H:$H,T$3)/SUMIFS($E:$E,$G:$G,"Ainukasutuses pind",$C:$C,"Üüritav pind"),0),""))),"")</f>
        <v/>
      </c>
      <c r="U459" s="72" t="str">
        <f>IFERROR(IF($G459="Erikasutuses pind (muu)",Eksplikatsioon!Z459/SUM(Eksplikatsioon!$O459:'Eksplikatsioon'!$AG459),IF($G459="Erikasutuses pind (korrus)",IFERROR(SUMIFS($E:$E,$G:$G,"Ainukasutuses pind",$C:$C,"Üüritav pind",$H:$H,U$3,$A:$A,$A459)/SUMIFS($E:$E,$G:$G,"Ainukasutuses pind",$C:$C,"Üüritav pind",$A:$A,$A459),0),IF($G459="Erikasutuses pind (hoone)",IFERROR(SUMIFS($E:$E,$G:$G,"Ainukasutuses pind",$C:$C,"Üüritav pind",$H:$H,U$3)/SUMIFS($E:$E,$G:$G,"Ainukasutuses pind",$C:$C,"Üüritav pind"),0),""))),"")</f>
        <v/>
      </c>
      <c r="V459" s="72" t="str">
        <f>IFERROR(IF($G459="Erikasutuses pind (muu)",Eksplikatsioon!AA459/SUM(Eksplikatsioon!$O459:'Eksplikatsioon'!$AG459),IF($G459="Erikasutuses pind (korrus)",IFERROR(SUMIFS($E:$E,$G:$G,"Ainukasutuses pind",$C:$C,"Üüritav pind",$H:$H,V$3,$A:$A,$A459)/SUMIFS($E:$E,$G:$G,"Ainukasutuses pind",$C:$C,"Üüritav pind",$A:$A,$A459),0),IF($G459="Erikasutuses pind (hoone)",IFERROR(SUMIFS($E:$E,$G:$G,"Ainukasutuses pind",$C:$C,"Üüritav pind",$H:$H,V$3)/SUMIFS($E:$E,$G:$G,"Ainukasutuses pind",$C:$C,"Üüritav pind"),0),""))),"")</f>
        <v/>
      </c>
      <c r="W459" s="72" t="str">
        <f>IFERROR(IF($G459="Erikasutuses pind (muu)",Eksplikatsioon!AB459/SUM(Eksplikatsioon!$O459:'Eksplikatsioon'!$AG459),IF($G459="Erikasutuses pind (korrus)",IFERROR(SUMIFS($E:$E,$G:$G,"Ainukasutuses pind",$C:$C,"Üüritav pind",$H:$H,W$3,$A:$A,$A459)/SUMIFS($E:$E,$G:$G,"Ainukasutuses pind",$C:$C,"Üüritav pind",$A:$A,$A459),0),IF($G459="Erikasutuses pind (hoone)",IFERROR(SUMIFS($E:$E,$G:$G,"Ainukasutuses pind",$C:$C,"Üüritav pind",$H:$H,W$3)/SUMIFS($E:$E,$G:$G,"Ainukasutuses pind",$C:$C,"Üüritav pind"),0),""))),"")</f>
        <v/>
      </c>
      <c r="X459" s="72" t="str">
        <f>IFERROR(IF($G459="Erikasutuses pind (muu)",Eksplikatsioon!AC459/SUM(Eksplikatsioon!$O459:'Eksplikatsioon'!$AG459),IF($G459="Erikasutuses pind (korrus)",IFERROR(SUMIFS($E:$E,$G:$G,"Ainukasutuses pind",$C:$C,"Üüritav pind",$H:$H,X$3,$A:$A,$A459)/SUMIFS($E:$E,$G:$G,"Ainukasutuses pind",$C:$C,"Üüritav pind",$A:$A,$A459),0),IF($G459="Erikasutuses pind (hoone)",IFERROR(SUMIFS($E:$E,$G:$G,"Ainukasutuses pind",$C:$C,"Üüritav pind",$H:$H,X$3)/SUMIFS($E:$E,$G:$G,"Ainukasutuses pind",$C:$C,"Üüritav pind"),0),""))),"")</f>
        <v/>
      </c>
      <c r="Y459" s="72" t="str">
        <f>IFERROR(IF($G459="Erikasutuses pind (muu)",Eksplikatsioon!AD459/SUM(Eksplikatsioon!$O459:'Eksplikatsioon'!$AG459),IF($G459="Erikasutuses pind (korrus)",IFERROR(SUMIFS($E:$E,$G:$G,"Ainukasutuses pind",$C:$C,"Üüritav pind",$H:$H,Y$3,$A:$A,$A459)/SUMIFS($E:$E,$G:$G,"Ainukasutuses pind",$C:$C,"Üüritav pind",$A:$A,$A459),0),IF($G459="Erikasutuses pind (hoone)",IFERROR(SUMIFS($E:$E,$G:$G,"Ainukasutuses pind",$C:$C,"Üüritav pind",$H:$H,Y$3)/SUMIFS($E:$E,$G:$G,"Ainukasutuses pind",$C:$C,"Üüritav pind"),0),""))),"")</f>
        <v/>
      </c>
      <c r="Z459" s="72" t="str">
        <f>IFERROR(IF($G459="Erikasutuses pind (muu)",Eksplikatsioon!AE459/SUM(Eksplikatsioon!$O459:'Eksplikatsioon'!$AG459),IF($G459="Erikasutuses pind (korrus)",IFERROR(SUMIFS($E:$E,$G:$G,"Ainukasutuses pind",$C:$C,"Üüritav pind",$H:$H,Z$3,$A:$A,$A459)/SUMIFS($E:$E,$G:$G,"Ainukasutuses pind",$C:$C,"Üüritav pind",$A:$A,$A459),0),IF($G459="Erikasutuses pind (hoone)",IFERROR(SUMIFS($E:$E,$G:$G,"Ainukasutuses pind",$C:$C,"Üüritav pind",$H:$H,Z$3)/SUMIFS($E:$E,$G:$G,"Ainukasutuses pind",$C:$C,"Üüritav pind"),0),""))),"")</f>
        <v/>
      </c>
      <c r="AA459" s="72" t="str">
        <f>IFERROR(IF($G459="Erikasutuses pind (muu)",Eksplikatsioon!AF459/SUM(Eksplikatsioon!$O459:'Eksplikatsioon'!$AG459),IF($G459="Erikasutuses pind (korrus)",IFERROR(SUMIFS($E:$E,$G:$G,"Ainukasutuses pind",$C:$C,"Üüritav pind",$H:$H,AA$3,$A:$A,$A459)/SUMIFS($E:$E,$G:$G,"Ainukasutuses pind",$C:$C,"Üüritav pind",$A:$A,$A459),0),IF($G459="Erikasutuses pind (hoone)",IFERROR(SUMIFS($E:$E,$G:$G,"Ainukasutuses pind",$C:$C,"Üüritav pind",$H:$H,AA$3)/SUMIFS($E:$E,$G:$G,"Ainukasutuses pind",$C:$C,"Üüritav pind"),0),""))),"")</f>
        <v/>
      </c>
      <c r="AB459" s="72" t="str">
        <f>IFERROR(IF($G459="Erikasutuses pind (muu)",Eksplikatsioon!AG459/SUM(Eksplikatsioon!$O459:'Eksplikatsioon'!$AG459),IF($G459="Erikasutuses pind (korrus)",IFERROR(SUMIFS($E:$E,$G:$G,"Ainukasutuses pind",$C:$C,"Üüritav pind",$H:$H,AB$3,$A:$A,$A459)/SUMIFS($E:$E,$G:$G,"Ainukasutuses pind",$C:$C,"Üüritav pind",$A:$A,$A459),0),IF($G459="Erikasutuses pind (hoone)",IFERROR(SUMIFS($E:$E,$G:$G,"Ainukasutuses pind",$C:$C,"Üüritav pind",$H:$H,AB$3)/SUMIFS($E:$E,$G:$G,"Ainukasutuses pind",$C:$C,"Üüritav pind"),0),""))),"")</f>
        <v/>
      </c>
      <c r="AC459" s="72" t="str">
        <f>IFERROR(IF($G459="Erikasutuses pind (muu)",$E459*J459,IFERROR($E459*J459/SUM($J459:$AB459)*(Eksplikatsioon!O459)/SUMPRODUCT($J459:$AB459,Eksplikatsioon!$O459:$AG459),"")),"")</f>
        <v/>
      </c>
      <c r="AD459" s="72" t="str">
        <f>IFERROR(IF($G459="Erikasutuses pind (muu)",$E459*K459,IFERROR($E459*K459/SUM($J459:$AB459)*(Eksplikatsioon!P459)/SUMPRODUCT($J459:$AB459,Eksplikatsioon!$O459:$AG459),"")),"")</f>
        <v/>
      </c>
      <c r="AE459" s="72" t="str">
        <f>IFERROR(IF($G459="Erikasutuses pind (muu)",$E459*L459,IFERROR($E459*L459/SUM($J459:$AB459)*(Eksplikatsioon!Q459)/SUMPRODUCT($J459:$AB459,Eksplikatsioon!$O459:$AG459),"")),"")</f>
        <v/>
      </c>
      <c r="AF459" s="72" t="str">
        <f>IFERROR(IF($G459="Erikasutuses pind (muu)",$E459*M459,IFERROR($E459*M459/SUM($J459:$AB459)*(Eksplikatsioon!R459)/SUMPRODUCT($J459:$AB459,Eksplikatsioon!$O459:$AG459),"")),"")</f>
        <v/>
      </c>
      <c r="AG459" s="72" t="str">
        <f>IFERROR(IF($G459="Erikasutuses pind (muu)",$E459*N459,IFERROR($E459*N459/SUM($J459:$AB459)*(Eksplikatsioon!S459)/SUMPRODUCT($J459:$AB459,Eksplikatsioon!$O459:$AG459),"")),"")</f>
        <v/>
      </c>
      <c r="AH459" s="72" t="str">
        <f>IFERROR(IF($G459="Erikasutuses pind (muu)",$E459*O459,IFERROR($E459*O459/SUM($J459:$AB459)*(Eksplikatsioon!T459)/SUMPRODUCT($J459:$AB459,Eksplikatsioon!$O459:$AG459),"")),"")</f>
        <v/>
      </c>
      <c r="AI459" s="72" t="str">
        <f>IFERROR(IF($G459="Erikasutuses pind (muu)",$E459*P459,IFERROR($E459*P459/SUM($J459:$AB459)*(Eksplikatsioon!U459)/SUMPRODUCT($J459:$AB459,Eksplikatsioon!$O459:$AG459),"")),"")</f>
        <v/>
      </c>
      <c r="AJ459" s="72" t="str">
        <f>IFERROR(IF($G459="Erikasutuses pind (muu)",$E459*Q459,IFERROR($E459*Q459/SUM($J459:$AB459)*(Eksplikatsioon!V459)/SUMPRODUCT($J459:$AB459,Eksplikatsioon!$O459:$AG459),"")),"")</f>
        <v/>
      </c>
      <c r="AK459" s="72" t="str">
        <f>IFERROR(IF($G459="Erikasutuses pind (muu)",$E459*R459,IFERROR($E459*R459/SUM($J459:$AB459)*(Eksplikatsioon!W459)/SUMPRODUCT($J459:$AB459,Eksplikatsioon!$O459:$AG459),"")),"")</f>
        <v/>
      </c>
      <c r="AL459" s="72" t="str">
        <f>IFERROR(IF($G459="Erikasutuses pind (muu)",$E459*S459,IFERROR($E459*S459/SUM($J459:$AB459)*(Eksplikatsioon!X459)/SUMPRODUCT($J459:$AB459,Eksplikatsioon!$O459:$AG459),"")),"")</f>
        <v/>
      </c>
      <c r="AM459" s="72" t="str">
        <f>IFERROR(IF($G459="Erikasutuses pind (muu)",$E459*T459,IFERROR($E459*T459/SUM($J459:$AB459)*(Eksplikatsioon!Y459)/SUMPRODUCT($J459:$AB459,Eksplikatsioon!$O459:$AG459),"")),"")</f>
        <v/>
      </c>
      <c r="AN459" s="72" t="str">
        <f>IFERROR(IF($G459="Erikasutuses pind (muu)",$E459*U459,IFERROR($E459*U459/SUM($J459:$AB459)*(Eksplikatsioon!Z459)/SUMPRODUCT($J459:$AB459,Eksplikatsioon!$O459:$AG459),"")),"")</f>
        <v/>
      </c>
      <c r="AO459" s="72" t="str">
        <f>IFERROR(IF($G459="Erikasutuses pind (muu)",$E459*V459,IFERROR($E459*V459/SUM($J459:$AB459)*(Eksplikatsioon!AA459)/SUMPRODUCT($J459:$AB459,Eksplikatsioon!$O459:$AG459),"")),"")</f>
        <v/>
      </c>
      <c r="AP459" s="72" t="str">
        <f>IFERROR(IF($G459="Erikasutuses pind (muu)",$E459*W459,IFERROR($E459*W459/SUM($J459:$AB459)*(Eksplikatsioon!AB459)/SUMPRODUCT($J459:$AB459,Eksplikatsioon!$O459:$AG459),"")),"")</f>
        <v/>
      </c>
      <c r="AQ459" s="72" t="str">
        <f>IFERROR(IF($G459="Erikasutuses pind (muu)",$E459*X459,IFERROR($E459*X459/SUM($J459:$AB459)*(Eksplikatsioon!AC459)/SUMPRODUCT($J459:$AB459,Eksplikatsioon!$O459:$AG459),"")),"")</f>
        <v/>
      </c>
      <c r="AR459" s="72" t="str">
        <f>IFERROR(IF($G459="Erikasutuses pind (muu)",$E459*Y459,IFERROR($E459*Y459/SUM($J459:$AB459)*(Eksplikatsioon!AD459)/SUMPRODUCT($J459:$AB459,Eksplikatsioon!$O459:$AG459),"")),"")</f>
        <v/>
      </c>
      <c r="AS459" s="72" t="str">
        <f>IFERROR(IF($G459="Erikasutuses pind (muu)",$E459*Z459,IFERROR($E459*Z459/SUM($J459:$AB459)*(Eksplikatsioon!AE459)/SUMPRODUCT($J459:$AB459,Eksplikatsioon!$O459:$AG459),"")),"")</f>
        <v/>
      </c>
      <c r="AT459" s="72" t="str">
        <f>IFERROR(IF($G459="Erikasutuses pind (muu)",$E459*AA459,IFERROR($E459*AA459/SUM($J459:$AB459)*(Eksplikatsioon!AF459)/SUMPRODUCT($J459:$AB459,Eksplikatsioon!$O459:$AG459),"")),"")</f>
        <v/>
      </c>
      <c r="AU459" s="72" t="str">
        <f>IFERROR(IF($G459="Erikasutuses pind (muu)",$E459*AB459,IFERROR($E459*AB459/SUM($J459:$AB459)*(Eksplikatsioon!AG459)/SUMPRODUCT($J459:$AB459,Eksplikatsioon!$O459:$AG459),"")),"")</f>
        <v/>
      </c>
    </row>
    <row r="460" spans="1:47" x14ac:dyDescent="0.25">
      <c r="A460" s="71" t="str">
        <f>IF(Eksplikatsioon!A460=0,"",Eksplikatsioon!A460)</f>
        <v/>
      </c>
      <c r="B460" s="71" t="str">
        <f>IF(Eksplikatsioon!B460=0,"",Eksplikatsioon!B460)</f>
        <v/>
      </c>
      <c r="C460" s="71" t="str">
        <f>IF(Eksplikatsioon!C460=0,"",Eksplikatsioon!C460)</f>
        <v/>
      </c>
      <c r="D460" s="71" t="str">
        <f>IF(Eksplikatsioon!D460=0,"",Eksplikatsioon!D460)</f>
        <v/>
      </c>
      <c r="E460" s="71" t="str">
        <f>IF(Eksplikatsioon!F460=0,"",Eksplikatsioon!F460)</f>
        <v/>
      </c>
      <c r="F460" s="71" t="str">
        <f>IF(Eksplikatsioon!H460=0,"",Eksplikatsioon!H460)</f>
        <v/>
      </c>
      <c r="G460" s="71" t="str">
        <f>IF(Eksplikatsioon!J460=0,"",Eksplikatsioon!J460)</f>
        <v/>
      </c>
      <c r="H460" s="71" t="str">
        <f>IF(Eksplikatsioon!K460=0,"",Eksplikatsioon!K460)</f>
        <v/>
      </c>
      <c r="I460" s="71" t="str">
        <f>IF(Eksplikatsioon!L460=0,"",Eksplikatsioon!L460)</f>
        <v/>
      </c>
      <c r="J460" s="72" t="str">
        <f>IFERROR(IF($G460="Erikasutuses pind (muu)",Eksplikatsioon!O460/SUM(Eksplikatsioon!$O460:'Eksplikatsioon'!$AG460),IF($G460="Erikasutuses pind (korrus)",IFERROR(SUMIFS($E:$E,$G:$G,"Ainukasutuses pind",$C:$C,"Üüritav pind",$H:$H,J$3,$A:$A,$A460)/SUMIFS($E:$E,$G:$G,"Ainukasutuses pind",$C:$C,"Üüritav pind",$A:$A,$A460),0),IF($G460="Erikasutuses pind (hoone)",IFERROR(SUMIFS($E:$E,$G:$G,"Ainukasutuses pind",$C:$C,"Üüritav pind",$H:$H,J$3)/SUMIFS($E:$E,$G:$G,"Ainukasutuses pind",$C:$C,"Üüritav pind"),0),""))),"")</f>
        <v/>
      </c>
      <c r="K460" s="72" t="str">
        <f>IFERROR(IF($G460="Erikasutuses pind (muu)",Eksplikatsioon!P460/SUM(Eksplikatsioon!$O460:'Eksplikatsioon'!$AG460),IF($G460="Erikasutuses pind (korrus)",IFERROR(SUMIFS($E:$E,$G:$G,"Ainukasutuses pind",$C:$C,"Üüritav pind",$H:$H,K$3,$A:$A,$A460)/SUMIFS($E:$E,$G:$G,"Ainukasutuses pind",$C:$C,"Üüritav pind",$A:$A,$A460),0),IF($G460="Erikasutuses pind (hoone)",IFERROR(SUMIFS($E:$E,$G:$G,"Ainukasutuses pind",$C:$C,"Üüritav pind",$H:$H,K$3)/SUMIFS($E:$E,$G:$G,"Ainukasutuses pind",$C:$C,"Üüritav pind"),0),""))),"")</f>
        <v/>
      </c>
      <c r="L460" s="72" t="str">
        <f>IFERROR(IF($G460="Erikasutuses pind (muu)",Eksplikatsioon!Q460/SUM(Eksplikatsioon!$O460:'Eksplikatsioon'!$AG460),IF($G460="Erikasutuses pind (korrus)",IFERROR(SUMIFS($E:$E,$G:$G,"Ainukasutuses pind",$C:$C,"Üüritav pind",$H:$H,L$3,$A:$A,$A460)/SUMIFS($E:$E,$G:$G,"Ainukasutuses pind",$C:$C,"Üüritav pind",$A:$A,$A460),0),IF($G460="Erikasutuses pind (hoone)",IFERROR(SUMIFS($E:$E,$G:$G,"Ainukasutuses pind",$C:$C,"Üüritav pind",$H:$H,L$3)/SUMIFS($E:$E,$G:$G,"Ainukasutuses pind",$C:$C,"Üüritav pind"),0),""))),"")</f>
        <v/>
      </c>
      <c r="M460" s="72" t="str">
        <f>IFERROR(IF($G460="Erikasutuses pind (muu)",Eksplikatsioon!R460/SUM(Eksplikatsioon!$O460:'Eksplikatsioon'!$AG460),IF($G460="Erikasutuses pind (korrus)",IFERROR(SUMIFS($E:$E,$G:$G,"Ainukasutuses pind",$C:$C,"Üüritav pind",$H:$H,M$3,$A:$A,$A460)/SUMIFS($E:$E,$G:$G,"Ainukasutuses pind",$C:$C,"Üüritav pind",$A:$A,$A460),0),IF($G460="Erikasutuses pind (hoone)",IFERROR(SUMIFS($E:$E,$G:$G,"Ainukasutuses pind",$C:$C,"Üüritav pind",$H:$H,M$3)/SUMIFS($E:$E,$G:$G,"Ainukasutuses pind",$C:$C,"Üüritav pind"),0),""))),"")</f>
        <v/>
      </c>
      <c r="N460" s="72" t="str">
        <f>IFERROR(IF($G460="Erikasutuses pind (muu)",Eksplikatsioon!S460/SUM(Eksplikatsioon!$O460:'Eksplikatsioon'!$AG460),IF($G460="Erikasutuses pind (korrus)",IFERROR(SUMIFS($E:$E,$G:$G,"Ainukasutuses pind",$C:$C,"Üüritav pind",$H:$H,N$3,$A:$A,$A460)/SUMIFS($E:$E,$G:$G,"Ainukasutuses pind",$C:$C,"Üüritav pind",$A:$A,$A460),0),IF($G460="Erikasutuses pind (hoone)",IFERROR(SUMIFS($E:$E,$G:$G,"Ainukasutuses pind",$C:$C,"Üüritav pind",$H:$H,N$3)/SUMIFS($E:$E,$G:$G,"Ainukasutuses pind",$C:$C,"Üüritav pind"),0),""))),"")</f>
        <v/>
      </c>
      <c r="O460" s="72" t="str">
        <f>IFERROR(IF($G460="Erikasutuses pind (muu)",Eksplikatsioon!T460/SUM(Eksplikatsioon!$O460:'Eksplikatsioon'!$AG460),IF($G460="Erikasutuses pind (korrus)",IFERROR(SUMIFS($E:$E,$G:$G,"Ainukasutuses pind",$C:$C,"Üüritav pind",$H:$H,O$3,$A:$A,$A460)/SUMIFS($E:$E,$G:$G,"Ainukasutuses pind",$C:$C,"Üüritav pind",$A:$A,$A460),0),IF($G460="Erikasutuses pind (hoone)",IFERROR(SUMIFS($E:$E,$G:$G,"Ainukasutuses pind",$C:$C,"Üüritav pind",$H:$H,O$3)/SUMIFS($E:$E,$G:$G,"Ainukasutuses pind",$C:$C,"Üüritav pind"),0),""))),"")</f>
        <v/>
      </c>
      <c r="P460" s="72" t="str">
        <f>IFERROR(IF($G460="Erikasutuses pind (muu)",Eksplikatsioon!U460/SUM(Eksplikatsioon!$O460:'Eksplikatsioon'!$AG460),IF($G460="Erikasutuses pind (korrus)",IFERROR(SUMIFS($E:$E,$G:$G,"Ainukasutuses pind",$C:$C,"Üüritav pind",$H:$H,P$3,$A:$A,$A460)/SUMIFS($E:$E,$G:$G,"Ainukasutuses pind",$C:$C,"Üüritav pind",$A:$A,$A460),0),IF($G460="Erikasutuses pind (hoone)",IFERROR(SUMIFS($E:$E,$G:$G,"Ainukasutuses pind",$C:$C,"Üüritav pind",$H:$H,P$3)/SUMIFS($E:$E,$G:$G,"Ainukasutuses pind",$C:$C,"Üüritav pind"),0),""))),"")</f>
        <v/>
      </c>
      <c r="Q460" s="72" t="str">
        <f>IFERROR(IF($G460="Erikasutuses pind (muu)",Eksplikatsioon!V460/SUM(Eksplikatsioon!$O460:'Eksplikatsioon'!$AG460),IF($G460="Erikasutuses pind (korrus)",IFERROR(SUMIFS($E:$E,$G:$G,"Ainukasutuses pind",$C:$C,"Üüritav pind",$H:$H,Q$3,$A:$A,$A460)/SUMIFS($E:$E,$G:$G,"Ainukasutuses pind",$C:$C,"Üüritav pind",$A:$A,$A460),0),IF($G460="Erikasutuses pind (hoone)",IFERROR(SUMIFS($E:$E,$G:$G,"Ainukasutuses pind",$C:$C,"Üüritav pind",$H:$H,Q$3)/SUMIFS($E:$E,$G:$G,"Ainukasutuses pind",$C:$C,"Üüritav pind"),0),""))),"")</f>
        <v/>
      </c>
      <c r="R460" s="72" t="str">
        <f>IFERROR(IF($G460="Erikasutuses pind (muu)",Eksplikatsioon!W460/SUM(Eksplikatsioon!$O460:'Eksplikatsioon'!$AG460),IF($G460="Erikasutuses pind (korrus)",IFERROR(SUMIFS($E:$E,$G:$G,"Ainukasutuses pind",$C:$C,"Üüritav pind",$H:$H,R$3,$A:$A,$A460)/SUMIFS($E:$E,$G:$G,"Ainukasutuses pind",$C:$C,"Üüritav pind",$A:$A,$A460),0),IF($G460="Erikasutuses pind (hoone)",IFERROR(SUMIFS($E:$E,$G:$G,"Ainukasutuses pind",$C:$C,"Üüritav pind",$H:$H,R$3)/SUMIFS($E:$E,$G:$G,"Ainukasutuses pind",$C:$C,"Üüritav pind"),0),""))),"")</f>
        <v/>
      </c>
      <c r="S460" s="72" t="str">
        <f>IFERROR(IF($G460="Erikasutuses pind (muu)",Eksplikatsioon!X460/SUM(Eksplikatsioon!$O460:'Eksplikatsioon'!$AG460),IF($G460="Erikasutuses pind (korrus)",IFERROR(SUMIFS($E:$E,$G:$G,"Ainukasutuses pind",$C:$C,"Üüritav pind",$H:$H,S$3,$A:$A,$A460)/SUMIFS($E:$E,$G:$G,"Ainukasutuses pind",$C:$C,"Üüritav pind",$A:$A,$A460),0),IF($G460="Erikasutuses pind (hoone)",IFERROR(SUMIFS($E:$E,$G:$G,"Ainukasutuses pind",$C:$C,"Üüritav pind",$H:$H,S$3)/SUMIFS($E:$E,$G:$G,"Ainukasutuses pind",$C:$C,"Üüritav pind"),0),""))),"")</f>
        <v/>
      </c>
      <c r="T460" s="72" t="str">
        <f>IFERROR(IF($G460="Erikasutuses pind (muu)",Eksplikatsioon!Y460/SUM(Eksplikatsioon!$O460:'Eksplikatsioon'!$AG460),IF($G460="Erikasutuses pind (korrus)",IFERROR(SUMIFS($E:$E,$G:$G,"Ainukasutuses pind",$C:$C,"Üüritav pind",$H:$H,T$3,$A:$A,$A460)/SUMIFS($E:$E,$G:$G,"Ainukasutuses pind",$C:$C,"Üüritav pind",$A:$A,$A460),0),IF($G460="Erikasutuses pind (hoone)",IFERROR(SUMIFS($E:$E,$G:$G,"Ainukasutuses pind",$C:$C,"Üüritav pind",$H:$H,T$3)/SUMIFS($E:$E,$G:$G,"Ainukasutuses pind",$C:$C,"Üüritav pind"),0),""))),"")</f>
        <v/>
      </c>
      <c r="U460" s="72" t="str">
        <f>IFERROR(IF($G460="Erikasutuses pind (muu)",Eksplikatsioon!Z460/SUM(Eksplikatsioon!$O460:'Eksplikatsioon'!$AG460),IF($G460="Erikasutuses pind (korrus)",IFERROR(SUMIFS($E:$E,$G:$G,"Ainukasutuses pind",$C:$C,"Üüritav pind",$H:$H,U$3,$A:$A,$A460)/SUMIFS($E:$E,$G:$G,"Ainukasutuses pind",$C:$C,"Üüritav pind",$A:$A,$A460),0),IF($G460="Erikasutuses pind (hoone)",IFERROR(SUMIFS($E:$E,$G:$G,"Ainukasutuses pind",$C:$C,"Üüritav pind",$H:$H,U$3)/SUMIFS($E:$E,$G:$G,"Ainukasutuses pind",$C:$C,"Üüritav pind"),0),""))),"")</f>
        <v/>
      </c>
      <c r="V460" s="72" t="str">
        <f>IFERROR(IF($G460="Erikasutuses pind (muu)",Eksplikatsioon!AA460/SUM(Eksplikatsioon!$O460:'Eksplikatsioon'!$AG460),IF($G460="Erikasutuses pind (korrus)",IFERROR(SUMIFS($E:$E,$G:$G,"Ainukasutuses pind",$C:$C,"Üüritav pind",$H:$H,V$3,$A:$A,$A460)/SUMIFS($E:$E,$G:$G,"Ainukasutuses pind",$C:$C,"Üüritav pind",$A:$A,$A460),0),IF($G460="Erikasutuses pind (hoone)",IFERROR(SUMIFS($E:$E,$G:$G,"Ainukasutuses pind",$C:$C,"Üüritav pind",$H:$H,V$3)/SUMIFS($E:$E,$G:$G,"Ainukasutuses pind",$C:$C,"Üüritav pind"),0),""))),"")</f>
        <v/>
      </c>
      <c r="W460" s="72" t="str">
        <f>IFERROR(IF($G460="Erikasutuses pind (muu)",Eksplikatsioon!AB460/SUM(Eksplikatsioon!$O460:'Eksplikatsioon'!$AG460),IF($G460="Erikasutuses pind (korrus)",IFERROR(SUMIFS($E:$E,$G:$G,"Ainukasutuses pind",$C:$C,"Üüritav pind",$H:$H,W$3,$A:$A,$A460)/SUMIFS($E:$E,$G:$G,"Ainukasutuses pind",$C:$C,"Üüritav pind",$A:$A,$A460),0),IF($G460="Erikasutuses pind (hoone)",IFERROR(SUMIFS($E:$E,$G:$G,"Ainukasutuses pind",$C:$C,"Üüritav pind",$H:$H,W$3)/SUMIFS($E:$E,$G:$G,"Ainukasutuses pind",$C:$C,"Üüritav pind"),0),""))),"")</f>
        <v/>
      </c>
      <c r="X460" s="72" t="str">
        <f>IFERROR(IF($G460="Erikasutuses pind (muu)",Eksplikatsioon!AC460/SUM(Eksplikatsioon!$O460:'Eksplikatsioon'!$AG460),IF($G460="Erikasutuses pind (korrus)",IFERROR(SUMIFS($E:$E,$G:$G,"Ainukasutuses pind",$C:$C,"Üüritav pind",$H:$H,X$3,$A:$A,$A460)/SUMIFS($E:$E,$G:$G,"Ainukasutuses pind",$C:$C,"Üüritav pind",$A:$A,$A460),0),IF($G460="Erikasutuses pind (hoone)",IFERROR(SUMIFS($E:$E,$G:$G,"Ainukasutuses pind",$C:$C,"Üüritav pind",$H:$H,X$3)/SUMIFS($E:$E,$G:$G,"Ainukasutuses pind",$C:$C,"Üüritav pind"),0),""))),"")</f>
        <v/>
      </c>
      <c r="Y460" s="72" t="str">
        <f>IFERROR(IF($G460="Erikasutuses pind (muu)",Eksplikatsioon!AD460/SUM(Eksplikatsioon!$O460:'Eksplikatsioon'!$AG460),IF($G460="Erikasutuses pind (korrus)",IFERROR(SUMIFS($E:$E,$G:$G,"Ainukasutuses pind",$C:$C,"Üüritav pind",$H:$H,Y$3,$A:$A,$A460)/SUMIFS($E:$E,$G:$G,"Ainukasutuses pind",$C:$C,"Üüritav pind",$A:$A,$A460),0),IF($G460="Erikasutuses pind (hoone)",IFERROR(SUMIFS($E:$E,$G:$G,"Ainukasutuses pind",$C:$C,"Üüritav pind",$H:$H,Y$3)/SUMIFS($E:$E,$G:$G,"Ainukasutuses pind",$C:$C,"Üüritav pind"),0),""))),"")</f>
        <v/>
      </c>
      <c r="Z460" s="72" t="str">
        <f>IFERROR(IF($G460="Erikasutuses pind (muu)",Eksplikatsioon!AE460/SUM(Eksplikatsioon!$O460:'Eksplikatsioon'!$AG460),IF($G460="Erikasutuses pind (korrus)",IFERROR(SUMIFS($E:$E,$G:$G,"Ainukasutuses pind",$C:$C,"Üüritav pind",$H:$H,Z$3,$A:$A,$A460)/SUMIFS($E:$E,$G:$G,"Ainukasutuses pind",$C:$C,"Üüritav pind",$A:$A,$A460),0),IF($G460="Erikasutuses pind (hoone)",IFERROR(SUMIFS($E:$E,$G:$G,"Ainukasutuses pind",$C:$C,"Üüritav pind",$H:$H,Z$3)/SUMIFS($E:$E,$G:$G,"Ainukasutuses pind",$C:$C,"Üüritav pind"),0),""))),"")</f>
        <v/>
      </c>
      <c r="AA460" s="72" t="str">
        <f>IFERROR(IF($G460="Erikasutuses pind (muu)",Eksplikatsioon!AF460/SUM(Eksplikatsioon!$O460:'Eksplikatsioon'!$AG460),IF($G460="Erikasutuses pind (korrus)",IFERROR(SUMIFS($E:$E,$G:$G,"Ainukasutuses pind",$C:$C,"Üüritav pind",$H:$H,AA$3,$A:$A,$A460)/SUMIFS($E:$E,$G:$G,"Ainukasutuses pind",$C:$C,"Üüritav pind",$A:$A,$A460),0),IF($G460="Erikasutuses pind (hoone)",IFERROR(SUMIFS($E:$E,$G:$G,"Ainukasutuses pind",$C:$C,"Üüritav pind",$H:$H,AA$3)/SUMIFS($E:$E,$G:$G,"Ainukasutuses pind",$C:$C,"Üüritav pind"),0),""))),"")</f>
        <v/>
      </c>
      <c r="AB460" s="72" t="str">
        <f>IFERROR(IF($G460="Erikasutuses pind (muu)",Eksplikatsioon!AG460/SUM(Eksplikatsioon!$O460:'Eksplikatsioon'!$AG460),IF($G460="Erikasutuses pind (korrus)",IFERROR(SUMIFS($E:$E,$G:$G,"Ainukasutuses pind",$C:$C,"Üüritav pind",$H:$H,AB$3,$A:$A,$A460)/SUMIFS($E:$E,$G:$G,"Ainukasutuses pind",$C:$C,"Üüritav pind",$A:$A,$A460),0),IF($G460="Erikasutuses pind (hoone)",IFERROR(SUMIFS($E:$E,$G:$G,"Ainukasutuses pind",$C:$C,"Üüritav pind",$H:$H,AB$3)/SUMIFS($E:$E,$G:$G,"Ainukasutuses pind",$C:$C,"Üüritav pind"),0),""))),"")</f>
        <v/>
      </c>
      <c r="AC460" s="72" t="str">
        <f>IFERROR(IF($G460="Erikasutuses pind (muu)",$E460*J460,IFERROR($E460*J460/SUM($J460:$AB460)*(Eksplikatsioon!O460)/SUMPRODUCT($J460:$AB460,Eksplikatsioon!$O460:$AG460),"")),"")</f>
        <v/>
      </c>
      <c r="AD460" s="72" t="str">
        <f>IFERROR(IF($G460="Erikasutuses pind (muu)",$E460*K460,IFERROR($E460*K460/SUM($J460:$AB460)*(Eksplikatsioon!P460)/SUMPRODUCT($J460:$AB460,Eksplikatsioon!$O460:$AG460),"")),"")</f>
        <v/>
      </c>
      <c r="AE460" s="72" t="str">
        <f>IFERROR(IF($G460="Erikasutuses pind (muu)",$E460*L460,IFERROR($E460*L460/SUM($J460:$AB460)*(Eksplikatsioon!Q460)/SUMPRODUCT($J460:$AB460,Eksplikatsioon!$O460:$AG460),"")),"")</f>
        <v/>
      </c>
      <c r="AF460" s="72" t="str">
        <f>IFERROR(IF($G460="Erikasutuses pind (muu)",$E460*M460,IFERROR($E460*M460/SUM($J460:$AB460)*(Eksplikatsioon!R460)/SUMPRODUCT($J460:$AB460,Eksplikatsioon!$O460:$AG460),"")),"")</f>
        <v/>
      </c>
      <c r="AG460" s="72" t="str">
        <f>IFERROR(IF($G460="Erikasutuses pind (muu)",$E460*N460,IFERROR($E460*N460/SUM($J460:$AB460)*(Eksplikatsioon!S460)/SUMPRODUCT($J460:$AB460,Eksplikatsioon!$O460:$AG460),"")),"")</f>
        <v/>
      </c>
      <c r="AH460" s="72" t="str">
        <f>IFERROR(IF($G460="Erikasutuses pind (muu)",$E460*O460,IFERROR($E460*O460/SUM($J460:$AB460)*(Eksplikatsioon!T460)/SUMPRODUCT($J460:$AB460,Eksplikatsioon!$O460:$AG460),"")),"")</f>
        <v/>
      </c>
      <c r="AI460" s="72" t="str">
        <f>IFERROR(IF($G460="Erikasutuses pind (muu)",$E460*P460,IFERROR($E460*P460/SUM($J460:$AB460)*(Eksplikatsioon!U460)/SUMPRODUCT($J460:$AB460,Eksplikatsioon!$O460:$AG460),"")),"")</f>
        <v/>
      </c>
      <c r="AJ460" s="72" t="str">
        <f>IFERROR(IF($G460="Erikasutuses pind (muu)",$E460*Q460,IFERROR($E460*Q460/SUM($J460:$AB460)*(Eksplikatsioon!V460)/SUMPRODUCT($J460:$AB460,Eksplikatsioon!$O460:$AG460),"")),"")</f>
        <v/>
      </c>
      <c r="AK460" s="72" t="str">
        <f>IFERROR(IF($G460="Erikasutuses pind (muu)",$E460*R460,IFERROR($E460*R460/SUM($J460:$AB460)*(Eksplikatsioon!W460)/SUMPRODUCT($J460:$AB460,Eksplikatsioon!$O460:$AG460),"")),"")</f>
        <v/>
      </c>
      <c r="AL460" s="72" t="str">
        <f>IFERROR(IF($G460="Erikasutuses pind (muu)",$E460*S460,IFERROR($E460*S460/SUM($J460:$AB460)*(Eksplikatsioon!X460)/SUMPRODUCT($J460:$AB460,Eksplikatsioon!$O460:$AG460),"")),"")</f>
        <v/>
      </c>
      <c r="AM460" s="72" t="str">
        <f>IFERROR(IF($G460="Erikasutuses pind (muu)",$E460*T460,IFERROR($E460*T460/SUM($J460:$AB460)*(Eksplikatsioon!Y460)/SUMPRODUCT($J460:$AB460,Eksplikatsioon!$O460:$AG460),"")),"")</f>
        <v/>
      </c>
      <c r="AN460" s="72" t="str">
        <f>IFERROR(IF($G460="Erikasutuses pind (muu)",$E460*U460,IFERROR($E460*U460/SUM($J460:$AB460)*(Eksplikatsioon!Z460)/SUMPRODUCT($J460:$AB460,Eksplikatsioon!$O460:$AG460),"")),"")</f>
        <v/>
      </c>
      <c r="AO460" s="72" t="str">
        <f>IFERROR(IF($G460="Erikasutuses pind (muu)",$E460*V460,IFERROR($E460*V460/SUM($J460:$AB460)*(Eksplikatsioon!AA460)/SUMPRODUCT($J460:$AB460,Eksplikatsioon!$O460:$AG460),"")),"")</f>
        <v/>
      </c>
      <c r="AP460" s="72" t="str">
        <f>IFERROR(IF($G460="Erikasutuses pind (muu)",$E460*W460,IFERROR($E460*W460/SUM($J460:$AB460)*(Eksplikatsioon!AB460)/SUMPRODUCT($J460:$AB460,Eksplikatsioon!$O460:$AG460),"")),"")</f>
        <v/>
      </c>
      <c r="AQ460" s="72" t="str">
        <f>IFERROR(IF($G460="Erikasutuses pind (muu)",$E460*X460,IFERROR($E460*X460/SUM($J460:$AB460)*(Eksplikatsioon!AC460)/SUMPRODUCT($J460:$AB460,Eksplikatsioon!$O460:$AG460),"")),"")</f>
        <v/>
      </c>
      <c r="AR460" s="72" t="str">
        <f>IFERROR(IF($G460="Erikasutuses pind (muu)",$E460*Y460,IFERROR($E460*Y460/SUM($J460:$AB460)*(Eksplikatsioon!AD460)/SUMPRODUCT($J460:$AB460,Eksplikatsioon!$O460:$AG460),"")),"")</f>
        <v/>
      </c>
      <c r="AS460" s="72" t="str">
        <f>IFERROR(IF($G460="Erikasutuses pind (muu)",$E460*Z460,IFERROR($E460*Z460/SUM($J460:$AB460)*(Eksplikatsioon!AE460)/SUMPRODUCT($J460:$AB460,Eksplikatsioon!$O460:$AG460),"")),"")</f>
        <v/>
      </c>
      <c r="AT460" s="72" t="str">
        <f>IFERROR(IF($G460="Erikasutuses pind (muu)",$E460*AA460,IFERROR($E460*AA460/SUM($J460:$AB460)*(Eksplikatsioon!AF460)/SUMPRODUCT($J460:$AB460,Eksplikatsioon!$O460:$AG460),"")),"")</f>
        <v/>
      </c>
      <c r="AU460" s="72" t="str">
        <f>IFERROR(IF($G460="Erikasutuses pind (muu)",$E460*AB460,IFERROR($E460*AB460/SUM($J460:$AB460)*(Eksplikatsioon!AG460)/SUMPRODUCT($J460:$AB460,Eksplikatsioon!$O460:$AG460),"")),"")</f>
        <v/>
      </c>
    </row>
    <row r="461" spans="1:47" x14ac:dyDescent="0.25">
      <c r="A461" s="71" t="str">
        <f>IF(Eksplikatsioon!A461=0,"",Eksplikatsioon!A461)</f>
        <v/>
      </c>
      <c r="B461" s="71" t="str">
        <f>IF(Eksplikatsioon!B461=0,"",Eksplikatsioon!B461)</f>
        <v/>
      </c>
      <c r="C461" s="71" t="str">
        <f>IF(Eksplikatsioon!C461=0,"",Eksplikatsioon!C461)</f>
        <v/>
      </c>
      <c r="D461" s="71" t="str">
        <f>IF(Eksplikatsioon!D461=0,"",Eksplikatsioon!D461)</f>
        <v/>
      </c>
      <c r="E461" s="71" t="str">
        <f>IF(Eksplikatsioon!F461=0,"",Eksplikatsioon!F461)</f>
        <v/>
      </c>
      <c r="F461" s="71" t="str">
        <f>IF(Eksplikatsioon!H461=0,"",Eksplikatsioon!H461)</f>
        <v/>
      </c>
      <c r="G461" s="71" t="str">
        <f>IF(Eksplikatsioon!J461=0,"",Eksplikatsioon!J461)</f>
        <v/>
      </c>
      <c r="H461" s="71" t="str">
        <f>IF(Eksplikatsioon!K461=0,"",Eksplikatsioon!K461)</f>
        <v/>
      </c>
      <c r="I461" s="71" t="str">
        <f>IF(Eksplikatsioon!L461=0,"",Eksplikatsioon!L461)</f>
        <v/>
      </c>
      <c r="J461" s="72" t="str">
        <f>IFERROR(IF($G461="Erikasutuses pind (muu)",Eksplikatsioon!O461/SUM(Eksplikatsioon!$O461:'Eksplikatsioon'!$AG461),IF($G461="Erikasutuses pind (korrus)",IFERROR(SUMIFS($E:$E,$G:$G,"Ainukasutuses pind",$C:$C,"Üüritav pind",$H:$H,J$3,$A:$A,$A461)/SUMIFS($E:$E,$G:$G,"Ainukasutuses pind",$C:$C,"Üüritav pind",$A:$A,$A461),0),IF($G461="Erikasutuses pind (hoone)",IFERROR(SUMIFS($E:$E,$G:$G,"Ainukasutuses pind",$C:$C,"Üüritav pind",$H:$H,J$3)/SUMIFS($E:$E,$G:$G,"Ainukasutuses pind",$C:$C,"Üüritav pind"),0),""))),"")</f>
        <v/>
      </c>
      <c r="K461" s="72" t="str">
        <f>IFERROR(IF($G461="Erikasutuses pind (muu)",Eksplikatsioon!P461/SUM(Eksplikatsioon!$O461:'Eksplikatsioon'!$AG461),IF($G461="Erikasutuses pind (korrus)",IFERROR(SUMIFS($E:$E,$G:$G,"Ainukasutuses pind",$C:$C,"Üüritav pind",$H:$H,K$3,$A:$A,$A461)/SUMIFS($E:$E,$G:$G,"Ainukasutuses pind",$C:$C,"Üüritav pind",$A:$A,$A461),0),IF($G461="Erikasutuses pind (hoone)",IFERROR(SUMIFS($E:$E,$G:$G,"Ainukasutuses pind",$C:$C,"Üüritav pind",$H:$H,K$3)/SUMIFS($E:$E,$G:$G,"Ainukasutuses pind",$C:$C,"Üüritav pind"),0),""))),"")</f>
        <v/>
      </c>
      <c r="L461" s="72" t="str">
        <f>IFERROR(IF($G461="Erikasutuses pind (muu)",Eksplikatsioon!Q461/SUM(Eksplikatsioon!$O461:'Eksplikatsioon'!$AG461),IF($G461="Erikasutuses pind (korrus)",IFERROR(SUMIFS($E:$E,$G:$G,"Ainukasutuses pind",$C:$C,"Üüritav pind",$H:$H,L$3,$A:$A,$A461)/SUMIFS($E:$E,$G:$G,"Ainukasutuses pind",$C:$C,"Üüritav pind",$A:$A,$A461),0),IF($G461="Erikasutuses pind (hoone)",IFERROR(SUMIFS($E:$E,$G:$G,"Ainukasutuses pind",$C:$C,"Üüritav pind",$H:$H,L$3)/SUMIFS($E:$E,$G:$G,"Ainukasutuses pind",$C:$C,"Üüritav pind"),0),""))),"")</f>
        <v/>
      </c>
      <c r="M461" s="72" t="str">
        <f>IFERROR(IF($G461="Erikasutuses pind (muu)",Eksplikatsioon!R461/SUM(Eksplikatsioon!$O461:'Eksplikatsioon'!$AG461),IF($G461="Erikasutuses pind (korrus)",IFERROR(SUMIFS($E:$E,$G:$G,"Ainukasutuses pind",$C:$C,"Üüritav pind",$H:$H,M$3,$A:$A,$A461)/SUMIFS($E:$E,$G:$G,"Ainukasutuses pind",$C:$C,"Üüritav pind",$A:$A,$A461),0),IF($G461="Erikasutuses pind (hoone)",IFERROR(SUMIFS($E:$E,$G:$G,"Ainukasutuses pind",$C:$C,"Üüritav pind",$H:$H,M$3)/SUMIFS($E:$E,$G:$G,"Ainukasutuses pind",$C:$C,"Üüritav pind"),0),""))),"")</f>
        <v/>
      </c>
      <c r="N461" s="72" t="str">
        <f>IFERROR(IF($G461="Erikasutuses pind (muu)",Eksplikatsioon!S461/SUM(Eksplikatsioon!$O461:'Eksplikatsioon'!$AG461),IF($G461="Erikasutuses pind (korrus)",IFERROR(SUMIFS($E:$E,$G:$G,"Ainukasutuses pind",$C:$C,"Üüritav pind",$H:$H,N$3,$A:$A,$A461)/SUMIFS($E:$E,$G:$G,"Ainukasutuses pind",$C:$C,"Üüritav pind",$A:$A,$A461),0),IF($G461="Erikasutuses pind (hoone)",IFERROR(SUMIFS($E:$E,$G:$G,"Ainukasutuses pind",$C:$C,"Üüritav pind",$H:$H,N$3)/SUMIFS($E:$E,$G:$G,"Ainukasutuses pind",$C:$C,"Üüritav pind"),0),""))),"")</f>
        <v/>
      </c>
      <c r="O461" s="72" t="str">
        <f>IFERROR(IF($G461="Erikasutuses pind (muu)",Eksplikatsioon!T461/SUM(Eksplikatsioon!$O461:'Eksplikatsioon'!$AG461),IF($G461="Erikasutuses pind (korrus)",IFERROR(SUMIFS($E:$E,$G:$G,"Ainukasutuses pind",$C:$C,"Üüritav pind",$H:$H,O$3,$A:$A,$A461)/SUMIFS($E:$E,$G:$G,"Ainukasutuses pind",$C:$C,"Üüritav pind",$A:$A,$A461),0),IF($G461="Erikasutuses pind (hoone)",IFERROR(SUMIFS($E:$E,$G:$G,"Ainukasutuses pind",$C:$C,"Üüritav pind",$H:$H,O$3)/SUMIFS($E:$E,$G:$G,"Ainukasutuses pind",$C:$C,"Üüritav pind"),0),""))),"")</f>
        <v/>
      </c>
      <c r="P461" s="72" t="str">
        <f>IFERROR(IF($G461="Erikasutuses pind (muu)",Eksplikatsioon!U461/SUM(Eksplikatsioon!$O461:'Eksplikatsioon'!$AG461),IF($G461="Erikasutuses pind (korrus)",IFERROR(SUMIFS($E:$E,$G:$G,"Ainukasutuses pind",$C:$C,"Üüritav pind",$H:$H,P$3,$A:$A,$A461)/SUMIFS($E:$E,$G:$G,"Ainukasutuses pind",$C:$C,"Üüritav pind",$A:$A,$A461),0),IF($G461="Erikasutuses pind (hoone)",IFERROR(SUMIFS($E:$E,$G:$G,"Ainukasutuses pind",$C:$C,"Üüritav pind",$H:$H,P$3)/SUMIFS($E:$E,$G:$G,"Ainukasutuses pind",$C:$C,"Üüritav pind"),0),""))),"")</f>
        <v/>
      </c>
      <c r="Q461" s="72" t="str">
        <f>IFERROR(IF($G461="Erikasutuses pind (muu)",Eksplikatsioon!V461/SUM(Eksplikatsioon!$O461:'Eksplikatsioon'!$AG461),IF($G461="Erikasutuses pind (korrus)",IFERROR(SUMIFS($E:$E,$G:$G,"Ainukasutuses pind",$C:$C,"Üüritav pind",$H:$H,Q$3,$A:$A,$A461)/SUMIFS($E:$E,$G:$G,"Ainukasutuses pind",$C:$C,"Üüritav pind",$A:$A,$A461),0),IF($G461="Erikasutuses pind (hoone)",IFERROR(SUMIFS($E:$E,$G:$G,"Ainukasutuses pind",$C:$C,"Üüritav pind",$H:$H,Q$3)/SUMIFS($E:$E,$G:$G,"Ainukasutuses pind",$C:$C,"Üüritav pind"),0),""))),"")</f>
        <v/>
      </c>
      <c r="R461" s="72" t="str">
        <f>IFERROR(IF($G461="Erikasutuses pind (muu)",Eksplikatsioon!W461/SUM(Eksplikatsioon!$O461:'Eksplikatsioon'!$AG461),IF($G461="Erikasutuses pind (korrus)",IFERROR(SUMIFS($E:$E,$G:$G,"Ainukasutuses pind",$C:$C,"Üüritav pind",$H:$H,R$3,$A:$A,$A461)/SUMIFS($E:$E,$G:$G,"Ainukasutuses pind",$C:$C,"Üüritav pind",$A:$A,$A461),0),IF($G461="Erikasutuses pind (hoone)",IFERROR(SUMIFS($E:$E,$G:$G,"Ainukasutuses pind",$C:$C,"Üüritav pind",$H:$H,R$3)/SUMIFS($E:$E,$G:$G,"Ainukasutuses pind",$C:$C,"Üüritav pind"),0),""))),"")</f>
        <v/>
      </c>
      <c r="S461" s="72" t="str">
        <f>IFERROR(IF($G461="Erikasutuses pind (muu)",Eksplikatsioon!X461/SUM(Eksplikatsioon!$O461:'Eksplikatsioon'!$AG461),IF($G461="Erikasutuses pind (korrus)",IFERROR(SUMIFS($E:$E,$G:$G,"Ainukasutuses pind",$C:$C,"Üüritav pind",$H:$H,S$3,$A:$A,$A461)/SUMIFS($E:$E,$G:$G,"Ainukasutuses pind",$C:$C,"Üüritav pind",$A:$A,$A461),0),IF($G461="Erikasutuses pind (hoone)",IFERROR(SUMIFS($E:$E,$G:$G,"Ainukasutuses pind",$C:$C,"Üüritav pind",$H:$H,S$3)/SUMIFS($E:$E,$G:$G,"Ainukasutuses pind",$C:$C,"Üüritav pind"),0),""))),"")</f>
        <v/>
      </c>
      <c r="T461" s="72" t="str">
        <f>IFERROR(IF($G461="Erikasutuses pind (muu)",Eksplikatsioon!Y461/SUM(Eksplikatsioon!$O461:'Eksplikatsioon'!$AG461),IF($G461="Erikasutuses pind (korrus)",IFERROR(SUMIFS($E:$E,$G:$G,"Ainukasutuses pind",$C:$C,"Üüritav pind",$H:$H,T$3,$A:$A,$A461)/SUMIFS($E:$E,$G:$G,"Ainukasutuses pind",$C:$C,"Üüritav pind",$A:$A,$A461),0),IF($G461="Erikasutuses pind (hoone)",IFERROR(SUMIFS($E:$E,$G:$G,"Ainukasutuses pind",$C:$C,"Üüritav pind",$H:$H,T$3)/SUMIFS($E:$E,$G:$G,"Ainukasutuses pind",$C:$C,"Üüritav pind"),0),""))),"")</f>
        <v/>
      </c>
      <c r="U461" s="72" t="str">
        <f>IFERROR(IF($G461="Erikasutuses pind (muu)",Eksplikatsioon!Z461/SUM(Eksplikatsioon!$O461:'Eksplikatsioon'!$AG461),IF($G461="Erikasutuses pind (korrus)",IFERROR(SUMIFS($E:$E,$G:$G,"Ainukasutuses pind",$C:$C,"Üüritav pind",$H:$H,U$3,$A:$A,$A461)/SUMIFS($E:$E,$G:$G,"Ainukasutuses pind",$C:$C,"Üüritav pind",$A:$A,$A461),0),IF($G461="Erikasutuses pind (hoone)",IFERROR(SUMIFS($E:$E,$G:$G,"Ainukasutuses pind",$C:$C,"Üüritav pind",$H:$H,U$3)/SUMIFS($E:$E,$G:$G,"Ainukasutuses pind",$C:$C,"Üüritav pind"),0),""))),"")</f>
        <v/>
      </c>
      <c r="V461" s="72" t="str">
        <f>IFERROR(IF($G461="Erikasutuses pind (muu)",Eksplikatsioon!AA461/SUM(Eksplikatsioon!$O461:'Eksplikatsioon'!$AG461),IF($G461="Erikasutuses pind (korrus)",IFERROR(SUMIFS($E:$E,$G:$G,"Ainukasutuses pind",$C:$C,"Üüritav pind",$H:$H,V$3,$A:$A,$A461)/SUMIFS($E:$E,$G:$G,"Ainukasutuses pind",$C:$C,"Üüritav pind",$A:$A,$A461),0),IF($G461="Erikasutuses pind (hoone)",IFERROR(SUMIFS($E:$E,$G:$G,"Ainukasutuses pind",$C:$C,"Üüritav pind",$H:$H,V$3)/SUMIFS($E:$E,$G:$G,"Ainukasutuses pind",$C:$C,"Üüritav pind"),0),""))),"")</f>
        <v/>
      </c>
      <c r="W461" s="72" t="str">
        <f>IFERROR(IF($G461="Erikasutuses pind (muu)",Eksplikatsioon!AB461/SUM(Eksplikatsioon!$O461:'Eksplikatsioon'!$AG461),IF($G461="Erikasutuses pind (korrus)",IFERROR(SUMIFS($E:$E,$G:$G,"Ainukasutuses pind",$C:$C,"Üüritav pind",$H:$H,W$3,$A:$A,$A461)/SUMIFS($E:$E,$G:$G,"Ainukasutuses pind",$C:$C,"Üüritav pind",$A:$A,$A461),0),IF($G461="Erikasutuses pind (hoone)",IFERROR(SUMIFS($E:$E,$G:$G,"Ainukasutuses pind",$C:$C,"Üüritav pind",$H:$H,W$3)/SUMIFS($E:$E,$G:$G,"Ainukasutuses pind",$C:$C,"Üüritav pind"),0),""))),"")</f>
        <v/>
      </c>
      <c r="X461" s="72" t="str">
        <f>IFERROR(IF($G461="Erikasutuses pind (muu)",Eksplikatsioon!AC461/SUM(Eksplikatsioon!$O461:'Eksplikatsioon'!$AG461),IF($G461="Erikasutuses pind (korrus)",IFERROR(SUMIFS($E:$E,$G:$G,"Ainukasutuses pind",$C:$C,"Üüritav pind",$H:$H,X$3,$A:$A,$A461)/SUMIFS($E:$E,$G:$G,"Ainukasutuses pind",$C:$C,"Üüritav pind",$A:$A,$A461),0),IF($G461="Erikasutuses pind (hoone)",IFERROR(SUMIFS($E:$E,$G:$G,"Ainukasutuses pind",$C:$C,"Üüritav pind",$H:$H,X$3)/SUMIFS($E:$E,$G:$G,"Ainukasutuses pind",$C:$C,"Üüritav pind"),0),""))),"")</f>
        <v/>
      </c>
      <c r="Y461" s="72" t="str">
        <f>IFERROR(IF($G461="Erikasutuses pind (muu)",Eksplikatsioon!AD461/SUM(Eksplikatsioon!$O461:'Eksplikatsioon'!$AG461),IF($G461="Erikasutuses pind (korrus)",IFERROR(SUMIFS($E:$E,$G:$G,"Ainukasutuses pind",$C:$C,"Üüritav pind",$H:$H,Y$3,$A:$A,$A461)/SUMIFS($E:$E,$G:$G,"Ainukasutuses pind",$C:$C,"Üüritav pind",$A:$A,$A461),0),IF($G461="Erikasutuses pind (hoone)",IFERROR(SUMIFS($E:$E,$G:$G,"Ainukasutuses pind",$C:$C,"Üüritav pind",$H:$H,Y$3)/SUMIFS($E:$E,$G:$G,"Ainukasutuses pind",$C:$C,"Üüritav pind"),0),""))),"")</f>
        <v/>
      </c>
      <c r="Z461" s="72" t="str">
        <f>IFERROR(IF($G461="Erikasutuses pind (muu)",Eksplikatsioon!AE461/SUM(Eksplikatsioon!$O461:'Eksplikatsioon'!$AG461),IF($G461="Erikasutuses pind (korrus)",IFERROR(SUMIFS($E:$E,$G:$G,"Ainukasutuses pind",$C:$C,"Üüritav pind",$H:$H,Z$3,$A:$A,$A461)/SUMIFS($E:$E,$G:$G,"Ainukasutuses pind",$C:$C,"Üüritav pind",$A:$A,$A461),0),IF($G461="Erikasutuses pind (hoone)",IFERROR(SUMIFS($E:$E,$G:$G,"Ainukasutuses pind",$C:$C,"Üüritav pind",$H:$H,Z$3)/SUMIFS($E:$E,$G:$G,"Ainukasutuses pind",$C:$C,"Üüritav pind"),0),""))),"")</f>
        <v/>
      </c>
      <c r="AA461" s="72" t="str">
        <f>IFERROR(IF($G461="Erikasutuses pind (muu)",Eksplikatsioon!AF461/SUM(Eksplikatsioon!$O461:'Eksplikatsioon'!$AG461),IF($G461="Erikasutuses pind (korrus)",IFERROR(SUMIFS($E:$E,$G:$G,"Ainukasutuses pind",$C:$C,"Üüritav pind",$H:$H,AA$3,$A:$A,$A461)/SUMIFS($E:$E,$G:$G,"Ainukasutuses pind",$C:$C,"Üüritav pind",$A:$A,$A461),0),IF($G461="Erikasutuses pind (hoone)",IFERROR(SUMIFS($E:$E,$G:$G,"Ainukasutuses pind",$C:$C,"Üüritav pind",$H:$H,AA$3)/SUMIFS($E:$E,$G:$G,"Ainukasutuses pind",$C:$C,"Üüritav pind"),0),""))),"")</f>
        <v/>
      </c>
      <c r="AB461" s="72" t="str">
        <f>IFERROR(IF($G461="Erikasutuses pind (muu)",Eksplikatsioon!AG461/SUM(Eksplikatsioon!$O461:'Eksplikatsioon'!$AG461),IF($G461="Erikasutuses pind (korrus)",IFERROR(SUMIFS($E:$E,$G:$G,"Ainukasutuses pind",$C:$C,"Üüritav pind",$H:$H,AB$3,$A:$A,$A461)/SUMIFS($E:$E,$G:$G,"Ainukasutuses pind",$C:$C,"Üüritav pind",$A:$A,$A461),0),IF($G461="Erikasutuses pind (hoone)",IFERROR(SUMIFS($E:$E,$G:$G,"Ainukasutuses pind",$C:$C,"Üüritav pind",$H:$H,AB$3)/SUMIFS($E:$E,$G:$G,"Ainukasutuses pind",$C:$C,"Üüritav pind"),0),""))),"")</f>
        <v/>
      </c>
      <c r="AC461" s="72" t="str">
        <f>IFERROR(IF($G461="Erikasutuses pind (muu)",$E461*J461,IFERROR($E461*J461/SUM($J461:$AB461)*(Eksplikatsioon!O461)/SUMPRODUCT($J461:$AB461,Eksplikatsioon!$O461:$AG461),"")),"")</f>
        <v/>
      </c>
      <c r="AD461" s="72" t="str">
        <f>IFERROR(IF($G461="Erikasutuses pind (muu)",$E461*K461,IFERROR($E461*K461/SUM($J461:$AB461)*(Eksplikatsioon!P461)/SUMPRODUCT($J461:$AB461,Eksplikatsioon!$O461:$AG461),"")),"")</f>
        <v/>
      </c>
      <c r="AE461" s="72" t="str">
        <f>IFERROR(IF($G461="Erikasutuses pind (muu)",$E461*L461,IFERROR($E461*L461/SUM($J461:$AB461)*(Eksplikatsioon!Q461)/SUMPRODUCT($J461:$AB461,Eksplikatsioon!$O461:$AG461),"")),"")</f>
        <v/>
      </c>
      <c r="AF461" s="72" t="str">
        <f>IFERROR(IF($G461="Erikasutuses pind (muu)",$E461*M461,IFERROR($E461*M461/SUM($J461:$AB461)*(Eksplikatsioon!R461)/SUMPRODUCT($J461:$AB461,Eksplikatsioon!$O461:$AG461),"")),"")</f>
        <v/>
      </c>
      <c r="AG461" s="72" t="str">
        <f>IFERROR(IF($G461="Erikasutuses pind (muu)",$E461*N461,IFERROR($E461*N461/SUM($J461:$AB461)*(Eksplikatsioon!S461)/SUMPRODUCT($J461:$AB461,Eksplikatsioon!$O461:$AG461),"")),"")</f>
        <v/>
      </c>
      <c r="AH461" s="72" t="str">
        <f>IFERROR(IF($G461="Erikasutuses pind (muu)",$E461*O461,IFERROR($E461*O461/SUM($J461:$AB461)*(Eksplikatsioon!T461)/SUMPRODUCT($J461:$AB461,Eksplikatsioon!$O461:$AG461),"")),"")</f>
        <v/>
      </c>
      <c r="AI461" s="72" t="str">
        <f>IFERROR(IF($G461="Erikasutuses pind (muu)",$E461*P461,IFERROR($E461*P461/SUM($J461:$AB461)*(Eksplikatsioon!U461)/SUMPRODUCT($J461:$AB461,Eksplikatsioon!$O461:$AG461),"")),"")</f>
        <v/>
      </c>
      <c r="AJ461" s="72" t="str">
        <f>IFERROR(IF($G461="Erikasutuses pind (muu)",$E461*Q461,IFERROR($E461*Q461/SUM($J461:$AB461)*(Eksplikatsioon!V461)/SUMPRODUCT($J461:$AB461,Eksplikatsioon!$O461:$AG461),"")),"")</f>
        <v/>
      </c>
      <c r="AK461" s="72" t="str">
        <f>IFERROR(IF($G461="Erikasutuses pind (muu)",$E461*R461,IFERROR($E461*R461/SUM($J461:$AB461)*(Eksplikatsioon!W461)/SUMPRODUCT($J461:$AB461,Eksplikatsioon!$O461:$AG461),"")),"")</f>
        <v/>
      </c>
      <c r="AL461" s="72" t="str">
        <f>IFERROR(IF($G461="Erikasutuses pind (muu)",$E461*S461,IFERROR($E461*S461/SUM($J461:$AB461)*(Eksplikatsioon!X461)/SUMPRODUCT($J461:$AB461,Eksplikatsioon!$O461:$AG461),"")),"")</f>
        <v/>
      </c>
      <c r="AM461" s="72" t="str">
        <f>IFERROR(IF($G461="Erikasutuses pind (muu)",$E461*T461,IFERROR($E461*T461/SUM($J461:$AB461)*(Eksplikatsioon!Y461)/SUMPRODUCT($J461:$AB461,Eksplikatsioon!$O461:$AG461),"")),"")</f>
        <v/>
      </c>
      <c r="AN461" s="72" t="str">
        <f>IFERROR(IF($G461="Erikasutuses pind (muu)",$E461*U461,IFERROR($E461*U461/SUM($J461:$AB461)*(Eksplikatsioon!Z461)/SUMPRODUCT($J461:$AB461,Eksplikatsioon!$O461:$AG461),"")),"")</f>
        <v/>
      </c>
      <c r="AO461" s="72" t="str">
        <f>IFERROR(IF($G461="Erikasutuses pind (muu)",$E461*V461,IFERROR($E461*V461/SUM($J461:$AB461)*(Eksplikatsioon!AA461)/SUMPRODUCT($J461:$AB461,Eksplikatsioon!$O461:$AG461),"")),"")</f>
        <v/>
      </c>
      <c r="AP461" s="72" t="str">
        <f>IFERROR(IF($G461="Erikasutuses pind (muu)",$E461*W461,IFERROR($E461*W461/SUM($J461:$AB461)*(Eksplikatsioon!AB461)/SUMPRODUCT($J461:$AB461,Eksplikatsioon!$O461:$AG461),"")),"")</f>
        <v/>
      </c>
      <c r="AQ461" s="72" t="str">
        <f>IFERROR(IF($G461="Erikasutuses pind (muu)",$E461*X461,IFERROR($E461*X461/SUM($J461:$AB461)*(Eksplikatsioon!AC461)/SUMPRODUCT($J461:$AB461,Eksplikatsioon!$O461:$AG461),"")),"")</f>
        <v/>
      </c>
      <c r="AR461" s="72" t="str">
        <f>IFERROR(IF($G461="Erikasutuses pind (muu)",$E461*Y461,IFERROR($E461*Y461/SUM($J461:$AB461)*(Eksplikatsioon!AD461)/SUMPRODUCT($J461:$AB461,Eksplikatsioon!$O461:$AG461),"")),"")</f>
        <v/>
      </c>
      <c r="AS461" s="72" t="str">
        <f>IFERROR(IF($G461="Erikasutuses pind (muu)",$E461*Z461,IFERROR($E461*Z461/SUM($J461:$AB461)*(Eksplikatsioon!AE461)/SUMPRODUCT($J461:$AB461,Eksplikatsioon!$O461:$AG461),"")),"")</f>
        <v/>
      </c>
      <c r="AT461" s="72" t="str">
        <f>IFERROR(IF($G461="Erikasutuses pind (muu)",$E461*AA461,IFERROR($E461*AA461/SUM($J461:$AB461)*(Eksplikatsioon!AF461)/SUMPRODUCT($J461:$AB461,Eksplikatsioon!$O461:$AG461),"")),"")</f>
        <v/>
      </c>
      <c r="AU461" s="72" t="str">
        <f>IFERROR(IF($G461="Erikasutuses pind (muu)",$E461*AB461,IFERROR($E461*AB461/SUM($J461:$AB461)*(Eksplikatsioon!AG461)/SUMPRODUCT($J461:$AB461,Eksplikatsioon!$O461:$AG461),"")),"")</f>
        <v/>
      </c>
    </row>
    <row r="462" spans="1:47" x14ac:dyDescent="0.25">
      <c r="A462" s="71" t="str">
        <f>IF(Eksplikatsioon!A462=0,"",Eksplikatsioon!A462)</f>
        <v/>
      </c>
      <c r="B462" s="71" t="str">
        <f>IF(Eksplikatsioon!B462=0,"",Eksplikatsioon!B462)</f>
        <v/>
      </c>
      <c r="C462" s="71" t="str">
        <f>IF(Eksplikatsioon!C462=0,"",Eksplikatsioon!C462)</f>
        <v/>
      </c>
      <c r="D462" s="71" t="str">
        <f>IF(Eksplikatsioon!D462=0,"",Eksplikatsioon!D462)</f>
        <v/>
      </c>
      <c r="E462" s="71" t="str">
        <f>IF(Eksplikatsioon!F462=0,"",Eksplikatsioon!F462)</f>
        <v/>
      </c>
      <c r="F462" s="71" t="str">
        <f>IF(Eksplikatsioon!H462=0,"",Eksplikatsioon!H462)</f>
        <v/>
      </c>
      <c r="G462" s="71" t="str">
        <f>IF(Eksplikatsioon!J462=0,"",Eksplikatsioon!J462)</f>
        <v/>
      </c>
      <c r="H462" s="71" t="str">
        <f>IF(Eksplikatsioon!K462=0,"",Eksplikatsioon!K462)</f>
        <v/>
      </c>
      <c r="I462" s="71" t="str">
        <f>IF(Eksplikatsioon!L462=0,"",Eksplikatsioon!L462)</f>
        <v/>
      </c>
      <c r="J462" s="72" t="str">
        <f>IFERROR(IF($G462="Erikasutuses pind (muu)",Eksplikatsioon!O462/SUM(Eksplikatsioon!$O462:'Eksplikatsioon'!$AG462),IF($G462="Erikasutuses pind (korrus)",IFERROR(SUMIFS($E:$E,$G:$G,"Ainukasutuses pind",$C:$C,"Üüritav pind",$H:$H,J$3,$A:$A,$A462)/SUMIFS($E:$E,$G:$G,"Ainukasutuses pind",$C:$C,"Üüritav pind",$A:$A,$A462),0),IF($G462="Erikasutuses pind (hoone)",IFERROR(SUMIFS($E:$E,$G:$G,"Ainukasutuses pind",$C:$C,"Üüritav pind",$H:$H,J$3)/SUMIFS($E:$E,$G:$G,"Ainukasutuses pind",$C:$C,"Üüritav pind"),0),""))),"")</f>
        <v/>
      </c>
      <c r="K462" s="72" t="str">
        <f>IFERROR(IF($G462="Erikasutuses pind (muu)",Eksplikatsioon!P462/SUM(Eksplikatsioon!$O462:'Eksplikatsioon'!$AG462),IF($G462="Erikasutuses pind (korrus)",IFERROR(SUMIFS($E:$E,$G:$G,"Ainukasutuses pind",$C:$C,"Üüritav pind",$H:$H,K$3,$A:$A,$A462)/SUMIFS($E:$E,$G:$G,"Ainukasutuses pind",$C:$C,"Üüritav pind",$A:$A,$A462),0),IF($G462="Erikasutuses pind (hoone)",IFERROR(SUMIFS($E:$E,$G:$G,"Ainukasutuses pind",$C:$C,"Üüritav pind",$H:$H,K$3)/SUMIFS($E:$E,$G:$G,"Ainukasutuses pind",$C:$C,"Üüritav pind"),0),""))),"")</f>
        <v/>
      </c>
      <c r="L462" s="72" t="str">
        <f>IFERROR(IF($G462="Erikasutuses pind (muu)",Eksplikatsioon!Q462/SUM(Eksplikatsioon!$O462:'Eksplikatsioon'!$AG462),IF($G462="Erikasutuses pind (korrus)",IFERROR(SUMIFS($E:$E,$G:$G,"Ainukasutuses pind",$C:$C,"Üüritav pind",$H:$H,L$3,$A:$A,$A462)/SUMIFS($E:$E,$G:$G,"Ainukasutuses pind",$C:$C,"Üüritav pind",$A:$A,$A462),0),IF($G462="Erikasutuses pind (hoone)",IFERROR(SUMIFS($E:$E,$G:$G,"Ainukasutuses pind",$C:$C,"Üüritav pind",$H:$H,L$3)/SUMIFS($E:$E,$G:$G,"Ainukasutuses pind",$C:$C,"Üüritav pind"),0),""))),"")</f>
        <v/>
      </c>
      <c r="M462" s="72" t="str">
        <f>IFERROR(IF($G462="Erikasutuses pind (muu)",Eksplikatsioon!R462/SUM(Eksplikatsioon!$O462:'Eksplikatsioon'!$AG462),IF($G462="Erikasutuses pind (korrus)",IFERROR(SUMIFS($E:$E,$G:$G,"Ainukasutuses pind",$C:$C,"Üüritav pind",$H:$H,M$3,$A:$A,$A462)/SUMIFS($E:$E,$G:$G,"Ainukasutuses pind",$C:$C,"Üüritav pind",$A:$A,$A462),0),IF($G462="Erikasutuses pind (hoone)",IFERROR(SUMIFS($E:$E,$G:$G,"Ainukasutuses pind",$C:$C,"Üüritav pind",$H:$H,M$3)/SUMIFS($E:$E,$G:$G,"Ainukasutuses pind",$C:$C,"Üüritav pind"),0),""))),"")</f>
        <v/>
      </c>
      <c r="N462" s="72" t="str">
        <f>IFERROR(IF($G462="Erikasutuses pind (muu)",Eksplikatsioon!S462/SUM(Eksplikatsioon!$O462:'Eksplikatsioon'!$AG462),IF($G462="Erikasutuses pind (korrus)",IFERROR(SUMIFS($E:$E,$G:$G,"Ainukasutuses pind",$C:$C,"Üüritav pind",$H:$H,N$3,$A:$A,$A462)/SUMIFS($E:$E,$G:$G,"Ainukasutuses pind",$C:$C,"Üüritav pind",$A:$A,$A462),0),IF($G462="Erikasutuses pind (hoone)",IFERROR(SUMIFS($E:$E,$G:$G,"Ainukasutuses pind",$C:$C,"Üüritav pind",$H:$H,N$3)/SUMIFS($E:$E,$G:$G,"Ainukasutuses pind",$C:$C,"Üüritav pind"),0),""))),"")</f>
        <v/>
      </c>
      <c r="O462" s="72" t="str">
        <f>IFERROR(IF($G462="Erikasutuses pind (muu)",Eksplikatsioon!T462/SUM(Eksplikatsioon!$O462:'Eksplikatsioon'!$AG462),IF($G462="Erikasutuses pind (korrus)",IFERROR(SUMIFS($E:$E,$G:$G,"Ainukasutuses pind",$C:$C,"Üüritav pind",$H:$H,O$3,$A:$A,$A462)/SUMIFS($E:$E,$G:$G,"Ainukasutuses pind",$C:$C,"Üüritav pind",$A:$A,$A462),0),IF($G462="Erikasutuses pind (hoone)",IFERROR(SUMIFS($E:$E,$G:$G,"Ainukasutuses pind",$C:$C,"Üüritav pind",$H:$H,O$3)/SUMIFS($E:$E,$G:$G,"Ainukasutuses pind",$C:$C,"Üüritav pind"),0),""))),"")</f>
        <v/>
      </c>
      <c r="P462" s="72" t="str">
        <f>IFERROR(IF($G462="Erikasutuses pind (muu)",Eksplikatsioon!U462/SUM(Eksplikatsioon!$O462:'Eksplikatsioon'!$AG462),IF($G462="Erikasutuses pind (korrus)",IFERROR(SUMIFS($E:$E,$G:$G,"Ainukasutuses pind",$C:$C,"Üüritav pind",$H:$H,P$3,$A:$A,$A462)/SUMIFS($E:$E,$G:$G,"Ainukasutuses pind",$C:$C,"Üüritav pind",$A:$A,$A462),0),IF($G462="Erikasutuses pind (hoone)",IFERROR(SUMIFS($E:$E,$G:$G,"Ainukasutuses pind",$C:$C,"Üüritav pind",$H:$H,P$3)/SUMIFS($E:$E,$G:$G,"Ainukasutuses pind",$C:$C,"Üüritav pind"),0),""))),"")</f>
        <v/>
      </c>
      <c r="Q462" s="72" t="str">
        <f>IFERROR(IF($G462="Erikasutuses pind (muu)",Eksplikatsioon!V462/SUM(Eksplikatsioon!$O462:'Eksplikatsioon'!$AG462),IF($G462="Erikasutuses pind (korrus)",IFERROR(SUMIFS($E:$E,$G:$G,"Ainukasutuses pind",$C:$C,"Üüritav pind",$H:$H,Q$3,$A:$A,$A462)/SUMIFS($E:$E,$G:$G,"Ainukasutuses pind",$C:$C,"Üüritav pind",$A:$A,$A462),0),IF($G462="Erikasutuses pind (hoone)",IFERROR(SUMIFS($E:$E,$G:$G,"Ainukasutuses pind",$C:$C,"Üüritav pind",$H:$H,Q$3)/SUMIFS($E:$E,$G:$G,"Ainukasutuses pind",$C:$C,"Üüritav pind"),0),""))),"")</f>
        <v/>
      </c>
      <c r="R462" s="72" t="str">
        <f>IFERROR(IF($G462="Erikasutuses pind (muu)",Eksplikatsioon!W462/SUM(Eksplikatsioon!$O462:'Eksplikatsioon'!$AG462),IF($G462="Erikasutuses pind (korrus)",IFERROR(SUMIFS($E:$E,$G:$G,"Ainukasutuses pind",$C:$C,"Üüritav pind",$H:$H,R$3,$A:$A,$A462)/SUMIFS($E:$E,$G:$G,"Ainukasutuses pind",$C:$C,"Üüritav pind",$A:$A,$A462),0),IF($G462="Erikasutuses pind (hoone)",IFERROR(SUMIFS($E:$E,$G:$G,"Ainukasutuses pind",$C:$C,"Üüritav pind",$H:$H,R$3)/SUMIFS($E:$E,$G:$G,"Ainukasutuses pind",$C:$C,"Üüritav pind"),0),""))),"")</f>
        <v/>
      </c>
      <c r="S462" s="72" t="str">
        <f>IFERROR(IF($G462="Erikasutuses pind (muu)",Eksplikatsioon!X462/SUM(Eksplikatsioon!$O462:'Eksplikatsioon'!$AG462),IF($G462="Erikasutuses pind (korrus)",IFERROR(SUMIFS($E:$E,$G:$G,"Ainukasutuses pind",$C:$C,"Üüritav pind",$H:$H,S$3,$A:$A,$A462)/SUMIFS($E:$E,$G:$G,"Ainukasutuses pind",$C:$C,"Üüritav pind",$A:$A,$A462),0),IF($G462="Erikasutuses pind (hoone)",IFERROR(SUMIFS($E:$E,$G:$G,"Ainukasutuses pind",$C:$C,"Üüritav pind",$H:$H,S$3)/SUMIFS($E:$E,$G:$G,"Ainukasutuses pind",$C:$C,"Üüritav pind"),0),""))),"")</f>
        <v/>
      </c>
      <c r="T462" s="72" t="str">
        <f>IFERROR(IF($G462="Erikasutuses pind (muu)",Eksplikatsioon!Y462/SUM(Eksplikatsioon!$O462:'Eksplikatsioon'!$AG462),IF($G462="Erikasutuses pind (korrus)",IFERROR(SUMIFS($E:$E,$G:$G,"Ainukasutuses pind",$C:$C,"Üüritav pind",$H:$H,T$3,$A:$A,$A462)/SUMIFS($E:$E,$G:$G,"Ainukasutuses pind",$C:$C,"Üüritav pind",$A:$A,$A462),0),IF($G462="Erikasutuses pind (hoone)",IFERROR(SUMIFS($E:$E,$G:$G,"Ainukasutuses pind",$C:$C,"Üüritav pind",$H:$H,T$3)/SUMIFS($E:$E,$G:$G,"Ainukasutuses pind",$C:$C,"Üüritav pind"),0),""))),"")</f>
        <v/>
      </c>
      <c r="U462" s="72" t="str">
        <f>IFERROR(IF($G462="Erikasutuses pind (muu)",Eksplikatsioon!Z462/SUM(Eksplikatsioon!$O462:'Eksplikatsioon'!$AG462),IF($G462="Erikasutuses pind (korrus)",IFERROR(SUMIFS($E:$E,$G:$G,"Ainukasutuses pind",$C:$C,"Üüritav pind",$H:$H,U$3,$A:$A,$A462)/SUMIFS($E:$E,$G:$G,"Ainukasutuses pind",$C:$C,"Üüritav pind",$A:$A,$A462),0),IF($G462="Erikasutuses pind (hoone)",IFERROR(SUMIFS($E:$E,$G:$G,"Ainukasutuses pind",$C:$C,"Üüritav pind",$H:$H,U$3)/SUMIFS($E:$E,$G:$G,"Ainukasutuses pind",$C:$C,"Üüritav pind"),0),""))),"")</f>
        <v/>
      </c>
      <c r="V462" s="72" t="str">
        <f>IFERROR(IF($G462="Erikasutuses pind (muu)",Eksplikatsioon!AA462/SUM(Eksplikatsioon!$O462:'Eksplikatsioon'!$AG462),IF($G462="Erikasutuses pind (korrus)",IFERROR(SUMIFS($E:$E,$G:$G,"Ainukasutuses pind",$C:$C,"Üüritav pind",$H:$H,V$3,$A:$A,$A462)/SUMIFS($E:$E,$G:$G,"Ainukasutuses pind",$C:$C,"Üüritav pind",$A:$A,$A462),0),IF($G462="Erikasutuses pind (hoone)",IFERROR(SUMIFS($E:$E,$G:$G,"Ainukasutuses pind",$C:$C,"Üüritav pind",$H:$H,V$3)/SUMIFS($E:$E,$G:$G,"Ainukasutuses pind",$C:$C,"Üüritav pind"),0),""))),"")</f>
        <v/>
      </c>
      <c r="W462" s="72" t="str">
        <f>IFERROR(IF($G462="Erikasutuses pind (muu)",Eksplikatsioon!AB462/SUM(Eksplikatsioon!$O462:'Eksplikatsioon'!$AG462),IF($G462="Erikasutuses pind (korrus)",IFERROR(SUMIFS($E:$E,$G:$G,"Ainukasutuses pind",$C:$C,"Üüritav pind",$H:$H,W$3,$A:$A,$A462)/SUMIFS($E:$E,$G:$G,"Ainukasutuses pind",$C:$C,"Üüritav pind",$A:$A,$A462),0),IF($G462="Erikasutuses pind (hoone)",IFERROR(SUMIFS($E:$E,$G:$G,"Ainukasutuses pind",$C:$C,"Üüritav pind",$H:$H,W$3)/SUMIFS($E:$E,$G:$G,"Ainukasutuses pind",$C:$C,"Üüritav pind"),0),""))),"")</f>
        <v/>
      </c>
      <c r="X462" s="72" t="str">
        <f>IFERROR(IF($G462="Erikasutuses pind (muu)",Eksplikatsioon!AC462/SUM(Eksplikatsioon!$O462:'Eksplikatsioon'!$AG462),IF($G462="Erikasutuses pind (korrus)",IFERROR(SUMIFS($E:$E,$G:$G,"Ainukasutuses pind",$C:$C,"Üüritav pind",$H:$H,X$3,$A:$A,$A462)/SUMIFS($E:$E,$G:$G,"Ainukasutuses pind",$C:$C,"Üüritav pind",$A:$A,$A462),0),IF($G462="Erikasutuses pind (hoone)",IFERROR(SUMIFS($E:$E,$G:$G,"Ainukasutuses pind",$C:$C,"Üüritav pind",$H:$H,X$3)/SUMIFS($E:$E,$G:$G,"Ainukasutuses pind",$C:$C,"Üüritav pind"),0),""))),"")</f>
        <v/>
      </c>
      <c r="Y462" s="72" t="str">
        <f>IFERROR(IF($G462="Erikasutuses pind (muu)",Eksplikatsioon!AD462/SUM(Eksplikatsioon!$O462:'Eksplikatsioon'!$AG462),IF($G462="Erikasutuses pind (korrus)",IFERROR(SUMIFS($E:$E,$G:$G,"Ainukasutuses pind",$C:$C,"Üüritav pind",$H:$H,Y$3,$A:$A,$A462)/SUMIFS($E:$E,$G:$G,"Ainukasutuses pind",$C:$C,"Üüritav pind",$A:$A,$A462),0),IF($G462="Erikasutuses pind (hoone)",IFERROR(SUMIFS($E:$E,$G:$G,"Ainukasutuses pind",$C:$C,"Üüritav pind",$H:$H,Y$3)/SUMIFS($E:$E,$G:$G,"Ainukasutuses pind",$C:$C,"Üüritav pind"),0),""))),"")</f>
        <v/>
      </c>
      <c r="Z462" s="72" t="str">
        <f>IFERROR(IF($G462="Erikasutuses pind (muu)",Eksplikatsioon!AE462/SUM(Eksplikatsioon!$O462:'Eksplikatsioon'!$AG462),IF($G462="Erikasutuses pind (korrus)",IFERROR(SUMIFS($E:$E,$G:$G,"Ainukasutuses pind",$C:$C,"Üüritav pind",$H:$H,Z$3,$A:$A,$A462)/SUMIFS($E:$E,$G:$G,"Ainukasutuses pind",$C:$C,"Üüritav pind",$A:$A,$A462),0),IF($G462="Erikasutuses pind (hoone)",IFERROR(SUMIFS($E:$E,$G:$G,"Ainukasutuses pind",$C:$C,"Üüritav pind",$H:$H,Z$3)/SUMIFS($E:$E,$G:$G,"Ainukasutuses pind",$C:$C,"Üüritav pind"),0),""))),"")</f>
        <v/>
      </c>
      <c r="AA462" s="72" t="str">
        <f>IFERROR(IF($G462="Erikasutuses pind (muu)",Eksplikatsioon!AF462/SUM(Eksplikatsioon!$O462:'Eksplikatsioon'!$AG462),IF($G462="Erikasutuses pind (korrus)",IFERROR(SUMIFS($E:$E,$G:$G,"Ainukasutuses pind",$C:$C,"Üüritav pind",$H:$H,AA$3,$A:$A,$A462)/SUMIFS($E:$E,$G:$G,"Ainukasutuses pind",$C:$C,"Üüritav pind",$A:$A,$A462),0),IF($G462="Erikasutuses pind (hoone)",IFERROR(SUMIFS($E:$E,$G:$G,"Ainukasutuses pind",$C:$C,"Üüritav pind",$H:$H,AA$3)/SUMIFS($E:$E,$G:$G,"Ainukasutuses pind",$C:$C,"Üüritav pind"),0),""))),"")</f>
        <v/>
      </c>
      <c r="AB462" s="72" t="str">
        <f>IFERROR(IF($G462="Erikasutuses pind (muu)",Eksplikatsioon!AG462/SUM(Eksplikatsioon!$O462:'Eksplikatsioon'!$AG462),IF($G462="Erikasutuses pind (korrus)",IFERROR(SUMIFS($E:$E,$G:$G,"Ainukasutuses pind",$C:$C,"Üüritav pind",$H:$H,AB$3,$A:$A,$A462)/SUMIFS($E:$E,$G:$G,"Ainukasutuses pind",$C:$C,"Üüritav pind",$A:$A,$A462),0),IF($G462="Erikasutuses pind (hoone)",IFERROR(SUMIFS($E:$E,$G:$G,"Ainukasutuses pind",$C:$C,"Üüritav pind",$H:$H,AB$3)/SUMIFS($E:$E,$G:$G,"Ainukasutuses pind",$C:$C,"Üüritav pind"),0),""))),"")</f>
        <v/>
      </c>
      <c r="AC462" s="72" t="str">
        <f>IFERROR(IF($G462="Erikasutuses pind (muu)",$E462*J462,IFERROR($E462*J462/SUM($J462:$AB462)*(Eksplikatsioon!O462)/SUMPRODUCT($J462:$AB462,Eksplikatsioon!$O462:$AG462),"")),"")</f>
        <v/>
      </c>
      <c r="AD462" s="72" t="str">
        <f>IFERROR(IF($G462="Erikasutuses pind (muu)",$E462*K462,IFERROR($E462*K462/SUM($J462:$AB462)*(Eksplikatsioon!P462)/SUMPRODUCT($J462:$AB462,Eksplikatsioon!$O462:$AG462),"")),"")</f>
        <v/>
      </c>
      <c r="AE462" s="72" t="str">
        <f>IFERROR(IF($G462="Erikasutuses pind (muu)",$E462*L462,IFERROR($E462*L462/SUM($J462:$AB462)*(Eksplikatsioon!Q462)/SUMPRODUCT($J462:$AB462,Eksplikatsioon!$O462:$AG462),"")),"")</f>
        <v/>
      </c>
      <c r="AF462" s="72" t="str">
        <f>IFERROR(IF($G462="Erikasutuses pind (muu)",$E462*M462,IFERROR($E462*M462/SUM($J462:$AB462)*(Eksplikatsioon!R462)/SUMPRODUCT($J462:$AB462,Eksplikatsioon!$O462:$AG462),"")),"")</f>
        <v/>
      </c>
      <c r="AG462" s="72" t="str">
        <f>IFERROR(IF($G462="Erikasutuses pind (muu)",$E462*N462,IFERROR($E462*N462/SUM($J462:$AB462)*(Eksplikatsioon!S462)/SUMPRODUCT($J462:$AB462,Eksplikatsioon!$O462:$AG462),"")),"")</f>
        <v/>
      </c>
      <c r="AH462" s="72" t="str">
        <f>IFERROR(IF($G462="Erikasutuses pind (muu)",$E462*O462,IFERROR($E462*O462/SUM($J462:$AB462)*(Eksplikatsioon!T462)/SUMPRODUCT($J462:$AB462,Eksplikatsioon!$O462:$AG462),"")),"")</f>
        <v/>
      </c>
      <c r="AI462" s="72" t="str">
        <f>IFERROR(IF($G462="Erikasutuses pind (muu)",$E462*P462,IFERROR($E462*P462/SUM($J462:$AB462)*(Eksplikatsioon!U462)/SUMPRODUCT($J462:$AB462,Eksplikatsioon!$O462:$AG462),"")),"")</f>
        <v/>
      </c>
      <c r="AJ462" s="72" t="str">
        <f>IFERROR(IF($G462="Erikasutuses pind (muu)",$E462*Q462,IFERROR($E462*Q462/SUM($J462:$AB462)*(Eksplikatsioon!V462)/SUMPRODUCT($J462:$AB462,Eksplikatsioon!$O462:$AG462),"")),"")</f>
        <v/>
      </c>
      <c r="AK462" s="72" t="str">
        <f>IFERROR(IF($G462="Erikasutuses pind (muu)",$E462*R462,IFERROR($E462*R462/SUM($J462:$AB462)*(Eksplikatsioon!W462)/SUMPRODUCT($J462:$AB462,Eksplikatsioon!$O462:$AG462),"")),"")</f>
        <v/>
      </c>
      <c r="AL462" s="72" t="str">
        <f>IFERROR(IF($G462="Erikasutuses pind (muu)",$E462*S462,IFERROR($E462*S462/SUM($J462:$AB462)*(Eksplikatsioon!X462)/SUMPRODUCT($J462:$AB462,Eksplikatsioon!$O462:$AG462),"")),"")</f>
        <v/>
      </c>
      <c r="AM462" s="72" t="str">
        <f>IFERROR(IF($G462="Erikasutuses pind (muu)",$E462*T462,IFERROR($E462*T462/SUM($J462:$AB462)*(Eksplikatsioon!Y462)/SUMPRODUCT($J462:$AB462,Eksplikatsioon!$O462:$AG462),"")),"")</f>
        <v/>
      </c>
      <c r="AN462" s="72" t="str">
        <f>IFERROR(IF($G462="Erikasutuses pind (muu)",$E462*U462,IFERROR($E462*U462/SUM($J462:$AB462)*(Eksplikatsioon!Z462)/SUMPRODUCT($J462:$AB462,Eksplikatsioon!$O462:$AG462),"")),"")</f>
        <v/>
      </c>
      <c r="AO462" s="72" t="str">
        <f>IFERROR(IF($G462="Erikasutuses pind (muu)",$E462*V462,IFERROR($E462*V462/SUM($J462:$AB462)*(Eksplikatsioon!AA462)/SUMPRODUCT($J462:$AB462,Eksplikatsioon!$O462:$AG462),"")),"")</f>
        <v/>
      </c>
      <c r="AP462" s="72" t="str">
        <f>IFERROR(IF($G462="Erikasutuses pind (muu)",$E462*W462,IFERROR($E462*W462/SUM($J462:$AB462)*(Eksplikatsioon!AB462)/SUMPRODUCT($J462:$AB462,Eksplikatsioon!$O462:$AG462),"")),"")</f>
        <v/>
      </c>
      <c r="AQ462" s="72" t="str">
        <f>IFERROR(IF($G462="Erikasutuses pind (muu)",$E462*X462,IFERROR($E462*X462/SUM($J462:$AB462)*(Eksplikatsioon!AC462)/SUMPRODUCT($J462:$AB462,Eksplikatsioon!$O462:$AG462),"")),"")</f>
        <v/>
      </c>
      <c r="AR462" s="72" t="str">
        <f>IFERROR(IF($G462="Erikasutuses pind (muu)",$E462*Y462,IFERROR($E462*Y462/SUM($J462:$AB462)*(Eksplikatsioon!AD462)/SUMPRODUCT($J462:$AB462,Eksplikatsioon!$O462:$AG462),"")),"")</f>
        <v/>
      </c>
      <c r="AS462" s="72" t="str">
        <f>IFERROR(IF($G462="Erikasutuses pind (muu)",$E462*Z462,IFERROR($E462*Z462/SUM($J462:$AB462)*(Eksplikatsioon!AE462)/SUMPRODUCT($J462:$AB462,Eksplikatsioon!$O462:$AG462),"")),"")</f>
        <v/>
      </c>
      <c r="AT462" s="72" t="str">
        <f>IFERROR(IF($G462="Erikasutuses pind (muu)",$E462*AA462,IFERROR($E462*AA462/SUM($J462:$AB462)*(Eksplikatsioon!AF462)/SUMPRODUCT($J462:$AB462,Eksplikatsioon!$O462:$AG462),"")),"")</f>
        <v/>
      </c>
      <c r="AU462" s="72" t="str">
        <f>IFERROR(IF($G462="Erikasutuses pind (muu)",$E462*AB462,IFERROR($E462*AB462/SUM($J462:$AB462)*(Eksplikatsioon!AG462)/SUMPRODUCT($J462:$AB462,Eksplikatsioon!$O462:$AG462),"")),"")</f>
        <v/>
      </c>
    </row>
    <row r="463" spans="1:47" x14ac:dyDescent="0.25">
      <c r="A463" s="71" t="str">
        <f>IF(Eksplikatsioon!A463=0,"",Eksplikatsioon!A463)</f>
        <v/>
      </c>
      <c r="B463" s="71" t="str">
        <f>IF(Eksplikatsioon!B463=0,"",Eksplikatsioon!B463)</f>
        <v/>
      </c>
      <c r="C463" s="71" t="str">
        <f>IF(Eksplikatsioon!C463=0,"",Eksplikatsioon!C463)</f>
        <v/>
      </c>
      <c r="D463" s="71" t="str">
        <f>IF(Eksplikatsioon!D463=0,"",Eksplikatsioon!D463)</f>
        <v/>
      </c>
      <c r="E463" s="71" t="str">
        <f>IF(Eksplikatsioon!F463=0,"",Eksplikatsioon!F463)</f>
        <v/>
      </c>
      <c r="F463" s="71" t="str">
        <f>IF(Eksplikatsioon!H463=0,"",Eksplikatsioon!H463)</f>
        <v/>
      </c>
      <c r="G463" s="71" t="str">
        <f>IF(Eksplikatsioon!J463=0,"",Eksplikatsioon!J463)</f>
        <v/>
      </c>
      <c r="H463" s="71" t="str">
        <f>IF(Eksplikatsioon!K463=0,"",Eksplikatsioon!K463)</f>
        <v/>
      </c>
      <c r="I463" s="71" t="str">
        <f>IF(Eksplikatsioon!L463=0,"",Eksplikatsioon!L463)</f>
        <v/>
      </c>
      <c r="J463" s="72" t="str">
        <f>IFERROR(IF($G463="Erikasutuses pind (muu)",Eksplikatsioon!O463/SUM(Eksplikatsioon!$O463:'Eksplikatsioon'!$AG463),IF($G463="Erikasutuses pind (korrus)",IFERROR(SUMIFS($E:$E,$G:$G,"Ainukasutuses pind",$C:$C,"Üüritav pind",$H:$H,J$3,$A:$A,$A463)/SUMIFS($E:$E,$G:$G,"Ainukasutuses pind",$C:$C,"Üüritav pind",$A:$A,$A463),0),IF($G463="Erikasutuses pind (hoone)",IFERROR(SUMIFS($E:$E,$G:$G,"Ainukasutuses pind",$C:$C,"Üüritav pind",$H:$H,J$3)/SUMIFS($E:$E,$G:$G,"Ainukasutuses pind",$C:$C,"Üüritav pind"),0),""))),"")</f>
        <v/>
      </c>
      <c r="K463" s="72" t="str">
        <f>IFERROR(IF($G463="Erikasutuses pind (muu)",Eksplikatsioon!P463/SUM(Eksplikatsioon!$O463:'Eksplikatsioon'!$AG463),IF($G463="Erikasutuses pind (korrus)",IFERROR(SUMIFS($E:$E,$G:$G,"Ainukasutuses pind",$C:$C,"Üüritav pind",$H:$H,K$3,$A:$A,$A463)/SUMIFS($E:$E,$G:$G,"Ainukasutuses pind",$C:$C,"Üüritav pind",$A:$A,$A463),0),IF($G463="Erikasutuses pind (hoone)",IFERROR(SUMIFS($E:$E,$G:$G,"Ainukasutuses pind",$C:$C,"Üüritav pind",$H:$H,K$3)/SUMIFS($E:$E,$G:$G,"Ainukasutuses pind",$C:$C,"Üüritav pind"),0),""))),"")</f>
        <v/>
      </c>
      <c r="L463" s="72" t="str">
        <f>IFERROR(IF($G463="Erikasutuses pind (muu)",Eksplikatsioon!Q463/SUM(Eksplikatsioon!$O463:'Eksplikatsioon'!$AG463),IF($G463="Erikasutuses pind (korrus)",IFERROR(SUMIFS($E:$E,$G:$G,"Ainukasutuses pind",$C:$C,"Üüritav pind",$H:$H,L$3,$A:$A,$A463)/SUMIFS($E:$E,$G:$G,"Ainukasutuses pind",$C:$C,"Üüritav pind",$A:$A,$A463),0),IF($G463="Erikasutuses pind (hoone)",IFERROR(SUMIFS($E:$E,$G:$G,"Ainukasutuses pind",$C:$C,"Üüritav pind",$H:$H,L$3)/SUMIFS($E:$E,$G:$G,"Ainukasutuses pind",$C:$C,"Üüritav pind"),0),""))),"")</f>
        <v/>
      </c>
      <c r="M463" s="72" t="str">
        <f>IFERROR(IF($G463="Erikasutuses pind (muu)",Eksplikatsioon!R463/SUM(Eksplikatsioon!$O463:'Eksplikatsioon'!$AG463),IF($G463="Erikasutuses pind (korrus)",IFERROR(SUMIFS($E:$E,$G:$G,"Ainukasutuses pind",$C:$C,"Üüritav pind",$H:$H,M$3,$A:$A,$A463)/SUMIFS($E:$E,$G:$G,"Ainukasutuses pind",$C:$C,"Üüritav pind",$A:$A,$A463),0),IF($G463="Erikasutuses pind (hoone)",IFERROR(SUMIFS($E:$E,$G:$G,"Ainukasutuses pind",$C:$C,"Üüritav pind",$H:$H,M$3)/SUMIFS($E:$E,$G:$G,"Ainukasutuses pind",$C:$C,"Üüritav pind"),0),""))),"")</f>
        <v/>
      </c>
      <c r="N463" s="72" t="str">
        <f>IFERROR(IF($G463="Erikasutuses pind (muu)",Eksplikatsioon!S463/SUM(Eksplikatsioon!$O463:'Eksplikatsioon'!$AG463),IF($G463="Erikasutuses pind (korrus)",IFERROR(SUMIFS($E:$E,$G:$G,"Ainukasutuses pind",$C:$C,"Üüritav pind",$H:$H,N$3,$A:$A,$A463)/SUMIFS($E:$E,$G:$G,"Ainukasutuses pind",$C:$C,"Üüritav pind",$A:$A,$A463),0),IF($G463="Erikasutuses pind (hoone)",IFERROR(SUMIFS($E:$E,$G:$G,"Ainukasutuses pind",$C:$C,"Üüritav pind",$H:$H,N$3)/SUMIFS($E:$E,$G:$G,"Ainukasutuses pind",$C:$C,"Üüritav pind"),0),""))),"")</f>
        <v/>
      </c>
      <c r="O463" s="72" t="str">
        <f>IFERROR(IF($G463="Erikasutuses pind (muu)",Eksplikatsioon!T463/SUM(Eksplikatsioon!$O463:'Eksplikatsioon'!$AG463),IF($G463="Erikasutuses pind (korrus)",IFERROR(SUMIFS($E:$E,$G:$G,"Ainukasutuses pind",$C:$C,"Üüritav pind",$H:$H,O$3,$A:$A,$A463)/SUMIFS($E:$E,$G:$G,"Ainukasutuses pind",$C:$C,"Üüritav pind",$A:$A,$A463),0),IF($G463="Erikasutuses pind (hoone)",IFERROR(SUMIFS($E:$E,$G:$G,"Ainukasutuses pind",$C:$C,"Üüritav pind",$H:$H,O$3)/SUMIFS($E:$E,$G:$G,"Ainukasutuses pind",$C:$C,"Üüritav pind"),0),""))),"")</f>
        <v/>
      </c>
      <c r="P463" s="72" t="str">
        <f>IFERROR(IF($G463="Erikasutuses pind (muu)",Eksplikatsioon!U463/SUM(Eksplikatsioon!$O463:'Eksplikatsioon'!$AG463),IF($G463="Erikasutuses pind (korrus)",IFERROR(SUMIFS($E:$E,$G:$G,"Ainukasutuses pind",$C:$C,"Üüritav pind",$H:$H,P$3,$A:$A,$A463)/SUMIFS($E:$E,$G:$G,"Ainukasutuses pind",$C:$C,"Üüritav pind",$A:$A,$A463),0),IF($G463="Erikasutuses pind (hoone)",IFERROR(SUMIFS($E:$E,$G:$G,"Ainukasutuses pind",$C:$C,"Üüritav pind",$H:$H,P$3)/SUMIFS($E:$E,$G:$G,"Ainukasutuses pind",$C:$C,"Üüritav pind"),0),""))),"")</f>
        <v/>
      </c>
      <c r="Q463" s="72" t="str">
        <f>IFERROR(IF($G463="Erikasutuses pind (muu)",Eksplikatsioon!V463/SUM(Eksplikatsioon!$O463:'Eksplikatsioon'!$AG463),IF($G463="Erikasutuses pind (korrus)",IFERROR(SUMIFS($E:$E,$G:$G,"Ainukasutuses pind",$C:$C,"Üüritav pind",$H:$H,Q$3,$A:$A,$A463)/SUMIFS($E:$E,$G:$G,"Ainukasutuses pind",$C:$C,"Üüritav pind",$A:$A,$A463),0),IF($G463="Erikasutuses pind (hoone)",IFERROR(SUMIFS($E:$E,$G:$G,"Ainukasutuses pind",$C:$C,"Üüritav pind",$H:$H,Q$3)/SUMIFS($E:$E,$G:$G,"Ainukasutuses pind",$C:$C,"Üüritav pind"),0),""))),"")</f>
        <v/>
      </c>
      <c r="R463" s="72" t="str">
        <f>IFERROR(IF($G463="Erikasutuses pind (muu)",Eksplikatsioon!W463/SUM(Eksplikatsioon!$O463:'Eksplikatsioon'!$AG463),IF($G463="Erikasutuses pind (korrus)",IFERROR(SUMIFS($E:$E,$G:$G,"Ainukasutuses pind",$C:$C,"Üüritav pind",$H:$H,R$3,$A:$A,$A463)/SUMIFS($E:$E,$G:$G,"Ainukasutuses pind",$C:$C,"Üüritav pind",$A:$A,$A463),0),IF($G463="Erikasutuses pind (hoone)",IFERROR(SUMIFS($E:$E,$G:$G,"Ainukasutuses pind",$C:$C,"Üüritav pind",$H:$H,R$3)/SUMIFS($E:$E,$G:$G,"Ainukasutuses pind",$C:$C,"Üüritav pind"),0),""))),"")</f>
        <v/>
      </c>
      <c r="S463" s="72" t="str">
        <f>IFERROR(IF($G463="Erikasutuses pind (muu)",Eksplikatsioon!X463/SUM(Eksplikatsioon!$O463:'Eksplikatsioon'!$AG463),IF($G463="Erikasutuses pind (korrus)",IFERROR(SUMIFS($E:$E,$G:$G,"Ainukasutuses pind",$C:$C,"Üüritav pind",$H:$H,S$3,$A:$A,$A463)/SUMIFS($E:$E,$G:$G,"Ainukasutuses pind",$C:$C,"Üüritav pind",$A:$A,$A463),0),IF($G463="Erikasutuses pind (hoone)",IFERROR(SUMIFS($E:$E,$G:$G,"Ainukasutuses pind",$C:$C,"Üüritav pind",$H:$H,S$3)/SUMIFS($E:$E,$G:$G,"Ainukasutuses pind",$C:$C,"Üüritav pind"),0),""))),"")</f>
        <v/>
      </c>
      <c r="T463" s="72" t="str">
        <f>IFERROR(IF($G463="Erikasutuses pind (muu)",Eksplikatsioon!Y463/SUM(Eksplikatsioon!$O463:'Eksplikatsioon'!$AG463),IF($G463="Erikasutuses pind (korrus)",IFERROR(SUMIFS($E:$E,$G:$G,"Ainukasutuses pind",$C:$C,"Üüritav pind",$H:$H,T$3,$A:$A,$A463)/SUMIFS($E:$E,$G:$G,"Ainukasutuses pind",$C:$C,"Üüritav pind",$A:$A,$A463),0),IF($G463="Erikasutuses pind (hoone)",IFERROR(SUMIFS($E:$E,$G:$G,"Ainukasutuses pind",$C:$C,"Üüritav pind",$H:$H,T$3)/SUMIFS($E:$E,$G:$G,"Ainukasutuses pind",$C:$C,"Üüritav pind"),0),""))),"")</f>
        <v/>
      </c>
      <c r="U463" s="72" t="str">
        <f>IFERROR(IF($G463="Erikasutuses pind (muu)",Eksplikatsioon!Z463/SUM(Eksplikatsioon!$O463:'Eksplikatsioon'!$AG463),IF($G463="Erikasutuses pind (korrus)",IFERROR(SUMIFS($E:$E,$G:$G,"Ainukasutuses pind",$C:$C,"Üüritav pind",$H:$H,U$3,$A:$A,$A463)/SUMIFS($E:$E,$G:$G,"Ainukasutuses pind",$C:$C,"Üüritav pind",$A:$A,$A463),0),IF($G463="Erikasutuses pind (hoone)",IFERROR(SUMIFS($E:$E,$G:$G,"Ainukasutuses pind",$C:$C,"Üüritav pind",$H:$H,U$3)/SUMIFS($E:$E,$G:$G,"Ainukasutuses pind",$C:$C,"Üüritav pind"),0),""))),"")</f>
        <v/>
      </c>
      <c r="V463" s="72" t="str">
        <f>IFERROR(IF($G463="Erikasutuses pind (muu)",Eksplikatsioon!AA463/SUM(Eksplikatsioon!$O463:'Eksplikatsioon'!$AG463),IF($G463="Erikasutuses pind (korrus)",IFERROR(SUMIFS($E:$E,$G:$G,"Ainukasutuses pind",$C:$C,"Üüritav pind",$H:$H,V$3,$A:$A,$A463)/SUMIFS($E:$E,$G:$G,"Ainukasutuses pind",$C:$C,"Üüritav pind",$A:$A,$A463),0),IF($G463="Erikasutuses pind (hoone)",IFERROR(SUMIFS($E:$E,$G:$G,"Ainukasutuses pind",$C:$C,"Üüritav pind",$H:$H,V$3)/SUMIFS($E:$E,$G:$G,"Ainukasutuses pind",$C:$C,"Üüritav pind"),0),""))),"")</f>
        <v/>
      </c>
      <c r="W463" s="72" t="str">
        <f>IFERROR(IF($G463="Erikasutuses pind (muu)",Eksplikatsioon!AB463/SUM(Eksplikatsioon!$O463:'Eksplikatsioon'!$AG463),IF($G463="Erikasutuses pind (korrus)",IFERROR(SUMIFS($E:$E,$G:$G,"Ainukasutuses pind",$C:$C,"Üüritav pind",$H:$H,W$3,$A:$A,$A463)/SUMIFS($E:$E,$G:$G,"Ainukasutuses pind",$C:$C,"Üüritav pind",$A:$A,$A463),0),IF($G463="Erikasutuses pind (hoone)",IFERROR(SUMIFS($E:$E,$G:$G,"Ainukasutuses pind",$C:$C,"Üüritav pind",$H:$H,W$3)/SUMIFS($E:$E,$G:$G,"Ainukasutuses pind",$C:$C,"Üüritav pind"),0),""))),"")</f>
        <v/>
      </c>
      <c r="X463" s="72" t="str">
        <f>IFERROR(IF($G463="Erikasutuses pind (muu)",Eksplikatsioon!AC463/SUM(Eksplikatsioon!$O463:'Eksplikatsioon'!$AG463),IF($G463="Erikasutuses pind (korrus)",IFERROR(SUMIFS($E:$E,$G:$G,"Ainukasutuses pind",$C:$C,"Üüritav pind",$H:$H,X$3,$A:$A,$A463)/SUMIFS($E:$E,$G:$G,"Ainukasutuses pind",$C:$C,"Üüritav pind",$A:$A,$A463),0),IF($G463="Erikasutuses pind (hoone)",IFERROR(SUMIFS($E:$E,$G:$G,"Ainukasutuses pind",$C:$C,"Üüritav pind",$H:$H,X$3)/SUMIFS($E:$E,$G:$G,"Ainukasutuses pind",$C:$C,"Üüritav pind"),0),""))),"")</f>
        <v/>
      </c>
      <c r="Y463" s="72" t="str">
        <f>IFERROR(IF($G463="Erikasutuses pind (muu)",Eksplikatsioon!AD463/SUM(Eksplikatsioon!$O463:'Eksplikatsioon'!$AG463),IF($G463="Erikasutuses pind (korrus)",IFERROR(SUMIFS($E:$E,$G:$G,"Ainukasutuses pind",$C:$C,"Üüritav pind",$H:$H,Y$3,$A:$A,$A463)/SUMIFS($E:$E,$G:$G,"Ainukasutuses pind",$C:$C,"Üüritav pind",$A:$A,$A463),0),IF($G463="Erikasutuses pind (hoone)",IFERROR(SUMIFS($E:$E,$G:$G,"Ainukasutuses pind",$C:$C,"Üüritav pind",$H:$H,Y$3)/SUMIFS($E:$E,$G:$G,"Ainukasutuses pind",$C:$C,"Üüritav pind"),0),""))),"")</f>
        <v/>
      </c>
      <c r="Z463" s="72" t="str">
        <f>IFERROR(IF($G463="Erikasutuses pind (muu)",Eksplikatsioon!AE463/SUM(Eksplikatsioon!$O463:'Eksplikatsioon'!$AG463),IF($G463="Erikasutuses pind (korrus)",IFERROR(SUMIFS($E:$E,$G:$G,"Ainukasutuses pind",$C:$C,"Üüritav pind",$H:$H,Z$3,$A:$A,$A463)/SUMIFS($E:$E,$G:$G,"Ainukasutuses pind",$C:$C,"Üüritav pind",$A:$A,$A463),0),IF($G463="Erikasutuses pind (hoone)",IFERROR(SUMIFS($E:$E,$G:$G,"Ainukasutuses pind",$C:$C,"Üüritav pind",$H:$H,Z$3)/SUMIFS($E:$E,$G:$G,"Ainukasutuses pind",$C:$C,"Üüritav pind"),0),""))),"")</f>
        <v/>
      </c>
      <c r="AA463" s="72" t="str">
        <f>IFERROR(IF($G463="Erikasutuses pind (muu)",Eksplikatsioon!AF463/SUM(Eksplikatsioon!$O463:'Eksplikatsioon'!$AG463),IF($G463="Erikasutuses pind (korrus)",IFERROR(SUMIFS($E:$E,$G:$G,"Ainukasutuses pind",$C:$C,"Üüritav pind",$H:$H,AA$3,$A:$A,$A463)/SUMIFS($E:$E,$G:$G,"Ainukasutuses pind",$C:$C,"Üüritav pind",$A:$A,$A463),0),IF($G463="Erikasutuses pind (hoone)",IFERROR(SUMIFS($E:$E,$G:$G,"Ainukasutuses pind",$C:$C,"Üüritav pind",$H:$H,AA$3)/SUMIFS($E:$E,$G:$G,"Ainukasutuses pind",$C:$C,"Üüritav pind"),0),""))),"")</f>
        <v/>
      </c>
      <c r="AB463" s="72" t="str">
        <f>IFERROR(IF($G463="Erikasutuses pind (muu)",Eksplikatsioon!AG463/SUM(Eksplikatsioon!$O463:'Eksplikatsioon'!$AG463),IF($G463="Erikasutuses pind (korrus)",IFERROR(SUMIFS($E:$E,$G:$G,"Ainukasutuses pind",$C:$C,"Üüritav pind",$H:$H,AB$3,$A:$A,$A463)/SUMIFS($E:$E,$G:$G,"Ainukasutuses pind",$C:$C,"Üüritav pind",$A:$A,$A463),0),IF($G463="Erikasutuses pind (hoone)",IFERROR(SUMIFS($E:$E,$G:$G,"Ainukasutuses pind",$C:$C,"Üüritav pind",$H:$H,AB$3)/SUMIFS($E:$E,$G:$G,"Ainukasutuses pind",$C:$C,"Üüritav pind"),0),""))),"")</f>
        <v/>
      </c>
      <c r="AC463" s="72" t="str">
        <f>IFERROR(IF($G463="Erikasutuses pind (muu)",$E463*J463,IFERROR($E463*J463/SUM($J463:$AB463)*(Eksplikatsioon!O463)/SUMPRODUCT($J463:$AB463,Eksplikatsioon!$O463:$AG463),"")),"")</f>
        <v/>
      </c>
      <c r="AD463" s="72" t="str">
        <f>IFERROR(IF($G463="Erikasutuses pind (muu)",$E463*K463,IFERROR($E463*K463/SUM($J463:$AB463)*(Eksplikatsioon!P463)/SUMPRODUCT($J463:$AB463,Eksplikatsioon!$O463:$AG463),"")),"")</f>
        <v/>
      </c>
      <c r="AE463" s="72" t="str">
        <f>IFERROR(IF($G463="Erikasutuses pind (muu)",$E463*L463,IFERROR($E463*L463/SUM($J463:$AB463)*(Eksplikatsioon!Q463)/SUMPRODUCT($J463:$AB463,Eksplikatsioon!$O463:$AG463),"")),"")</f>
        <v/>
      </c>
      <c r="AF463" s="72" t="str">
        <f>IFERROR(IF($G463="Erikasutuses pind (muu)",$E463*M463,IFERROR($E463*M463/SUM($J463:$AB463)*(Eksplikatsioon!R463)/SUMPRODUCT($J463:$AB463,Eksplikatsioon!$O463:$AG463),"")),"")</f>
        <v/>
      </c>
      <c r="AG463" s="72" t="str">
        <f>IFERROR(IF($G463="Erikasutuses pind (muu)",$E463*N463,IFERROR($E463*N463/SUM($J463:$AB463)*(Eksplikatsioon!S463)/SUMPRODUCT($J463:$AB463,Eksplikatsioon!$O463:$AG463),"")),"")</f>
        <v/>
      </c>
      <c r="AH463" s="72" t="str">
        <f>IFERROR(IF($G463="Erikasutuses pind (muu)",$E463*O463,IFERROR($E463*O463/SUM($J463:$AB463)*(Eksplikatsioon!T463)/SUMPRODUCT($J463:$AB463,Eksplikatsioon!$O463:$AG463),"")),"")</f>
        <v/>
      </c>
      <c r="AI463" s="72" t="str">
        <f>IFERROR(IF($G463="Erikasutuses pind (muu)",$E463*P463,IFERROR($E463*P463/SUM($J463:$AB463)*(Eksplikatsioon!U463)/SUMPRODUCT($J463:$AB463,Eksplikatsioon!$O463:$AG463),"")),"")</f>
        <v/>
      </c>
      <c r="AJ463" s="72" t="str">
        <f>IFERROR(IF($G463="Erikasutuses pind (muu)",$E463*Q463,IFERROR($E463*Q463/SUM($J463:$AB463)*(Eksplikatsioon!V463)/SUMPRODUCT($J463:$AB463,Eksplikatsioon!$O463:$AG463),"")),"")</f>
        <v/>
      </c>
      <c r="AK463" s="72" t="str">
        <f>IFERROR(IF($G463="Erikasutuses pind (muu)",$E463*R463,IFERROR($E463*R463/SUM($J463:$AB463)*(Eksplikatsioon!W463)/SUMPRODUCT($J463:$AB463,Eksplikatsioon!$O463:$AG463),"")),"")</f>
        <v/>
      </c>
      <c r="AL463" s="72" t="str">
        <f>IFERROR(IF($G463="Erikasutuses pind (muu)",$E463*S463,IFERROR($E463*S463/SUM($J463:$AB463)*(Eksplikatsioon!X463)/SUMPRODUCT($J463:$AB463,Eksplikatsioon!$O463:$AG463),"")),"")</f>
        <v/>
      </c>
      <c r="AM463" s="72" t="str">
        <f>IFERROR(IF($G463="Erikasutuses pind (muu)",$E463*T463,IFERROR($E463*T463/SUM($J463:$AB463)*(Eksplikatsioon!Y463)/SUMPRODUCT($J463:$AB463,Eksplikatsioon!$O463:$AG463),"")),"")</f>
        <v/>
      </c>
      <c r="AN463" s="72" t="str">
        <f>IFERROR(IF($G463="Erikasutuses pind (muu)",$E463*U463,IFERROR($E463*U463/SUM($J463:$AB463)*(Eksplikatsioon!Z463)/SUMPRODUCT($J463:$AB463,Eksplikatsioon!$O463:$AG463),"")),"")</f>
        <v/>
      </c>
      <c r="AO463" s="72" t="str">
        <f>IFERROR(IF($G463="Erikasutuses pind (muu)",$E463*V463,IFERROR($E463*V463/SUM($J463:$AB463)*(Eksplikatsioon!AA463)/SUMPRODUCT($J463:$AB463,Eksplikatsioon!$O463:$AG463),"")),"")</f>
        <v/>
      </c>
      <c r="AP463" s="72" t="str">
        <f>IFERROR(IF($G463="Erikasutuses pind (muu)",$E463*W463,IFERROR($E463*W463/SUM($J463:$AB463)*(Eksplikatsioon!AB463)/SUMPRODUCT($J463:$AB463,Eksplikatsioon!$O463:$AG463),"")),"")</f>
        <v/>
      </c>
      <c r="AQ463" s="72" t="str">
        <f>IFERROR(IF($G463="Erikasutuses pind (muu)",$E463*X463,IFERROR($E463*X463/SUM($J463:$AB463)*(Eksplikatsioon!AC463)/SUMPRODUCT($J463:$AB463,Eksplikatsioon!$O463:$AG463),"")),"")</f>
        <v/>
      </c>
      <c r="AR463" s="72" t="str">
        <f>IFERROR(IF($G463="Erikasutuses pind (muu)",$E463*Y463,IFERROR($E463*Y463/SUM($J463:$AB463)*(Eksplikatsioon!AD463)/SUMPRODUCT($J463:$AB463,Eksplikatsioon!$O463:$AG463),"")),"")</f>
        <v/>
      </c>
      <c r="AS463" s="72" t="str">
        <f>IFERROR(IF($G463="Erikasutuses pind (muu)",$E463*Z463,IFERROR($E463*Z463/SUM($J463:$AB463)*(Eksplikatsioon!AE463)/SUMPRODUCT($J463:$AB463,Eksplikatsioon!$O463:$AG463),"")),"")</f>
        <v/>
      </c>
      <c r="AT463" s="72" t="str">
        <f>IFERROR(IF($G463="Erikasutuses pind (muu)",$E463*AA463,IFERROR($E463*AA463/SUM($J463:$AB463)*(Eksplikatsioon!AF463)/SUMPRODUCT($J463:$AB463,Eksplikatsioon!$O463:$AG463),"")),"")</f>
        <v/>
      </c>
      <c r="AU463" s="72" t="str">
        <f>IFERROR(IF($G463="Erikasutuses pind (muu)",$E463*AB463,IFERROR($E463*AB463/SUM($J463:$AB463)*(Eksplikatsioon!AG463)/SUMPRODUCT($J463:$AB463,Eksplikatsioon!$O463:$AG463),"")),"")</f>
        <v/>
      </c>
    </row>
    <row r="464" spans="1:47" x14ac:dyDescent="0.25">
      <c r="A464" s="71" t="str">
        <f>IF(Eksplikatsioon!A464=0,"",Eksplikatsioon!A464)</f>
        <v/>
      </c>
      <c r="B464" s="71" t="str">
        <f>IF(Eksplikatsioon!B464=0,"",Eksplikatsioon!B464)</f>
        <v/>
      </c>
      <c r="C464" s="71" t="str">
        <f>IF(Eksplikatsioon!C464=0,"",Eksplikatsioon!C464)</f>
        <v/>
      </c>
      <c r="D464" s="71" t="str">
        <f>IF(Eksplikatsioon!D464=0,"",Eksplikatsioon!D464)</f>
        <v/>
      </c>
      <c r="E464" s="71" t="str">
        <f>IF(Eksplikatsioon!F464=0,"",Eksplikatsioon!F464)</f>
        <v/>
      </c>
      <c r="F464" s="71" t="str">
        <f>IF(Eksplikatsioon!H464=0,"",Eksplikatsioon!H464)</f>
        <v/>
      </c>
      <c r="G464" s="71" t="str">
        <f>IF(Eksplikatsioon!J464=0,"",Eksplikatsioon!J464)</f>
        <v/>
      </c>
      <c r="H464" s="71" t="str">
        <f>IF(Eksplikatsioon!K464=0,"",Eksplikatsioon!K464)</f>
        <v/>
      </c>
      <c r="I464" s="71" t="str">
        <f>IF(Eksplikatsioon!L464=0,"",Eksplikatsioon!L464)</f>
        <v/>
      </c>
      <c r="J464" s="72" t="str">
        <f>IFERROR(IF($G464="Erikasutuses pind (muu)",Eksplikatsioon!O464/SUM(Eksplikatsioon!$O464:'Eksplikatsioon'!$AG464),IF($G464="Erikasutuses pind (korrus)",IFERROR(SUMIFS($E:$E,$G:$G,"Ainukasutuses pind",$C:$C,"Üüritav pind",$H:$H,J$3,$A:$A,$A464)/SUMIFS($E:$E,$G:$G,"Ainukasutuses pind",$C:$C,"Üüritav pind",$A:$A,$A464),0),IF($G464="Erikasutuses pind (hoone)",IFERROR(SUMIFS($E:$E,$G:$G,"Ainukasutuses pind",$C:$C,"Üüritav pind",$H:$H,J$3)/SUMIFS($E:$E,$G:$G,"Ainukasutuses pind",$C:$C,"Üüritav pind"),0),""))),"")</f>
        <v/>
      </c>
      <c r="K464" s="72" t="str">
        <f>IFERROR(IF($G464="Erikasutuses pind (muu)",Eksplikatsioon!P464/SUM(Eksplikatsioon!$O464:'Eksplikatsioon'!$AG464),IF($G464="Erikasutuses pind (korrus)",IFERROR(SUMIFS($E:$E,$G:$G,"Ainukasutuses pind",$C:$C,"Üüritav pind",$H:$H,K$3,$A:$A,$A464)/SUMIFS($E:$E,$G:$G,"Ainukasutuses pind",$C:$C,"Üüritav pind",$A:$A,$A464),0),IF($G464="Erikasutuses pind (hoone)",IFERROR(SUMIFS($E:$E,$G:$G,"Ainukasutuses pind",$C:$C,"Üüritav pind",$H:$H,K$3)/SUMIFS($E:$E,$G:$G,"Ainukasutuses pind",$C:$C,"Üüritav pind"),0),""))),"")</f>
        <v/>
      </c>
      <c r="L464" s="72" t="str">
        <f>IFERROR(IF($G464="Erikasutuses pind (muu)",Eksplikatsioon!Q464/SUM(Eksplikatsioon!$O464:'Eksplikatsioon'!$AG464),IF($G464="Erikasutuses pind (korrus)",IFERROR(SUMIFS($E:$E,$G:$G,"Ainukasutuses pind",$C:$C,"Üüritav pind",$H:$H,L$3,$A:$A,$A464)/SUMIFS($E:$E,$G:$G,"Ainukasutuses pind",$C:$C,"Üüritav pind",$A:$A,$A464),0),IF($G464="Erikasutuses pind (hoone)",IFERROR(SUMIFS($E:$E,$G:$G,"Ainukasutuses pind",$C:$C,"Üüritav pind",$H:$H,L$3)/SUMIFS($E:$E,$G:$G,"Ainukasutuses pind",$C:$C,"Üüritav pind"),0),""))),"")</f>
        <v/>
      </c>
      <c r="M464" s="72" t="str">
        <f>IFERROR(IF($G464="Erikasutuses pind (muu)",Eksplikatsioon!R464/SUM(Eksplikatsioon!$O464:'Eksplikatsioon'!$AG464),IF($G464="Erikasutuses pind (korrus)",IFERROR(SUMIFS($E:$E,$G:$G,"Ainukasutuses pind",$C:$C,"Üüritav pind",$H:$H,M$3,$A:$A,$A464)/SUMIFS($E:$E,$G:$G,"Ainukasutuses pind",$C:$C,"Üüritav pind",$A:$A,$A464),0),IF($G464="Erikasutuses pind (hoone)",IFERROR(SUMIFS($E:$E,$G:$G,"Ainukasutuses pind",$C:$C,"Üüritav pind",$H:$H,M$3)/SUMIFS($E:$E,$G:$G,"Ainukasutuses pind",$C:$C,"Üüritav pind"),0),""))),"")</f>
        <v/>
      </c>
      <c r="N464" s="72" t="str">
        <f>IFERROR(IF($G464="Erikasutuses pind (muu)",Eksplikatsioon!S464/SUM(Eksplikatsioon!$O464:'Eksplikatsioon'!$AG464),IF($G464="Erikasutuses pind (korrus)",IFERROR(SUMIFS($E:$E,$G:$G,"Ainukasutuses pind",$C:$C,"Üüritav pind",$H:$H,N$3,$A:$A,$A464)/SUMIFS($E:$E,$G:$G,"Ainukasutuses pind",$C:$C,"Üüritav pind",$A:$A,$A464),0),IF($G464="Erikasutuses pind (hoone)",IFERROR(SUMIFS($E:$E,$G:$G,"Ainukasutuses pind",$C:$C,"Üüritav pind",$H:$H,N$3)/SUMIFS($E:$E,$G:$G,"Ainukasutuses pind",$C:$C,"Üüritav pind"),0),""))),"")</f>
        <v/>
      </c>
      <c r="O464" s="72" t="str">
        <f>IFERROR(IF($G464="Erikasutuses pind (muu)",Eksplikatsioon!T464/SUM(Eksplikatsioon!$O464:'Eksplikatsioon'!$AG464),IF($G464="Erikasutuses pind (korrus)",IFERROR(SUMIFS($E:$E,$G:$G,"Ainukasutuses pind",$C:$C,"Üüritav pind",$H:$H,O$3,$A:$A,$A464)/SUMIFS($E:$E,$G:$G,"Ainukasutuses pind",$C:$C,"Üüritav pind",$A:$A,$A464),0),IF($G464="Erikasutuses pind (hoone)",IFERROR(SUMIFS($E:$E,$G:$G,"Ainukasutuses pind",$C:$C,"Üüritav pind",$H:$H,O$3)/SUMIFS($E:$E,$G:$G,"Ainukasutuses pind",$C:$C,"Üüritav pind"),0),""))),"")</f>
        <v/>
      </c>
      <c r="P464" s="72" t="str">
        <f>IFERROR(IF($G464="Erikasutuses pind (muu)",Eksplikatsioon!U464/SUM(Eksplikatsioon!$O464:'Eksplikatsioon'!$AG464),IF($G464="Erikasutuses pind (korrus)",IFERROR(SUMIFS($E:$E,$G:$G,"Ainukasutuses pind",$C:$C,"Üüritav pind",$H:$H,P$3,$A:$A,$A464)/SUMIFS($E:$E,$G:$G,"Ainukasutuses pind",$C:$C,"Üüritav pind",$A:$A,$A464),0),IF($G464="Erikasutuses pind (hoone)",IFERROR(SUMIFS($E:$E,$G:$G,"Ainukasutuses pind",$C:$C,"Üüritav pind",$H:$H,P$3)/SUMIFS($E:$E,$G:$G,"Ainukasutuses pind",$C:$C,"Üüritav pind"),0),""))),"")</f>
        <v/>
      </c>
      <c r="Q464" s="72" t="str">
        <f>IFERROR(IF($G464="Erikasutuses pind (muu)",Eksplikatsioon!V464/SUM(Eksplikatsioon!$O464:'Eksplikatsioon'!$AG464),IF($G464="Erikasutuses pind (korrus)",IFERROR(SUMIFS($E:$E,$G:$G,"Ainukasutuses pind",$C:$C,"Üüritav pind",$H:$H,Q$3,$A:$A,$A464)/SUMIFS($E:$E,$G:$G,"Ainukasutuses pind",$C:$C,"Üüritav pind",$A:$A,$A464),0),IF($G464="Erikasutuses pind (hoone)",IFERROR(SUMIFS($E:$E,$G:$G,"Ainukasutuses pind",$C:$C,"Üüritav pind",$H:$H,Q$3)/SUMIFS($E:$E,$G:$G,"Ainukasutuses pind",$C:$C,"Üüritav pind"),0),""))),"")</f>
        <v/>
      </c>
      <c r="R464" s="72" t="str">
        <f>IFERROR(IF($G464="Erikasutuses pind (muu)",Eksplikatsioon!W464/SUM(Eksplikatsioon!$O464:'Eksplikatsioon'!$AG464),IF($G464="Erikasutuses pind (korrus)",IFERROR(SUMIFS($E:$E,$G:$G,"Ainukasutuses pind",$C:$C,"Üüritav pind",$H:$H,R$3,$A:$A,$A464)/SUMIFS($E:$E,$G:$G,"Ainukasutuses pind",$C:$C,"Üüritav pind",$A:$A,$A464),0),IF($G464="Erikasutuses pind (hoone)",IFERROR(SUMIFS($E:$E,$G:$G,"Ainukasutuses pind",$C:$C,"Üüritav pind",$H:$H,R$3)/SUMIFS($E:$E,$G:$G,"Ainukasutuses pind",$C:$C,"Üüritav pind"),0),""))),"")</f>
        <v/>
      </c>
      <c r="S464" s="72" t="str">
        <f>IFERROR(IF($G464="Erikasutuses pind (muu)",Eksplikatsioon!X464/SUM(Eksplikatsioon!$O464:'Eksplikatsioon'!$AG464),IF($G464="Erikasutuses pind (korrus)",IFERROR(SUMIFS($E:$E,$G:$G,"Ainukasutuses pind",$C:$C,"Üüritav pind",$H:$H,S$3,$A:$A,$A464)/SUMIFS($E:$E,$G:$G,"Ainukasutuses pind",$C:$C,"Üüritav pind",$A:$A,$A464),0),IF($G464="Erikasutuses pind (hoone)",IFERROR(SUMIFS($E:$E,$G:$G,"Ainukasutuses pind",$C:$C,"Üüritav pind",$H:$H,S$3)/SUMIFS($E:$E,$G:$G,"Ainukasutuses pind",$C:$C,"Üüritav pind"),0),""))),"")</f>
        <v/>
      </c>
      <c r="T464" s="72" t="str">
        <f>IFERROR(IF($G464="Erikasutuses pind (muu)",Eksplikatsioon!Y464/SUM(Eksplikatsioon!$O464:'Eksplikatsioon'!$AG464),IF($G464="Erikasutuses pind (korrus)",IFERROR(SUMIFS($E:$E,$G:$G,"Ainukasutuses pind",$C:$C,"Üüritav pind",$H:$H,T$3,$A:$A,$A464)/SUMIFS($E:$E,$G:$G,"Ainukasutuses pind",$C:$C,"Üüritav pind",$A:$A,$A464),0),IF($G464="Erikasutuses pind (hoone)",IFERROR(SUMIFS($E:$E,$G:$G,"Ainukasutuses pind",$C:$C,"Üüritav pind",$H:$H,T$3)/SUMIFS($E:$E,$G:$G,"Ainukasutuses pind",$C:$C,"Üüritav pind"),0),""))),"")</f>
        <v/>
      </c>
      <c r="U464" s="72" t="str">
        <f>IFERROR(IF($G464="Erikasutuses pind (muu)",Eksplikatsioon!Z464/SUM(Eksplikatsioon!$O464:'Eksplikatsioon'!$AG464),IF($G464="Erikasutuses pind (korrus)",IFERROR(SUMIFS($E:$E,$G:$G,"Ainukasutuses pind",$C:$C,"Üüritav pind",$H:$H,U$3,$A:$A,$A464)/SUMIFS($E:$E,$G:$G,"Ainukasutuses pind",$C:$C,"Üüritav pind",$A:$A,$A464),0),IF($G464="Erikasutuses pind (hoone)",IFERROR(SUMIFS($E:$E,$G:$G,"Ainukasutuses pind",$C:$C,"Üüritav pind",$H:$H,U$3)/SUMIFS($E:$E,$G:$G,"Ainukasutuses pind",$C:$C,"Üüritav pind"),0),""))),"")</f>
        <v/>
      </c>
      <c r="V464" s="72" t="str">
        <f>IFERROR(IF($G464="Erikasutuses pind (muu)",Eksplikatsioon!AA464/SUM(Eksplikatsioon!$O464:'Eksplikatsioon'!$AG464),IF($G464="Erikasutuses pind (korrus)",IFERROR(SUMIFS($E:$E,$G:$G,"Ainukasutuses pind",$C:$C,"Üüritav pind",$H:$H,V$3,$A:$A,$A464)/SUMIFS($E:$E,$G:$G,"Ainukasutuses pind",$C:$C,"Üüritav pind",$A:$A,$A464),0),IF($G464="Erikasutuses pind (hoone)",IFERROR(SUMIFS($E:$E,$G:$G,"Ainukasutuses pind",$C:$C,"Üüritav pind",$H:$H,V$3)/SUMIFS($E:$E,$G:$G,"Ainukasutuses pind",$C:$C,"Üüritav pind"),0),""))),"")</f>
        <v/>
      </c>
      <c r="W464" s="72" t="str">
        <f>IFERROR(IF($G464="Erikasutuses pind (muu)",Eksplikatsioon!AB464/SUM(Eksplikatsioon!$O464:'Eksplikatsioon'!$AG464),IF($G464="Erikasutuses pind (korrus)",IFERROR(SUMIFS($E:$E,$G:$G,"Ainukasutuses pind",$C:$C,"Üüritav pind",$H:$H,W$3,$A:$A,$A464)/SUMIFS($E:$E,$G:$G,"Ainukasutuses pind",$C:$C,"Üüritav pind",$A:$A,$A464),0),IF($G464="Erikasutuses pind (hoone)",IFERROR(SUMIFS($E:$E,$G:$G,"Ainukasutuses pind",$C:$C,"Üüritav pind",$H:$H,W$3)/SUMIFS($E:$E,$G:$G,"Ainukasutuses pind",$C:$C,"Üüritav pind"),0),""))),"")</f>
        <v/>
      </c>
      <c r="X464" s="72" t="str">
        <f>IFERROR(IF($G464="Erikasutuses pind (muu)",Eksplikatsioon!AC464/SUM(Eksplikatsioon!$O464:'Eksplikatsioon'!$AG464),IF($G464="Erikasutuses pind (korrus)",IFERROR(SUMIFS($E:$E,$G:$G,"Ainukasutuses pind",$C:$C,"Üüritav pind",$H:$H,X$3,$A:$A,$A464)/SUMIFS($E:$E,$G:$G,"Ainukasutuses pind",$C:$C,"Üüritav pind",$A:$A,$A464),0),IF($G464="Erikasutuses pind (hoone)",IFERROR(SUMIFS($E:$E,$G:$G,"Ainukasutuses pind",$C:$C,"Üüritav pind",$H:$H,X$3)/SUMIFS($E:$E,$G:$G,"Ainukasutuses pind",$C:$C,"Üüritav pind"),0),""))),"")</f>
        <v/>
      </c>
      <c r="Y464" s="72" t="str">
        <f>IFERROR(IF($G464="Erikasutuses pind (muu)",Eksplikatsioon!AD464/SUM(Eksplikatsioon!$O464:'Eksplikatsioon'!$AG464),IF($G464="Erikasutuses pind (korrus)",IFERROR(SUMIFS($E:$E,$G:$G,"Ainukasutuses pind",$C:$C,"Üüritav pind",$H:$H,Y$3,$A:$A,$A464)/SUMIFS($E:$E,$G:$G,"Ainukasutuses pind",$C:$C,"Üüritav pind",$A:$A,$A464),0),IF($G464="Erikasutuses pind (hoone)",IFERROR(SUMIFS($E:$E,$G:$G,"Ainukasutuses pind",$C:$C,"Üüritav pind",$H:$H,Y$3)/SUMIFS($E:$E,$G:$G,"Ainukasutuses pind",$C:$C,"Üüritav pind"),0),""))),"")</f>
        <v/>
      </c>
      <c r="Z464" s="72" t="str">
        <f>IFERROR(IF($G464="Erikasutuses pind (muu)",Eksplikatsioon!AE464/SUM(Eksplikatsioon!$O464:'Eksplikatsioon'!$AG464),IF($G464="Erikasutuses pind (korrus)",IFERROR(SUMIFS($E:$E,$G:$G,"Ainukasutuses pind",$C:$C,"Üüritav pind",$H:$H,Z$3,$A:$A,$A464)/SUMIFS($E:$E,$G:$G,"Ainukasutuses pind",$C:$C,"Üüritav pind",$A:$A,$A464),0),IF($G464="Erikasutuses pind (hoone)",IFERROR(SUMIFS($E:$E,$G:$G,"Ainukasutuses pind",$C:$C,"Üüritav pind",$H:$H,Z$3)/SUMIFS($E:$E,$G:$G,"Ainukasutuses pind",$C:$C,"Üüritav pind"),0),""))),"")</f>
        <v/>
      </c>
      <c r="AA464" s="72" t="str">
        <f>IFERROR(IF($G464="Erikasutuses pind (muu)",Eksplikatsioon!AF464/SUM(Eksplikatsioon!$O464:'Eksplikatsioon'!$AG464),IF($G464="Erikasutuses pind (korrus)",IFERROR(SUMIFS($E:$E,$G:$G,"Ainukasutuses pind",$C:$C,"Üüritav pind",$H:$H,AA$3,$A:$A,$A464)/SUMIFS($E:$E,$G:$G,"Ainukasutuses pind",$C:$C,"Üüritav pind",$A:$A,$A464),0),IF($G464="Erikasutuses pind (hoone)",IFERROR(SUMIFS($E:$E,$G:$G,"Ainukasutuses pind",$C:$C,"Üüritav pind",$H:$H,AA$3)/SUMIFS($E:$E,$G:$G,"Ainukasutuses pind",$C:$C,"Üüritav pind"),0),""))),"")</f>
        <v/>
      </c>
      <c r="AB464" s="72" t="str">
        <f>IFERROR(IF($G464="Erikasutuses pind (muu)",Eksplikatsioon!AG464/SUM(Eksplikatsioon!$O464:'Eksplikatsioon'!$AG464),IF($G464="Erikasutuses pind (korrus)",IFERROR(SUMIFS($E:$E,$G:$G,"Ainukasutuses pind",$C:$C,"Üüritav pind",$H:$H,AB$3,$A:$A,$A464)/SUMIFS($E:$E,$G:$G,"Ainukasutuses pind",$C:$C,"Üüritav pind",$A:$A,$A464),0),IF($G464="Erikasutuses pind (hoone)",IFERROR(SUMIFS($E:$E,$G:$G,"Ainukasutuses pind",$C:$C,"Üüritav pind",$H:$H,AB$3)/SUMIFS($E:$E,$G:$G,"Ainukasutuses pind",$C:$C,"Üüritav pind"),0),""))),"")</f>
        <v/>
      </c>
      <c r="AC464" s="72" t="str">
        <f>IFERROR(IF($G464="Erikasutuses pind (muu)",$E464*J464,IFERROR($E464*J464/SUM($J464:$AB464)*(Eksplikatsioon!O464)/SUMPRODUCT($J464:$AB464,Eksplikatsioon!$O464:$AG464),"")),"")</f>
        <v/>
      </c>
      <c r="AD464" s="72" t="str">
        <f>IFERROR(IF($G464="Erikasutuses pind (muu)",$E464*K464,IFERROR($E464*K464/SUM($J464:$AB464)*(Eksplikatsioon!P464)/SUMPRODUCT($J464:$AB464,Eksplikatsioon!$O464:$AG464),"")),"")</f>
        <v/>
      </c>
      <c r="AE464" s="72" t="str">
        <f>IFERROR(IF($G464="Erikasutuses pind (muu)",$E464*L464,IFERROR($E464*L464/SUM($J464:$AB464)*(Eksplikatsioon!Q464)/SUMPRODUCT($J464:$AB464,Eksplikatsioon!$O464:$AG464),"")),"")</f>
        <v/>
      </c>
      <c r="AF464" s="72" t="str">
        <f>IFERROR(IF($G464="Erikasutuses pind (muu)",$E464*M464,IFERROR($E464*M464/SUM($J464:$AB464)*(Eksplikatsioon!R464)/SUMPRODUCT($J464:$AB464,Eksplikatsioon!$O464:$AG464),"")),"")</f>
        <v/>
      </c>
      <c r="AG464" s="72" t="str">
        <f>IFERROR(IF($G464="Erikasutuses pind (muu)",$E464*N464,IFERROR($E464*N464/SUM($J464:$AB464)*(Eksplikatsioon!S464)/SUMPRODUCT($J464:$AB464,Eksplikatsioon!$O464:$AG464),"")),"")</f>
        <v/>
      </c>
      <c r="AH464" s="72" t="str">
        <f>IFERROR(IF($G464="Erikasutuses pind (muu)",$E464*O464,IFERROR($E464*O464/SUM($J464:$AB464)*(Eksplikatsioon!T464)/SUMPRODUCT($J464:$AB464,Eksplikatsioon!$O464:$AG464),"")),"")</f>
        <v/>
      </c>
      <c r="AI464" s="72" t="str">
        <f>IFERROR(IF($G464="Erikasutuses pind (muu)",$E464*P464,IFERROR($E464*P464/SUM($J464:$AB464)*(Eksplikatsioon!U464)/SUMPRODUCT($J464:$AB464,Eksplikatsioon!$O464:$AG464),"")),"")</f>
        <v/>
      </c>
      <c r="AJ464" s="72" t="str">
        <f>IFERROR(IF($G464="Erikasutuses pind (muu)",$E464*Q464,IFERROR($E464*Q464/SUM($J464:$AB464)*(Eksplikatsioon!V464)/SUMPRODUCT($J464:$AB464,Eksplikatsioon!$O464:$AG464),"")),"")</f>
        <v/>
      </c>
      <c r="AK464" s="72" t="str">
        <f>IFERROR(IF($G464="Erikasutuses pind (muu)",$E464*R464,IFERROR($E464*R464/SUM($J464:$AB464)*(Eksplikatsioon!W464)/SUMPRODUCT($J464:$AB464,Eksplikatsioon!$O464:$AG464),"")),"")</f>
        <v/>
      </c>
      <c r="AL464" s="72" t="str">
        <f>IFERROR(IF($G464="Erikasutuses pind (muu)",$E464*S464,IFERROR($E464*S464/SUM($J464:$AB464)*(Eksplikatsioon!X464)/SUMPRODUCT($J464:$AB464,Eksplikatsioon!$O464:$AG464),"")),"")</f>
        <v/>
      </c>
      <c r="AM464" s="72" t="str">
        <f>IFERROR(IF($G464="Erikasutuses pind (muu)",$E464*T464,IFERROR($E464*T464/SUM($J464:$AB464)*(Eksplikatsioon!Y464)/SUMPRODUCT($J464:$AB464,Eksplikatsioon!$O464:$AG464),"")),"")</f>
        <v/>
      </c>
      <c r="AN464" s="72" t="str">
        <f>IFERROR(IF($G464="Erikasutuses pind (muu)",$E464*U464,IFERROR($E464*U464/SUM($J464:$AB464)*(Eksplikatsioon!Z464)/SUMPRODUCT($J464:$AB464,Eksplikatsioon!$O464:$AG464),"")),"")</f>
        <v/>
      </c>
      <c r="AO464" s="72" t="str">
        <f>IFERROR(IF($G464="Erikasutuses pind (muu)",$E464*V464,IFERROR($E464*V464/SUM($J464:$AB464)*(Eksplikatsioon!AA464)/SUMPRODUCT($J464:$AB464,Eksplikatsioon!$O464:$AG464),"")),"")</f>
        <v/>
      </c>
      <c r="AP464" s="72" t="str">
        <f>IFERROR(IF($G464="Erikasutuses pind (muu)",$E464*W464,IFERROR($E464*W464/SUM($J464:$AB464)*(Eksplikatsioon!AB464)/SUMPRODUCT($J464:$AB464,Eksplikatsioon!$O464:$AG464),"")),"")</f>
        <v/>
      </c>
      <c r="AQ464" s="72" t="str">
        <f>IFERROR(IF($G464="Erikasutuses pind (muu)",$E464*X464,IFERROR($E464*X464/SUM($J464:$AB464)*(Eksplikatsioon!AC464)/SUMPRODUCT($J464:$AB464,Eksplikatsioon!$O464:$AG464),"")),"")</f>
        <v/>
      </c>
      <c r="AR464" s="72" t="str">
        <f>IFERROR(IF($G464="Erikasutuses pind (muu)",$E464*Y464,IFERROR($E464*Y464/SUM($J464:$AB464)*(Eksplikatsioon!AD464)/SUMPRODUCT($J464:$AB464,Eksplikatsioon!$O464:$AG464),"")),"")</f>
        <v/>
      </c>
      <c r="AS464" s="72" t="str">
        <f>IFERROR(IF($G464="Erikasutuses pind (muu)",$E464*Z464,IFERROR($E464*Z464/SUM($J464:$AB464)*(Eksplikatsioon!AE464)/SUMPRODUCT($J464:$AB464,Eksplikatsioon!$O464:$AG464),"")),"")</f>
        <v/>
      </c>
      <c r="AT464" s="72" t="str">
        <f>IFERROR(IF($G464="Erikasutuses pind (muu)",$E464*AA464,IFERROR($E464*AA464/SUM($J464:$AB464)*(Eksplikatsioon!AF464)/SUMPRODUCT($J464:$AB464,Eksplikatsioon!$O464:$AG464),"")),"")</f>
        <v/>
      </c>
      <c r="AU464" s="72" t="str">
        <f>IFERROR(IF($G464="Erikasutuses pind (muu)",$E464*AB464,IFERROR($E464*AB464/SUM($J464:$AB464)*(Eksplikatsioon!AG464)/SUMPRODUCT($J464:$AB464,Eksplikatsioon!$O464:$AG464),"")),"")</f>
        <v/>
      </c>
    </row>
    <row r="465" spans="1:47" x14ac:dyDescent="0.25">
      <c r="A465" s="71" t="str">
        <f>IF(Eksplikatsioon!A465=0,"",Eksplikatsioon!A465)</f>
        <v/>
      </c>
      <c r="B465" s="71" t="str">
        <f>IF(Eksplikatsioon!B465=0,"",Eksplikatsioon!B465)</f>
        <v/>
      </c>
      <c r="C465" s="71" t="str">
        <f>IF(Eksplikatsioon!C465=0,"",Eksplikatsioon!C465)</f>
        <v/>
      </c>
      <c r="D465" s="71" t="str">
        <f>IF(Eksplikatsioon!D465=0,"",Eksplikatsioon!D465)</f>
        <v/>
      </c>
      <c r="E465" s="71" t="str">
        <f>IF(Eksplikatsioon!F465=0,"",Eksplikatsioon!F465)</f>
        <v/>
      </c>
      <c r="F465" s="71" t="str">
        <f>IF(Eksplikatsioon!H465=0,"",Eksplikatsioon!H465)</f>
        <v/>
      </c>
      <c r="G465" s="71" t="str">
        <f>IF(Eksplikatsioon!J465=0,"",Eksplikatsioon!J465)</f>
        <v/>
      </c>
      <c r="H465" s="71" t="str">
        <f>IF(Eksplikatsioon!K465=0,"",Eksplikatsioon!K465)</f>
        <v/>
      </c>
      <c r="I465" s="71" t="str">
        <f>IF(Eksplikatsioon!L465=0,"",Eksplikatsioon!L465)</f>
        <v/>
      </c>
      <c r="J465" s="72" t="str">
        <f>IFERROR(IF($G465="Erikasutuses pind (muu)",Eksplikatsioon!O465/SUM(Eksplikatsioon!$O465:'Eksplikatsioon'!$AG465),IF($G465="Erikasutuses pind (korrus)",IFERROR(SUMIFS($E:$E,$G:$G,"Ainukasutuses pind",$C:$C,"Üüritav pind",$H:$H,J$3,$A:$A,$A465)/SUMIFS($E:$E,$G:$G,"Ainukasutuses pind",$C:$C,"Üüritav pind",$A:$A,$A465),0),IF($G465="Erikasutuses pind (hoone)",IFERROR(SUMIFS($E:$E,$G:$G,"Ainukasutuses pind",$C:$C,"Üüritav pind",$H:$H,J$3)/SUMIFS($E:$E,$G:$G,"Ainukasutuses pind",$C:$C,"Üüritav pind"),0),""))),"")</f>
        <v/>
      </c>
      <c r="K465" s="72" t="str">
        <f>IFERROR(IF($G465="Erikasutuses pind (muu)",Eksplikatsioon!P465/SUM(Eksplikatsioon!$O465:'Eksplikatsioon'!$AG465),IF($G465="Erikasutuses pind (korrus)",IFERROR(SUMIFS($E:$E,$G:$G,"Ainukasutuses pind",$C:$C,"Üüritav pind",$H:$H,K$3,$A:$A,$A465)/SUMIFS($E:$E,$G:$G,"Ainukasutuses pind",$C:$C,"Üüritav pind",$A:$A,$A465),0),IF($G465="Erikasutuses pind (hoone)",IFERROR(SUMIFS($E:$E,$G:$G,"Ainukasutuses pind",$C:$C,"Üüritav pind",$H:$H,K$3)/SUMIFS($E:$E,$G:$G,"Ainukasutuses pind",$C:$C,"Üüritav pind"),0),""))),"")</f>
        <v/>
      </c>
      <c r="L465" s="72" t="str">
        <f>IFERROR(IF($G465="Erikasutuses pind (muu)",Eksplikatsioon!Q465/SUM(Eksplikatsioon!$O465:'Eksplikatsioon'!$AG465),IF($G465="Erikasutuses pind (korrus)",IFERROR(SUMIFS($E:$E,$G:$G,"Ainukasutuses pind",$C:$C,"Üüritav pind",$H:$H,L$3,$A:$A,$A465)/SUMIFS($E:$E,$G:$G,"Ainukasutuses pind",$C:$C,"Üüritav pind",$A:$A,$A465),0),IF($G465="Erikasutuses pind (hoone)",IFERROR(SUMIFS($E:$E,$G:$G,"Ainukasutuses pind",$C:$C,"Üüritav pind",$H:$H,L$3)/SUMIFS($E:$E,$G:$G,"Ainukasutuses pind",$C:$C,"Üüritav pind"),0),""))),"")</f>
        <v/>
      </c>
      <c r="M465" s="72" t="str">
        <f>IFERROR(IF($G465="Erikasutuses pind (muu)",Eksplikatsioon!R465/SUM(Eksplikatsioon!$O465:'Eksplikatsioon'!$AG465),IF($G465="Erikasutuses pind (korrus)",IFERROR(SUMIFS($E:$E,$G:$G,"Ainukasutuses pind",$C:$C,"Üüritav pind",$H:$H,M$3,$A:$A,$A465)/SUMIFS($E:$E,$G:$G,"Ainukasutuses pind",$C:$C,"Üüritav pind",$A:$A,$A465),0),IF($G465="Erikasutuses pind (hoone)",IFERROR(SUMIFS($E:$E,$G:$G,"Ainukasutuses pind",$C:$C,"Üüritav pind",$H:$H,M$3)/SUMIFS($E:$E,$G:$G,"Ainukasutuses pind",$C:$C,"Üüritav pind"),0),""))),"")</f>
        <v/>
      </c>
      <c r="N465" s="72" t="str">
        <f>IFERROR(IF($G465="Erikasutuses pind (muu)",Eksplikatsioon!S465/SUM(Eksplikatsioon!$O465:'Eksplikatsioon'!$AG465),IF($G465="Erikasutuses pind (korrus)",IFERROR(SUMIFS($E:$E,$G:$G,"Ainukasutuses pind",$C:$C,"Üüritav pind",$H:$H,N$3,$A:$A,$A465)/SUMIFS($E:$E,$G:$G,"Ainukasutuses pind",$C:$C,"Üüritav pind",$A:$A,$A465),0),IF($G465="Erikasutuses pind (hoone)",IFERROR(SUMIFS($E:$E,$G:$G,"Ainukasutuses pind",$C:$C,"Üüritav pind",$H:$H,N$3)/SUMIFS($E:$E,$G:$G,"Ainukasutuses pind",$C:$C,"Üüritav pind"),0),""))),"")</f>
        <v/>
      </c>
      <c r="O465" s="72" t="str">
        <f>IFERROR(IF($G465="Erikasutuses pind (muu)",Eksplikatsioon!T465/SUM(Eksplikatsioon!$O465:'Eksplikatsioon'!$AG465),IF($G465="Erikasutuses pind (korrus)",IFERROR(SUMIFS($E:$E,$G:$G,"Ainukasutuses pind",$C:$C,"Üüritav pind",$H:$H,O$3,$A:$A,$A465)/SUMIFS($E:$E,$G:$G,"Ainukasutuses pind",$C:$C,"Üüritav pind",$A:$A,$A465),0),IF($G465="Erikasutuses pind (hoone)",IFERROR(SUMIFS($E:$E,$G:$G,"Ainukasutuses pind",$C:$C,"Üüritav pind",$H:$H,O$3)/SUMIFS($E:$E,$G:$G,"Ainukasutuses pind",$C:$C,"Üüritav pind"),0),""))),"")</f>
        <v/>
      </c>
      <c r="P465" s="72" t="str">
        <f>IFERROR(IF($G465="Erikasutuses pind (muu)",Eksplikatsioon!U465/SUM(Eksplikatsioon!$O465:'Eksplikatsioon'!$AG465),IF($G465="Erikasutuses pind (korrus)",IFERROR(SUMIFS($E:$E,$G:$G,"Ainukasutuses pind",$C:$C,"Üüritav pind",$H:$H,P$3,$A:$A,$A465)/SUMIFS($E:$E,$G:$G,"Ainukasutuses pind",$C:$C,"Üüritav pind",$A:$A,$A465),0),IF($G465="Erikasutuses pind (hoone)",IFERROR(SUMIFS($E:$E,$G:$G,"Ainukasutuses pind",$C:$C,"Üüritav pind",$H:$H,P$3)/SUMIFS($E:$E,$G:$G,"Ainukasutuses pind",$C:$C,"Üüritav pind"),0),""))),"")</f>
        <v/>
      </c>
      <c r="Q465" s="72" t="str">
        <f>IFERROR(IF($G465="Erikasutuses pind (muu)",Eksplikatsioon!V465/SUM(Eksplikatsioon!$O465:'Eksplikatsioon'!$AG465),IF($G465="Erikasutuses pind (korrus)",IFERROR(SUMIFS($E:$E,$G:$G,"Ainukasutuses pind",$C:$C,"Üüritav pind",$H:$H,Q$3,$A:$A,$A465)/SUMIFS($E:$E,$G:$G,"Ainukasutuses pind",$C:$C,"Üüritav pind",$A:$A,$A465),0),IF($G465="Erikasutuses pind (hoone)",IFERROR(SUMIFS($E:$E,$G:$G,"Ainukasutuses pind",$C:$C,"Üüritav pind",$H:$H,Q$3)/SUMIFS($E:$E,$G:$G,"Ainukasutuses pind",$C:$C,"Üüritav pind"),0),""))),"")</f>
        <v/>
      </c>
      <c r="R465" s="72" t="str">
        <f>IFERROR(IF($G465="Erikasutuses pind (muu)",Eksplikatsioon!W465/SUM(Eksplikatsioon!$O465:'Eksplikatsioon'!$AG465),IF($G465="Erikasutuses pind (korrus)",IFERROR(SUMIFS($E:$E,$G:$G,"Ainukasutuses pind",$C:$C,"Üüritav pind",$H:$H,R$3,$A:$A,$A465)/SUMIFS($E:$E,$G:$G,"Ainukasutuses pind",$C:$C,"Üüritav pind",$A:$A,$A465),0),IF($G465="Erikasutuses pind (hoone)",IFERROR(SUMIFS($E:$E,$G:$G,"Ainukasutuses pind",$C:$C,"Üüritav pind",$H:$H,R$3)/SUMIFS($E:$E,$G:$G,"Ainukasutuses pind",$C:$C,"Üüritav pind"),0),""))),"")</f>
        <v/>
      </c>
      <c r="S465" s="72" t="str">
        <f>IFERROR(IF($G465="Erikasutuses pind (muu)",Eksplikatsioon!X465/SUM(Eksplikatsioon!$O465:'Eksplikatsioon'!$AG465),IF($G465="Erikasutuses pind (korrus)",IFERROR(SUMIFS($E:$E,$G:$G,"Ainukasutuses pind",$C:$C,"Üüritav pind",$H:$H,S$3,$A:$A,$A465)/SUMIFS($E:$E,$G:$G,"Ainukasutuses pind",$C:$C,"Üüritav pind",$A:$A,$A465),0),IF($G465="Erikasutuses pind (hoone)",IFERROR(SUMIFS($E:$E,$G:$G,"Ainukasutuses pind",$C:$C,"Üüritav pind",$H:$H,S$3)/SUMIFS($E:$E,$G:$G,"Ainukasutuses pind",$C:$C,"Üüritav pind"),0),""))),"")</f>
        <v/>
      </c>
      <c r="T465" s="72" t="str">
        <f>IFERROR(IF($G465="Erikasutuses pind (muu)",Eksplikatsioon!Y465/SUM(Eksplikatsioon!$O465:'Eksplikatsioon'!$AG465),IF($G465="Erikasutuses pind (korrus)",IFERROR(SUMIFS($E:$E,$G:$G,"Ainukasutuses pind",$C:$C,"Üüritav pind",$H:$H,T$3,$A:$A,$A465)/SUMIFS($E:$E,$G:$G,"Ainukasutuses pind",$C:$C,"Üüritav pind",$A:$A,$A465),0),IF($G465="Erikasutuses pind (hoone)",IFERROR(SUMIFS($E:$E,$G:$G,"Ainukasutuses pind",$C:$C,"Üüritav pind",$H:$H,T$3)/SUMIFS($E:$E,$G:$G,"Ainukasutuses pind",$C:$C,"Üüritav pind"),0),""))),"")</f>
        <v/>
      </c>
      <c r="U465" s="72" t="str">
        <f>IFERROR(IF($G465="Erikasutuses pind (muu)",Eksplikatsioon!Z465/SUM(Eksplikatsioon!$O465:'Eksplikatsioon'!$AG465),IF($G465="Erikasutuses pind (korrus)",IFERROR(SUMIFS($E:$E,$G:$G,"Ainukasutuses pind",$C:$C,"Üüritav pind",$H:$H,U$3,$A:$A,$A465)/SUMIFS($E:$E,$G:$G,"Ainukasutuses pind",$C:$C,"Üüritav pind",$A:$A,$A465),0),IF($G465="Erikasutuses pind (hoone)",IFERROR(SUMIFS($E:$E,$G:$G,"Ainukasutuses pind",$C:$C,"Üüritav pind",$H:$H,U$3)/SUMIFS($E:$E,$G:$G,"Ainukasutuses pind",$C:$C,"Üüritav pind"),0),""))),"")</f>
        <v/>
      </c>
      <c r="V465" s="72" t="str">
        <f>IFERROR(IF($G465="Erikasutuses pind (muu)",Eksplikatsioon!AA465/SUM(Eksplikatsioon!$O465:'Eksplikatsioon'!$AG465),IF($G465="Erikasutuses pind (korrus)",IFERROR(SUMIFS($E:$E,$G:$G,"Ainukasutuses pind",$C:$C,"Üüritav pind",$H:$H,V$3,$A:$A,$A465)/SUMIFS($E:$E,$G:$G,"Ainukasutuses pind",$C:$C,"Üüritav pind",$A:$A,$A465),0),IF($G465="Erikasutuses pind (hoone)",IFERROR(SUMIFS($E:$E,$G:$G,"Ainukasutuses pind",$C:$C,"Üüritav pind",$H:$H,V$3)/SUMIFS($E:$E,$G:$G,"Ainukasutuses pind",$C:$C,"Üüritav pind"),0),""))),"")</f>
        <v/>
      </c>
      <c r="W465" s="72" t="str">
        <f>IFERROR(IF($G465="Erikasutuses pind (muu)",Eksplikatsioon!AB465/SUM(Eksplikatsioon!$O465:'Eksplikatsioon'!$AG465),IF($G465="Erikasutuses pind (korrus)",IFERROR(SUMIFS($E:$E,$G:$G,"Ainukasutuses pind",$C:$C,"Üüritav pind",$H:$H,W$3,$A:$A,$A465)/SUMIFS($E:$E,$G:$G,"Ainukasutuses pind",$C:$C,"Üüritav pind",$A:$A,$A465),0),IF($G465="Erikasutuses pind (hoone)",IFERROR(SUMIFS($E:$E,$G:$G,"Ainukasutuses pind",$C:$C,"Üüritav pind",$H:$H,W$3)/SUMIFS($E:$E,$G:$G,"Ainukasutuses pind",$C:$C,"Üüritav pind"),0),""))),"")</f>
        <v/>
      </c>
      <c r="X465" s="72" t="str">
        <f>IFERROR(IF($G465="Erikasutuses pind (muu)",Eksplikatsioon!AC465/SUM(Eksplikatsioon!$O465:'Eksplikatsioon'!$AG465),IF($G465="Erikasutuses pind (korrus)",IFERROR(SUMIFS($E:$E,$G:$G,"Ainukasutuses pind",$C:$C,"Üüritav pind",$H:$H,X$3,$A:$A,$A465)/SUMIFS($E:$E,$G:$G,"Ainukasutuses pind",$C:$C,"Üüritav pind",$A:$A,$A465),0),IF($G465="Erikasutuses pind (hoone)",IFERROR(SUMIFS($E:$E,$G:$G,"Ainukasutuses pind",$C:$C,"Üüritav pind",$H:$H,X$3)/SUMIFS($E:$E,$G:$G,"Ainukasutuses pind",$C:$C,"Üüritav pind"),0),""))),"")</f>
        <v/>
      </c>
      <c r="Y465" s="72" t="str">
        <f>IFERROR(IF($G465="Erikasutuses pind (muu)",Eksplikatsioon!AD465/SUM(Eksplikatsioon!$O465:'Eksplikatsioon'!$AG465),IF($G465="Erikasutuses pind (korrus)",IFERROR(SUMIFS($E:$E,$G:$G,"Ainukasutuses pind",$C:$C,"Üüritav pind",$H:$H,Y$3,$A:$A,$A465)/SUMIFS($E:$E,$G:$G,"Ainukasutuses pind",$C:$C,"Üüritav pind",$A:$A,$A465),0),IF($G465="Erikasutuses pind (hoone)",IFERROR(SUMIFS($E:$E,$G:$G,"Ainukasutuses pind",$C:$C,"Üüritav pind",$H:$H,Y$3)/SUMIFS($E:$E,$G:$G,"Ainukasutuses pind",$C:$C,"Üüritav pind"),0),""))),"")</f>
        <v/>
      </c>
      <c r="Z465" s="72" t="str">
        <f>IFERROR(IF($G465="Erikasutuses pind (muu)",Eksplikatsioon!AE465/SUM(Eksplikatsioon!$O465:'Eksplikatsioon'!$AG465),IF($G465="Erikasutuses pind (korrus)",IFERROR(SUMIFS($E:$E,$G:$G,"Ainukasutuses pind",$C:$C,"Üüritav pind",$H:$H,Z$3,$A:$A,$A465)/SUMIFS($E:$E,$G:$G,"Ainukasutuses pind",$C:$C,"Üüritav pind",$A:$A,$A465),0),IF($G465="Erikasutuses pind (hoone)",IFERROR(SUMIFS($E:$E,$G:$G,"Ainukasutuses pind",$C:$C,"Üüritav pind",$H:$H,Z$3)/SUMIFS($E:$E,$G:$G,"Ainukasutuses pind",$C:$C,"Üüritav pind"),0),""))),"")</f>
        <v/>
      </c>
      <c r="AA465" s="72" t="str">
        <f>IFERROR(IF($G465="Erikasutuses pind (muu)",Eksplikatsioon!AF465/SUM(Eksplikatsioon!$O465:'Eksplikatsioon'!$AG465),IF($G465="Erikasutuses pind (korrus)",IFERROR(SUMIFS($E:$E,$G:$G,"Ainukasutuses pind",$C:$C,"Üüritav pind",$H:$H,AA$3,$A:$A,$A465)/SUMIFS($E:$E,$G:$G,"Ainukasutuses pind",$C:$C,"Üüritav pind",$A:$A,$A465),0),IF($G465="Erikasutuses pind (hoone)",IFERROR(SUMIFS($E:$E,$G:$G,"Ainukasutuses pind",$C:$C,"Üüritav pind",$H:$H,AA$3)/SUMIFS($E:$E,$G:$G,"Ainukasutuses pind",$C:$C,"Üüritav pind"),0),""))),"")</f>
        <v/>
      </c>
      <c r="AB465" s="72" t="str">
        <f>IFERROR(IF($G465="Erikasutuses pind (muu)",Eksplikatsioon!AG465/SUM(Eksplikatsioon!$O465:'Eksplikatsioon'!$AG465),IF($G465="Erikasutuses pind (korrus)",IFERROR(SUMIFS($E:$E,$G:$G,"Ainukasutuses pind",$C:$C,"Üüritav pind",$H:$H,AB$3,$A:$A,$A465)/SUMIFS($E:$E,$G:$G,"Ainukasutuses pind",$C:$C,"Üüritav pind",$A:$A,$A465),0),IF($G465="Erikasutuses pind (hoone)",IFERROR(SUMIFS($E:$E,$G:$G,"Ainukasutuses pind",$C:$C,"Üüritav pind",$H:$H,AB$3)/SUMIFS($E:$E,$G:$G,"Ainukasutuses pind",$C:$C,"Üüritav pind"),0),""))),"")</f>
        <v/>
      </c>
      <c r="AC465" s="72" t="str">
        <f>IFERROR(IF($G465="Erikasutuses pind (muu)",$E465*J465,IFERROR($E465*J465/SUM($J465:$AB465)*(Eksplikatsioon!O465)/SUMPRODUCT($J465:$AB465,Eksplikatsioon!$O465:$AG465),"")),"")</f>
        <v/>
      </c>
      <c r="AD465" s="72" t="str">
        <f>IFERROR(IF($G465="Erikasutuses pind (muu)",$E465*K465,IFERROR($E465*K465/SUM($J465:$AB465)*(Eksplikatsioon!P465)/SUMPRODUCT($J465:$AB465,Eksplikatsioon!$O465:$AG465),"")),"")</f>
        <v/>
      </c>
      <c r="AE465" s="72" t="str">
        <f>IFERROR(IF($G465="Erikasutuses pind (muu)",$E465*L465,IFERROR($E465*L465/SUM($J465:$AB465)*(Eksplikatsioon!Q465)/SUMPRODUCT($J465:$AB465,Eksplikatsioon!$O465:$AG465),"")),"")</f>
        <v/>
      </c>
      <c r="AF465" s="72" t="str">
        <f>IFERROR(IF($G465="Erikasutuses pind (muu)",$E465*M465,IFERROR($E465*M465/SUM($J465:$AB465)*(Eksplikatsioon!R465)/SUMPRODUCT($J465:$AB465,Eksplikatsioon!$O465:$AG465),"")),"")</f>
        <v/>
      </c>
      <c r="AG465" s="72" t="str">
        <f>IFERROR(IF($G465="Erikasutuses pind (muu)",$E465*N465,IFERROR($E465*N465/SUM($J465:$AB465)*(Eksplikatsioon!S465)/SUMPRODUCT($J465:$AB465,Eksplikatsioon!$O465:$AG465),"")),"")</f>
        <v/>
      </c>
      <c r="AH465" s="72" t="str">
        <f>IFERROR(IF($G465="Erikasutuses pind (muu)",$E465*O465,IFERROR($E465*O465/SUM($J465:$AB465)*(Eksplikatsioon!T465)/SUMPRODUCT($J465:$AB465,Eksplikatsioon!$O465:$AG465),"")),"")</f>
        <v/>
      </c>
      <c r="AI465" s="72" t="str">
        <f>IFERROR(IF($G465="Erikasutuses pind (muu)",$E465*P465,IFERROR($E465*P465/SUM($J465:$AB465)*(Eksplikatsioon!U465)/SUMPRODUCT($J465:$AB465,Eksplikatsioon!$O465:$AG465),"")),"")</f>
        <v/>
      </c>
      <c r="AJ465" s="72" t="str">
        <f>IFERROR(IF($G465="Erikasutuses pind (muu)",$E465*Q465,IFERROR($E465*Q465/SUM($J465:$AB465)*(Eksplikatsioon!V465)/SUMPRODUCT($J465:$AB465,Eksplikatsioon!$O465:$AG465),"")),"")</f>
        <v/>
      </c>
      <c r="AK465" s="72" t="str">
        <f>IFERROR(IF($G465="Erikasutuses pind (muu)",$E465*R465,IFERROR($E465*R465/SUM($J465:$AB465)*(Eksplikatsioon!W465)/SUMPRODUCT($J465:$AB465,Eksplikatsioon!$O465:$AG465),"")),"")</f>
        <v/>
      </c>
      <c r="AL465" s="72" t="str">
        <f>IFERROR(IF($G465="Erikasutuses pind (muu)",$E465*S465,IFERROR($E465*S465/SUM($J465:$AB465)*(Eksplikatsioon!X465)/SUMPRODUCT($J465:$AB465,Eksplikatsioon!$O465:$AG465),"")),"")</f>
        <v/>
      </c>
      <c r="AM465" s="72" t="str">
        <f>IFERROR(IF($G465="Erikasutuses pind (muu)",$E465*T465,IFERROR($E465*T465/SUM($J465:$AB465)*(Eksplikatsioon!Y465)/SUMPRODUCT($J465:$AB465,Eksplikatsioon!$O465:$AG465),"")),"")</f>
        <v/>
      </c>
      <c r="AN465" s="72" t="str">
        <f>IFERROR(IF($G465="Erikasutuses pind (muu)",$E465*U465,IFERROR($E465*U465/SUM($J465:$AB465)*(Eksplikatsioon!Z465)/SUMPRODUCT($J465:$AB465,Eksplikatsioon!$O465:$AG465),"")),"")</f>
        <v/>
      </c>
      <c r="AO465" s="72" t="str">
        <f>IFERROR(IF($G465="Erikasutuses pind (muu)",$E465*V465,IFERROR($E465*V465/SUM($J465:$AB465)*(Eksplikatsioon!AA465)/SUMPRODUCT($J465:$AB465,Eksplikatsioon!$O465:$AG465),"")),"")</f>
        <v/>
      </c>
      <c r="AP465" s="72" t="str">
        <f>IFERROR(IF($G465="Erikasutuses pind (muu)",$E465*W465,IFERROR($E465*W465/SUM($J465:$AB465)*(Eksplikatsioon!AB465)/SUMPRODUCT($J465:$AB465,Eksplikatsioon!$O465:$AG465),"")),"")</f>
        <v/>
      </c>
      <c r="AQ465" s="72" t="str">
        <f>IFERROR(IF($G465="Erikasutuses pind (muu)",$E465*X465,IFERROR($E465*X465/SUM($J465:$AB465)*(Eksplikatsioon!AC465)/SUMPRODUCT($J465:$AB465,Eksplikatsioon!$O465:$AG465),"")),"")</f>
        <v/>
      </c>
      <c r="AR465" s="72" t="str">
        <f>IFERROR(IF($G465="Erikasutuses pind (muu)",$E465*Y465,IFERROR($E465*Y465/SUM($J465:$AB465)*(Eksplikatsioon!AD465)/SUMPRODUCT($J465:$AB465,Eksplikatsioon!$O465:$AG465),"")),"")</f>
        <v/>
      </c>
      <c r="AS465" s="72" t="str">
        <f>IFERROR(IF($G465="Erikasutuses pind (muu)",$E465*Z465,IFERROR($E465*Z465/SUM($J465:$AB465)*(Eksplikatsioon!AE465)/SUMPRODUCT($J465:$AB465,Eksplikatsioon!$O465:$AG465),"")),"")</f>
        <v/>
      </c>
      <c r="AT465" s="72" t="str">
        <f>IFERROR(IF($G465="Erikasutuses pind (muu)",$E465*AA465,IFERROR($E465*AA465/SUM($J465:$AB465)*(Eksplikatsioon!AF465)/SUMPRODUCT($J465:$AB465,Eksplikatsioon!$O465:$AG465),"")),"")</f>
        <v/>
      </c>
      <c r="AU465" s="72" t="str">
        <f>IFERROR(IF($G465="Erikasutuses pind (muu)",$E465*AB465,IFERROR($E465*AB465/SUM($J465:$AB465)*(Eksplikatsioon!AG465)/SUMPRODUCT($J465:$AB465,Eksplikatsioon!$O465:$AG465),"")),"")</f>
        <v/>
      </c>
    </row>
    <row r="466" spans="1:47" x14ac:dyDescent="0.25">
      <c r="A466" s="71" t="str">
        <f>IF(Eksplikatsioon!A466=0,"",Eksplikatsioon!A466)</f>
        <v/>
      </c>
      <c r="B466" s="71" t="str">
        <f>IF(Eksplikatsioon!B466=0,"",Eksplikatsioon!B466)</f>
        <v/>
      </c>
      <c r="C466" s="71" t="str">
        <f>IF(Eksplikatsioon!C466=0,"",Eksplikatsioon!C466)</f>
        <v/>
      </c>
      <c r="D466" s="71" t="str">
        <f>IF(Eksplikatsioon!D466=0,"",Eksplikatsioon!D466)</f>
        <v/>
      </c>
      <c r="E466" s="71" t="str">
        <f>IF(Eksplikatsioon!F466=0,"",Eksplikatsioon!F466)</f>
        <v/>
      </c>
      <c r="F466" s="71" t="str">
        <f>IF(Eksplikatsioon!H466=0,"",Eksplikatsioon!H466)</f>
        <v/>
      </c>
      <c r="G466" s="71" t="str">
        <f>IF(Eksplikatsioon!J466=0,"",Eksplikatsioon!J466)</f>
        <v/>
      </c>
      <c r="H466" s="71" t="str">
        <f>IF(Eksplikatsioon!K466=0,"",Eksplikatsioon!K466)</f>
        <v/>
      </c>
      <c r="I466" s="71" t="str">
        <f>IF(Eksplikatsioon!L466=0,"",Eksplikatsioon!L466)</f>
        <v/>
      </c>
      <c r="J466" s="72" t="str">
        <f>IFERROR(IF($G466="Erikasutuses pind (muu)",Eksplikatsioon!O466/SUM(Eksplikatsioon!$O466:'Eksplikatsioon'!$AG466),IF($G466="Erikasutuses pind (korrus)",IFERROR(SUMIFS($E:$E,$G:$G,"Ainukasutuses pind",$C:$C,"Üüritav pind",$H:$H,J$3,$A:$A,$A466)/SUMIFS($E:$E,$G:$G,"Ainukasutuses pind",$C:$C,"Üüritav pind",$A:$A,$A466),0),IF($G466="Erikasutuses pind (hoone)",IFERROR(SUMIFS($E:$E,$G:$G,"Ainukasutuses pind",$C:$C,"Üüritav pind",$H:$H,J$3)/SUMIFS($E:$E,$G:$G,"Ainukasutuses pind",$C:$C,"Üüritav pind"),0),""))),"")</f>
        <v/>
      </c>
      <c r="K466" s="72" t="str">
        <f>IFERROR(IF($G466="Erikasutuses pind (muu)",Eksplikatsioon!P466/SUM(Eksplikatsioon!$O466:'Eksplikatsioon'!$AG466),IF($G466="Erikasutuses pind (korrus)",IFERROR(SUMIFS($E:$E,$G:$G,"Ainukasutuses pind",$C:$C,"Üüritav pind",$H:$H,K$3,$A:$A,$A466)/SUMIFS($E:$E,$G:$G,"Ainukasutuses pind",$C:$C,"Üüritav pind",$A:$A,$A466),0),IF($G466="Erikasutuses pind (hoone)",IFERROR(SUMIFS($E:$E,$G:$G,"Ainukasutuses pind",$C:$C,"Üüritav pind",$H:$H,K$3)/SUMIFS($E:$E,$G:$G,"Ainukasutuses pind",$C:$C,"Üüritav pind"),0),""))),"")</f>
        <v/>
      </c>
      <c r="L466" s="72" t="str">
        <f>IFERROR(IF($G466="Erikasutuses pind (muu)",Eksplikatsioon!Q466/SUM(Eksplikatsioon!$O466:'Eksplikatsioon'!$AG466),IF($G466="Erikasutuses pind (korrus)",IFERROR(SUMIFS($E:$E,$G:$G,"Ainukasutuses pind",$C:$C,"Üüritav pind",$H:$H,L$3,$A:$A,$A466)/SUMIFS($E:$E,$G:$G,"Ainukasutuses pind",$C:$C,"Üüritav pind",$A:$A,$A466),0),IF($G466="Erikasutuses pind (hoone)",IFERROR(SUMIFS($E:$E,$G:$G,"Ainukasutuses pind",$C:$C,"Üüritav pind",$H:$H,L$3)/SUMIFS($E:$E,$G:$G,"Ainukasutuses pind",$C:$C,"Üüritav pind"),0),""))),"")</f>
        <v/>
      </c>
      <c r="M466" s="72" t="str">
        <f>IFERROR(IF($G466="Erikasutuses pind (muu)",Eksplikatsioon!R466/SUM(Eksplikatsioon!$O466:'Eksplikatsioon'!$AG466),IF($G466="Erikasutuses pind (korrus)",IFERROR(SUMIFS($E:$E,$G:$G,"Ainukasutuses pind",$C:$C,"Üüritav pind",$H:$H,M$3,$A:$A,$A466)/SUMIFS($E:$E,$G:$G,"Ainukasutuses pind",$C:$C,"Üüritav pind",$A:$A,$A466),0),IF($G466="Erikasutuses pind (hoone)",IFERROR(SUMIFS($E:$E,$G:$G,"Ainukasutuses pind",$C:$C,"Üüritav pind",$H:$H,M$3)/SUMIFS($E:$E,$G:$G,"Ainukasutuses pind",$C:$C,"Üüritav pind"),0),""))),"")</f>
        <v/>
      </c>
      <c r="N466" s="72" t="str">
        <f>IFERROR(IF($G466="Erikasutuses pind (muu)",Eksplikatsioon!S466/SUM(Eksplikatsioon!$O466:'Eksplikatsioon'!$AG466),IF($G466="Erikasutuses pind (korrus)",IFERROR(SUMIFS($E:$E,$G:$G,"Ainukasutuses pind",$C:$C,"Üüritav pind",$H:$H,N$3,$A:$A,$A466)/SUMIFS($E:$E,$G:$G,"Ainukasutuses pind",$C:$C,"Üüritav pind",$A:$A,$A466),0),IF($G466="Erikasutuses pind (hoone)",IFERROR(SUMIFS($E:$E,$G:$G,"Ainukasutuses pind",$C:$C,"Üüritav pind",$H:$H,N$3)/SUMIFS($E:$E,$G:$G,"Ainukasutuses pind",$C:$C,"Üüritav pind"),0),""))),"")</f>
        <v/>
      </c>
      <c r="O466" s="72" t="str">
        <f>IFERROR(IF($G466="Erikasutuses pind (muu)",Eksplikatsioon!T466/SUM(Eksplikatsioon!$O466:'Eksplikatsioon'!$AG466),IF($G466="Erikasutuses pind (korrus)",IFERROR(SUMIFS($E:$E,$G:$G,"Ainukasutuses pind",$C:$C,"Üüritav pind",$H:$H,O$3,$A:$A,$A466)/SUMIFS($E:$E,$G:$G,"Ainukasutuses pind",$C:$C,"Üüritav pind",$A:$A,$A466),0),IF($G466="Erikasutuses pind (hoone)",IFERROR(SUMIFS($E:$E,$G:$G,"Ainukasutuses pind",$C:$C,"Üüritav pind",$H:$H,O$3)/SUMIFS($E:$E,$G:$G,"Ainukasutuses pind",$C:$C,"Üüritav pind"),0),""))),"")</f>
        <v/>
      </c>
      <c r="P466" s="72" t="str">
        <f>IFERROR(IF($G466="Erikasutuses pind (muu)",Eksplikatsioon!U466/SUM(Eksplikatsioon!$O466:'Eksplikatsioon'!$AG466),IF($G466="Erikasutuses pind (korrus)",IFERROR(SUMIFS($E:$E,$G:$G,"Ainukasutuses pind",$C:$C,"Üüritav pind",$H:$H,P$3,$A:$A,$A466)/SUMIFS($E:$E,$G:$G,"Ainukasutuses pind",$C:$C,"Üüritav pind",$A:$A,$A466),0),IF($G466="Erikasutuses pind (hoone)",IFERROR(SUMIFS($E:$E,$G:$G,"Ainukasutuses pind",$C:$C,"Üüritav pind",$H:$H,P$3)/SUMIFS($E:$E,$G:$G,"Ainukasutuses pind",$C:$C,"Üüritav pind"),0),""))),"")</f>
        <v/>
      </c>
      <c r="Q466" s="72" t="str">
        <f>IFERROR(IF($G466="Erikasutuses pind (muu)",Eksplikatsioon!V466/SUM(Eksplikatsioon!$O466:'Eksplikatsioon'!$AG466),IF($G466="Erikasutuses pind (korrus)",IFERROR(SUMIFS($E:$E,$G:$G,"Ainukasutuses pind",$C:$C,"Üüritav pind",$H:$H,Q$3,$A:$A,$A466)/SUMIFS($E:$E,$G:$G,"Ainukasutuses pind",$C:$C,"Üüritav pind",$A:$A,$A466),0),IF($G466="Erikasutuses pind (hoone)",IFERROR(SUMIFS($E:$E,$G:$G,"Ainukasutuses pind",$C:$C,"Üüritav pind",$H:$H,Q$3)/SUMIFS($E:$E,$G:$G,"Ainukasutuses pind",$C:$C,"Üüritav pind"),0),""))),"")</f>
        <v/>
      </c>
      <c r="R466" s="72" t="str">
        <f>IFERROR(IF($G466="Erikasutuses pind (muu)",Eksplikatsioon!W466/SUM(Eksplikatsioon!$O466:'Eksplikatsioon'!$AG466),IF($G466="Erikasutuses pind (korrus)",IFERROR(SUMIFS($E:$E,$G:$G,"Ainukasutuses pind",$C:$C,"Üüritav pind",$H:$H,R$3,$A:$A,$A466)/SUMIFS($E:$E,$G:$G,"Ainukasutuses pind",$C:$C,"Üüritav pind",$A:$A,$A466),0),IF($G466="Erikasutuses pind (hoone)",IFERROR(SUMIFS($E:$E,$G:$G,"Ainukasutuses pind",$C:$C,"Üüritav pind",$H:$H,R$3)/SUMIFS($E:$E,$G:$G,"Ainukasutuses pind",$C:$C,"Üüritav pind"),0),""))),"")</f>
        <v/>
      </c>
      <c r="S466" s="72" t="str">
        <f>IFERROR(IF($G466="Erikasutuses pind (muu)",Eksplikatsioon!X466/SUM(Eksplikatsioon!$O466:'Eksplikatsioon'!$AG466),IF($G466="Erikasutuses pind (korrus)",IFERROR(SUMIFS($E:$E,$G:$G,"Ainukasutuses pind",$C:$C,"Üüritav pind",$H:$H,S$3,$A:$A,$A466)/SUMIFS($E:$E,$G:$G,"Ainukasutuses pind",$C:$C,"Üüritav pind",$A:$A,$A466),0),IF($G466="Erikasutuses pind (hoone)",IFERROR(SUMIFS($E:$E,$G:$G,"Ainukasutuses pind",$C:$C,"Üüritav pind",$H:$H,S$3)/SUMIFS($E:$E,$G:$G,"Ainukasutuses pind",$C:$C,"Üüritav pind"),0),""))),"")</f>
        <v/>
      </c>
      <c r="T466" s="72" t="str">
        <f>IFERROR(IF($G466="Erikasutuses pind (muu)",Eksplikatsioon!Y466/SUM(Eksplikatsioon!$O466:'Eksplikatsioon'!$AG466),IF($G466="Erikasutuses pind (korrus)",IFERROR(SUMIFS($E:$E,$G:$G,"Ainukasutuses pind",$C:$C,"Üüritav pind",$H:$H,T$3,$A:$A,$A466)/SUMIFS($E:$E,$G:$G,"Ainukasutuses pind",$C:$C,"Üüritav pind",$A:$A,$A466),0),IF($G466="Erikasutuses pind (hoone)",IFERROR(SUMIFS($E:$E,$G:$G,"Ainukasutuses pind",$C:$C,"Üüritav pind",$H:$H,T$3)/SUMIFS($E:$E,$G:$G,"Ainukasutuses pind",$C:$C,"Üüritav pind"),0),""))),"")</f>
        <v/>
      </c>
      <c r="U466" s="72" t="str">
        <f>IFERROR(IF($G466="Erikasutuses pind (muu)",Eksplikatsioon!Z466/SUM(Eksplikatsioon!$O466:'Eksplikatsioon'!$AG466),IF($G466="Erikasutuses pind (korrus)",IFERROR(SUMIFS($E:$E,$G:$G,"Ainukasutuses pind",$C:$C,"Üüritav pind",$H:$H,U$3,$A:$A,$A466)/SUMIFS($E:$E,$G:$G,"Ainukasutuses pind",$C:$C,"Üüritav pind",$A:$A,$A466),0),IF($G466="Erikasutuses pind (hoone)",IFERROR(SUMIFS($E:$E,$G:$G,"Ainukasutuses pind",$C:$C,"Üüritav pind",$H:$H,U$3)/SUMIFS($E:$E,$G:$G,"Ainukasutuses pind",$C:$C,"Üüritav pind"),0),""))),"")</f>
        <v/>
      </c>
      <c r="V466" s="72" t="str">
        <f>IFERROR(IF($G466="Erikasutuses pind (muu)",Eksplikatsioon!AA466/SUM(Eksplikatsioon!$O466:'Eksplikatsioon'!$AG466),IF($G466="Erikasutuses pind (korrus)",IFERROR(SUMIFS($E:$E,$G:$G,"Ainukasutuses pind",$C:$C,"Üüritav pind",$H:$H,V$3,$A:$A,$A466)/SUMIFS($E:$E,$G:$G,"Ainukasutuses pind",$C:$C,"Üüritav pind",$A:$A,$A466),0),IF($G466="Erikasutuses pind (hoone)",IFERROR(SUMIFS($E:$E,$G:$G,"Ainukasutuses pind",$C:$C,"Üüritav pind",$H:$H,V$3)/SUMIFS($E:$E,$G:$G,"Ainukasutuses pind",$C:$C,"Üüritav pind"),0),""))),"")</f>
        <v/>
      </c>
      <c r="W466" s="72" t="str">
        <f>IFERROR(IF($G466="Erikasutuses pind (muu)",Eksplikatsioon!AB466/SUM(Eksplikatsioon!$O466:'Eksplikatsioon'!$AG466),IF($G466="Erikasutuses pind (korrus)",IFERROR(SUMIFS($E:$E,$G:$G,"Ainukasutuses pind",$C:$C,"Üüritav pind",$H:$H,W$3,$A:$A,$A466)/SUMIFS($E:$E,$G:$G,"Ainukasutuses pind",$C:$C,"Üüritav pind",$A:$A,$A466),0),IF($G466="Erikasutuses pind (hoone)",IFERROR(SUMIFS($E:$E,$G:$G,"Ainukasutuses pind",$C:$C,"Üüritav pind",$H:$H,W$3)/SUMIFS($E:$E,$G:$G,"Ainukasutuses pind",$C:$C,"Üüritav pind"),0),""))),"")</f>
        <v/>
      </c>
      <c r="X466" s="72" t="str">
        <f>IFERROR(IF($G466="Erikasutuses pind (muu)",Eksplikatsioon!AC466/SUM(Eksplikatsioon!$O466:'Eksplikatsioon'!$AG466),IF($G466="Erikasutuses pind (korrus)",IFERROR(SUMIFS($E:$E,$G:$G,"Ainukasutuses pind",$C:$C,"Üüritav pind",$H:$H,X$3,$A:$A,$A466)/SUMIFS($E:$E,$G:$G,"Ainukasutuses pind",$C:$C,"Üüritav pind",$A:$A,$A466),0),IF($G466="Erikasutuses pind (hoone)",IFERROR(SUMIFS($E:$E,$G:$G,"Ainukasutuses pind",$C:$C,"Üüritav pind",$H:$H,X$3)/SUMIFS($E:$E,$G:$G,"Ainukasutuses pind",$C:$C,"Üüritav pind"),0),""))),"")</f>
        <v/>
      </c>
      <c r="Y466" s="72" t="str">
        <f>IFERROR(IF($G466="Erikasutuses pind (muu)",Eksplikatsioon!AD466/SUM(Eksplikatsioon!$O466:'Eksplikatsioon'!$AG466),IF($G466="Erikasutuses pind (korrus)",IFERROR(SUMIFS($E:$E,$G:$G,"Ainukasutuses pind",$C:$C,"Üüritav pind",$H:$H,Y$3,$A:$A,$A466)/SUMIFS($E:$E,$G:$G,"Ainukasutuses pind",$C:$C,"Üüritav pind",$A:$A,$A466),0),IF($G466="Erikasutuses pind (hoone)",IFERROR(SUMIFS($E:$E,$G:$G,"Ainukasutuses pind",$C:$C,"Üüritav pind",$H:$H,Y$3)/SUMIFS($E:$E,$G:$G,"Ainukasutuses pind",$C:$C,"Üüritav pind"),0),""))),"")</f>
        <v/>
      </c>
      <c r="Z466" s="72" t="str">
        <f>IFERROR(IF($G466="Erikasutuses pind (muu)",Eksplikatsioon!AE466/SUM(Eksplikatsioon!$O466:'Eksplikatsioon'!$AG466),IF($G466="Erikasutuses pind (korrus)",IFERROR(SUMIFS($E:$E,$G:$G,"Ainukasutuses pind",$C:$C,"Üüritav pind",$H:$H,Z$3,$A:$A,$A466)/SUMIFS($E:$E,$G:$G,"Ainukasutuses pind",$C:$C,"Üüritav pind",$A:$A,$A466),0),IF($G466="Erikasutuses pind (hoone)",IFERROR(SUMIFS($E:$E,$G:$G,"Ainukasutuses pind",$C:$C,"Üüritav pind",$H:$H,Z$3)/SUMIFS($E:$E,$G:$G,"Ainukasutuses pind",$C:$C,"Üüritav pind"),0),""))),"")</f>
        <v/>
      </c>
      <c r="AA466" s="72" t="str">
        <f>IFERROR(IF($G466="Erikasutuses pind (muu)",Eksplikatsioon!AF466/SUM(Eksplikatsioon!$O466:'Eksplikatsioon'!$AG466),IF($G466="Erikasutuses pind (korrus)",IFERROR(SUMIFS($E:$E,$G:$G,"Ainukasutuses pind",$C:$C,"Üüritav pind",$H:$H,AA$3,$A:$A,$A466)/SUMIFS($E:$E,$G:$G,"Ainukasutuses pind",$C:$C,"Üüritav pind",$A:$A,$A466),0),IF($G466="Erikasutuses pind (hoone)",IFERROR(SUMIFS($E:$E,$G:$G,"Ainukasutuses pind",$C:$C,"Üüritav pind",$H:$H,AA$3)/SUMIFS($E:$E,$G:$G,"Ainukasutuses pind",$C:$C,"Üüritav pind"),0),""))),"")</f>
        <v/>
      </c>
      <c r="AB466" s="72" t="str">
        <f>IFERROR(IF($G466="Erikasutuses pind (muu)",Eksplikatsioon!AG466/SUM(Eksplikatsioon!$O466:'Eksplikatsioon'!$AG466),IF($G466="Erikasutuses pind (korrus)",IFERROR(SUMIFS($E:$E,$G:$G,"Ainukasutuses pind",$C:$C,"Üüritav pind",$H:$H,AB$3,$A:$A,$A466)/SUMIFS($E:$E,$G:$G,"Ainukasutuses pind",$C:$C,"Üüritav pind",$A:$A,$A466),0),IF($G466="Erikasutuses pind (hoone)",IFERROR(SUMIFS($E:$E,$G:$G,"Ainukasutuses pind",$C:$C,"Üüritav pind",$H:$H,AB$3)/SUMIFS($E:$E,$G:$G,"Ainukasutuses pind",$C:$C,"Üüritav pind"),0),""))),"")</f>
        <v/>
      </c>
      <c r="AC466" s="72" t="str">
        <f>IFERROR(IF($G466="Erikasutuses pind (muu)",$E466*J466,IFERROR($E466*J466/SUM($J466:$AB466)*(Eksplikatsioon!O466)/SUMPRODUCT($J466:$AB466,Eksplikatsioon!$O466:$AG466),"")),"")</f>
        <v/>
      </c>
      <c r="AD466" s="72" t="str">
        <f>IFERROR(IF($G466="Erikasutuses pind (muu)",$E466*K466,IFERROR($E466*K466/SUM($J466:$AB466)*(Eksplikatsioon!P466)/SUMPRODUCT($J466:$AB466,Eksplikatsioon!$O466:$AG466),"")),"")</f>
        <v/>
      </c>
      <c r="AE466" s="72" t="str">
        <f>IFERROR(IF($G466="Erikasutuses pind (muu)",$E466*L466,IFERROR($E466*L466/SUM($J466:$AB466)*(Eksplikatsioon!Q466)/SUMPRODUCT($J466:$AB466,Eksplikatsioon!$O466:$AG466),"")),"")</f>
        <v/>
      </c>
      <c r="AF466" s="72" t="str">
        <f>IFERROR(IF($G466="Erikasutuses pind (muu)",$E466*M466,IFERROR($E466*M466/SUM($J466:$AB466)*(Eksplikatsioon!R466)/SUMPRODUCT($J466:$AB466,Eksplikatsioon!$O466:$AG466),"")),"")</f>
        <v/>
      </c>
      <c r="AG466" s="72" t="str">
        <f>IFERROR(IF($G466="Erikasutuses pind (muu)",$E466*N466,IFERROR($E466*N466/SUM($J466:$AB466)*(Eksplikatsioon!S466)/SUMPRODUCT($J466:$AB466,Eksplikatsioon!$O466:$AG466),"")),"")</f>
        <v/>
      </c>
      <c r="AH466" s="72" t="str">
        <f>IFERROR(IF($G466="Erikasutuses pind (muu)",$E466*O466,IFERROR($E466*O466/SUM($J466:$AB466)*(Eksplikatsioon!T466)/SUMPRODUCT($J466:$AB466,Eksplikatsioon!$O466:$AG466),"")),"")</f>
        <v/>
      </c>
      <c r="AI466" s="72" t="str">
        <f>IFERROR(IF($G466="Erikasutuses pind (muu)",$E466*P466,IFERROR($E466*P466/SUM($J466:$AB466)*(Eksplikatsioon!U466)/SUMPRODUCT($J466:$AB466,Eksplikatsioon!$O466:$AG466),"")),"")</f>
        <v/>
      </c>
      <c r="AJ466" s="72" t="str">
        <f>IFERROR(IF($G466="Erikasutuses pind (muu)",$E466*Q466,IFERROR($E466*Q466/SUM($J466:$AB466)*(Eksplikatsioon!V466)/SUMPRODUCT($J466:$AB466,Eksplikatsioon!$O466:$AG466),"")),"")</f>
        <v/>
      </c>
      <c r="AK466" s="72" t="str">
        <f>IFERROR(IF($G466="Erikasutuses pind (muu)",$E466*R466,IFERROR($E466*R466/SUM($J466:$AB466)*(Eksplikatsioon!W466)/SUMPRODUCT($J466:$AB466,Eksplikatsioon!$O466:$AG466),"")),"")</f>
        <v/>
      </c>
      <c r="AL466" s="72" t="str">
        <f>IFERROR(IF($G466="Erikasutuses pind (muu)",$E466*S466,IFERROR($E466*S466/SUM($J466:$AB466)*(Eksplikatsioon!X466)/SUMPRODUCT($J466:$AB466,Eksplikatsioon!$O466:$AG466),"")),"")</f>
        <v/>
      </c>
      <c r="AM466" s="72" t="str">
        <f>IFERROR(IF($G466="Erikasutuses pind (muu)",$E466*T466,IFERROR($E466*T466/SUM($J466:$AB466)*(Eksplikatsioon!Y466)/SUMPRODUCT($J466:$AB466,Eksplikatsioon!$O466:$AG466),"")),"")</f>
        <v/>
      </c>
      <c r="AN466" s="72" t="str">
        <f>IFERROR(IF($G466="Erikasutuses pind (muu)",$E466*U466,IFERROR($E466*U466/SUM($J466:$AB466)*(Eksplikatsioon!Z466)/SUMPRODUCT($J466:$AB466,Eksplikatsioon!$O466:$AG466),"")),"")</f>
        <v/>
      </c>
      <c r="AO466" s="72" t="str">
        <f>IFERROR(IF($G466="Erikasutuses pind (muu)",$E466*V466,IFERROR($E466*V466/SUM($J466:$AB466)*(Eksplikatsioon!AA466)/SUMPRODUCT($J466:$AB466,Eksplikatsioon!$O466:$AG466),"")),"")</f>
        <v/>
      </c>
      <c r="AP466" s="72" t="str">
        <f>IFERROR(IF($G466="Erikasutuses pind (muu)",$E466*W466,IFERROR($E466*W466/SUM($J466:$AB466)*(Eksplikatsioon!AB466)/SUMPRODUCT($J466:$AB466,Eksplikatsioon!$O466:$AG466),"")),"")</f>
        <v/>
      </c>
      <c r="AQ466" s="72" t="str">
        <f>IFERROR(IF($G466="Erikasutuses pind (muu)",$E466*X466,IFERROR($E466*X466/SUM($J466:$AB466)*(Eksplikatsioon!AC466)/SUMPRODUCT($J466:$AB466,Eksplikatsioon!$O466:$AG466),"")),"")</f>
        <v/>
      </c>
      <c r="AR466" s="72" t="str">
        <f>IFERROR(IF($G466="Erikasutuses pind (muu)",$E466*Y466,IFERROR($E466*Y466/SUM($J466:$AB466)*(Eksplikatsioon!AD466)/SUMPRODUCT($J466:$AB466,Eksplikatsioon!$O466:$AG466),"")),"")</f>
        <v/>
      </c>
      <c r="AS466" s="72" t="str">
        <f>IFERROR(IF($G466="Erikasutuses pind (muu)",$E466*Z466,IFERROR($E466*Z466/SUM($J466:$AB466)*(Eksplikatsioon!AE466)/SUMPRODUCT($J466:$AB466,Eksplikatsioon!$O466:$AG466),"")),"")</f>
        <v/>
      </c>
      <c r="AT466" s="72" t="str">
        <f>IFERROR(IF($G466="Erikasutuses pind (muu)",$E466*AA466,IFERROR($E466*AA466/SUM($J466:$AB466)*(Eksplikatsioon!AF466)/SUMPRODUCT($J466:$AB466,Eksplikatsioon!$O466:$AG466),"")),"")</f>
        <v/>
      </c>
      <c r="AU466" s="72" t="str">
        <f>IFERROR(IF($G466="Erikasutuses pind (muu)",$E466*AB466,IFERROR($E466*AB466/SUM($J466:$AB466)*(Eksplikatsioon!AG466)/SUMPRODUCT($J466:$AB466,Eksplikatsioon!$O466:$AG466),"")),"")</f>
        <v/>
      </c>
    </row>
    <row r="467" spans="1:47" x14ac:dyDescent="0.25">
      <c r="A467" s="71" t="str">
        <f>IF(Eksplikatsioon!A467=0,"",Eksplikatsioon!A467)</f>
        <v/>
      </c>
      <c r="B467" s="71" t="str">
        <f>IF(Eksplikatsioon!B467=0,"",Eksplikatsioon!B467)</f>
        <v/>
      </c>
      <c r="C467" s="71" t="str">
        <f>IF(Eksplikatsioon!C467=0,"",Eksplikatsioon!C467)</f>
        <v/>
      </c>
      <c r="D467" s="71" t="str">
        <f>IF(Eksplikatsioon!D467=0,"",Eksplikatsioon!D467)</f>
        <v/>
      </c>
      <c r="E467" s="71" t="str">
        <f>IF(Eksplikatsioon!F467=0,"",Eksplikatsioon!F467)</f>
        <v/>
      </c>
      <c r="F467" s="71" t="str">
        <f>IF(Eksplikatsioon!H467=0,"",Eksplikatsioon!H467)</f>
        <v/>
      </c>
      <c r="G467" s="71" t="str">
        <f>IF(Eksplikatsioon!J467=0,"",Eksplikatsioon!J467)</f>
        <v/>
      </c>
      <c r="H467" s="71" t="str">
        <f>IF(Eksplikatsioon!K467=0,"",Eksplikatsioon!K467)</f>
        <v/>
      </c>
      <c r="I467" s="71" t="str">
        <f>IF(Eksplikatsioon!L467=0,"",Eksplikatsioon!L467)</f>
        <v/>
      </c>
      <c r="J467" s="72" t="str">
        <f>IFERROR(IF($G467="Erikasutuses pind (muu)",Eksplikatsioon!O467/SUM(Eksplikatsioon!$O467:'Eksplikatsioon'!$AG467),IF($G467="Erikasutuses pind (korrus)",IFERROR(SUMIFS($E:$E,$G:$G,"Ainukasutuses pind",$C:$C,"Üüritav pind",$H:$H,J$3,$A:$A,$A467)/SUMIFS($E:$E,$G:$G,"Ainukasutuses pind",$C:$C,"Üüritav pind",$A:$A,$A467),0),IF($G467="Erikasutuses pind (hoone)",IFERROR(SUMIFS($E:$E,$G:$G,"Ainukasutuses pind",$C:$C,"Üüritav pind",$H:$H,J$3)/SUMIFS($E:$E,$G:$G,"Ainukasutuses pind",$C:$C,"Üüritav pind"),0),""))),"")</f>
        <v/>
      </c>
      <c r="K467" s="72" t="str">
        <f>IFERROR(IF($G467="Erikasutuses pind (muu)",Eksplikatsioon!P467/SUM(Eksplikatsioon!$O467:'Eksplikatsioon'!$AG467),IF($G467="Erikasutuses pind (korrus)",IFERROR(SUMIFS($E:$E,$G:$G,"Ainukasutuses pind",$C:$C,"Üüritav pind",$H:$H,K$3,$A:$A,$A467)/SUMIFS($E:$E,$G:$G,"Ainukasutuses pind",$C:$C,"Üüritav pind",$A:$A,$A467),0),IF($G467="Erikasutuses pind (hoone)",IFERROR(SUMIFS($E:$E,$G:$G,"Ainukasutuses pind",$C:$C,"Üüritav pind",$H:$H,K$3)/SUMIFS($E:$E,$G:$G,"Ainukasutuses pind",$C:$C,"Üüritav pind"),0),""))),"")</f>
        <v/>
      </c>
      <c r="L467" s="72" t="str">
        <f>IFERROR(IF($G467="Erikasutuses pind (muu)",Eksplikatsioon!Q467/SUM(Eksplikatsioon!$O467:'Eksplikatsioon'!$AG467),IF($G467="Erikasutuses pind (korrus)",IFERROR(SUMIFS($E:$E,$G:$G,"Ainukasutuses pind",$C:$C,"Üüritav pind",$H:$H,L$3,$A:$A,$A467)/SUMIFS($E:$E,$G:$G,"Ainukasutuses pind",$C:$C,"Üüritav pind",$A:$A,$A467),0),IF($G467="Erikasutuses pind (hoone)",IFERROR(SUMIFS($E:$E,$G:$G,"Ainukasutuses pind",$C:$C,"Üüritav pind",$H:$H,L$3)/SUMIFS($E:$E,$G:$G,"Ainukasutuses pind",$C:$C,"Üüritav pind"),0),""))),"")</f>
        <v/>
      </c>
      <c r="M467" s="72" t="str">
        <f>IFERROR(IF($G467="Erikasutuses pind (muu)",Eksplikatsioon!R467/SUM(Eksplikatsioon!$O467:'Eksplikatsioon'!$AG467),IF($G467="Erikasutuses pind (korrus)",IFERROR(SUMIFS($E:$E,$G:$G,"Ainukasutuses pind",$C:$C,"Üüritav pind",$H:$H,M$3,$A:$A,$A467)/SUMIFS($E:$E,$G:$G,"Ainukasutuses pind",$C:$C,"Üüritav pind",$A:$A,$A467),0),IF($G467="Erikasutuses pind (hoone)",IFERROR(SUMIFS($E:$E,$G:$G,"Ainukasutuses pind",$C:$C,"Üüritav pind",$H:$H,M$3)/SUMIFS($E:$E,$G:$G,"Ainukasutuses pind",$C:$C,"Üüritav pind"),0),""))),"")</f>
        <v/>
      </c>
      <c r="N467" s="72" t="str">
        <f>IFERROR(IF($G467="Erikasutuses pind (muu)",Eksplikatsioon!S467/SUM(Eksplikatsioon!$O467:'Eksplikatsioon'!$AG467),IF($G467="Erikasutuses pind (korrus)",IFERROR(SUMIFS($E:$E,$G:$G,"Ainukasutuses pind",$C:$C,"Üüritav pind",$H:$H,N$3,$A:$A,$A467)/SUMIFS($E:$E,$G:$G,"Ainukasutuses pind",$C:$C,"Üüritav pind",$A:$A,$A467),0),IF($G467="Erikasutuses pind (hoone)",IFERROR(SUMIFS($E:$E,$G:$G,"Ainukasutuses pind",$C:$C,"Üüritav pind",$H:$H,N$3)/SUMIFS($E:$E,$G:$G,"Ainukasutuses pind",$C:$C,"Üüritav pind"),0),""))),"")</f>
        <v/>
      </c>
      <c r="O467" s="72" t="str">
        <f>IFERROR(IF($G467="Erikasutuses pind (muu)",Eksplikatsioon!T467/SUM(Eksplikatsioon!$O467:'Eksplikatsioon'!$AG467),IF($G467="Erikasutuses pind (korrus)",IFERROR(SUMIFS($E:$E,$G:$G,"Ainukasutuses pind",$C:$C,"Üüritav pind",$H:$H,O$3,$A:$A,$A467)/SUMIFS($E:$E,$G:$G,"Ainukasutuses pind",$C:$C,"Üüritav pind",$A:$A,$A467),0),IF($G467="Erikasutuses pind (hoone)",IFERROR(SUMIFS($E:$E,$G:$G,"Ainukasutuses pind",$C:$C,"Üüritav pind",$H:$H,O$3)/SUMIFS($E:$E,$G:$G,"Ainukasutuses pind",$C:$C,"Üüritav pind"),0),""))),"")</f>
        <v/>
      </c>
      <c r="P467" s="72" t="str">
        <f>IFERROR(IF($G467="Erikasutuses pind (muu)",Eksplikatsioon!U467/SUM(Eksplikatsioon!$O467:'Eksplikatsioon'!$AG467),IF($G467="Erikasutuses pind (korrus)",IFERROR(SUMIFS($E:$E,$G:$G,"Ainukasutuses pind",$C:$C,"Üüritav pind",$H:$H,P$3,$A:$A,$A467)/SUMIFS($E:$E,$G:$G,"Ainukasutuses pind",$C:$C,"Üüritav pind",$A:$A,$A467),0),IF($G467="Erikasutuses pind (hoone)",IFERROR(SUMIFS($E:$E,$G:$G,"Ainukasutuses pind",$C:$C,"Üüritav pind",$H:$H,P$3)/SUMIFS($E:$E,$G:$G,"Ainukasutuses pind",$C:$C,"Üüritav pind"),0),""))),"")</f>
        <v/>
      </c>
      <c r="Q467" s="72" t="str">
        <f>IFERROR(IF($G467="Erikasutuses pind (muu)",Eksplikatsioon!V467/SUM(Eksplikatsioon!$O467:'Eksplikatsioon'!$AG467),IF($G467="Erikasutuses pind (korrus)",IFERROR(SUMIFS($E:$E,$G:$G,"Ainukasutuses pind",$C:$C,"Üüritav pind",$H:$H,Q$3,$A:$A,$A467)/SUMIFS($E:$E,$G:$G,"Ainukasutuses pind",$C:$C,"Üüritav pind",$A:$A,$A467),0),IF($G467="Erikasutuses pind (hoone)",IFERROR(SUMIFS($E:$E,$G:$G,"Ainukasutuses pind",$C:$C,"Üüritav pind",$H:$H,Q$3)/SUMIFS($E:$E,$G:$G,"Ainukasutuses pind",$C:$C,"Üüritav pind"),0),""))),"")</f>
        <v/>
      </c>
      <c r="R467" s="72" t="str">
        <f>IFERROR(IF($G467="Erikasutuses pind (muu)",Eksplikatsioon!W467/SUM(Eksplikatsioon!$O467:'Eksplikatsioon'!$AG467),IF($G467="Erikasutuses pind (korrus)",IFERROR(SUMIFS($E:$E,$G:$G,"Ainukasutuses pind",$C:$C,"Üüritav pind",$H:$H,R$3,$A:$A,$A467)/SUMIFS($E:$E,$G:$G,"Ainukasutuses pind",$C:$C,"Üüritav pind",$A:$A,$A467),0),IF($G467="Erikasutuses pind (hoone)",IFERROR(SUMIFS($E:$E,$G:$G,"Ainukasutuses pind",$C:$C,"Üüritav pind",$H:$H,R$3)/SUMIFS($E:$E,$G:$G,"Ainukasutuses pind",$C:$C,"Üüritav pind"),0),""))),"")</f>
        <v/>
      </c>
      <c r="S467" s="72" t="str">
        <f>IFERROR(IF($G467="Erikasutuses pind (muu)",Eksplikatsioon!X467/SUM(Eksplikatsioon!$O467:'Eksplikatsioon'!$AG467),IF($G467="Erikasutuses pind (korrus)",IFERROR(SUMIFS($E:$E,$G:$G,"Ainukasutuses pind",$C:$C,"Üüritav pind",$H:$H,S$3,$A:$A,$A467)/SUMIFS($E:$E,$G:$G,"Ainukasutuses pind",$C:$C,"Üüritav pind",$A:$A,$A467),0),IF($G467="Erikasutuses pind (hoone)",IFERROR(SUMIFS($E:$E,$G:$G,"Ainukasutuses pind",$C:$C,"Üüritav pind",$H:$H,S$3)/SUMIFS($E:$E,$G:$G,"Ainukasutuses pind",$C:$C,"Üüritav pind"),0),""))),"")</f>
        <v/>
      </c>
      <c r="T467" s="72" t="str">
        <f>IFERROR(IF($G467="Erikasutuses pind (muu)",Eksplikatsioon!Y467/SUM(Eksplikatsioon!$O467:'Eksplikatsioon'!$AG467),IF($G467="Erikasutuses pind (korrus)",IFERROR(SUMIFS($E:$E,$G:$G,"Ainukasutuses pind",$C:$C,"Üüritav pind",$H:$H,T$3,$A:$A,$A467)/SUMIFS($E:$E,$G:$G,"Ainukasutuses pind",$C:$C,"Üüritav pind",$A:$A,$A467),0),IF($G467="Erikasutuses pind (hoone)",IFERROR(SUMIFS($E:$E,$G:$G,"Ainukasutuses pind",$C:$C,"Üüritav pind",$H:$H,T$3)/SUMIFS($E:$E,$G:$G,"Ainukasutuses pind",$C:$C,"Üüritav pind"),0),""))),"")</f>
        <v/>
      </c>
      <c r="U467" s="72" t="str">
        <f>IFERROR(IF($G467="Erikasutuses pind (muu)",Eksplikatsioon!Z467/SUM(Eksplikatsioon!$O467:'Eksplikatsioon'!$AG467),IF($G467="Erikasutuses pind (korrus)",IFERROR(SUMIFS($E:$E,$G:$G,"Ainukasutuses pind",$C:$C,"Üüritav pind",$H:$H,U$3,$A:$A,$A467)/SUMIFS($E:$E,$G:$G,"Ainukasutuses pind",$C:$C,"Üüritav pind",$A:$A,$A467),0),IF($G467="Erikasutuses pind (hoone)",IFERROR(SUMIFS($E:$E,$G:$G,"Ainukasutuses pind",$C:$C,"Üüritav pind",$H:$H,U$3)/SUMIFS($E:$E,$G:$G,"Ainukasutuses pind",$C:$C,"Üüritav pind"),0),""))),"")</f>
        <v/>
      </c>
      <c r="V467" s="72" t="str">
        <f>IFERROR(IF($G467="Erikasutuses pind (muu)",Eksplikatsioon!AA467/SUM(Eksplikatsioon!$O467:'Eksplikatsioon'!$AG467),IF($G467="Erikasutuses pind (korrus)",IFERROR(SUMIFS($E:$E,$G:$G,"Ainukasutuses pind",$C:$C,"Üüritav pind",$H:$H,V$3,$A:$A,$A467)/SUMIFS($E:$E,$G:$G,"Ainukasutuses pind",$C:$C,"Üüritav pind",$A:$A,$A467),0),IF($G467="Erikasutuses pind (hoone)",IFERROR(SUMIFS($E:$E,$G:$G,"Ainukasutuses pind",$C:$C,"Üüritav pind",$H:$H,V$3)/SUMIFS($E:$E,$G:$G,"Ainukasutuses pind",$C:$C,"Üüritav pind"),0),""))),"")</f>
        <v/>
      </c>
      <c r="W467" s="72" t="str">
        <f>IFERROR(IF($G467="Erikasutuses pind (muu)",Eksplikatsioon!AB467/SUM(Eksplikatsioon!$O467:'Eksplikatsioon'!$AG467),IF($G467="Erikasutuses pind (korrus)",IFERROR(SUMIFS($E:$E,$G:$G,"Ainukasutuses pind",$C:$C,"Üüritav pind",$H:$H,W$3,$A:$A,$A467)/SUMIFS($E:$E,$G:$G,"Ainukasutuses pind",$C:$C,"Üüritav pind",$A:$A,$A467),0),IF($G467="Erikasutuses pind (hoone)",IFERROR(SUMIFS($E:$E,$G:$G,"Ainukasutuses pind",$C:$C,"Üüritav pind",$H:$H,W$3)/SUMIFS($E:$E,$G:$G,"Ainukasutuses pind",$C:$C,"Üüritav pind"),0),""))),"")</f>
        <v/>
      </c>
      <c r="X467" s="72" t="str">
        <f>IFERROR(IF($G467="Erikasutuses pind (muu)",Eksplikatsioon!AC467/SUM(Eksplikatsioon!$O467:'Eksplikatsioon'!$AG467),IF($G467="Erikasutuses pind (korrus)",IFERROR(SUMIFS($E:$E,$G:$G,"Ainukasutuses pind",$C:$C,"Üüritav pind",$H:$H,X$3,$A:$A,$A467)/SUMIFS($E:$E,$G:$G,"Ainukasutuses pind",$C:$C,"Üüritav pind",$A:$A,$A467),0),IF($G467="Erikasutuses pind (hoone)",IFERROR(SUMIFS($E:$E,$G:$G,"Ainukasutuses pind",$C:$C,"Üüritav pind",$H:$H,X$3)/SUMIFS($E:$E,$G:$G,"Ainukasutuses pind",$C:$C,"Üüritav pind"),0),""))),"")</f>
        <v/>
      </c>
      <c r="Y467" s="72" t="str">
        <f>IFERROR(IF($G467="Erikasutuses pind (muu)",Eksplikatsioon!AD467/SUM(Eksplikatsioon!$O467:'Eksplikatsioon'!$AG467),IF($G467="Erikasutuses pind (korrus)",IFERROR(SUMIFS($E:$E,$G:$G,"Ainukasutuses pind",$C:$C,"Üüritav pind",$H:$H,Y$3,$A:$A,$A467)/SUMIFS($E:$E,$G:$G,"Ainukasutuses pind",$C:$C,"Üüritav pind",$A:$A,$A467),0),IF($G467="Erikasutuses pind (hoone)",IFERROR(SUMIFS($E:$E,$G:$G,"Ainukasutuses pind",$C:$C,"Üüritav pind",$H:$H,Y$3)/SUMIFS($E:$E,$G:$G,"Ainukasutuses pind",$C:$C,"Üüritav pind"),0),""))),"")</f>
        <v/>
      </c>
      <c r="Z467" s="72" t="str">
        <f>IFERROR(IF($G467="Erikasutuses pind (muu)",Eksplikatsioon!AE467/SUM(Eksplikatsioon!$O467:'Eksplikatsioon'!$AG467),IF($G467="Erikasutuses pind (korrus)",IFERROR(SUMIFS($E:$E,$G:$G,"Ainukasutuses pind",$C:$C,"Üüritav pind",$H:$H,Z$3,$A:$A,$A467)/SUMIFS($E:$E,$G:$G,"Ainukasutuses pind",$C:$C,"Üüritav pind",$A:$A,$A467),0),IF($G467="Erikasutuses pind (hoone)",IFERROR(SUMIFS($E:$E,$G:$G,"Ainukasutuses pind",$C:$C,"Üüritav pind",$H:$H,Z$3)/SUMIFS($E:$E,$G:$G,"Ainukasutuses pind",$C:$C,"Üüritav pind"),0),""))),"")</f>
        <v/>
      </c>
      <c r="AA467" s="72" t="str">
        <f>IFERROR(IF($G467="Erikasutuses pind (muu)",Eksplikatsioon!AF467/SUM(Eksplikatsioon!$O467:'Eksplikatsioon'!$AG467),IF($G467="Erikasutuses pind (korrus)",IFERROR(SUMIFS($E:$E,$G:$G,"Ainukasutuses pind",$C:$C,"Üüritav pind",$H:$H,AA$3,$A:$A,$A467)/SUMIFS($E:$E,$G:$G,"Ainukasutuses pind",$C:$C,"Üüritav pind",$A:$A,$A467),0),IF($G467="Erikasutuses pind (hoone)",IFERROR(SUMIFS($E:$E,$G:$G,"Ainukasutuses pind",$C:$C,"Üüritav pind",$H:$H,AA$3)/SUMIFS($E:$E,$G:$G,"Ainukasutuses pind",$C:$C,"Üüritav pind"),0),""))),"")</f>
        <v/>
      </c>
      <c r="AB467" s="72" t="str">
        <f>IFERROR(IF($G467="Erikasutuses pind (muu)",Eksplikatsioon!AG467/SUM(Eksplikatsioon!$O467:'Eksplikatsioon'!$AG467),IF($G467="Erikasutuses pind (korrus)",IFERROR(SUMIFS($E:$E,$G:$G,"Ainukasutuses pind",$C:$C,"Üüritav pind",$H:$H,AB$3,$A:$A,$A467)/SUMIFS($E:$E,$G:$G,"Ainukasutuses pind",$C:$C,"Üüritav pind",$A:$A,$A467),0),IF($G467="Erikasutuses pind (hoone)",IFERROR(SUMIFS($E:$E,$G:$G,"Ainukasutuses pind",$C:$C,"Üüritav pind",$H:$H,AB$3)/SUMIFS($E:$E,$G:$G,"Ainukasutuses pind",$C:$C,"Üüritav pind"),0),""))),"")</f>
        <v/>
      </c>
      <c r="AC467" s="72" t="str">
        <f>IFERROR(IF($G467="Erikasutuses pind (muu)",$E467*J467,IFERROR($E467*J467/SUM($J467:$AB467)*(Eksplikatsioon!O467)/SUMPRODUCT($J467:$AB467,Eksplikatsioon!$O467:$AG467),"")),"")</f>
        <v/>
      </c>
      <c r="AD467" s="72" t="str">
        <f>IFERROR(IF($G467="Erikasutuses pind (muu)",$E467*K467,IFERROR($E467*K467/SUM($J467:$AB467)*(Eksplikatsioon!P467)/SUMPRODUCT($J467:$AB467,Eksplikatsioon!$O467:$AG467),"")),"")</f>
        <v/>
      </c>
      <c r="AE467" s="72" t="str">
        <f>IFERROR(IF($G467="Erikasutuses pind (muu)",$E467*L467,IFERROR($E467*L467/SUM($J467:$AB467)*(Eksplikatsioon!Q467)/SUMPRODUCT($J467:$AB467,Eksplikatsioon!$O467:$AG467),"")),"")</f>
        <v/>
      </c>
      <c r="AF467" s="72" t="str">
        <f>IFERROR(IF($G467="Erikasutuses pind (muu)",$E467*M467,IFERROR($E467*M467/SUM($J467:$AB467)*(Eksplikatsioon!R467)/SUMPRODUCT($J467:$AB467,Eksplikatsioon!$O467:$AG467),"")),"")</f>
        <v/>
      </c>
      <c r="AG467" s="72" t="str">
        <f>IFERROR(IF($G467="Erikasutuses pind (muu)",$E467*N467,IFERROR($E467*N467/SUM($J467:$AB467)*(Eksplikatsioon!S467)/SUMPRODUCT($J467:$AB467,Eksplikatsioon!$O467:$AG467),"")),"")</f>
        <v/>
      </c>
      <c r="AH467" s="72" t="str">
        <f>IFERROR(IF($G467="Erikasutuses pind (muu)",$E467*O467,IFERROR($E467*O467/SUM($J467:$AB467)*(Eksplikatsioon!T467)/SUMPRODUCT($J467:$AB467,Eksplikatsioon!$O467:$AG467),"")),"")</f>
        <v/>
      </c>
      <c r="AI467" s="72" t="str">
        <f>IFERROR(IF($G467="Erikasutuses pind (muu)",$E467*P467,IFERROR($E467*P467/SUM($J467:$AB467)*(Eksplikatsioon!U467)/SUMPRODUCT($J467:$AB467,Eksplikatsioon!$O467:$AG467),"")),"")</f>
        <v/>
      </c>
      <c r="AJ467" s="72" t="str">
        <f>IFERROR(IF($G467="Erikasutuses pind (muu)",$E467*Q467,IFERROR($E467*Q467/SUM($J467:$AB467)*(Eksplikatsioon!V467)/SUMPRODUCT($J467:$AB467,Eksplikatsioon!$O467:$AG467),"")),"")</f>
        <v/>
      </c>
      <c r="AK467" s="72" t="str">
        <f>IFERROR(IF($G467="Erikasutuses pind (muu)",$E467*R467,IFERROR($E467*R467/SUM($J467:$AB467)*(Eksplikatsioon!W467)/SUMPRODUCT($J467:$AB467,Eksplikatsioon!$O467:$AG467),"")),"")</f>
        <v/>
      </c>
      <c r="AL467" s="72" t="str">
        <f>IFERROR(IF($G467="Erikasutuses pind (muu)",$E467*S467,IFERROR($E467*S467/SUM($J467:$AB467)*(Eksplikatsioon!X467)/SUMPRODUCT($J467:$AB467,Eksplikatsioon!$O467:$AG467),"")),"")</f>
        <v/>
      </c>
      <c r="AM467" s="72" t="str">
        <f>IFERROR(IF($G467="Erikasutuses pind (muu)",$E467*T467,IFERROR($E467*T467/SUM($J467:$AB467)*(Eksplikatsioon!Y467)/SUMPRODUCT($J467:$AB467,Eksplikatsioon!$O467:$AG467),"")),"")</f>
        <v/>
      </c>
      <c r="AN467" s="72" t="str">
        <f>IFERROR(IF($G467="Erikasutuses pind (muu)",$E467*U467,IFERROR($E467*U467/SUM($J467:$AB467)*(Eksplikatsioon!Z467)/SUMPRODUCT($J467:$AB467,Eksplikatsioon!$O467:$AG467),"")),"")</f>
        <v/>
      </c>
      <c r="AO467" s="72" t="str">
        <f>IFERROR(IF($G467="Erikasutuses pind (muu)",$E467*V467,IFERROR($E467*V467/SUM($J467:$AB467)*(Eksplikatsioon!AA467)/SUMPRODUCT($J467:$AB467,Eksplikatsioon!$O467:$AG467),"")),"")</f>
        <v/>
      </c>
      <c r="AP467" s="72" t="str">
        <f>IFERROR(IF($G467="Erikasutuses pind (muu)",$E467*W467,IFERROR($E467*W467/SUM($J467:$AB467)*(Eksplikatsioon!AB467)/SUMPRODUCT($J467:$AB467,Eksplikatsioon!$O467:$AG467),"")),"")</f>
        <v/>
      </c>
      <c r="AQ467" s="72" t="str">
        <f>IFERROR(IF($G467="Erikasutuses pind (muu)",$E467*X467,IFERROR($E467*X467/SUM($J467:$AB467)*(Eksplikatsioon!AC467)/SUMPRODUCT($J467:$AB467,Eksplikatsioon!$O467:$AG467),"")),"")</f>
        <v/>
      </c>
      <c r="AR467" s="72" t="str">
        <f>IFERROR(IF($G467="Erikasutuses pind (muu)",$E467*Y467,IFERROR($E467*Y467/SUM($J467:$AB467)*(Eksplikatsioon!AD467)/SUMPRODUCT($J467:$AB467,Eksplikatsioon!$O467:$AG467),"")),"")</f>
        <v/>
      </c>
      <c r="AS467" s="72" t="str">
        <f>IFERROR(IF($G467="Erikasutuses pind (muu)",$E467*Z467,IFERROR($E467*Z467/SUM($J467:$AB467)*(Eksplikatsioon!AE467)/SUMPRODUCT($J467:$AB467,Eksplikatsioon!$O467:$AG467),"")),"")</f>
        <v/>
      </c>
      <c r="AT467" s="72" t="str">
        <f>IFERROR(IF($G467="Erikasutuses pind (muu)",$E467*AA467,IFERROR($E467*AA467/SUM($J467:$AB467)*(Eksplikatsioon!AF467)/SUMPRODUCT($J467:$AB467,Eksplikatsioon!$O467:$AG467),"")),"")</f>
        <v/>
      </c>
      <c r="AU467" s="72" t="str">
        <f>IFERROR(IF($G467="Erikasutuses pind (muu)",$E467*AB467,IFERROR($E467*AB467/SUM($J467:$AB467)*(Eksplikatsioon!AG467)/SUMPRODUCT($J467:$AB467,Eksplikatsioon!$O467:$AG467),"")),"")</f>
        <v/>
      </c>
    </row>
    <row r="468" spans="1:47" x14ac:dyDescent="0.25">
      <c r="A468" s="71" t="str">
        <f>IF(Eksplikatsioon!A468=0,"",Eksplikatsioon!A468)</f>
        <v/>
      </c>
      <c r="B468" s="71" t="str">
        <f>IF(Eksplikatsioon!B468=0,"",Eksplikatsioon!B468)</f>
        <v/>
      </c>
      <c r="C468" s="71" t="str">
        <f>IF(Eksplikatsioon!C468=0,"",Eksplikatsioon!C468)</f>
        <v/>
      </c>
      <c r="D468" s="71" t="str">
        <f>IF(Eksplikatsioon!D468=0,"",Eksplikatsioon!D468)</f>
        <v/>
      </c>
      <c r="E468" s="71" t="str">
        <f>IF(Eksplikatsioon!F468=0,"",Eksplikatsioon!F468)</f>
        <v/>
      </c>
      <c r="F468" s="71" t="str">
        <f>IF(Eksplikatsioon!H468=0,"",Eksplikatsioon!H468)</f>
        <v/>
      </c>
      <c r="G468" s="71" t="str">
        <f>IF(Eksplikatsioon!J468=0,"",Eksplikatsioon!J468)</f>
        <v/>
      </c>
      <c r="H468" s="71" t="str">
        <f>IF(Eksplikatsioon!K468=0,"",Eksplikatsioon!K468)</f>
        <v/>
      </c>
      <c r="I468" s="71" t="str">
        <f>IF(Eksplikatsioon!L468=0,"",Eksplikatsioon!L468)</f>
        <v/>
      </c>
      <c r="J468" s="72" t="str">
        <f>IFERROR(IF($G468="Erikasutuses pind (muu)",Eksplikatsioon!O468/SUM(Eksplikatsioon!$O468:'Eksplikatsioon'!$AG468),IF($G468="Erikasutuses pind (korrus)",IFERROR(SUMIFS($E:$E,$G:$G,"Ainukasutuses pind",$C:$C,"Üüritav pind",$H:$H,J$3,$A:$A,$A468)/SUMIFS($E:$E,$G:$G,"Ainukasutuses pind",$C:$C,"Üüritav pind",$A:$A,$A468),0),IF($G468="Erikasutuses pind (hoone)",IFERROR(SUMIFS($E:$E,$G:$G,"Ainukasutuses pind",$C:$C,"Üüritav pind",$H:$H,J$3)/SUMIFS($E:$E,$G:$G,"Ainukasutuses pind",$C:$C,"Üüritav pind"),0),""))),"")</f>
        <v/>
      </c>
      <c r="K468" s="72" t="str">
        <f>IFERROR(IF($G468="Erikasutuses pind (muu)",Eksplikatsioon!P468/SUM(Eksplikatsioon!$O468:'Eksplikatsioon'!$AG468),IF($G468="Erikasutuses pind (korrus)",IFERROR(SUMIFS($E:$E,$G:$G,"Ainukasutuses pind",$C:$C,"Üüritav pind",$H:$H,K$3,$A:$A,$A468)/SUMIFS($E:$E,$G:$G,"Ainukasutuses pind",$C:$C,"Üüritav pind",$A:$A,$A468),0),IF($G468="Erikasutuses pind (hoone)",IFERROR(SUMIFS($E:$E,$G:$G,"Ainukasutuses pind",$C:$C,"Üüritav pind",$H:$H,K$3)/SUMIFS($E:$E,$G:$G,"Ainukasutuses pind",$C:$C,"Üüritav pind"),0),""))),"")</f>
        <v/>
      </c>
      <c r="L468" s="72" t="str">
        <f>IFERROR(IF($G468="Erikasutuses pind (muu)",Eksplikatsioon!Q468/SUM(Eksplikatsioon!$O468:'Eksplikatsioon'!$AG468),IF($G468="Erikasutuses pind (korrus)",IFERROR(SUMIFS($E:$E,$G:$G,"Ainukasutuses pind",$C:$C,"Üüritav pind",$H:$H,L$3,$A:$A,$A468)/SUMIFS($E:$E,$G:$G,"Ainukasutuses pind",$C:$C,"Üüritav pind",$A:$A,$A468),0),IF($G468="Erikasutuses pind (hoone)",IFERROR(SUMIFS($E:$E,$G:$G,"Ainukasutuses pind",$C:$C,"Üüritav pind",$H:$H,L$3)/SUMIFS($E:$E,$G:$G,"Ainukasutuses pind",$C:$C,"Üüritav pind"),0),""))),"")</f>
        <v/>
      </c>
      <c r="M468" s="72" t="str">
        <f>IFERROR(IF($G468="Erikasutuses pind (muu)",Eksplikatsioon!R468/SUM(Eksplikatsioon!$O468:'Eksplikatsioon'!$AG468),IF($G468="Erikasutuses pind (korrus)",IFERROR(SUMIFS($E:$E,$G:$G,"Ainukasutuses pind",$C:$C,"Üüritav pind",$H:$H,M$3,$A:$A,$A468)/SUMIFS($E:$E,$G:$G,"Ainukasutuses pind",$C:$C,"Üüritav pind",$A:$A,$A468),0),IF($G468="Erikasutuses pind (hoone)",IFERROR(SUMIFS($E:$E,$G:$G,"Ainukasutuses pind",$C:$C,"Üüritav pind",$H:$H,M$3)/SUMIFS($E:$E,$G:$G,"Ainukasutuses pind",$C:$C,"Üüritav pind"),0),""))),"")</f>
        <v/>
      </c>
      <c r="N468" s="72" t="str">
        <f>IFERROR(IF($G468="Erikasutuses pind (muu)",Eksplikatsioon!S468/SUM(Eksplikatsioon!$O468:'Eksplikatsioon'!$AG468),IF($G468="Erikasutuses pind (korrus)",IFERROR(SUMIFS($E:$E,$G:$G,"Ainukasutuses pind",$C:$C,"Üüritav pind",$H:$H,N$3,$A:$A,$A468)/SUMIFS($E:$E,$G:$G,"Ainukasutuses pind",$C:$C,"Üüritav pind",$A:$A,$A468),0),IF($G468="Erikasutuses pind (hoone)",IFERROR(SUMIFS($E:$E,$G:$G,"Ainukasutuses pind",$C:$C,"Üüritav pind",$H:$H,N$3)/SUMIFS($E:$E,$G:$G,"Ainukasutuses pind",$C:$C,"Üüritav pind"),0),""))),"")</f>
        <v/>
      </c>
      <c r="O468" s="72" t="str">
        <f>IFERROR(IF($G468="Erikasutuses pind (muu)",Eksplikatsioon!T468/SUM(Eksplikatsioon!$O468:'Eksplikatsioon'!$AG468),IF($G468="Erikasutuses pind (korrus)",IFERROR(SUMIFS($E:$E,$G:$G,"Ainukasutuses pind",$C:$C,"Üüritav pind",$H:$H,O$3,$A:$A,$A468)/SUMIFS($E:$E,$G:$G,"Ainukasutuses pind",$C:$C,"Üüritav pind",$A:$A,$A468),0),IF($G468="Erikasutuses pind (hoone)",IFERROR(SUMIFS($E:$E,$G:$G,"Ainukasutuses pind",$C:$C,"Üüritav pind",$H:$H,O$3)/SUMIFS($E:$E,$G:$G,"Ainukasutuses pind",$C:$C,"Üüritav pind"),0),""))),"")</f>
        <v/>
      </c>
      <c r="P468" s="72" t="str">
        <f>IFERROR(IF($G468="Erikasutuses pind (muu)",Eksplikatsioon!U468/SUM(Eksplikatsioon!$O468:'Eksplikatsioon'!$AG468),IF($G468="Erikasutuses pind (korrus)",IFERROR(SUMIFS($E:$E,$G:$G,"Ainukasutuses pind",$C:$C,"Üüritav pind",$H:$H,P$3,$A:$A,$A468)/SUMIFS($E:$E,$G:$G,"Ainukasutuses pind",$C:$C,"Üüritav pind",$A:$A,$A468),0),IF($G468="Erikasutuses pind (hoone)",IFERROR(SUMIFS($E:$E,$G:$G,"Ainukasutuses pind",$C:$C,"Üüritav pind",$H:$H,P$3)/SUMIFS($E:$E,$G:$G,"Ainukasutuses pind",$C:$C,"Üüritav pind"),0),""))),"")</f>
        <v/>
      </c>
      <c r="Q468" s="72" t="str">
        <f>IFERROR(IF($G468="Erikasutuses pind (muu)",Eksplikatsioon!V468/SUM(Eksplikatsioon!$O468:'Eksplikatsioon'!$AG468),IF($G468="Erikasutuses pind (korrus)",IFERROR(SUMIFS($E:$E,$G:$G,"Ainukasutuses pind",$C:$C,"Üüritav pind",$H:$H,Q$3,$A:$A,$A468)/SUMIFS($E:$E,$G:$G,"Ainukasutuses pind",$C:$C,"Üüritav pind",$A:$A,$A468),0),IF($G468="Erikasutuses pind (hoone)",IFERROR(SUMIFS($E:$E,$G:$G,"Ainukasutuses pind",$C:$C,"Üüritav pind",$H:$H,Q$3)/SUMIFS($E:$E,$G:$G,"Ainukasutuses pind",$C:$C,"Üüritav pind"),0),""))),"")</f>
        <v/>
      </c>
      <c r="R468" s="72" t="str">
        <f>IFERROR(IF($G468="Erikasutuses pind (muu)",Eksplikatsioon!W468/SUM(Eksplikatsioon!$O468:'Eksplikatsioon'!$AG468),IF($G468="Erikasutuses pind (korrus)",IFERROR(SUMIFS($E:$E,$G:$G,"Ainukasutuses pind",$C:$C,"Üüritav pind",$H:$H,R$3,$A:$A,$A468)/SUMIFS($E:$E,$G:$G,"Ainukasutuses pind",$C:$C,"Üüritav pind",$A:$A,$A468),0),IF($G468="Erikasutuses pind (hoone)",IFERROR(SUMIFS($E:$E,$G:$G,"Ainukasutuses pind",$C:$C,"Üüritav pind",$H:$H,R$3)/SUMIFS($E:$E,$G:$G,"Ainukasutuses pind",$C:$C,"Üüritav pind"),0),""))),"")</f>
        <v/>
      </c>
      <c r="S468" s="72" t="str">
        <f>IFERROR(IF($G468="Erikasutuses pind (muu)",Eksplikatsioon!X468/SUM(Eksplikatsioon!$O468:'Eksplikatsioon'!$AG468),IF($G468="Erikasutuses pind (korrus)",IFERROR(SUMIFS($E:$E,$G:$G,"Ainukasutuses pind",$C:$C,"Üüritav pind",$H:$H,S$3,$A:$A,$A468)/SUMIFS($E:$E,$G:$G,"Ainukasutuses pind",$C:$C,"Üüritav pind",$A:$A,$A468),0),IF($G468="Erikasutuses pind (hoone)",IFERROR(SUMIFS($E:$E,$G:$G,"Ainukasutuses pind",$C:$C,"Üüritav pind",$H:$H,S$3)/SUMIFS($E:$E,$G:$G,"Ainukasutuses pind",$C:$C,"Üüritav pind"),0),""))),"")</f>
        <v/>
      </c>
      <c r="T468" s="72" t="str">
        <f>IFERROR(IF($G468="Erikasutuses pind (muu)",Eksplikatsioon!Y468/SUM(Eksplikatsioon!$O468:'Eksplikatsioon'!$AG468),IF($G468="Erikasutuses pind (korrus)",IFERROR(SUMIFS($E:$E,$G:$G,"Ainukasutuses pind",$C:$C,"Üüritav pind",$H:$H,T$3,$A:$A,$A468)/SUMIFS($E:$E,$G:$G,"Ainukasutuses pind",$C:$C,"Üüritav pind",$A:$A,$A468),0),IF($G468="Erikasutuses pind (hoone)",IFERROR(SUMIFS($E:$E,$G:$G,"Ainukasutuses pind",$C:$C,"Üüritav pind",$H:$H,T$3)/SUMIFS($E:$E,$G:$G,"Ainukasutuses pind",$C:$C,"Üüritav pind"),0),""))),"")</f>
        <v/>
      </c>
      <c r="U468" s="72" t="str">
        <f>IFERROR(IF($G468="Erikasutuses pind (muu)",Eksplikatsioon!Z468/SUM(Eksplikatsioon!$O468:'Eksplikatsioon'!$AG468),IF($G468="Erikasutuses pind (korrus)",IFERROR(SUMIFS($E:$E,$G:$G,"Ainukasutuses pind",$C:$C,"Üüritav pind",$H:$H,U$3,$A:$A,$A468)/SUMIFS($E:$E,$G:$G,"Ainukasutuses pind",$C:$C,"Üüritav pind",$A:$A,$A468),0),IF($G468="Erikasutuses pind (hoone)",IFERROR(SUMIFS($E:$E,$G:$G,"Ainukasutuses pind",$C:$C,"Üüritav pind",$H:$H,U$3)/SUMIFS($E:$E,$G:$G,"Ainukasutuses pind",$C:$C,"Üüritav pind"),0),""))),"")</f>
        <v/>
      </c>
      <c r="V468" s="72" t="str">
        <f>IFERROR(IF($G468="Erikasutuses pind (muu)",Eksplikatsioon!AA468/SUM(Eksplikatsioon!$O468:'Eksplikatsioon'!$AG468),IF($G468="Erikasutuses pind (korrus)",IFERROR(SUMIFS($E:$E,$G:$G,"Ainukasutuses pind",$C:$C,"Üüritav pind",$H:$H,V$3,$A:$A,$A468)/SUMIFS($E:$E,$G:$G,"Ainukasutuses pind",$C:$C,"Üüritav pind",$A:$A,$A468),0),IF($G468="Erikasutuses pind (hoone)",IFERROR(SUMIFS($E:$E,$G:$G,"Ainukasutuses pind",$C:$C,"Üüritav pind",$H:$H,V$3)/SUMIFS($E:$E,$G:$G,"Ainukasutuses pind",$C:$C,"Üüritav pind"),0),""))),"")</f>
        <v/>
      </c>
      <c r="W468" s="72" t="str">
        <f>IFERROR(IF($G468="Erikasutuses pind (muu)",Eksplikatsioon!AB468/SUM(Eksplikatsioon!$O468:'Eksplikatsioon'!$AG468),IF($G468="Erikasutuses pind (korrus)",IFERROR(SUMIFS($E:$E,$G:$G,"Ainukasutuses pind",$C:$C,"Üüritav pind",$H:$H,W$3,$A:$A,$A468)/SUMIFS($E:$E,$G:$G,"Ainukasutuses pind",$C:$C,"Üüritav pind",$A:$A,$A468),0),IF($G468="Erikasutuses pind (hoone)",IFERROR(SUMIFS($E:$E,$G:$G,"Ainukasutuses pind",$C:$C,"Üüritav pind",$H:$H,W$3)/SUMIFS($E:$E,$G:$G,"Ainukasutuses pind",$C:$C,"Üüritav pind"),0),""))),"")</f>
        <v/>
      </c>
      <c r="X468" s="72" t="str">
        <f>IFERROR(IF($G468="Erikasutuses pind (muu)",Eksplikatsioon!AC468/SUM(Eksplikatsioon!$O468:'Eksplikatsioon'!$AG468),IF($G468="Erikasutuses pind (korrus)",IFERROR(SUMIFS($E:$E,$G:$G,"Ainukasutuses pind",$C:$C,"Üüritav pind",$H:$H,X$3,$A:$A,$A468)/SUMIFS($E:$E,$G:$G,"Ainukasutuses pind",$C:$C,"Üüritav pind",$A:$A,$A468),0),IF($G468="Erikasutuses pind (hoone)",IFERROR(SUMIFS($E:$E,$G:$G,"Ainukasutuses pind",$C:$C,"Üüritav pind",$H:$H,X$3)/SUMIFS($E:$E,$G:$G,"Ainukasutuses pind",$C:$C,"Üüritav pind"),0),""))),"")</f>
        <v/>
      </c>
      <c r="Y468" s="72" t="str">
        <f>IFERROR(IF($G468="Erikasutuses pind (muu)",Eksplikatsioon!AD468/SUM(Eksplikatsioon!$O468:'Eksplikatsioon'!$AG468),IF($G468="Erikasutuses pind (korrus)",IFERROR(SUMIFS($E:$E,$G:$G,"Ainukasutuses pind",$C:$C,"Üüritav pind",$H:$H,Y$3,$A:$A,$A468)/SUMIFS($E:$E,$G:$G,"Ainukasutuses pind",$C:$C,"Üüritav pind",$A:$A,$A468),0),IF($G468="Erikasutuses pind (hoone)",IFERROR(SUMIFS($E:$E,$G:$G,"Ainukasutuses pind",$C:$C,"Üüritav pind",$H:$H,Y$3)/SUMIFS($E:$E,$G:$G,"Ainukasutuses pind",$C:$C,"Üüritav pind"),0),""))),"")</f>
        <v/>
      </c>
      <c r="Z468" s="72" t="str">
        <f>IFERROR(IF($G468="Erikasutuses pind (muu)",Eksplikatsioon!AE468/SUM(Eksplikatsioon!$O468:'Eksplikatsioon'!$AG468),IF($G468="Erikasutuses pind (korrus)",IFERROR(SUMIFS($E:$E,$G:$G,"Ainukasutuses pind",$C:$C,"Üüritav pind",$H:$H,Z$3,$A:$A,$A468)/SUMIFS($E:$E,$G:$G,"Ainukasutuses pind",$C:$C,"Üüritav pind",$A:$A,$A468),0),IF($G468="Erikasutuses pind (hoone)",IFERROR(SUMIFS($E:$E,$G:$G,"Ainukasutuses pind",$C:$C,"Üüritav pind",$H:$H,Z$3)/SUMIFS($E:$E,$G:$G,"Ainukasutuses pind",$C:$C,"Üüritav pind"),0),""))),"")</f>
        <v/>
      </c>
      <c r="AA468" s="72" t="str">
        <f>IFERROR(IF($G468="Erikasutuses pind (muu)",Eksplikatsioon!AF468/SUM(Eksplikatsioon!$O468:'Eksplikatsioon'!$AG468),IF($G468="Erikasutuses pind (korrus)",IFERROR(SUMIFS($E:$E,$G:$G,"Ainukasutuses pind",$C:$C,"Üüritav pind",$H:$H,AA$3,$A:$A,$A468)/SUMIFS($E:$E,$G:$G,"Ainukasutuses pind",$C:$C,"Üüritav pind",$A:$A,$A468),0),IF($G468="Erikasutuses pind (hoone)",IFERROR(SUMIFS($E:$E,$G:$G,"Ainukasutuses pind",$C:$C,"Üüritav pind",$H:$H,AA$3)/SUMIFS($E:$E,$G:$G,"Ainukasutuses pind",$C:$C,"Üüritav pind"),0),""))),"")</f>
        <v/>
      </c>
      <c r="AB468" s="72" t="str">
        <f>IFERROR(IF($G468="Erikasutuses pind (muu)",Eksplikatsioon!AG468/SUM(Eksplikatsioon!$O468:'Eksplikatsioon'!$AG468),IF($G468="Erikasutuses pind (korrus)",IFERROR(SUMIFS($E:$E,$G:$G,"Ainukasutuses pind",$C:$C,"Üüritav pind",$H:$H,AB$3,$A:$A,$A468)/SUMIFS($E:$E,$G:$G,"Ainukasutuses pind",$C:$C,"Üüritav pind",$A:$A,$A468),0),IF($G468="Erikasutuses pind (hoone)",IFERROR(SUMIFS($E:$E,$G:$G,"Ainukasutuses pind",$C:$C,"Üüritav pind",$H:$H,AB$3)/SUMIFS($E:$E,$G:$G,"Ainukasutuses pind",$C:$C,"Üüritav pind"),0),""))),"")</f>
        <v/>
      </c>
      <c r="AC468" s="72" t="str">
        <f>IFERROR(IF($G468="Erikasutuses pind (muu)",$E468*J468,IFERROR($E468*J468/SUM($J468:$AB468)*(Eksplikatsioon!O468)/SUMPRODUCT($J468:$AB468,Eksplikatsioon!$O468:$AG468),"")),"")</f>
        <v/>
      </c>
      <c r="AD468" s="72" t="str">
        <f>IFERROR(IF($G468="Erikasutuses pind (muu)",$E468*K468,IFERROR($E468*K468/SUM($J468:$AB468)*(Eksplikatsioon!P468)/SUMPRODUCT($J468:$AB468,Eksplikatsioon!$O468:$AG468),"")),"")</f>
        <v/>
      </c>
      <c r="AE468" s="72" t="str">
        <f>IFERROR(IF($G468="Erikasutuses pind (muu)",$E468*L468,IFERROR($E468*L468/SUM($J468:$AB468)*(Eksplikatsioon!Q468)/SUMPRODUCT($J468:$AB468,Eksplikatsioon!$O468:$AG468),"")),"")</f>
        <v/>
      </c>
      <c r="AF468" s="72" t="str">
        <f>IFERROR(IF($G468="Erikasutuses pind (muu)",$E468*M468,IFERROR($E468*M468/SUM($J468:$AB468)*(Eksplikatsioon!R468)/SUMPRODUCT($J468:$AB468,Eksplikatsioon!$O468:$AG468),"")),"")</f>
        <v/>
      </c>
      <c r="AG468" s="72" t="str">
        <f>IFERROR(IF($G468="Erikasutuses pind (muu)",$E468*N468,IFERROR($E468*N468/SUM($J468:$AB468)*(Eksplikatsioon!S468)/SUMPRODUCT($J468:$AB468,Eksplikatsioon!$O468:$AG468),"")),"")</f>
        <v/>
      </c>
      <c r="AH468" s="72" t="str">
        <f>IFERROR(IF($G468="Erikasutuses pind (muu)",$E468*O468,IFERROR($E468*O468/SUM($J468:$AB468)*(Eksplikatsioon!T468)/SUMPRODUCT($J468:$AB468,Eksplikatsioon!$O468:$AG468),"")),"")</f>
        <v/>
      </c>
      <c r="AI468" s="72" t="str">
        <f>IFERROR(IF($G468="Erikasutuses pind (muu)",$E468*P468,IFERROR($E468*P468/SUM($J468:$AB468)*(Eksplikatsioon!U468)/SUMPRODUCT($J468:$AB468,Eksplikatsioon!$O468:$AG468),"")),"")</f>
        <v/>
      </c>
      <c r="AJ468" s="72" t="str">
        <f>IFERROR(IF($G468="Erikasutuses pind (muu)",$E468*Q468,IFERROR($E468*Q468/SUM($J468:$AB468)*(Eksplikatsioon!V468)/SUMPRODUCT($J468:$AB468,Eksplikatsioon!$O468:$AG468),"")),"")</f>
        <v/>
      </c>
      <c r="AK468" s="72" t="str">
        <f>IFERROR(IF($G468="Erikasutuses pind (muu)",$E468*R468,IFERROR($E468*R468/SUM($J468:$AB468)*(Eksplikatsioon!W468)/SUMPRODUCT($J468:$AB468,Eksplikatsioon!$O468:$AG468),"")),"")</f>
        <v/>
      </c>
      <c r="AL468" s="72" t="str">
        <f>IFERROR(IF($G468="Erikasutuses pind (muu)",$E468*S468,IFERROR($E468*S468/SUM($J468:$AB468)*(Eksplikatsioon!X468)/SUMPRODUCT($J468:$AB468,Eksplikatsioon!$O468:$AG468),"")),"")</f>
        <v/>
      </c>
      <c r="AM468" s="72" t="str">
        <f>IFERROR(IF($G468="Erikasutuses pind (muu)",$E468*T468,IFERROR($E468*T468/SUM($J468:$AB468)*(Eksplikatsioon!Y468)/SUMPRODUCT($J468:$AB468,Eksplikatsioon!$O468:$AG468),"")),"")</f>
        <v/>
      </c>
      <c r="AN468" s="72" t="str">
        <f>IFERROR(IF($G468="Erikasutuses pind (muu)",$E468*U468,IFERROR($E468*U468/SUM($J468:$AB468)*(Eksplikatsioon!Z468)/SUMPRODUCT($J468:$AB468,Eksplikatsioon!$O468:$AG468),"")),"")</f>
        <v/>
      </c>
      <c r="AO468" s="72" t="str">
        <f>IFERROR(IF($G468="Erikasutuses pind (muu)",$E468*V468,IFERROR($E468*V468/SUM($J468:$AB468)*(Eksplikatsioon!AA468)/SUMPRODUCT($J468:$AB468,Eksplikatsioon!$O468:$AG468),"")),"")</f>
        <v/>
      </c>
      <c r="AP468" s="72" t="str">
        <f>IFERROR(IF($G468="Erikasutuses pind (muu)",$E468*W468,IFERROR($E468*W468/SUM($J468:$AB468)*(Eksplikatsioon!AB468)/SUMPRODUCT($J468:$AB468,Eksplikatsioon!$O468:$AG468),"")),"")</f>
        <v/>
      </c>
      <c r="AQ468" s="72" t="str">
        <f>IFERROR(IF($G468="Erikasutuses pind (muu)",$E468*X468,IFERROR($E468*X468/SUM($J468:$AB468)*(Eksplikatsioon!AC468)/SUMPRODUCT($J468:$AB468,Eksplikatsioon!$O468:$AG468),"")),"")</f>
        <v/>
      </c>
      <c r="AR468" s="72" t="str">
        <f>IFERROR(IF($G468="Erikasutuses pind (muu)",$E468*Y468,IFERROR($E468*Y468/SUM($J468:$AB468)*(Eksplikatsioon!AD468)/SUMPRODUCT($J468:$AB468,Eksplikatsioon!$O468:$AG468),"")),"")</f>
        <v/>
      </c>
      <c r="AS468" s="72" t="str">
        <f>IFERROR(IF($G468="Erikasutuses pind (muu)",$E468*Z468,IFERROR($E468*Z468/SUM($J468:$AB468)*(Eksplikatsioon!AE468)/SUMPRODUCT($J468:$AB468,Eksplikatsioon!$O468:$AG468),"")),"")</f>
        <v/>
      </c>
      <c r="AT468" s="72" t="str">
        <f>IFERROR(IF($G468="Erikasutuses pind (muu)",$E468*AA468,IFERROR($E468*AA468/SUM($J468:$AB468)*(Eksplikatsioon!AF468)/SUMPRODUCT($J468:$AB468,Eksplikatsioon!$O468:$AG468),"")),"")</f>
        <v/>
      </c>
      <c r="AU468" s="72" t="str">
        <f>IFERROR(IF($G468="Erikasutuses pind (muu)",$E468*AB468,IFERROR($E468*AB468/SUM($J468:$AB468)*(Eksplikatsioon!AG468)/SUMPRODUCT($J468:$AB468,Eksplikatsioon!$O468:$AG468),"")),"")</f>
        <v/>
      </c>
    </row>
    <row r="469" spans="1:47" x14ac:dyDescent="0.25">
      <c r="A469" s="71" t="str">
        <f>IF(Eksplikatsioon!A469=0,"",Eksplikatsioon!A469)</f>
        <v/>
      </c>
      <c r="B469" s="71" t="str">
        <f>IF(Eksplikatsioon!B469=0,"",Eksplikatsioon!B469)</f>
        <v/>
      </c>
      <c r="C469" s="71" t="str">
        <f>IF(Eksplikatsioon!C469=0,"",Eksplikatsioon!C469)</f>
        <v/>
      </c>
      <c r="D469" s="71" t="str">
        <f>IF(Eksplikatsioon!D469=0,"",Eksplikatsioon!D469)</f>
        <v/>
      </c>
      <c r="E469" s="71" t="str">
        <f>IF(Eksplikatsioon!F469=0,"",Eksplikatsioon!F469)</f>
        <v/>
      </c>
      <c r="F469" s="71" t="str">
        <f>IF(Eksplikatsioon!H469=0,"",Eksplikatsioon!H469)</f>
        <v/>
      </c>
      <c r="G469" s="71" t="str">
        <f>IF(Eksplikatsioon!J469=0,"",Eksplikatsioon!J469)</f>
        <v/>
      </c>
      <c r="H469" s="71" t="str">
        <f>IF(Eksplikatsioon!K469=0,"",Eksplikatsioon!K469)</f>
        <v/>
      </c>
      <c r="I469" s="71" t="str">
        <f>IF(Eksplikatsioon!L469=0,"",Eksplikatsioon!L469)</f>
        <v/>
      </c>
      <c r="J469" s="72" t="str">
        <f>IFERROR(IF($G469="Erikasutuses pind (muu)",Eksplikatsioon!O469/SUM(Eksplikatsioon!$O469:'Eksplikatsioon'!$AG469),IF($G469="Erikasutuses pind (korrus)",IFERROR(SUMIFS($E:$E,$G:$G,"Ainukasutuses pind",$C:$C,"Üüritav pind",$H:$H,J$3,$A:$A,$A469)/SUMIFS($E:$E,$G:$G,"Ainukasutuses pind",$C:$C,"Üüritav pind",$A:$A,$A469),0),IF($G469="Erikasutuses pind (hoone)",IFERROR(SUMIFS($E:$E,$G:$G,"Ainukasutuses pind",$C:$C,"Üüritav pind",$H:$H,J$3)/SUMIFS($E:$E,$G:$G,"Ainukasutuses pind",$C:$C,"Üüritav pind"),0),""))),"")</f>
        <v/>
      </c>
      <c r="K469" s="72" t="str">
        <f>IFERROR(IF($G469="Erikasutuses pind (muu)",Eksplikatsioon!P469/SUM(Eksplikatsioon!$O469:'Eksplikatsioon'!$AG469),IF($G469="Erikasutuses pind (korrus)",IFERROR(SUMIFS($E:$E,$G:$G,"Ainukasutuses pind",$C:$C,"Üüritav pind",$H:$H,K$3,$A:$A,$A469)/SUMIFS($E:$E,$G:$G,"Ainukasutuses pind",$C:$C,"Üüritav pind",$A:$A,$A469),0),IF($G469="Erikasutuses pind (hoone)",IFERROR(SUMIFS($E:$E,$G:$G,"Ainukasutuses pind",$C:$C,"Üüritav pind",$H:$H,K$3)/SUMIFS($E:$E,$G:$G,"Ainukasutuses pind",$C:$C,"Üüritav pind"),0),""))),"")</f>
        <v/>
      </c>
      <c r="L469" s="72" t="str">
        <f>IFERROR(IF($G469="Erikasutuses pind (muu)",Eksplikatsioon!Q469/SUM(Eksplikatsioon!$O469:'Eksplikatsioon'!$AG469),IF($G469="Erikasutuses pind (korrus)",IFERROR(SUMIFS($E:$E,$G:$G,"Ainukasutuses pind",$C:$C,"Üüritav pind",$H:$H,L$3,$A:$A,$A469)/SUMIFS($E:$E,$G:$G,"Ainukasutuses pind",$C:$C,"Üüritav pind",$A:$A,$A469),0),IF($G469="Erikasutuses pind (hoone)",IFERROR(SUMIFS($E:$E,$G:$G,"Ainukasutuses pind",$C:$C,"Üüritav pind",$H:$H,L$3)/SUMIFS($E:$E,$G:$G,"Ainukasutuses pind",$C:$C,"Üüritav pind"),0),""))),"")</f>
        <v/>
      </c>
      <c r="M469" s="72" t="str">
        <f>IFERROR(IF($G469="Erikasutuses pind (muu)",Eksplikatsioon!R469/SUM(Eksplikatsioon!$O469:'Eksplikatsioon'!$AG469),IF($G469="Erikasutuses pind (korrus)",IFERROR(SUMIFS($E:$E,$G:$G,"Ainukasutuses pind",$C:$C,"Üüritav pind",$H:$H,M$3,$A:$A,$A469)/SUMIFS($E:$E,$G:$G,"Ainukasutuses pind",$C:$C,"Üüritav pind",$A:$A,$A469),0),IF($G469="Erikasutuses pind (hoone)",IFERROR(SUMIFS($E:$E,$G:$G,"Ainukasutuses pind",$C:$C,"Üüritav pind",$H:$H,M$3)/SUMIFS($E:$E,$G:$G,"Ainukasutuses pind",$C:$C,"Üüritav pind"),0),""))),"")</f>
        <v/>
      </c>
      <c r="N469" s="72" t="str">
        <f>IFERROR(IF($G469="Erikasutuses pind (muu)",Eksplikatsioon!S469/SUM(Eksplikatsioon!$O469:'Eksplikatsioon'!$AG469),IF($G469="Erikasutuses pind (korrus)",IFERROR(SUMIFS($E:$E,$G:$G,"Ainukasutuses pind",$C:$C,"Üüritav pind",$H:$H,N$3,$A:$A,$A469)/SUMIFS($E:$E,$G:$G,"Ainukasutuses pind",$C:$C,"Üüritav pind",$A:$A,$A469),0),IF($G469="Erikasutuses pind (hoone)",IFERROR(SUMIFS($E:$E,$G:$G,"Ainukasutuses pind",$C:$C,"Üüritav pind",$H:$H,N$3)/SUMIFS($E:$E,$G:$G,"Ainukasutuses pind",$C:$C,"Üüritav pind"),0),""))),"")</f>
        <v/>
      </c>
      <c r="O469" s="72" t="str">
        <f>IFERROR(IF($G469="Erikasutuses pind (muu)",Eksplikatsioon!T469/SUM(Eksplikatsioon!$O469:'Eksplikatsioon'!$AG469),IF($G469="Erikasutuses pind (korrus)",IFERROR(SUMIFS($E:$E,$G:$G,"Ainukasutuses pind",$C:$C,"Üüritav pind",$H:$H,O$3,$A:$A,$A469)/SUMIFS($E:$E,$G:$G,"Ainukasutuses pind",$C:$C,"Üüritav pind",$A:$A,$A469),0),IF($G469="Erikasutuses pind (hoone)",IFERROR(SUMIFS($E:$E,$G:$G,"Ainukasutuses pind",$C:$C,"Üüritav pind",$H:$H,O$3)/SUMIFS($E:$E,$G:$G,"Ainukasutuses pind",$C:$C,"Üüritav pind"),0),""))),"")</f>
        <v/>
      </c>
      <c r="P469" s="72" t="str">
        <f>IFERROR(IF($G469="Erikasutuses pind (muu)",Eksplikatsioon!U469/SUM(Eksplikatsioon!$O469:'Eksplikatsioon'!$AG469),IF($G469="Erikasutuses pind (korrus)",IFERROR(SUMIFS($E:$E,$G:$G,"Ainukasutuses pind",$C:$C,"Üüritav pind",$H:$H,P$3,$A:$A,$A469)/SUMIFS($E:$E,$G:$G,"Ainukasutuses pind",$C:$C,"Üüritav pind",$A:$A,$A469),0),IF($G469="Erikasutuses pind (hoone)",IFERROR(SUMIFS($E:$E,$G:$G,"Ainukasutuses pind",$C:$C,"Üüritav pind",$H:$H,P$3)/SUMIFS($E:$E,$G:$G,"Ainukasutuses pind",$C:$C,"Üüritav pind"),0),""))),"")</f>
        <v/>
      </c>
      <c r="Q469" s="72" t="str">
        <f>IFERROR(IF($G469="Erikasutuses pind (muu)",Eksplikatsioon!V469/SUM(Eksplikatsioon!$O469:'Eksplikatsioon'!$AG469),IF($G469="Erikasutuses pind (korrus)",IFERROR(SUMIFS($E:$E,$G:$G,"Ainukasutuses pind",$C:$C,"Üüritav pind",$H:$H,Q$3,$A:$A,$A469)/SUMIFS($E:$E,$G:$G,"Ainukasutuses pind",$C:$C,"Üüritav pind",$A:$A,$A469),0),IF($G469="Erikasutuses pind (hoone)",IFERROR(SUMIFS($E:$E,$G:$G,"Ainukasutuses pind",$C:$C,"Üüritav pind",$H:$H,Q$3)/SUMIFS($E:$E,$G:$G,"Ainukasutuses pind",$C:$C,"Üüritav pind"),0),""))),"")</f>
        <v/>
      </c>
      <c r="R469" s="72" t="str">
        <f>IFERROR(IF($G469="Erikasutuses pind (muu)",Eksplikatsioon!W469/SUM(Eksplikatsioon!$O469:'Eksplikatsioon'!$AG469),IF($G469="Erikasutuses pind (korrus)",IFERROR(SUMIFS($E:$E,$G:$G,"Ainukasutuses pind",$C:$C,"Üüritav pind",$H:$H,R$3,$A:$A,$A469)/SUMIFS($E:$E,$G:$G,"Ainukasutuses pind",$C:$C,"Üüritav pind",$A:$A,$A469),0),IF($G469="Erikasutuses pind (hoone)",IFERROR(SUMIFS($E:$E,$G:$G,"Ainukasutuses pind",$C:$C,"Üüritav pind",$H:$H,R$3)/SUMIFS($E:$E,$G:$G,"Ainukasutuses pind",$C:$C,"Üüritav pind"),0),""))),"")</f>
        <v/>
      </c>
      <c r="S469" s="72" t="str">
        <f>IFERROR(IF($G469="Erikasutuses pind (muu)",Eksplikatsioon!X469/SUM(Eksplikatsioon!$O469:'Eksplikatsioon'!$AG469),IF($G469="Erikasutuses pind (korrus)",IFERROR(SUMIFS($E:$E,$G:$G,"Ainukasutuses pind",$C:$C,"Üüritav pind",$H:$H,S$3,$A:$A,$A469)/SUMIFS($E:$E,$G:$G,"Ainukasutuses pind",$C:$C,"Üüritav pind",$A:$A,$A469),0),IF($G469="Erikasutuses pind (hoone)",IFERROR(SUMIFS($E:$E,$G:$G,"Ainukasutuses pind",$C:$C,"Üüritav pind",$H:$H,S$3)/SUMIFS($E:$E,$G:$G,"Ainukasutuses pind",$C:$C,"Üüritav pind"),0),""))),"")</f>
        <v/>
      </c>
      <c r="T469" s="72" t="str">
        <f>IFERROR(IF($G469="Erikasutuses pind (muu)",Eksplikatsioon!Y469/SUM(Eksplikatsioon!$O469:'Eksplikatsioon'!$AG469),IF($G469="Erikasutuses pind (korrus)",IFERROR(SUMIFS($E:$E,$G:$G,"Ainukasutuses pind",$C:$C,"Üüritav pind",$H:$H,T$3,$A:$A,$A469)/SUMIFS($E:$E,$G:$G,"Ainukasutuses pind",$C:$C,"Üüritav pind",$A:$A,$A469),0),IF($G469="Erikasutuses pind (hoone)",IFERROR(SUMIFS($E:$E,$G:$G,"Ainukasutuses pind",$C:$C,"Üüritav pind",$H:$H,T$3)/SUMIFS($E:$E,$G:$G,"Ainukasutuses pind",$C:$C,"Üüritav pind"),0),""))),"")</f>
        <v/>
      </c>
      <c r="U469" s="72" t="str">
        <f>IFERROR(IF($G469="Erikasutuses pind (muu)",Eksplikatsioon!Z469/SUM(Eksplikatsioon!$O469:'Eksplikatsioon'!$AG469),IF($G469="Erikasutuses pind (korrus)",IFERROR(SUMIFS($E:$E,$G:$G,"Ainukasutuses pind",$C:$C,"Üüritav pind",$H:$H,U$3,$A:$A,$A469)/SUMIFS($E:$E,$G:$G,"Ainukasutuses pind",$C:$C,"Üüritav pind",$A:$A,$A469),0),IF($G469="Erikasutuses pind (hoone)",IFERROR(SUMIFS($E:$E,$G:$G,"Ainukasutuses pind",$C:$C,"Üüritav pind",$H:$H,U$3)/SUMIFS($E:$E,$G:$G,"Ainukasutuses pind",$C:$C,"Üüritav pind"),0),""))),"")</f>
        <v/>
      </c>
      <c r="V469" s="72" t="str">
        <f>IFERROR(IF($G469="Erikasutuses pind (muu)",Eksplikatsioon!AA469/SUM(Eksplikatsioon!$O469:'Eksplikatsioon'!$AG469),IF($G469="Erikasutuses pind (korrus)",IFERROR(SUMIFS($E:$E,$G:$G,"Ainukasutuses pind",$C:$C,"Üüritav pind",$H:$H,V$3,$A:$A,$A469)/SUMIFS($E:$E,$G:$G,"Ainukasutuses pind",$C:$C,"Üüritav pind",$A:$A,$A469),0),IF($G469="Erikasutuses pind (hoone)",IFERROR(SUMIFS($E:$E,$G:$G,"Ainukasutuses pind",$C:$C,"Üüritav pind",$H:$H,V$3)/SUMIFS($E:$E,$G:$G,"Ainukasutuses pind",$C:$C,"Üüritav pind"),0),""))),"")</f>
        <v/>
      </c>
      <c r="W469" s="72" t="str">
        <f>IFERROR(IF($G469="Erikasutuses pind (muu)",Eksplikatsioon!AB469/SUM(Eksplikatsioon!$O469:'Eksplikatsioon'!$AG469),IF($G469="Erikasutuses pind (korrus)",IFERROR(SUMIFS($E:$E,$G:$G,"Ainukasutuses pind",$C:$C,"Üüritav pind",$H:$H,W$3,$A:$A,$A469)/SUMIFS($E:$E,$G:$G,"Ainukasutuses pind",$C:$C,"Üüritav pind",$A:$A,$A469),0),IF($G469="Erikasutuses pind (hoone)",IFERROR(SUMIFS($E:$E,$G:$G,"Ainukasutuses pind",$C:$C,"Üüritav pind",$H:$H,W$3)/SUMIFS($E:$E,$G:$G,"Ainukasutuses pind",$C:$C,"Üüritav pind"),0),""))),"")</f>
        <v/>
      </c>
      <c r="X469" s="72" t="str">
        <f>IFERROR(IF($G469="Erikasutuses pind (muu)",Eksplikatsioon!AC469/SUM(Eksplikatsioon!$O469:'Eksplikatsioon'!$AG469),IF($G469="Erikasutuses pind (korrus)",IFERROR(SUMIFS($E:$E,$G:$G,"Ainukasutuses pind",$C:$C,"Üüritav pind",$H:$H,X$3,$A:$A,$A469)/SUMIFS($E:$E,$G:$G,"Ainukasutuses pind",$C:$C,"Üüritav pind",$A:$A,$A469),0),IF($G469="Erikasutuses pind (hoone)",IFERROR(SUMIFS($E:$E,$G:$G,"Ainukasutuses pind",$C:$C,"Üüritav pind",$H:$H,X$3)/SUMIFS($E:$E,$G:$G,"Ainukasutuses pind",$C:$C,"Üüritav pind"),0),""))),"")</f>
        <v/>
      </c>
      <c r="Y469" s="72" t="str">
        <f>IFERROR(IF($G469="Erikasutuses pind (muu)",Eksplikatsioon!AD469/SUM(Eksplikatsioon!$O469:'Eksplikatsioon'!$AG469),IF($G469="Erikasutuses pind (korrus)",IFERROR(SUMIFS($E:$E,$G:$G,"Ainukasutuses pind",$C:$C,"Üüritav pind",$H:$H,Y$3,$A:$A,$A469)/SUMIFS($E:$E,$G:$G,"Ainukasutuses pind",$C:$C,"Üüritav pind",$A:$A,$A469),0),IF($G469="Erikasutuses pind (hoone)",IFERROR(SUMIFS($E:$E,$G:$G,"Ainukasutuses pind",$C:$C,"Üüritav pind",$H:$H,Y$3)/SUMIFS($E:$E,$G:$G,"Ainukasutuses pind",$C:$C,"Üüritav pind"),0),""))),"")</f>
        <v/>
      </c>
      <c r="Z469" s="72" t="str">
        <f>IFERROR(IF($G469="Erikasutuses pind (muu)",Eksplikatsioon!AE469/SUM(Eksplikatsioon!$O469:'Eksplikatsioon'!$AG469),IF($G469="Erikasutuses pind (korrus)",IFERROR(SUMIFS($E:$E,$G:$G,"Ainukasutuses pind",$C:$C,"Üüritav pind",$H:$H,Z$3,$A:$A,$A469)/SUMIFS($E:$E,$G:$G,"Ainukasutuses pind",$C:$C,"Üüritav pind",$A:$A,$A469),0),IF($G469="Erikasutuses pind (hoone)",IFERROR(SUMIFS($E:$E,$G:$G,"Ainukasutuses pind",$C:$C,"Üüritav pind",$H:$H,Z$3)/SUMIFS($E:$E,$G:$G,"Ainukasutuses pind",$C:$C,"Üüritav pind"),0),""))),"")</f>
        <v/>
      </c>
      <c r="AA469" s="72" t="str">
        <f>IFERROR(IF($G469="Erikasutuses pind (muu)",Eksplikatsioon!AF469/SUM(Eksplikatsioon!$O469:'Eksplikatsioon'!$AG469),IF($G469="Erikasutuses pind (korrus)",IFERROR(SUMIFS($E:$E,$G:$G,"Ainukasutuses pind",$C:$C,"Üüritav pind",$H:$H,AA$3,$A:$A,$A469)/SUMIFS($E:$E,$G:$G,"Ainukasutuses pind",$C:$C,"Üüritav pind",$A:$A,$A469),0),IF($G469="Erikasutuses pind (hoone)",IFERROR(SUMIFS($E:$E,$G:$G,"Ainukasutuses pind",$C:$C,"Üüritav pind",$H:$H,AA$3)/SUMIFS($E:$E,$G:$G,"Ainukasutuses pind",$C:$C,"Üüritav pind"),0),""))),"")</f>
        <v/>
      </c>
      <c r="AB469" s="72" t="str">
        <f>IFERROR(IF($G469="Erikasutuses pind (muu)",Eksplikatsioon!AG469/SUM(Eksplikatsioon!$O469:'Eksplikatsioon'!$AG469),IF($G469="Erikasutuses pind (korrus)",IFERROR(SUMIFS($E:$E,$G:$G,"Ainukasutuses pind",$C:$C,"Üüritav pind",$H:$H,AB$3,$A:$A,$A469)/SUMIFS($E:$E,$G:$G,"Ainukasutuses pind",$C:$C,"Üüritav pind",$A:$A,$A469),0),IF($G469="Erikasutuses pind (hoone)",IFERROR(SUMIFS($E:$E,$G:$G,"Ainukasutuses pind",$C:$C,"Üüritav pind",$H:$H,AB$3)/SUMIFS($E:$E,$G:$G,"Ainukasutuses pind",$C:$C,"Üüritav pind"),0),""))),"")</f>
        <v/>
      </c>
      <c r="AC469" s="72" t="str">
        <f>IFERROR(IF($G469="Erikasutuses pind (muu)",$E469*J469,IFERROR($E469*J469/SUM($J469:$AB469)*(Eksplikatsioon!O469)/SUMPRODUCT($J469:$AB469,Eksplikatsioon!$O469:$AG469),"")),"")</f>
        <v/>
      </c>
      <c r="AD469" s="72" t="str">
        <f>IFERROR(IF($G469="Erikasutuses pind (muu)",$E469*K469,IFERROR($E469*K469/SUM($J469:$AB469)*(Eksplikatsioon!P469)/SUMPRODUCT($J469:$AB469,Eksplikatsioon!$O469:$AG469),"")),"")</f>
        <v/>
      </c>
      <c r="AE469" s="72" t="str">
        <f>IFERROR(IF($G469="Erikasutuses pind (muu)",$E469*L469,IFERROR($E469*L469/SUM($J469:$AB469)*(Eksplikatsioon!Q469)/SUMPRODUCT($J469:$AB469,Eksplikatsioon!$O469:$AG469),"")),"")</f>
        <v/>
      </c>
      <c r="AF469" s="72" t="str">
        <f>IFERROR(IF($G469="Erikasutuses pind (muu)",$E469*M469,IFERROR($E469*M469/SUM($J469:$AB469)*(Eksplikatsioon!R469)/SUMPRODUCT($J469:$AB469,Eksplikatsioon!$O469:$AG469),"")),"")</f>
        <v/>
      </c>
      <c r="AG469" s="72" t="str">
        <f>IFERROR(IF($G469="Erikasutuses pind (muu)",$E469*N469,IFERROR($E469*N469/SUM($J469:$AB469)*(Eksplikatsioon!S469)/SUMPRODUCT($J469:$AB469,Eksplikatsioon!$O469:$AG469),"")),"")</f>
        <v/>
      </c>
      <c r="AH469" s="72" t="str">
        <f>IFERROR(IF($G469="Erikasutuses pind (muu)",$E469*O469,IFERROR($E469*O469/SUM($J469:$AB469)*(Eksplikatsioon!T469)/SUMPRODUCT($J469:$AB469,Eksplikatsioon!$O469:$AG469),"")),"")</f>
        <v/>
      </c>
      <c r="AI469" s="72" t="str">
        <f>IFERROR(IF($G469="Erikasutuses pind (muu)",$E469*P469,IFERROR($E469*P469/SUM($J469:$AB469)*(Eksplikatsioon!U469)/SUMPRODUCT($J469:$AB469,Eksplikatsioon!$O469:$AG469),"")),"")</f>
        <v/>
      </c>
      <c r="AJ469" s="72" t="str">
        <f>IFERROR(IF($G469="Erikasutuses pind (muu)",$E469*Q469,IFERROR($E469*Q469/SUM($J469:$AB469)*(Eksplikatsioon!V469)/SUMPRODUCT($J469:$AB469,Eksplikatsioon!$O469:$AG469),"")),"")</f>
        <v/>
      </c>
      <c r="AK469" s="72" t="str">
        <f>IFERROR(IF($G469="Erikasutuses pind (muu)",$E469*R469,IFERROR($E469*R469/SUM($J469:$AB469)*(Eksplikatsioon!W469)/SUMPRODUCT($J469:$AB469,Eksplikatsioon!$O469:$AG469),"")),"")</f>
        <v/>
      </c>
      <c r="AL469" s="72" t="str">
        <f>IFERROR(IF($G469="Erikasutuses pind (muu)",$E469*S469,IFERROR($E469*S469/SUM($J469:$AB469)*(Eksplikatsioon!X469)/SUMPRODUCT($J469:$AB469,Eksplikatsioon!$O469:$AG469),"")),"")</f>
        <v/>
      </c>
      <c r="AM469" s="72" t="str">
        <f>IFERROR(IF($G469="Erikasutuses pind (muu)",$E469*T469,IFERROR($E469*T469/SUM($J469:$AB469)*(Eksplikatsioon!Y469)/SUMPRODUCT($J469:$AB469,Eksplikatsioon!$O469:$AG469),"")),"")</f>
        <v/>
      </c>
      <c r="AN469" s="72" t="str">
        <f>IFERROR(IF($G469="Erikasutuses pind (muu)",$E469*U469,IFERROR($E469*U469/SUM($J469:$AB469)*(Eksplikatsioon!Z469)/SUMPRODUCT($J469:$AB469,Eksplikatsioon!$O469:$AG469),"")),"")</f>
        <v/>
      </c>
      <c r="AO469" s="72" t="str">
        <f>IFERROR(IF($G469="Erikasutuses pind (muu)",$E469*V469,IFERROR($E469*V469/SUM($J469:$AB469)*(Eksplikatsioon!AA469)/SUMPRODUCT($J469:$AB469,Eksplikatsioon!$O469:$AG469),"")),"")</f>
        <v/>
      </c>
      <c r="AP469" s="72" t="str">
        <f>IFERROR(IF($G469="Erikasutuses pind (muu)",$E469*W469,IFERROR($E469*W469/SUM($J469:$AB469)*(Eksplikatsioon!AB469)/SUMPRODUCT($J469:$AB469,Eksplikatsioon!$O469:$AG469),"")),"")</f>
        <v/>
      </c>
      <c r="AQ469" s="72" t="str">
        <f>IFERROR(IF($G469="Erikasutuses pind (muu)",$E469*X469,IFERROR($E469*X469/SUM($J469:$AB469)*(Eksplikatsioon!AC469)/SUMPRODUCT($J469:$AB469,Eksplikatsioon!$O469:$AG469),"")),"")</f>
        <v/>
      </c>
      <c r="AR469" s="72" t="str">
        <f>IFERROR(IF($G469="Erikasutuses pind (muu)",$E469*Y469,IFERROR($E469*Y469/SUM($J469:$AB469)*(Eksplikatsioon!AD469)/SUMPRODUCT($J469:$AB469,Eksplikatsioon!$O469:$AG469),"")),"")</f>
        <v/>
      </c>
      <c r="AS469" s="72" t="str">
        <f>IFERROR(IF($G469="Erikasutuses pind (muu)",$E469*Z469,IFERROR($E469*Z469/SUM($J469:$AB469)*(Eksplikatsioon!AE469)/SUMPRODUCT($J469:$AB469,Eksplikatsioon!$O469:$AG469),"")),"")</f>
        <v/>
      </c>
      <c r="AT469" s="72" t="str">
        <f>IFERROR(IF($G469="Erikasutuses pind (muu)",$E469*AA469,IFERROR($E469*AA469/SUM($J469:$AB469)*(Eksplikatsioon!AF469)/SUMPRODUCT($J469:$AB469,Eksplikatsioon!$O469:$AG469),"")),"")</f>
        <v/>
      </c>
      <c r="AU469" s="72" t="str">
        <f>IFERROR(IF($G469="Erikasutuses pind (muu)",$E469*AB469,IFERROR($E469*AB469/SUM($J469:$AB469)*(Eksplikatsioon!AG469)/SUMPRODUCT($J469:$AB469,Eksplikatsioon!$O469:$AG469),"")),"")</f>
        <v/>
      </c>
    </row>
    <row r="470" spans="1:47" x14ac:dyDescent="0.25">
      <c r="A470" s="71" t="str">
        <f>IF(Eksplikatsioon!A470=0,"",Eksplikatsioon!A470)</f>
        <v/>
      </c>
      <c r="B470" s="71" t="str">
        <f>IF(Eksplikatsioon!B470=0,"",Eksplikatsioon!B470)</f>
        <v/>
      </c>
      <c r="C470" s="71" t="str">
        <f>IF(Eksplikatsioon!C470=0,"",Eksplikatsioon!C470)</f>
        <v/>
      </c>
      <c r="D470" s="71" t="str">
        <f>IF(Eksplikatsioon!D470=0,"",Eksplikatsioon!D470)</f>
        <v/>
      </c>
      <c r="E470" s="71" t="str">
        <f>IF(Eksplikatsioon!F470=0,"",Eksplikatsioon!F470)</f>
        <v/>
      </c>
      <c r="F470" s="71" t="str">
        <f>IF(Eksplikatsioon!H470=0,"",Eksplikatsioon!H470)</f>
        <v/>
      </c>
      <c r="G470" s="71" t="str">
        <f>IF(Eksplikatsioon!J470=0,"",Eksplikatsioon!J470)</f>
        <v/>
      </c>
      <c r="H470" s="71" t="str">
        <f>IF(Eksplikatsioon!K470=0,"",Eksplikatsioon!K470)</f>
        <v/>
      </c>
      <c r="I470" s="71" t="str">
        <f>IF(Eksplikatsioon!L470=0,"",Eksplikatsioon!L470)</f>
        <v/>
      </c>
      <c r="J470" s="72" t="str">
        <f>IFERROR(IF($G470="Erikasutuses pind (muu)",Eksplikatsioon!O470/SUM(Eksplikatsioon!$O470:'Eksplikatsioon'!$AG470),IF($G470="Erikasutuses pind (korrus)",IFERROR(SUMIFS($E:$E,$G:$G,"Ainukasutuses pind",$C:$C,"Üüritav pind",$H:$H,J$3,$A:$A,$A470)/SUMIFS($E:$E,$G:$G,"Ainukasutuses pind",$C:$C,"Üüritav pind",$A:$A,$A470),0),IF($G470="Erikasutuses pind (hoone)",IFERROR(SUMIFS($E:$E,$G:$G,"Ainukasutuses pind",$C:$C,"Üüritav pind",$H:$H,J$3)/SUMIFS($E:$E,$G:$G,"Ainukasutuses pind",$C:$C,"Üüritav pind"),0),""))),"")</f>
        <v/>
      </c>
      <c r="K470" s="72" t="str">
        <f>IFERROR(IF($G470="Erikasutuses pind (muu)",Eksplikatsioon!P470/SUM(Eksplikatsioon!$O470:'Eksplikatsioon'!$AG470),IF($G470="Erikasutuses pind (korrus)",IFERROR(SUMIFS($E:$E,$G:$G,"Ainukasutuses pind",$C:$C,"Üüritav pind",$H:$H,K$3,$A:$A,$A470)/SUMIFS($E:$E,$G:$G,"Ainukasutuses pind",$C:$C,"Üüritav pind",$A:$A,$A470),0),IF($G470="Erikasutuses pind (hoone)",IFERROR(SUMIFS($E:$E,$G:$G,"Ainukasutuses pind",$C:$C,"Üüritav pind",$H:$H,K$3)/SUMIFS($E:$E,$G:$G,"Ainukasutuses pind",$C:$C,"Üüritav pind"),0),""))),"")</f>
        <v/>
      </c>
      <c r="L470" s="72" t="str">
        <f>IFERROR(IF($G470="Erikasutuses pind (muu)",Eksplikatsioon!Q470/SUM(Eksplikatsioon!$O470:'Eksplikatsioon'!$AG470),IF($G470="Erikasutuses pind (korrus)",IFERROR(SUMIFS($E:$E,$G:$G,"Ainukasutuses pind",$C:$C,"Üüritav pind",$H:$H,L$3,$A:$A,$A470)/SUMIFS($E:$E,$G:$G,"Ainukasutuses pind",$C:$C,"Üüritav pind",$A:$A,$A470),0),IF($G470="Erikasutuses pind (hoone)",IFERROR(SUMIFS($E:$E,$G:$G,"Ainukasutuses pind",$C:$C,"Üüritav pind",$H:$H,L$3)/SUMIFS($E:$E,$G:$G,"Ainukasutuses pind",$C:$C,"Üüritav pind"),0),""))),"")</f>
        <v/>
      </c>
      <c r="M470" s="72" t="str">
        <f>IFERROR(IF($G470="Erikasutuses pind (muu)",Eksplikatsioon!R470/SUM(Eksplikatsioon!$O470:'Eksplikatsioon'!$AG470),IF($G470="Erikasutuses pind (korrus)",IFERROR(SUMIFS($E:$E,$G:$G,"Ainukasutuses pind",$C:$C,"Üüritav pind",$H:$H,M$3,$A:$A,$A470)/SUMIFS($E:$E,$G:$G,"Ainukasutuses pind",$C:$C,"Üüritav pind",$A:$A,$A470),0),IF($G470="Erikasutuses pind (hoone)",IFERROR(SUMIFS($E:$E,$G:$G,"Ainukasutuses pind",$C:$C,"Üüritav pind",$H:$H,M$3)/SUMIFS($E:$E,$G:$G,"Ainukasutuses pind",$C:$C,"Üüritav pind"),0),""))),"")</f>
        <v/>
      </c>
      <c r="N470" s="72" t="str">
        <f>IFERROR(IF($G470="Erikasutuses pind (muu)",Eksplikatsioon!S470/SUM(Eksplikatsioon!$O470:'Eksplikatsioon'!$AG470),IF($G470="Erikasutuses pind (korrus)",IFERROR(SUMIFS($E:$E,$G:$G,"Ainukasutuses pind",$C:$C,"Üüritav pind",$H:$H,N$3,$A:$A,$A470)/SUMIFS($E:$E,$G:$G,"Ainukasutuses pind",$C:$C,"Üüritav pind",$A:$A,$A470),0),IF($G470="Erikasutuses pind (hoone)",IFERROR(SUMIFS($E:$E,$G:$G,"Ainukasutuses pind",$C:$C,"Üüritav pind",$H:$H,N$3)/SUMIFS($E:$E,$G:$G,"Ainukasutuses pind",$C:$C,"Üüritav pind"),0),""))),"")</f>
        <v/>
      </c>
      <c r="O470" s="72" t="str">
        <f>IFERROR(IF($G470="Erikasutuses pind (muu)",Eksplikatsioon!T470/SUM(Eksplikatsioon!$O470:'Eksplikatsioon'!$AG470),IF($G470="Erikasutuses pind (korrus)",IFERROR(SUMIFS($E:$E,$G:$G,"Ainukasutuses pind",$C:$C,"Üüritav pind",$H:$H,O$3,$A:$A,$A470)/SUMIFS($E:$E,$G:$G,"Ainukasutuses pind",$C:$C,"Üüritav pind",$A:$A,$A470),0),IF($G470="Erikasutuses pind (hoone)",IFERROR(SUMIFS($E:$E,$G:$G,"Ainukasutuses pind",$C:$C,"Üüritav pind",$H:$H,O$3)/SUMIFS($E:$E,$G:$G,"Ainukasutuses pind",$C:$C,"Üüritav pind"),0),""))),"")</f>
        <v/>
      </c>
      <c r="P470" s="72" t="str">
        <f>IFERROR(IF($G470="Erikasutuses pind (muu)",Eksplikatsioon!U470/SUM(Eksplikatsioon!$O470:'Eksplikatsioon'!$AG470),IF($G470="Erikasutuses pind (korrus)",IFERROR(SUMIFS($E:$E,$G:$G,"Ainukasutuses pind",$C:$C,"Üüritav pind",$H:$H,P$3,$A:$A,$A470)/SUMIFS($E:$E,$G:$G,"Ainukasutuses pind",$C:$C,"Üüritav pind",$A:$A,$A470),0),IF($G470="Erikasutuses pind (hoone)",IFERROR(SUMIFS($E:$E,$G:$G,"Ainukasutuses pind",$C:$C,"Üüritav pind",$H:$H,P$3)/SUMIFS($E:$E,$G:$G,"Ainukasutuses pind",$C:$C,"Üüritav pind"),0),""))),"")</f>
        <v/>
      </c>
      <c r="Q470" s="72" t="str">
        <f>IFERROR(IF($G470="Erikasutuses pind (muu)",Eksplikatsioon!V470/SUM(Eksplikatsioon!$O470:'Eksplikatsioon'!$AG470),IF($G470="Erikasutuses pind (korrus)",IFERROR(SUMIFS($E:$E,$G:$G,"Ainukasutuses pind",$C:$C,"Üüritav pind",$H:$H,Q$3,$A:$A,$A470)/SUMIFS($E:$E,$G:$G,"Ainukasutuses pind",$C:$C,"Üüritav pind",$A:$A,$A470),0),IF($G470="Erikasutuses pind (hoone)",IFERROR(SUMIFS($E:$E,$G:$G,"Ainukasutuses pind",$C:$C,"Üüritav pind",$H:$H,Q$3)/SUMIFS($E:$E,$G:$G,"Ainukasutuses pind",$C:$C,"Üüritav pind"),0),""))),"")</f>
        <v/>
      </c>
      <c r="R470" s="72" t="str">
        <f>IFERROR(IF($G470="Erikasutuses pind (muu)",Eksplikatsioon!W470/SUM(Eksplikatsioon!$O470:'Eksplikatsioon'!$AG470),IF($G470="Erikasutuses pind (korrus)",IFERROR(SUMIFS($E:$E,$G:$G,"Ainukasutuses pind",$C:$C,"Üüritav pind",$H:$H,R$3,$A:$A,$A470)/SUMIFS($E:$E,$G:$G,"Ainukasutuses pind",$C:$C,"Üüritav pind",$A:$A,$A470),0),IF($G470="Erikasutuses pind (hoone)",IFERROR(SUMIFS($E:$E,$G:$G,"Ainukasutuses pind",$C:$C,"Üüritav pind",$H:$H,R$3)/SUMIFS($E:$E,$G:$G,"Ainukasutuses pind",$C:$C,"Üüritav pind"),0),""))),"")</f>
        <v/>
      </c>
      <c r="S470" s="72" t="str">
        <f>IFERROR(IF($G470="Erikasutuses pind (muu)",Eksplikatsioon!X470/SUM(Eksplikatsioon!$O470:'Eksplikatsioon'!$AG470),IF($G470="Erikasutuses pind (korrus)",IFERROR(SUMIFS($E:$E,$G:$G,"Ainukasutuses pind",$C:$C,"Üüritav pind",$H:$H,S$3,$A:$A,$A470)/SUMIFS($E:$E,$G:$G,"Ainukasutuses pind",$C:$C,"Üüritav pind",$A:$A,$A470),0),IF($G470="Erikasutuses pind (hoone)",IFERROR(SUMIFS($E:$E,$G:$G,"Ainukasutuses pind",$C:$C,"Üüritav pind",$H:$H,S$3)/SUMIFS($E:$E,$G:$G,"Ainukasutuses pind",$C:$C,"Üüritav pind"),0),""))),"")</f>
        <v/>
      </c>
      <c r="T470" s="72" t="str">
        <f>IFERROR(IF($G470="Erikasutuses pind (muu)",Eksplikatsioon!Y470/SUM(Eksplikatsioon!$O470:'Eksplikatsioon'!$AG470),IF($G470="Erikasutuses pind (korrus)",IFERROR(SUMIFS($E:$E,$G:$G,"Ainukasutuses pind",$C:$C,"Üüritav pind",$H:$H,T$3,$A:$A,$A470)/SUMIFS($E:$E,$G:$G,"Ainukasutuses pind",$C:$C,"Üüritav pind",$A:$A,$A470),0),IF($G470="Erikasutuses pind (hoone)",IFERROR(SUMIFS($E:$E,$G:$G,"Ainukasutuses pind",$C:$C,"Üüritav pind",$H:$H,T$3)/SUMIFS($E:$E,$G:$G,"Ainukasutuses pind",$C:$C,"Üüritav pind"),0),""))),"")</f>
        <v/>
      </c>
      <c r="U470" s="72" t="str">
        <f>IFERROR(IF($G470="Erikasutuses pind (muu)",Eksplikatsioon!Z470/SUM(Eksplikatsioon!$O470:'Eksplikatsioon'!$AG470),IF($G470="Erikasutuses pind (korrus)",IFERROR(SUMIFS($E:$E,$G:$G,"Ainukasutuses pind",$C:$C,"Üüritav pind",$H:$H,U$3,$A:$A,$A470)/SUMIFS($E:$E,$G:$G,"Ainukasutuses pind",$C:$C,"Üüritav pind",$A:$A,$A470),0),IF($G470="Erikasutuses pind (hoone)",IFERROR(SUMIFS($E:$E,$G:$G,"Ainukasutuses pind",$C:$C,"Üüritav pind",$H:$H,U$3)/SUMIFS($E:$E,$G:$G,"Ainukasutuses pind",$C:$C,"Üüritav pind"),0),""))),"")</f>
        <v/>
      </c>
      <c r="V470" s="72" t="str">
        <f>IFERROR(IF($G470="Erikasutuses pind (muu)",Eksplikatsioon!AA470/SUM(Eksplikatsioon!$O470:'Eksplikatsioon'!$AG470),IF($G470="Erikasutuses pind (korrus)",IFERROR(SUMIFS($E:$E,$G:$G,"Ainukasutuses pind",$C:$C,"Üüritav pind",$H:$H,V$3,$A:$A,$A470)/SUMIFS($E:$E,$G:$G,"Ainukasutuses pind",$C:$C,"Üüritav pind",$A:$A,$A470),0),IF($G470="Erikasutuses pind (hoone)",IFERROR(SUMIFS($E:$E,$G:$G,"Ainukasutuses pind",$C:$C,"Üüritav pind",$H:$H,V$3)/SUMIFS($E:$E,$G:$G,"Ainukasutuses pind",$C:$C,"Üüritav pind"),0),""))),"")</f>
        <v/>
      </c>
      <c r="W470" s="72" t="str">
        <f>IFERROR(IF($G470="Erikasutuses pind (muu)",Eksplikatsioon!AB470/SUM(Eksplikatsioon!$O470:'Eksplikatsioon'!$AG470),IF($G470="Erikasutuses pind (korrus)",IFERROR(SUMIFS($E:$E,$G:$G,"Ainukasutuses pind",$C:$C,"Üüritav pind",$H:$H,W$3,$A:$A,$A470)/SUMIFS($E:$E,$G:$G,"Ainukasutuses pind",$C:$C,"Üüritav pind",$A:$A,$A470),0),IF($G470="Erikasutuses pind (hoone)",IFERROR(SUMIFS($E:$E,$G:$G,"Ainukasutuses pind",$C:$C,"Üüritav pind",$H:$H,W$3)/SUMIFS($E:$E,$G:$G,"Ainukasutuses pind",$C:$C,"Üüritav pind"),0),""))),"")</f>
        <v/>
      </c>
      <c r="X470" s="72" t="str">
        <f>IFERROR(IF($G470="Erikasutuses pind (muu)",Eksplikatsioon!AC470/SUM(Eksplikatsioon!$O470:'Eksplikatsioon'!$AG470),IF($G470="Erikasutuses pind (korrus)",IFERROR(SUMIFS($E:$E,$G:$G,"Ainukasutuses pind",$C:$C,"Üüritav pind",$H:$H,X$3,$A:$A,$A470)/SUMIFS($E:$E,$G:$G,"Ainukasutuses pind",$C:$C,"Üüritav pind",$A:$A,$A470),0),IF($G470="Erikasutuses pind (hoone)",IFERROR(SUMIFS($E:$E,$G:$G,"Ainukasutuses pind",$C:$C,"Üüritav pind",$H:$H,X$3)/SUMIFS($E:$E,$G:$G,"Ainukasutuses pind",$C:$C,"Üüritav pind"),0),""))),"")</f>
        <v/>
      </c>
      <c r="Y470" s="72" t="str">
        <f>IFERROR(IF($G470="Erikasutuses pind (muu)",Eksplikatsioon!AD470/SUM(Eksplikatsioon!$O470:'Eksplikatsioon'!$AG470),IF($G470="Erikasutuses pind (korrus)",IFERROR(SUMIFS($E:$E,$G:$G,"Ainukasutuses pind",$C:$C,"Üüritav pind",$H:$H,Y$3,$A:$A,$A470)/SUMIFS($E:$E,$G:$G,"Ainukasutuses pind",$C:$C,"Üüritav pind",$A:$A,$A470),0),IF($G470="Erikasutuses pind (hoone)",IFERROR(SUMIFS($E:$E,$G:$G,"Ainukasutuses pind",$C:$C,"Üüritav pind",$H:$H,Y$3)/SUMIFS($E:$E,$G:$G,"Ainukasutuses pind",$C:$C,"Üüritav pind"),0),""))),"")</f>
        <v/>
      </c>
      <c r="Z470" s="72" t="str">
        <f>IFERROR(IF($G470="Erikasutuses pind (muu)",Eksplikatsioon!AE470/SUM(Eksplikatsioon!$O470:'Eksplikatsioon'!$AG470),IF($G470="Erikasutuses pind (korrus)",IFERROR(SUMIFS($E:$E,$G:$G,"Ainukasutuses pind",$C:$C,"Üüritav pind",$H:$H,Z$3,$A:$A,$A470)/SUMIFS($E:$E,$G:$G,"Ainukasutuses pind",$C:$C,"Üüritav pind",$A:$A,$A470),0),IF($G470="Erikasutuses pind (hoone)",IFERROR(SUMIFS($E:$E,$G:$G,"Ainukasutuses pind",$C:$C,"Üüritav pind",$H:$H,Z$3)/SUMIFS($E:$E,$G:$G,"Ainukasutuses pind",$C:$C,"Üüritav pind"),0),""))),"")</f>
        <v/>
      </c>
      <c r="AA470" s="72" t="str">
        <f>IFERROR(IF($G470="Erikasutuses pind (muu)",Eksplikatsioon!AF470/SUM(Eksplikatsioon!$O470:'Eksplikatsioon'!$AG470),IF($G470="Erikasutuses pind (korrus)",IFERROR(SUMIFS($E:$E,$G:$G,"Ainukasutuses pind",$C:$C,"Üüritav pind",$H:$H,AA$3,$A:$A,$A470)/SUMIFS($E:$E,$G:$G,"Ainukasutuses pind",$C:$C,"Üüritav pind",$A:$A,$A470),0),IF($G470="Erikasutuses pind (hoone)",IFERROR(SUMIFS($E:$E,$G:$G,"Ainukasutuses pind",$C:$C,"Üüritav pind",$H:$H,AA$3)/SUMIFS($E:$E,$G:$G,"Ainukasutuses pind",$C:$C,"Üüritav pind"),0),""))),"")</f>
        <v/>
      </c>
      <c r="AB470" s="72" t="str">
        <f>IFERROR(IF($G470="Erikasutuses pind (muu)",Eksplikatsioon!AG470/SUM(Eksplikatsioon!$O470:'Eksplikatsioon'!$AG470),IF($G470="Erikasutuses pind (korrus)",IFERROR(SUMIFS($E:$E,$G:$G,"Ainukasutuses pind",$C:$C,"Üüritav pind",$H:$H,AB$3,$A:$A,$A470)/SUMIFS($E:$E,$G:$G,"Ainukasutuses pind",$C:$C,"Üüritav pind",$A:$A,$A470),0),IF($G470="Erikasutuses pind (hoone)",IFERROR(SUMIFS($E:$E,$G:$G,"Ainukasutuses pind",$C:$C,"Üüritav pind",$H:$H,AB$3)/SUMIFS($E:$E,$G:$G,"Ainukasutuses pind",$C:$C,"Üüritav pind"),0),""))),"")</f>
        <v/>
      </c>
      <c r="AC470" s="72" t="str">
        <f>IFERROR(IF($G470="Erikasutuses pind (muu)",$E470*J470,IFERROR($E470*J470/SUM($J470:$AB470)*(Eksplikatsioon!O470)/SUMPRODUCT($J470:$AB470,Eksplikatsioon!$O470:$AG470),"")),"")</f>
        <v/>
      </c>
      <c r="AD470" s="72" t="str">
        <f>IFERROR(IF($G470="Erikasutuses pind (muu)",$E470*K470,IFERROR($E470*K470/SUM($J470:$AB470)*(Eksplikatsioon!P470)/SUMPRODUCT($J470:$AB470,Eksplikatsioon!$O470:$AG470),"")),"")</f>
        <v/>
      </c>
      <c r="AE470" s="72" t="str">
        <f>IFERROR(IF($G470="Erikasutuses pind (muu)",$E470*L470,IFERROR($E470*L470/SUM($J470:$AB470)*(Eksplikatsioon!Q470)/SUMPRODUCT($J470:$AB470,Eksplikatsioon!$O470:$AG470),"")),"")</f>
        <v/>
      </c>
      <c r="AF470" s="72" t="str">
        <f>IFERROR(IF($G470="Erikasutuses pind (muu)",$E470*M470,IFERROR($E470*M470/SUM($J470:$AB470)*(Eksplikatsioon!R470)/SUMPRODUCT($J470:$AB470,Eksplikatsioon!$O470:$AG470),"")),"")</f>
        <v/>
      </c>
      <c r="AG470" s="72" t="str">
        <f>IFERROR(IF($G470="Erikasutuses pind (muu)",$E470*N470,IFERROR($E470*N470/SUM($J470:$AB470)*(Eksplikatsioon!S470)/SUMPRODUCT($J470:$AB470,Eksplikatsioon!$O470:$AG470),"")),"")</f>
        <v/>
      </c>
      <c r="AH470" s="72" t="str">
        <f>IFERROR(IF($G470="Erikasutuses pind (muu)",$E470*O470,IFERROR($E470*O470/SUM($J470:$AB470)*(Eksplikatsioon!T470)/SUMPRODUCT($J470:$AB470,Eksplikatsioon!$O470:$AG470),"")),"")</f>
        <v/>
      </c>
      <c r="AI470" s="72" t="str">
        <f>IFERROR(IF($G470="Erikasutuses pind (muu)",$E470*P470,IFERROR($E470*P470/SUM($J470:$AB470)*(Eksplikatsioon!U470)/SUMPRODUCT($J470:$AB470,Eksplikatsioon!$O470:$AG470),"")),"")</f>
        <v/>
      </c>
      <c r="AJ470" s="72" t="str">
        <f>IFERROR(IF($G470="Erikasutuses pind (muu)",$E470*Q470,IFERROR($E470*Q470/SUM($J470:$AB470)*(Eksplikatsioon!V470)/SUMPRODUCT($J470:$AB470,Eksplikatsioon!$O470:$AG470),"")),"")</f>
        <v/>
      </c>
      <c r="AK470" s="72" t="str">
        <f>IFERROR(IF($G470="Erikasutuses pind (muu)",$E470*R470,IFERROR($E470*R470/SUM($J470:$AB470)*(Eksplikatsioon!W470)/SUMPRODUCT($J470:$AB470,Eksplikatsioon!$O470:$AG470),"")),"")</f>
        <v/>
      </c>
      <c r="AL470" s="72" t="str">
        <f>IFERROR(IF($G470="Erikasutuses pind (muu)",$E470*S470,IFERROR($E470*S470/SUM($J470:$AB470)*(Eksplikatsioon!X470)/SUMPRODUCT($J470:$AB470,Eksplikatsioon!$O470:$AG470),"")),"")</f>
        <v/>
      </c>
      <c r="AM470" s="72" t="str">
        <f>IFERROR(IF($G470="Erikasutuses pind (muu)",$E470*T470,IFERROR($E470*T470/SUM($J470:$AB470)*(Eksplikatsioon!Y470)/SUMPRODUCT($J470:$AB470,Eksplikatsioon!$O470:$AG470),"")),"")</f>
        <v/>
      </c>
      <c r="AN470" s="72" t="str">
        <f>IFERROR(IF($G470="Erikasutuses pind (muu)",$E470*U470,IFERROR($E470*U470/SUM($J470:$AB470)*(Eksplikatsioon!Z470)/SUMPRODUCT($J470:$AB470,Eksplikatsioon!$O470:$AG470),"")),"")</f>
        <v/>
      </c>
      <c r="AO470" s="72" t="str">
        <f>IFERROR(IF($G470="Erikasutuses pind (muu)",$E470*V470,IFERROR($E470*V470/SUM($J470:$AB470)*(Eksplikatsioon!AA470)/SUMPRODUCT($J470:$AB470,Eksplikatsioon!$O470:$AG470),"")),"")</f>
        <v/>
      </c>
      <c r="AP470" s="72" t="str">
        <f>IFERROR(IF($G470="Erikasutuses pind (muu)",$E470*W470,IFERROR($E470*W470/SUM($J470:$AB470)*(Eksplikatsioon!AB470)/SUMPRODUCT($J470:$AB470,Eksplikatsioon!$O470:$AG470),"")),"")</f>
        <v/>
      </c>
      <c r="AQ470" s="72" t="str">
        <f>IFERROR(IF($G470="Erikasutuses pind (muu)",$E470*X470,IFERROR($E470*X470/SUM($J470:$AB470)*(Eksplikatsioon!AC470)/SUMPRODUCT($J470:$AB470,Eksplikatsioon!$O470:$AG470),"")),"")</f>
        <v/>
      </c>
      <c r="AR470" s="72" t="str">
        <f>IFERROR(IF($G470="Erikasutuses pind (muu)",$E470*Y470,IFERROR($E470*Y470/SUM($J470:$AB470)*(Eksplikatsioon!AD470)/SUMPRODUCT($J470:$AB470,Eksplikatsioon!$O470:$AG470),"")),"")</f>
        <v/>
      </c>
      <c r="AS470" s="72" t="str">
        <f>IFERROR(IF($G470="Erikasutuses pind (muu)",$E470*Z470,IFERROR($E470*Z470/SUM($J470:$AB470)*(Eksplikatsioon!AE470)/SUMPRODUCT($J470:$AB470,Eksplikatsioon!$O470:$AG470),"")),"")</f>
        <v/>
      </c>
      <c r="AT470" s="72" t="str">
        <f>IFERROR(IF($G470="Erikasutuses pind (muu)",$E470*AA470,IFERROR($E470*AA470/SUM($J470:$AB470)*(Eksplikatsioon!AF470)/SUMPRODUCT($J470:$AB470,Eksplikatsioon!$O470:$AG470),"")),"")</f>
        <v/>
      </c>
      <c r="AU470" s="72" t="str">
        <f>IFERROR(IF($G470="Erikasutuses pind (muu)",$E470*AB470,IFERROR($E470*AB470/SUM($J470:$AB470)*(Eksplikatsioon!AG470)/SUMPRODUCT($J470:$AB470,Eksplikatsioon!$O470:$AG470),"")),"")</f>
        <v/>
      </c>
    </row>
    <row r="471" spans="1:47" x14ac:dyDescent="0.25">
      <c r="A471" s="71" t="str">
        <f>IF(Eksplikatsioon!A471=0,"",Eksplikatsioon!A471)</f>
        <v/>
      </c>
      <c r="B471" s="71" t="str">
        <f>IF(Eksplikatsioon!B471=0,"",Eksplikatsioon!B471)</f>
        <v/>
      </c>
      <c r="C471" s="71" t="str">
        <f>IF(Eksplikatsioon!C471=0,"",Eksplikatsioon!C471)</f>
        <v/>
      </c>
      <c r="D471" s="71" t="str">
        <f>IF(Eksplikatsioon!D471=0,"",Eksplikatsioon!D471)</f>
        <v/>
      </c>
      <c r="E471" s="71" t="str">
        <f>IF(Eksplikatsioon!F471=0,"",Eksplikatsioon!F471)</f>
        <v/>
      </c>
      <c r="F471" s="71" t="str">
        <f>IF(Eksplikatsioon!H471=0,"",Eksplikatsioon!H471)</f>
        <v/>
      </c>
      <c r="G471" s="71" t="str">
        <f>IF(Eksplikatsioon!J471=0,"",Eksplikatsioon!J471)</f>
        <v/>
      </c>
      <c r="H471" s="71" t="str">
        <f>IF(Eksplikatsioon!K471=0,"",Eksplikatsioon!K471)</f>
        <v/>
      </c>
      <c r="I471" s="71" t="str">
        <f>IF(Eksplikatsioon!L471=0,"",Eksplikatsioon!L471)</f>
        <v/>
      </c>
      <c r="J471" s="72" t="str">
        <f>IFERROR(IF($G471="Erikasutuses pind (muu)",Eksplikatsioon!O471/SUM(Eksplikatsioon!$O471:'Eksplikatsioon'!$AG471),IF($G471="Erikasutuses pind (korrus)",IFERROR(SUMIFS($E:$E,$G:$G,"Ainukasutuses pind",$C:$C,"Üüritav pind",$H:$H,J$3,$A:$A,$A471)/SUMIFS($E:$E,$G:$G,"Ainukasutuses pind",$C:$C,"Üüritav pind",$A:$A,$A471),0),IF($G471="Erikasutuses pind (hoone)",IFERROR(SUMIFS($E:$E,$G:$G,"Ainukasutuses pind",$C:$C,"Üüritav pind",$H:$H,J$3)/SUMIFS($E:$E,$G:$G,"Ainukasutuses pind",$C:$C,"Üüritav pind"),0),""))),"")</f>
        <v/>
      </c>
      <c r="K471" s="72" t="str">
        <f>IFERROR(IF($G471="Erikasutuses pind (muu)",Eksplikatsioon!P471/SUM(Eksplikatsioon!$O471:'Eksplikatsioon'!$AG471),IF($G471="Erikasutuses pind (korrus)",IFERROR(SUMIFS($E:$E,$G:$G,"Ainukasutuses pind",$C:$C,"Üüritav pind",$H:$H,K$3,$A:$A,$A471)/SUMIFS($E:$E,$G:$G,"Ainukasutuses pind",$C:$C,"Üüritav pind",$A:$A,$A471),0),IF($G471="Erikasutuses pind (hoone)",IFERROR(SUMIFS($E:$E,$G:$G,"Ainukasutuses pind",$C:$C,"Üüritav pind",$H:$H,K$3)/SUMIFS($E:$E,$G:$G,"Ainukasutuses pind",$C:$C,"Üüritav pind"),0),""))),"")</f>
        <v/>
      </c>
      <c r="L471" s="72" t="str">
        <f>IFERROR(IF($G471="Erikasutuses pind (muu)",Eksplikatsioon!Q471/SUM(Eksplikatsioon!$O471:'Eksplikatsioon'!$AG471),IF($G471="Erikasutuses pind (korrus)",IFERROR(SUMIFS($E:$E,$G:$G,"Ainukasutuses pind",$C:$C,"Üüritav pind",$H:$H,L$3,$A:$A,$A471)/SUMIFS($E:$E,$G:$G,"Ainukasutuses pind",$C:$C,"Üüritav pind",$A:$A,$A471),0),IF($G471="Erikasutuses pind (hoone)",IFERROR(SUMIFS($E:$E,$G:$G,"Ainukasutuses pind",$C:$C,"Üüritav pind",$H:$H,L$3)/SUMIFS($E:$E,$G:$G,"Ainukasutuses pind",$C:$C,"Üüritav pind"),0),""))),"")</f>
        <v/>
      </c>
      <c r="M471" s="72" t="str">
        <f>IFERROR(IF($G471="Erikasutuses pind (muu)",Eksplikatsioon!R471/SUM(Eksplikatsioon!$O471:'Eksplikatsioon'!$AG471),IF($G471="Erikasutuses pind (korrus)",IFERROR(SUMIFS($E:$E,$G:$G,"Ainukasutuses pind",$C:$C,"Üüritav pind",$H:$H,M$3,$A:$A,$A471)/SUMIFS($E:$E,$G:$G,"Ainukasutuses pind",$C:$C,"Üüritav pind",$A:$A,$A471),0),IF($G471="Erikasutuses pind (hoone)",IFERROR(SUMIFS($E:$E,$G:$G,"Ainukasutuses pind",$C:$C,"Üüritav pind",$H:$H,M$3)/SUMIFS($E:$E,$G:$G,"Ainukasutuses pind",$C:$C,"Üüritav pind"),0),""))),"")</f>
        <v/>
      </c>
      <c r="N471" s="72" t="str">
        <f>IFERROR(IF($G471="Erikasutuses pind (muu)",Eksplikatsioon!S471/SUM(Eksplikatsioon!$O471:'Eksplikatsioon'!$AG471),IF($G471="Erikasutuses pind (korrus)",IFERROR(SUMIFS($E:$E,$G:$G,"Ainukasutuses pind",$C:$C,"Üüritav pind",$H:$H,N$3,$A:$A,$A471)/SUMIFS($E:$E,$G:$G,"Ainukasutuses pind",$C:$C,"Üüritav pind",$A:$A,$A471),0),IF($G471="Erikasutuses pind (hoone)",IFERROR(SUMIFS($E:$E,$G:$G,"Ainukasutuses pind",$C:$C,"Üüritav pind",$H:$H,N$3)/SUMIFS($E:$E,$G:$G,"Ainukasutuses pind",$C:$C,"Üüritav pind"),0),""))),"")</f>
        <v/>
      </c>
      <c r="O471" s="72" t="str">
        <f>IFERROR(IF($G471="Erikasutuses pind (muu)",Eksplikatsioon!T471/SUM(Eksplikatsioon!$O471:'Eksplikatsioon'!$AG471),IF($G471="Erikasutuses pind (korrus)",IFERROR(SUMIFS($E:$E,$G:$G,"Ainukasutuses pind",$C:$C,"Üüritav pind",$H:$H,O$3,$A:$A,$A471)/SUMIFS($E:$E,$G:$G,"Ainukasutuses pind",$C:$C,"Üüritav pind",$A:$A,$A471),0),IF($G471="Erikasutuses pind (hoone)",IFERROR(SUMIFS($E:$E,$G:$G,"Ainukasutuses pind",$C:$C,"Üüritav pind",$H:$H,O$3)/SUMIFS($E:$E,$G:$G,"Ainukasutuses pind",$C:$C,"Üüritav pind"),0),""))),"")</f>
        <v/>
      </c>
      <c r="P471" s="72" t="str">
        <f>IFERROR(IF($G471="Erikasutuses pind (muu)",Eksplikatsioon!U471/SUM(Eksplikatsioon!$O471:'Eksplikatsioon'!$AG471),IF($G471="Erikasutuses pind (korrus)",IFERROR(SUMIFS($E:$E,$G:$G,"Ainukasutuses pind",$C:$C,"Üüritav pind",$H:$H,P$3,$A:$A,$A471)/SUMIFS($E:$E,$G:$G,"Ainukasutuses pind",$C:$C,"Üüritav pind",$A:$A,$A471),0),IF($G471="Erikasutuses pind (hoone)",IFERROR(SUMIFS($E:$E,$G:$G,"Ainukasutuses pind",$C:$C,"Üüritav pind",$H:$H,P$3)/SUMIFS($E:$E,$G:$G,"Ainukasutuses pind",$C:$C,"Üüritav pind"),0),""))),"")</f>
        <v/>
      </c>
      <c r="Q471" s="72" t="str">
        <f>IFERROR(IF($G471="Erikasutuses pind (muu)",Eksplikatsioon!V471/SUM(Eksplikatsioon!$O471:'Eksplikatsioon'!$AG471),IF($G471="Erikasutuses pind (korrus)",IFERROR(SUMIFS($E:$E,$G:$G,"Ainukasutuses pind",$C:$C,"Üüritav pind",$H:$H,Q$3,$A:$A,$A471)/SUMIFS($E:$E,$G:$G,"Ainukasutuses pind",$C:$C,"Üüritav pind",$A:$A,$A471),0),IF($G471="Erikasutuses pind (hoone)",IFERROR(SUMIFS($E:$E,$G:$G,"Ainukasutuses pind",$C:$C,"Üüritav pind",$H:$H,Q$3)/SUMIFS($E:$E,$G:$G,"Ainukasutuses pind",$C:$C,"Üüritav pind"),0),""))),"")</f>
        <v/>
      </c>
      <c r="R471" s="72" t="str">
        <f>IFERROR(IF($G471="Erikasutuses pind (muu)",Eksplikatsioon!W471/SUM(Eksplikatsioon!$O471:'Eksplikatsioon'!$AG471),IF($G471="Erikasutuses pind (korrus)",IFERROR(SUMIFS($E:$E,$G:$G,"Ainukasutuses pind",$C:$C,"Üüritav pind",$H:$H,R$3,$A:$A,$A471)/SUMIFS($E:$E,$G:$G,"Ainukasutuses pind",$C:$C,"Üüritav pind",$A:$A,$A471),0),IF($G471="Erikasutuses pind (hoone)",IFERROR(SUMIFS($E:$E,$G:$G,"Ainukasutuses pind",$C:$C,"Üüritav pind",$H:$H,R$3)/SUMIFS($E:$E,$G:$G,"Ainukasutuses pind",$C:$C,"Üüritav pind"),0),""))),"")</f>
        <v/>
      </c>
      <c r="S471" s="72" t="str">
        <f>IFERROR(IF($G471="Erikasutuses pind (muu)",Eksplikatsioon!X471/SUM(Eksplikatsioon!$O471:'Eksplikatsioon'!$AG471),IF($G471="Erikasutuses pind (korrus)",IFERROR(SUMIFS($E:$E,$G:$G,"Ainukasutuses pind",$C:$C,"Üüritav pind",$H:$H,S$3,$A:$A,$A471)/SUMIFS($E:$E,$G:$G,"Ainukasutuses pind",$C:$C,"Üüritav pind",$A:$A,$A471),0),IF($G471="Erikasutuses pind (hoone)",IFERROR(SUMIFS($E:$E,$G:$G,"Ainukasutuses pind",$C:$C,"Üüritav pind",$H:$H,S$3)/SUMIFS($E:$E,$G:$G,"Ainukasutuses pind",$C:$C,"Üüritav pind"),0),""))),"")</f>
        <v/>
      </c>
      <c r="T471" s="72" t="str">
        <f>IFERROR(IF($G471="Erikasutuses pind (muu)",Eksplikatsioon!Y471/SUM(Eksplikatsioon!$O471:'Eksplikatsioon'!$AG471),IF($G471="Erikasutuses pind (korrus)",IFERROR(SUMIFS($E:$E,$G:$G,"Ainukasutuses pind",$C:$C,"Üüritav pind",$H:$H,T$3,$A:$A,$A471)/SUMIFS($E:$E,$G:$G,"Ainukasutuses pind",$C:$C,"Üüritav pind",$A:$A,$A471),0),IF($G471="Erikasutuses pind (hoone)",IFERROR(SUMIFS($E:$E,$G:$G,"Ainukasutuses pind",$C:$C,"Üüritav pind",$H:$H,T$3)/SUMIFS($E:$E,$G:$G,"Ainukasutuses pind",$C:$C,"Üüritav pind"),0),""))),"")</f>
        <v/>
      </c>
      <c r="U471" s="72" t="str">
        <f>IFERROR(IF($G471="Erikasutuses pind (muu)",Eksplikatsioon!Z471/SUM(Eksplikatsioon!$O471:'Eksplikatsioon'!$AG471),IF($G471="Erikasutuses pind (korrus)",IFERROR(SUMIFS($E:$E,$G:$G,"Ainukasutuses pind",$C:$C,"Üüritav pind",$H:$H,U$3,$A:$A,$A471)/SUMIFS($E:$E,$G:$G,"Ainukasutuses pind",$C:$C,"Üüritav pind",$A:$A,$A471),0),IF($G471="Erikasutuses pind (hoone)",IFERROR(SUMIFS($E:$E,$G:$G,"Ainukasutuses pind",$C:$C,"Üüritav pind",$H:$H,U$3)/SUMIFS($E:$E,$G:$G,"Ainukasutuses pind",$C:$C,"Üüritav pind"),0),""))),"")</f>
        <v/>
      </c>
      <c r="V471" s="72" t="str">
        <f>IFERROR(IF($G471="Erikasutuses pind (muu)",Eksplikatsioon!AA471/SUM(Eksplikatsioon!$O471:'Eksplikatsioon'!$AG471),IF($G471="Erikasutuses pind (korrus)",IFERROR(SUMIFS($E:$E,$G:$G,"Ainukasutuses pind",$C:$C,"Üüritav pind",$H:$H,V$3,$A:$A,$A471)/SUMIFS($E:$E,$G:$G,"Ainukasutuses pind",$C:$C,"Üüritav pind",$A:$A,$A471),0),IF($G471="Erikasutuses pind (hoone)",IFERROR(SUMIFS($E:$E,$G:$G,"Ainukasutuses pind",$C:$C,"Üüritav pind",$H:$H,V$3)/SUMIFS($E:$E,$G:$G,"Ainukasutuses pind",$C:$C,"Üüritav pind"),0),""))),"")</f>
        <v/>
      </c>
      <c r="W471" s="72" t="str">
        <f>IFERROR(IF($G471="Erikasutuses pind (muu)",Eksplikatsioon!AB471/SUM(Eksplikatsioon!$O471:'Eksplikatsioon'!$AG471),IF($G471="Erikasutuses pind (korrus)",IFERROR(SUMIFS($E:$E,$G:$G,"Ainukasutuses pind",$C:$C,"Üüritav pind",$H:$H,W$3,$A:$A,$A471)/SUMIFS($E:$E,$G:$G,"Ainukasutuses pind",$C:$C,"Üüritav pind",$A:$A,$A471),0),IF($G471="Erikasutuses pind (hoone)",IFERROR(SUMIFS($E:$E,$G:$G,"Ainukasutuses pind",$C:$C,"Üüritav pind",$H:$H,W$3)/SUMIFS($E:$E,$G:$G,"Ainukasutuses pind",$C:$C,"Üüritav pind"),0),""))),"")</f>
        <v/>
      </c>
      <c r="X471" s="72" t="str">
        <f>IFERROR(IF($G471="Erikasutuses pind (muu)",Eksplikatsioon!AC471/SUM(Eksplikatsioon!$O471:'Eksplikatsioon'!$AG471),IF($G471="Erikasutuses pind (korrus)",IFERROR(SUMIFS($E:$E,$G:$G,"Ainukasutuses pind",$C:$C,"Üüritav pind",$H:$H,X$3,$A:$A,$A471)/SUMIFS($E:$E,$G:$G,"Ainukasutuses pind",$C:$C,"Üüritav pind",$A:$A,$A471),0),IF($G471="Erikasutuses pind (hoone)",IFERROR(SUMIFS($E:$E,$G:$G,"Ainukasutuses pind",$C:$C,"Üüritav pind",$H:$H,X$3)/SUMIFS($E:$E,$G:$G,"Ainukasutuses pind",$C:$C,"Üüritav pind"),0),""))),"")</f>
        <v/>
      </c>
      <c r="Y471" s="72" t="str">
        <f>IFERROR(IF($G471="Erikasutuses pind (muu)",Eksplikatsioon!AD471/SUM(Eksplikatsioon!$O471:'Eksplikatsioon'!$AG471),IF($G471="Erikasutuses pind (korrus)",IFERROR(SUMIFS($E:$E,$G:$G,"Ainukasutuses pind",$C:$C,"Üüritav pind",$H:$H,Y$3,$A:$A,$A471)/SUMIFS($E:$E,$G:$G,"Ainukasutuses pind",$C:$C,"Üüritav pind",$A:$A,$A471),0),IF($G471="Erikasutuses pind (hoone)",IFERROR(SUMIFS($E:$E,$G:$G,"Ainukasutuses pind",$C:$C,"Üüritav pind",$H:$H,Y$3)/SUMIFS($E:$E,$G:$G,"Ainukasutuses pind",$C:$C,"Üüritav pind"),0),""))),"")</f>
        <v/>
      </c>
      <c r="Z471" s="72" t="str">
        <f>IFERROR(IF($G471="Erikasutuses pind (muu)",Eksplikatsioon!AE471/SUM(Eksplikatsioon!$O471:'Eksplikatsioon'!$AG471),IF($G471="Erikasutuses pind (korrus)",IFERROR(SUMIFS($E:$E,$G:$G,"Ainukasutuses pind",$C:$C,"Üüritav pind",$H:$H,Z$3,$A:$A,$A471)/SUMIFS($E:$E,$G:$G,"Ainukasutuses pind",$C:$C,"Üüritav pind",$A:$A,$A471),0),IF($G471="Erikasutuses pind (hoone)",IFERROR(SUMIFS($E:$E,$G:$G,"Ainukasutuses pind",$C:$C,"Üüritav pind",$H:$H,Z$3)/SUMIFS($E:$E,$G:$G,"Ainukasutuses pind",$C:$C,"Üüritav pind"),0),""))),"")</f>
        <v/>
      </c>
      <c r="AA471" s="72" t="str">
        <f>IFERROR(IF($G471="Erikasutuses pind (muu)",Eksplikatsioon!AF471/SUM(Eksplikatsioon!$O471:'Eksplikatsioon'!$AG471),IF($G471="Erikasutuses pind (korrus)",IFERROR(SUMIFS($E:$E,$G:$G,"Ainukasutuses pind",$C:$C,"Üüritav pind",$H:$H,AA$3,$A:$A,$A471)/SUMIFS($E:$E,$G:$G,"Ainukasutuses pind",$C:$C,"Üüritav pind",$A:$A,$A471),0),IF($G471="Erikasutuses pind (hoone)",IFERROR(SUMIFS($E:$E,$G:$G,"Ainukasutuses pind",$C:$C,"Üüritav pind",$H:$H,AA$3)/SUMIFS($E:$E,$G:$G,"Ainukasutuses pind",$C:$C,"Üüritav pind"),0),""))),"")</f>
        <v/>
      </c>
      <c r="AB471" s="72" t="str">
        <f>IFERROR(IF($G471="Erikasutuses pind (muu)",Eksplikatsioon!AG471/SUM(Eksplikatsioon!$O471:'Eksplikatsioon'!$AG471),IF($G471="Erikasutuses pind (korrus)",IFERROR(SUMIFS($E:$E,$G:$G,"Ainukasutuses pind",$C:$C,"Üüritav pind",$H:$H,AB$3,$A:$A,$A471)/SUMIFS($E:$E,$G:$G,"Ainukasutuses pind",$C:$C,"Üüritav pind",$A:$A,$A471),0),IF($G471="Erikasutuses pind (hoone)",IFERROR(SUMIFS($E:$E,$G:$G,"Ainukasutuses pind",$C:$C,"Üüritav pind",$H:$H,AB$3)/SUMIFS($E:$E,$G:$G,"Ainukasutuses pind",$C:$C,"Üüritav pind"),0),""))),"")</f>
        <v/>
      </c>
      <c r="AC471" s="72" t="str">
        <f>IFERROR(IF($G471="Erikasutuses pind (muu)",$E471*J471,IFERROR($E471*J471/SUM($J471:$AB471)*(Eksplikatsioon!O471)/SUMPRODUCT($J471:$AB471,Eksplikatsioon!$O471:$AG471),"")),"")</f>
        <v/>
      </c>
      <c r="AD471" s="72" t="str">
        <f>IFERROR(IF($G471="Erikasutuses pind (muu)",$E471*K471,IFERROR($E471*K471/SUM($J471:$AB471)*(Eksplikatsioon!P471)/SUMPRODUCT($J471:$AB471,Eksplikatsioon!$O471:$AG471),"")),"")</f>
        <v/>
      </c>
      <c r="AE471" s="72" t="str">
        <f>IFERROR(IF($G471="Erikasutuses pind (muu)",$E471*L471,IFERROR($E471*L471/SUM($J471:$AB471)*(Eksplikatsioon!Q471)/SUMPRODUCT($J471:$AB471,Eksplikatsioon!$O471:$AG471),"")),"")</f>
        <v/>
      </c>
      <c r="AF471" s="72" t="str">
        <f>IFERROR(IF($G471="Erikasutuses pind (muu)",$E471*M471,IFERROR($E471*M471/SUM($J471:$AB471)*(Eksplikatsioon!R471)/SUMPRODUCT($J471:$AB471,Eksplikatsioon!$O471:$AG471),"")),"")</f>
        <v/>
      </c>
      <c r="AG471" s="72" t="str">
        <f>IFERROR(IF($G471="Erikasutuses pind (muu)",$E471*N471,IFERROR($E471*N471/SUM($J471:$AB471)*(Eksplikatsioon!S471)/SUMPRODUCT($J471:$AB471,Eksplikatsioon!$O471:$AG471),"")),"")</f>
        <v/>
      </c>
      <c r="AH471" s="72" t="str">
        <f>IFERROR(IF($G471="Erikasutuses pind (muu)",$E471*O471,IFERROR($E471*O471/SUM($J471:$AB471)*(Eksplikatsioon!T471)/SUMPRODUCT($J471:$AB471,Eksplikatsioon!$O471:$AG471),"")),"")</f>
        <v/>
      </c>
      <c r="AI471" s="72" t="str">
        <f>IFERROR(IF($G471="Erikasutuses pind (muu)",$E471*P471,IFERROR($E471*P471/SUM($J471:$AB471)*(Eksplikatsioon!U471)/SUMPRODUCT($J471:$AB471,Eksplikatsioon!$O471:$AG471),"")),"")</f>
        <v/>
      </c>
      <c r="AJ471" s="72" t="str">
        <f>IFERROR(IF($G471="Erikasutuses pind (muu)",$E471*Q471,IFERROR($E471*Q471/SUM($J471:$AB471)*(Eksplikatsioon!V471)/SUMPRODUCT($J471:$AB471,Eksplikatsioon!$O471:$AG471),"")),"")</f>
        <v/>
      </c>
      <c r="AK471" s="72" t="str">
        <f>IFERROR(IF($G471="Erikasutuses pind (muu)",$E471*R471,IFERROR($E471*R471/SUM($J471:$AB471)*(Eksplikatsioon!W471)/SUMPRODUCT($J471:$AB471,Eksplikatsioon!$O471:$AG471),"")),"")</f>
        <v/>
      </c>
      <c r="AL471" s="72" t="str">
        <f>IFERROR(IF($G471="Erikasutuses pind (muu)",$E471*S471,IFERROR($E471*S471/SUM($J471:$AB471)*(Eksplikatsioon!X471)/SUMPRODUCT($J471:$AB471,Eksplikatsioon!$O471:$AG471),"")),"")</f>
        <v/>
      </c>
      <c r="AM471" s="72" t="str">
        <f>IFERROR(IF($G471="Erikasutuses pind (muu)",$E471*T471,IFERROR($E471*T471/SUM($J471:$AB471)*(Eksplikatsioon!Y471)/SUMPRODUCT($J471:$AB471,Eksplikatsioon!$O471:$AG471),"")),"")</f>
        <v/>
      </c>
      <c r="AN471" s="72" t="str">
        <f>IFERROR(IF($G471="Erikasutuses pind (muu)",$E471*U471,IFERROR($E471*U471/SUM($J471:$AB471)*(Eksplikatsioon!Z471)/SUMPRODUCT($J471:$AB471,Eksplikatsioon!$O471:$AG471),"")),"")</f>
        <v/>
      </c>
      <c r="AO471" s="72" t="str">
        <f>IFERROR(IF($G471="Erikasutuses pind (muu)",$E471*V471,IFERROR($E471*V471/SUM($J471:$AB471)*(Eksplikatsioon!AA471)/SUMPRODUCT($J471:$AB471,Eksplikatsioon!$O471:$AG471),"")),"")</f>
        <v/>
      </c>
      <c r="AP471" s="72" t="str">
        <f>IFERROR(IF($G471="Erikasutuses pind (muu)",$E471*W471,IFERROR($E471*W471/SUM($J471:$AB471)*(Eksplikatsioon!AB471)/SUMPRODUCT($J471:$AB471,Eksplikatsioon!$O471:$AG471),"")),"")</f>
        <v/>
      </c>
      <c r="AQ471" s="72" t="str">
        <f>IFERROR(IF($G471="Erikasutuses pind (muu)",$E471*X471,IFERROR($E471*X471/SUM($J471:$AB471)*(Eksplikatsioon!AC471)/SUMPRODUCT($J471:$AB471,Eksplikatsioon!$O471:$AG471),"")),"")</f>
        <v/>
      </c>
      <c r="AR471" s="72" t="str">
        <f>IFERROR(IF($G471="Erikasutuses pind (muu)",$E471*Y471,IFERROR($E471*Y471/SUM($J471:$AB471)*(Eksplikatsioon!AD471)/SUMPRODUCT($J471:$AB471,Eksplikatsioon!$O471:$AG471),"")),"")</f>
        <v/>
      </c>
      <c r="AS471" s="72" t="str">
        <f>IFERROR(IF($G471="Erikasutuses pind (muu)",$E471*Z471,IFERROR($E471*Z471/SUM($J471:$AB471)*(Eksplikatsioon!AE471)/SUMPRODUCT($J471:$AB471,Eksplikatsioon!$O471:$AG471),"")),"")</f>
        <v/>
      </c>
      <c r="AT471" s="72" t="str">
        <f>IFERROR(IF($G471="Erikasutuses pind (muu)",$E471*AA471,IFERROR($E471*AA471/SUM($J471:$AB471)*(Eksplikatsioon!AF471)/SUMPRODUCT($J471:$AB471,Eksplikatsioon!$O471:$AG471),"")),"")</f>
        <v/>
      </c>
      <c r="AU471" s="72" t="str">
        <f>IFERROR(IF($G471="Erikasutuses pind (muu)",$E471*AB471,IFERROR($E471*AB471/SUM($J471:$AB471)*(Eksplikatsioon!AG471)/SUMPRODUCT($J471:$AB471,Eksplikatsioon!$O471:$AG471),"")),"")</f>
        <v/>
      </c>
    </row>
    <row r="472" spans="1:47" x14ac:dyDescent="0.25">
      <c r="A472" s="71" t="str">
        <f>IF(Eksplikatsioon!A472=0,"",Eksplikatsioon!A472)</f>
        <v/>
      </c>
      <c r="B472" s="71" t="str">
        <f>IF(Eksplikatsioon!B472=0,"",Eksplikatsioon!B472)</f>
        <v/>
      </c>
      <c r="C472" s="71" t="str">
        <f>IF(Eksplikatsioon!C472=0,"",Eksplikatsioon!C472)</f>
        <v/>
      </c>
      <c r="D472" s="71" t="str">
        <f>IF(Eksplikatsioon!D472=0,"",Eksplikatsioon!D472)</f>
        <v/>
      </c>
      <c r="E472" s="71" t="str">
        <f>IF(Eksplikatsioon!F472=0,"",Eksplikatsioon!F472)</f>
        <v/>
      </c>
      <c r="F472" s="71" t="str">
        <f>IF(Eksplikatsioon!H472=0,"",Eksplikatsioon!H472)</f>
        <v/>
      </c>
      <c r="G472" s="71" t="str">
        <f>IF(Eksplikatsioon!J472=0,"",Eksplikatsioon!J472)</f>
        <v/>
      </c>
      <c r="H472" s="71" t="str">
        <f>IF(Eksplikatsioon!K472=0,"",Eksplikatsioon!K472)</f>
        <v/>
      </c>
      <c r="I472" s="71" t="str">
        <f>IF(Eksplikatsioon!L472=0,"",Eksplikatsioon!L472)</f>
        <v/>
      </c>
      <c r="J472" s="72" t="str">
        <f>IFERROR(IF($G472="Erikasutuses pind (muu)",Eksplikatsioon!O472/SUM(Eksplikatsioon!$O472:'Eksplikatsioon'!$AG472),IF($G472="Erikasutuses pind (korrus)",IFERROR(SUMIFS($E:$E,$G:$G,"Ainukasutuses pind",$C:$C,"Üüritav pind",$H:$H,J$3,$A:$A,$A472)/SUMIFS($E:$E,$G:$G,"Ainukasutuses pind",$C:$C,"Üüritav pind",$A:$A,$A472),0),IF($G472="Erikasutuses pind (hoone)",IFERROR(SUMIFS($E:$E,$G:$G,"Ainukasutuses pind",$C:$C,"Üüritav pind",$H:$H,J$3)/SUMIFS($E:$E,$G:$G,"Ainukasutuses pind",$C:$C,"Üüritav pind"),0),""))),"")</f>
        <v/>
      </c>
      <c r="K472" s="72" t="str">
        <f>IFERROR(IF($G472="Erikasutuses pind (muu)",Eksplikatsioon!P472/SUM(Eksplikatsioon!$O472:'Eksplikatsioon'!$AG472),IF($G472="Erikasutuses pind (korrus)",IFERROR(SUMIFS($E:$E,$G:$G,"Ainukasutuses pind",$C:$C,"Üüritav pind",$H:$H,K$3,$A:$A,$A472)/SUMIFS($E:$E,$G:$G,"Ainukasutuses pind",$C:$C,"Üüritav pind",$A:$A,$A472),0),IF($G472="Erikasutuses pind (hoone)",IFERROR(SUMIFS($E:$E,$G:$G,"Ainukasutuses pind",$C:$C,"Üüritav pind",$H:$H,K$3)/SUMIFS($E:$E,$G:$G,"Ainukasutuses pind",$C:$C,"Üüritav pind"),0),""))),"")</f>
        <v/>
      </c>
      <c r="L472" s="72" t="str">
        <f>IFERROR(IF($G472="Erikasutuses pind (muu)",Eksplikatsioon!Q472/SUM(Eksplikatsioon!$O472:'Eksplikatsioon'!$AG472),IF($G472="Erikasutuses pind (korrus)",IFERROR(SUMIFS($E:$E,$G:$G,"Ainukasutuses pind",$C:$C,"Üüritav pind",$H:$H,L$3,$A:$A,$A472)/SUMIFS($E:$E,$G:$G,"Ainukasutuses pind",$C:$C,"Üüritav pind",$A:$A,$A472),0),IF($G472="Erikasutuses pind (hoone)",IFERROR(SUMIFS($E:$E,$G:$G,"Ainukasutuses pind",$C:$C,"Üüritav pind",$H:$H,L$3)/SUMIFS($E:$E,$G:$G,"Ainukasutuses pind",$C:$C,"Üüritav pind"),0),""))),"")</f>
        <v/>
      </c>
      <c r="M472" s="72" t="str">
        <f>IFERROR(IF($G472="Erikasutuses pind (muu)",Eksplikatsioon!R472/SUM(Eksplikatsioon!$O472:'Eksplikatsioon'!$AG472),IF($G472="Erikasutuses pind (korrus)",IFERROR(SUMIFS($E:$E,$G:$G,"Ainukasutuses pind",$C:$C,"Üüritav pind",$H:$H,M$3,$A:$A,$A472)/SUMIFS($E:$E,$G:$G,"Ainukasutuses pind",$C:$C,"Üüritav pind",$A:$A,$A472),0),IF($G472="Erikasutuses pind (hoone)",IFERROR(SUMIFS($E:$E,$G:$G,"Ainukasutuses pind",$C:$C,"Üüritav pind",$H:$H,M$3)/SUMIFS($E:$E,$G:$G,"Ainukasutuses pind",$C:$C,"Üüritav pind"),0),""))),"")</f>
        <v/>
      </c>
      <c r="N472" s="72" t="str">
        <f>IFERROR(IF($G472="Erikasutuses pind (muu)",Eksplikatsioon!S472/SUM(Eksplikatsioon!$O472:'Eksplikatsioon'!$AG472),IF($G472="Erikasutuses pind (korrus)",IFERROR(SUMIFS($E:$E,$G:$G,"Ainukasutuses pind",$C:$C,"Üüritav pind",$H:$H,N$3,$A:$A,$A472)/SUMIFS($E:$E,$G:$G,"Ainukasutuses pind",$C:$C,"Üüritav pind",$A:$A,$A472),0),IF($G472="Erikasutuses pind (hoone)",IFERROR(SUMIFS($E:$E,$G:$G,"Ainukasutuses pind",$C:$C,"Üüritav pind",$H:$H,N$3)/SUMIFS($E:$E,$G:$G,"Ainukasutuses pind",$C:$C,"Üüritav pind"),0),""))),"")</f>
        <v/>
      </c>
      <c r="O472" s="72" t="str">
        <f>IFERROR(IF($G472="Erikasutuses pind (muu)",Eksplikatsioon!T472/SUM(Eksplikatsioon!$O472:'Eksplikatsioon'!$AG472),IF($G472="Erikasutuses pind (korrus)",IFERROR(SUMIFS($E:$E,$G:$G,"Ainukasutuses pind",$C:$C,"Üüritav pind",$H:$H,O$3,$A:$A,$A472)/SUMIFS($E:$E,$G:$G,"Ainukasutuses pind",$C:$C,"Üüritav pind",$A:$A,$A472),0),IF($G472="Erikasutuses pind (hoone)",IFERROR(SUMIFS($E:$E,$G:$G,"Ainukasutuses pind",$C:$C,"Üüritav pind",$H:$H,O$3)/SUMIFS($E:$E,$G:$G,"Ainukasutuses pind",$C:$C,"Üüritav pind"),0),""))),"")</f>
        <v/>
      </c>
      <c r="P472" s="72" t="str">
        <f>IFERROR(IF($G472="Erikasutuses pind (muu)",Eksplikatsioon!U472/SUM(Eksplikatsioon!$O472:'Eksplikatsioon'!$AG472),IF($G472="Erikasutuses pind (korrus)",IFERROR(SUMIFS($E:$E,$G:$G,"Ainukasutuses pind",$C:$C,"Üüritav pind",$H:$H,P$3,$A:$A,$A472)/SUMIFS($E:$E,$G:$G,"Ainukasutuses pind",$C:$C,"Üüritav pind",$A:$A,$A472),0),IF($G472="Erikasutuses pind (hoone)",IFERROR(SUMIFS($E:$E,$G:$G,"Ainukasutuses pind",$C:$C,"Üüritav pind",$H:$H,P$3)/SUMIFS($E:$E,$G:$G,"Ainukasutuses pind",$C:$C,"Üüritav pind"),0),""))),"")</f>
        <v/>
      </c>
      <c r="Q472" s="72" t="str">
        <f>IFERROR(IF($G472="Erikasutuses pind (muu)",Eksplikatsioon!V472/SUM(Eksplikatsioon!$O472:'Eksplikatsioon'!$AG472),IF($G472="Erikasutuses pind (korrus)",IFERROR(SUMIFS($E:$E,$G:$G,"Ainukasutuses pind",$C:$C,"Üüritav pind",$H:$H,Q$3,$A:$A,$A472)/SUMIFS($E:$E,$G:$G,"Ainukasutuses pind",$C:$C,"Üüritav pind",$A:$A,$A472),0),IF($G472="Erikasutuses pind (hoone)",IFERROR(SUMIFS($E:$E,$G:$G,"Ainukasutuses pind",$C:$C,"Üüritav pind",$H:$H,Q$3)/SUMIFS($E:$E,$G:$G,"Ainukasutuses pind",$C:$C,"Üüritav pind"),0),""))),"")</f>
        <v/>
      </c>
      <c r="R472" s="72" t="str">
        <f>IFERROR(IF($G472="Erikasutuses pind (muu)",Eksplikatsioon!W472/SUM(Eksplikatsioon!$O472:'Eksplikatsioon'!$AG472),IF($G472="Erikasutuses pind (korrus)",IFERROR(SUMIFS($E:$E,$G:$G,"Ainukasutuses pind",$C:$C,"Üüritav pind",$H:$H,R$3,$A:$A,$A472)/SUMIFS($E:$E,$G:$G,"Ainukasutuses pind",$C:$C,"Üüritav pind",$A:$A,$A472),0),IF($G472="Erikasutuses pind (hoone)",IFERROR(SUMIFS($E:$E,$G:$G,"Ainukasutuses pind",$C:$C,"Üüritav pind",$H:$H,R$3)/SUMIFS($E:$E,$G:$G,"Ainukasutuses pind",$C:$C,"Üüritav pind"),0),""))),"")</f>
        <v/>
      </c>
      <c r="S472" s="72" t="str">
        <f>IFERROR(IF($G472="Erikasutuses pind (muu)",Eksplikatsioon!X472/SUM(Eksplikatsioon!$O472:'Eksplikatsioon'!$AG472),IF($G472="Erikasutuses pind (korrus)",IFERROR(SUMIFS($E:$E,$G:$G,"Ainukasutuses pind",$C:$C,"Üüritav pind",$H:$H,S$3,$A:$A,$A472)/SUMIFS($E:$E,$G:$G,"Ainukasutuses pind",$C:$C,"Üüritav pind",$A:$A,$A472),0),IF($G472="Erikasutuses pind (hoone)",IFERROR(SUMIFS($E:$E,$G:$G,"Ainukasutuses pind",$C:$C,"Üüritav pind",$H:$H,S$3)/SUMIFS($E:$E,$G:$G,"Ainukasutuses pind",$C:$C,"Üüritav pind"),0),""))),"")</f>
        <v/>
      </c>
      <c r="T472" s="72" t="str">
        <f>IFERROR(IF($G472="Erikasutuses pind (muu)",Eksplikatsioon!Y472/SUM(Eksplikatsioon!$O472:'Eksplikatsioon'!$AG472),IF($G472="Erikasutuses pind (korrus)",IFERROR(SUMIFS($E:$E,$G:$G,"Ainukasutuses pind",$C:$C,"Üüritav pind",$H:$H,T$3,$A:$A,$A472)/SUMIFS($E:$E,$G:$G,"Ainukasutuses pind",$C:$C,"Üüritav pind",$A:$A,$A472),0),IF($G472="Erikasutuses pind (hoone)",IFERROR(SUMIFS($E:$E,$G:$G,"Ainukasutuses pind",$C:$C,"Üüritav pind",$H:$H,T$3)/SUMIFS($E:$E,$G:$G,"Ainukasutuses pind",$C:$C,"Üüritav pind"),0),""))),"")</f>
        <v/>
      </c>
      <c r="U472" s="72" t="str">
        <f>IFERROR(IF($G472="Erikasutuses pind (muu)",Eksplikatsioon!Z472/SUM(Eksplikatsioon!$O472:'Eksplikatsioon'!$AG472),IF($G472="Erikasutuses pind (korrus)",IFERROR(SUMIFS($E:$E,$G:$G,"Ainukasutuses pind",$C:$C,"Üüritav pind",$H:$H,U$3,$A:$A,$A472)/SUMIFS($E:$E,$G:$G,"Ainukasutuses pind",$C:$C,"Üüritav pind",$A:$A,$A472),0),IF($G472="Erikasutuses pind (hoone)",IFERROR(SUMIFS($E:$E,$G:$G,"Ainukasutuses pind",$C:$C,"Üüritav pind",$H:$H,U$3)/SUMIFS($E:$E,$G:$G,"Ainukasutuses pind",$C:$C,"Üüritav pind"),0),""))),"")</f>
        <v/>
      </c>
      <c r="V472" s="72" t="str">
        <f>IFERROR(IF($G472="Erikasutuses pind (muu)",Eksplikatsioon!AA472/SUM(Eksplikatsioon!$O472:'Eksplikatsioon'!$AG472),IF($G472="Erikasutuses pind (korrus)",IFERROR(SUMIFS($E:$E,$G:$G,"Ainukasutuses pind",$C:$C,"Üüritav pind",$H:$H,V$3,$A:$A,$A472)/SUMIFS($E:$E,$G:$G,"Ainukasutuses pind",$C:$C,"Üüritav pind",$A:$A,$A472),0),IF($G472="Erikasutuses pind (hoone)",IFERROR(SUMIFS($E:$E,$G:$G,"Ainukasutuses pind",$C:$C,"Üüritav pind",$H:$H,V$3)/SUMIFS($E:$E,$G:$G,"Ainukasutuses pind",$C:$C,"Üüritav pind"),0),""))),"")</f>
        <v/>
      </c>
      <c r="W472" s="72" t="str">
        <f>IFERROR(IF($G472="Erikasutuses pind (muu)",Eksplikatsioon!AB472/SUM(Eksplikatsioon!$O472:'Eksplikatsioon'!$AG472),IF($G472="Erikasutuses pind (korrus)",IFERROR(SUMIFS($E:$E,$G:$G,"Ainukasutuses pind",$C:$C,"Üüritav pind",$H:$H,W$3,$A:$A,$A472)/SUMIFS($E:$E,$G:$G,"Ainukasutuses pind",$C:$C,"Üüritav pind",$A:$A,$A472),0),IF($G472="Erikasutuses pind (hoone)",IFERROR(SUMIFS($E:$E,$G:$G,"Ainukasutuses pind",$C:$C,"Üüritav pind",$H:$H,W$3)/SUMIFS($E:$E,$G:$G,"Ainukasutuses pind",$C:$C,"Üüritav pind"),0),""))),"")</f>
        <v/>
      </c>
      <c r="X472" s="72" t="str">
        <f>IFERROR(IF($G472="Erikasutuses pind (muu)",Eksplikatsioon!AC472/SUM(Eksplikatsioon!$O472:'Eksplikatsioon'!$AG472),IF($G472="Erikasutuses pind (korrus)",IFERROR(SUMIFS($E:$E,$G:$G,"Ainukasutuses pind",$C:$C,"Üüritav pind",$H:$H,X$3,$A:$A,$A472)/SUMIFS($E:$E,$G:$G,"Ainukasutuses pind",$C:$C,"Üüritav pind",$A:$A,$A472),0),IF($G472="Erikasutuses pind (hoone)",IFERROR(SUMIFS($E:$E,$G:$G,"Ainukasutuses pind",$C:$C,"Üüritav pind",$H:$H,X$3)/SUMIFS($E:$E,$G:$G,"Ainukasutuses pind",$C:$C,"Üüritav pind"),0),""))),"")</f>
        <v/>
      </c>
      <c r="Y472" s="72" t="str">
        <f>IFERROR(IF($G472="Erikasutuses pind (muu)",Eksplikatsioon!AD472/SUM(Eksplikatsioon!$O472:'Eksplikatsioon'!$AG472),IF($G472="Erikasutuses pind (korrus)",IFERROR(SUMIFS($E:$E,$G:$G,"Ainukasutuses pind",$C:$C,"Üüritav pind",$H:$H,Y$3,$A:$A,$A472)/SUMIFS($E:$E,$G:$G,"Ainukasutuses pind",$C:$C,"Üüritav pind",$A:$A,$A472),0),IF($G472="Erikasutuses pind (hoone)",IFERROR(SUMIFS($E:$E,$G:$G,"Ainukasutuses pind",$C:$C,"Üüritav pind",$H:$H,Y$3)/SUMIFS($E:$E,$G:$G,"Ainukasutuses pind",$C:$C,"Üüritav pind"),0),""))),"")</f>
        <v/>
      </c>
      <c r="Z472" s="72" t="str">
        <f>IFERROR(IF($G472="Erikasutuses pind (muu)",Eksplikatsioon!AE472/SUM(Eksplikatsioon!$O472:'Eksplikatsioon'!$AG472),IF($G472="Erikasutuses pind (korrus)",IFERROR(SUMIFS($E:$E,$G:$G,"Ainukasutuses pind",$C:$C,"Üüritav pind",$H:$H,Z$3,$A:$A,$A472)/SUMIFS($E:$E,$G:$G,"Ainukasutuses pind",$C:$C,"Üüritav pind",$A:$A,$A472),0),IF($G472="Erikasutuses pind (hoone)",IFERROR(SUMIFS($E:$E,$G:$G,"Ainukasutuses pind",$C:$C,"Üüritav pind",$H:$H,Z$3)/SUMIFS($E:$E,$G:$G,"Ainukasutuses pind",$C:$C,"Üüritav pind"),0),""))),"")</f>
        <v/>
      </c>
      <c r="AA472" s="72" t="str">
        <f>IFERROR(IF($G472="Erikasutuses pind (muu)",Eksplikatsioon!AF472/SUM(Eksplikatsioon!$O472:'Eksplikatsioon'!$AG472),IF($G472="Erikasutuses pind (korrus)",IFERROR(SUMIFS($E:$E,$G:$G,"Ainukasutuses pind",$C:$C,"Üüritav pind",$H:$H,AA$3,$A:$A,$A472)/SUMIFS($E:$E,$G:$G,"Ainukasutuses pind",$C:$C,"Üüritav pind",$A:$A,$A472),0),IF($G472="Erikasutuses pind (hoone)",IFERROR(SUMIFS($E:$E,$G:$G,"Ainukasutuses pind",$C:$C,"Üüritav pind",$H:$H,AA$3)/SUMIFS($E:$E,$G:$G,"Ainukasutuses pind",$C:$C,"Üüritav pind"),0),""))),"")</f>
        <v/>
      </c>
      <c r="AB472" s="72" t="str">
        <f>IFERROR(IF($G472="Erikasutuses pind (muu)",Eksplikatsioon!AG472/SUM(Eksplikatsioon!$O472:'Eksplikatsioon'!$AG472),IF($G472="Erikasutuses pind (korrus)",IFERROR(SUMIFS($E:$E,$G:$G,"Ainukasutuses pind",$C:$C,"Üüritav pind",$H:$H,AB$3,$A:$A,$A472)/SUMIFS($E:$E,$G:$G,"Ainukasutuses pind",$C:$C,"Üüritav pind",$A:$A,$A472),0),IF($G472="Erikasutuses pind (hoone)",IFERROR(SUMIFS($E:$E,$G:$G,"Ainukasutuses pind",$C:$C,"Üüritav pind",$H:$H,AB$3)/SUMIFS($E:$E,$G:$G,"Ainukasutuses pind",$C:$C,"Üüritav pind"),0),""))),"")</f>
        <v/>
      </c>
      <c r="AC472" s="72" t="str">
        <f>IFERROR(IF($G472="Erikasutuses pind (muu)",$E472*J472,IFERROR($E472*J472/SUM($J472:$AB472)*(Eksplikatsioon!O472)/SUMPRODUCT($J472:$AB472,Eksplikatsioon!$O472:$AG472),"")),"")</f>
        <v/>
      </c>
      <c r="AD472" s="72" t="str">
        <f>IFERROR(IF($G472="Erikasutuses pind (muu)",$E472*K472,IFERROR($E472*K472/SUM($J472:$AB472)*(Eksplikatsioon!P472)/SUMPRODUCT($J472:$AB472,Eksplikatsioon!$O472:$AG472),"")),"")</f>
        <v/>
      </c>
      <c r="AE472" s="72" t="str">
        <f>IFERROR(IF($G472="Erikasutuses pind (muu)",$E472*L472,IFERROR($E472*L472/SUM($J472:$AB472)*(Eksplikatsioon!Q472)/SUMPRODUCT($J472:$AB472,Eksplikatsioon!$O472:$AG472),"")),"")</f>
        <v/>
      </c>
      <c r="AF472" s="72" t="str">
        <f>IFERROR(IF($G472="Erikasutuses pind (muu)",$E472*M472,IFERROR($E472*M472/SUM($J472:$AB472)*(Eksplikatsioon!R472)/SUMPRODUCT($J472:$AB472,Eksplikatsioon!$O472:$AG472),"")),"")</f>
        <v/>
      </c>
      <c r="AG472" s="72" t="str">
        <f>IFERROR(IF($G472="Erikasutuses pind (muu)",$E472*N472,IFERROR($E472*N472/SUM($J472:$AB472)*(Eksplikatsioon!S472)/SUMPRODUCT($J472:$AB472,Eksplikatsioon!$O472:$AG472),"")),"")</f>
        <v/>
      </c>
      <c r="AH472" s="72" t="str">
        <f>IFERROR(IF($G472="Erikasutuses pind (muu)",$E472*O472,IFERROR($E472*O472/SUM($J472:$AB472)*(Eksplikatsioon!T472)/SUMPRODUCT($J472:$AB472,Eksplikatsioon!$O472:$AG472),"")),"")</f>
        <v/>
      </c>
      <c r="AI472" s="72" t="str">
        <f>IFERROR(IF($G472="Erikasutuses pind (muu)",$E472*P472,IFERROR($E472*P472/SUM($J472:$AB472)*(Eksplikatsioon!U472)/SUMPRODUCT($J472:$AB472,Eksplikatsioon!$O472:$AG472),"")),"")</f>
        <v/>
      </c>
      <c r="AJ472" s="72" t="str">
        <f>IFERROR(IF($G472="Erikasutuses pind (muu)",$E472*Q472,IFERROR($E472*Q472/SUM($J472:$AB472)*(Eksplikatsioon!V472)/SUMPRODUCT($J472:$AB472,Eksplikatsioon!$O472:$AG472),"")),"")</f>
        <v/>
      </c>
      <c r="AK472" s="72" t="str">
        <f>IFERROR(IF($G472="Erikasutuses pind (muu)",$E472*R472,IFERROR($E472*R472/SUM($J472:$AB472)*(Eksplikatsioon!W472)/SUMPRODUCT($J472:$AB472,Eksplikatsioon!$O472:$AG472),"")),"")</f>
        <v/>
      </c>
      <c r="AL472" s="72" t="str">
        <f>IFERROR(IF($G472="Erikasutuses pind (muu)",$E472*S472,IFERROR($E472*S472/SUM($J472:$AB472)*(Eksplikatsioon!X472)/SUMPRODUCT($J472:$AB472,Eksplikatsioon!$O472:$AG472),"")),"")</f>
        <v/>
      </c>
      <c r="AM472" s="72" t="str">
        <f>IFERROR(IF($G472="Erikasutuses pind (muu)",$E472*T472,IFERROR($E472*T472/SUM($J472:$AB472)*(Eksplikatsioon!Y472)/SUMPRODUCT($J472:$AB472,Eksplikatsioon!$O472:$AG472),"")),"")</f>
        <v/>
      </c>
      <c r="AN472" s="72" t="str">
        <f>IFERROR(IF($G472="Erikasutuses pind (muu)",$E472*U472,IFERROR($E472*U472/SUM($J472:$AB472)*(Eksplikatsioon!Z472)/SUMPRODUCT($J472:$AB472,Eksplikatsioon!$O472:$AG472),"")),"")</f>
        <v/>
      </c>
      <c r="AO472" s="72" t="str">
        <f>IFERROR(IF($G472="Erikasutuses pind (muu)",$E472*V472,IFERROR($E472*V472/SUM($J472:$AB472)*(Eksplikatsioon!AA472)/SUMPRODUCT($J472:$AB472,Eksplikatsioon!$O472:$AG472),"")),"")</f>
        <v/>
      </c>
      <c r="AP472" s="72" t="str">
        <f>IFERROR(IF($G472="Erikasutuses pind (muu)",$E472*W472,IFERROR($E472*W472/SUM($J472:$AB472)*(Eksplikatsioon!AB472)/SUMPRODUCT($J472:$AB472,Eksplikatsioon!$O472:$AG472),"")),"")</f>
        <v/>
      </c>
      <c r="AQ472" s="72" t="str">
        <f>IFERROR(IF($G472="Erikasutuses pind (muu)",$E472*X472,IFERROR($E472*X472/SUM($J472:$AB472)*(Eksplikatsioon!AC472)/SUMPRODUCT($J472:$AB472,Eksplikatsioon!$O472:$AG472),"")),"")</f>
        <v/>
      </c>
      <c r="AR472" s="72" t="str">
        <f>IFERROR(IF($G472="Erikasutuses pind (muu)",$E472*Y472,IFERROR($E472*Y472/SUM($J472:$AB472)*(Eksplikatsioon!AD472)/SUMPRODUCT($J472:$AB472,Eksplikatsioon!$O472:$AG472),"")),"")</f>
        <v/>
      </c>
      <c r="AS472" s="72" t="str">
        <f>IFERROR(IF($G472="Erikasutuses pind (muu)",$E472*Z472,IFERROR($E472*Z472/SUM($J472:$AB472)*(Eksplikatsioon!AE472)/SUMPRODUCT($J472:$AB472,Eksplikatsioon!$O472:$AG472),"")),"")</f>
        <v/>
      </c>
      <c r="AT472" s="72" t="str">
        <f>IFERROR(IF($G472="Erikasutuses pind (muu)",$E472*AA472,IFERROR($E472*AA472/SUM($J472:$AB472)*(Eksplikatsioon!AF472)/SUMPRODUCT($J472:$AB472,Eksplikatsioon!$O472:$AG472),"")),"")</f>
        <v/>
      </c>
      <c r="AU472" s="72" t="str">
        <f>IFERROR(IF($G472="Erikasutuses pind (muu)",$E472*AB472,IFERROR($E472*AB472/SUM($J472:$AB472)*(Eksplikatsioon!AG472)/SUMPRODUCT($J472:$AB472,Eksplikatsioon!$O472:$AG472),"")),"")</f>
        <v/>
      </c>
    </row>
    <row r="473" spans="1:47" x14ac:dyDescent="0.25">
      <c r="A473" s="71" t="str">
        <f>IF(Eksplikatsioon!A473=0,"",Eksplikatsioon!A473)</f>
        <v/>
      </c>
      <c r="B473" s="71" t="str">
        <f>IF(Eksplikatsioon!B473=0,"",Eksplikatsioon!B473)</f>
        <v/>
      </c>
      <c r="C473" s="71" t="str">
        <f>IF(Eksplikatsioon!C473=0,"",Eksplikatsioon!C473)</f>
        <v/>
      </c>
      <c r="D473" s="71" t="str">
        <f>IF(Eksplikatsioon!D473=0,"",Eksplikatsioon!D473)</f>
        <v/>
      </c>
      <c r="E473" s="71" t="str">
        <f>IF(Eksplikatsioon!F473=0,"",Eksplikatsioon!F473)</f>
        <v/>
      </c>
      <c r="F473" s="71" t="str">
        <f>IF(Eksplikatsioon!H473=0,"",Eksplikatsioon!H473)</f>
        <v/>
      </c>
      <c r="G473" s="71" t="str">
        <f>IF(Eksplikatsioon!J473=0,"",Eksplikatsioon!J473)</f>
        <v/>
      </c>
      <c r="H473" s="71" t="str">
        <f>IF(Eksplikatsioon!K473=0,"",Eksplikatsioon!K473)</f>
        <v/>
      </c>
      <c r="I473" s="71" t="str">
        <f>IF(Eksplikatsioon!L473=0,"",Eksplikatsioon!L473)</f>
        <v/>
      </c>
      <c r="J473" s="72" t="str">
        <f>IFERROR(IF($G473="Erikasutuses pind (muu)",Eksplikatsioon!O473/SUM(Eksplikatsioon!$O473:'Eksplikatsioon'!$AG473),IF($G473="Erikasutuses pind (korrus)",IFERROR(SUMIFS($E:$E,$G:$G,"Ainukasutuses pind",$C:$C,"Üüritav pind",$H:$H,J$3,$A:$A,$A473)/SUMIFS($E:$E,$G:$G,"Ainukasutuses pind",$C:$C,"Üüritav pind",$A:$A,$A473),0),IF($G473="Erikasutuses pind (hoone)",IFERROR(SUMIFS($E:$E,$G:$G,"Ainukasutuses pind",$C:$C,"Üüritav pind",$H:$H,J$3)/SUMIFS($E:$E,$G:$G,"Ainukasutuses pind",$C:$C,"Üüritav pind"),0),""))),"")</f>
        <v/>
      </c>
      <c r="K473" s="72" t="str">
        <f>IFERROR(IF($G473="Erikasutuses pind (muu)",Eksplikatsioon!P473/SUM(Eksplikatsioon!$O473:'Eksplikatsioon'!$AG473),IF($G473="Erikasutuses pind (korrus)",IFERROR(SUMIFS($E:$E,$G:$G,"Ainukasutuses pind",$C:$C,"Üüritav pind",$H:$H,K$3,$A:$A,$A473)/SUMIFS($E:$E,$G:$G,"Ainukasutuses pind",$C:$C,"Üüritav pind",$A:$A,$A473),0),IF($G473="Erikasutuses pind (hoone)",IFERROR(SUMIFS($E:$E,$G:$G,"Ainukasutuses pind",$C:$C,"Üüritav pind",$H:$H,K$3)/SUMIFS($E:$E,$G:$G,"Ainukasutuses pind",$C:$C,"Üüritav pind"),0),""))),"")</f>
        <v/>
      </c>
      <c r="L473" s="72" t="str">
        <f>IFERROR(IF($G473="Erikasutuses pind (muu)",Eksplikatsioon!Q473/SUM(Eksplikatsioon!$O473:'Eksplikatsioon'!$AG473),IF($G473="Erikasutuses pind (korrus)",IFERROR(SUMIFS($E:$E,$G:$G,"Ainukasutuses pind",$C:$C,"Üüritav pind",$H:$H,L$3,$A:$A,$A473)/SUMIFS($E:$E,$G:$G,"Ainukasutuses pind",$C:$C,"Üüritav pind",$A:$A,$A473),0),IF($G473="Erikasutuses pind (hoone)",IFERROR(SUMIFS($E:$E,$G:$G,"Ainukasutuses pind",$C:$C,"Üüritav pind",$H:$H,L$3)/SUMIFS($E:$E,$G:$G,"Ainukasutuses pind",$C:$C,"Üüritav pind"),0),""))),"")</f>
        <v/>
      </c>
      <c r="M473" s="72" t="str">
        <f>IFERROR(IF($G473="Erikasutuses pind (muu)",Eksplikatsioon!R473/SUM(Eksplikatsioon!$O473:'Eksplikatsioon'!$AG473),IF($G473="Erikasutuses pind (korrus)",IFERROR(SUMIFS($E:$E,$G:$G,"Ainukasutuses pind",$C:$C,"Üüritav pind",$H:$H,M$3,$A:$A,$A473)/SUMIFS($E:$E,$G:$G,"Ainukasutuses pind",$C:$C,"Üüritav pind",$A:$A,$A473),0),IF($G473="Erikasutuses pind (hoone)",IFERROR(SUMIFS($E:$E,$G:$G,"Ainukasutuses pind",$C:$C,"Üüritav pind",$H:$H,M$3)/SUMIFS($E:$E,$G:$G,"Ainukasutuses pind",$C:$C,"Üüritav pind"),0),""))),"")</f>
        <v/>
      </c>
      <c r="N473" s="72" t="str">
        <f>IFERROR(IF($G473="Erikasutuses pind (muu)",Eksplikatsioon!S473/SUM(Eksplikatsioon!$O473:'Eksplikatsioon'!$AG473),IF($G473="Erikasutuses pind (korrus)",IFERROR(SUMIFS($E:$E,$G:$G,"Ainukasutuses pind",$C:$C,"Üüritav pind",$H:$H,N$3,$A:$A,$A473)/SUMIFS($E:$E,$G:$G,"Ainukasutuses pind",$C:$C,"Üüritav pind",$A:$A,$A473),0),IF($G473="Erikasutuses pind (hoone)",IFERROR(SUMIFS($E:$E,$G:$G,"Ainukasutuses pind",$C:$C,"Üüritav pind",$H:$H,N$3)/SUMIFS($E:$E,$G:$G,"Ainukasutuses pind",$C:$C,"Üüritav pind"),0),""))),"")</f>
        <v/>
      </c>
      <c r="O473" s="72" t="str">
        <f>IFERROR(IF($G473="Erikasutuses pind (muu)",Eksplikatsioon!T473/SUM(Eksplikatsioon!$O473:'Eksplikatsioon'!$AG473),IF($G473="Erikasutuses pind (korrus)",IFERROR(SUMIFS($E:$E,$G:$G,"Ainukasutuses pind",$C:$C,"Üüritav pind",$H:$H,O$3,$A:$A,$A473)/SUMIFS($E:$E,$G:$G,"Ainukasutuses pind",$C:$C,"Üüritav pind",$A:$A,$A473),0),IF($G473="Erikasutuses pind (hoone)",IFERROR(SUMIFS($E:$E,$G:$G,"Ainukasutuses pind",$C:$C,"Üüritav pind",$H:$H,O$3)/SUMIFS($E:$E,$G:$G,"Ainukasutuses pind",$C:$C,"Üüritav pind"),0),""))),"")</f>
        <v/>
      </c>
      <c r="P473" s="72" t="str">
        <f>IFERROR(IF($G473="Erikasutuses pind (muu)",Eksplikatsioon!U473/SUM(Eksplikatsioon!$O473:'Eksplikatsioon'!$AG473),IF($G473="Erikasutuses pind (korrus)",IFERROR(SUMIFS($E:$E,$G:$G,"Ainukasutuses pind",$C:$C,"Üüritav pind",$H:$H,P$3,$A:$A,$A473)/SUMIFS($E:$E,$G:$G,"Ainukasutuses pind",$C:$C,"Üüritav pind",$A:$A,$A473),0),IF($G473="Erikasutuses pind (hoone)",IFERROR(SUMIFS($E:$E,$G:$G,"Ainukasutuses pind",$C:$C,"Üüritav pind",$H:$H,P$3)/SUMIFS($E:$E,$G:$G,"Ainukasutuses pind",$C:$C,"Üüritav pind"),0),""))),"")</f>
        <v/>
      </c>
      <c r="Q473" s="72" t="str">
        <f>IFERROR(IF($G473="Erikasutuses pind (muu)",Eksplikatsioon!V473/SUM(Eksplikatsioon!$O473:'Eksplikatsioon'!$AG473),IF($G473="Erikasutuses pind (korrus)",IFERROR(SUMIFS($E:$E,$G:$G,"Ainukasutuses pind",$C:$C,"Üüritav pind",$H:$H,Q$3,$A:$A,$A473)/SUMIFS($E:$E,$G:$G,"Ainukasutuses pind",$C:$C,"Üüritav pind",$A:$A,$A473),0),IF($G473="Erikasutuses pind (hoone)",IFERROR(SUMIFS($E:$E,$G:$G,"Ainukasutuses pind",$C:$C,"Üüritav pind",$H:$H,Q$3)/SUMIFS($E:$E,$G:$G,"Ainukasutuses pind",$C:$C,"Üüritav pind"),0),""))),"")</f>
        <v/>
      </c>
      <c r="R473" s="72" t="str">
        <f>IFERROR(IF($G473="Erikasutuses pind (muu)",Eksplikatsioon!W473/SUM(Eksplikatsioon!$O473:'Eksplikatsioon'!$AG473),IF($G473="Erikasutuses pind (korrus)",IFERROR(SUMIFS($E:$E,$G:$G,"Ainukasutuses pind",$C:$C,"Üüritav pind",$H:$H,R$3,$A:$A,$A473)/SUMIFS($E:$E,$G:$G,"Ainukasutuses pind",$C:$C,"Üüritav pind",$A:$A,$A473),0),IF($G473="Erikasutuses pind (hoone)",IFERROR(SUMIFS($E:$E,$G:$G,"Ainukasutuses pind",$C:$C,"Üüritav pind",$H:$H,R$3)/SUMIFS($E:$E,$G:$G,"Ainukasutuses pind",$C:$C,"Üüritav pind"),0),""))),"")</f>
        <v/>
      </c>
      <c r="S473" s="72" t="str">
        <f>IFERROR(IF($G473="Erikasutuses pind (muu)",Eksplikatsioon!X473/SUM(Eksplikatsioon!$O473:'Eksplikatsioon'!$AG473),IF($G473="Erikasutuses pind (korrus)",IFERROR(SUMIFS($E:$E,$G:$G,"Ainukasutuses pind",$C:$C,"Üüritav pind",$H:$H,S$3,$A:$A,$A473)/SUMIFS($E:$E,$G:$G,"Ainukasutuses pind",$C:$C,"Üüritav pind",$A:$A,$A473),0),IF($G473="Erikasutuses pind (hoone)",IFERROR(SUMIFS($E:$E,$G:$G,"Ainukasutuses pind",$C:$C,"Üüritav pind",$H:$H,S$3)/SUMIFS($E:$E,$G:$G,"Ainukasutuses pind",$C:$C,"Üüritav pind"),0),""))),"")</f>
        <v/>
      </c>
      <c r="T473" s="72" t="str">
        <f>IFERROR(IF($G473="Erikasutuses pind (muu)",Eksplikatsioon!Y473/SUM(Eksplikatsioon!$O473:'Eksplikatsioon'!$AG473),IF($G473="Erikasutuses pind (korrus)",IFERROR(SUMIFS($E:$E,$G:$G,"Ainukasutuses pind",$C:$C,"Üüritav pind",$H:$H,T$3,$A:$A,$A473)/SUMIFS($E:$E,$G:$G,"Ainukasutuses pind",$C:$C,"Üüritav pind",$A:$A,$A473),0),IF($G473="Erikasutuses pind (hoone)",IFERROR(SUMIFS($E:$E,$G:$G,"Ainukasutuses pind",$C:$C,"Üüritav pind",$H:$H,T$3)/SUMIFS($E:$E,$G:$G,"Ainukasutuses pind",$C:$C,"Üüritav pind"),0),""))),"")</f>
        <v/>
      </c>
      <c r="U473" s="72" t="str">
        <f>IFERROR(IF($G473="Erikasutuses pind (muu)",Eksplikatsioon!Z473/SUM(Eksplikatsioon!$O473:'Eksplikatsioon'!$AG473),IF($G473="Erikasutuses pind (korrus)",IFERROR(SUMIFS($E:$E,$G:$G,"Ainukasutuses pind",$C:$C,"Üüritav pind",$H:$H,U$3,$A:$A,$A473)/SUMIFS($E:$E,$G:$G,"Ainukasutuses pind",$C:$C,"Üüritav pind",$A:$A,$A473),0),IF($G473="Erikasutuses pind (hoone)",IFERROR(SUMIFS($E:$E,$G:$G,"Ainukasutuses pind",$C:$C,"Üüritav pind",$H:$H,U$3)/SUMIFS($E:$E,$G:$G,"Ainukasutuses pind",$C:$C,"Üüritav pind"),0),""))),"")</f>
        <v/>
      </c>
      <c r="V473" s="72" t="str">
        <f>IFERROR(IF($G473="Erikasutuses pind (muu)",Eksplikatsioon!AA473/SUM(Eksplikatsioon!$O473:'Eksplikatsioon'!$AG473),IF($G473="Erikasutuses pind (korrus)",IFERROR(SUMIFS($E:$E,$G:$G,"Ainukasutuses pind",$C:$C,"Üüritav pind",$H:$H,V$3,$A:$A,$A473)/SUMIFS($E:$E,$G:$G,"Ainukasutuses pind",$C:$C,"Üüritav pind",$A:$A,$A473),0),IF($G473="Erikasutuses pind (hoone)",IFERROR(SUMIFS($E:$E,$G:$G,"Ainukasutuses pind",$C:$C,"Üüritav pind",$H:$H,V$3)/SUMIFS($E:$E,$G:$G,"Ainukasutuses pind",$C:$C,"Üüritav pind"),0),""))),"")</f>
        <v/>
      </c>
      <c r="W473" s="72" t="str">
        <f>IFERROR(IF($G473="Erikasutuses pind (muu)",Eksplikatsioon!AB473/SUM(Eksplikatsioon!$O473:'Eksplikatsioon'!$AG473),IF($G473="Erikasutuses pind (korrus)",IFERROR(SUMIFS($E:$E,$G:$G,"Ainukasutuses pind",$C:$C,"Üüritav pind",$H:$H,W$3,$A:$A,$A473)/SUMIFS($E:$E,$G:$G,"Ainukasutuses pind",$C:$C,"Üüritav pind",$A:$A,$A473),0),IF($G473="Erikasutuses pind (hoone)",IFERROR(SUMIFS($E:$E,$G:$G,"Ainukasutuses pind",$C:$C,"Üüritav pind",$H:$H,W$3)/SUMIFS($E:$E,$G:$G,"Ainukasutuses pind",$C:$C,"Üüritav pind"),0),""))),"")</f>
        <v/>
      </c>
      <c r="X473" s="72" t="str">
        <f>IFERROR(IF($G473="Erikasutuses pind (muu)",Eksplikatsioon!AC473/SUM(Eksplikatsioon!$O473:'Eksplikatsioon'!$AG473),IF($G473="Erikasutuses pind (korrus)",IFERROR(SUMIFS($E:$E,$G:$G,"Ainukasutuses pind",$C:$C,"Üüritav pind",$H:$H,X$3,$A:$A,$A473)/SUMIFS($E:$E,$G:$G,"Ainukasutuses pind",$C:$C,"Üüritav pind",$A:$A,$A473),0),IF($G473="Erikasutuses pind (hoone)",IFERROR(SUMIFS($E:$E,$G:$G,"Ainukasutuses pind",$C:$C,"Üüritav pind",$H:$H,X$3)/SUMIFS($E:$E,$G:$G,"Ainukasutuses pind",$C:$C,"Üüritav pind"),0),""))),"")</f>
        <v/>
      </c>
      <c r="Y473" s="72" t="str">
        <f>IFERROR(IF($G473="Erikasutuses pind (muu)",Eksplikatsioon!AD473/SUM(Eksplikatsioon!$O473:'Eksplikatsioon'!$AG473),IF($G473="Erikasutuses pind (korrus)",IFERROR(SUMIFS($E:$E,$G:$G,"Ainukasutuses pind",$C:$C,"Üüritav pind",$H:$H,Y$3,$A:$A,$A473)/SUMIFS($E:$E,$G:$G,"Ainukasutuses pind",$C:$C,"Üüritav pind",$A:$A,$A473),0),IF($G473="Erikasutuses pind (hoone)",IFERROR(SUMIFS($E:$E,$G:$G,"Ainukasutuses pind",$C:$C,"Üüritav pind",$H:$H,Y$3)/SUMIFS($E:$E,$G:$G,"Ainukasutuses pind",$C:$C,"Üüritav pind"),0),""))),"")</f>
        <v/>
      </c>
      <c r="Z473" s="72" t="str">
        <f>IFERROR(IF($G473="Erikasutuses pind (muu)",Eksplikatsioon!AE473/SUM(Eksplikatsioon!$O473:'Eksplikatsioon'!$AG473),IF($G473="Erikasutuses pind (korrus)",IFERROR(SUMIFS($E:$E,$G:$G,"Ainukasutuses pind",$C:$C,"Üüritav pind",$H:$H,Z$3,$A:$A,$A473)/SUMIFS($E:$E,$G:$G,"Ainukasutuses pind",$C:$C,"Üüritav pind",$A:$A,$A473),0),IF($G473="Erikasutuses pind (hoone)",IFERROR(SUMIFS($E:$E,$G:$G,"Ainukasutuses pind",$C:$C,"Üüritav pind",$H:$H,Z$3)/SUMIFS($E:$E,$G:$G,"Ainukasutuses pind",$C:$C,"Üüritav pind"),0),""))),"")</f>
        <v/>
      </c>
      <c r="AA473" s="72" t="str">
        <f>IFERROR(IF($G473="Erikasutuses pind (muu)",Eksplikatsioon!AF473/SUM(Eksplikatsioon!$O473:'Eksplikatsioon'!$AG473),IF($G473="Erikasutuses pind (korrus)",IFERROR(SUMIFS($E:$E,$G:$G,"Ainukasutuses pind",$C:$C,"Üüritav pind",$H:$H,AA$3,$A:$A,$A473)/SUMIFS($E:$E,$G:$G,"Ainukasutuses pind",$C:$C,"Üüritav pind",$A:$A,$A473),0),IF($G473="Erikasutuses pind (hoone)",IFERROR(SUMIFS($E:$E,$G:$G,"Ainukasutuses pind",$C:$C,"Üüritav pind",$H:$H,AA$3)/SUMIFS($E:$E,$G:$G,"Ainukasutuses pind",$C:$C,"Üüritav pind"),0),""))),"")</f>
        <v/>
      </c>
      <c r="AB473" s="72" t="str">
        <f>IFERROR(IF($G473="Erikasutuses pind (muu)",Eksplikatsioon!AG473/SUM(Eksplikatsioon!$O473:'Eksplikatsioon'!$AG473),IF($G473="Erikasutuses pind (korrus)",IFERROR(SUMIFS($E:$E,$G:$G,"Ainukasutuses pind",$C:$C,"Üüritav pind",$H:$H,AB$3,$A:$A,$A473)/SUMIFS($E:$E,$G:$G,"Ainukasutuses pind",$C:$C,"Üüritav pind",$A:$A,$A473),0),IF($G473="Erikasutuses pind (hoone)",IFERROR(SUMIFS($E:$E,$G:$G,"Ainukasutuses pind",$C:$C,"Üüritav pind",$H:$H,AB$3)/SUMIFS($E:$E,$G:$G,"Ainukasutuses pind",$C:$C,"Üüritav pind"),0),""))),"")</f>
        <v/>
      </c>
      <c r="AC473" s="72" t="str">
        <f>IFERROR(IF($G473="Erikasutuses pind (muu)",$E473*J473,IFERROR($E473*J473/SUM($J473:$AB473)*(Eksplikatsioon!O473)/SUMPRODUCT($J473:$AB473,Eksplikatsioon!$O473:$AG473),"")),"")</f>
        <v/>
      </c>
      <c r="AD473" s="72" t="str">
        <f>IFERROR(IF($G473="Erikasutuses pind (muu)",$E473*K473,IFERROR($E473*K473/SUM($J473:$AB473)*(Eksplikatsioon!P473)/SUMPRODUCT($J473:$AB473,Eksplikatsioon!$O473:$AG473),"")),"")</f>
        <v/>
      </c>
      <c r="AE473" s="72" t="str">
        <f>IFERROR(IF($G473="Erikasutuses pind (muu)",$E473*L473,IFERROR($E473*L473/SUM($J473:$AB473)*(Eksplikatsioon!Q473)/SUMPRODUCT($J473:$AB473,Eksplikatsioon!$O473:$AG473),"")),"")</f>
        <v/>
      </c>
      <c r="AF473" s="72" t="str">
        <f>IFERROR(IF($G473="Erikasutuses pind (muu)",$E473*M473,IFERROR($E473*M473/SUM($J473:$AB473)*(Eksplikatsioon!R473)/SUMPRODUCT($J473:$AB473,Eksplikatsioon!$O473:$AG473),"")),"")</f>
        <v/>
      </c>
      <c r="AG473" s="72" t="str">
        <f>IFERROR(IF($G473="Erikasutuses pind (muu)",$E473*N473,IFERROR($E473*N473/SUM($J473:$AB473)*(Eksplikatsioon!S473)/SUMPRODUCT($J473:$AB473,Eksplikatsioon!$O473:$AG473),"")),"")</f>
        <v/>
      </c>
      <c r="AH473" s="72" t="str">
        <f>IFERROR(IF($G473="Erikasutuses pind (muu)",$E473*O473,IFERROR($E473*O473/SUM($J473:$AB473)*(Eksplikatsioon!T473)/SUMPRODUCT($J473:$AB473,Eksplikatsioon!$O473:$AG473),"")),"")</f>
        <v/>
      </c>
      <c r="AI473" s="72" t="str">
        <f>IFERROR(IF($G473="Erikasutuses pind (muu)",$E473*P473,IFERROR($E473*P473/SUM($J473:$AB473)*(Eksplikatsioon!U473)/SUMPRODUCT($J473:$AB473,Eksplikatsioon!$O473:$AG473),"")),"")</f>
        <v/>
      </c>
      <c r="AJ473" s="72" t="str">
        <f>IFERROR(IF($G473="Erikasutuses pind (muu)",$E473*Q473,IFERROR($E473*Q473/SUM($J473:$AB473)*(Eksplikatsioon!V473)/SUMPRODUCT($J473:$AB473,Eksplikatsioon!$O473:$AG473),"")),"")</f>
        <v/>
      </c>
      <c r="AK473" s="72" t="str">
        <f>IFERROR(IF($G473="Erikasutuses pind (muu)",$E473*R473,IFERROR($E473*R473/SUM($J473:$AB473)*(Eksplikatsioon!W473)/SUMPRODUCT($J473:$AB473,Eksplikatsioon!$O473:$AG473),"")),"")</f>
        <v/>
      </c>
      <c r="AL473" s="72" t="str">
        <f>IFERROR(IF($G473="Erikasutuses pind (muu)",$E473*S473,IFERROR($E473*S473/SUM($J473:$AB473)*(Eksplikatsioon!X473)/SUMPRODUCT($J473:$AB473,Eksplikatsioon!$O473:$AG473),"")),"")</f>
        <v/>
      </c>
      <c r="AM473" s="72" t="str">
        <f>IFERROR(IF($G473="Erikasutuses pind (muu)",$E473*T473,IFERROR($E473*T473/SUM($J473:$AB473)*(Eksplikatsioon!Y473)/SUMPRODUCT($J473:$AB473,Eksplikatsioon!$O473:$AG473),"")),"")</f>
        <v/>
      </c>
      <c r="AN473" s="72" t="str">
        <f>IFERROR(IF($G473="Erikasutuses pind (muu)",$E473*U473,IFERROR($E473*U473/SUM($J473:$AB473)*(Eksplikatsioon!Z473)/SUMPRODUCT($J473:$AB473,Eksplikatsioon!$O473:$AG473),"")),"")</f>
        <v/>
      </c>
      <c r="AO473" s="72" t="str">
        <f>IFERROR(IF($G473="Erikasutuses pind (muu)",$E473*V473,IFERROR($E473*V473/SUM($J473:$AB473)*(Eksplikatsioon!AA473)/SUMPRODUCT($J473:$AB473,Eksplikatsioon!$O473:$AG473),"")),"")</f>
        <v/>
      </c>
      <c r="AP473" s="72" t="str">
        <f>IFERROR(IF($G473="Erikasutuses pind (muu)",$E473*W473,IFERROR($E473*W473/SUM($J473:$AB473)*(Eksplikatsioon!AB473)/SUMPRODUCT($J473:$AB473,Eksplikatsioon!$O473:$AG473),"")),"")</f>
        <v/>
      </c>
      <c r="AQ473" s="72" t="str">
        <f>IFERROR(IF($G473="Erikasutuses pind (muu)",$E473*X473,IFERROR($E473*X473/SUM($J473:$AB473)*(Eksplikatsioon!AC473)/SUMPRODUCT($J473:$AB473,Eksplikatsioon!$O473:$AG473),"")),"")</f>
        <v/>
      </c>
      <c r="AR473" s="72" t="str">
        <f>IFERROR(IF($G473="Erikasutuses pind (muu)",$E473*Y473,IFERROR($E473*Y473/SUM($J473:$AB473)*(Eksplikatsioon!AD473)/SUMPRODUCT($J473:$AB473,Eksplikatsioon!$O473:$AG473),"")),"")</f>
        <v/>
      </c>
      <c r="AS473" s="72" t="str">
        <f>IFERROR(IF($G473="Erikasutuses pind (muu)",$E473*Z473,IFERROR($E473*Z473/SUM($J473:$AB473)*(Eksplikatsioon!AE473)/SUMPRODUCT($J473:$AB473,Eksplikatsioon!$O473:$AG473),"")),"")</f>
        <v/>
      </c>
      <c r="AT473" s="72" t="str">
        <f>IFERROR(IF($G473="Erikasutuses pind (muu)",$E473*AA473,IFERROR($E473*AA473/SUM($J473:$AB473)*(Eksplikatsioon!AF473)/SUMPRODUCT($J473:$AB473,Eksplikatsioon!$O473:$AG473),"")),"")</f>
        <v/>
      </c>
      <c r="AU473" s="72" t="str">
        <f>IFERROR(IF($G473="Erikasutuses pind (muu)",$E473*AB473,IFERROR($E473*AB473/SUM($J473:$AB473)*(Eksplikatsioon!AG473)/SUMPRODUCT($J473:$AB473,Eksplikatsioon!$O473:$AG473),"")),"")</f>
        <v/>
      </c>
    </row>
    <row r="474" spans="1:47" x14ac:dyDescent="0.25">
      <c r="A474" s="71" t="str">
        <f>IF(Eksplikatsioon!A474=0,"",Eksplikatsioon!A474)</f>
        <v/>
      </c>
      <c r="B474" s="71" t="str">
        <f>IF(Eksplikatsioon!B474=0,"",Eksplikatsioon!B474)</f>
        <v/>
      </c>
      <c r="C474" s="71" t="str">
        <f>IF(Eksplikatsioon!C474=0,"",Eksplikatsioon!C474)</f>
        <v/>
      </c>
      <c r="D474" s="71" t="str">
        <f>IF(Eksplikatsioon!D474=0,"",Eksplikatsioon!D474)</f>
        <v/>
      </c>
      <c r="E474" s="71" t="str">
        <f>IF(Eksplikatsioon!F474=0,"",Eksplikatsioon!F474)</f>
        <v/>
      </c>
      <c r="F474" s="71" t="str">
        <f>IF(Eksplikatsioon!H474=0,"",Eksplikatsioon!H474)</f>
        <v/>
      </c>
      <c r="G474" s="71" t="str">
        <f>IF(Eksplikatsioon!J474=0,"",Eksplikatsioon!J474)</f>
        <v/>
      </c>
      <c r="H474" s="71" t="str">
        <f>IF(Eksplikatsioon!K474=0,"",Eksplikatsioon!K474)</f>
        <v/>
      </c>
      <c r="I474" s="71" t="str">
        <f>IF(Eksplikatsioon!L474=0,"",Eksplikatsioon!L474)</f>
        <v/>
      </c>
      <c r="J474" s="72" t="str">
        <f>IFERROR(IF($G474="Erikasutuses pind (muu)",Eksplikatsioon!O474/SUM(Eksplikatsioon!$O474:'Eksplikatsioon'!$AG474),IF($G474="Erikasutuses pind (korrus)",IFERROR(SUMIFS($E:$E,$G:$G,"Ainukasutuses pind",$C:$C,"Üüritav pind",$H:$H,J$3,$A:$A,$A474)/SUMIFS($E:$E,$G:$G,"Ainukasutuses pind",$C:$C,"Üüritav pind",$A:$A,$A474),0),IF($G474="Erikasutuses pind (hoone)",IFERROR(SUMIFS($E:$E,$G:$G,"Ainukasutuses pind",$C:$C,"Üüritav pind",$H:$H,J$3)/SUMIFS($E:$E,$G:$G,"Ainukasutuses pind",$C:$C,"Üüritav pind"),0),""))),"")</f>
        <v/>
      </c>
      <c r="K474" s="72" t="str">
        <f>IFERROR(IF($G474="Erikasutuses pind (muu)",Eksplikatsioon!P474/SUM(Eksplikatsioon!$O474:'Eksplikatsioon'!$AG474),IF($G474="Erikasutuses pind (korrus)",IFERROR(SUMIFS($E:$E,$G:$G,"Ainukasutuses pind",$C:$C,"Üüritav pind",$H:$H,K$3,$A:$A,$A474)/SUMIFS($E:$E,$G:$G,"Ainukasutuses pind",$C:$C,"Üüritav pind",$A:$A,$A474),0),IF($G474="Erikasutuses pind (hoone)",IFERROR(SUMIFS($E:$E,$G:$G,"Ainukasutuses pind",$C:$C,"Üüritav pind",$H:$H,K$3)/SUMIFS($E:$E,$G:$G,"Ainukasutuses pind",$C:$C,"Üüritav pind"),0),""))),"")</f>
        <v/>
      </c>
      <c r="L474" s="72" t="str">
        <f>IFERROR(IF($G474="Erikasutuses pind (muu)",Eksplikatsioon!Q474/SUM(Eksplikatsioon!$O474:'Eksplikatsioon'!$AG474),IF($G474="Erikasutuses pind (korrus)",IFERROR(SUMIFS($E:$E,$G:$G,"Ainukasutuses pind",$C:$C,"Üüritav pind",$H:$H,L$3,$A:$A,$A474)/SUMIFS($E:$E,$G:$G,"Ainukasutuses pind",$C:$C,"Üüritav pind",$A:$A,$A474),0),IF($G474="Erikasutuses pind (hoone)",IFERROR(SUMIFS($E:$E,$G:$G,"Ainukasutuses pind",$C:$C,"Üüritav pind",$H:$H,L$3)/SUMIFS($E:$E,$G:$G,"Ainukasutuses pind",$C:$C,"Üüritav pind"),0),""))),"")</f>
        <v/>
      </c>
      <c r="M474" s="72" t="str">
        <f>IFERROR(IF($G474="Erikasutuses pind (muu)",Eksplikatsioon!R474/SUM(Eksplikatsioon!$O474:'Eksplikatsioon'!$AG474),IF($G474="Erikasutuses pind (korrus)",IFERROR(SUMIFS($E:$E,$G:$G,"Ainukasutuses pind",$C:$C,"Üüritav pind",$H:$H,M$3,$A:$A,$A474)/SUMIFS($E:$E,$G:$G,"Ainukasutuses pind",$C:$C,"Üüritav pind",$A:$A,$A474),0),IF($G474="Erikasutuses pind (hoone)",IFERROR(SUMIFS($E:$E,$G:$G,"Ainukasutuses pind",$C:$C,"Üüritav pind",$H:$H,M$3)/SUMIFS($E:$E,$G:$G,"Ainukasutuses pind",$C:$C,"Üüritav pind"),0),""))),"")</f>
        <v/>
      </c>
      <c r="N474" s="72" t="str">
        <f>IFERROR(IF($G474="Erikasutuses pind (muu)",Eksplikatsioon!S474/SUM(Eksplikatsioon!$O474:'Eksplikatsioon'!$AG474),IF($G474="Erikasutuses pind (korrus)",IFERROR(SUMIFS($E:$E,$G:$G,"Ainukasutuses pind",$C:$C,"Üüritav pind",$H:$H,N$3,$A:$A,$A474)/SUMIFS($E:$E,$G:$G,"Ainukasutuses pind",$C:$C,"Üüritav pind",$A:$A,$A474),0),IF($G474="Erikasutuses pind (hoone)",IFERROR(SUMIFS($E:$E,$G:$G,"Ainukasutuses pind",$C:$C,"Üüritav pind",$H:$H,N$3)/SUMIFS($E:$E,$G:$G,"Ainukasutuses pind",$C:$C,"Üüritav pind"),0),""))),"")</f>
        <v/>
      </c>
      <c r="O474" s="72" t="str">
        <f>IFERROR(IF($G474="Erikasutuses pind (muu)",Eksplikatsioon!T474/SUM(Eksplikatsioon!$O474:'Eksplikatsioon'!$AG474),IF($G474="Erikasutuses pind (korrus)",IFERROR(SUMIFS($E:$E,$G:$G,"Ainukasutuses pind",$C:$C,"Üüritav pind",$H:$H,O$3,$A:$A,$A474)/SUMIFS($E:$E,$G:$G,"Ainukasutuses pind",$C:$C,"Üüritav pind",$A:$A,$A474),0),IF($G474="Erikasutuses pind (hoone)",IFERROR(SUMIFS($E:$E,$G:$G,"Ainukasutuses pind",$C:$C,"Üüritav pind",$H:$H,O$3)/SUMIFS($E:$E,$G:$G,"Ainukasutuses pind",$C:$C,"Üüritav pind"),0),""))),"")</f>
        <v/>
      </c>
      <c r="P474" s="72" t="str">
        <f>IFERROR(IF($G474="Erikasutuses pind (muu)",Eksplikatsioon!U474/SUM(Eksplikatsioon!$O474:'Eksplikatsioon'!$AG474),IF($G474="Erikasutuses pind (korrus)",IFERROR(SUMIFS($E:$E,$G:$G,"Ainukasutuses pind",$C:$C,"Üüritav pind",$H:$H,P$3,$A:$A,$A474)/SUMIFS($E:$E,$G:$G,"Ainukasutuses pind",$C:$C,"Üüritav pind",$A:$A,$A474),0),IF($G474="Erikasutuses pind (hoone)",IFERROR(SUMIFS($E:$E,$G:$G,"Ainukasutuses pind",$C:$C,"Üüritav pind",$H:$H,P$3)/SUMIFS($E:$E,$G:$G,"Ainukasutuses pind",$C:$C,"Üüritav pind"),0),""))),"")</f>
        <v/>
      </c>
      <c r="Q474" s="72" t="str">
        <f>IFERROR(IF($G474="Erikasutuses pind (muu)",Eksplikatsioon!V474/SUM(Eksplikatsioon!$O474:'Eksplikatsioon'!$AG474),IF($G474="Erikasutuses pind (korrus)",IFERROR(SUMIFS($E:$E,$G:$G,"Ainukasutuses pind",$C:$C,"Üüritav pind",$H:$H,Q$3,$A:$A,$A474)/SUMIFS($E:$E,$G:$G,"Ainukasutuses pind",$C:$C,"Üüritav pind",$A:$A,$A474),0),IF($G474="Erikasutuses pind (hoone)",IFERROR(SUMIFS($E:$E,$G:$G,"Ainukasutuses pind",$C:$C,"Üüritav pind",$H:$H,Q$3)/SUMIFS($E:$E,$G:$G,"Ainukasutuses pind",$C:$C,"Üüritav pind"),0),""))),"")</f>
        <v/>
      </c>
      <c r="R474" s="72" t="str">
        <f>IFERROR(IF($G474="Erikasutuses pind (muu)",Eksplikatsioon!W474/SUM(Eksplikatsioon!$O474:'Eksplikatsioon'!$AG474),IF($G474="Erikasutuses pind (korrus)",IFERROR(SUMIFS($E:$E,$G:$G,"Ainukasutuses pind",$C:$C,"Üüritav pind",$H:$H,R$3,$A:$A,$A474)/SUMIFS($E:$E,$G:$G,"Ainukasutuses pind",$C:$C,"Üüritav pind",$A:$A,$A474),0),IF($G474="Erikasutuses pind (hoone)",IFERROR(SUMIFS($E:$E,$G:$G,"Ainukasutuses pind",$C:$C,"Üüritav pind",$H:$H,R$3)/SUMIFS($E:$E,$G:$G,"Ainukasutuses pind",$C:$C,"Üüritav pind"),0),""))),"")</f>
        <v/>
      </c>
      <c r="S474" s="72" t="str">
        <f>IFERROR(IF($G474="Erikasutuses pind (muu)",Eksplikatsioon!X474/SUM(Eksplikatsioon!$O474:'Eksplikatsioon'!$AG474),IF($G474="Erikasutuses pind (korrus)",IFERROR(SUMIFS($E:$E,$G:$G,"Ainukasutuses pind",$C:$C,"Üüritav pind",$H:$H,S$3,$A:$A,$A474)/SUMIFS($E:$E,$G:$G,"Ainukasutuses pind",$C:$C,"Üüritav pind",$A:$A,$A474),0),IF($G474="Erikasutuses pind (hoone)",IFERROR(SUMIFS($E:$E,$G:$G,"Ainukasutuses pind",$C:$C,"Üüritav pind",$H:$H,S$3)/SUMIFS($E:$E,$G:$G,"Ainukasutuses pind",$C:$C,"Üüritav pind"),0),""))),"")</f>
        <v/>
      </c>
      <c r="T474" s="72" t="str">
        <f>IFERROR(IF($G474="Erikasutuses pind (muu)",Eksplikatsioon!Y474/SUM(Eksplikatsioon!$O474:'Eksplikatsioon'!$AG474),IF($G474="Erikasutuses pind (korrus)",IFERROR(SUMIFS($E:$E,$G:$G,"Ainukasutuses pind",$C:$C,"Üüritav pind",$H:$H,T$3,$A:$A,$A474)/SUMIFS($E:$E,$G:$G,"Ainukasutuses pind",$C:$C,"Üüritav pind",$A:$A,$A474),0),IF($G474="Erikasutuses pind (hoone)",IFERROR(SUMIFS($E:$E,$G:$G,"Ainukasutuses pind",$C:$C,"Üüritav pind",$H:$H,T$3)/SUMIFS($E:$E,$G:$G,"Ainukasutuses pind",$C:$C,"Üüritav pind"),0),""))),"")</f>
        <v/>
      </c>
      <c r="U474" s="72" t="str">
        <f>IFERROR(IF($G474="Erikasutuses pind (muu)",Eksplikatsioon!Z474/SUM(Eksplikatsioon!$O474:'Eksplikatsioon'!$AG474),IF($G474="Erikasutuses pind (korrus)",IFERROR(SUMIFS($E:$E,$G:$G,"Ainukasutuses pind",$C:$C,"Üüritav pind",$H:$H,U$3,$A:$A,$A474)/SUMIFS($E:$E,$G:$G,"Ainukasutuses pind",$C:$C,"Üüritav pind",$A:$A,$A474),0),IF($G474="Erikasutuses pind (hoone)",IFERROR(SUMIFS($E:$E,$G:$G,"Ainukasutuses pind",$C:$C,"Üüritav pind",$H:$H,U$3)/SUMIFS($E:$E,$G:$G,"Ainukasutuses pind",$C:$C,"Üüritav pind"),0),""))),"")</f>
        <v/>
      </c>
      <c r="V474" s="72" t="str">
        <f>IFERROR(IF($G474="Erikasutuses pind (muu)",Eksplikatsioon!AA474/SUM(Eksplikatsioon!$O474:'Eksplikatsioon'!$AG474),IF($G474="Erikasutuses pind (korrus)",IFERROR(SUMIFS($E:$E,$G:$G,"Ainukasutuses pind",$C:$C,"Üüritav pind",$H:$H,V$3,$A:$A,$A474)/SUMIFS($E:$E,$G:$G,"Ainukasutuses pind",$C:$C,"Üüritav pind",$A:$A,$A474),0),IF($G474="Erikasutuses pind (hoone)",IFERROR(SUMIFS($E:$E,$G:$G,"Ainukasutuses pind",$C:$C,"Üüritav pind",$H:$H,V$3)/SUMIFS($E:$E,$G:$G,"Ainukasutuses pind",$C:$C,"Üüritav pind"),0),""))),"")</f>
        <v/>
      </c>
      <c r="W474" s="72" t="str">
        <f>IFERROR(IF($G474="Erikasutuses pind (muu)",Eksplikatsioon!AB474/SUM(Eksplikatsioon!$O474:'Eksplikatsioon'!$AG474),IF($G474="Erikasutuses pind (korrus)",IFERROR(SUMIFS($E:$E,$G:$G,"Ainukasutuses pind",$C:$C,"Üüritav pind",$H:$H,W$3,$A:$A,$A474)/SUMIFS($E:$E,$G:$G,"Ainukasutuses pind",$C:$C,"Üüritav pind",$A:$A,$A474),0),IF($G474="Erikasutuses pind (hoone)",IFERROR(SUMIFS($E:$E,$G:$G,"Ainukasutuses pind",$C:$C,"Üüritav pind",$H:$H,W$3)/SUMIFS($E:$E,$G:$G,"Ainukasutuses pind",$C:$C,"Üüritav pind"),0),""))),"")</f>
        <v/>
      </c>
      <c r="X474" s="72" t="str">
        <f>IFERROR(IF($G474="Erikasutuses pind (muu)",Eksplikatsioon!AC474/SUM(Eksplikatsioon!$O474:'Eksplikatsioon'!$AG474),IF($G474="Erikasutuses pind (korrus)",IFERROR(SUMIFS($E:$E,$G:$G,"Ainukasutuses pind",$C:$C,"Üüritav pind",$H:$H,X$3,$A:$A,$A474)/SUMIFS($E:$E,$G:$G,"Ainukasutuses pind",$C:$C,"Üüritav pind",$A:$A,$A474),0),IF($G474="Erikasutuses pind (hoone)",IFERROR(SUMIFS($E:$E,$G:$G,"Ainukasutuses pind",$C:$C,"Üüritav pind",$H:$H,X$3)/SUMIFS($E:$E,$G:$G,"Ainukasutuses pind",$C:$C,"Üüritav pind"),0),""))),"")</f>
        <v/>
      </c>
      <c r="Y474" s="72" t="str">
        <f>IFERROR(IF($G474="Erikasutuses pind (muu)",Eksplikatsioon!AD474/SUM(Eksplikatsioon!$O474:'Eksplikatsioon'!$AG474),IF($G474="Erikasutuses pind (korrus)",IFERROR(SUMIFS($E:$E,$G:$G,"Ainukasutuses pind",$C:$C,"Üüritav pind",$H:$H,Y$3,$A:$A,$A474)/SUMIFS($E:$E,$G:$G,"Ainukasutuses pind",$C:$C,"Üüritav pind",$A:$A,$A474),0),IF($G474="Erikasutuses pind (hoone)",IFERROR(SUMIFS($E:$E,$G:$G,"Ainukasutuses pind",$C:$C,"Üüritav pind",$H:$H,Y$3)/SUMIFS($E:$E,$G:$G,"Ainukasutuses pind",$C:$C,"Üüritav pind"),0),""))),"")</f>
        <v/>
      </c>
      <c r="Z474" s="72" t="str">
        <f>IFERROR(IF($G474="Erikasutuses pind (muu)",Eksplikatsioon!AE474/SUM(Eksplikatsioon!$O474:'Eksplikatsioon'!$AG474),IF($G474="Erikasutuses pind (korrus)",IFERROR(SUMIFS($E:$E,$G:$G,"Ainukasutuses pind",$C:$C,"Üüritav pind",$H:$H,Z$3,$A:$A,$A474)/SUMIFS($E:$E,$G:$G,"Ainukasutuses pind",$C:$C,"Üüritav pind",$A:$A,$A474),0),IF($G474="Erikasutuses pind (hoone)",IFERROR(SUMIFS($E:$E,$G:$G,"Ainukasutuses pind",$C:$C,"Üüritav pind",$H:$H,Z$3)/SUMIFS($E:$E,$G:$G,"Ainukasutuses pind",$C:$C,"Üüritav pind"),0),""))),"")</f>
        <v/>
      </c>
      <c r="AA474" s="72" t="str">
        <f>IFERROR(IF($G474="Erikasutuses pind (muu)",Eksplikatsioon!AF474/SUM(Eksplikatsioon!$O474:'Eksplikatsioon'!$AG474),IF($G474="Erikasutuses pind (korrus)",IFERROR(SUMIFS($E:$E,$G:$G,"Ainukasutuses pind",$C:$C,"Üüritav pind",$H:$H,AA$3,$A:$A,$A474)/SUMIFS($E:$E,$G:$G,"Ainukasutuses pind",$C:$C,"Üüritav pind",$A:$A,$A474),0),IF($G474="Erikasutuses pind (hoone)",IFERROR(SUMIFS($E:$E,$G:$G,"Ainukasutuses pind",$C:$C,"Üüritav pind",$H:$H,AA$3)/SUMIFS($E:$E,$G:$G,"Ainukasutuses pind",$C:$C,"Üüritav pind"),0),""))),"")</f>
        <v/>
      </c>
      <c r="AB474" s="72" t="str">
        <f>IFERROR(IF($G474="Erikasutuses pind (muu)",Eksplikatsioon!AG474/SUM(Eksplikatsioon!$O474:'Eksplikatsioon'!$AG474),IF($G474="Erikasutuses pind (korrus)",IFERROR(SUMIFS($E:$E,$G:$G,"Ainukasutuses pind",$C:$C,"Üüritav pind",$H:$H,AB$3,$A:$A,$A474)/SUMIFS($E:$E,$G:$G,"Ainukasutuses pind",$C:$C,"Üüritav pind",$A:$A,$A474),0),IF($G474="Erikasutuses pind (hoone)",IFERROR(SUMIFS($E:$E,$G:$G,"Ainukasutuses pind",$C:$C,"Üüritav pind",$H:$H,AB$3)/SUMIFS($E:$E,$G:$G,"Ainukasutuses pind",$C:$C,"Üüritav pind"),0),""))),"")</f>
        <v/>
      </c>
      <c r="AC474" s="72" t="str">
        <f>IFERROR(IF($G474="Erikasutuses pind (muu)",$E474*J474,IFERROR($E474*J474/SUM($J474:$AB474)*(Eksplikatsioon!O474)/SUMPRODUCT($J474:$AB474,Eksplikatsioon!$O474:$AG474),"")),"")</f>
        <v/>
      </c>
      <c r="AD474" s="72" t="str">
        <f>IFERROR(IF($G474="Erikasutuses pind (muu)",$E474*K474,IFERROR($E474*K474/SUM($J474:$AB474)*(Eksplikatsioon!P474)/SUMPRODUCT($J474:$AB474,Eksplikatsioon!$O474:$AG474),"")),"")</f>
        <v/>
      </c>
      <c r="AE474" s="72" t="str">
        <f>IFERROR(IF($G474="Erikasutuses pind (muu)",$E474*L474,IFERROR($E474*L474/SUM($J474:$AB474)*(Eksplikatsioon!Q474)/SUMPRODUCT($J474:$AB474,Eksplikatsioon!$O474:$AG474),"")),"")</f>
        <v/>
      </c>
      <c r="AF474" s="72" t="str">
        <f>IFERROR(IF($G474="Erikasutuses pind (muu)",$E474*M474,IFERROR($E474*M474/SUM($J474:$AB474)*(Eksplikatsioon!R474)/SUMPRODUCT($J474:$AB474,Eksplikatsioon!$O474:$AG474),"")),"")</f>
        <v/>
      </c>
      <c r="AG474" s="72" t="str">
        <f>IFERROR(IF($G474="Erikasutuses pind (muu)",$E474*N474,IFERROR($E474*N474/SUM($J474:$AB474)*(Eksplikatsioon!S474)/SUMPRODUCT($J474:$AB474,Eksplikatsioon!$O474:$AG474),"")),"")</f>
        <v/>
      </c>
      <c r="AH474" s="72" t="str">
        <f>IFERROR(IF($G474="Erikasutuses pind (muu)",$E474*O474,IFERROR($E474*O474/SUM($J474:$AB474)*(Eksplikatsioon!T474)/SUMPRODUCT($J474:$AB474,Eksplikatsioon!$O474:$AG474),"")),"")</f>
        <v/>
      </c>
      <c r="AI474" s="72" t="str">
        <f>IFERROR(IF($G474="Erikasutuses pind (muu)",$E474*P474,IFERROR($E474*P474/SUM($J474:$AB474)*(Eksplikatsioon!U474)/SUMPRODUCT($J474:$AB474,Eksplikatsioon!$O474:$AG474),"")),"")</f>
        <v/>
      </c>
      <c r="AJ474" s="72" t="str">
        <f>IFERROR(IF($G474="Erikasutuses pind (muu)",$E474*Q474,IFERROR($E474*Q474/SUM($J474:$AB474)*(Eksplikatsioon!V474)/SUMPRODUCT($J474:$AB474,Eksplikatsioon!$O474:$AG474),"")),"")</f>
        <v/>
      </c>
      <c r="AK474" s="72" t="str">
        <f>IFERROR(IF($G474="Erikasutuses pind (muu)",$E474*R474,IFERROR($E474*R474/SUM($J474:$AB474)*(Eksplikatsioon!W474)/SUMPRODUCT($J474:$AB474,Eksplikatsioon!$O474:$AG474),"")),"")</f>
        <v/>
      </c>
      <c r="AL474" s="72" t="str">
        <f>IFERROR(IF($G474="Erikasutuses pind (muu)",$E474*S474,IFERROR($E474*S474/SUM($J474:$AB474)*(Eksplikatsioon!X474)/SUMPRODUCT($J474:$AB474,Eksplikatsioon!$O474:$AG474),"")),"")</f>
        <v/>
      </c>
      <c r="AM474" s="72" t="str">
        <f>IFERROR(IF($G474="Erikasutuses pind (muu)",$E474*T474,IFERROR($E474*T474/SUM($J474:$AB474)*(Eksplikatsioon!Y474)/SUMPRODUCT($J474:$AB474,Eksplikatsioon!$O474:$AG474),"")),"")</f>
        <v/>
      </c>
      <c r="AN474" s="72" t="str">
        <f>IFERROR(IF($G474="Erikasutuses pind (muu)",$E474*U474,IFERROR($E474*U474/SUM($J474:$AB474)*(Eksplikatsioon!Z474)/SUMPRODUCT($J474:$AB474,Eksplikatsioon!$O474:$AG474),"")),"")</f>
        <v/>
      </c>
      <c r="AO474" s="72" t="str">
        <f>IFERROR(IF($G474="Erikasutuses pind (muu)",$E474*V474,IFERROR($E474*V474/SUM($J474:$AB474)*(Eksplikatsioon!AA474)/SUMPRODUCT($J474:$AB474,Eksplikatsioon!$O474:$AG474),"")),"")</f>
        <v/>
      </c>
      <c r="AP474" s="72" t="str">
        <f>IFERROR(IF($G474="Erikasutuses pind (muu)",$E474*W474,IFERROR($E474*W474/SUM($J474:$AB474)*(Eksplikatsioon!AB474)/SUMPRODUCT($J474:$AB474,Eksplikatsioon!$O474:$AG474),"")),"")</f>
        <v/>
      </c>
      <c r="AQ474" s="72" t="str">
        <f>IFERROR(IF($G474="Erikasutuses pind (muu)",$E474*X474,IFERROR($E474*X474/SUM($J474:$AB474)*(Eksplikatsioon!AC474)/SUMPRODUCT($J474:$AB474,Eksplikatsioon!$O474:$AG474),"")),"")</f>
        <v/>
      </c>
      <c r="AR474" s="72" t="str">
        <f>IFERROR(IF($G474="Erikasutuses pind (muu)",$E474*Y474,IFERROR($E474*Y474/SUM($J474:$AB474)*(Eksplikatsioon!AD474)/SUMPRODUCT($J474:$AB474,Eksplikatsioon!$O474:$AG474),"")),"")</f>
        <v/>
      </c>
      <c r="AS474" s="72" t="str">
        <f>IFERROR(IF($G474="Erikasutuses pind (muu)",$E474*Z474,IFERROR($E474*Z474/SUM($J474:$AB474)*(Eksplikatsioon!AE474)/SUMPRODUCT($J474:$AB474,Eksplikatsioon!$O474:$AG474),"")),"")</f>
        <v/>
      </c>
      <c r="AT474" s="72" t="str">
        <f>IFERROR(IF($G474="Erikasutuses pind (muu)",$E474*AA474,IFERROR($E474*AA474/SUM($J474:$AB474)*(Eksplikatsioon!AF474)/SUMPRODUCT($J474:$AB474,Eksplikatsioon!$O474:$AG474),"")),"")</f>
        <v/>
      </c>
      <c r="AU474" s="72" t="str">
        <f>IFERROR(IF($G474="Erikasutuses pind (muu)",$E474*AB474,IFERROR($E474*AB474/SUM($J474:$AB474)*(Eksplikatsioon!AG474)/SUMPRODUCT($J474:$AB474,Eksplikatsioon!$O474:$AG474),"")),"")</f>
        <v/>
      </c>
    </row>
    <row r="475" spans="1:47" x14ac:dyDescent="0.25">
      <c r="A475" s="71" t="str">
        <f>IF(Eksplikatsioon!A475=0,"",Eksplikatsioon!A475)</f>
        <v/>
      </c>
      <c r="B475" s="71" t="str">
        <f>IF(Eksplikatsioon!B475=0,"",Eksplikatsioon!B475)</f>
        <v/>
      </c>
      <c r="C475" s="71" t="str">
        <f>IF(Eksplikatsioon!C475=0,"",Eksplikatsioon!C475)</f>
        <v/>
      </c>
      <c r="D475" s="71" t="str">
        <f>IF(Eksplikatsioon!D475=0,"",Eksplikatsioon!D475)</f>
        <v/>
      </c>
      <c r="E475" s="71" t="str">
        <f>IF(Eksplikatsioon!F475=0,"",Eksplikatsioon!F475)</f>
        <v/>
      </c>
      <c r="F475" s="71" t="str">
        <f>IF(Eksplikatsioon!H475=0,"",Eksplikatsioon!H475)</f>
        <v/>
      </c>
      <c r="G475" s="71" t="str">
        <f>IF(Eksplikatsioon!J475=0,"",Eksplikatsioon!J475)</f>
        <v/>
      </c>
      <c r="H475" s="71" t="str">
        <f>IF(Eksplikatsioon!K475=0,"",Eksplikatsioon!K475)</f>
        <v/>
      </c>
      <c r="I475" s="71" t="str">
        <f>IF(Eksplikatsioon!L475=0,"",Eksplikatsioon!L475)</f>
        <v/>
      </c>
      <c r="J475" s="72" t="str">
        <f>IFERROR(IF($G475="Erikasutuses pind (muu)",Eksplikatsioon!O475/SUM(Eksplikatsioon!$O475:'Eksplikatsioon'!$AG475),IF($G475="Erikasutuses pind (korrus)",IFERROR(SUMIFS($E:$E,$G:$G,"Ainukasutuses pind",$C:$C,"Üüritav pind",$H:$H,J$3,$A:$A,$A475)/SUMIFS($E:$E,$G:$G,"Ainukasutuses pind",$C:$C,"Üüritav pind",$A:$A,$A475),0),IF($G475="Erikasutuses pind (hoone)",IFERROR(SUMIFS($E:$E,$G:$G,"Ainukasutuses pind",$C:$C,"Üüritav pind",$H:$H,J$3)/SUMIFS($E:$E,$G:$G,"Ainukasutuses pind",$C:$C,"Üüritav pind"),0),""))),"")</f>
        <v/>
      </c>
      <c r="K475" s="72" t="str">
        <f>IFERROR(IF($G475="Erikasutuses pind (muu)",Eksplikatsioon!P475/SUM(Eksplikatsioon!$O475:'Eksplikatsioon'!$AG475),IF($G475="Erikasutuses pind (korrus)",IFERROR(SUMIFS($E:$E,$G:$G,"Ainukasutuses pind",$C:$C,"Üüritav pind",$H:$H,K$3,$A:$A,$A475)/SUMIFS($E:$E,$G:$G,"Ainukasutuses pind",$C:$C,"Üüritav pind",$A:$A,$A475),0),IF($G475="Erikasutuses pind (hoone)",IFERROR(SUMIFS($E:$E,$G:$G,"Ainukasutuses pind",$C:$C,"Üüritav pind",$H:$H,K$3)/SUMIFS($E:$E,$G:$G,"Ainukasutuses pind",$C:$C,"Üüritav pind"),0),""))),"")</f>
        <v/>
      </c>
      <c r="L475" s="72" t="str">
        <f>IFERROR(IF($G475="Erikasutuses pind (muu)",Eksplikatsioon!Q475/SUM(Eksplikatsioon!$O475:'Eksplikatsioon'!$AG475),IF($G475="Erikasutuses pind (korrus)",IFERROR(SUMIFS($E:$E,$G:$G,"Ainukasutuses pind",$C:$C,"Üüritav pind",$H:$H,L$3,$A:$A,$A475)/SUMIFS($E:$E,$G:$G,"Ainukasutuses pind",$C:$C,"Üüritav pind",$A:$A,$A475),0),IF($G475="Erikasutuses pind (hoone)",IFERROR(SUMIFS($E:$E,$G:$G,"Ainukasutuses pind",$C:$C,"Üüritav pind",$H:$H,L$3)/SUMIFS($E:$E,$G:$G,"Ainukasutuses pind",$C:$C,"Üüritav pind"),0),""))),"")</f>
        <v/>
      </c>
      <c r="M475" s="72" t="str">
        <f>IFERROR(IF($G475="Erikasutuses pind (muu)",Eksplikatsioon!R475/SUM(Eksplikatsioon!$O475:'Eksplikatsioon'!$AG475),IF($G475="Erikasutuses pind (korrus)",IFERROR(SUMIFS($E:$E,$G:$G,"Ainukasutuses pind",$C:$C,"Üüritav pind",$H:$H,M$3,$A:$A,$A475)/SUMIFS($E:$E,$G:$G,"Ainukasutuses pind",$C:$C,"Üüritav pind",$A:$A,$A475),0),IF($G475="Erikasutuses pind (hoone)",IFERROR(SUMIFS($E:$E,$G:$G,"Ainukasutuses pind",$C:$C,"Üüritav pind",$H:$H,M$3)/SUMIFS($E:$E,$G:$G,"Ainukasutuses pind",$C:$C,"Üüritav pind"),0),""))),"")</f>
        <v/>
      </c>
      <c r="N475" s="72" t="str">
        <f>IFERROR(IF($G475="Erikasutuses pind (muu)",Eksplikatsioon!S475/SUM(Eksplikatsioon!$O475:'Eksplikatsioon'!$AG475),IF($G475="Erikasutuses pind (korrus)",IFERROR(SUMIFS($E:$E,$G:$G,"Ainukasutuses pind",$C:$C,"Üüritav pind",$H:$H,N$3,$A:$A,$A475)/SUMIFS($E:$E,$G:$G,"Ainukasutuses pind",$C:$C,"Üüritav pind",$A:$A,$A475),0),IF($G475="Erikasutuses pind (hoone)",IFERROR(SUMIFS($E:$E,$G:$G,"Ainukasutuses pind",$C:$C,"Üüritav pind",$H:$H,N$3)/SUMIFS($E:$E,$G:$G,"Ainukasutuses pind",$C:$C,"Üüritav pind"),0),""))),"")</f>
        <v/>
      </c>
      <c r="O475" s="72" t="str">
        <f>IFERROR(IF($G475="Erikasutuses pind (muu)",Eksplikatsioon!T475/SUM(Eksplikatsioon!$O475:'Eksplikatsioon'!$AG475),IF($G475="Erikasutuses pind (korrus)",IFERROR(SUMIFS($E:$E,$G:$G,"Ainukasutuses pind",$C:$C,"Üüritav pind",$H:$H,O$3,$A:$A,$A475)/SUMIFS($E:$E,$G:$G,"Ainukasutuses pind",$C:$C,"Üüritav pind",$A:$A,$A475),0),IF($G475="Erikasutuses pind (hoone)",IFERROR(SUMIFS($E:$E,$G:$G,"Ainukasutuses pind",$C:$C,"Üüritav pind",$H:$H,O$3)/SUMIFS($E:$E,$G:$G,"Ainukasutuses pind",$C:$C,"Üüritav pind"),0),""))),"")</f>
        <v/>
      </c>
      <c r="P475" s="72" t="str">
        <f>IFERROR(IF($G475="Erikasutuses pind (muu)",Eksplikatsioon!U475/SUM(Eksplikatsioon!$O475:'Eksplikatsioon'!$AG475),IF($G475="Erikasutuses pind (korrus)",IFERROR(SUMIFS($E:$E,$G:$G,"Ainukasutuses pind",$C:$C,"Üüritav pind",$H:$H,P$3,$A:$A,$A475)/SUMIFS($E:$E,$G:$G,"Ainukasutuses pind",$C:$C,"Üüritav pind",$A:$A,$A475),0),IF($G475="Erikasutuses pind (hoone)",IFERROR(SUMIFS($E:$E,$G:$G,"Ainukasutuses pind",$C:$C,"Üüritav pind",$H:$H,P$3)/SUMIFS($E:$E,$G:$G,"Ainukasutuses pind",$C:$C,"Üüritav pind"),0),""))),"")</f>
        <v/>
      </c>
      <c r="Q475" s="72" t="str">
        <f>IFERROR(IF($G475="Erikasutuses pind (muu)",Eksplikatsioon!V475/SUM(Eksplikatsioon!$O475:'Eksplikatsioon'!$AG475),IF($G475="Erikasutuses pind (korrus)",IFERROR(SUMIFS($E:$E,$G:$G,"Ainukasutuses pind",$C:$C,"Üüritav pind",$H:$H,Q$3,$A:$A,$A475)/SUMIFS($E:$E,$G:$G,"Ainukasutuses pind",$C:$C,"Üüritav pind",$A:$A,$A475),0),IF($G475="Erikasutuses pind (hoone)",IFERROR(SUMIFS($E:$E,$G:$G,"Ainukasutuses pind",$C:$C,"Üüritav pind",$H:$H,Q$3)/SUMIFS($E:$E,$G:$G,"Ainukasutuses pind",$C:$C,"Üüritav pind"),0),""))),"")</f>
        <v/>
      </c>
      <c r="R475" s="72" t="str">
        <f>IFERROR(IF($G475="Erikasutuses pind (muu)",Eksplikatsioon!W475/SUM(Eksplikatsioon!$O475:'Eksplikatsioon'!$AG475),IF($G475="Erikasutuses pind (korrus)",IFERROR(SUMIFS($E:$E,$G:$G,"Ainukasutuses pind",$C:$C,"Üüritav pind",$H:$H,R$3,$A:$A,$A475)/SUMIFS($E:$E,$G:$G,"Ainukasutuses pind",$C:$C,"Üüritav pind",$A:$A,$A475),0),IF($G475="Erikasutuses pind (hoone)",IFERROR(SUMIFS($E:$E,$G:$G,"Ainukasutuses pind",$C:$C,"Üüritav pind",$H:$H,R$3)/SUMIFS($E:$E,$G:$G,"Ainukasutuses pind",$C:$C,"Üüritav pind"),0),""))),"")</f>
        <v/>
      </c>
      <c r="S475" s="72" t="str">
        <f>IFERROR(IF($G475="Erikasutuses pind (muu)",Eksplikatsioon!X475/SUM(Eksplikatsioon!$O475:'Eksplikatsioon'!$AG475),IF($G475="Erikasutuses pind (korrus)",IFERROR(SUMIFS($E:$E,$G:$G,"Ainukasutuses pind",$C:$C,"Üüritav pind",$H:$H,S$3,$A:$A,$A475)/SUMIFS($E:$E,$G:$G,"Ainukasutuses pind",$C:$C,"Üüritav pind",$A:$A,$A475),0),IF($G475="Erikasutuses pind (hoone)",IFERROR(SUMIFS($E:$E,$G:$G,"Ainukasutuses pind",$C:$C,"Üüritav pind",$H:$H,S$3)/SUMIFS($E:$E,$G:$G,"Ainukasutuses pind",$C:$C,"Üüritav pind"),0),""))),"")</f>
        <v/>
      </c>
      <c r="T475" s="72" t="str">
        <f>IFERROR(IF($G475="Erikasutuses pind (muu)",Eksplikatsioon!Y475/SUM(Eksplikatsioon!$O475:'Eksplikatsioon'!$AG475),IF($G475="Erikasutuses pind (korrus)",IFERROR(SUMIFS($E:$E,$G:$G,"Ainukasutuses pind",$C:$C,"Üüritav pind",$H:$H,T$3,$A:$A,$A475)/SUMIFS($E:$E,$G:$G,"Ainukasutuses pind",$C:$C,"Üüritav pind",$A:$A,$A475),0),IF($G475="Erikasutuses pind (hoone)",IFERROR(SUMIFS($E:$E,$G:$G,"Ainukasutuses pind",$C:$C,"Üüritav pind",$H:$H,T$3)/SUMIFS($E:$E,$G:$G,"Ainukasutuses pind",$C:$C,"Üüritav pind"),0),""))),"")</f>
        <v/>
      </c>
      <c r="U475" s="72" t="str">
        <f>IFERROR(IF($G475="Erikasutuses pind (muu)",Eksplikatsioon!Z475/SUM(Eksplikatsioon!$O475:'Eksplikatsioon'!$AG475),IF($G475="Erikasutuses pind (korrus)",IFERROR(SUMIFS($E:$E,$G:$G,"Ainukasutuses pind",$C:$C,"Üüritav pind",$H:$H,U$3,$A:$A,$A475)/SUMIFS($E:$E,$G:$G,"Ainukasutuses pind",$C:$C,"Üüritav pind",$A:$A,$A475),0),IF($G475="Erikasutuses pind (hoone)",IFERROR(SUMIFS($E:$E,$G:$G,"Ainukasutuses pind",$C:$C,"Üüritav pind",$H:$H,U$3)/SUMIFS($E:$E,$G:$G,"Ainukasutuses pind",$C:$C,"Üüritav pind"),0),""))),"")</f>
        <v/>
      </c>
      <c r="V475" s="72" t="str">
        <f>IFERROR(IF($G475="Erikasutuses pind (muu)",Eksplikatsioon!AA475/SUM(Eksplikatsioon!$O475:'Eksplikatsioon'!$AG475),IF($G475="Erikasutuses pind (korrus)",IFERROR(SUMIFS($E:$E,$G:$G,"Ainukasutuses pind",$C:$C,"Üüritav pind",$H:$H,V$3,$A:$A,$A475)/SUMIFS($E:$E,$G:$G,"Ainukasutuses pind",$C:$C,"Üüritav pind",$A:$A,$A475),0),IF($G475="Erikasutuses pind (hoone)",IFERROR(SUMIFS($E:$E,$G:$G,"Ainukasutuses pind",$C:$C,"Üüritav pind",$H:$H,V$3)/SUMIFS($E:$E,$G:$G,"Ainukasutuses pind",$C:$C,"Üüritav pind"),0),""))),"")</f>
        <v/>
      </c>
      <c r="W475" s="72" t="str">
        <f>IFERROR(IF($G475="Erikasutuses pind (muu)",Eksplikatsioon!AB475/SUM(Eksplikatsioon!$O475:'Eksplikatsioon'!$AG475),IF($G475="Erikasutuses pind (korrus)",IFERROR(SUMIFS($E:$E,$G:$G,"Ainukasutuses pind",$C:$C,"Üüritav pind",$H:$H,W$3,$A:$A,$A475)/SUMIFS($E:$E,$G:$G,"Ainukasutuses pind",$C:$C,"Üüritav pind",$A:$A,$A475),0),IF($G475="Erikasutuses pind (hoone)",IFERROR(SUMIFS($E:$E,$G:$G,"Ainukasutuses pind",$C:$C,"Üüritav pind",$H:$H,W$3)/SUMIFS($E:$E,$G:$G,"Ainukasutuses pind",$C:$C,"Üüritav pind"),0),""))),"")</f>
        <v/>
      </c>
      <c r="X475" s="72" t="str">
        <f>IFERROR(IF($G475="Erikasutuses pind (muu)",Eksplikatsioon!AC475/SUM(Eksplikatsioon!$O475:'Eksplikatsioon'!$AG475),IF($G475="Erikasutuses pind (korrus)",IFERROR(SUMIFS($E:$E,$G:$G,"Ainukasutuses pind",$C:$C,"Üüritav pind",$H:$H,X$3,$A:$A,$A475)/SUMIFS($E:$E,$G:$G,"Ainukasutuses pind",$C:$C,"Üüritav pind",$A:$A,$A475),0),IF($G475="Erikasutuses pind (hoone)",IFERROR(SUMIFS($E:$E,$G:$G,"Ainukasutuses pind",$C:$C,"Üüritav pind",$H:$H,X$3)/SUMIFS($E:$E,$G:$G,"Ainukasutuses pind",$C:$C,"Üüritav pind"),0),""))),"")</f>
        <v/>
      </c>
      <c r="Y475" s="72" t="str">
        <f>IFERROR(IF($G475="Erikasutuses pind (muu)",Eksplikatsioon!AD475/SUM(Eksplikatsioon!$O475:'Eksplikatsioon'!$AG475),IF($G475="Erikasutuses pind (korrus)",IFERROR(SUMIFS($E:$E,$G:$G,"Ainukasutuses pind",$C:$C,"Üüritav pind",$H:$H,Y$3,$A:$A,$A475)/SUMIFS($E:$E,$G:$G,"Ainukasutuses pind",$C:$C,"Üüritav pind",$A:$A,$A475),0),IF($G475="Erikasutuses pind (hoone)",IFERROR(SUMIFS($E:$E,$G:$G,"Ainukasutuses pind",$C:$C,"Üüritav pind",$H:$H,Y$3)/SUMIFS($E:$E,$G:$G,"Ainukasutuses pind",$C:$C,"Üüritav pind"),0),""))),"")</f>
        <v/>
      </c>
      <c r="Z475" s="72" t="str">
        <f>IFERROR(IF($G475="Erikasutuses pind (muu)",Eksplikatsioon!AE475/SUM(Eksplikatsioon!$O475:'Eksplikatsioon'!$AG475),IF($G475="Erikasutuses pind (korrus)",IFERROR(SUMIFS($E:$E,$G:$G,"Ainukasutuses pind",$C:$C,"Üüritav pind",$H:$H,Z$3,$A:$A,$A475)/SUMIFS($E:$E,$G:$G,"Ainukasutuses pind",$C:$C,"Üüritav pind",$A:$A,$A475),0),IF($G475="Erikasutuses pind (hoone)",IFERROR(SUMIFS($E:$E,$G:$G,"Ainukasutuses pind",$C:$C,"Üüritav pind",$H:$H,Z$3)/SUMIFS($E:$E,$G:$G,"Ainukasutuses pind",$C:$C,"Üüritav pind"),0),""))),"")</f>
        <v/>
      </c>
      <c r="AA475" s="72" t="str">
        <f>IFERROR(IF($G475="Erikasutuses pind (muu)",Eksplikatsioon!AF475/SUM(Eksplikatsioon!$O475:'Eksplikatsioon'!$AG475),IF($G475="Erikasutuses pind (korrus)",IFERROR(SUMIFS($E:$E,$G:$G,"Ainukasutuses pind",$C:$C,"Üüritav pind",$H:$H,AA$3,$A:$A,$A475)/SUMIFS($E:$E,$G:$G,"Ainukasutuses pind",$C:$C,"Üüritav pind",$A:$A,$A475),0),IF($G475="Erikasutuses pind (hoone)",IFERROR(SUMIFS($E:$E,$G:$G,"Ainukasutuses pind",$C:$C,"Üüritav pind",$H:$H,AA$3)/SUMIFS($E:$E,$G:$G,"Ainukasutuses pind",$C:$C,"Üüritav pind"),0),""))),"")</f>
        <v/>
      </c>
      <c r="AB475" s="72" t="str">
        <f>IFERROR(IF($G475="Erikasutuses pind (muu)",Eksplikatsioon!AG475/SUM(Eksplikatsioon!$O475:'Eksplikatsioon'!$AG475),IF($G475="Erikasutuses pind (korrus)",IFERROR(SUMIFS($E:$E,$G:$G,"Ainukasutuses pind",$C:$C,"Üüritav pind",$H:$H,AB$3,$A:$A,$A475)/SUMIFS($E:$E,$G:$G,"Ainukasutuses pind",$C:$C,"Üüritav pind",$A:$A,$A475),0),IF($G475="Erikasutuses pind (hoone)",IFERROR(SUMIFS($E:$E,$G:$G,"Ainukasutuses pind",$C:$C,"Üüritav pind",$H:$H,AB$3)/SUMIFS($E:$E,$G:$G,"Ainukasutuses pind",$C:$C,"Üüritav pind"),0),""))),"")</f>
        <v/>
      </c>
      <c r="AC475" s="72" t="str">
        <f>IFERROR(IF($G475="Erikasutuses pind (muu)",$E475*J475,IFERROR($E475*J475/SUM($J475:$AB475)*(Eksplikatsioon!O475)/SUMPRODUCT($J475:$AB475,Eksplikatsioon!$O475:$AG475),"")),"")</f>
        <v/>
      </c>
      <c r="AD475" s="72" t="str">
        <f>IFERROR(IF($G475="Erikasutuses pind (muu)",$E475*K475,IFERROR($E475*K475/SUM($J475:$AB475)*(Eksplikatsioon!P475)/SUMPRODUCT($J475:$AB475,Eksplikatsioon!$O475:$AG475),"")),"")</f>
        <v/>
      </c>
      <c r="AE475" s="72" t="str">
        <f>IFERROR(IF($G475="Erikasutuses pind (muu)",$E475*L475,IFERROR($E475*L475/SUM($J475:$AB475)*(Eksplikatsioon!Q475)/SUMPRODUCT($J475:$AB475,Eksplikatsioon!$O475:$AG475),"")),"")</f>
        <v/>
      </c>
      <c r="AF475" s="72" t="str">
        <f>IFERROR(IF($G475="Erikasutuses pind (muu)",$E475*M475,IFERROR($E475*M475/SUM($J475:$AB475)*(Eksplikatsioon!R475)/SUMPRODUCT($J475:$AB475,Eksplikatsioon!$O475:$AG475),"")),"")</f>
        <v/>
      </c>
      <c r="AG475" s="72" t="str">
        <f>IFERROR(IF($G475="Erikasutuses pind (muu)",$E475*N475,IFERROR($E475*N475/SUM($J475:$AB475)*(Eksplikatsioon!S475)/SUMPRODUCT($J475:$AB475,Eksplikatsioon!$O475:$AG475),"")),"")</f>
        <v/>
      </c>
      <c r="AH475" s="72" t="str">
        <f>IFERROR(IF($G475="Erikasutuses pind (muu)",$E475*O475,IFERROR($E475*O475/SUM($J475:$AB475)*(Eksplikatsioon!T475)/SUMPRODUCT($J475:$AB475,Eksplikatsioon!$O475:$AG475),"")),"")</f>
        <v/>
      </c>
      <c r="AI475" s="72" t="str">
        <f>IFERROR(IF($G475="Erikasutuses pind (muu)",$E475*P475,IFERROR($E475*P475/SUM($J475:$AB475)*(Eksplikatsioon!U475)/SUMPRODUCT($J475:$AB475,Eksplikatsioon!$O475:$AG475),"")),"")</f>
        <v/>
      </c>
      <c r="AJ475" s="72" t="str">
        <f>IFERROR(IF($G475="Erikasutuses pind (muu)",$E475*Q475,IFERROR($E475*Q475/SUM($J475:$AB475)*(Eksplikatsioon!V475)/SUMPRODUCT($J475:$AB475,Eksplikatsioon!$O475:$AG475),"")),"")</f>
        <v/>
      </c>
      <c r="AK475" s="72" t="str">
        <f>IFERROR(IF($G475="Erikasutuses pind (muu)",$E475*R475,IFERROR($E475*R475/SUM($J475:$AB475)*(Eksplikatsioon!W475)/SUMPRODUCT($J475:$AB475,Eksplikatsioon!$O475:$AG475),"")),"")</f>
        <v/>
      </c>
      <c r="AL475" s="72" t="str">
        <f>IFERROR(IF($G475="Erikasutuses pind (muu)",$E475*S475,IFERROR($E475*S475/SUM($J475:$AB475)*(Eksplikatsioon!X475)/SUMPRODUCT($J475:$AB475,Eksplikatsioon!$O475:$AG475),"")),"")</f>
        <v/>
      </c>
      <c r="AM475" s="72" t="str">
        <f>IFERROR(IF($G475="Erikasutuses pind (muu)",$E475*T475,IFERROR($E475*T475/SUM($J475:$AB475)*(Eksplikatsioon!Y475)/SUMPRODUCT($J475:$AB475,Eksplikatsioon!$O475:$AG475),"")),"")</f>
        <v/>
      </c>
      <c r="AN475" s="72" t="str">
        <f>IFERROR(IF($G475="Erikasutuses pind (muu)",$E475*U475,IFERROR($E475*U475/SUM($J475:$AB475)*(Eksplikatsioon!Z475)/SUMPRODUCT($J475:$AB475,Eksplikatsioon!$O475:$AG475),"")),"")</f>
        <v/>
      </c>
      <c r="AO475" s="72" t="str">
        <f>IFERROR(IF($G475="Erikasutuses pind (muu)",$E475*V475,IFERROR($E475*V475/SUM($J475:$AB475)*(Eksplikatsioon!AA475)/SUMPRODUCT($J475:$AB475,Eksplikatsioon!$O475:$AG475),"")),"")</f>
        <v/>
      </c>
      <c r="AP475" s="72" t="str">
        <f>IFERROR(IF($G475="Erikasutuses pind (muu)",$E475*W475,IFERROR($E475*W475/SUM($J475:$AB475)*(Eksplikatsioon!AB475)/SUMPRODUCT($J475:$AB475,Eksplikatsioon!$O475:$AG475),"")),"")</f>
        <v/>
      </c>
      <c r="AQ475" s="72" t="str">
        <f>IFERROR(IF($G475="Erikasutuses pind (muu)",$E475*X475,IFERROR($E475*X475/SUM($J475:$AB475)*(Eksplikatsioon!AC475)/SUMPRODUCT($J475:$AB475,Eksplikatsioon!$O475:$AG475),"")),"")</f>
        <v/>
      </c>
      <c r="AR475" s="72" t="str">
        <f>IFERROR(IF($G475="Erikasutuses pind (muu)",$E475*Y475,IFERROR($E475*Y475/SUM($J475:$AB475)*(Eksplikatsioon!AD475)/SUMPRODUCT($J475:$AB475,Eksplikatsioon!$O475:$AG475),"")),"")</f>
        <v/>
      </c>
      <c r="AS475" s="72" t="str">
        <f>IFERROR(IF($G475="Erikasutuses pind (muu)",$E475*Z475,IFERROR($E475*Z475/SUM($J475:$AB475)*(Eksplikatsioon!AE475)/SUMPRODUCT($J475:$AB475,Eksplikatsioon!$O475:$AG475),"")),"")</f>
        <v/>
      </c>
      <c r="AT475" s="72" t="str">
        <f>IFERROR(IF($G475="Erikasutuses pind (muu)",$E475*AA475,IFERROR($E475*AA475/SUM($J475:$AB475)*(Eksplikatsioon!AF475)/SUMPRODUCT($J475:$AB475,Eksplikatsioon!$O475:$AG475),"")),"")</f>
        <v/>
      </c>
      <c r="AU475" s="72" t="str">
        <f>IFERROR(IF($G475="Erikasutuses pind (muu)",$E475*AB475,IFERROR($E475*AB475/SUM($J475:$AB475)*(Eksplikatsioon!AG475)/SUMPRODUCT($J475:$AB475,Eksplikatsioon!$O475:$AG475),"")),"")</f>
        <v/>
      </c>
    </row>
    <row r="476" spans="1:47" x14ac:dyDescent="0.25">
      <c r="A476" s="71" t="str">
        <f>IF(Eksplikatsioon!A476=0,"",Eksplikatsioon!A476)</f>
        <v/>
      </c>
      <c r="B476" s="71" t="str">
        <f>IF(Eksplikatsioon!B476=0,"",Eksplikatsioon!B476)</f>
        <v/>
      </c>
      <c r="C476" s="71" t="str">
        <f>IF(Eksplikatsioon!C476=0,"",Eksplikatsioon!C476)</f>
        <v/>
      </c>
      <c r="D476" s="71" t="str">
        <f>IF(Eksplikatsioon!D476=0,"",Eksplikatsioon!D476)</f>
        <v/>
      </c>
      <c r="E476" s="71" t="str">
        <f>IF(Eksplikatsioon!F476=0,"",Eksplikatsioon!F476)</f>
        <v/>
      </c>
      <c r="F476" s="71" t="str">
        <f>IF(Eksplikatsioon!H476=0,"",Eksplikatsioon!H476)</f>
        <v/>
      </c>
      <c r="G476" s="71" t="str">
        <f>IF(Eksplikatsioon!J476=0,"",Eksplikatsioon!J476)</f>
        <v/>
      </c>
      <c r="H476" s="71" t="str">
        <f>IF(Eksplikatsioon!K476=0,"",Eksplikatsioon!K476)</f>
        <v/>
      </c>
      <c r="I476" s="71" t="str">
        <f>IF(Eksplikatsioon!L476=0,"",Eksplikatsioon!L476)</f>
        <v/>
      </c>
      <c r="J476" s="72" t="str">
        <f>IFERROR(IF($G476="Erikasutuses pind (muu)",Eksplikatsioon!O476/SUM(Eksplikatsioon!$O476:'Eksplikatsioon'!$AG476),IF($G476="Erikasutuses pind (korrus)",IFERROR(SUMIFS($E:$E,$G:$G,"Ainukasutuses pind",$C:$C,"Üüritav pind",$H:$H,J$3,$A:$A,$A476)/SUMIFS($E:$E,$G:$G,"Ainukasutuses pind",$C:$C,"Üüritav pind",$A:$A,$A476),0),IF($G476="Erikasutuses pind (hoone)",IFERROR(SUMIFS($E:$E,$G:$G,"Ainukasutuses pind",$C:$C,"Üüritav pind",$H:$H,J$3)/SUMIFS($E:$E,$G:$G,"Ainukasutuses pind",$C:$C,"Üüritav pind"),0),""))),"")</f>
        <v/>
      </c>
      <c r="K476" s="72" t="str">
        <f>IFERROR(IF($G476="Erikasutuses pind (muu)",Eksplikatsioon!P476/SUM(Eksplikatsioon!$O476:'Eksplikatsioon'!$AG476),IF($G476="Erikasutuses pind (korrus)",IFERROR(SUMIFS($E:$E,$G:$G,"Ainukasutuses pind",$C:$C,"Üüritav pind",$H:$H,K$3,$A:$A,$A476)/SUMIFS($E:$E,$G:$G,"Ainukasutuses pind",$C:$C,"Üüritav pind",$A:$A,$A476),0),IF($G476="Erikasutuses pind (hoone)",IFERROR(SUMIFS($E:$E,$G:$G,"Ainukasutuses pind",$C:$C,"Üüritav pind",$H:$H,K$3)/SUMIFS($E:$E,$G:$G,"Ainukasutuses pind",$C:$C,"Üüritav pind"),0),""))),"")</f>
        <v/>
      </c>
      <c r="L476" s="72" t="str">
        <f>IFERROR(IF($G476="Erikasutuses pind (muu)",Eksplikatsioon!Q476/SUM(Eksplikatsioon!$O476:'Eksplikatsioon'!$AG476),IF($G476="Erikasutuses pind (korrus)",IFERROR(SUMIFS($E:$E,$G:$G,"Ainukasutuses pind",$C:$C,"Üüritav pind",$H:$H,L$3,$A:$A,$A476)/SUMIFS($E:$E,$G:$G,"Ainukasutuses pind",$C:$C,"Üüritav pind",$A:$A,$A476),0),IF($G476="Erikasutuses pind (hoone)",IFERROR(SUMIFS($E:$E,$G:$G,"Ainukasutuses pind",$C:$C,"Üüritav pind",$H:$H,L$3)/SUMIFS($E:$E,$G:$G,"Ainukasutuses pind",$C:$C,"Üüritav pind"),0),""))),"")</f>
        <v/>
      </c>
      <c r="M476" s="72" t="str">
        <f>IFERROR(IF($G476="Erikasutuses pind (muu)",Eksplikatsioon!R476/SUM(Eksplikatsioon!$O476:'Eksplikatsioon'!$AG476),IF($G476="Erikasutuses pind (korrus)",IFERROR(SUMIFS($E:$E,$G:$G,"Ainukasutuses pind",$C:$C,"Üüritav pind",$H:$H,M$3,$A:$A,$A476)/SUMIFS($E:$E,$G:$G,"Ainukasutuses pind",$C:$C,"Üüritav pind",$A:$A,$A476),0),IF($G476="Erikasutuses pind (hoone)",IFERROR(SUMIFS($E:$E,$G:$G,"Ainukasutuses pind",$C:$C,"Üüritav pind",$H:$H,M$3)/SUMIFS($E:$E,$G:$G,"Ainukasutuses pind",$C:$C,"Üüritav pind"),0),""))),"")</f>
        <v/>
      </c>
      <c r="N476" s="72" t="str">
        <f>IFERROR(IF($G476="Erikasutuses pind (muu)",Eksplikatsioon!S476/SUM(Eksplikatsioon!$O476:'Eksplikatsioon'!$AG476),IF($G476="Erikasutuses pind (korrus)",IFERROR(SUMIFS($E:$E,$G:$G,"Ainukasutuses pind",$C:$C,"Üüritav pind",$H:$H,N$3,$A:$A,$A476)/SUMIFS($E:$E,$G:$G,"Ainukasutuses pind",$C:$C,"Üüritav pind",$A:$A,$A476),0),IF($G476="Erikasutuses pind (hoone)",IFERROR(SUMIFS($E:$E,$G:$G,"Ainukasutuses pind",$C:$C,"Üüritav pind",$H:$H,N$3)/SUMIFS($E:$E,$G:$G,"Ainukasutuses pind",$C:$C,"Üüritav pind"),0),""))),"")</f>
        <v/>
      </c>
      <c r="O476" s="72" t="str">
        <f>IFERROR(IF($G476="Erikasutuses pind (muu)",Eksplikatsioon!T476/SUM(Eksplikatsioon!$O476:'Eksplikatsioon'!$AG476),IF($G476="Erikasutuses pind (korrus)",IFERROR(SUMIFS($E:$E,$G:$G,"Ainukasutuses pind",$C:$C,"Üüritav pind",$H:$H,O$3,$A:$A,$A476)/SUMIFS($E:$E,$G:$G,"Ainukasutuses pind",$C:$C,"Üüritav pind",$A:$A,$A476),0),IF($G476="Erikasutuses pind (hoone)",IFERROR(SUMIFS($E:$E,$G:$G,"Ainukasutuses pind",$C:$C,"Üüritav pind",$H:$H,O$3)/SUMIFS($E:$E,$G:$G,"Ainukasutuses pind",$C:$C,"Üüritav pind"),0),""))),"")</f>
        <v/>
      </c>
      <c r="P476" s="72" t="str">
        <f>IFERROR(IF($G476="Erikasutuses pind (muu)",Eksplikatsioon!U476/SUM(Eksplikatsioon!$O476:'Eksplikatsioon'!$AG476),IF($G476="Erikasutuses pind (korrus)",IFERROR(SUMIFS($E:$E,$G:$G,"Ainukasutuses pind",$C:$C,"Üüritav pind",$H:$H,P$3,$A:$A,$A476)/SUMIFS($E:$E,$G:$G,"Ainukasutuses pind",$C:$C,"Üüritav pind",$A:$A,$A476),0),IF($G476="Erikasutuses pind (hoone)",IFERROR(SUMIFS($E:$E,$G:$G,"Ainukasutuses pind",$C:$C,"Üüritav pind",$H:$H,P$3)/SUMIFS($E:$E,$G:$G,"Ainukasutuses pind",$C:$C,"Üüritav pind"),0),""))),"")</f>
        <v/>
      </c>
      <c r="Q476" s="72" t="str">
        <f>IFERROR(IF($G476="Erikasutuses pind (muu)",Eksplikatsioon!V476/SUM(Eksplikatsioon!$O476:'Eksplikatsioon'!$AG476),IF($G476="Erikasutuses pind (korrus)",IFERROR(SUMIFS($E:$E,$G:$G,"Ainukasutuses pind",$C:$C,"Üüritav pind",$H:$H,Q$3,$A:$A,$A476)/SUMIFS($E:$E,$G:$G,"Ainukasutuses pind",$C:$C,"Üüritav pind",$A:$A,$A476),0),IF($G476="Erikasutuses pind (hoone)",IFERROR(SUMIFS($E:$E,$G:$G,"Ainukasutuses pind",$C:$C,"Üüritav pind",$H:$H,Q$3)/SUMIFS($E:$E,$G:$G,"Ainukasutuses pind",$C:$C,"Üüritav pind"),0),""))),"")</f>
        <v/>
      </c>
      <c r="R476" s="72" t="str">
        <f>IFERROR(IF($G476="Erikasutuses pind (muu)",Eksplikatsioon!W476/SUM(Eksplikatsioon!$O476:'Eksplikatsioon'!$AG476),IF($G476="Erikasutuses pind (korrus)",IFERROR(SUMIFS($E:$E,$G:$G,"Ainukasutuses pind",$C:$C,"Üüritav pind",$H:$H,R$3,$A:$A,$A476)/SUMIFS($E:$E,$G:$G,"Ainukasutuses pind",$C:$C,"Üüritav pind",$A:$A,$A476),0),IF($G476="Erikasutuses pind (hoone)",IFERROR(SUMIFS($E:$E,$G:$G,"Ainukasutuses pind",$C:$C,"Üüritav pind",$H:$H,R$3)/SUMIFS($E:$E,$G:$G,"Ainukasutuses pind",$C:$C,"Üüritav pind"),0),""))),"")</f>
        <v/>
      </c>
      <c r="S476" s="72" t="str">
        <f>IFERROR(IF($G476="Erikasutuses pind (muu)",Eksplikatsioon!X476/SUM(Eksplikatsioon!$O476:'Eksplikatsioon'!$AG476),IF($G476="Erikasutuses pind (korrus)",IFERROR(SUMIFS($E:$E,$G:$G,"Ainukasutuses pind",$C:$C,"Üüritav pind",$H:$H,S$3,$A:$A,$A476)/SUMIFS($E:$E,$G:$G,"Ainukasutuses pind",$C:$C,"Üüritav pind",$A:$A,$A476),0),IF($G476="Erikasutuses pind (hoone)",IFERROR(SUMIFS($E:$E,$G:$G,"Ainukasutuses pind",$C:$C,"Üüritav pind",$H:$H,S$3)/SUMIFS($E:$E,$G:$G,"Ainukasutuses pind",$C:$C,"Üüritav pind"),0),""))),"")</f>
        <v/>
      </c>
      <c r="T476" s="72" t="str">
        <f>IFERROR(IF($G476="Erikasutuses pind (muu)",Eksplikatsioon!Y476/SUM(Eksplikatsioon!$O476:'Eksplikatsioon'!$AG476),IF($G476="Erikasutuses pind (korrus)",IFERROR(SUMIFS($E:$E,$G:$G,"Ainukasutuses pind",$C:$C,"Üüritav pind",$H:$H,T$3,$A:$A,$A476)/SUMIFS($E:$E,$G:$G,"Ainukasutuses pind",$C:$C,"Üüritav pind",$A:$A,$A476),0),IF($G476="Erikasutuses pind (hoone)",IFERROR(SUMIFS($E:$E,$G:$G,"Ainukasutuses pind",$C:$C,"Üüritav pind",$H:$H,T$3)/SUMIFS($E:$E,$G:$G,"Ainukasutuses pind",$C:$C,"Üüritav pind"),0),""))),"")</f>
        <v/>
      </c>
      <c r="U476" s="72" t="str">
        <f>IFERROR(IF($G476="Erikasutuses pind (muu)",Eksplikatsioon!Z476/SUM(Eksplikatsioon!$O476:'Eksplikatsioon'!$AG476),IF($G476="Erikasutuses pind (korrus)",IFERROR(SUMIFS($E:$E,$G:$G,"Ainukasutuses pind",$C:$C,"Üüritav pind",$H:$H,U$3,$A:$A,$A476)/SUMIFS($E:$E,$G:$G,"Ainukasutuses pind",$C:$C,"Üüritav pind",$A:$A,$A476),0),IF($G476="Erikasutuses pind (hoone)",IFERROR(SUMIFS($E:$E,$G:$G,"Ainukasutuses pind",$C:$C,"Üüritav pind",$H:$H,U$3)/SUMIFS($E:$E,$G:$G,"Ainukasutuses pind",$C:$C,"Üüritav pind"),0),""))),"")</f>
        <v/>
      </c>
      <c r="V476" s="72" t="str">
        <f>IFERROR(IF($G476="Erikasutuses pind (muu)",Eksplikatsioon!AA476/SUM(Eksplikatsioon!$O476:'Eksplikatsioon'!$AG476),IF($G476="Erikasutuses pind (korrus)",IFERROR(SUMIFS($E:$E,$G:$G,"Ainukasutuses pind",$C:$C,"Üüritav pind",$H:$H,V$3,$A:$A,$A476)/SUMIFS($E:$E,$G:$G,"Ainukasutuses pind",$C:$C,"Üüritav pind",$A:$A,$A476),0),IF($G476="Erikasutuses pind (hoone)",IFERROR(SUMIFS($E:$E,$G:$G,"Ainukasutuses pind",$C:$C,"Üüritav pind",$H:$H,V$3)/SUMIFS($E:$E,$G:$G,"Ainukasutuses pind",$C:$C,"Üüritav pind"),0),""))),"")</f>
        <v/>
      </c>
      <c r="W476" s="72" t="str">
        <f>IFERROR(IF($G476="Erikasutuses pind (muu)",Eksplikatsioon!AB476/SUM(Eksplikatsioon!$O476:'Eksplikatsioon'!$AG476),IF($G476="Erikasutuses pind (korrus)",IFERROR(SUMIFS($E:$E,$G:$G,"Ainukasutuses pind",$C:$C,"Üüritav pind",$H:$H,W$3,$A:$A,$A476)/SUMIFS($E:$E,$G:$G,"Ainukasutuses pind",$C:$C,"Üüritav pind",$A:$A,$A476),0),IF($G476="Erikasutuses pind (hoone)",IFERROR(SUMIFS($E:$E,$G:$G,"Ainukasutuses pind",$C:$C,"Üüritav pind",$H:$H,W$3)/SUMIFS($E:$E,$G:$G,"Ainukasutuses pind",$C:$C,"Üüritav pind"),0),""))),"")</f>
        <v/>
      </c>
      <c r="X476" s="72" t="str">
        <f>IFERROR(IF($G476="Erikasutuses pind (muu)",Eksplikatsioon!AC476/SUM(Eksplikatsioon!$O476:'Eksplikatsioon'!$AG476),IF($G476="Erikasutuses pind (korrus)",IFERROR(SUMIFS($E:$E,$G:$G,"Ainukasutuses pind",$C:$C,"Üüritav pind",$H:$H,X$3,$A:$A,$A476)/SUMIFS($E:$E,$G:$G,"Ainukasutuses pind",$C:$C,"Üüritav pind",$A:$A,$A476),0),IF($G476="Erikasutuses pind (hoone)",IFERROR(SUMIFS($E:$E,$G:$G,"Ainukasutuses pind",$C:$C,"Üüritav pind",$H:$H,X$3)/SUMIFS($E:$E,$G:$G,"Ainukasutuses pind",$C:$C,"Üüritav pind"),0),""))),"")</f>
        <v/>
      </c>
      <c r="Y476" s="72" t="str">
        <f>IFERROR(IF($G476="Erikasutuses pind (muu)",Eksplikatsioon!AD476/SUM(Eksplikatsioon!$O476:'Eksplikatsioon'!$AG476),IF($G476="Erikasutuses pind (korrus)",IFERROR(SUMIFS($E:$E,$G:$G,"Ainukasutuses pind",$C:$C,"Üüritav pind",$H:$H,Y$3,$A:$A,$A476)/SUMIFS($E:$E,$G:$G,"Ainukasutuses pind",$C:$C,"Üüritav pind",$A:$A,$A476),0),IF($G476="Erikasutuses pind (hoone)",IFERROR(SUMIFS($E:$E,$G:$G,"Ainukasutuses pind",$C:$C,"Üüritav pind",$H:$H,Y$3)/SUMIFS($E:$E,$G:$G,"Ainukasutuses pind",$C:$C,"Üüritav pind"),0),""))),"")</f>
        <v/>
      </c>
      <c r="Z476" s="72" t="str">
        <f>IFERROR(IF($G476="Erikasutuses pind (muu)",Eksplikatsioon!AE476/SUM(Eksplikatsioon!$O476:'Eksplikatsioon'!$AG476),IF($G476="Erikasutuses pind (korrus)",IFERROR(SUMIFS($E:$E,$G:$G,"Ainukasutuses pind",$C:$C,"Üüritav pind",$H:$H,Z$3,$A:$A,$A476)/SUMIFS($E:$E,$G:$G,"Ainukasutuses pind",$C:$C,"Üüritav pind",$A:$A,$A476),0),IF($G476="Erikasutuses pind (hoone)",IFERROR(SUMIFS($E:$E,$G:$G,"Ainukasutuses pind",$C:$C,"Üüritav pind",$H:$H,Z$3)/SUMIFS($E:$E,$G:$G,"Ainukasutuses pind",$C:$C,"Üüritav pind"),0),""))),"")</f>
        <v/>
      </c>
      <c r="AA476" s="72" t="str">
        <f>IFERROR(IF($G476="Erikasutuses pind (muu)",Eksplikatsioon!AF476/SUM(Eksplikatsioon!$O476:'Eksplikatsioon'!$AG476),IF($G476="Erikasutuses pind (korrus)",IFERROR(SUMIFS($E:$E,$G:$G,"Ainukasutuses pind",$C:$C,"Üüritav pind",$H:$H,AA$3,$A:$A,$A476)/SUMIFS($E:$E,$G:$G,"Ainukasutuses pind",$C:$C,"Üüritav pind",$A:$A,$A476),0),IF($G476="Erikasutuses pind (hoone)",IFERROR(SUMIFS($E:$E,$G:$G,"Ainukasutuses pind",$C:$C,"Üüritav pind",$H:$H,AA$3)/SUMIFS($E:$E,$G:$G,"Ainukasutuses pind",$C:$C,"Üüritav pind"),0),""))),"")</f>
        <v/>
      </c>
      <c r="AB476" s="72" t="str">
        <f>IFERROR(IF($G476="Erikasutuses pind (muu)",Eksplikatsioon!AG476/SUM(Eksplikatsioon!$O476:'Eksplikatsioon'!$AG476),IF($G476="Erikasutuses pind (korrus)",IFERROR(SUMIFS($E:$E,$G:$G,"Ainukasutuses pind",$C:$C,"Üüritav pind",$H:$H,AB$3,$A:$A,$A476)/SUMIFS($E:$E,$G:$G,"Ainukasutuses pind",$C:$C,"Üüritav pind",$A:$A,$A476),0),IF($G476="Erikasutuses pind (hoone)",IFERROR(SUMIFS($E:$E,$G:$G,"Ainukasutuses pind",$C:$C,"Üüritav pind",$H:$H,AB$3)/SUMIFS($E:$E,$G:$G,"Ainukasutuses pind",$C:$C,"Üüritav pind"),0),""))),"")</f>
        <v/>
      </c>
      <c r="AC476" s="72" t="str">
        <f>IFERROR(IF($G476="Erikasutuses pind (muu)",$E476*J476,IFERROR($E476*J476/SUM($J476:$AB476)*(Eksplikatsioon!O476)/SUMPRODUCT($J476:$AB476,Eksplikatsioon!$O476:$AG476),"")),"")</f>
        <v/>
      </c>
      <c r="AD476" s="72" t="str">
        <f>IFERROR(IF($G476="Erikasutuses pind (muu)",$E476*K476,IFERROR($E476*K476/SUM($J476:$AB476)*(Eksplikatsioon!P476)/SUMPRODUCT($J476:$AB476,Eksplikatsioon!$O476:$AG476),"")),"")</f>
        <v/>
      </c>
      <c r="AE476" s="72" t="str">
        <f>IFERROR(IF($G476="Erikasutuses pind (muu)",$E476*L476,IFERROR($E476*L476/SUM($J476:$AB476)*(Eksplikatsioon!Q476)/SUMPRODUCT($J476:$AB476,Eksplikatsioon!$O476:$AG476),"")),"")</f>
        <v/>
      </c>
      <c r="AF476" s="72" t="str">
        <f>IFERROR(IF($G476="Erikasutuses pind (muu)",$E476*M476,IFERROR($E476*M476/SUM($J476:$AB476)*(Eksplikatsioon!R476)/SUMPRODUCT($J476:$AB476,Eksplikatsioon!$O476:$AG476),"")),"")</f>
        <v/>
      </c>
      <c r="AG476" s="72" t="str">
        <f>IFERROR(IF($G476="Erikasutuses pind (muu)",$E476*N476,IFERROR($E476*N476/SUM($J476:$AB476)*(Eksplikatsioon!S476)/SUMPRODUCT($J476:$AB476,Eksplikatsioon!$O476:$AG476),"")),"")</f>
        <v/>
      </c>
      <c r="AH476" s="72" t="str">
        <f>IFERROR(IF($G476="Erikasutuses pind (muu)",$E476*O476,IFERROR($E476*O476/SUM($J476:$AB476)*(Eksplikatsioon!T476)/SUMPRODUCT($J476:$AB476,Eksplikatsioon!$O476:$AG476),"")),"")</f>
        <v/>
      </c>
      <c r="AI476" s="72" t="str">
        <f>IFERROR(IF($G476="Erikasutuses pind (muu)",$E476*P476,IFERROR($E476*P476/SUM($J476:$AB476)*(Eksplikatsioon!U476)/SUMPRODUCT($J476:$AB476,Eksplikatsioon!$O476:$AG476),"")),"")</f>
        <v/>
      </c>
      <c r="AJ476" s="72" t="str">
        <f>IFERROR(IF($G476="Erikasutuses pind (muu)",$E476*Q476,IFERROR($E476*Q476/SUM($J476:$AB476)*(Eksplikatsioon!V476)/SUMPRODUCT($J476:$AB476,Eksplikatsioon!$O476:$AG476),"")),"")</f>
        <v/>
      </c>
      <c r="AK476" s="72" t="str">
        <f>IFERROR(IF($G476="Erikasutuses pind (muu)",$E476*R476,IFERROR($E476*R476/SUM($J476:$AB476)*(Eksplikatsioon!W476)/SUMPRODUCT($J476:$AB476,Eksplikatsioon!$O476:$AG476),"")),"")</f>
        <v/>
      </c>
      <c r="AL476" s="72" t="str">
        <f>IFERROR(IF($G476="Erikasutuses pind (muu)",$E476*S476,IFERROR($E476*S476/SUM($J476:$AB476)*(Eksplikatsioon!X476)/SUMPRODUCT($J476:$AB476,Eksplikatsioon!$O476:$AG476),"")),"")</f>
        <v/>
      </c>
      <c r="AM476" s="72" t="str">
        <f>IFERROR(IF($G476="Erikasutuses pind (muu)",$E476*T476,IFERROR($E476*T476/SUM($J476:$AB476)*(Eksplikatsioon!Y476)/SUMPRODUCT($J476:$AB476,Eksplikatsioon!$O476:$AG476),"")),"")</f>
        <v/>
      </c>
      <c r="AN476" s="72" t="str">
        <f>IFERROR(IF($G476="Erikasutuses pind (muu)",$E476*U476,IFERROR($E476*U476/SUM($J476:$AB476)*(Eksplikatsioon!Z476)/SUMPRODUCT($J476:$AB476,Eksplikatsioon!$O476:$AG476),"")),"")</f>
        <v/>
      </c>
      <c r="AO476" s="72" t="str">
        <f>IFERROR(IF($G476="Erikasutuses pind (muu)",$E476*V476,IFERROR($E476*V476/SUM($J476:$AB476)*(Eksplikatsioon!AA476)/SUMPRODUCT($J476:$AB476,Eksplikatsioon!$O476:$AG476),"")),"")</f>
        <v/>
      </c>
      <c r="AP476" s="72" t="str">
        <f>IFERROR(IF($G476="Erikasutuses pind (muu)",$E476*W476,IFERROR($E476*W476/SUM($J476:$AB476)*(Eksplikatsioon!AB476)/SUMPRODUCT($J476:$AB476,Eksplikatsioon!$O476:$AG476),"")),"")</f>
        <v/>
      </c>
      <c r="AQ476" s="72" t="str">
        <f>IFERROR(IF($G476="Erikasutuses pind (muu)",$E476*X476,IFERROR($E476*X476/SUM($J476:$AB476)*(Eksplikatsioon!AC476)/SUMPRODUCT($J476:$AB476,Eksplikatsioon!$O476:$AG476),"")),"")</f>
        <v/>
      </c>
      <c r="AR476" s="72" t="str">
        <f>IFERROR(IF($G476="Erikasutuses pind (muu)",$E476*Y476,IFERROR($E476*Y476/SUM($J476:$AB476)*(Eksplikatsioon!AD476)/SUMPRODUCT($J476:$AB476,Eksplikatsioon!$O476:$AG476),"")),"")</f>
        <v/>
      </c>
      <c r="AS476" s="72" t="str">
        <f>IFERROR(IF($G476="Erikasutuses pind (muu)",$E476*Z476,IFERROR($E476*Z476/SUM($J476:$AB476)*(Eksplikatsioon!AE476)/SUMPRODUCT($J476:$AB476,Eksplikatsioon!$O476:$AG476),"")),"")</f>
        <v/>
      </c>
      <c r="AT476" s="72" t="str">
        <f>IFERROR(IF($G476="Erikasutuses pind (muu)",$E476*AA476,IFERROR($E476*AA476/SUM($J476:$AB476)*(Eksplikatsioon!AF476)/SUMPRODUCT($J476:$AB476,Eksplikatsioon!$O476:$AG476),"")),"")</f>
        <v/>
      </c>
      <c r="AU476" s="72" t="str">
        <f>IFERROR(IF($G476="Erikasutuses pind (muu)",$E476*AB476,IFERROR($E476*AB476/SUM($J476:$AB476)*(Eksplikatsioon!AG476)/SUMPRODUCT($J476:$AB476,Eksplikatsioon!$O476:$AG476),"")),"")</f>
        <v/>
      </c>
    </row>
    <row r="477" spans="1:47" x14ac:dyDescent="0.25">
      <c r="A477" s="71" t="str">
        <f>IF(Eksplikatsioon!A477=0,"",Eksplikatsioon!A477)</f>
        <v/>
      </c>
      <c r="B477" s="71" t="str">
        <f>IF(Eksplikatsioon!B477=0,"",Eksplikatsioon!B477)</f>
        <v/>
      </c>
      <c r="C477" s="71" t="str">
        <f>IF(Eksplikatsioon!C477=0,"",Eksplikatsioon!C477)</f>
        <v/>
      </c>
      <c r="D477" s="71" t="str">
        <f>IF(Eksplikatsioon!D477=0,"",Eksplikatsioon!D477)</f>
        <v/>
      </c>
      <c r="E477" s="71" t="str">
        <f>IF(Eksplikatsioon!F477=0,"",Eksplikatsioon!F477)</f>
        <v/>
      </c>
      <c r="F477" s="71" t="str">
        <f>IF(Eksplikatsioon!H477=0,"",Eksplikatsioon!H477)</f>
        <v/>
      </c>
      <c r="G477" s="71" t="str">
        <f>IF(Eksplikatsioon!J477=0,"",Eksplikatsioon!J477)</f>
        <v/>
      </c>
      <c r="H477" s="71" t="str">
        <f>IF(Eksplikatsioon!K477=0,"",Eksplikatsioon!K477)</f>
        <v/>
      </c>
      <c r="I477" s="71" t="str">
        <f>IF(Eksplikatsioon!L477=0,"",Eksplikatsioon!L477)</f>
        <v/>
      </c>
      <c r="J477" s="72" t="str">
        <f>IFERROR(IF($G477="Erikasutuses pind (muu)",Eksplikatsioon!O477/SUM(Eksplikatsioon!$O477:'Eksplikatsioon'!$AG477),IF($G477="Erikasutuses pind (korrus)",IFERROR(SUMIFS($E:$E,$G:$G,"Ainukasutuses pind",$C:$C,"Üüritav pind",$H:$H,J$3,$A:$A,$A477)/SUMIFS($E:$E,$G:$G,"Ainukasutuses pind",$C:$C,"Üüritav pind",$A:$A,$A477),0),IF($G477="Erikasutuses pind (hoone)",IFERROR(SUMIFS($E:$E,$G:$G,"Ainukasutuses pind",$C:$C,"Üüritav pind",$H:$H,J$3)/SUMIFS($E:$E,$G:$G,"Ainukasutuses pind",$C:$C,"Üüritav pind"),0),""))),"")</f>
        <v/>
      </c>
      <c r="K477" s="72" t="str">
        <f>IFERROR(IF($G477="Erikasutuses pind (muu)",Eksplikatsioon!P477/SUM(Eksplikatsioon!$O477:'Eksplikatsioon'!$AG477),IF($G477="Erikasutuses pind (korrus)",IFERROR(SUMIFS($E:$E,$G:$G,"Ainukasutuses pind",$C:$C,"Üüritav pind",$H:$H,K$3,$A:$A,$A477)/SUMIFS($E:$E,$G:$G,"Ainukasutuses pind",$C:$C,"Üüritav pind",$A:$A,$A477),0),IF($G477="Erikasutuses pind (hoone)",IFERROR(SUMIFS($E:$E,$G:$G,"Ainukasutuses pind",$C:$C,"Üüritav pind",$H:$H,K$3)/SUMIFS($E:$E,$G:$G,"Ainukasutuses pind",$C:$C,"Üüritav pind"),0),""))),"")</f>
        <v/>
      </c>
      <c r="L477" s="72" t="str">
        <f>IFERROR(IF($G477="Erikasutuses pind (muu)",Eksplikatsioon!Q477/SUM(Eksplikatsioon!$O477:'Eksplikatsioon'!$AG477),IF($G477="Erikasutuses pind (korrus)",IFERROR(SUMIFS($E:$E,$G:$G,"Ainukasutuses pind",$C:$C,"Üüritav pind",$H:$H,L$3,$A:$A,$A477)/SUMIFS($E:$E,$G:$G,"Ainukasutuses pind",$C:$C,"Üüritav pind",$A:$A,$A477),0),IF($G477="Erikasutuses pind (hoone)",IFERROR(SUMIFS($E:$E,$G:$G,"Ainukasutuses pind",$C:$C,"Üüritav pind",$H:$H,L$3)/SUMIFS($E:$E,$G:$G,"Ainukasutuses pind",$C:$C,"Üüritav pind"),0),""))),"")</f>
        <v/>
      </c>
      <c r="M477" s="72" t="str">
        <f>IFERROR(IF($G477="Erikasutuses pind (muu)",Eksplikatsioon!R477/SUM(Eksplikatsioon!$O477:'Eksplikatsioon'!$AG477),IF($G477="Erikasutuses pind (korrus)",IFERROR(SUMIFS($E:$E,$G:$G,"Ainukasutuses pind",$C:$C,"Üüritav pind",$H:$H,M$3,$A:$A,$A477)/SUMIFS($E:$E,$G:$G,"Ainukasutuses pind",$C:$C,"Üüritav pind",$A:$A,$A477),0),IF($G477="Erikasutuses pind (hoone)",IFERROR(SUMIFS($E:$E,$G:$G,"Ainukasutuses pind",$C:$C,"Üüritav pind",$H:$H,M$3)/SUMIFS($E:$E,$G:$G,"Ainukasutuses pind",$C:$C,"Üüritav pind"),0),""))),"")</f>
        <v/>
      </c>
      <c r="N477" s="72" t="str">
        <f>IFERROR(IF($G477="Erikasutuses pind (muu)",Eksplikatsioon!S477/SUM(Eksplikatsioon!$O477:'Eksplikatsioon'!$AG477),IF($G477="Erikasutuses pind (korrus)",IFERROR(SUMIFS($E:$E,$G:$G,"Ainukasutuses pind",$C:$C,"Üüritav pind",$H:$H,N$3,$A:$A,$A477)/SUMIFS($E:$E,$G:$G,"Ainukasutuses pind",$C:$C,"Üüritav pind",$A:$A,$A477),0),IF($G477="Erikasutuses pind (hoone)",IFERROR(SUMIFS($E:$E,$G:$G,"Ainukasutuses pind",$C:$C,"Üüritav pind",$H:$H,N$3)/SUMIFS($E:$E,$G:$G,"Ainukasutuses pind",$C:$C,"Üüritav pind"),0),""))),"")</f>
        <v/>
      </c>
      <c r="O477" s="72" t="str">
        <f>IFERROR(IF($G477="Erikasutuses pind (muu)",Eksplikatsioon!T477/SUM(Eksplikatsioon!$O477:'Eksplikatsioon'!$AG477),IF($G477="Erikasutuses pind (korrus)",IFERROR(SUMIFS($E:$E,$G:$G,"Ainukasutuses pind",$C:$C,"Üüritav pind",$H:$H,O$3,$A:$A,$A477)/SUMIFS($E:$E,$G:$G,"Ainukasutuses pind",$C:$C,"Üüritav pind",$A:$A,$A477),0),IF($G477="Erikasutuses pind (hoone)",IFERROR(SUMIFS($E:$E,$G:$G,"Ainukasutuses pind",$C:$C,"Üüritav pind",$H:$H,O$3)/SUMIFS($E:$E,$G:$G,"Ainukasutuses pind",$C:$C,"Üüritav pind"),0),""))),"")</f>
        <v/>
      </c>
      <c r="P477" s="72" t="str">
        <f>IFERROR(IF($G477="Erikasutuses pind (muu)",Eksplikatsioon!U477/SUM(Eksplikatsioon!$O477:'Eksplikatsioon'!$AG477),IF($G477="Erikasutuses pind (korrus)",IFERROR(SUMIFS($E:$E,$G:$G,"Ainukasutuses pind",$C:$C,"Üüritav pind",$H:$H,P$3,$A:$A,$A477)/SUMIFS($E:$E,$G:$G,"Ainukasutuses pind",$C:$C,"Üüritav pind",$A:$A,$A477),0),IF($G477="Erikasutuses pind (hoone)",IFERROR(SUMIFS($E:$E,$G:$G,"Ainukasutuses pind",$C:$C,"Üüritav pind",$H:$H,P$3)/SUMIFS($E:$E,$G:$G,"Ainukasutuses pind",$C:$C,"Üüritav pind"),0),""))),"")</f>
        <v/>
      </c>
      <c r="Q477" s="72" t="str">
        <f>IFERROR(IF($G477="Erikasutuses pind (muu)",Eksplikatsioon!V477/SUM(Eksplikatsioon!$O477:'Eksplikatsioon'!$AG477),IF($G477="Erikasutuses pind (korrus)",IFERROR(SUMIFS($E:$E,$G:$G,"Ainukasutuses pind",$C:$C,"Üüritav pind",$H:$H,Q$3,$A:$A,$A477)/SUMIFS($E:$E,$G:$G,"Ainukasutuses pind",$C:$C,"Üüritav pind",$A:$A,$A477),0),IF($G477="Erikasutuses pind (hoone)",IFERROR(SUMIFS($E:$E,$G:$G,"Ainukasutuses pind",$C:$C,"Üüritav pind",$H:$H,Q$3)/SUMIFS($E:$E,$G:$G,"Ainukasutuses pind",$C:$C,"Üüritav pind"),0),""))),"")</f>
        <v/>
      </c>
      <c r="R477" s="72" t="str">
        <f>IFERROR(IF($G477="Erikasutuses pind (muu)",Eksplikatsioon!W477/SUM(Eksplikatsioon!$O477:'Eksplikatsioon'!$AG477),IF($G477="Erikasutuses pind (korrus)",IFERROR(SUMIFS($E:$E,$G:$G,"Ainukasutuses pind",$C:$C,"Üüritav pind",$H:$H,R$3,$A:$A,$A477)/SUMIFS($E:$E,$G:$G,"Ainukasutuses pind",$C:$C,"Üüritav pind",$A:$A,$A477),0),IF($G477="Erikasutuses pind (hoone)",IFERROR(SUMIFS($E:$E,$G:$G,"Ainukasutuses pind",$C:$C,"Üüritav pind",$H:$H,R$3)/SUMIFS($E:$E,$G:$G,"Ainukasutuses pind",$C:$C,"Üüritav pind"),0),""))),"")</f>
        <v/>
      </c>
      <c r="S477" s="72" t="str">
        <f>IFERROR(IF($G477="Erikasutuses pind (muu)",Eksplikatsioon!X477/SUM(Eksplikatsioon!$O477:'Eksplikatsioon'!$AG477),IF($G477="Erikasutuses pind (korrus)",IFERROR(SUMIFS($E:$E,$G:$G,"Ainukasutuses pind",$C:$C,"Üüritav pind",$H:$H,S$3,$A:$A,$A477)/SUMIFS($E:$E,$G:$G,"Ainukasutuses pind",$C:$C,"Üüritav pind",$A:$A,$A477),0),IF($G477="Erikasutuses pind (hoone)",IFERROR(SUMIFS($E:$E,$G:$G,"Ainukasutuses pind",$C:$C,"Üüritav pind",$H:$H,S$3)/SUMIFS($E:$E,$G:$G,"Ainukasutuses pind",$C:$C,"Üüritav pind"),0),""))),"")</f>
        <v/>
      </c>
      <c r="T477" s="72" t="str">
        <f>IFERROR(IF($G477="Erikasutuses pind (muu)",Eksplikatsioon!Y477/SUM(Eksplikatsioon!$O477:'Eksplikatsioon'!$AG477),IF($G477="Erikasutuses pind (korrus)",IFERROR(SUMIFS($E:$E,$G:$G,"Ainukasutuses pind",$C:$C,"Üüritav pind",$H:$H,T$3,$A:$A,$A477)/SUMIFS($E:$E,$G:$G,"Ainukasutuses pind",$C:$C,"Üüritav pind",$A:$A,$A477),0),IF($G477="Erikasutuses pind (hoone)",IFERROR(SUMIFS($E:$E,$G:$G,"Ainukasutuses pind",$C:$C,"Üüritav pind",$H:$H,T$3)/SUMIFS($E:$E,$G:$G,"Ainukasutuses pind",$C:$C,"Üüritav pind"),0),""))),"")</f>
        <v/>
      </c>
      <c r="U477" s="72" t="str">
        <f>IFERROR(IF($G477="Erikasutuses pind (muu)",Eksplikatsioon!Z477/SUM(Eksplikatsioon!$O477:'Eksplikatsioon'!$AG477),IF($G477="Erikasutuses pind (korrus)",IFERROR(SUMIFS($E:$E,$G:$G,"Ainukasutuses pind",$C:$C,"Üüritav pind",$H:$H,U$3,$A:$A,$A477)/SUMIFS($E:$E,$G:$G,"Ainukasutuses pind",$C:$C,"Üüritav pind",$A:$A,$A477),0),IF($G477="Erikasutuses pind (hoone)",IFERROR(SUMIFS($E:$E,$G:$G,"Ainukasutuses pind",$C:$C,"Üüritav pind",$H:$H,U$3)/SUMIFS($E:$E,$G:$G,"Ainukasutuses pind",$C:$C,"Üüritav pind"),0),""))),"")</f>
        <v/>
      </c>
      <c r="V477" s="72" t="str">
        <f>IFERROR(IF($G477="Erikasutuses pind (muu)",Eksplikatsioon!AA477/SUM(Eksplikatsioon!$O477:'Eksplikatsioon'!$AG477),IF($G477="Erikasutuses pind (korrus)",IFERROR(SUMIFS($E:$E,$G:$G,"Ainukasutuses pind",$C:$C,"Üüritav pind",$H:$H,V$3,$A:$A,$A477)/SUMIFS($E:$E,$G:$G,"Ainukasutuses pind",$C:$C,"Üüritav pind",$A:$A,$A477),0),IF($G477="Erikasutuses pind (hoone)",IFERROR(SUMIFS($E:$E,$G:$G,"Ainukasutuses pind",$C:$C,"Üüritav pind",$H:$H,V$3)/SUMIFS($E:$E,$G:$G,"Ainukasutuses pind",$C:$C,"Üüritav pind"),0),""))),"")</f>
        <v/>
      </c>
      <c r="W477" s="72" t="str">
        <f>IFERROR(IF($G477="Erikasutuses pind (muu)",Eksplikatsioon!AB477/SUM(Eksplikatsioon!$O477:'Eksplikatsioon'!$AG477),IF($G477="Erikasutuses pind (korrus)",IFERROR(SUMIFS($E:$E,$G:$G,"Ainukasutuses pind",$C:$C,"Üüritav pind",$H:$H,W$3,$A:$A,$A477)/SUMIFS($E:$E,$G:$G,"Ainukasutuses pind",$C:$C,"Üüritav pind",$A:$A,$A477),0),IF($G477="Erikasutuses pind (hoone)",IFERROR(SUMIFS($E:$E,$G:$G,"Ainukasutuses pind",$C:$C,"Üüritav pind",$H:$H,W$3)/SUMIFS($E:$E,$G:$G,"Ainukasutuses pind",$C:$C,"Üüritav pind"),0),""))),"")</f>
        <v/>
      </c>
      <c r="X477" s="72" t="str">
        <f>IFERROR(IF($G477="Erikasutuses pind (muu)",Eksplikatsioon!AC477/SUM(Eksplikatsioon!$O477:'Eksplikatsioon'!$AG477),IF($G477="Erikasutuses pind (korrus)",IFERROR(SUMIFS($E:$E,$G:$G,"Ainukasutuses pind",$C:$C,"Üüritav pind",$H:$H,X$3,$A:$A,$A477)/SUMIFS($E:$E,$G:$G,"Ainukasutuses pind",$C:$C,"Üüritav pind",$A:$A,$A477),0),IF($G477="Erikasutuses pind (hoone)",IFERROR(SUMIFS($E:$E,$G:$G,"Ainukasutuses pind",$C:$C,"Üüritav pind",$H:$H,X$3)/SUMIFS($E:$E,$G:$G,"Ainukasutuses pind",$C:$C,"Üüritav pind"),0),""))),"")</f>
        <v/>
      </c>
      <c r="Y477" s="72" t="str">
        <f>IFERROR(IF($G477="Erikasutuses pind (muu)",Eksplikatsioon!AD477/SUM(Eksplikatsioon!$O477:'Eksplikatsioon'!$AG477),IF($G477="Erikasutuses pind (korrus)",IFERROR(SUMIFS($E:$E,$G:$G,"Ainukasutuses pind",$C:$C,"Üüritav pind",$H:$H,Y$3,$A:$A,$A477)/SUMIFS($E:$E,$G:$G,"Ainukasutuses pind",$C:$C,"Üüritav pind",$A:$A,$A477),0),IF($G477="Erikasutuses pind (hoone)",IFERROR(SUMIFS($E:$E,$G:$G,"Ainukasutuses pind",$C:$C,"Üüritav pind",$H:$H,Y$3)/SUMIFS($E:$E,$G:$G,"Ainukasutuses pind",$C:$C,"Üüritav pind"),0),""))),"")</f>
        <v/>
      </c>
      <c r="Z477" s="72" t="str">
        <f>IFERROR(IF($G477="Erikasutuses pind (muu)",Eksplikatsioon!AE477/SUM(Eksplikatsioon!$O477:'Eksplikatsioon'!$AG477),IF($G477="Erikasutuses pind (korrus)",IFERROR(SUMIFS($E:$E,$G:$G,"Ainukasutuses pind",$C:$C,"Üüritav pind",$H:$H,Z$3,$A:$A,$A477)/SUMIFS($E:$E,$G:$G,"Ainukasutuses pind",$C:$C,"Üüritav pind",$A:$A,$A477),0),IF($G477="Erikasutuses pind (hoone)",IFERROR(SUMIFS($E:$E,$G:$G,"Ainukasutuses pind",$C:$C,"Üüritav pind",$H:$H,Z$3)/SUMIFS($E:$E,$G:$G,"Ainukasutuses pind",$C:$C,"Üüritav pind"),0),""))),"")</f>
        <v/>
      </c>
      <c r="AA477" s="72" t="str">
        <f>IFERROR(IF($G477="Erikasutuses pind (muu)",Eksplikatsioon!AF477/SUM(Eksplikatsioon!$O477:'Eksplikatsioon'!$AG477),IF($G477="Erikasutuses pind (korrus)",IFERROR(SUMIFS($E:$E,$G:$G,"Ainukasutuses pind",$C:$C,"Üüritav pind",$H:$H,AA$3,$A:$A,$A477)/SUMIFS($E:$E,$G:$G,"Ainukasutuses pind",$C:$C,"Üüritav pind",$A:$A,$A477),0),IF($G477="Erikasutuses pind (hoone)",IFERROR(SUMIFS($E:$E,$G:$G,"Ainukasutuses pind",$C:$C,"Üüritav pind",$H:$H,AA$3)/SUMIFS($E:$E,$G:$G,"Ainukasutuses pind",$C:$C,"Üüritav pind"),0),""))),"")</f>
        <v/>
      </c>
      <c r="AB477" s="72" t="str">
        <f>IFERROR(IF($G477="Erikasutuses pind (muu)",Eksplikatsioon!AG477/SUM(Eksplikatsioon!$O477:'Eksplikatsioon'!$AG477),IF($G477="Erikasutuses pind (korrus)",IFERROR(SUMIFS($E:$E,$G:$G,"Ainukasutuses pind",$C:$C,"Üüritav pind",$H:$H,AB$3,$A:$A,$A477)/SUMIFS($E:$E,$G:$G,"Ainukasutuses pind",$C:$C,"Üüritav pind",$A:$A,$A477),0),IF($G477="Erikasutuses pind (hoone)",IFERROR(SUMIFS($E:$E,$G:$G,"Ainukasutuses pind",$C:$C,"Üüritav pind",$H:$H,AB$3)/SUMIFS($E:$E,$G:$G,"Ainukasutuses pind",$C:$C,"Üüritav pind"),0),""))),"")</f>
        <v/>
      </c>
      <c r="AC477" s="72" t="str">
        <f>IFERROR(IF($G477="Erikasutuses pind (muu)",$E477*J477,IFERROR($E477*J477/SUM($J477:$AB477)*(Eksplikatsioon!O477)/SUMPRODUCT($J477:$AB477,Eksplikatsioon!$O477:$AG477),"")),"")</f>
        <v/>
      </c>
      <c r="AD477" s="72" t="str">
        <f>IFERROR(IF($G477="Erikasutuses pind (muu)",$E477*K477,IFERROR($E477*K477/SUM($J477:$AB477)*(Eksplikatsioon!P477)/SUMPRODUCT($J477:$AB477,Eksplikatsioon!$O477:$AG477),"")),"")</f>
        <v/>
      </c>
      <c r="AE477" s="72" t="str">
        <f>IFERROR(IF($G477="Erikasutuses pind (muu)",$E477*L477,IFERROR($E477*L477/SUM($J477:$AB477)*(Eksplikatsioon!Q477)/SUMPRODUCT($J477:$AB477,Eksplikatsioon!$O477:$AG477),"")),"")</f>
        <v/>
      </c>
      <c r="AF477" s="72" t="str">
        <f>IFERROR(IF($G477="Erikasutuses pind (muu)",$E477*M477,IFERROR($E477*M477/SUM($J477:$AB477)*(Eksplikatsioon!R477)/SUMPRODUCT($J477:$AB477,Eksplikatsioon!$O477:$AG477),"")),"")</f>
        <v/>
      </c>
      <c r="AG477" s="72" t="str">
        <f>IFERROR(IF($G477="Erikasutuses pind (muu)",$E477*N477,IFERROR($E477*N477/SUM($J477:$AB477)*(Eksplikatsioon!S477)/SUMPRODUCT($J477:$AB477,Eksplikatsioon!$O477:$AG477),"")),"")</f>
        <v/>
      </c>
      <c r="AH477" s="72" t="str">
        <f>IFERROR(IF($G477="Erikasutuses pind (muu)",$E477*O477,IFERROR($E477*O477/SUM($J477:$AB477)*(Eksplikatsioon!T477)/SUMPRODUCT($J477:$AB477,Eksplikatsioon!$O477:$AG477),"")),"")</f>
        <v/>
      </c>
      <c r="AI477" s="72" t="str">
        <f>IFERROR(IF($G477="Erikasutuses pind (muu)",$E477*P477,IFERROR($E477*P477/SUM($J477:$AB477)*(Eksplikatsioon!U477)/SUMPRODUCT($J477:$AB477,Eksplikatsioon!$O477:$AG477),"")),"")</f>
        <v/>
      </c>
      <c r="AJ477" s="72" t="str">
        <f>IFERROR(IF($G477="Erikasutuses pind (muu)",$E477*Q477,IFERROR($E477*Q477/SUM($J477:$AB477)*(Eksplikatsioon!V477)/SUMPRODUCT($J477:$AB477,Eksplikatsioon!$O477:$AG477),"")),"")</f>
        <v/>
      </c>
      <c r="AK477" s="72" t="str">
        <f>IFERROR(IF($G477="Erikasutuses pind (muu)",$E477*R477,IFERROR($E477*R477/SUM($J477:$AB477)*(Eksplikatsioon!W477)/SUMPRODUCT($J477:$AB477,Eksplikatsioon!$O477:$AG477),"")),"")</f>
        <v/>
      </c>
      <c r="AL477" s="72" t="str">
        <f>IFERROR(IF($G477="Erikasutuses pind (muu)",$E477*S477,IFERROR($E477*S477/SUM($J477:$AB477)*(Eksplikatsioon!X477)/SUMPRODUCT($J477:$AB477,Eksplikatsioon!$O477:$AG477),"")),"")</f>
        <v/>
      </c>
      <c r="AM477" s="72" t="str">
        <f>IFERROR(IF($G477="Erikasutuses pind (muu)",$E477*T477,IFERROR($E477*T477/SUM($J477:$AB477)*(Eksplikatsioon!Y477)/SUMPRODUCT($J477:$AB477,Eksplikatsioon!$O477:$AG477),"")),"")</f>
        <v/>
      </c>
      <c r="AN477" s="72" t="str">
        <f>IFERROR(IF($G477="Erikasutuses pind (muu)",$E477*U477,IFERROR($E477*U477/SUM($J477:$AB477)*(Eksplikatsioon!Z477)/SUMPRODUCT($J477:$AB477,Eksplikatsioon!$O477:$AG477),"")),"")</f>
        <v/>
      </c>
      <c r="AO477" s="72" t="str">
        <f>IFERROR(IF($G477="Erikasutuses pind (muu)",$E477*V477,IFERROR($E477*V477/SUM($J477:$AB477)*(Eksplikatsioon!AA477)/SUMPRODUCT($J477:$AB477,Eksplikatsioon!$O477:$AG477),"")),"")</f>
        <v/>
      </c>
      <c r="AP477" s="72" t="str">
        <f>IFERROR(IF($G477="Erikasutuses pind (muu)",$E477*W477,IFERROR($E477*W477/SUM($J477:$AB477)*(Eksplikatsioon!AB477)/SUMPRODUCT($J477:$AB477,Eksplikatsioon!$O477:$AG477),"")),"")</f>
        <v/>
      </c>
      <c r="AQ477" s="72" t="str">
        <f>IFERROR(IF($G477="Erikasutuses pind (muu)",$E477*X477,IFERROR($E477*X477/SUM($J477:$AB477)*(Eksplikatsioon!AC477)/SUMPRODUCT($J477:$AB477,Eksplikatsioon!$O477:$AG477),"")),"")</f>
        <v/>
      </c>
      <c r="AR477" s="72" t="str">
        <f>IFERROR(IF($G477="Erikasutuses pind (muu)",$E477*Y477,IFERROR($E477*Y477/SUM($J477:$AB477)*(Eksplikatsioon!AD477)/SUMPRODUCT($J477:$AB477,Eksplikatsioon!$O477:$AG477),"")),"")</f>
        <v/>
      </c>
      <c r="AS477" s="72" t="str">
        <f>IFERROR(IF($G477="Erikasutuses pind (muu)",$E477*Z477,IFERROR($E477*Z477/SUM($J477:$AB477)*(Eksplikatsioon!AE477)/SUMPRODUCT($J477:$AB477,Eksplikatsioon!$O477:$AG477),"")),"")</f>
        <v/>
      </c>
      <c r="AT477" s="72" t="str">
        <f>IFERROR(IF($G477="Erikasutuses pind (muu)",$E477*AA477,IFERROR($E477*AA477/SUM($J477:$AB477)*(Eksplikatsioon!AF477)/SUMPRODUCT($J477:$AB477,Eksplikatsioon!$O477:$AG477),"")),"")</f>
        <v/>
      </c>
      <c r="AU477" s="72" t="str">
        <f>IFERROR(IF($G477="Erikasutuses pind (muu)",$E477*AB477,IFERROR($E477*AB477/SUM($J477:$AB477)*(Eksplikatsioon!AG477)/SUMPRODUCT($J477:$AB477,Eksplikatsioon!$O477:$AG477),"")),"")</f>
        <v/>
      </c>
    </row>
    <row r="478" spans="1:47" x14ac:dyDescent="0.25">
      <c r="A478" s="71" t="str">
        <f>IF(Eksplikatsioon!A478=0,"",Eksplikatsioon!A478)</f>
        <v/>
      </c>
      <c r="B478" s="71" t="str">
        <f>IF(Eksplikatsioon!B478=0,"",Eksplikatsioon!B478)</f>
        <v/>
      </c>
      <c r="C478" s="71" t="str">
        <f>IF(Eksplikatsioon!C478=0,"",Eksplikatsioon!C478)</f>
        <v/>
      </c>
      <c r="D478" s="71" t="str">
        <f>IF(Eksplikatsioon!D478=0,"",Eksplikatsioon!D478)</f>
        <v/>
      </c>
      <c r="E478" s="71" t="str">
        <f>IF(Eksplikatsioon!F478=0,"",Eksplikatsioon!F478)</f>
        <v/>
      </c>
      <c r="F478" s="71" t="str">
        <f>IF(Eksplikatsioon!H478=0,"",Eksplikatsioon!H478)</f>
        <v/>
      </c>
      <c r="G478" s="71" t="str">
        <f>IF(Eksplikatsioon!J478=0,"",Eksplikatsioon!J478)</f>
        <v/>
      </c>
      <c r="H478" s="71" t="str">
        <f>IF(Eksplikatsioon!K478=0,"",Eksplikatsioon!K478)</f>
        <v/>
      </c>
      <c r="I478" s="71" t="str">
        <f>IF(Eksplikatsioon!L478=0,"",Eksplikatsioon!L478)</f>
        <v/>
      </c>
      <c r="J478" s="72" t="str">
        <f>IFERROR(IF($G478="Erikasutuses pind (muu)",Eksplikatsioon!O478/SUM(Eksplikatsioon!$O478:'Eksplikatsioon'!$AG478),IF($G478="Erikasutuses pind (korrus)",IFERROR(SUMIFS($E:$E,$G:$G,"Ainukasutuses pind",$C:$C,"Üüritav pind",$H:$H,J$3,$A:$A,$A478)/SUMIFS($E:$E,$G:$G,"Ainukasutuses pind",$C:$C,"Üüritav pind",$A:$A,$A478),0),IF($G478="Erikasutuses pind (hoone)",IFERROR(SUMIFS($E:$E,$G:$G,"Ainukasutuses pind",$C:$C,"Üüritav pind",$H:$H,J$3)/SUMIFS($E:$E,$G:$G,"Ainukasutuses pind",$C:$C,"Üüritav pind"),0),""))),"")</f>
        <v/>
      </c>
      <c r="K478" s="72" t="str">
        <f>IFERROR(IF($G478="Erikasutuses pind (muu)",Eksplikatsioon!P478/SUM(Eksplikatsioon!$O478:'Eksplikatsioon'!$AG478),IF($G478="Erikasutuses pind (korrus)",IFERROR(SUMIFS($E:$E,$G:$G,"Ainukasutuses pind",$C:$C,"Üüritav pind",$H:$H,K$3,$A:$A,$A478)/SUMIFS($E:$E,$G:$G,"Ainukasutuses pind",$C:$C,"Üüritav pind",$A:$A,$A478),0),IF($G478="Erikasutuses pind (hoone)",IFERROR(SUMIFS($E:$E,$G:$G,"Ainukasutuses pind",$C:$C,"Üüritav pind",$H:$H,K$3)/SUMIFS($E:$E,$G:$G,"Ainukasutuses pind",$C:$C,"Üüritav pind"),0),""))),"")</f>
        <v/>
      </c>
      <c r="L478" s="72" t="str">
        <f>IFERROR(IF($G478="Erikasutuses pind (muu)",Eksplikatsioon!Q478/SUM(Eksplikatsioon!$O478:'Eksplikatsioon'!$AG478),IF($G478="Erikasutuses pind (korrus)",IFERROR(SUMIFS($E:$E,$G:$G,"Ainukasutuses pind",$C:$C,"Üüritav pind",$H:$H,L$3,$A:$A,$A478)/SUMIFS($E:$E,$G:$G,"Ainukasutuses pind",$C:$C,"Üüritav pind",$A:$A,$A478),0),IF($G478="Erikasutuses pind (hoone)",IFERROR(SUMIFS($E:$E,$G:$G,"Ainukasutuses pind",$C:$C,"Üüritav pind",$H:$H,L$3)/SUMIFS($E:$E,$G:$G,"Ainukasutuses pind",$C:$C,"Üüritav pind"),0),""))),"")</f>
        <v/>
      </c>
      <c r="M478" s="72" t="str">
        <f>IFERROR(IF($G478="Erikasutuses pind (muu)",Eksplikatsioon!R478/SUM(Eksplikatsioon!$O478:'Eksplikatsioon'!$AG478),IF($G478="Erikasutuses pind (korrus)",IFERROR(SUMIFS($E:$E,$G:$G,"Ainukasutuses pind",$C:$C,"Üüritav pind",$H:$H,M$3,$A:$A,$A478)/SUMIFS($E:$E,$G:$G,"Ainukasutuses pind",$C:$C,"Üüritav pind",$A:$A,$A478),0),IF($G478="Erikasutuses pind (hoone)",IFERROR(SUMIFS($E:$E,$G:$G,"Ainukasutuses pind",$C:$C,"Üüritav pind",$H:$H,M$3)/SUMIFS($E:$E,$G:$G,"Ainukasutuses pind",$C:$C,"Üüritav pind"),0),""))),"")</f>
        <v/>
      </c>
      <c r="N478" s="72" t="str">
        <f>IFERROR(IF($G478="Erikasutuses pind (muu)",Eksplikatsioon!S478/SUM(Eksplikatsioon!$O478:'Eksplikatsioon'!$AG478),IF($G478="Erikasutuses pind (korrus)",IFERROR(SUMIFS($E:$E,$G:$G,"Ainukasutuses pind",$C:$C,"Üüritav pind",$H:$H,N$3,$A:$A,$A478)/SUMIFS($E:$E,$G:$G,"Ainukasutuses pind",$C:$C,"Üüritav pind",$A:$A,$A478),0),IF($G478="Erikasutuses pind (hoone)",IFERROR(SUMIFS($E:$E,$G:$G,"Ainukasutuses pind",$C:$C,"Üüritav pind",$H:$H,N$3)/SUMIFS($E:$E,$G:$G,"Ainukasutuses pind",$C:$C,"Üüritav pind"),0),""))),"")</f>
        <v/>
      </c>
      <c r="O478" s="72" t="str">
        <f>IFERROR(IF($G478="Erikasutuses pind (muu)",Eksplikatsioon!T478/SUM(Eksplikatsioon!$O478:'Eksplikatsioon'!$AG478),IF($G478="Erikasutuses pind (korrus)",IFERROR(SUMIFS($E:$E,$G:$G,"Ainukasutuses pind",$C:$C,"Üüritav pind",$H:$H,O$3,$A:$A,$A478)/SUMIFS($E:$E,$G:$G,"Ainukasutuses pind",$C:$C,"Üüritav pind",$A:$A,$A478),0),IF($G478="Erikasutuses pind (hoone)",IFERROR(SUMIFS($E:$E,$G:$G,"Ainukasutuses pind",$C:$C,"Üüritav pind",$H:$H,O$3)/SUMIFS($E:$E,$G:$G,"Ainukasutuses pind",$C:$C,"Üüritav pind"),0),""))),"")</f>
        <v/>
      </c>
      <c r="P478" s="72" t="str">
        <f>IFERROR(IF($G478="Erikasutuses pind (muu)",Eksplikatsioon!U478/SUM(Eksplikatsioon!$O478:'Eksplikatsioon'!$AG478),IF($G478="Erikasutuses pind (korrus)",IFERROR(SUMIFS($E:$E,$G:$G,"Ainukasutuses pind",$C:$C,"Üüritav pind",$H:$H,P$3,$A:$A,$A478)/SUMIFS($E:$E,$G:$G,"Ainukasutuses pind",$C:$C,"Üüritav pind",$A:$A,$A478),0),IF($G478="Erikasutuses pind (hoone)",IFERROR(SUMIFS($E:$E,$G:$G,"Ainukasutuses pind",$C:$C,"Üüritav pind",$H:$H,P$3)/SUMIFS($E:$E,$G:$G,"Ainukasutuses pind",$C:$C,"Üüritav pind"),0),""))),"")</f>
        <v/>
      </c>
      <c r="Q478" s="72" t="str">
        <f>IFERROR(IF($G478="Erikasutuses pind (muu)",Eksplikatsioon!V478/SUM(Eksplikatsioon!$O478:'Eksplikatsioon'!$AG478),IF($G478="Erikasutuses pind (korrus)",IFERROR(SUMIFS($E:$E,$G:$G,"Ainukasutuses pind",$C:$C,"Üüritav pind",$H:$H,Q$3,$A:$A,$A478)/SUMIFS($E:$E,$G:$G,"Ainukasutuses pind",$C:$C,"Üüritav pind",$A:$A,$A478),0),IF($G478="Erikasutuses pind (hoone)",IFERROR(SUMIFS($E:$E,$G:$G,"Ainukasutuses pind",$C:$C,"Üüritav pind",$H:$H,Q$3)/SUMIFS($E:$E,$G:$G,"Ainukasutuses pind",$C:$C,"Üüritav pind"),0),""))),"")</f>
        <v/>
      </c>
      <c r="R478" s="72" t="str">
        <f>IFERROR(IF($G478="Erikasutuses pind (muu)",Eksplikatsioon!W478/SUM(Eksplikatsioon!$O478:'Eksplikatsioon'!$AG478),IF($G478="Erikasutuses pind (korrus)",IFERROR(SUMIFS($E:$E,$G:$G,"Ainukasutuses pind",$C:$C,"Üüritav pind",$H:$H,R$3,$A:$A,$A478)/SUMIFS($E:$E,$G:$G,"Ainukasutuses pind",$C:$C,"Üüritav pind",$A:$A,$A478),0),IF($G478="Erikasutuses pind (hoone)",IFERROR(SUMIFS($E:$E,$G:$G,"Ainukasutuses pind",$C:$C,"Üüritav pind",$H:$H,R$3)/SUMIFS($E:$E,$G:$G,"Ainukasutuses pind",$C:$C,"Üüritav pind"),0),""))),"")</f>
        <v/>
      </c>
      <c r="S478" s="72" t="str">
        <f>IFERROR(IF($G478="Erikasutuses pind (muu)",Eksplikatsioon!X478/SUM(Eksplikatsioon!$O478:'Eksplikatsioon'!$AG478),IF($G478="Erikasutuses pind (korrus)",IFERROR(SUMIFS($E:$E,$G:$G,"Ainukasutuses pind",$C:$C,"Üüritav pind",$H:$H,S$3,$A:$A,$A478)/SUMIFS($E:$E,$G:$G,"Ainukasutuses pind",$C:$C,"Üüritav pind",$A:$A,$A478),0),IF($G478="Erikasutuses pind (hoone)",IFERROR(SUMIFS($E:$E,$G:$G,"Ainukasutuses pind",$C:$C,"Üüritav pind",$H:$H,S$3)/SUMIFS($E:$E,$G:$G,"Ainukasutuses pind",$C:$C,"Üüritav pind"),0),""))),"")</f>
        <v/>
      </c>
      <c r="T478" s="72" t="str">
        <f>IFERROR(IF($G478="Erikasutuses pind (muu)",Eksplikatsioon!Y478/SUM(Eksplikatsioon!$O478:'Eksplikatsioon'!$AG478),IF($G478="Erikasutuses pind (korrus)",IFERROR(SUMIFS($E:$E,$G:$G,"Ainukasutuses pind",$C:$C,"Üüritav pind",$H:$H,T$3,$A:$A,$A478)/SUMIFS($E:$E,$G:$G,"Ainukasutuses pind",$C:$C,"Üüritav pind",$A:$A,$A478),0),IF($G478="Erikasutuses pind (hoone)",IFERROR(SUMIFS($E:$E,$G:$G,"Ainukasutuses pind",$C:$C,"Üüritav pind",$H:$H,T$3)/SUMIFS($E:$E,$G:$G,"Ainukasutuses pind",$C:$C,"Üüritav pind"),0),""))),"")</f>
        <v/>
      </c>
      <c r="U478" s="72" t="str">
        <f>IFERROR(IF($G478="Erikasutuses pind (muu)",Eksplikatsioon!Z478/SUM(Eksplikatsioon!$O478:'Eksplikatsioon'!$AG478),IF($G478="Erikasutuses pind (korrus)",IFERROR(SUMIFS($E:$E,$G:$G,"Ainukasutuses pind",$C:$C,"Üüritav pind",$H:$H,U$3,$A:$A,$A478)/SUMIFS($E:$E,$G:$G,"Ainukasutuses pind",$C:$C,"Üüritav pind",$A:$A,$A478),0),IF($G478="Erikasutuses pind (hoone)",IFERROR(SUMIFS($E:$E,$G:$G,"Ainukasutuses pind",$C:$C,"Üüritav pind",$H:$H,U$3)/SUMIFS($E:$E,$G:$G,"Ainukasutuses pind",$C:$C,"Üüritav pind"),0),""))),"")</f>
        <v/>
      </c>
      <c r="V478" s="72" t="str">
        <f>IFERROR(IF($G478="Erikasutuses pind (muu)",Eksplikatsioon!AA478/SUM(Eksplikatsioon!$O478:'Eksplikatsioon'!$AG478),IF($G478="Erikasutuses pind (korrus)",IFERROR(SUMIFS($E:$E,$G:$G,"Ainukasutuses pind",$C:$C,"Üüritav pind",$H:$H,V$3,$A:$A,$A478)/SUMIFS($E:$E,$G:$G,"Ainukasutuses pind",$C:$C,"Üüritav pind",$A:$A,$A478),0),IF($G478="Erikasutuses pind (hoone)",IFERROR(SUMIFS($E:$E,$G:$G,"Ainukasutuses pind",$C:$C,"Üüritav pind",$H:$H,V$3)/SUMIFS($E:$E,$G:$G,"Ainukasutuses pind",$C:$C,"Üüritav pind"),0),""))),"")</f>
        <v/>
      </c>
      <c r="W478" s="72" t="str">
        <f>IFERROR(IF($G478="Erikasutuses pind (muu)",Eksplikatsioon!AB478/SUM(Eksplikatsioon!$O478:'Eksplikatsioon'!$AG478),IF($G478="Erikasutuses pind (korrus)",IFERROR(SUMIFS($E:$E,$G:$G,"Ainukasutuses pind",$C:$C,"Üüritav pind",$H:$H,W$3,$A:$A,$A478)/SUMIFS($E:$E,$G:$G,"Ainukasutuses pind",$C:$C,"Üüritav pind",$A:$A,$A478),0),IF($G478="Erikasutuses pind (hoone)",IFERROR(SUMIFS($E:$E,$G:$G,"Ainukasutuses pind",$C:$C,"Üüritav pind",$H:$H,W$3)/SUMIFS($E:$E,$G:$G,"Ainukasutuses pind",$C:$C,"Üüritav pind"),0),""))),"")</f>
        <v/>
      </c>
      <c r="X478" s="72" t="str">
        <f>IFERROR(IF($G478="Erikasutuses pind (muu)",Eksplikatsioon!AC478/SUM(Eksplikatsioon!$O478:'Eksplikatsioon'!$AG478),IF($G478="Erikasutuses pind (korrus)",IFERROR(SUMIFS($E:$E,$G:$G,"Ainukasutuses pind",$C:$C,"Üüritav pind",$H:$H,X$3,$A:$A,$A478)/SUMIFS($E:$E,$G:$G,"Ainukasutuses pind",$C:$C,"Üüritav pind",$A:$A,$A478),0),IF($G478="Erikasutuses pind (hoone)",IFERROR(SUMIFS($E:$E,$G:$G,"Ainukasutuses pind",$C:$C,"Üüritav pind",$H:$H,X$3)/SUMIFS($E:$E,$G:$G,"Ainukasutuses pind",$C:$C,"Üüritav pind"),0),""))),"")</f>
        <v/>
      </c>
      <c r="Y478" s="72" t="str">
        <f>IFERROR(IF($G478="Erikasutuses pind (muu)",Eksplikatsioon!AD478/SUM(Eksplikatsioon!$O478:'Eksplikatsioon'!$AG478),IF($G478="Erikasutuses pind (korrus)",IFERROR(SUMIFS($E:$E,$G:$G,"Ainukasutuses pind",$C:$C,"Üüritav pind",$H:$H,Y$3,$A:$A,$A478)/SUMIFS($E:$E,$G:$G,"Ainukasutuses pind",$C:$C,"Üüritav pind",$A:$A,$A478),0),IF($G478="Erikasutuses pind (hoone)",IFERROR(SUMIFS($E:$E,$G:$G,"Ainukasutuses pind",$C:$C,"Üüritav pind",$H:$H,Y$3)/SUMIFS($E:$E,$G:$G,"Ainukasutuses pind",$C:$C,"Üüritav pind"),0),""))),"")</f>
        <v/>
      </c>
      <c r="Z478" s="72" t="str">
        <f>IFERROR(IF($G478="Erikasutuses pind (muu)",Eksplikatsioon!AE478/SUM(Eksplikatsioon!$O478:'Eksplikatsioon'!$AG478),IF($G478="Erikasutuses pind (korrus)",IFERROR(SUMIFS($E:$E,$G:$G,"Ainukasutuses pind",$C:$C,"Üüritav pind",$H:$H,Z$3,$A:$A,$A478)/SUMIFS($E:$E,$G:$G,"Ainukasutuses pind",$C:$C,"Üüritav pind",$A:$A,$A478),0),IF($G478="Erikasutuses pind (hoone)",IFERROR(SUMIFS($E:$E,$G:$G,"Ainukasutuses pind",$C:$C,"Üüritav pind",$H:$H,Z$3)/SUMIFS($E:$E,$G:$G,"Ainukasutuses pind",$C:$C,"Üüritav pind"),0),""))),"")</f>
        <v/>
      </c>
      <c r="AA478" s="72" t="str">
        <f>IFERROR(IF($G478="Erikasutuses pind (muu)",Eksplikatsioon!AF478/SUM(Eksplikatsioon!$O478:'Eksplikatsioon'!$AG478),IF($G478="Erikasutuses pind (korrus)",IFERROR(SUMIFS($E:$E,$G:$G,"Ainukasutuses pind",$C:$C,"Üüritav pind",$H:$H,AA$3,$A:$A,$A478)/SUMIFS($E:$E,$G:$G,"Ainukasutuses pind",$C:$C,"Üüritav pind",$A:$A,$A478),0),IF($G478="Erikasutuses pind (hoone)",IFERROR(SUMIFS($E:$E,$G:$G,"Ainukasutuses pind",$C:$C,"Üüritav pind",$H:$H,AA$3)/SUMIFS($E:$E,$G:$G,"Ainukasutuses pind",$C:$C,"Üüritav pind"),0),""))),"")</f>
        <v/>
      </c>
      <c r="AB478" s="72" t="str">
        <f>IFERROR(IF($G478="Erikasutuses pind (muu)",Eksplikatsioon!AG478/SUM(Eksplikatsioon!$O478:'Eksplikatsioon'!$AG478),IF($G478="Erikasutuses pind (korrus)",IFERROR(SUMIFS($E:$E,$G:$G,"Ainukasutuses pind",$C:$C,"Üüritav pind",$H:$H,AB$3,$A:$A,$A478)/SUMIFS($E:$E,$G:$G,"Ainukasutuses pind",$C:$C,"Üüritav pind",$A:$A,$A478),0),IF($G478="Erikasutuses pind (hoone)",IFERROR(SUMIFS($E:$E,$G:$G,"Ainukasutuses pind",$C:$C,"Üüritav pind",$H:$H,AB$3)/SUMIFS($E:$E,$G:$G,"Ainukasutuses pind",$C:$C,"Üüritav pind"),0),""))),"")</f>
        <v/>
      </c>
      <c r="AC478" s="72" t="str">
        <f>IFERROR(IF($G478="Erikasutuses pind (muu)",$E478*J478,IFERROR($E478*J478/SUM($J478:$AB478)*(Eksplikatsioon!O478)/SUMPRODUCT($J478:$AB478,Eksplikatsioon!$O478:$AG478),"")),"")</f>
        <v/>
      </c>
      <c r="AD478" s="72" t="str">
        <f>IFERROR(IF($G478="Erikasutuses pind (muu)",$E478*K478,IFERROR($E478*K478/SUM($J478:$AB478)*(Eksplikatsioon!P478)/SUMPRODUCT($J478:$AB478,Eksplikatsioon!$O478:$AG478),"")),"")</f>
        <v/>
      </c>
      <c r="AE478" s="72" t="str">
        <f>IFERROR(IF($G478="Erikasutuses pind (muu)",$E478*L478,IFERROR($E478*L478/SUM($J478:$AB478)*(Eksplikatsioon!Q478)/SUMPRODUCT($J478:$AB478,Eksplikatsioon!$O478:$AG478),"")),"")</f>
        <v/>
      </c>
      <c r="AF478" s="72" t="str">
        <f>IFERROR(IF($G478="Erikasutuses pind (muu)",$E478*M478,IFERROR($E478*M478/SUM($J478:$AB478)*(Eksplikatsioon!R478)/SUMPRODUCT($J478:$AB478,Eksplikatsioon!$O478:$AG478),"")),"")</f>
        <v/>
      </c>
      <c r="AG478" s="72" t="str">
        <f>IFERROR(IF($G478="Erikasutuses pind (muu)",$E478*N478,IFERROR($E478*N478/SUM($J478:$AB478)*(Eksplikatsioon!S478)/SUMPRODUCT($J478:$AB478,Eksplikatsioon!$O478:$AG478),"")),"")</f>
        <v/>
      </c>
      <c r="AH478" s="72" t="str">
        <f>IFERROR(IF($G478="Erikasutuses pind (muu)",$E478*O478,IFERROR($E478*O478/SUM($J478:$AB478)*(Eksplikatsioon!T478)/SUMPRODUCT($J478:$AB478,Eksplikatsioon!$O478:$AG478),"")),"")</f>
        <v/>
      </c>
      <c r="AI478" s="72" t="str">
        <f>IFERROR(IF($G478="Erikasutuses pind (muu)",$E478*P478,IFERROR($E478*P478/SUM($J478:$AB478)*(Eksplikatsioon!U478)/SUMPRODUCT($J478:$AB478,Eksplikatsioon!$O478:$AG478),"")),"")</f>
        <v/>
      </c>
      <c r="AJ478" s="72" t="str">
        <f>IFERROR(IF($G478="Erikasutuses pind (muu)",$E478*Q478,IFERROR($E478*Q478/SUM($J478:$AB478)*(Eksplikatsioon!V478)/SUMPRODUCT($J478:$AB478,Eksplikatsioon!$O478:$AG478),"")),"")</f>
        <v/>
      </c>
      <c r="AK478" s="72" t="str">
        <f>IFERROR(IF($G478="Erikasutuses pind (muu)",$E478*R478,IFERROR($E478*R478/SUM($J478:$AB478)*(Eksplikatsioon!W478)/SUMPRODUCT($J478:$AB478,Eksplikatsioon!$O478:$AG478),"")),"")</f>
        <v/>
      </c>
      <c r="AL478" s="72" t="str">
        <f>IFERROR(IF($G478="Erikasutuses pind (muu)",$E478*S478,IFERROR($E478*S478/SUM($J478:$AB478)*(Eksplikatsioon!X478)/SUMPRODUCT($J478:$AB478,Eksplikatsioon!$O478:$AG478),"")),"")</f>
        <v/>
      </c>
      <c r="AM478" s="72" t="str">
        <f>IFERROR(IF($G478="Erikasutuses pind (muu)",$E478*T478,IFERROR($E478*T478/SUM($J478:$AB478)*(Eksplikatsioon!Y478)/SUMPRODUCT($J478:$AB478,Eksplikatsioon!$O478:$AG478),"")),"")</f>
        <v/>
      </c>
      <c r="AN478" s="72" t="str">
        <f>IFERROR(IF($G478="Erikasutuses pind (muu)",$E478*U478,IFERROR($E478*U478/SUM($J478:$AB478)*(Eksplikatsioon!Z478)/SUMPRODUCT($J478:$AB478,Eksplikatsioon!$O478:$AG478),"")),"")</f>
        <v/>
      </c>
      <c r="AO478" s="72" t="str">
        <f>IFERROR(IF($G478="Erikasutuses pind (muu)",$E478*V478,IFERROR($E478*V478/SUM($J478:$AB478)*(Eksplikatsioon!AA478)/SUMPRODUCT($J478:$AB478,Eksplikatsioon!$O478:$AG478),"")),"")</f>
        <v/>
      </c>
      <c r="AP478" s="72" t="str">
        <f>IFERROR(IF($G478="Erikasutuses pind (muu)",$E478*W478,IFERROR($E478*W478/SUM($J478:$AB478)*(Eksplikatsioon!AB478)/SUMPRODUCT($J478:$AB478,Eksplikatsioon!$O478:$AG478),"")),"")</f>
        <v/>
      </c>
      <c r="AQ478" s="72" t="str">
        <f>IFERROR(IF($G478="Erikasutuses pind (muu)",$E478*X478,IFERROR($E478*X478/SUM($J478:$AB478)*(Eksplikatsioon!AC478)/SUMPRODUCT($J478:$AB478,Eksplikatsioon!$O478:$AG478),"")),"")</f>
        <v/>
      </c>
      <c r="AR478" s="72" t="str">
        <f>IFERROR(IF($G478="Erikasutuses pind (muu)",$E478*Y478,IFERROR($E478*Y478/SUM($J478:$AB478)*(Eksplikatsioon!AD478)/SUMPRODUCT($J478:$AB478,Eksplikatsioon!$O478:$AG478),"")),"")</f>
        <v/>
      </c>
      <c r="AS478" s="72" t="str">
        <f>IFERROR(IF($G478="Erikasutuses pind (muu)",$E478*Z478,IFERROR($E478*Z478/SUM($J478:$AB478)*(Eksplikatsioon!AE478)/SUMPRODUCT($J478:$AB478,Eksplikatsioon!$O478:$AG478),"")),"")</f>
        <v/>
      </c>
      <c r="AT478" s="72" t="str">
        <f>IFERROR(IF($G478="Erikasutuses pind (muu)",$E478*AA478,IFERROR($E478*AA478/SUM($J478:$AB478)*(Eksplikatsioon!AF478)/SUMPRODUCT($J478:$AB478,Eksplikatsioon!$O478:$AG478),"")),"")</f>
        <v/>
      </c>
      <c r="AU478" s="72" t="str">
        <f>IFERROR(IF($G478="Erikasutuses pind (muu)",$E478*AB478,IFERROR($E478*AB478/SUM($J478:$AB478)*(Eksplikatsioon!AG478)/SUMPRODUCT($J478:$AB478,Eksplikatsioon!$O478:$AG478),"")),"")</f>
        <v/>
      </c>
    </row>
    <row r="479" spans="1:47" x14ac:dyDescent="0.25">
      <c r="A479" s="71" t="str">
        <f>IF(Eksplikatsioon!A479=0,"",Eksplikatsioon!A479)</f>
        <v/>
      </c>
      <c r="B479" s="71" t="str">
        <f>IF(Eksplikatsioon!B479=0,"",Eksplikatsioon!B479)</f>
        <v/>
      </c>
      <c r="C479" s="71" t="str">
        <f>IF(Eksplikatsioon!C479=0,"",Eksplikatsioon!C479)</f>
        <v/>
      </c>
      <c r="D479" s="71" t="str">
        <f>IF(Eksplikatsioon!D479=0,"",Eksplikatsioon!D479)</f>
        <v/>
      </c>
      <c r="E479" s="71" t="str">
        <f>IF(Eksplikatsioon!F479=0,"",Eksplikatsioon!F479)</f>
        <v/>
      </c>
      <c r="F479" s="71" t="str">
        <f>IF(Eksplikatsioon!H479=0,"",Eksplikatsioon!H479)</f>
        <v/>
      </c>
      <c r="G479" s="71" t="str">
        <f>IF(Eksplikatsioon!J479=0,"",Eksplikatsioon!J479)</f>
        <v/>
      </c>
      <c r="H479" s="71" t="str">
        <f>IF(Eksplikatsioon!K479=0,"",Eksplikatsioon!K479)</f>
        <v/>
      </c>
      <c r="I479" s="71" t="str">
        <f>IF(Eksplikatsioon!L479=0,"",Eksplikatsioon!L479)</f>
        <v/>
      </c>
      <c r="J479" s="72" t="str">
        <f>IFERROR(IF($G479="Erikasutuses pind (muu)",Eksplikatsioon!O479/SUM(Eksplikatsioon!$O479:'Eksplikatsioon'!$AG479),IF($G479="Erikasutuses pind (korrus)",IFERROR(SUMIFS($E:$E,$G:$G,"Ainukasutuses pind",$C:$C,"Üüritav pind",$H:$H,J$3,$A:$A,$A479)/SUMIFS($E:$E,$G:$G,"Ainukasutuses pind",$C:$C,"Üüritav pind",$A:$A,$A479),0),IF($G479="Erikasutuses pind (hoone)",IFERROR(SUMIFS($E:$E,$G:$G,"Ainukasutuses pind",$C:$C,"Üüritav pind",$H:$H,J$3)/SUMIFS($E:$E,$G:$G,"Ainukasutuses pind",$C:$C,"Üüritav pind"),0),""))),"")</f>
        <v/>
      </c>
      <c r="K479" s="72" t="str">
        <f>IFERROR(IF($G479="Erikasutuses pind (muu)",Eksplikatsioon!P479/SUM(Eksplikatsioon!$O479:'Eksplikatsioon'!$AG479),IF($G479="Erikasutuses pind (korrus)",IFERROR(SUMIFS($E:$E,$G:$G,"Ainukasutuses pind",$C:$C,"Üüritav pind",$H:$H,K$3,$A:$A,$A479)/SUMIFS($E:$E,$G:$G,"Ainukasutuses pind",$C:$C,"Üüritav pind",$A:$A,$A479),0),IF($G479="Erikasutuses pind (hoone)",IFERROR(SUMIFS($E:$E,$G:$G,"Ainukasutuses pind",$C:$C,"Üüritav pind",$H:$H,K$3)/SUMIFS($E:$E,$G:$G,"Ainukasutuses pind",$C:$C,"Üüritav pind"),0),""))),"")</f>
        <v/>
      </c>
      <c r="L479" s="72" t="str">
        <f>IFERROR(IF($G479="Erikasutuses pind (muu)",Eksplikatsioon!Q479/SUM(Eksplikatsioon!$O479:'Eksplikatsioon'!$AG479),IF($G479="Erikasutuses pind (korrus)",IFERROR(SUMIFS($E:$E,$G:$G,"Ainukasutuses pind",$C:$C,"Üüritav pind",$H:$H,L$3,$A:$A,$A479)/SUMIFS($E:$E,$G:$G,"Ainukasutuses pind",$C:$C,"Üüritav pind",$A:$A,$A479),0),IF($G479="Erikasutuses pind (hoone)",IFERROR(SUMIFS($E:$E,$G:$G,"Ainukasutuses pind",$C:$C,"Üüritav pind",$H:$H,L$3)/SUMIFS($E:$E,$G:$G,"Ainukasutuses pind",$C:$C,"Üüritav pind"),0),""))),"")</f>
        <v/>
      </c>
      <c r="M479" s="72" t="str">
        <f>IFERROR(IF($G479="Erikasutuses pind (muu)",Eksplikatsioon!R479/SUM(Eksplikatsioon!$O479:'Eksplikatsioon'!$AG479),IF($G479="Erikasutuses pind (korrus)",IFERROR(SUMIFS($E:$E,$G:$G,"Ainukasutuses pind",$C:$C,"Üüritav pind",$H:$H,M$3,$A:$A,$A479)/SUMIFS($E:$E,$G:$G,"Ainukasutuses pind",$C:$C,"Üüritav pind",$A:$A,$A479),0),IF($G479="Erikasutuses pind (hoone)",IFERROR(SUMIFS($E:$E,$G:$G,"Ainukasutuses pind",$C:$C,"Üüritav pind",$H:$H,M$3)/SUMIFS($E:$E,$G:$G,"Ainukasutuses pind",$C:$C,"Üüritav pind"),0),""))),"")</f>
        <v/>
      </c>
      <c r="N479" s="72" t="str">
        <f>IFERROR(IF($G479="Erikasutuses pind (muu)",Eksplikatsioon!S479/SUM(Eksplikatsioon!$O479:'Eksplikatsioon'!$AG479),IF($G479="Erikasutuses pind (korrus)",IFERROR(SUMIFS($E:$E,$G:$G,"Ainukasutuses pind",$C:$C,"Üüritav pind",$H:$H,N$3,$A:$A,$A479)/SUMIFS($E:$E,$G:$G,"Ainukasutuses pind",$C:$C,"Üüritav pind",$A:$A,$A479),0),IF($G479="Erikasutuses pind (hoone)",IFERROR(SUMIFS($E:$E,$G:$G,"Ainukasutuses pind",$C:$C,"Üüritav pind",$H:$H,N$3)/SUMIFS($E:$E,$G:$G,"Ainukasutuses pind",$C:$C,"Üüritav pind"),0),""))),"")</f>
        <v/>
      </c>
      <c r="O479" s="72" t="str">
        <f>IFERROR(IF($G479="Erikasutuses pind (muu)",Eksplikatsioon!T479/SUM(Eksplikatsioon!$O479:'Eksplikatsioon'!$AG479),IF($G479="Erikasutuses pind (korrus)",IFERROR(SUMIFS($E:$E,$G:$G,"Ainukasutuses pind",$C:$C,"Üüritav pind",$H:$H,O$3,$A:$A,$A479)/SUMIFS($E:$E,$G:$G,"Ainukasutuses pind",$C:$C,"Üüritav pind",$A:$A,$A479),0),IF($G479="Erikasutuses pind (hoone)",IFERROR(SUMIFS($E:$E,$G:$G,"Ainukasutuses pind",$C:$C,"Üüritav pind",$H:$H,O$3)/SUMIFS($E:$E,$G:$G,"Ainukasutuses pind",$C:$C,"Üüritav pind"),0),""))),"")</f>
        <v/>
      </c>
      <c r="P479" s="72" t="str">
        <f>IFERROR(IF($G479="Erikasutuses pind (muu)",Eksplikatsioon!U479/SUM(Eksplikatsioon!$O479:'Eksplikatsioon'!$AG479),IF($G479="Erikasutuses pind (korrus)",IFERROR(SUMIFS($E:$E,$G:$G,"Ainukasutuses pind",$C:$C,"Üüritav pind",$H:$H,P$3,$A:$A,$A479)/SUMIFS($E:$E,$G:$G,"Ainukasutuses pind",$C:$C,"Üüritav pind",$A:$A,$A479),0),IF($G479="Erikasutuses pind (hoone)",IFERROR(SUMIFS($E:$E,$G:$G,"Ainukasutuses pind",$C:$C,"Üüritav pind",$H:$H,P$3)/SUMIFS($E:$E,$G:$G,"Ainukasutuses pind",$C:$C,"Üüritav pind"),0),""))),"")</f>
        <v/>
      </c>
      <c r="Q479" s="72" t="str">
        <f>IFERROR(IF($G479="Erikasutuses pind (muu)",Eksplikatsioon!V479/SUM(Eksplikatsioon!$O479:'Eksplikatsioon'!$AG479),IF($G479="Erikasutuses pind (korrus)",IFERROR(SUMIFS($E:$E,$G:$G,"Ainukasutuses pind",$C:$C,"Üüritav pind",$H:$H,Q$3,$A:$A,$A479)/SUMIFS($E:$E,$G:$G,"Ainukasutuses pind",$C:$C,"Üüritav pind",$A:$A,$A479),0),IF($G479="Erikasutuses pind (hoone)",IFERROR(SUMIFS($E:$E,$G:$G,"Ainukasutuses pind",$C:$C,"Üüritav pind",$H:$H,Q$3)/SUMIFS($E:$E,$G:$G,"Ainukasutuses pind",$C:$C,"Üüritav pind"),0),""))),"")</f>
        <v/>
      </c>
      <c r="R479" s="72" t="str">
        <f>IFERROR(IF($G479="Erikasutuses pind (muu)",Eksplikatsioon!W479/SUM(Eksplikatsioon!$O479:'Eksplikatsioon'!$AG479),IF($G479="Erikasutuses pind (korrus)",IFERROR(SUMIFS($E:$E,$G:$G,"Ainukasutuses pind",$C:$C,"Üüritav pind",$H:$H,R$3,$A:$A,$A479)/SUMIFS($E:$E,$G:$G,"Ainukasutuses pind",$C:$C,"Üüritav pind",$A:$A,$A479),0),IF($G479="Erikasutuses pind (hoone)",IFERROR(SUMIFS($E:$E,$G:$G,"Ainukasutuses pind",$C:$C,"Üüritav pind",$H:$H,R$3)/SUMIFS($E:$E,$G:$G,"Ainukasutuses pind",$C:$C,"Üüritav pind"),0),""))),"")</f>
        <v/>
      </c>
      <c r="S479" s="72" t="str">
        <f>IFERROR(IF($G479="Erikasutuses pind (muu)",Eksplikatsioon!X479/SUM(Eksplikatsioon!$O479:'Eksplikatsioon'!$AG479),IF($G479="Erikasutuses pind (korrus)",IFERROR(SUMIFS($E:$E,$G:$G,"Ainukasutuses pind",$C:$C,"Üüritav pind",$H:$H,S$3,$A:$A,$A479)/SUMIFS($E:$E,$G:$G,"Ainukasutuses pind",$C:$C,"Üüritav pind",$A:$A,$A479),0),IF($G479="Erikasutuses pind (hoone)",IFERROR(SUMIFS($E:$E,$G:$G,"Ainukasutuses pind",$C:$C,"Üüritav pind",$H:$H,S$3)/SUMIFS($E:$E,$G:$G,"Ainukasutuses pind",$C:$C,"Üüritav pind"),0),""))),"")</f>
        <v/>
      </c>
      <c r="T479" s="72" t="str">
        <f>IFERROR(IF($G479="Erikasutuses pind (muu)",Eksplikatsioon!Y479/SUM(Eksplikatsioon!$O479:'Eksplikatsioon'!$AG479),IF($G479="Erikasutuses pind (korrus)",IFERROR(SUMIFS($E:$E,$G:$G,"Ainukasutuses pind",$C:$C,"Üüritav pind",$H:$H,T$3,$A:$A,$A479)/SUMIFS($E:$E,$G:$G,"Ainukasutuses pind",$C:$C,"Üüritav pind",$A:$A,$A479),0),IF($G479="Erikasutuses pind (hoone)",IFERROR(SUMIFS($E:$E,$G:$G,"Ainukasutuses pind",$C:$C,"Üüritav pind",$H:$H,T$3)/SUMIFS($E:$E,$G:$G,"Ainukasutuses pind",$C:$C,"Üüritav pind"),0),""))),"")</f>
        <v/>
      </c>
      <c r="U479" s="72" t="str">
        <f>IFERROR(IF($G479="Erikasutuses pind (muu)",Eksplikatsioon!Z479/SUM(Eksplikatsioon!$O479:'Eksplikatsioon'!$AG479),IF($G479="Erikasutuses pind (korrus)",IFERROR(SUMIFS($E:$E,$G:$G,"Ainukasutuses pind",$C:$C,"Üüritav pind",$H:$H,U$3,$A:$A,$A479)/SUMIFS($E:$E,$G:$G,"Ainukasutuses pind",$C:$C,"Üüritav pind",$A:$A,$A479),0),IF($G479="Erikasutuses pind (hoone)",IFERROR(SUMIFS($E:$E,$G:$G,"Ainukasutuses pind",$C:$C,"Üüritav pind",$H:$H,U$3)/SUMIFS($E:$E,$G:$G,"Ainukasutuses pind",$C:$C,"Üüritav pind"),0),""))),"")</f>
        <v/>
      </c>
      <c r="V479" s="72" t="str">
        <f>IFERROR(IF($G479="Erikasutuses pind (muu)",Eksplikatsioon!AA479/SUM(Eksplikatsioon!$O479:'Eksplikatsioon'!$AG479),IF($G479="Erikasutuses pind (korrus)",IFERROR(SUMIFS($E:$E,$G:$G,"Ainukasutuses pind",$C:$C,"Üüritav pind",$H:$H,V$3,$A:$A,$A479)/SUMIFS($E:$E,$G:$G,"Ainukasutuses pind",$C:$C,"Üüritav pind",$A:$A,$A479),0),IF($G479="Erikasutuses pind (hoone)",IFERROR(SUMIFS($E:$E,$G:$G,"Ainukasutuses pind",$C:$C,"Üüritav pind",$H:$H,V$3)/SUMIFS($E:$E,$G:$G,"Ainukasutuses pind",$C:$C,"Üüritav pind"),0),""))),"")</f>
        <v/>
      </c>
      <c r="W479" s="72" t="str">
        <f>IFERROR(IF($G479="Erikasutuses pind (muu)",Eksplikatsioon!AB479/SUM(Eksplikatsioon!$O479:'Eksplikatsioon'!$AG479),IF($G479="Erikasutuses pind (korrus)",IFERROR(SUMIFS($E:$E,$G:$G,"Ainukasutuses pind",$C:$C,"Üüritav pind",$H:$H,W$3,$A:$A,$A479)/SUMIFS($E:$E,$G:$G,"Ainukasutuses pind",$C:$C,"Üüritav pind",$A:$A,$A479),0),IF($G479="Erikasutuses pind (hoone)",IFERROR(SUMIFS($E:$E,$G:$G,"Ainukasutuses pind",$C:$C,"Üüritav pind",$H:$H,W$3)/SUMIFS($E:$E,$G:$G,"Ainukasutuses pind",$C:$C,"Üüritav pind"),0),""))),"")</f>
        <v/>
      </c>
      <c r="X479" s="72" t="str">
        <f>IFERROR(IF($G479="Erikasutuses pind (muu)",Eksplikatsioon!AC479/SUM(Eksplikatsioon!$O479:'Eksplikatsioon'!$AG479),IF($G479="Erikasutuses pind (korrus)",IFERROR(SUMIFS($E:$E,$G:$G,"Ainukasutuses pind",$C:$C,"Üüritav pind",$H:$H,X$3,$A:$A,$A479)/SUMIFS($E:$E,$G:$G,"Ainukasutuses pind",$C:$C,"Üüritav pind",$A:$A,$A479),0),IF($G479="Erikasutuses pind (hoone)",IFERROR(SUMIFS($E:$E,$G:$G,"Ainukasutuses pind",$C:$C,"Üüritav pind",$H:$H,X$3)/SUMIFS($E:$E,$G:$G,"Ainukasutuses pind",$C:$C,"Üüritav pind"),0),""))),"")</f>
        <v/>
      </c>
      <c r="Y479" s="72" t="str">
        <f>IFERROR(IF($G479="Erikasutuses pind (muu)",Eksplikatsioon!AD479/SUM(Eksplikatsioon!$O479:'Eksplikatsioon'!$AG479),IF($G479="Erikasutuses pind (korrus)",IFERROR(SUMIFS($E:$E,$G:$G,"Ainukasutuses pind",$C:$C,"Üüritav pind",$H:$H,Y$3,$A:$A,$A479)/SUMIFS($E:$E,$G:$G,"Ainukasutuses pind",$C:$C,"Üüritav pind",$A:$A,$A479),0),IF($G479="Erikasutuses pind (hoone)",IFERROR(SUMIFS($E:$E,$G:$G,"Ainukasutuses pind",$C:$C,"Üüritav pind",$H:$H,Y$3)/SUMIFS($E:$E,$G:$G,"Ainukasutuses pind",$C:$C,"Üüritav pind"),0),""))),"")</f>
        <v/>
      </c>
      <c r="Z479" s="72" t="str">
        <f>IFERROR(IF($G479="Erikasutuses pind (muu)",Eksplikatsioon!AE479/SUM(Eksplikatsioon!$O479:'Eksplikatsioon'!$AG479),IF($G479="Erikasutuses pind (korrus)",IFERROR(SUMIFS($E:$E,$G:$G,"Ainukasutuses pind",$C:$C,"Üüritav pind",$H:$H,Z$3,$A:$A,$A479)/SUMIFS($E:$E,$G:$G,"Ainukasutuses pind",$C:$C,"Üüritav pind",$A:$A,$A479),0),IF($G479="Erikasutuses pind (hoone)",IFERROR(SUMIFS($E:$E,$G:$G,"Ainukasutuses pind",$C:$C,"Üüritav pind",$H:$H,Z$3)/SUMIFS($E:$E,$G:$G,"Ainukasutuses pind",$C:$C,"Üüritav pind"),0),""))),"")</f>
        <v/>
      </c>
      <c r="AA479" s="72" t="str">
        <f>IFERROR(IF($G479="Erikasutuses pind (muu)",Eksplikatsioon!AF479/SUM(Eksplikatsioon!$O479:'Eksplikatsioon'!$AG479),IF($G479="Erikasutuses pind (korrus)",IFERROR(SUMIFS($E:$E,$G:$G,"Ainukasutuses pind",$C:$C,"Üüritav pind",$H:$H,AA$3,$A:$A,$A479)/SUMIFS($E:$E,$G:$G,"Ainukasutuses pind",$C:$C,"Üüritav pind",$A:$A,$A479),0),IF($G479="Erikasutuses pind (hoone)",IFERROR(SUMIFS($E:$E,$G:$G,"Ainukasutuses pind",$C:$C,"Üüritav pind",$H:$H,AA$3)/SUMIFS($E:$E,$G:$G,"Ainukasutuses pind",$C:$C,"Üüritav pind"),0),""))),"")</f>
        <v/>
      </c>
      <c r="AB479" s="72" t="str">
        <f>IFERROR(IF($G479="Erikasutuses pind (muu)",Eksplikatsioon!AG479/SUM(Eksplikatsioon!$O479:'Eksplikatsioon'!$AG479),IF($G479="Erikasutuses pind (korrus)",IFERROR(SUMIFS($E:$E,$G:$G,"Ainukasutuses pind",$C:$C,"Üüritav pind",$H:$H,AB$3,$A:$A,$A479)/SUMIFS($E:$E,$G:$G,"Ainukasutuses pind",$C:$C,"Üüritav pind",$A:$A,$A479),0),IF($G479="Erikasutuses pind (hoone)",IFERROR(SUMIFS($E:$E,$G:$G,"Ainukasutuses pind",$C:$C,"Üüritav pind",$H:$H,AB$3)/SUMIFS($E:$E,$G:$G,"Ainukasutuses pind",$C:$C,"Üüritav pind"),0),""))),"")</f>
        <v/>
      </c>
      <c r="AC479" s="72" t="str">
        <f>IFERROR(IF($G479="Erikasutuses pind (muu)",$E479*J479,IFERROR($E479*J479/SUM($J479:$AB479)*(Eksplikatsioon!O479)/SUMPRODUCT($J479:$AB479,Eksplikatsioon!$O479:$AG479),"")),"")</f>
        <v/>
      </c>
      <c r="AD479" s="72" t="str">
        <f>IFERROR(IF($G479="Erikasutuses pind (muu)",$E479*K479,IFERROR($E479*K479/SUM($J479:$AB479)*(Eksplikatsioon!P479)/SUMPRODUCT($J479:$AB479,Eksplikatsioon!$O479:$AG479),"")),"")</f>
        <v/>
      </c>
      <c r="AE479" s="72" t="str">
        <f>IFERROR(IF($G479="Erikasutuses pind (muu)",$E479*L479,IFERROR($E479*L479/SUM($J479:$AB479)*(Eksplikatsioon!Q479)/SUMPRODUCT($J479:$AB479,Eksplikatsioon!$O479:$AG479),"")),"")</f>
        <v/>
      </c>
      <c r="AF479" s="72" t="str">
        <f>IFERROR(IF($G479="Erikasutuses pind (muu)",$E479*M479,IFERROR($E479*M479/SUM($J479:$AB479)*(Eksplikatsioon!R479)/SUMPRODUCT($J479:$AB479,Eksplikatsioon!$O479:$AG479),"")),"")</f>
        <v/>
      </c>
      <c r="AG479" s="72" t="str">
        <f>IFERROR(IF($G479="Erikasutuses pind (muu)",$E479*N479,IFERROR($E479*N479/SUM($J479:$AB479)*(Eksplikatsioon!S479)/SUMPRODUCT($J479:$AB479,Eksplikatsioon!$O479:$AG479),"")),"")</f>
        <v/>
      </c>
      <c r="AH479" s="72" t="str">
        <f>IFERROR(IF($G479="Erikasutuses pind (muu)",$E479*O479,IFERROR($E479*O479/SUM($J479:$AB479)*(Eksplikatsioon!T479)/SUMPRODUCT($J479:$AB479,Eksplikatsioon!$O479:$AG479),"")),"")</f>
        <v/>
      </c>
      <c r="AI479" s="72" t="str">
        <f>IFERROR(IF($G479="Erikasutuses pind (muu)",$E479*P479,IFERROR($E479*P479/SUM($J479:$AB479)*(Eksplikatsioon!U479)/SUMPRODUCT($J479:$AB479,Eksplikatsioon!$O479:$AG479),"")),"")</f>
        <v/>
      </c>
      <c r="AJ479" s="72" t="str">
        <f>IFERROR(IF($G479="Erikasutuses pind (muu)",$E479*Q479,IFERROR($E479*Q479/SUM($J479:$AB479)*(Eksplikatsioon!V479)/SUMPRODUCT($J479:$AB479,Eksplikatsioon!$O479:$AG479),"")),"")</f>
        <v/>
      </c>
      <c r="AK479" s="72" t="str">
        <f>IFERROR(IF($G479="Erikasutuses pind (muu)",$E479*R479,IFERROR($E479*R479/SUM($J479:$AB479)*(Eksplikatsioon!W479)/SUMPRODUCT($J479:$AB479,Eksplikatsioon!$O479:$AG479),"")),"")</f>
        <v/>
      </c>
      <c r="AL479" s="72" t="str">
        <f>IFERROR(IF($G479="Erikasutuses pind (muu)",$E479*S479,IFERROR($E479*S479/SUM($J479:$AB479)*(Eksplikatsioon!X479)/SUMPRODUCT($J479:$AB479,Eksplikatsioon!$O479:$AG479),"")),"")</f>
        <v/>
      </c>
      <c r="AM479" s="72" t="str">
        <f>IFERROR(IF($G479="Erikasutuses pind (muu)",$E479*T479,IFERROR($E479*T479/SUM($J479:$AB479)*(Eksplikatsioon!Y479)/SUMPRODUCT($J479:$AB479,Eksplikatsioon!$O479:$AG479),"")),"")</f>
        <v/>
      </c>
      <c r="AN479" s="72" t="str">
        <f>IFERROR(IF($G479="Erikasutuses pind (muu)",$E479*U479,IFERROR($E479*U479/SUM($J479:$AB479)*(Eksplikatsioon!Z479)/SUMPRODUCT($J479:$AB479,Eksplikatsioon!$O479:$AG479),"")),"")</f>
        <v/>
      </c>
      <c r="AO479" s="72" t="str">
        <f>IFERROR(IF($G479="Erikasutuses pind (muu)",$E479*V479,IFERROR($E479*V479/SUM($J479:$AB479)*(Eksplikatsioon!AA479)/SUMPRODUCT($J479:$AB479,Eksplikatsioon!$O479:$AG479),"")),"")</f>
        <v/>
      </c>
      <c r="AP479" s="72" t="str">
        <f>IFERROR(IF($G479="Erikasutuses pind (muu)",$E479*W479,IFERROR($E479*W479/SUM($J479:$AB479)*(Eksplikatsioon!AB479)/SUMPRODUCT($J479:$AB479,Eksplikatsioon!$O479:$AG479),"")),"")</f>
        <v/>
      </c>
      <c r="AQ479" s="72" t="str">
        <f>IFERROR(IF($G479="Erikasutuses pind (muu)",$E479*X479,IFERROR($E479*X479/SUM($J479:$AB479)*(Eksplikatsioon!AC479)/SUMPRODUCT($J479:$AB479,Eksplikatsioon!$O479:$AG479),"")),"")</f>
        <v/>
      </c>
      <c r="AR479" s="72" t="str">
        <f>IFERROR(IF($G479="Erikasutuses pind (muu)",$E479*Y479,IFERROR($E479*Y479/SUM($J479:$AB479)*(Eksplikatsioon!AD479)/SUMPRODUCT($J479:$AB479,Eksplikatsioon!$O479:$AG479),"")),"")</f>
        <v/>
      </c>
      <c r="AS479" s="72" t="str">
        <f>IFERROR(IF($G479="Erikasutuses pind (muu)",$E479*Z479,IFERROR($E479*Z479/SUM($J479:$AB479)*(Eksplikatsioon!AE479)/SUMPRODUCT($J479:$AB479,Eksplikatsioon!$O479:$AG479),"")),"")</f>
        <v/>
      </c>
      <c r="AT479" s="72" t="str">
        <f>IFERROR(IF($G479="Erikasutuses pind (muu)",$E479*AA479,IFERROR($E479*AA479/SUM($J479:$AB479)*(Eksplikatsioon!AF479)/SUMPRODUCT($J479:$AB479,Eksplikatsioon!$O479:$AG479),"")),"")</f>
        <v/>
      </c>
      <c r="AU479" s="72" t="str">
        <f>IFERROR(IF($G479="Erikasutuses pind (muu)",$E479*AB479,IFERROR($E479*AB479/SUM($J479:$AB479)*(Eksplikatsioon!AG479)/SUMPRODUCT($J479:$AB479,Eksplikatsioon!$O479:$AG479),"")),"")</f>
        <v/>
      </c>
    </row>
    <row r="480" spans="1:47" x14ac:dyDescent="0.25">
      <c r="A480" s="71" t="str">
        <f>IF(Eksplikatsioon!A480=0,"",Eksplikatsioon!A480)</f>
        <v/>
      </c>
      <c r="B480" s="71" t="str">
        <f>IF(Eksplikatsioon!B480=0,"",Eksplikatsioon!B480)</f>
        <v/>
      </c>
      <c r="C480" s="71" t="str">
        <f>IF(Eksplikatsioon!C480=0,"",Eksplikatsioon!C480)</f>
        <v/>
      </c>
      <c r="D480" s="71" t="str">
        <f>IF(Eksplikatsioon!D480=0,"",Eksplikatsioon!D480)</f>
        <v/>
      </c>
      <c r="E480" s="71" t="str">
        <f>IF(Eksplikatsioon!F480=0,"",Eksplikatsioon!F480)</f>
        <v/>
      </c>
      <c r="F480" s="71" t="str">
        <f>IF(Eksplikatsioon!H480=0,"",Eksplikatsioon!H480)</f>
        <v/>
      </c>
      <c r="G480" s="71" t="str">
        <f>IF(Eksplikatsioon!J480=0,"",Eksplikatsioon!J480)</f>
        <v/>
      </c>
      <c r="H480" s="71" t="str">
        <f>IF(Eksplikatsioon!K480=0,"",Eksplikatsioon!K480)</f>
        <v/>
      </c>
      <c r="I480" s="71" t="str">
        <f>IF(Eksplikatsioon!L480=0,"",Eksplikatsioon!L480)</f>
        <v/>
      </c>
      <c r="J480" s="72" t="str">
        <f>IFERROR(IF($G480="Erikasutuses pind (muu)",Eksplikatsioon!O480/SUM(Eksplikatsioon!$O480:'Eksplikatsioon'!$AG480),IF($G480="Erikasutuses pind (korrus)",IFERROR(SUMIFS($E:$E,$G:$G,"Ainukasutuses pind",$C:$C,"Üüritav pind",$H:$H,J$3,$A:$A,$A480)/SUMIFS($E:$E,$G:$G,"Ainukasutuses pind",$C:$C,"Üüritav pind",$A:$A,$A480),0),IF($G480="Erikasutuses pind (hoone)",IFERROR(SUMIFS($E:$E,$G:$G,"Ainukasutuses pind",$C:$C,"Üüritav pind",$H:$H,J$3)/SUMIFS($E:$E,$G:$G,"Ainukasutuses pind",$C:$C,"Üüritav pind"),0),""))),"")</f>
        <v/>
      </c>
      <c r="K480" s="72" t="str">
        <f>IFERROR(IF($G480="Erikasutuses pind (muu)",Eksplikatsioon!P480/SUM(Eksplikatsioon!$O480:'Eksplikatsioon'!$AG480),IF($G480="Erikasutuses pind (korrus)",IFERROR(SUMIFS($E:$E,$G:$G,"Ainukasutuses pind",$C:$C,"Üüritav pind",$H:$H,K$3,$A:$A,$A480)/SUMIFS($E:$E,$G:$G,"Ainukasutuses pind",$C:$C,"Üüritav pind",$A:$A,$A480),0),IF($G480="Erikasutuses pind (hoone)",IFERROR(SUMIFS($E:$E,$G:$G,"Ainukasutuses pind",$C:$C,"Üüritav pind",$H:$H,K$3)/SUMIFS($E:$E,$G:$G,"Ainukasutuses pind",$C:$C,"Üüritav pind"),0),""))),"")</f>
        <v/>
      </c>
      <c r="L480" s="72" t="str">
        <f>IFERROR(IF($G480="Erikasutuses pind (muu)",Eksplikatsioon!Q480/SUM(Eksplikatsioon!$O480:'Eksplikatsioon'!$AG480),IF($G480="Erikasutuses pind (korrus)",IFERROR(SUMIFS($E:$E,$G:$G,"Ainukasutuses pind",$C:$C,"Üüritav pind",$H:$H,L$3,$A:$A,$A480)/SUMIFS($E:$E,$G:$G,"Ainukasutuses pind",$C:$C,"Üüritav pind",$A:$A,$A480),0),IF($G480="Erikasutuses pind (hoone)",IFERROR(SUMIFS($E:$E,$G:$G,"Ainukasutuses pind",$C:$C,"Üüritav pind",$H:$H,L$3)/SUMIFS($E:$E,$G:$G,"Ainukasutuses pind",$C:$C,"Üüritav pind"),0),""))),"")</f>
        <v/>
      </c>
      <c r="M480" s="72" t="str">
        <f>IFERROR(IF($G480="Erikasutuses pind (muu)",Eksplikatsioon!R480/SUM(Eksplikatsioon!$O480:'Eksplikatsioon'!$AG480),IF($G480="Erikasutuses pind (korrus)",IFERROR(SUMIFS($E:$E,$G:$G,"Ainukasutuses pind",$C:$C,"Üüritav pind",$H:$H,M$3,$A:$A,$A480)/SUMIFS($E:$E,$G:$G,"Ainukasutuses pind",$C:$C,"Üüritav pind",$A:$A,$A480),0),IF($G480="Erikasutuses pind (hoone)",IFERROR(SUMIFS($E:$E,$G:$G,"Ainukasutuses pind",$C:$C,"Üüritav pind",$H:$H,M$3)/SUMIFS($E:$E,$G:$G,"Ainukasutuses pind",$C:$C,"Üüritav pind"),0),""))),"")</f>
        <v/>
      </c>
      <c r="N480" s="72" t="str">
        <f>IFERROR(IF($G480="Erikasutuses pind (muu)",Eksplikatsioon!S480/SUM(Eksplikatsioon!$O480:'Eksplikatsioon'!$AG480),IF($G480="Erikasutuses pind (korrus)",IFERROR(SUMIFS($E:$E,$G:$G,"Ainukasutuses pind",$C:$C,"Üüritav pind",$H:$H,N$3,$A:$A,$A480)/SUMIFS($E:$E,$G:$G,"Ainukasutuses pind",$C:$C,"Üüritav pind",$A:$A,$A480),0),IF($G480="Erikasutuses pind (hoone)",IFERROR(SUMIFS($E:$E,$G:$G,"Ainukasutuses pind",$C:$C,"Üüritav pind",$H:$H,N$3)/SUMIFS($E:$E,$G:$G,"Ainukasutuses pind",$C:$C,"Üüritav pind"),0),""))),"")</f>
        <v/>
      </c>
      <c r="O480" s="72" t="str">
        <f>IFERROR(IF($G480="Erikasutuses pind (muu)",Eksplikatsioon!T480/SUM(Eksplikatsioon!$O480:'Eksplikatsioon'!$AG480),IF($G480="Erikasutuses pind (korrus)",IFERROR(SUMIFS($E:$E,$G:$G,"Ainukasutuses pind",$C:$C,"Üüritav pind",$H:$H,O$3,$A:$A,$A480)/SUMIFS($E:$E,$G:$G,"Ainukasutuses pind",$C:$C,"Üüritav pind",$A:$A,$A480),0),IF($G480="Erikasutuses pind (hoone)",IFERROR(SUMIFS($E:$E,$G:$G,"Ainukasutuses pind",$C:$C,"Üüritav pind",$H:$H,O$3)/SUMIFS($E:$E,$G:$G,"Ainukasutuses pind",$C:$C,"Üüritav pind"),0),""))),"")</f>
        <v/>
      </c>
      <c r="P480" s="72" t="str">
        <f>IFERROR(IF($G480="Erikasutuses pind (muu)",Eksplikatsioon!U480/SUM(Eksplikatsioon!$O480:'Eksplikatsioon'!$AG480),IF($G480="Erikasutuses pind (korrus)",IFERROR(SUMIFS($E:$E,$G:$G,"Ainukasutuses pind",$C:$C,"Üüritav pind",$H:$H,P$3,$A:$A,$A480)/SUMIFS($E:$E,$G:$G,"Ainukasutuses pind",$C:$C,"Üüritav pind",$A:$A,$A480),0),IF($G480="Erikasutuses pind (hoone)",IFERROR(SUMIFS($E:$E,$G:$G,"Ainukasutuses pind",$C:$C,"Üüritav pind",$H:$H,P$3)/SUMIFS($E:$E,$G:$G,"Ainukasutuses pind",$C:$C,"Üüritav pind"),0),""))),"")</f>
        <v/>
      </c>
      <c r="Q480" s="72" t="str">
        <f>IFERROR(IF($G480="Erikasutuses pind (muu)",Eksplikatsioon!V480/SUM(Eksplikatsioon!$O480:'Eksplikatsioon'!$AG480),IF($G480="Erikasutuses pind (korrus)",IFERROR(SUMIFS($E:$E,$G:$G,"Ainukasutuses pind",$C:$C,"Üüritav pind",$H:$H,Q$3,$A:$A,$A480)/SUMIFS($E:$E,$G:$G,"Ainukasutuses pind",$C:$C,"Üüritav pind",$A:$A,$A480),0),IF($G480="Erikasutuses pind (hoone)",IFERROR(SUMIFS($E:$E,$G:$G,"Ainukasutuses pind",$C:$C,"Üüritav pind",$H:$H,Q$3)/SUMIFS($E:$E,$G:$G,"Ainukasutuses pind",$C:$C,"Üüritav pind"),0),""))),"")</f>
        <v/>
      </c>
      <c r="R480" s="72" t="str">
        <f>IFERROR(IF($G480="Erikasutuses pind (muu)",Eksplikatsioon!W480/SUM(Eksplikatsioon!$O480:'Eksplikatsioon'!$AG480),IF($G480="Erikasutuses pind (korrus)",IFERROR(SUMIFS($E:$E,$G:$G,"Ainukasutuses pind",$C:$C,"Üüritav pind",$H:$H,R$3,$A:$A,$A480)/SUMIFS($E:$E,$G:$G,"Ainukasutuses pind",$C:$C,"Üüritav pind",$A:$A,$A480),0),IF($G480="Erikasutuses pind (hoone)",IFERROR(SUMIFS($E:$E,$G:$G,"Ainukasutuses pind",$C:$C,"Üüritav pind",$H:$H,R$3)/SUMIFS($E:$E,$G:$G,"Ainukasutuses pind",$C:$C,"Üüritav pind"),0),""))),"")</f>
        <v/>
      </c>
      <c r="S480" s="72" t="str">
        <f>IFERROR(IF($G480="Erikasutuses pind (muu)",Eksplikatsioon!X480/SUM(Eksplikatsioon!$O480:'Eksplikatsioon'!$AG480),IF($G480="Erikasutuses pind (korrus)",IFERROR(SUMIFS($E:$E,$G:$G,"Ainukasutuses pind",$C:$C,"Üüritav pind",$H:$H,S$3,$A:$A,$A480)/SUMIFS($E:$E,$G:$G,"Ainukasutuses pind",$C:$C,"Üüritav pind",$A:$A,$A480),0),IF($G480="Erikasutuses pind (hoone)",IFERROR(SUMIFS($E:$E,$G:$G,"Ainukasutuses pind",$C:$C,"Üüritav pind",$H:$H,S$3)/SUMIFS($E:$E,$G:$G,"Ainukasutuses pind",$C:$C,"Üüritav pind"),0),""))),"")</f>
        <v/>
      </c>
      <c r="T480" s="72" t="str">
        <f>IFERROR(IF($G480="Erikasutuses pind (muu)",Eksplikatsioon!Y480/SUM(Eksplikatsioon!$O480:'Eksplikatsioon'!$AG480),IF($G480="Erikasutuses pind (korrus)",IFERROR(SUMIFS($E:$E,$G:$G,"Ainukasutuses pind",$C:$C,"Üüritav pind",$H:$H,T$3,$A:$A,$A480)/SUMIFS($E:$E,$G:$G,"Ainukasutuses pind",$C:$C,"Üüritav pind",$A:$A,$A480),0),IF($G480="Erikasutuses pind (hoone)",IFERROR(SUMIFS($E:$E,$G:$G,"Ainukasutuses pind",$C:$C,"Üüritav pind",$H:$H,T$3)/SUMIFS($E:$E,$G:$G,"Ainukasutuses pind",$C:$C,"Üüritav pind"),0),""))),"")</f>
        <v/>
      </c>
      <c r="U480" s="72" t="str">
        <f>IFERROR(IF($G480="Erikasutuses pind (muu)",Eksplikatsioon!Z480/SUM(Eksplikatsioon!$O480:'Eksplikatsioon'!$AG480),IF($G480="Erikasutuses pind (korrus)",IFERROR(SUMIFS($E:$E,$G:$G,"Ainukasutuses pind",$C:$C,"Üüritav pind",$H:$H,U$3,$A:$A,$A480)/SUMIFS($E:$E,$G:$G,"Ainukasutuses pind",$C:$C,"Üüritav pind",$A:$A,$A480),0),IF($G480="Erikasutuses pind (hoone)",IFERROR(SUMIFS($E:$E,$G:$G,"Ainukasutuses pind",$C:$C,"Üüritav pind",$H:$H,U$3)/SUMIFS($E:$E,$G:$G,"Ainukasutuses pind",$C:$C,"Üüritav pind"),0),""))),"")</f>
        <v/>
      </c>
      <c r="V480" s="72" t="str">
        <f>IFERROR(IF($G480="Erikasutuses pind (muu)",Eksplikatsioon!AA480/SUM(Eksplikatsioon!$O480:'Eksplikatsioon'!$AG480),IF($G480="Erikasutuses pind (korrus)",IFERROR(SUMIFS($E:$E,$G:$G,"Ainukasutuses pind",$C:$C,"Üüritav pind",$H:$H,V$3,$A:$A,$A480)/SUMIFS($E:$E,$G:$G,"Ainukasutuses pind",$C:$C,"Üüritav pind",$A:$A,$A480),0),IF($G480="Erikasutuses pind (hoone)",IFERROR(SUMIFS($E:$E,$G:$G,"Ainukasutuses pind",$C:$C,"Üüritav pind",$H:$H,V$3)/SUMIFS($E:$E,$G:$G,"Ainukasutuses pind",$C:$C,"Üüritav pind"),0),""))),"")</f>
        <v/>
      </c>
      <c r="W480" s="72" t="str">
        <f>IFERROR(IF($G480="Erikasutuses pind (muu)",Eksplikatsioon!AB480/SUM(Eksplikatsioon!$O480:'Eksplikatsioon'!$AG480),IF($G480="Erikasutuses pind (korrus)",IFERROR(SUMIFS($E:$E,$G:$G,"Ainukasutuses pind",$C:$C,"Üüritav pind",$H:$H,W$3,$A:$A,$A480)/SUMIFS($E:$E,$G:$G,"Ainukasutuses pind",$C:$C,"Üüritav pind",$A:$A,$A480),0),IF($G480="Erikasutuses pind (hoone)",IFERROR(SUMIFS($E:$E,$G:$G,"Ainukasutuses pind",$C:$C,"Üüritav pind",$H:$H,W$3)/SUMIFS($E:$E,$G:$G,"Ainukasutuses pind",$C:$C,"Üüritav pind"),0),""))),"")</f>
        <v/>
      </c>
      <c r="X480" s="72" t="str">
        <f>IFERROR(IF($G480="Erikasutuses pind (muu)",Eksplikatsioon!AC480/SUM(Eksplikatsioon!$O480:'Eksplikatsioon'!$AG480),IF($G480="Erikasutuses pind (korrus)",IFERROR(SUMIFS($E:$E,$G:$G,"Ainukasutuses pind",$C:$C,"Üüritav pind",$H:$H,X$3,$A:$A,$A480)/SUMIFS($E:$E,$G:$G,"Ainukasutuses pind",$C:$C,"Üüritav pind",$A:$A,$A480),0),IF($G480="Erikasutuses pind (hoone)",IFERROR(SUMIFS($E:$E,$G:$G,"Ainukasutuses pind",$C:$C,"Üüritav pind",$H:$H,X$3)/SUMIFS($E:$E,$G:$G,"Ainukasutuses pind",$C:$C,"Üüritav pind"),0),""))),"")</f>
        <v/>
      </c>
      <c r="Y480" s="72" t="str">
        <f>IFERROR(IF($G480="Erikasutuses pind (muu)",Eksplikatsioon!AD480/SUM(Eksplikatsioon!$O480:'Eksplikatsioon'!$AG480),IF($G480="Erikasutuses pind (korrus)",IFERROR(SUMIFS($E:$E,$G:$G,"Ainukasutuses pind",$C:$C,"Üüritav pind",$H:$H,Y$3,$A:$A,$A480)/SUMIFS($E:$E,$G:$G,"Ainukasutuses pind",$C:$C,"Üüritav pind",$A:$A,$A480),0),IF($G480="Erikasutuses pind (hoone)",IFERROR(SUMIFS($E:$E,$G:$G,"Ainukasutuses pind",$C:$C,"Üüritav pind",$H:$H,Y$3)/SUMIFS($E:$E,$G:$G,"Ainukasutuses pind",$C:$C,"Üüritav pind"),0),""))),"")</f>
        <v/>
      </c>
      <c r="Z480" s="72" t="str">
        <f>IFERROR(IF($G480="Erikasutuses pind (muu)",Eksplikatsioon!AE480/SUM(Eksplikatsioon!$O480:'Eksplikatsioon'!$AG480),IF($G480="Erikasutuses pind (korrus)",IFERROR(SUMIFS($E:$E,$G:$G,"Ainukasutuses pind",$C:$C,"Üüritav pind",$H:$H,Z$3,$A:$A,$A480)/SUMIFS($E:$E,$G:$G,"Ainukasutuses pind",$C:$C,"Üüritav pind",$A:$A,$A480),0),IF($G480="Erikasutuses pind (hoone)",IFERROR(SUMIFS($E:$E,$G:$G,"Ainukasutuses pind",$C:$C,"Üüritav pind",$H:$H,Z$3)/SUMIFS($E:$E,$G:$G,"Ainukasutuses pind",$C:$C,"Üüritav pind"),0),""))),"")</f>
        <v/>
      </c>
      <c r="AA480" s="72" t="str">
        <f>IFERROR(IF($G480="Erikasutuses pind (muu)",Eksplikatsioon!AF480/SUM(Eksplikatsioon!$O480:'Eksplikatsioon'!$AG480),IF($G480="Erikasutuses pind (korrus)",IFERROR(SUMIFS($E:$E,$G:$G,"Ainukasutuses pind",$C:$C,"Üüritav pind",$H:$H,AA$3,$A:$A,$A480)/SUMIFS($E:$E,$G:$G,"Ainukasutuses pind",$C:$C,"Üüritav pind",$A:$A,$A480),0),IF($G480="Erikasutuses pind (hoone)",IFERROR(SUMIFS($E:$E,$G:$G,"Ainukasutuses pind",$C:$C,"Üüritav pind",$H:$H,AA$3)/SUMIFS($E:$E,$G:$G,"Ainukasutuses pind",$C:$C,"Üüritav pind"),0),""))),"")</f>
        <v/>
      </c>
      <c r="AB480" s="72" t="str">
        <f>IFERROR(IF($G480="Erikasutuses pind (muu)",Eksplikatsioon!AG480/SUM(Eksplikatsioon!$O480:'Eksplikatsioon'!$AG480),IF($G480="Erikasutuses pind (korrus)",IFERROR(SUMIFS($E:$E,$G:$G,"Ainukasutuses pind",$C:$C,"Üüritav pind",$H:$H,AB$3,$A:$A,$A480)/SUMIFS($E:$E,$G:$G,"Ainukasutuses pind",$C:$C,"Üüritav pind",$A:$A,$A480),0),IF($G480="Erikasutuses pind (hoone)",IFERROR(SUMIFS($E:$E,$G:$G,"Ainukasutuses pind",$C:$C,"Üüritav pind",$H:$H,AB$3)/SUMIFS($E:$E,$G:$G,"Ainukasutuses pind",$C:$C,"Üüritav pind"),0),""))),"")</f>
        <v/>
      </c>
      <c r="AC480" s="72" t="str">
        <f>IFERROR(IF($G480="Erikasutuses pind (muu)",$E480*J480,IFERROR($E480*J480/SUM($J480:$AB480)*(Eksplikatsioon!O480)/SUMPRODUCT($J480:$AB480,Eksplikatsioon!$O480:$AG480),"")),"")</f>
        <v/>
      </c>
      <c r="AD480" s="72" t="str">
        <f>IFERROR(IF($G480="Erikasutuses pind (muu)",$E480*K480,IFERROR($E480*K480/SUM($J480:$AB480)*(Eksplikatsioon!P480)/SUMPRODUCT($J480:$AB480,Eksplikatsioon!$O480:$AG480),"")),"")</f>
        <v/>
      </c>
      <c r="AE480" s="72" t="str">
        <f>IFERROR(IF($G480="Erikasutuses pind (muu)",$E480*L480,IFERROR($E480*L480/SUM($J480:$AB480)*(Eksplikatsioon!Q480)/SUMPRODUCT($J480:$AB480,Eksplikatsioon!$O480:$AG480),"")),"")</f>
        <v/>
      </c>
      <c r="AF480" s="72" t="str">
        <f>IFERROR(IF($G480="Erikasutuses pind (muu)",$E480*M480,IFERROR($E480*M480/SUM($J480:$AB480)*(Eksplikatsioon!R480)/SUMPRODUCT($J480:$AB480,Eksplikatsioon!$O480:$AG480),"")),"")</f>
        <v/>
      </c>
      <c r="AG480" s="72" t="str">
        <f>IFERROR(IF($G480="Erikasutuses pind (muu)",$E480*N480,IFERROR($E480*N480/SUM($J480:$AB480)*(Eksplikatsioon!S480)/SUMPRODUCT($J480:$AB480,Eksplikatsioon!$O480:$AG480),"")),"")</f>
        <v/>
      </c>
      <c r="AH480" s="72" t="str">
        <f>IFERROR(IF($G480="Erikasutuses pind (muu)",$E480*O480,IFERROR($E480*O480/SUM($J480:$AB480)*(Eksplikatsioon!T480)/SUMPRODUCT($J480:$AB480,Eksplikatsioon!$O480:$AG480),"")),"")</f>
        <v/>
      </c>
      <c r="AI480" s="72" t="str">
        <f>IFERROR(IF($G480="Erikasutuses pind (muu)",$E480*P480,IFERROR($E480*P480/SUM($J480:$AB480)*(Eksplikatsioon!U480)/SUMPRODUCT($J480:$AB480,Eksplikatsioon!$O480:$AG480),"")),"")</f>
        <v/>
      </c>
      <c r="AJ480" s="72" t="str">
        <f>IFERROR(IF($G480="Erikasutuses pind (muu)",$E480*Q480,IFERROR($E480*Q480/SUM($J480:$AB480)*(Eksplikatsioon!V480)/SUMPRODUCT($J480:$AB480,Eksplikatsioon!$O480:$AG480),"")),"")</f>
        <v/>
      </c>
      <c r="AK480" s="72" t="str">
        <f>IFERROR(IF($G480="Erikasutuses pind (muu)",$E480*R480,IFERROR($E480*R480/SUM($J480:$AB480)*(Eksplikatsioon!W480)/SUMPRODUCT($J480:$AB480,Eksplikatsioon!$O480:$AG480),"")),"")</f>
        <v/>
      </c>
      <c r="AL480" s="72" t="str">
        <f>IFERROR(IF($G480="Erikasutuses pind (muu)",$E480*S480,IFERROR($E480*S480/SUM($J480:$AB480)*(Eksplikatsioon!X480)/SUMPRODUCT($J480:$AB480,Eksplikatsioon!$O480:$AG480),"")),"")</f>
        <v/>
      </c>
      <c r="AM480" s="72" t="str">
        <f>IFERROR(IF($G480="Erikasutuses pind (muu)",$E480*T480,IFERROR($E480*T480/SUM($J480:$AB480)*(Eksplikatsioon!Y480)/SUMPRODUCT($J480:$AB480,Eksplikatsioon!$O480:$AG480),"")),"")</f>
        <v/>
      </c>
      <c r="AN480" s="72" t="str">
        <f>IFERROR(IF($G480="Erikasutuses pind (muu)",$E480*U480,IFERROR($E480*U480/SUM($J480:$AB480)*(Eksplikatsioon!Z480)/SUMPRODUCT($J480:$AB480,Eksplikatsioon!$O480:$AG480),"")),"")</f>
        <v/>
      </c>
      <c r="AO480" s="72" t="str">
        <f>IFERROR(IF($G480="Erikasutuses pind (muu)",$E480*V480,IFERROR($E480*V480/SUM($J480:$AB480)*(Eksplikatsioon!AA480)/SUMPRODUCT($J480:$AB480,Eksplikatsioon!$O480:$AG480),"")),"")</f>
        <v/>
      </c>
      <c r="AP480" s="72" t="str">
        <f>IFERROR(IF($G480="Erikasutuses pind (muu)",$E480*W480,IFERROR($E480*W480/SUM($J480:$AB480)*(Eksplikatsioon!AB480)/SUMPRODUCT($J480:$AB480,Eksplikatsioon!$O480:$AG480),"")),"")</f>
        <v/>
      </c>
      <c r="AQ480" s="72" t="str">
        <f>IFERROR(IF($G480="Erikasutuses pind (muu)",$E480*X480,IFERROR($E480*X480/SUM($J480:$AB480)*(Eksplikatsioon!AC480)/SUMPRODUCT($J480:$AB480,Eksplikatsioon!$O480:$AG480),"")),"")</f>
        <v/>
      </c>
      <c r="AR480" s="72" t="str">
        <f>IFERROR(IF($G480="Erikasutuses pind (muu)",$E480*Y480,IFERROR($E480*Y480/SUM($J480:$AB480)*(Eksplikatsioon!AD480)/SUMPRODUCT($J480:$AB480,Eksplikatsioon!$O480:$AG480),"")),"")</f>
        <v/>
      </c>
      <c r="AS480" s="72" t="str">
        <f>IFERROR(IF($G480="Erikasutuses pind (muu)",$E480*Z480,IFERROR($E480*Z480/SUM($J480:$AB480)*(Eksplikatsioon!AE480)/SUMPRODUCT($J480:$AB480,Eksplikatsioon!$O480:$AG480),"")),"")</f>
        <v/>
      </c>
      <c r="AT480" s="72" t="str">
        <f>IFERROR(IF($G480="Erikasutuses pind (muu)",$E480*AA480,IFERROR($E480*AA480/SUM($J480:$AB480)*(Eksplikatsioon!AF480)/SUMPRODUCT($J480:$AB480,Eksplikatsioon!$O480:$AG480),"")),"")</f>
        <v/>
      </c>
      <c r="AU480" s="72" t="str">
        <f>IFERROR(IF($G480="Erikasutuses pind (muu)",$E480*AB480,IFERROR($E480*AB480/SUM($J480:$AB480)*(Eksplikatsioon!AG480)/SUMPRODUCT($J480:$AB480,Eksplikatsioon!$O480:$AG480),"")),"")</f>
        <v/>
      </c>
    </row>
    <row r="481" spans="1:47" x14ac:dyDescent="0.25">
      <c r="A481" s="71" t="str">
        <f>IF(Eksplikatsioon!A481=0,"",Eksplikatsioon!A481)</f>
        <v/>
      </c>
      <c r="B481" s="71" t="str">
        <f>IF(Eksplikatsioon!B481=0,"",Eksplikatsioon!B481)</f>
        <v/>
      </c>
      <c r="C481" s="71" t="str">
        <f>IF(Eksplikatsioon!C481=0,"",Eksplikatsioon!C481)</f>
        <v/>
      </c>
      <c r="D481" s="71" t="str">
        <f>IF(Eksplikatsioon!D481=0,"",Eksplikatsioon!D481)</f>
        <v/>
      </c>
      <c r="E481" s="71" t="str">
        <f>IF(Eksplikatsioon!F481=0,"",Eksplikatsioon!F481)</f>
        <v/>
      </c>
      <c r="F481" s="71" t="str">
        <f>IF(Eksplikatsioon!H481=0,"",Eksplikatsioon!H481)</f>
        <v/>
      </c>
      <c r="G481" s="71" t="str">
        <f>IF(Eksplikatsioon!J481=0,"",Eksplikatsioon!J481)</f>
        <v/>
      </c>
      <c r="H481" s="71" t="str">
        <f>IF(Eksplikatsioon!K481=0,"",Eksplikatsioon!K481)</f>
        <v/>
      </c>
      <c r="I481" s="71" t="str">
        <f>IF(Eksplikatsioon!L481=0,"",Eksplikatsioon!L481)</f>
        <v/>
      </c>
      <c r="J481" s="72" t="str">
        <f>IFERROR(IF($G481="Erikasutuses pind (muu)",Eksplikatsioon!O481/SUM(Eksplikatsioon!$O481:'Eksplikatsioon'!$AG481),IF($G481="Erikasutuses pind (korrus)",IFERROR(SUMIFS($E:$E,$G:$G,"Ainukasutuses pind",$C:$C,"Üüritav pind",$H:$H,J$3,$A:$A,$A481)/SUMIFS($E:$E,$G:$G,"Ainukasutuses pind",$C:$C,"Üüritav pind",$A:$A,$A481),0),IF($G481="Erikasutuses pind (hoone)",IFERROR(SUMIFS($E:$E,$G:$G,"Ainukasutuses pind",$C:$C,"Üüritav pind",$H:$H,J$3)/SUMIFS($E:$E,$G:$G,"Ainukasutuses pind",$C:$C,"Üüritav pind"),0),""))),"")</f>
        <v/>
      </c>
      <c r="K481" s="72" t="str">
        <f>IFERROR(IF($G481="Erikasutuses pind (muu)",Eksplikatsioon!P481/SUM(Eksplikatsioon!$O481:'Eksplikatsioon'!$AG481),IF($G481="Erikasutuses pind (korrus)",IFERROR(SUMIFS($E:$E,$G:$G,"Ainukasutuses pind",$C:$C,"Üüritav pind",$H:$H,K$3,$A:$A,$A481)/SUMIFS($E:$E,$G:$G,"Ainukasutuses pind",$C:$C,"Üüritav pind",$A:$A,$A481),0),IF($G481="Erikasutuses pind (hoone)",IFERROR(SUMIFS($E:$E,$G:$G,"Ainukasutuses pind",$C:$C,"Üüritav pind",$H:$H,K$3)/SUMIFS($E:$E,$G:$G,"Ainukasutuses pind",$C:$C,"Üüritav pind"),0),""))),"")</f>
        <v/>
      </c>
      <c r="L481" s="72" t="str">
        <f>IFERROR(IF($G481="Erikasutuses pind (muu)",Eksplikatsioon!Q481/SUM(Eksplikatsioon!$O481:'Eksplikatsioon'!$AG481),IF($G481="Erikasutuses pind (korrus)",IFERROR(SUMIFS($E:$E,$G:$G,"Ainukasutuses pind",$C:$C,"Üüritav pind",$H:$H,L$3,$A:$A,$A481)/SUMIFS($E:$E,$G:$G,"Ainukasutuses pind",$C:$C,"Üüritav pind",$A:$A,$A481),0),IF($G481="Erikasutuses pind (hoone)",IFERROR(SUMIFS($E:$E,$G:$G,"Ainukasutuses pind",$C:$C,"Üüritav pind",$H:$H,L$3)/SUMIFS($E:$E,$G:$G,"Ainukasutuses pind",$C:$C,"Üüritav pind"),0),""))),"")</f>
        <v/>
      </c>
      <c r="M481" s="72" t="str">
        <f>IFERROR(IF($G481="Erikasutuses pind (muu)",Eksplikatsioon!R481/SUM(Eksplikatsioon!$O481:'Eksplikatsioon'!$AG481),IF($G481="Erikasutuses pind (korrus)",IFERROR(SUMIFS($E:$E,$G:$G,"Ainukasutuses pind",$C:$C,"Üüritav pind",$H:$H,M$3,$A:$A,$A481)/SUMIFS($E:$E,$G:$G,"Ainukasutuses pind",$C:$C,"Üüritav pind",$A:$A,$A481),0),IF($G481="Erikasutuses pind (hoone)",IFERROR(SUMIFS($E:$E,$G:$G,"Ainukasutuses pind",$C:$C,"Üüritav pind",$H:$H,M$3)/SUMIFS($E:$E,$G:$G,"Ainukasutuses pind",$C:$C,"Üüritav pind"),0),""))),"")</f>
        <v/>
      </c>
      <c r="N481" s="72" t="str">
        <f>IFERROR(IF($G481="Erikasutuses pind (muu)",Eksplikatsioon!S481/SUM(Eksplikatsioon!$O481:'Eksplikatsioon'!$AG481),IF($G481="Erikasutuses pind (korrus)",IFERROR(SUMIFS($E:$E,$G:$G,"Ainukasutuses pind",$C:$C,"Üüritav pind",$H:$H,N$3,$A:$A,$A481)/SUMIFS($E:$E,$G:$G,"Ainukasutuses pind",$C:$C,"Üüritav pind",$A:$A,$A481),0),IF($G481="Erikasutuses pind (hoone)",IFERROR(SUMIFS($E:$E,$G:$G,"Ainukasutuses pind",$C:$C,"Üüritav pind",$H:$H,N$3)/SUMIFS($E:$E,$G:$G,"Ainukasutuses pind",$C:$C,"Üüritav pind"),0),""))),"")</f>
        <v/>
      </c>
      <c r="O481" s="72" t="str">
        <f>IFERROR(IF($G481="Erikasutuses pind (muu)",Eksplikatsioon!T481/SUM(Eksplikatsioon!$O481:'Eksplikatsioon'!$AG481),IF($G481="Erikasutuses pind (korrus)",IFERROR(SUMIFS($E:$E,$G:$G,"Ainukasutuses pind",$C:$C,"Üüritav pind",$H:$H,O$3,$A:$A,$A481)/SUMIFS($E:$E,$G:$G,"Ainukasutuses pind",$C:$C,"Üüritav pind",$A:$A,$A481),0),IF($G481="Erikasutuses pind (hoone)",IFERROR(SUMIFS($E:$E,$G:$G,"Ainukasutuses pind",$C:$C,"Üüritav pind",$H:$H,O$3)/SUMIFS($E:$E,$G:$G,"Ainukasutuses pind",$C:$C,"Üüritav pind"),0),""))),"")</f>
        <v/>
      </c>
      <c r="P481" s="72" t="str">
        <f>IFERROR(IF($G481="Erikasutuses pind (muu)",Eksplikatsioon!U481/SUM(Eksplikatsioon!$O481:'Eksplikatsioon'!$AG481),IF($G481="Erikasutuses pind (korrus)",IFERROR(SUMIFS($E:$E,$G:$G,"Ainukasutuses pind",$C:$C,"Üüritav pind",$H:$H,P$3,$A:$A,$A481)/SUMIFS($E:$E,$G:$G,"Ainukasutuses pind",$C:$C,"Üüritav pind",$A:$A,$A481),0),IF($G481="Erikasutuses pind (hoone)",IFERROR(SUMIFS($E:$E,$G:$G,"Ainukasutuses pind",$C:$C,"Üüritav pind",$H:$H,P$3)/SUMIFS($E:$E,$G:$G,"Ainukasutuses pind",$C:$C,"Üüritav pind"),0),""))),"")</f>
        <v/>
      </c>
      <c r="Q481" s="72" t="str">
        <f>IFERROR(IF($G481="Erikasutuses pind (muu)",Eksplikatsioon!V481/SUM(Eksplikatsioon!$O481:'Eksplikatsioon'!$AG481),IF($G481="Erikasutuses pind (korrus)",IFERROR(SUMIFS($E:$E,$G:$G,"Ainukasutuses pind",$C:$C,"Üüritav pind",$H:$H,Q$3,$A:$A,$A481)/SUMIFS($E:$E,$G:$G,"Ainukasutuses pind",$C:$C,"Üüritav pind",$A:$A,$A481),0),IF($G481="Erikasutuses pind (hoone)",IFERROR(SUMIFS($E:$E,$G:$G,"Ainukasutuses pind",$C:$C,"Üüritav pind",$H:$H,Q$3)/SUMIFS($E:$E,$G:$G,"Ainukasutuses pind",$C:$C,"Üüritav pind"),0),""))),"")</f>
        <v/>
      </c>
      <c r="R481" s="72" t="str">
        <f>IFERROR(IF($G481="Erikasutuses pind (muu)",Eksplikatsioon!W481/SUM(Eksplikatsioon!$O481:'Eksplikatsioon'!$AG481),IF($G481="Erikasutuses pind (korrus)",IFERROR(SUMIFS($E:$E,$G:$G,"Ainukasutuses pind",$C:$C,"Üüritav pind",$H:$H,R$3,$A:$A,$A481)/SUMIFS($E:$E,$G:$G,"Ainukasutuses pind",$C:$C,"Üüritav pind",$A:$A,$A481),0),IF($G481="Erikasutuses pind (hoone)",IFERROR(SUMIFS($E:$E,$G:$G,"Ainukasutuses pind",$C:$C,"Üüritav pind",$H:$H,R$3)/SUMIFS($E:$E,$G:$G,"Ainukasutuses pind",$C:$C,"Üüritav pind"),0),""))),"")</f>
        <v/>
      </c>
      <c r="S481" s="72" t="str">
        <f>IFERROR(IF($G481="Erikasutuses pind (muu)",Eksplikatsioon!X481/SUM(Eksplikatsioon!$O481:'Eksplikatsioon'!$AG481),IF($G481="Erikasutuses pind (korrus)",IFERROR(SUMIFS($E:$E,$G:$G,"Ainukasutuses pind",$C:$C,"Üüritav pind",$H:$H,S$3,$A:$A,$A481)/SUMIFS($E:$E,$G:$G,"Ainukasutuses pind",$C:$C,"Üüritav pind",$A:$A,$A481),0),IF($G481="Erikasutuses pind (hoone)",IFERROR(SUMIFS($E:$E,$G:$G,"Ainukasutuses pind",$C:$C,"Üüritav pind",$H:$H,S$3)/SUMIFS($E:$E,$G:$G,"Ainukasutuses pind",$C:$C,"Üüritav pind"),0),""))),"")</f>
        <v/>
      </c>
      <c r="T481" s="72" t="str">
        <f>IFERROR(IF($G481="Erikasutuses pind (muu)",Eksplikatsioon!Y481/SUM(Eksplikatsioon!$O481:'Eksplikatsioon'!$AG481),IF($G481="Erikasutuses pind (korrus)",IFERROR(SUMIFS($E:$E,$G:$G,"Ainukasutuses pind",$C:$C,"Üüritav pind",$H:$H,T$3,$A:$A,$A481)/SUMIFS($E:$E,$G:$G,"Ainukasutuses pind",$C:$C,"Üüritav pind",$A:$A,$A481),0),IF($G481="Erikasutuses pind (hoone)",IFERROR(SUMIFS($E:$E,$G:$G,"Ainukasutuses pind",$C:$C,"Üüritav pind",$H:$H,T$3)/SUMIFS($E:$E,$G:$G,"Ainukasutuses pind",$C:$C,"Üüritav pind"),0),""))),"")</f>
        <v/>
      </c>
      <c r="U481" s="72" t="str">
        <f>IFERROR(IF($G481="Erikasutuses pind (muu)",Eksplikatsioon!Z481/SUM(Eksplikatsioon!$O481:'Eksplikatsioon'!$AG481),IF($G481="Erikasutuses pind (korrus)",IFERROR(SUMIFS($E:$E,$G:$G,"Ainukasutuses pind",$C:$C,"Üüritav pind",$H:$H,U$3,$A:$A,$A481)/SUMIFS($E:$E,$G:$G,"Ainukasutuses pind",$C:$C,"Üüritav pind",$A:$A,$A481),0),IF($G481="Erikasutuses pind (hoone)",IFERROR(SUMIFS($E:$E,$G:$G,"Ainukasutuses pind",$C:$C,"Üüritav pind",$H:$H,U$3)/SUMIFS($E:$E,$G:$G,"Ainukasutuses pind",$C:$C,"Üüritav pind"),0),""))),"")</f>
        <v/>
      </c>
      <c r="V481" s="72" t="str">
        <f>IFERROR(IF($G481="Erikasutuses pind (muu)",Eksplikatsioon!AA481/SUM(Eksplikatsioon!$O481:'Eksplikatsioon'!$AG481),IF($G481="Erikasutuses pind (korrus)",IFERROR(SUMIFS($E:$E,$G:$G,"Ainukasutuses pind",$C:$C,"Üüritav pind",$H:$H,V$3,$A:$A,$A481)/SUMIFS($E:$E,$G:$G,"Ainukasutuses pind",$C:$C,"Üüritav pind",$A:$A,$A481),0),IF($G481="Erikasutuses pind (hoone)",IFERROR(SUMIFS($E:$E,$G:$G,"Ainukasutuses pind",$C:$C,"Üüritav pind",$H:$H,V$3)/SUMIFS($E:$E,$G:$G,"Ainukasutuses pind",$C:$C,"Üüritav pind"),0),""))),"")</f>
        <v/>
      </c>
      <c r="W481" s="72" t="str">
        <f>IFERROR(IF($G481="Erikasutuses pind (muu)",Eksplikatsioon!AB481/SUM(Eksplikatsioon!$O481:'Eksplikatsioon'!$AG481),IF($G481="Erikasutuses pind (korrus)",IFERROR(SUMIFS($E:$E,$G:$G,"Ainukasutuses pind",$C:$C,"Üüritav pind",$H:$H,W$3,$A:$A,$A481)/SUMIFS($E:$E,$G:$G,"Ainukasutuses pind",$C:$C,"Üüritav pind",$A:$A,$A481),0),IF($G481="Erikasutuses pind (hoone)",IFERROR(SUMIFS($E:$E,$G:$G,"Ainukasutuses pind",$C:$C,"Üüritav pind",$H:$H,W$3)/SUMIFS($E:$E,$G:$G,"Ainukasutuses pind",$C:$C,"Üüritav pind"),0),""))),"")</f>
        <v/>
      </c>
      <c r="X481" s="72" t="str">
        <f>IFERROR(IF($G481="Erikasutuses pind (muu)",Eksplikatsioon!AC481/SUM(Eksplikatsioon!$O481:'Eksplikatsioon'!$AG481),IF($G481="Erikasutuses pind (korrus)",IFERROR(SUMIFS($E:$E,$G:$G,"Ainukasutuses pind",$C:$C,"Üüritav pind",$H:$H,X$3,$A:$A,$A481)/SUMIFS($E:$E,$G:$G,"Ainukasutuses pind",$C:$C,"Üüritav pind",$A:$A,$A481),0),IF($G481="Erikasutuses pind (hoone)",IFERROR(SUMIFS($E:$E,$G:$G,"Ainukasutuses pind",$C:$C,"Üüritav pind",$H:$H,X$3)/SUMIFS($E:$E,$G:$G,"Ainukasutuses pind",$C:$C,"Üüritav pind"),0),""))),"")</f>
        <v/>
      </c>
      <c r="Y481" s="72" t="str">
        <f>IFERROR(IF($G481="Erikasutuses pind (muu)",Eksplikatsioon!AD481/SUM(Eksplikatsioon!$O481:'Eksplikatsioon'!$AG481),IF($G481="Erikasutuses pind (korrus)",IFERROR(SUMIFS($E:$E,$G:$G,"Ainukasutuses pind",$C:$C,"Üüritav pind",$H:$H,Y$3,$A:$A,$A481)/SUMIFS($E:$E,$G:$G,"Ainukasutuses pind",$C:$C,"Üüritav pind",$A:$A,$A481),0),IF($G481="Erikasutuses pind (hoone)",IFERROR(SUMIFS($E:$E,$G:$G,"Ainukasutuses pind",$C:$C,"Üüritav pind",$H:$H,Y$3)/SUMIFS($E:$E,$G:$G,"Ainukasutuses pind",$C:$C,"Üüritav pind"),0),""))),"")</f>
        <v/>
      </c>
      <c r="Z481" s="72" t="str">
        <f>IFERROR(IF($G481="Erikasutuses pind (muu)",Eksplikatsioon!AE481/SUM(Eksplikatsioon!$O481:'Eksplikatsioon'!$AG481),IF($G481="Erikasutuses pind (korrus)",IFERROR(SUMIFS($E:$E,$G:$G,"Ainukasutuses pind",$C:$C,"Üüritav pind",$H:$H,Z$3,$A:$A,$A481)/SUMIFS($E:$E,$G:$G,"Ainukasutuses pind",$C:$C,"Üüritav pind",$A:$A,$A481),0),IF($G481="Erikasutuses pind (hoone)",IFERROR(SUMIFS($E:$E,$G:$G,"Ainukasutuses pind",$C:$C,"Üüritav pind",$H:$H,Z$3)/SUMIFS($E:$E,$G:$G,"Ainukasutuses pind",$C:$C,"Üüritav pind"),0),""))),"")</f>
        <v/>
      </c>
      <c r="AA481" s="72" t="str">
        <f>IFERROR(IF($G481="Erikasutuses pind (muu)",Eksplikatsioon!AF481/SUM(Eksplikatsioon!$O481:'Eksplikatsioon'!$AG481),IF($G481="Erikasutuses pind (korrus)",IFERROR(SUMIFS($E:$E,$G:$G,"Ainukasutuses pind",$C:$C,"Üüritav pind",$H:$H,AA$3,$A:$A,$A481)/SUMIFS($E:$E,$G:$G,"Ainukasutuses pind",$C:$C,"Üüritav pind",$A:$A,$A481),0),IF($G481="Erikasutuses pind (hoone)",IFERROR(SUMIFS($E:$E,$G:$G,"Ainukasutuses pind",$C:$C,"Üüritav pind",$H:$H,AA$3)/SUMIFS($E:$E,$G:$G,"Ainukasutuses pind",$C:$C,"Üüritav pind"),0),""))),"")</f>
        <v/>
      </c>
      <c r="AB481" s="72" t="str">
        <f>IFERROR(IF($G481="Erikasutuses pind (muu)",Eksplikatsioon!AG481/SUM(Eksplikatsioon!$O481:'Eksplikatsioon'!$AG481),IF($G481="Erikasutuses pind (korrus)",IFERROR(SUMIFS($E:$E,$G:$G,"Ainukasutuses pind",$C:$C,"Üüritav pind",$H:$H,AB$3,$A:$A,$A481)/SUMIFS($E:$E,$G:$G,"Ainukasutuses pind",$C:$C,"Üüritav pind",$A:$A,$A481),0),IF($G481="Erikasutuses pind (hoone)",IFERROR(SUMIFS($E:$E,$G:$G,"Ainukasutuses pind",$C:$C,"Üüritav pind",$H:$H,AB$3)/SUMIFS($E:$E,$G:$G,"Ainukasutuses pind",$C:$C,"Üüritav pind"),0),""))),"")</f>
        <v/>
      </c>
      <c r="AC481" s="72" t="str">
        <f>IFERROR(IF($G481="Erikasutuses pind (muu)",$E481*J481,IFERROR($E481*J481/SUM($J481:$AB481)*(Eksplikatsioon!O481)/SUMPRODUCT($J481:$AB481,Eksplikatsioon!$O481:$AG481),"")),"")</f>
        <v/>
      </c>
      <c r="AD481" s="72" t="str">
        <f>IFERROR(IF($G481="Erikasutuses pind (muu)",$E481*K481,IFERROR($E481*K481/SUM($J481:$AB481)*(Eksplikatsioon!P481)/SUMPRODUCT($J481:$AB481,Eksplikatsioon!$O481:$AG481),"")),"")</f>
        <v/>
      </c>
      <c r="AE481" s="72" t="str">
        <f>IFERROR(IF($G481="Erikasutuses pind (muu)",$E481*L481,IFERROR($E481*L481/SUM($J481:$AB481)*(Eksplikatsioon!Q481)/SUMPRODUCT($J481:$AB481,Eksplikatsioon!$O481:$AG481),"")),"")</f>
        <v/>
      </c>
      <c r="AF481" s="72" t="str">
        <f>IFERROR(IF($G481="Erikasutuses pind (muu)",$E481*M481,IFERROR($E481*M481/SUM($J481:$AB481)*(Eksplikatsioon!R481)/SUMPRODUCT($J481:$AB481,Eksplikatsioon!$O481:$AG481),"")),"")</f>
        <v/>
      </c>
      <c r="AG481" s="72" t="str">
        <f>IFERROR(IF($G481="Erikasutuses pind (muu)",$E481*N481,IFERROR($E481*N481/SUM($J481:$AB481)*(Eksplikatsioon!S481)/SUMPRODUCT($J481:$AB481,Eksplikatsioon!$O481:$AG481),"")),"")</f>
        <v/>
      </c>
      <c r="AH481" s="72" t="str">
        <f>IFERROR(IF($G481="Erikasutuses pind (muu)",$E481*O481,IFERROR($E481*O481/SUM($J481:$AB481)*(Eksplikatsioon!T481)/SUMPRODUCT($J481:$AB481,Eksplikatsioon!$O481:$AG481),"")),"")</f>
        <v/>
      </c>
      <c r="AI481" s="72" t="str">
        <f>IFERROR(IF($G481="Erikasutuses pind (muu)",$E481*P481,IFERROR($E481*P481/SUM($J481:$AB481)*(Eksplikatsioon!U481)/SUMPRODUCT($J481:$AB481,Eksplikatsioon!$O481:$AG481),"")),"")</f>
        <v/>
      </c>
      <c r="AJ481" s="72" t="str">
        <f>IFERROR(IF($G481="Erikasutuses pind (muu)",$E481*Q481,IFERROR($E481*Q481/SUM($J481:$AB481)*(Eksplikatsioon!V481)/SUMPRODUCT($J481:$AB481,Eksplikatsioon!$O481:$AG481),"")),"")</f>
        <v/>
      </c>
      <c r="AK481" s="72" t="str">
        <f>IFERROR(IF($G481="Erikasutuses pind (muu)",$E481*R481,IFERROR($E481*R481/SUM($J481:$AB481)*(Eksplikatsioon!W481)/SUMPRODUCT($J481:$AB481,Eksplikatsioon!$O481:$AG481),"")),"")</f>
        <v/>
      </c>
      <c r="AL481" s="72" t="str">
        <f>IFERROR(IF($G481="Erikasutuses pind (muu)",$E481*S481,IFERROR($E481*S481/SUM($J481:$AB481)*(Eksplikatsioon!X481)/SUMPRODUCT($J481:$AB481,Eksplikatsioon!$O481:$AG481),"")),"")</f>
        <v/>
      </c>
      <c r="AM481" s="72" t="str">
        <f>IFERROR(IF($G481="Erikasutuses pind (muu)",$E481*T481,IFERROR($E481*T481/SUM($J481:$AB481)*(Eksplikatsioon!Y481)/SUMPRODUCT($J481:$AB481,Eksplikatsioon!$O481:$AG481),"")),"")</f>
        <v/>
      </c>
      <c r="AN481" s="72" t="str">
        <f>IFERROR(IF($G481="Erikasutuses pind (muu)",$E481*U481,IFERROR($E481*U481/SUM($J481:$AB481)*(Eksplikatsioon!Z481)/SUMPRODUCT($J481:$AB481,Eksplikatsioon!$O481:$AG481),"")),"")</f>
        <v/>
      </c>
      <c r="AO481" s="72" t="str">
        <f>IFERROR(IF($G481="Erikasutuses pind (muu)",$E481*V481,IFERROR($E481*V481/SUM($J481:$AB481)*(Eksplikatsioon!AA481)/SUMPRODUCT($J481:$AB481,Eksplikatsioon!$O481:$AG481),"")),"")</f>
        <v/>
      </c>
      <c r="AP481" s="72" t="str">
        <f>IFERROR(IF($G481="Erikasutuses pind (muu)",$E481*W481,IFERROR($E481*W481/SUM($J481:$AB481)*(Eksplikatsioon!AB481)/SUMPRODUCT($J481:$AB481,Eksplikatsioon!$O481:$AG481),"")),"")</f>
        <v/>
      </c>
      <c r="AQ481" s="72" t="str">
        <f>IFERROR(IF($G481="Erikasutuses pind (muu)",$E481*X481,IFERROR($E481*X481/SUM($J481:$AB481)*(Eksplikatsioon!AC481)/SUMPRODUCT($J481:$AB481,Eksplikatsioon!$O481:$AG481),"")),"")</f>
        <v/>
      </c>
      <c r="AR481" s="72" t="str">
        <f>IFERROR(IF($G481="Erikasutuses pind (muu)",$E481*Y481,IFERROR($E481*Y481/SUM($J481:$AB481)*(Eksplikatsioon!AD481)/SUMPRODUCT($J481:$AB481,Eksplikatsioon!$O481:$AG481),"")),"")</f>
        <v/>
      </c>
      <c r="AS481" s="72" t="str">
        <f>IFERROR(IF($G481="Erikasutuses pind (muu)",$E481*Z481,IFERROR($E481*Z481/SUM($J481:$AB481)*(Eksplikatsioon!AE481)/SUMPRODUCT($J481:$AB481,Eksplikatsioon!$O481:$AG481),"")),"")</f>
        <v/>
      </c>
      <c r="AT481" s="72" t="str">
        <f>IFERROR(IF($G481="Erikasutuses pind (muu)",$E481*AA481,IFERROR($E481*AA481/SUM($J481:$AB481)*(Eksplikatsioon!AF481)/SUMPRODUCT($J481:$AB481,Eksplikatsioon!$O481:$AG481),"")),"")</f>
        <v/>
      </c>
      <c r="AU481" s="72" t="str">
        <f>IFERROR(IF($G481="Erikasutuses pind (muu)",$E481*AB481,IFERROR($E481*AB481/SUM($J481:$AB481)*(Eksplikatsioon!AG481)/SUMPRODUCT($J481:$AB481,Eksplikatsioon!$O481:$AG481),"")),"")</f>
        <v/>
      </c>
    </row>
    <row r="482" spans="1:47" x14ac:dyDescent="0.25">
      <c r="A482" s="71" t="str">
        <f>IF(Eksplikatsioon!A482=0,"",Eksplikatsioon!A482)</f>
        <v/>
      </c>
      <c r="B482" s="71" t="str">
        <f>IF(Eksplikatsioon!B482=0,"",Eksplikatsioon!B482)</f>
        <v/>
      </c>
      <c r="C482" s="71" t="str">
        <f>IF(Eksplikatsioon!C482=0,"",Eksplikatsioon!C482)</f>
        <v/>
      </c>
      <c r="D482" s="71" t="str">
        <f>IF(Eksplikatsioon!D482=0,"",Eksplikatsioon!D482)</f>
        <v/>
      </c>
      <c r="E482" s="71" t="str">
        <f>IF(Eksplikatsioon!F482=0,"",Eksplikatsioon!F482)</f>
        <v/>
      </c>
      <c r="F482" s="71" t="str">
        <f>IF(Eksplikatsioon!H482=0,"",Eksplikatsioon!H482)</f>
        <v/>
      </c>
      <c r="G482" s="71" t="str">
        <f>IF(Eksplikatsioon!J482=0,"",Eksplikatsioon!J482)</f>
        <v/>
      </c>
      <c r="H482" s="71" t="str">
        <f>IF(Eksplikatsioon!K482=0,"",Eksplikatsioon!K482)</f>
        <v/>
      </c>
      <c r="I482" s="71" t="str">
        <f>IF(Eksplikatsioon!L482=0,"",Eksplikatsioon!L482)</f>
        <v/>
      </c>
      <c r="J482" s="72" t="str">
        <f>IFERROR(IF($G482="Erikasutuses pind (muu)",Eksplikatsioon!O482/SUM(Eksplikatsioon!$O482:'Eksplikatsioon'!$AG482),IF($G482="Erikasutuses pind (korrus)",IFERROR(SUMIFS($E:$E,$G:$G,"Ainukasutuses pind",$C:$C,"Üüritav pind",$H:$H,J$3,$A:$A,$A482)/SUMIFS($E:$E,$G:$G,"Ainukasutuses pind",$C:$C,"Üüritav pind",$A:$A,$A482),0),IF($G482="Erikasutuses pind (hoone)",IFERROR(SUMIFS($E:$E,$G:$G,"Ainukasutuses pind",$C:$C,"Üüritav pind",$H:$H,J$3)/SUMIFS($E:$E,$G:$G,"Ainukasutuses pind",$C:$C,"Üüritav pind"),0),""))),"")</f>
        <v/>
      </c>
      <c r="K482" s="72" t="str">
        <f>IFERROR(IF($G482="Erikasutuses pind (muu)",Eksplikatsioon!P482/SUM(Eksplikatsioon!$O482:'Eksplikatsioon'!$AG482),IF($G482="Erikasutuses pind (korrus)",IFERROR(SUMIFS($E:$E,$G:$G,"Ainukasutuses pind",$C:$C,"Üüritav pind",$H:$H,K$3,$A:$A,$A482)/SUMIFS($E:$E,$G:$G,"Ainukasutuses pind",$C:$C,"Üüritav pind",$A:$A,$A482),0),IF($G482="Erikasutuses pind (hoone)",IFERROR(SUMIFS($E:$E,$G:$G,"Ainukasutuses pind",$C:$C,"Üüritav pind",$H:$H,K$3)/SUMIFS($E:$E,$G:$G,"Ainukasutuses pind",$C:$C,"Üüritav pind"),0),""))),"")</f>
        <v/>
      </c>
      <c r="L482" s="72" t="str">
        <f>IFERROR(IF($G482="Erikasutuses pind (muu)",Eksplikatsioon!Q482/SUM(Eksplikatsioon!$O482:'Eksplikatsioon'!$AG482),IF($G482="Erikasutuses pind (korrus)",IFERROR(SUMIFS($E:$E,$G:$G,"Ainukasutuses pind",$C:$C,"Üüritav pind",$H:$H,L$3,$A:$A,$A482)/SUMIFS($E:$E,$G:$G,"Ainukasutuses pind",$C:$C,"Üüritav pind",$A:$A,$A482),0),IF($G482="Erikasutuses pind (hoone)",IFERROR(SUMIFS($E:$E,$G:$G,"Ainukasutuses pind",$C:$C,"Üüritav pind",$H:$H,L$3)/SUMIFS($E:$E,$G:$G,"Ainukasutuses pind",$C:$C,"Üüritav pind"),0),""))),"")</f>
        <v/>
      </c>
      <c r="M482" s="72" t="str">
        <f>IFERROR(IF($G482="Erikasutuses pind (muu)",Eksplikatsioon!R482/SUM(Eksplikatsioon!$O482:'Eksplikatsioon'!$AG482),IF($G482="Erikasutuses pind (korrus)",IFERROR(SUMIFS($E:$E,$G:$G,"Ainukasutuses pind",$C:$C,"Üüritav pind",$H:$H,M$3,$A:$A,$A482)/SUMIFS($E:$E,$G:$G,"Ainukasutuses pind",$C:$C,"Üüritav pind",$A:$A,$A482),0),IF($G482="Erikasutuses pind (hoone)",IFERROR(SUMIFS($E:$E,$G:$G,"Ainukasutuses pind",$C:$C,"Üüritav pind",$H:$H,M$3)/SUMIFS($E:$E,$G:$G,"Ainukasutuses pind",$C:$C,"Üüritav pind"),0),""))),"")</f>
        <v/>
      </c>
      <c r="N482" s="72" t="str">
        <f>IFERROR(IF($G482="Erikasutuses pind (muu)",Eksplikatsioon!S482/SUM(Eksplikatsioon!$O482:'Eksplikatsioon'!$AG482),IF($G482="Erikasutuses pind (korrus)",IFERROR(SUMIFS($E:$E,$G:$G,"Ainukasutuses pind",$C:$C,"Üüritav pind",$H:$H,N$3,$A:$A,$A482)/SUMIFS($E:$E,$G:$G,"Ainukasutuses pind",$C:$C,"Üüritav pind",$A:$A,$A482),0),IF($G482="Erikasutuses pind (hoone)",IFERROR(SUMIFS($E:$E,$G:$G,"Ainukasutuses pind",$C:$C,"Üüritav pind",$H:$H,N$3)/SUMIFS($E:$E,$G:$G,"Ainukasutuses pind",$C:$C,"Üüritav pind"),0),""))),"")</f>
        <v/>
      </c>
      <c r="O482" s="72" t="str">
        <f>IFERROR(IF($G482="Erikasutuses pind (muu)",Eksplikatsioon!T482/SUM(Eksplikatsioon!$O482:'Eksplikatsioon'!$AG482),IF($G482="Erikasutuses pind (korrus)",IFERROR(SUMIFS($E:$E,$G:$G,"Ainukasutuses pind",$C:$C,"Üüritav pind",$H:$H,O$3,$A:$A,$A482)/SUMIFS($E:$E,$G:$G,"Ainukasutuses pind",$C:$C,"Üüritav pind",$A:$A,$A482),0),IF($G482="Erikasutuses pind (hoone)",IFERROR(SUMIFS($E:$E,$G:$G,"Ainukasutuses pind",$C:$C,"Üüritav pind",$H:$H,O$3)/SUMIFS($E:$E,$G:$G,"Ainukasutuses pind",$C:$C,"Üüritav pind"),0),""))),"")</f>
        <v/>
      </c>
      <c r="P482" s="72" t="str">
        <f>IFERROR(IF($G482="Erikasutuses pind (muu)",Eksplikatsioon!U482/SUM(Eksplikatsioon!$O482:'Eksplikatsioon'!$AG482),IF($G482="Erikasutuses pind (korrus)",IFERROR(SUMIFS($E:$E,$G:$G,"Ainukasutuses pind",$C:$C,"Üüritav pind",$H:$H,P$3,$A:$A,$A482)/SUMIFS($E:$E,$G:$G,"Ainukasutuses pind",$C:$C,"Üüritav pind",$A:$A,$A482),0),IF($G482="Erikasutuses pind (hoone)",IFERROR(SUMIFS($E:$E,$G:$G,"Ainukasutuses pind",$C:$C,"Üüritav pind",$H:$H,P$3)/SUMIFS($E:$E,$G:$G,"Ainukasutuses pind",$C:$C,"Üüritav pind"),0),""))),"")</f>
        <v/>
      </c>
      <c r="Q482" s="72" t="str">
        <f>IFERROR(IF($G482="Erikasutuses pind (muu)",Eksplikatsioon!V482/SUM(Eksplikatsioon!$O482:'Eksplikatsioon'!$AG482),IF($G482="Erikasutuses pind (korrus)",IFERROR(SUMIFS($E:$E,$G:$G,"Ainukasutuses pind",$C:$C,"Üüritav pind",$H:$H,Q$3,$A:$A,$A482)/SUMIFS($E:$E,$G:$G,"Ainukasutuses pind",$C:$C,"Üüritav pind",$A:$A,$A482),0),IF($G482="Erikasutuses pind (hoone)",IFERROR(SUMIFS($E:$E,$G:$G,"Ainukasutuses pind",$C:$C,"Üüritav pind",$H:$H,Q$3)/SUMIFS($E:$E,$G:$G,"Ainukasutuses pind",$C:$C,"Üüritav pind"),0),""))),"")</f>
        <v/>
      </c>
      <c r="R482" s="72" t="str">
        <f>IFERROR(IF($G482="Erikasutuses pind (muu)",Eksplikatsioon!W482/SUM(Eksplikatsioon!$O482:'Eksplikatsioon'!$AG482),IF($G482="Erikasutuses pind (korrus)",IFERROR(SUMIFS($E:$E,$G:$G,"Ainukasutuses pind",$C:$C,"Üüritav pind",$H:$H,R$3,$A:$A,$A482)/SUMIFS($E:$E,$G:$G,"Ainukasutuses pind",$C:$C,"Üüritav pind",$A:$A,$A482),0),IF($G482="Erikasutuses pind (hoone)",IFERROR(SUMIFS($E:$E,$G:$G,"Ainukasutuses pind",$C:$C,"Üüritav pind",$H:$H,R$3)/SUMIFS($E:$E,$G:$G,"Ainukasutuses pind",$C:$C,"Üüritav pind"),0),""))),"")</f>
        <v/>
      </c>
      <c r="S482" s="72" t="str">
        <f>IFERROR(IF($G482="Erikasutuses pind (muu)",Eksplikatsioon!X482/SUM(Eksplikatsioon!$O482:'Eksplikatsioon'!$AG482),IF($G482="Erikasutuses pind (korrus)",IFERROR(SUMIFS($E:$E,$G:$G,"Ainukasutuses pind",$C:$C,"Üüritav pind",$H:$H,S$3,$A:$A,$A482)/SUMIFS($E:$E,$G:$G,"Ainukasutuses pind",$C:$C,"Üüritav pind",$A:$A,$A482),0),IF($G482="Erikasutuses pind (hoone)",IFERROR(SUMIFS($E:$E,$G:$G,"Ainukasutuses pind",$C:$C,"Üüritav pind",$H:$H,S$3)/SUMIFS($E:$E,$G:$G,"Ainukasutuses pind",$C:$C,"Üüritav pind"),0),""))),"")</f>
        <v/>
      </c>
      <c r="T482" s="72" t="str">
        <f>IFERROR(IF($G482="Erikasutuses pind (muu)",Eksplikatsioon!Y482/SUM(Eksplikatsioon!$O482:'Eksplikatsioon'!$AG482),IF($G482="Erikasutuses pind (korrus)",IFERROR(SUMIFS($E:$E,$G:$G,"Ainukasutuses pind",$C:$C,"Üüritav pind",$H:$H,T$3,$A:$A,$A482)/SUMIFS($E:$E,$G:$G,"Ainukasutuses pind",$C:$C,"Üüritav pind",$A:$A,$A482),0),IF($G482="Erikasutuses pind (hoone)",IFERROR(SUMIFS($E:$E,$G:$G,"Ainukasutuses pind",$C:$C,"Üüritav pind",$H:$H,T$3)/SUMIFS($E:$E,$G:$G,"Ainukasutuses pind",$C:$C,"Üüritav pind"),0),""))),"")</f>
        <v/>
      </c>
      <c r="U482" s="72" t="str">
        <f>IFERROR(IF($G482="Erikasutuses pind (muu)",Eksplikatsioon!Z482/SUM(Eksplikatsioon!$O482:'Eksplikatsioon'!$AG482),IF($G482="Erikasutuses pind (korrus)",IFERROR(SUMIFS($E:$E,$G:$G,"Ainukasutuses pind",$C:$C,"Üüritav pind",$H:$H,U$3,$A:$A,$A482)/SUMIFS($E:$E,$G:$G,"Ainukasutuses pind",$C:$C,"Üüritav pind",$A:$A,$A482),0),IF($G482="Erikasutuses pind (hoone)",IFERROR(SUMIFS($E:$E,$G:$G,"Ainukasutuses pind",$C:$C,"Üüritav pind",$H:$H,U$3)/SUMIFS($E:$E,$G:$G,"Ainukasutuses pind",$C:$C,"Üüritav pind"),0),""))),"")</f>
        <v/>
      </c>
      <c r="V482" s="72" t="str">
        <f>IFERROR(IF($G482="Erikasutuses pind (muu)",Eksplikatsioon!AA482/SUM(Eksplikatsioon!$O482:'Eksplikatsioon'!$AG482),IF($G482="Erikasutuses pind (korrus)",IFERROR(SUMIFS($E:$E,$G:$G,"Ainukasutuses pind",$C:$C,"Üüritav pind",$H:$H,V$3,$A:$A,$A482)/SUMIFS($E:$E,$G:$G,"Ainukasutuses pind",$C:$C,"Üüritav pind",$A:$A,$A482),0),IF($G482="Erikasutuses pind (hoone)",IFERROR(SUMIFS($E:$E,$G:$G,"Ainukasutuses pind",$C:$C,"Üüritav pind",$H:$H,V$3)/SUMIFS($E:$E,$G:$G,"Ainukasutuses pind",$C:$C,"Üüritav pind"),0),""))),"")</f>
        <v/>
      </c>
      <c r="W482" s="72" t="str">
        <f>IFERROR(IF($G482="Erikasutuses pind (muu)",Eksplikatsioon!AB482/SUM(Eksplikatsioon!$O482:'Eksplikatsioon'!$AG482),IF($G482="Erikasutuses pind (korrus)",IFERROR(SUMIFS($E:$E,$G:$G,"Ainukasutuses pind",$C:$C,"Üüritav pind",$H:$H,W$3,$A:$A,$A482)/SUMIFS($E:$E,$G:$G,"Ainukasutuses pind",$C:$C,"Üüritav pind",$A:$A,$A482),0),IF($G482="Erikasutuses pind (hoone)",IFERROR(SUMIFS($E:$E,$G:$G,"Ainukasutuses pind",$C:$C,"Üüritav pind",$H:$H,W$3)/SUMIFS($E:$E,$G:$G,"Ainukasutuses pind",$C:$C,"Üüritav pind"),0),""))),"")</f>
        <v/>
      </c>
      <c r="X482" s="72" t="str">
        <f>IFERROR(IF($G482="Erikasutuses pind (muu)",Eksplikatsioon!AC482/SUM(Eksplikatsioon!$O482:'Eksplikatsioon'!$AG482),IF($G482="Erikasutuses pind (korrus)",IFERROR(SUMIFS($E:$E,$G:$G,"Ainukasutuses pind",$C:$C,"Üüritav pind",$H:$H,X$3,$A:$A,$A482)/SUMIFS($E:$E,$G:$G,"Ainukasutuses pind",$C:$C,"Üüritav pind",$A:$A,$A482),0),IF($G482="Erikasutuses pind (hoone)",IFERROR(SUMIFS($E:$E,$G:$G,"Ainukasutuses pind",$C:$C,"Üüritav pind",$H:$H,X$3)/SUMIFS($E:$E,$G:$G,"Ainukasutuses pind",$C:$C,"Üüritav pind"),0),""))),"")</f>
        <v/>
      </c>
      <c r="Y482" s="72" t="str">
        <f>IFERROR(IF($G482="Erikasutuses pind (muu)",Eksplikatsioon!AD482/SUM(Eksplikatsioon!$O482:'Eksplikatsioon'!$AG482),IF($G482="Erikasutuses pind (korrus)",IFERROR(SUMIFS($E:$E,$G:$G,"Ainukasutuses pind",$C:$C,"Üüritav pind",$H:$H,Y$3,$A:$A,$A482)/SUMIFS($E:$E,$G:$G,"Ainukasutuses pind",$C:$C,"Üüritav pind",$A:$A,$A482),0),IF($G482="Erikasutuses pind (hoone)",IFERROR(SUMIFS($E:$E,$G:$G,"Ainukasutuses pind",$C:$C,"Üüritav pind",$H:$H,Y$3)/SUMIFS($E:$E,$G:$G,"Ainukasutuses pind",$C:$C,"Üüritav pind"),0),""))),"")</f>
        <v/>
      </c>
      <c r="Z482" s="72" t="str">
        <f>IFERROR(IF($G482="Erikasutuses pind (muu)",Eksplikatsioon!AE482/SUM(Eksplikatsioon!$O482:'Eksplikatsioon'!$AG482),IF($G482="Erikasutuses pind (korrus)",IFERROR(SUMIFS($E:$E,$G:$G,"Ainukasutuses pind",$C:$C,"Üüritav pind",$H:$H,Z$3,$A:$A,$A482)/SUMIFS($E:$E,$G:$G,"Ainukasutuses pind",$C:$C,"Üüritav pind",$A:$A,$A482),0),IF($G482="Erikasutuses pind (hoone)",IFERROR(SUMIFS($E:$E,$G:$G,"Ainukasutuses pind",$C:$C,"Üüritav pind",$H:$H,Z$3)/SUMIFS($E:$E,$G:$G,"Ainukasutuses pind",$C:$C,"Üüritav pind"),0),""))),"")</f>
        <v/>
      </c>
      <c r="AA482" s="72" t="str">
        <f>IFERROR(IF($G482="Erikasutuses pind (muu)",Eksplikatsioon!AF482/SUM(Eksplikatsioon!$O482:'Eksplikatsioon'!$AG482),IF($G482="Erikasutuses pind (korrus)",IFERROR(SUMIFS($E:$E,$G:$G,"Ainukasutuses pind",$C:$C,"Üüritav pind",$H:$H,AA$3,$A:$A,$A482)/SUMIFS($E:$E,$G:$G,"Ainukasutuses pind",$C:$C,"Üüritav pind",$A:$A,$A482),0),IF($G482="Erikasutuses pind (hoone)",IFERROR(SUMIFS($E:$E,$G:$G,"Ainukasutuses pind",$C:$C,"Üüritav pind",$H:$H,AA$3)/SUMIFS($E:$E,$G:$G,"Ainukasutuses pind",$C:$C,"Üüritav pind"),0),""))),"")</f>
        <v/>
      </c>
      <c r="AB482" s="72" t="str">
        <f>IFERROR(IF($G482="Erikasutuses pind (muu)",Eksplikatsioon!AG482/SUM(Eksplikatsioon!$O482:'Eksplikatsioon'!$AG482),IF($G482="Erikasutuses pind (korrus)",IFERROR(SUMIFS($E:$E,$G:$G,"Ainukasutuses pind",$C:$C,"Üüritav pind",$H:$H,AB$3,$A:$A,$A482)/SUMIFS($E:$E,$G:$G,"Ainukasutuses pind",$C:$C,"Üüritav pind",$A:$A,$A482),0),IF($G482="Erikasutuses pind (hoone)",IFERROR(SUMIFS($E:$E,$G:$G,"Ainukasutuses pind",$C:$C,"Üüritav pind",$H:$H,AB$3)/SUMIFS($E:$E,$G:$G,"Ainukasutuses pind",$C:$C,"Üüritav pind"),0),""))),"")</f>
        <v/>
      </c>
      <c r="AC482" s="72" t="str">
        <f>IFERROR(IF($G482="Erikasutuses pind (muu)",$E482*J482,IFERROR($E482*J482/SUM($J482:$AB482)*(Eksplikatsioon!O482)/SUMPRODUCT($J482:$AB482,Eksplikatsioon!$O482:$AG482),"")),"")</f>
        <v/>
      </c>
      <c r="AD482" s="72" t="str">
        <f>IFERROR(IF($G482="Erikasutuses pind (muu)",$E482*K482,IFERROR($E482*K482/SUM($J482:$AB482)*(Eksplikatsioon!P482)/SUMPRODUCT($J482:$AB482,Eksplikatsioon!$O482:$AG482),"")),"")</f>
        <v/>
      </c>
      <c r="AE482" s="72" t="str">
        <f>IFERROR(IF($G482="Erikasutuses pind (muu)",$E482*L482,IFERROR($E482*L482/SUM($J482:$AB482)*(Eksplikatsioon!Q482)/SUMPRODUCT($J482:$AB482,Eksplikatsioon!$O482:$AG482),"")),"")</f>
        <v/>
      </c>
      <c r="AF482" s="72" t="str">
        <f>IFERROR(IF($G482="Erikasutuses pind (muu)",$E482*M482,IFERROR($E482*M482/SUM($J482:$AB482)*(Eksplikatsioon!R482)/SUMPRODUCT($J482:$AB482,Eksplikatsioon!$O482:$AG482),"")),"")</f>
        <v/>
      </c>
      <c r="AG482" s="72" t="str">
        <f>IFERROR(IF($G482="Erikasutuses pind (muu)",$E482*N482,IFERROR($E482*N482/SUM($J482:$AB482)*(Eksplikatsioon!S482)/SUMPRODUCT($J482:$AB482,Eksplikatsioon!$O482:$AG482),"")),"")</f>
        <v/>
      </c>
      <c r="AH482" s="72" t="str">
        <f>IFERROR(IF($G482="Erikasutuses pind (muu)",$E482*O482,IFERROR($E482*O482/SUM($J482:$AB482)*(Eksplikatsioon!T482)/SUMPRODUCT($J482:$AB482,Eksplikatsioon!$O482:$AG482),"")),"")</f>
        <v/>
      </c>
      <c r="AI482" s="72" t="str">
        <f>IFERROR(IF($G482="Erikasutuses pind (muu)",$E482*P482,IFERROR($E482*P482/SUM($J482:$AB482)*(Eksplikatsioon!U482)/SUMPRODUCT($J482:$AB482,Eksplikatsioon!$O482:$AG482),"")),"")</f>
        <v/>
      </c>
      <c r="AJ482" s="72" t="str">
        <f>IFERROR(IF($G482="Erikasutuses pind (muu)",$E482*Q482,IFERROR($E482*Q482/SUM($J482:$AB482)*(Eksplikatsioon!V482)/SUMPRODUCT($J482:$AB482,Eksplikatsioon!$O482:$AG482),"")),"")</f>
        <v/>
      </c>
      <c r="AK482" s="72" t="str">
        <f>IFERROR(IF($G482="Erikasutuses pind (muu)",$E482*R482,IFERROR($E482*R482/SUM($J482:$AB482)*(Eksplikatsioon!W482)/SUMPRODUCT($J482:$AB482,Eksplikatsioon!$O482:$AG482),"")),"")</f>
        <v/>
      </c>
      <c r="AL482" s="72" t="str">
        <f>IFERROR(IF($G482="Erikasutuses pind (muu)",$E482*S482,IFERROR($E482*S482/SUM($J482:$AB482)*(Eksplikatsioon!X482)/SUMPRODUCT($J482:$AB482,Eksplikatsioon!$O482:$AG482),"")),"")</f>
        <v/>
      </c>
      <c r="AM482" s="72" t="str">
        <f>IFERROR(IF($G482="Erikasutuses pind (muu)",$E482*T482,IFERROR($E482*T482/SUM($J482:$AB482)*(Eksplikatsioon!Y482)/SUMPRODUCT($J482:$AB482,Eksplikatsioon!$O482:$AG482),"")),"")</f>
        <v/>
      </c>
      <c r="AN482" s="72" t="str">
        <f>IFERROR(IF($G482="Erikasutuses pind (muu)",$E482*U482,IFERROR($E482*U482/SUM($J482:$AB482)*(Eksplikatsioon!Z482)/SUMPRODUCT($J482:$AB482,Eksplikatsioon!$O482:$AG482),"")),"")</f>
        <v/>
      </c>
      <c r="AO482" s="72" t="str">
        <f>IFERROR(IF($G482="Erikasutuses pind (muu)",$E482*V482,IFERROR($E482*V482/SUM($J482:$AB482)*(Eksplikatsioon!AA482)/SUMPRODUCT($J482:$AB482,Eksplikatsioon!$O482:$AG482),"")),"")</f>
        <v/>
      </c>
      <c r="AP482" s="72" t="str">
        <f>IFERROR(IF($G482="Erikasutuses pind (muu)",$E482*W482,IFERROR($E482*W482/SUM($J482:$AB482)*(Eksplikatsioon!AB482)/SUMPRODUCT($J482:$AB482,Eksplikatsioon!$O482:$AG482),"")),"")</f>
        <v/>
      </c>
      <c r="AQ482" s="72" t="str">
        <f>IFERROR(IF($G482="Erikasutuses pind (muu)",$E482*X482,IFERROR($E482*X482/SUM($J482:$AB482)*(Eksplikatsioon!AC482)/SUMPRODUCT($J482:$AB482,Eksplikatsioon!$O482:$AG482),"")),"")</f>
        <v/>
      </c>
      <c r="AR482" s="72" t="str">
        <f>IFERROR(IF($G482="Erikasutuses pind (muu)",$E482*Y482,IFERROR($E482*Y482/SUM($J482:$AB482)*(Eksplikatsioon!AD482)/SUMPRODUCT($J482:$AB482,Eksplikatsioon!$O482:$AG482),"")),"")</f>
        <v/>
      </c>
      <c r="AS482" s="72" t="str">
        <f>IFERROR(IF($G482="Erikasutuses pind (muu)",$E482*Z482,IFERROR($E482*Z482/SUM($J482:$AB482)*(Eksplikatsioon!AE482)/SUMPRODUCT($J482:$AB482,Eksplikatsioon!$O482:$AG482),"")),"")</f>
        <v/>
      </c>
      <c r="AT482" s="72" t="str">
        <f>IFERROR(IF($G482="Erikasutuses pind (muu)",$E482*AA482,IFERROR($E482*AA482/SUM($J482:$AB482)*(Eksplikatsioon!AF482)/SUMPRODUCT($J482:$AB482,Eksplikatsioon!$O482:$AG482),"")),"")</f>
        <v/>
      </c>
      <c r="AU482" s="72" t="str">
        <f>IFERROR(IF($G482="Erikasutuses pind (muu)",$E482*AB482,IFERROR($E482*AB482/SUM($J482:$AB482)*(Eksplikatsioon!AG482)/SUMPRODUCT($J482:$AB482,Eksplikatsioon!$O482:$AG482),"")),"")</f>
        <v/>
      </c>
    </row>
    <row r="483" spans="1:47" x14ac:dyDescent="0.25">
      <c r="A483" s="71" t="str">
        <f>IF(Eksplikatsioon!A483=0,"",Eksplikatsioon!A483)</f>
        <v/>
      </c>
      <c r="B483" s="71" t="str">
        <f>IF(Eksplikatsioon!B483=0,"",Eksplikatsioon!B483)</f>
        <v/>
      </c>
      <c r="C483" s="71" t="str">
        <f>IF(Eksplikatsioon!C483=0,"",Eksplikatsioon!C483)</f>
        <v/>
      </c>
      <c r="D483" s="71" t="str">
        <f>IF(Eksplikatsioon!D483=0,"",Eksplikatsioon!D483)</f>
        <v/>
      </c>
      <c r="E483" s="71" t="str">
        <f>IF(Eksplikatsioon!F483=0,"",Eksplikatsioon!F483)</f>
        <v/>
      </c>
      <c r="F483" s="71" t="str">
        <f>IF(Eksplikatsioon!H483=0,"",Eksplikatsioon!H483)</f>
        <v/>
      </c>
      <c r="G483" s="71" t="str">
        <f>IF(Eksplikatsioon!J483=0,"",Eksplikatsioon!J483)</f>
        <v/>
      </c>
      <c r="H483" s="71" t="str">
        <f>IF(Eksplikatsioon!K483=0,"",Eksplikatsioon!K483)</f>
        <v/>
      </c>
      <c r="I483" s="71" t="str">
        <f>IF(Eksplikatsioon!L483=0,"",Eksplikatsioon!L483)</f>
        <v/>
      </c>
      <c r="J483" s="72" t="str">
        <f>IFERROR(IF($G483="Erikasutuses pind (muu)",Eksplikatsioon!O483/SUM(Eksplikatsioon!$O483:'Eksplikatsioon'!$AG483),IF($G483="Erikasutuses pind (korrus)",IFERROR(SUMIFS($E:$E,$G:$G,"Ainukasutuses pind",$C:$C,"Üüritav pind",$H:$H,J$3,$A:$A,$A483)/SUMIFS($E:$E,$G:$G,"Ainukasutuses pind",$C:$C,"Üüritav pind",$A:$A,$A483),0),IF($G483="Erikasutuses pind (hoone)",IFERROR(SUMIFS($E:$E,$G:$G,"Ainukasutuses pind",$C:$C,"Üüritav pind",$H:$H,J$3)/SUMIFS($E:$E,$G:$G,"Ainukasutuses pind",$C:$C,"Üüritav pind"),0),""))),"")</f>
        <v/>
      </c>
      <c r="K483" s="72" t="str">
        <f>IFERROR(IF($G483="Erikasutuses pind (muu)",Eksplikatsioon!P483/SUM(Eksplikatsioon!$O483:'Eksplikatsioon'!$AG483),IF($G483="Erikasutuses pind (korrus)",IFERROR(SUMIFS($E:$E,$G:$G,"Ainukasutuses pind",$C:$C,"Üüritav pind",$H:$H,K$3,$A:$A,$A483)/SUMIFS($E:$E,$G:$G,"Ainukasutuses pind",$C:$C,"Üüritav pind",$A:$A,$A483),0),IF($G483="Erikasutuses pind (hoone)",IFERROR(SUMIFS($E:$E,$G:$G,"Ainukasutuses pind",$C:$C,"Üüritav pind",$H:$H,K$3)/SUMIFS($E:$E,$G:$G,"Ainukasutuses pind",$C:$C,"Üüritav pind"),0),""))),"")</f>
        <v/>
      </c>
      <c r="L483" s="72" t="str">
        <f>IFERROR(IF($G483="Erikasutuses pind (muu)",Eksplikatsioon!Q483/SUM(Eksplikatsioon!$O483:'Eksplikatsioon'!$AG483),IF($G483="Erikasutuses pind (korrus)",IFERROR(SUMIFS($E:$E,$G:$G,"Ainukasutuses pind",$C:$C,"Üüritav pind",$H:$H,L$3,$A:$A,$A483)/SUMIFS($E:$E,$G:$G,"Ainukasutuses pind",$C:$C,"Üüritav pind",$A:$A,$A483),0),IF($G483="Erikasutuses pind (hoone)",IFERROR(SUMIFS($E:$E,$G:$G,"Ainukasutuses pind",$C:$C,"Üüritav pind",$H:$H,L$3)/SUMIFS($E:$E,$G:$G,"Ainukasutuses pind",$C:$C,"Üüritav pind"),0),""))),"")</f>
        <v/>
      </c>
      <c r="M483" s="72" t="str">
        <f>IFERROR(IF($G483="Erikasutuses pind (muu)",Eksplikatsioon!R483/SUM(Eksplikatsioon!$O483:'Eksplikatsioon'!$AG483),IF($G483="Erikasutuses pind (korrus)",IFERROR(SUMIFS($E:$E,$G:$G,"Ainukasutuses pind",$C:$C,"Üüritav pind",$H:$H,M$3,$A:$A,$A483)/SUMIFS($E:$E,$G:$G,"Ainukasutuses pind",$C:$C,"Üüritav pind",$A:$A,$A483),0),IF($G483="Erikasutuses pind (hoone)",IFERROR(SUMIFS($E:$E,$G:$G,"Ainukasutuses pind",$C:$C,"Üüritav pind",$H:$H,M$3)/SUMIFS($E:$E,$G:$G,"Ainukasutuses pind",$C:$C,"Üüritav pind"),0),""))),"")</f>
        <v/>
      </c>
      <c r="N483" s="72" t="str">
        <f>IFERROR(IF($G483="Erikasutuses pind (muu)",Eksplikatsioon!S483/SUM(Eksplikatsioon!$O483:'Eksplikatsioon'!$AG483),IF($G483="Erikasutuses pind (korrus)",IFERROR(SUMIFS($E:$E,$G:$G,"Ainukasutuses pind",$C:$C,"Üüritav pind",$H:$H,N$3,$A:$A,$A483)/SUMIFS($E:$E,$G:$G,"Ainukasutuses pind",$C:$C,"Üüritav pind",$A:$A,$A483),0),IF($G483="Erikasutuses pind (hoone)",IFERROR(SUMIFS($E:$E,$G:$G,"Ainukasutuses pind",$C:$C,"Üüritav pind",$H:$H,N$3)/SUMIFS($E:$E,$G:$G,"Ainukasutuses pind",$C:$C,"Üüritav pind"),0),""))),"")</f>
        <v/>
      </c>
      <c r="O483" s="72" t="str">
        <f>IFERROR(IF($G483="Erikasutuses pind (muu)",Eksplikatsioon!T483/SUM(Eksplikatsioon!$O483:'Eksplikatsioon'!$AG483),IF($G483="Erikasutuses pind (korrus)",IFERROR(SUMIFS($E:$E,$G:$G,"Ainukasutuses pind",$C:$C,"Üüritav pind",$H:$H,O$3,$A:$A,$A483)/SUMIFS($E:$E,$G:$G,"Ainukasutuses pind",$C:$C,"Üüritav pind",$A:$A,$A483),0),IF($G483="Erikasutuses pind (hoone)",IFERROR(SUMIFS($E:$E,$G:$G,"Ainukasutuses pind",$C:$C,"Üüritav pind",$H:$H,O$3)/SUMIFS($E:$E,$G:$G,"Ainukasutuses pind",$C:$C,"Üüritav pind"),0),""))),"")</f>
        <v/>
      </c>
      <c r="P483" s="72" t="str">
        <f>IFERROR(IF($G483="Erikasutuses pind (muu)",Eksplikatsioon!U483/SUM(Eksplikatsioon!$O483:'Eksplikatsioon'!$AG483),IF($G483="Erikasutuses pind (korrus)",IFERROR(SUMIFS($E:$E,$G:$G,"Ainukasutuses pind",$C:$C,"Üüritav pind",$H:$H,P$3,$A:$A,$A483)/SUMIFS($E:$E,$G:$G,"Ainukasutuses pind",$C:$C,"Üüritav pind",$A:$A,$A483),0),IF($G483="Erikasutuses pind (hoone)",IFERROR(SUMIFS($E:$E,$G:$G,"Ainukasutuses pind",$C:$C,"Üüritav pind",$H:$H,P$3)/SUMIFS($E:$E,$G:$G,"Ainukasutuses pind",$C:$C,"Üüritav pind"),0),""))),"")</f>
        <v/>
      </c>
      <c r="Q483" s="72" t="str">
        <f>IFERROR(IF($G483="Erikasutuses pind (muu)",Eksplikatsioon!V483/SUM(Eksplikatsioon!$O483:'Eksplikatsioon'!$AG483),IF($G483="Erikasutuses pind (korrus)",IFERROR(SUMIFS($E:$E,$G:$G,"Ainukasutuses pind",$C:$C,"Üüritav pind",$H:$H,Q$3,$A:$A,$A483)/SUMIFS($E:$E,$G:$G,"Ainukasutuses pind",$C:$C,"Üüritav pind",$A:$A,$A483),0),IF($G483="Erikasutuses pind (hoone)",IFERROR(SUMIFS($E:$E,$G:$G,"Ainukasutuses pind",$C:$C,"Üüritav pind",$H:$H,Q$3)/SUMIFS($E:$E,$G:$G,"Ainukasutuses pind",$C:$C,"Üüritav pind"),0),""))),"")</f>
        <v/>
      </c>
      <c r="R483" s="72" t="str">
        <f>IFERROR(IF($G483="Erikasutuses pind (muu)",Eksplikatsioon!W483/SUM(Eksplikatsioon!$O483:'Eksplikatsioon'!$AG483),IF($G483="Erikasutuses pind (korrus)",IFERROR(SUMIFS($E:$E,$G:$G,"Ainukasutuses pind",$C:$C,"Üüritav pind",$H:$H,R$3,$A:$A,$A483)/SUMIFS($E:$E,$G:$G,"Ainukasutuses pind",$C:$C,"Üüritav pind",$A:$A,$A483),0),IF($G483="Erikasutuses pind (hoone)",IFERROR(SUMIFS($E:$E,$G:$G,"Ainukasutuses pind",$C:$C,"Üüritav pind",$H:$H,R$3)/SUMIFS($E:$E,$G:$G,"Ainukasutuses pind",$C:$C,"Üüritav pind"),0),""))),"")</f>
        <v/>
      </c>
      <c r="S483" s="72" t="str">
        <f>IFERROR(IF($G483="Erikasutuses pind (muu)",Eksplikatsioon!X483/SUM(Eksplikatsioon!$O483:'Eksplikatsioon'!$AG483),IF($G483="Erikasutuses pind (korrus)",IFERROR(SUMIFS($E:$E,$G:$G,"Ainukasutuses pind",$C:$C,"Üüritav pind",$H:$H,S$3,$A:$A,$A483)/SUMIFS($E:$E,$G:$G,"Ainukasutuses pind",$C:$C,"Üüritav pind",$A:$A,$A483),0),IF($G483="Erikasutuses pind (hoone)",IFERROR(SUMIFS($E:$E,$G:$G,"Ainukasutuses pind",$C:$C,"Üüritav pind",$H:$H,S$3)/SUMIFS($E:$E,$G:$G,"Ainukasutuses pind",$C:$C,"Üüritav pind"),0),""))),"")</f>
        <v/>
      </c>
      <c r="T483" s="72" t="str">
        <f>IFERROR(IF($G483="Erikasutuses pind (muu)",Eksplikatsioon!Y483/SUM(Eksplikatsioon!$O483:'Eksplikatsioon'!$AG483),IF($G483="Erikasutuses pind (korrus)",IFERROR(SUMIFS($E:$E,$G:$G,"Ainukasutuses pind",$C:$C,"Üüritav pind",$H:$H,T$3,$A:$A,$A483)/SUMIFS($E:$E,$G:$G,"Ainukasutuses pind",$C:$C,"Üüritav pind",$A:$A,$A483),0),IF($G483="Erikasutuses pind (hoone)",IFERROR(SUMIFS($E:$E,$G:$G,"Ainukasutuses pind",$C:$C,"Üüritav pind",$H:$H,T$3)/SUMIFS($E:$E,$G:$G,"Ainukasutuses pind",$C:$C,"Üüritav pind"),0),""))),"")</f>
        <v/>
      </c>
      <c r="U483" s="72" t="str">
        <f>IFERROR(IF($G483="Erikasutuses pind (muu)",Eksplikatsioon!Z483/SUM(Eksplikatsioon!$O483:'Eksplikatsioon'!$AG483),IF($G483="Erikasutuses pind (korrus)",IFERROR(SUMIFS($E:$E,$G:$G,"Ainukasutuses pind",$C:$C,"Üüritav pind",$H:$H,U$3,$A:$A,$A483)/SUMIFS($E:$E,$G:$G,"Ainukasutuses pind",$C:$C,"Üüritav pind",$A:$A,$A483),0),IF($G483="Erikasutuses pind (hoone)",IFERROR(SUMIFS($E:$E,$G:$G,"Ainukasutuses pind",$C:$C,"Üüritav pind",$H:$H,U$3)/SUMIFS($E:$E,$G:$G,"Ainukasutuses pind",$C:$C,"Üüritav pind"),0),""))),"")</f>
        <v/>
      </c>
      <c r="V483" s="72" t="str">
        <f>IFERROR(IF($G483="Erikasutuses pind (muu)",Eksplikatsioon!AA483/SUM(Eksplikatsioon!$O483:'Eksplikatsioon'!$AG483),IF($G483="Erikasutuses pind (korrus)",IFERROR(SUMIFS($E:$E,$G:$G,"Ainukasutuses pind",$C:$C,"Üüritav pind",$H:$H,V$3,$A:$A,$A483)/SUMIFS($E:$E,$G:$G,"Ainukasutuses pind",$C:$C,"Üüritav pind",$A:$A,$A483),0),IF($G483="Erikasutuses pind (hoone)",IFERROR(SUMIFS($E:$E,$G:$G,"Ainukasutuses pind",$C:$C,"Üüritav pind",$H:$H,V$3)/SUMIFS($E:$E,$G:$G,"Ainukasutuses pind",$C:$C,"Üüritav pind"),0),""))),"")</f>
        <v/>
      </c>
      <c r="W483" s="72" t="str">
        <f>IFERROR(IF($G483="Erikasutuses pind (muu)",Eksplikatsioon!AB483/SUM(Eksplikatsioon!$O483:'Eksplikatsioon'!$AG483),IF($G483="Erikasutuses pind (korrus)",IFERROR(SUMIFS($E:$E,$G:$G,"Ainukasutuses pind",$C:$C,"Üüritav pind",$H:$H,W$3,$A:$A,$A483)/SUMIFS($E:$E,$G:$G,"Ainukasutuses pind",$C:$C,"Üüritav pind",$A:$A,$A483),0),IF($G483="Erikasutuses pind (hoone)",IFERROR(SUMIFS($E:$E,$G:$G,"Ainukasutuses pind",$C:$C,"Üüritav pind",$H:$H,W$3)/SUMIFS($E:$E,$G:$G,"Ainukasutuses pind",$C:$C,"Üüritav pind"),0),""))),"")</f>
        <v/>
      </c>
      <c r="X483" s="72" t="str">
        <f>IFERROR(IF($G483="Erikasutuses pind (muu)",Eksplikatsioon!AC483/SUM(Eksplikatsioon!$O483:'Eksplikatsioon'!$AG483),IF($G483="Erikasutuses pind (korrus)",IFERROR(SUMIFS($E:$E,$G:$G,"Ainukasutuses pind",$C:$C,"Üüritav pind",$H:$H,X$3,$A:$A,$A483)/SUMIFS($E:$E,$G:$G,"Ainukasutuses pind",$C:$C,"Üüritav pind",$A:$A,$A483),0),IF($G483="Erikasutuses pind (hoone)",IFERROR(SUMIFS($E:$E,$G:$G,"Ainukasutuses pind",$C:$C,"Üüritav pind",$H:$H,X$3)/SUMIFS($E:$E,$G:$G,"Ainukasutuses pind",$C:$C,"Üüritav pind"),0),""))),"")</f>
        <v/>
      </c>
      <c r="Y483" s="72" t="str">
        <f>IFERROR(IF($G483="Erikasutuses pind (muu)",Eksplikatsioon!AD483/SUM(Eksplikatsioon!$O483:'Eksplikatsioon'!$AG483),IF($G483="Erikasutuses pind (korrus)",IFERROR(SUMIFS($E:$E,$G:$G,"Ainukasutuses pind",$C:$C,"Üüritav pind",$H:$H,Y$3,$A:$A,$A483)/SUMIFS($E:$E,$G:$G,"Ainukasutuses pind",$C:$C,"Üüritav pind",$A:$A,$A483),0),IF($G483="Erikasutuses pind (hoone)",IFERROR(SUMIFS($E:$E,$G:$G,"Ainukasutuses pind",$C:$C,"Üüritav pind",$H:$H,Y$3)/SUMIFS($E:$E,$G:$G,"Ainukasutuses pind",$C:$C,"Üüritav pind"),0),""))),"")</f>
        <v/>
      </c>
      <c r="Z483" s="72" t="str">
        <f>IFERROR(IF($G483="Erikasutuses pind (muu)",Eksplikatsioon!AE483/SUM(Eksplikatsioon!$O483:'Eksplikatsioon'!$AG483),IF($G483="Erikasutuses pind (korrus)",IFERROR(SUMIFS($E:$E,$G:$G,"Ainukasutuses pind",$C:$C,"Üüritav pind",$H:$H,Z$3,$A:$A,$A483)/SUMIFS($E:$E,$G:$G,"Ainukasutuses pind",$C:$C,"Üüritav pind",$A:$A,$A483),0),IF($G483="Erikasutuses pind (hoone)",IFERROR(SUMIFS($E:$E,$G:$G,"Ainukasutuses pind",$C:$C,"Üüritav pind",$H:$H,Z$3)/SUMIFS($E:$E,$G:$G,"Ainukasutuses pind",$C:$C,"Üüritav pind"),0),""))),"")</f>
        <v/>
      </c>
      <c r="AA483" s="72" t="str">
        <f>IFERROR(IF($G483="Erikasutuses pind (muu)",Eksplikatsioon!AF483/SUM(Eksplikatsioon!$O483:'Eksplikatsioon'!$AG483),IF($G483="Erikasutuses pind (korrus)",IFERROR(SUMIFS($E:$E,$G:$G,"Ainukasutuses pind",$C:$C,"Üüritav pind",$H:$H,AA$3,$A:$A,$A483)/SUMIFS($E:$E,$G:$G,"Ainukasutuses pind",$C:$C,"Üüritav pind",$A:$A,$A483),0),IF($G483="Erikasutuses pind (hoone)",IFERROR(SUMIFS($E:$E,$G:$G,"Ainukasutuses pind",$C:$C,"Üüritav pind",$H:$H,AA$3)/SUMIFS($E:$E,$G:$G,"Ainukasutuses pind",$C:$C,"Üüritav pind"),0),""))),"")</f>
        <v/>
      </c>
      <c r="AB483" s="72" t="str">
        <f>IFERROR(IF($G483="Erikasutuses pind (muu)",Eksplikatsioon!AG483/SUM(Eksplikatsioon!$O483:'Eksplikatsioon'!$AG483),IF($G483="Erikasutuses pind (korrus)",IFERROR(SUMIFS($E:$E,$G:$G,"Ainukasutuses pind",$C:$C,"Üüritav pind",$H:$H,AB$3,$A:$A,$A483)/SUMIFS($E:$E,$G:$G,"Ainukasutuses pind",$C:$C,"Üüritav pind",$A:$A,$A483),0),IF($G483="Erikasutuses pind (hoone)",IFERROR(SUMIFS($E:$E,$G:$G,"Ainukasutuses pind",$C:$C,"Üüritav pind",$H:$H,AB$3)/SUMIFS($E:$E,$G:$G,"Ainukasutuses pind",$C:$C,"Üüritav pind"),0),""))),"")</f>
        <v/>
      </c>
      <c r="AC483" s="72" t="str">
        <f>IFERROR(IF($G483="Erikasutuses pind (muu)",$E483*J483,IFERROR($E483*J483/SUM($J483:$AB483)*(Eksplikatsioon!O483)/SUMPRODUCT($J483:$AB483,Eksplikatsioon!$O483:$AG483),"")),"")</f>
        <v/>
      </c>
      <c r="AD483" s="72" t="str">
        <f>IFERROR(IF($G483="Erikasutuses pind (muu)",$E483*K483,IFERROR($E483*K483/SUM($J483:$AB483)*(Eksplikatsioon!P483)/SUMPRODUCT($J483:$AB483,Eksplikatsioon!$O483:$AG483),"")),"")</f>
        <v/>
      </c>
      <c r="AE483" s="72" t="str">
        <f>IFERROR(IF($G483="Erikasutuses pind (muu)",$E483*L483,IFERROR($E483*L483/SUM($J483:$AB483)*(Eksplikatsioon!Q483)/SUMPRODUCT($J483:$AB483,Eksplikatsioon!$O483:$AG483),"")),"")</f>
        <v/>
      </c>
      <c r="AF483" s="72" t="str">
        <f>IFERROR(IF($G483="Erikasutuses pind (muu)",$E483*M483,IFERROR($E483*M483/SUM($J483:$AB483)*(Eksplikatsioon!R483)/SUMPRODUCT($J483:$AB483,Eksplikatsioon!$O483:$AG483),"")),"")</f>
        <v/>
      </c>
      <c r="AG483" s="72" t="str">
        <f>IFERROR(IF($G483="Erikasutuses pind (muu)",$E483*N483,IFERROR($E483*N483/SUM($J483:$AB483)*(Eksplikatsioon!S483)/SUMPRODUCT($J483:$AB483,Eksplikatsioon!$O483:$AG483),"")),"")</f>
        <v/>
      </c>
      <c r="AH483" s="72" t="str">
        <f>IFERROR(IF($G483="Erikasutuses pind (muu)",$E483*O483,IFERROR($E483*O483/SUM($J483:$AB483)*(Eksplikatsioon!T483)/SUMPRODUCT($J483:$AB483,Eksplikatsioon!$O483:$AG483),"")),"")</f>
        <v/>
      </c>
      <c r="AI483" s="72" t="str">
        <f>IFERROR(IF($G483="Erikasutuses pind (muu)",$E483*P483,IFERROR($E483*P483/SUM($J483:$AB483)*(Eksplikatsioon!U483)/SUMPRODUCT($J483:$AB483,Eksplikatsioon!$O483:$AG483),"")),"")</f>
        <v/>
      </c>
      <c r="AJ483" s="72" t="str">
        <f>IFERROR(IF($G483="Erikasutuses pind (muu)",$E483*Q483,IFERROR($E483*Q483/SUM($J483:$AB483)*(Eksplikatsioon!V483)/SUMPRODUCT($J483:$AB483,Eksplikatsioon!$O483:$AG483),"")),"")</f>
        <v/>
      </c>
      <c r="AK483" s="72" t="str">
        <f>IFERROR(IF($G483="Erikasutuses pind (muu)",$E483*R483,IFERROR($E483*R483/SUM($J483:$AB483)*(Eksplikatsioon!W483)/SUMPRODUCT($J483:$AB483,Eksplikatsioon!$O483:$AG483),"")),"")</f>
        <v/>
      </c>
      <c r="AL483" s="72" t="str">
        <f>IFERROR(IF($G483="Erikasutuses pind (muu)",$E483*S483,IFERROR($E483*S483/SUM($J483:$AB483)*(Eksplikatsioon!X483)/SUMPRODUCT($J483:$AB483,Eksplikatsioon!$O483:$AG483),"")),"")</f>
        <v/>
      </c>
      <c r="AM483" s="72" t="str">
        <f>IFERROR(IF($G483="Erikasutuses pind (muu)",$E483*T483,IFERROR($E483*T483/SUM($J483:$AB483)*(Eksplikatsioon!Y483)/SUMPRODUCT($J483:$AB483,Eksplikatsioon!$O483:$AG483),"")),"")</f>
        <v/>
      </c>
      <c r="AN483" s="72" t="str">
        <f>IFERROR(IF($G483="Erikasutuses pind (muu)",$E483*U483,IFERROR($E483*U483/SUM($J483:$AB483)*(Eksplikatsioon!Z483)/SUMPRODUCT($J483:$AB483,Eksplikatsioon!$O483:$AG483),"")),"")</f>
        <v/>
      </c>
      <c r="AO483" s="72" t="str">
        <f>IFERROR(IF($G483="Erikasutuses pind (muu)",$E483*V483,IFERROR($E483*V483/SUM($J483:$AB483)*(Eksplikatsioon!AA483)/SUMPRODUCT($J483:$AB483,Eksplikatsioon!$O483:$AG483),"")),"")</f>
        <v/>
      </c>
      <c r="AP483" s="72" t="str">
        <f>IFERROR(IF($G483="Erikasutuses pind (muu)",$E483*W483,IFERROR($E483*W483/SUM($J483:$AB483)*(Eksplikatsioon!AB483)/SUMPRODUCT($J483:$AB483,Eksplikatsioon!$O483:$AG483),"")),"")</f>
        <v/>
      </c>
      <c r="AQ483" s="72" t="str">
        <f>IFERROR(IF($G483="Erikasutuses pind (muu)",$E483*X483,IFERROR($E483*X483/SUM($J483:$AB483)*(Eksplikatsioon!AC483)/SUMPRODUCT($J483:$AB483,Eksplikatsioon!$O483:$AG483),"")),"")</f>
        <v/>
      </c>
      <c r="AR483" s="72" t="str">
        <f>IFERROR(IF($G483="Erikasutuses pind (muu)",$E483*Y483,IFERROR($E483*Y483/SUM($J483:$AB483)*(Eksplikatsioon!AD483)/SUMPRODUCT($J483:$AB483,Eksplikatsioon!$O483:$AG483),"")),"")</f>
        <v/>
      </c>
      <c r="AS483" s="72" t="str">
        <f>IFERROR(IF($G483="Erikasutuses pind (muu)",$E483*Z483,IFERROR($E483*Z483/SUM($J483:$AB483)*(Eksplikatsioon!AE483)/SUMPRODUCT($J483:$AB483,Eksplikatsioon!$O483:$AG483),"")),"")</f>
        <v/>
      </c>
      <c r="AT483" s="72" t="str">
        <f>IFERROR(IF($G483="Erikasutuses pind (muu)",$E483*AA483,IFERROR($E483*AA483/SUM($J483:$AB483)*(Eksplikatsioon!AF483)/SUMPRODUCT($J483:$AB483,Eksplikatsioon!$O483:$AG483),"")),"")</f>
        <v/>
      </c>
      <c r="AU483" s="72" t="str">
        <f>IFERROR(IF($G483="Erikasutuses pind (muu)",$E483*AB483,IFERROR($E483*AB483/SUM($J483:$AB483)*(Eksplikatsioon!AG483)/SUMPRODUCT($J483:$AB483,Eksplikatsioon!$O483:$AG483),"")),"")</f>
        <v/>
      </c>
    </row>
    <row r="484" spans="1:47" x14ac:dyDescent="0.25">
      <c r="A484" s="71" t="str">
        <f>IF(Eksplikatsioon!A484=0,"",Eksplikatsioon!A484)</f>
        <v/>
      </c>
      <c r="B484" s="71" t="str">
        <f>IF(Eksplikatsioon!B484=0,"",Eksplikatsioon!B484)</f>
        <v/>
      </c>
      <c r="C484" s="71" t="str">
        <f>IF(Eksplikatsioon!C484=0,"",Eksplikatsioon!C484)</f>
        <v/>
      </c>
      <c r="D484" s="71" t="str">
        <f>IF(Eksplikatsioon!D484=0,"",Eksplikatsioon!D484)</f>
        <v/>
      </c>
      <c r="E484" s="71" t="str">
        <f>IF(Eksplikatsioon!F484=0,"",Eksplikatsioon!F484)</f>
        <v/>
      </c>
      <c r="F484" s="71" t="str">
        <f>IF(Eksplikatsioon!H484=0,"",Eksplikatsioon!H484)</f>
        <v/>
      </c>
      <c r="G484" s="71" t="str">
        <f>IF(Eksplikatsioon!J484=0,"",Eksplikatsioon!J484)</f>
        <v/>
      </c>
      <c r="H484" s="71" t="str">
        <f>IF(Eksplikatsioon!K484=0,"",Eksplikatsioon!K484)</f>
        <v/>
      </c>
      <c r="I484" s="71" t="str">
        <f>IF(Eksplikatsioon!L484=0,"",Eksplikatsioon!L484)</f>
        <v/>
      </c>
      <c r="J484" s="72" t="str">
        <f>IFERROR(IF($G484="Erikasutuses pind (muu)",Eksplikatsioon!O484/SUM(Eksplikatsioon!$O484:'Eksplikatsioon'!$AG484),IF($G484="Erikasutuses pind (korrus)",IFERROR(SUMIFS($E:$E,$G:$G,"Ainukasutuses pind",$C:$C,"Üüritav pind",$H:$H,J$3,$A:$A,$A484)/SUMIFS($E:$E,$G:$G,"Ainukasutuses pind",$C:$C,"Üüritav pind",$A:$A,$A484),0),IF($G484="Erikasutuses pind (hoone)",IFERROR(SUMIFS($E:$E,$G:$G,"Ainukasutuses pind",$C:$C,"Üüritav pind",$H:$H,J$3)/SUMIFS($E:$E,$G:$G,"Ainukasutuses pind",$C:$C,"Üüritav pind"),0),""))),"")</f>
        <v/>
      </c>
      <c r="K484" s="72" t="str">
        <f>IFERROR(IF($G484="Erikasutuses pind (muu)",Eksplikatsioon!P484/SUM(Eksplikatsioon!$O484:'Eksplikatsioon'!$AG484),IF($G484="Erikasutuses pind (korrus)",IFERROR(SUMIFS($E:$E,$G:$G,"Ainukasutuses pind",$C:$C,"Üüritav pind",$H:$H,K$3,$A:$A,$A484)/SUMIFS($E:$E,$G:$G,"Ainukasutuses pind",$C:$C,"Üüritav pind",$A:$A,$A484),0),IF($G484="Erikasutuses pind (hoone)",IFERROR(SUMIFS($E:$E,$G:$G,"Ainukasutuses pind",$C:$C,"Üüritav pind",$H:$H,K$3)/SUMIFS($E:$E,$G:$G,"Ainukasutuses pind",$C:$C,"Üüritav pind"),0),""))),"")</f>
        <v/>
      </c>
      <c r="L484" s="72" t="str">
        <f>IFERROR(IF($G484="Erikasutuses pind (muu)",Eksplikatsioon!Q484/SUM(Eksplikatsioon!$O484:'Eksplikatsioon'!$AG484),IF($G484="Erikasutuses pind (korrus)",IFERROR(SUMIFS($E:$E,$G:$G,"Ainukasutuses pind",$C:$C,"Üüritav pind",$H:$H,L$3,$A:$A,$A484)/SUMIFS($E:$E,$G:$G,"Ainukasutuses pind",$C:$C,"Üüritav pind",$A:$A,$A484),0),IF($G484="Erikasutuses pind (hoone)",IFERROR(SUMIFS($E:$E,$G:$G,"Ainukasutuses pind",$C:$C,"Üüritav pind",$H:$H,L$3)/SUMIFS($E:$E,$G:$G,"Ainukasutuses pind",$C:$C,"Üüritav pind"),0),""))),"")</f>
        <v/>
      </c>
      <c r="M484" s="72" t="str">
        <f>IFERROR(IF($G484="Erikasutuses pind (muu)",Eksplikatsioon!R484/SUM(Eksplikatsioon!$O484:'Eksplikatsioon'!$AG484),IF($G484="Erikasutuses pind (korrus)",IFERROR(SUMIFS($E:$E,$G:$G,"Ainukasutuses pind",$C:$C,"Üüritav pind",$H:$H,M$3,$A:$A,$A484)/SUMIFS($E:$E,$G:$G,"Ainukasutuses pind",$C:$C,"Üüritav pind",$A:$A,$A484),0),IF($G484="Erikasutuses pind (hoone)",IFERROR(SUMIFS($E:$E,$G:$G,"Ainukasutuses pind",$C:$C,"Üüritav pind",$H:$H,M$3)/SUMIFS($E:$E,$G:$G,"Ainukasutuses pind",$C:$C,"Üüritav pind"),0),""))),"")</f>
        <v/>
      </c>
      <c r="N484" s="72" t="str">
        <f>IFERROR(IF($G484="Erikasutuses pind (muu)",Eksplikatsioon!S484/SUM(Eksplikatsioon!$O484:'Eksplikatsioon'!$AG484),IF($G484="Erikasutuses pind (korrus)",IFERROR(SUMIFS($E:$E,$G:$G,"Ainukasutuses pind",$C:$C,"Üüritav pind",$H:$H,N$3,$A:$A,$A484)/SUMIFS($E:$E,$G:$G,"Ainukasutuses pind",$C:$C,"Üüritav pind",$A:$A,$A484),0),IF($G484="Erikasutuses pind (hoone)",IFERROR(SUMIFS($E:$E,$G:$G,"Ainukasutuses pind",$C:$C,"Üüritav pind",$H:$H,N$3)/SUMIFS($E:$E,$G:$G,"Ainukasutuses pind",$C:$C,"Üüritav pind"),0),""))),"")</f>
        <v/>
      </c>
      <c r="O484" s="72" t="str">
        <f>IFERROR(IF($G484="Erikasutuses pind (muu)",Eksplikatsioon!T484/SUM(Eksplikatsioon!$O484:'Eksplikatsioon'!$AG484),IF($G484="Erikasutuses pind (korrus)",IFERROR(SUMIFS($E:$E,$G:$G,"Ainukasutuses pind",$C:$C,"Üüritav pind",$H:$H,O$3,$A:$A,$A484)/SUMIFS($E:$E,$G:$G,"Ainukasutuses pind",$C:$C,"Üüritav pind",$A:$A,$A484),0),IF($G484="Erikasutuses pind (hoone)",IFERROR(SUMIFS($E:$E,$G:$G,"Ainukasutuses pind",$C:$C,"Üüritav pind",$H:$H,O$3)/SUMIFS($E:$E,$G:$G,"Ainukasutuses pind",$C:$C,"Üüritav pind"),0),""))),"")</f>
        <v/>
      </c>
      <c r="P484" s="72" t="str">
        <f>IFERROR(IF($G484="Erikasutuses pind (muu)",Eksplikatsioon!U484/SUM(Eksplikatsioon!$O484:'Eksplikatsioon'!$AG484),IF($G484="Erikasutuses pind (korrus)",IFERROR(SUMIFS($E:$E,$G:$G,"Ainukasutuses pind",$C:$C,"Üüritav pind",$H:$H,P$3,$A:$A,$A484)/SUMIFS($E:$E,$G:$G,"Ainukasutuses pind",$C:$C,"Üüritav pind",$A:$A,$A484),0),IF($G484="Erikasutuses pind (hoone)",IFERROR(SUMIFS($E:$E,$G:$G,"Ainukasutuses pind",$C:$C,"Üüritav pind",$H:$H,P$3)/SUMIFS($E:$E,$G:$G,"Ainukasutuses pind",$C:$C,"Üüritav pind"),0),""))),"")</f>
        <v/>
      </c>
      <c r="Q484" s="72" t="str">
        <f>IFERROR(IF($G484="Erikasutuses pind (muu)",Eksplikatsioon!V484/SUM(Eksplikatsioon!$O484:'Eksplikatsioon'!$AG484),IF($G484="Erikasutuses pind (korrus)",IFERROR(SUMIFS($E:$E,$G:$G,"Ainukasutuses pind",$C:$C,"Üüritav pind",$H:$H,Q$3,$A:$A,$A484)/SUMIFS($E:$E,$G:$G,"Ainukasutuses pind",$C:$C,"Üüritav pind",$A:$A,$A484),0),IF($G484="Erikasutuses pind (hoone)",IFERROR(SUMIFS($E:$E,$G:$G,"Ainukasutuses pind",$C:$C,"Üüritav pind",$H:$H,Q$3)/SUMIFS($E:$E,$G:$G,"Ainukasutuses pind",$C:$C,"Üüritav pind"),0),""))),"")</f>
        <v/>
      </c>
      <c r="R484" s="72" t="str">
        <f>IFERROR(IF($G484="Erikasutuses pind (muu)",Eksplikatsioon!W484/SUM(Eksplikatsioon!$O484:'Eksplikatsioon'!$AG484),IF($G484="Erikasutuses pind (korrus)",IFERROR(SUMIFS($E:$E,$G:$G,"Ainukasutuses pind",$C:$C,"Üüritav pind",$H:$H,R$3,$A:$A,$A484)/SUMIFS($E:$E,$G:$G,"Ainukasutuses pind",$C:$C,"Üüritav pind",$A:$A,$A484),0),IF($G484="Erikasutuses pind (hoone)",IFERROR(SUMIFS($E:$E,$G:$G,"Ainukasutuses pind",$C:$C,"Üüritav pind",$H:$H,R$3)/SUMIFS($E:$E,$G:$G,"Ainukasutuses pind",$C:$C,"Üüritav pind"),0),""))),"")</f>
        <v/>
      </c>
      <c r="S484" s="72" t="str">
        <f>IFERROR(IF($G484="Erikasutuses pind (muu)",Eksplikatsioon!X484/SUM(Eksplikatsioon!$O484:'Eksplikatsioon'!$AG484),IF($G484="Erikasutuses pind (korrus)",IFERROR(SUMIFS($E:$E,$G:$G,"Ainukasutuses pind",$C:$C,"Üüritav pind",$H:$H,S$3,$A:$A,$A484)/SUMIFS($E:$E,$G:$G,"Ainukasutuses pind",$C:$C,"Üüritav pind",$A:$A,$A484),0),IF($G484="Erikasutuses pind (hoone)",IFERROR(SUMIFS($E:$E,$G:$G,"Ainukasutuses pind",$C:$C,"Üüritav pind",$H:$H,S$3)/SUMIFS($E:$E,$G:$G,"Ainukasutuses pind",$C:$C,"Üüritav pind"),0),""))),"")</f>
        <v/>
      </c>
      <c r="T484" s="72" t="str">
        <f>IFERROR(IF($G484="Erikasutuses pind (muu)",Eksplikatsioon!Y484/SUM(Eksplikatsioon!$O484:'Eksplikatsioon'!$AG484),IF($G484="Erikasutuses pind (korrus)",IFERROR(SUMIFS($E:$E,$G:$G,"Ainukasutuses pind",$C:$C,"Üüritav pind",$H:$H,T$3,$A:$A,$A484)/SUMIFS($E:$E,$G:$G,"Ainukasutuses pind",$C:$C,"Üüritav pind",$A:$A,$A484),0),IF($G484="Erikasutuses pind (hoone)",IFERROR(SUMIFS($E:$E,$G:$G,"Ainukasutuses pind",$C:$C,"Üüritav pind",$H:$H,T$3)/SUMIFS($E:$E,$G:$G,"Ainukasutuses pind",$C:$C,"Üüritav pind"),0),""))),"")</f>
        <v/>
      </c>
      <c r="U484" s="72" t="str">
        <f>IFERROR(IF($G484="Erikasutuses pind (muu)",Eksplikatsioon!Z484/SUM(Eksplikatsioon!$O484:'Eksplikatsioon'!$AG484),IF($G484="Erikasutuses pind (korrus)",IFERROR(SUMIFS($E:$E,$G:$G,"Ainukasutuses pind",$C:$C,"Üüritav pind",$H:$H,U$3,$A:$A,$A484)/SUMIFS($E:$E,$G:$G,"Ainukasutuses pind",$C:$C,"Üüritav pind",$A:$A,$A484),0),IF($G484="Erikasutuses pind (hoone)",IFERROR(SUMIFS($E:$E,$G:$G,"Ainukasutuses pind",$C:$C,"Üüritav pind",$H:$H,U$3)/SUMIFS($E:$E,$G:$G,"Ainukasutuses pind",$C:$C,"Üüritav pind"),0),""))),"")</f>
        <v/>
      </c>
      <c r="V484" s="72" t="str">
        <f>IFERROR(IF($G484="Erikasutuses pind (muu)",Eksplikatsioon!AA484/SUM(Eksplikatsioon!$O484:'Eksplikatsioon'!$AG484),IF($G484="Erikasutuses pind (korrus)",IFERROR(SUMIFS($E:$E,$G:$G,"Ainukasutuses pind",$C:$C,"Üüritav pind",$H:$H,V$3,$A:$A,$A484)/SUMIFS($E:$E,$G:$G,"Ainukasutuses pind",$C:$C,"Üüritav pind",$A:$A,$A484),0),IF($G484="Erikasutuses pind (hoone)",IFERROR(SUMIFS($E:$E,$G:$G,"Ainukasutuses pind",$C:$C,"Üüritav pind",$H:$H,V$3)/SUMIFS($E:$E,$G:$G,"Ainukasutuses pind",$C:$C,"Üüritav pind"),0),""))),"")</f>
        <v/>
      </c>
      <c r="W484" s="72" t="str">
        <f>IFERROR(IF($G484="Erikasutuses pind (muu)",Eksplikatsioon!AB484/SUM(Eksplikatsioon!$O484:'Eksplikatsioon'!$AG484),IF($G484="Erikasutuses pind (korrus)",IFERROR(SUMIFS($E:$E,$G:$G,"Ainukasutuses pind",$C:$C,"Üüritav pind",$H:$H,W$3,$A:$A,$A484)/SUMIFS($E:$E,$G:$G,"Ainukasutuses pind",$C:$C,"Üüritav pind",$A:$A,$A484),0),IF($G484="Erikasutuses pind (hoone)",IFERROR(SUMIFS($E:$E,$G:$G,"Ainukasutuses pind",$C:$C,"Üüritav pind",$H:$H,W$3)/SUMIFS($E:$E,$G:$G,"Ainukasutuses pind",$C:$C,"Üüritav pind"),0),""))),"")</f>
        <v/>
      </c>
      <c r="X484" s="72" t="str">
        <f>IFERROR(IF($G484="Erikasutuses pind (muu)",Eksplikatsioon!AC484/SUM(Eksplikatsioon!$O484:'Eksplikatsioon'!$AG484),IF($G484="Erikasutuses pind (korrus)",IFERROR(SUMIFS($E:$E,$G:$G,"Ainukasutuses pind",$C:$C,"Üüritav pind",$H:$H,X$3,$A:$A,$A484)/SUMIFS($E:$E,$G:$G,"Ainukasutuses pind",$C:$C,"Üüritav pind",$A:$A,$A484),0),IF($G484="Erikasutuses pind (hoone)",IFERROR(SUMIFS($E:$E,$G:$G,"Ainukasutuses pind",$C:$C,"Üüritav pind",$H:$H,X$3)/SUMIFS($E:$E,$G:$G,"Ainukasutuses pind",$C:$C,"Üüritav pind"),0),""))),"")</f>
        <v/>
      </c>
      <c r="Y484" s="72" t="str">
        <f>IFERROR(IF($G484="Erikasutuses pind (muu)",Eksplikatsioon!AD484/SUM(Eksplikatsioon!$O484:'Eksplikatsioon'!$AG484),IF($G484="Erikasutuses pind (korrus)",IFERROR(SUMIFS($E:$E,$G:$G,"Ainukasutuses pind",$C:$C,"Üüritav pind",$H:$H,Y$3,$A:$A,$A484)/SUMIFS($E:$E,$G:$G,"Ainukasutuses pind",$C:$C,"Üüritav pind",$A:$A,$A484),0),IF($G484="Erikasutuses pind (hoone)",IFERROR(SUMIFS($E:$E,$G:$G,"Ainukasutuses pind",$C:$C,"Üüritav pind",$H:$H,Y$3)/SUMIFS($E:$E,$G:$G,"Ainukasutuses pind",$C:$C,"Üüritav pind"),0),""))),"")</f>
        <v/>
      </c>
      <c r="Z484" s="72" t="str">
        <f>IFERROR(IF($G484="Erikasutuses pind (muu)",Eksplikatsioon!AE484/SUM(Eksplikatsioon!$O484:'Eksplikatsioon'!$AG484),IF($G484="Erikasutuses pind (korrus)",IFERROR(SUMIFS($E:$E,$G:$G,"Ainukasutuses pind",$C:$C,"Üüritav pind",$H:$H,Z$3,$A:$A,$A484)/SUMIFS($E:$E,$G:$G,"Ainukasutuses pind",$C:$C,"Üüritav pind",$A:$A,$A484),0),IF($G484="Erikasutuses pind (hoone)",IFERROR(SUMIFS($E:$E,$G:$G,"Ainukasutuses pind",$C:$C,"Üüritav pind",$H:$H,Z$3)/SUMIFS($E:$E,$G:$G,"Ainukasutuses pind",$C:$C,"Üüritav pind"),0),""))),"")</f>
        <v/>
      </c>
      <c r="AA484" s="72" t="str">
        <f>IFERROR(IF($G484="Erikasutuses pind (muu)",Eksplikatsioon!AF484/SUM(Eksplikatsioon!$O484:'Eksplikatsioon'!$AG484),IF($G484="Erikasutuses pind (korrus)",IFERROR(SUMIFS($E:$E,$G:$G,"Ainukasutuses pind",$C:$C,"Üüritav pind",$H:$H,AA$3,$A:$A,$A484)/SUMIFS($E:$E,$G:$G,"Ainukasutuses pind",$C:$C,"Üüritav pind",$A:$A,$A484),0),IF($G484="Erikasutuses pind (hoone)",IFERROR(SUMIFS($E:$E,$G:$G,"Ainukasutuses pind",$C:$C,"Üüritav pind",$H:$H,AA$3)/SUMIFS($E:$E,$G:$G,"Ainukasutuses pind",$C:$C,"Üüritav pind"),0),""))),"")</f>
        <v/>
      </c>
      <c r="AB484" s="72" t="str">
        <f>IFERROR(IF($G484="Erikasutuses pind (muu)",Eksplikatsioon!AG484/SUM(Eksplikatsioon!$O484:'Eksplikatsioon'!$AG484),IF($G484="Erikasutuses pind (korrus)",IFERROR(SUMIFS($E:$E,$G:$G,"Ainukasutuses pind",$C:$C,"Üüritav pind",$H:$H,AB$3,$A:$A,$A484)/SUMIFS($E:$E,$G:$G,"Ainukasutuses pind",$C:$C,"Üüritav pind",$A:$A,$A484),0),IF($G484="Erikasutuses pind (hoone)",IFERROR(SUMIFS($E:$E,$G:$G,"Ainukasutuses pind",$C:$C,"Üüritav pind",$H:$H,AB$3)/SUMIFS($E:$E,$G:$G,"Ainukasutuses pind",$C:$C,"Üüritav pind"),0),""))),"")</f>
        <v/>
      </c>
      <c r="AC484" s="72" t="str">
        <f>IFERROR(IF($G484="Erikasutuses pind (muu)",$E484*J484,IFERROR($E484*J484/SUM($J484:$AB484)*(Eksplikatsioon!O484)/SUMPRODUCT($J484:$AB484,Eksplikatsioon!$O484:$AG484),"")),"")</f>
        <v/>
      </c>
      <c r="AD484" s="72" t="str">
        <f>IFERROR(IF($G484="Erikasutuses pind (muu)",$E484*K484,IFERROR($E484*K484/SUM($J484:$AB484)*(Eksplikatsioon!P484)/SUMPRODUCT($J484:$AB484,Eksplikatsioon!$O484:$AG484),"")),"")</f>
        <v/>
      </c>
      <c r="AE484" s="72" t="str">
        <f>IFERROR(IF($G484="Erikasutuses pind (muu)",$E484*L484,IFERROR($E484*L484/SUM($J484:$AB484)*(Eksplikatsioon!Q484)/SUMPRODUCT($J484:$AB484,Eksplikatsioon!$O484:$AG484),"")),"")</f>
        <v/>
      </c>
      <c r="AF484" s="72" t="str">
        <f>IFERROR(IF($G484="Erikasutuses pind (muu)",$E484*M484,IFERROR($E484*M484/SUM($J484:$AB484)*(Eksplikatsioon!R484)/SUMPRODUCT($J484:$AB484,Eksplikatsioon!$O484:$AG484),"")),"")</f>
        <v/>
      </c>
      <c r="AG484" s="72" t="str">
        <f>IFERROR(IF($G484="Erikasutuses pind (muu)",$E484*N484,IFERROR($E484*N484/SUM($J484:$AB484)*(Eksplikatsioon!S484)/SUMPRODUCT($J484:$AB484,Eksplikatsioon!$O484:$AG484),"")),"")</f>
        <v/>
      </c>
      <c r="AH484" s="72" t="str">
        <f>IFERROR(IF($G484="Erikasutuses pind (muu)",$E484*O484,IFERROR($E484*O484/SUM($J484:$AB484)*(Eksplikatsioon!T484)/SUMPRODUCT($J484:$AB484,Eksplikatsioon!$O484:$AG484),"")),"")</f>
        <v/>
      </c>
      <c r="AI484" s="72" t="str">
        <f>IFERROR(IF($G484="Erikasutuses pind (muu)",$E484*P484,IFERROR($E484*P484/SUM($J484:$AB484)*(Eksplikatsioon!U484)/SUMPRODUCT($J484:$AB484,Eksplikatsioon!$O484:$AG484),"")),"")</f>
        <v/>
      </c>
      <c r="AJ484" s="72" t="str">
        <f>IFERROR(IF($G484="Erikasutuses pind (muu)",$E484*Q484,IFERROR($E484*Q484/SUM($J484:$AB484)*(Eksplikatsioon!V484)/SUMPRODUCT($J484:$AB484,Eksplikatsioon!$O484:$AG484),"")),"")</f>
        <v/>
      </c>
      <c r="AK484" s="72" t="str">
        <f>IFERROR(IF($G484="Erikasutuses pind (muu)",$E484*R484,IFERROR($E484*R484/SUM($J484:$AB484)*(Eksplikatsioon!W484)/SUMPRODUCT($J484:$AB484,Eksplikatsioon!$O484:$AG484),"")),"")</f>
        <v/>
      </c>
      <c r="AL484" s="72" t="str">
        <f>IFERROR(IF($G484="Erikasutuses pind (muu)",$E484*S484,IFERROR($E484*S484/SUM($J484:$AB484)*(Eksplikatsioon!X484)/SUMPRODUCT($J484:$AB484,Eksplikatsioon!$O484:$AG484),"")),"")</f>
        <v/>
      </c>
      <c r="AM484" s="72" t="str">
        <f>IFERROR(IF($G484="Erikasutuses pind (muu)",$E484*T484,IFERROR($E484*T484/SUM($J484:$AB484)*(Eksplikatsioon!Y484)/SUMPRODUCT($J484:$AB484,Eksplikatsioon!$O484:$AG484),"")),"")</f>
        <v/>
      </c>
      <c r="AN484" s="72" t="str">
        <f>IFERROR(IF($G484="Erikasutuses pind (muu)",$E484*U484,IFERROR($E484*U484/SUM($J484:$AB484)*(Eksplikatsioon!Z484)/SUMPRODUCT($J484:$AB484,Eksplikatsioon!$O484:$AG484),"")),"")</f>
        <v/>
      </c>
      <c r="AO484" s="72" t="str">
        <f>IFERROR(IF($G484="Erikasutuses pind (muu)",$E484*V484,IFERROR($E484*V484/SUM($J484:$AB484)*(Eksplikatsioon!AA484)/SUMPRODUCT($J484:$AB484,Eksplikatsioon!$O484:$AG484),"")),"")</f>
        <v/>
      </c>
      <c r="AP484" s="72" t="str">
        <f>IFERROR(IF($G484="Erikasutuses pind (muu)",$E484*W484,IFERROR($E484*W484/SUM($J484:$AB484)*(Eksplikatsioon!AB484)/SUMPRODUCT($J484:$AB484,Eksplikatsioon!$O484:$AG484),"")),"")</f>
        <v/>
      </c>
      <c r="AQ484" s="72" t="str">
        <f>IFERROR(IF($G484="Erikasutuses pind (muu)",$E484*X484,IFERROR($E484*X484/SUM($J484:$AB484)*(Eksplikatsioon!AC484)/SUMPRODUCT($J484:$AB484,Eksplikatsioon!$O484:$AG484),"")),"")</f>
        <v/>
      </c>
      <c r="AR484" s="72" t="str">
        <f>IFERROR(IF($G484="Erikasutuses pind (muu)",$E484*Y484,IFERROR($E484*Y484/SUM($J484:$AB484)*(Eksplikatsioon!AD484)/SUMPRODUCT($J484:$AB484,Eksplikatsioon!$O484:$AG484),"")),"")</f>
        <v/>
      </c>
      <c r="AS484" s="72" t="str">
        <f>IFERROR(IF($G484="Erikasutuses pind (muu)",$E484*Z484,IFERROR($E484*Z484/SUM($J484:$AB484)*(Eksplikatsioon!AE484)/SUMPRODUCT($J484:$AB484,Eksplikatsioon!$O484:$AG484),"")),"")</f>
        <v/>
      </c>
      <c r="AT484" s="72" t="str">
        <f>IFERROR(IF($G484="Erikasutuses pind (muu)",$E484*AA484,IFERROR($E484*AA484/SUM($J484:$AB484)*(Eksplikatsioon!AF484)/SUMPRODUCT($J484:$AB484,Eksplikatsioon!$O484:$AG484),"")),"")</f>
        <v/>
      </c>
      <c r="AU484" s="72" t="str">
        <f>IFERROR(IF($G484="Erikasutuses pind (muu)",$E484*AB484,IFERROR($E484*AB484/SUM($J484:$AB484)*(Eksplikatsioon!AG484)/SUMPRODUCT($J484:$AB484,Eksplikatsioon!$O484:$AG484),"")),"")</f>
        <v/>
      </c>
    </row>
    <row r="485" spans="1:47" x14ac:dyDescent="0.25">
      <c r="A485" s="71" t="str">
        <f>IF(Eksplikatsioon!A485=0,"",Eksplikatsioon!A485)</f>
        <v/>
      </c>
      <c r="B485" s="71" t="str">
        <f>IF(Eksplikatsioon!B485=0,"",Eksplikatsioon!B485)</f>
        <v/>
      </c>
      <c r="C485" s="71" t="str">
        <f>IF(Eksplikatsioon!C485=0,"",Eksplikatsioon!C485)</f>
        <v/>
      </c>
      <c r="D485" s="71" t="str">
        <f>IF(Eksplikatsioon!D485=0,"",Eksplikatsioon!D485)</f>
        <v/>
      </c>
      <c r="E485" s="71" t="str">
        <f>IF(Eksplikatsioon!F485=0,"",Eksplikatsioon!F485)</f>
        <v/>
      </c>
      <c r="F485" s="71" t="str">
        <f>IF(Eksplikatsioon!H485=0,"",Eksplikatsioon!H485)</f>
        <v/>
      </c>
      <c r="G485" s="71" t="str">
        <f>IF(Eksplikatsioon!J485=0,"",Eksplikatsioon!J485)</f>
        <v/>
      </c>
      <c r="H485" s="71" t="str">
        <f>IF(Eksplikatsioon!K485=0,"",Eksplikatsioon!K485)</f>
        <v/>
      </c>
      <c r="I485" s="71" t="str">
        <f>IF(Eksplikatsioon!L485=0,"",Eksplikatsioon!L485)</f>
        <v/>
      </c>
      <c r="J485" s="72" t="str">
        <f>IFERROR(IF($G485="Erikasutuses pind (muu)",Eksplikatsioon!O485/SUM(Eksplikatsioon!$O485:'Eksplikatsioon'!$AG485),IF($G485="Erikasutuses pind (korrus)",IFERROR(SUMIFS($E:$E,$G:$G,"Ainukasutuses pind",$C:$C,"Üüritav pind",$H:$H,J$3,$A:$A,$A485)/SUMIFS($E:$E,$G:$G,"Ainukasutuses pind",$C:$C,"Üüritav pind",$A:$A,$A485),0),IF($G485="Erikasutuses pind (hoone)",IFERROR(SUMIFS($E:$E,$G:$G,"Ainukasutuses pind",$C:$C,"Üüritav pind",$H:$H,J$3)/SUMIFS($E:$E,$G:$G,"Ainukasutuses pind",$C:$C,"Üüritav pind"),0),""))),"")</f>
        <v/>
      </c>
      <c r="K485" s="72" t="str">
        <f>IFERROR(IF($G485="Erikasutuses pind (muu)",Eksplikatsioon!P485/SUM(Eksplikatsioon!$O485:'Eksplikatsioon'!$AG485),IF($G485="Erikasutuses pind (korrus)",IFERROR(SUMIFS($E:$E,$G:$G,"Ainukasutuses pind",$C:$C,"Üüritav pind",$H:$H,K$3,$A:$A,$A485)/SUMIFS($E:$E,$G:$G,"Ainukasutuses pind",$C:$C,"Üüritav pind",$A:$A,$A485),0),IF($G485="Erikasutuses pind (hoone)",IFERROR(SUMIFS($E:$E,$G:$G,"Ainukasutuses pind",$C:$C,"Üüritav pind",$H:$H,K$3)/SUMIFS($E:$E,$G:$G,"Ainukasutuses pind",$C:$C,"Üüritav pind"),0),""))),"")</f>
        <v/>
      </c>
      <c r="L485" s="72" t="str">
        <f>IFERROR(IF($G485="Erikasutuses pind (muu)",Eksplikatsioon!Q485/SUM(Eksplikatsioon!$O485:'Eksplikatsioon'!$AG485),IF($G485="Erikasutuses pind (korrus)",IFERROR(SUMIFS($E:$E,$G:$G,"Ainukasutuses pind",$C:$C,"Üüritav pind",$H:$H,L$3,$A:$A,$A485)/SUMIFS($E:$E,$G:$G,"Ainukasutuses pind",$C:$C,"Üüritav pind",$A:$A,$A485),0),IF($G485="Erikasutuses pind (hoone)",IFERROR(SUMIFS($E:$E,$G:$G,"Ainukasutuses pind",$C:$C,"Üüritav pind",$H:$H,L$3)/SUMIFS($E:$E,$G:$G,"Ainukasutuses pind",$C:$C,"Üüritav pind"),0),""))),"")</f>
        <v/>
      </c>
      <c r="M485" s="72" t="str">
        <f>IFERROR(IF($G485="Erikasutuses pind (muu)",Eksplikatsioon!R485/SUM(Eksplikatsioon!$O485:'Eksplikatsioon'!$AG485),IF($G485="Erikasutuses pind (korrus)",IFERROR(SUMIFS($E:$E,$G:$G,"Ainukasutuses pind",$C:$C,"Üüritav pind",$H:$H,M$3,$A:$A,$A485)/SUMIFS($E:$E,$G:$G,"Ainukasutuses pind",$C:$C,"Üüritav pind",$A:$A,$A485),0),IF($G485="Erikasutuses pind (hoone)",IFERROR(SUMIFS($E:$E,$G:$G,"Ainukasutuses pind",$C:$C,"Üüritav pind",$H:$H,M$3)/SUMIFS($E:$E,$G:$G,"Ainukasutuses pind",$C:$C,"Üüritav pind"),0),""))),"")</f>
        <v/>
      </c>
      <c r="N485" s="72" t="str">
        <f>IFERROR(IF($G485="Erikasutuses pind (muu)",Eksplikatsioon!S485/SUM(Eksplikatsioon!$O485:'Eksplikatsioon'!$AG485),IF($G485="Erikasutuses pind (korrus)",IFERROR(SUMIFS($E:$E,$G:$G,"Ainukasutuses pind",$C:$C,"Üüritav pind",$H:$H,N$3,$A:$A,$A485)/SUMIFS($E:$E,$G:$G,"Ainukasutuses pind",$C:$C,"Üüritav pind",$A:$A,$A485),0),IF($G485="Erikasutuses pind (hoone)",IFERROR(SUMIFS($E:$E,$G:$G,"Ainukasutuses pind",$C:$C,"Üüritav pind",$H:$H,N$3)/SUMIFS($E:$E,$G:$G,"Ainukasutuses pind",$C:$C,"Üüritav pind"),0),""))),"")</f>
        <v/>
      </c>
      <c r="O485" s="72" t="str">
        <f>IFERROR(IF($G485="Erikasutuses pind (muu)",Eksplikatsioon!T485/SUM(Eksplikatsioon!$O485:'Eksplikatsioon'!$AG485),IF($G485="Erikasutuses pind (korrus)",IFERROR(SUMIFS($E:$E,$G:$G,"Ainukasutuses pind",$C:$C,"Üüritav pind",$H:$H,O$3,$A:$A,$A485)/SUMIFS($E:$E,$G:$G,"Ainukasutuses pind",$C:$C,"Üüritav pind",$A:$A,$A485),0),IF($G485="Erikasutuses pind (hoone)",IFERROR(SUMIFS($E:$E,$G:$G,"Ainukasutuses pind",$C:$C,"Üüritav pind",$H:$H,O$3)/SUMIFS($E:$E,$G:$G,"Ainukasutuses pind",$C:$C,"Üüritav pind"),0),""))),"")</f>
        <v/>
      </c>
      <c r="P485" s="72" t="str">
        <f>IFERROR(IF($G485="Erikasutuses pind (muu)",Eksplikatsioon!U485/SUM(Eksplikatsioon!$O485:'Eksplikatsioon'!$AG485),IF($G485="Erikasutuses pind (korrus)",IFERROR(SUMIFS($E:$E,$G:$G,"Ainukasutuses pind",$C:$C,"Üüritav pind",$H:$H,P$3,$A:$A,$A485)/SUMIFS($E:$E,$G:$G,"Ainukasutuses pind",$C:$C,"Üüritav pind",$A:$A,$A485),0),IF($G485="Erikasutuses pind (hoone)",IFERROR(SUMIFS($E:$E,$G:$G,"Ainukasutuses pind",$C:$C,"Üüritav pind",$H:$H,P$3)/SUMIFS($E:$E,$G:$G,"Ainukasutuses pind",$C:$C,"Üüritav pind"),0),""))),"")</f>
        <v/>
      </c>
      <c r="Q485" s="72" t="str">
        <f>IFERROR(IF($G485="Erikasutuses pind (muu)",Eksplikatsioon!V485/SUM(Eksplikatsioon!$O485:'Eksplikatsioon'!$AG485),IF($G485="Erikasutuses pind (korrus)",IFERROR(SUMIFS($E:$E,$G:$G,"Ainukasutuses pind",$C:$C,"Üüritav pind",$H:$H,Q$3,$A:$A,$A485)/SUMIFS($E:$E,$G:$G,"Ainukasutuses pind",$C:$C,"Üüritav pind",$A:$A,$A485),0),IF($G485="Erikasutuses pind (hoone)",IFERROR(SUMIFS($E:$E,$G:$G,"Ainukasutuses pind",$C:$C,"Üüritav pind",$H:$H,Q$3)/SUMIFS($E:$E,$G:$G,"Ainukasutuses pind",$C:$C,"Üüritav pind"),0),""))),"")</f>
        <v/>
      </c>
      <c r="R485" s="72" t="str">
        <f>IFERROR(IF($G485="Erikasutuses pind (muu)",Eksplikatsioon!W485/SUM(Eksplikatsioon!$O485:'Eksplikatsioon'!$AG485),IF($G485="Erikasutuses pind (korrus)",IFERROR(SUMIFS($E:$E,$G:$G,"Ainukasutuses pind",$C:$C,"Üüritav pind",$H:$H,R$3,$A:$A,$A485)/SUMIFS($E:$E,$G:$G,"Ainukasutuses pind",$C:$C,"Üüritav pind",$A:$A,$A485),0),IF($G485="Erikasutuses pind (hoone)",IFERROR(SUMIFS($E:$E,$G:$G,"Ainukasutuses pind",$C:$C,"Üüritav pind",$H:$H,R$3)/SUMIFS($E:$E,$G:$G,"Ainukasutuses pind",$C:$C,"Üüritav pind"),0),""))),"")</f>
        <v/>
      </c>
      <c r="S485" s="72" t="str">
        <f>IFERROR(IF($G485="Erikasutuses pind (muu)",Eksplikatsioon!X485/SUM(Eksplikatsioon!$O485:'Eksplikatsioon'!$AG485),IF($G485="Erikasutuses pind (korrus)",IFERROR(SUMIFS($E:$E,$G:$G,"Ainukasutuses pind",$C:$C,"Üüritav pind",$H:$H,S$3,$A:$A,$A485)/SUMIFS($E:$E,$G:$G,"Ainukasutuses pind",$C:$C,"Üüritav pind",$A:$A,$A485),0),IF($G485="Erikasutuses pind (hoone)",IFERROR(SUMIFS($E:$E,$G:$G,"Ainukasutuses pind",$C:$C,"Üüritav pind",$H:$H,S$3)/SUMIFS($E:$E,$G:$G,"Ainukasutuses pind",$C:$C,"Üüritav pind"),0),""))),"")</f>
        <v/>
      </c>
      <c r="T485" s="72" t="str">
        <f>IFERROR(IF($G485="Erikasutuses pind (muu)",Eksplikatsioon!Y485/SUM(Eksplikatsioon!$O485:'Eksplikatsioon'!$AG485),IF($G485="Erikasutuses pind (korrus)",IFERROR(SUMIFS($E:$E,$G:$G,"Ainukasutuses pind",$C:$C,"Üüritav pind",$H:$H,T$3,$A:$A,$A485)/SUMIFS($E:$E,$G:$G,"Ainukasutuses pind",$C:$C,"Üüritav pind",$A:$A,$A485),0),IF($G485="Erikasutuses pind (hoone)",IFERROR(SUMIFS($E:$E,$G:$G,"Ainukasutuses pind",$C:$C,"Üüritav pind",$H:$H,T$3)/SUMIFS($E:$E,$G:$G,"Ainukasutuses pind",$C:$C,"Üüritav pind"),0),""))),"")</f>
        <v/>
      </c>
      <c r="U485" s="72" t="str">
        <f>IFERROR(IF($G485="Erikasutuses pind (muu)",Eksplikatsioon!Z485/SUM(Eksplikatsioon!$O485:'Eksplikatsioon'!$AG485),IF($G485="Erikasutuses pind (korrus)",IFERROR(SUMIFS($E:$E,$G:$G,"Ainukasutuses pind",$C:$C,"Üüritav pind",$H:$H,U$3,$A:$A,$A485)/SUMIFS($E:$E,$G:$G,"Ainukasutuses pind",$C:$C,"Üüritav pind",$A:$A,$A485),0),IF($G485="Erikasutuses pind (hoone)",IFERROR(SUMIFS($E:$E,$G:$G,"Ainukasutuses pind",$C:$C,"Üüritav pind",$H:$H,U$3)/SUMIFS($E:$E,$G:$G,"Ainukasutuses pind",$C:$C,"Üüritav pind"),0),""))),"")</f>
        <v/>
      </c>
      <c r="V485" s="72" t="str">
        <f>IFERROR(IF($G485="Erikasutuses pind (muu)",Eksplikatsioon!AA485/SUM(Eksplikatsioon!$O485:'Eksplikatsioon'!$AG485),IF($G485="Erikasutuses pind (korrus)",IFERROR(SUMIFS($E:$E,$G:$G,"Ainukasutuses pind",$C:$C,"Üüritav pind",$H:$H,V$3,$A:$A,$A485)/SUMIFS($E:$E,$G:$G,"Ainukasutuses pind",$C:$C,"Üüritav pind",$A:$A,$A485),0),IF($G485="Erikasutuses pind (hoone)",IFERROR(SUMIFS($E:$E,$G:$G,"Ainukasutuses pind",$C:$C,"Üüritav pind",$H:$H,V$3)/SUMIFS($E:$E,$G:$G,"Ainukasutuses pind",$C:$C,"Üüritav pind"),0),""))),"")</f>
        <v/>
      </c>
      <c r="W485" s="72" t="str">
        <f>IFERROR(IF($G485="Erikasutuses pind (muu)",Eksplikatsioon!AB485/SUM(Eksplikatsioon!$O485:'Eksplikatsioon'!$AG485),IF($G485="Erikasutuses pind (korrus)",IFERROR(SUMIFS($E:$E,$G:$G,"Ainukasutuses pind",$C:$C,"Üüritav pind",$H:$H,W$3,$A:$A,$A485)/SUMIFS($E:$E,$G:$G,"Ainukasutuses pind",$C:$C,"Üüritav pind",$A:$A,$A485),0),IF($G485="Erikasutuses pind (hoone)",IFERROR(SUMIFS($E:$E,$G:$G,"Ainukasutuses pind",$C:$C,"Üüritav pind",$H:$H,W$3)/SUMIFS($E:$E,$G:$G,"Ainukasutuses pind",$C:$C,"Üüritav pind"),0),""))),"")</f>
        <v/>
      </c>
      <c r="X485" s="72" t="str">
        <f>IFERROR(IF($G485="Erikasutuses pind (muu)",Eksplikatsioon!AC485/SUM(Eksplikatsioon!$O485:'Eksplikatsioon'!$AG485),IF($G485="Erikasutuses pind (korrus)",IFERROR(SUMIFS($E:$E,$G:$G,"Ainukasutuses pind",$C:$C,"Üüritav pind",$H:$H,X$3,$A:$A,$A485)/SUMIFS($E:$E,$G:$G,"Ainukasutuses pind",$C:$C,"Üüritav pind",$A:$A,$A485),0),IF($G485="Erikasutuses pind (hoone)",IFERROR(SUMIFS($E:$E,$G:$G,"Ainukasutuses pind",$C:$C,"Üüritav pind",$H:$H,X$3)/SUMIFS($E:$E,$G:$G,"Ainukasutuses pind",$C:$C,"Üüritav pind"),0),""))),"")</f>
        <v/>
      </c>
      <c r="Y485" s="72" t="str">
        <f>IFERROR(IF($G485="Erikasutuses pind (muu)",Eksplikatsioon!AD485/SUM(Eksplikatsioon!$O485:'Eksplikatsioon'!$AG485),IF($G485="Erikasutuses pind (korrus)",IFERROR(SUMIFS($E:$E,$G:$G,"Ainukasutuses pind",$C:$C,"Üüritav pind",$H:$H,Y$3,$A:$A,$A485)/SUMIFS($E:$E,$G:$G,"Ainukasutuses pind",$C:$C,"Üüritav pind",$A:$A,$A485),0),IF($G485="Erikasutuses pind (hoone)",IFERROR(SUMIFS($E:$E,$G:$G,"Ainukasutuses pind",$C:$C,"Üüritav pind",$H:$H,Y$3)/SUMIFS($E:$E,$G:$G,"Ainukasutuses pind",$C:$C,"Üüritav pind"),0),""))),"")</f>
        <v/>
      </c>
      <c r="Z485" s="72" t="str">
        <f>IFERROR(IF($G485="Erikasutuses pind (muu)",Eksplikatsioon!AE485/SUM(Eksplikatsioon!$O485:'Eksplikatsioon'!$AG485),IF($G485="Erikasutuses pind (korrus)",IFERROR(SUMIFS($E:$E,$G:$G,"Ainukasutuses pind",$C:$C,"Üüritav pind",$H:$H,Z$3,$A:$A,$A485)/SUMIFS($E:$E,$G:$G,"Ainukasutuses pind",$C:$C,"Üüritav pind",$A:$A,$A485),0),IF($G485="Erikasutuses pind (hoone)",IFERROR(SUMIFS($E:$E,$G:$G,"Ainukasutuses pind",$C:$C,"Üüritav pind",$H:$H,Z$3)/SUMIFS($E:$E,$G:$G,"Ainukasutuses pind",$C:$C,"Üüritav pind"),0),""))),"")</f>
        <v/>
      </c>
      <c r="AA485" s="72" t="str">
        <f>IFERROR(IF($G485="Erikasutuses pind (muu)",Eksplikatsioon!AF485/SUM(Eksplikatsioon!$O485:'Eksplikatsioon'!$AG485),IF($G485="Erikasutuses pind (korrus)",IFERROR(SUMIFS($E:$E,$G:$G,"Ainukasutuses pind",$C:$C,"Üüritav pind",$H:$H,AA$3,$A:$A,$A485)/SUMIFS($E:$E,$G:$G,"Ainukasutuses pind",$C:$C,"Üüritav pind",$A:$A,$A485),0),IF($G485="Erikasutuses pind (hoone)",IFERROR(SUMIFS($E:$E,$G:$G,"Ainukasutuses pind",$C:$C,"Üüritav pind",$H:$H,AA$3)/SUMIFS($E:$E,$G:$G,"Ainukasutuses pind",$C:$C,"Üüritav pind"),0),""))),"")</f>
        <v/>
      </c>
      <c r="AB485" s="72" t="str">
        <f>IFERROR(IF($G485="Erikasutuses pind (muu)",Eksplikatsioon!AG485/SUM(Eksplikatsioon!$O485:'Eksplikatsioon'!$AG485),IF($G485="Erikasutuses pind (korrus)",IFERROR(SUMIFS($E:$E,$G:$G,"Ainukasutuses pind",$C:$C,"Üüritav pind",$H:$H,AB$3,$A:$A,$A485)/SUMIFS($E:$E,$G:$G,"Ainukasutuses pind",$C:$C,"Üüritav pind",$A:$A,$A485),0),IF($G485="Erikasutuses pind (hoone)",IFERROR(SUMIFS($E:$E,$G:$G,"Ainukasutuses pind",$C:$C,"Üüritav pind",$H:$H,AB$3)/SUMIFS($E:$E,$G:$G,"Ainukasutuses pind",$C:$C,"Üüritav pind"),0),""))),"")</f>
        <v/>
      </c>
      <c r="AC485" s="72" t="str">
        <f>IFERROR(IF($G485="Erikasutuses pind (muu)",$E485*J485,IFERROR($E485*J485/SUM($J485:$AB485)*(Eksplikatsioon!O485)/SUMPRODUCT($J485:$AB485,Eksplikatsioon!$O485:$AG485),"")),"")</f>
        <v/>
      </c>
      <c r="AD485" s="72" t="str">
        <f>IFERROR(IF($G485="Erikasutuses pind (muu)",$E485*K485,IFERROR($E485*K485/SUM($J485:$AB485)*(Eksplikatsioon!P485)/SUMPRODUCT($J485:$AB485,Eksplikatsioon!$O485:$AG485),"")),"")</f>
        <v/>
      </c>
      <c r="AE485" s="72" t="str">
        <f>IFERROR(IF($G485="Erikasutuses pind (muu)",$E485*L485,IFERROR($E485*L485/SUM($J485:$AB485)*(Eksplikatsioon!Q485)/SUMPRODUCT($J485:$AB485,Eksplikatsioon!$O485:$AG485),"")),"")</f>
        <v/>
      </c>
      <c r="AF485" s="72" t="str">
        <f>IFERROR(IF($G485="Erikasutuses pind (muu)",$E485*M485,IFERROR($E485*M485/SUM($J485:$AB485)*(Eksplikatsioon!R485)/SUMPRODUCT($J485:$AB485,Eksplikatsioon!$O485:$AG485),"")),"")</f>
        <v/>
      </c>
      <c r="AG485" s="72" t="str">
        <f>IFERROR(IF($G485="Erikasutuses pind (muu)",$E485*N485,IFERROR($E485*N485/SUM($J485:$AB485)*(Eksplikatsioon!S485)/SUMPRODUCT($J485:$AB485,Eksplikatsioon!$O485:$AG485),"")),"")</f>
        <v/>
      </c>
      <c r="AH485" s="72" t="str">
        <f>IFERROR(IF($G485="Erikasutuses pind (muu)",$E485*O485,IFERROR($E485*O485/SUM($J485:$AB485)*(Eksplikatsioon!T485)/SUMPRODUCT($J485:$AB485,Eksplikatsioon!$O485:$AG485),"")),"")</f>
        <v/>
      </c>
      <c r="AI485" s="72" t="str">
        <f>IFERROR(IF($G485="Erikasutuses pind (muu)",$E485*P485,IFERROR($E485*P485/SUM($J485:$AB485)*(Eksplikatsioon!U485)/SUMPRODUCT($J485:$AB485,Eksplikatsioon!$O485:$AG485),"")),"")</f>
        <v/>
      </c>
      <c r="AJ485" s="72" t="str">
        <f>IFERROR(IF($G485="Erikasutuses pind (muu)",$E485*Q485,IFERROR($E485*Q485/SUM($J485:$AB485)*(Eksplikatsioon!V485)/SUMPRODUCT($J485:$AB485,Eksplikatsioon!$O485:$AG485),"")),"")</f>
        <v/>
      </c>
      <c r="AK485" s="72" t="str">
        <f>IFERROR(IF($G485="Erikasutuses pind (muu)",$E485*R485,IFERROR($E485*R485/SUM($J485:$AB485)*(Eksplikatsioon!W485)/SUMPRODUCT($J485:$AB485,Eksplikatsioon!$O485:$AG485),"")),"")</f>
        <v/>
      </c>
      <c r="AL485" s="72" t="str">
        <f>IFERROR(IF($G485="Erikasutuses pind (muu)",$E485*S485,IFERROR($E485*S485/SUM($J485:$AB485)*(Eksplikatsioon!X485)/SUMPRODUCT($J485:$AB485,Eksplikatsioon!$O485:$AG485),"")),"")</f>
        <v/>
      </c>
      <c r="AM485" s="72" t="str">
        <f>IFERROR(IF($G485="Erikasutuses pind (muu)",$E485*T485,IFERROR($E485*T485/SUM($J485:$AB485)*(Eksplikatsioon!Y485)/SUMPRODUCT($J485:$AB485,Eksplikatsioon!$O485:$AG485),"")),"")</f>
        <v/>
      </c>
      <c r="AN485" s="72" t="str">
        <f>IFERROR(IF($G485="Erikasutuses pind (muu)",$E485*U485,IFERROR($E485*U485/SUM($J485:$AB485)*(Eksplikatsioon!Z485)/SUMPRODUCT($J485:$AB485,Eksplikatsioon!$O485:$AG485),"")),"")</f>
        <v/>
      </c>
      <c r="AO485" s="72" t="str">
        <f>IFERROR(IF($G485="Erikasutuses pind (muu)",$E485*V485,IFERROR($E485*V485/SUM($J485:$AB485)*(Eksplikatsioon!AA485)/SUMPRODUCT($J485:$AB485,Eksplikatsioon!$O485:$AG485),"")),"")</f>
        <v/>
      </c>
      <c r="AP485" s="72" t="str">
        <f>IFERROR(IF($G485="Erikasutuses pind (muu)",$E485*W485,IFERROR($E485*W485/SUM($J485:$AB485)*(Eksplikatsioon!AB485)/SUMPRODUCT($J485:$AB485,Eksplikatsioon!$O485:$AG485),"")),"")</f>
        <v/>
      </c>
      <c r="AQ485" s="72" t="str">
        <f>IFERROR(IF($G485="Erikasutuses pind (muu)",$E485*X485,IFERROR($E485*X485/SUM($J485:$AB485)*(Eksplikatsioon!AC485)/SUMPRODUCT($J485:$AB485,Eksplikatsioon!$O485:$AG485),"")),"")</f>
        <v/>
      </c>
      <c r="AR485" s="72" t="str">
        <f>IFERROR(IF($G485="Erikasutuses pind (muu)",$E485*Y485,IFERROR($E485*Y485/SUM($J485:$AB485)*(Eksplikatsioon!AD485)/SUMPRODUCT($J485:$AB485,Eksplikatsioon!$O485:$AG485),"")),"")</f>
        <v/>
      </c>
      <c r="AS485" s="72" t="str">
        <f>IFERROR(IF($G485="Erikasutuses pind (muu)",$E485*Z485,IFERROR($E485*Z485/SUM($J485:$AB485)*(Eksplikatsioon!AE485)/SUMPRODUCT($J485:$AB485,Eksplikatsioon!$O485:$AG485),"")),"")</f>
        <v/>
      </c>
      <c r="AT485" s="72" t="str">
        <f>IFERROR(IF($G485="Erikasutuses pind (muu)",$E485*AA485,IFERROR($E485*AA485/SUM($J485:$AB485)*(Eksplikatsioon!AF485)/SUMPRODUCT($J485:$AB485,Eksplikatsioon!$O485:$AG485),"")),"")</f>
        <v/>
      </c>
      <c r="AU485" s="72" t="str">
        <f>IFERROR(IF($G485="Erikasutuses pind (muu)",$E485*AB485,IFERROR($E485*AB485/SUM($J485:$AB485)*(Eksplikatsioon!AG485)/SUMPRODUCT($J485:$AB485,Eksplikatsioon!$O485:$AG485),"")),"")</f>
        <v/>
      </c>
    </row>
    <row r="486" spans="1:47" x14ac:dyDescent="0.25">
      <c r="A486" s="71" t="str">
        <f>IF(Eksplikatsioon!A486=0,"",Eksplikatsioon!A486)</f>
        <v/>
      </c>
      <c r="B486" s="71" t="str">
        <f>IF(Eksplikatsioon!B486=0,"",Eksplikatsioon!B486)</f>
        <v/>
      </c>
      <c r="C486" s="71" t="str">
        <f>IF(Eksplikatsioon!C486=0,"",Eksplikatsioon!C486)</f>
        <v/>
      </c>
      <c r="D486" s="71" t="str">
        <f>IF(Eksplikatsioon!D486=0,"",Eksplikatsioon!D486)</f>
        <v/>
      </c>
      <c r="E486" s="71" t="str">
        <f>IF(Eksplikatsioon!F486=0,"",Eksplikatsioon!F486)</f>
        <v/>
      </c>
      <c r="F486" s="71" t="str">
        <f>IF(Eksplikatsioon!H486=0,"",Eksplikatsioon!H486)</f>
        <v/>
      </c>
      <c r="G486" s="71" t="str">
        <f>IF(Eksplikatsioon!J486=0,"",Eksplikatsioon!J486)</f>
        <v/>
      </c>
      <c r="H486" s="71" t="str">
        <f>IF(Eksplikatsioon!K486=0,"",Eksplikatsioon!K486)</f>
        <v/>
      </c>
      <c r="I486" s="71" t="str">
        <f>IF(Eksplikatsioon!L486=0,"",Eksplikatsioon!L486)</f>
        <v/>
      </c>
      <c r="J486" s="72" t="str">
        <f>IFERROR(IF($G486="Erikasutuses pind (muu)",Eksplikatsioon!O486/SUM(Eksplikatsioon!$O486:'Eksplikatsioon'!$AG486),IF($G486="Erikasutuses pind (korrus)",IFERROR(SUMIFS($E:$E,$G:$G,"Ainukasutuses pind",$C:$C,"Üüritav pind",$H:$H,J$3,$A:$A,$A486)/SUMIFS($E:$E,$G:$G,"Ainukasutuses pind",$C:$C,"Üüritav pind",$A:$A,$A486),0),IF($G486="Erikasutuses pind (hoone)",IFERROR(SUMIFS($E:$E,$G:$G,"Ainukasutuses pind",$C:$C,"Üüritav pind",$H:$H,J$3)/SUMIFS($E:$E,$G:$G,"Ainukasutuses pind",$C:$C,"Üüritav pind"),0),""))),"")</f>
        <v/>
      </c>
      <c r="K486" s="72" t="str">
        <f>IFERROR(IF($G486="Erikasutuses pind (muu)",Eksplikatsioon!P486/SUM(Eksplikatsioon!$O486:'Eksplikatsioon'!$AG486),IF($G486="Erikasutuses pind (korrus)",IFERROR(SUMIFS($E:$E,$G:$G,"Ainukasutuses pind",$C:$C,"Üüritav pind",$H:$H,K$3,$A:$A,$A486)/SUMIFS($E:$E,$G:$G,"Ainukasutuses pind",$C:$C,"Üüritav pind",$A:$A,$A486),0),IF($G486="Erikasutuses pind (hoone)",IFERROR(SUMIFS($E:$E,$G:$G,"Ainukasutuses pind",$C:$C,"Üüritav pind",$H:$H,K$3)/SUMIFS($E:$E,$G:$G,"Ainukasutuses pind",$C:$C,"Üüritav pind"),0),""))),"")</f>
        <v/>
      </c>
      <c r="L486" s="72" t="str">
        <f>IFERROR(IF($G486="Erikasutuses pind (muu)",Eksplikatsioon!Q486/SUM(Eksplikatsioon!$O486:'Eksplikatsioon'!$AG486),IF($G486="Erikasutuses pind (korrus)",IFERROR(SUMIFS($E:$E,$G:$G,"Ainukasutuses pind",$C:$C,"Üüritav pind",$H:$H,L$3,$A:$A,$A486)/SUMIFS($E:$E,$G:$G,"Ainukasutuses pind",$C:$C,"Üüritav pind",$A:$A,$A486),0),IF($G486="Erikasutuses pind (hoone)",IFERROR(SUMIFS($E:$E,$G:$G,"Ainukasutuses pind",$C:$C,"Üüritav pind",$H:$H,L$3)/SUMIFS($E:$E,$G:$G,"Ainukasutuses pind",$C:$C,"Üüritav pind"),0),""))),"")</f>
        <v/>
      </c>
      <c r="M486" s="72" t="str">
        <f>IFERROR(IF($G486="Erikasutuses pind (muu)",Eksplikatsioon!R486/SUM(Eksplikatsioon!$O486:'Eksplikatsioon'!$AG486),IF($G486="Erikasutuses pind (korrus)",IFERROR(SUMIFS($E:$E,$G:$G,"Ainukasutuses pind",$C:$C,"Üüritav pind",$H:$H,M$3,$A:$A,$A486)/SUMIFS($E:$E,$G:$G,"Ainukasutuses pind",$C:$C,"Üüritav pind",$A:$A,$A486),0),IF($G486="Erikasutuses pind (hoone)",IFERROR(SUMIFS($E:$E,$G:$G,"Ainukasutuses pind",$C:$C,"Üüritav pind",$H:$H,M$3)/SUMIFS($E:$E,$G:$G,"Ainukasutuses pind",$C:$C,"Üüritav pind"),0),""))),"")</f>
        <v/>
      </c>
      <c r="N486" s="72" t="str">
        <f>IFERROR(IF($G486="Erikasutuses pind (muu)",Eksplikatsioon!S486/SUM(Eksplikatsioon!$O486:'Eksplikatsioon'!$AG486),IF($G486="Erikasutuses pind (korrus)",IFERROR(SUMIFS($E:$E,$G:$G,"Ainukasutuses pind",$C:$C,"Üüritav pind",$H:$H,N$3,$A:$A,$A486)/SUMIFS($E:$E,$G:$G,"Ainukasutuses pind",$C:$C,"Üüritav pind",$A:$A,$A486),0),IF($G486="Erikasutuses pind (hoone)",IFERROR(SUMIFS($E:$E,$G:$G,"Ainukasutuses pind",$C:$C,"Üüritav pind",$H:$H,N$3)/SUMIFS($E:$E,$G:$G,"Ainukasutuses pind",$C:$C,"Üüritav pind"),0),""))),"")</f>
        <v/>
      </c>
      <c r="O486" s="72" t="str">
        <f>IFERROR(IF($G486="Erikasutuses pind (muu)",Eksplikatsioon!T486/SUM(Eksplikatsioon!$O486:'Eksplikatsioon'!$AG486),IF($G486="Erikasutuses pind (korrus)",IFERROR(SUMIFS($E:$E,$G:$G,"Ainukasutuses pind",$C:$C,"Üüritav pind",$H:$H,O$3,$A:$A,$A486)/SUMIFS($E:$E,$G:$G,"Ainukasutuses pind",$C:$C,"Üüritav pind",$A:$A,$A486),0),IF($G486="Erikasutuses pind (hoone)",IFERROR(SUMIFS($E:$E,$G:$G,"Ainukasutuses pind",$C:$C,"Üüritav pind",$H:$H,O$3)/SUMIFS($E:$E,$G:$G,"Ainukasutuses pind",$C:$C,"Üüritav pind"),0),""))),"")</f>
        <v/>
      </c>
      <c r="P486" s="72" t="str">
        <f>IFERROR(IF($G486="Erikasutuses pind (muu)",Eksplikatsioon!U486/SUM(Eksplikatsioon!$O486:'Eksplikatsioon'!$AG486),IF($G486="Erikasutuses pind (korrus)",IFERROR(SUMIFS($E:$E,$G:$G,"Ainukasutuses pind",$C:$C,"Üüritav pind",$H:$H,P$3,$A:$A,$A486)/SUMIFS($E:$E,$G:$G,"Ainukasutuses pind",$C:$C,"Üüritav pind",$A:$A,$A486),0),IF($G486="Erikasutuses pind (hoone)",IFERROR(SUMIFS($E:$E,$G:$G,"Ainukasutuses pind",$C:$C,"Üüritav pind",$H:$H,P$3)/SUMIFS($E:$E,$G:$G,"Ainukasutuses pind",$C:$C,"Üüritav pind"),0),""))),"")</f>
        <v/>
      </c>
      <c r="Q486" s="72" t="str">
        <f>IFERROR(IF($G486="Erikasutuses pind (muu)",Eksplikatsioon!V486/SUM(Eksplikatsioon!$O486:'Eksplikatsioon'!$AG486),IF($G486="Erikasutuses pind (korrus)",IFERROR(SUMIFS($E:$E,$G:$G,"Ainukasutuses pind",$C:$C,"Üüritav pind",$H:$H,Q$3,$A:$A,$A486)/SUMIFS($E:$E,$G:$G,"Ainukasutuses pind",$C:$C,"Üüritav pind",$A:$A,$A486),0),IF($G486="Erikasutuses pind (hoone)",IFERROR(SUMIFS($E:$E,$G:$G,"Ainukasutuses pind",$C:$C,"Üüritav pind",$H:$H,Q$3)/SUMIFS($E:$E,$G:$G,"Ainukasutuses pind",$C:$C,"Üüritav pind"),0),""))),"")</f>
        <v/>
      </c>
      <c r="R486" s="72" t="str">
        <f>IFERROR(IF($G486="Erikasutuses pind (muu)",Eksplikatsioon!W486/SUM(Eksplikatsioon!$O486:'Eksplikatsioon'!$AG486),IF($G486="Erikasutuses pind (korrus)",IFERROR(SUMIFS($E:$E,$G:$G,"Ainukasutuses pind",$C:$C,"Üüritav pind",$H:$H,R$3,$A:$A,$A486)/SUMIFS($E:$E,$G:$G,"Ainukasutuses pind",$C:$C,"Üüritav pind",$A:$A,$A486),0),IF($G486="Erikasutuses pind (hoone)",IFERROR(SUMIFS($E:$E,$G:$G,"Ainukasutuses pind",$C:$C,"Üüritav pind",$H:$H,R$3)/SUMIFS($E:$E,$G:$G,"Ainukasutuses pind",$C:$C,"Üüritav pind"),0),""))),"")</f>
        <v/>
      </c>
      <c r="S486" s="72" t="str">
        <f>IFERROR(IF($G486="Erikasutuses pind (muu)",Eksplikatsioon!X486/SUM(Eksplikatsioon!$O486:'Eksplikatsioon'!$AG486),IF($G486="Erikasutuses pind (korrus)",IFERROR(SUMIFS($E:$E,$G:$G,"Ainukasutuses pind",$C:$C,"Üüritav pind",$H:$H,S$3,$A:$A,$A486)/SUMIFS($E:$E,$G:$G,"Ainukasutuses pind",$C:$C,"Üüritav pind",$A:$A,$A486),0),IF($G486="Erikasutuses pind (hoone)",IFERROR(SUMIFS($E:$E,$G:$G,"Ainukasutuses pind",$C:$C,"Üüritav pind",$H:$H,S$3)/SUMIFS($E:$E,$G:$G,"Ainukasutuses pind",$C:$C,"Üüritav pind"),0),""))),"")</f>
        <v/>
      </c>
      <c r="T486" s="72" t="str">
        <f>IFERROR(IF($G486="Erikasutuses pind (muu)",Eksplikatsioon!Y486/SUM(Eksplikatsioon!$O486:'Eksplikatsioon'!$AG486),IF($G486="Erikasutuses pind (korrus)",IFERROR(SUMIFS($E:$E,$G:$G,"Ainukasutuses pind",$C:$C,"Üüritav pind",$H:$H,T$3,$A:$A,$A486)/SUMIFS($E:$E,$G:$G,"Ainukasutuses pind",$C:$C,"Üüritav pind",$A:$A,$A486),0),IF($G486="Erikasutuses pind (hoone)",IFERROR(SUMIFS($E:$E,$G:$G,"Ainukasutuses pind",$C:$C,"Üüritav pind",$H:$H,T$3)/SUMIFS($E:$E,$G:$G,"Ainukasutuses pind",$C:$C,"Üüritav pind"),0),""))),"")</f>
        <v/>
      </c>
      <c r="U486" s="72" t="str">
        <f>IFERROR(IF($G486="Erikasutuses pind (muu)",Eksplikatsioon!Z486/SUM(Eksplikatsioon!$O486:'Eksplikatsioon'!$AG486),IF($G486="Erikasutuses pind (korrus)",IFERROR(SUMIFS($E:$E,$G:$G,"Ainukasutuses pind",$C:$C,"Üüritav pind",$H:$H,U$3,$A:$A,$A486)/SUMIFS($E:$E,$G:$G,"Ainukasutuses pind",$C:$C,"Üüritav pind",$A:$A,$A486),0),IF($G486="Erikasutuses pind (hoone)",IFERROR(SUMIFS($E:$E,$G:$G,"Ainukasutuses pind",$C:$C,"Üüritav pind",$H:$H,U$3)/SUMIFS($E:$E,$G:$G,"Ainukasutuses pind",$C:$C,"Üüritav pind"),0),""))),"")</f>
        <v/>
      </c>
      <c r="V486" s="72" t="str">
        <f>IFERROR(IF($G486="Erikasutuses pind (muu)",Eksplikatsioon!AA486/SUM(Eksplikatsioon!$O486:'Eksplikatsioon'!$AG486),IF($G486="Erikasutuses pind (korrus)",IFERROR(SUMIFS($E:$E,$G:$G,"Ainukasutuses pind",$C:$C,"Üüritav pind",$H:$H,V$3,$A:$A,$A486)/SUMIFS($E:$E,$G:$G,"Ainukasutuses pind",$C:$C,"Üüritav pind",$A:$A,$A486),0),IF($G486="Erikasutuses pind (hoone)",IFERROR(SUMIFS($E:$E,$G:$G,"Ainukasutuses pind",$C:$C,"Üüritav pind",$H:$H,V$3)/SUMIFS($E:$E,$G:$G,"Ainukasutuses pind",$C:$C,"Üüritav pind"),0),""))),"")</f>
        <v/>
      </c>
      <c r="W486" s="72" t="str">
        <f>IFERROR(IF($G486="Erikasutuses pind (muu)",Eksplikatsioon!AB486/SUM(Eksplikatsioon!$O486:'Eksplikatsioon'!$AG486),IF($G486="Erikasutuses pind (korrus)",IFERROR(SUMIFS($E:$E,$G:$G,"Ainukasutuses pind",$C:$C,"Üüritav pind",$H:$H,W$3,$A:$A,$A486)/SUMIFS($E:$E,$G:$G,"Ainukasutuses pind",$C:$C,"Üüritav pind",$A:$A,$A486),0),IF($G486="Erikasutuses pind (hoone)",IFERROR(SUMIFS($E:$E,$G:$G,"Ainukasutuses pind",$C:$C,"Üüritav pind",$H:$H,W$3)/SUMIFS($E:$E,$G:$G,"Ainukasutuses pind",$C:$C,"Üüritav pind"),0),""))),"")</f>
        <v/>
      </c>
      <c r="X486" s="72" t="str">
        <f>IFERROR(IF($G486="Erikasutuses pind (muu)",Eksplikatsioon!AC486/SUM(Eksplikatsioon!$O486:'Eksplikatsioon'!$AG486),IF($G486="Erikasutuses pind (korrus)",IFERROR(SUMIFS($E:$E,$G:$G,"Ainukasutuses pind",$C:$C,"Üüritav pind",$H:$H,X$3,$A:$A,$A486)/SUMIFS($E:$E,$G:$G,"Ainukasutuses pind",$C:$C,"Üüritav pind",$A:$A,$A486),0),IF($G486="Erikasutuses pind (hoone)",IFERROR(SUMIFS($E:$E,$G:$G,"Ainukasutuses pind",$C:$C,"Üüritav pind",$H:$H,X$3)/SUMIFS($E:$E,$G:$G,"Ainukasutuses pind",$C:$C,"Üüritav pind"),0),""))),"")</f>
        <v/>
      </c>
      <c r="Y486" s="72" t="str">
        <f>IFERROR(IF($G486="Erikasutuses pind (muu)",Eksplikatsioon!AD486/SUM(Eksplikatsioon!$O486:'Eksplikatsioon'!$AG486),IF($G486="Erikasutuses pind (korrus)",IFERROR(SUMIFS($E:$E,$G:$G,"Ainukasutuses pind",$C:$C,"Üüritav pind",$H:$H,Y$3,$A:$A,$A486)/SUMIFS($E:$E,$G:$G,"Ainukasutuses pind",$C:$C,"Üüritav pind",$A:$A,$A486),0),IF($G486="Erikasutuses pind (hoone)",IFERROR(SUMIFS($E:$E,$G:$G,"Ainukasutuses pind",$C:$C,"Üüritav pind",$H:$H,Y$3)/SUMIFS($E:$E,$G:$G,"Ainukasutuses pind",$C:$C,"Üüritav pind"),0),""))),"")</f>
        <v/>
      </c>
      <c r="Z486" s="72" t="str">
        <f>IFERROR(IF($G486="Erikasutuses pind (muu)",Eksplikatsioon!AE486/SUM(Eksplikatsioon!$O486:'Eksplikatsioon'!$AG486),IF($G486="Erikasutuses pind (korrus)",IFERROR(SUMIFS($E:$E,$G:$G,"Ainukasutuses pind",$C:$C,"Üüritav pind",$H:$H,Z$3,$A:$A,$A486)/SUMIFS($E:$E,$G:$G,"Ainukasutuses pind",$C:$C,"Üüritav pind",$A:$A,$A486),0),IF($G486="Erikasutuses pind (hoone)",IFERROR(SUMIFS($E:$E,$G:$G,"Ainukasutuses pind",$C:$C,"Üüritav pind",$H:$H,Z$3)/SUMIFS($E:$E,$G:$G,"Ainukasutuses pind",$C:$C,"Üüritav pind"),0),""))),"")</f>
        <v/>
      </c>
      <c r="AA486" s="72" t="str">
        <f>IFERROR(IF($G486="Erikasutuses pind (muu)",Eksplikatsioon!AF486/SUM(Eksplikatsioon!$O486:'Eksplikatsioon'!$AG486),IF($G486="Erikasutuses pind (korrus)",IFERROR(SUMIFS($E:$E,$G:$G,"Ainukasutuses pind",$C:$C,"Üüritav pind",$H:$H,AA$3,$A:$A,$A486)/SUMIFS($E:$E,$G:$G,"Ainukasutuses pind",$C:$C,"Üüritav pind",$A:$A,$A486),0),IF($G486="Erikasutuses pind (hoone)",IFERROR(SUMIFS($E:$E,$G:$G,"Ainukasutuses pind",$C:$C,"Üüritav pind",$H:$H,AA$3)/SUMIFS($E:$E,$G:$G,"Ainukasutuses pind",$C:$C,"Üüritav pind"),0),""))),"")</f>
        <v/>
      </c>
      <c r="AB486" s="72" t="str">
        <f>IFERROR(IF($G486="Erikasutuses pind (muu)",Eksplikatsioon!AG486/SUM(Eksplikatsioon!$O486:'Eksplikatsioon'!$AG486),IF($G486="Erikasutuses pind (korrus)",IFERROR(SUMIFS($E:$E,$G:$G,"Ainukasutuses pind",$C:$C,"Üüritav pind",$H:$H,AB$3,$A:$A,$A486)/SUMIFS($E:$E,$G:$G,"Ainukasutuses pind",$C:$C,"Üüritav pind",$A:$A,$A486),0),IF($G486="Erikasutuses pind (hoone)",IFERROR(SUMIFS($E:$E,$G:$G,"Ainukasutuses pind",$C:$C,"Üüritav pind",$H:$H,AB$3)/SUMIFS($E:$E,$G:$G,"Ainukasutuses pind",$C:$C,"Üüritav pind"),0),""))),"")</f>
        <v/>
      </c>
      <c r="AC486" s="72" t="str">
        <f>IFERROR(IF($G486="Erikasutuses pind (muu)",$E486*J486,IFERROR($E486*J486/SUM($J486:$AB486)*(Eksplikatsioon!O486)/SUMPRODUCT($J486:$AB486,Eksplikatsioon!$O486:$AG486),"")),"")</f>
        <v/>
      </c>
      <c r="AD486" s="72" t="str">
        <f>IFERROR(IF($G486="Erikasutuses pind (muu)",$E486*K486,IFERROR($E486*K486/SUM($J486:$AB486)*(Eksplikatsioon!P486)/SUMPRODUCT($J486:$AB486,Eksplikatsioon!$O486:$AG486),"")),"")</f>
        <v/>
      </c>
      <c r="AE486" s="72" t="str">
        <f>IFERROR(IF($G486="Erikasutuses pind (muu)",$E486*L486,IFERROR($E486*L486/SUM($J486:$AB486)*(Eksplikatsioon!Q486)/SUMPRODUCT($J486:$AB486,Eksplikatsioon!$O486:$AG486),"")),"")</f>
        <v/>
      </c>
      <c r="AF486" s="72" t="str">
        <f>IFERROR(IF($G486="Erikasutuses pind (muu)",$E486*M486,IFERROR($E486*M486/SUM($J486:$AB486)*(Eksplikatsioon!R486)/SUMPRODUCT($J486:$AB486,Eksplikatsioon!$O486:$AG486),"")),"")</f>
        <v/>
      </c>
      <c r="AG486" s="72" t="str">
        <f>IFERROR(IF($G486="Erikasutuses pind (muu)",$E486*N486,IFERROR($E486*N486/SUM($J486:$AB486)*(Eksplikatsioon!S486)/SUMPRODUCT($J486:$AB486,Eksplikatsioon!$O486:$AG486),"")),"")</f>
        <v/>
      </c>
      <c r="AH486" s="72" t="str">
        <f>IFERROR(IF($G486="Erikasutuses pind (muu)",$E486*O486,IFERROR($E486*O486/SUM($J486:$AB486)*(Eksplikatsioon!T486)/SUMPRODUCT($J486:$AB486,Eksplikatsioon!$O486:$AG486),"")),"")</f>
        <v/>
      </c>
      <c r="AI486" s="72" t="str">
        <f>IFERROR(IF($G486="Erikasutuses pind (muu)",$E486*P486,IFERROR($E486*P486/SUM($J486:$AB486)*(Eksplikatsioon!U486)/SUMPRODUCT($J486:$AB486,Eksplikatsioon!$O486:$AG486),"")),"")</f>
        <v/>
      </c>
      <c r="AJ486" s="72" t="str">
        <f>IFERROR(IF($G486="Erikasutuses pind (muu)",$E486*Q486,IFERROR($E486*Q486/SUM($J486:$AB486)*(Eksplikatsioon!V486)/SUMPRODUCT($J486:$AB486,Eksplikatsioon!$O486:$AG486),"")),"")</f>
        <v/>
      </c>
      <c r="AK486" s="72" t="str">
        <f>IFERROR(IF($G486="Erikasutuses pind (muu)",$E486*R486,IFERROR($E486*R486/SUM($J486:$AB486)*(Eksplikatsioon!W486)/SUMPRODUCT($J486:$AB486,Eksplikatsioon!$O486:$AG486),"")),"")</f>
        <v/>
      </c>
      <c r="AL486" s="72" t="str">
        <f>IFERROR(IF($G486="Erikasutuses pind (muu)",$E486*S486,IFERROR($E486*S486/SUM($J486:$AB486)*(Eksplikatsioon!X486)/SUMPRODUCT($J486:$AB486,Eksplikatsioon!$O486:$AG486),"")),"")</f>
        <v/>
      </c>
      <c r="AM486" s="72" t="str">
        <f>IFERROR(IF($G486="Erikasutuses pind (muu)",$E486*T486,IFERROR($E486*T486/SUM($J486:$AB486)*(Eksplikatsioon!Y486)/SUMPRODUCT($J486:$AB486,Eksplikatsioon!$O486:$AG486),"")),"")</f>
        <v/>
      </c>
      <c r="AN486" s="72" t="str">
        <f>IFERROR(IF($G486="Erikasutuses pind (muu)",$E486*U486,IFERROR($E486*U486/SUM($J486:$AB486)*(Eksplikatsioon!Z486)/SUMPRODUCT($J486:$AB486,Eksplikatsioon!$O486:$AG486),"")),"")</f>
        <v/>
      </c>
      <c r="AO486" s="72" t="str">
        <f>IFERROR(IF($G486="Erikasutuses pind (muu)",$E486*V486,IFERROR($E486*V486/SUM($J486:$AB486)*(Eksplikatsioon!AA486)/SUMPRODUCT($J486:$AB486,Eksplikatsioon!$O486:$AG486),"")),"")</f>
        <v/>
      </c>
      <c r="AP486" s="72" t="str">
        <f>IFERROR(IF($G486="Erikasutuses pind (muu)",$E486*W486,IFERROR($E486*W486/SUM($J486:$AB486)*(Eksplikatsioon!AB486)/SUMPRODUCT($J486:$AB486,Eksplikatsioon!$O486:$AG486),"")),"")</f>
        <v/>
      </c>
      <c r="AQ486" s="72" t="str">
        <f>IFERROR(IF($G486="Erikasutuses pind (muu)",$E486*X486,IFERROR($E486*X486/SUM($J486:$AB486)*(Eksplikatsioon!AC486)/SUMPRODUCT($J486:$AB486,Eksplikatsioon!$O486:$AG486),"")),"")</f>
        <v/>
      </c>
      <c r="AR486" s="72" t="str">
        <f>IFERROR(IF($G486="Erikasutuses pind (muu)",$E486*Y486,IFERROR($E486*Y486/SUM($J486:$AB486)*(Eksplikatsioon!AD486)/SUMPRODUCT($J486:$AB486,Eksplikatsioon!$O486:$AG486),"")),"")</f>
        <v/>
      </c>
      <c r="AS486" s="72" t="str">
        <f>IFERROR(IF($G486="Erikasutuses pind (muu)",$E486*Z486,IFERROR($E486*Z486/SUM($J486:$AB486)*(Eksplikatsioon!AE486)/SUMPRODUCT($J486:$AB486,Eksplikatsioon!$O486:$AG486),"")),"")</f>
        <v/>
      </c>
      <c r="AT486" s="72" t="str">
        <f>IFERROR(IF($G486="Erikasutuses pind (muu)",$E486*AA486,IFERROR($E486*AA486/SUM($J486:$AB486)*(Eksplikatsioon!AF486)/SUMPRODUCT($J486:$AB486,Eksplikatsioon!$O486:$AG486),"")),"")</f>
        <v/>
      </c>
      <c r="AU486" s="72" t="str">
        <f>IFERROR(IF($G486="Erikasutuses pind (muu)",$E486*AB486,IFERROR($E486*AB486/SUM($J486:$AB486)*(Eksplikatsioon!AG486)/SUMPRODUCT($J486:$AB486,Eksplikatsioon!$O486:$AG486),"")),"")</f>
        <v/>
      </c>
    </row>
    <row r="487" spans="1:47" x14ac:dyDescent="0.25">
      <c r="A487" s="71" t="str">
        <f>IF(Eksplikatsioon!A487=0,"",Eksplikatsioon!A487)</f>
        <v/>
      </c>
      <c r="B487" s="71" t="str">
        <f>IF(Eksplikatsioon!B487=0,"",Eksplikatsioon!B487)</f>
        <v/>
      </c>
      <c r="C487" s="71" t="str">
        <f>IF(Eksplikatsioon!C487=0,"",Eksplikatsioon!C487)</f>
        <v/>
      </c>
      <c r="D487" s="71" t="str">
        <f>IF(Eksplikatsioon!D487=0,"",Eksplikatsioon!D487)</f>
        <v/>
      </c>
      <c r="E487" s="71" t="str">
        <f>IF(Eksplikatsioon!F487=0,"",Eksplikatsioon!F487)</f>
        <v/>
      </c>
      <c r="F487" s="71" t="str">
        <f>IF(Eksplikatsioon!H487=0,"",Eksplikatsioon!H487)</f>
        <v/>
      </c>
      <c r="G487" s="71" t="str">
        <f>IF(Eksplikatsioon!J487=0,"",Eksplikatsioon!J487)</f>
        <v/>
      </c>
      <c r="H487" s="71" t="str">
        <f>IF(Eksplikatsioon!K487=0,"",Eksplikatsioon!K487)</f>
        <v/>
      </c>
      <c r="I487" s="71" t="str">
        <f>IF(Eksplikatsioon!L487=0,"",Eksplikatsioon!L487)</f>
        <v/>
      </c>
      <c r="J487" s="72" t="str">
        <f>IFERROR(IF($G487="Erikasutuses pind (muu)",Eksplikatsioon!O487/SUM(Eksplikatsioon!$O487:'Eksplikatsioon'!$AG487),IF($G487="Erikasutuses pind (korrus)",IFERROR(SUMIFS($E:$E,$G:$G,"Ainukasutuses pind",$C:$C,"Üüritav pind",$H:$H,J$3,$A:$A,$A487)/SUMIFS($E:$E,$G:$G,"Ainukasutuses pind",$C:$C,"Üüritav pind",$A:$A,$A487),0),IF($G487="Erikasutuses pind (hoone)",IFERROR(SUMIFS($E:$E,$G:$G,"Ainukasutuses pind",$C:$C,"Üüritav pind",$H:$H,J$3)/SUMIFS($E:$E,$G:$G,"Ainukasutuses pind",$C:$C,"Üüritav pind"),0),""))),"")</f>
        <v/>
      </c>
      <c r="K487" s="72" t="str">
        <f>IFERROR(IF($G487="Erikasutuses pind (muu)",Eksplikatsioon!P487/SUM(Eksplikatsioon!$O487:'Eksplikatsioon'!$AG487),IF($G487="Erikasutuses pind (korrus)",IFERROR(SUMIFS($E:$E,$G:$G,"Ainukasutuses pind",$C:$C,"Üüritav pind",$H:$H,K$3,$A:$A,$A487)/SUMIFS($E:$E,$G:$G,"Ainukasutuses pind",$C:$C,"Üüritav pind",$A:$A,$A487),0),IF($G487="Erikasutuses pind (hoone)",IFERROR(SUMIFS($E:$E,$G:$G,"Ainukasutuses pind",$C:$C,"Üüritav pind",$H:$H,K$3)/SUMIFS($E:$E,$G:$G,"Ainukasutuses pind",$C:$C,"Üüritav pind"),0),""))),"")</f>
        <v/>
      </c>
      <c r="L487" s="72" t="str">
        <f>IFERROR(IF($G487="Erikasutuses pind (muu)",Eksplikatsioon!Q487/SUM(Eksplikatsioon!$O487:'Eksplikatsioon'!$AG487),IF($G487="Erikasutuses pind (korrus)",IFERROR(SUMIFS($E:$E,$G:$G,"Ainukasutuses pind",$C:$C,"Üüritav pind",$H:$H,L$3,$A:$A,$A487)/SUMIFS($E:$E,$G:$G,"Ainukasutuses pind",$C:$C,"Üüritav pind",$A:$A,$A487),0),IF($G487="Erikasutuses pind (hoone)",IFERROR(SUMIFS($E:$E,$G:$G,"Ainukasutuses pind",$C:$C,"Üüritav pind",$H:$H,L$3)/SUMIFS($E:$E,$G:$G,"Ainukasutuses pind",$C:$C,"Üüritav pind"),0),""))),"")</f>
        <v/>
      </c>
      <c r="M487" s="72" t="str">
        <f>IFERROR(IF($G487="Erikasutuses pind (muu)",Eksplikatsioon!R487/SUM(Eksplikatsioon!$O487:'Eksplikatsioon'!$AG487),IF($G487="Erikasutuses pind (korrus)",IFERROR(SUMIFS($E:$E,$G:$G,"Ainukasutuses pind",$C:$C,"Üüritav pind",$H:$H,M$3,$A:$A,$A487)/SUMIFS($E:$E,$G:$G,"Ainukasutuses pind",$C:$C,"Üüritav pind",$A:$A,$A487),0),IF($G487="Erikasutuses pind (hoone)",IFERROR(SUMIFS($E:$E,$G:$G,"Ainukasutuses pind",$C:$C,"Üüritav pind",$H:$H,M$3)/SUMIFS($E:$E,$G:$G,"Ainukasutuses pind",$C:$C,"Üüritav pind"),0),""))),"")</f>
        <v/>
      </c>
      <c r="N487" s="72" t="str">
        <f>IFERROR(IF($G487="Erikasutuses pind (muu)",Eksplikatsioon!S487/SUM(Eksplikatsioon!$O487:'Eksplikatsioon'!$AG487),IF($G487="Erikasutuses pind (korrus)",IFERROR(SUMIFS($E:$E,$G:$G,"Ainukasutuses pind",$C:$C,"Üüritav pind",$H:$H,N$3,$A:$A,$A487)/SUMIFS($E:$E,$G:$G,"Ainukasutuses pind",$C:$C,"Üüritav pind",$A:$A,$A487),0),IF($G487="Erikasutuses pind (hoone)",IFERROR(SUMIFS($E:$E,$G:$G,"Ainukasutuses pind",$C:$C,"Üüritav pind",$H:$H,N$3)/SUMIFS($E:$E,$G:$G,"Ainukasutuses pind",$C:$C,"Üüritav pind"),0),""))),"")</f>
        <v/>
      </c>
      <c r="O487" s="72" t="str">
        <f>IFERROR(IF($G487="Erikasutuses pind (muu)",Eksplikatsioon!T487/SUM(Eksplikatsioon!$O487:'Eksplikatsioon'!$AG487),IF($G487="Erikasutuses pind (korrus)",IFERROR(SUMIFS($E:$E,$G:$G,"Ainukasutuses pind",$C:$C,"Üüritav pind",$H:$H,O$3,$A:$A,$A487)/SUMIFS($E:$E,$G:$G,"Ainukasutuses pind",$C:$C,"Üüritav pind",$A:$A,$A487),0),IF($G487="Erikasutuses pind (hoone)",IFERROR(SUMIFS($E:$E,$G:$G,"Ainukasutuses pind",$C:$C,"Üüritav pind",$H:$H,O$3)/SUMIFS($E:$E,$G:$G,"Ainukasutuses pind",$C:$C,"Üüritav pind"),0),""))),"")</f>
        <v/>
      </c>
      <c r="P487" s="72" t="str">
        <f>IFERROR(IF($G487="Erikasutuses pind (muu)",Eksplikatsioon!U487/SUM(Eksplikatsioon!$O487:'Eksplikatsioon'!$AG487),IF($G487="Erikasutuses pind (korrus)",IFERROR(SUMIFS($E:$E,$G:$G,"Ainukasutuses pind",$C:$C,"Üüritav pind",$H:$H,P$3,$A:$A,$A487)/SUMIFS($E:$E,$G:$G,"Ainukasutuses pind",$C:$C,"Üüritav pind",$A:$A,$A487),0),IF($G487="Erikasutuses pind (hoone)",IFERROR(SUMIFS($E:$E,$G:$G,"Ainukasutuses pind",$C:$C,"Üüritav pind",$H:$H,P$3)/SUMIFS($E:$E,$G:$G,"Ainukasutuses pind",$C:$C,"Üüritav pind"),0),""))),"")</f>
        <v/>
      </c>
      <c r="Q487" s="72" t="str">
        <f>IFERROR(IF($G487="Erikasutuses pind (muu)",Eksplikatsioon!V487/SUM(Eksplikatsioon!$O487:'Eksplikatsioon'!$AG487),IF($G487="Erikasutuses pind (korrus)",IFERROR(SUMIFS($E:$E,$G:$G,"Ainukasutuses pind",$C:$C,"Üüritav pind",$H:$H,Q$3,$A:$A,$A487)/SUMIFS($E:$E,$G:$G,"Ainukasutuses pind",$C:$C,"Üüritav pind",$A:$A,$A487),0),IF($G487="Erikasutuses pind (hoone)",IFERROR(SUMIFS($E:$E,$G:$G,"Ainukasutuses pind",$C:$C,"Üüritav pind",$H:$H,Q$3)/SUMIFS($E:$E,$G:$G,"Ainukasutuses pind",$C:$C,"Üüritav pind"),0),""))),"")</f>
        <v/>
      </c>
      <c r="R487" s="72" t="str">
        <f>IFERROR(IF($G487="Erikasutuses pind (muu)",Eksplikatsioon!W487/SUM(Eksplikatsioon!$O487:'Eksplikatsioon'!$AG487),IF($G487="Erikasutuses pind (korrus)",IFERROR(SUMIFS($E:$E,$G:$G,"Ainukasutuses pind",$C:$C,"Üüritav pind",$H:$H,R$3,$A:$A,$A487)/SUMIFS($E:$E,$G:$G,"Ainukasutuses pind",$C:$C,"Üüritav pind",$A:$A,$A487),0),IF($G487="Erikasutuses pind (hoone)",IFERROR(SUMIFS($E:$E,$G:$G,"Ainukasutuses pind",$C:$C,"Üüritav pind",$H:$H,R$3)/SUMIFS($E:$E,$G:$G,"Ainukasutuses pind",$C:$C,"Üüritav pind"),0),""))),"")</f>
        <v/>
      </c>
      <c r="S487" s="72" t="str">
        <f>IFERROR(IF($G487="Erikasutuses pind (muu)",Eksplikatsioon!X487/SUM(Eksplikatsioon!$O487:'Eksplikatsioon'!$AG487),IF($G487="Erikasutuses pind (korrus)",IFERROR(SUMIFS($E:$E,$G:$G,"Ainukasutuses pind",$C:$C,"Üüritav pind",$H:$H,S$3,$A:$A,$A487)/SUMIFS($E:$E,$G:$G,"Ainukasutuses pind",$C:$C,"Üüritav pind",$A:$A,$A487),0),IF($G487="Erikasutuses pind (hoone)",IFERROR(SUMIFS($E:$E,$G:$G,"Ainukasutuses pind",$C:$C,"Üüritav pind",$H:$H,S$3)/SUMIFS($E:$E,$G:$G,"Ainukasutuses pind",$C:$C,"Üüritav pind"),0),""))),"")</f>
        <v/>
      </c>
      <c r="T487" s="72" t="str">
        <f>IFERROR(IF($G487="Erikasutuses pind (muu)",Eksplikatsioon!Y487/SUM(Eksplikatsioon!$O487:'Eksplikatsioon'!$AG487),IF($G487="Erikasutuses pind (korrus)",IFERROR(SUMIFS($E:$E,$G:$G,"Ainukasutuses pind",$C:$C,"Üüritav pind",$H:$H,T$3,$A:$A,$A487)/SUMIFS($E:$E,$G:$G,"Ainukasutuses pind",$C:$C,"Üüritav pind",$A:$A,$A487),0),IF($G487="Erikasutuses pind (hoone)",IFERROR(SUMIFS($E:$E,$G:$G,"Ainukasutuses pind",$C:$C,"Üüritav pind",$H:$H,T$3)/SUMIFS($E:$E,$G:$G,"Ainukasutuses pind",$C:$C,"Üüritav pind"),0),""))),"")</f>
        <v/>
      </c>
      <c r="U487" s="72" t="str">
        <f>IFERROR(IF($G487="Erikasutuses pind (muu)",Eksplikatsioon!Z487/SUM(Eksplikatsioon!$O487:'Eksplikatsioon'!$AG487),IF($G487="Erikasutuses pind (korrus)",IFERROR(SUMIFS($E:$E,$G:$G,"Ainukasutuses pind",$C:$C,"Üüritav pind",$H:$H,U$3,$A:$A,$A487)/SUMIFS($E:$E,$G:$G,"Ainukasutuses pind",$C:$C,"Üüritav pind",$A:$A,$A487),0),IF($G487="Erikasutuses pind (hoone)",IFERROR(SUMIFS($E:$E,$G:$G,"Ainukasutuses pind",$C:$C,"Üüritav pind",$H:$H,U$3)/SUMIFS($E:$E,$G:$G,"Ainukasutuses pind",$C:$C,"Üüritav pind"),0),""))),"")</f>
        <v/>
      </c>
      <c r="V487" s="72" t="str">
        <f>IFERROR(IF($G487="Erikasutuses pind (muu)",Eksplikatsioon!AA487/SUM(Eksplikatsioon!$O487:'Eksplikatsioon'!$AG487),IF($G487="Erikasutuses pind (korrus)",IFERROR(SUMIFS($E:$E,$G:$G,"Ainukasutuses pind",$C:$C,"Üüritav pind",$H:$H,V$3,$A:$A,$A487)/SUMIFS($E:$E,$G:$G,"Ainukasutuses pind",$C:$C,"Üüritav pind",$A:$A,$A487),0),IF($G487="Erikasutuses pind (hoone)",IFERROR(SUMIFS($E:$E,$G:$G,"Ainukasutuses pind",$C:$C,"Üüritav pind",$H:$H,V$3)/SUMIFS($E:$E,$G:$G,"Ainukasutuses pind",$C:$C,"Üüritav pind"),0),""))),"")</f>
        <v/>
      </c>
      <c r="W487" s="72" t="str">
        <f>IFERROR(IF($G487="Erikasutuses pind (muu)",Eksplikatsioon!AB487/SUM(Eksplikatsioon!$O487:'Eksplikatsioon'!$AG487),IF($G487="Erikasutuses pind (korrus)",IFERROR(SUMIFS($E:$E,$G:$G,"Ainukasutuses pind",$C:$C,"Üüritav pind",$H:$H,W$3,$A:$A,$A487)/SUMIFS($E:$E,$G:$G,"Ainukasutuses pind",$C:$C,"Üüritav pind",$A:$A,$A487),0),IF($G487="Erikasutuses pind (hoone)",IFERROR(SUMIFS($E:$E,$G:$G,"Ainukasutuses pind",$C:$C,"Üüritav pind",$H:$H,W$3)/SUMIFS($E:$E,$G:$G,"Ainukasutuses pind",$C:$C,"Üüritav pind"),0),""))),"")</f>
        <v/>
      </c>
      <c r="X487" s="72" t="str">
        <f>IFERROR(IF($G487="Erikasutuses pind (muu)",Eksplikatsioon!AC487/SUM(Eksplikatsioon!$O487:'Eksplikatsioon'!$AG487),IF($G487="Erikasutuses pind (korrus)",IFERROR(SUMIFS($E:$E,$G:$G,"Ainukasutuses pind",$C:$C,"Üüritav pind",$H:$H,X$3,$A:$A,$A487)/SUMIFS($E:$E,$G:$G,"Ainukasutuses pind",$C:$C,"Üüritav pind",$A:$A,$A487),0),IF($G487="Erikasutuses pind (hoone)",IFERROR(SUMIFS($E:$E,$G:$G,"Ainukasutuses pind",$C:$C,"Üüritav pind",$H:$H,X$3)/SUMIFS($E:$E,$G:$G,"Ainukasutuses pind",$C:$C,"Üüritav pind"),0),""))),"")</f>
        <v/>
      </c>
      <c r="Y487" s="72" t="str">
        <f>IFERROR(IF($G487="Erikasutuses pind (muu)",Eksplikatsioon!AD487/SUM(Eksplikatsioon!$O487:'Eksplikatsioon'!$AG487),IF($G487="Erikasutuses pind (korrus)",IFERROR(SUMIFS($E:$E,$G:$G,"Ainukasutuses pind",$C:$C,"Üüritav pind",$H:$H,Y$3,$A:$A,$A487)/SUMIFS($E:$E,$G:$G,"Ainukasutuses pind",$C:$C,"Üüritav pind",$A:$A,$A487),0),IF($G487="Erikasutuses pind (hoone)",IFERROR(SUMIFS($E:$E,$G:$G,"Ainukasutuses pind",$C:$C,"Üüritav pind",$H:$H,Y$3)/SUMIFS($E:$E,$G:$G,"Ainukasutuses pind",$C:$C,"Üüritav pind"),0),""))),"")</f>
        <v/>
      </c>
      <c r="Z487" s="72" t="str">
        <f>IFERROR(IF($G487="Erikasutuses pind (muu)",Eksplikatsioon!AE487/SUM(Eksplikatsioon!$O487:'Eksplikatsioon'!$AG487),IF($G487="Erikasutuses pind (korrus)",IFERROR(SUMIFS($E:$E,$G:$G,"Ainukasutuses pind",$C:$C,"Üüritav pind",$H:$H,Z$3,$A:$A,$A487)/SUMIFS($E:$E,$G:$G,"Ainukasutuses pind",$C:$C,"Üüritav pind",$A:$A,$A487),0),IF($G487="Erikasutuses pind (hoone)",IFERROR(SUMIFS($E:$E,$G:$G,"Ainukasutuses pind",$C:$C,"Üüritav pind",$H:$H,Z$3)/SUMIFS($E:$E,$G:$G,"Ainukasutuses pind",$C:$C,"Üüritav pind"),0),""))),"")</f>
        <v/>
      </c>
      <c r="AA487" s="72" t="str">
        <f>IFERROR(IF($G487="Erikasutuses pind (muu)",Eksplikatsioon!AF487/SUM(Eksplikatsioon!$O487:'Eksplikatsioon'!$AG487),IF($G487="Erikasutuses pind (korrus)",IFERROR(SUMIFS($E:$E,$G:$G,"Ainukasutuses pind",$C:$C,"Üüritav pind",$H:$H,AA$3,$A:$A,$A487)/SUMIFS($E:$E,$G:$G,"Ainukasutuses pind",$C:$C,"Üüritav pind",$A:$A,$A487),0),IF($G487="Erikasutuses pind (hoone)",IFERROR(SUMIFS($E:$E,$G:$G,"Ainukasutuses pind",$C:$C,"Üüritav pind",$H:$H,AA$3)/SUMIFS($E:$E,$G:$G,"Ainukasutuses pind",$C:$C,"Üüritav pind"),0),""))),"")</f>
        <v/>
      </c>
      <c r="AB487" s="72" t="str">
        <f>IFERROR(IF($G487="Erikasutuses pind (muu)",Eksplikatsioon!AG487/SUM(Eksplikatsioon!$O487:'Eksplikatsioon'!$AG487),IF($G487="Erikasutuses pind (korrus)",IFERROR(SUMIFS($E:$E,$G:$G,"Ainukasutuses pind",$C:$C,"Üüritav pind",$H:$H,AB$3,$A:$A,$A487)/SUMIFS($E:$E,$G:$G,"Ainukasutuses pind",$C:$C,"Üüritav pind",$A:$A,$A487),0),IF($G487="Erikasutuses pind (hoone)",IFERROR(SUMIFS($E:$E,$G:$G,"Ainukasutuses pind",$C:$C,"Üüritav pind",$H:$H,AB$3)/SUMIFS($E:$E,$G:$G,"Ainukasutuses pind",$C:$C,"Üüritav pind"),0),""))),"")</f>
        <v/>
      </c>
      <c r="AC487" s="72" t="str">
        <f>IFERROR(IF($G487="Erikasutuses pind (muu)",$E487*J487,IFERROR($E487*J487/SUM($J487:$AB487)*(Eksplikatsioon!O487)/SUMPRODUCT($J487:$AB487,Eksplikatsioon!$O487:$AG487),"")),"")</f>
        <v/>
      </c>
      <c r="AD487" s="72" t="str">
        <f>IFERROR(IF($G487="Erikasutuses pind (muu)",$E487*K487,IFERROR($E487*K487/SUM($J487:$AB487)*(Eksplikatsioon!P487)/SUMPRODUCT($J487:$AB487,Eksplikatsioon!$O487:$AG487),"")),"")</f>
        <v/>
      </c>
      <c r="AE487" s="72" t="str">
        <f>IFERROR(IF($G487="Erikasutuses pind (muu)",$E487*L487,IFERROR($E487*L487/SUM($J487:$AB487)*(Eksplikatsioon!Q487)/SUMPRODUCT($J487:$AB487,Eksplikatsioon!$O487:$AG487),"")),"")</f>
        <v/>
      </c>
      <c r="AF487" s="72" t="str">
        <f>IFERROR(IF($G487="Erikasutuses pind (muu)",$E487*M487,IFERROR($E487*M487/SUM($J487:$AB487)*(Eksplikatsioon!R487)/SUMPRODUCT($J487:$AB487,Eksplikatsioon!$O487:$AG487),"")),"")</f>
        <v/>
      </c>
      <c r="AG487" s="72" t="str">
        <f>IFERROR(IF($G487="Erikasutuses pind (muu)",$E487*N487,IFERROR($E487*N487/SUM($J487:$AB487)*(Eksplikatsioon!S487)/SUMPRODUCT($J487:$AB487,Eksplikatsioon!$O487:$AG487),"")),"")</f>
        <v/>
      </c>
      <c r="AH487" s="72" t="str">
        <f>IFERROR(IF($G487="Erikasutuses pind (muu)",$E487*O487,IFERROR($E487*O487/SUM($J487:$AB487)*(Eksplikatsioon!T487)/SUMPRODUCT($J487:$AB487,Eksplikatsioon!$O487:$AG487),"")),"")</f>
        <v/>
      </c>
      <c r="AI487" s="72" t="str">
        <f>IFERROR(IF($G487="Erikasutuses pind (muu)",$E487*P487,IFERROR($E487*P487/SUM($J487:$AB487)*(Eksplikatsioon!U487)/SUMPRODUCT($J487:$AB487,Eksplikatsioon!$O487:$AG487),"")),"")</f>
        <v/>
      </c>
      <c r="AJ487" s="72" t="str">
        <f>IFERROR(IF($G487="Erikasutuses pind (muu)",$E487*Q487,IFERROR($E487*Q487/SUM($J487:$AB487)*(Eksplikatsioon!V487)/SUMPRODUCT($J487:$AB487,Eksplikatsioon!$O487:$AG487),"")),"")</f>
        <v/>
      </c>
      <c r="AK487" s="72" t="str">
        <f>IFERROR(IF($G487="Erikasutuses pind (muu)",$E487*R487,IFERROR($E487*R487/SUM($J487:$AB487)*(Eksplikatsioon!W487)/SUMPRODUCT($J487:$AB487,Eksplikatsioon!$O487:$AG487),"")),"")</f>
        <v/>
      </c>
      <c r="AL487" s="72" t="str">
        <f>IFERROR(IF($G487="Erikasutuses pind (muu)",$E487*S487,IFERROR($E487*S487/SUM($J487:$AB487)*(Eksplikatsioon!X487)/SUMPRODUCT($J487:$AB487,Eksplikatsioon!$O487:$AG487),"")),"")</f>
        <v/>
      </c>
      <c r="AM487" s="72" t="str">
        <f>IFERROR(IF($G487="Erikasutuses pind (muu)",$E487*T487,IFERROR($E487*T487/SUM($J487:$AB487)*(Eksplikatsioon!Y487)/SUMPRODUCT($J487:$AB487,Eksplikatsioon!$O487:$AG487),"")),"")</f>
        <v/>
      </c>
      <c r="AN487" s="72" t="str">
        <f>IFERROR(IF($G487="Erikasutuses pind (muu)",$E487*U487,IFERROR($E487*U487/SUM($J487:$AB487)*(Eksplikatsioon!Z487)/SUMPRODUCT($J487:$AB487,Eksplikatsioon!$O487:$AG487),"")),"")</f>
        <v/>
      </c>
      <c r="AO487" s="72" t="str">
        <f>IFERROR(IF($G487="Erikasutuses pind (muu)",$E487*V487,IFERROR($E487*V487/SUM($J487:$AB487)*(Eksplikatsioon!AA487)/SUMPRODUCT($J487:$AB487,Eksplikatsioon!$O487:$AG487),"")),"")</f>
        <v/>
      </c>
      <c r="AP487" s="72" t="str">
        <f>IFERROR(IF($G487="Erikasutuses pind (muu)",$E487*W487,IFERROR($E487*W487/SUM($J487:$AB487)*(Eksplikatsioon!AB487)/SUMPRODUCT($J487:$AB487,Eksplikatsioon!$O487:$AG487),"")),"")</f>
        <v/>
      </c>
      <c r="AQ487" s="72" t="str">
        <f>IFERROR(IF($G487="Erikasutuses pind (muu)",$E487*X487,IFERROR($E487*X487/SUM($J487:$AB487)*(Eksplikatsioon!AC487)/SUMPRODUCT($J487:$AB487,Eksplikatsioon!$O487:$AG487),"")),"")</f>
        <v/>
      </c>
      <c r="AR487" s="72" t="str">
        <f>IFERROR(IF($G487="Erikasutuses pind (muu)",$E487*Y487,IFERROR($E487*Y487/SUM($J487:$AB487)*(Eksplikatsioon!AD487)/SUMPRODUCT($J487:$AB487,Eksplikatsioon!$O487:$AG487),"")),"")</f>
        <v/>
      </c>
      <c r="AS487" s="72" t="str">
        <f>IFERROR(IF($G487="Erikasutuses pind (muu)",$E487*Z487,IFERROR($E487*Z487/SUM($J487:$AB487)*(Eksplikatsioon!AE487)/SUMPRODUCT($J487:$AB487,Eksplikatsioon!$O487:$AG487),"")),"")</f>
        <v/>
      </c>
      <c r="AT487" s="72" t="str">
        <f>IFERROR(IF($G487="Erikasutuses pind (muu)",$E487*AA487,IFERROR($E487*AA487/SUM($J487:$AB487)*(Eksplikatsioon!AF487)/SUMPRODUCT($J487:$AB487,Eksplikatsioon!$O487:$AG487),"")),"")</f>
        <v/>
      </c>
      <c r="AU487" s="72" t="str">
        <f>IFERROR(IF($G487="Erikasutuses pind (muu)",$E487*AB487,IFERROR($E487*AB487/SUM($J487:$AB487)*(Eksplikatsioon!AG487)/SUMPRODUCT($J487:$AB487,Eksplikatsioon!$O487:$AG487),"")),"")</f>
        <v/>
      </c>
    </row>
    <row r="488" spans="1:47" x14ac:dyDescent="0.25">
      <c r="A488" s="71" t="str">
        <f>IF(Eksplikatsioon!A488=0,"",Eksplikatsioon!A488)</f>
        <v/>
      </c>
      <c r="B488" s="71" t="str">
        <f>IF(Eksplikatsioon!B488=0,"",Eksplikatsioon!B488)</f>
        <v/>
      </c>
      <c r="C488" s="71" t="str">
        <f>IF(Eksplikatsioon!C488=0,"",Eksplikatsioon!C488)</f>
        <v/>
      </c>
      <c r="D488" s="71" t="str">
        <f>IF(Eksplikatsioon!D488=0,"",Eksplikatsioon!D488)</f>
        <v/>
      </c>
      <c r="E488" s="71" t="str">
        <f>IF(Eksplikatsioon!F488=0,"",Eksplikatsioon!F488)</f>
        <v/>
      </c>
      <c r="F488" s="71" t="str">
        <f>IF(Eksplikatsioon!H488=0,"",Eksplikatsioon!H488)</f>
        <v/>
      </c>
      <c r="G488" s="71" t="str">
        <f>IF(Eksplikatsioon!J488=0,"",Eksplikatsioon!J488)</f>
        <v/>
      </c>
      <c r="H488" s="71" t="str">
        <f>IF(Eksplikatsioon!K488=0,"",Eksplikatsioon!K488)</f>
        <v/>
      </c>
      <c r="I488" s="71" t="str">
        <f>IF(Eksplikatsioon!L488=0,"",Eksplikatsioon!L488)</f>
        <v/>
      </c>
      <c r="J488" s="72" t="str">
        <f>IFERROR(IF($G488="Erikasutuses pind (muu)",Eksplikatsioon!O488/SUM(Eksplikatsioon!$O488:'Eksplikatsioon'!$AG488),IF($G488="Erikasutuses pind (korrus)",IFERROR(SUMIFS($E:$E,$G:$G,"Ainukasutuses pind",$C:$C,"Üüritav pind",$H:$H,J$3,$A:$A,$A488)/SUMIFS($E:$E,$G:$G,"Ainukasutuses pind",$C:$C,"Üüritav pind",$A:$A,$A488),0),IF($G488="Erikasutuses pind (hoone)",IFERROR(SUMIFS($E:$E,$G:$G,"Ainukasutuses pind",$C:$C,"Üüritav pind",$H:$H,J$3)/SUMIFS($E:$E,$G:$G,"Ainukasutuses pind",$C:$C,"Üüritav pind"),0),""))),"")</f>
        <v/>
      </c>
      <c r="K488" s="72" t="str">
        <f>IFERROR(IF($G488="Erikasutuses pind (muu)",Eksplikatsioon!P488/SUM(Eksplikatsioon!$O488:'Eksplikatsioon'!$AG488),IF($G488="Erikasutuses pind (korrus)",IFERROR(SUMIFS($E:$E,$G:$G,"Ainukasutuses pind",$C:$C,"Üüritav pind",$H:$H,K$3,$A:$A,$A488)/SUMIFS($E:$E,$G:$G,"Ainukasutuses pind",$C:$C,"Üüritav pind",$A:$A,$A488),0),IF($G488="Erikasutuses pind (hoone)",IFERROR(SUMIFS($E:$E,$G:$G,"Ainukasutuses pind",$C:$C,"Üüritav pind",$H:$H,K$3)/SUMIFS($E:$E,$G:$G,"Ainukasutuses pind",$C:$C,"Üüritav pind"),0),""))),"")</f>
        <v/>
      </c>
      <c r="L488" s="72" t="str">
        <f>IFERROR(IF($G488="Erikasutuses pind (muu)",Eksplikatsioon!Q488/SUM(Eksplikatsioon!$O488:'Eksplikatsioon'!$AG488),IF($G488="Erikasutuses pind (korrus)",IFERROR(SUMIFS($E:$E,$G:$G,"Ainukasutuses pind",$C:$C,"Üüritav pind",$H:$H,L$3,$A:$A,$A488)/SUMIFS($E:$E,$G:$G,"Ainukasutuses pind",$C:$C,"Üüritav pind",$A:$A,$A488),0),IF($G488="Erikasutuses pind (hoone)",IFERROR(SUMIFS($E:$E,$G:$G,"Ainukasutuses pind",$C:$C,"Üüritav pind",$H:$H,L$3)/SUMIFS($E:$E,$G:$G,"Ainukasutuses pind",$C:$C,"Üüritav pind"),0),""))),"")</f>
        <v/>
      </c>
      <c r="M488" s="72" t="str">
        <f>IFERROR(IF($G488="Erikasutuses pind (muu)",Eksplikatsioon!R488/SUM(Eksplikatsioon!$O488:'Eksplikatsioon'!$AG488),IF($G488="Erikasutuses pind (korrus)",IFERROR(SUMIFS($E:$E,$G:$G,"Ainukasutuses pind",$C:$C,"Üüritav pind",$H:$H,M$3,$A:$A,$A488)/SUMIFS($E:$E,$G:$G,"Ainukasutuses pind",$C:$C,"Üüritav pind",$A:$A,$A488),0),IF($G488="Erikasutuses pind (hoone)",IFERROR(SUMIFS($E:$E,$G:$G,"Ainukasutuses pind",$C:$C,"Üüritav pind",$H:$H,M$3)/SUMIFS($E:$E,$G:$G,"Ainukasutuses pind",$C:$C,"Üüritav pind"),0),""))),"")</f>
        <v/>
      </c>
      <c r="N488" s="72" t="str">
        <f>IFERROR(IF($G488="Erikasutuses pind (muu)",Eksplikatsioon!S488/SUM(Eksplikatsioon!$O488:'Eksplikatsioon'!$AG488),IF($G488="Erikasutuses pind (korrus)",IFERROR(SUMIFS($E:$E,$G:$G,"Ainukasutuses pind",$C:$C,"Üüritav pind",$H:$H,N$3,$A:$A,$A488)/SUMIFS($E:$E,$G:$G,"Ainukasutuses pind",$C:$C,"Üüritav pind",$A:$A,$A488),0),IF($G488="Erikasutuses pind (hoone)",IFERROR(SUMIFS($E:$E,$G:$G,"Ainukasutuses pind",$C:$C,"Üüritav pind",$H:$H,N$3)/SUMIFS($E:$E,$G:$G,"Ainukasutuses pind",$C:$C,"Üüritav pind"),0),""))),"")</f>
        <v/>
      </c>
      <c r="O488" s="72" t="str">
        <f>IFERROR(IF($G488="Erikasutuses pind (muu)",Eksplikatsioon!T488/SUM(Eksplikatsioon!$O488:'Eksplikatsioon'!$AG488),IF($G488="Erikasutuses pind (korrus)",IFERROR(SUMIFS($E:$E,$G:$G,"Ainukasutuses pind",$C:$C,"Üüritav pind",$H:$H,O$3,$A:$A,$A488)/SUMIFS($E:$E,$G:$G,"Ainukasutuses pind",$C:$C,"Üüritav pind",$A:$A,$A488),0),IF($G488="Erikasutuses pind (hoone)",IFERROR(SUMIFS($E:$E,$G:$G,"Ainukasutuses pind",$C:$C,"Üüritav pind",$H:$H,O$3)/SUMIFS($E:$E,$G:$G,"Ainukasutuses pind",$C:$C,"Üüritav pind"),0),""))),"")</f>
        <v/>
      </c>
      <c r="P488" s="72" t="str">
        <f>IFERROR(IF($G488="Erikasutuses pind (muu)",Eksplikatsioon!U488/SUM(Eksplikatsioon!$O488:'Eksplikatsioon'!$AG488),IF($G488="Erikasutuses pind (korrus)",IFERROR(SUMIFS($E:$E,$G:$G,"Ainukasutuses pind",$C:$C,"Üüritav pind",$H:$H,P$3,$A:$A,$A488)/SUMIFS($E:$E,$G:$G,"Ainukasutuses pind",$C:$C,"Üüritav pind",$A:$A,$A488),0),IF($G488="Erikasutuses pind (hoone)",IFERROR(SUMIFS($E:$E,$G:$G,"Ainukasutuses pind",$C:$C,"Üüritav pind",$H:$H,P$3)/SUMIFS($E:$E,$G:$G,"Ainukasutuses pind",$C:$C,"Üüritav pind"),0),""))),"")</f>
        <v/>
      </c>
      <c r="Q488" s="72" t="str">
        <f>IFERROR(IF($G488="Erikasutuses pind (muu)",Eksplikatsioon!V488/SUM(Eksplikatsioon!$O488:'Eksplikatsioon'!$AG488),IF($G488="Erikasutuses pind (korrus)",IFERROR(SUMIFS($E:$E,$G:$G,"Ainukasutuses pind",$C:$C,"Üüritav pind",$H:$H,Q$3,$A:$A,$A488)/SUMIFS($E:$E,$G:$G,"Ainukasutuses pind",$C:$C,"Üüritav pind",$A:$A,$A488),0),IF($G488="Erikasutuses pind (hoone)",IFERROR(SUMIFS($E:$E,$G:$G,"Ainukasutuses pind",$C:$C,"Üüritav pind",$H:$H,Q$3)/SUMIFS($E:$E,$G:$G,"Ainukasutuses pind",$C:$C,"Üüritav pind"),0),""))),"")</f>
        <v/>
      </c>
      <c r="R488" s="72" t="str">
        <f>IFERROR(IF($G488="Erikasutuses pind (muu)",Eksplikatsioon!W488/SUM(Eksplikatsioon!$O488:'Eksplikatsioon'!$AG488),IF($G488="Erikasutuses pind (korrus)",IFERROR(SUMIFS($E:$E,$G:$G,"Ainukasutuses pind",$C:$C,"Üüritav pind",$H:$H,R$3,$A:$A,$A488)/SUMIFS($E:$E,$G:$G,"Ainukasutuses pind",$C:$C,"Üüritav pind",$A:$A,$A488),0),IF($G488="Erikasutuses pind (hoone)",IFERROR(SUMIFS($E:$E,$G:$G,"Ainukasutuses pind",$C:$C,"Üüritav pind",$H:$H,R$3)/SUMIFS($E:$E,$G:$G,"Ainukasutuses pind",$C:$C,"Üüritav pind"),0),""))),"")</f>
        <v/>
      </c>
      <c r="S488" s="72" t="str">
        <f>IFERROR(IF($G488="Erikasutuses pind (muu)",Eksplikatsioon!X488/SUM(Eksplikatsioon!$O488:'Eksplikatsioon'!$AG488),IF($G488="Erikasutuses pind (korrus)",IFERROR(SUMIFS($E:$E,$G:$G,"Ainukasutuses pind",$C:$C,"Üüritav pind",$H:$H,S$3,$A:$A,$A488)/SUMIFS($E:$E,$G:$G,"Ainukasutuses pind",$C:$C,"Üüritav pind",$A:$A,$A488),0),IF($G488="Erikasutuses pind (hoone)",IFERROR(SUMIFS($E:$E,$G:$G,"Ainukasutuses pind",$C:$C,"Üüritav pind",$H:$H,S$3)/SUMIFS($E:$E,$G:$G,"Ainukasutuses pind",$C:$C,"Üüritav pind"),0),""))),"")</f>
        <v/>
      </c>
      <c r="T488" s="72" t="str">
        <f>IFERROR(IF($G488="Erikasutuses pind (muu)",Eksplikatsioon!Y488/SUM(Eksplikatsioon!$O488:'Eksplikatsioon'!$AG488),IF($G488="Erikasutuses pind (korrus)",IFERROR(SUMIFS($E:$E,$G:$G,"Ainukasutuses pind",$C:$C,"Üüritav pind",$H:$H,T$3,$A:$A,$A488)/SUMIFS($E:$E,$G:$G,"Ainukasutuses pind",$C:$C,"Üüritav pind",$A:$A,$A488),0),IF($G488="Erikasutuses pind (hoone)",IFERROR(SUMIFS($E:$E,$G:$G,"Ainukasutuses pind",$C:$C,"Üüritav pind",$H:$H,T$3)/SUMIFS($E:$E,$G:$G,"Ainukasutuses pind",$C:$C,"Üüritav pind"),0),""))),"")</f>
        <v/>
      </c>
      <c r="U488" s="72" t="str">
        <f>IFERROR(IF($G488="Erikasutuses pind (muu)",Eksplikatsioon!Z488/SUM(Eksplikatsioon!$O488:'Eksplikatsioon'!$AG488),IF($G488="Erikasutuses pind (korrus)",IFERROR(SUMIFS($E:$E,$G:$G,"Ainukasutuses pind",$C:$C,"Üüritav pind",$H:$H,U$3,$A:$A,$A488)/SUMIFS($E:$E,$G:$G,"Ainukasutuses pind",$C:$C,"Üüritav pind",$A:$A,$A488),0),IF($G488="Erikasutuses pind (hoone)",IFERROR(SUMIFS($E:$E,$G:$G,"Ainukasutuses pind",$C:$C,"Üüritav pind",$H:$H,U$3)/SUMIFS($E:$E,$G:$G,"Ainukasutuses pind",$C:$C,"Üüritav pind"),0),""))),"")</f>
        <v/>
      </c>
      <c r="V488" s="72" t="str">
        <f>IFERROR(IF($G488="Erikasutuses pind (muu)",Eksplikatsioon!AA488/SUM(Eksplikatsioon!$O488:'Eksplikatsioon'!$AG488),IF($G488="Erikasutuses pind (korrus)",IFERROR(SUMIFS($E:$E,$G:$G,"Ainukasutuses pind",$C:$C,"Üüritav pind",$H:$H,V$3,$A:$A,$A488)/SUMIFS($E:$E,$G:$G,"Ainukasutuses pind",$C:$C,"Üüritav pind",$A:$A,$A488),0),IF($G488="Erikasutuses pind (hoone)",IFERROR(SUMIFS($E:$E,$G:$G,"Ainukasutuses pind",$C:$C,"Üüritav pind",$H:$H,V$3)/SUMIFS($E:$E,$G:$G,"Ainukasutuses pind",$C:$C,"Üüritav pind"),0),""))),"")</f>
        <v/>
      </c>
      <c r="W488" s="72" t="str">
        <f>IFERROR(IF($G488="Erikasutuses pind (muu)",Eksplikatsioon!AB488/SUM(Eksplikatsioon!$O488:'Eksplikatsioon'!$AG488),IF($G488="Erikasutuses pind (korrus)",IFERROR(SUMIFS($E:$E,$G:$G,"Ainukasutuses pind",$C:$C,"Üüritav pind",$H:$H,W$3,$A:$A,$A488)/SUMIFS($E:$E,$G:$G,"Ainukasutuses pind",$C:$C,"Üüritav pind",$A:$A,$A488),0),IF($G488="Erikasutuses pind (hoone)",IFERROR(SUMIFS($E:$E,$G:$G,"Ainukasutuses pind",$C:$C,"Üüritav pind",$H:$H,W$3)/SUMIFS($E:$E,$G:$G,"Ainukasutuses pind",$C:$C,"Üüritav pind"),0),""))),"")</f>
        <v/>
      </c>
      <c r="X488" s="72" t="str">
        <f>IFERROR(IF($G488="Erikasutuses pind (muu)",Eksplikatsioon!AC488/SUM(Eksplikatsioon!$O488:'Eksplikatsioon'!$AG488),IF($G488="Erikasutuses pind (korrus)",IFERROR(SUMIFS($E:$E,$G:$G,"Ainukasutuses pind",$C:$C,"Üüritav pind",$H:$H,X$3,$A:$A,$A488)/SUMIFS($E:$E,$G:$G,"Ainukasutuses pind",$C:$C,"Üüritav pind",$A:$A,$A488),0),IF($G488="Erikasutuses pind (hoone)",IFERROR(SUMIFS($E:$E,$G:$G,"Ainukasutuses pind",$C:$C,"Üüritav pind",$H:$H,X$3)/SUMIFS($E:$E,$G:$G,"Ainukasutuses pind",$C:$C,"Üüritav pind"),0),""))),"")</f>
        <v/>
      </c>
      <c r="Y488" s="72" t="str">
        <f>IFERROR(IF($G488="Erikasutuses pind (muu)",Eksplikatsioon!AD488/SUM(Eksplikatsioon!$O488:'Eksplikatsioon'!$AG488),IF($G488="Erikasutuses pind (korrus)",IFERROR(SUMIFS($E:$E,$G:$G,"Ainukasutuses pind",$C:$C,"Üüritav pind",$H:$H,Y$3,$A:$A,$A488)/SUMIFS($E:$E,$G:$G,"Ainukasutuses pind",$C:$C,"Üüritav pind",$A:$A,$A488),0),IF($G488="Erikasutuses pind (hoone)",IFERROR(SUMIFS($E:$E,$G:$G,"Ainukasutuses pind",$C:$C,"Üüritav pind",$H:$H,Y$3)/SUMIFS($E:$E,$G:$G,"Ainukasutuses pind",$C:$C,"Üüritav pind"),0),""))),"")</f>
        <v/>
      </c>
      <c r="Z488" s="72" t="str">
        <f>IFERROR(IF($G488="Erikasutuses pind (muu)",Eksplikatsioon!AE488/SUM(Eksplikatsioon!$O488:'Eksplikatsioon'!$AG488),IF($G488="Erikasutuses pind (korrus)",IFERROR(SUMIFS($E:$E,$G:$G,"Ainukasutuses pind",$C:$C,"Üüritav pind",$H:$H,Z$3,$A:$A,$A488)/SUMIFS($E:$E,$G:$G,"Ainukasutuses pind",$C:$C,"Üüritav pind",$A:$A,$A488),0),IF($G488="Erikasutuses pind (hoone)",IFERROR(SUMIFS($E:$E,$G:$G,"Ainukasutuses pind",$C:$C,"Üüritav pind",$H:$H,Z$3)/SUMIFS($E:$E,$G:$G,"Ainukasutuses pind",$C:$C,"Üüritav pind"),0),""))),"")</f>
        <v/>
      </c>
      <c r="AA488" s="72" t="str">
        <f>IFERROR(IF($G488="Erikasutuses pind (muu)",Eksplikatsioon!AF488/SUM(Eksplikatsioon!$O488:'Eksplikatsioon'!$AG488),IF($G488="Erikasutuses pind (korrus)",IFERROR(SUMIFS($E:$E,$G:$G,"Ainukasutuses pind",$C:$C,"Üüritav pind",$H:$H,AA$3,$A:$A,$A488)/SUMIFS($E:$E,$G:$G,"Ainukasutuses pind",$C:$C,"Üüritav pind",$A:$A,$A488),0),IF($G488="Erikasutuses pind (hoone)",IFERROR(SUMIFS($E:$E,$G:$G,"Ainukasutuses pind",$C:$C,"Üüritav pind",$H:$H,AA$3)/SUMIFS($E:$E,$G:$G,"Ainukasutuses pind",$C:$C,"Üüritav pind"),0),""))),"")</f>
        <v/>
      </c>
      <c r="AB488" s="72" t="str">
        <f>IFERROR(IF($G488="Erikasutuses pind (muu)",Eksplikatsioon!AG488/SUM(Eksplikatsioon!$O488:'Eksplikatsioon'!$AG488),IF($G488="Erikasutuses pind (korrus)",IFERROR(SUMIFS($E:$E,$G:$G,"Ainukasutuses pind",$C:$C,"Üüritav pind",$H:$H,AB$3,$A:$A,$A488)/SUMIFS($E:$E,$G:$G,"Ainukasutuses pind",$C:$C,"Üüritav pind",$A:$A,$A488),0),IF($G488="Erikasutuses pind (hoone)",IFERROR(SUMIFS($E:$E,$G:$G,"Ainukasutuses pind",$C:$C,"Üüritav pind",$H:$H,AB$3)/SUMIFS($E:$E,$G:$G,"Ainukasutuses pind",$C:$C,"Üüritav pind"),0),""))),"")</f>
        <v/>
      </c>
      <c r="AC488" s="72" t="str">
        <f>IFERROR(IF($G488="Erikasutuses pind (muu)",$E488*J488,IFERROR($E488*J488/SUM($J488:$AB488)*(Eksplikatsioon!O488)/SUMPRODUCT($J488:$AB488,Eksplikatsioon!$O488:$AG488),"")),"")</f>
        <v/>
      </c>
      <c r="AD488" s="72" t="str">
        <f>IFERROR(IF($G488="Erikasutuses pind (muu)",$E488*K488,IFERROR($E488*K488/SUM($J488:$AB488)*(Eksplikatsioon!P488)/SUMPRODUCT($J488:$AB488,Eksplikatsioon!$O488:$AG488),"")),"")</f>
        <v/>
      </c>
      <c r="AE488" s="72" t="str">
        <f>IFERROR(IF($G488="Erikasutuses pind (muu)",$E488*L488,IFERROR($E488*L488/SUM($J488:$AB488)*(Eksplikatsioon!Q488)/SUMPRODUCT($J488:$AB488,Eksplikatsioon!$O488:$AG488),"")),"")</f>
        <v/>
      </c>
      <c r="AF488" s="72" t="str">
        <f>IFERROR(IF($G488="Erikasutuses pind (muu)",$E488*M488,IFERROR($E488*M488/SUM($J488:$AB488)*(Eksplikatsioon!R488)/SUMPRODUCT($J488:$AB488,Eksplikatsioon!$O488:$AG488),"")),"")</f>
        <v/>
      </c>
      <c r="AG488" s="72" t="str">
        <f>IFERROR(IF($G488="Erikasutuses pind (muu)",$E488*N488,IFERROR($E488*N488/SUM($J488:$AB488)*(Eksplikatsioon!S488)/SUMPRODUCT($J488:$AB488,Eksplikatsioon!$O488:$AG488),"")),"")</f>
        <v/>
      </c>
      <c r="AH488" s="72" t="str">
        <f>IFERROR(IF($G488="Erikasutuses pind (muu)",$E488*O488,IFERROR($E488*O488/SUM($J488:$AB488)*(Eksplikatsioon!T488)/SUMPRODUCT($J488:$AB488,Eksplikatsioon!$O488:$AG488),"")),"")</f>
        <v/>
      </c>
      <c r="AI488" s="72" t="str">
        <f>IFERROR(IF($G488="Erikasutuses pind (muu)",$E488*P488,IFERROR($E488*P488/SUM($J488:$AB488)*(Eksplikatsioon!U488)/SUMPRODUCT($J488:$AB488,Eksplikatsioon!$O488:$AG488),"")),"")</f>
        <v/>
      </c>
      <c r="AJ488" s="72" t="str">
        <f>IFERROR(IF($G488="Erikasutuses pind (muu)",$E488*Q488,IFERROR($E488*Q488/SUM($J488:$AB488)*(Eksplikatsioon!V488)/SUMPRODUCT($J488:$AB488,Eksplikatsioon!$O488:$AG488),"")),"")</f>
        <v/>
      </c>
      <c r="AK488" s="72" t="str">
        <f>IFERROR(IF($G488="Erikasutuses pind (muu)",$E488*R488,IFERROR($E488*R488/SUM($J488:$AB488)*(Eksplikatsioon!W488)/SUMPRODUCT($J488:$AB488,Eksplikatsioon!$O488:$AG488),"")),"")</f>
        <v/>
      </c>
      <c r="AL488" s="72" t="str">
        <f>IFERROR(IF($G488="Erikasutuses pind (muu)",$E488*S488,IFERROR($E488*S488/SUM($J488:$AB488)*(Eksplikatsioon!X488)/SUMPRODUCT($J488:$AB488,Eksplikatsioon!$O488:$AG488),"")),"")</f>
        <v/>
      </c>
      <c r="AM488" s="72" t="str">
        <f>IFERROR(IF($G488="Erikasutuses pind (muu)",$E488*T488,IFERROR($E488*T488/SUM($J488:$AB488)*(Eksplikatsioon!Y488)/SUMPRODUCT($J488:$AB488,Eksplikatsioon!$O488:$AG488),"")),"")</f>
        <v/>
      </c>
      <c r="AN488" s="72" t="str">
        <f>IFERROR(IF($G488="Erikasutuses pind (muu)",$E488*U488,IFERROR($E488*U488/SUM($J488:$AB488)*(Eksplikatsioon!Z488)/SUMPRODUCT($J488:$AB488,Eksplikatsioon!$O488:$AG488),"")),"")</f>
        <v/>
      </c>
      <c r="AO488" s="72" t="str">
        <f>IFERROR(IF($G488="Erikasutuses pind (muu)",$E488*V488,IFERROR($E488*V488/SUM($J488:$AB488)*(Eksplikatsioon!AA488)/SUMPRODUCT($J488:$AB488,Eksplikatsioon!$O488:$AG488),"")),"")</f>
        <v/>
      </c>
      <c r="AP488" s="72" t="str">
        <f>IFERROR(IF($G488="Erikasutuses pind (muu)",$E488*W488,IFERROR($E488*W488/SUM($J488:$AB488)*(Eksplikatsioon!AB488)/SUMPRODUCT($J488:$AB488,Eksplikatsioon!$O488:$AG488),"")),"")</f>
        <v/>
      </c>
      <c r="AQ488" s="72" t="str">
        <f>IFERROR(IF($G488="Erikasutuses pind (muu)",$E488*X488,IFERROR($E488*X488/SUM($J488:$AB488)*(Eksplikatsioon!AC488)/SUMPRODUCT($J488:$AB488,Eksplikatsioon!$O488:$AG488),"")),"")</f>
        <v/>
      </c>
      <c r="AR488" s="72" t="str">
        <f>IFERROR(IF($G488="Erikasutuses pind (muu)",$E488*Y488,IFERROR($E488*Y488/SUM($J488:$AB488)*(Eksplikatsioon!AD488)/SUMPRODUCT($J488:$AB488,Eksplikatsioon!$O488:$AG488),"")),"")</f>
        <v/>
      </c>
      <c r="AS488" s="72" t="str">
        <f>IFERROR(IF($G488="Erikasutuses pind (muu)",$E488*Z488,IFERROR($E488*Z488/SUM($J488:$AB488)*(Eksplikatsioon!AE488)/SUMPRODUCT($J488:$AB488,Eksplikatsioon!$O488:$AG488),"")),"")</f>
        <v/>
      </c>
      <c r="AT488" s="72" t="str">
        <f>IFERROR(IF($G488="Erikasutuses pind (muu)",$E488*AA488,IFERROR($E488*AA488/SUM($J488:$AB488)*(Eksplikatsioon!AF488)/SUMPRODUCT($J488:$AB488,Eksplikatsioon!$O488:$AG488),"")),"")</f>
        <v/>
      </c>
      <c r="AU488" s="72" t="str">
        <f>IFERROR(IF($G488="Erikasutuses pind (muu)",$E488*AB488,IFERROR($E488*AB488/SUM($J488:$AB488)*(Eksplikatsioon!AG488)/SUMPRODUCT($J488:$AB488,Eksplikatsioon!$O488:$AG488),"")),"")</f>
        <v/>
      </c>
    </row>
    <row r="489" spans="1:47" x14ac:dyDescent="0.25">
      <c r="A489" s="71" t="str">
        <f>IF(Eksplikatsioon!A489=0,"",Eksplikatsioon!A489)</f>
        <v/>
      </c>
      <c r="B489" s="71" t="str">
        <f>IF(Eksplikatsioon!B489=0,"",Eksplikatsioon!B489)</f>
        <v/>
      </c>
      <c r="C489" s="71" t="str">
        <f>IF(Eksplikatsioon!C489=0,"",Eksplikatsioon!C489)</f>
        <v/>
      </c>
      <c r="D489" s="71" t="str">
        <f>IF(Eksplikatsioon!D489=0,"",Eksplikatsioon!D489)</f>
        <v/>
      </c>
      <c r="E489" s="71" t="str">
        <f>IF(Eksplikatsioon!F489=0,"",Eksplikatsioon!F489)</f>
        <v/>
      </c>
      <c r="F489" s="71" t="str">
        <f>IF(Eksplikatsioon!H489=0,"",Eksplikatsioon!H489)</f>
        <v/>
      </c>
      <c r="G489" s="71" t="str">
        <f>IF(Eksplikatsioon!J489=0,"",Eksplikatsioon!J489)</f>
        <v/>
      </c>
      <c r="H489" s="71" t="str">
        <f>IF(Eksplikatsioon!K489=0,"",Eksplikatsioon!K489)</f>
        <v/>
      </c>
      <c r="I489" s="71" t="str">
        <f>IF(Eksplikatsioon!L489=0,"",Eksplikatsioon!L489)</f>
        <v/>
      </c>
      <c r="J489" s="72" t="str">
        <f>IFERROR(IF($G489="Erikasutuses pind (muu)",Eksplikatsioon!O489/SUM(Eksplikatsioon!$O489:'Eksplikatsioon'!$AG489),IF($G489="Erikasutuses pind (korrus)",IFERROR(SUMIFS($E:$E,$G:$G,"Ainukasutuses pind",$C:$C,"Üüritav pind",$H:$H,J$3,$A:$A,$A489)/SUMIFS($E:$E,$G:$G,"Ainukasutuses pind",$C:$C,"Üüritav pind",$A:$A,$A489),0),IF($G489="Erikasutuses pind (hoone)",IFERROR(SUMIFS($E:$E,$G:$G,"Ainukasutuses pind",$C:$C,"Üüritav pind",$H:$H,J$3)/SUMIFS($E:$E,$G:$G,"Ainukasutuses pind",$C:$C,"Üüritav pind"),0),""))),"")</f>
        <v/>
      </c>
      <c r="K489" s="72" t="str">
        <f>IFERROR(IF($G489="Erikasutuses pind (muu)",Eksplikatsioon!P489/SUM(Eksplikatsioon!$O489:'Eksplikatsioon'!$AG489),IF($G489="Erikasutuses pind (korrus)",IFERROR(SUMIFS($E:$E,$G:$G,"Ainukasutuses pind",$C:$C,"Üüritav pind",$H:$H,K$3,$A:$A,$A489)/SUMIFS($E:$E,$G:$G,"Ainukasutuses pind",$C:$C,"Üüritav pind",$A:$A,$A489),0),IF($G489="Erikasutuses pind (hoone)",IFERROR(SUMIFS($E:$E,$G:$G,"Ainukasutuses pind",$C:$C,"Üüritav pind",$H:$H,K$3)/SUMIFS($E:$E,$G:$G,"Ainukasutuses pind",$C:$C,"Üüritav pind"),0),""))),"")</f>
        <v/>
      </c>
      <c r="L489" s="72" t="str">
        <f>IFERROR(IF($G489="Erikasutuses pind (muu)",Eksplikatsioon!Q489/SUM(Eksplikatsioon!$O489:'Eksplikatsioon'!$AG489),IF($G489="Erikasutuses pind (korrus)",IFERROR(SUMIFS($E:$E,$G:$G,"Ainukasutuses pind",$C:$C,"Üüritav pind",$H:$H,L$3,$A:$A,$A489)/SUMIFS($E:$E,$G:$G,"Ainukasutuses pind",$C:$C,"Üüritav pind",$A:$A,$A489),0),IF($G489="Erikasutuses pind (hoone)",IFERROR(SUMIFS($E:$E,$G:$G,"Ainukasutuses pind",$C:$C,"Üüritav pind",$H:$H,L$3)/SUMIFS($E:$E,$G:$G,"Ainukasutuses pind",$C:$C,"Üüritav pind"),0),""))),"")</f>
        <v/>
      </c>
      <c r="M489" s="72" t="str">
        <f>IFERROR(IF($G489="Erikasutuses pind (muu)",Eksplikatsioon!R489/SUM(Eksplikatsioon!$O489:'Eksplikatsioon'!$AG489),IF($G489="Erikasutuses pind (korrus)",IFERROR(SUMIFS($E:$E,$G:$G,"Ainukasutuses pind",$C:$C,"Üüritav pind",$H:$H,M$3,$A:$A,$A489)/SUMIFS($E:$E,$G:$G,"Ainukasutuses pind",$C:$C,"Üüritav pind",$A:$A,$A489),0),IF($G489="Erikasutuses pind (hoone)",IFERROR(SUMIFS($E:$E,$G:$G,"Ainukasutuses pind",$C:$C,"Üüritav pind",$H:$H,M$3)/SUMIFS($E:$E,$G:$G,"Ainukasutuses pind",$C:$C,"Üüritav pind"),0),""))),"")</f>
        <v/>
      </c>
      <c r="N489" s="72" t="str">
        <f>IFERROR(IF($G489="Erikasutuses pind (muu)",Eksplikatsioon!S489/SUM(Eksplikatsioon!$O489:'Eksplikatsioon'!$AG489),IF($G489="Erikasutuses pind (korrus)",IFERROR(SUMIFS($E:$E,$G:$G,"Ainukasutuses pind",$C:$C,"Üüritav pind",$H:$H,N$3,$A:$A,$A489)/SUMIFS($E:$E,$G:$G,"Ainukasutuses pind",$C:$C,"Üüritav pind",$A:$A,$A489),0),IF($G489="Erikasutuses pind (hoone)",IFERROR(SUMIFS($E:$E,$G:$G,"Ainukasutuses pind",$C:$C,"Üüritav pind",$H:$H,N$3)/SUMIFS($E:$E,$G:$G,"Ainukasutuses pind",$C:$C,"Üüritav pind"),0),""))),"")</f>
        <v/>
      </c>
      <c r="O489" s="72" t="str">
        <f>IFERROR(IF($G489="Erikasutuses pind (muu)",Eksplikatsioon!T489/SUM(Eksplikatsioon!$O489:'Eksplikatsioon'!$AG489),IF($G489="Erikasutuses pind (korrus)",IFERROR(SUMIFS($E:$E,$G:$G,"Ainukasutuses pind",$C:$C,"Üüritav pind",$H:$H,O$3,$A:$A,$A489)/SUMIFS($E:$E,$G:$G,"Ainukasutuses pind",$C:$C,"Üüritav pind",$A:$A,$A489),0),IF($G489="Erikasutuses pind (hoone)",IFERROR(SUMIFS($E:$E,$G:$G,"Ainukasutuses pind",$C:$C,"Üüritav pind",$H:$H,O$3)/SUMIFS($E:$E,$G:$G,"Ainukasutuses pind",$C:$C,"Üüritav pind"),0),""))),"")</f>
        <v/>
      </c>
      <c r="P489" s="72" t="str">
        <f>IFERROR(IF($G489="Erikasutuses pind (muu)",Eksplikatsioon!U489/SUM(Eksplikatsioon!$O489:'Eksplikatsioon'!$AG489),IF($G489="Erikasutuses pind (korrus)",IFERROR(SUMIFS($E:$E,$G:$G,"Ainukasutuses pind",$C:$C,"Üüritav pind",$H:$H,P$3,$A:$A,$A489)/SUMIFS($E:$E,$G:$G,"Ainukasutuses pind",$C:$C,"Üüritav pind",$A:$A,$A489),0),IF($G489="Erikasutuses pind (hoone)",IFERROR(SUMIFS($E:$E,$G:$G,"Ainukasutuses pind",$C:$C,"Üüritav pind",$H:$H,P$3)/SUMIFS($E:$E,$G:$G,"Ainukasutuses pind",$C:$C,"Üüritav pind"),0),""))),"")</f>
        <v/>
      </c>
      <c r="Q489" s="72" t="str">
        <f>IFERROR(IF($G489="Erikasutuses pind (muu)",Eksplikatsioon!V489/SUM(Eksplikatsioon!$O489:'Eksplikatsioon'!$AG489),IF($G489="Erikasutuses pind (korrus)",IFERROR(SUMIFS($E:$E,$G:$G,"Ainukasutuses pind",$C:$C,"Üüritav pind",$H:$H,Q$3,$A:$A,$A489)/SUMIFS($E:$E,$G:$G,"Ainukasutuses pind",$C:$C,"Üüritav pind",$A:$A,$A489),0),IF($G489="Erikasutuses pind (hoone)",IFERROR(SUMIFS($E:$E,$G:$G,"Ainukasutuses pind",$C:$C,"Üüritav pind",$H:$H,Q$3)/SUMIFS($E:$E,$G:$G,"Ainukasutuses pind",$C:$C,"Üüritav pind"),0),""))),"")</f>
        <v/>
      </c>
      <c r="R489" s="72" t="str">
        <f>IFERROR(IF($G489="Erikasutuses pind (muu)",Eksplikatsioon!W489/SUM(Eksplikatsioon!$O489:'Eksplikatsioon'!$AG489),IF($G489="Erikasutuses pind (korrus)",IFERROR(SUMIFS($E:$E,$G:$G,"Ainukasutuses pind",$C:$C,"Üüritav pind",$H:$H,R$3,$A:$A,$A489)/SUMIFS($E:$E,$G:$G,"Ainukasutuses pind",$C:$C,"Üüritav pind",$A:$A,$A489),0),IF($G489="Erikasutuses pind (hoone)",IFERROR(SUMIFS($E:$E,$G:$G,"Ainukasutuses pind",$C:$C,"Üüritav pind",$H:$H,R$3)/SUMIFS($E:$E,$G:$G,"Ainukasutuses pind",$C:$C,"Üüritav pind"),0),""))),"")</f>
        <v/>
      </c>
      <c r="S489" s="72" t="str">
        <f>IFERROR(IF($G489="Erikasutuses pind (muu)",Eksplikatsioon!X489/SUM(Eksplikatsioon!$O489:'Eksplikatsioon'!$AG489),IF($G489="Erikasutuses pind (korrus)",IFERROR(SUMIFS($E:$E,$G:$G,"Ainukasutuses pind",$C:$C,"Üüritav pind",$H:$H,S$3,$A:$A,$A489)/SUMIFS($E:$E,$G:$G,"Ainukasutuses pind",$C:$C,"Üüritav pind",$A:$A,$A489),0),IF($G489="Erikasutuses pind (hoone)",IFERROR(SUMIFS($E:$E,$G:$G,"Ainukasutuses pind",$C:$C,"Üüritav pind",$H:$H,S$3)/SUMIFS($E:$E,$G:$G,"Ainukasutuses pind",$C:$C,"Üüritav pind"),0),""))),"")</f>
        <v/>
      </c>
      <c r="T489" s="72" t="str">
        <f>IFERROR(IF($G489="Erikasutuses pind (muu)",Eksplikatsioon!Y489/SUM(Eksplikatsioon!$O489:'Eksplikatsioon'!$AG489),IF($G489="Erikasutuses pind (korrus)",IFERROR(SUMIFS($E:$E,$G:$G,"Ainukasutuses pind",$C:$C,"Üüritav pind",$H:$H,T$3,$A:$A,$A489)/SUMIFS($E:$E,$G:$G,"Ainukasutuses pind",$C:$C,"Üüritav pind",$A:$A,$A489),0),IF($G489="Erikasutuses pind (hoone)",IFERROR(SUMIFS($E:$E,$G:$G,"Ainukasutuses pind",$C:$C,"Üüritav pind",$H:$H,T$3)/SUMIFS($E:$E,$G:$G,"Ainukasutuses pind",$C:$C,"Üüritav pind"),0),""))),"")</f>
        <v/>
      </c>
      <c r="U489" s="72" t="str">
        <f>IFERROR(IF($G489="Erikasutuses pind (muu)",Eksplikatsioon!Z489/SUM(Eksplikatsioon!$O489:'Eksplikatsioon'!$AG489),IF($G489="Erikasutuses pind (korrus)",IFERROR(SUMIFS($E:$E,$G:$G,"Ainukasutuses pind",$C:$C,"Üüritav pind",$H:$H,U$3,$A:$A,$A489)/SUMIFS($E:$E,$G:$G,"Ainukasutuses pind",$C:$C,"Üüritav pind",$A:$A,$A489),0),IF($G489="Erikasutuses pind (hoone)",IFERROR(SUMIFS($E:$E,$G:$G,"Ainukasutuses pind",$C:$C,"Üüritav pind",$H:$H,U$3)/SUMIFS($E:$E,$G:$G,"Ainukasutuses pind",$C:$C,"Üüritav pind"),0),""))),"")</f>
        <v/>
      </c>
      <c r="V489" s="72" t="str">
        <f>IFERROR(IF($G489="Erikasutuses pind (muu)",Eksplikatsioon!AA489/SUM(Eksplikatsioon!$O489:'Eksplikatsioon'!$AG489),IF($G489="Erikasutuses pind (korrus)",IFERROR(SUMIFS($E:$E,$G:$G,"Ainukasutuses pind",$C:$C,"Üüritav pind",$H:$H,V$3,$A:$A,$A489)/SUMIFS($E:$E,$G:$G,"Ainukasutuses pind",$C:$C,"Üüritav pind",$A:$A,$A489),0),IF($G489="Erikasutuses pind (hoone)",IFERROR(SUMIFS($E:$E,$G:$G,"Ainukasutuses pind",$C:$C,"Üüritav pind",$H:$H,V$3)/SUMIFS($E:$E,$G:$G,"Ainukasutuses pind",$C:$C,"Üüritav pind"),0),""))),"")</f>
        <v/>
      </c>
      <c r="W489" s="72" t="str">
        <f>IFERROR(IF($G489="Erikasutuses pind (muu)",Eksplikatsioon!AB489/SUM(Eksplikatsioon!$O489:'Eksplikatsioon'!$AG489),IF($G489="Erikasutuses pind (korrus)",IFERROR(SUMIFS($E:$E,$G:$G,"Ainukasutuses pind",$C:$C,"Üüritav pind",$H:$H,W$3,$A:$A,$A489)/SUMIFS($E:$E,$G:$G,"Ainukasutuses pind",$C:$C,"Üüritav pind",$A:$A,$A489),0),IF($G489="Erikasutuses pind (hoone)",IFERROR(SUMIFS($E:$E,$G:$G,"Ainukasutuses pind",$C:$C,"Üüritav pind",$H:$H,W$3)/SUMIFS($E:$E,$G:$G,"Ainukasutuses pind",$C:$C,"Üüritav pind"),0),""))),"")</f>
        <v/>
      </c>
      <c r="X489" s="72" t="str">
        <f>IFERROR(IF($G489="Erikasutuses pind (muu)",Eksplikatsioon!AC489/SUM(Eksplikatsioon!$O489:'Eksplikatsioon'!$AG489),IF($G489="Erikasutuses pind (korrus)",IFERROR(SUMIFS($E:$E,$G:$G,"Ainukasutuses pind",$C:$C,"Üüritav pind",$H:$H,X$3,$A:$A,$A489)/SUMIFS($E:$E,$G:$G,"Ainukasutuses pind",$C:$C,"Üüritav pind",$A:$A,$A489),0),IF($G489="Erikasutuses pind (hoone)",IFERROR(SUMIFS($E:$E,$G:$G,"Ainukasutuses pind",$C:$C,"Üüritav pind",$H:$H,X$3)/SUMIFS($E:$E,$G:$G,"Ainukasutuses pind",$C:$C,"Üüritav pind"),0),""))),"")</f>
        <v/>
      </c>
      <c r="Y489" s="72" t="str">
        <f>IFERROR(IF($G489="Erikasutuses pind (muu)",Eksplikatsioon!AD489/SUM(Eksplikatsioon!$O489:'Eksplikatsioon'!$AG489),IF($G489="Erikasutuses pind (korrus)",IFERROR(SUMIFS($E:$E,$G:$G,"Ainukasutuses pind",$C:$C,"Üüritav pind",$H:$H,Y$3,$A:$A,$A489)/SUMIFS($E:$E,$G:$G,"Ainukasutuses pind",$C:$C,"Üüritav pind",$A:$A,$A489),0),IF($G489="Erikasutuses pind (hoone)",IFERROR(SUMIFS($E:$E,$G:$G,"Ainukasutuses pind",$C:$C,"Üüritav pind",$H:$H,Y$3)/SUMIFS($E:$E,$G:$G,"Ainukasutuses pind",$C:$C,"Üüritav pind"),0),""))),"")</f>
        <v/>
      </c>
      <c r="Z489" s="72" t="str">
        <f>IFERROR(IF($G489="Erikasutuses pind (muu)",Eksplikatsioon!AE489/SUM(Eksplikatsioon!$O489:'Eksplikatsioon'!$AG489),IF($G489="Erikasutuses pind (korrus)",IFERROR(SUMIFS($E:$E,$G:$G,"Ainukasutuses pind",$C:$C,"Üüritav pind",$H:$H,Z$3,$A:$A,$A489)/SUMIFS($E:$E,$G:$G,"Ainukasutuses pind",$C:$C,"Üüritav pind",$A:$A,$A489),0),IF($G489="Erikasutuses pind (hoone)",IFERROR(SUMIFS($E:$E,$G:$G,"Ainukasutuses pind",$C:$C,"Üüritav pind",$H:$H,Z$3)/SUMIFS($E:$E,$G:$G,"Ainukasutuses pind",$C:$C,"Üüritav pind"),0),""))),"")</f>
        <v/>
      </c>
      <c r="AA489" s="72" t="str">
        <f>IFERROR(IF($G489="Erikasutuses pind (muu)",Eksplikatsioon!AF489/SUM(Eksplikatsioon!$O489:'Eksplikatsioon'!$AG489),IF($G489="Erikasutuses pind (korrus)",IFERROR(SUMIFS($E:$E,$G:$G,"Ainukasutuses pind",$C:$C,"Üüritav pind",$H:$H,AA$3,$A:$A,$A489)/SUMIFS($E:$E,$G:$G,"Ainukasutuses pind",$C:$C,"Üüritav pind",$A:$A,$A489),0),IF($G489="Erikasutuses pind (hoone)",IFERROR(SUMIFS($E:$E,$G:$G,"Ainukasutuses pind",$C:$C,"Üüritav pind",$H:$H,AA$3)/SUMIFS($E:$E,$G:$G,"Ainukasutuses pind",$C:$C,"Üüritav pind"),0),""))),"")</f>
        <v/>
      </c>
      <c r="AB489" s="72" t="str">
        <f>IFERROR(IF($G489="Erikasutuses pind (muu)",Eksplikatsioon!AG489/SUM(Eksplikatsioon!$O489:'Eksplikatsioon'!$AG489),IF($G489="Erikasutuses pind (korrus)",IFERROR(SUMIFS($E:$E,$G:$G,"Ainukasutuses pind",$C:$C,"Üüritav pind",$H:$H,AB$3,$A:$A,$A489)/SUMIFS($E:$E,$G:$G,"Ainukasutuses pind",$C:$C,"Üüritav pind",$A:$A,$A489),0),IF($G489="Erikasutuses pind (hoone)",IFERROR(SUMIFS($E:$E,$G:$G,"Ainukasutuses pind",$C:$C,"Üüritav pind",$H:$H,AB$3)/SUMIFS($E:$E,$G:$G,"Ainukasutuses pind",$C:$C,"Üüritav pind"),0),""))),"")</f>
        <v/>
      </c>
      <c r="AC489" s="72" t="str">
        <f>IFERROR(IF($G489="Erikasutuses pind (muu)",$E489*J489,IFERROR($E489*J489/SUM($J489:$AB489)*(Eksplikatsioon!O489)/SUMPRODUCT($J489:$AB489,Eksplikatsioon!$O489:$AG489),"")),"")</f>
        <v/>
      </c>
      <c r="AD489" s="72" t="str">
        <f>IFERROR(IF($G489="Erikasutuses pind (muu)",$E489*K489,IFERROR($E489*K489/SUM($J489:$AB489)*(Eksplikatsioon!P489)/SUMPRODUCT($J489:$AB489,Eksplikatsioon!$O489:$AG489),"")),"")</f>
        <v/>
      </c>
      <c r="AE489" s="72" t="str">
        <f>IFERROR(IF($G489="Erikasutuses pind (muu)",$E489*L489,IFERROR($E489*L489/SUM($J489:$AB489)*(Eksplikatsioon!Q489)/SUMPRODUCT($J489:$AB489,Eksplikatsioon!$O489:$AG489),"")),"")</f>
        <v/>
      </c>
      <c r="AF489" s="72" t="str">
        <f>IFERROR(IF($G489="Erikasutuses pind (muu)",$E489*M489,IFERROR($E489*M489/SUM($J489:$AB489)*(Eksplikatsioon!R489)/SUMPRODUCT($J489:$AB489,Eksplikatsioon!$O489:$AG489),"")),"")</f>
        <v/>
      </c>
      <c r="AG489" s="72" t="str">
        <f>IFERROR(IF($G489="Erikasutuses pind (muu)",$E489*N489,IFERROR($E489*N489/SUM($J489:$AB489)*(Eksplikatsioon!S489)/SUMPRODUCT($J489:$AB489,Eksplikatsioon!$O489:$AG489),"")),"")</f>
        <v/>
      </c>
      <c r="AH489" s="72" t="str">
        <f>IFERROR(IF($G489="Erikasutuses pind (muu)",$E489*O489,IFERROR($E489*O489/SUM($J489:$AB489)*(Eksplikatsioon!T489)/SUMPRODUCT($J489:$AB489,Eksplikatsioon!$O489:$AG489),"")),"")</f>
        <v/>
      </c>
      <c r="AI489" s="72" t="str">
        <f>IFERROR(IF($G489="Erikasutuses pind (muu)",$E489*P489,IFERROR($E489*P489/SUM($J489:$AB489)*(Eksplikatsioon!U489)/SUMPRODUCT($J489:$AB489,Eksplikatsioon!$O489:$AG489),"")),"")</f>
        <v/>
      </c>
      <c r="AJ489" s="72" t="str">
        <f>IFERROR(IF($G489="Erikasutuses pind (muu)",$E489*Q489,IFERROR($E489*Q489/SUM($J489:$AB489)*(Eksplikatsioon!V489)/SUMPRODUCT($J489:$AB489,Eksplikatsioon!$O489:$AG489),"")),"")</f>
        <v/>
      </c>
      <c r="AK489" s="72" t="str">
        <f>IFERROR(IF($G489="Erikasutuses pind (muu)",$E489*R489,IFERROR($E489*R489/SUM($J489:$AB489)*(Eksplikatsioon!W489)/SUMPRODUCT($J489:$AB489,Eksplikatsioon!$O489:$AG489),"")),"")</f>
        <v/>
      </c>
      <c r="AL489" s="72" t="str">
        <f>IFERROR(IF($G489="Erikasutuses pind (muu)",$E489*S489,IFERROR($E489*S489/SUM($J489:$AB489)*(Eksplikatsioon!X489)/SUMPRODUCT($J489:$AB489,Eksplikatsioon!$O489:$AG489),"")),"")</f>
        <v/>
      </c>
      <c r="AM489" s="72" t="str">
        <f>IFERROR(IF($G489="Erikasutuses pind (muu)",$E489*T489,IFERROR($E489*T489/SUM($J489:$AB489)*(Eksplikatsioon!Y489)/SUMPRODUCT($J489:$AB489,Eksplikatsioon!$O489:$AG489),"")),"")</f>
        <v/>
      </c>
      <c r="AN489" s="72" t="str">
        <f>IFERROR(IF($G489="Erikasutuses pind (muu)",$E489*U489,IFERROR($E489*U489/SUM($J489:$AB489)*(Eksplikatsioon!Z489)/SUMPRODUCT($J489:$AB489,Eksplikatsioon!$O489:$AG489),"")),"")</f>
        <v/>
      </c>
      <c r="AO489" s="72" t="str">
        <f>IFERROR(IF($G489="Erikasutuses pind (muu)",$E489*V489,IFERROR($E489*V489/SUM($J489:$AB489)*(Eksplikatsioon!AA489)/SUMPRODUCT($J489:$AB489,Eksplikatsioon!$O489:$AG489),"")),"")</f>
        <v/>
      </c>
      <c r="AP489" s="72" t="str">
        <f>IFERROR(IF($G489="Erikasutuses pind (muu)",$E489*W489,IFERROR($E489*W489/SUM($J489:$AB489)*(Eksplikatsioon!AB489)/SUMPRODUCT($J489:$AB489,Eksplikatsioon!$O489:$AG489),"")),"")</f>
        <v/>
      </c>
      <c r="AQ489" s="72" t="str">
        <f>IFERROR(IF($G489="Erikasutuses pind (muu)",$E489*X489,IFERROR($E489*X489/SUM($J489:$AB489)*(Eksplikatsioon!AC489)/SUMPRODUCT($J489:$AB489,Eksplikatsioon!$O489:$AG489),"")),"")</f>
        <v/>
      </c>
      <c r="AR489" s="72" t="str">
        <f>IFERROR(IF($G489="Erikasutuses pind (muu)",$E489*Y489,IFERROR($E489*Y489/SUM($J489:$AB489)*(Eksplikatsioon!AD489)/SUMPRODUCT($J489:$AB489,Eksplikatsioon!$O489:$AG489),"")),"")</f>
        <v/>
      </c>
      <c r="AS489" s="72" t="str">
        <f>IFERROR(IF($G489="Erikasutuses pind (muu)",$E489*Z489,IFERROR($E489*Z489/SUM($J489:$AB489)*(Eksplikatsioon!AE489)/SUMPRODUCT($J489:$AB489,Eksplikatsioon!$O489:$AG489),"")),"")</f>
        <v/>
      </c>
      <c r="AT489" s="72" t="str">
        <f>IFERROR(IF($G489="Erikasutuses pind (muu)",$E489*AA489,IFERROR($E489*AA489/SUM($J489:$AB489)*(Eksplikatsioon!AF489)/SUMPRODUCT($J489:$AB489,Eksplikatsioon!$O489:$AG489),"")),"")</f>
        <v/>
      </c>
      <c r="AU489" s="72" t="str">
        <f>IFERROR(IF($G489="Erikasutuses pind (muu)",$E489*AB489,IFERROR($E489*AB489/SUM($J489:$AB489)*(Eksplikatsioon!AG489)/SUMPRODUCT($J489:$AB489,Eksplikatsioon!$O489:$AG489),"")),"")</f>
        <v/>
      </c>
    </row>
    <row r="490" spans="1:47" x14ac:dyDescent="0.25">
      <c r="A490" s="71" t="str">
        <f>IF(Eksplikatsioon!A490=0,"",Eksplikatsioon!A490)</f>
        <v/>
      </c>
      <c r="B490" s="71" t="str">
        <f>IF(Eksplikatsioon!B490=0,"",Eksplikatsioon!B490)</f>
        <v/>
      </c>
      <c r="C490" s="71" t="str">
        <f>IF(Eksplikatsioon!C490=0,"",Eksplikatsioon!C490)</f>
        <v/>
      </c>
      <c r="D490" s="71" t="str">
        <f>IF(Eksplikatsioon!D490=0,"",Eksplikatsioon!D490)</f>
        <v/>
      </c>
      <c r="E490" s="71" t="str">
        <f>IF(Eksplikatsioon!F490=0,"",Eksplikatsioon!F490)</f>
        <v/>
      </c>
      <c r="F490" s="71" t="str">
        <f>IF(Eksplikatsioon!H490=0,"",Eksplikatsioon!H490)</f>
        <v/>
      </c>
      <c r="G490" s="71" t="str">
        <f>IF(Eksplikatsioon!J490=0,"",Eksplikatsioon!J490)</f>
        <v/>
      </c>
      <c r="H490" s="71" t="str">
        <f>IF(Eksplikatsioon!K490=0,"",Eksplikatsioon!K490)</f>
        <v/>
      </c>
      <c r="I490" s="71" t="str">
        <f>IF(Eksplikatsioon!L490=0,"",Eksplikatsioon!L490)</f>
        <v/>
      </c>
      <c r="J490" s="72" t="str">
        <f>IFERROR(IF($G490="Erikasutuses pind (muu)",Eksplikatsioon!O490/SUM(Eksplikatsioon!$O490:'Eksplikatsioon'!$AG490),IF($G490="Erikasutuses pind (korrus)",IFERROR(SUMIFS($E:$E,$G:$G,"Ainukasutuses pind",$C:$C,"Üüritav pind",$H:$H,J$3,$A:$A,$A490)/SUMIFS($E:$E,$G:$G,"Ainukasutuses pind",$C:$C,"Üüritav pind",$A:$A,$A490),0),IF($G490="Erikasutuses pind (hoone)",IFERROR(SUMIFS($E:$E,$G:$G,"Ainukasutuses pind",$C:$C,"Üüritav pind",$H:$H,J$3)/SUMIFS($E:$E,$G:$G,"Ainukasutuses pind",$C:$C,"Üüritav pind"),0),""))),"")</f>
        <v/>
      </c>
      <c r="K490" s="72" t="str">
        <f>IFERROR(IF($G490="Erikasutuses pind (muu)",Eksplikatsioon!P490/SUM(Eksplikatsioon!$O490:'Eksplikatsioon'!$AG490),IF($G490="Erikasutuses pind (korrus)",IFERROR(SUMIFS($E:$E,$G:$G,"Ainukasutuses pind",$C:$C,"Üüritav pind",$H:$H,K$3,$A:$A,$A490)/SUMIFS($E:$E,$G:$G,"Ainukasutuses pind",$C:$C,"Üüritav pind",$A:$A,$A490),0),IF($G490="Erikasutuses pind (hoone)",IFERROR(SUMIFS($E:$E,$G:$G,"Ainukasutuses pind",$C:$C,"Üüritav pind",$H:$H,K$3)/SUMIFS($E:$E,$G:$G,"Ainukasutuses pind",$C:$C,"Üüritav pind"),0),""))),"")</f>
        <v/>
      </c>
      <c r="L490" s="72" t="str">
        <f>IFERROR(IF($G490="Erikasutuses pind (muu)",Eksplikatsioon!Q490/SUM(Eksplikatsioon!$O490:'Eksplikatsioon'!$AG490),IF($G490="Erikasutuses pind (korrus)",IFERROR(SUMIFS($E:$E,$G:$G,"Ainukasutuses pind",$C:$C,"Üüritav pind",$H:$H,L$3,$A:$A,$A490)/SUMIFS($E:$E,$G:$G,"Ainukasutuses pind",$C:$C,"Üüritav pind",$A:$A,$A490),0),IF($G490="Erikasutuses pind (hoone)",IFERROR(SUMIFS($E:$E,$G:$G,"Ainukasutuses pind",$C:$C,"Üüritav pind",$H:$H,L$3)/SUMIFS($E:$E,$G:$G,"Ainukasutuses pind",$C:$C,"Üüritav pind"),0),""))),"")</f>
        <v/>
      </c>
      <c r="M490" s="72" t="str">
        <f>IFERROR(IF($G490="Erikasutuses pind (muu)",Eksplikatsioon!R490/SUM(Eksplikatsioon!$O490:'Eksplikatsioon'!$AG490),IF($G490="Erikasutuses pind (korrus)",IFERROR(SUMIFS($E:$E,$G:$G,"Ainukasutuses pind",$C:$C,"Üüritav pind",$H:$H,M$3,$A:$A,$A490)/SUMIFS($E:$E,$G:$G,"Ainukasutuses pind",$C:$C,"Üüritav pind",$A:$A,$A490),0),IF($G490="Erikasutuses pind (hoone)",IFERROR(SUMIFS($E:$E,$G:$G,"Ainukasutuses pind",$C:$C,"Üüritav pind",$H:$H,M$3)/SUMIFS($E:$E,$G:$G,"Ainukasutuses pind",$C:$C,"Üüritav pind"),0),""))),"")</f>
        <v/>
      </c>
      <c r="N490" s="72" t="str">
        <f>IFERROR(IF($G490="Erikasutuses pind (muu)",Eksplikatsioon!S490/SUM(Eksplikatsioon!$O490:'Eksplikatsioon'!$AG490),IF($G490="Erikasutuses pind (korrus)",IFERROR(SUMIFS($E:$E,$G:$G,"Ainukasutuses pind",$C:$C,"Üüritav pind",$H:$H,N$3,$A:$A,$A490)/SUMIFS($E:$E,$G:$G,"Ainukasutuses pind",$C:$C,"Üüritav pind",$A:$A,$A490),0),IF($G490="Erikasutuses pind (hoone)",IFERROR(SUMIFS($E:$E,$G:$G,"Ainukasutuses pind",$C:$C,"Üüritav pind",$H:$H,N$3)/SUMIFS($E:$E,$G:$G,"Ainukasutuses pind",$C:$C,"Üüritav pind"),0),""))),"")</f>
        <v/>
      </c>
      <c r="O490" s="72" t="str">
        <f>IFERROR(IF($G490="Erikasutuses pind (muu)",Eksplikatsioon!T490/SUM(Eksplikatsioon!$O490:'Eksplikatsioon'!$AG490),IF($G490="Erikasutuses pind (korrus)",IFERROR(SUMIFS($E:$E,$G:$G,"Ainukasutuses pind",$C:$C,"Üüritav pind",$H:$H,O$3,$A:$A,$A490)/SUMIFS($E:$E,$G:$G,"Ainukasutuses pind",$C:$C,"Üüritav pind",$A:$A,$A490),0),IF($G490="Erikasutuses pind (hoone)",IFERROR(SUMIFS($E:$E,$G:$G,"Ainukasutuses pind",$C:$C,"Üüritav pind",$H:$H,O$3)/SUMIFS($E:$E,$G:$G,"Ainukasutuses pind",$C:$C,"Üüritav pind"),0),""))),"")</f>
        <v/>
      </c>
      <c r="P490" s="72" t="str">
        <f>IFERROR(IF($G490="Erikasutuses pind (muu)",Eksplikatsioon!U490/SUM(Eksplikatsioon!$O490:'Eksplikatsioon'!$AG490),IF($G490="Erikasutuses pind (korrus)",IFERROR(SUMIFS($E:$E,$G:$G,"Ainukasutuses pind",$C:$C,"Üüritav pind",$H:$H,P$3,$A:$A,$A490)/SUMIFS($E:$E,$G:$G,"Ainukasutuses pind",$C:$C,"Üüritav pind",$A:$A,$A490),0),IF($G490="Erikasutuses pind (hoone)",IFERROR(SUMIFS($E:$E,$G:$G,"Ainukasutuses pind",$C:$C,"Üüritav pind",$H:$H,P$3)/SUMIFS($E:$E,$G:$G,"Ainukasutuses pind",$C:$C,"Üüritav pind"),0),""))),"")</f>
        <v/>
      </c>
      <c r="Q490" s="72" t="str">
        <f>IFERROR(IF($G490="Erikasutuses pind (muu)",Eksplikatsioon!V490/SUM(Eksplikatsioon!$O490:'Eksplikatsioon'!$AG490),IF($G490="Erikasutuses pind (korrus)",IFERROR(SUMIFS($E:$E,$G:$G,"Ainukasutuses pind",$C:$C,"Üüritav pind",$H:$H,Q$3,$A:$A,$A490)/SUMIFS($E:$E,$G:$G,"Ainukasutuses pind",$C:$C,"Üüritav pind",$A:$A,$A490),0),IF($G490="Erikasutuses pind (hoone)",IFERROR(SUMIFS($E:$E,$G:$G,"Ainukasutuses pind",$C:$C,"Üüritav pind",$H:$H,Q$3)/SUMIFS($E:$E,$G:$G,"Ainukasutuses pind",$C:$C,"Üüritav pind"),0),""))),"")</f>
        <v/>
      </c>
      <c r="R490" s="72" t="str">
        <f>IFERROR(IF($G490="Erikasutuses pind (muu)",Eksplikatsioon!W490/SUM(Eksplikatsioon!$O490:'Eksplikatsioon'!$AG490),IF($G490="Erikasutuses pind (korrus)",IFERROR(SUMIFS($E:$E,$G:$G,"Ainukasutuses pind",$C:$C,"Üüritav pind",$H:$H,R$3,$A:$A,$A490)/SUMIFS($E:$E,$G:$G,"Ainukasutuses pind",$C:$C,"Üüritav pind",$A:$A,$A490),0),IF($G490="Erikasutuses pind (hoone)",IFERROR(SUMIFS($E:$E,$G:$G,"Ainukasutuses pind",$C:$C,"Üüritav pind",$H:$H,R$3)/SUMIFS($E:$E,$G:$G,"Ainukasutuses pind",$C:$C,"Üüritav pind"),0),""))),"")</f>
        <v/>
      </c>
      <c r="S490" s="72" t="str">
        <f>IFERROR(IF($G490="Erikasutuses pind (muu)",Eksplikatsioon!X490/SUM(Eksplikatsioon!$O490:'Eksplikatsioon'!$AG490),IF($G490="Erikasutuses pind (korrus)",IFERROR(SUMIFS($E:$E,$G:$G,"Ainukasutuses pind",$C:$C,"Üüritav pind",$H:$H,S$3,$A:$A,$A490)/SUMIFS($E:$E,$G:$G,"Ainukasutuses pind",$C:$C,"Üüritav pind",$A:$A,$A490),0),IF($G490="Erikasutuses pind (hoone)",IFERROR(SUMIFS($E:$E,$G:$G,"Ainukasutuses pind",$C:$C,"Üüritav pind",$H:$H,S$3)/SUMIFS($E:$E,$G:$G,"Ainukasutuses pind",$C:$C,"Üüritav pind"),0),""))),"")</f>
        <v/>
      </c>
      <c r="T490" s="72" t="str">
        <f>IFERROR(IF($G490="Erikasutuses pind (muu)",Eksplikatsioon!Y490/SUM(Eksplikatsioon!$O490:'Eksplikatsioon'!$AG490),IF($G490="Erikasutuses pind (korrus)",IFERROR(SUMIFS($E:$E,$G:$G,"Ainukasutuses pind",$C:$C,"Üüritav pind",$H:$H,T$3,$A:$A,$A490)/SUMIFS($E:$E,$G:$G,"Ainukasutuses pind",$C:$C,"Üüritav pind",$A:$A,$A490),0),IF($G490="Erikasutuses pind (hoone)",IFERROR(SUMIFS($E:$E,$G:$G,"Ainukasutuses pind",$C:$C,"Üüritav pind",$H:$H,T$3)/SUMIFS($E:$E,$G:$G,"Ainukasutuses pind",$C:$C,"Üüritav pind"),0),""))),"")</f>
        <v/>
      </c>
      <c r="U490" s="72" t="str">
        <f>IFERROR(IF($G490="Erikasutuses pind (muu)",Eksplikatsioon!Z490/SUM(Eksplikatsioon!$O490:'Eksplikatsioon'!$AG490),IF($G490="Erikasutuses pind (korrus)",IFERROR(SUMIFS($E:$E,$G:$G,"Ainukasutuses pind",$C:$C,"Üüritav pind",$H:$H,U$3,$A:$A,$A490)/SUMIFS($E:$E,$G:$G,"Ainukasutuses pind",$C:$C,"Üüritav pind",$A:$A,$A490),0),IF($G490="Erikasutuses pind (hoone)",IFERROR(SUMIFS($E:$E,$G:$G,"Ainukasutuses pind",$C:$C,"Üüritav pind",$H:$H,U$3)/SUMIFS($E:$E,$G:$G,"Ainukasutuses pind",$C:$C,"Üüritav pind"),0),""))),"")</f>
        <v/>
      </c>
      <c r="V490" s="72" t="str">
        <f>IFERROR(IF($G490="Erikasutuses pind (muu)",Eksplikatsioon!AA490/SUM(Eksplikatsioon!$O490:'Eksplikatsioon'!$AG490),IF($G490="Erikasutuses pind (korrus)",IFERROR(SUMIFS($E:$E,$G:$G,"Ainukasutuses pind",$C:$C,"Üüritav pind",$H:$H,V$3,$A:$A,$A490)/SUMIFS($E:$E,$G:$G,"Ainukasutuses pind",$C:$C,"Üüritav pind",$A:$A,$A490),0),IF($G490="Erikasutuses pind (hoone)",IFERROR(SUMIFS($E:$E,$G:$G,"Ainukasutuses pind",$C:$C,"Üüritav pind",$H:$H,V$3)/SUMIFS($E:$E,$G:$G,"Ainukasutuses pind",$C:$C,"Üüritav pind"),0),""))),"")</f>
        <v/>
      </c>
      <c r="W490" s="72" t="str">
        <f>IFERROR(IF($G490="Erikasutuses pind (muu)",Eksplikatsioon!AB490/SUM(Eksplikatsioon!$O490:'Eksplikatsioon'!$AG490),IF($G490="Erikasutuses pind (korrus)",IFERROR(SUMIFS($E:$E,$G:$G,"Ainukasutuses pind",$C:$C,"Üüritav pind",$H:$H,W$3,$A:$A,$A490)/SUMIFS($E:$E,$G:$G,"Ainukasutuses pind",$C:$C,"Üüritav pind",$A:$A,$A490),0),IF($G490="Erikasutuses pind (hoone)",IFERROR(SUMIFS($E:$E,$G:$G,"Ainukasutuses pind",$C:$C,"Üüritav pind",$H:$H,W$3)/SUMIFS($E:$E,$G:$G,"Ainukasutuses pind",$C:$C,"Üüritav pind"),0),""))),"")</f>
        <v/>
      </c>
      <c r="X490" s="72" t="str">
        <f>IFERROR(IF($G490="Erikasutuses pind (muu)",Eksplikatsioon!AC490/SUM(Eksplikatsioon!$O490:'Eksplikatsioon'!$AG490),IF($G490="Erikasutuses pind (korrus)",IFERROR(SUMIFS($E:$E,$G:$G,"Ainukasutuses pind",$C:$C,"Üüritav pind",$H:$H,X$3,$A:$A,$A490)/SUMIFS($E:$E,$G:$G,"Ainukasutuses pind",$C:$C,"Üüritav pind",$A:$A,$A490),0),IF($G490="Erikasutuses pind (hoone)",IFERROR(SUMIFS($E:$E,$G:$G,"Ainukasutuses pind",$C:$C,"Üüritav pind",$H:$H,X$3)/SUMIFS($E:$E,$G:$G,"Ainukasutuses pind",$C:$C,"Üüritav pind"),0),""))),"")</f>
        <v/>
      </c>
      <c r="Y490" s="72" t="str">
        <f>IFERROR(IF($G490="Erikasutuses pind (muu)",Eksplikatsioon!AD490/SUM(Eksplikatsioon!$O490:'Eksplikatsioon'!$AG490),IF($G490="Erikasutuses pind (korrus)",IFERROR(SUMIFS($E:$E,$G:$G,"Ainukasutuses pind",$C:$C,"Üüritav pind",$H:$H,Y$3,$A:$A,$A490)/SUMIFS($E:$E,$G:$G,"Ainukasutuses pind",$C:$C,"Üüritav pind",$A:$A,$A490),0),IF($G490="Erikasutuses pind (hoone)",IFERROR(SUMIFS($E:$E,$G:$G,"Ainukasutuses pind",$C:$C,"Üüritav pind",$H:$H,Y$3)/SUMIFS($E:$E,$G:$G,"Ainukasutuses pind",$C:$C,"Üüritav pind"),0),""))),"")</f>
        <v/>
      </c>
      <c r="Z490" s="72" t="str">
        <f>IFERROR(IF($G490="Erikasutuses pind (muu)",Eksplikatsioon!AE490/SUM(Eksplikatsioon!$O490:'Eksplikatsioon'!$AG490),IF($G490="Erikasutuses pind (korrus)",IFERROR(SUMIFS($E:$E,$G:$G,"Ainukasutuses pind",$C:$C,"Üüritav pind",$H:$H,Z$3,$A:$A,$A490)/SUMIFS($E:$E,$G:$G,"Ainukasutuses pind",$C:$C,"Üüritav pind",$A:$A,$A490),0),IF($G490="Erikasutuses pind (hoone)",IFERROR(SUMIFS($E:$E,$G:$G,"Ainukasutuses pind",$C:$C,"Üüritav pind",$H:$H,Z$3)/SUMIFS($E:$E,$G:$G,"Ainukasutuses pind",$C:$C,"Üüritav pind"),0),""))),"")</f>
        <v/>
      </c>
      <c r="AA490" s="72" t="str">
        <f>IFERROR(IF($G490="Erikasutuses pind (muu)",Eksplikatsioon!AF490/SUM(Eksplikatsioon!$O490:'Eksplikatsioon'!$AG490),IF($G490="Erikasutuses pind (korrus)",IFERROR(SUMIFS($E:$E,$G:$G,"Ainukasutuses pind",$C:$C,"Üüritav pind",$H:$H,AA$3,$A:$A,$A490)/SUMIFS($E:$E,$G:$G,"Ainukasutuses pind",$C:$C,"Üüritav pind",$A:$A,$A490),0),IF($G490="Erikasutuses pind (hoone)",IFERROR(SUMIFS($E:$E,$G:$G,"Ainukasutuses pind",$C:$C,"Üüritav pind",$H:$H,AA$3)/SUMIFS($E:$E,$G:$G,"Ainukasutuses pind",$C:$C,"Üüritav pind"),0),""))),"")</f>
        <v/>
      </c>
      <c r="AB490" s="72" t="str">
        <f>IFERROR(IF($G490="Erikasutuses pind (muu)",Eksplikatsioon!AG490/SUM(Eksplikatsioon!$O490:'Eksplikatsioon'!$AG490),IF($G490="Erikasutuses pind (korrus)",IFERROR(SUMIFS($E:$E,$G:$G,"Ainukasutuses pind",$C:$C,"Üüritav pind",$H:$H,AB$3,$A:$A,$A490)/SUMIFS($E:$E,$G:$G,"Ainukasutuses pind",$C:$C,"Üüritav pind",$A:$A,$A490),0),IF($G490="Erikasutuses pind (hoone)",IFERROR(SUMIFS($E:$E,$G:$G,"Ainukasutuses pind",$C:$C,"Üüritav pind",$H:$H,AB$3)/SUMIFS($E:$E,$G:$G,"Ainukasutuses pind",$C:$C,"Üüritav pind"),0),""))),"")</f>
        <v/>
      </c>
      <c r="AC490" s="72" t="str">
        <f>IFERROR(IF($G490="Erikasutuses pind (muu)",$E490*J490,IFERROR($E490*J490/SUM($J490:$AB490)*(Eksplikatsioon!O490)/SUMPRODUCT($J490:$AB490,Eksplikatsioon!$O490:$AG490),"")),"")</f>
        <v/>
      </c>
      <c r="AD490" s="72" t="str">
        <f>IFERROR(IF($G490="Erikasutuses pind (muu)",$E490*K490,IFERROR($E490*K490/SUM($J490:$AB490)*(Eksplikatsioon!P490)/SUMPRODUCT($J490:$AB490,Eksplikatsioon!$O490:$AG490),"")),"")</f>
        <v/>
      </c>
      <c r="AE490" s="72" t="str">
        <f>IFERROR(IF($G490="Erikasutuses pind (muu)",$E490*L490,IFERROR($E490*L490/SUM($J490:$AB490)*(Eksplikatsioon!Q490)/SUMPRODUCT($J490:$AB490,Eksplikatsioon!$O490:$AG490),"")),"")</f>
        <v/>
      </c>
      <c r="AF490" s="72" t="str">
        <f>IFERROR(IF($G490="Erikasutuses pind (muu)",$E490*M490,IFERROR($E490*M490/SUM($J490:$AB490)*(Eksplikatsioon!R490)/SUMPRODUCT($J490:$AB490,Eksplikatsioon!$O490:$AG490),"")),"")</f>
        <v/>
      </c>
      <c r="AG490" s="72" t="str">
        <f>IFERROR(IF($G490="Erikasutuses pind (muu)",$E490*N490,IFERROR($E490*N490/SUM($J490:$AB490)*(Eksplikatsioon!S490)/SUMPRODUCT($J490:$AB490,Eksplikatsioon!$O490:$AG490),"")),"")</f>
        <v/>
      </c>
      <c r="AH490" s="72" t="str">
        <f>IFERROR(IF($G490="Erikasutuses pind (muu)",$E490*O490,IFERROR($E490*O490/SUM($J490:$AB490)*(Eksplikatsioon!T490)/SUMPRODUCT($J490:$AB490,Eksplikatsioon!$O490:$AG490),"")),"")</f>
        <v/>
      </c>
      <c r="AI490" s="72" t="str">
        <f>IFERROR(IF($G490="Erikasutuses pind (muu)",$E490*P490,IFERROR($E490*P490/SUM($J490:$AB490)*(Eksplikatsioon!U490)/SUMPRODUCT($J490:$AB490,Eksplikatsioon!$O490:$AG490),"")),"")</f>
        <v/>
      </c>
      <c r="AJ490" s="72" t="str">
        <f>IFERROR(IF($G490="Erikasutuses pind (muu)",$E490*Q490,IFERROR($E490*Q490/SUM($J490:$AB490)*(Eksplikatsioon!V490)/SUMPRODUCT($J490:$AB490,Eksplikatsioon!$O490:$AG490),"")),"")</f>
        <v/>
      </c>
      <c r="AK490" s="72" t="str">
        <f>IFERROR(IF($G490="Erikasutuses pind (muu)",$E490*R490,IFERROR($E490*R490/SUM($J490:$AB490)*(Eksplikatsioon!W490)/SUMPRODUCT($J490:$AB490,Eksplikatsioon!$O490:$AG490),"")),"")</f>
        <v/>
      </c>
      <c r="AL490" s="72" t="str">
        <f>IFERROR(IF($G490="Erikasutuses pind (muu)",$E490*S490,IFERROR($E490*S490/SUM($J490:$AB490)*(Eksplikatsioon!X490)/SUMPRODUCT($J490:$AB490,Eksplikatsioon!$O490:$AG490),"")),"")</f>
        <v/>
      </c>
      <c r="AM490" s="72" t="str">
        <f>IFERROR(IF($G490="Erikasutuses pind (muu)",$E490*T490,IFERROR($E490*T490/SUM($J490:$AB490)*(Eksplikatsioon!Y490)/SUMPRODUCT($J490:$AB490,Eksplikatsioon!$O490:$AG490),"")),"")</f>
        <v/>
      </c>
      <c r="AN490" s="72" t="str">
        <f>IFERROR(IF($G490="Erikasutuses pind (muu)",$E490*U490,IFERROR($E490*U490/SUM($J490:$AB490)*(Eksplikatsioon!Z490)/SUMPRODUCT($J490:$AB490,Eksplikatsioon!$O490:$AG490),"")),"")</f>
        <v/>
      </c>
      <c r="AO490" s="72" t="str">
        <f>IFERROR(IF($G490="Erikasutuses pind (muu)",$E490*V490,IFERROR($E490*V490/SUM($J490:$AB490)*(Eksplikatsioon!AA490)/SUMPRODUCT($J490:$AB490,Eksplikatsioon!$O490:$AG490),"")),"")</f>
        <v/>
      </c>
      <c r="AP490" s="72" t="str">
        <f>IFERROR(IF($G490="Erikasutuses pind (muu)",$E490*W490,IFERROR($E490*W490/SUM($J490:$AB490)*(Eksplikatsioon!AB490)/SUMPRODUCT($J490:$AB490,Eksplikatsioon!$O490:$AG490),"")),"")</f>
        <v/>
      </c>
      <c r="AQ490" s="72" t="str">
        <f>IFERROR(IF($G490="Erikasutuses pind (muu)",$E490*X490,IFERROR($E490*X490/SUM($J490:$AB490)*(Eksplikatsioon!AC490)/SUMPRODUCT($J490:$AB490,Eksplikatsioon!$O490:$AG490),"")),"")</f>
        <v/>
      </c>
      <c r="AR490" s="72" t="str">
        <f>IFERROR(IF($G490="Erikasutuses pind (muu)",$E490*Y490,IFERROR($E490*Y490/SUM($J490:$AB490)*(Eksplikatsioon!AD490)/SUMPRODUCT($J490:$AB490,Eksplikatsioon!$O490:$AG490),"")),"")</f>
        <v/>
      </c>
      <c r="AS490" s="72" t="str">
        <f>IFERROR(IF($G490="Erikasutuses pind (muu)",$E490*Z490,IFERROR($E490*Z490/SUM($J490:$AB490)*(Eksplikatsioon!AE490)/SUMPRODUCT($J490:$AB490,Eksplikatsioon!$O490:$AG490),"")),"")</f>
        <v/>
      </c>
      <c r="AT490" s="72" t="str">
        <f>IFERROR(IF($G490="Erikasutuses pind (muu)",$E490*AA490,IFERROR($E490*AA490/SUM($J490:$AB490)*(Eksplikatsioon!AF490)/SUMPRODUCT($J490:$AB490,Eksplikatsioon!$O490:$AG490),"")),"")</f>
        <v/>
      </c>
      <c r="AU490" s="72" t="str">
        <f>IFERROR(IF($G490="Erikasutuses pind (muu)",$E490*AB490,IFERROR($E490*AB490/SUM($J490:$AB490)*(Eksplikatsioon!AG490)/SUMPRODUCT($J490:$AB490,Eksplikatsioon!$O490:$AG490),"")),"")</f>
        <v/>
      </c>
    </row>
    <row r="491" spans="1:47" x14ac:dyDescent="0.25">
      <c r="A491" s="71" t="str">
        <f>IF(Eksplikatsioon!A491=0,"",Eksplikatsioon!A491)</f>
        <v/>
      </c>
      <c r="B491" s="71" t="str">
        <f>IF(Eksplikatsioon!B491=0,"",Eksplikatsioon!B491)</f>
        <v/>
      </c>
      <c r="C491" s="71" t="str">
        <f>IF(Eksplikatsioon!C491=0,"",Eksplikatsioon!C491)</f>
        <v/>
      </c>
      <c r="D491" s="71" t="str">
        <f>IF(Eksplikatsioon!D491=0,"",Eksplikatsioon!D491)</f>
        <v/>
      </c>
      <c r="E491" s="71" t="str">
        <f>IF(Eksplikatsioon!F491=0,"",Eksplikatsioon!F491)</f>
        <v/>
      </c>
      <c r="F491" s="71" t="str">
        <f>IF(Eksplikatsioon!H491=0,"",Eksplikatsioon!H491)</f>
        <v/>
      </c>
      <c r="G491" s="71" t="str">
        <f>IF(Eksplikatsioon!J491=0,"",Eksplikatsioon!J491)</f>
        <v/>
      </c>
      <c r="H491" s="71" t="str">
        <f>IF(Eksplikatsioon!K491=0,"",Eksplikatsioon!K491)</f>
        <v/>
      </c>
      <c r="I491" s="71" t="str">
        <f>IF(Eksplikatsioon!L491=0,"",Eksplikatsioon!L491)</f>
        <v/>
      </c>
      <c r="J491" s="72" t="str">
        <f>IFERROR(IF($G491="Erikasutuses pind (muu)",Eksplikatsioon!O491/SUM(Eksplikatsioon!$O491:'Eksplikatsioon'!$AG491),IF($G491="Erikasutuses pind (korrus)",IFERROR(SUMIFS($E:$E,$G:$G,"Ainukasutuses pind",$C:$C,"Üüritav pind",$H:$H,J$3,$A:$A,$A491)/SUMIFS($E:$E,$G:$G,"Ainukasutuses pind",$C:$C,"Üüritav pind",$A:$A,$A491),0),IF($G491="Erikasutuses pind (hoone)",IFERROR(SUMIFS($E:$E,$G:$G,"Ainukasutuses pind",$C:$C,"Üüritav pind",$H:$H,J$3)/SUMIFS($E:$E,$G:$G,"Ainukasutuses pind",$C:$C,"Üüritav pind"),0),""))),"")</f>
        <v/>
      </c>
      <c r="K491" s="72" t="str">
        <f>IFERROR(IF($G491="Erikasutuses pind (muu)",Eksplikatsioon!P491/SUM(Eksplikatsioon!$O491:'Eksplikatsioon'!$AG491),IF($G491="Erikasutuses pind (korrus)",IFERROR(SUMIFS($E:$E,$G:$G,"Ainukasutuses pind",$C:$C,"Üüritav pind",$H:$H,K$3,$A:$A,$A491)/SUMIFS($E:$E,$G:$G,"Ainukasutuses pind",$C:$C,"Üüritav pind",$A:$A,$A491),0),IF($G491="Erikasutuses pind (hoone)",IFERROR(SUMIFS($E:$E,$G:$G,"Ainukasutuses pind",$C:$C,"Üüritav pind",$H:$H,K$3)/SUMIFS($E:$E,$G:$G,"Ainukasutuses pind",$C:$C,"Üüritav pind"),0),""))),"")</f>
        <v/>
      </c>
      <c r="L491" s="72" t="str">
        <f>IFERROR(IF($G491="Erikasutuses pind (muu)",Eksplikatsioon!Q491/SUM(Eksplikatsioon!$O491:'Eksplikatsioon'!$AG491),IF($G491="Erikasutuses pind (korrus)",IFERROR(SUMIFS($E:$E,$G:$G,"Ainukasutuses pind",$C:$C,"Üüritav pind",$H:$H,L$3,$A:$A,$A491)/SUMIFS($E:$E,$G:$G,"Ainukasutuses pind",$C:$C,"Üüritav pind",$A:$A,$A491),0),IF($G491="Erikasutuses pind (hoone)",IFERROR(SUMIFS($E:$E,$G:$G,"Ainukasutuses pind",$C:$C,"Üüritav pind",$H:$H,L$3)/SUMIFS($E:$E,$G:$G,"Ainukasutuses pind",$C:$C,"Üüritav pind"),0),""))),"")</f>
        <v/>
      </c>
      <c r="M491" s="72" t="str">
        <f>IFERROR(IF($G491="Erikasutuses pind (muu)",Eksplikatsioon!R491/SUM(Eksplikatsioon!$O491:'Eksplikatsioon'!$AG491),IF($G491="Erikasutuses pind (korrus)",IFERROR(SUMIFS($E:$E,$G:$G,"Ainukasutuses pind",$C:$C,"Üüritav pind",$H:$H,M$3,$A:$A,$A491)/SUMIFS($E:$E,$G:$G,"Ainukasutuses pind",$C:$C,"Üüritav pind",$A:$A,$A491),0),IF($G491="Erikasutuses pind (hoone)",IFERROR(SUMIFS($E:$E,$G:$G,"Ainukasutuses pind",$C:$C,"Üüritav pind",$H:$H,M$3)/SUMIFS($E:$E,$G:$G,"Ainukasutuses pind",$C:$C,"Üüritav pind"),0),""))),"")</f>
        <v/>
      </c>
      <c r="N491" s="72" t="str">
        <f>IFERROR(IF($G491="Erikasutuses pind (muu)",Eksplikatsioon!S491/SUM(Eksplikatsioon!$O491:'Eksplikatsioon'!$AG491),IF($G491="Erikasutuses pind (korrus)",IFERROR(SUMIFS($E:$E,$G:$G,"Ainukasutuses pind",$C:$C,"Üüritav pind",$H:$H,N$3,$A:$A,$A491)/SUMIFS($E:$E,$G:$G,"Ainukasutuses pind",$C:$C,"Üüritav pind",$A:$A,$A491),0),IF($G491="Erikasutuses pind (hoone)",IFERROR(SUMIFS($E:$E,$G:$G,"Ainukasutuses pind",$C:$C,"Üüritav pind",$H:$H,N$3)/SUMIFS($E:$E,$G:$G,"Ainukasutuses pind",$C:$C,"Üüritav pind"),0),""))),"")</f>
        <v/>
      </c>
      <c r="O491" s="72" t="str">
        <f>IFERROR(IF($G491="Erikasutuses pind (muu)",Eksplikatsioon!T491/SUM(Eksplikatsioon!$O491:'Eksplikatsioon'!$AG491),IF($G491="Erikasutuses pind (korrus)",IFERROR(SUMIFS($E:$E,$G:$G,"Ainukasutuses pind",$C:$C,"Üüritav pind",$H:$H,O$3,$A:$A,$A491)/SUMIFS($E:$E,$G:$G,"Ainukasutuses pind",$C:$C,"Üüritav pind",$A:$A,$A491),0),IF($G491="Erikasutuses pind (hoone)",IFERROR(SUMIFS($E:$E,$G:$G,"Ainukasutuses pind",$C:$C,"Üüritav pind",$H:$H,O$3)/SUMIFS($E:$E,$G:$G,"Ainukasutuses pind",$C:$C,"Üüritav pind"),0),""))),"")</f>
        <v/>
      </c>
      <c r="P491" s="72" t="str">
        <f>IFERROR(IF($G491="Erikasutuses pind (muu)",Eksplikatsioon!U491/SUM(Eksplikatsioon!$O491:'Eksplikatsioon'!$AG491),IF($G491="Erikasutuses pind (korrus)",IFERROR(SUMIFS($E:$E,$G:$G,"Ainukasutuses pind",$C:$C,"Üüritav pind",$H:$H,P$3,$A:$A,$A491)/SUMIFS($E:$E,$G:$G,"Ainukasutuses pind",$C:$C,"Üüritav pind",$A:$A,$A491),0),IF($G491="Erikasutuses pind (hoone)",IFERROR(SUMIFS($E:$E,$G:$G,"Ainukasutuses pind",$C:$C,"Üüritav pind",$H:$H,P$3)/SUMIFS($E:$E,$G:$G,"Ainukasutuses pind",$C:$C,"Üüritav pind"),0),""))),"")</f>
        <v/>
      </c>
      <c r="Q491" s="72" t="str">
        <f>IFERROR(IF($G491="Erikasutuses pind (muu)",Eksplikatsioon!V491/SUM(Eksplikatsioon!$O491:'Eksplikatsioon'!$AG491),IF($G491="Erikasutuses pind (korrus)",IFERROR(SUMIFS($E:$E,$G:$G,"Ainukasutuses pind",$C:$C,"Üüritav pind",$H:$H,Q$3,$A:$A,$A491)/SUMIFS($E:$E,$G:$G,"Ainukasutuses pind",$C:$C,"Üüritav pind",$A:$A,$A491),0),IF($G491="Erikasutuses pind (hoone)",IFERROR(SUMIFS($E:$E,$G:$G,"Ainukasutuses pind",$C:$C,"Üüritav pind",$H:$H,Q$3)/SUMIFS($E:$E,$G:$G,"Ainukasutuses pind",$C:$C,"Üüritav pind"),0),""))),"")</f>
        <v/>
      </c>
      <c r="R491" s="72" t="str">
        <f>IFERROR(IF($G491="Erikasutuses pind (muu)",Eksplikatsioon!W491/SUM(Eksplikatsioon!$O491:'Eksplikatsioon'!$AG491),IF($G491="Erikasutuses pind (korrus)",IFERROR(SUMIFS($E:$E,$G:$G,"Ainukasutuses pind",$C:$C,"Üüritav pind",$H:$H,R$3,$A:$A,$A491)/SUMIFS($E:$E,$G:$G,"Ainukasutuses pind",$C:$C,"Üüritav pind",$A:$A,$A491),0),IF($G491="Erikasutuses pind (hoone)",IFERROR(SUMIFS($E:$E,$G:$G,"Ainukasutuses pind",$C:$C,"Üüritav pind",$H:$H,R$3)/SUMIFS($E:$E,$G:$G,"Ainukasutuses pind",$C:$C,"Üüritav pind"),0),""))),"")</f>
        <v/>
      </c>
      <c r="S491" s="72" t="str">
        <f>IFERROR(IF($G491="Erikasutuses pind (muu)",Eksplikatsioon!X491/SUM(Eksplikatsioon!$O491:'Eksplikatsioon'!$AG491),IF($G491="Erikasutuses pind (korrus)",IFERROR(SUMIFS($E:$E,$G:$G,"Ainukasutuses pind",$C:$C,"Üüritav pind",$H:$H,S$3,$A:$A,$A491)/SUMIFS($E:$E,$G:$G,"Ainukasutuses pind",$C:$C,"Üüritav pind",$A:$A,$A491),0),IF($G491="Erikasutuses pind (hoone)",IFERROR(SUMIFS($E:$E,$G:$G,"Ainukasutuses pind",$C:$C,"Üüritav pind",$H:$H,S$3)/SUMIFS($E:$E,$G:$G,"Ainukasutuses pind",$C:$C,"Üüritav pind"),0),""))),"")</f>
        <v/>
      </c>
      <c r="T491" s="72" t="str">
        <f>IFERROR(IF($G491="Erikasutuses pind (muu)",Eksplikatsioon!Y491/SUM(Eksplikatsioon!$O491:'Eksplikatsioon'!$AG491),IF($G491="Erikasutuses pind (korrus)",IFERROR(SUMIFS($E:$E,$G:$G,"Ainukasutuses pind",$C:$C,"Üüritav pind",$H:$H,T$3,$A:$A,$A491)/SUMIFS($E:$E,$G:$G,"Ainukasutuses pind",$C:$C,"Üüritav pind",$A:$A,$A491),0),IF($G491="Erikasutuses pind (hoone)",IFERROR(SUMIFS($E:$E,$G:$G,"Ainukasutuses pind",$C:$C,"Üüritav pind",$H:$H,T$3)/SUMIFS($E:$E,$G:$G,"Ainukasutuses pind",$C:$C,"Üüritav pind"),0),""))),"")</f>
        <v/>
      </c>
      <c r="U491" s="72" t="str">
        <f>IFERROR(IF($G491="Erikasutuses pind (muu)",Eksplikatsioon!Z491/SUM(Eksplikatsioon!$O491:'Eksplikatsioon'!$AG491),IF($G491="Erikasutuses pind (korrus)",IFERROR(SUMIFS($E:$E,$G:$G,"Ainukasutuses pind",$C:$C,"Üüritav pind",$H:$H,U$3,$A:$A,$A491)/SUMIFS($E:$E,$G:$G,"Ainukasutuses pind",$C:$C,"Üüritav pind",$A:$A,$A491),0),IF($G491="Erikasutuses pind (hoone)",IFERROR(SUMIFS($E:$E,$G:$G,"Ainukasutuses pind",$C:$C,"Üüritav pind",$H:$H,U$3)/SUMIFS($E:$E,$G:$G,"Ainukasutuses pind",$C:$C,"Üüritav pind"),0),""))),"")</f>
        <v/>
      </c>
      <c r="V491" s="72" t="str">
        <f>IFERROR(IF($G491="Erikasutuses pind (muu)",Eksplikatsioon!AA491/SUM(Eksplikatsioon!$O491:'Eksplikatsioon'!$AG491),IF($G491="Erikasutuses pind (korrus)",IFERROR(SUMIFS($E:$E,$G:$G,"Ainukasutuses pind",$C:$C,"Üüritav pind",$H:$H,V$3,$A:$A,$A491)/SUMIFS($E:$E,$G:$G,"Ainukasutuses pind",$C:$C,"Üüritav pind",$A:$A,$A491),0),IF($G491="Erikasutuses pind (hoone)",IFERROR(SUMIFS($E:$E,$G:$G,"Ainukasutuses pind",$C:$C,"Üüritav pind",$H:$H,V$3)/SUMIFS($E:$E,$G:$G,"Ainukasutuses pind",$C:$C,"Üüritav pind"),0),""))),"")</f>
        <v/>
      </c>
      <c r="W491" s="72" t="str">
        <f>IFERROR(IF($G491="Erikasutuses pind (muu)",Eksplikatsioon!AB491/SUM(Eksplikatsioon!$O491:'Eksplikatsioon'!$AG491),IF($G491="Erikasutuses pind (korrus)",IFERROR(SUMIFS($E:$E,$G:$G,"Ainukasutuses pind",$C:$C,"Üüritav pind",$H:$H,W$3,$A:$A,$A491)/SUMIFS($E:$E,$G:$G,"Ainukasutuses pind",$C:$C,"Üüritav pind",$A:$A,$A491),0),IF($G491="Erikasutuses pind (hoone)",IFERROR(SUMIFS($E:$E,$G:$G,"Ainukasutuses pind",$C:$C,"Üüritav pind",$H:$H,W$3)/SUMIFS($E:$E,$G:$G,"Ainukasutuses pind",$C:$C,"Üüritav pind"),0),""))),"")</f>
        <v/>
      </c>
      <c r="X491" s="72" t="str">
        <f>IFERROR(IF($G491="Erikasutuses pind (muu)",Eksplikatsioon!AC491/SUM(Eksplikatsioon!$O491:'Eksplikatsioon'!$AG491),IF($G491="Erikasutuses pind (korrus)",IFERROR(SUMIFS($E:$E,$G:$G,"Ainukasutuses pind",$C:$C,"Üüritav pind",$H:$H,X$3,$A:$A,$A491)/SUMIFS($E:$E,$G:$G,"Ainukasutuses pind",$C:$C,"Üüritav pind",$A:$A,$A491),0),IF($G491="Erikasutuses pind (hoone)",IFERROR(SUMIFS($E:$E,$G:$G,"Ainukasutuses pind",$C:$C,"Üüritav pind",$H:$H,X$3)/SUMIFS($E:$E,$G:$G,"Ainukasutuses pind",$C:$C,"Üüritav pind"),0),""))),"")</f>
        <v/>
      </c>
      <c r="Y491" s="72" t="str">
        <f>IFERROR(IF($G491="Erikasutuses pind (muu)",Eksplikatsioon!AD491/SUM(Eksplikatsioon!$O491:'Eksplikatsioon'!$AG491),IF($G491="Erikasutuses pind (korrus)",IFERROR(SUMIFS($E:$E,$G:$G,"Ainukasutuses pind",$C:$C,"Üüritav pind",$H:$H,Y$3,$A:$A,$A491)/SUMIFS($E:$E,$G:$G,"Ainukasutuses pind",$C:$C,"Üüritav pind",$A:$A,$A491),0),IF($G491="Erikasutuses pind (hoone)",IFERROR(SUMIFS($E:$E,$G:$G,"Ainukasutuses pind",$C:$C,"Üüritav pind",$H:$H,Y$3)/SUMIFS($E:$E,$G:$G,"Ainukasutuses pind",$C:$C,"Üüritav pind"),0),""))),"")</f>
        <v/>
      </c>
      <c r="Z491" s="72" t="str">
        <f>IFERROR(IF($G491="Erikasutuses pind (muu)",Eksplikatsioon!AE491/SUM(Eksplikatsioon!$O491:'Eksplikatsioon'!$AG491),IF($G491="Erikasutuses pind (korrus)",IFERROR(SUMIFS($E:$E,$G:$G,"Ainukasutuses pind",$C:$C,"Üüritav pind",$H:$H,Z$3,$A:$A,$A491)/SUMIFS($E:$E,$G:$G,"Ainukasutuses pind",$C:$C,"Üüritav pind",$A:$A,$A491),0),IF($G491="Erikasutuses pind (hoone)",IFERROR(SUMIFS($E:$E,$G:$G,"Ainukasutuses pind",$C:$C,"Üüritav pind",$H:$H,Z$3)/SUMIFS($E:$E,$G:$G,"Ainukasutuses pind",$C:$C,"Üüritav pind"),0),""))),"")</f>
        <v/>
      </c>
      <c r="AA491" s="72" t="str">
        <f>IFERROR(IF($G491="Erikasutuses pind (muu)",Eksplikatsioon!AF491/SUM(Eksplikatsioon!$O491:'Eksplikatsioon'!$AG491),IF($G491="Erikasutuses pind (korrus)",IFERROR(SUMIFS($E:$E,$G:$G,"Ainukasutuses pind",$C:$C,"Üüritav pind",$H:$H,AA$3,$A:$A,$A491)/SUMIFS($E:$E,$G:$G,"Ainukasutuses pind",$C:$C,"Üüritav pind",$A:$A,$A491),0),IF($G491="Erikasutuses pind (hoone)",IFERROR(SUMIFS($E:$E,$G:$G,"Ainukasutuses pind",$C:$C,"Üüritav pind",$H:$H,AA$3)/SUMIFS($E:$E,$G:$G,"Ainukasutuses pind",$C:$C,"Üüritav pind"),0),""))),"")</f>
        <v/>
      </c>
      <c r="AB491" s="72" t="str">
        <f>IFERROR(IF($G491="Erikasutuses pind (muu)",Eksplikatsioon!AG491/SUM(Eksplikatsioon!$O491:'Eksplikatsioon'!$AG491),IF($G491="Erikasutuses pind (korrus)",IFERROR(SUMIFS($E:$E,$G:$G,"Ainukasutuses pind",$C:$C,"Üüritav pind",$H:$H,AB$3,$A:$A,$A491)/SUMIFS($E:$E,$G:$G,"Ainukasutuses pind",$C:$C,"Üüritav pind",$A:$A,$A491),0),IF($G491="Erikasutuses pind (hoone)",IFERROR(SUMIFS($E:$E,$G:$G,"Ainukasutuses pind",$C:$C,"Üüritav pind",$H:$H,AB$3)/SUMIFS($E:$E,$G:$G,"Ainukasutuses pind",$C:$C,"Üüritav pind"),0),""))),"")</f>
        <v/>
      </c>
      <c r="AC491" s="72" t="str">
        <f>IFERROR(IF($G491="Erikasutuses pind (muu)",$E491*J491,IFERROR($E491*J491/SUM($J491:$AB491)*(Eksplikatsioon!O491)/SUMPRODUCT($J491:$AB491,Eksplikatsioon!$O491:$AG491),"")),"")</f>
        <v/>
      </c>
      <c r="AD491" s="72" t="str">
        <f>IFERROR(IF($G491="Erikasutuses pind (muu)",$E491*K491,IFERROR($E491*K491/SUM($J491:$AB491)*(Eksplikatsioon!P491)/SUMPRODUCT($J491:$AB491,Eksplikatsioon!$O491:$AG491),"")),"")</f>
        <v/>
      </c>
      <c r="AE491" s="72" t="str">
        <f>IFERROR(IF($G491="Erikasutuses pind (muu)",$E491*L491,IFERROR($E491*L491/SUM($J491:$AB491)*(Eksplikatsioon!Q491)/SUMPRODUCT($J491:$AB491,Eksplikatsioon!$O491:$AG491),"")),"")</f>
        <v/>
      </c>
      <c r="AF491" s="72" t="str">
        <f>IFERROR(IF($G491="Erikasutuses pind (muu)",$E491*M491,IFERROR($E491*M491/SUM($J491:$AB491)*(Eksplikatsioon!R491)/SUMPRODUCT($J491:$AB491,Eksplikatsioon!$O491:$AG491),"")),"")</f>
        <v/>
      </c>
      <c r="AG491" s="72" t="str">
        <f>IFERROR(IF($G491="Erikasutuses pind (muu)",$E491*N491,IFERROR($E491*N491/SUM($J491:$AB491)*(Eksplikatsioon!S491)/SUMPRODUCT($J491:$AB491,Eksplikatsioon!$O491:$AG491),"")),"")</f>
        <v/>
      </c>
      <c r="AH491" s="72" t="str">
        <f>IFERROR(IF($G491="Erikasutuses pind (muu)",$E491*O491,IFERROR($E491*O491/SUM($J491:$AB491)*(Eksplikatsioon!T491)/SUMPRODUCT($J491:$AB491,Eksplikatsioon!$O491:$AG491),"")),"")</f>
        <v/>
      </c>
      <c r="AI491" s="72" t="str">
        <f>IFERROR(IF($G491="Erikasutuses pind (muu)",$E491*P491,IFERROR($E491*P491/SUM($J491:$AB491)*(Eksplikatsioon!U491)/SUMPRODUCT($J491:$AB491,Eksplikatsioon!$O491:$AG491),"")),"")</f>
        <v/>
      </c>
      <c r="AJ491" s="72" t="str">
        <f>IFERROR(IF($G491="Erikasutuses pind (muu)",$E491*Q491,IFERROR($E491*Q491/SUM($J491:$AB491)*(Eksplikatsioon!V491)/SUMPRODUCT($J491:$AB491,Eksplikatsioon!$O491:$AG491),"")),"")</f>
        <v/>
      </c>
      <c r="AK491" s="72" t="str">
        <f>IFERROR(IF($G491="Erikasutuses pind (muu)",$E491*R491,IFERROR($E491*R491/SUM($J491:$AB491)*(Eksplikatsioon!W491)/SUMPRODUCT($J491:$AB491,Eksplikatsioon!$O491:$AG491),"")),"")</f>
        <v/>
      </c>
      <c r="AL491" s="72" t="str">
        <f>IFERROR(IF($G491="Erikasutuses pind (muu)",$E491*S491,IFERROR($E491*S491/SUM($J491:$AB491)*(Eksplikatsioon!X491)/SUMPRODUCT($J491:$AB491,Eksplikatsioon!$O491:$AG491),"")),"")</f>
        <v/>
      </c>
      <c r="AM491" s="72" t="str">
        <f>IFERROR(IF($G491="Erikasutuses pind (muu)",$E491*T491,IFERROR($E491*T491/SUM($J491:$AB491)*(Eksplikatsioon!Y491)/SUMPRODUCT($J491:$AB491,Eksplikatsioon!$O491:$AG491),"")),"")</f>
        <v/>
      </c>
      <c r="AN491" s="72" t="str">
        <f>IFERROR(IF($G491="Erikasutuses pind (muu)",$E491*U491,IFERROR($E491*U491/SUM($J491:$AB491)*(Eksplikatsioon!Z491)/SUMPRODUCT($J491:$AB491,Eksplikatsioon!$O491:$AG491),"")),"")</f>
        <v/>
      </c>
      <c r="AO491" s="72" t="str">
        <f>IFERROR(IF($G491="Erikasutuses pind (muu)",$E491*V491,IFERROR($E491*V491/SUM($J491:$AB491)*(Eksplikatsioon!AA491)/SUMPRODUCT($J491:$AB491,Eksplikatsioon!$O491:$AG491),"")),"")</f>
        <v/>
      </c>
      <c r="AP491" s="72" t="str">
        <f>IFERROR(IF($G491="Erikasutuses pind (muu)",$E491*W491,IFERROR($E491*W491/SUM($J491:$AB491)*(Eksplikatsioon!AB491)/SUMPRODUCT($J491:$AB491,Eksplikatsioon!$O491:$AG491),"")),"")</f>
        <v/>
      </c>
      <c r="AQ491" s="72" t="str">
        <f>IFERROR(IF($G491="Erikasutuses pind (muu)",$E491*X491,IFERROR($E491*X491/SUM($J491:$AB491)*(Eksplikatsioon!AC491)/SUMPRODUCT($J491:$AB491,Eksplikatsioon!$O491:$AG491),"")),"")</f>
        <v/>
      </c>
      <c r="AR491" s="72" t="str">
        <f>IFERROR(IF($G491="Erikasutuses pind (muu)",$E491*Y491,IFERROR($E491*Y491/SUM($J491:$AB491)*(Eksplikatsioon!AD491)/SUMPRODUCT($J491:$AB491,Eksplikatsioon!$O491:$AG491),"")),"")</f>
        <v/>
      </c>
      <c r="AS491" s="72" t="str">
        <f>IFERROR(IF($G491="Erikasutuses pind (muu)",$E491*Z491,IFERROR($E491*Z491/SUM($J491:$AB491)*(Eksplikatsioon!AE491)/SUMPRODUCT($J491:$AB491,Eksplikatsioon!$O491:$AG491),"")),"")</f>
        <v/>
      </c>
      <c r="AT491" s="72" t="str">
        <f>IFERROR(IF($G491="Erikasutuses pind (muu)",$E491*AA491,IFERROR($E491*AA491/SUM($J491:$AB491)*(Eksplikatsioon!AF491)/SUMPRODUCT($J491:$AB491,Eksplikatsioon!$O491:$AG491),"")),"")</f>
        <v/>
      </c>
      <c r="AU491" s="72" t="str">
        <f>IFERROR(IF($G491="Erikasutuses pind (muu)",$E491*AB491,IFERROR($E491*AB491/SUM($J491:$AB491)*(Eksplikatsioon!AG491)/SUMPRODUCT($J491:$AB491,Eksplikatsioon!$O491:$AG491),"")),"")</f>
        <v/>
      </c>
    </row>
    <row r="492" spans="1:47" x14ac:dyDescent="0.25">
      <c r="A492" s="71" t="str">
        <f>IF(Eksplikatsioon!A492=0,"",Eksplikatsioon!A492)</f>
        <v/>
      </c>
      <c r="B492" s="71" t="str">
        <f>IF(Eksplikatsioon!B492=0,"",Eksplikatsioon!B492)</f>
        <v/>
      </c>
      <c r="C492" s="71" t="str">
        <f>IF(Eksplikatsioon!C492=0,"",Eksplikatsioon!C492)</f>
        <v/>
      </c>
      <c r="D492" s="71" t="str">
        <f>IF(Eksplikatsioon!D492=0,"",Eksplikatsioon!D492)</f>
        <v/>
      </c>
      <c r="E492" s="71" t="str">
        <f>IF(Eksplikatsioon!F492=0,"",Eksplikatsioon!F492)</f>
        <v/>
      </c>
      <c r="F492" s="71" t="str">
        <f>IF(Eksplikatsioon!H492=0,"",Eksplikatsioon!H492)</f>
        <v/>
      </c>
      <c r="G492" s="71" t="str">
        <f>IF(Eksplikatsioon!J492=0,"",Eksplikatsioon!J492)</f>
        <v/>
      </c>
      <c r="H492" s="71" t="str">
        <f>IF(Eksplikatsioon!K492=0,"",Eksplikatsioon!K492)</f>
        <v/>
      </c>
      <c r="I492" s="71" t="str">
        <f>IF(Eksplikatsioon!L492=0,"",Eksplikatsioon!L492)</f>
        <v/>
      </c>
      <c r="J492" s="72" t="str">
        <f>IFERROR(IF($G492="Erikasutuses pind (muu)",Eksplikatsioon!O492/SUM(Eksplikatsioon!$O492:'Eksplikatsioon'!$AG492),IF($G492="Erikasutuses pind (korrus)",IFERROR(SUMIFS($E:$E,$G:$G,"Ainukasutuses pind",$C:$C,"Üüritav pind",$H:$H,J$3,$A:$A,$A492)/SUMIFS($E:$E,$G:$G,"Ainukasutuses pind",$C:$C,"Üüritav pind",$A:$A,$A492),0),IF($G492="Erikasutuses pind (hoone)",IFERROR(SUMIFS($E:$E,$G:$G,"Ainukasutuses pind",$C:$C,"Üüritav pind",$H:$H,J$3)/SUMIFS($E:$E,$G:$G,"Ainukasutuses pind",$C:$C,"Üüritav pind"),0),""))),"")</f>
        <v/>
      </c>
      <c r="K492" s="72" t="str">
        <f>IFERROR(IF($G492="Erikasutuses pind (muu)",Eksplikatsioon!P492/SUM(Eksplikatsioon!$O492:'Eksplikatsioon'!$AG492),IF($G492="Erikasutuses pind (korrus)",IFERROR(SUMIFS($E:$E,$G:$G,"Ainukasutuses pind",$C:$C,"Üüritav pind",$H:$H,K$3,$A:$A,$A492)/SUMIFS($E:$E,$G:$G,"Ainukasutuses pind",$C:$C,"Üüritav pind",$A:$A,$A492),0),IF($G492="Erikasutuses pind (hoone)",IFERROR(SUMIFS($E:$E,$G:$G,"Ainukasutuses pind",$C:$C,"Üüritav pind",$H:$H,K$3)/SUMIFS($E:$E,$G:$G,"Ainukasutuses pind",$C:$C,"Üüritav pind"),0),""))),"")</f>
        <v/>
      </c>
      <c r="L492" s="72" t="str">
        <f>IFERROR(IF($G492="Erikasutuses pind (muu)",Eksplikatsioon!Q492/SUM(Eksplikatsioon!$O492:'Eksplikatsioon'!$AG492),IF($G492="Erikasutuses pind (korrus)",IFERROR(SUMIFS($E:$E,$G:$G,"Ainukasutuses pind",$C:$C,"Üüritav pind",$H:$H,L$3,$A:$A,$A492)/SUMIFS($E:$E,$G:$G,"Ainukasutuses pind",$C:$C,"Üüritav pind",$A:$A,$A492),0),IF($G492="Erikasutuses pind (hoone)",IFERROR(SUMIFS($E:$E,$G:$G,"Ainukasutuses pind",$C:$C,"Üüritav pind",$H:$H,L$3)/SUMIFS($E:$E,$G:$G,"Ainukasutuses pind",$C:$C,"Üüritav pind"),0),""))),"")</f>
        <v/>
      </c>
      <c r="M492" s="72" t="str">
        <f>IFERROR(IF($G492="Erikasutuses pind (muu)",Eksplikatsioon!R492/SUM(Eksplikatsioon!$O492:'Eksplikatsioon'!$AG492),IF($G492="Erikasutuses pind (korrus)",IFERROR(SUMIFS($E:$E,$G:$G,"Ainukasutuses pind",$C:$C,"Üüritav pind",$H:$H,M$3,$A:$A,$A492)/SUMIFS($E:$E,$G:$G,"Ainukasutuses pind",$C:$C,"Üüritav pind",$A:$A,$A492),0),IF($G492="Erikasutuses pind (hoone)",IFERROR(SUMIFS($E:$E,$G:$G,"Ainukasutuses pind",$C:$C,"Üüritav pind",$H:$H,M$3)/SUMIFS($E:$E,$G:$G,"Ainukasutuses pind",$C:$C,"Üüritav pind"),0),""))),"")</f>
        <v/>
      </c>
      <c r="N492" s="72" t="str">
        <f>IFERROR(IF($G492="Erikasutuses pind (muu)",Eksplikatsioon!S492/SUM(Eksplikatsioon!$O492:'Eksplikatsioon'!$AG492),IF($G492="Erikasutuses pind (korrus)",IFERROR(SUMIFS($E:$E,$G:$G,"Ainukasutuses pind",$C:$C,"Üüritav pind",$H:$H,N$3,$A:$A,$A492)/SUMIFS($E:$E,$G:$G,"Ainukasutuses pind",$C:$C,"Üüritav pind",$A:$A,$A492),0),IF($G492="Erikasutuses pind (hoone)",IFERROR(SUMIFS($E:$E,$G:$G,"Ainukasutuses pind",$C:$C,"Üüritav pind",$H:$H,N$3)/SUMIFS($E:$E,$G:$G,"Ainukasutuses pind",$C:$C,"Üüritav pind"),0),""))),"")</f>
        <v/>
      </c>
      <c r="O492" s="72" t="str">
        <f>IFERROR(IF($G492="Erikasutuses pind (muu)",Eksplikatsioon!T492/SUM(Eksplikatsioon!$O492:'Eksplikatsioon'!$AG492),IF($G492="Erikasutuses pind (korrus)",IFERROR(SUMIFS($E:$E,$G:$G,"Ainukasutuses pind",$C:$C,"Üüritav pind",$H:$H,O$3,$A:$A,$A492)/SUMIFS($E:$E,$G:$G,"Ainukasutuses pind",$C:$C,"Üüritav pind",$A:$A,$A492),0),IF($G492="Erikasutuses pind (hoone)",IFERROR(SUMIFS($E:$E,$G:$G,"Ainukasutuses pind",$C:$C,"Üüritav pind",$H:$H,O$3)/SUMIFS($E:$E,$G:$G,"Ainukasutuses pind",$C:$C,"Üüritav pind"),0),""))),"")</f>
        <v/>
      </c>
      <c r="P492" s="72" t="str">
        <f>IFERROR(IF($G492="Erikasutuses pind (muu)",Eksplikatsioon!U492/SUM(Eksplikatsioon!$O492:'Eksplikatsioon'!$AG492),IF($G492="Erikasutuses pind (korrus)",IFERROR(SUMIFS($E:$E,$G:$G,"Ainukasutuses pind",$C:$C,"Üüritav pind",$H:$H,P$3,$A:$A,$A492)/SUMIFS($E:$E,$G:$G,"Ainukasutuses pind",$C:$C,"Üüritav pind",$A:$A,$A492),0),IF($G492="Erikasutuses pind (hoone)",IFERROR(SUMIFS($E:$E,$G:$G,"Ainukasutuses pind",$C:$C,"Üüritav pind",$H:$H,P$3)/SUMIFS($E:$E,$G:$G,"Ainukasutuses pind",$C:$C,"Üüritav pind"),0),""))),"")</f>
        <v/>
      </c>
      <c r="Q492" s="72" t="str">
        <f>IFERROR(IF($G492="Erikasutuses pind (muu)",Eksplikatsioon!V492/SUM(Eksplikatsioon!$O492:'Eksplikatsioon'!$AG492),IF($G492="Erikasutuses pind (korrus)",IFERROR(SUMIFS($E:$E,$G:$G,"Ainukasutuses pind",$C:$C,"Üüritav pind",$H:$H,Q$3,$A:$A,$A492)/SUMIFS($E:$E,$G:$G,"Ainukasutuses pind",$C:$C,"Üüritav pind",$A:$A,$A492),0),IF($G492="Erikasutuses pind (hoone)",IFERROR(SUMIFS($E:$E,$G:$G,"Ainukasutuses pind",$C:$C,"Üüritav pind",$H:$H,Q$3)/SUMIFS($E:$E,$G:$G,"Ainukasutuses pind",$C:$C,"Üüritav pind"),0),""))),"")</f>
        <v/>
      </c>
      <c r="R492" s="72" t="str">
        <f>IFERROR(IF($G492="Erikasutuses pind (muu)",Eksplikatsioon!W492/SUM(Eksplikatsioon!$O492:'Eksplikatsioon'!$AG492),IF($G492="Erikasutuses pind (korrus)",IFERROR(SUMIFS($E:$E,$G:$G,"Ainukasutuses pind",$C:$C,"Üüritav pind",$H:$H,R$3,$A:$A,$A492)/SUMIFS($E:$E,$G:$G,"Ainukasutuses pind",$C:$C,"Üüritav pind",$A:$A,$A492),0),IF($G492="Erikasutuses pind (hoone)",IFERROR(SUMIFS($E:$E,$G:$G,"Ainukasutuses pind",$C:$C,"Üüritav pind",$H:$H,R$3)/SUMIFS($E:$E,$G:$G,"Ainukasutuses pind",$C:$C,"Üüritav pind"),0),""))),"")</f>
        <v/>
      </c>
      <c r="S492" s="72" t="str">
        <f>IFERROR(IF($G492="Erikasutuses pind (muu)",Eksplikatsioon!X492/SUM(Eksplikatsioon!$O492:'Eksplikatsioon'!$AG492),IF($G492="Erikasutuses pind (korrus)",IFERROR(SUMIFS($E:$E,$G:$G,"Ainukasutuses pind",$C:$C,"Üüritav pind",$H:$H,S$3,$A:$A,$A492)/SUMIFS($E:$E,$G:$G,"Ainukasutuses pind",$C:$C,"Üüritav pind",$A:$A,$A492),0),IF($G492="Erikasutuses pind (hoone)",IFERROR(SUMIFS($E:$E,$G:$G,"Ainukasutuses pind",$C:$C,"Üüritav pind",$H:$H,S$3)/SUMIFS($E:$E,$G:$G,"Ainukasutuses pind",$C:$C,"Üüritav pind"),0),""))),"")</f>
        <v/>
      </c>
      <c r="T492" s="72" t="str">
        <f>IFERROR(IF($G492="Erikasutuses pind (muu)",Eksplikatsioon!Y492/SUM(Eksplikatsioon!$O492:'Eksplikatsioon'!$AG492),IF($G492="Erikasutuses pind (korrus)",IFERROR(SUMIFS($E:$E,$G:$G,"Ainukasutuses pind",$C:$C,"Üüritav pind",$H:$H,T$3,$A:$A,$A492)/SUMIFS($E:$E,$G:$G,"Ainukasutuses pind",$C:$C,"Üüritav pind",$A:$A,$A492),0),IF($G492="Erikasutuses pind (hoone)",IFERROR(SUMIFS($E:$E,$G:$G,"Ainukasutuses pind",$C:$C,"Üüritav pind",$H:$H,T$3)/SUMIFS($E:$E,$G:$G,"Ainukasutuses pind",$C:$C,"Üüritav pind"),0),""))),"")</f>
        <v/>
      </c>
      <c r="U492" s="72" t="str">
        <f>IFERROR(IF($G492="Erikasutuses pind (muu)",Eksplikatsioon!Z492/SUM(Eksplikatsioon!$O492:'Eksplikatsioon'!$AG492),IF($G492="Erikasutuses pind (korrus)",IFERROR(SUMIFS($E:$E,$G:$G,"Ainukasutuses pind",$C:$C,"Üüritav pind",$H:$H,U$3,$A:$A,$A492)/SUMIFS($E:$E,$G:$G,"Ainukasutuses pind",$C:$C,"Üüritav pind",$A:$A,$A492),0),IF($G492="Erikasutuses pind (hoone)",IFERROR(SUMIFS($E:$E,$G:$G,"Ainukasutuses pind",$C:$C,"Üüritav pind",$H:$H,U$3)/SUMIFS($E:$E,$G:$G,"Ainukasutuses pind",$C:$C,"Üüritav pind"),0),""))),"")</f>
        <v/>
      </c>
      <c r="V492" s="72" t="str">
        <f>IFERROR(IF($G492="Erikasutuses pind (muu)",Eksplikatsioon!AA492/SUM(Eksplikatsioon!$O492:'Eksplikatsioon'!$AG492),IF($G492="Erikasutuses pind (korrus)",IFERROR(SUMIFS($E:$E,$G:$G,"Ainukasutuses pind",$C:$C,"Üüritav pind",$H:$H,V$3,$A:$A,$A492)/SUMIFS($E:$E,$G:$G,"Ainukasutuses pind",$C:$C,"Üüritav pind",$A:$A,$A492),0),IF($G492="Erikasutuses pind (hoone)",IFERROR(SUMIFS($E:$E,$G:$G,"Ainukasutuses pind",$C:$C,"Üüritav pind",$H:$H,V$3)/SUMIFS($E:$E,$G:$G,"Ainukasutuses pind",$C:$C,"Üüritav pind"),0),""))),"")</f>
        <v/>
      </c>
      <c r="W492" s="72" t="str">
        <f>IFERROR(IF($G492="Erikasutuses pind (muu)",Eksplikatsioon!AB492/SUM(Eksplikatsioon!$O492:'Eksplikatsioon'!$AG492),IF($G492="Erikasutuses pind (korrus)",IFERROR(SUMIFS($E:$E,$G:$G,"Ainukasutuses pind",$C:$C,"Üüritav pind",$H:$H,W$3,$A:$A,$A492)/SUMIFS($E:$E,$G:$G,"Ainukasutuses pind",$C:$C,"Üüritav pind",$A:$A,$A492),0),IF($G492="Erikasutuses pind (hoone)",IFERROR(SUMIFS($E:$E,$G:$G,"Ainukasutuses pind",$C:$C,"Üüritav pind",$H:$H,W$3)/SUMIFS($E:$E,$G:$G,"Ainukasutuses pind",$C:$C,"Üüritav pind"),0),""))),"")</f>
        <v/>
      </c>
      <c r="X492" s="72" t="str">
        <f>IFERROR(IF($G492="Erikasutuses pind (muu)",Eksplikatsioon!AC492/SUM(Eksplikatsioon!$O492:'Eksplikatsioon'!$AG492),IF($G492="Erikasutuses pind (korrus)",IFERROR(SUMIFS($E:$E,$G:$G,"Ainukasutuses pind",$C:$C,"Üüritav pind",$H:$H,X$3,$A:$A,$A492)/SUMIFS($E:$E,$G:$G,"Ainukasutuses pind",$C:$C,"Üüritav pind",$A:$A,$A492),0),IF($G492="Erikasutuses pind (hoone)",IFERROR(SUMIFS($E:$E,$G:$G,"Ainukasutuses pind",$C:$C,"Üüritav pind",$H:$H,X$3)/SUMIFS($E:$E,$G:$G,"Ainukasutuses pind",$C:$C,"Üüritav pind"),0),""))),"")</f>
        <v/>
      </c>
      <c r="Y492" s="72" t="str">
        <f>IFERROR(IF($G492="Erikasutuses pind (muu)",Eksplikatsioon!AD492/SUM(Eksplikatsioon!$O492:'Eksplikatsioon'!$AG492),IF($G492="Erikasutuses pind (korrus)",IFERROR(SUMIFS($E:$E,$G:$G,"Ainukasutuses pind",$C:$C,"Üüritav pind",$H:$H,Y$3,$A:$A,$A492)/SUMIFS($E:$E,$G:$G,"Ainukasutuses pind",$C:$C,"Üüritav pind",$A:$A,$A492),0),IF($G492="Erikasutuses pind (hoone)",IFERROR(SUMIFS($E:$E,$G:$G,"Ainukasutuses pind",$C:$C,"Üüritav pind",$H:$H,Y$3)/SUMIFS($E:$E,$G:$G,"Ainukasutuses pind",$C:$C,"Üüritav pind"),0),""))),"")</f>
        <v/>
      </c>
      <c r="Z492" s="72" t="str">
        <f>IFERROR(IF($G492="Erikasutuses pind (muu)",Eksplikatsioon!AE492/SUM(Eksplikatsioon!$O492:'Eksplikatsioon'!$AG492),IF($G492="Erikasutuses pind (korrus)",IFERROR(SUMIFS($E:$E,$G:$G,"Ainukasutuses pind",$C:$C,"Üüritav pind",$H:$H,Z$3,$A:$A,$A492)/SUMIFS($E:$E,$G:$G,"Ainukasutuses pind",$C:$C,"Üüritav pind",$A:$A,$A492),0),IF($G492="Erikasutuses pind (hoone)",IFERROR(SUMIFS($E:$E,$G:$G,"Ainukasutuses pind",$C:$C,"Üüritav pind",$H:$H,Z$3)/SUMIFS($E:$E,$G:$G,"Ainukasutuses pind",$C:$C,"Üüritav pind"),0),""))),"")</f>
        <v/>
      </c>
      <c r="AA492" s="72" t="str">
        <f>IFERROR(IF($G492="Erikasutuses pind (muu)",Eksplikatsioon!AF492/SUM(Eksplikatsioon!$O492:'Eksplikatsioon'!$AG492),IF($G492="Erikasutuses pind (korrus)",IFERROR(SUMIFS($E:$E,$G:$G,"Ainukasutuses pind",$C:$C,"Üüritav pind",$H:$H,AA$3,$A:$A,$A492)/SUMIFS($E:$E,$G:$G,"Ainukasutuses pind",$C:$C,"Üüritav pind",$A:$A,$A492),0),IF($G492="Erikasutuses pind (hoone)",IFERROR(SUMIFS($E:$E,$G:$G,"Ainukasutuses pind",$C:$C,"Üüritav pind",$H:$H,AA$3)/SUMIFS($E:$E,$G:$G,"Ainukasutuses pind",$C:$C,"Üüritav pind"),0),""))),"")</f>
        <v/>
      </c>
      <c r="AB492" s="72" t="str">
        <f>IFERROR(IF($G492="Erikasutuses pind (muu)",Eksplikatsioon!AG492/SUM(Eksplikatsioon!$O492:'Eksplikatsioon'!$AG492),IF($G492="Erikasutuses pind (korrus)",IFERROR(SUMIFS($E:$E,$G:$G,"Ainukasutuses pind",$C:$C,"Üüritav pind",$H:$H,AB$3,$A:$A,$A492)/SUMIFS($E:$E,$G:$G,"Ainukasutuses pind",$C:$C,"Üüritav pind",$A:$A,$A492),0),IF($G492="Erikasutuses pind (hoone)",IFERROR(SUMIFS($E:$E,$G:$G,"Ainukasutuses pind",$C:$C,"Üüritav pind",$H:$H,AB$3)/SUMIFS($E:$E,$G:$G,"Ainukasutuses pind",$C:$C,"Üüritav pind"),0),""))),"")</f>
        <v/>
      </c>
      <c r="AC492" s="72" t="str">
        <f>IFERROR(IF($G492="Erikasutuses pind (muu)",$E492*J492,IFERROR($E492*J492/SUM($J492:$AB492)*(Eksplikatsioon!O492)/SUMPRODUCT($J492:$AB492,Eksplikatsioon!$O492:$AG492),"")),"")</f>
        <v/>
      </c>
      <c r="AD492" s="72" t="str">
        <f>IFERROR(IF($G492="Erikasutuses pind (muu)",$E492*K492,IFERROR($E492*K492/SUM($J492:$AB492)*(Eksplikatsioon!P492)/SUMPRODUCT($J492:$AB492,Eksplikatsioon!$O492:$AG492),"")),"")</f>
        <v/>
      </c>
      <c r="AE492" s="72" t="str">
        <f>IFERROR(IF($G492="Erikasutuses pind (muu)",$E492*L492,IFERROR($E492*L492/SUM($J492:$AB492)*(Eksplikatsioon!Q492)/SUMPRODUCT($J492:$AB492,Eksplikatsioon!$O492:$AG492),"")),"")</f>
        <v/>
      </c>
      <c r="AF492" s="72" t="str">
        <f>IFERROR(IF($G492="Erikasutuses pind (muu)",$E492*M492,IFERROR($E492*M492/SUM($J492:$AB492)*(Eksplikatsioon!R492)/SUMPRODUCT($J492:$AB492,Eksplikatsioon!$O492:$AG492),"")),"")</f>
        <v/>
      </c>
      <c r="AG492" s="72" t="str">
        <f>IFERROR(IF($G492="Erikasutuses pind (muu)",$E492*N492,IFERROR($E492*N492/SUM($J492:$AB492)*(Eksplikatsioon!S492)/SUMPRODUCT($J492:$AB492,Eksplikatsioon!$O492:$AG492),"")),"")</f>
        <v/>
      </c>
      <c r="AH492" s="72" t="str">
        <f>IFERROR(IF($G492="Erikasutuses pind (muu)",$E492*O492,IFERROR($E492*O492/SUM($J492:$AB492)*(Eksplikatsioon!T492)/SUMPRODUCT($J492:$AB492,Eksplikatsioon!$O492:$AG492),"")),"")</f>
        <v/>
      </c>
      <c r="AI492" s="72" t="str">
        <f>IFERROR(IF($G492="Erikasutuses pind (muu)",$E492*P492,IFERROR($E492*P492/SUM($J492:$AB492)*(Eksplikatsioon!U492)/SUMPRODUCT($J492:$AB492,Eksplikatsioon!$O492:$AG492),"")),"")</f>
        <v/>
      </c>
      <c r="AJ492" s="72" t="str">
        <f>IFERROR(IF($G492="Erikasutuses pind (muu)",$E492*Q492,IFERROR($E492*Q492/SUM($J492:$AB492)*(Eksplikatsioon!V492)/SUMPRODUCT($J492:$AB492,Eksplikatsioon!$O492:$AG492),"")),"")</f>
        <v/>
      </c>
      <c r="AK492" s="72" t="str">
        <f>IFERROR(IF($G492="Erikasutuses pind (muu)",$E492*R492,IFERROR($E492*R492/SUM($J492:$AB492)*(Eksplikatsioon!W492)/SUMPRODUCT($J492:$AB492,Eksplikatsioon!$O492:$AG492),"")),"")</f>
        <v/>
      </c>
      <c r="AL492" s="72" t="str">
        <f>IFERROR(IF($G492="Erikasutuses pind (muu)",$E492*S492,IFERROR($E492*S492/SUM($J492:$AB492)*(Eksplikatsioon!X492)/SUMPRODUCT($J492:$AB492,Eksplikatsioon!$O492:$AG492),"")),"")</f>
        <v/>
      </c>
      <c r="AM492" s="72" t="str">
        <f>IFERROR(IF($G492="Erikasutuses pind (muu)",$E492*T492,IFERROR($E492*T492/SUM($J492:$AB492)*(Eksplikatsioon!Y492)/SUMPRODUCT($J492:$AB492,Eksplikatsioon!$O492:$AG492),"")),"")</f>
        <v/>
      </c>
      <c r="AN492" s="72" t="str">
        <f>IFERROR(IF($G492="Erikasutuses pind (muu)",$E492*U492,IFERROR($E492*U492/SUM($J492:$AB492)*(Eksplikatsioon!Z492)/SUMPRODUCT($J492:$AB492,Eksplikatsioon!$O492:$AG492),"")),"")</f>
        <v/>
      </c>
      <c r="AO492" s="72" t="str">
        <f>IFERROR(IF($G492="Erikasutuses pind (muu)",$E492*V492,IFERROR($E492*V492/SUM($J492:$AB492)*(Eksplikatsioon!AA492)/SUMPRODUCT($J492:$AB492,Eksplikatsioon!$O492:$AG492),"")),"")</f>
        <v/>
      </c>
      <c r="AP492" s="72" t="str">
        <f>IFERROR(IF($G492="Erikasutuses pind (muu)",$E492*W492,IFERROR($E492*W492/SUM($J492:$AB492)*(Eksplikatsioon!AB492)/SUMPRODUCT($J492:$AB492,Eksplikatsioon!$O492:$AG492),"")),"")</f>
        <v/>
      </c>
      <c r="AQ492" s="72" t="str">
        <f>IFERROR(IF($G492="Erikasutuses pind (muu)",$E492*X492,IFERROR($E492*X492/SUM($J492:$AB492)*(Eksplikatsioon!AC492)/SUMPRODUCT($J492:$AB492,Eksplikatsioon!$O492:$AG492),"")),"")</f>
        <v/>
      </c>
      <c r="AR492" s="72" t="str">
        <f>IFERROR(IF($G492="Erikasutuses pind (muu)",$E492*Y492,IFERROR($E492*Y492/SUM($J492:$AB492)*(Eksplikatsioon!AD492)/SUMPRODUCT($J492:$AB492,Eksplikatsioon!$O492:$AG492),"")),"")</f>
        <v/>
      </c>
      <c r="AS492" s="72" t="str">
        <f>IFERROR(IF($G492="Erikasutuses pind (muu)",$E492*Z492,IFERROR($E492*Z492/SUM($J492:$AB492)*(Eksplikatsioon!AE492)/SUMPRODUCT($J492:$AB492,Eksplikatsioon!$O492:$AG492),"")),"")</f>
        <v/>
      </c>
      <c r="AT492" s="72" t="str">
        <f>IFERROR(IF($G492="Erikasutuses pind (muu)",$E492*AA492,IFERROR($E492*AA492/SUM($J492:$AB492)*(Eksplikatsioon!AF492)/SUMPRODUCT($J492:$AB492,Eksplikatsioon!$O492:$AG492),"")),"")</f>
        <v/>
      </c>
      <c r="AU492" s="72" t="str">
        <f>IFERROR(IF($G492="Erikasutuses pind (muu)",$E492*AB492,IFERROR($E492*AB492/SUM($J492:$AB492)*(Eksplikatsioon!AG492)/SUMPRODUCT($J492:$AB492,Eksplikatsioon!$O492:$AG492),"")),"")</f>
        <v/>
      </c>
    </row>
    <row r="493" spans="1:47" x14ac:dyDescent="0.25">
      <c r="A493" s="71" t="str">
        <f>IF(Eksplikatsioon!A493=0,"",Eksplikatsioon!A493)</f>
        <v/>
      </c>
      <c r="B493" s="71" t="str">
        <f>IF(Eksplikatsioon!B493=0,"",Eksplikatsioon!B493)</f>
        <v/>
      </c>
      <c r="C493" s="71" t="str">
        <f>IF(Eksplikatsioon!C493=0,"",Eksplikatsioon!C493)</f>
        <v/>
      </c>
      <c r="D493" s="71" t="str">
        <f>IF(Eksplikatsioon!D493=0,"",Eksplikatsioon!D493)</f>
        <v/>
      </c>
      <c r="E493" s="71" t="str">
        <f>IF(Eksplikatsioon!F493=0,"",Eksplikatsioon!F493)</f>
        <v/>
      </c>
      <c r="F493" s="71" t="str">
        <f>IF(Eksplikatsioon!H493=0,"",Eksplikatsioon!H493)</f>
        <v/>
      </c>
      <c r="G493" s="71" t="str">
        <f>IF(Eksplikatsioon!J493=0,"",Eksplikatsioon!J493)</f>
        <v/>
      </c>
      <c r="H493" s="71" t="str">
        <f>IF(Eksplikatsioon!K493=0,"",Eksplikatsioon!K493)</f>
        <v/>
      </c>
      <c r="I493" s="71" t="str">
        <f>IF(Eksplikatsioon!L493=0,"",Eksplikatsioon!L493)</f>
        <v/>
      </c>
      <c r="J493" s="72" t="str">
        <f>IFERROR(IF($G493="Erikasutuses pind (muu)",Eksplikatsioon!O493/SUM(Eksplikatsioon!$O493:'Eksplikatsioon'!$AG493),IF($G493="Erikasutuses pind (korrus)",IFERROR(SUMIFS($E:$E,$G:$G,"Ainukasutuses pind",$C:$C,"Üüritav pind",$H:$H,J$3,$A:$A,$A493)/SUMIFS($E:$E,$G:$G,"Ainukasutuses pind",$C:$C,"Üüritav pind",$A:$A,$A493),0),IF($G493="Erikasutuses pind (hoone)",IFERROR(SUMIFS($E:$E,$G:$G,"Ainukasutuses pind",$C:$C,"Üüritav pind",$H:$H,J$3)/SUMIFS($E:$E,$G:$G,"Ainukasutuses pind",$C:$C,"Üüritav pind"),0),""))),"")</f>
        <v/>
      </c>
      <c r="K493" s="72" t="str">
        <f>IFERROR(IF($G493="Erikasutuses pind (muu)",Eksplikatsioon!P493/SUM(Eksplikatsioon!$O493:'Eksplikatsioon'!$AG493),IF($G493="Erikasutuses pind (korrus)",IFERROR(SUMIFS($E:$E,$G:$G,"Ainukasutuses pind",$C:$C,"Üüritav pind",$H:$H,K$3,$A:$A,$A493)/SUMIFS($E:$E,$G:$G,"Ainukasutuses pind",$C:$C,"Üüritav pind",$A:$A,$A493),0),IF($G493="Erikasutuses pind (hoone)",IFERROR(SUMIFS($E:$E,$G:$G,"Ainukasutuses pind",$C:$C,"Üüritav pind",$H:$H,K$3)/SUMIFS($E:$E,$G:$G,"Ainukasutuses pind",$C:$C,"Üüritav pind"),0),""))),"")</f>
        <v/>
      </c>
      <c r="L493" s="72" t="str">
        <f>IFERROR(IF($G493="Erikasutuses pind (muu)",Eksplikatsioon!Q493/SUM(Eksplikatsioon!$O493:'Eksplikatsioon'!$AG493),IF($G493="Erikasutuses pind (korrus)",IFERROR(SUMIFS($E:$E,$G:$G,"Ainukasutuses pind",$C:$C,"Üüritav pind",$H:$H,L$3,$A:$A,$A493)/SUMIFS($E:$E,$G:$G,"Ainukasutuses pind",$C:$C,"Üüritav pind",$A:$A,$A493),0),IF($G493="Erikasutuses pind (hoone)",IFERROR(SUMIFS($E:$E,$G:$G,"Ainukasutuses pind",$C:$C,"Üüritav pind",$H:$H,L$3)/SUMIFS($E:$E,$G:$G,"Ainukasutuses pind",$C:$C,"Üüritav pind"),0),""))),"")</f>
        <v/>
      </c>
      <c r="M493" s="72" t="str">
        <f>IFERROR(IF($G493="Erikasutuses pind (muu)",Eksplikatsioon!R493/SUM(Eksplikatsioon!$O493:'Eksplikatsioon'!$AG493),IF($G493="Erikasutuses pind (korrus)",IFERROR(SUMIFS($E:$E,$G:$G,"Ainukasutuses pind",$C:$C,"Üüritav pind",$H:$H,M$3,$A:$A,$A493)/SUMIFS($E:$E,$G:$G,"Ainukasutuses pind",$C:$C,"Üüritav pind",$A:$A,$A493),0),IF($G493="Erikasutuses pind (hoone)",IFERROR(SUMIFS($E:$E,$G:$G,"Ainukasutuses pind",$C:$C,"Üüritav pind",$H:$H,M$3)/SUMIFS($E:$E,$G:$G,"Ainukasutuses pind",$C:$C,"Üüritav pind"),0),""))),"")</f>
        <v/>
      </c>
      <c r="N493" s="72" t="str">
        <f>IFERROR(IF($G493="Erikasutuses pind (muu)",Eksplikatsioon!S493/SUM(Eksplikatsioon!$O493:'Eksplikatsioon'!$AG493),IF($G493="Erikasutuses pind (korrus)",IFERROR(SUMIFS($E:$E,$G:$G,"Ainukasutuses pind",$C:$C,"Üüritav pind",$H:$H,N$3,$A:$A,$A493)/SUMIFS($E:$E,$G:$G,"Ainukasutuses pind",$C:$C,"Üüritav pind",$A:$A,$A493),0),IF($G493="Erikasutuses pind (hoone)",IFERROR(SUMIFS($E:$E,$G:$G,"Ainukasutuses pind",$C:$C,"Üüritav pind",$H:$H,N$3)/SUMIFS($E:$E,$G:$G,"Ainukasutuses pind",$C:$C,"Üüritav pind"),0),""))),"")</f>
        <v/>
      </c>
      <c r="O493" s="72" t="str">
        <f>IFERROR(IF($G493="Erikasutuses pind (muu)",Eksplikatsioon!T493/SUM(Eksplikatsioon!$O493:'Eksplikatsioon'!$AG493),IF($G493="Erikasutuses pind (korrus)",IFERROR(SUMIFS($E:$E,$G:$G,"Ainukasutuses pind",$C:$C,"Üüritav pind",$H:$H,O$3,$A:$A,$A493)/SUMIFS($E:$E,$G:$G,"Ainukasutuses pind",$C:$C,"Üüritav pind",$A:$A,$A493),0),IF($G493="Erikasutuses pind (hoone)",IFERROR(SUMIFS($E:$E,$G:$G,"Ainukasutuses pind",$C:$C,"Üüritav pind",$H:$H,O$3)/SUMIFS($E:$E,$G:$G,"Ainukasutuses pind",$C:$C,"Üüritav pind"),0),""))),"")</f>
        <v/>
      </c>
      <c r="P493" s="72" t="str">
        <f>IFERROR(IF($G493="Erikasutuses pind (muu)",Eksplikatsioon!U493/SUM(Eksplikatsioon!$O493:'Eksplikatsioon'!$AG493),IF($G493="Erikasutuses pind (korrus)",IFERROR(SUMIFS($E:$E,$G:$G,"Ainukasutuses pind",$C:$C,"Üüritav pind",$H:$H,P$3,$A:$A,$A493)/SUMIFS($E:$E,$G:$G,"Ainukasutuses pind",$C:$C,"Üüritav pind",$A:$A,$A493),0),IF($G493="Erikasutuses pind (hoone)",IFERROR(SUMIFS($E:$E,$G:$G,"Ainukasutuses pind",$C:$C,"Üüritav pind",$H:$H,P$3)/SUMIFS($E:$E,$G:$G,"Ainukasutuses pind",$C:$C,"Üüritav pind"),0),""))),"")</f>
        <v/>
      </c>
      <c r="Q493" s="72" t="str">
        <f>IFERROR(IF($G493="Erikasutuses pind (muu)",Eksplikatsioon!V493/SUM(Eksplikatsioon!$O493:'Eksplikatsioon'!$AG493),IF($G493="Erikasutuses pind (korrus)",IFERROR(SUMIFS($E:$E,$G:$G,"Ainukasutuses pind",$C:$C,"Üüritav pind",$H:$H,Q$3,$A:$A,$A493)/SUMIFS($E:$E,$G:$G,"Ainukasutuses pind",$C:$C,"Üüritav pind",$A:$A,$A493),0),IF($G493="Erikasutuses pind (hoone)",IFERROR(SUMIFS($E:$E,$G:$G,"Ainukasutuses pind",$C:$C,"Üüritav pind",$H:$H,Q$3)/SUMIFS($E:$E,$G:$G,"Ainukasutuses pind",$C:$C,"Üüritav pind"),0),""))),"")</f>
        <v/>
      </c>
      <c r="R493" s="72" t="str">
        <f>IFERROR(IF($G493="Erikasutuses pind (muu)",Eksplikatsioon!W493/SUM(Eksplikatsioon!$O493:'Eksplikatsioon'!$AG493),IF($G493="Erikasutuses pind (korrus)",IFERROR(SUMIFS($E:$E,$G:$G,"Ainukasutuses pind",$C:$C,"Üüritav pind",$H:$H,R$3,$A:$A,$A493)/SUMIFS($E:$E,$G:$G,"Ainukasutuses pind",$C:$C,"Üüritav pind",$A:$A,$A493),0),IF($G493="Erikasutuses pind (hoone)",IFERROR(SUMIFS($E:$E,$G:$G,"Ainukasutuses pind",$C:$C,"Üüritav pind",$H:$H,R$3)/SUMIFS($E:$E,$G:$G,"Ainukasutuses pind",$C:$C,"Üüritav pind"),0),""))),"")</f>
        <v/>
      </c>
      <c r="S493" s="72" t="str">
        <f>IFERROR(IF($G493="Erikasutuses pind (muu)",Eksplikatsioon!X493/SUM(Eksplikatsioon!$O493:'Eksplikatsioon'!$AG493),IF($G493="Erikasutuses pind (korrus)",IFERROR(SUMIFS($E:$E,$G:$G,"Ainukasutuses pind",$C:$C,"Üüritav pind",$H:$H,S$3,$A:$A,$A493)/SUMIFS($E:$E,$G:$G,"Ainukasutuses pind",$C:$C,"Üüritav pind",$A:$A,$A493),0),IF($G493="Erikasutuses pind (hoone)",IFERROR(SUMIFS($E:$E,$G:$G,"Ainukasutuses pind",$C:$C,"Üüritav pind",$H:$H,S$3)/SUMIFS($E:$E,$G:$G,"Ainukasutuses pind",$C:$C,"Üüritav pind"),0),""))),"")</f>
        <v/>
      </c>
      <c r="T493" s="72" t="str">
        <f>IFERROR(IF($G493="Erikasutuses pind (muu)",Eksplikatsioon!Y493/SUM(Eksplikatsioon!$O493:'Eksplikatsioon'!$AG493),IF($G493="Erikasutuses pind (korrus)",IFERROR(SUMIFS($E:$E,$G:$G,"Ainukasutuses pind",$C:$C,"Üüritav pind",$H:$H,T$3,$A:$A,$A493)/SUMIFS($E:$E,$G:$G,"Ainukasutuses pind",$C:$C,"Üüritav pind",$A:$A,$A493),0),IF($G493="Erikasutuses pind (hoone)",IFERROR(SUMIFS($E:$E,$G:$G,"Ainukasutuses pind",$C:$C,"Üüritav pind",$H:$H,T$3)/SUMIFS($E:$E,$G:$G,"Ainukasutuses pind",$C:$C,"Üüritav pind"),0),""))),"")</f>
        <v/>
      </c>
      <c r="U493" s="72" t="str">
        <f>IFERROR(IF($G493="Erikasutuses pind (muu)",Eksplikatsioon!Z493/SUM(Eksplikatsioon!$O493:'Eksplikatsioon'!$AG493),IF($G493="Erikasutuses pind (korrus)",IFERROR(SUMIFS($E:$E,$G:$G,"Ainukasutuses pind",$C:$C,"Üüritav pind",$H:$H,U$3,$A:$A,$A493)/SUMIFS($E:$E,$G:$G,"Ainukasutuses pind",$C:$C,"Üüritav pind",$A:$A,$A493),0),IF($G493="Erikasutuses pind (hoone)",IFERROR(SUMIFS($E:$E,$G:$G,"Ainukasutuses pind",$C:$C,"Üüritav pind",$H:$H,U$3)/SUMIFS($E:$E,$G:$G,"Ainukasutuses pind",$C:$C,"Üüritav pind"),0),""))),"")</f>
        <v/>
      </c>
      <c r="V493" s="72" t="str">
        <f>IFERROR(IF($G493="Erikasutuses pind (muu)",Eksplikatsioon!AA493/SUM(Eksplikatsioon!$O493:'Eksplikatsioon'!$AG493),IF($G493="Erikasutuses pind (korrus)",IFERROR(SUMIFS($E:$E,$G:$G,"Ainukasutuses pind",$C:$C,"Üüritav pind",$H:$H,V$3,$A:$A,$A493)/SUMIFS($E:$E,$G:$G,"Ainukasutuses pind",$C:$C,"Üüritav pind",$A:$A,$A493),0),IF($G493="Erikasutuses pind (hoone)",IFERROR(SUMIFS($E:$E,$G:$G,"Ainukasutuses pind",$C:$C,"Üüritav pind",$H:$H,V$3)/SUMIFS($E:$E,$G:$G,"Ainukasutuses pind",$C:$C,"Üüritav pind"),0),""))),"")</f>
        <v/>
      </c>
      <c r="W493" s="72" t="str">
        <f>IFERROR(IF($G493="Erikasutuses pind (muu)",Eksplikatsioon!AB493/SUM(Eksplikatsioon!$O493:'Eksplikatsioon'!$AG493),IF($G493="Erikasutuses pind (korrus)",IFERROR(SUMIFS($E:$E,$G:$G,"Ainukasutuses pind",$C:$C,"Üüritav pind",$H:$H,W$3,$A:$A,$A493)/SUMIFS($E:$E,$G:$G,"Ainukasutuses pind",$C:$C,"Üüritav pind",$A:$A,$A493),0),IF($G493="Erikasutuses pind (hoone)",IFERROR(SUMIFS($E:$E,$G:$G,"Ainukasutuses pind",$C:$C,"Üüritav pind",$H:$H,W$3)/SUMIFS($E:$E,$G:$G,"Ainukasutuses pind",$C:$C,"Üüritav pind"),0),""))),"")</f>
        <v/>
      </c>
      <c r="X493" s="72" t="str">
        <f>IFERROR(IF($G493="Erikasutuses pind (muu)",Eksplikatsioon!AC493/SUM(Eksplikatsioon!$O493:'Eksplikatsioon'!$AG493),IF($G493="Erikasutuses pind (korrus)",IFERROR(SUMIFS($E:$E,$G:$G,"Ainukasutuses pind",$C:$C,"Üüritav pind",$H:$H,X$3,$A:$A,$A493)/SUMIFS($E:$E,$G:$G,"Ainukasutuses pind",$C:$C,"Üüritav pind",$A:$A,$A493),0),IF($G493="Erikasutuses pind (hoone)",IFERROR(SUMIFS($E:$E,$G:$G,"Ainukasutuses pind",$C:$C,"Üüritav pind",$H:$H,X$3)/SUMIFS($E:$E,$G:$G,"Ainukasutuses pind",$C:$C,"Üüritav pind"),0),""))),"")</f>
        <v/>
      </c>
      <c r="Y493" s="72" t="str">
        <f>IFERROR(IF($G493="Erikasutuses pind (muu)",Eksplikatsioon!AD493/SUM(Eksplikatsioon!$O493:'Eksplikatsioon'!$AG493),IF($G493="Erikasutuses pind (korrus)",IFERROR(SUMIFS($E:$E,$G:$G,"Ainukasutuses pind",$C:$C,"Üüritav pind",$H:$H,Y$3,$A:$A,$A493)/SUMIFS($E:$E,$G:$G,"Ainukasutuses pind",$C:$C,"Üüritav pind",$A:$A,$A493),0),IF($G493="Erikasutuses pind (hoone)",IFERROR(SUMIFS($E:$E,$G:$G,"Ainukasutuses pind",$C:$C,"Üüritav pind",$H:$H,Y$3)/SUMIFS($E:$E,$G:$G,"Ainukasutuses pind",$C:$C,"Üüritav pind"),0),""))),"")</f>
        <v/>
      </c>
      <c r="Z493" s="72" t="str">
        <f>IFERROR(IF($G493="Erikasutuses pind (muu)",Eksplikatsioon!AE493/SUM(Eksplikatsioon!$O493:'Eksplikatsioon'!$AG493),IF($G493="Erikasutuses pind (korrus)",IFERROR(SUMIFS($E:$E,$G:$G,"Ainukasutuses pind",$C:$C,"Üüritav pind",$H:$H,Z$3,$A:$A,$A493)/SUMIFS($E:$E,$G:$G,"Ainukasutuses pind",$C:$C,"Üüritav pind",$A:$A,$A493),0),IF($G493="Erikasutuses pind (hoone)",IFERROR(SUMIFS($E:$E,$G:$G,"Ainukasutuses pind",$C:$C,"Üüritav pind",$H:$H,Z$3)/SUMIFS($E:$E,$G:$G,"Ainukasutuses pind",$C:$C,"Üüritav pind"),0),""))),"")</f>
        <v/>
      </c>
      <c r="AA493" s="72" t="str">
        <f>IFERROR(IF($G493="Erikasutuses pind (muu)",Eksplikatsioon!AF493/SUM(Eksplikatsioon!$O493:'Eksplikatsioon'!$AG493),IF($G493="Erikasutuses pind (korrus)",IFERROR(SUMIFS($E:$E,$G:$G,"Ainukasutuses pind",$C:$C,"Üüritav pind",$H:$H,AA$3,$A:$A,$A493)/SUMIFS($E:$E,$G:$G,"Ainukasutuses pind",$C:$C,"Üüritav pind",$A:$A,$A493),0),IF($G493="Erikasutuses pind (hoone)",IFERROR(SUMIFS($E:$E,$G:$G,"Ainukasutuses pind",$C:$C,"Üüritav pind",$H:$H,AA$3)/SUMIFS($E:$E,$G:$G,"Ainukasutuses pind",$C:$C,"Üüritav pind"),0),""))),"")</f>
        <v/>
      </c>
      <c r="AB493" s="72" t="str">
        <f>IFERROR(IF($G493="Erikasutuses pind (muu)",Eksplikatsioon!AG493/SUM(Eksplikatsioon!$O493:'Eksplikatsioon'!$AG493),IF($G493="Erikasutuses pind (korrus)",IFERROR(SUMIFS($E:$E,$G:$G,"Ainukasutuses pind",$C:$C,"Üüritav pind",$H:$H,AB$3,$A:$A,$A493)/SUMIFS($E:$E,$G:$G,"Ainukasutuses pind",$C:$C,"Üüritav pind",$A:$A,$A493),0),IF($G493="Erikasutuses pind (hoone)",IFERROR(SUMIFS($E:$E,$G:$G,"Ainukasutuses pind",$C:$C,"Üüritav pind",$H:$H,AB$3)/SUMIFS($E:$E,$G:$G,"Ainukasutuses pind",$C:$C,"Üüritav pind"),0),""))),"")</f>
        <v/>
      </c>
      <c r="AC493" s="72" t="str">
        <f>IFERROR(IF($G493="Erikasutuses pind (muu)",$E493*J493,IFERROR($E493*J493/SUM($J493:$AB493)*(Eksplikatsioon!O493)/SUMPRODUCT($J493:$AB493,Eksplikatsioon!$O493:$AG493),"")),"")</f>
        <v/>
      </c>
      <c r="AD493" s="72" t="str">
        <f>IFERROR(IF($G493="Erikasutuses pind (muu)",$E493*K493,IFERROR($E493*K493/SUM($J493:$AB493)*(Eksplikatsioon!P493)/SUMPRODUCT($J493:$AB493,Eksplikatsioon!$O493:$AG493),"")),"")</f>
        <v/>
      </c>
      <c r="AE493" s="72" t="str">
        <f>IFERROR(IF($G493="Erikasutuses pind (muu)",$E493*L493,IFERROR($E493*L493/SUM($J493:$AB493)*(Eksplikatsioon!Q493)/SUMPRODUCT($J493:$AB493,Eksplikatsioon!$O493:$AG493),"")),"")</f>
        <v/>
      </c>
      <c r="AF493" s="72" t="str">
        <f>IFERROR(IF($G493="Erikasutuses pind (muu)",$E493*M493,IFERROR($E493*M493/SUM($J493:$AB493)*(Eksplikatsioon!R493)/SUMPRODUCT($J493:$AB493,Eksplikatsioon!$O493:$AG493),"")),"")</f>
        <v/>
      </c>
      <c r="AG493" s="72" t="str">
        <f>IFERROR(IF($G493="Erikasutuses pind (muu)",$E493*N493,IFERROR($E493*N493/SUM($J493:$AB493)*(Eksplikatsioon!S493)/SUMPRODUCT($J493:$AB493,Eksplikatsioon!$O493:$AG493),"")),"")</f>
        <v/>
      </c>
      <c r="AH493" s="72" t="str">
        <f>IFERROR(IF($G493="Erikasutuses pind (muu)",$E493*O493,IFERROR($E493*O493/SUM($J493:$AB493)*(Eksplikatsioon!T493)/SUMPRODUCT($J493:$AB493,Eksplikatsioon!$O493:$AG493),"")),"")</f>
        <v/>
      </c>
      <c r="AI493" s="72" t="str">
        <f>IFERROR(IF($G493="Erikasutuses pind (muu)",$E493*P493,IFERROR($E493*P493/SUM($J493:$AB493)*(Eksplikatsioon!U493)/SUMPRODUCT($J493:$AB493,Eksplikatsioon!$O493:$AG493),"")),"")</f>
        <v/>
      </c>
      <c r="AJ493" s="72" t="str">
        <f>IFERROR(IF($G493="Erikasutuses pind (muu)",$E493*Q493,IFERROR($E493*Q493/SUM($J493:$AB493)*(Eksplikatsioon!V493)/SUMPRODUCT($J493:$AB493,Eksplikatsioon!$O493:$AG493),"")),"")</f>
        <v/>
      </c>
      <c r="AK493" s="72" t="str">
        <f>IFERROR(IF($G493="Erikasutuses pind (muu)",$E493*R493,IFERROR($E493*R493/SUM($J493:$AB493)*(Eksplikatsioon!W493)/SUMPRODUCT($J493:$AB493,Eksplikatsioon!$O493:$AG493),"")),"")</f>
        <v/>
      </c>
      <c r="AL493" s="72" t="str">
        <f>IFERROR(IF($G493="Erikasutuses pind (muu)",$E493*S493,IFERROR($E493*S493/SUM($J493:$AB493)*(Eksplikatsioon!X493)/SUMPRODUCT($J493:$AB493,Eksplikatsioon!$O493:$AG493),"")),"")</f>
        <v/>
      </c>
      <c r="AM493" s="72" t="str">
        <f>IFERROR(IF($G493="Erikasutuses pind (muu)",$E493*T493,IFERROR($E493*T493/SUM($J493:$AB493)*(Eksplikatsioon!Y493)/SUMPRODUCT($J493:$AB493,Eksplikatsioon!$O493:$AG493),"")),"")</f>
        <v/>
      </c>
      <c r="AN493" s="72" t="str">
        <f>IFERROR(IF($G493="Erikasutuses pind (muu)",$E493*U493,IFERROR($E493*U493/SUM($J493:$AB493)*(Eksplikatsioon!Z493)/SUMPRODUCT($J493:$AB493,Eksplikatsioon!$O493:$AG493),"")),"")</f>
        <v/>
      </c>
      <c r="AO493" s="72" t="str">
        <f>IFERROR(IF($G493="Erikasutuses pind (muu)",$E493*V493,IFERROR($E493*V493/SUM($J493:$AB493)*(Eksplikatsioon!AA493)/SUMPRODUCT($J493:$AB493,Eksplikatsioon!$O493:$AG493),"")),"")</f>
        <v/>
      </c>
      <c r="AP493" s="72" t="str">
        <f>IFERROR(IF($G493="Erikasutuses pind (muu)",$E493*W493,IFERROR($E493*W493/SUM($J493:$AB493)*(Eksplikatsioon!AB493)/SUMPRODUCT($J493:$AB493,Eksplikatsioon!$O493:$AG493),"")),"")</f>
        <v/>
      </c>
      <c r="AQ493" s="72" t="str">
        <f>IFERROR(IF($G493="Erikasutuses pind (muu)",$E493*X493,IFERROR($E493*X493/SUM($J493:$AB493)*(Eksplikatsioon!AC493)/SUMPRODUCT($J493:$AB493,Eksplikatsioon!$O493:$AG493),"")),"")</f>
        <v/>
      </c>
      <c r="AR493" s="72" t="str">
        <f>IFERROR(IF($G493="Erikasutuses pind (muu)",$E493*Y493,IFERROR($E493*Y493/SUM($J493:$AB493)*(Eksplikatsioon!AD493)/SUMPRODUCT($J493:$AB493,Eksplikatsioon!$O493:$AG493),"")),"")</f>
        <v/>
      </c>
      <c r="AS493" s="72" t="str">
        <f>IFERROR(IF($G493="Erikasutuses pind (muu)",$E493*Z493,IFERROR($E493*Z493/SUM($J493:$AB493)*(Eksplikatsioon!AE493)/SUMPRODUCT($J493:$AB493,Eksplikatsioon!$O493:$AG493),"")),"")</f>
        <v/>
      </c>
      <c r="AT493" s="72" t="str">
        <f>IFERROR(IF($G493="Erikasutuses pind (muu)",$E493*AA493,IFERROR($E493*AA493/SUM($J493:$AB493)*(Eksplikatsioon!AF493)/SUMPRODUCT($J493:$AB493,Eksplikatsioon!$O493:$AG493),"")),"")</f>
        <v/>
      </c>
      <c r="AU493" s="72" t="str">
        <f>IFERROR(IF($G493="Erikasutuses pind (muu)",$E493*AB493,IFERROR($E493*AB493/SUM($J493:$AB493)*(Eksplikatsioon!AG493)/SUMPRODUCT($J493:$AB493,Eksplikatsioon!$O493:$AG493),"")),"")</f>
        <v/>
      </c>
    </row>
    <row r="494" spans="1:47" x14ac:dyDescent="0.25">
      <c r="A494" s="71" t="str">
        <f>IF(Eksplikatsioon!A494=0,"",Eksplikatsioon!A494)</f>
        <v/>
      </c>
      <c r="B494" s="71" t="str">
        <f>IF(Eksplikatsioon!B494=0,"",Eksplikatsioon!B494)</f>
        <v/>
      </c>
      <c r="C494" s="71" t="str">
        <f>IF(Eksplikatsioon!C494=0,"",Eksplikatsioon!C494)</f>
        <v/>
      </c>
      <c r="D494" s="71" t="str">
        <f>IF(Eksplikatsioon!D494=0,"",Eksplikatsioon!D494)</f>
        <v/>
      </c>
      <c r="E494" s="71" t="str">
        <f>IF(Eksplikatsioon!F494=0,"",Eksplikatsioon!F494)</f>
        <v/>
      </c>
      <c r="F494" s="71" t="str">
        <f>IF(Eksplikatsioon!H494=0,"",Eksplikatsioon!H494)</f>
        <v/>
      </c>
      <c r="G494" s="71" t="str">
        <f>IF(Eksplikatsioon!J494=0,"",Eksplikatsioon!J494)</f>
        <v/>
      </c>
      <c r="H494" s="71" t="str">
        <f>IF(Eksplikatsioon!K494=0,"",Eksplikatsioon!K494)</f>
        <v/>
      </c>
      <c r="I494" s="71" t="str">
        <f>IF(Eksplikatsioon!L494=0,"",Eksplikatsioon!L494)</f>
        <v/>
      </c>
      <c r="J494" s="72" t="str">
        <f>IFERROR(IF($G494="Erikasutuses pind (muu)",Eksplikatsioon!O494/SUM(Eksplikatsioon!$O494:'Eksplikatsioon'!$AG494),IF($G494="Erikasutuses pind (korrus)",IFERROR(SUMIFS($E:$E,$G:$G,"Ainukasutuses pind",$C:$C,"Üüritav pind",$H:$H,J$3,$A:$A,$A494)/SUMIFS($E:$E,$G:$G,"Ainukasutuses pind",$C:$C,"Üüritav pind",$A:$A,$A494),0),IF($G494="Erikasutuses pind (hoone)",IFERROR(SUMIFS($E:$E,$G:$G,"Ainukasutuses pind",$C:$C,"Üüritav pind",$H:$H,J$3)/SUMIFS($E:$E,$G:$G,"Ainukasutuses pind",$C:$C,"Üüritav pind"),0),""))),"")</f>
        <v/>
      </c>
      <c r="K494" s="72" t="str">
        <f>IFERROR(IF($G494="Erikasutuses pind (muu)",Eksplikatsioon!P494/SUM(Eksplikatsioon!$O494:'Eksplikatsioon'!$AG494),IF($G494="Erikasutuses pind (korrus)",IFERROR(SUMIFS($E:$E,$G:$G,"Ainukasutuses pind",$C:$C,"Üüritav pind",$H:$H,K$3,$A:$A,$A494)/SUMIFS($E:$E,$G:$G,"Ainukasutuses pind",$C:$C,"Üüritav pind",$A:$A,$A494),0),IF($G494="Erikasutuses pind (hoone)",IFERROR(SUMIFS($E:$E,$G:$G,"Ainukasutuses pind",$C:$C,"Üüritav pind",$H:$H,K$3)/SUMIFS($E:$E,$G:$G,"Ainukasutuses pind",$C:$C,"Üüritav pind"),0),""))),"")</f>
        <v/>
      </c>
      <c r="L494" s="72" t="str">
        <f>IFERROR(IF($G494="Erikasutuses pind (muu)",Eksplikatsioon!Q494/SUM(Eksplikatsioon!$O494:'Eksplikatsioon'!$AG494),IF($G494="Erikasutuses pind (korrus)",IFERROR(SUMIFS($E:$E,$G:$G,"Ainukasutuses pind",$C:$C,"Üüritav pind",$H:$H,L$3,$A:$A,$A494)/SUMIFS($E:$E,$G:$G,"Ainukasutuses pind",$C:$C,"Üüritav pind",$A:$A,$A494),0),IF($G494="Erikasutuses pind (hoone)",IFERROR(SUMIFS($E:$E,$G:$G,"Ainukasutuses pind",$C:$C,"Üüritav pind",$H:$H,L$3)/SUMIFS($E:$E,$G:$G,"Ainukasutuses pind",$C:$C,"Üüritav pind"),0),""))),"")</f>
        <v/>
      </c>
      <c r="M494" s="72" t="str">
        <f>IFERROR(IF($G494="Erikasutuses pind (muu)",Eksplikatsioon!R494/SUM(Eksplikatsioon!$O494:'Eksplikatsioon'!$AG494),IF($G494="Erikasutuses pind (korrus)",IFERROR(SUMIFS($E:$E,$G:$G,"Ainukasutuses pind",$C:$C,"Üüritav pind",$H:$H,M$3,$A:$A,$A494)/SUMIFS($E:$E,$G:$G,"Ainukasutuses pind",$C:$C,"Üüritav pind",$A:$A,$A494),0),IF($G494="Erikasutuses pind (hoone)",IFERROR(SUMIFS($E:$E,$G:$G,"Ainukasutuses pind",$C:$C,"Üüritav pind",$H:$H,M$3)/SUMIFS($E:$E,$G:$G,"Ainukasutuses pind",$C:$C,"Üüritav pind"),0),""))),"")</f>
        <v/>
      </c>
      <c r="N494" s="72" t="str">
        <f>IFERROR(IF($G494="Erikasutuses pind (muu)",Eksplikatsioon!S494/SUM(Eksplikatsioon!$O494:'Eksplikatsioon'!$AG494),IF($G494="Erikasutuses pind (korrus)",IFERROR(SUMIFS($E:$E,$G:$G,"Ainukasutuses pind",$C:$C,"Üüritav pind",$H:$H,N$3,$A:$A,$A494)/SUMIFS($E:$E,$G:$G,"Ainukasutuses pind",$C:$C,"Üüritav pind",$A:$A,$A494),0),IF($G494="Erikasutuses pind (hoone)",IFERROR(SUMIFS($E:$E,$G:$G,"Ainukasutuses pind",$C:$C,"Üüritav pind",$H:$H,N$3)/SUMIFS($E:$E,$G:$G,"Ainukasutuses pind",$C:$C,"Üüritav pind"),0),""))),"")</f>
        <v/>
      </c>
      <c r="O494" s="72" t="str">
        <f>IFERROR(IF($G494="Erikasutuses pind (muu)",Eksplikatsioon!T494/SUM(Eksplikatsioon!$O494:'Eksplikatsioon'!$AG494),IF($G494="Erikasutuses pind (korrus)",IFERROR(SUMIFS($E:$E,$G:$G,"Ainukasutuses pind",$C:$C,"Üüritav pind",$H:$H,O$3,$A:$A,$A494)/SUMIFS($E:$E,$G:$G,"Ainukasutuses pind",$C:$C,"Üüritav pind",$A:$A,$A494),0),IF($G494="Erikasutuses pind (hoone)",IFERROR(SUMIFS($E:$E,$G:$G,"Ainukasutuses pind",$C:$C,"Üüritav pind",$H:$H,O$3)/SUMIFS($E:$E,$G:$G,"Ainukasutuses pind",$C:$C,"Üüritav pind"),0),""))),"")</f>
        <v/>
      </c>
      <c r="P494" s="72" t="str">
        <f>IFERROR(IF($G494="Erikasutuses pind (muu)",Eksplikatsioon!U494/SUM(Eksplikatsioon!$O494:'Eksplikatsioon'!$AG494),IF($G494="Erikasutuses pind (korrus)",IFERROR(SUMIFS($E:$E,$G:$G,"Ainukasutuses pind",$C:$C,"Üüritav pind",$H:$H,P$3,$A:$A,$A494)/SUMIFS($E:$E,$G:$G,"Ainukasutuses pind",$C:$C,"Üüritav pind",$A:$A,$A494),0),IF($G494="Erikasutuses pind (hoone)",IFERROR(SUMIFS($E:$E,$G:$G,"Ainukasutuses pind",$C:$C,"Üüritav pind",$H:$H,P$3)/SUMIFS($E:$E,$G:$G,"Ainukasutuses pind",$C:$C,"Üüritav pind"),0),""))),"")</f>
        <v/>
      </c>
      <c r="Q494" s="72" t="str">
        <f>IFERROR(IF($G494="Erikasutuses pind (muu)",Eksplikatsioon!V494/SUM(Eksplikatsioon!$O494:'Eksplikatsioon'!$AG494),IF($G494="Erikasutuses pind (korrus)",IFERROR(SUMIFS($E:$E,$G:$G,"Ainukasutuses pind",$C:$C,"Üüritav pind",$H:$H,Q$3,$A:$A,$A494)/SUMIFS($E:$E,$G:$G,"Ainukasutuses pind",$C:$C,"Üüritav pind",$A:$A,$A494),0),IF($G494="Erikasutuses pind (hoone)",IFERROR(SUMIFS($E:$E,$G:$G,"Ainukasutuses pind",$C:$C,"Üüritav pind",$H:$H,Q$3)/SUMIFS($E:$E,$G:$G,"Ainukasutuses pind",$C:$C,"Üüritav pind"),0),""))),"")</f>
        <v/>
      </c>
      <c r="R494" s="72" t="str">
        <f>IFERROR(IF($G494="Erikasutuses pind (muu)",Eksplikatsioon!W494/SUM(Eksplikatsioon!$O494:'Eksplikatsioon'!$AG494),IF($G494="Erikasutuses pind (korrus)",IFERROR(SUMIFS($E:$E,$G:$G,"Ainukasutuses pind",$C:$C,"Üüritav pind",$H:$H,R$3,$A:$A,$A494)/SUMIFS($E:$E,$G:$G,"Ainukasutuses pind",$C:$C,"Üüritav pind",$A:$A,$A494),0),IF($G494="Erikasutuses pind (hoone)",IFERROR(SUMIFS($E:$E,$G:$G,"Ainukasutuses pind",$C:$C,"Üüritav pind",$H:$H,R$3)/SUMIFS($E:$E,$G:$G,"Ainukasutuses pind",$C:$C,"Üüritav pind"),0),""))),"")</f>
        <v/>
      </c>
      <c r="S494" s="72" t="str">
        <f>IFERROR(IF($G494="Erikasutuses pind (muu)",Eksplikatsioon!X494/SUM(Eksplikatsioon!$O494:'Eksplikatsioon'!$AG494),IF($G494="Erikasutuses pind (korrus)",IFERROR(SUMIFS($E:$E,$G:$G,"Ainukasutuses pind",$C:$C,"Üüritav pind",$H:$H,S$3,$A:$A,$A494)/SUMIFS($E:$E,$G:$G,"Ainukasutuses pind",$C:$C,"Üüritav pind",$A:$A,$A494),0),IF($G494="Erikasutuses pind (hoone)",IFERROR(SUMIFS($E:$E,$G:$G,"Ainukasutuses pind",$C:$C,"Üüritav pind",$H:$H,S$3)/SUMIFS($E:$E,$G:$G,"Ainukasutuses pind",$C:$C,"Üüritav pind"),0),""))),"")</f>
        <v/>
      </c>
      <c r="T494" s="72" t="str">
        <f>IFERROR(IF($G494="Erikasutuses pind (muu)",Eksplikatsioon!Y494/SUM(Eksplikatsioon!$O494:'Eksplikatsioon'!$AG494),IF($G494="Erikasutuses pind (korrus)",IFERROR(SUMIFS($E:$E,$G:$G,"Ainukasutuses pind",$C:$C,"Üüritav pind",$H:$H,T$3,$A:$A,$A494)/SUMIFS($E:$E,$G:$G,"Ainukasutuses pind",$C:$C,"Üüritav pind",$A:$A,$A494),0),IF($G494="Erikasutuses pind (hoone)",IFERROR(SUMIFS($E:$E,$G:$G,"Ainukasutuses pind",$C:$C,"Üüritav pind",$H:$H,T$3)/SUMIFS($E:$E,$G:$G,"Ainukasutuses pind",$C:$C,"Üüritav pind"),0),""))),"")</f>
        <v/>
      </c>
      <c r="U494" s="72" t="str">
        <f>IFERROR(IF($G494="Erikasutuses pind (muu)",Eksplikatsioon!Z494/SUM(Eksplikatsioon!$O494:'Eksplikatsioon'!$AG494),IF($G494="Erikasutuses pind (korrus)",IFERROR(SUMIFS($E:$E,$G:$G,"Ainukasutuses pind",$C:$C,"Üüritav pind",$H:$H,U$3,$A:$A,$A494)/SUMIFS($E:$E,$G:$G,"Ainukasutuses pind",$C:$C,"Üüritav pind",$A:$A,$A494),0),IF($G494="Erikasutuses pind (hoone)",IFERROR(SUMIFS($E:$E,$G:$G,"Ainukasutuses pind",$C:$C,"Üüritav pind",$H:$H,U$3)/SUMIFS($E:$E,$G:$G,"Ainukasutuses pind",$C:$C,"Üüritav pind"),0),""))),"")</f>
        <v/>
      </c>
      <c r="V494" s="72" t="str">
        <f>IFERROR(IF($G494="Erikasutuses pind (muu)",Eksplikatsioon!AA494/SUM(Eksplikatsioon!$O494:'Eksplikatsioon'!$AG494),IF($G494="Erikasutuses pind (korrus)",IFERROR(SUMIFS($E:$E,$G:$G,"Ainukasutuses pind",$C:$C,"Üüritav pind",$H:$H,V$3,$A:$A,$A494)/SUMIFS($E:$E,$G:$G,"Ainukasutuses pind",$C:$C,"Üüritav pind",$A:$A,$A494),0),IF($G494="Erikasutuses pind (hoone)",IFERROR(SUMIFS($E:$E,$G:$G,"Ainukasutuses pind",$C:$C,"Üüritav pind",$H:$H,V$3)/SUMIFS($E:$E,$G:$G,"Ainukasutuses pind",$C:$C,"Üüritav pind"),0),""))),"")</f>
        <v/>
      </c>
      <c r="W494" s="72" t="str">
        <f>IFERROR(IF($G494="Erikasutuses pind (muu)",Eksplikatsioon!AB494/SUM(Eksplikatsioon!$O494:'Eksplikatsioon'!$AG494),IF($G494="Erikasutuses pind (korrus)",IFERROR(SUMIFS($E:$E,$G:$G,"Ainukasutuses pind",$C:$C,"Üüritav pind",$H:$H,W$3,$A:$A,$A494)/SUMIFS($E:$E,$G:$G,"Ainukasutuses pind",$C:$C,"Üüritav pind",$A:$A,$A494),0),IF($G494="Erikasutuses pind (hoone)",IFERROR(SUMIFS($E:$E,$G:$G,"Ainukasutuses pind",$C:$C,"Üüritav pind",$H:$H,W$3)/SUMIFS($E:$E,$G:$G,"Ainukasutuses pind",$C:$C,"Üüritav pind"),0),""))),"")</f>
        <v/>
      </c>
      <c r="X494" s="72" t="str">
        <f>IFERROR(IF($G494="Erikasutuses pind (muu)",Eksplikatsioon!AC494/SUM(Eksplikatsioon!$O494:'Eksplikatsioon'!$AG494),IF($G494="Erikasutuses pind (korrus)",IFERROR(SUMIFS($E:$E,$G:$G,"Ainukasutuses pind",$C:$C,"Üüritav pind",$H:$H,X$3,$A:$A,$A494)/SUMIFS($E:$E,$G:$G,"Ainukasutuses pind",$C:$C,"Üüritav pind",$A:$A,$A494),0),IF($G494="Erikasutuses pind (hoone)",IFERROR(SUMIFS($E:$E,$G:$G,"Ainukasutuses pind",$C:$C,"Üüritav pind",$H:$H,X$3)/SUMIFS($E:$E,$G:$G,"Ainukasutuses pind",$C:$C,"Üüritav pind"),0),""))),"")</f>
        <v/>
      </c>
      <c r="Y494" s="72" t="str">
        <f>IFERROR(IF($G494="Erikasutuses pind (muu)",Eksplikatsioon!AD494/SUM(Eksplikatsioon!$O494:'Eksplikatsioon'!$AG494),IF($G494="Erikasutuses pind (korrus)",IFERROR(SUMIFS($E:$E,$G:$G,"Ainukasutuses pind",$C:$C,"Üüritav pind",$H:$H,Y$3,$A:$A,$A494)/SUMIFS($E:$E,$G:$G,"Ainukasutuses pind",$C:$C,"Üüritav pind",$A:$A,$A494),0),IF($G494="Erikasutuses pind (hoone)",IFERROR(SUMIFS($E:$E,$G:$G,"Ainukasutuses pind",$C:$C,"Üüritav pind",$H:$H,Y$3)/SUMIFS($E:$E,$G:$G,"Ainukasutuses pind",$C:$C,"Üüritav pind"),0),""))),"")</f>
        <v/>
      </c>
      <c r="Z494" s="72" t="str">
        <f>IFERROR(IF($G494="Erikasutuses pind (muu)",Eksplikatsioon!AE494/SUM(Eksplikatsioon!$O494:'Eksplikatsioon'!$AG494),IF($G494="Erikasutuses pind (korrus)",IFERROR(SUMIFS($E:$E,$G:$G,"Ainukasutuses pind",$C:$C,"Üüritav pind",$H:$H,Z$3,$A:$A,$A494)/SUMIFS($E:$E,$G:$G,"Ainukasutuses pind",$C:$C,"Üüritav pind",$A:$A,$A494),0),IF($G494="Erikasutuses pind (hoone)",IFERROR(SUMIFS($E:$E,$G:$G,"Ainukasutuses pind",$C:$C,"Üüritav pind",$H:$H,Z$3)/SUMIFS($E:$E,$G:$G,"Ainukasutuses pind",$C:$C,"Üüritav pind"),0),""))),"")</f>
        <v/>
      </c>
      <c r="AA494" s="72" t="str">
        <f>IFERROR(IF($G494="Erikasutuses pind (muu)",Eksplikatsioon!AF494/SUM(Eksplikatsioon!$O494:'Eksplikatsioon'!$AG494),IF($G494="Erikasutuses pind (korrus)",IFERROR(SUMIFS($E:$E,$G:$G,"Ainukasutuses pind",$C:$C,"Üüritav pind",$H:$H,AA$3,$A:$A,$A494)/SUMIFS($E:$E,$G:$G,"Ainukasutuses pind",$C:$C,"Üüritav pind",$A:$A,$A494),0),IF($G494="Erikasutuses pind (hoone)",IFERROR(SUMIFS($E:$E,$G:$G,"Ainukasutuses pind",$C:$C,"Üüritav pind",$H:$H,AA$3)/SUMIFS($E:$E,$G:$G,"Ainukasutuses pind",$C:$C,"Üüritav pind"),0),""))),"")</f>
        <v/>
      </c>
      <c r="AB494" s="72" t="str">
        <f>IFERROR(IF($G494="Erikasutuses pind (muu)",Eksplikatsioon!AG494/SUM(Eksplikatsioon!$O494:'Eksplikatsioon'!$AG494),IF($G494="Erikasutuses pind (korrus)",IFERROR(SUMIFS($E:$E,$G:$G,"Ainukasutuses pind",$C:$C,"Üüritav pind",$H:$H,AB$3,$A:$A,$A494)/SUMIFS($E:$E,$G:$G,"Ainukasutuses pind",$C:$C,"Üüritav pind",$A:$A,$A494),0),IF($G494="Erikasutuses pind (hoone)",IFERROR(SUMIFS($E:$E,$G:$G,"Ainukasutuses pind",$C:$C,"Üüritav pind",$H:$H,AB$3)/SUMIFS($E:$E,$G:$G,"Ainukasutuses pind",$C:$C,"Üüritav pind"),0),""))),"")</f>
        <v/>
      </c>
      <c r="AC494" s="72" t="str">
        <f>IFERROR(IF($G494="Erikasutuses pind (muu)",$E494*J494,IFERROR($E494*J494/SUM($J494:$AB494)*(Eksplikatsioon!O494)/SUMPRODUCT($J494:$AB494,Eksplikatsioon!$O494:$AG494),"")),"")</f>
        <v/>
      </c>
      <c r="AD494" s="72" t="str">
        <f>IFERROR(IF($G494="Erikasutuses pind (muu)",$E494*K494,IFERROR($E494*K494/SUM($J494:$AB494)*(Eksplikatsioon!P494)/SUMPRODUCT($J494:$AB494,Eksplikatsioon!$O494:$AG494),"")),"")</f>
        <v/>
      </c>
      <c r="AE494" s="72" t="str">
        <f>IFERROR(IF($G494="Erikasutuses pind (muu)",$E494*L494,IFERROR($E494*L494/SUM($J494:$AB494)*(Eksplikatsioon!Q494)/SUMPRODUCT($J494:$AB494,Eksplikatsioon!$O494:$AG494),"")),"")</f>
        <v/>
      </c>
      <c r="AF494" s="72" t="str">
        <f>IFERROR(IF($G494="Erikasutuses pind (muu)",$E494*M494,IFERROR($E494*M494/SUM($J494:$AB494)*(Eksplikatsioon!R494)/SUMPRODUCT($J494:$AB494,Eksplikatsioon!$O494:$AG494),"")),"")</f>
        <v/>
      </c>
      <c r="AG494" s="72" t="str">
        <f>IFERROR(IF($G494="Erikasutuses pind (muu)",$E494*N494,IFERROR($E494*N494/SUM($J494:$AB494)*(Eksplikatsioon!S494)/SUMPRODUCT($J494:$AB494,Eksplikatsioon!$O494:$AG494),"")),"")</f>
        <v/>
      </c>
      <c r="AH494" s="72" t="str">
        <f>IFERROR(IF($G494="Erikasutuses pind (muu)",$E494*O494,IFERROR($E494*O494/SUM($J494:$AB494)*(Eksplikatsioon!T494)/SUMPRODUCT($J494:$AB494,Eksplikatsioon!$O494:$AG494),"")),"")</f>
        <v/>
      </c>
      <c r="AI494" s="72" t="str">
        <f>IFERROR(IF($G494="Erikasutuses pind (muu)",$E494*P494,IFERROR($E494*P494/SUM($J494:$AB494)*(Eksplikatsioon!U494)/SUMPRODUCT($J494:$AB494,Eksplikatsioon!$O494:$AG494),"")),"")</f>
        <v/>
      </c>
      <c r="AJ494" s="72" t="str">
        <f>IFERROR(IF($G494="Erikasutuses pind (muu)",$E494*Q494,IFERROR($E494*Q494/SUM($J494:$AB494)*(Eksplikatsioon!V494)/SUMPRODUCT($J494:$AB494,Eksplikatsioon!$O494:$AG494),"")),"")</f>
        <v/>
      </c>
      <c r="AK494" s="72" t="str">
        <f>IFERROR(IF($G494="Erikasutuses pind (muu)",$E494*R494,IFERROR($E494*R494/SUM($J494:$AB494)*(Eksplikatsioon!W494)/SUMPRODUCT($J494:$AB494,Eksplikatsioon!$O494:$AG494),"")),"")</f>
        <v/>
      </c>
      <c r="AL494" s="72" t="str">
        <f>IFERROR(IF($G494="Erikasutuses pind (muu)",$E494*S494,IFERROR($E494*S494/SUM($J494:$AB494)*(Eksplikatsioon!X494)/SUMPRODUCT($J494:$AB494,Eksplikatsioon!$O494:$AG494),"")),"")</f>
        <v/>
      </c>
      <c r="AM494" s="72" t="str">
        <f>IFERROR(IF($G494="Erikasutuses pind (muu)",$E494*T494,IFERROR($E494*T494/SUM($J494:$AB494)*(Eksplikatsioon!Y494)/SUMPRODUCT($J494:$AB494,Eksplikatsioon!$O494:$AG494),"")),"")</f>
        <v/>
      </c>
      <c r="AN494" s="72" t="str">
        <f>IFERROR(IF($G494="Erikasutuses pind (muu)",$E494*U494,IFERROR($E494*U494/SUM($J494:$AB494)*(Eksplikatsioon!Z494)/SUMPRODUCT($J494:$AB494,Eksplikatsioon!$O494:$AG494),"")),"")</f>
        <v/>
      </c>
      <c r="AO494" s="72" t="str">
        <f>IFERROR(IF($G494="Erikasutuses pind (muu)",$E494*V494,IFERROR($E494*V494/SUM($J494:$AB494)*(Eksplikatsioon!AA494)/SUMPRODUCT($J494:$AB494,Eksplikatsioon!$O494:$AG494),"")),"")</f>
        <v/>
      </c>
      <c r="AP494" s="72" t="str">
        <f>IFERROR(IF($G494="Erikasutuses pind (muu)",$E494*W494,IFERROR($E494*W494/SUM($J494:$AB494)*(Eksplikatsioon!AB494)/SUMPRODUCT($J494:$AB494,Eksplikatsioon!$O494:$AG494),"")),"")</f>
        <v/>
      </c>
      <c r="AQ494" s="72" t="str">
        <f>IFERROR(IF($G494="Erikasutuses pind (muu)",$E494*X494,IFERROR($E494*X494/SUM($J494:$AB494)*(Eksplikatsioon!AC494)/SUMPRODUCT($J494:$AB494,Eksplikatsioon!$O494:$AG494),"")),"")</f>
        <v/>
      </c>
      <c r="AR494" s="72" t="str">
        <f>IFERROR(IF($G494="Erikasutuses pind (muu)",$E494*Y494,IFERROR($E494*Y494/SUM($J494:$AB494)*(Eksplikatsioon!AD494)/SUMPRODUCT($J494:$AB494,Eksplikatsioon!$O494:$AG494),"")),"")</f>
        <v/>
      </c>
      <c r="AS494" s="72" t="str">
        <f>IFERROR(IF($G494="Erikasutuses pind (muu)",$E494*Z494,IFERROR($E494*Z494/SUM($J494:$AB494)*(Eksplikatsioon!AE494)/SUMPRODUCT($J494:$AB494,Eksplikatsioon!$O494:$AG494),"")),"")</f>
        <v/>
      </c>
      <c r="AT494" s="72" t="str">
        <f>IFERROR(IF($G494="Erikasutuses pind (muu)",$E494*AA494,IFERROR($E494*AA494/SUM($J494:$AB494)*(Eksplikatsioon!AF494)/SUMPRODUCT($J494:$AB494,Eksplikatsioon!$O494:$AG494),"")),"")</f>
        <v/>
      </c>
      <c r="AU494" s="72" t="str">
        <f>IFERROR(IF($G494="Erikasutuses pind (muu)",$E494*AB494,IFERROR($E494*AB494/SUM($J494:$AB494)*(Eksplikatsioon!AG494)/SUMPRODUCT($J494:$AB494,Eksplikatsioon!$O494:$AG494),"")),"")</f>
        <v/>
      </c>
    </row>
    <row r="495" spans="1:47" x14ac:dyDescent="0.25">
      <c r="A495" s="71" t="str">
        <f>IF(Eksplikatsioon!A495=0,"",Eksplikatsioon!A495)</f>
        <v/>
      </c>
      <c r="B495" s="71" t="str">
        <f>IF(Eksplikatsioon!B495=0,"",Eksplikatsioon!B495)</f>
        <v/>
      </c>
      <c r="C495" s="71" t="str">
        <f>IF(Eksplikatsioon!C495=0,"",Eksplikatsioon!C495)</f>
        <v/>
      </c>
      <c r="D495" s="71" t="str">
        <f>IF(Eksplikatsioon!D495=0,"",Eksplikatsioon!D495)</f>
        <v/>
      </c>
      <c r="E495" s="71" t="str">
        <f>IF(Eksplikatsioon!F495=0,"",Eksplikatsioon!F495)</f>
        <v/>
      </c>
      <c r="F495" s="71" t="str">
        <f>IF(Eksplikatsioon!H495=0,"",Eksplikatsioon!H495)</f>
        <v/>
      </c>
      <c r="G495" s="71" t="str">
        <f>IF(Eksplikatsioon!J495=0,"",Eksplikatsioon!J495)</f>
        <v/>
      </c>
      <c r="H495" s="71" t="str">
        <f>IF(Eksplikatsioon!K495=0,"",Eksplikatsioon!K495)</f>
        <v/>
      </c>
      <c r="I495" s="71" t="str">
        <f>IF(Eksplikatsioon!L495=0,"",Eksplikatsioon!L495)</f>
        <v/>
      </c>
      <c r="J495" s="72" t="str">
        <f>IFERROR(IF($G495="Erikasutuses pind (muu)",Eksplikatsioon!O495/SUM(Eksplikatsioon!$O495:'Eksplikatsioon'!$AG495),IF($G495="Erikasutuses pind (korrus)",IFERROR(SUMIFS($E:$E,$G:$G,"Ainukasutuses pind",$C:$C,"Üüritav pind",$H:$H,J$3,$A:$A,$A495)/SUMIFS($E:$E,$G:$G,"Ainukasutuses pind",$C:$C,"Üüritav pind",$A:$A,$A495),0),IF($G495="Erikasutuses pind (hoone)",IFERROR(SUMIFS($E:$E,$G:$G,"Ainukasutuses pind",$C:$C,"Üüritav pind",$H:$H,J$3)/SUMIFS($E:$E,$G:$G,"Ainukasutuses pind",$C:$C,"Üüritav pind"),0),""))),"")</f>
        <v/>
      </c>
      <c r="K495" s="72" t="str">
        <f>IFERROR(IF($G495="Erikasutuses pind (muu)",Eksplikatsioon!P495/SUM(Eksplikatsioon!$O495:'Eksplikatsioon'!$AG495),IF($G495="Erikasutuses pind (korrus)",IFERROR(SUMIFS($E:$E,$G:$G,"Ainukasutuses pind",$C:$C,"Üüritav pind",$H:$H,K$3,$A:$A,$A495)/SUMIFS($E:$E,$G:$G,"Ainukasutuses pind",$C:$C,"Üüritav pind",$A:$A,$A495),0),IF($G495="Erikasutuses pind (hoone)",IFERROR(SUMIFS($E:$E,$G:$G,"Ainukasutuses pind",$C:$C,"Üüritav pind",$H:$H,K$3)/SUMIFS($E:$E,$G:$G,"Ainukasutuses pind",$C:$C,"Üüritav pind"),0),""))),"")</f>
        <v/>
      </c>
      <c r="L495" s="72" t="str">
        <f>IFERROR(IF($G495="Erikasutuses pind (muu)",Eksplikatsioon!Q495/SUM(Eksplikatsioon!$O495:'Eksplikatsioon'!$AG495),IF($G495="Erikasutuses pind (korrus)",IFERROR(SUMIFS($E:$E,$G:$G,"Ainukasutuses pind",$C:$C,"Üüritav pind",$H:$H,L$3,$A:$A,$A495)/SUMIFS($E:$E,$G:$G,"Ainukasutuses pind",$C:$C,"Üüritav pind",$A:$A,$A495),0),IF($G495="Erikasutuses pind (hoone)",IFERROR(SUMIFS($E:$E,$G:$G,"Ainukasutuses pind",$C:$C,"Üüritav pind",$H:$H,L$3)/SUMIFS($E:$E,$G:$G,"Ainukasutuses pind",$C:$C,"Üüritav pind"),0),""))),"")</f>
        <v/>
      </c>
      <c r="M495" s="72" t="str">
        <f>IFERROR(IF($G495="Erikasutuses pind (muu)",Eksplikatsioon!R495/SUM(Eksplikatsioon!$O495:'Eksplikatsioon'!$AG495),IF($G495="Erikasutuses pind (korrus)",IFERROR(SUMIFS($E:$E,$G:$G,"Ainukasutuses pind",$C:$C,"Üüritav pind",$H:$H,M$3,$A:$A,$A495)/SUMIFS($E:$E,$G:$G,"Ainukasutuses pind",$C:$C,"Üüritav pind",$A:$A,$A495),0),IF($G495="Erikasutuses pind (hoone)",IFERROR(SUMIFS($E:$E,$G:$G,"Ainukasutuses pind",$C:$C,"Üüritav pind",$H:$H,M$3)/SUMIFS($E:$E,$G:$G,"Ainukasutuses pind",$C:$C,"Üüritav pind"),0),""))),"")</f>
        <v/>
      </c>
      <c r="N495" s="72" t="str">
        <f>IFERROR(IF($G495="Erikasutuses pind (muu)",Eksplikatsioon!S495/SUM(Eksplikatsioon!$O495:'Eksplikatsioon'!$AG495),IF($G495="Erikasutuses pind (korrus)",IFERROR(SUMIFS($E:$E,$G:$G,"Ainukasutuses pind",$C:$C,"Üüritav pind",$H:$H,N$3,$A:$A,$A495)/SUMIFS($E:$E,$G:$G,"Ainukasutuses pind",$C:$C,"Üüritav pind",$A:$A,$A495),0),IF($G495="Erikasutuses pind (hoone)",IFERROR(SUMIFS($E:$E,$G:$G,"Ainukasutuses pind",$C:$C,"Üüritav pind",$H:$H,N$3)/SUMIFS($E:$E,$G:$G,"Ainukasutuses pind",$C:$C,"Üüritav pind"),0),""))),"")</f>
        <v/>
      </c>
      <c r="O495" s="72" t="str">
        <f>IFERROR(IF($G495="Erikasutuses pind (muu)",Eksplikatsioon!T495/SUM(Eksplikatsioon!$O495:'Eksplikatsioon'!$AG495),IF($G495="Erikasutuses pind (korrus)",IFERROR(SUMIFS($E:$E,$G:$G,"Ainukasutuses pind",$C:$C,"Üüritav pind",$H:$H,O$3,$A:$A,$A495)/SUMIFS($E:$E,$G:$G,"Ainukasutuses pind",$C:$C,"Üüritav pind",$A:$A,$A495),0),IF($G495="Erikasutuses pind (hoone)",IFERROR(SUMIFS($E:$E,$G:$G,"Ainukasutuses pind",$C:$C,"Üüritav pind",$H:$H,O$3)/SUMIFS($E:$E,$G:$G,"Ainukasutuses pind",$C:$C,"Üüritav pind"),0),""))),"")</f>
        <v/>
      </c>
      <c r="P495" s="72" t="str">
        <f>IFERROR(IF($G495="Erikasutuses pind (muu)",Eksplikatsioon!U495/SUM(Eksplikatsioon!$O495:'Eksplikatsioon'!$AG495),IF($G495="Erikasutuses pind (korrus)",IFERROR(SUMIFS($E:$E,$G:$G,"Ainukasutuses pind",$C:$C,"Üüritav pind",$H:$H,P$3,$A:$A,$A495)/SUMIFS($E:$E,$G:$G,"Ainukasutuses pind",$C:$C,"Üüritav pind",$A:$A,$A495),0),IF($G495="Erikasutuses pind (hoone)",IFERROR(SUMIFS($E:$E,$G:$G,"Ainukasutuses pind",$C:$C,"Üüritav pind",$H:$H,P$3)/SUMIFS($E:$E,$G:$G,"Ainukasutuses pind",$C:$C,"Üüritav pind"),0),""))),"")</f>
        <v/>
      </c>
      <c r="Q495" s="72" t="str">
        <f>IFERROR(IF($G495="Erikasutuses pind (muu)",Eksplikatsioon!V495/SUM(Eksplikatsioon!$O495:'Eksplikatsioon'!$AG495),IF($G495="Erikasutuses pind (korrus)",IFERROR(SUMIFS($E:$E,$G:$G,"Ainukasutuses pind",$C:$C,"Üüritav pind",$H:$H,Q$3,$A:$A,$A495)/SUMIFS($E:$E,$G:$G,"Ainukasutuses pind",$C:$C,"Üüritav pind",$A:$A,$A495),0),IF($G495="Erikasutuses pind (hoone)",IFERROR(SUMIFS($E:$E,$G:$G,"Ainukasutuses pind",$C:$C,"Üüritav pind",$H:$H,Q$3)/SUMIFS($E:$E,$G:$G,"Ainukasutuses pind",$C:$C,"Üüritav pind"),0),""))),"")</f>
        <v/>
      </c>
      <c r="R495" s="72" t="str">
        <f>IFERROR(IF($G495="Erikasutuses pind (muu)",Eksplikatsioon!W495/SUM(Eksplikatsioon!$O495:'Eksplikatsioon'!$AG495),IF($G495="Erikasutuses pind (korrus)",IFERROR(SUMIFS($E:$E,$G:$G,"Ainukasutuses pind",$C:$C,"Üüritav pind",$H:$H,R$3,$A:$A,$A495)/SUMIFS($E:$E,$G:$G,"Ainukasutuses pind",$C:$C,"Üüritav pind",$A:$A,$A495),0),IF($G495="Erikasutuses pind (hoone)",IFERROR(SUMIFS($E:$E,$G:$G,"Ainukasutuses pind",$C:$C,"Üüritav pind",$H:$H,R$3)/SUMIFS($E:$E,$G:$G,"Ainukasutuses pind",$C:$C,"Üüritav pind"),0),""))),"")</f>
        <v/>
      </c>
      <c r="S495" s="72" t="str">
        <f>IFERROR(IF($G495="Erikasutuses pind (muu)",Eksplikatsioon!X495/SUM(Eksplikatsioon!$O495:'Eksplikatsioon'!$AG495),IF($G495="Erikasutuses pind (korrus)",IFERROR(SUMIFS($E:$E,$G:$G,"Ainukasutuses pind",$C:$C,"Üüritav pind",$H:$H,S$3,$A:$A,$A495)/SUMIFS($E:$E,$G:$G,"Ainukasutuses pind",$C:$C,"Üüritav pind",$A:$A,$A495),0),IF($G495="Erikasutuses pind (hoone)",IFERROR(SUMIFS($E:$E,$G:$G,"Ainukasutuses pind",$C:$C,"Üüritav pind",$H:$H,S$3)/SUMIFS($E:$E,$G:$G,"Ainukasutuses pind",$C:$C,"Üüritav pind"),0),""))),"")</f>
        <v/>
      </c>
      <c r="T495" s="72" t="str">
        <f>IFERROR(IF($G495="Erikasutuses pind (muu)",Eksplikatsioon!Y495/SUM(Eksplikatsioon!$O495:'Eksplikatsioon'!$AG495),IF($G495="Erikasutuses pind (korrus)",IFERROR(SUMIFS($E:$E,$G:$G,"Ainukasutuses pind",$C:$C,"Üüritav pind",$H:$H,T$3,$A:$A,$A495)/SUMIFS($E:$E,$G:$G,"Ainukasutuses pind",$C:$C,"Üüritav pind",$A:$A,$A495),0),IF($G495="Erikasutuses pind (hoone)",IFERROR(SUMIFS($E:$E,$G:$G,"Ainukasutuses pind",$C:$C,"Üüritav pind",$H:$H,T$3)/SUMIFS($E:$E,$G:$G,"Ainukasutuses pind",$C:$C,"Üüritav pind"),0),""))),"")</f>
        <v/>
      </c>
      <c r="U495" s="72" t="str">
        <f>IFERROR(IF($G495="Erikasutuses pind (muu)",Eksplikatsioon!Z495/SUM(Eksplikatsioon!$O495:'Eksplikatsioon'!$AG495),IF($G495="Erikasutuses pind (korrus)",IFERROR(SUMIFS($E:$E,$G:$G,"Ainukasutuses pind",$C:$C,"Üüritav pind",$H:$H,U$3,$A:$A,$A495)/SUMIFS($E:$E,$G:$G,"Ainukasutuses pind",$C:$C,"Üüritav pind",$A:$A,$A495),0),IF($G495="Erikasutuses pind (hoone)",IFERROR(SUMIFS($E:$E,$G:$G,"Ainukasutuses pind",$C:$C,"Üüritav pind",$H:$H,U$3)/SUMIFS($E:$E,$G:$G,"Ainukasutuses pind",$C:$C,"Üüritav pind"),0),""))),"")</f>
        <v/>
      </c>
      <c r="V495" s="72" t="str">
        <f>IFERROR(IF($G495="Erikasutuses pind (muu)",Eksplikatsioon!AA495/SUM(Eksplikatsioon!$O495:'Eksplikatsioon'!$AG495),IF($G495="Erikasutuses pind (korrus)",IFERROR(SUMIFS($E:$E,$G:$G,"Ainukasutuses pind",$C:$C,"Üüritav pind",$H:$H,V$3,$A:$A,$A495)/SUMIFS($E:$E,$G:$G,"Ainukasutuses pind",$C:$C,"Üüritav pind",$A:$A,$A495),0),IF($G495="Erikasutuses pind (hoone)",IFERROR(SUMIFS($E:$E,$G:$G,"Ainukasutuses pind",$C:$C,"Üüritav pind",$H:$H,V$3)/SUMIFS($E:$E,$G:$G,"Ainukasutuses pind",$C:$C,"Üüritav pind"),0),""))),"")</f>
        <v/>
      </c>
      <c r="W495" s="72" t="str">
        <f>IFERROR(IF($G495="Erikasutuses pind (muu)",Eksplikatsioon!AB495/SUM(Eksplikatsioon!$O495:'Eksplikatsioon'!$AG495),IF($G495="Erikasutuses pind (korrus)",IFERROR(SUMIFS($E:$E,$G:$G,"Ainukasutuses pind",$C:$C,"Üüritav pind",$H:$H,W$3,$A:$A,$A495)/SUMIFS($E:$E,$G:$G,"Ainukasutuses pind",$C:$C,"Üüritav pind",$A:$A,$A495),0),IF($G495="Erikasutuses pind (hoone)",IFERROR(SUMIFS($E:$E,$G:$G,"Ainukasutuses pind",$C:$C,"Üüritav pind",$H:$H,W$3)/SUMIFS($E:$E,$G:$G,"Ainukasutuses pind",$C:$C,"Üüritav pind"),0),""))),"")</f>
        <v/>
      </c>
      <c r="X495" s="72" t="str">
        <f>IFERROR(IF($G495="Erikasutuses pind (muu)",Eksplikatsioon!AC495/SUM(Eksplikatsioon!$O495:'Eksplikatsioon'!$AG495),IF($G495="Erikasutuses pind (korrus)",IFERROR(SUMIFS($E:$E,$G:$G,"Ainukasutuses pind",$C:$C,"Üüritav pind",$H:$H,X$3,$A:$A,$A495)/SUMIFS($E:$E,$G:$G,"Ainukasutuses pind",$C:$C,"Üüritav pind",$A:$A,$A495),0),IF($G495="Erikasutuses pind (hoone)",IFERROR(SUMIFS($E:$E,$G:$G,"Ainukasutuses pind",$C:$C,"Üüritav pind",$H:$H,X$3)/SUMIFS($E:$E,$G:$G,"Ainukasutuses pind",$C:$C,"Üüritav pind"),0),""))),"")</f>
        <v/>
      </c>
      <c r="Y495" s="72" t="str">
        <f>IFERROR(IF($G495="Erikasutuses pind (muu)",Eksplikatsioon!AD495/SUM(Eksplikatsioon!$O495:'Eksplikatsioon'!$AG495),IF($G495="Erikasutuses pind (korrus)",IFERROR(SUMIFS($E:$E,$G:$G,"Ainukasutuses pind",$C:$C,"Üüritav pind",$H:$H,Y$3,$A:$A,$A495)/SUMIFS($E:$E,$G:$G,"Ainukasutuses pind",$C:$C,"Üüritav pind",$A:$A,$A495),0),IF($G495="Erikasutuses pind (hoone)",IFERROR(SUMIFS($E:$E,$G:$G,"Ainukasutuses pind",$C:$C,"Üüritav pind",$H:$H,Y$3)/SUMIFS($E:$E,$G:$G,"Ainukasutuses pind",$C:$C,"Üüritav pind"),0),""))),"")</f>
        <v/>
      </c>
      <c r="Z495" s="72" t="str">
        <f>IFERROR(IF($G495="Erikasutuses pind (muu)",Eksplikatsioon!AE495/SUM(Eksplikatsioon!$O495:'Eksplikatsioon'!$AG495),IF($G495="Erikasutuses pind (korrus)",IFERROR(SUMIFS($E:$E,$G:$G,"Ainukasutuses pind",$C:$C,"Üüritav pind",$H:$H,Z$3,$A:$A,$A495)/SUMIFS($E:$E,$G:$G,"Ainukasutuses pind",$C:$C,"Üüritav pind",$A:$A,$A495),0),IF($G495="Erikasutuses pind (hoone)",IFERROR(SUMIFS($E:$E,$G:$G,"Ainukasutuses pind",$C:$C,"Üüritav pind",$H:$H,Z$3)/SUMIFS($E:$E,$G:$G,"Ainukasutuses pind",$C:$C,"Üüritav pind"),0),""))),"")</f>
        <v/>
      </c>
      <c r="AA495" s="72" t="str">
        <f>IFERROR(IF($G495="Erikasutuses pind (muu)",Eksplikatsioon!AF495/SUM(Eksplikatsioon!$O495:'Eksplikatsioon'!$AG495),IF($G495="Erikasutuses pind (korrus)",IFERROR(SUMIFS($E:$E,$G:$G,"Ainukasutuses pind",$C:$C,"Üüritav pind",$H:$H,AA$3,$A:$A,$A495)/SUMIFS($E:$E,$G:$G,"Ainukasutuses pind",$C:$C,"Üüritav pind",$A:$A,$A495),0),IF($G495="Erikasutuses pind (hoone)",IFERROR(SUMIFS($E:$E,$G:$G,"Ainukasutuses pind",$C:$C,"Üüritav pind",$H:$H,AA$3)/SUMIFS($E:$E,$G:$G,"Ainukasutuses pind",$C:$C,"Üüritav pind"),0),""))),"")</f>
        <v/>
      </c>
      <c r="AB495" s="72" t="str">
        <f>IFERROR(IF($G495="Erikasutuses pind (muu)",Eksplikatsioon!AG495/SUM(Eksplikatsioon!$O495:'Eksplikatsioon'!$AG495),IF($G495="Erikasutuses pind (korrus)",IFERROR(SUMIFS($E:$E,$G:$G,"Ainukasutuses pind",$C:$C,"Üüritav pind",$H:$H,AB$3,$A:$A,$A495)/SUMIFS($E:$E,$G:$G,"Ainukasutuses pind",$C:$C,"Üüritav pind",$A:$A,$A495),0),IF($G495="Erikasutuses pind (hoone)",IFERROR(SUMIFS($E:$E,$G:$G,"Ainukasutuses pind",$C:$C,"Üüritav pind",$H:$H,AB$3)/SUMIFS($E:$E,$G:$G,"Ainukasutuses pind",$C:$C,"Üüritav pind"),0),""))),"")</f>
        <v/>
      </c>
      <c r="AC495" s="72" t="str">
        <f>IFERROR(IF($G495="Erikasutuses pind (muu)",$E495*J495,IFERROR($E495*J495/SUM($J495:$AB495)*(Eksplikatsioon!O495)/SUMPRODUCT($J495:$AB495,Eksplikatsioon!$O495:$AG495),"")),"")</f>
        <v/>
      </c>
      <c r="AD495" s="72" t="str">
        <f>IFERROR(IF($G495="Erikasutuses pind (muu)",$E495*K495,IFERROR($E495*K495/SUM($J495:$AB495)*(Eksplikatsioon!P495)/SUMPRODUCT($J495:$AB495,Eksplikatsioon!$O495:$AG495),"")),"")</f>
        <v/>
      </c>
      <c r="AE495" s="72" t="str">
        <f>IFERROR(IF($G495="Erikasutuses pind (muu)",$E495*L495,IFERROR($E495*L495/SUM($J495:$AB495)*(Eksplikatsioon!Q495)/SUMPRODUCT($J495:$AB495,Eksplikatsioon!$O495:$AG495),"")),"")</f>
        <v/>
      </c>
      <c r="AF495" s="72" t="str">
        <f>IFERROR(IF($G495="Erikasutuses pind (muu)",$E495*M495,IFERROR($E495*M495/SUM($J495:$AB495)*(Eksplikatsioon!R495)/SUMPRODUCT($J495:$AB495,Eksplikatsioon!$O495:$AG495),"")),"")</f>
        <v/>
      </c>
      <c r="AG495" s="72" t="str">
        <f>IFERROR(IF($G495="Erikasutuses pind (muu)",$E495*N495,IFERROR($E495*N495/SUM($J495:$AB495)*(Eksplikatsioon!S495)/SUMPRODUCT($J495:$AB495,Eksplikatsioon!$O495:$AG495),"")),"")</f>
        <v/>
      </c>
      <c r="AH495" s="72" t="str">
        <f>IFERROR(IF($G495="Erikasutuses pind (muu)",$E495*O495,IFERROR($E495*O495/SUM($J495:$AB495)*(Eksplikatsioon!T495)/SUMPRODUCT($J495:$AB495,Eksplikatsioon!$O495:$AG495),"")),"")</f>
        <v/>
      </c>
      <c r="AI495" s="72" t="str">
        <f>IFERROR(IF($G495="Erikasutuses pind (muu)",$E495*P495,IFERROR($E495*P495/SUM($J495:$AB495)*(Eksplikatsioon!U495)/SUMPRODUCT($J495:$AB495,Eksplikatsioon!$O495:$AG495),"")),"")</f>
        <v/>
      </c>
      <c r="AJ495" s="72" t="str">
        <f>IFERROR(IF($G495="Erikasutuses pind (muu)",$E495*Q495,IFERROR($E495*Q495/SUM($J495:$AB495)*(Eksplikatsioon!V495)/SUMPRODUCT($J495:$AB495,Eksplikatsioon!$O495:$AG495),"")),"")</f>
        <v/>
      </c>
      <c r="AK495" s="72" t="str">
        <f>IFERROR(IF($G495="Erikasutuses pind (muu)",$E495*R495,IFERROR($E495*R495/SUM($J495:$AB495)*(Eksplikatsioon!W495)/SUMPRODUCT($J495:$AB495,Eksplikatsioon!$O495:$AG495),"")),"")</f>
        <v/>
      </c>
      <c r="AL495" s="72" t="str">
        <f>IFERROR(IF($G495="Erikasutuses pind (muu)",$E495*S495,IFERROR($E495*S495/SUM($J495:$AB495)*(Eksplikatsioon!X495)/SUMPRODUCT($J495:$AB495,Eksplikatsioon!$O495:$AG495),"")),"")</f>
        <v/>
      </c>
      <c r="AM495" s="72" t="str">
        <f>IFERROR(IF($G495="Erikasutuses pind (muu)",$E495*T495,IFERROR($E495*T495/SUM($J495:$AB495)*(Eksplikatsioon!Y495)/SUMPRODUCT($J495:$AB495,Eksplikatsioon!$O495:$AG495),"")),"")</f>
        <v/>
      </c>
      <c r="AN495" s="72" t="str">
        <f>IFERROR(IF($G495="Erikasutuses pind (muu)",$E495*U495,IFERROR($E495*U495/SUM($J495:$AB495)*(Eksplikatsioon!Z495)/SUMPRODUCT($J495:$AB495,Eksplikatsioon!$O495:$AG495),"")),"")</f>
        <v/>
      </c>
      <c r="AO495" s="72" t="str">
        <f>IFERROR(IF($G495="Erikasutuses pind (muu)",$E495*V495,IFERROR($E495*V495/SUM($J495:$AB495)*(Eksplikatsioon!AA495)/SUMPRODUCT($J495:$AB495,Eksplikatsioon!$O495:$AG495),"")),"")</f>
        <v/>
      </c>
      <c r="AP495" s="72" t="str">
        <f>IFERROR(IF($G495="Erikasutuses pind (muu)",$E495*W495,IFERROR($E495*W495/SUM($J495:$AB495)*(Eksplikatsioon!AB495)/SUMPRODUCT($J495:$AB495,Eksplikatsioon!$O495:$AG495),"")),"")</f>
        <v/>
      </c>
      <c r="AQ495" s="72" t="str">
        <f>IFERROR(IF($G495="Erikasutuses pind (muu)",$E495*X495,IFERROR($E495*X495/SUM($J495:$AB495)*(Eksplikatsioon!AC495)/SUMPRODUCT($J495:$AB495,Eksplikatsioon!$O495:$AG495),"")),"")</f>
        <v/>
      </c>
      <c r="AR495" s="72" t="str">
        <f>IFERROR(IF($G495="Erikasutuses pind (muu)",$E495*Y495,IFERROR($E495*Y495/SUM($J495:$AB495)*(Eksplikatsioon!AD495)/SUMPRODUCT($J495:$AB495,Eksplikatsioon!$O495:$AG495),"")),"")</f>
        <v/>
      </c>
      <c r="AS495" s="72" t="str">
        <f>IFERROR(IF($G495="Erikasutuses pind (muu)",$E495*Z495,IFERROR($E495*Z495/SUM($J495:$AB495)*(Eksplikatsioon!AE495)/SUMPRODUCT($J495:$AB495,Eksplikatsioon!$O495:$AG495),"")),"")</f>
        <v/>
      </c>
      <c r="AT495" s="72" t="str">
        <f>IFERROR(IF($G495="Erikasutuses pind (muu)",$E495*AA495,IFERROR($E495*AA495/SUM($J495:$AB495)*(Eksplikatsioon!AF495)/SUMPRODUCT($J495:$AB495,Eksplikatsioon!$O495:$AG495),"")),"")</f>
        <v/>
      </c>
      <c r="AU495" s="72" t="str">
        <f>IFERROR(IF($G495="Erikasutuses pind (muu)",$E495*AB495,IFERROR($E495*AB495/SUM($J495:$AB495)*(Eksplikatsioon!AG495)/SUMPRODUCT($J495:$AB495,Eksplikatsioon!$O495:$AG495),"")),"")</f>
        <v/>
      </c>
    </row>
    <row r="496" spans="1:47" x14ac:dyDescent="0.25">
      <c r="A496" s="71" t="str">
        <f>IF(Eksplikatsioon!A496=0,"",Eksplikatsioon!A496)</f>
        <v/>
      </c>
      <c r="B496" s="71" t="str">
        <f>IF(Eksplikatsioon!B496=0,"",Eksplikatsioon!B496)</f>
        <v/>
      </c>
      <c r="C496" s="71" t="str">
        <f>IF(Eksplikatsioon!C496=0,"",Eksplikatsioon!C496)</f>
        <v/>
      </c>
      <c r="D496" s="71" t="str">
        <f>IF(Eksplikatsioon!D496=0,"",Eksplikatsioon!D496)</f>
        <v/>
      </c>
      <c r="E496" s="71" t="str">
        <f>IF(Eksplikatsioon!F496=0,"",Eksplikatsioon!F496)</f>
        <v/>
      </c>
      <c r="F496" s="71" t="str">
        <f>IF(Eksplikatsioon!H496=0,"",Eksplikatsioon!H496)</f>
        <v/>
      </c>
      <c r="G496" s="71" t="str">
        <f>IF(Eksplikatsioon!J496=0,"",Eksplikatsioon!J496)</f>
        <v/>
      </c>
      <c r="H496" s="71" t="str">
        <f>IF(Eksplikatsioon!K496=0,"",Eksplikatsioon!K496)</f>
        <v/>
      </c>
      <c r="I496" s="71" t="str">
        <f>IF(Eksplikatsioon!L496=0,"",Eksplikatsioon!L496)</f>
        <v/>
      </c>
      <c r="J496" s="72" t="str">
        <f>IFERROR(IF($G496="Erikasutuses pind (muu)",Eksplikatsioon!O496/SUM(Eksplikatsioon!$O496:'Eksplikatsioon'!$AG496),IF($G496="Erikasutuses pind (korrus)",IFERROR(SUMIFS($E:$E,$G:$G,"Ainukasutuses pind",$C:$C,"Üüritav pind",$H:$H,J$3,$A:$A,$A496)/SUMIFS($E:$E,$G:$G,"Ainukasutuses pind",$C:$C,"Üüritav pind",$A:$A,$A496),0),IF($G496="Erikasutuses pind (hoone)",IFERROR(SUMIFS($E:$E,$G:$G,"Ainukasutuses pind",$C:$C,"Üüritav pind",$H:$H,J$3)/SUMIFS($E:$E,$G:$G,"Ainukasutuses pind",$C:$C,"Üüritav pind"),0),""))),"")</f>
        <v/>
      </c>
      <c r="K496" s="72" t="str">
        <f>IFERROR(IF($G496="Erikasutuses pind (muu)",Eksplikatsioon!P496/SUM(Eksplikatsioon!$O496:'Eksplikatsioon'!$AG496),IF($G496="Erikasutuses pind (korrus)",IFERROR(SUMIFS($E:$E,$G:$G,"Ainukasutuses pind",$C:$C,"Üüritav pind",$H:$H,K$3,$A:$A,$A496)/SUMIFS($E:$E,$G:$G,"Ainukasutuses pind",$C:$C,"Üüritav pind",$A:$A,$A496),0),IF($G496="Erikasutuses pind (hoone)",IFERROR(SUMIFS($E:$E,$G:$G,"Ainukasutuses pind",$C:$C,"Üüritav pind",$H:$H,K$3)/SUMIFS($E:$E,$G:$G,"Ainukasutuses pind",$C:$C,"Üüritav pind"),0),""))),"")</f>
        <v/>
      </c>
      <c r="L496" s="72" t="str">
        <f>IFERROR(IF($G496="Erikasutuses pind (muu)",Eksplikatsioon!Q496/SUM(Eksplikatsioon!$O496:'Eksplikatsioon'!$AG496),IF($G496="Erikasutuses pind (korrus)",IFERROR(SUMIFS($E:$E,$G:$G,"Ainukasutuses pind",$C:$C,"Üüritav pind",$H:$H,L$3,$A:$A,$A496)/SUMIFS($E:$E,$G:$G,"Ainukasutuses pind",$C:$C,"Üüritav pind",$A:$A,$A496),0),IF($G496="Erikasutuses pind (hoone)",IFERROR(SUMIFS($E:$E,$G:$G,"Ainukasutuses pind",$C:$C,"Üüritav pind",$H:$H,L$3)/SUMIFS($E:$E,$G:$G,"Ainukasutuses pind",$C:$C,"Üüritav pind"),0),""))),"")</f>
        <v/>
      </c>
      <c r="M496" s="72" t="str">
        <f>IFERROR(IF($G496="Erikasutuses pind (muu)",Eksplikatsioon!R496/SUM(Eksplikatsioon!$O496:'Eksplikatsioon'!$AG496),IF($G496="Erikasutuses pind (korrus)",IFERROR(SUMIFS($E:$E,$G:$G,"Ainukasutuses pind",$C:$C,"Üüritav pind",$H:$H,M$3,$A:$A,$A496)/SUMIFS($E:$E,$G:$G,"Ainukasutuses pind",$C:$C,"Üüritav pind",$A:$A,$A496),0),IF($G496="Erikasutuses pind (hoone)",IFERROR(SUMIFS($E:$E,$G:$G,"Ainukasutuses pind",$C:$C,"Üüritav pind",$H:$H,M$3)/SUMIFS($E:$E,$G:$G,"Ainukasutuses pind",$C:$C,"Üüritav pind"),0),""))),"")</f>
        <v/>
      </c>
      <c r="N496" s="72" t="str">
        <f>IFERROR(IF($G496="Erikasutuses pind (muu)",Eksplikatsioon!S496/SUM(Eksplikatsioon!$O496:'Eksplikatsioon'!$AG496),IF($G496="Erikasutuses pind (korrus)",IFERROR(SUMIFS($E:$E,$G:$G,"Ainukasutuses pind",$C:$C,"Üüritav pind",$H:$H,N$3,$A:$A,$A496)/SUMIFS($E:$E,$G:$G,"Ainukasutuses pind",$C:$C,"Üüritav pind",$A:$A,$A496),0),IF($G496="Erikasutuses pind (hoone)",IFERROR(SUMIFS($E:$E,$G:$G,"Ainukasutuses pind",$C:$C,"Üüritav pind",$H:$H,N$3)/SUMIFS($E:$E,$G:$G,"Ainukasutuses pind",$C:$C,"Üüritav pind"),0),""))),"")</f>
        <v/>
      </c>
      <c r="O496" s="72" t="str">
        <f>IFERROR(IF($G496="Erikasutuses pind (muu)",Eksplikatsioon!T496/SUM(Eksplikatsioon!$O496:'Eksplikatsioon'!$AG496),IF($G496="Erikasutuses pind (korrus)",IFERROR(SUMIFS($E:$E,$G:$G,"Ainukasutuses pind",$C:$C,"Üüritav pind",$H:$H,O$3,$A:$A,$A496)/SUMIFS($E:$E,$G:$G,"Ainukasutuses pind",$C:$C,"Üüritav pind",$A:$A,$A496),0),IF($G496="Erikasutuses pind (hoone)",IFERROR(SUMIFS($E:$E,$G:$G,"Ainukasutuses pind",$C:$C,"Üüritav pind",$H:$H,O$3)/SUMIFS($E:$E,$G:$G,"Ainukasutuses pind",$C:$C,"Üüritav pind"),0),""))),"")</f>
        <v/>
      </c>
      <c r="P496" s="72" t="str">
        <f>IFERROR(IF($G496="Erikasutuses pind (muu)",Eksplikatsioon!U496/SUM(Eksplikatsioon!$O496:'Eksplikatsioon'!$AG496),IF($G496="Erikasutuses pind (korrus)",IFERROR(SUMIFS($E:$E,$G:$G,"Ainukasutuses pind",$C:$C,"Üüritav pind",$H:$H,P$3,$A:$A,$A496)/SUMIFS($E:$E,$G:$G,"Ainukasutuses pind",$C:$C,"Üüritav pind",$A:$A,$A496),0),IF($G496="Erikasutuses pind (hoone)",IFERROR(SUMIFS($E:$E,$G:$G,"Ainukasutuses pind",$C:$C,"Üüritav pind",$H:$H,P$3)/SUMIFS($E:$E,$G:$G,"Ainukasutuses pind",$C:$C,"Üüritav pind"),0),""))),"")</f>
        <v/>
      </c>
      <c r="Q496" s="72" t="str">
        <f>IFERROR(IF($G496="Erikasutuses pind (muu)",Eksplikatsioon!V496/SUM(Eksplikatsioon!$O496:'Eksplikatsioon'!$AG496),IF($G496="Erikasutuses pind (korrus)",IFERROR(SUMIFS($E:$E,$G:$G,"Ainukasutuses pind",$C:$C,"Üüritav pind",$H:$H,Q$3,$A:$A,$A496)/SUMIFS($E:$E,$G:$G,"Ainukasutuses pind",$C:$C,"Üüritav pind",$A:$A,$A496),0),IF($G496="Erikasutuses pind (hoone)",IFERROR(SUMIFS($E:$E,$G:$G,"Ainukasutuses pind",$C:$C,"Üüritav pind",$H:$H,Q$3)/SUMIFS($E:$E,$G:$G,"Ainukasutuses pind",$C:$C,"Üüritav pind"),0),""))),"")</f>
        <v/>
      </c>
      <c r="R496" s="72" t="str">
        <f>IFERROR(IF($G496="Erikasutuses pind (muu)",Eksplikatsioon!W496/SUM(Eksplikatsioon!$O496:'Eksplikatsioon'!$AG496),IF($G496="Erikasutuses pind (korrus)",IFERROR(SUMIFS($E:$E,$G:$G,"Ainukasutuses pind",$C:$C,"Üüritav pind",$H:$H,R$3,$A:$A,$A496)/SUMIFS($E:$E,$G:$G,"Ainukasutuses pind",$C:$C,"Üüritav pind",$A:$A,$A496),0),IF($G496="Erikasutuses pind (hoone)",IFERROR(SUMIFS($E:$E,$G:$G,"Ainukasutuses pind",$C:$C,"Üüritav pind",$H:$H,R$3)/SUMIFS($E:$E,$G:$G,"Ainukasutuses pind",$C:$C,"Üüritav pind"),0),""))),"")</f>
        <v/>
      </c>
      <c r="S496" s="72" t="str">
        <f>IFERROR(IF($G496="Erikasutuses pind (muu)",Eksplikatsioon!X496/SUM(Eksplikatsioon!$O496:'Eksplikatsioon'!$AG496),IF($G496="Erikasutuses pind (korrus)",IFERROR(SUMIFS($E:$E,$G:$G,"Ainukasutuses pind",$C:$C,"Üüritav pind",$H:$H,S$3,$A:$A,$A496)/SUMIFS($E:$E,$G:$G,"Ainukasutuses pind",$C:$C,"Üüritav pind",$A:$A,$A496),0),IF($G496="Erikasutuses pind (hoone)",IFERROR(SUMIFS($E:$E,$G:$G,"Ainukasutuses pind",$C:$C,"Üüritav pind",$H:$H,S$3)/SUMIFS($E:$E,$G:$G,"Ainukasutuses pind",$C:$C,"Üüritav pind"),0),""))),"")</f>
        <v/>
      </c>
      <c r="T496" s="72" t="str">
        <f>IFERROR(IF($G496="Erikasutuses pind (muu)",Eksplikatsioon!Y496/SUM(Eksplikatsioon!$O496:'Eksplikatsioon'!$AG496),IF($G496="Erikasutuses pind (korrus)",IFERROR(SUMIFS($E:$E,$G:$G,"Ainukasutuses pind",$C:$C,"Üüritav pind",$H:$H,T$3,$A:$A,$A496)/SUMIFS($E:$E,$G:$G,"Ainukasutuses pind",$C:$C,"Üüritav pind",$A:$A,$A496),0),IF($G496="Erikasutuses pind (hoone)",IFERROR(SUMIFS($E:$E,$G:$G,"Ainukasutuses pind",$C:$C,"Üüritav pind",$H:$H,T$3)/SUMIFS($E:$E,$G:$G,"Ainukasutuses pind",$C:$C,"Üüritav pind"),0),""))),"")</f>
        <v/>
      </c>
      <c r="U496" s="72" t="str">
        <f>IFERROR(IF($G496="Erikasutuses pind (muu)",Eksplikatsioon!Z496/SUM(Eksplikatsioon!$O496:'Eksplikatsioon'!$AG496),IF($G496="Erikasutuses pind (korrus)",IFERROR(SUMIFS($E:$E,$G:$G,"Ainukasutuses pind",$C:$C,"Üüritav pind",$H:$H,U$3,$A:$A,$A496)/SUMIFS($E:$E,$G:$G,"Ainukasutuses pind",$C:$C,"Üüritav pind",$A:$A,$A496),0),IF($G496="Erikasutuses pind (hoone)",IFERROR(SUMIFS($E:$E,$G:$G,"Ainukasutuses pind",$C:$C,"Üüritav pind",$H:$H,U$3)/SUMIFS($E:$E,$G:$G,"Ainukasutuses pind",$C:$C,"Üüritav pind"),0),""))),"")</f>
        <v/>
      </c>
      <c r="V496" s="72" t="str">
        <f>IFERROR(IF($G496="Erikasutuses pind (muu)",Eksplikatsioon!AA496/SUM(Eksplikatsioon!$O496:'Eksplikatsioon'!$AG496),IF($G496="Erikasutuses pind (korrus)",IFERROR(SUMIFS($E:$E,$G:$G,"Ainukasutuses pind",$C:$C,"Üüritav pind",$H:$H,V$3,$A:$A,$A496)/SUMIFS($E:$E,$G:$G,"Ainukasutuses pind",$C:$C,"Üüritav pind",$A:$A,$A496),0),IF($G496="Erikasutuses pind (hoone)",IFERROR(SUMIFS($E:$E,$G:$G,"Ainukasutuses pind",$C:$C,"Üüritav pind",$H:$H,V$3)/SUMIFS($E:$E,$G:$G,"Ainukasutuses pind",$C:$C,"Üüritav pind"),0),""))),"")</f>
        <v/>
      </c>
      <c r="W496" s="72" t="str">
        <f>IFERROR(IF($G496="Erikasutuses pind (muu)",Eksplikatsioon!AB496/SUM(Eksplikatsioon!$O496:'Eksplikatsioon'!$AG496),IF($G496="Erikasutuses pind (korrus)",IFERROR(SUMIFS($E:$E,$G:$G,"Ainukasutuses pind",$C:$C,"Üüritav pind",$H:$H,W$3,$A:$A,$A496)/SUMIFS($E:$E,$G:$G,"Ainukasutuses pind",$C:$C,"Üüritav pind",$A:$A,$A496),0),IF($G496="Erikasutuses pind (hoone)",IFERROR(SUMIFS($E:$E,$G:$G,"Ainukasutuses pind",$C:$C,"Üüritav pind",$H:$H,W$3)/SUMIFS($E:$E,$G:$G,"Ainukasutuses pind",$C:$C,"Üüritav pind"),0),""))),"")</f>
        <v/>
      </c>
      <c r="X496" s="72" t="str">
        <f>IFERROR(IF($G496="Erikasutuses pind (muu)",Eksplikatsioon!AC496/SUM(Eksplikatsioon!$O496:'Eksplikatsioon'!$AG496),IF($G496="Erikasutuses pind (korrus)",IFERROR(SUMIFS($E:$E,$G:$G,"Ainukasutuses pind",$C:$C,"Üüritav pind",$H:$H,X$3,$A:$A,$A496)/SUMIFS($E:$E,$G:$G,"Ainukasutuses pind",$C:$C,"Üüritav pind",$A:$A,$A496),0),IF($G496="Erikasutuses pind (hoone)",IFERROR(SUMIFS($E:$E,$G:$G,"Ainukasutuses pind",$C:$C,"Üüritav pind",$H:$H,X$3)/SUMIFS($E:$E,$G:$G,"Ainukasutuses pind",$C:$C,"Üüritav pind"),0),""))),"")</f>
        <v/>
      </c>
      <c r="Y496" s="72" t="str">
        <f>IFERROR(IF($G496="Erikasutuses pind (muu)",Eksplikatsioon!AD496/SUM(Eksplikatsioon!$O496:'Eksplikatsioon'!$AG496),IF($G496="Erikasutuses pind (korrus)",IFERROR(SUMIFS($E:$E,$G:$G,"Ainukasutuses pind",$C:$C,"Üüritav pind",$H:$H,Y$3,$A:$A,$A496)/SUMIFS($E:$E,$G:$G,"Ainukasutuses pind",$C:$C,"Üüritav pind",$A:$A,$A496),0),IF($G496="Erikasutuses pind (hoone)",IFERROR(SUMIFS($E:$E,$G:$G,"Ainukasutuses pind",$C:$C,"Üüritav pind",$H:$H,Y$3)/SUMIFS($E:$E,$G:$G,"Ainukasutuses pind",$C:$C,"Üüritav pind"),0),""))),"")</f>
        <v/>
      </c>
      <c r="Z496" s="72" t="str">
        <f>IFERROR(IF($G496="Erikasutuses pind (muu)",Eksplikatsioon!AE496/SUM(Eksplikatsioon!$O496:'Eksplikatsioon'!$AG496),IF($G496="Erikasutuses pind (korrus)",IFERROR(SUMIFS($E:$E,$G:$G,"Ainukasutuses pind",$C:$C,"Üüritav pind",$H:$H,Z$3,$A:$A,$A496)/SUMIFS($E:$E,$G:$G,"Ainukasutuses pind",$C:$C,"Üüritav pind",$A:$A,$A496),0),IF($G496="Erikasutuses pind (hoone)",IFERROR(SUMIFS($E:$E,$G:$G,"Ainukasutuses pind",$C:$C,"Üüritav pind",$H:$H,Z$3)/SUMIFS($E:$E,$G:$G,"Ainukasutuses pind",$C:$C,"Üüritav pind"),0),""))),"")</f>
        <v/>
      </c>
      <c r="AA496" s="72" t="str">
        <f>IFERROR(IF($G496="Erikasutuses pind (muu)",Eksplikatsioon!AF496/SUM(Eksplikatsioon!$O496:'Eksplikatsioon'!$AG496),IF($G496="Erikasutuses pind (korrus)",IFERROR(SUMIFS($E:$E,$G:$G,"Ainukasutuses pind",$C:$C,"Üüritav pind",$H:$H,AA$3,$A:$A,$A496)/SUMIFS($E:$E,$G:$G,"Ainukasutuses pind",$C:$C,"Üüritav pind",$A:$A,$A496),0),IF($G496="Erikasutuses pind (hoone)",IFERROR(SUMIFS($E:$E,$G:$G,"Ainukasutuses pind",$C:$C,"Üüritav pind",$H:$H,AA$3)/SUMIFS($E:$E,$G:$G,"Ainukasutuses pind",$C:$C,"Üüritav pind"),0),""))),"")</f>
        <v/>
      </c>
      <c r="AB496" s="72" t="str">
        <f>IFERROR(IF($G496="Erikasutuses pind (muu)",Eksplikatsioon!AG496/SUM(Eksplikatsioon!$O496:'Eksplikatsioon'!$AG496),IF($G496="Erikasutuses pind (korrus)",IFERROR(SUMIFS($E:$E,$G:$G,"Ainukasutuses pind",$C:$C,"Üüritav pind",$H:$H,AB$3,$A:$A,$A496)/SUMIFS($E:$E,$G:$G,"Ainukasutuses pind",$C:$C,"Üüritav pind",$A:$A,$A496),0),IF($G496="Erikasutuses pind (hoone)",IFERROR(SUMIFS($E:$E,$G:$G,"Ainukasutuses pind",$C:$C,"Üüritav pind",$H:$H,AB$3)/SUMIFS($E:$E,$G:$G,"Ainukasutuses pind",$C:$C,"Üüritav pind"),0),""))),"")</f>
        <v/>
      </c>
      <c r="AC496" s="72" t="str">
        <f>IFERROR(IF($G496="Erikasutuses pind (muu)",$E496*J496,IFERROR($E496*J496/SUM($J496:$AB496)*(Eksplikatsioon!O496)/SUMPRODUCT($J496:$AB496,Eksplikatsioon!$O496:$AG496),"")),"")</f>
        <v/>
      </c>
      <c r="AD496" s="72" t="str">
        <f>IFERROR(IF($G496="Erikasutuses pind (muu)",$E496*K496,IFERROR($E496*K496/SUM($J496:$AB496)*(Eksplikatsioon!P496)/SUMPRODUCT($J496:$AB496,Eksplikatsioon!$O496:$AG496),"")),"")</f>
        <v/>
      </c>
      <c r="AE496" s="72" t="str">
        <f>IFERROR(IF($G496="Erikasutuses pind (muu)",$E496*L496,IFERROR($E496*L496/SUM($J496:$AB496)*(Eksplikatsioon!Q496)/SUMPRODUCT($J496:$AB496,Eksplikatsioon!$O496:$AG496),"")),"")</f>
        <v/>
      </c>
      <c r="AF496" s="72" t="str">
        <f>IFERROR(IF($G496="Erikasutuses pind (muu)",$E496*M496,IFERROR($E496*M496/SUM($J496:$AB496)*(Eksplikatsioon!R496)/SUMPRODUCT($J496:$AB496,Eksplikatsioon!$O496:$AG496),"")),"")</f>
        <v/>
      </c>
      <c r="AG496" s="72" t="str">
        <f>IFERROR(IF($G496="Erikasutuses pind (muu)",$E496*N496,IFERROR($E496*N496/SUM($J496:$AB496)*(Eksplikatsioon!S496)/SUMPRODUCT($J496:$AB496,Eksplikatsioon!$O496:$AG496),"")),"")</f>
        <v/>
      </c>
      <c r="AH496" s="72" t="str">
        <f>IFERROR(IF($G496="Erikasutuses pind (muu)",$E496*O496,IFERROR($E496*O496/SUM($J496:$AB496)*(Eksplikatsioon!T496)/SUMPRODUCT($J496:$AB496,Eksplikatsioon!$O496:$AG496),"")),"")</f>
        <v/>
      </c>
      <c r="AI496" s="72" t="str">
        <f>IFERROR(IF($G496="Erikasutuses pind (muu)",$E496*P496,IFERROR($E496*P496/SUM($J496:$AB496)*(Eksplikatsioon!U496)/SUMPRODUCT($J496:$AB496,Eksplikatsioon!$O496:$AG496),"")),"")</f>
        <v/>
      </c>
      <c r="AJ496" s="72" t="str">
        <f>IFERROR(IF($G496="Erikasutuses pind (muu)",$E496*Q496,IFERROR($E496*Q496/SUM($J496:$AB496)*(Eksplikatsioon!V496)/SUMPRODUCT($J496:$AB496,Eksplikatsioon!$O496:$AG496),"")),"")</f>
        <v/>
      </c>
      <c r="AK496" s="72" t="str">
        <f>IFERROR(IF($G496="Erikasutuses pind (muu)",$E496*R496,IFERROR($E496*R496/SUM($J496:$AB496)*(Eksplikatsioon!W496)/SUMPRODUCT($J496:$AB496,Eksplikatsioon!$O496:$AG496),"")),"")</f>
        <v/>
      </c>
      <c r="AL496" s="72" t="str">
        <f>IFERROR(IF($G496="Erikasutuses pind (muu)",$E496*S496,IFERROR($E496*S496/SUM($J496:$AB496)*(Eksplikatsioon!X496)/SUMPRODUCT($J496:$AB496,Eksplikatsioon!$O496:$AG496),"")),"")</f>
        <v/>
      </c>
      <c r="AM496" s="72" t="str">
        <f>IFERROR(IF($G496="Erikasutuses pind (muu)",$E496*T496,IFERROR($E496*T496/SUM($J496:$AB496)*(Eksplikatsioon!Y496)/SUMPRODUCT($J496:$AB496,Eksplikatsioon!$O496:$AG496),"")),"")</f>
        <v/>
      </c>
      <c r="AN496" s="72" t="str">
        <f>IFERROR(IF($G496="Erikasutuses pind (muu)",$E496*U496,IFERROR($E496*U496/SUM($J496:$AB496)*(Eksplikatsioon!Z496)/SUMPRODUCT($J496:$AB496,Eksplikatsioon!$O496:$AG496),"")),"")</f>
        <v/>
      </c>
      <c r="AO496" s="72" t="str">
        <f>IFERROR(IF($G496="Erikasutuses pind (muu)",$E496*V496,IFERROR($E496*V496/SUM($J496:$AB496)*(Eksplikatsioon!AA496)/SUMPRODUCT($J496:$AB496,Eksplikatsioon!$O496:$AG496),"")),"")</f>
        <v/>
      </c>
      <c r="AP496" s="72" t="str">
        <f>IFERROR(IF($G496="Erikasutuses pind (muu)",$E496*W496,IFERROR($E496*W496/SUM($J496:$AB496)*(Eksplikatsioon!AB496)/SUMPRODUCT($J496:$AB496,Eksplikatsioon!$O496:$AG496),"")),"")</f>
        <v/>
      </c>
      <c r="AQ496" s="72" t="str">
        <f>IFERROR(IF($G496="Erikasutuses pind (muu)",$E496*X496,IFERROR($E496*X496/SUM($J496:$AB496)*(Eksplikatsioon!AC496)/SUMPRODUCT($J496:$AB496,Eksplikatsioon!$O496:$AG496),"")),"")</f>
        <v/>
      </c>
      <c r="AR496" s="72" t="str">
        <f>IFERROR(IF($G496="Erikasutuses pind (muu)",$E496*Y496,IFERROR($E496*Y496/SUM($J496:$AB496)*(Eksplikatsioon!AD496)/SUMPRODUCT($J496:$AB496,Eksplikatsioon!$O496:$AG496),"")),"")</f>
        <v/>
      </c>
      <c r="AS496" s="72" t="str">
        <f>IFERROR(IF($G496="Erikasutuses pind (muu)",$E496*Z496,IFERROR($E496*Z496/SUM($J496:$AB496)*(Eksplikatsioon!AE496)/SUMPRODUCT($J496:$AB496,Eksplikatsioon!$O496:$AG496),"")),"")</f>
        <v/>
      </c>
      <c r="AT496" s="72" t="str">
        <f>IFERROR(IF($G496="Erikasutuses pind (muu)",$E496*AA496,IFERROR($E496*AA496/SUM($J496:$AB496)*(Eksplikatsioon!AF496)/SUMPRODUCT($J496:$AB496,Eksplikatsioon!$O496:$AG496),"")),"")</f>
        <v/>
      </c>
      <c r="AU496" s="72" t="str">
        <f>IFERROR(IF($G496="Erikasutuses pind (muu)",$E496*AB496,IFERROR($E496*AB496/SUM($J496:$AB496)*(Eksplikatsioon!AG496)/SUMPRODUCT($J496:$AB496,Eksplikatsioon!$O496:$AG496),"")),"")</f>
        <v/>
      </c>
    </row>
    <row r="497" spans="1:47" x14ac:dyDescent="0.25">
      <c r="A497" s="71" t="str">
        <f>IF(Eksplikatsioon!A497=0,"",Eksplikatsioon!A497)</f>
        <v/>
      </c>
      <c r="B497" s="71" t="str">
        <f>IF(Eksplikatsioon!B497=0,"",Eksplikatsioon!B497)</f>
        <v/>
      </c>
      <c r="C497" s="71" t="str">
        <f>IF(Eksplikatsioon!C497=0,"",Eksplikatsioon!C497)</f>
        <v/>
      </c>
      <c r="D497" s="71" t="str">
        <f>IF(Eksplikatsioon!D497=0,"",Eksplikatsioon!D497)</f>
        <v/>
      </c>
      <c r="E497" s="71" t="str">
        <f>IF(Eksplikatsioon!F497=0,"",Eksplikatsioon!F497)</f>
        <v/>
      </c>
      <c r="F497" s="71" t="str">
        <f>IF(Eksplikatsioon!H497=0,"",Eksplikatsioon!H497)</f>
        <v/>
      </c>
      <c r="G497" s="71" t="str">
        <f>IF(Eksplikatsioon!J497=0,"",Eksplikatsioon!J497)</f>
        <v/>
      </c>
      <c r="H497" s="71" t="str">
        <f>IF(Eksplikatsioon!K497=0,"",Eksplikatsioon!K497)</f>
        <v/>
      </c>
      <c r="I497" s="71" t="str">
        <f>IF(Eksplikatsioon!L497=0,"",Eksplikatsioon!L497)</f>
        <v/>
      </c>
      <c r="J497" s="72" t="str">
        <f>IFERROR(IF($G497="Erikasutuses pind (muu)",Eksplikatsioon!O497/SUM(Eksplikatsioon!$O497:'Eksplikatsioon'!$AG497),IF($G497="Erikasutuses pind (korrus)",IFERROR(SUMIFS($E:$E,$G:$G,"Ainukasutuses pind",$C:$C,"Üüritav pind",$H:$H,J$3,$A:$A,$A497)/SUMIFS($E:$E,$G:$G,"Ainukasutuses pind",$C:$C,"Üüritav pind",$A:$A,$A497),0),IF($G497="Erikasutuses pind (hoone)",IFERROR(SUMIFS($E:$E,$G:$G,"Ainukasutuses pind",$C:$C,"Üüritav pind",$H:$H,J$3)/SUMIFS($E:$E,$G:$G,"Ainukasutuses pind",$C:$C,"Üüritav pind"),0),""))),"")</f>
        <v/>
      </c>
      <c r="K497" s="72" t="str">
        <f>IFERROR(IF($G497="Erikasutuses pind (muu)",Eksplikatsioon!P497/SUM(Eksplikatsioon!$O497:'Eksplikatsioon'!$AG497),IF($G497="Erikasutuses pind (korrus)",IFERROR(SUMIFS($E:$E,$G:$G,"Ainukasutuses pind",$C:$C,"Üüritav pind",$H:$H,K$3,$A:$A,$A497)/SUMIFS($E:$E,$G:$G,"Ainukasutuses pind",$C:$C,"Üüritav pind",$A:$A,$A497),0),IF($G497="Erikasutuses pind (hoone)",IFERROR(SUMIFS($E:$E,$G:$G,"Ainukasutuses pind",$C:$C,"Üüritav pind",$H:$H,K$3)/SUMIFS($E:$E,$G:$G,"Ainukasutuses pind",$C:$C,"Üüritav pind"),0),""))),"")</f>
        <v/>
      </c>
      <c r="L497" s="72" t="str">
        <f>IFERROR(IF($G497="Erikasutuses pind (muu)",Eksplikatsioon!Q497/SUM(Eksplikatsioon!$O497:'Eksplikatsioon'!$AG497),IF($G497="Erikasutuses pind (korrus)",IFERROR(SUMIFS($E:$E,$G:$G,"Ainukasutuses pind",$C:$C,"Üüritav pind",$H:$H,L$3,$A:$A,$A497)/SUMIFS($E:$E,$G:$G,"Ainukasutuses pind",$C:$C,"Üüritav pind",$A:$A,$A497),0),IF($G497="Erikasutuses pind (hoone)",IFERROR(SUMIFS($E:$E,$G:$G,"Ainukasutuses pind",$C:$C,"Üüritav pind",$H:$H,L$3)/SUMIFS($E:$E,$G:$G,"Ainukasutuses pind",$C:$C,"Üüritav pind"),0),""))),"")</f>
        <v/>
      </c>
      <c r="M497" s="72" t="str">
        <f>IFERROR(IF($G497="Erikasutuses pind (muu)",Eksplikatsioon!R497/SUM(Eksplikatsioon!$O497:'Eksplikatsioon'!$AG497),IF($G497="Erikasutuses pind (korrus)",IFERROR(SUMIFS($E:$E,$G:$G,"Ainukasutuses pind",$C:$C,"Üüritav pind",$H:$H,M$3,$A:$A,$A497)/SUMIFS($E:$E,$G:$G,"Ainukasutuses pind",$C:$C,"Üüritav pind",$A:$A,$A497),0),IF($G497="Erikasutuses pind (hoone)",IFERROR(SUMIFS($E:$E,$G:$G,"Ainukasutuses pind",$C:$C,"Üüritav pind",$H:$H,M$3)/SUMIFS($E:$E,$G:$G,"Ainukasutuses pind",$C:$C,"Üüritav pind"),0),""))),"")</f>
        <v/>
      </c>
      <c r="N497" s="72" t="str">
        <f>IFERROR(IF($G497="Erikasutuses pind (muu)",Eksplikatsioon!S497/SUM(Eksplikatsioon!$O497:'Eksplikatsioon'!$AG497),IF($G497="Erikasutuses pind (korrus)",IFERROR(SUMIFS($E:$E,$G:$G,"Ainukasutuses pind",$C:$C,"Üüritav pind",$H:$H,N$3,$A:$A,$A497)/SUMIFS($E:$E,$G:$G,"Ainukasutuses pind",$C:$C,"Üüritav pind",$A:$A,$A497),0),IF($G497="Erikasutuses pind (hoone)",IFERROR(SUMIFS($E:$E,$G:$G,"Ainukasutuses pind",$C:$C,"Üüritav pind",$H:$H,N$3)/SUMIFS($E:$E,$G:$G,"Ainukasutuses pind",$C:$C,"Üüritav pind"),0),""))),"")</f>
        <v/>
      </c>
      <c r="O497" s="72" t="str">
        <f>IFERROR(IF($G497="Erikasutuses pind (muu)",Eksplikatsioon!T497/SUM(Eksplikatsioon!$O497:'Eksplikatsioon'!$AG497),IF($G497="Erikasutuses pind (korrus)",IFERROR(SUMIFS($E:$E,$G:$G,"Ainukasutuses pind",$C:$C,"Üüritav pind",$H:$H,O$3,$A:$A,$A497)/SUMIFS($E:$E,$G:$G,"Ainukasutuses pind",$C:$C,"Üüritav pind",$A:$A,$A497),0),IF($G497="Erikasutuses pind (hoone)",IFERROR(SUMIFS($E:$E,$G:$G,"Ainukasutuses pind",$C:$C,"Üüritav pind",$H:$H,O$3)/SUMIFS($E:$E,$G:$G,"Ainukasutuses pind",$C:$C,"Üüritav pind"),0),""))),"")</f>
        <v/>
      </c>
      <c r="P497" s="72" t="str">
        <f>IFERROR(IF($G497="Erikasutuses pind (muu)",Eksplikatsioon!U497/SUM(Eksplikatsioon!$O497:'Eksplikatsioon'!$AG497),IF($G497="Erikasutuses pind (korrus)",IFERROR(SUMIFS($E:$E,$G:$G,"Ainukasutuses pind",$C:$C,"Üüritav pind",$H:$H,P$3,$A:$A,$A497)/SUMIFS($E:$E,$G:$G,"Ainukasutuses pind",$C:$C,"Üüritav pind",$A:$A,$A497),0),IF($G497="Erikasutuses pind (hoone)",IFERROR(SUMIFS($E:$E,$G:$G,"Ainukasutuses pind",$C:$C,"Üüritav pind",$H:$H,P$3)/SUMIFS($E:$E,$G:$G,"Ainukasutuses pind",$C:$C,"Üüritav pind"),0),""))),"")</f>
        <v/>
      </c>
      <c r="Q497" s="72" t="str">
        <f>IFERROR(IF($G497="Erikasutuses pind (muu)",Eksplikatsioon!V497/SUM(Eksplikatsioon!$O497:'Eksplikatsioon'!$AG497),IF($G497="Erikasutuses pind (korrus)",IFERROR(SUMIFS($E:$E,$G:$G,"Ainukasutuses pind",$C:$C,"Üüritav pind",$H:$H,Q$3,$A:$A,$A497)/SUMIFS($E:$E,$G:$G,"Ainukasutuses pind",$C:$C,"Üüritav pind",$A:$A,$A497),0),IF($G497="Erikasutuses pind (hoone)",IFERROR(SUMIFS($E:$E,$G:$G,"Ainukasutuses pind",$C:$C,"Üüritav pind",$H:$H,Q$3)/SUMIFS($E:$E,$G:$G,"Ainukasutuses pind",$C:$C,"Üüritav pind"),0),""))),"")</f>
        <v/>
      </c>
      <c r="R497" s="72" t="str">
        <f>IFERROR(IF($G497="Erikasutuses pind (muu)",Eksplikatsioon!W497/SUM(Eksplikatsioon!$O497:'Eksplikatsioon'!$AG497),IF($G497="Erikasutuses pind (korrus)",IFERROR(SUMIFS($E:$E,$G:$G,"Ainukasutuses pind",$C:$C,"Üüritav pind",$H:$H,R$3,$A:$A,$A497)/SUMIFS($E:$E,$G:$G,"Ainukasutuses pind",$C:$C,"Üüritav pind",$A:$A,$A497),0),IF($G497="Erikasutuses pind (hoone)",IFERROR(SUMIFS($E:$E,$G:$G,"Ainukasutuses pind",$C:$C,"Üüritav pind",$H:$H,R$3)/SUMIFS($E:$E,$G:$G,"Ainukasutuses pind",$C:$C,"Üüritav pind"),0),""))),"")</f>
        <v/>
      </c>
      <c r="S497" s="72" t="str">
        <f>IFERROR(IF($G497="Erikasutuses pind (muu)",Eksplikatsioon!X497/SUM(Eksplikatsioon!$O497:'Eksplikatsioon'!$AG497),IF($G497="Erikasutuses pind (korrus)",IFERROR(SUMIFS($E:$E,$G:$G,"Ainukasutuses pind",$C:$C,"Üüritav pind",$H:$H,S$3,$A:$A,$A497)/SUMIFS($E:$E,$G:$G,"Ainukasutuses pind",$C:$C,"Üüritav pind",$A:$A,$A497),0),IF($G497="Erikasutuses pind (hoone)",IFERROR(SUMIFS($E:$E,$G:$G,"Ainukasutuses pind",$C:$C,"Üüritav pind",$H:$H,S$3)/SUMIFS($E:$E,$G:$G,"Ainukasutuses pind",$C:$C,"Üüritav pind"),0),""))),"")</f>
        <v/>
      </c>
      <c r="T497" s="72" t="str">
        <f>IFERROR(IF($G497="Erikasutuses pind (muu)",Eksplikatsioon!Y497/SUM(Eksplikatsioon!$O497:'Eksplikatsioon'!$AG497),IF($G497="Erikasutuses pind (korrus)",IFERROR(SUMIFS($E:$E,$G:$G,"Ainukasutuses pind",$C:$C,"Üüritav pind",$H:$H,T$3,$A:$A,$A497)/SUMIFS($E:$E,$G:$G,"Ainukasutuses pind",$C:$C,"Üüritav pind",$A:$A,$A497),0),IF($G497="Erikasutuses pind (hoone)",IFERROR(SUMIFS($E:$E,$G:$G,"Ainukasutuses pind",$C:$C,"Üüritav pind",$H:$H,T$3)/SUMIFS($E:$E,$G:$G,"Ainukasutuses pind",$C:$C,"Üüritav pind"),0),""))),"")</f>
        <v/>
      </c>
      <c r="U497" s="72" t="str">
        <f>IFERROR(IF($G497="Erikasutuses pind (muu)",Eksplikatsioon!Z497/SUM(Eksplikatsioon!$O497:'Eksplikatsioon'!$AG497),IF($G497="Erikasutuses pind (korrus)",IFERROR(SUMIFS($E:$E,$G:$G,"Ainukasutuses pind",$C:$C,"Üüritav pind",$H:$H,U$3,$A:$A,$A497)/SUMIFS($E:$E,$G:$G,"Ainukasutuses pind",$C:$C,"Üüritav pind",$A:$A,$A497),0),IF($G497="Erikasutuses pind (hoone)",IFERROR(SUMIFS($E:$E,$G:$G,"Ainukasutuses pind",$C:$C,"Üüritav pind",$H:$H,U$3)/SUMIFS($E:$E,$G:$G,"Ainukasutuses pind",$C:$C,"Üüritav pind"),0),""))),"")</f>
        <v/>
      </c>
      <c r="V497" s="72" t="str">
        <f>IFERROR(IF($G497="Erikasutuses pind (muu)",Eksplikatsioon!AA497/SUM(Eksplikatsioon!$O497:'Eksplikatsioon'!$AG497),IF($G497="Erikasutuses pind (korrus)",IFERROR(SUMIFS($E:$E,$G:$G,"Ainukasutuses pind",$C:$C,"Üüritav pind",$H:$H,V$3,$A:$A,$A497)/SUMIFS($E:$E,$G:$G,"Ainukasutuses pind",$C:$C,"Üüritav pind",$A:$A,$A497),0),IF($G497="Erikasutuses pind (hoone)",IFERROR(SUMIFS($E:$E,$G:$G,"Ainukasutuses pind",$C:$C,"Üüritav pind",$H:$H,V$3)/SUMIFS($E:$E,$G:$G,"Ainukasutuses pind",$C:$C,"Üüritav pind"),0),""))),"")</f>
        <v/>
      </c>
      <c r="W497" s="72" t="str">
        <f>IFERROR(IF($G497="Erikasutuses pind (muu)",Eksplikatsioon!AB497/SUM(Eksplikatsioon!$O497:'Eksplikatsioon'!$AG497),IF($G497="Erikasutuses pind (korrus)",IFERROR(SUMIFS($E:$E,$G:$G,"Ainukasutuses pind",$C:$C,"Üüritav pind",$H:$H,W$3,$A:$A,$A497)/SUMIFS($E:$E,$G:$G,"Ainukasutuses pind",$C:$C,"Üüritav pind",$A:$A,$A497),0),IF($G497="Erikasutuses pind (hoone)",IFERROR(SUMIFS($E:$E,$G:$G,"Ainukasutuses pind",$C:$C,"Üüritav pind",$H:$H,W$3)/SUMIFS($E:$E,$G:$G,"Ainukasutuses pind",$C:$C,"Üüritav pind"),0),""))),"")</f>
        <v/>
      </c>
      <c r="X497" s="72" t="str">
        <f>IFERROR(IF($G497="Erikasutuses pind (muu)",Eksplikatsioon!AC497/SUM(Eksplikatsioon!$O497:'Eksplikatsioon'!$AG497),IF($G497="Erikasutuses pind (korrus)",IFERROR(SUMIFS($E:$E,$G:$G,"Ainukasutuses pind",$C:$C,"Üüritav pind",$H:$H,X$3,$A:$A,$A497)/SUMIFS($E:$E,$G:$G,"Ainukasutuses pind",$C:$C,"Üüritav pind",$A:$A,$A497),0),IF($G497="Erikasutuses pind (hoone)",IFERROR(SUMIFS($E:$E,$G:$G,"Ainukasutuses pind",$C:$C,"Üüritav pind",$H:$H,X$3)/SUMIFS($E:$E,$G:$G,"Ainukasutuses pind",$C:$C,"Üüritav pind"),0),""))),"")</f>
        <v/>
      </c>
      <c r="Y497" s="72" t="str">
        <f>IFERROR(IF($G497="Erikasutuses pind (muu)",Eksplikatsioon!AD497/SUM(Eksplikatsioon!$O497:'Eksplikatsioon'!$AG497),IF($G497="Erikasutuses pind (korrus)",IFERROR(SUMIFS($E:$E,$G:$G,"Ainukasutuses pind",$C:$C,"Üüritav pind",$H:$H,Y$3,$A:$A,$A497)/SUMIFS($E:$E,$G:$G,"Ainukasutuses pind",$C:$C,"Üüritav pind",$A:$A,$A497),0),IF($G497="Erikasutuses pind (hoone)",IFERROR(SUMIFS($E:$E,$G:$G,"Ainukasutuses pind",$C:$C,"Üüritav pind",$H:$H,Y$3)/SUMIFS($E:$E,$G:$G,"Ainukasutuses pind",$C:$C,"Üüritav pind"),0),""))),"")</f>
        <v/>
      </c>
      <c r="Z497" s="72" t="str">
        <f>IFERROR(IF($G497="Erikasutuses pind (muu)",Eksplikatsioon!AE497/SUM(Eksplikatsioon!$O497:'Eksplikatsioon'!$AG497),IF($G497="Erikasutuses pind (korrus)",IFERROR(SUMIFS($E:$E,$G:$G,"Ainukasutuses pind",$C:$C,"Üüritav pind",$H:$H,Z$3,$A:$A,$A497)/SUMIFS($E:$E,$G:$G,"Ainukasutuses pind",$C:$C,"Üüritav pind",$A:$A,$A497),0),IF($G497="Erikasutuses pind (hoone)",IFERROR(SUMIFS($E:$E,$G:$G,"Ainukasutuses pind",$C:$C,"Üüritav pind",$H:$H,Z$3)/SUMIFS($E:$E,$G:$G,"Ainukasutuses pind",$C:$C,"Üüritav pind"),0),""))),"")</f>
        <v/>
      </c>
      <c r="AA497" s="72" t="str">
        <f>IFERROR(IF($G497="Erikasutuses pind (muu)",Eksplikatsioon!AF497/SUM(Eksplikatsioon!$O497:'Eksplikatsioon'!$AG497),IF($G497="Erikasutuses pind (korrus)",IFERROR(SUMIFS($E:$E,$G:$G,"Ainukasutuses pind",$C:$C,"Üüritav pind",$H:$H,AA$3,$A:$A,$A497)/SUMIFS($E:$E,$G:$G,"Ainukasutuses pind",$C:$C,"Üüritav pind",$A:$A,$A497),0),IF($G497="Erikasutuses pind (hoone)",IFERROR(SUMIFS($E:$E,$G:$G,"Ainukasutuses pind",$C:$C,"Üüritav pind",$H:$H,AA$3)/SUMIFS($E:$E,$G:$G,"Ainukasutuses pind",$C:$C,"Üüritav pind"),0),""))),"")</f>
        <v/>
      </c>
      <c r="AB497" s="72" t="str">
        <f>IFERROR(IF($G497="Erikasutuses pind (muu)",Eksplikatsioon!AG497/SUM(Eksplikatsioon!$O497:'Eksplikatsioon'!$AG497),IF($G497="Erikasutuses pind (korrus)",IFERROR(SUMIFS($E:$E,$G:$G,"Ainukasutuses pind",$C:$C,"Üüritav pind",$H:$H,AB$3,$A:$A,$A497)/SUMIFS($E:$E,$G:$G,"Ainukasutuses pind",$C:$C,"Üüritav pind",$A:$A,$A497),0),IF($G497="Erikasutuses pind (hoone)",IFERROR(SUMIFS($E:$E,$G:$G,"Ainukasutuses pind",$C:$C,"Üüritav pind",$H:$H,AB$3)/SUMIFS($E:$E,$G:$G,"Ainukasutuses pind",$C:$C,"Üüritav pind"),0),""))),"")</f>
        <v/>
      </c>
      <c r="AC497" s="72" t="str">
        <f>IFERROR(IF($G497="Erikasutuses pind (muu)",$E497*J497,IFERROR($E497*J497/SUM($J497:$AB497)*(Eksplikatsioon!O497)/SUMPRODUCT($J497:$AB497,Eksplikatsioon!$O497:$AG497),"")),"")</f>
        <v/>
      </c>
      <c r="AD497" s="72" t="str">
        <f>IFERROR(IF($G497="Erikasutuses pind (muu)",$E497*K497,IFERROR($E497*K497/SUM($J497:$AB497)*(Eksplikatsioon!P497)/SUMPRODUCT($J497:$AB497,Eksplikatsioon!$O497:$AG497),"")),"")</f>
        <v/>
      </c>
      <c r="AE497" s="72" t="str">
        <f>IFERROR(IF($G497="Erikasutuses pind (muu)",$E497*L497,IFERROR($E497*L497/SUM($J497:$AB497)*(Eksplikatsioon!Q497)/SUMPRODUCT($J497:$AB497,Eksplikatsioon!$O497:$AG497),"")),"")</f>
        <v/>
      </c>
      <c r="AF497" s="72" t="str">
        <f>IFERROR(IF($G497="Erikasutuses pind (muu)",$E497*M497,IFERROR($E497*M497/SUM($J497:$AB497)*(Eksplikatsioon!R497)/SUMPRODUCT($J497:$AB497,Eksplikatsioon!$O497:$AG497),"")),"")</f>
        <v/>
      </c>
      <c r="AG497" s="72" t="str">
        <f>IFERROR(IF($G497="Erikasutuses pind (muu)",$E497*N497,IFERROR($E497*N497/SUM($J497:$AB497)*(Eksplikatsioon!S497)/SUMPRODUCT($J497:$AB497,Eksplikatsioon!$O497:$AG497),"")),"")</f>
        <v/>
      </c>
      <c r="AH497" s="72" t="str">
        <f>IFERROR(IF($G497="Erikasutuses pind (muu)",$E497*O497,IFERROR($E497*O497/SUM($J497:$AB497)*(Eksplikatsioon!T497)/SUMPRODUCT($J497:$AB497,Eksplikatsioon!$O497:$AG497),"")),"")</f>
        <v/>
      </c>
      <c r="AI497" s="72" t="str">
        <f>IFERROR(IF($G497="Erikasutuses pind (muu)",$E497*P497,IFERROR($E497*P497/SUM($J497:$AB497)*(Eksplikatsioon!U497)/SUMPRODUCT($J497:$AB497,Eksplikatsioon!$O497:$AG497),"")),"")</f>
        <v/>
      </c>
      <c r="AJ497" s="72" t="str">
        <f>IFERROR(IF($G497="Erikasutuses pind (muu)",$E497*Q497,IFERROR($E497*Q497/SUM($J497:$AB497)*(Eksplikatsioon!V497)/SUMPRODUCT($J497:$AB497,Eksplikatsioon!$O497:$AG497),"")),"")</f>
        <v/>
      </c>
      <c r="AK497" s="72" t="str">
        <f>IFERROR(IF($G497="Erikasutuses pind (muu)",$E497*R497,IFERROR($E497*R497/SUM($J497:$AB497)*(Eksplikatsioon!W497)/SUMPRODUCT($J497:$AB497,Eksplikatsioon!$O497:$AG497),"")),"")</f>
        <v/>
      </c>
      <c r="AL497" s="72" t="str">
        <f>IFERROR(IF($G497="Erikasutuses pind (muu)",$E497*S497,IFERROR($E497*S497/SUM($J497:$AB497)*(Eksplikatsioon!X497)/SUMPRODUCT($J497:$AB497,Eksplikatsioon!$O497:$AG497),"")),"")</f>
        <v/>
      </c>
      <c r="AM497" s="72" t="str">
        <f>IFERROR(IF($G497="Erikasutuses pind (muu)",$E497*T497,IFERROR($E497*T497/SUM($J497:$AB497)*(Eksplikatsioon!Y497)/SUMPRODUCT($J497:$AB497,Eksplikatsioon!$O497:$AG497),"")),"")</f>
        <v/>
      </c>
      <c r="AN497" s="72" t="str">
        <f>IFERROR(IF($G497="Erikasutuses pind (muu)",$E497*U497,IFERROR($E497*U497/SUM($J497:$AB497)*(Eksplikatsioon!Z497)/SUMPRODUCT($J497:$AB497,Eksplikatsioon!$O497:$AG497),"")),"")</f>
        <v/>
      </c>
      <c r="AO497" s="72" t="str">
        <f>IFERROR(IF($G497="Erikasutuses pind (muu)",$E497*V497,IFERROR($E497*V497/SUM($J497:$AB497)*(Eksplikatsioon!AA497)/SUMPRODUCT($J497:$AB497,Eksplikatsioon!$O497:$AG497),"")),"")</f>
        <v/>
      </c>
      <c r="AP497" s="72" t="str">
        <f>IFERROR(IF($G497="Erikasutuses pind (muu)",$E497*W497,IFERROR($E497*W497/SUM($J497:$AB497)*(Eksplikatsioon!AB497)/SUMPRODUCT($J497:$AB497,Eksplikatsioon!$O497:$AG497),"")),"")</f>
        <v/>
      </c>
      <c r="AQ497" s="72" t="str">
        <f>IFERROR(IF($G497="Erikasutuses pind (muu)",$E497*X497,IFERROR($E497*X497/SUM($J497:$AB497)*(Eksplikatsioon!AC497)/SUMPRODUCT($J497:$AB497,Eksplikatsioon!$O497:$AG497),"")),"")</f>
        <v/>
      </c>
      <c r="AR497" s="72" t="str">
        <f>IFERROR(IF($G497="Erikasutuses pind (muu)",$E497*Y497,IFERROR($E497*Y497/SUM($J497:$AB497)*(Eksplikatsioon!AD497)/SUMPRODUCT($J497:$AB497,Eksplikatsioon!$O497:$AG497),"")),"")</f>
        <v/>
      </c>
      <c r="AS497" s="72" t="str">
        <f>IFERROR(IF($G497="Erikasutuses pind (muu)",$E497*Z497,IFERROR($E497*Z497/SUM($J497:$AB497)*(Eksplikatsioon!AE497)/SUMPRODUCT($J497:$AB497,Eksplikatsioon!$O497:$AG497),"")),"")</f>
        <v/>
      </c>
      <c r="AT497" s="72" t="str">
        <f>IFERROR(IF($G497="Erikasutuses pind (muu)",$E497*AA497,IFERROR($E497*AA497/SUM($J497:$AB497)*(Eksplikatsioon!AF497)/SUMPRODUCT($J497:$AB497,Eksplikatsioon!$O497:$AG497),"")),"")</f>
        <v/>
      </c>
      <c r="AU497" s="72" t="str">
        <f>IFERROR(IF($G497="Erikasutuses pind (muu)",$E497*AB497,IFERROR($E497*AB497/SUM($J497:$AB497)*(Eksplikatsioon!AG497)/SUMPRODUCT($J497:$AB497,Eksplikatsioon!$O497:$AG497),"")),"")</f>
        <v/>
      </c>
    </row>
    <row r="498" spans="1:47" x14ac:dyDescent="0.25">
      <c r="A498" s="71" t="str">
        <f>IF(Eksplikatsioon!A498=0,"",Eksplikatsioon!A498)</f>
        <v/>
      </c>
      <c r="B498" s="71" t="str">
        <f>IF(Eksplikatsioon!B498=0,"",Eksplikatsioon!B498)</f>
        <v/>
      </c>
      <c r="C498" s="71" t="str">
        <f>IF(Eksplikatsioon!C498=0,"",Eksplikatsioon!C498)</f>
        <v/>
      </c>
      <c r="D498" s="71" t="str">
        <f>IF(Eksplikatsioon!D498=0,"",Eksplikatsioon!D498)</f>
        <v/>
      </c>
      <c r="E498" s="71" t="str">
        <f>IF(Eksplikatsioon!F498=0,"",Eksplikatsioon!F498)</f>
        <v/>
      </c>
      <c r="F498" s="71" t="str">
        <f>IF(Eksplikatsioon!H498=0,"",Eksplikatsioon!H498)</f>
        <v/>
      </c>
      <c r="G498" s="71" t="str">
        <f>IF(Eksplikatsioon!J498=0,"",Eksplikatsioon!J498)</f>
        <v/>
      </c>
      <c r="H498" s="71" t="str">
        <f>IF(Eksplikatsioon!K498=0,"",Eksplikatsioon!K498)</f>
        <v/>
      </c>
      <c r="I498" s="71" t="str">
        <f>IF(Eksplikatsioon!L498=0,"",Eksplikatsioon!L498)</f>
        <v/>
      </c>
      <c r="J498" s="72" t="str">
        <f>IFERROR(IF($G498="Erikasutuses pind (muu)",Eksplikatsioon!O498/SUM(Eksplikatsioon!$O498:'Eksplikatsioon'!$AG498),IF($G498="Erikasutuses pind (korrus)",IFERROR(SUMIFS($E:$E,$G:$G,"Ainukasutuses pind",$C:$C,"Üüritav pind",$H:$H,J$3,$A:$A,$A498)/SUMIFS($E:$E,$G:$G,"Ainukasutuses pind",$C:$C,"Üüritav pind",$A:$A,$A498),0),IF($G498="Erikasutuses pind (hoone)",IFERROR(SUMIFS($E:$E,$G:$G,"Ainukasutuses pind",$C:$C,"Üüritav pind",$H:$H,J$3)/SUMIFS($E:$E,$G:$G,"Ainukasutuses pind",$C:$C,"Üüritav pind"),0),""))),"")</f>
        <v/>
      </c>
      <c r="K498" s="72" t="str">
        <f>IFERROR(IF($G498="Erikasutuses pind (muu)",Eksplikatsioon!P498/SUM(Eksplikatsioon!$O498:'Eksplikatsioon'!$AG498),IF($G498="Erikasutuses pind (korrus)",IFERROR(SUMIFS($E:$E,$G:$G,"Ainukasutuses pind",$C:$C,"Üüritav pind",$H:$H,K$3,$A:$A,$A498)/SUMIFS($E:$E,$G:$G,"Ainukasutuses pind",$C:$C,"Üüritav pind",$A:$A,$A498),0),IF($G498="Erikasutuses pind (hoone)",IFERROR(SUMIFS($E:$E,$G:$G,"Ainukasutuses pind",$C:$C,"Üüritav pind",$H:$H,K$3)/SUMIFS($E:$E,$G:$G,"Ainukasutuses pind",$C:$C,"Üüritav pind"),0),""))),"")</f>
        <v/>
      </c>
      <c r="L498" s="72" t="str">
        <f>IFERROR(IF($G498="Erikasutuses pind (muu)",Eksplikatsioon!Q498/SUM(Eksplikatsioon!$O498:'Eksplikatsioon'!$AG498),IF($G498="Erikasutuses pind (korrus)",IFERROR(SUMIFS($E:$E,$G:$G,"Ainukasutuses pind",$C:$C,"Üüritav pind",$H:$H,L$3,$A:$A,$A498)/SUMIFS($E:$E,$G:$G,"Ainukasutuses pind",$C:$C,"Üüritav pind",$A:$A,$A498),0),IF($G498="Erikasutuses pind (hoone)",IFERROR(SUMIFS($E:$E,$G:$G,"Ainukasutuses pind",$C:$C,"Üüritav pind",$H:$H,L$3)/SUMIFS($E:$E,$G:$G,"Ainukasutuses pind",$C:$C,"Üüritav pind"),0),""))),"")</f>
        <v/>
      </c>
      <c r="M498" s="72" t="str">
        <f>IFERROR(IF($G498="Erikasutuses pind (muu)",Eksplikatsioon!R498/SUM(Eksplikatsioon!$O498:'Eksplikatsioon'!$AG498),IF($G498="Erikasutuses pind (korrus)",IFERROR(SUMIFS($E:$E,$G:$G,"Ainukasutuses pind",$C:$C,"Üüritav pind",$H:$H,M$3,$A:$A,$A498)/SUMIFS($E:$E,$G:$G,"Ainukasutuses pind",$C:$C,"Üüritav pind",$A:$A,$A498),0),IF($G498="Erikasutuses pind (hoone)",IFERROR(SUMIFS($E:$E,$G:$G,"Ainukasutuses pind",$C:$C,"Üüritav pind",$H:$H,M$3)/SUMIFS($E:$E,$G:$G,"Ainukasutuses pind",$C:$C,"Üüritav pind"),0),""))),"")</f>
        <v/>
      </c>
      <c r="N498" s="72" t="str">
        <f>IFERROR(IF($G498="Erikasutuses pind (muu)",Eksplikatsioon!S498/SUM(Eksplikatsioon!$O498:'Eksplikatsioon'!$AG498),IF($G498="Erikasutuses pind (korrus)",IFERROR(SUMIFS($E:$E,$G:$G,"Ainukasutuses pind",$C:$C,"Üüritav pind",$H:$H,N$3,$A:$A,$A498)/SUMIFS($E:$E,$G:$G,"Ainukasutuses pind",$C:$C,"Üüritav pind",$A:$A,$A498),0),IF($G498="Erikasutuses pind (hoone)",IFERROR(SUMIFS($E:$E,$G:$G,"Ainukasutuses pind",$C:$C,"Üüritav pind",$H:$H,N$3)/SUMIFS($E:$E,$G:$G,"Ainukasutuses pind",$C:$C,"Üüritav pind"),0),""))),"")</f>
        <v/>
      </c>
      <c r="O498" s="72" t="str">
        <f>IFERROR(IF($G498="Erikasutuses pind (muu)",Eksplikatsioon!T498/SUM(Eksplikatsioon!$O498:'Eksplikatsioon'!$AG498),IF($G498="Erikasutuses pind (korrus)",IFERROR(SUMIFS($E:$E,$G:$G,"Ainukasutuses pind",$C:$C,"Üüritav pind",$H:$H,O$3,$A:$A,$A498)/SUMIFS($E:$E,$G:$G,"Ainukasutuses pind",$C:$C,"Üüritav pind",$A:$A,$A498),0),IF($G498="Erikasutuses pind (hoone)",IFERROR(SUMIFS($E:$E,$G:$G,"Ainukasutuses pind",$C:$C,"Üüritav pind",$H:$H,O$3)/SUMIFS($E:$E,$G:$G,"Ainukasutuses pind",$C:$C,"Üüritav pind"),0),""))),"")</f>
        <v/>
      </c>
      <c r="P498" s="72" t="str">
        <f>IFERROR(IF($G498="Erikasutuses pind (muu)",Eksplikatsioon!U498/SUM(Eksplikatsioon!$O498:'Eksplikatsioon'!$AG498),IF($G498="Erikasutuses pind (korrus)",IFERROR(SUMIFS($E:$E,$G:$G,"Ainukasutuses pind",$C:$C,"Üüritav pind",$H:$H,P$3,$A:$A,$A498)/SUMIFS($E:$E,$G:$G,"Ainukasutuses pind",$C:$C,"Üüritav pind",$A:$A,$A498),0),IF($G498="Erikasutuses pind (hoone)",IFERROR(SUMIFS($E:$E,$G:$G,"Ainukasutuses pind",$C:$C,"Üüritav pind",$H:$H,P$3)/SUMIFS($E:$E,$G:$G,"Ainukasutuses pind",$C:$C,"Üüritav pind"),0),""))),"")</f>
        <v/>
      </c>
      <c r="Q498" s="72" t="str">
        <f>IFERROR(IF($G498="Erikasutuses pind (muu)",Eksplikatsioon!V498/SUM(Eksplikatsioon!$O498:'Eksplikatsioon'!$AG498),IF($G498="Erikasutuses pind (korrus)",IFERROR(SUMIFS($E:$E,$G:$G,"Ainukasutuses pind",$C:$C,"Üüritav pind",$H:$H,Q$3,$A:$A,$A498)/SUMIFS($E:$E,$G:$G,"Ainukasutuses pind",$C:$C,"Üüritav pind",$A:$A,$A498),0),IF($G498="Erikasutuses pind (hoone)",IFERROR(SUMIFS($E:$E,$G:$G,"Ainukasutuses pind",$C:$C,"Üüritav pind",$H:$H,Q$3)/SUMIFS($E:$E,$G:$G,"Ainukasutuses pind",$C:$C,"Üüritav pind"),0),""))),"")</f>
        <v/>
      </c>
      <c r="R498" s="72" t="str">
        <f>IFERROR(IF($G498="Erikasutuses pind (muu)",Eksplikatsioon!W498/SUM(Eksplikatsioon!$O498:'Eksplikatsioon'!$AG498),IF($G498="Erikasutuses pind (korrus)",IFERROR(SUMIFS($E:$E,$G:$G,"Ainukasutuses pind",$C:$C,"Üüritav pind",$H:$H,R$3,$A:$A,$A498)/SUMIFS($E:$E,$G:$G,"Ainukasutuses pind",$C:$C,"Üüritav pind",$A:$A,$A498),0),IF($G498="Erikasutuses pind (hoone)",IFERROR(SUMIFS($E:$E,$G:$G,"Ainukasutuses pind",$C:$C,"Üüritav pind",$H:$H,R$3)/SUMIFS($E:$E,$G:$G,"Ainukasutuses pind",$C:$C,"Üüritav pind"),0),""))),"")</f>
        <v/>
      </c>
      <c r="S498" s="72" t="str">
        <f>IFERROR(IF($G498="Erikasutuses pind (muu)",Eksplikatsioon!X498/SUM(Eksplikatsioon!$O498:'Eksplikatsioon'!$AG498),IF($G498="Erikasutuses pind (korrus)",IFERROR(SUMIFS($E:$E,$G:$G,"Ainukasutuses pind",$C:$C,"Üüritav pind",$H:$H,S$3,$A:$A,$A498)/SUMIFS($E:$E,$G:$G,"Ainukasutuses pind",$C:$C,"Üüritav pind",$A:$A,$A498),0),IF($G498="Erikasutuses pind (hoone)",IFERROR(SUMIFS($E:$E,$G:$G,"Ainukasutuses pind",$C:$C,"Üüritav pind",$H:$H,S$3)/SUMIFS($E:$E,$G:$G,"Ainukasutuses pind",$C:$C,"Üüritav pind"),0),""))),"")</f>
        <v/>
      </c>
      <c r="T498" s="72" t="str">
        <f>IFERROR(IF($G498="Erikasutuses pind (muu)",Eksplikatsioon!Y498/SUM(Eksplikatsioon!$O498:'Eksplikatsioon'!$AG498),IF($G498="Erikasutuses pind (korrus)",IFERROR(SUMIFS($E:$E,$G:$G,"Ainukasutuses pind",$C:$C,"Üüritav pind",$H:$H,T$3,$A:$A,$A498)/SUMIFS($E:$E,$G:$G,"Ainukasutuses pind",$C:$C,"Üüritav pind",$A:$A,$A498),0),IF($G498="Erikasutuses pind (hoone)",IFERROR(SUMIFS($E:$E,$G:$G,"Ainukasutuses pind",$C:$C,"Üüritav pind",$H:$H,T$3)/SUMIFS($E:$E,$G:$G,"Ainukasutuses pind",$C:$C,"Üüritav pind"),0),""))),"")</f>
        <v/>
      </c>
      <c r="U498" s="72" t="str">
        <f>IFERROR(IF($G498="Erikasutuses pind (muu)",Eksplikatsioon!Z498/SUM(Eksplikatsioon!$O498:'Eksplikatsioon'!$AG498),IF($G498="Erikasutuses pind (korrus)",IFERROR(SUMIFS($E:$E,$G:$G,"Ainukasutuses pind",$C:$C,"Üüritav pind",$H:$H,U$3,$A:$A,$A498)/SUMIFS($E:$E,$G:$G,"Ainukasutuses pind",$C:$C,"Üüritav pind",$A:$A,$A498),0),IF($G498="Erikasutuses pind (hoone)",IFERROR(SUMIFS($E:$E,$G:$G,"Ainukasutuses pind",$C:$C,"Üüritav pind",$H:$H,U$3)/SUMIFS($E:$E,$G:$G,"Ainukasutuses pind",$C:$C,"Üüritav pind"),0),""))),"")</f>
        <v/>
      </c>
      <c r="V498" s="72" t="str">
        <f>IFERROR(IF($G498="Erikasutuses pind (muu)",Eksplikatsioon!AA498/SUM(Eksplikatsioon!$O498:'Eksplikatsioon'!$AG498),IF($G498="Erikasutuses pind (korrus)",IFERROR(SUMIFS($E:$E,$G:$G,"Ainukasutuses pind",$C:$C,"Üüritav pind",$H:$H,V$3,$A:$A,$A498)/SUMIFS($E:$E,$G:$G,"Ainukasutuses pind",$C:$C,"Üüritav pind",$A:$A,$A498),0),IF($G498="Erikasutuses pind (hoone)",IFERROR(SUMIFS($E:$E,$G:$G,"Ainukasutuses pind",$C:$C,"Üüritav pind",$H:$H,V$3)/SUMIFS($E:$E,$G:$G,"Ainukasutuses pind",$C:$C,"Üüritav pind"),0),""))),"")</f>
        <v/>
      </c>
      <c r="W498" s="72" t="str">
        <f>IFERROR(IF($G498="Erikasutuses pind (muu)",Eksplikatsioon!AB498/SUM(Eksplikatsioon!$O498:'Eksplikatsioon'!$AG498),IF($G498="Erikasutuses pind (korrus)",IFERROR(SUMIFS($E:$E,$G:$G,"Ainukasutuses pind",$C:$C,"Üüritav pind",$H:$H,W$3,$A:$A,$A498)/SUMIFS($E:$E,$G:$G,"Ainukasutuses pind",$C:$C,"Üüritav pind",$A:$A,$A498),0),IF($G498="Erikasutuses pind (hoone)",IFERROR(SUMIFS($E:$E,$G:$G,"Ainukasutuses pind",$C:$C,"Üüritav pind",$H:$H,W$3)/SUMIFS($E:$E,$G:$G,"Ainukasutuses pind",$C:$C,"Üüritav pind"),0),""))),"")</f>
        <v/>
      </c>
      <c r="X498" s="72" t="str">
        <f>IFERROR(IF($G498="Erikasutuses pind (muu)",Eksplikatsioon!AC498/SUM(Eksplikatsioon!$O498:'Eksplikatsioon'!$AG498),IF($G498="Erikasutuses pind (korrus)",IFERROR(SUMIFS($E:$E,$G:$G,"Ainukasutuses pind",$C:$C,"Üüritav pind",$H:$H,X$3,$A:$A,$A498)/SUMIFS($E:$E,$G:$G,"Ainukasutuses pind",$C:$C,"Üüritav pind",$A:$A,$A498),0),IF($G498="Erikasutuses pind (hoone)",IFERROR(SUMIFS($E:$E,$G:$G,"Ainukasutuses pind",$C:$C,"Üüritav pind",$H:$H,X$3)/SUMIFS($E:$E,$G:$G,"Ainukasutuses pind",$C:$C,"Üüritav pind"),0),""))),"")</f>
        <v/>
      </c>
      <c r="Y498" s="72" t="str">
        <f>IFERROR(IF($G498="Erikasutuses pind (muu)",Eksplikatsioon!AD498/SUM(Eksplikatsioon!$O498:'Eksplikatsioon'!$AG498),IF($G498="Erikasutuses pind (korrus)",IFERROR(SUMIFS($E:$E,$G:$G,"Ainukasutuses pind",$C:$C,"Üüritav pind",$H:$H,Y$3,$A:$A,$A498)/SUMIFS($E:$E,$G:$G,"Ainukasutuses pind",$C:$C,"Üüritav pind",$A:$A,$A498),0),IF($G498="Erikasutuses pind (hoone)",IFERROR(SUMIFS($E:$E,$G:$G,"Ainukasutuses pind",$C:$C,"Üüritav pind",$H:$H,Y$3)/SUMIFS($E:$E,$G:$G,"Ainukasutuses pind",$C:$C,"Üüritav pind"),0),""))),"")</f>
        <v/>
      </c>
      <c r="Z498" s="72" t="str">
        <f>IFERROR(IF($G498="Erikasutuses pind (muu)",Eksplikatsioon!AE498/SUM(Eksplikatsioon!$O498:'Eksplikatsioon'!$AG498),IF($G498="Erikasutuses pind (korrus)",IFERROR(SUMIFS($E:$E,$G:$G,"Ainukasutuses pind",$C:$C,"Üüritav pind",$H:$H,Z$3,$A:$A,$A498)/SUMIFS($E:$E,$G:$G,"Ainukasutuses pind",$C:$C,"Üüritav pind",$A:$A,$A498),0),IF($G498="Erikasutuses pind (hoone)",IFERROR(SUMIFS($E:$E,$G:$G,"Ainukasutuses pind",$C:$C,"Üüritav pind",$H:$H,Z$3)/SUMIFS($E:$E,$G:$G,"Ainukasutuses pind",$C:$C,"Üüritav pind"),0),""))),"")</f>
        <v/>
      </c>
      <c r="AA498" s="72" t="str">
        <f>IFERROR(IF($G498="Erikasutuses pind (muu)",Eksplikatsioon!AF498/SUM(Eksplikatsioon!$O498:'Eksplikatsioon'!$AG498),IF($G498="Erikasutuses pind (korrus)",IFERROR(SUMIFS($E:$E,$G:$G,"Ainukasutuses pind",$C:$C,"Üüritav pind",$H:$H,AA$3,$A:$A,$A498)/SUMIFS($E:$E,$G:$G,"Ainukasutuses pind",$C:$C,"Üüritav pind",$A:$A,$A498),0),IF($G498="Erikasutuses pind (hoone)",IFERROR(SUMIFS($E:$E,$G:$G,"Ainukasutuses pind",$C:$C,"Üüritav pind",$H:$H,AA$3)/SUMIFS($E:$E,$G:$G,"Ainukasutuses pind",$C:$C,"Üüritav pind"),0),""))),"")</f>
        <v/>
      </c>
      <c r="AB498" s="72" t="str">
        <f>IFERROR(IF($G498="Erikasutuses pind (muu)",Eksplikatsioon!AG498/SUM(Eksplikatsioon!$O498:'Eksplikatsioon'!$AG498),IF($G498="Erikasutuses pind (korrus)",IFERROR(SUMIFS($E:$E,$G:$G,"Ainukasutuses pind",$C:$C,"Üüritav pind",$H:$H,AB$3,$A:$A,$A498)/SUMIFS($E:$E,$G:$G,"Ainukasutuses pind",$C:$C,"Üüritav pind",$A:$A,$A498),0),IF($G498="Erikasutuses pind (hoone)",IFERROR(SUMIFS($E:$E,$G:$G,"Ainukasutuses pind",$C:$C,"Üüritav pind",$H:$H,AB$3)/SUMIFS($E:$E,$G:$G,"Ainukasutuses pind",$C:$C,"Üüritav pind"),0),""))),"")</f>
        <v/>
      </c>
      <c r="AC498" s="72" t="str">
        <f>IFERROR(IF($G498="Erikasutuses pind (muu)",$E498*J498,IFERROR($E498*J498/SUM($J498:$AB498)*(Eksplikatsioon!O498)/SUMPRODUCT($J498:$AB498,Eksplikatsioon!$O498:$AG498),"")),"")</f>
        <v/>
      </c>
      <c r="AD498" s="72" t="str">
        <f>IFERROR(IF($G498="Erikasutuses pind (muu)",$E498*K498,IFERROR($E498*K498/SUM($J498:$AB498)*(Eksplikatsioon!P498)/SUMPRODUCT($J498:$AB498,Eksplikatsioon!$O498:$AG498),"")),"")</f>
        <v/>
      </c>
      <c r="AE498" s="72" t="str">
        <f>IFERROR(IF($G498="Erikasutuses pind (muu)",$E498*L498,IFERROR($E498*L498/SUM($J498:$AB498)*(Eksplikatsioon!Q498)/SUMPRODUCT($J498:$AB498,Eksplikatsioon!$O498:$AG498),"")),"")</f>
        <v/>
      </c>
      <c r="AF498" s="72" t="str">
        <f>IFERROR(IF($G498="Erikasutuses pind (muu)",$E498*M498,IFERROR($E498*M498/SUM($J498:$AB498)*(Eksplikatsioon!R498)/SUMPRODUCT($J498:$AB498,Eksplikatsioon!$O498:$AG498),"")),"")</f>
        <v/>
      </c>
      <c r="AG498" s="72" t="str">
        <f>IFERROR(IF($G498="Erikasutuses pind (muu)",$E498*N498,IFERROR($E498*N498/SUM($J498:$AB498)*(Eksplikatsioon!S498)/SUMPRODUCT($J498:$AB498,Eksplikatsioon!$O498:$AG498),"")),"")</f>
        <v/>
      </c>
      <c r="AH498" s="72" t="str">
        <f>IFERROR(IF($G498="Erikasutuses pind (muu)",$E498*O498,IFERROR($E498*O498/SUM($J498:$AB498)*(Eksplikatsioon!T498)/SUMPRODUCT($J498:$AB498,Eksplikatsioon!$O498:$AG498),"")),"")</f>
        <v/>
      </c>
      <c r="AI498" s="72" t="str">
        <f>IFERROR(IF($G498="Erikasutuses pind (muu)",$E498*P498,IFERROR($E498*P498/SUM($J498:$AB498)*(Eksplikatsioon!U498)/SUMPRODUCT($J498:$AB498,Eksplikatsioon!$O498:$AG498),"")),"")</f>
        <v/>
      </c>
      <c r="AJ498" s="72" t="str">
        <f>IFERROR(IF($G498="Erikasutuses pind (muu)",$E498*Q498,IFERROR($E498*Q498/SUM($J498:$AB498)*(Eksplikatsioon!V498)/SUMPRODUCT($J498:$AB498,Eksplikatsioon!$O498:$AG498),"")),"")</f>
        <v/>
      </c>
      <c r="AK498" s="72" t="str">
        <f>IFERROR(IF($G498="Erikasutuses pind (muu)",$E498*R498,IFERROR($E498*R498/SUM($J498:$AB498)*(Eksplikatsioon!W498)/SUMPRODUCT($J498:$AB498,Eksplikatsioon!$O498:$AG498),"")),"")</f>
        <v/>
      </c>
      <c r="AL498" s="72" t="str">
        <f>IFERROR(IF($G498="Erikasutuses pind (muu)",$E498*S498,IFERROR($E498*S498/SUM($J498:$AB498)*(Eksplikatsioon!X498)/SUMPRODUCT($J498:$AB498,Eksplikatsioon!$O498:$AG498),"")),"")</f>
        <v/>
      </c>
      <c r="AM498" s="72" t="str">
        <f>IFERROR(IF($G498="Erikasutuses pind (muu)",$E498*T498,IFERROR($E498*T498/SUM($J498:$AB498)*(Eksplikatsioon!Y498)/SUMPRODUCT($J498:$AB498,Eksplikatsioon!$O498:$AG498),"")),"")</f>
        <v/>
      </c>
      <c r="AN498" s="72" t="str">
        <f>IFERROR(IF($G498="Erikasutuses pind (muu)",$E498*U498,IFERROR($E498*U498/SUM($J498:$AB498)*(Eksplikatsioon!Z498)/SUMPRODUCT($J498:$AB498,Eksplikatsioon!$O498:$AG498),"")),"")</f>
        <v/>
      </c>
      <c r="AO498" s="72" t="str">
        <f>IFERROR(IF($G498="Erikasutuses pind (muu)",$E498*V498,IFERROR($E498*V498/SUM($J498:$AB498)*(Eksplikatsioon!AA498)/SUMPRODUCT($J498:$AB498,Eksplikatsioon!$O498:$AG498),"")),"")</f>
        <v/>
      </c>
      <c r="AP498" s="72" t="str">
        <f>IFERROR(IF($G498="Erikasutuses pind (muu)",$E498*W498,IFERROR($E498*W498/SUM($J498:$AB498)*(Eksplikatsioon!AB498)/SUMPRODUCT($J498:$AB498,Eksplikatsioon!$O498:$AG498),"")),"")</f>
        <v/>
      </c>
      <c r="AQ498" s="72" t="str">
        <f>IFERROR(IF($G498="Erikasutuses pind (muu)",$E498*X498,IFERROR($E498*X498/SUM($J498:$AB498)*(Eksplikatsioon!AC498)/SUMPRODUCT($J498:$AB498,Eksplikatsioon!$O498:$AG498),"")),"")</f>
        <v/>
      </c>
      <c r="AR498" s="72" t="str">
        <f>IFERROR(IF($G498="Erikasutuses pind (muu)",$E498*Y498,IFERROR($E498*Y498/SUM($J498:$AB498)*(Eksplikatsioon!AD498)/SUMPRODUCT($J498:$AB498,Eksplikatsioon!$O498:$AG498),"")),"")</f>
        <v/>
      </c>
      <c r="AS498" s="72" t="str">
        <f>IFERROR(IF($G498="Erikasutuses pind (muu)",$E498*Z498,IFERROR($E498*Z498/SUM($J498:$AB498)*(Eksplikatsioon!AE498)/SUMPRODUCT($J498:$AB498,Eksplikatsioon!$O498:$AG498),"")),"")</f>
        <v/>
      </c>
      <c r="AT498" s="72" t="str">
        <f>IFERROR(IF($G498="Erikasutuses pind (muu)",$E498*AA498,IFERROR($E498*AA498/SUM($J498:$AB498)*(Eksplikatsioon!AF498)/SUMPRODUCT($J498:$AB498,Eksplikatsioon!$O498:$AG498),"")),"")</f>
        <v/>
      </c>
      <c r="AU498" s="72" t="str">
        <f>IFERROR(IF($G498="Erikasutuses pind (muu)",$E498*AB498,IFERROR($E498*AB498/SUM($J498:$AB498)*(Eksplikatsioon!AG498)/SUMPRODUCT($J498:$AB498,Eksplikatsioon!$O498:$AG498),"")),"")</f>
        <v/>
      </c>
    </row>
    <row r="499" spans="1:47" x14ac:dyDescent="0.25">
      <c r="A499" s="71" t="str">
        <f>IF(Eksplikatsioon!A499=0,"",Eksplikatsioon!A499)</f>
        <v/>
      </c>
      <c r="B499" s="71" t="str">
        <f>IF(Eksplikatsioon!B499=0,"",Eksplikatsioon!B499)</f>
        <v/>
      </c>
      <c r="C499" s="71" t="str">
        <f>IF(Eksplikatsioon!C499=0,"",Eksplikatsioon!C499)</f>
        <v/>
      </c>
      <c r="D499" s="71" t="str">
        <f>IF(Eksplikatsioon!D499=0,"",Eksplikatsioon!D499)</f>
        <v/>
      </c>
      <c r="E499" s="71" t="str">
        <f>IF(Eksplikatsioon!F499=0,"",Eksplikatsioon!F499)</f>
        <v/>
      </c>
      <c r="F499" s="71" t="str">
        <f>IF(Eksplikatsioon!H499=0,"",Eksplikatsioon!H499)</f>
        <v/>
      </c>
      <c r="G499" s="71" t="str">
        <f>IF(Eksplikatsioon!J499=0,"",Eksplikatsioon!J499)</f>
        <v/>
      </c>
      <c r="H499" s="71" t="str">
        <f>IF(Eksplikatsioon!K499=0,"",Eksplikatsioon!K499)</f>
        <v/>
      </c>
      <c r="I499" s="71" t="str">
        <f>IF(Eksplikatsioon!L499=0,"",Eksplikatsioon!L499)</f>
        <v/>
      </c>
      <c r="J499" s="72" t="str">
        <f>IFERROR(IF($G499="Erikasutuses pind (muu)",Eksplikatsioon!O499/SUM(Eksplikatsioon!$O499:'Eksplikatsioon'!$AG499),IF($G499="Erikasutuses pind (korrus)",IFERROR(SUMIFS($E:$E,$G:$G,"Ainukasutuses pind",$C:$C,"Üüritav pind",$H:$H,J$3,$A:$A,$A499)/SUMIFS($E:$E,$G:$G,"Ainukasutuses pind",$C:$C,"Üüritav pind",$A:$A,$A499),0),IF($G499="Erikasutuses pind (hoone)",IFERROR(SUMIFS($E:$E,$G:$G,"Ainukasutuses pind",$C:$C,"Üüritav pind",$H:$H,J$3)/SUMIFS($E:$E,$G:$G,"Ainukasutuses pind",$C:$C,"Üüritav pind"),0),""))),"")</f>
        <v/>
      </c>
      <c r="K499" s="72" t="str">
        <f>IFERROR(IF($G499="Erikasutuses pind (muu)",Eksplikatsioon!P499/SUM(Eksplikatsioon!$O499:'Eksplikatsioon'!$AG499),IF($G499="Erikasutuses pind (korrus)",IFERROR(SUMIFS($E:$E,$G:$G,"Ainukasutuses pind",$C:$C,"Üüritav pind",$H:$H,K$3,$A:$A,$A499)/SUMIFS($E:$E,$G:$G,"Ainukasutuses pind",$C:$C,"Üüritav pind",$A:$A,$A499),0),IF($G499="Erikasutuses pind (hoone)",IFERROR(SUMIFS($E:$E,$G:$G,"Ainukasutuses pind",$C:$C,"Üüritav pind",$H:$H,K$3)/SUMIFS($E:$E,$G:$G,"Ainukasutuses pind",$C:$C,"Üüritav pind"),0),""))),"")</f>
        <v/>
      </c>
      <c r="L499" s="72" t="str">
        <f>IFERROR(IF($G499="Erikasutuses pind (muu)",Eksplikatsioon!Q499/SUM(Eksplikatsioon!$O499:'Eksplikatsioon'!$AG499),IF($G499="Erikasutuses pind (korrus)",IFERROR(SUMIFS($E:$E,$G:$G,"Ainukasutuses pind",$C:$C,"Üüritav pind",$H:$H,L$3,$A:$A,$A499)/SUMIFS($E:$E,$G:$G,"Ainukasutuses pind",$C:$C,"Üüritav pind",$A:$A,$A499),0),IF($G499="Erikasutuses pind (hoone)",IFERROR(SUMIFS($E:$E,$G:$G,"Ainukasutuses pind",$C:$C,"Üüritav pind",$H:$H,L$3)/SUMIFS($E:$E,$G:$G,"Ainukasutuses pind",$C:$C,"Üüritav pind"),0),""))),"")</f>
        <v/>
      </c>
      <c r="M499" s="72" t="str">
        <f>IFERROR(IF($G499="Erikasutuses pind (muu)",Eksplikatsioon!R499/SUM(Eksplikatsioon!$O499:'Eksplikatsioon'!$AG499),IF($G499="Erikasutuses pind (korrus)",IFERROR(SUMIFS($E:$E,$G:$G,"Ainukasutuses pind",$C:$C,"Üüritav pind",$H:$H,M$3,$A:$A,$A499)/SUMIFS($E:$E,$G:$G,"Ainukasutuses pind",$C:$C,"Üüritav pind",$A:$A,$A499),0),IF($G499="Erikasutuses pind (hoone)",IFERROR(SUMIFS($E:$E,$G:$G,"Ainukasutuses pind",$C:$C,"Üüritav pind",$H:$H,M$3)/SUMIFS($E:$E,$G:$G,"Ainukasutuses pind",$C:$C,"Üüritav pind"),0),""))),"")</f>
        <v/>
      </c>
      <c r="N499" s="72" t="str">
        <f>IFERROR(IF($G499="Erikasutuses pind (muu)",Eksplikatsioon!S499/SUM(Eksplikatsioon!$O499:'Eksplikatsioon'!$AG499),IF($G499="Erikasutuses pind (korrus)",IFERROR(SUMIFS($E:$E,$G:$G,"Ainukasutuses pind",$C:$C,"Üüritav pind",$H:$H,N$3,$A:$A,$A499)/SUMIFS($E:$E,$G:$G,"Ainukasutuses pind",$C:$C,"Üüritav pind",$A:$A,$A499),0),IF($G499="Erikasutuses pind (hoone)",IFERROR(SUMIFS($E:$E,$G:$G,"Ainukasutuses pind",$C:$C,"Üüritav pind",$H:$H,N$3)/SUMIFS($E:$E,$G:$G,"Ainukasutuses pind",$C:$C,"Üüritav pind"),0),""))),"")</f>
        <v/>
      </c>
      <c r="O499" s="72" t="str">
        <f>IFERROR(IF($G499="Erikasutuses pind (muu)",Eksplikatsioon!T499/SUM(Eksplikatsioon!$O499:'Eksplikatsioon'!$AG499),IF($G499="Erikasutuses pind (korrus)",IFERROR(SUMIFS($E:$E,$G:$G,"Ainukasutuses pind",$C:$C,"Üüritav pind",$H:$H,O$3,$A:$A,$A499)/SUMIFS($E:$E,$G:$G,"Ainukasutuses pind",$C:$C,"Üüritav pind",$A:$A,$A499),0),IF($G499="Erikasutuses pind (hoone)",IFERROR(SUMIFS($E:$E,$G:$G,"Ainukasutuses pind",$C:$C,"Üüritav pind",$H:$H,O$3)/SUMIFS($E:$E,$G:$G,"Ainukasutuses pind",$C:$C,"Üüritav pind"),0),""))),"")</f>
        <v/>
      </c>
      <c r="P499" s="72" t="str">
        <f>IFERROR(IF($G499="Erikasutuses pind (muu)",Eksplikatsioon!U499/SUM(Eksplikatsioon!$O499:'Eksplikatsioon'!$AG499),IF($G499="Erikasutuses pind (korrus)",IFERROR(SUMIFS($E:$E,$G:$G,"Ainukasutuses pind",$C:$C,"Üüritav pind",$H:$H,P$3,$A:$A,$A499)/SUMIFS($E:$E,$G:$G,"Ainukasutuses pind",$C:$C,"Üüritav pind",$A:$A,$A499),0),IF($G499="Erikasutuses pind (hoone)",IFERROR(SUMIFS($E:$E,$G:$G,"Ainukasutuses pind",$C:$C,"Üüritav pind",$H:$H,P$3)/SUMIFS($E:$E,$G:$G,"Ainukasutuses pind",$C:$C,"Üüritav pind"),0),""))),"")</f>
        <v/>
      </c>
      <c r="Q499" s="72" t="str">
        <f>IFERROR(IF($G499="Erikasutuses pind (muu)",Eksplikatsioon!V499/SUM(Eksplikatsioon!$O499:'Eksplikatsioon'!$AG499),IF($G499="Erikasutuses pind (korrus)",IFERROR(SUMIFS($E:$E,$G:$G,"Ainukasutuses pind",$C:$C,"Üüritav pind",$H:$H,Q$3,$A:$A,$A499)/SUMIFS($E:$E,$G:$G,"Ainukasutuses pind",$C:$C,"Üüritav pind",$A:$A,$A499),0),IF($G499="Erikasutuses pind (hoone)",IFERROR(SUMIFS($E:$E,$G:$G,"Ainukasutuses pind",$C:$C,"Üüritav pind",$H:$H,Q$3)/SUMIFS($E:$E,$G:$G,"Ainukasutuses pind",$C:$C,"Üüritav pind"),0),""))),"")</f>
        <v/>
      </c>
      <c r="R499" s="72" t="str">
        <f>IFERROR(IF($G499="Erikasutuses pind (muu)",Eksplikatsioon!W499/SUM(Eksplikatsioon!$O499:'Eksplikatsioon'!$AG499),IF($G499="Erikasutuses pind (korrus)",IFERROR(SUMIFS($E:$E,$G:$G,"Ainukasutuses pind",$C:$C,"Üüritav pind",$H:$H,R$3,$A:$A,$A499)/SUMIFS($E:$E,$G:$G,"Ainukasutuses pind",$C:$C,"Üüritav pind",$A:$A,$A499),0),IF($G499="Erikasutuses pind (hoone)",IFERROR(SUMIFS($E:$E,$G:$G,"Ainukasutuses pind",$C:$C,"Üüritav pind",$H:$H,R$3)/SUMIFS($E:$E,$G:$G,"Ainukasutuses pind",$C:$C,"Üüritav pind"),0),""))),"")</f>
        <v/>
      </c>
      <c r="S499" s="72" t="str">
        <f>IFERROR(IF($G499="Erikasutuses pind (muu)",Eksplikatsioon!X499/SUM(Eksplikatsioon!$O499:'Eksplikatsioon'!$AG499),IF($G499="Erikasutuses pind (korrus)",IFERROR(SUMIFS($E:$E,$G:$G,"Ainukasutuses pind",$C:$C,"Üüritav pind",$H:$H,S$3,$A:$A,$A499)/SUMIFS($E:$E,$G:$G,"Ainukasutuses pind",$C:$C,"Üüritav pind",$A:$A,$A499),0),IF($G499="Erikasutuses pind (hoone)",IFERROR(SUMIFS($E:$E,$G:$G,"Ainukasutuses pind",$C:$C,"Üüritav pind",$H:$H,S$3)/SUMIFS($E:$E,$G:$G,"Ainukasutuses pind",$C:$C,"Üüritav pind"),0),""))),"")</f>
        <v/>
      </c>
      <c r="T499" s="72" t="str">
        <f>IFERROR(IF($G499="Erikasutuses pind (muu)",Eksplikatsioon!Y499/SUM(Eksplikatsioon!$O499:'Eksplikatsioon'!$AG499),IF($G499="Erikasutuses pind (korrus)",IFERROR(SUMIFS($E:$E,$G:$G,"Ainukasutuses pind",$C:$C,"Üüritav pind",$H:$H,T$3,$A:$A,$A499)/SUMIFS($E:$E,$G:$G,"Ainukasutuses pind",$C:$C,"Üüritav pind",$A:$A,$A499),0),IF($G499="Erikasutuses pind (hoone)",IFERROR(SUMIFS($E:$E,$G:$G,"Ainukasutuses pind",$C:$C,"Üüritav pind",$H:$H,T$3)/SUMIFS($E:$E,$G:$G,"Ainukasutuses pind",$C:$C,"Üüritav pind"),0),""))),"")</f>
        <v/>
      </c>
      <c r="U499" s="72" t="str">
        <f>IFERROR(IF($G499="Erikasutuses pind (muu)",Eksplikatsioon!Z499/SUM(Eksplikatsioon!$O499:'Eksplikatsioon'!$AG499),IF($G499="Erikasutuses pind (korrus)",IFERROR(SUMIFS($E:$E,$G:$G,"Ainukasutuses pind",$C:$C,"Üüritav pind",$H:$H,U$3,$A:$A,$A499)/SUMIFS($E:$E,$G:$G,"Ainukasutuses pind",$C:$C,"Üüritav pind",$A:$A,$A499),0),IF($G499="Erikasutuses pind (hoone)",IFERROR(SUMIFS($E:$E,$G:$G,"Ainukasutuses pind",$C:$C,"Üüritav pind",$H:$H,U$3)/SUMIFS($E:$E,$G:$G,"Ainukasutuses pind",$C:$C,"Üüritav pind"),0),""))),"")</f>
        <v/>
      </c>
      <c r="V499" s="72" t="str">
        <f>IFERROR(IF($G499="Erikasutuses pind (muu)",Eksplikatsioon!AA499/SUM(Eksplikatsioon!$O499:'Eksplikatsioon'!$AG499),IF($G499="Erikasutuses pind (korrus)",IFERROR(SUMIFS($E:$E,$G:$G,"Ainukasutuses pind",$C:$C,"Üüritav pind",$H:$H,V$3,$A:$A,$A499)/SUMIFS($E:$E,$G:$G,"Ainukasutuses pind",$C:$C,"Üüritav pind",$A:$A,$A499),0),IF($G499="Erikasutuses pind (hoone)",IFERROR(SUMIFS($E:$E,$G:$G,"Ainukasutuses pind",$C:$C,"Üüritav pind",$H:$H,V$3)/SUMIFS($E:$E,$G:$G,"Ainukasutuses pind",$C:$C,"Üüritav pind"),0),""))),"")</f>
        <v/>
      </c>
      <c r="W499" s="72" t="str">
        <f>IFERROR(IF($G499="Erikasutuses pind (muu)",Eksplikatsioon!AB499/SUM(Eksplikatsioon!$O499:'Eksplikatsioon'!$AG499),IF($G499="Erikasutuses pind (korrus)",IFERROR(SUMIFS($E:$E,$G:$G,"Ainukasutuses pind",$C:$C,"Üüritav pind",$H:$H,W$3,$A:$A,$A499)/SUMIFS($E:$E,$G:$G,"Ainukasutuses pind",$C:$C,"Üüritav pind",$A:$A,$A499),0),IF($G499="Erikasutuses pind (hoone)",IFERROR(SUMIFS($E:$E,$G:$G,"Ainukasutuses pind",$C:$C,"Üüritav pind",$H:$H,W$3)/SUMIFS($E:$E,$G:$G,"Ainukasutuses pind",$C:$C,"Üüritav pind"),0),""))),"")</f>
        <v/>
      </c>
      <c r="X499" s="72" t="str">
        <f>IFERROR(IF($G499="Erikasutuses pind (muu)",Eksplikatsioon!AC499/SUM(Eksplikatsioon!$O499:'Eksplikatsioon'!$AG499),IF($G499="Erikasutuses pind (korrus)",IFERROR(SUMIFS($E:$E,$G:$G,"Ainukasutuses pind",$C:$C,"Üüritav pind",$H:$H,X$3,$A:$A,$A499)/SUMIFS($E:$E,$G:$G,"Ainukasutuses pind",$C:$C,"Üüritav pind",$A:$A,$A499),0),IF($G499="Erikasutuses pind (hoone)",IFERROR(SUMIFS($E:$E,$G:$G,"Ainukasutuses pind",$C:$C,"Üüritav pind",$H:$H,X$3)/SUMIFS($E:$E,$G:$G,"Ainukasutuses pind",$C:$C,"Üüritav pind"),0),""))),"")</f>
        <v/>
      </c>
      <c r="Y499" s="72" t="str">
        <f>IFERROR(IF($G499="Erikasutuses pind (muu)",Eksplikatsioon!AD499/SUM(Eksplikatsioon!$O499:'Eksplikatsioon'!$AG499),IF($G499="Erikasutuses pind (korrus)",IFERROR(SUMIFS($E:$E,$G:$G,"Ainukasutuses pind",$C:$C,"Üüritav pind",$H:$H,Y$3,$A:$A,$A499)/SUMIFS($E:$E,$G:$G,"Ainukasutuses pind",$C:$C,"Üüritav pind",$A:$A,$A499),0),IF($G499="Erikasutuses pind (hoone)",IFERROR(SUMIFS($E:$E,$G:$G,"Ainukasutuses pind",$C:$C,"Üüritav pind",$H:$H,Y$3)/SUMIFS($E:$E,$G:$G,"Ainukasutuses pind",$C:$C,"Üüritav pind"),0),""))),"")</f>
        <v/>
      </c>
      <c r="Z499" s="72" t="str">
        <f>IFERROR(IF($G499="Erikasutuses pind (muu)",Eksplikatsioon!AE499/SUM(Eksplikatsioon!$O499:'Eksplikatsioon'!$AG499),IF($G499="Erikasutuses pind (korrus)",IFERROR(SUMIFS($E:$E,$G:$G,"Ainukasutuses pind",$C:$C,"Üüritav pind",$H:$H,Z$3,$A:$A,$A499)/SUMIFS($E:$E,$G:$G,"Ainukasutuses pind",$C:$C,"Üüritav pind",$A:$A,$A499),0),IF($G499="Erikasutuses pind (hoone)",IFERROR(SUMIFS($E:$E,$G:$G,"Ainukasutuses pind",$C:$C,"Üüritav pind",$H:$H,Z$3)/SUMIFS($E:$E,$G:$G,"Ainukasutuses pind",$C:$C,"Üüritav pind"),0),""))),"")</f>
        <v/>
      </c>
      <c r="AA499" s="72" t="str">
        <f>IFERROR(IF($G499="Erikasutuses pind (muu)",Eksplikatsioon!AF499/SUM(Eksplikatsioon!$O499:'Eksplikatsioon'!$AG499),IF($G499="Erikasutuses pind (korrus)",IFERROR(SUMIFS($E:$E,$G:$G,"Ainukasutuses pind",$C:$C,"Üüritav pind",$H:$H,AA$3,$A:$A,$A499)/SUMIFS($E:$E,$G:$G,"Ainukasutuses pind",$C:$C,"Üüritav pind",$A:$A,$A499),0),IF($G499="Erikasutuses pind (hoone)",IFERROR(SUMIFS($E:$E,$G:$G,"Ainukasutuses pind",$C:$C,"Üüritav pind",$H:$H,AA$3)/SUMIFS($E:$E,$G:$G,"Ainukasutuses pind",$C:$C,"Üüritav pind"),0),""))),"")</f>
        <v/>
      </c>
      <c r="AB499" s="72" t="str">
        <f>IFERROR(IF($G499="Erikasutuses pind (muu)",Eksplikatsioon!AG499/SUM(Eksplikatsioon!$O499:'Eksplikatsioon'!$AG499),IF($G499="Erikasutuses pind (korrus)",IFERROR(SUMIFS($E:$E,$G:$G,"Ainukasutuses pind",$C:$C,"Üüritav pind",$H:$H,AB$3,$A:$A,$A499)/SUMIFS($E:$E,$G:$G,"Ainukasutuses pind",$C:$C,"Üüritav pind",$A:$A,$A499),0),IF($G499="Erikasutuses pind (hoone)",IFERROR(SUMIFS($E:$E,$G:$G,"Ainukasutuses pind",$C:$C,"Üüritav pind",$H:$H,AB$3)/SUMIFS($E:$E,$G:$G,"Ainukasutuses pind",$C:$C,"Üüritav pind"),0),""))),"")</f>
        <v/>
      </c>
      <c r="AC499" s="72" t="str">
        <f>IFERROR(IF($G499="Erikasutuses pind (muu)",$E499*J499,IFERROR($E499*J499/SUM($J499:$AB499)*(Eksplikatsioon!O499)/SUMPRODUCT($J499:$AB499,Eksplikatsioon!$O499:$AG499),"")),"")</f>
        <v/>
      </c>
      <c r="AD499" s="72" t="str">
        <f>IFERROR(IF($G499="Erikasutuses pind (muu)",$E499*K499,IFERROR($E499*K499/SUM($J499:$AB499)*(Eksplikatsioon!P499)/SUMPRODUCT($J499:$AB499,Eksplikatsioon!$O499:$AG499),"")),"")</f>
        <v/>
      </c>
      <c r="AE499" s="72" t="str">
        <f>IFERROR(IF($G499="Erikasutuses pind (muu)",$E499*L499,IFERROR($E499*L499/SUM($J499:$AB499)*(Eksplikatsioon!Q499)/SUMPRODUCT($J499:$AB499,Eksplikatsioon!$O499:$AG499),"")),"")</f>
        <v/>
      </c>
      <c r="AF499" s="72" t="str">
        <f>IFERROR(IF($G499="Erikasutuses pind (muu)",$E499*M499,IFERROR($E499*M499/SUM($J499:$AB499)*(Eksplikatsioon!R499)/SUMPRODUCT($J499:$AB499,Eksplikatsioon!$O499:$AG499),"")),"")</f>
        <v/>
      </c>
      <c r="AG499" s="72" t="str">
        <f>IFERROR(IF($G499="Erikasutuses pind (muu)",$E499*N499,IFERROR($E499*N499/SUM($J499:$AB499)*(Eksplikatsioon!S499)/SUMPRODUCT($J499:$AB499,Eksplikatsioon!$O499:$AG499),"")),"")</f>
        <v/>
      </c>
      <c r="AH499" s="72" t="str">
        <f>IFERROR(IF($G499="Erikasutuses pind (muu)",$E499*O499,IFERROR($E499*O499/SUM($J499:$AB499)*(Eksplikatsioon!T499)/SUMPRODUCT($J499:$AB499,Eksplikatsioon!$O499:$AG499),"")),"")</f>
        <v/>
      </c>
      <c r="AI499" s="72" t="str">
        <f>IFERROR(IF($G499="Erikasutuses pind (muu)",$E499*P499,IFERROR($E499*P499/SUM($J499:$AB499)*(Eksplikatsioon!U499)/SUMPRODUCT($J499:$AB499,Eksplikatsioon!$O499:$AG499),"")),"")</f>
        <v/>
      </c>
      <c r="AJ499" s="72" t="str">
        <f>IFERROR(IF($G499="Erikasutuses pind (muu)",$E499*Q499,IFERROR($E499*Q499/SUM($J499:$AB499)*(Eksplikatsioon!V499)/SUMPRODUCT($J499:$AB499,Eksplikatsioon!$O499:$AG499),"")),"")</f>
        <v/>
      </c>
      <c r="AK499" s="72" t="str">
        <f>IFERROR(IF($G499="Erikasutuses pind (muu)",$E499*R499,IFERROR($E499*R499/SUM($J499:$AB499)*(Eksplikatsioon!W499)/SUMPRODUCT($J499:$AB499,Eksplikatsioon!$O499:$AG499),"")),"")</f>
        <v/>
      </c>
      <c r="AL499" s="72" t="str">
        <f>IFERROR(IF($G499="Erikasutuses pind (muu)",$E499*S499,IFERROR($E499*S499/SUM($J499:$AB499)*(Eksplikatsioon!X499)/SUMPRODUCT($J499:$AB499,Eksplikatsioon!$O499:$AG499),"")),"")</f>
        <v/>
      </c>
      <c r="AM499" s="72" t="str">
        <f>IFERROR(IF($G499="Erikasutuses pind (muu)",$E499*T499,IFERROR($E499*T499/SUM($J499:$AB499)*(Eksplikatsioon!Y499)/SUMPRODUCT($J499:$AB499,Eksplikatsioon!$O499:$AG499),"")),"")</f>
        <v/>
      </c>
      <c r="AN499" s="72" t="str">
        <f>IFERROR(IF($G499="Erikasutuses pind (muu)",$E499*U499,IFERROR($E499*U499/SUM($J499:$AB499)*(Eksplikatsioon!Z499)/SUMPRODUCT($J499:$AB499,Eksplikatsioon!$O499:$AG499),"")),"")</f>
        <v/>
      </c>
      <c r="AO499" s="72" t="str">
        <f>IFERROR(IF($G499="Erikasutuses pind (muu)",$E499*V499,IFERROR($E499*V499/SUM($J499:$AB499)*(Eksplikatsioon!AA499)/SUMPRODUCT($J499:$AB499,Eksplikatsioon!$O499:$AG499),"")),"")</f>
        <v/>
      </c>
      <c r="AP499" s="72" t="str">
        <f>IFERROR(IF($G499="Erikasutuses pind (muu)",$E499*W499,IFERROR($E499*W499/SUM($J499:$AB499)*(Eksplikatsioon!AB499)/SUMPRODUCT($J499:$AB499,Eksplikatsioon!$O499:$AG499),"")),"")</f>
        <v/>
      </c>
      <c r="AQ499" s="72" t="str">
        <f>IFERROR(IF($G499="Erikasutuses pind (muu)",$E499*X499,IFERROR($E499*X499/SUM($J499:$AB499)*(Eksplikatsioon!AC499)/SUMPRODUCT($J499:$AB499,Eksplikatsioon!$O499:$AG499),"")),"")</f>
        <v/>
      </c>
      <c r="AR499" s="72" t="str">
        <f>IFERROR(IF($G499="Erikasutuses pind (muu)",$E499*Y499,IFERROR($E499*Y499/SUM($J499:$AB499)*(Eksplikatsioon!AD499)/SUMPRODUCT($J499:$AB499,Eksplikatsioon!$O499:$AG499),"")),"")</f>
        <v/>
      </c>
      <c r="AS499" s="72" t="str">
        <f>IFERROR(IF($G499="Erikasutuses pind (muu)",$E499*Z499,IFERROR($E499*Z499/SUM($J499:$AB499)*(Eksplikatsioon!AE499)/SUMPRODUCT($J499:$AB499,Eksplikatsioon!$O499:$AG499),"")),"")</f>
        <v/>
      </c>
      <c r="AT499" s="72" t="str">
        <f>IFERROR(IF($G499="Erikasutuses pind (muu)",$E499*AA499,IFERROR($E499*AA499/SUM($J499:$AB499)*(Eksplikatsioon!AF499)/SUMPRODUCT($J499:$AB499,Eksplikatsioon!$O499:$AG499),"")),"")</f>
        <v/>
      </c>
      <c r="AU499" s="72" t="str">
        <f>IFERROR(IF($G499="Erikasutuses pind (muu)",$E499*AB499,IFERROR($E499*AB499/SUM($J499:$AB499)*(Eksplikatsioon!AG499)/SUMPRODUCT($J499:$AB499,Eksplikatsioon!$O499:$AG499),"")),"")</f>
        <v/>
      </c>
    </row>
    <row r="500" spans="1:47" x14ac:dyDescent="0.25">
      <c r="A500" s="71" t="str">
        <f>IF(Eksplikatsioon!A500=0,"",Eksplikatsioon!A500)</f>
        <v/>
      </c>
      <c r="B500" s="71" t="str">
        <f>IF(Eksplikatsioon!B500=0,"",Eksplikatsioon!B500)</f>
        <v/>
      </c>
      <c r="C500" s="71" t="str">
        <f>IF(Eksplikatsioon!C500=0,"",Eksplikatsioon!C500)</f>
        <v/>
      </c>
      <c r="D500" s="71" t="str">
        <f>IF(Eksplikatsioon!D500=0,"",Eksplikatsioon!D500)</f>
        <v/>
      </c>
      <c r="E500" s="71" t="str">
        <f>IF(Eksplikatsioon!F500=0,"",Eksplikatsioon!F500)</f>
        <v/>
      </c>
      <c r="F500" s="71" t="str">
        <f>IF(Eksplikatsioon!H500=0,"",Eksplikatsioon!H500)</f>
        <v/>
      </c>
      <c r="G500" s="71" t="str">
        <f>IF(Eksplikatsioon!J500=0,"",Eksplikatsioon!J500)</f>
        <v/>
      </c>
      <c r="H500" s="71" t="str">
        <f>IF(Eksplikatsioon!K500=0,"",Eksplikatsioon!K500)</f>
        <v/>
      </c>
      <c r="I500" s="71" t="str">
        <f>IF(Eksplikatsioon!L500=0,"",Eksplikatsioon!L500)</f>
        <v/>
      </c>
      <c r="J500" s="72" t="str">
        <f>IFERROR(IF($G500="Erikasutuses pind (muu)",Eksplikatsioon!O500/SUM(Eksplikatsioon!$O500:'Eksplikatsioon'!$AG500),IF($G500="Erikasutuses pind (korrus)",IFERROR(SUMIFS($E:$E,$G:$G,"Ainukasutuses pind",$C:$C,"Üüritav pind",$H:$H,J$3,$A:$A,$A500)/SUMIFS($E:$E,$G:$G,"Ainukasutuses pind",$C:$C,"Üüritav pind",$A:$A,$A500),0),IF($G500="Erikasutuses pind (hoone)",IFERROR(SUMIFS($E:$E,$G:$G,"Ainukasutuses pind",$C:$C,"Üüritav pind",$H:$H,J$3)/SUMIFS($E:$E,$G:$G,"Ainukasutuses pind",$C:$C,"Üüritav pind"),0),""))),"")</f>
        <v/>
      </c>
      <c r="K500" s="72" t="str">
        <f>IFERROR(IF($G500="Erikasutuses pind (muu)",Eksplikatsioon!P500/SUM(Eksplikatsioon!$O500:'Eksplikatsioon'!$AG500),IF($G500="Erikasutuses pind (korrus)",IFERROR(SUMIFS($E:$E,$G:$G,"Ainukasutuses pind",$C:$C,"Üüritav pind",$H:$H,K$3,$A:$A,$A500)/SUMIFS($E:$E,$G:$G,"Ainukasutuses pind",$C:$C,"Üüritav pind",$A:$A,$A500),0),IF($G500="Erikasutuses pind (hoone)",IFERROR(SUMIFS($E:$E,$G:$G,"Ainukasutuses pind",$C:$C,"Üüritav pind",$H:$H,K$3)/SUMIFS($E:$E,$G:$G,"Ainukasutuses pind",$C:$C,"Üüritav pind"),0),""))),"")</f>
        <v/>
      </c>
      <c r="L500" s="72" t="str">
        <f>IFERROR(IF($G500="Erikasutuses pind (muu)",Eksplikatsioon!Q500/SUM(Eksplikatsioon!$O500:'Eksplikatsioon'!$AG500),IF($G500="Erikasutuses pind (korrus)",IFERROR(SUMIFS($E:$E,$G:$G,"Ainukasutuses pind",$C:$C,"Üüritav pind",$H:$H,L$3,$A:$A,$A500)/SUMIFS($E:$E,$G:$G,"Ainukasutuses pind",$C:$C,"Üüritav pind",$A:$A,$A500),0),IF($G500="Erikasutuses pind (hoone)",IFERROR(SUMIFS($E:$E,$G:$G,"Ainukasutuses pind",$C:$C,"Üüritav pind",$H:$H,L$3)/SUMIFS($E:$E,$G:$G,"Ainukasutuses pind",$C:$C,"Üüritav pind"),0),""))),"")</f>
        <v/>
      </c>
      <c r="M500" s="72" t="str">
        <f>IFERROR(IF($G500="Erikasutuses pind (muu)",Eksplikatsioon!R500/SUM(Eksplikatsioon!$O500:'Eksplikatsioon'!$AG500),IF($G500="Erikasutuses pind (korrus)",IFERROR(SUMIFS($E:$E,$G:$G,"Ainukasutuses pind",$C:$C,"Üüritav pind",$H:$H,M$3,$A:$A,$A500)/SUMIFS($E:$E,$G:$G,"Ainukasutuses pind",$C:$C,"Üüritav pind",$A:$A,$A500),0),IF($G500="Erikasutuses pind (hoone)",IFERROR(SUMIFS($E:$E,$G:$G,"Ainukasutuses pind",$C:$C,"Üüritav pind",$H:$H,M$3)/SUMIFS($E:$E,$G:$G,"Ainukasutuses pind",$C:$C,"Üüritav pind"),0),""))),"")</f>
        <v/>
      </c>
      <c r="N500" s="72" t="str">
        <f>IFERROR(IF($G500="Erikasutuses pind (muu)",Eksplikatsioon!S500/SUM(Eksplikatsioon!$O500:'Eksplikatsioon'!$AG500),IF($G500="Erikasutuses pind (korrus)",IFERROR(SUMIFS($E:$E,$G:$G,"Ainukasutuses pind",$C:$C,"Üüritav pind",$H:$H,N$3,$A:$A,$A500)/SUMIFS($E:$E,$G:$G,"Ainukasutuses pind",$C:$C,"Üüritav pind",$A:$A,$A500),0),IF($G500="Erikasutuses pind (hoone)",IFERROR(SUMIFS($E:$E,$G:$G,"Ainukasutuses pind",$C:$C,"Üüritav pind",$H:$H,N$3)/SUMIFS($E:$E,$G:$G,"Ainukasutuses pind",$C:$C,"Üüritav pind"),0),""))),"")</f>
        <v/>
      </c>
      <c r="O500" s="72" t="str">
        <f>IFERROR(IF($G500="Erikasutuses pind (muu)",Eksplikatsioon!T500/SUM(Eksplikatsioon!$O500:'Eksplikatsioon'!$AG500),IF($G500="Erikasutuses pind (korrus)",IFERROR(SUMIFS($E:$E,$G:$G,"Ainukasutuses pind",$C:$C,"Üüritav pind",$H:$H,O$3,$A:$A,$A500)/SUMIFS($E:$E,$G:$G,"Ainukasutuses pind",$C:$C,"Üüritav pind",$A:$A,$A500),0),IF($G500="Erikasutuses pind (hoone)",IFERROR(SUMIFS($E:$E,$G:$G,"Ainukasutuses pind",$C:$C,"Üüritav pind",$H:$H,O$3)/SUMIFS($E:$E,$G:$G,"Ainukasutuses pind",$C:$C,"Üüritav pind"),0),""))),"")</f>
        <v/>
      </c>
      <c r="P500" s="72" t="str">
        <f>IFERROR(IF($G500="Erikasutuses pind (muu)",Eksplikatsioon!U500/SUM(Eksplikatsioon!$O500:'Eksplikatsioon'!$AG500),IF($G500="Erikasutuses pind (korrus)",IFERROR(SUMIFS($E:$E,$G:$G,"Ainukasutuses pind",$C:$C,"Üüritav pind",$H:$H,P$3,$A:$A,$A500)/SUMIFS($E:$E,$G:$G,"Ainukasutuses pind",$C:$C,"Üüritav pind",$A:$A,$A500),0),IF($G500="Erikasutuses pind (hoone)",IFERROR(SUMIFS($E:$E,$G:$G,"Ainukasutuses pind",$C:$C,"Üüritav pind",$H:$H,P$3)/SUMIFS($E:$E,$G:$G,"Ainukasutuses pind",$C:$C,"Üüritav pind"),0),""))),"")</f>
        <v/>
      </c>
      <c r="Q500" s="72" t="str">
        <f>IFERROR(IF($G500="Erikasutuses pind (muu)",Eksplikatsioon!V500/SUM(Eksplikatsioon!$O500:'Eksplikatsioon'!$AG500),IF($G500="Erikasutuses pind (korrus)",IFERROR(SUMIFS($E:$E,$G:$G,"Ainukasutuses pind",$C:$C,"Üüritav pind",$H:$H,Q$3,$A:$A,$A500)/SUMIFS($E:$E,$G:$G,"Ainukasutuses pind",$C:$C,"Üüritav pind",$A:$A,$A500),0),IF($G500="Erikasutuses pind (hoone)",IFERROR(SUMIFS($E:$E,$G:$G,"Ainukasutuses pind",$C:$C,"Üüritav pind",$H:$H,Q$3)/SUMIFS($E:$E,$G:$G,"Ainukasutuses pind",$C:$C,"Üüritav pind"),0),""))),"")</f>
        <v/>
      </c>
      <c r="R500" s="72" t="str">
        <f>IFERROR(IF($G500="Erikasutuses pind (muu)",Eksplikatsioon!W500/SUM(Eksplikatsioon!$O500:'Eksplikatsioon'!$AG500),IF($G500="Erikasutuses pind (korrus)",IFERROR(SUMIFS($E:$E,$G:$G,"Ainukasutuses pind",$C:$C,"Üüritav pind",$H:$H,R$3,$A:$A,$A500)/SUMIFS($E:$E,$G:$G,"Ainukasutuses pind",$C:$C,"Üüritav pind",$A:$A,$A500),0),IF($G500="Erikasutuses pind (hoone)",IFERROR(SUMIFS($E:$E,$G:$G,"Ainukasutuses pind",$C:$C,"Üüritav pind",$H:$H,R$3)/SUMIFS($E:$E,$G:$G,"Ainukasutuses pind",$C:$C,"Üüritav pind"),0),""))),"")</f>
        <v/>
      </c>
      <c r="S500" s="72" t="str">
        <f>IFERROR(IF($G500="Erikasutuses pind (muu)",Eksplikatsioon!X500/SUM(Eksplikatsioon!$O500:'Eksplikatsioon'!$AG500),IF($G500="Erikasutuses pind (korrus)",IFERROR(SUMIFS($E:$E,$G:$G,"Ainukasutuses pind",$C:$C,"Üüritav pind",$H:$H,S$3,$A:$A,$A500)/SUMIFS($E:$E,$G:$G,"Ainukasutuses pind",$C:$C,"Üüritav pind",$A:$A,$A500),0),IF($G500="Erikasutuses pind (hoone)",IFERROR(SUMIFS($E:$E,$G:$G,"Ainukasutuses pind",$C:$C,"Üüritav pind",$H:$H,S$3)/SUMIFS($E:$E,$G:$G,"Ainukasutuses pind",$C:$C,"Üüritav pind"),0),""))),"")</f>
        <v/>
      </c>
      <c r="T500" s="72" t="str">
        <f>IFERROR(IF($G500="Erikasutuses pind (muu)",Eksplikatsioon!Y500/SUM(Eksplikatsioon!$O500:'Eksplikatsioon'!$AG500),IF($G500="Erikasutuses pind (korrus)",IFERROR(SUMIFS($E:$E,$G:$G,"Ainukasutuses pind",$C:$C,"Üüritav pind",$H:$H,T$3,$A:$A,$A500)/SUMIFS($E:$E,$G:$G,"Ainukasutuses pind",$C:$C,"Üüritav pind",$A:$A,$A500),0),IF($G500="Erikasutuses pind (hoone)",IFERROR(SUMIFS($E:$E,$G:$G,"Ainukasutuses pind",$C:$C,"Üüritav pind",$H:$H,T$3)/SUMIFS($E:$E,$G:$G,"Ainukasutuses pind",$C:$C,"Üüritav pind"),0),""))),"")</f>
        <v/>
      </c>
      <c r="U500" s="72" t="str">
        <f>IFERROR(IF($G500="Erikasutuses pind (muu)",Eksplikatsioon!Z500/SUM(Eksplikatsioon!$O500:'Eksplikatsioon'!$AG500),IF($G500="Erikasutuses pind (korrus)",IFERROR(SUMIFS($E:$E,$G:$G,"Ainukasutuses pind",$C:$C,"Üüritav pind",$H:$H,U$3,$A:$A,$A500)/SUMIFS($E:$E,$G:$G,"Ainukasutuses pind",$C:$C,"Üüritav pind",$A:$A,$A500),0),IF($G500="Erikasutuses pind (hoone)",IFERROR(SUMIFS($E:$E,$G:$G,"Ainukasutuses pind",$C:$C,"Üüritav pind",$H:$H,U$3)/SUMIFS($E:$E,$G:$G,"Ainukasutuses pind",$C:$C,"Üüritav pind"),0),""))),"")</f>
        <v/>
      </c>
      <c r="V500" s="72" t="str">
        <f>IFERROR(IF($G500="Erikasutuses pind (muu)",Eksplikatsioon!AA500/SUM(Eksplikatsioon!$O500:'Eksplikatsioon'!$AG500),IF($G500="Erikasutuses pind (korrus)",IFERROR(SUMIFS($E:$E,$G:$G,"Ainukasutuses pind",$C:$C,"Üüritav pind",$H:$H,V$3,$A:$A,$A500)/SUMIFS($E:$E,$G:$G,"Ainukasutuses pind",$C:$C,"Üüritav pind",$A:$A,$A500),0),IF($G500="Erikasutuses pind (hoone)",IFERROR(SUMIFS($E:$E,$G:$G,"Ainukasutuses pind",$C:$C,"Üüritav pind",$H:$H,V$3)/SUMIFS($E:$E,$G:$G,"Ainukasutuses pind",$C:$C,"Üüritav pind"),0),""))),"")</f>
        <v/>
      </c>
      <c r="W500" s="72" t="str">
        <f>IFERROR(IF($G500="Erikasutuses pind (muu)",Eksplikatsioon!AB500/SUM(Eksplikatsioon!$O500:'Eksplikatsioon'!$AG500),IF($G500="Erikasutuses pind (korrus)",IFERROR(SUMIFS($E:$E,$G:$G,"Ainukasutuses pind",$C:$C,"Üüritav pind",$H:$H,W$3,$A:$A,$A500)/SUMIFS($E:$E,$G:$G,"Ainukasutuses pind",$C:$C,"Üüritav pind",$A:$A,$A500),0),IF($G500="Erikasutuses pind (hoone)",IFERROR(SUMIFS($E:$E,$G:$G,"Ainukasutuses pind",$C:$C,"Üüritav pind",$H:$H,W$3)/SUMIFS($E:$E,$G:$G,"Ainukasutuses pind",$C:$C,"Üüritav pind"),0),""))),"")</f>
        <v/>
      </c>
      <c r="X500" s="72" t="str">
        <f>IFERROR(IF($G500="Erikasutuses pind (muu)",Eksplikatsioon!AC500/SUM(Eksplikatsioon!$O500:'Eksplikatsioon'!$AG500),IF($G500="Erikasutuses pind (korrus)",IFERROR(SUMIFS($E:$E,$G:$G,"Ainukasutuses pind",$C:$C,"Üüritav pind",$H:$H,X$3,$A:$A,$A500)/SUMIFS($E:$E,$G:$G,"Ainukasutuses pind",$C:$C,"Üüritav pind",$A:$A,$A500),0),IF($G500="Erikasutuses pind (hoone)",IFERROR(SUMIFS($E:$E,$G:$G,"Ainukasutuses pind",$C:$C,"Üüritav pind",$H:$H,X$3)/SUMIFS($E:$E,$G:$G,"Ainukasutuses pind",$C:$C,"Üüritav pind"),0),""))),"")</f>
        <v/>
      </c>
      <c r="Y500" s="72" t="str">
        <f>IFERROR(IF($G500="Erikasutuses pind (muu)",Eksplikatsioon!AD500/SUM(Eksplikatsioon!$O500:'Eksplikatsioon'!$AG500),IF($G500="Erikasutuses pind (korrus)",IFERROR(SUMIFS($E:$E,$G:$G,"Ainukasutuses pind",$C:$C,"Üüritav pind",$H:$H,Y$3,$A:$A,$A500)/SUMIFS($E:$E,$G:$G,"Ainukasutuses pind",$C:$C,"Üüritav pind",$A:$A,$A500),0),IF($G500="Erikasutuses pind (hoone)",IFERROR(SUMIFS($E:$E,$G:$G,"Ainukasutuses pind",$C:$C,"Üüritav pind",$H:$H,Y$3)/SUMIFS($E:$E,$G:$G,"Ainukasutuses pind",$C:$C,"Üüritav pind"),0),""))),"")</f>
        <v/>
      </c>
      <c r="Z500" s="72" t="str">
        <f>IFERROR(IF($G500="Erikasutuses pind (muu)",Eksplikatsioon!AE500/SUM(Eksplikatsioon!$O500:'Eksplikatsioon'!$AG500),IF($G500="Erikasutuses pind (korrus)",IFERROR(SUMIFS($E:$E,$G:$G,"Ainukasutuses pind",$C:$C,"Üüritav pind",$H:$H,Z$3,$A:$A,$A500)/SUMIFS($E:$E,$G:$G,"Ainukasutuses pind",$C:$C,"Üüritav pind",$A:$A,$A500),0),IF($G500="Erikasutuses pind (hoone)",IFERROR(SUMIFS($E:$E,$G:$G,"Ainukasutuses pind",$C:$C,"Üüritav pind",$H:$H,Z$3)/SUMIFS($E:$E,$G:$G,"Ainukasutuses pind",$C:$C,"Üüritav pind"),0),""))),"")</f>
        <v/>
      </c>
      <c r="AA500" s="72" t="str">
        <f>IFERROR(IF($G500="Erikasutuses pind (muu)",Eksplikatsioon!AF500/SUM(Eksplikatsioon!$O500:'Eksplikatsioon'!$AG500),IF($G500="Erikasutuses pind (korrus)",IFERROR(SUMIFS($E:$E,$G:$G,"Ainukasutuses pind",$C:$C,"Üüritav pind",$H:$H,AA$3,$A:$A,$A500)/SUMIFS($E:$E,$G:$G,"Ainukasutuses pind",$C:$C,"Üüritav pind",$A:$A,$A500),0),IF($G500="Erikasutuses pind (hoone)",IFERROR(SUMIFS($E:$E,$G:$G,"Ainukasutuses pind",$C:$C,"Üüritav pind",$H:$H,AA$3)/SUMIFS($E:$E,$G:$G,"Ainukasutuses pind",$C:$C,"Üüritav pind"),0),""))),"")</f>
        <v/>
      </c>
      <c r="AB500" s="72" t="str">
        <f>IFERROR(IF($G500="Erikasutuses pind (muu)",Eksplikatsioon!AG500/SUM(Eksplikatsioon!$O500:'Eksplikatsioon'!$AG500),IF($G500="Erikasutuses pind (korrus)",IFERROR(SUMIFS($E:$E,$G:$G,"Ainukasutuses pind",$C:$C,"Üüritav pind",$H:$H,AB$3,$A:$A,$A500)/SUMIFS($E:$E,$G:$G,"Ainukasutuses pind",$C:$C,"Üüritav pind",$A:$A,$A500),0),IF($G500="Erikasutuses pind (hoone)",IFERROR(SUMIFS($E:$E,$G:$G,"Ainukasutuses pind",$C:$C,"Üüritav pind",$H:$H,AB$3)/SUMIFS($E:$E,$G:$G,"Ainukasutuses pind",$C:$C,"Üüritav pind"),0),""))),"")</f>
        <v/>
      </c>
      <c r="AC500" s="72" t="str">
        <f>IFERROR(IF($G500="Erikasutuses pind (muu)",$E500*J500,IFERROR($E500*J500/SUM($J500:$AB500)*(Eksplikatsioon!O500)/SUMPRODUCT($J500:$AB500,Eksplikatsioon!$O500:$AG500),"")),"")</f>
        <v/>
      </c>
      <c r="AD500" s="72" t="str">
        <f>IFERROR(IF($G500="Erikasutuses pind (muu)",$E500*K500,IFERROR($E500*K500/SUM($J500:$AB500)*(Eksplikatsioon!P500)/SUMPRODUCT($J500:$AB500,Eksplikatsioon!$O500:$AG500),"")),"")</f>
        <v/>
      </c>
      <c r="AE500" s="72" t="str">
        <f>IFERROR(IF($G500="Erikasutuses pind (muu)",$E500*L500,IFERROR($E500*L500/SUM($J500:$AB500)*(Eksplikatsioon!Q500)/SUMPRODUCT($J500:$AB500,Eksplikatsioon!$O500:$AG500),"")),"")</f>
        <v/>
      </c>
      <c r="AF500" s="72" t="str">
        <f>IFERROR(IF($G500="Erikasutuses pind (muu)",$E500*M500,IFERROR($E500*M500/SUM($J500:$AB500)*(Eksplikatsioon!R500)/SUMPRODUCT($J500:$AB500,Eksplikatsioon!$O500:$AG500),"")),"")</f>
        <v/>
      </c>
      <c r="AG500" s="72" t="str">
        <f>IFERROR(IF($G500="Erikasutuses pind (muu)",$E500*N500,IFERROR($E500*N500/SUM($J500:$AB500)*(Eksplikatsioon!S500)/SUMPRODUCT($J500:$AB500,Eksplikatsioon!$O500:$AG500),"")),"")</f>
        <v/>
      </c>
      <c r="AH500" s="72" t="str">
        <f>IFERROR(IF($G500="Erikasutuses pind (muu)",$E500*O500,IFERROR($E500*O500/SUM($J500:$AB500)*(Eksplikatsioon!T500)/SUMPRODUCT($J500:$AB500,Eksplikatsioon!$O500:$AG500),"")),"")</f>
        <v/>
      </c>
      <c r="AI500" s="72" t="str">
        <f>IFERROR(IF($G500="Erikasutuses pind (muu)",$E500*P500,IFERROR($E500*P500/SUM($J500:$AB500)*(Eksplikatsioon!U500)/SUMPRODUCT($J500:$AB500,Eksplikatsioon!$O500:$AG500),"")),"")</f>
        <v/>
      </c>
      <c r="AJ500" s="72" t="str">
        <f>IFERROR(IF($G500="Erikasutuses pind (muu)",$E500*Q500,IFERROR($E500*Q500/SUM($J500:$AB500)*(Eksplikatsioon!V500)/SUMPRODUCT($J500:$AB500,Eksplikatsioon!$O500:$AG500),"")),"")</f>
        <v/>
      </c>
      <c r="AK500" s="72" t="str">
        <f>IFERROR(IF($G500="Erikasutuses pind (muu)",$E500*R500,IFERROR($E500*R500/SUM($J500:$AB500)*(Eksplikatsioon!W500)/SUMPRODUCT($J500:$AB500,Eksplikatsioon!$O500:$AG500),"")),"")</f>
        <v/>
      </c>
      <c r="AL500" s="72" t="str">
        <f>IFERROR(IF($G500="Erikasutuses pind (muu)",$E500*S500,IFERROR($E500*S500/SUM($J500:$AB500)*(Eksplikatsioon!X500)/SUMPRODUCT($J500:$AB500,Eksplikatsioon!$O500:$AG500),"")),"")</f>
        <v/>
      </c>
      <c r="AM500" s="72" t="str">
        <f>IFERROR(IF($G500="Erikasutuses pind (muu)",$E500*T500,IFERROR($E500*T500/SUM($J500:$AB500)*(Eksplikatsioon!Y500)/SUMPRODUCT($J500:$AB500,Eksplikatsioon!$O500:$AG500),"")),"")</f>
        <v/>
      </c>
      <c r="AN500" s="72" t="str">
        <f>IFERROR(IF($G500="Erikasutuses pind (muu)",$E500*U500,IFERROR($E500*U500/SUM($J500:$AB500)*(Eksplikatsioon!Z500)/SUMPRODUCT($J500:$AB500,Eksplikatsioon!$O500:$AG500),"")),"")</f>
        <v/>
      </c>
      <c r="AO500" s="72" t="str">
        <f>IFERROR(IF($G500="Erikasutuses pind (muu)",$E500*V500,IFERROR($E500*V500/SUM($J500:$AB500)*(Eksplikatsioon!AA500)/SUMPRODUCT($J500:$AB500,Eksplikatsioon!$O500:$AG500),"")),"")</f>
        <v/>
      </c>
      <c r="AP500" s="72" t="str">
        <f>IFERROR(IF($G500="Erikasutuses pind (muu)",$E500*W500,IFERROR($E500*W500/SUM($J500:$AB500)*(Eksplikatsioon!AB500)/SUMPRODUCT($J500:$AB500,Eksplikatsioon!$O500:$AG500),"")),"")</f>
        <v/>
      </c>
      <c r="AQ500" s="72" t="str">
        <f>IFERROR(IF($G500="Erikasutuses pind (muu)",$E500*X500,IFERROR($E500*X500/SUM($J500:$AB500)*(Eksplikatsioon!AC500)/SUMPRODUCT($J500:$AB500,Eksplikatsioon!$O500:$AG500),"")),"")</f>
        <v/>
      </c>
      <c r="AR500" s="72" t="str">
        <f>IFERROR(IF($G500="Erikasutuses pind (muu)",$E500*Y500,IFERROR($E500*Y500/SUM($J500:$AB500)*(Eksplikatsioon!AD500)/SUMPRODUCT($J500:$AB500,Eksplikatsioon!$O500:$AG500),"")),"")</f>
        <v/>
      </c>
      <c r="AS500" s="72" t="str">
        <f>IFERROR(IF($G500="Erikasutuses pind (muu)",$E500*Z500,IFERROR($E500*Z500/SUM($J500:$AB500)*(Eksplikatsioon!AE500)/SUMPRODUCT($J500:$AB500,Eksplikatsioon!$O500:$AG500),"")),"")</f>
        <v/>
      </c>
      <c r="AT500" s="72" t="str">
        <f>IFERROR(IF($G500="Erikasutuses pind (muu)",$E500*AA500,IFERROR($E500*AA500/SUM($J500:$AB500)*(Eksplikatsioon!AF500)/SUMPRODUCT($J500:$AB500,Eksplikatsioon!$O500:$AG500),"")),"")</f>
        <v/>
      </c>
      <c r="AU500" s="72" t="str">
        <f>IFERROR(IF($G500="Erikasutuses pind (muu)",$E500*AB500,IFERROR($E500*AB500/SUM($J500:$AB500)*(Eksplikatsioon!AG500)/SUMPRODUCT($J500:$AB500,Eksplikatsioon!$O500:$AG500),"")),"")</f>
        <v/>
      </c>
    </row>
    <row r="501" spans="1:47" x14ac:dyDescent="0.25">
      <c r="A501" s="71" t="str">
        <f>IF(Eksplikatsioon!A501=0,"",Eksplikatsioon!A501)</f>
        <v/>
      </c>
      <c r="B501" s="71" t="str">
        <f>IF(Eksplikatsioon!B501=0,"",Eksplikatsioon!B501)</f>
        <v/>
      </c>
      <c r="C501" s="71" t="str">
        <f>IF(Eksplikatsioon!C501=0,"",Eksplikatsioon!C501)</f>
        <v/>
      </c>
      <c r="D501" s="71" t="str">
        <f>IF(Eksplikatsioon!D501=0,"",Eksplikatsioon!D501)</f>
        <v/>
      </c>
      <c r="E501" s="71" t="str">
        <f>IF(Eksplikatsioon!F501=0,"",Eksplikatsioon!F501)</f>
        <v/>
      </c>
      <c r="F501" s="71" t="str">
        <f>IF(Eksplikatsioon!H501=0,"",Eksplikatsioon!H501)</f>
        <v/>
      </c>
      <c r="G501" s="71" t="str">
        <f>IF(Eksplikatsioon!J501=0,"",Eksplikatsioon!J501)</f>
        <v/>
      </c>
      <c r="H501" s="71" t="str">
        <f>IF(Eksplikatsioon!K501=0,"",Eksplikatsioon!K501)</f>
        <v/>
      </c>
      <c r="I501" s="71" t="str">
        <f>IF(Eksplikatsioon!L501=0,"",Eksplikatsioon!L501)</f>
        <v/>
      </c>
      <c r="J501" s="72" t="str">
        <f>IFERROR(IF($G501="Erikasutuses pind (muu)",Eksplikatsioon!O501/SUM(Eksplikatsioon!$O501:'Eksplikatsioon'!$AG501),IF($G501="Erikasutuses pind (korrus)",IFERROR(SUMIFS($E:$E,$G:$G,"Ainukasutuses pind",$C:$C,"Üüritav pind",$H:$H,J$3,$A:$A,$A501)/SUMIFS($E:$E,$G:$G,"Ainukasutuses pind",$C:$C,"Üüritav pind",$A:$A,$A501),0),IF($G501="Erikasutuses pind (hoone)",IFERROR(SUMIFS($E:$E,$G:$G,"Ainukasutuses pind",$C:$C,"Üüritav pind",$H:$H,J$3)/SUMIFS($E:$E,$G:$G,"Ainukasutuses pind",$C:$C,"Üüritav pind"),0),""))),"")</f>
        <v/>
      </c>
      <c r="K501" s="72" t="str">
        <f>IFERROR(IF($G501="Erikasutuses pind (muu)",Eksplikatsioon!P501/SUM(Eksplikatsioon!$O501:'Eksplikatsioon'!$AG501),IF($G501="Erikasutuses pind (korrus)",IFERROR(SUMIFS($E:$E,$G:$G,"Ainukasutuses pind",$C:$C,"Üüritav pind",$H:$H,K$3,$A:$A,$A501)/SUMIFS($E:$E,$G:$G,"Ainukasutuses pind",$C:$C,"Üüritav pind",$A:$A,$A501),0),IF($G501="Erikasutuses pind (hoone)",IFERROR(SUMIFS($E:$E,$G:$G,"Ainukasutuses pind",$C:$C,"Üüritav pind",$H:$H,K$3)/SUMIFS($E:$E,$G:$G,"Ainukasutuses pind",$C:$C,"Üüritav pind"),0),""))),"")</f>
        <v/>
      </c>
      <c r="L501" s="72" t="str">
        <f>IFERROR(IF($G501="Erikasutuses pind (muu)",Eksplikatsioon!Q501/SUM(Eksplikatsioon!$O501:'Eksplikatsioon'!$AG501),IF($G501="Erikasutuses pind (korrus)",IFERROR(SUMIFS($E:$E,$G:$G,"Ainukasutuses pind",$C:$C,"Üüritav pind",$H:$H,L$3,$A:$A,$A501)/SUMIFS($E:$E,$G:$G,"Ainukasutuses pind",$C:$C,"Üüritav pind",$A:$A,$A501),0),IF($G501="Erikasutuses pind (hoone)",IFERROR(SUMIFS($E:$E,$G:$G,"Ainukasutuses pind",$C:$C,"Üüritav pind",$H:$H,L$3)/SUMIFS($E:$E,$G:$G,"Ainukasutuses pind",$C:$C,"Üüritav pind"),0),""))),"")</f>
        <v/>
      </c>
      <c r="M501" s="72" t="str">
        <f>IFERROR(IF($G501="Erikasutuses pind (muu)",Eksplikatsioon!R501/SUM(Eksplikatsioon!$O501:'Eksplikatsioon'!$AG501),IF($G501="Erikasutuses pind (korrus)",IFERROR(SUMIFS($E:$E,$G:$G,"Ainukasutuses pind",$C:$C,"Üüritav pind",$H:$H,M$3,$A:$A,$A501)/SUMIFS($E:$E,$G:$G,"Ainukasutuses pind",$C:$C,"Üüritav pind",$A:$A,$A501),0),IF($G501="Erikasutuses pind (hoone)",IFERROR(SUMIFS($E:$E,$G:$G,"Ainukasutuses pind",$C:$C,"Üüritav pind",$H:$H,M$3)/SUMIFS($E:$E,$G:$G,"Ainukasutuses pind",$C:$C,"Üüritav pind"),0),""))),"")</f>
        <v/>
      </c>
      <c r="N501" s="72" t="str">
        <f>IFERROR(IF($G501="Erikasutuses pind (muu)",Eksplikatsioon!S501/SUM(Eksplikatsioon!$O501:'Eksplikatsioon'!$AG501),IF($G501="Erikasutuses pind (korrus)",IFERROR(SUMIFS($E:$E,$G:$G,"Ainukasutuses pind",$C:$C,"Üüritav pind",$H:$H,N$3,$A:$A,$A501)/SUMIFS($E:$E,$G:$G,"Ainukasutuses pind",$C:$C,"Üüritav pind",$A:$A,$A501),0),IF($G501="Erikasutuses pind (hoone)",IFERROR(SUMIFS($E:$E,$G:$G,"Ainukasutuses pind",$C:$C,"Üüritav pind",$H:$H,N$3)/SUMIFS($E:$E,$G:$G,"Ainukasutuses pind",$C:$C,"Üüritav pind"),0),""))),"")</f>
        <v/>
      </c>
      <c r="O501" s="72" t="str">
        <f>IFERROR(IF($G501="Erikasutuses pind (muu)",Eksplikatsioon!T501/SUM(Eksplikatsioon!$O501:'Eksplikatsioon'!$AG501),IF($G501="Erikasutuses pind (korrus)",IFERROR(SUMIFS($E:$E,$G:$G,"Ainukasutuses pind",$C:$C,"Üüritav pind",$H:$H,O$3,$A:$A,$A501)/SUMIFS($E:$E,$G:$G,"Ainukasutuses pind",$C:$C,"Üüritav pind",$A:$A,$A501),0),IF($G501="Erikasutuses pind (hoone)",IFERROR(SUMIFS($E:$E,$G:$G,"Ainukasutuses pind",$C:$C,"Üüritav pind",$H:$H,O$3)/SUMIFS($E:$E,$G:$G,"Ainukasutuses pind",$C:$C,"Üüritav pind"),0),""))),"")</f>
        <v/>
      </c>
      <c r="P501" s="72" t="str">
        <f>IFERROR(IF($G501="Erikasutuses pind (muu)",Eksplikatsioon!U501/SUM(Eksplikatsioon!$O501:'Eksplikatsioon'!$AG501),IF($G501="Erikasutuses pind (korrus)",IFERROR(SUMIFS($E:$E,$G:$G,"Ainukasutuses pind",$C:$C,"Üüritav pind",$H:$H,P$3,$A:$A,$A501)/SUMIFS($E:$E,$G:$G,"Ainukasutuses pind",$C:$C,"Üüritav pind",$A:$A,$A501),0),IF($G501="Erikasutuses pind (hoone)",IFERROR(SUMIFS($E:$E,$G:$G,"Ainukasutuses pind",$C:$C,"Üüritav pind",$H:$H,P$3)/SUMIFS($E:$E,$G:$G,"Ainukasutuses pind",$C:$C,"Üüritav pind"),0),""))),"")</f>
        <v/>
      </c>
      <c r="Q501" s="72" t="str">
        <f>IFERROR(IF($G501="Erikasutuses pind (muu)",Eksplikatsioon!V501/SUM(Eksplikatsioon!$O501:'Eksplikatsioon'!$AG501),IF($G501="Erikasutuses pind (korrus)",IFERROR(SUMIFS($E:$E,$G:$G,"Ainukasutuses pind",$C:$C,"Üüritav pind",$H:$H,Q$3,$A:$A,$A501)/SUMIFS($E:$E,$G:$G,"Ainukasutuses pind",$C:$C,"Üüritav pind",$A:$A,$A501),0),IF($G501="Erikasutuses pind (hoone)",IFERROR(SUMIFS($E:$E,$G:$G,"Ainukasutuses pind",$C:$C,"Üüritav pind",$H:$H,Q$3)/SUMIFS($E:$E,$G:$G,"Ainukasutuses pind",$C:$C,"Üüritav pind"),0),""))),"")</f>
        <v/>
      </c>
      <c r="R501" s="72" t="str">
        <f>IFERROR(IF($G501="Erikasutuses pind (muu)",Eksplikatsioon!W501/SUM(Eksplikatsioon!$O501:'Eksplikatsioon'!$AG501),IF($G501="Erikasutuses pind (korrus)",IFERROR(SUMIFS($E:$E,$G:$G,"Ainukasutuses pind",$C:$C,"Üüritav pind",$H:$H,R$3,$A:$A,$A501)/SUMIFS($E:$E,$G:$G,"Ainukasutuses pind",$C:$C,"Üüritav pind",$A:$A,$A501),0),IF($G501="Erikasutuses pind (hoone)",IFERROR(SUMIFS($E:$E,$G:$G,"Ainukasutuses pind",$C:$C,"Üüritav pind",$H:$H,R$3)/SUMIFS($E:$E,$G:$G,"Ainukasutuses pind",$C:$C,"Üüritav pind"),0),""))),"")</f>
        <v/>
      </c>
      <c r="S501" s="72" t="str">
        <f>IFERROR(IF($G501="Erikasutuses pind (muu)",Eksplikatsioon!X501/SUM(Eksplikatsioon!$O501:'Eksplikatsioon'!$AG501),IF($G501="Erikasutuses pind (korrus)",IFERROR(SUMIFS($E:$E,$G:$G,"Ainukasutuses pind",$C:$C,"Üüritav pind",$H:$H,S$3,$A:$A,$A501)/SUMIFS($E:$E,$G:$G,"Ainukasutuses pind",$C:$C,"Üüritav pind",$A:$A,$A501),0),IF($G501="Erikasutuses pind (hoone)",IFERROR(SUMIFS($E:$E,$G:$G,"Ainukasutuses pind",$C:$C,"Üüritav pind",$H:$H,S$3)/SUMIFS($E:$E,$G:$G,"Ainukasutuses pind",$C:$C,"Üüritav pind"),0),""))),"")</f>
        <v/>
      </c>
      <c r="T501" s="72" t="str">
        <f>IFERROR(IF($G501="Erikasutuses pind (muu)",Eksplikatsioon!Y501/SUM(Eksplikatsioon!$O501:'Eksplikatsioon'!$AG501),IF($G501="Erikasutuses pind (korrus)",IFERROR(SUMIFS($E:$E,$G:$G,"Ainukasutuses pind",$C:$C,"Üüritav pind",$H:$H,T$3,$A:$A,$A501)/SUMIFS($E:$E,$G:$G,"Ainukasutuses pind",$C:$C,"Üüritav pind",$A:$A,$A501),0),IF($G501="Erikasutuses pind (hoone)",IFERROR(SUMIFS($E:$E,$G:$G,"Ainukasutuses pind",$C:$C,"Üüritav pind",$H:$H,T$3)/SUMIFS($E:$E,$G:$G,"Ainukasutuses pind",$C:$C,"Üüritav pind"),0),""))),"")</f>
        <v/>
      </c>
      <c r="U501" s="72" t="str">
        <f>IFERROR(IF($G501="Erikasutuses pind (muu)",Eksplikatsioon!Z501/SUM(Eksplikatsioon!$O501:'Eksplikatsioon'!$AG501),IF($G501="Erikasutuses pind (korrus)",IFERROR(SUMIFS($E:$E,$G:$G,"Ainukasutuses pind",$C:$C,"Üüritav pind",$H:$H,U$3,$A:$A,$A501)/SUMIFS($E:$E,$G:$G,"Ainukasutuses pind",$C:$C,"Üüritav pind",$A:$A,$A501),0),IF($G501="Erikasutuses pind (hoone)",IFERROR(SUMIFS($E:$E,$G:$G,"Ainukasutuses pind",$C:$C,"Üüritav pind",$H:$H,U$3)/SUMIFS($E:$E,$G:$G,"Ainukasutuses pind",$C:$C,"Üüritav pind"),0),""))),"")</f>
        <v/>
      </c>
      <c r="V501" s="72" t="str">
        <f>IFERROR(IF($G501="Erikasutuses pind (muu)",Eksplikatsioon!AA501/SUM(Eksplikatsioon!$O501:'Eksplikatsioon'!$AG501),IF($G501="Erikasutuses pind (korrus)",IFERROR(SUMIFS($E:$E,$G:$G,"Ainukasutuses pind",$C:$C,"Üüritav pind",$H:$H,V$3,$A:$A,$A501)/SUMIFS($E:$E,$G:$G,"Ainukasutuses pind",$C:$C,"Üüritav pind",$A:$A,$A501),0),IF($G501="Erikasutuses pind (hoone)",IFERROR(SUMIFS($E:$E,$G:$G,"Ainukasutuses pind",$C:$C,"Üüritav pind",$H:$H,V$3)/SUMIFS($E:$E,$G:$G,"Ainukasutuses pind",$C:$C,"Üüritav pind"),0),""))),"")</f>
        <v/>
      </c>
      <c r="W501" s="72" t="str">
        <f>IFERROR(IF($G501="Erikasutuses pind (muu)",Eksplikatsioon!AB501/SUM(Eksplikatsioon!$O501:'Eksplikatsioon'!$AG501),IF($G501="Erikasutuses pind (korrus)",IFERROR(SUMIFS($E:$E,$G:$G,"Ainukasutuses pind",$C:$C,"Üüritav pind",$H:$H,W$3,$A:$A,$A501)/SUMIFS($E:$E,$G:$G,"Ainukasutuses pind",$C:$C,"Üüritav pind",$A:$A,$A501),0),IF($G501="Erikasutuses pind (hoone)",IFERROR(SUMIFS($E:$E,$G:$G,"Ainukasutuses pind",$C:$C,"Üüritav pind",$H:$H,W$3)/SUMIFS($E:$E,$G:$G,"Ainukasutuses pind",$C:$C,"Üüritav pind"),0),""))),"")</f>
        <v/>
      </c>
      <c r="X501" s="72" t="str">
        <f>IFERROR(IF($G501="Erikasutuses pind (muu)",Eksplikatsioon!AC501/SUM(Eksplikatsioon!$O501:'Eksplikatsioon'!$AG501),IF($G501="Erikasutuses pind (korrus)",IFERROR(SUMIFS($E:$E,$G:$G,"Ainukasutuses pind",$C:$C,"Üüritav pind",$H:$H,X$3,$A:$A,$A501)/SUMIFS($E:$E,$G:$G,"Ainukasutuses pind",$C:$C,"Üüritav pind",$A:$A,$A501),0),IF($G501="Erikasutuses pind (hoone)",IFERROR(SUMIFS($E:$E,$G:$G,"Ainukasutuses pind",$C:$C,"Üüritav pind",$H:$H,X$3)/SUMIFS($E:$E,$G:$G,"Ainukasutuses pind",$C:$C,"Üüritav pind"),0),""))),"")</f>
        <v/>
      </c>
      <c r="Y501" s="72" t="str">
        <f>IFERROR(IF($G501="Erikasutuses pind (muu)",Eksplikatsioon!AD501/SUM(Eksplikatsioon!$O501:'Eksplikatsioon'!$AG501),IF($G501="Erikasutuses pind (korrus)",IFERROR(SUMIFS($E:$E,$G:$G,"Ainukasutuses pind",$C:$C,"Üüritav pind",$H:$H,Y$3,$A:$A,$A501)/SUMIFS($E:$E,$G:$G,"Ainukasutuses pind",$C:$C,"Üüritav pind",$A:$A,$A501),0),IF($G501="Erikasutuses pind (hoone)",IFERROR(SUMIFS($E:$E,$G:$G,"Ainukasutuses pind",$C:$C,"Üüritav pind",$H:$H,Y$3)/SUMIFS($E:$E,$G:$G,"Ainukasutuses pind",$C:$C,"Üüritav pind"),0),""))),"")</f>
        <v/>
      </c>
      <c r="Z501" s="72" t="str">
        <f>IFERROR(IF($G501="Erikasutuses pind (muu)",Eksplikatsioon!AE501/SUM(Eksplikatsioon!$O501:'Eksplikatsioon'!$AG501),IF($G501="Erikasutuses pind (korrus)",IFERROR(SUMIFS($E:$E,$G:$G,"Ainukasutuses pind",$C:$C,"Üüritav pind",$H:$H,Z$3,$A:$A,$A501)/SUMIFS($E:$E,$G:$G,"Ainukasutuses pind",$C:$C,"Üüritav pind",$A:$A,$A501),0),IF($G501="Erikasutuses pind (hoone)",IFERROR(SUMIFS($E:$E,$G:$G,"Ainukasutuses pind",$C:$C,"Üüritav pind",$H:$H,Z$3)/SUMIFS($E:$E,$G:$G,"Ainukasutuses pind",$C:$C,"Üüritav pind"),0),""))),"")</f>
        <v/>
      </c>
      <c r="AA501" s="72" t="str">
        <f>IFERROR(IF($G501="Erikasutuses pind (muu)",Eksplikatsioon!AF501/SUM(Eksplikatsioon!$O501:'Eksplikatsioon'!$AG501),IF($G501="Erikasutuses pind (korrus)",IFERROR(SUMIFS($E:$E,$G:$G,"Ainukasutuses pind",$C:$C,"Üüritav pind",$H:$H,AA$3,$A:$A,$A501)/SUMIFS($E:$E,$G:$G,"Ainukasutuses pind",$C:$C,"Üüritav pind",$A:$A,$A501),0),IF($G501="Erikasutuses pind (hoone)",IFERROR(SUMIFS($E:$E,$G:$G,"Ainukasutuses pind",$C:$C,"Üüritav pind",$H:$H,AA$3)/SUMIFS($E:$E,$G:$G,"Ainukasutuses pind",$C:$C,"Üüritav pind"),0),""))),"")</f>
        <v/>
      </c>
      <c r="AB501" s="72" t="str">
        <f>IFERROR(IF($G501="Erikasutuses pind (muu)",Eksplikatsioon!AG501/SUM(Eksplikatsioon!$O501:'Eksplikatsioon'!$AG501),IF($G501="Erikasutuses pind (korrus)",IFERROR(SUMIFS($E:$E,$G:$G,"Ainukasutuses pind",$C:$C,"Üüritav pind",$H:$H,AB$3,$A:$A,$A501)/SUMIFS($E:$E,$G:$G,"Ainukasutuses pind",$C:$C,"Üüritav pind",$A:$A,$A501),0),IF($G501="Erikasutuses pind (hoone)",IFERROR(SUMIFS($E:$E,$G:$G,"Ainukasutuses pind",$C:$C,"Üüritav pind",$H:$H,AB$3)/SUMIFS($E:$E,$G:$G,"Ainukasutuses pind",$C:$C,"Üüritav pind"),0),""))),"")</f>
        <v/>
      </c>
      <c r="AC501" s="72" t="str">
        <f>IFERROR(IF($G501="Erikasutuses pind (muu)",$E501*J501,IFERROR($E501*J501/SUM($J501:$AB501)*(Eksplikatsioon!O501)/SUMPRODUCT($J501:$AB501,Eksplikatsioon!$O501:$AG501),"")),"")</f>
        <v/>
      </c>
      <c r="AD501" s="72" t="str">
        <f>IFERROR(IF($G501="Erikasutuses pind (muu)",$E501*K501,IFERROR($E501*K501/SUM($J501:$AB501)*(Eksplikatsioon!P501)/SUMPRODUCT($J501:$AB501,Eksplikatsioon!$O501:$AG501),"")),"")</f>
        <v/>
      </c>
      <c r="AE501" s="72" t="str">
        <f>IFERROR(IF($G501="Erikasutuses pind (muu)",$E501*L501,IFERROR($E501*L501/SUM($J501:$AB501)*(Eksplikatsioon!Q501)/SUMPRODUCT($J501:$AB501,Eksplikatsioon!$O501:$AG501),"")),"")</f>
        <v/>
      </c>
      <c r="AF501" s="72" t="str">
        <f>IFERROR(IF($G501="Erikasutuses pind (muu)",$E501*M501,IFERROR($E501*M501/SUM($J501:$AB501)*(Eksplikatsioon!R501)/SUMPRODUCT($J501:$AB501,Eksplikatsioon!$O501:$AG501),"")),"")</f>
        <v/>
      </c>
      <c r="AG501" s="72" t="str">
        <f>IFERROR(IF($G501="Erikasutuses pind (muu)",$E501*N501,IFERROR($E501*N501/SUM($J501:$AB501)*(Eksplikatsioon!S501)/SUMPRODUCT($J501:$AB501,Eksplikatsioon!$O501:$AG501),"")),"")</f>
        <v/>
      </c>
      <c r="AH501" s="72" t="str">
        <f>IFERROR(IF($G501="Erikasutuses pind (muu)",$E501*O501,IFERROR($E501*O501/SUM($J501:$AB501)*(Eksplikatsioon!T501)/SUMPRODUCT($J501:$AB501,Eksplikatsioon!$O501:$AG501),"")),"")</f>
        <v/>
      </c>
      <c r="AI501" s="72" t="str">
        <f>IFERROR(IF($G501="Erikasutuses pind (muu)",$E501*P501,IFERROR($E501*P501/SUM($J501:$AB501)*(Eksplikatsioon!U501)/SUMPRODUCT($J501:$AB501,Eksplikatsioon!$O501:$AG501),"")),"")</f>
        <v/>
      </c>
      <c r="AJ501" s="72" t="str">
        <f>IFERROR(IF($G501="Erikasutuses pind (muu)",$E501*Q501,IFERROR($E501*Q501/SUM($J501:$AB501)*(Eksplikatsioon!V501)/SUMPRODUCT($J501:$AB501,Eksplikatsioon!$O501:$AG501),"")),"")</f>
        <v/>
      </c>
      <c r="AK501" s="72" t="str">
        <f>IFERROR(IF($G501="Erikasutuses pind (muu)",$E501*R501,IFERROR($E501*R501/SUM($J501:$AB501)*(Eksplikatsioon!W501)/SUMPRODUCT($J501:$AB501,Eksplikatsioon!$O501:$AG501),"")),"")</f>
        <v/>
      </c>
      <c r="AL501" s="72" t="str">
        <f>IFERROR(IF($G501="Erikasutuses pind (muu)",$E501*S501,IFERROR($E501*S501/SUM($J501:$AB501)*(Eksplikatsioon!X501)/SUMPRODUCT($J501:$AB501,Eksplikatsioon!$O501:$AG501),"")),"")</f>
        <v/>
      </c>
      <c r="AM501" s="72" t="str">
        <f>IFERROR(IF($G501="Erikasutuses pind (muu)",$E501*T501,IFERROR($E501*T501/SUM($J501:$AB501)*(Eksplikatsioon!Y501)/SUMPRODUCT($J501:$AB501,Eksplikatsioon!$O501:$AG501),"")),"")</f>
        <v/>
      </c>
      <c r="AN501" s="72" t="str">
        <f>IFERROR(IF($G501="Erikasutuses pind (muu)",$E501*U501,IFERROR($E501*U501/SUM($J501:$AB501)*(Eksplikatsioon!Z501)/SUMPRODUCT($J501:$AB501,Eksplikatsioon!$O501:$AG501),"")),"")</f>
        <v/>
      </c>
      <c r="AO501" s="72" t="str">
        <f>IFERROR(IF($G501="Erikasutuses pind (muu)",$E501*V501,IFERROR($E501*V501/SUM($J501:$AB501)*(Eksplikatsioon!AA501)/SUMPRODUCT($J501:$AB501,Eksplikatsioon!$O501:$AG501),"")),"")</f>
        <v/>
      </c>
      <c r="AP501" s="72" t="str">
        <f>IFERROR(IF($G501="Erikasutuses pind (muu)",$E501*W501,IFERROR($E501*W501/SUM($J501:$AB501)*(Eksplikatsioon!AB501)/SUMPRODUCT($J501:$AB501,Eksplikatsioon!$O501:$AG501),"")),"")</f>
        <v/>
      </c>
      <c r="AQ501" s="72" t="str">
        <f>IFERROR(IF($G501="Erikasutuses pind (muu)",$E501*X501,IFERROR($E501*X501/SUM($J501:$AB501)*(Eksplikatsioon!AC501)/SUMPRODUCT($J501:$AB501,Eksplikatsioon!$O501:$AG501),"")),"")</f>
        <v/>
      </c>
      <c r="AR501" s="72" t="str">
        <f>IFERROR(IF($G501="Erikasutuses pind (muu)",$E501*Y501,IFERROR($E501*Y501/SUM($J501:$AB501)*(Eksplikatsioon!AD501)/SUMPRODUCT($J501:$AB501,Eksplikatsioon!$O501:$AG501),"")),"")</f>
        <v/>
      </c>
      <c r="AS501" s="72" t="str">
        <f>IFERROR(IF($G501="Erikasutuses pind (muu)",$E501*Z501,IFERROR($E501*Z501/SUM($J501:$AB501)*(Eksplikatsioon!AE501)/SUMPRODUCT($J501:$AB501,Eksplikatsioon!$O501:$AG501),"")),"")</f>
        <v/>
      </c>
      <c r="AT501" s="72" t="str">
        <f>IFERROR(IF($G501="Erikasutuses pind (muu)",$E501*AA501,IFERROR($E501*AA501/SUM($J501:$AB501)*(Eksplikatsioon!AF501)/SUMPRODUCT($J501:$AB501,Eksplikatsioon!$O501:$AG501),"")),"")</f>
        <v/>
      </c>
      <c r="AU501" s="72" t="str">
        <f>IFERROR(IF($G501="Erikasutuses pind (muu)",$E501*AB501,IFERROR($E501*AB501/SUM($J501:$AB501)*(Eksplikatsioon!AG501)/SUMPRODUCT($J501:$AB501,Eksplikatsioon!$O501:$AG501),"")),"")</f>
        <v/>
      </c>
    </row>
    <row r="502" spans="1:47" x14ac:dyDescent="0.25">
      <c r="A502" s="71" t="str">
        <f>IF(Eksplikatsioon!A502=0,"",Eksplikatsioon!A502)</f>
        <v/>
      </c>
      <c r="B502" s="71" t="str">
        <f>IF(Eksplikatsioon!B502=0,"",Eksplikatsioon!B502)</f>
        <v/>
      </c>
      <c r="C502" s="71" t="str">
        <f>IF(Eksplikatsioon!C502=0,"",Eksplikatsioon!C502)</f>
        <v/>
      </c>
      <c r="D502" s="71" t="str">
        <f>IF(Eksplikatsioon!D502=0,"",Eksplikatsioon!D502)</f>
        <v/>
      </c>
      <c r="E502" s="71" t="str">
        <f>IF(Eksplikatsioon!F502=0,"",Eksplikatsioon!F502)</f>
        <v/>
      </c>
      <c r="F502" s="71" t="str">
        <f>IF(Eksplikatsioon!H502=0,"",Eksplikatsioon!H502)</f>
        <v/>
      </c>
      <c r="G502" s="71" t="str">
        <f>IF(Eksplikatsioon!J502=0,"",Eksplikatsioon!J502)</f>
        <v/>
      </c>
      <c r="H502" s="71" t="str">
        <f>IF(Eksplikatsioon!K502=0,"",Eksplikatsioon!K502)</f>
        <v/>
      </c>
      <c r="I502" s="71" t="str">
        <f>IF(Eksplikatsioon!L502=0,"",Eksplikatsioon!L502)</f>
        <v/>
      </c>
      <c r="J502" s="72" t="str">
        <f>IFERROR(IF($G502="Erikasutuses pind (muu)",Eksplikatsioon!O502/SUM(Eksplikatsioon!$O502:'Eksplikatsioon'!$AG502),IF($G502="Erikasutuses pind (korrus)",IFERROR(SUMIFS($E:$E,$G:$G,"Ainukasutuses pind",$C:$C,"Üüritav pind",$H:$H,J$3,$A:$A,$A502)/SUMIFS($E:$E,$G:$G,"Ainukasutuses pind",$C:$C,"Üüritav pind",$A:$A,$A502),0),IF($G502="Erikasutuses pind (hoone)",IFERROR(SUMIFS($E:$E,$G:$G,"Ainukasutuses pind",$C:$C,"Üüritav pind",$H:$H,J$3)/SUMIFS($E:$E,$G:$G,"Ainukasutuses pind",$C:$C,"Üüritav pind"),0),""))),"")</f>
        <v/>
      </c>
      <c r="K502" s="72" t="str">
        <f>IFERROR(IF($G502="Erikasutuses pind (muu)",Eksplikatsioon!P502/SUM(Eksplikatsioon!$O502:'Eksplikatsioon'!$AG502),IF($G502="Erikasutuses pind (korrus)",IFERROR(SUMIFS($E:$E,$G:$G,"Ainukasutuses pind",$C:$C,"Üüritav pind",$H:$H,K$3,$A:$A,$A502)/SUMIFS($E:$E,$G:$G,"Ainukasutuses pind",$C:$C,"Üüritav pind",$A:$A,$A502),0),IF($G502="Erikasutuses pind (hoone)",IFERROR(SUMIFS($E:$E,$G:$G,"Ainukasutuses pind",$C:$C,"Üüritav pind",$H:$H,K$3)/SUMIFS($E:$E,$G:$G,"Ainukasutuses pind",$C:$C,"Üüritav pind"),0),""))),"")</f>
        <v/>
      </c>
      <c r="L502" s="72" t="str">
        <f>IFERROR(IF($G502="Erikasutuses pind (muu)",Eksplikatsioon!Q502/SUM(Eksplikatsioon!$O502:'Eksplikatsioon'!$AG502),IF($G502="Erikasutuses pind (korrus)",IFERROR(SUMIFS($E:$E,$G:$G,"Ainukasutuses pind",$C:$C,"Üüritav pind",$H:$H,L$3,$A:$A,$A502)/SUMIFS($E:$E,$G:$G,"Ainukasutuses pind",$C:$C,"Üüritav pind",$A:$A,$A502),0),IF($G502="Erikasutuses pind (hoone)",IFERROR(SUMIFS($E:$E,$G:$G,"Ainukasutuses pind",$C:$C,"Üüritav pind",$H:$H,L$3)/SUMIFS($E:$E,$G:$G,"Ainukasutuses pind",$C:$C,"Üüritav pind"),0),""))),"")</f>
        <v/>
      </c>
      <c r="M502" s="72" t="str">
        <f>IFERROR(IF($G502="Erikasutuses pind (muu)",Eksplikatsioon!R502/SUM(Eksplikatsioon!$O502:'Eksplikatsioon'!$AG502),IF($G502="Erikasutuses pind (korrus)",IFERROR(SUMIFS($E:$E,$G:$G,"Ainukasutuses pind",$C:$C,"Üüritav pind",$H:$H,M$3,$A:$A,$A502)/SUMIFS($E:$E,$G:$G,"Ainukasutuses pind",$C:$C,"Üüritav pind",$A:$A,$A502),0),IF($G502="Erikasutuses pind (hoone)",IFERROR(SUMIFS($E:$E,$G:$G,"Ainukasutuses pind",$C:$C,"Üüritav pind",$H:$H,M$3)/SUMIFS($E:$E,$G:$G,"Ainukasutuses pind",$C:$C,"Üüritav pind"),0),""))),"")</f>
        <v/>
      </c>
      <c r="N502" s="72" t="str">
        <f>IFERROR(IF($G502="Erikasutuses pind (muu)",Eksplikatsioon!S502/SUM(Eksplikatsioon!$O502:'Eksplikatsioon'!$AG502),IF($G502="Erikasutuses pind (korrus)",IFERROR(SUMIFS($E:$E,$G:$G,"Ainukasutuses pind",$C:$C,"Üüritav pind",$H:$H,N$3,$A:$A,$A502)/SUMIFS($E:$E,$G:$G,"Ainukasutuses pind",$C:$C,"Üüritav pind",$A:$A,$A502),0),IF($G502="Erikasutuses pind (hoone)",IFERROR(SUMIFS($E:$E,$G:$G,"Ainukasutuses pind",$C:$C,"Üüritav pind",$H:$H,N$3)/SUMIFS($E:$E,$G:$G,"Ainukasutuses pind",$C:$C,"Üüritav pind"),0),""))),"")</f>
        <v/>
      </c>
      <c r="O502" s="72" t="str">
        <f>IFERROR(IF($G502="Erikasutuses pind (muu)",Eksplikatsioon!T502/SUM(Eksplikatsioon!$O502:'Eksplikatsioon'!$AG502),IF($G502="Erikasutuses pind (korrus)",IFERROR(SUMIFS($E:$E,$G:$G,"Ainukasutuses pind",$C:$C,"Üüritav pind",$H:$H,O$3,$A:$A,$A502)/SUMIFS($E:$E,$G:$G,"Ainukasutuses pind",$C:$C,"Üüritav pind",$A:$A,$A502),0),IF($G502="Erikasutuses pind (hoone)",IFERROR(SUMIFS($E:$E,$G:$G,"Ainukasutuses pind",$C:$C,"Üüritav pind",$H:$H,O$3)/SUMIFS($E:$E,$G:$G,"Ainukasutuses pind",$C:$C,"Üüritav pind"),0),""))),"")</f>
        <v/>
      </c>
      <c r="P502" s="72" t="str">
        <f>IFERROR(IF($G502="Erikasutuses pind (muu)",Eksplikatsioon!U502/SUM(Eksplikatsioon!$O502:'Eksplikatsioon'!$AG502),IF($G502="Erikasutuses pind (korrus)",IFERROR(SUMIFS($E:$E,$G:$G,"Ainukasutuses pind",$C:$C,"Üüritav pind",$H:$H,P$3,$A:$A,$A502)/SUMIFS($E:$E,$G:$G,"Ainukasutuses pind",$C:$C,"Üüritav pind",$A:$A,$A502),0),IF($G502="Erikasutuses pind (hoone)",IFERROR(SUMIFS($E:$E,$G:$G,"Ainukasutuses pind",$C:$C,"Üüritav pind",$H:$H,P$3)/SUMIFS($E:$E,$G:$G,"Ainukasutuses pind",$C:$C,"Üüritav pind"),0),""))),"")</f>
        <v/>
      </c>
      <c r="Q502" s="72" t="str">
        <f>IFERROR(IF($G502="Erikasutuses pind (muu)",Eksplikatsioon!V502/SUM(Eksplikatsioon!$O502:'Eksplikatsioon'!$AG502),IF($G502="Erikasutuses pind (korrus)",IFERROR(SUMIFS($E:$E,$G:$G,"Ainukasutuses pind",$C:$C,"Üüritav pind",$H:$H,Q$3,$A:$A,$A502)/SUMIFS($E:$E,$G:$G,"Ainukasutuses pind",$C:$C,"Üüritav pind",$A:$A,$A502),0),IF($G502="Erikasutuses pind (hoone)",IFERROR(SUMIFS($E:$E,$G:$G,"Ainukasutuses pind",$C:$C,"Üüritav pind",$H:$H,Q$3)/SUMIFS($E:$E,$G:$G,"Ainukasutuses pind",$C:$C,"Üüritav pind"),0),""))),"")</f>
        <v/>
      </c>
      <c r="R502" s="72" t="str">
        <f>IFERROR(IF($G502="Erikasutuses pind (muu)",Eksplikatsioon!W502/SUM(Eksplikatsioon!$O502:'Eksplikatsioon'!$AG502),IF($G502="Erikasutuses pind (korrus)",IFERROR(SUMIFS($E:$E,$G:$G,"Ainukasutuses pind",$C:$C,"Üüritav pind",$H:$H,R$3,$A:$A,$A502)/SUMIFS($E:$E,$G:$G,"Ainukasutuses pind",$C:$C,"Üüritav pind",$A:$A,$A502),0),IF($G502="Erikasutuses pind (hoone)",IFERROR(SUMIFS($E:$E,$G:$G,"Ainukasutuses pind",$C:$C,"Üüritav pind",$H:$H,R$3)/SUMIFS($E:$E,$G:$G,"Ainukasutuses pind",$C:$C,"Üüritav pind"),0),""))),"")</f>
        <v/>
      </c>
      <c r="S502" s="72" t="str">
        <f>IFERROR(IF($G502="Erikasutuses pind (muu)",Eksplikatsioon!X502/SUM(Eksplikatsioon!$O502:'Eksplikatsioon'!$AG502),IF($G502="Erikasutuses pind (korrus)",IFERROR(SUMIFS($E:$E,$G:$G,"Ainukasutuses pind",$C:$C,"Üüritav pind",$H:$H,S$3,$A:$A,$A502)/SUMIFS($E:$E,$G:$G,"Ainukasutuses pind",$C:$C,"Üüritav pind",$A:$A,$A502),0),IF($G502="Erikasutuses pind (hoone)",IFERROR(SUMIFS($E:$E,$G:$G,"Ainukasutuses pind",$C:$C,"Üüritav pind",$H:$H,S$3)/SUMIFS($E:$E,$G:$G,"Ainukasutuses pind",$C:$C,"Üüritav pind"),0),""))),"")</f>
        <v/>
      </c>
      <c r="T502" s="72" t="str">
        <f>IFERROR(IF($G502="Erikasutuses pind (muu)",Eksplikatsioon!Y502/SUM(Eksplikatsioon!$O502:'Eksplikatsioon'!$AG502),IF($G502="Erikasutuses pind (korrus)",IFERROR(SUMIFS($E:$E,$G:$G,"Ainukasutuses pind",$C:$C,"Üüritav pind",$H:$H,T$3,$A:$A,$A502)/SUMIFS($E:$E,$G:$G,"Ainukasutuses pind",$C:$C,"Üüritav pind",$A:$A,$A502),0),IF($G502="Erikasutuses pind (hoone)",IFERROR(SUMIFS($E:$E,$G:$G,"Ainukasutuses pind",$C:$C,"Üüritav pind",$H:$H,T$3)/SUMIFS($E:$E,$G:$G,"Ainukasutuses pind",$C:$C,"Üüritav pind"),0),""))),"")</f>
        <v/>
      </c>
      <c r="U502" s="72" t="str">
        <f>IFERROR(IF($G502="Erikasutuses pind (muu)",Eksplikatsioon!Z502/SUM(Eksplikatsioon!$O502:'Eksplikatsioon'!$AG502),IF($G502="Erikasutuses pind (korrus)",IFERROR(SUMIFS($E:$E,$G:$G,"Ainukasutuses pind",$C:$C,"Üüritav pind",$H:$H,U$3,$A:$A,$A502)/SUMIFS($E:$E,$G:$G,"Ainukasutuses pind",$C:$C,"Üüritav pind",$A:$A,$A502),0),IF($G502="Erikasutuses pind (hoone)",IFERROR(SUMIFS($E:$E,$G:$G,"Ainukasutuses pind",$C:$C,"Üüritav pind",$H:$H,U$3)/SUMIFS($E:$E,$G:$G,"Ainukasutuses pind",$C:$C,"Üüritav pind"),0),""))),"")</f>
        <v/>
      </c>
      <c r="V502" s="72" t="str">
        <f>IFERROR(IF($G502="Erikasutuses pind (muu)",Eksplikatsioon!AA502/SUM(Eksplikatsioon!$O502:'Eksplikatsioon'!$AG502),IF($G502="Erikasutuses pind (korrus)",IFERROR(SUMIFS($E:$E,$G:$G,"Ainukasutuses pind",$C:$C,"Üüritav pind",$H:$H,V$3,$A:$A,$A502)/SUMIFS($E:$E,$G:$G,"Ainukasutuses pind",$C:$C,"Üüritav pind",$A:$A,$A502),0),IF($G502="Erikasutuses pind (hoone)",IFERROR(SUMIFS($E:$E,$G:$G,"Ainukasutuses pind",$C:$C,"Üüritav pind",$H:$H,V$3)/SUMIFS($E:$E,$G:$G,"Ainukasutuses pind",$C:$C,"Üüritav pind"),0),""))),"")</f>
        <v/>
      </c>
      <c r="W502" s="72" t="str">
        <f>IFERROR(IF($G502="Erikasutuses pind (muu)",Eksplikatsioon!AB502/SUM(Eksplikatsioon!$O502:'Eksplikatsioon'!$AG502),IF($G502="Erikasutuses pind (korrus)",IFERROR(SUMIFS($E:$E,$G:$G,"Ainukasutuses pind",$C:$C,"Üüritav pind",$H:$H,W$3,$A:$A,$A502)/SUMIFS($E:$E,$G:$G,"Ainukasutuses pind",$C:$C,"Üüritav pind",$A:$A,$A502),0),IF($G502="Erikasutuses pind (hoone)",IFERROR(SUMIFS($E:$E,$G:$G,"Ainukasutuses pind",$C:$C,"Üüritav pind",$H:$H,W$3)/SUMIFS($E:$E,$G:$G,"Ainukasutuses pind",$C:$C,"Üüritav pind"),0),""))),"")</f>
        <v/>
      </c>
      <c r="X502" s="72" t="str">
        <f>IFERROR(IF($G502="Erikasutuses pind (muu)",Eksplikatsioon!AC502/SUM(Eksplikatsioon!$O502:'Eksplikatsioon'!$AG502),IF($G502="Erikasutuses pind (korrus)",IFERROR(SUMIFS($E:$E,$G:$G,"Ainukasutuses pind",$C:$C,"Üüritav pind",$H:$H,X$3,$A:$A,$A502)/SUMIFS($E:$E,$G:$G,"Ainukasutuses pind",$C:$C,"Üüritav pind",$A:$A,$A502),0),IF($G502="Erikasutuses pind (hoone)",IFERROR(SUMIFS($E:$E,$G:$G,"Ainukasutuses pind",$C:$C,"Üüritav pind",$H:$H,X$3)/SUMIFS($E:$E,$G:$G,"Ainukasutuses pind",$C:$C,"Üüritav pind"),0),""))),"")</f>
        <v/>
      </c>
      <c r="Y502" s="72" t="str">
        <f>IFERROR(IF($G502="Erikasutuses pind (muu)",Eksplikatsioon!AD502/SUM(Eksplikatsioon!$O502:'Eksplikatsioon'!$AG502),IF($G502="Erikasutuses pind (korrus)",IFERROR(SUMIFS($E:$E,$G:$G,"Ainukasutuses pind",$C:$C,"Üüritav pind",$H:$H,Y$3,$A:$A,$A502)/SUMIFS($E:$E,$G:$G,"Ainukasutuses pind",$C:$C,"Üüritav pind",$A:$A,$A502),0),IF($G502="Erikasutuses pind (hoone)",IFERROR(SUMIFS($E:$E,$G:$G,"Ainukasutuses pind",$C:$C,"Üüritav pind",$H:$H,Y$3)/SUMIFS($E:$E,$G:$G,"Ainukasutuses pind",$C:$C,"Üüritav pind"),0),""))),"")</f>
        <v/>
      </c>
      <c r="Z502" s="72" t="str">
        <f>IFERROR(IF($G502="Erikasutuses pind (muu)",Eksplikatsioon!AE502/SUM(Eksplikatsioon!$O502:'Eksplikatsioon'!$AG502),IF($G502="Erikasutuses pind (korrus)",IFERROR(SUMIFS($E:$E,$G:$G,"Ainukasutuses pind",$C:$C,"Üüritav pind",$H:$H,Z$3,$A:$A,$A502)/SUMIFS($E:$E,$G:$G,"Ainukasutuses pind",$C:$C,"Üüritav pind",$A:$A,$A502),0),IF($G502="Erikasutuses pind (hoone)",IFERROR(SUMIFS($E:$E,$G:$G,"Ainukasutuses pind",$C:$C,"Üüritav pind",$H:$H,Z$3)/SUMIFS($E:$E,$G:$G,"Ainukasutuses pind",$C:$C,"Üüritav pind"),0),""))),"")</f>
        <v/>
      </c>
      <c r="AA502" s="72" t="str">
        <f>IFERROR(IF($G502="Erikasutuses pind (muu)",Eksplikatsioon!AF502/SUM(Eksplikatsioon!$O502:'Eksplikatsioon'!$AG502),IF($G502="Erikasutuses pind (korrus)",IFERROR(SUMIFS($E:$E,$G:$G,"Ainukasutuses pind",$C:$C,"Üüritav pind",$H:$H,AA$3,$A:$A,$A502)/SUMIFS($E:$E,$G:$G,"Ainukasutuses pind",$C:$C,"Üüritav pind",$A:$A,$A502),0),IF($G502="Erikasutuses pind (hoone)",IFERROR(SUMIFS($E:$E,$G:$G,"Ainukasutuses pind",$C:$C,"Üüritav pind",$H:$H,AA$3)/SUMIFS($E:$E,$G:$G,"Ainukasutuses pind",$C:$C,"Üüritav pind"),0),""))),"")</f>
        <v/>
      </c>
      <c r="AB502" s="72" t="str">
        <f>IFERROR(IF($G502="Erikasutuses pind (muu)",Eksplikatsioon!AG502/SUM(Eksplikatsioon!$O502:'Eksplikatsioon'!$AG502),IF($G502="Erikasutuses pind (korrus)",IFERROR(SUMIFS($E:$E,$G:$G,"Ainukasutuses pind",$C:$C,"Üüritav pind",$H:$H,AB$3,$A:$A,$A502)/SUMIFS($E:$E,$G:$G,"Ainukasutuses pind",$C:$C,"Üüritav pind",$A:$A,$A502),0),IF($G502="Erikasutuses pind (hoone)",IFERROR(SUMIFS($E:$E,$G:$G,"Ainukasutuses pind",$C:$C,"Üüritav pind",$H:$H,AB$3)/SUMIFS($E:$E,$G:$G,"Ainukasutuses pind",$C:$C,"Üüritav pind"),0),""))),"")</f>
        <v/>
      </c>
      <c r="AC502" s="72" t="str">
        <f>IFERROR(IF($G502="Erikasutuses pind (muu)",$E502*J502,IFERROR($E502*J502/SUM($J502:$AB502)*(Eksplikatsioon!O502)/SUMPRODUCT($J502:$AB502,Eksplikatsioon!$O502:$AG502),"")),"")</f>
        <v/>
      </c>
      <c r="AD502" s="72" t="str">
        <f>IFERROR(IF($G502="Erikasutuses pind (muu)",$E502*K502,IFERROR($E502*K502/SUM($J502:$AB502)*(Eksplikatsioon!P502)/SUMPRODUCT($J502:$AB502,Eksplikatsioon!$O502:$AG502),"")),"")</f>
        <v/>
      </c>
      <c r="AE502" s="72" t="str">
        <f>IFERROR(IF($G502="Erikasutuses pind (muu)",$E502*L502,IFERROR($E502*L502/SUM($J502:$AB502)*(Eksplikatsioon!Q502)/SUMPRODUCT($J502:$AB502,Eksplikatsioon!$O502:$AG502),"")),"")</f>
        <v/>
      </c>
      <c r="AF502" s="72" t="str">
        <f>IFERROR(IF($G502="Erikasutuses pind (muu)",$E502*M502,IFERROR($E502*M502/SUM($J502:$AB502)*(Eksplikatsioon!R502)/SUMPRODUCT($J502:$AB502,Eksplikatsioon!$O502:$AG502),"")),"")</f>
        <v/>
      </c>
      <c r="AG502" s="72" t="str">
        <f>IFERROR(IF($G502="Erikasutuses pind (muu)",$E502*N502,IFERROR($E502*N502/SUM($J502:$AB502)*(Eksplikatsioon!S502)/SUMPRODUCT($J502:$AB502,Eksplikatsioon!$O502:$AG502),"")),"")</f>
        <v/>
      </c>
      <c r="AH502" s="72" t="str">
        <f>IFERROR(IF($G502="Erikasutuses pind (muu)",$E502*O502,IFERROR($E502*O502/SUM($J502:$AB502)*(Eksplikatsioon!T502)/SUMPRODUCT($J502:$AB502,Eksplikatsioon!$O502:$AG502),"")),"")</f>
        <v/>
      </c>
      <c r="AI502" s="72" t="str">
        <f>IFERROR(IF($G502="Erikasutuses pind (muu)",$E502*P502,IFERROR($E502*P502/SUM($J502:$AB502)*(Eksplikatsioon!U502)/SUMPRODUCT($J502:$AB502,Eksplikatsioon!$O502:$AG502),"")),"")</f>
        <v/>
      </c>
      <c r="AJ502" s="72" t="str">
        <f>IFERROR(IF($G502="Erikasutuses pind (muu)",$E502*Q502,IFERROR($E502*Q502/SUM($J502:$AB502)*(Eksplikatsioon!V502)/SUMPRODUCT($J502:$AB502,Eksplikatsioon!$O502:$AG502),"")),"")</f>
        <v/>
      </c>
      <c r="AK502" s="72" t="str">
        <f>IFERROR(IF($G502="Erikasutuses pind (muu)",$E502*R502,IFERROR($E502*R502/SUM($J502:$AB502)*(Eksplikatsioon!W502)/SUMPRODUCT($J502:$AB502,Eksplikatsioon!$O502:$AG502),"")),"")</f>
        <v/>
      </c>
      <c r="AL502" s="72" t="str">
        <f>IFERROR(IF($G502="Erikasutuses pind (muu)",$E502*S502,IFERROR($E502*S502/SUM($J502:$AB502)*(Eksplikatsioon!X502)/SUMPRODUCT($J502:$AB502,Eksplikatsioon!$O502:$AG502),"")),"")</f>
        <v/>
      </c>
      <c r="AM502" s="72" t="str">
        <f>IFERROR(IF($G502="Erikasutuses pind (muu)",$E502*T502,IFERROR($E502*T502/SUM($J502:$AB502)*(Eksplikatsioon!Y502)/SUMPRODUCT($J502:$AB502,Eksplikatsioon!$O502:$AG502),"")),"")</f>
        <v/>
      </c>
      <c r="AN502" s="72" t="str">
        <f>IFERROR(IF($G502="Erikasutuses pind (muu)",$E502*U502,IFERROR($E502*U502/SUM($J502:$AB502)*(Eksplikatsioon!Z502)/SUMPRODUCT($J502:$AB502,Eksplikatsioon!$O502:$AG502),"")),"")</f>
        <v/>
      </c>
      <c r="AO502" s="72" t="str">
        <f>IFERROR(IF($G502="Erikasutuses pind (muu)",$E502*V502,IFERROR($E502*V502/SUM($J502:$AB502)*(Eksplikatsioon!AA502)/SUMPRODUCT($J502:$AB502,Eksplikatsioon!$O502:$AG502),"")),"")</f>
        <v/>
      </c>
      <c r="AP502" s="72" t="str">
        <f>IFERROR(IF($G502="Erikasutuses pind (muu)",$E502*W502,IFERROR($E502*W502/SUM($J502:$AB502)*(Eksplikatsioon!AB502)/SUMPRODUCT($J502:$AB502,Eksplikatsioon!$O502:$AG502),"")),"")</f>
        <v/>
      </c>
      <c r="AQ502" s="72" t="str">
        <f>IFERROR(IF($G502="Erikasutuses pind (muu)",$E502*X502,IFERROR($E502*X502/SUM($J502:$AB502)*(Eksplikatsioon!AC502)/SUMPRODUCT($J502:$AB502,Eksplikatsioon!$O502:$AG502),"")),"")</f>
        <v/>
      </c>
      <c r="AR502" s="72" t="str">
        <f>IFERROR(IF($G502="Erikasutuses pind (muu)",$E502*Y502,IFERROR($E502*Y502/SUM($J502:$AB502)*(Eksplikatsioon!AD502)/SUMPRODUCT($J502:$AB502,Eksplikatsioon!$O502:$AG502),"")),"")</f>
        <v/>
      </c>
      <c r="AS502" s="72" t="str">
        <f>IFERROR(IF($G502="Erikasutuses pind (muu)",$E502*Z502,IFERROR($E502*Z502/SUM($J502:$AB502)*(Eksplikatsioon!AE502)/SUMPRODUCT($J502:$AB502,Eksplikatsioon!$O502:$AG502),"")),"")</f>
        <v/>
      </c>
      <c r="AT502" s="72" t="str">
        <f>IFERROR(IF($G502="Erikasutuses pind (muu)",$E502*AA502,IFERROR($E502*AA502/SUM($J502:$AB502)*(Eksplikatsioon!AF502)/SUMPRODUCT($J502:$AB502,Eksplikatsioon!$O502:$AG502),"")),"")</f>
        <v/>
      </c>
      <c r="AU502" s="72" t="str">
        <f>IFERROR(IF($G502="Erikasutuses pind (muu)",$E502*AB502,IFERROR($E502*AB502/SUM($J502:$AB502)*(Eksplikatsioon!AG502)/SUMPRODUCT($J502:$AB502,Eksplikatsioon!$O502:$AG502),"")),"")</f>
        <v/>
      </c>
    </row>
    <row r="503" spans="1:47" x14ac:dyDescent="0.25">
      <c r="A503" s="71" t="str">
        <f>IF(Eksplikatsioon!A503=0,"",Eksplikatsioon!A503)</f>
        <v/>
      </c>
      <c r="B503" s="71" t="str">
        <f>IF(Eksplikatsioon!B503=0,"",Eksplikatsioon!B503)</f>
        <v/>
      </c>
      <c r="C503" s="71" t="str">
        <f>IF(Eksplikatsioon!C503=0,"",Eksplikatsioon!C503)</f>
        <v/>
      </c>
      <c r="D503" s="71" t="str">
        <f>IF(Eksplikatsioon!D503=0,"",Eksplikatsioon!D503)</f>
        <v/>
      </c>
      <c r="E503" s="71" t="str">
        <f>IF(Eksplikatsioon!F503=0,"",Eksplikatsioon!F503)</f>
        <v/>
      </c>
      <c r="F503" s="71" t="str">
        <f>IF(Eksplikatsioon!H503=0,"",Eksplikatsioon!H503)</f>
        <v/>
      </c>
      <c r="G503" s="71" t="str">
        <f>IF(Eksplikatsioon!J503=0,"",Eksplikatsioon!J503)</f>
        <v/>
      </c>
      <c r="H503" s="71" t="str">
        <f>IF(Eksplikatsioon!K503=0,"",Eksplikatsioon!K503)</f>
        <v/>
      </c>
      <c r="I503" s="71" t="str">
        <f>IF(Eksplikatsioon!L503=0,"",Eksplikatsioon!L503)</f>
        <v/>
      </c>
      <c r="J503" s="72" t="str">
        <f>IFERROR(IF($G503="Erikasutuses pind (muu)",Eksplikatsioon!O503/SUM(Eksplikatsioon!$O503:'Eksplikatsioon'!$AG503),IF($G503="Erikasutuses pind (korrus)",IFERROR(SUMIFS($E:$E,$G:$G,"Ainukasutuses pind",$C:$C,"Üüritav pind",$H:$H,J$3,$A:$A,$A503)/SUMIFS($E:$E,$G:$G,"Ainukasutuses pind",$C:$C,"Üüritav pind",$A:$A,$A503),0),IF($G503="Erikasutuses pind (hoone)",IFERROR(SUMIFS($E:$E,$G:$G,"Ainukasutuses pind",$C:$C,"Üüritav pind",$H:$H,J$3)/SUMIFS($E:$E,$G:$G,"Ainukasutuses pind",$C:$C,"Üüritav pind"),0),""))),"")</f>
        <v/>
      </c>
      <c r="K503" s="72" t="str">
        <f>IFERROR(IF($G503="Erikasutuses pind (muu)",Eksplikatsioon!P503/SUM(Eksplikatsioon!$O503:'Eksplikatsioon'!$AG503),IF($G503="Erikasutuses pind (korrus)",IFERROR(SUMIFS($E:$E,$G:$G,"Ainukasutuses pind",$C:$C,"Üüritav pind",$H:$H,K$3,$A:$A,$A503)/SUMIFS($E:$E,$G:$G,"Ainukasutuses pind",$C:$C,"Üüritav pind",$A:$A,$A503),0),IF($G503="Erikasutuses pind (hoone)",IFERROR(SUMIFS($E:$E,$G:$G,"Ainukasutuses pind",$C:$C,"Üüritav pind",$H:$H,K$3)/SUMIFS($E:$E,$G:$G,"Ainukasutuses pind",$C:$C,"Üüritav pind"),0),""))),"")</f>
        <v/>
      </c>
      <c r="L503" s="72" t="str">
        <f>IFERROR(IF($G503="Erikasutuses pind (muu)",Eksplikatsioon!Q503/SUM(Eksplikatsioon!$O503:'Eksplikatsioon'!$AG503),IF($G503="Erikasutuses pind (korrus)",IFERROR(SUMIFS($E:$E,$G:$G,"Ainukasutuses pind",$C:$C,"Üüritav pind",$H:$H,L$3,$A:$A,$A503)/SUMIFS($E:$E,$G:$G,"Ainukasutuses pind",$C:$C,"Üüritav pind",$A:$A,$A503),0),IF($G503="Erikasutuses pind (hoone)",IFERROR(SUMIFS($E:$E,$G:$G,"Ainukasutuses pind",$C:$C,"Üüritav pind",$H:$H,L$3)/SUMIFS($E:$E,$G:$G,"Ainukasutuses pind",$C:$C,"Üüritav pind"),0),""))),"")</f>
        <v/>
      </c>
      <c r="M503" s="72" t="str">
        <f>IFERROR(IF($G503="Erikasutuses pind (muu)",Eksplikatsioon!R503/SUM(Eksplikatsioon!$O503:'Eksplikatsioon'!$AG503),IF($G503="Erikasutuses pind (korrus)",IFERROR(SUMIFS($E:$E,$G:$G,"Ainukasutuses pind",$C:$C,"Üüritav pind",$H:$H,M$3,$A:$A,$A503)/SUMIFS($E:$E,$G:$G,"Ainukasutuses pind",$C:$C,"Üüritav pind",$A:$A,$A503),0),IF($G503="Erikasutuses pind (hoone)",IFERROR(SUMIFS($E:$E,$G:$G,"Ainukasutuses pind",$C:$C,"Üüritav pind",$H:$H,M$3)/SUMIFS($E:$E,$G:$G,"Ainukasutuses pind",$C:$C,"Üüritav pind"),0),""))),"")</f>
        <v/>
      </c>
      <c r="N503" s="72" t="str">
        <f>IFERROR(IF($G503="Erikasutuses pind (muu)",Eksplikatsioon!S503/SUM(Eksplikatsioon!$O503:'Eksplikatsioon'!$AG503),IF($G503="Erikasutuses pind (korrus)",IFERROR(SUMIFS($E:$E,$G:$G,"Ainukasutuses pind",$C:$C,"Üüritav pind",$H:$H,N$3,$A:$A,$A503)/SUMIFS($E:$E,$G:$G,"Ainukasutuses pind",$C:$C,"Üüritav pind",$A:$A,$A503),0),IF($G503="Erikasutuses pind (hoone)",IFERROR(SUMIFS($E:$E,$G:$G,"Ainukasutuses pind",$C:$C,"Üüritav pind",$H:$H,N$3)/SUMIFS($E:$E,$G:$G,"Ainukasutuses pind",$C:$C,"Üüritav pind"),0),""))),"")</f>
        <v/>
      </c>
      <c r="O503" s="72" t="str">
        <f>IFERROR(IF($G503="Erikasutuses pind (muu)",Eksplikatsioon!T503/SUM(Eksplikatsioon!$O503:'Eksplikatsioon'!$AG503),IF($G503="Erikasutuses pind (korrus)",IFERROR(SUMIFS($E:$E,$G:$G,"Ainukasutuses pind",$C:$C,"Üüritav pind",$H:$H,O$3,$A:$A,$A503)/SUMIFS($E:$E,$G:$G,"Ainukasutuses pind",$C:$C,"Üüritav pind",$A:$A,$A503),0),IF($G503="Erikasutuses pind (hoone)",IFERROR(SUMIFS($E:$E,$G:$G,"Ainukasutuses pind",$C:$C,"Üüritav pind",$H:$H,O$3)/SUMIFS($E:$E,$G:$G,"Ainukasutuses pind",$C:$C,"Üüritav pind"),0),""))),"")</f>
        <v/>
      </c>
      <c r="P503" s="72" t="str">
        <f>IFERROR(IF($G503="Erikasutuses pind (muu)",Eksplikatsioon!U503/SUM(Eksplikatsioon!$O503:'Eksplikatsioon'!$AG503),IF($G503="Erikasutuses pind (korrus)",IFERROR(SUMIFS($E:$E,$G:$G,"Ainukasutuses pind",$C:$C,"Üüritav pind",$H:$H,P$3,$A:$A,$A503)/SUMIFS($E:$E,$G:$G,"Ainukasutuses pind",$C:$C,"Üüritav pind",$A:$A,$A503),0),IF($G503="Erikasutuses pind (hoone)",IFERROR(SUMIFS($E:$E,$G:$G,"Ainukasutuses pind",$C:$C,"Üüritav pind",$H:$H,P$3)/SUMIFS($E:$E,$G:$G,"Ainukasutuses pind",$C:$C,"Üüritav pind"),0),""))),"")</f>
        <v/>
      </c>
      <c r="Q503" s="72" t="str">
        <f>IFERROR(IF($G503="Erikasutuses pind (muu)",Eksplikatsioon!V503/SUM(Eksplikatsioon!$O503:'Eksplikatsioon'!$AG503),IF($G503="Erikasutuses pind (korrus)",IFERROR(SUMIFS($E:$E,$G:$G,"Ainukasutuses pind",$C:$C,"Üüritav pind",$H:$H,Q$3,$A:$A,$A503)/SUMIFS($E:$E,$G:$G,"Ainukasutuses pind",$C:$C,"Üüritav pind",$A:$A,$A503),0),IF($G503="Erikasutuses pind (hoone)",IFERROR(SUMIFS($E:$E,$G:$G,"Ainukasutuses pind",$C:$C,"Üüritav pind",$H:$H,Q$3)/SUMIFS($E:$E,$G:$G,"Ainukasutuses pind",$C:$C,"Üüritav pind"),0),""))),"")</f>
        <v/>
      </c>
      <c r="R503" s="72" t="str">
        <f>IFERROR(IF($G503="Erikasutuses pind (muu)",Eksplikatsioon!W503/SUM(Eksplikatsioon!$O503:'Eksplikatsioon'!$AG503),IF($G503="Erikasutuses pind (korrus)",IFERROR(SUMIFS($E:$E,$G:$G,"Ainukasutuses pind",$C:$C,"Üüritav pind",$H:$H,R$3,$A:$A,$A503)/SUMIFS($E:$E,$G:$G,"Ainukasutuses pind",$C:$C,"Üüritav pind",$A:$A,$A503),0),IF($G503="Erikasutuses pind (hoone)",IFERROR(SUMIFS($E:$E,$G:$G,"Ainukasutuses pind",$C:$C,"Üüritav pind",$H:$H,R$3)/SUMIFS($E:$E,$G:$G,"Ainukasutuses pind",$C:$C,"Üüritav pind"),0),""))),"")</f>
        <v/>
      </c>
      <c r="S503" s="72" t="str">
        <f>IFERROR(IF($G503="Erikasutuses pind (muu)",Eksplikatsioon!X503/SUM(Eksplikatsioon!$O503:'Eksplikatsioon'!$AG503),IF($G503="Erikasutuses pind (korrus)",IFERROR(SUMIFS($E:$E,$G:$G,"Ainukasutuses pind",$C:$C,"Üüritav pind",$H:$H,S$3,$A:$A,$A503)/SUMIFS($E:$E,$G:$G,"Ainukasutuses pind",$C:$C,"Üüritav pind",$A:$A,$A503),0),IF($G503="Erikasutuses pind (hoone)",IFERROR(SUMIFS($E:$E,$G:$G,"Ainukasutuses pind",$C:$C,"Üüritav pind",$H:$H,S$3)/SUMIFS($E:$E,$G:$G,"Ainukasutuses pind",$C:$C,"Üüritav pind"),0),""))),"")</f>
        <v/>
      </c>
      <c r="T503" s="72" t="str">
        <f>IFERROR(IF($G503="Erikasutuses pind (muu)",Eksplikatsioon!Y503/SUM(Eksplikatsioon!$O503:'Eksplikatsioon'!$AG503),IF($G503="Erikasutuses pind (korrus)",IFERROR(SUMIFS($E:$E,$G:$G,"Ainukasutuses pind",$C:$C,"Üüritav pind",$H:$H,T$3,$A:$A,$A503)/SUMIFS($E:$E,$G:$G,"Ainukasutuses pind",$C:$C,"Üüritav pind",$A:$A,$A503),0),IF($G503="Erikasutuses pind (hoone)",IFERROR(SUMIFS($E:$E,$G:$G,"Ainukasutuses pind",$C:$C,"Üüritav pind",$H:$H,T$3)/SUMIFS($E:$E,$G:$G,"Ainukasutuses pind",$C:$C,"Üüritav pind"),0),""))),"")</f>
        <v/>
      </c>
      <c r="U503" s="72" t="str">
        <f>IFERROR(IF($G503="Erikasutuses pind (muu)",Eksplikatsioon!Z503/SUM(Eksplikatsioon!$O503:'Eksplikatsioon'!$AG503),IF($G503="Erikasutuses pind (korrus)",IFERROR(SUMIFS($E:$E,$G:$G,"Ainukasutuses pind",$C:$C,"Üüritav pind",$H:$H,U$3,$A:$A,$A503)/SUMIFS($E:$E,$G:$G,"Ainukasutuses pind",$C:$C,"Üüritav pind",$A:$A,$A503),0),IF($G503="Erikasutuses pind (hoone)",IFERROR(SUMIFS($E:$E,$G:$G,"Ainukasutuses pind",$C:$C,"Üüritav pind",$H:$H,U$3)/SUMIFS($E:$E,$G:$G,"Ainukasutuses pind",$C:$C,"Üüritav pind"),0),""))),"")</f>
        <v/>
      </c>
      <c r="V503" s="72" t="str">
        <f>IFERROR(IF($G503="Erikasutuses pind (muu)",Eksplikatsioon!AA503/SUM(Eksplikatsioon!$O503:'Eksplikatsioon'!$AG503),IF($G503="Erikasutuses pind (korrus)",IFERROR(SUMIFS($E:$E,$G:$G,"Ainukasutuses pind",$C:$C,"Üüritav pind",$H:$H,V$3,$A:$A,$A503)/SUMIFS($E:$E,$G:$G,"Ainukasutuses pind",$C:$C,"Üüritav pind",$A:$A,$A503),0),IF($G503="Erikasutuses pind (hoone)",IFERROR(SUMIFS($E:$E,$G:$G,"Ainukasutuses pind",$C:$C,"Üüritav pind",$H:$H,V$3)/SUMIFS($E:$E,$G:$G,"Ainukasutuses pind",$C:$C,"Üüritav pind"),0),""))),"")</f>
        <v/>
      </c>
      <c r="W503" s="72" t="str">
        <f>IFERROR(IF($G503="Erikasutuses pind (muu)",Eksplikatsioon!AB503/SUM(Eksplikatsioon!$O503:'Eksplikatsioon'!$AG503),IF($G503="Erikasutuses pind (korrus)",IFERROR(SUMIFS($E:$E,$G:$G,"Ainukasutuses pind",$C:$C,"Üüritav pind",$H:$H,W$3,$A:$A,$A503)/SUMIFS($E:$E,$G:$G,"Ainukasutuses pind",$C:$C,"Üüritav pind",$A:$A,$A503),0),IF($G503="Erikasutuses pind (hoone)",IFERROR(SUMIFS($E:$E,$G:$G,"Ainukasutuses pind",$C:$C,"Üüritav pind",$H:$H,W$3)/SUMIFS($E:$E,$G:$G,"Ainukasutuses pind",$C:$C,"Üüritav pind"),0),""))),"")</f>
        <v/>
      </c>
      <c r="X503" s="72" t="str">
        <f>IFERROR(IF($G503="Erikasutuses pind (muu)",Eksplikatsioon!AC503/SUM(Eksplikatsioon!$O503:'Eksplikatsioon'!$AG503),IF($G503="Erikasutuses pind (korrus)",IFERROR(SUMIFS($E:$E,$G:$G,"Ainukasutuses pind",$C:$C,"Üüritav pind",$H:$H,X$3,$A:$A,$A503)/SUMIFS($E:$E,$G:$G,"Ainukasutuses pind",$C:$C,"Üüritav pind",$A:$A,$A503),0),IF($G503="Erikasutuses pind (hoone)",IFERROR(SUMIFS($E:$E,$G:$G,"Ainukasutuses pind",$C:$C,"Üüritav pind",$H:$H,X$3)/SUMIFS($E:$E,$G:$G,"Ainukasutuses pind",$C:$C,"Üüritav pind"),0),""))),"")</f>
        <v/>
      </c>
      <c r="Y503" s="72" t="str">
        <f>IFERROR(IF($G503="Erikasutuses pind (muu)",Eksplikatsioon!AD503/SUM(Eksplikatsioon!$O503:'Eksplikatsioon'!$AG503),IF($G503="Erikasutuses pind (korrus)",IFERROR(SUMIFS($E:$E,$G:$G,"Ainukasutuses pind",$C:$C,"Üüritav pind",$H:$H,Y$3,$A:$A,$A503)/SUMIFS($E:$E,$G:$G,"Ainukasutuses pind",$C:$C,"Üüritav pind",$A:$A,$A503),0),IF($G503="Erikasutuses pind (hoone)",IFERROR(SUMIFS($E:$E,$G:$G,"Ainukasutuses pind",$C:$C,"Üüritav pind",$H:$H,Y$3)/SUMIFS($E:$E,$G:$G,"Ainukasutuses pind",$C:$C,"Üüritav pind"),0),""))),"")</f>
        <v/>
      </c>
      <c r="Z503" s="72" t="str">
        <f>IFERROR(IF($G503="Erikasutuses pind (muu)",Eksplikatsioon!AE503/SUM(Eksplikatsioon!$O503:'Eksplikatsioon'!$AG503),IF($G503="Erikasutuses pind (korrus)",IFERROR(SUMIFS($E:$E,$G:$G,"Ainukasutuses pind",$C:$C,"Üüritav pind",$H:$H,Z$3,$A:$A,$A503)/SUMIFS($E:$E,$G:$G,"Ainukasutuses pind",$C:$C,"Üüritav pind",$A:$A,$A503),0),IF($G503="Erikasutuses pind (hoone)",IFERROR(SUMIFS($E:$E,$G:$G,"Ainukasutuses pind",$C:$C,"Üüritav pind",$H:$H,Z$3)/SUMIFS($E:$E,$G:$G,"Ainukasutuses pind",$C:$C,"Üüritav pind"),0),""))),"")</f>
        <v/>
      </c>
      <c r="AA503" s="72" t="str">
        <f>IFERROR(IF($G503="Erikasutuses pind (muu)",Eksplikatsioon!AF503/SUM(Eksplikatsioon!$O503:'Eksplikatsioon'!$AG503),IF($G503="Erikasutuses pind (korrus)",IFERROR(SUMIFS($E:$E,$G:$G,"Ainukasutuses pind",$C:$C,"Üüritav pind",$H:$H,AA$3,$A:$A,$A503)/SUMIFS($E:$E,$G:$G,"Ainukasutuses pind",$C:$C,"Üüritav pind",$A:$A,$A503),0),IF($G503="Erikasutuses pind (hoone)",IFERROR(SUMIFS($E:$E,$G:$G,"Ainukasutuses pind",$C:$C,"Üüritav pind",$H:$H,AA$3)/SUMIFS($E:$E,$G:$G,"Ainukasutuses pind",$C:$C,"Üüritav pind"),0),""))),"")</f>
        <v/>
      </c>
      <c r="AB503" s="72" t="str">
        <f>IFERROR(IF($G503="Erikasutuses pind (muu)",Eksplikatsioon!AG503/SUM(Eksplikatsioon!$O503:'Eksplikatsioon'!$AG503),IF($G503="Erikasutuses pind (korrus)",IFERROR(SUMIFS($E:$E,$G:$G,"Ainukasutuses pind",$C:$C,"Üüritav pind",$H:$H,AB$3,$A:$A,$A503)/SUMIFS($E:$E,$G:$G,"Ainukasutuses pind",$C:$C,"Üüritav pind",$A:$A,$A503),0),IF($G503="Erikasutuses pind (hoone)",IFERROR(SUMIFS($E:$E,$G:$G,"Ainukasutuses pind",$C:$C,"Üüritav pind",$H:$H,AB$3)/SUMIFS($E:$E,$G:$G,"Ainukasutuses pind",$C:$C,"Üüritav pind"),0),""))),"")</f>
        <v/>
      </c>
      <c r="AC503" s="72" t="str">
        <f>IFERROR(IF($G503="Erikasutuses pind (muu)",$E503*J503,IFERROR($E503*J503/SUM($J503:$AB503)*(Eksplikatsioon!O503)/SUMPRODUCT($J503:$AB503,Eksplikatsioon!$O503:$AG503),"")),"")</f>
        <v/>
      </c>
      <c r="AD503" s="72" t="str">
        <f>IFERROR(IF($G503="Erikasutuses pind (muu)",$E503*K503,IFERROR($E503*K503/SUM($J503:$AB503)*(Eksplikatsioon!P503)/SUMPRODUCT($J503:$AB503,Eksplikatsioon!$O503:$AG503),"")),"")</f>
        <v/>
      </c>
      <c r="AE503" s="72" t="str">
        <f>IFERROR(IF($G503="Erikasutuses pind (muu)",$E503*L503,IFERROR($E503*L503/SUM($J503:$AB503)*(Eksplikatsioon!Q503)/SUMPRODUCT($J503:$AB503,Eksplikatsioon!$O503:$AG503),"")),"")</f>
        <v/>
      </c>
      <c r="AF503" s="72" t="str">
        <f>IFERROR(IF($G503="Erikasutuses pind (muu)",$E503*M503,IFERROR($E503*M503/SUM($J503:$AB503)*(Eksplikatsioon!R503)/SUMPRODUCT($J503:$AB503,Eksplikatsioon!$O503:$AG503),"")),"")</f>
        <v/>
      </c>
      <c r="AG503" s="72" t="str">
        <f>IFERROR(IF($G503="Erikasutuses pind (muu)",$E503*N503,IFERROR($E503*N503/SUM($J503:$AB503)*(Eksplikatsioon!S503)/SUMPRODUCT($J503:$AB503,Eksplikatsioon!$O503:$AG503),"")),"")</f>
        <v/>
      </c>
      <c r="AH503" s="72" t="str">
        <f>IFERROR(IF($G503="Erikasutuses pind (muu)",$E503*O503,IFERROR($E503*O503/SUM($J503:$AB503)*(Eksplikatsioon!T503)/SUMPRODUCT($J503:$AB503,Eksplikatsioon!$O503:$AG503),"")),"")</f>
        <v/>
      </c>
      <c r="AI503" s="72" t="str">
        <f>IFERROR(IF($G503="Erikasutuses pind (muu)",$E503*P503,IFERROR($E503*P503/SUM($J503:$AB503)*(Eksplikatsioon!U503)/SUMPRODUCT($J503:$AB503,Eksplikatsioon!$O503:$AG503),"")),"")</f>
        <v/>
      </c>
      <c r="AJ503" s="72" t="str">
        <f>IFERROR(IF($G503="Erikasutuses pind (muu)",$E503*Q503,IFERROR($E503*Q503/SUM($J503:$AB503)*(Eksplikatsioon!V503)/SUMPRODUCT($J503:$AB503,Eksplikatsioon!$O503:$AG503),"")),"")</f>
        <v/>
      </c>
      <c r="AK503" s="72" t="str">
        <f>IFERROR(IF($G503="Erikasutuses pind (muu)",$E503*R503,IFERROR($E503*R503/SUM($J503:$AB503)*(Eksplikatsioon!W503)/SUMPRODUCT($J503:$AB503,Eksplikatsioon!$O503:$AG503),"")),"")</f>
        <v/>
      </c>
      <c r="AL503" s="72" t="str">
        <f>IFERROR(IF($G503="Erikasutuses pind (muu)",$E503*S503,IFERROR($E503*S503/SUM($J503:$AB503)*(Eksplikatsioon!X503)/SUMPRODUCT($J503:$AB503,Eksplikatsioon!$O503:$AG503),"")),"")</f>
        <v/>
      </c>
      <c r="AM503" s="72" t="str">
        <f>IFERROR(IF($G503="Erikasutuses pind (muu)",$E503*T503,IFERROR($E503*T503/SUM($J503:$AB503)*(Eksplikatsioon!Y503)/SUMPRODUCT($J503:$AB503,Eksplikatsioon!$O503:$AG503),"")),"")</f>
        <v/>
      </c>
      <c r="AN503" s="72" t="str">
        <f>IFERROR(IF($G503="Erikasutuses pind (muu)",$E503*U503,IFERROR($E503*U503/SUM($J503:$AB503)*(Eksplikatsioon!Z503)/SUMPRODUCT($J503:$AB503,Eksplikatsioon!$O503:$AG503),"")),"")</f>
        <v/>
      </c>
      <c r="AO503" s="72" t="str">
        <f>IFERROR(IF($G503="Erikasutuses pind (muu)",$E503*V503,IFERROR($E503*V503/SUM($J503:$AB503)*(Eksplikatsioon!AA503)/SUMPRODUCT($J503:$AB503,Eksplikatsioon!$O503:$AG503),"")),"")</f>
        <v/>
      </c>
      <c r="AP503" s="72" t="str">
        <f>IFERROR(IF($G503="Erikasutuses pind (muu)",$E503*W503,IFERROR($E503*W503/SUM($J503:$AB503)*(Eksplikatsioon!AB503)/SUMPRODUCT($J503:$AB503,Eksplikatsioon!$O503:$AG503),"")),"")</f>
        <v/>
      </c>
      <c r="AQ503" s="72" t="str">
        <f>IFERROR(IF($G503="Erikasutuses pind (muu)",$E503*X503,IFERROR($E503*X503/SUM($J503:$AB503)*(Eksplikatsioon!AC503)/SUMPRODUCT($J503:$AB503,Eksplikatsioon!$O503:$AG503),"")),"")</f>
        <v/>
      </c>
      <c r="AR503" s="72" t="str">
        <f>IFERROR(IF($G503="Erikasutuses pind (muu)",$E503*Y503,IFERROR($E503*Y503/SUM($J503:$AB503)*(Eksplikatsioon!AD503)/SUMPRODUCT($J503:$AB503,Eksplikatsioon!$O503:$AG503),"")),"")</f>
        <v/>
      </c>
      <c r="AS503" s="72" t="str">
        <f>IFERROR(IF($G503="Erikasutuses pind (muu)",$E503*Z503,IFERROR($E503*Z503/SUM($J503:$AB503)*(Eksplikatsioon!AE503)/SUMPRODUCT($J503:$AB503,Eksplikatsioon!$O503:$AG503),"")),"")</f>
        <v/>
      </c>
      <c r="AT503" s="72" t="str">
        <f>IFERROR(IF($G503="Erikasutuses pind (muu)",$E503*AA503,IFERROR($E503*AA503/SUM($J503:$AB503)*(Eksplikatsioon!AF503)/SUMPRODUCT($J503:$AB503,Eksplikatsioon!$O503:$AG503),"")),"")</f>
        <v/>
      </c>
      <c r="AU503" s="72" t="str">
        <f>IFERROR(IF($G503="Erikasutuses pind (muu)",$E503*AB503,IFERROR($E503*AB503/SUM($J503:$AB503)*(Eksplikatsioon!AG503)/SUMPRODUCT($J503:$AB503,Eksplikatsioon!$O503:$AG503),"")),"")</f>
        <v/>
      </c>
    </row>
    <row r="504" spans="1:47" x14ac:dyDescent="0.25">
      <c r="A504" s="71" t="str">
        <f>IF(Eksplikatsioon!A504=0,"",Eksplikatsioon!A504)</f>
        <v/>
      </c>
      <c r="B504" s="71" t="str">
        <f>IF(Eksplikatsioon!B504=0,"",Eksplikatsioon!B504)</f>
        <v/>
      </c>
      <c r="C504" s="71" t="str">
        <f>IF(Eksplikatsioon!C504=0,"",Eksplikatsioon!C504)</f>
        <v/>
      </c>
      <c r="D504" s="71" t="str">
        <f>IF(Eksplikatsioon!D504=0,"",Eksplikatsioon!D504)</f>
        <v/>
      </c>
      <c r="E504" s="71" t="str">
        <f>IF(Eksplikatsioon!F504=0,"",Eksplikatsioon!F504)</f>
        <v/>
      </c>
      <c r="F504" s="71" t="str">
        <f>IF(Eksplikatsioon!H504=0,"",Eksplikatsioon!H504)</f>
        <v/>
      </c>
      <c r="G504" s="71" t="str">
        <f>IF(Eksplikatsioon!J504=0,"",Eksplikatsioon!J504)</f>
        <v/>
      </c>
      <c r="H504" s="71" t="str">
        <f>IF(Eksplikatsioon!K504=0,"",Eksplikatsioon!K504)</f>
        <v/>
      </c>
      <c r="I504" s="71" t="str">
        <f>IF(Eksplikatsioon!L504=0,"",Eksplikatsioon!L504)</f>
        <v/>
      </c>
      <c r="J504" s="72" t="str">
        <f>IFERROR(IF($G504="Erikasutuses pind (muu)",Eksplikatsioon!O504/SUM(Eksplikatsioon!$O504:'Eksplikatsioon'!$AG504),IF($G504="Erikasutuses pind (korrus)",IFERROR(SUMIFS($E:$E,$G:$G,"Ainukasutuses pind",$C:$C,"Üüritav pind",$H:$H,J$3,$A:$A,$A504)/SUMIFS($E:$E,$G:$G,"Ainukasutuses pind",$C:$C,"Üüritav pind",$A:$A,$A504),0),IF($G504="Erikasutuses pind (hoone)",IFERROR(SUMIFS($E:$E,$G:$G,"Ainukasutuses pind",$C:$C,"Üüritav pind",$H:$H,J$3)/SUMIFS($E:$E,$G:$G,"Ainukasutuses pind",$C:$C,"Üüritav pind"),0),""))),"")</f>
        <v/>
      </c>
      <c r="K504" s="72" t="str">
        <f>IFERROR(IF($G504="Erikasutuses pind (muu)",Eksplikatsioon!P504/SUM(Eksplikatsioon!$O504:'Eksplikatsioon'!$AG504),IF($G504="Erikasutuses pind (korrus)",IFERROR(SUMIFS($E:$E,$G:$G,"Ainukasutuses pind",$C:$C,"Üüritav pind",$H:$H,K$3,$A:$A,$A504)/SUMIFS($E:$E,$G:$G,"Ainukasutuses pind",$C:$C,"Üüritav pind",$A:$A,$A504),0),IF($G504="Erikasutuses pind (hoone)",IFERROR(SUMIFS($E:$E,$G:$G,"Ainukasutuses pind",$C:$C,"Üüritav pind",$H:$H,K$3)/SUMIFS($E:$E,$G:$G,"Ainukasutuses pind",$C:$C,"Üüritav pind"),0),""))),"")</f>
        <v/>
      </c>
      <c r="L504" s="72" t="str">
        <f>IFERROR(IF($G504="Erikasutuses pind (muu)",Eksplikatsioon!Q504/SUM(Eksplikatsioon!$O504:'Eksplikatsioon'!$AG504),IF($G504="Erikasutuses pind (korrus)",IFERROR(SUMIFS($E:$E,$G:$G,"Ainukasutuses pind",$C:$C,"Üüritav pind",$H:$H,L$3,$A:$A,$A504)/SUMIFS($E:$E,$G:$G,"Ainukasutuses pind",$C:$C,"Üüritav pind",$A:$A,$A504),0),IF($G504="Erikasutuses pind (hoone)",IFERROR(SUMIFS($E:$E,$G:$G,"Ainukasutuses pind",$C:$C,"Üüritav pind",$H:$H,L$3)/SUMIFS($E:$E,$G:$G,"Ainukasutuses pind",$C:$C,"Üüritav pind"),0),""))),"")</f>
        <v/>
      </c>
      <c r="M504" s="72" t="str">
        <f>IFERROR(IF($G504="Erikasutuses pind (muu)",Eksplikatsioon!R504/SUM(Eksplikatsioon!$O504:'Eksplikatsioon'!$AG504),IF($G504="Erikasutuses pind (korrus)",IFERROR(SUMIFS($E:$E,$G:$G,"Ainukasutuses pind",$C:$C,"Üüritav pind",$H:$H,M$3,$A:$A,$A504)/SUMIFS($E:$E,$G:$G,"Ainukasutuses pind",$C:$C,"Üüritav pind",$A:$A,$A504),0),IF($G504="Erikasutuses pind (hoone)",IFERROR(SUMIFS($E:$E,$G:$G,"Ainukasutuses pind",$C:$C,"Üüritav pind",$H:$H,M$3)/SUMIFS($E:$E,$G:$G,"Ainukasutuses pind",$C:$C,"Üüritav pind"),0),""))),"")</f>
        <v/>
      </c>
      <c r="N504" s="72" t="str">
        <f>IFERROR(IF($G504="Erikasutuses pind (muu)",Eksplikatsioon!S504/SUM(Eksplikatsioon!$O504:'Eksplikatsioon'!$AG504),IF($G504="Erikasutuses pind (korrus)",IFERROR(SUMIFS($E:$E,$G:$G,"Ainukasutuses pind",$C:$C,"Üüritav pind",$H:$H,N$3,$A:$A,$A504)/SUMIFS($E:$E,$G:$G,"Ainukasutuses pind",$C:$C,"Üüritav pind",$A:$A,$A504),0),IF($G504="Erikasutuses pind (hoone)",IFERROR(SUMIFS($E:$E,$G:$G,"Ainukasutuses pind",$C:$C,"Üüritav pind",$H:$H,N$3)/SUMIFS($E:$E,$G:$G,"Ainukasutuses pind",$C:$C,"Üüritav pind"),0),""))),"")</f>
        <v/>
      </c>
      <c r="O504" s="72" t="str">
        <f>IFERROR(IF($G504="Erikasutuses pind (muu)",Eksplikatsioon!T504/SUM(Eksplikatsioon!$O504:'Eksplikatsioon'!$AG504),IF($G504="Erikasutuses pind (korrus)",IFERROR(SUMIFS($E:$E,$G:$G,"Ainukasutuses pind",$C:$C,"Üüritav pind",$H:$H,O$3,$A:$A,$A504)/SUMIFS($E:$E,$G:$G,"Ainukasutuses pind",$C:$C,"Üüritav pind",$A:$A,$A504),0),IF($G504="Erikasutuses pind (hoone)",IFERROR(SUMIFS($E:$E,$G:$G,"Ainukasutuses pind",$C:$C,"Üüritav pind",$H:$H,O$3)/SUMIFS($E:$E,$G:$G,"Ainukasutuses pind",$C:$C,"Üüritav pind"),0),""))),"")</f>
        <v/>
      </c>
      <c r="P504" s="72" t="str">
        <f>IFERROR(IF($G504="Erikasutuses pind (muu)",Eksplikatsioon!U504/SUM(Eksplikatsioon!$O504:'Eksplikatsioon'!$AG504),IF($G504="Erikasutuses pind (korrus)",IFERROR(SUMIFS($E:$E,$G:$G,"Ainukasutuses pind",$C:$C,"Üüritav pind",$H:$H,P$3,$A:$A,$A504)/SUMIFS($E:$E,$G:$G,"Ainukasutuses pind",$C:$C,"Üüritav pind",$A:$A,$A504),0),IF($G504="Erikasutuses pind (hoone)",IFERROR(SUMIFS($E:$E,$G:$G,"Ainukasutuses pind",$C:$C,"Üüritav pind",$H:$H,P$3)/SUMIFS($E:$E,$G:$G,"Ainukasutuses pind",$C:$C,"Üüritav pind"),0),""))),"")</f>
        <v/>
      </c>
      <c r="Q504" s="72" t="str">
        <f>IFERROR(IF($G504="Erikasutuses pind (muu)",Eksplikatsioon!V504/SUM(Eksplikatsioon!$O504:'Eksplikatsioon'!$AG504),IF($G504="Erikasutuses pind (korrus)",IFERROR(SUMIFS($E:$E,$G:$G,"Ainukasutuses pind",$C:$C,"Üüritav pind",$H:$H,Q$3,$A:$A,$A504)/SUMIFS($E:$E,$G:$G,"Ainukasutuses pind",$C:$C,"Üüritav pind",$A:$A,$A504),0),IF($G504="Erikasutuses pind (hoone)",IFERROR(SUMIFS($E:$E,$G:$G,"Ainukasutuses pind",$C:$C,"Üüritav pind",$H:$H,Q$3)/SUMIFS($E:$E,$G:$G,"Ainukasutuses pind",$C:$C,"Üüritav pind"),0),""))),"")</f>
        <v/>
      </c>
      <c r="R504" s="72" t="str">
        <f>IFERROR(IF($G504="Erikasutuses pind (muu)",Eksplikatsioon!W504/SUM(Eksplikatsioon!$O504:'Eksplikatsioon'!$AG504),IF($G504="Erikasutuses pind (korrus)",IFERROR(SUMIFS($E:$E,$G:$G,"Ainukasutuses pind",$C:$C,"Üüritav pind",$H:$H,R$3,$A:$A,$A504)/SUMIFS($E:$E,$G:$G,"Ainukasutuses pind",$C:$C,"Üüritav pind",$A:$A,$A504),0),IF($G504="Erikasutuses pind (hoone)",IFERROR(SUMIFS($E:$E,$G:$G,"Ainukasutuses pind",$C:$C,"Üüritav pind",$H:$H,R$3)/SUMIFS($E:$E,$G:$G,"Ainukasutuses pind",$C:$C,"Üüritav pind"),0),""))),"")</f>
        <v/>
      </c>
      <c r="S504" s="72" t="str">
        <f>IFERROR(IF($G504="Erikasutuses pind (muu)",Eksplikatsioon!X504/SUM(Eksplikatsioon!$O504:'Eksplikatsioon'!$AG504),IF($G504="Erikasutuses pind (korrus)",IFERROR(SUMIFS($E:$E,$G:$G,"Ainukasutuses pind",$C:$C,"Üüritav pind",$H:$H,S$3,$A:$A,$A504)/SUMIFS($E:$E,$G:$G,"Ainukasutuses pind",$C:$C,"Üüritav pind",$A:$A,$A504),0),IF($G504="Erikasutuses pind (hoone)",IFERROR(SUMIFS($E:$E,$G:$G,"Ainukasutuses pind",$C:$C,"Üüritav pind",$H:$H,S$3)/SUMIFS($E:$E,$G:$G,"Ainukasutuses pind",$C:$C,"Üüritav pind"),0),""))),"")</f>
        <v/>
      </c>
      <c r="T504" s="72" t="str">
        <f>IFERROR(IF($G504="Erikasutuses pind (muu)",Eksplikatsioon!Y504/SUM(Eksplikatsioon!$O504:'Eksplikatsioon'!$AG504),IF($G504="Erikasutuses pind (korrus)",IFERROR(SUMIFS($E:$E,$G:$G,"Ainukasutuses pind",$C:$C,"Üüritav pind",$H:$H,T$3,$A:$A,$A504)/SUMIFS($E:$E,$G:$G,"Ainukasutuses pind",$C:$C,"Üüritav pind",$A:$A,$A504),0),IF($G504="Erikasutuses pind (hoone)",IFERROR(SUMIFS($E:$E,$G:$G,"Ainukasutuses pind",$C:$C,"Üüritav pind",$H:$H,T$3)/SUMIFS($E:$E,$G:$G,"Ainukasutuses pind",$C:$C,"Üüritav pind"),0),""))),"")</f>
        <v/>
      </c>
      <c r="U504" s="72" t="str">
        <f>IFERROR(IF($G504="Erikasutuses pind (muu)",Eksplikatsioon!Z504/SUM(Eksplikatsioon!$O504:'Eksplikatsioon'!$AG504),IF($G504="Erikasutuses pind (korrus)",IFERROR(SUMIFS($E:$E,$G:$G,"Ainukasutuses pind",$C:$C,"Üüritav pind",$H:$H,U$3,$A:$A,$A504)/SUMIFS($E:$E,$G:$G,"Ainukasutuses pind",$C:$C,"Üüritav pind",$A:$A,$A504),0),IF($G504="Erikasutuses pind (hoone)",IFERROR(SUMIFS($E:$E,$G:$G,"Ainukasutuses pind",$C:$C,"Üüritav pind",$H:$H,U$3)/SUMIFS($E:$E,$G:$G,"Ainukasutuses pind",$C:$C,"Üüritav pind"),0),""))),"")</f>
        <v/>
      </c>
      <c r="V504" s="72" t="str">
        <f>IFERROR(IF($G504="Erikasutuses pind (muu)",Eksplikatsioon!AA504/SUM(Eksplikatsioon!$O504:'Eksplikatsioon'!$AG504),IF($G504="Erikasutuses pind (korrus)",IFERROR(SUMIFS($E:$E,$G:$G,"Ainukasutuses pind",$C:$C,"Üüritav pind",$H:$H,V$3,$A:$A,$A504)/SUMIFS($E:$E,$G:$G,"Ainukasutuses pind",$C:$C,"Üüritav pind",$A:$A,$A504),0),IF($G504="Erikasutuses pind (hoone)",IFERROR(SUMIFS($E:$E,$G:$G,"Ainukasutuses pind",$C:$C,"Üüritav pind",$H:$H,V$3)/SUMIFS($E:$E,$G:$G,"Ainukasutuses pind",$C:$C,"Üüritav pind"),0),""))),"")</f>
        <v/>
      </c>
      <c r="W504" s="72" t="str">
        <f>IFERROR(IF($G504="Erikasutuses pind (muu)",Eksplikatsioon!AB504/SUM(Eksplikatsioon!$O504:'Eksplikatsioon'!$AG504),IF($G504="Erikasutuses pind (korrus)",IFERROR(SUMIFS($E:$E,$G:$G,"Ainukasutuses pind",$C:$C,"Üüritav pind",$H:$H,W$3,$A:$A,$A504)/SUMIFS($E:$E,$G:$G,"Ainukasutuses pind",$C:$C,"Üüritav pind",$A:$A,$A504),0),IF($G504="Erikasutuses pind (hoone)",IFERROR(SUMIFS($E:$E,$G:$G,"Ainukasutuses pind",$C:$C,"Üüritav pind",$H:$H,W$3)/SUMIFS($E:$E,$G:$G,"Ainukasutuses pind",$C:$C,"Üüritav pind"),0),""))),"")</f>
        <v/>
      </c>
      <c r="X504" s="72" t="str">
        <f>IFERROR(IF($G504="Erikasutuses pind (muu)",Eksplikatsioon!AC504/SUM(Eksplikatsioon!$O504:'Eksplikatsioon'!$AG504),IF($G504="Erikasutuses pind (korrus)",IFERROR(SUMIFS($E:$E,$G:$G,"Ainukasutuses pind",$C:$C,"Üüritav pind",$H:$H,X$3,$A:$A,$A504)/SUMIFS($E:$E,$G:$G,"Ainukasutuses pind",$C:$C,"Üüritav pind",$A:$A,$A504),0),IF($G504="Erikasutuses pind (hoone)",IFERROR(SUMIFS($E:$E,$G:$G,"Ainukasutuses pind",$C:$C,"Üüritav pind",$H:$H,X$3)/SUMIFS($E:$E,$G:$G,"Ainukasutuses pind",$C:$C,"Üüritav pind"),0),""))),"")</f>
        <v/>
      </c>
      <c r="Y504" s="72" t="str">
        <f>IFERROR(IF($G504="Erikasutuses pind (muu)",Eksplikatsioon!AD504/SUM(Eksplikatsioon!$O504:'Eksplikatsioon'!$AG504),IF($G504="Erikasutuses pind (korrus)",IFERROR(SUMIFS($E:$E,$G:$G,"Ainukasutuses pind",$C:$C,"Üüritav pind",$H:$H,Y$3,$A:$A,$A504)/SUMIFS($E:$E,$G:$G,"Ainukasutuses pind",$C:$C,"Üüritav pind",$A:$A,$A504),0),IF($G504="Erikasutuses pind (hoone)",IFERROR(SUMIFS($E:$E,$G:$G,"Ainukasutuses pind",$C:$C,"Üüritav pind",$H:$H,Y$3)/SUMIFS($E:$E,$G:$G,"Ainukasutuses pind",$C:$C,"Üüritav pind"),0),""))),"")</f>
        <v/>
      </c>
      <c r="Z504" s="72" t="str">
        <f>IFERROR(IF($G504="Erikasutuses pind (muu)",Eksplikatsioon!AE504/SUM(Eksplikatsioon!$O504:'Eksplikatsioon'!$AG504),IF($G504="Erikasutuses pind (korrus)",IFERROR(SUMIFS($E:$E,$G:$G,"Ainukasutuses pind",$C:$C,"Üüritav pind",$H:$H,Z$3,$A:$A,$A504)/SUMIFS($E:$E,$G:$G,"Ainukasutuses pind",$C:$C,"Üüritav pind",$A:$A,$A504),0),IF($G504="Erikasutuses pind (hoone)",IFERROR(SUMIFS($E:$E,$G:$G,"Ainukasutuses pind",$C:$C,"Üüritav pind",$H:$H,Z$3)/SUMIFS($E:$E,$G:$G,"Ainukasutuses pind",$C:$C,"Üüritav pind"),0),""))),"")</f>
        <v/>
      </c>
      <c r="AA504" s="72" t="str">
        <f>IFERROR(IF($G504="Erikasutuses pind (muu)",Eksplikatsioon!AF504/SUM(Eksplikatsioon!$O504:'Eksplikatsioon'!$AG504),IF($G504="Erikasutuses pind (korrus)",IFERROR(SUMIFS($E:$E,$G:$G,"Ainukasutuses pind",$C:$C,"Üüritav pind",$H:$H,AA$3,$A:$A,$A504)/SUMIFS($E:$E,$G:$G,"Ainukasutuses pind",$C:$C,"Üüritav pind",$A:$A,$A504),0),IF($G504="Erikasutuses pind (hoone)",IFERROR(SUMIFS($E:$E,$G:$G,"Ainukasutuses pind",$C:$C,"Üüritav pind",$H:$H,AA$3)/SUMIFS($E:$E,$G:$G,"Ainukasutuses pind",$C:$C,"Üüritav pind"),0),""))),"")</f>
        <v/>
      </c>
      <c r="AB504" s="72" t="str">
        <f>IFERROR(IF($G504="Erikasutuses pind (muu)",Eksplikatsioon!AG504/SUM(Eksplikatsioon!$O504:'Eksplikatsioon'!$AG504),IF($G504="Erikasutuses pind (korrus)",IFERROR(SUMIFS($E:$E,$G:$G,"Ainukasutuses pind",$C:$C,"Üüritav pind",$H:$H,AB$3,$A:$A,$A504)/SUMIFS($E:$E,$G:$G,"Ainukasutuses pind",$C:$C,"Üüritav pind",$A:$A,$A504),0),IF($G504="Erikasutuses pind (hoone)",IFERROR(SUMIFS($E:$E,$G:$G,"Ainukasutuses pind",$C:$C,"Üüritav pind",$H:$H,AB$3)/SUMIFS($E:$E,$G:$G,"Ainukasutuses pind",$C:$C,"Üüritav pind"),0),""))),"")</f>
        <v/>
      </c>
      <c r="AC504" s="72" t="str">
        <f>IFERROR(IF($G504="Erikasutuses pind (muu)",$E504*J504,IFERROR($E504*J504/SUM($J504:$AB504)*(Eksplikatsioon!O504)/SUMPRODUCT($J504:$AB504,Eksplikatsioon!$O504:$AG504),"")),"")</f>
        <v/>
      </c>
      <c r="AD504" s="72" t="str">
        <f>IFERROR(IF($G504="Erikasutuses pind (muu)",$E504*K504,IFERROR($E504*K504/SUM($J504:$AB504)*(Eksplikatsioon!P504)/SUMPRODUCT($J504:$AB504,Eksplikatsioon!$O504:$AG504),"")),"")</f>
        <v/>
      </c>
      <c r="AE504" s="72" t="str">
        <f>IFERROR(IF($G504="Erikasutuses pind (muu)",$E504*L504,IFERROR($E504*L504/SUM($J504:$AB504)*(Eksplikatsioon!Q504)/SUMPRODUCT($J504:$AB504,Eksplikatsioon!$O504:$AG504),"")),"")</f>
        <v/>
      </c>
      <c r="AF504" s="72" t="str">
        <f>IFERROR(IF($G504="Erikasutuses pind (muu)",$E504*M504,IFERROR($E504*M504/SUM($J504:$AB504)*(Eksplikatsioon!R504)/SUMPRODUCT($J504:$AB504,Eksplikatsioon!$O504:$AG504),"")),"")</f>
        <v/>
      </c>
      <c r="AG504" s="72" t="str">
        <f>IFERROR(IF($G504="Erikasutuses pind (muu)",$E504*N504,IFERROR($E504*N504/SUM($J504:$AB504)*(Eksplikatsioon!S504)/SUMPRODUCT($J504:$AB504,Eksplikatsioon!$O504:$AG504),"")),"")</f>
        <v/>
      </c>
      <c r="AH504" s="72" t="str">
        <f>IFERROR(IF($G504="Erikasutuses pind (muu)",$E504*O504,IFERROR($E504*O504/SUM($J504:$AB504)*(Eksplikatsioon!T504)/SUMPRODUCT($J504:$AB504,Eksplikatsioon!$O504:$AG504),"")),"")</f>
        <v/>
      </c>
      <c r="AI504" s="72" t="str">
        <f>IFERROR(IF($G504="Erikasutuses pind (muu)",$E504*P504,IFERROR($E504*P504/SUM($J504:$AB504)*(Eksplikatsioon!U504)/SUMPRODUCT($J504:$AB504,Eksplikatsioon!$O504:$AG504),"")),"")</f>
        <v/>
      </c>
      <c r="AJ504" s="72" t="str">
        <f>IFERROR(IF($G504="Erikasutuses pind (muu)",$E504*Q504,IFERROR($E504*Q504/SUM($J504:$AB504)*(Eksplikatsioon!V504)/SUMPRODUCT($J504:$AB504,Eksplikatsioon!$O504:$AG504),"")),"")</f>
        <v/>
      </c>
      <c r="AK504" s="72" t="str">
        <f>IFERROR(IF($G504="Erikasutuses pind (muu)",$E504*R504,IFERROR($E504*R504/SUM($J504:$AB504)*(Eksplikatsioon!W504)/SUMPRODUCT($J504:$AB504,Eksplikatsioon!$O504:$AG504),"")),"")</f>
        <v/>
      </c>
      <c r="AL504" s="72" t="str">
        <f>IFERROR(IF($G504="Erikasutuses pind (muu)",$E504*S504,IFERROR($E504*S504/SUM($J504:$AB504)*(Eksplikatsioon!X504)/SUMPRODUCT($J504:$AB504,Eksplikatsioon!$O504:$AG504),"")),"")</f>
        <v/>
      </c>
      <c r="AM504" s="72" t="str">
        <f>IFERROR(IF($G504="Erikasutuses pind (muu)",$E504*T504,IFERROR($E504*T504/SUM($J504:$AB504)*(Eksplikatsioon!Y504)/SUMPRODUCT($J504:$AB504,Eksplikatsioon!$O504:$AG504),"")),"")</f>
        <v/>
      </c>
      <c r="AN504" s="72" t="str">
        <f>IFERROR(IF($G504="Erikasutuses pind (muu)",$E504*U504,IFERROR($E504*U504/SUM($J504:$AB504)*(Eksplikatsioon!Z504)/SUMPRODUCT($J504:$AB504,Eksplikatsioon!$O504:$AG504),"")),"")</f>
        <v/>
      </c>
      <c r="AO504" s="72" t="str">
        <f>IFERROR(IF($G504="Erikasutuses pind (muu)",$E504*V504,IFERROR($E504*V504/SUM($J504:$AB504)*(Eksplikatsioon!AA504)/SUMPRODUCT($J504:$AB504,Eksplikatsioon!$O504:$AG504),"")),"")</f>
        <v/>
      </c>
      <c r="AP504" s="72" t="str">
        <f>IFERROR(IF($G504="Erikasutuses pind (muu)",$E504*W504,IFERROR($E504*W504/SUM($J504:$AB504)*(Eksplikatsioon!AB504)/SUMPRODUCT($J504:$AB504,Eksplikatsioon!$O504:$AG504),"")),"")</f>
        <v/>
      </c>
      <c r="AQ504" s="72" t="str">
        <f>IFERROR(IF($G504="Erikasutuses pind (muu)",$E504*X504,IFERROR($E504*X504/SUM($J504:$AB504)*(Eksplikatsioon!AC504)/SUMPRODUCT($J504:$AB504,Eksplikatsioon!$O504:$AG504),"")),"")</f>
        <v/>
      </c>
      <c r="AR504" s="72" t="str">
        <f>IFERROR(IF($G504="Erikasutuses pind (muu)",$E504*Y504,IFERROR($E504*Y504/SUM($J504:$AB504)*(Eksplikatsioon!AD504)/SUMPRODUCT($J504:$AB504,Eksplikatsioon!$O504:$AG504),"")),"")</f>
        <v/>
      </c>
      <c r="AS504" s="72" t="str">
        <f>IFERROR(IF($G504="Erikasutuses pind (muu)",$E504*Z504,IFERROR($E504*Z504/SUM($J504:$AB504)*(Eksplikatsioon!AE504)/SUMPRODUCT($J504:$AB504,Eksplikatsioon!$O504:$AG504),"")),"")</f>
        <v/>
      </c>
      <c r="AT504" s="72" t="str">
        <f>IFERROR(IF($G504="Erikasutuses pind (muu)",$E504*AA504,IFERROR($E504*AA504/SUM($J504:$AB504)*(Eksplikatsioon!AF504)/SUMPRODUCT($J504:$AB504,Eksplikatsioon!$O504:$AG504),"")),"")</f>
        <v/>
      </c>
      <c r="AU504" s="72" t="str">
        <f>IFERROR(IF($G504="Erikasutuses pind (muu)",$E504*AB504,IFERROR($E504*AB504/SUM($J504:$AB504)*(Eksplikatsioon!AG504)/SUMPRODUCT($J504:$AB504,Eksplikatsioon!$O504:$AG504),"")),"")</f>
        <v/>
      </c>
    </row>
    <row r="505" spans="1:47" x14ac:dyDescent="0.25">
      <c r="A505" s="71" t="str">
        <f>IF(Eksplikatsioon!A505=0,"",Eksplikatsioon!A505)</f>
        <v/>
      </c>
      <c r="B505" s="71" t="str">
        <f>IF(Eksplikatsioon!B505=0,"",Eksplikatsioon!B505)</f>
        <v/>
      </c>
      <c r="C505" s="71" t="str">
        <f>IF(Eksplikatsioon!C505=0,"",Eksplikatsioon!C505)</f>
        <v/>
      </c>
      <c r="D505" s="71" t="str">
        <f>IF(Eksplikatsioon!D505=0,"",Eksplikatsioon!D505)</f>
        <v/>
      </c>
      <c r="E505" s="71" t="str">
        <f>IF(Eksplikatsioon!F505=0,"",Eksplikatsioon!F505)</f>
        <v/>
      </c>
      <c r="F505" s="71" t="str">
        <f>IF(Eksplikatsioon!H505=0,"",Eksplikatsioon!H505)</f>
        <v/>
      </c>
      <c r="G505" s="71" t="str">
        <f>IF(Eksplikatsioon!J505=0,"",Eksplikatsioon!J505)</f>
        <v/>
      </c>
      <c r="H505" s="71" t="str">
        <f>IF(Eksplikatsioon!K505=0,"",Eksplikatsioon!K505)</f>
        <v/>
      </c>
      <c r="I505" s="71" t="str">
        <f>IF(Eksplikatsioon!L505=0,"",Eksplikatsioon!L505)</f>
        <v/>
      </c>
      <c r="J505" s="72" t="str">
        <f>IFERROR(IF($G505="Erikasutuses pind (muu)",Eksplikatsioon!O505/SUM(Eksplikatsioon!$O505:'Eksplikatsioon'!$AG505),IF($G505="Erikasutuses pind (korrus)",IFERROR(SUMIFS($E:$E,$G:$G,"Ainukasutuses pind",$C:$C,"Üüritav pind",$H:$H,J$3,$A:$A,$A505)/SUMIFS($E:$E,$G:$G,"Ainukasutuses pind",$C:$C,"Üüritav pind",$A:$A,$A505),0),IF($G505="Erikasutuses pind (hoone)",IFERROR(SUMIFS($E:$E,$G:$G,"Ainukasutuses pind",$C:$C,"Üüritav pind",$H:$H,J$3)/SUMIFS($E:$E,$G:$G,"Ainukasutuses pind",$C:$C,"Üüritav pind"),0),""))),"")</f>
        <v/>
      </c>
      <c r="K505" s="72" t="str">
        <f>IFERROR(IF($G505="Erikasutuses pind (muu)",Eksplikatsioon!P505/SUM(Eksplikatsioon!$O505:'Eksplikatsioon'!$AG505),IF($G505="Erikasutuses pind (korrus)",IFERROR(SUMIFS($E:$E,$G:$G,"Ainukasutuses pind",$C:$C,"Üüritav pind",$H:$H,K$3,$A:$A,$A505)/SUMIFS($E:$E,$G:$G,"Ainukasutuses pind",$C:$C,"Üüritav pind",$A:$A,$A505),0),IF($G505="Erikasutuses pind (hoone)",IFERROR(SUMIFS($E:$E,$G:$G,"Ainukasutuses pind",$C:$C,"Üüritav pind",$H:$H,K$3)/SUMIFS($E:$E,$G:$G,"Ainukasutuses pind",$C:$C,"Üüritav pind"),0),""))),"")</f>
        <v/>
      </c>
      <c r="L505" s="72" t="str">
        <f>IFERROR(IF($G505="Erikasutuses pind (muu)",Eksplikatsioon!Q505/SUM(Eksplikatsioon!$O505:'Eksplikatsioon'!$AG505),IF($G505="Erikasutuses pind (korrus)",IFERROR(SUMIFS($E:$E,$G:$G,"Ainukasutuses pind",$C:$C,"Üüritav pind",$H:$H,L$3,$A:$A,$A505)/SUMIFS($E:$E,$G:$G,"Ainukasutuses pind",$C:$C,"Üüritav pind",$A:$A,$A505),0),IF($G505="Erikasutuses pind (hoone)",IFERROR(SUMIFS($E:$E,$G:$G,"Ainukasutuses pind",$C:$C,"Üüritav pind",$H:$H,L$3)/SUMIFS($E:$E,$G:$G,"Ainukasutuses pind",$C:$C,"Üüritav pind"),0),""))),"")</f>
        <v/>
      </c>
      <c r="M505" s="72" t="str">
        <f>IFERROR(IF($G505="Erikasutuses pind (muu)",Eksplikatsioon!R505/SUM(Eksplikatsioon!$O505:'Eksplikatsioon'!$AG505),IF($G505="Erikasutuses pind (korrus)",IFERROR(SUMIFS($E:$E,$G:$G,"Ainukasutuses pind",$C:$C,"Üüritav pind",$H:$H,M$3,$A:$A,$A505)/SUMIFS($E:$E,$G:$G,"Ainukasutuses pind",$C:$C,"Üüritav pind",$A:$A,$A505),0),IF($G505="Erikasutuses pind (hoone)",IFERROR(SUMIFS($E:$E,$G:$G,"Ainukasutuses pind",$C:$C,"Üüritav pind",$H:$H,M$3)/SUMIFS($E:$E,$G:$G,"Ainukasutuses pind",$C:$C,"Üüritav pind"),0),""))),"")</f>
        <v/>
      </c>
      <c r="N505" s="72" t="str">
        <f>IFERROR(IF($G505="Erikasutuses pind (muu)",Eksplikatsioon!S505/SUM(Eksplikatsioon!$O505:'Eksplikatsioon'!$AG505),IF($G505="Erikasutuses pind (korrus)",IFERROR(SUMIFS($E:$E,$G:$G,"Ainukasutuses pind",$C:$C,"Üüritav pind",$H:$H,N$3,$A:$A,$A505)/SUMIFS($E:$E,$G:$G,"Ainukasutuses pind",$C:$C,"Üüritav pind",$A:$A,$A505),0),IF($G505="Erikasutuses pind (hoone)",IFERROR(SUMIFS($E:$E,$G:$G,"Ainukasutuses pind",$C:$C,"Üüritav pind",$H:$H,N$3)/SUMIFS($E:$E,$G:$G,"Ainukasutuses pind",$C:$C,"Üüritav pind"),0),""))),"")</f>
        <v/>
      </c>
      <c r="O505" s="72" t="str">
        <f>IFERROR(IF($G505="Erikasutuses pind (muu)",Eksplikatsioon!T505/SUM(Eksplikatsioon!$O505:'Eksplikatsioon'!$AG505),IF($G505="Erikasutuses pind (korrus)",IFERROR(SUMIFS($E:$E,$G:$G,"Ainukasutuses pind",$C:$C,"Üüritav pind",$H:$H,O$3,$A:$A,$A505)/SUMIFS($E:$E,$G:$G,"Ainukasutuses pind",$C:$C,"Üüritav pind",$A:$A,$A505),0),IF($G505="Erikasutuses pind (hoone)",IFERROR(SUMIFS($E:$E,$G:$G,"Ainukasutuses pind",$C:$C,"Üüritav pind",$H:$H,O$3)/SUMIFS($E:$E,$G:$G,"Ainukasutuses pind",$C:$C,"Üüritav pind"),0),""))),"")</f>
        <v/>
      </c>
      <c r="P505" s="72" t="str">
        <f>IFERROR(IF($G505="Erikasutuses pind (muu)",Eksplikatsioon!U505/SUM(Eksplikatsioon!$O505:'Eksplikatsioon'!$AG505),IF($G505="Erikasutuses pind (korrus)",IFERROR(SUMIFS($E:$E,$G:$G,"Ainukasutuses pind",$C:$C,"Üüritav pind",$H:$H,P$3,$A:$A,$A505)/SUMIFS($E:$E,$G:$G,"Ainukasutuses pind",$C:$C,"Üüritav pind",$A:$A,$A505),0),IF($G505="Erikasutuses pind (hoone)",IFERROR(SUMIFS($E:$E,$G:$G,"Ainukasutuses pind",$C:$C,"Üüritav pind",$H:$H,P$3)/SUMIFS($E:$E,$G:$G,"Ainukasutuses pind",$C:$C,"Üüritav pind"),0),""))),"")</f>
        <v/>
      </c>
      <c r="Q505" s="72" t="str">
        <f>IFERROR(IF($G505="Erikasutuses pind (muu)",Eksplikatsioon!V505/SUM(Eksplikatsioon!$O505:'Eksplikatsioon'!$AG505),IF($G505="Erikasutuses pind (korrus)",IFERROR(SUMIFS($E:$E,$G:$G,"Ainukasutuses pind",$C:$C,"Üüritav pind",$H:$H,Q$3,$A:$A,$A505)/SUMIFS($E:$E,$G:$G,"Ainukasutuses pind",$C:$C,"Üüritav pind",$A:$A,$A505),0),IF($G505="Erikasutuses pind (hoone)",IFERROR(SUMIFS($E:$E,$G:$G,"Ainukasutuses pind",$C:$C,"Üüritav pind",$H:$H,Q$3)/SUMIFS($E:$E,$G:$G,"Ainukasutuses pind",$C:$C,"Üüritav pind"),0),""))),"")</f>
        <v/>
      </c>
      <c r="R505" s="72" t="str">
        <f>IFERROR(IF($G505="Erikasutuses pind (muu)",Eksplikatsioon!W505/SUM(Eksplikatsioon!$O505:'Eksplikatsioon'!$AG505),IF($G505="Erikasutuses pind (korrus)",IFERROR(SUMIFS($E:$E,$G:$G,"Ainukasutuses pind",$C:$C,"Üüritav pind",$H:$H,R$3,$A:$A,$A505)/SUMIFS($E:$E,$G:$G,"Ainukasutuses pind",$C:$C,"Üüritav pind",$A:$A,$A505),0),IF($G505="Erikasutuses pind (hoone)",IFERROR(SUMIFS($E:$E,$G:$G,"Ainukasutuses pind",$C:$C,"Üüritav pind",$H:$H,R$3)/SUMIFS($E:$E,$G:$G,"Ainukasutuses pind",$C:$C,"Üüritav pind"),0),""))),"")</f>
        <v/>
      </c>
      <c r="S505" s="72" t="str">
        <f>IFERROR(IF($G505="Erikasutuses pind (muu)",Eksplikatsioon!X505/SUM(Eksplikatsioon!$O505:'Eksplikatsioon'!$AG505),IF($G505="Erikasutuses pind (korrus)",IFERROR(SUMIFS($E:$E,$G:$G,"Ainukasutuses pind",$C:$C,"Üüritav pind",$H:$H,S$3,$A:$A,$A505)/SUMIFS($E:$E,$G:$G,"Ainukasutuses pind",$C:$C,"Üüritav pind",$A:$A,$A505),0),IF($G505="Erikasutuses pind (hoone)",IFERROR(SUMIFS($E:$E,$G:$G,"Ainukasutuses pind",$C:$C,"Üüritav pind",$H:$H,S$3)/SUMIFS($E:$E,$G:$G,"Ainukasutuses pind",$C:$C,"Üüritav pind"),0),""))),"")</f>
        <v/>
      </c>
      <c r="T505" s="72" t="str">
        <f>IFERROR(IF($G505="Erikasutuses pind (muu)",Eksplikatsioon!Y505/SUM(Eksplikatsioon!$O505:'Eksplikatsioon'!$AG505),IF($G505="Erikasutuses pind (korrus)",IFERROR(SUMIFS($E:$E,$G:$G,"Ainukasutuses pind",$C:$C,"Üüritav pind",$H:$H,T$3,$A:$A,$A505)/SUMIFS($E:$E,$G:$G,"Ainukasutuses pind",$C:$C,"Üüritav pind",$A:$A,$A505),0),IF($G505="Erikasutuses pind (hoone)",IFERROR(SUMIFS($E:$E,$G:$G,"Ainukasutuses pind",$C:$C,"Üüritav pind",$H:$H,T$3)/SUMIFS($E:$E,$G:$G,"Ainukasutuses pind",$C:$C,"Üüritav pind"),0),""))),"")</f>
        <v/>
      </c>
      <c r="U505" s="72" t="str">
        <f>IFERROR(IF($G505="Erikasutuses pind (muu)",Eksplikatsioon!Z505/SUM(Eksplikatsioon!$O505:'Eksplikatsioon'!$AG505),IF($G505="Erikasutuses pind (korrus)",IFERROR(SUMIFS($E:$E,$G:$G,"Ainukasutuses pind",$C:$C,"Üüritav pind",$H:$H,U$3,$A:$A,$A505)/SUMIFS($E:$E,$G:$G,"Ainukasutuses pind",$C:$C,"Üüritav pind",$A:$A,$A505),0),IF($G505="Erikasutuses pind (hoone)",IFERROR(SUMIFS($E:$E,$G:$G,"Ainukasutuses pind",$C:$C,"Üüritav pind",$H:$H,U$3)/SUMIFS($E:$E,$G:$G,"Ainukasutuses pind",$C:$C,"Üüritav pind"),0),""))),"")</f>
        <v/>
      </c>
      <c r="V505" s="72" t="str">
        <f>IFERROR(IF($G505="Erikasutuses pind (muu)",Eksplikatsioon!AA505/SUM(Eksplikatsioon!$O505:'Eksplikatsioon'!$AG505),IF($G505="Erikasutuses pind (korrus)",IFERROR(SUMIFS($E:$E,$G:$G,"Ainukasutuses pind",$C:$C,"Üüritav pind",$H:$H,V$3,$A:$A,$A505)/SUMIFS($E:$E,$G:$G,"Ainukasutuses pind",$C:$C,"Üüritav pind",$A:$A,$A505),0),IF($G505="Erikasutuses pind (hoone)",IFERROR(SUMIFS($E:$E,$G:$G,"Ainukasutuses pind",$C:$C,"Üüritav pind",$H:$H,V$3)/SUMIFS($E:$E,$G:$G,"Ainukasutuses pind",$C:$C,"Üüritav pind"),0),""))),"")</f>
        <v/>
      </c>
      <c r="W505" s="72" t="str">
        <f>IFERROR(IF($G505="Erikasutuses pind (muu)",Eksplikatsioon!AB505/SUM(Eksplikatsioon!$O505:'Eksplikatsioon'!$AG505),IF($G505="Erikasutuses pind (korrus)",IFERROR(SUMIFS($E:$E,$G:$G,"Ainukasutuses pind",$C:$C,"Üüritav pind",$H:$H,W$3,$A:$A,$A505)/SUMIFS($E:$E,$G:$G,"Ainukasutuses pind",$C:$C,"Üüritav pind",$A:$A,$A505),0),IF($G505="Erikasutuses pind (hoone)",IFERROR(SUMIFS($E:$E,$G:$G,"Ainukasutuses pind",$C:$C,"Üüritav pind",$H:$H,W$3)/SUMIFS($E:$E,$G:$G,"Ainukasutuses pind",$C:$C,"Üüritav pind"),0),""))),"")</f>
        <v/>
      </c>
      <c r="X505" s="72" t="str">
        <f>IFERROR(IF($G505="Erikasutuses pind (muu)",Eksplikatsioon!AC505/SUM(Eksplikatsioon!$O505:'Eksplikatsioon'!$AG505),IF($G505="Erikasutuses pind (korrus)",IFERROR(SUMIFS($E:$E,$G:$G,"Ainukasutuses pind",$C:$C,"Üüritav pind",$H:$H,X$3,$A:$A,$A505)/SUMIFS($E:$E,$G:$G,"Ainukasutuses pind",$C:$C,"Üüritav pind",$A:$A,$A505),0),IF($G505="Erikasutuses pind (hoone)",IFERROR(SUMIFS($E:$E,$G:$G,"Ainukasutuses pind",$C:$C,"Üüritav pind",$H:$H,X$3)/SUMIFS($E:$E,$G:$G,"Ainukasutuses pind",$C:$C,"Üüritav pind"),0),""))),"")</f>
        <v/>
      </c>
      <c r="Y505" s="72" t="str">
        <f>IFERROR(IF($G505="Erikasutuses pind (muu)",Eksplikatsioon!AD505/SUM(Eksplikatsioon!$O505:'Eksplikatsioon'!$AG505),IF($G505="Erikasutuses pind (korrus)",IFERROR(SUMIFS($E:$E,$G:$G,"Ainukasutuses pind",$C:$C,"Üüritav pind",$H:$H,Y$3,$A:$A,$A505)/SUMIFS($E:$E,$G:$G,"Ainukasutuses pind",$C:$C,"Üüritav pind",$A:$A,$A505),0),IF($G505="Erikasutuses pind (hoone)",IFERROR(SUMIFS($E:$E,$G:$G,"Ainukasutuses pind",$C:$C,"Üüritav pind",$H:$H,Y$3)/SUMIFS($E:$E,$G:$G,"Ainukasutuses pind",$C:$C,"Üüritav pind"),0),""))),"")</f>
        <v/>
      </c>
      <c r="Z505" s="72" t="str">
        <f>IFERROR(IF($G505="Erikasutuses pind (muu)",Eksplikatsioon!AE505/SUM(Eksplikatsioon!$O505:'Eksplikatsioon'!$AG505),IF($G505="Erikasutuses pind (korrus)",IFERROR(SUMIFS($E:$E,$G:$G,"Ainukasutuses pind",$C:$C,"Üüritav pind",$H:$H,Z$3,$A:$A,$A505)/SUMIFS($E:$E,$G:$G,"Ainukasutuses pind",$C:$C,"Üüritav pind",$A:$A,$A505),0),IF($G505="Erikasutuses pind (hoone)",IFERROR(SUMIFS($E:$E,$G:$G,"Ainukasutuses pind",$C:$C,"Üüritav pind",$H:$H,Z$3)/SUMIFS($E:$E,$G:$G,"Ainukasutuses pind",$C:$C,"Üüritav pind"),0),""))),"")</f>
        <v/>
      </c>
      <c r="AA505" s="72" t="str">
        <f>IFERROR(IF($G505="Erikasutuses pind (muu)",Eksplikatsioon!AF505/SUM(Eksplikatsioon!$O505:'Eksplikatsioon'!$AG505),IF($G505="Erikasutuses pind (korrus)",IFERROR(SUMIFS($E:$E,$G:$G,"Ainukasutuses pind",$C:$C,"Üüritav pind",$H:$H,AA$3,$A:$A,$A505)/SUMIFS($E:$E,$G:$G,"Ainukasutuses pind",$C:$C,"Üüritav pind",$A:$A,$A505),0),IF($G505="Erikasutuses pind (hoone)",IFERROR(SUMIFS($E:$E,$G:$G,"Ainukasutuses pind",$C:$C,"Üüritav pind",$H:$H,AA$3)/SUMIFS($E:$E,$G:$G,"Ainukasutuses pind",$C:$C,"Üüritav pind"),0),""))),"")</f>
        <v/>
      </c>
      <c r="AB505" s="72" t="str">
        <f>IFERROR(IF($G505="Erikasutuses pind (muu)",Eksplikatsioon!AG505/SUM(Eksplikatsioon!$O505:'Eksplikatsioon'!$AG505),IF($G505="Erikasutuses pind (korrus)",IFERROR(SUMIFS($E:$E,$G:$G,"Ainukasutuses pind",$C:$C,"Üüritav pind",$H:$H,AB$3,$A:$A,$A505)/SUMIFS($E:$E,$G:$G,"Ainukasutuses pind",$C:$C,"Üüritav pind",$A:$A,$A505),0),IF($G505="Erikasutuses pind (hoone)",IFERROR(SUMIFS($E:$E,$G:$G,"Ainukasutuses pind",$C:$C,"Üüritav pind",$H:$H,AB$3)/SUMIFS($E:$E,$G:$G,"Ainukasutuses pind",$C:$C,"Üüritav pind"),0),""))),"")</f>
        <v/>
      </c>
      <c r="AC505" s="72" t="str">
        <f>IFERROR(IF($G505="Erikasutuses pind (muu)",$E505*J505,IFERROR($E505*J505/SUM($J505:$AB505)*(Eksplikatsioon!O505)/SUMPRODUCT($J505:$AB505,Eksplikatsioon!$O505:$AG505),"")),"")</f>
        <v/>
      </c>
      <c r="AD505" s="72" t="str">
        <f>IFERROR(IF($G505="Erikasutuses pind (muu)",$E505*K505,IFERROR($E505*K505/SUM($J505:$AB505)*(Eksplikatsioon!P505)/SUMPRODUCT($J505:$AB505,Eksplikatsioon!$O505:$AG505),"")),"")</f>
        <v/>
      </c>
      <c r="AE505" s="72" t="str">
        <f>IFERROR(IF($G505="Erikasutuses pind (muu)",$E505*L505,IFERROR($E505*L505/SUM($J505:$AB505)*(Eksplikatsioon!Q505)/SUMPRODUCT($J505:$AB505,Eksplikatsioon!$O505:$AG505),"")),"")</f>
        <v/>
      </c>
      <c r="AF505" s="72" t="str">
        <f>IFERROR(IF($G505="Erikasutuses pind (muu)",$E505*M505,IFERROR($E505*M505/SUM($J505:$AB505)*(Eksplikatsioon!R505)/SUMPRODUCT($J505:$AB505,Eksplikatsioon!$O505:$AG505),"")),"")</f>
        <v/>
      </c>
      <c r="AG505" s="72" t="str">
        <f>IFERROR(IF($G505="Erikasutuses pind (muu)",$E505*N505,IFERROR($E505*N505/SUM($J505:$AB505)*(Eksplikatsioon!S505)/SUMPRODUCT($J505:$AB505,Eksplikatsioon!$O505:$AG505),"")),"")</f>
        <v/>
      </c>
      <c r="AH505" s="72" t="str">
        <f>IFERROR(IF($G505="Erikasutuses pind (muu)",$E505*O505,IFERROR($E505*O505/SUM($J505:$AB505)*(Eksplikatsioon!T505)/SUMPRODUCT($J505:$AB505,Eksplikatsioon!$O505:$AG505),"")),"")</f>
        <v/>
      </c>
      <c r="AI505" s="72" t="str">
        <f>IFERROR(IF($G505="Erikasutuses pind (muu)",$E505*P505,IFERROR($E505*P505/SUM($J505:$AB505)*(Eksplikatsioon!U505)/SUMPRODUCT($J505:$AB505,Eksplikatsioon!$O505:$AG505),"")),"")</f>
        <v/>
      </c>
      <c r="AJ505" s="72" t="str">
        <f>IFERROR(IF($G505="Erikasutuses pind (muu)",$E505*Q505,IFERROR($E505*Q505/SUM($J505:$AB505)*(Eksplikatsioon!V505)/SUMPRODUCT($J505:$AB505,Eksplikatsioon!$O505:$AG505),"")),"")</f>
        <v/>
      </c>
      <c r="AK505" s="72" t="str">
        <f>IFERROR(IF($G505="Erikasutuses pind (muu)",$E505*R505,IFERROR($E505*R505/SUM($J505:$AB505)*(Eksplikatsioon!W505)/SUMPRODUCT($J505:$AB505,Eksplikatsioon!$O505:$AG505),"")),"")</f>
        <v/>
      </c>
      <c r="AL505" s="72" t="str">
        <f>IFERROR(IF($G505="Erikasutuses pind (muu)",$E505*S505,IFERROR($E505*S505/SUM($J505:$AB505)*(Eksplikatsioon!X505)/SUMPRODUCT($J505:$AB505,Eksplikatsioon!$O505:$AG505),"")),"")</f>
        <v/>
      </c>
      <c r="AM505" s="72" t="str">
        <f>IFERROR(IF($G505="Erikasutuses pind (muu)",$E505*T505,IFERROR($E505*T505/SUM($J505:$AB505)*(Eksplikatsioon!Y505)/SUMPRODUCT($J505:$AB505,Eksplikatsioon!$O505:$AG505),"")),"")</f>
        <v/>
      </c>
      <c r="AN505" s="72" t="str">
        <f>IFERROR(IF($G505="Erikasutuses pind (muu)",$E505*U505,IFERROR($E505*U505/SUM($J505:$AB505)*(Eksplikatsioon!Z505)/SUMPRODUCT($J505:$AB505,Eksplikatsioon!$O505:$AG505),"")),"")</f>
        <v/>
      </c>
      <c r="AO505" s="72" t="str">
        <f>IFERROR(IF($G505="Erikasutuses pind (muu)",$E505*V505,IFERROR($E505*V505/SUM($J505:$AB505)*(Eksplikatsioon!AA505)/SUMPRODUCT($J505:$AB505,Eksplikatsioon!$O505:$AG505),"")),"")</f>
        <v/>
      </c>
      <c r="AP505" s="72" t="str">
        <f>IFERROR(IF($G505="Erikasutuses pind (muu)",$E505*W505,IFERROR($E505*W505/SUM($J505:$AB505)*(Eksplikatsioon!AB505)/SUMPRODUCT($J505:$AB505,Eksplikatsioon!$O505:$AG505),"")),"")</f>
        <v/>
      </c>
      <c r="AQ505" s="72" t="str">
        <f>IFERROR(IF($G505="Erikasutuses pind (muu)",$E505*X505,IFERROR($E505*X505/SUM($J505:$AB505)*(Eksplikatsioon!AC505)/SUMPRODUCT($J505:$AB505,Eksplikatsioon!$O505:$AG505),"")),"")</f>
        <v/>
      </c>
      <c r="AR505" s="72" t="str">
        <f>IFERROR(IF($G505="Erikasutuses pind (muu)",$E505*Y505,IFERROR($E505*Y505/SUM($J505:$AB505)*(Eksplikatsioon!AD505)/SUMPRODUCT($J505:$AB505,Eksplikatsioon!$O505:$AG505),"")),"")</f>
        <v/>
      </c>
      <c r="AS505" s="72" t="str">
        <f>IFERROR(IF($G505="Erikasutuses pind (muu)",$E505*Z505,IFERROR($E505*Z505/SUM($J505:$AB505)*(Eksplikatsioon!AE505)/SUMPRODUCT($J505:$AB505,Eksplikatsioon!$O505:$AG505),"")),"")</f>
        <v/>
      </c>
      <c r="AT505" s="72" t="str">
        <f>IFERROR(IF($G505="Erikasutuses pind (muu)",$E505*AA505,IFERROR($E505*AA505/SUM($J505:$AB505)*(Eksplikatsioon!AF505)/SUMPRODUCT($J505:$AB505,Eksplikatsioon!$O505:$AG505),"")),"")</f>
        <v/>
      </c>
      <c r="AU505" s="72" t="str">
        <f>IFERROR(IF($G505="Erikasutuses pind (muu)",$E505*AB505,IFERROR($E505*AB505/SUM($J505:$AB505)*(Eksplikatsioon!AG505)/SUMPRODUCT($J505:$AB505,Eksplikatsioon!$O505:$AG505),"")),"")</f>
        <v/>
      </c>
    </row>
    <row r="506" spans="1:47" x14ac:dyDescent="0.25">
      <c r="A506" s="71" t="str">
        <f>IF(Eksplikatsioon!A506=0,"",Eksplikatsioon!A506)</f>
        <v/>
      </c>
      <c r="B506" s="71" t="str">
        <f>IF(Eksplikatsioon!B506=0,"",Eksplikatsioon!B506)</f>
        <v/>
      </c>
      <c r="C506" s="71" t="str">
        <f>IF(Eksplikatsioon!C506=0,"",Eksplikatsioon!C506)</f>
        <v/>
      </c>
      <c r="D506" s="71" t="str">
        <f>IF(Eksplikatsioon!D506=0,"",Eksplikatsioon!D506)</f>
        <v/>
      </c>
      <c r="E506" s="71" t="str">
        <f>IF(Eksplikatsioon!F506=0,"",Eksplikatsioon!F506)</f>
        <v/>
      </c>
      <c r="F506" s="71" t="str">
        <f>IF(Eksplikatsioon!H506=0,"",Eksplikatsioon!H506)</f>
        <v/>
      </c>
      <c r="G506" s="71" t="str">
        <f>IF(Eksplikatsioon!J506=0,"",Eksplikatsioon!J506)</f>
        <v/>
      </c>
      <c r="H506" s="71" t="str">
        <f>IF(Eksplikatsioon!K506=0,"",Eksplikatsioon!K506)</f>
        <v/>
      </c>
      <c r="I506" s="71" t="str">
        <f>IF(Eksplikatsioon!L506=0,"",Eksplikatsioon!L506)</f>
        <v/>
      </c>
      <c r="J506" s="72" t="str">
        <f>IFERROR(IF($G506="Erikasutuses pind (muu)",Eksplikatsioon!O506/SUM(Eksplikatsioon!$O506:'Eksplikatsioon'!$AG506),IF($G506="Erikasutuses pind (korrus)",IFERROR(SUMIFS($E:$E,$G:$G,"Ainukasutuses pind",$C:$C,"Üüritav pind",$H:$H,J$3,$A:$A,$A506)/SUMIFS($E:$E,$G:$G,"Ainukasutuses pind",$C:$C,"Üüritav pind",$A:$A,$A506),0),IF($G506="Erikasutuses pind (hoone)",IFERROR(SUMIFS($E:$E,$G:$G,"Ainukasutuses pind",$C:$C,"Üüritav pind",$H:$H,J$3)/SUMIFS($E:$E,$G:$G,"Ainukasutuses pind",$C:$C,"Üüritav pind"),0),""))),"")</f>
        <v/>
      </c>
      <c r="K506" s="72" t="str">
        <f>IFERROR(IF($G506="Erikasutuses pind (muu)",Eksplikatsioon!P506/SUM(Eksplikatsioon!$O506:'Eksplikatsioon'!$AG506),IF($G506="Erikasutuses pind (korrus)",IFERROR(SUMIFS($E:$E,$G:$G,"Ainukasutuses pind",$C:$C,"Üüritav pind",$H:$H,K$3,$A:$A,$A506)/SUMIFS($E:$E,$G:$G,"Ainukasutuses pind",$C:$C,"Üüritav pind",$A:$A,$A506),0),IF($G506="Erikasutuses pind (hoone)",IFERROR(SUMIFS($E:$E,$G:$G,"Ainukasutuses pind",$C:$C,"Üüritav pind",$H:$H,K$3)/SUMIFS($E:$E,$G:$G,"Ainukasutuses pind",$C:$C,"Üüritav pind"),0),""))),"")</f>
        <v/>
      </c>
      <c r="L506" s="72" t="str">
        <f>IFERROR(IF($G506="Erikasutuses pind (muu)",Eksplikatsioon!Q506/SUM(Eksplikatsioon!$O506:'Eksplikatsioon'!$AG506),IF($G506="Erikasutuses pind (korrus)",IFERROR(SUMIFS($E:$E,$G:$G,"Ainukasutuses pind",$C:$C,"Üüritav pind",$H:$H,L$3,$A:$A,$A506)/SUMIFS($E:$E,$G:$G,"Ainukasutuses pind",$C:$C,"Üüritav pind",$A:$A,$A506),0),IF($G506="Erikasutuses pind (hoone)",IFERROR(SUMIFS($E:$E,$G:$G,"Ainukasutuses pind",$C:$C,"Üüritav pind",$H:$H,L$3)/SUMIFS($E:$E,$G:$G,"Ainukasutuses pind",$C:$C,"Üüritav pind"),0),""))),"")</f>
        <v/>
      </c>
      <c r="M506" s="72" t="str">
        <f>IFERROR(IF($G506="Erikasutuses pind (muu)",Eksplikatsioon!R506/SUM(Eksplikatsioon!$O506:'Eksplikatsioon'!$AG506),IF($G506="Erikasutuses pind (korrus)",IFERROR(SUMIFS($E:$E,$G:$G,"Ainukasutuses pind",$C:$C,"Üüritav pind",$H:$H,M$3,$A:$A,$A506)/SUMIFS($E:$E,$G:$G,"Ainukasutuses pind",$C:$C,"Üüritav pind",$A:$A,$A506),0),IF($G506="Erikasutuses pind (hoone)",IFERROR(SUMIFS($E:$E,$G:$G,"Ainukasutuses pind",$C:$C,"Üüritav pind",$H:$H,M$3)/SUMIFS($E:$E,$G:$G,"Ainukasutuses pind",$C:$C,"Üüritav pind"),0),""))),"")</f>
        <v/>
      </c>
      <c r="N506" s="72" t="str">
        <f>IFERROR(IF($G506="Erikasutuses pind (muu)",Eksplikatsioon!S506/SUM(Eksplikatsioon!$O506:'Eksplikatsioon'!$AG506),IF($G506="Erikasutuses pind (korrus)",IFERROR(SUMIFS($E:$E,$G:$G,"Ainukasutuses pind",$C:$C,"Üüritav pind",$H:$H,N$3,$A:$A,$A506)/SUMIFS($E:$E,$G:$G,"Ainukasutuses pind",$C:$C,"Üüritav pind",$A:$A,$A506),0),IF($G506="Erikasutuses pind (hoone)",IFERROR(SUMIFS($E:$E,$G:$G,"Ainukasutuses pind",$C:$C,"Üüritav pind",$H:$H,N$3)/SUMIFS($E:$E,$G:$G,"Ainukasutuses pind",$C:$C,"Üüritav pind"),0),""))),"")</f>
        <v/>
      </c>
      <c r="O506" s="72" t="str">
        <f>IFERROR(IF($G506="Erikasutuses pind (muu)",Eksplikatsioon!T506/SUM(Eksplikatsioon!$O506:'Eksplikatsioon'!$AG506),IF($G506="Erikasutuses pind (korrus)",IFERROR(SUMIFS($E:$E,$G:$G,"Ainukasutuses pind",$C:$C,"Üüritav pind",$H:$H,O$3,$A:$A,$A506)/SUMIFS($E:$E,$G:$G,"Ainukasutuses pind",$C:$C,"Üüritav pind",$A:$A,$A506),0),IF($G506="Erikasutuses pind (hoone)",IFERROR(SUMIFS($E:$E,$G:$G,"Ainukasutuses pind",$C:$C,"Üüritav pind",$H:$H,O$3)/SUMIFS($E:$E,$G:$G,"Ainukasutuses pind",$C:$C,"Üüritav pind"),0),""))),"")</f>
        <v/>
      </c>
      <c r="P506" s="72" t="str">
        <f>IFERROR(IF($G506="Erikasutuses pind (muu)",Eksplikatsioon!U506/SUM(Eksplikatsioon!$O506:'Eksplikatsioon'!$AG506),IF($G506="Erikasutuses pind (korrus)",IFERROR(SUMIFS($E:$E,$G:$G,"Ainukasutuses pind",$C:$C,"Üüritav pind",$H:$H,P$3,$A:$A,$A506)/SUMIFS($E:$E,$G:$G,"Ainukasutuses pind",$C:$C,"Üüritav pind",$A:$A,$A506),0),IF($G506="Erikasutuses pind (hoone)",IFERROR(SUMIFS($E:$E,$G:$G,"Ainukasutuses pind",$C:$C,"Üüritav pind",$H:$H,P$3)/SUMIFS($E:$E,$G:$G,"Ainukasutuses pind",$C:$C,"Üüritav pind"),0),""))),"")</f>
        <v/>
      </c>
      <c r="Q506" s="72" t="str">
        <f>IFERROR(IF($G506="Erikasutuses pind (muu)",Eksplikatsioon!V506/SUM(Eksplikatsioon!$O506:'Eksplikatsioon'!$AG506),IF($G506="Erikasutuses pind (korrus)",IFERROR(SUMIFS($E:$E,$G:$G,"Ainukasutuses pind",$C:$C,"Üüritav pind",$H:$H,Q$3,$A:$A,$A506)/SUMIFS($E:$E,$G:$G,"Ainukasutuses pind",$C:$C,"Üüritav pind",$A:$A,$A506),0),IF($G506="Erikasutuses pind (hoone)",IFERROR(SUMIFS($E:$E,$G:$G,"Ainukasutuses pind",$C:$C,"Üüritav pind",$H:$H,Q$3)/SUMIFS($E:$E,$G:$G,"Ainukasutuses pind",$C:$C,"Üüritav pind"),0),""))),"")</f>
        <v/>
      </c>
      <c r="R506" s="72" t="str">
        <f>IFERROR(IF($G506="Erikasutuses pind (muu)",Eksplikatsioon!W506/SUM(Eksplikatsioon!$O506:'Eksplikatsioon'!$AG506),IF($G506="Erikasutuses pind (korrus)",IFERROR(SUMIFS($E:$E,$G:$G,"Ainukasutuses pind",$C:$C,"Üüritav pind",$H:$H,R$3,$A:$A,$A506)/SUMIFS($E:$E,$G:$G,"Ainukasutuses pind",$C:$C,"Üüritav pind",$A:$A,$A506),0),IF($G506="Erikasutuses pind (hoone)",IFERROR(SUMIFS($E:$E,$G:$G,"Ainukasutuses pind",$C:$C,"Üüritav pind",$H:$H,R$3)/SUMIFS($E:$E,$G:$G,"Ainukasutuses pind",$C:$C,"Üüritav pind"),0),""))),"")</f>
        <v/>
      </c>
      <c r="S506" s="72" t="str">
        <f>IFERROR(IF($G506="Erikasutuses pind (muu)",Eksplikatsioon!X506/SUM(Eksplikatsioon!$O506:'Eksplikatsioon'!$AG506),IF($G506="Erikasutuses pind (korrus)",IFERROR(SUMIFS($E:$E,$G:$G,"Ainukasutuses pind",$C:$C,"Üüritav pind",$H:$H,S$3,$A:$A,$A506)/SUMIFS($E:$E,$G:$G,"Ainukasutuses pind",$C:$C,"Üüritav pind",$A:$A,$A506),0),IF($G506="Erikasutuses pind (hoone)",IFERROR(SUMIFS($E:$E,$G:$G,"Ainukasutuses pind",$C:$C,"Üüritav pind",$H:$H,S$3)/SUMIFS($E:$E,$G:$G,"Ainukasutuses pind",$C:$C,"Üüritav pind"),0),""))),"")</f>
        <v/>
      </c>
      <c r="T506" s="72" t="str">
        <f>IFERROR(IF($G506="Erikasutuses pind (muu)",Eksplikatsioon!Y506/SUM(Eksplikatsioon!$O506:'Eksplikatsioon'!$AG506),IF($G506="Erikasutuses pind (korrus)",IFERROR(SUMIFS($E:$E,$G:$G,"Ainukasutuses pind",$C:$C,"Üüritav pind",$H:$H,T$3,$A:$A,$A506)/SUMIFS($E:$E,$G:$G,"Ainukasutuses pind",$C:$C,"Üüritav pind",$A:$A,$A506),0),IF($G506="Erikasutuses pind (hoone)",IFERROR(SUMIFS($E:$E,$G:$G,"Ainukasutuses pind",$C:$C,"Üüritav pind",$H:$H,T$3)/SUMIFS($E:$E,$G:$G,"Ainukasutuses pind",$C:$C,"Üüritav pind"),0),""))),"")</f>
        <v/>
      </c>
      <c r="U506" s="72" t="str">
        <f>IFERROR(IF($G506="Erikasutuses pind (muu)",Eksplikatsioon!Z506/SUM(Eksplikatsioon!$O506:'Eksplikatsioon'!$AG506),IF($G506="Erikasutuses pind (korrus)",IFERROR(SUMIFS($E:$E,$G:$G,"Ainukasutuses pind",$C:$C,"Üüritav pind",$H:$H,U$3,$A:$A,$A506)/SUMIFS($E:$E,$G:$G,"Ainukasutuses pind",$C:$C,"Üüritav pind",$A:$A,$A506),0),IF($G506="Erikasutuses pind (hoone)",IFERROR(SUMIFS($E:$E,$G:$G,"Ainukasutuses pind",$C:$C,"Üüritav pind",$H:$H,U$3)/SUMIFS($E:$E,$G:$G,"Ainukasutuses pind",$C:$C,"Üüritav pind"),0),""))),"")</f>
        <v/>
      </c>
      <c r="V506" s="72" t="str">
        <f>IFERROR(IF($G506="Erikasutuses pind (muu)",Eksplikatsioon!AA506/SUM(Eksplikatsioon!$O506:'Eksplikatsioon'!$AG506),IF($G506="Erikasutuses pind (korrus)",IFERROR(SUMIFS($E:$E,$G:$G,"Ainukasutuses pind",$C:$C,"Üüritav pind",$H:$H,V$3,$A:$A,$A506)/SUMIFS($E:$E,$G:$G,"Ainukasutuses pind",$C:$C,"Üüritav pind",$A:$A,$A506),0),IF($G506="Erikasutuses pind (hoone)",IFERROR(SUMIFS($E:$E,$G:$G,"Ainukasutuses pind",$C:$C,"Üüritav pind",$H:$H,V$3)/SUMIFS($E:$E,$G:$G,"Ainukasutuses pind",$C:$C,"Üüritav pind"),0),""))),"")</f>
        <v/>
      </c>
      <c r="W506" s="72" t="str">
        <f>IFERROR(IF($G506="Erikasutuses pind (muu)",Eksplikatsioon!AB506/SUM(Eksplikatsioon!$O506:'Eksplikatsioon'!$AG506),IF($G506="Erikasutuses pind (korrus)",IFERROR(SUMIFS($E:$E,$G:$G,"Ainukasutuses pind",$C:$C,"Üüritav pind",$H:$H,W$3,$A:$A,$A506)/SUMIFS($E:$E,$G:$G,"Ainukasutuses pind",$C:$C,"Üüritav pind",$A:$A,$A506),0),IF($G506="Erikasutuses pind (hoone)",IFERROR(SUMIFS($E:$E,$G:$G,"Ainukasutuses pind",$C:$C,"Üüritav pind",$H:$H,W$3)/SUMIFS($E:$E,$G:$G,"Ainukasutuses pind",$C:$C,"Üüritav pind"),0),""))),"")</f>
        <v/>
      </c>
      <c r="X506" s="72" t="str">
        <f>IFERROR(IF($G506="Erikasutuses pind (muu)",Eksplikatsioon!AC506/SUM(Eksplikatsioon!$O506:'Eksplikatsioon'!$AG506),IF($G506="Erikasutuses pind (korrus)",IFERROR(SUMIFS($E:$E,$G:$G,"Ainukasutuses pind",$C:$C,"Üüritav pind",$H:$H,X$3,$A:$A,$A506)/SUMIFS($E:$E,$G:$G,"Ainukasutuses pind",$C:$C,"Üüritav pind",$A:$A,$A506),0),IF($G506="Erikasutuses pind (hoone)",IFERROR(SUMIFS($E:$E,$G:$G,"Ainukasutuses pind",$C:$C,"Üüritav pind",$H:$H,X$3)/SUMIFS($E:$E,$G:$G,"Ainukasutuses pind",$C:$C,"Üüritav pind"),0),""))),"")</f>
        <v/>
      </c>
      <c r="Y506" s="72" t="str">
        <f>IFERROR(IF($G506="Erikasutuses pind (muu)",Eksplikatsioon!AD506/SUM(Eksplikatsioon!$O506:'Eksplikatsioon'!$AG506),IF($G506="Erikasutuses pind (korrus)",IFERROR(SUMIFS($E:$E,$G:$G,"Ainukasutuses pind",$C:$C,"Üüritav pind",$H:$H,Y$3,$A:$A,$A506)/SUMIFS($E:$E,$G:$G,"Ainukasutuses pind",$C:$C,"Üüritav pind",$A:$A,$A506),0),IF($G506="Erikasutuses pind (hoone)",IFERROR(SUMIFS($E:$E,$G:$G,"Ainukasutuses pind",$C:$C,"Üüritav pind",$H:$H,Y$3)/SUMIFS($E:$E,$G:$G,"Ainukasutuses pind",$C:$C,"Üüritav pind"),0),""))),"")</f>
        <v/>
      </c>
      <c r="Z506" s="72" t="str">
        <f>IFERROR(IF($G506="Erikasutuses pind (muu)",Eksplikatsioon!AE506/SUM(Eksplikatsioon!$O506:'Eksplikatsioon'!$AG506),IF($G506="Erikasutuses pind (korrus)",IFERROR(SUMIFS($E:$E,$G:$G,"Ainukasutuses pind",$C:$C,"Üüritav pind",$H:$H,Z$3,$A:$A,$A506)/SUMIFS($E:$E,$G:$G,"Ainukasutuses pind",$C:$C,"Üüritav pind",$A:$A,$A506),0),IF($G506="Erikasutuses pind (hoone)",IFERROR(SUMIFS($E:$E,$G:$G,"Ainukasutuses pind",$C:$C,"Üüritav pind",$H:$H,Z$3)/SUMIFS($E:$E,$G:$G,"Ainukasutuses pind",$C:$C,"Üüritav pind"),0),""))),"")</f>
        <v/>
      </c>
      <c r="AA506" s="72" t="str">
        <f>IFERROR(IF($G506="Erikasutuses pind (muu)",Eksplikatsioon!AF506/SUM(Eksplikatsioon!$O506:'Eksplikatsioon'!$AG506),IF($G506="Erikasutuses pind (korrus)",IFERROR(SUMIFS($E:$E,$G:$G,"Ainukasutuses pind",$C:$C,"Üüritav pind",$H:$H,AA$3,$A:$A,$A506)/SUMIFS($E:$E,$G:$G,"Ainukasutuses pind",$C:$C,"Üüritav pind",$A:$A,$A506),0),IF($G506="Erikasutuses pind (hoone)",IFERROR(SUMIFS($E:$E,$G:$G,"Ainukasutuses pind",$C:$C,"Üüritav pind",$H:$H,AA$3)/SUMIFS($E:$E,$G:$G,"Ainukasutuses pind",$C:$C,"Üüritav pind"),0),""))),"")</f>
        <v/>
      </c>
      <c r="AB506" s="72" t="str">
        <f>IFERROR(IF($G506="Erikasutuses pind (muu)",Eksplikatsioon!AG506/SUM(Eksplikatsioon!$O506:'Eksplikatsioon'!$AG506),IF($G506="Erikasutuses pind (korrus)",IFERROR(SUMIFS($E:$E,$G:$G,"Ainukasutuses pind",$C:$C,"Üüritav pind",$H:$H,AB$3,$A:$A,$A506)/SUMIFS($E:$E,$G:$G,"Ainukasutuses pind",$C:$C,"Üüritav pind",$A:$A,$A506),0),IF($G506="Erikasutuses pind (hoone)",IFERROR(SUMIFS($E:$E,$G:$G,"Ainukasutuses pind",$C:$C,"Üüritav pind",$H:$H,AB$3)/SUMIFS($E:$E,$G:$G,"Ainukasutuses pind",$C:$C,"Üüritav pind"),0),""))),"")</f>
        <v/>
      </c>
      <c r="AC506" s="72" t="str">
        <f>IFERROR(IF($G506="Erikasutuses pind (muu)",$E506*J506,IFERROR($E506*J506/SUM($J506:$AB506)*(Eksplikatsioon!O506)/SUMPRODUCT($J506:$AB506,Eksplikatsioon!$O506:$AG506),"")),"")</f>
        <v/>
      </c>
      <c r="AD506" s="72" t="str">
        <f>IFERROR(IF($G506="Erikasutuses pind (muu)",$E506*K506,IFERROR($E506*K506/SUM($J506:$AB506)*(Eksplikatsioon!P506)/SUMPRODUCT($J506:$AB506,Eksplikatsioon!$O506:$AG506),"")),"")</f>
        <v/>
      </c>
      <c r="AE506" s="72" t="str">
        <f>IFERROR(IF($G506="Erikasutuses pind (muu)",$E506*L506,IFERROR($E506*L506/SUM($J506:$AB506)*(Eksplikatsioon!Q506)/SUMPRODUCT($J506:$AB506,Eksplikatsioon!$O506:$AG506),"")),"")</f>
        <v/>
      </c>
      <c r="AF506" s="72" t="str">
        <f>IFERROR(IF($G506="Erikasutuses pind (muu)",$E506*M506,IFERROR($E506*M506/SUM($J506:$AB506)*(Eksplikatsioon!R506)/SUMPRODUCT($J506:$AB506,Eksplikatsioon!$O506:$AG506),"")),"")</f>
        <v/>
      </c>
      <c r="AG506" s="72" t="str">
        <f>IFERROR(IF($G506="Erikasutuses pind (muu)",$E506*N506,IFERROR($E506*N506/SUM($J506:$AB506)*(Eksplikatsioon!S506)/SUMPRODUCT($J506:$AB506,Eksplikatsioon!$O506:$AG506),"")),"")</f>
        <v/>
      </c>
      <c r="AH506" s="72" t="str">
        <f>IFERROR(IF($G506="Erikasutuses pind (muu)",$E506*O506,IFERROR($E506*O506/SUM($J506:$AB506)*(Eksplikatsioon!T506)/SUMPRODUCT($J506:$AB506,Eksplikatsioon!$O506:$AG506),"")),"")</f>
        <v/>
      </c>
      <c r="AI506" s="72" t="str">
        <f>IFERROR(IF($G506="Erikasutuses pind (muu)",$E506*P506,IFERROR($E506*P506/SUM($J506:$AB506)*(Eksplikatsioon!U506)/SUMPRODUCT($J506:$AB506,Eksplikatsioon!$O506:$AG506),"")),"")</f>
        <v/>
      </c>
      <c r="AJ506" s="72" t="str">
        <f>IFERROR(IF($G506="Erikasutuses pind (muu)",$E506*Q506,IFERROR($E506*Q506/SUM($J506:$AB506)*(Eksplikatsioon!V506)/SUMPRODUCT($J506:$AB506,Eksplikatsioon!$O506:$AG506),"")),"")</f>
        <v/>
      </c>
      <c r="AK506" s="72" t="str">
        <f>IFERROR(IF($G506="Erikasutuses pind (muu)",$E506*R506,IFERROR($E506*R506/SUM($J506:$AB506)*(Eksplikatsioon!W506)/SUMPRODUCT($J506:$AB506,Eksplikatsioon!$O506:$AG506),"")),"")</f>
        <v/>
      </c>
      <c r="AL506" s="72" t="str">
        <f>IFERROR(IF($G506="Erikasutuses pind (muu)",$E506*S506,IFERROR($E506*S506/SUM($J506:$AB506)*(Eksplikatsioon!X506)/SUMPRODUCT($J506:$AB506,Eksplikatsioon!$O506:$AG506),"")),"")</f>
        <v/>
      </c>
      <c r="AM506" s="72" t="str">
        <f>IFERROR(IF($G506="Erikasutuses pind (muu)",$E506*T506,IFERROR($E506*T506/SUM($J506:$AB506)*(Eksplikatsioon!Y506)/SUMPRODUCT($J506:$AB506,Eksplikatsioon!$O506:$AG506),"")),"")</f>
        <v/>
      </c>
      <c r="AN506" s="72" t="str">
        <f>IFERROR(IF($G506="Erikasutuses pind (muu)",$E506*U506,IFERROR($E506*U506/SUM($J506:$AB506)*(Eksplikatsioon!Z506)/SUMPRODUCT($J506:$AB506,Eksplikatsioon!$O506:$AG506),"")),"")</f>
        <v/>
      </c>
      <c r="AO506" s="72" t="str">
        <f>IFERROR(IF($G506="Erikasutuses pind (muu)",$E506*V506,IFERROR($E506*V506/SUM($J506:$AB506)*(Eksplikatsioon!AA506)/SUMPRODUCT($J506:$AB506,Eksplikatsioon!$O506:$AG506),"")),"")</f>
        <v/>
      </c>
      <c r="AP506" s="72" t="str">
        <f>IFERROR(IF($G506="Erikasutuses pind (muu)",$E506*W506,IFERROR($E506*W506/SUM($J506:$AB506)*(Eksplikatsioon!AB506)/SUMPRODUCT($J506:$AB506,Eksplikatsioon!$O506:$AG506),"")),"")</f>
        <v/>
      </c>
      <c r="AQ506" s="72" t="str">
        <f>IFERROR(IF($G506="Erikasutuses pind (muu)",$E506*X506,IFERROR($E506*X506/SUM($J506:$AB506)*(Eksplikatsioon!AC506)/SUMPRODUCT($J506:$AB506,Eksplikatsioon!$O506:$AG506),"")),"")</f>
        <v/>
      </c>
      <c r="AR506" s="72" t="str">
        <f>IFERROR(IF($G506="Erikasutuses pind (muu)",$E506*Y506,IFERROR($E506*Y506/SUM($J506:$AB506)*(Eksplikatsioon!AD506)/SUMPRODUCT($J506:$AB506,Eksplikatsioon!$O506:$AG506),"")),"")</f>
        <v/>
      </c>
      <c r="AS506" s="72" t="str">
        <f>IFERROR(IF($G506="Erikasutuses pind (muu)",$E506*Z506,IFERROR($E506*Z506/SUM($J506:$AB506)*(Eksplikatsioon!AE506)/SUMPRODUCT($J506:$AB506,Eksplikatsioon!$O506:$AG506),"")),"")</f>
        <v/>
      </c>
      <c r="AT506" s="72" t="str">
        <f>IFERROR(IF($G506="Erikasutuses pind (muu)",$E506*AA506,IFERROR($E506*AA506/SUM($J506:$AB506)*(Eksplikatsioon!AF506)/SUMPRODUCT($J506:$AB506,Eksplikatsioon!$O506:$AG506),"")),"")</f>
        <v/>
      </c>
      <c r="AU506" s="72" t="str">
        <f>IFERROR(IF($G506="Erikasutuses pind (muu)",$E506*AB506,IFERROR($E506*AB506/SUM($J506:$AB506)*(Eksplikatsioon!AG506)/SUMPRODUCT($J506:$AB506,Eksplikatsioon!$O506:$AG506),"")),"")</f>
        <v/>
      </c>
    </row>
    <row r="507" spans="1:47" x14ac:dyDescent="0.25">
      <c r="A507" s="71" t="str">
        <f>IF(Eksplikatsioon!A507=0,"",Eksplikatsioon!A507)</f>
        <v/>
      </c>
      <c r="B507" s="71" t="str">
        <f>IF(Eksplikatsioon!B507=0,"",Eksplikatsioon!B507)</f>
        <v/>
      </c>
      <c r="C507" s="71" t="str">
        <f>IF(Eksplikatsioon!C507=0,"",Eksplikatsioon!C507)</f>
        <v/>
      </c>
      <c r="D507" s="71" t="str">
        <f>IF(Eksplikatsioon!D507=0,"",Eksplikatsioon!D507)</f>
        <v/>
      </c>
      <c r="E507" s="71" t="str">
        <f>IF(Eksplikatsioon!F507=0,"",Eksplikatsioon!F507)</f>
        <v/>
      </c>
      <c r="F507" s="71" t="str">
        <f>IF(Eksplikatsioon!H507=0,"",Eksplikatsioon!H507)</f>
        <v/>
      </c>
      <c r="G507" s="71" t="str">
        <f>IF(Eksplikatsioon!J507=0,"",Eksplikatsioon!J507)</f>
        <v/>
      </c>
      <c r="H507" s="71" t="str">
        <f>IF(Eksplikatsioon!K507=0,"",Eksplikatsioon!K507)</f>
        <v/>
      </c>
      <c r="I507" s="71" t="str">
        <f>IF(Eksplikatsioon!L507=0,"",Eksplikatsioon!L507)</f>
        <v/>
      </c>
      <c r="J507" s="72" t="str">
        <f>IFERROR(IF($G507="Erikasutuses pind (muu)",Eksplikatsioon!O507/SUM(Eksplikatsioon!$O507:'Eksplikatsioon'!$AG507),IF($G507="Erikasutuses pind (korrus)",IFERROR(SUMIFS($E:$E,$G:$G,"Ainukasutuses pind",$C:$C,"Üüritav pind",$H:$H,J$3,$A:$A,$A507)/SUMIFS($E:$E,$G:$G,"Ainukasutuses pind",$C:$C,"Üüritav pind",$A:$A,$A507),0),IF($G507="Erikasutuses pind (hoone)",IFERROR(SUMIFS($E:$E,$G:$G,"Ainukasutuses pind",$C:$C,"Üüritav pind",$H:$H,J$3)/SUMIFS($E:$E,$G:$G,"Ainukasutuses pind",$C:$C,"Üüritav pind"),0),""))),"")</f>
        <v/>
      </c>
      <c r="K507" s="72" t="str">
        <f>IFERROR(IF($G507="Erikasutuses pind (muu)",Eksplikatsioon!P507/SUM(Eksplikatsioon!$O507:'Eksplikatsioon'!$AG507),IF($G507="Erikasutuses pind (korrus)",IFERROR(SUMIFS($E:$E,$G:$G,"Ainukasutuses pind",$C:$C,"Üüritav pind",$H:$H,K$3,$A:$A,$A507)/SUMIFS($E:$E,$G:$G,"Ainukasutuses pind",$C:$C,"Üüritav pind",$A:$A,$A507),0),IF($G507="Erikasutuses pind (hoone)",IFERROR(SUMIFS($E:$E,$G:$G,"Ainukasutuses pind",$C:$C,"Üüritav pind",$H:$H,K$3)/SUMIFS($E:$E,$G:$G,"Ainukasutuses pind",$C:$C,"Üüritav pind"),0),""))),"")</f>
        <v/>
      </c>
      <c r="L507" s="72" t="str">
        <f>IFERROR(IF($G507="Erikasutuses pind (muu)",Eksplikatsioon!Q507/SUM(Eksplikatsioon!$O507:'Eksplikatsioon'!$AG507),IF($G507="Erikasutuses pind (korrus)",IFERROR(SUMIFS($E:$E,$G:$G,"Ainukasutuses pind",$C:$C,"Üüritav pind",$H:$H,L$3,$A:$A,$A507)/SUMIFS($E:$E,$G:$G,"Ainukasutuses pind",$C:$C,"Üüritav pind",$A:$A,$A507),0),IF($G507="Erikasutuses pind (hoone)",IFERROR(SUMIFS($E:$E,$G:$G,"Ainukasutuses pind",$C:$C,"Üüritav pind",$H:$H,L$3)/SUMIFS($E:$E,$G:$G,"Ainukasutuses pind",$C:$C,"Üüritav pind"),0),""))),"")</f>
        <v/>
      </c>
      <c r="M507" s="72" t="str">
        <f>IFERROR(IF($G507="Erikasutuses pind (muu)",Eksplikatsioon!R507/SUM(Eksplikatsioon!$O507:'Eksplikatsioon'!$AG507),IF($G507="Erikasutuses pind (korrus)",IFERROR(SUMIFS($E:$E,$G:$G,"Ainukasutuses pind",$C:$C,"Üüritav pind",$H:$H,M$3,$A:$A,$A507)/SUMIFS($E:$E,$G:$G,"Ainukasutuses pind",$C:$C,"Üüritav pind",$A:$A,$A507),0),IF($G507="Erikasutuses pind (hoone)",IFERROR(SUMIFS($E:$E,$G:$G,"Ainukasutuses pind",$C:$C,"Üüritav pind",$H:$H,M$3)/SUMIFS($E:$E,$G:$G,"Ainukasutuses pind",$C:$C,"Üüritav pind"),0),""))),"")</f>
        <v/>
      </c>
      <c r="N507" s="72" t="str">
        <f>IFERROR(IF($G507="Erikasutuses pind (muu)",Eksplikatsioon!S507/SUM(Eksplikatsioon!$O507:'Eksplikatsioon'!$AG507),IF($G507="Erikasutuses pind (korrus)",IFERROR(SUMIFS($E:$E,$G:$G,"Ainukasutuses pind",$C:$C,"Üüritav pind",$H:$H,N$3,$A:$A,$A507)/SUMIFS($E:$E,$G:$G,"Ainukasutuses pind",$C:$C,"Üüritav pind",$A:$A,$A507),0),IF($G507="Erikasutuses pind (hoone)",IFERROR(SUMIFS($E:$E,$G:$G,"Ainukasutuses pind",$C:$C,"Üüritav pind",$H:$H,N$3)/SUMIFS($E:$E,$G:$G,"Ainukasutuses pind",$C:$C,"Üüritav pind"),0),""))),"")</f>
        <v/>
      </c>
      <c r="O507" s="72" t="str">
        <f>IFERROR(IF($G507="Erikasutuses pind (muu)",Eksplikatsioon!T507/SUM(Eksplikatsioon!$O507:'Eksplikatsioon'!$AG507),IF($G507="Erikasutuses pind (korrus)",IFERROR(SUMIFS($E:$E,$G:$G,"Ainukasutuses pind",$C:$C,"Üüritav pind",$H:$H,O$3,$A:$A,$A507)/SUMIFS($E:$E,$G:$G,"Ainukasutuses pind",$C:$C,"Üüritav pind",$A:$A,$A507),0),IF($G507="Erikasutuses pind (hoone)",IFERROR(SUMIFS($E:$E,$G:$G,"Ainukasutuses pind",$C:$C,"Üüritav pind",$H:$H,O$3)/SUMIFS($E:$E,$G:$G,"Ainukasutuses pind",$C:$C,"Üüritav pind"),0),""))),"")</f>
        <v/>
      </c>
      <c r="P507" s="72" t="str">
        <f>IFERROR(IF($G507="Erikasutuses pind (muu)",Eksplikatsioon!U507/SUM(Eksplikatsioon!$O507:'Eksplikatsioon'!$AG507),IF($G507="Erikasutuses pind (korrus)",IFERROR(SUMIFS($E:$E,$G:$G,"Ainukasutuses pind",$C:$C,"Üüritav pind",$H:$H,P$3,$A:$A,$A507)/SUMIFS($E:$E,$G:$G,"Ainukasutuses pind",$C:$C,"Üüritav pind",$A:$A,$A507),0),IF($G507="Erikasutuses pind (hoone)",IFERROR(SUMIFS($E:$E,$G:$G,"Ainukasutuses pind",$C:$C,"Üüritav pind",$H:$H,P$3)/SUMIFS($E:$E,$G:$G,"Ainukasutuses pind",$C:$C,"Üüritav pind"),0),""))),"")</f>
        <v/>
      </c>
      <c r="Q507" s="72" t="str">
        <f>IFERROR(IF($G507="Erikasutuses pind (muu)",Eksplikatsioon!V507/SUM(Eksplikatsioon!$O507:'Eksplikatsioon'!$AG507),IF($G507="Erikasutuses pind (korrus)",IFERROR(SUMIFS($E:$E,$G:$G,"Ainukasutuses pind",$C:$C,"Üüritav pind",$H:$H,Q$3,$A:$A,$A507)/SUMIFS($E:$E,$G:$G,"Ainukasutuses pind",$C:$C,"Üüritav pind",$A:$A,$A507),0),IF($G507="Erikasutuses pind (hoone)",IFERROR(SUMIFS($E:$E,$G:$G,"Ainukasutuses pind",$C:$C,"Üüritav pind",$H:$H,Q$3)/SUMIFS($E:$E,$G:$G,"Ainukasutuses pind",$C:$C,"Üüritav pind"),0),""))),"")</f>
        <v/>
      </c>
      <c r="R507" s="72" t="str">
        <f>IFERROR(IF($G507="Erikasutuses pind (muu)",Eksplikatsioon!W507/SUM(Eksplikatsioon!$O507:'Eksplikatsioon'!$AG507),IF($G507="Erikasutuses pind (korrus)",IFERROR(SUMIFS($E:$E,$G:$G,"Ainukasutuses pind",$C:$C,"Üüritav pind",$H:$H,R$3,$A:$A,$A507)/SUMIFS($E:$E,$G:$G,"Ainukasutuses pind",$C:$C,"Üüritav pind",$A:$A,$A507),0),IF($G507="Erikasutuses pind (hoone)",IFERROR(SUMIFS($E:$E,$G:$G,"Ainukasutuses pind",$C:$C,"Üüritav pind",$H:$H,R$3)/SUMIFS($E:$E,$G:$G,"Ainukasutuses pind",$C:$C,"Üüritav pind"),0),""))),"")</f>
        <v/>
      </c>
      <c r="S507" s="72" t="str">
        <f>IFERROR(IF($G507="Erikasutuses pind (muu)",Eksplikatsioon!X507/SUM(Eksplikatsioon!$O507:'Eksplikatsioon'!$AG507),IF($G507="Erikasutuses pind (korrus)",IFERROR(SUMIFS($E:$E,$G:$G,"Ainukasutuses pind",$C:$C,"Üüritav pind",$H:$H,S$3,$A:$A,$A507)/SUMIFS($E:$E,$G:$G,"Ainukasutuses pind",$C:$C,"Üüritav pind",$A:$A,$A507),0),IF($G507="Erikasutuses pind (hoone)",IFERROR(SUMIFS($E:$E,$G:$G,"Ainukasutuses pind",$C:$C,"Üüritav pind",$H:$H,S$3)/SUMIFS($E:$E,$G:$G,"Ainukasutuses pind",$C:$C,"Üüritav pind"),0),""))),"")</f>
        <v/>
      </c>
      <c r="T507" s="72" t="str">
        <f>IFERROR(IF($G507="Erikasutuses pind (muu)",Eksplikatsioon!Y507/SUM(Eksplikatsioon!$O507:'Eksplikatsioon'!$AG507),IF($G507="Erikasutuses pind (korrus)",IFERROR(SUMIFS($E:$E,$G:$G,"Ainukasutuses pind",$C:$C,"Üüritav pind",$H:$H,T$3,$A:$A,$A507)/SUMIFS($E:$E,$G:$G,"Ainukasutuses pind",$C:$C,"Üüritav pind",$A:$A,$A507),0),IF($G507="Erikasutuses pind (hoone)",IFERROR(SUMIFS($E:$E,$G:$G,"Ainukasutuses pind",$C:$C,"Üüritav pind",$H:$H,T$3)/SUMIFS($E:$E,$G:$G,"Ainukasutuses pind",$C:$C,"Üüritav pind"),0),""))),"")</f>
        <v/>
      </c>
      <c r="U507" s="72" t="str">
        <f>IFERROR(IF($G507="Erikasutuses pind (muu)",Eksplikatsioon!Z507/SUM(Eksplikatsioon!$O507:'Eksplikatsioon'!$AG507),IF($G507="Erikasutuses pind (korrus)",IFERROR(SUMIFS($E:$E,$G:$G,"Ainukasutuses pind",$C:$C,"Üüritav pind",$H:$H,U$3,$A:$A,$A507)/SUMIFS($E:$E,$G:$G,"Ainukasutuses pind",$C:$C,"Üüritav pind",$A:$A,$A507),0),IF($G507="Erikasutuses pind (hoone)",IFERROR(SUMIFS($E:$E,$G:$G,"Ainukasutuses pind",$C:$C,"Üüritav pind",$H:$H,U$3)/SUMIFS($E:$E,$G:$G,"Ainukasutuses pind",$C:$C,"Üüritav pind"),0),""))),"")</f>
        <v/>
      </c>
      <c r="V507" s="72" t="str">
        <f>IFERROR(IF($G507="Erikasutuses pind (muu)",Eksplikatsioon!AA507/SUM(Eksplikatsioon!$O507:'Eksplikatsioon'!$AG507),IF($G507="Erikasutuses pind (korrus)",IFERROR(SUMIFS($E:$E,$G:$G,"Ainukasutuses pind",$C:$C,"Üüritav pind",$H:$H,V$3,$A:$A,$A507)/SUMIFS($E:$E,$G:$G,"Ainukasutuses pind",$C:$C,"Üüritav pind",$A:$A,$A507),0),IF($G507="Erikasutuses pind (hoone)",IFERROR(SUMIFS($E:$E,$G:$G,"Ainukasutuses pind",$C:$C,"Üüritav pind",$H:$H,V$3)/SUMIFS($E:$E,$G:$G,"Ainukasutuses pind",$C:$C,"Üüritav pind"),0),""))),"")</f>
        <v/>
      </c>
      <c r="W507" s="72" t="str">
        <f>IFERROR(IF($G507="Erikasutuses pind (muu)",Eksplikatsioon!AB507/SUM(Eksplikatsioon!$O507:'Eksplikatsioon'!$AG507),IF($G507="Erikasutuses pind (korrus)",IFERROR(SUMIFS($E:$E,$G:$G,"Ainukasutuses pind",$C:$C,"Üüritav pind",$H:$H,W$3,$A:$A,$A507)/SUMIFS($E:$E,$G:$G,"Ainukasutuses pind",$C:$C,"Üüritav pind",$A:$A,$A507),0),IF($G507="Erikasutuses pind (hoone)",IFERROR(SUMIFS($E:$E,$G:$G,"Ainukasutuses pind",$C:$C,"Üüritav pind",$H:$H,W$3)/SUMIFS($E:$E,$G:$G,"Ainukasutuses pind",$C:$C,"Üüritav pind"),0),""))),"")</f>
        <v/>
      </c>
      <c r="X507" s="72" t="str">
        <f>IFERROR(IF($G507="Erikasutuses pind (muu)",Eksplikatsioon!AC507/SUM(Eksplikatsioon!$O507:'Eksplikatsioon'!$AG507),IF($G507="Erikasutuses pind (korrus)",IFERROR(SUMIFS($E:$E,$G:$G,"Ainukasutuses pind",$C:$C,"Üüritav pind",$H:$H,X$3,$A:$A,$A507)/SUMIFS($E:$E,$G:$G,"Ainukasutuses pind",$C:$C,"Üüritav pind",$A:$A,$A507),0),IF($G507="Erikasutuses pind (hoone)",IFERROR(SUMIFS($E:$E,$G:$G,"Ainukasutuses pind",$C:$C,"Üüritav pind",$H:$H,X$3)/SUMIFS($E:$E,$G:$G,"Ainukasutuses pind",$C:$C,"Üüritav pind"),0),""))),"")</f>
        <v/>
      </c>
      <c r="Y507" s="72" t="str">
        <f>IFERROR(IF($G507="Erikasutuses pind (muu)",Eksplikatsioon!AD507/SUM(Eksplikatsioon!$O507:'Eksplikatsioon'!$AG507),IF($G507="Erikasutuses pind (korrus)",IFERROR(SUMIFS($E:$E,$G:$G,"Ainukasutuses pind",$C:$C,"Üüritav pind",$H:$H,Y$3,$A:$A,$A507)/SUMIFS($E:$E,$G:$G,"Ainukasutuses pind",$C:$C,"Üüritav pind",$A:$A,$A507),0),IF($G507="Erikasutuses pind (hoone)",IFERROR(SUMIFS($E:$E,$G:$G,"Ainukasutuses pind",$C:$C,"Üüritav pind",$H:$H,Y$3)/SUMIFS($E:$E,$G:$G,"Ainukasutuses pind",$C:$C,"Üüritav pind"),0),""))),"")</f>
        <v/>
      </c>
      <c r="Z507" s="72" t="str">
        <f>IFERROR(IF($G507="Erikasutuses pind (muu)",Eksplikatsioon!AE507/SUM(Eksplikatsioon!$O507:'Eksplikatsioon'!$AG507),IF($G507="Erikasutuses pind (korrus)",IFERROR(SUMIFS($E:$E,$G:$G,"Ainukasutuses pind",$C:$C,"Üüritav pind",$H:$H,Z$3,$A:$A,$A507)/SUMIFS($E:$E,$G:$G,"Ainukasutuses pind",$C:$C,"Üüritav pind",$A:$A,$A507),0),IF($G507="Erikasutuses pind (hoone)",IFERROR(SUMIFS($E:$E,$G:$G,"Ainukasutuses pind",$C:$C,"Üüritav pind",$H:$H,Z$3)/SUMIFS($E:$E,$G:$G,"Ainukasutuses pind",$C:$C,"Üüritav pind"),0),""))),"")</f>
        <v/>
      </c>
      <c r="AA507" s="72" t="str">
        <f>IFERROR(IF($G507="Erikasutuses pind (muu)",Eksplikatsioon!AF507/SUM(Eksplikatsioon!$O507:'Eksplikatsioon'!$AG507),IF($G507="Erikasutuses pind (korrus)",IFERROR(SUMIFS($E:$E,$G:$G,"Ainukasutuses pind",$C:$C,"Üüritav pind",$H:$H,AA$3,$A:$A,$A507)/SUMIFS($E:$E,$G:$G,"Ainukasutuses pind",$C:$C,"Üüritav pind",$A:$A,$A507),0),IF($G507="Erikasutuses pind (hoone)",IFERROR(SUMIFS($E:$E,$G:$G,"Ainukasutuses pind",$C:$C,"Üüritav pind",$H:$H,AA$3)/SUMIFS($E:$E,$G:$G,"Ainukasutuses pind",$C:$C,"Üüritav pind"),0),""))),"")</f>
        <v/>
      </c>
      <c r="AB507" s="72" t="str">
        <f>IFERROR(IF($G507="Erikasutuses pind (muu)",Eksplikatsioon!AG507/SUM(Eksplikatsioon!$O507:'Eksplikatsioon'!$AG507),IF($G507="Erikasutuses pind (korrus)",IFERROR(SUMIFS($E:$E,$G:$G,"Ainukasutuses pind",$C:$C,"Üüritav pind",$H:$H,AB$3,$A:$A,$A507)/SUMIFS($E:$E,$G:$G,"Ainukasutuses pind",$C:$C,"Üüritav pind",$A:$A,$A507),0),IF($G507="Erikasutuses pind (hoone)",IFERROR(SUMIFS($E:$E,$G:$G,"Ainukasutuses pind",$C:$C,"Üüritav pind",$H:$H,AB$3)/SUMIFS($E:$E,$G:$G,"Ainukasutuses pind",$C:$C,"Üüritav pind"),0),""))),"")</f>
        <v/>
      </c>
      <c r="AC507" s="72" t="str">
        <f>IFERROR(IF($G507="Erikasutuses pind (muu)",$E507*J507,IFERROR($E507*J507/SUM($J507:$AB507)*(Eksplikatsioon!O507)/SUMPRODUCT($J507:$AB507,Eksplikatsioon!$O507:$AG507),"")),"")</f>
        <v/>
      </c>
      <c r="AD507" s="72" t="str">
        <f>IFERROR(IF($G507="Erikasutuses pind (muu)",$E507*K507,IFERROR($E507*K507/SUM($J507:$AB507)*(Eksplikatsioon!P507)/SUMPRODUCT($J507:$AB507,Eksplikatsioon!$O507:$AG507),"")),"")</f>
        <v/>
      </c>
      <c r="AE507" s="72" t="str">
        <f>IFERROR(IF($G507="Erikasutuses pind (muu)",$E507*L507,IFERROR($E507*L507/SUM($J507:$AB507)*(Eksplikatsioon!Q507)/SUMPRODUCT($J507:$AB507,Eksplikatsioon!$O507:$AG507),"")),"")</f>
        <v/>
      </c>
      <c r="AF507" s="72" t="str">
        <f>IFERROR(IF($G507="Erikasutuses pind (muu)",$E507*M507,IFERROR($E507*M507/SUM($J507:$AB507)*(Eksplikatsioon!R507)/SUMPRODUCT($J507:$AB507,Eksplikatsioon!$O507:$AG507),"")),"")</f>
        <v/>
      </c>
      <c r="AG507" s="72" t="str">
        <f>IFERROR(IF($G507="Erikasutuses pind (muu)",$E507*N507,IFERROR($E507*N507/SUM($J507:$AB507)*(Eksplikatsioon!S507)/SUMPRODUCT($J507:$AB507,Eksplikatsioon!$O507:$AG507),"")),"")</f>
        <v/>
      </c>
      <c r="AH507" s="72" t="str">
        <f>IFERROR(IF($G507="Erikasutuses pind (muu)",$E507*O507,IFERROR($E507*O507/SUM($J507:$AB507)*(Eksplikatsioon!T507)/SUMPRODUCT($J507:$AB507,Eksplikatsioon!$O507:$AG507),"")),"")</f>
        <v/>
      </c>
      <c r="AI507" s="72" t="str">
        <f>IFERROR(IF($G507="Erikasutuses pind (muu)",$E507*P507,IFERROR($E507*P507/SUM($J507:$AB507)*(Eksplikatsioon!U507)/SUMPRODUCT($J507:$AB507,Eksplikatsioon!$O507:$AG507),"")),"")</f>
        <v/>
      </c>
      <c r="AJ507" s="72" t="str">
        <f>IFERROR(IF($G507="Erikasutuses pind (muu)",$E507*Q507,IFERROR($E507*Q507/SUM($J507:$AB507)*(Eksplikatsioon!V507)/SUMPRODUCT($J507:$AB507,Eksplikatsioon!$O507:$AG507),"")),"")</f>
        <v/>
      </c>
      <c r="AK507" s="72" t="str">
        <f>IFERROR(IF($G507="Erikasutuses pind (muu)",$E507*R507,IFERROR($E507*R507/SUM($J507:$AB507)*(Eksplikatsioon!W507)/SUMPRODUCT($J507:$AB507,Eksplikatsioon!$O507:$AG507),"")),"")</f>
        <v/>
      </c>
      <c r="AL507" s="72" t="str">
        <f>IFERROR(IF($G507="Erikasutuses pind (muu)",$E507*S507,IFERROR($E507*S507/SUM($J507:$AB507)*(Eksplikatsioon!X507)/SUMPRODUCT($J507:$AB507,Eksplikatsioon!$O507:$AG507),"")),"")</f>
        <v/>
      </c>
      <c r="AM507" s="72" t="str">
        <f>IFERROR(IF($G507="Erikasutuses pind (muu)",$E507*T507,IFERROR($E507*T507/SUM($J507:$AB507)*(Eksplikatsioon!Y507)/SUMPRODUCT($J507:$AB507,Eksplikatsioon!$O507:$AG507),"")),"")</f>
        <v/>
      </c>
      <c r="AN507" s="72" t="str">
        <f>IFERROR(IF($G507="Erikasutuses pind (muu)",$E507*U507,IFERROR($E507*U507/SUM($J507:$AB507)*(Eksplikatsioon!Z507)/SUMPRODUCT($J507:$AB507,Eksplikatsioon!$O507:$AG507),"")),"")</f>
        <v/>
      </c>
      <c r="AO507" s="72" t="str">
        <f>IFERROR(IF($G507="Erikasutuses pind (muu)",$E507*V507,IFERROR($E507*V507/SUM($J507:$AB507)*(Eksplikatsioon!AA507)/SUMPRODUCT($J507:$AB507,Eksplikatsioon!$O507:$AG507),"")),"")</f>
        <v/>
      </c>
      <c r="AP507" s="72" t="str">
        <f>IFERROR(IF($G507="Erikasutuses pind (muu)",$E507*W507,IFERROR($E507*W507/SUM($J507:$AB507)*(Eksplikatsioon!AB507)/SUMPRODUCT($J507:$AB507,Eksplikatsioon!$O507:$AG507),"")),"")</f>
        <v/>
      </c>
      <c r="AQ507" s="72" t="str">
        <f>IFERROR(IF($G507="Erikasutuses pind (muu)",$E507*X507,IFERROR($E507*X507/SUM($J507:$AB507)*(Eksplikatsioon!AC507)/SUMPRODUCT($J507:$AB507,Eksplikatsioon!$O507:$AG507),"")),"")</f>
        <v/>
      </c>
      <c r="AR507" s="72" t="str">
        <f>IFERROR(IF($G507="Erikasutuses pind (muu)",$E507*Y507,IFERROR($E507*Y507/SUM($J507:$AB507)*(Eksplikatsioon!AD507)/SUMPRODUCT($J507:$AB507,Eksplikatsioon!$O507:$AG507),"")),"")</f>
        <v/>
      </c>
      <c r="AS507" s="72" t="str">
        <f>IFERROR(IF($G507="Erikasutuses pind (muu)",$E507*Z507,IFERROR($E507*Z507/SUM($J507:$AB507)*(Eksplikatsioon!AE507)/SUMPRODUCT($J507:$AB507,Eksplikatsioon!$O507:$AG507),"")),"")</f>
        <v/>
      </c>
      <c r="AT507" s="72" t="str">
        <f>IFERROR(IF($G507="Erikasutuses pind (muu)",$E507*AA507,IFERROR($E507*AA507/SUM($J507:$AB507)*(Eksplikatsioon!AF507)/SUMPRODUCT($J507:$AB507,Eksplikatsioon!$O507:$AG507),"")),"")</f>
        <v/>
      </c>
      <c r="AU507" s="72" t="str">
        <f>IFERROR(IF($G507="Erikasutuses pind (muu)",$E507*AB507,IFERROR($E507*AB507/SUM($J507:$AB507)*(Eksplikatsioon!AG507)/SUMPRODUCT($J507:$AB507,Eksplikatsioon!$O507:$AG507),"")),"")</f>
        <v/>
      </c>
    </row>
    <row r="508" spans="1:47" x14ac:dyDescent="0.25">
      <c r="A508" s="71" t="str">
        <f>IF(Eksplikatsioon!A508=0,"",Eksplikatsioon!A508)</f>
        <v/>
      </c>
      <c r="B508" s="71" t="str">
        <f>IF(Eksplikatsioon!B508=0,"",Eksplikatsioon!B508)</f>
        <v/>
      </c>
      <c r="C508" s="71" t="str">
        <f>IF(Eksplikatsioon!C508=0,"",Eksplikatsioon!C508)</f>
        <v/>
      </c>
      <c r="D508" s="71" t="str">
        <f>IF(Eksplikatsioon!D508=0,"",Eksplikatsioon!D508)</f>
        <v/>
      </c>
      <c r="E508" s="71" t="str">
        <f>IF(Eksplikatsioon!F508=0,"",Eksplikatsioon!F508)</f>
        <v/>
      </c>
      <c r="F508" s="71" t="str">
        <f>IF(Eksplikatsioon!H508=0,"",Eksplikatsioon!H508)</f>
        <v/>
      </c>
      <c r="G508" s="71" t="str">
        <f>IF(Eksplikatsioon!J508=0,"",Eksplikatsioon!J508)</f>
        <v/>
      </c>
      <c r="H508" s="71" t="str">
        <f>IF(Eksplikatsioon!K508=0,"",Eksplikatsioon!K508)</f>
        <v/>
      </c>
      <c r="I508" s="71" t="str">
        <f>IF(Eksplikatsioon!L508=0,"",Eksplikatsioon!L508)</f>
        <v/>
      </c>
      <c r="J508" s="72" t="str">
        <f>IFERROR(IF($G508="Erikasutuses pind (muu)",Eksplikatsioon!O508/SUM(Eksplikatsioon!$O508:'Eksplikatsioon'!$AG508),IF($G508="Erikasutuses pind (korrus)",IFERROR(SUMIFS($E:$E,$G:$G,"Ainukasutuses pind",$C:$C,"Üüritav pind",$H:$H,J$3,$A:$A,$A508)/SUMIFS($E:$E,$G:$G,"Ainukasutuses pind",$C:$C,"Üüritav pind",$A:$A,$A508),0),IF($G508="Erikasutuses pind (hoone)",IFERROR(SUMIFS($E:$E,$G:$G,"Ainukasutuses pind",$C:$C,"Üüritav pind",$H:$H,J$3)/SUMIFS($E:$E,$G:$G,"Ainukasutuses pind",$C:$C,"Üüritav pind"),0),""))),"")</f>
        <v/>
      </c>
      <c r="K508" s="72" t="str">
        <f>IFERROR(IF($G508="Erikasutuses pind (muu)",Eksplikatsioon!P508/SUM(Eksplikatsioon!$O508:'Eksplikatsioon'!$AG508),IF($G508="Erikasutuses pind (korrus)",IFERROR(SUMIFS($E:$E,$G:$G,"Ainukasutuses pind",$C:$C,"Üüritav pind",$H:$H,K$3,$A:$A,$A508)/SUMIFS($E:$E,$G:$G,"Ainukasutuses pind",$C:$C,"Üüritav pind",$A:$A,$A508),0),IF($G508="Erikasutuses pind (hoone)",IFERROR(SUMIFS($E:$E,$G:$G,"Ainukasutuses pind",$C:$C,"Üüritav pind",$H:$H,K$3)/SUMIFS($E:$E,$G:$G,"Ainukasutuses pind",$C:$C,"Üüritav pind"),0),""))),"")</f>
        <v/>
      </c>
      <c r="L508" s="72" t="str">
        <f>IFERROR(IF($G508="Erikasutuses pind (muu)",Eksplikatsioon!Q508/SUM(Eksplikatsioon!$O508:'Eksplikatsioon'!$AG508),IF($G508="Erikasutuses pind (korrus)",IFERROR(SUMIFS($E:$E,$G:$G,"Ainukasutuses pind",$C:$C,"Üüritav pind",$H:$H,L$3,$A:$A,$A508)/SUMIFS($E:$E,$G:$G,"Ainukasutuses pind",$C:$C,"Üüritav pind",$A:$A,$A508),0),IF($G508="Erikasutuses pind (hoone)",IFERROR(SUMIFS($E:$E,$G:$G,"Ainukasutuses pind",$C:$C,"Üüritav pind",$H:$H,L$3)/SUMIFS($E:$E,$G:$G,"Ainukasutuses pind",$C:$C,"Üüritav pind"),0),""))),"")</f>
        <v/>
      </c>
      <c r="M508" s="72" t="str">
        <f>IFERROR(IF($G508="Erikasutuses pind (muu)",Eksplikatsioon!R508/SUM(Eksplikatsioon!$O508:'Eksplikatsioon'!$AG508),IF($G508="Erikasutuses pind (korrus)",IFERROR(SUMIFS($E:$E,$G:$G,"Ainukasutuses pind",$C:$C,"Üüritav pind",$H:$H,M$3,$A:$A,$A508)/SUMIFS($E:$E,$G:$G,"Ainukasutuses pind",$C:$C,"Üüritav pind",$A:$A,$A508),0),IF($G508="Erikasutuses pind (hoone)",IFERROR(SUMIFS($E:$E,$G:$G,"Ainukasutuses pind",$C:$C,"Üüritav pind",$H:$H,M$3)/SUMIFS($E:$E,$G:$G,"Ainukasutuses pind",$C:$C,"Üüritav pind"),0),""))),"")</f>
        <v/>
      </c>
      <c r="N508" s="72" t="str">
        <f>IFERROR(IF($G508="Erikasutuses pind (muu)",Eksplikatsioon!S508/SUM(Eksplikatsioon!$O508:'Eksplikatsioon'!$AG508),IF($G508="Erikasutuses pind (korrus)",IFERROR(SUMIFS($E:$E,$G:$G,"Ainukasutuses pind",$C:$C,"Üüritav pind",$H:$H,N$3,$A:$A,$A508)/SUMIFS($E:$E,$G:$G,"Ainukasutuses pind",$C:$C,"Üüritav pind",$A:$A,$A508),0),IF($G508="Erikasutuses pind (hoone)",IFERROR(SUMIFS($E:$E,$G:$G,"Ainukasutuses pind",$C:$C,"Üüritav pind",$H:$H,N$3)/SUMIFS($E:$E,$G:$G,"Ainukasutuses pind",$C:$C,"Üüritav pind"),0),""))),"")</f>
        <v/>
      </c>
      <c r="O508" s="72" t="str">
        <f>IFERROR(IF($G508="Erikasutuses pind (muu)",Eksplikatsioon!T508/SUM(Eksplikatsioon!$O508:'Eksplikatsioon'!$AG508),IF($G508="Erikasutuses pind (korrus)",IFERROR(SUMIFS($E:$E,$G:$G,"Ainukasutuses pind",$C:$C,"Üüritav pind",$H:$H,O$3,$A:$A,$A508)/SUMIFS($E:$E,$G:$G,"Ainukasutuses pind",$C:$C,"Üüritav pind",$A:$A,$A508),0),IF($G508="Erikasutuses pind (hoone)",IFERROR(SUMIFS($E:$E,$G:$G,"Ainukasutuses pind",$C:$C,"Üüritav pind",$H:$H,O$3)/SUMIFS($E:$E,$G:$G,"Ainukasutuses pind",$C:$C,"Üüritav pind"),0),""))),"")</f>
        <v/>
      </c>
      <c r="P508" s="72" t="str">
        <f>IFERROR(IF($G508="Erikasutuses pind (muu)",Eksplikatsioon!U508/SUM(Eksplikatsioon!$O508:'Eksplikatsioon'!$AG508),IF($G508="Erikasutuses pind (korrus)",IFERROR(SUMIFS($E:$E,$G:$G,"Ainukasutuses pind",$C:$C,"Üüritav pind",$H:$H,P$3,$A:$A,$A508)/SUMIFS($E:$E,$G:$G,"Ainukasutuses pind",$C:$C,"Üüritav pind",$A:$A,$A508),0),IF($G508="Erikasutuses pind (hoone)",IFERROR(SUMIFS($E:$E,$G:$G,"Ainukasutuses pind",$C:$C,"Üüritav pind",$H:$H,P$3)/SUMIFS($E:$E,$G:$G,"Ainukasutuses pind",$C:$C,"Üüritav pind"),0),""))),"")</f>
        <v/>
      </c>
      <c r="Q508" s="72" t="str">
        <f>IFERROR(IF($G508="Erikasutuses pind (muu)",Eksplikatsioon!V508/SUM(Eksplikatsioon!$O508:'Eksplikatsioon'!$AG508),IF($G508="Erikasutuses pind (korrus)",IFERROR(SUMIFS($E:$E,$G:$G,"Ainukasutuses pind",$C:$C,"Üüritav pind",$H:$H,Q$3,$A:$A,$A508)/SUMIFS($E:$E,$G:$G,"Ainukasutuses pind",$C:$C,"Üüritav pind",$A:$A,$A508),0),IF($G508="Erikasutuses pind (hoone)",IFERROR(SUMIFS($E:$E,$G:$G,"Ainukasutuses pind",$C:$C,"Üüritav pind",$H:$H,Q$3)/SUMIFS($E:$E,$G:$G,"Ainukasutuses pind",$C:$C,"Üüritav pind"),0),""))),"")</f>
        <v/>
      </c>
      <c r="R508" s="72" t="str">
        <f>IFERROR(IF($G508="Erikasutuses pind (muu)",Eksplikatsioon!W508/SUM(Eksplikatsioon!$O508:'Eksplikatsioon'!$AG508),IF($G508="Erikasutuses pind (korrus)",IFERROR(SUMIFS($E:$E,$G:$G,"Ainukasutuses pind",$C:$C,"Üüritav pind",$H:$H,R$3,$A:$A,$A508)/SUMIFS($E:$E,$G:$G,"Ainukasutuses pind",$C:$C,"Üüritav pind",$A:$A,$A508),0),IF($G508="Erikasutuses pind (hoone)",IFERROR(SUMIFS($E:$E,$G:$G,"Ainukasutuses pind",$C:$C,"Üüritav pind",$H:$H,R$3)/SUMIFS($E:$E,$G:$G,"Ainukasutuses pind",$C:$C,"Üüritav pind"),0),""))),"")</f>
        <v/>
      </c>
      <c r="S508" s="72" t="str">
        <f>IFERROR(IF($G508="Erikasutuses pind (muu)",Eksplikatsioon!X508/SUM(Eksplikatsioon!$O508:'Eksplikatsioon'!$AG508),IF($G508="Erikasutuses pind (korrus)",IFERROR(SUMIFS($E:$E,$G:$G,"Ainukasutuses pind",$C:$C,"Üüritav pind",$H:$H,S$3,$A:$A,$A508)/SUMIFS($E:$E,$G:$G,"Ainukasutuses pind",$C:$C,"Üüritav pind",$A:$A,$A508),0),IF($G508="Erikasutuses pind (hoone)",IFERROR(SUMIFS($E:$E,$G:$G,"Ainukasutuses pind",$C:$C,"Üüritav pind",$H:$H,S$3)/SUMIFS($E:$E,$G:$G,"Ainukasutuses pind",$C:$C,"Üüritav pind"),0),""))),"")</f>
        <v/>
      </c>
      <c r="T508" s="72" t="str">
        <f>IFERROR(IF($G508="Erikasutuses pind (muu)",Eksplikatsioon!Y508/SUM(Eksplikatsioon!$O508:'Eksplikatsioon'!$AG508),IF($G508="Erikasutuses pind (korrus)",IFERROR(SUMIFS($E:$E,$G:$G,"Ainukasutuses pind",$C:$C,"Üüritav pind",$H:$H,T$3,$A:$A,$A508)/SUMIFS($E:$E,$G:$G,"Ainukasutuses pind",$C:$C,"Üüritav pind",$A:$A,$A508),0),IF($G508="Erikasutuses pind (hoone)",IFERROR(SUMIFS($E:$E,$G:$G,"Ainukasutuses pind",$C:$C,"Üüritav pind",$H:$H,T$3)/SUMIFS($E:$E,$G:$G,"Ainukasutuses pind",$C:$C,"Üüritav pind"),0),""))),"")</f>
        <v/>
      </c>
      <c r="U508" s="72" t="str">
        <f>IFERROR(IF($G508="Erikasutuses pind (muu)",Eksplikatsioon!Z508/SUM(Eksplikatsioon!$O508:'Eksplikatsioon'!$AG508),IF($G508="Erikasutuses pind (korrus)",IFERROR(SUMIFS($E:$E,$G:$G,"Ainukasutuses pind",$C:$C,"Üüritav pind",$H:$H,U$3,$A:$A,$A508)/SUMIFS($E:$E,$G:$G,"Ainukasutuses pind",$C:$C,"Üüritav pind",$A:$A,$A508),0),IF($G508="Erikasutuses pind (hoone)",IFERROR(SUMIFS($E:$E,$G:$G,"Ainukasutuses pind",$C:$C,"Üüritav pind",$H:$H,U$3)/SUMIFS($E:$E,$G:$G,"Ainukasutuses pind",$C:$C,"Üüritav pind"),0),""))),"")</f>
        <v/>
      </c>
      <c r="V508" s="72" t="str">
        <f>IFERROR(IF($G508="Erikasutuses pind (muu)",Eksplikatsioon!AA508/SUM(Eksplikatsioon!$O508:'Eksplikatsioon'!$AG508),IF($G508="Erikasutuses pind (korrus)",IFERROR(SUMIFS($E:$E,$G:$G,"Ainukasutuses pind",$C:$C,"Üüritav pind",$H:$H,V$3,$A:$A,$A508)/SUMIFS($E:$E,$G:$G,"Ainukasutuses pind",$C:$C,"Üüritav pind",$A:$A,$A508),0),IF($G508="Erikasutuses pind (hoone)",IFERROR(SUMIFS($E:$E,$G:$G,"Ainukasutuses pind",$C:$C,"Üüritav pind",$H:$H,V$3)/SUMIFS($E:$E,$G:$G,"Ainukasutuses pind",$C:$C,"Üüritav pind"),0),""))),"")</f>
        <v/>
      </c>
      <c r="W508" s="72" t="str">
        <f>IFERROR(IF($G508="Erikasutuses pind (muu)",Eksplikatsioon!AB508/SUM(Eksplikatsioon!$O508:'Eksplikatsioon'!$AG508),IF($G508="Erikasutuses pind (korrus)",IFERROR(SUMIFS($E:$E,$G:$G,"Ainukasutuses pind",$C:$C,"Üüritav pind",$H:$H,W$3,$A:$A,$A508)/SUMIFS($E:$E,$G:$G,"Ainukasutuses pind",$C:$C,"Üüritav pind",$A:$A,$A508),0),IF($G508="Erikasutuses pind (hoone)",IFERROR(SUMIFS($E:$E,$G:$G,"Ainukasutuses pind",$C:$C,"Üüritav pind",$H:$H,W$3)/SUMIFS($E:$E,$G:$G,"Ainukasutuses pind",$C:$C,"Üüritav pind"),0),""))),"")</f>
        <v/>
      </c>
      <c r="X508" s="72" t="str">
        <f>IFERROR(IF($G508="Erikasutuses pind (muu)",Eksplikatsioon!AC508/SUM(Eksplikatsioon!$O508:'Eksplikatsioon'!$AG508),IF($G508="Erikasutuses pind (korrus)",IFERROR(SUMIFS($E:$E,$G:$G,"Ainukasutuses pind",$C:$C,"Üüritav pind",$H:$H,X$3,$A:$A,$A508)/SUMIFS($E:$E,$G:$G,"Ainukasutuses pind",$C:$C,"Üüritav pind",$A:$A,$A508),0),IF($G508="Erikasutuses pind (hoone)",IFERROR(SUMIFS($E:$E,$G:$G,"Ainukasutuses pind",$C:$C,"Üüritav pind",$H:$H,X$3)/SUMIFS($E:$E,$G:$G,"Ainukasutuses pind",$C:$C,"Üüritav pind"),0),""))),"")</f>
        <v/>
      </c>
      <c r="Y508" s="72" t="str">
        <f>IFERROR(IF($G508="Erikasutuses pind (muu)",Eksplikatsioon!AD508/SUM(Eksplikatsioon!$O508:'Eksplikatsioon'!$AG508),IF($G508="Erikasutuses pind (korrus)",IFERROR(SUMIFS($E:$E,$G:$G,"Ainukasutuses pind",$C:$C,"Üüritav pind",$H:$H,Y$3,$A:$A,$A508)/SUMIFS($E:$E,$G:$G,"Ainukasutuses pind",$C:$C,"Üüritav pind",$A:$A,$A508),0),IF($G508="Erikasutuses pind (hoone)",IFERROR(SUMIFS($E:$E,$G:$G,"Ainukasutuses pind",$C:$C,"Üüritav pind",$H:$H,Y$3)/SUMIFS($E:$E,$G:$G,"Ainukasutuses pind",$C:$C,"Üüritav pind"),0),""))),"")</f>
        <v/>
      </c>
      <c r="Z508" s="72" t="str">
        <f>IFERROR(IF($G508="Erikasutuses pind (muu)",Eksplikatsioon!AE508/SUM(Eksplikatsioon!$O508:'Eksplikatsioon'!$AG508),IF($G508="Erikasutuses pind (korrus)",IFERROR(SUMIFS($E:$E,$G:$G,"Ainukasutuses pind",$C:$C,"Üüritav pind",$H:$H,Z$3,$A:$A,$A508)/SUMIFS($E:$E,$G:$G,"Ainukasutuses pind",$C:$C,"Üüritav pind",$A:$A,$A508),0),IF($G508="Erikasutuses pind (hoone)",IFERROR(SUMIFS($E:$E,$G:$G,"Ainukasutuses pind",$C:$C,"Üüritav pind",$H:$H,Z$3)/SUMIFS($E:$E,$G:$G,"Ainukasutuses pind",$C:$C,"Üüritav pind"),0),""))),"")</f>
        <v/>
      </c>
      <c r="AA508" s="72" t="str">
        <f>IFERROR(IF($G508="Erikasutuses pind (muu)",Eksplikatsioon!AF508/SUM(Eksplikatsioon!$O508:'Eksplikatsioon'!$AG508),IF($G508="Erikasutuses pind (korrus)",IFERROR(SUMIFS($E:$E,$G:$G,"Ainukasutuses pind",$C:$C,"Üüritav pind",$H:$H,AA$3,$A:$A,$A508)/SUMIFS($E:$E,$G:$G,"Ainukasutuses pind",$C:$C,"Üüritav pind",$A:$A,$A508),0),IF($G508="Erikasutuses pind (hoone)",IFERROR(SUMIFS($E:$E,$G:$G,"Ainukasutuses pind",$C:$C,"Üüritav pind",$H:$H,AA$3)/SUMIFS($E:$E,$G:$G,"Ainukasutuses pind",$C:$C,"Üüritav pind"),0),""))),"")</f>
        <v/>
      </c>
      <c r="AB508" s="72" t="str">
        <f>IFERROR(IF($G508="Erikasutuses pind (muu)",Eksplikatsioon!AG508/SUM(Eksplikatsioon!$O508:'Eksplikatsioon'!$AG508),IF($G508="Erikasutuses pind (korrus)",IFERROR(SUMIFS($E:$E,$G:$G,"Ainukasutuses pind",$C:$C,"Üüritav pind",$H:$H,AB$3,$A:$A,$A508)/SUMIFS($E:$E,$G:$G,"Ainukasutuses pind",$C:$C,"Üüritav pind",$A:$A,$A508),0),IF($G508="Erikasutuses pind (hoone)",IFERROR(SUMIFS($E:$E,$G:$G,"Ainukasutuses pind",$C:$C,"Üüritav pind",$H:$H,AB$3)/SUMIFS($E:$E,$G:$G,"Ainukasutuses pind",$C:$C,"Üüritav pind"),0),""))),"")</f>
        <v/>
      </c>
      <c r="AC508" s="72" t="str">
        <f>IFERROR(IF($G508="Erikasutuses pind (muu)",$E508*J508,IFERROR($E508*J508/SUM($J508:$AB508)*(Eksplikatsioon!O508)/SUMPRODUCT($J508:$AB508,Eksplikatsioon!$O508:$AG508),"")),"")</f>
        <v/>
      </c>
      <c r="AD508" s="72" t="str">
        <f>IFERROR(IF($G508="Erikasutuses pind (muu)",$E508*K508,IFERROR($E508*K508/SUM($J508:$AB508)*(Eksplikatsioon!P508)/SUMPRODUCT($J508:$AB508,Eksplikatsioon!$O508:$AG508),"")),"")</f>
        <v/>
      </c>
      <c r="AE508" s="72" t="str">
        <f>IFERROR(IF($G508="Erikasutuses pind (muu)",$E508*L508,IFERROR($E508*L508/SUM($J508:$AB508)*(Eksplikatsioon!Q508)/SUMPRODUCT($J508:$AB508,Eksplikatsioon!$O508:$AG508),"")),"")</f>
        <v/>
      </c>
      <c r="AF508" s="72" t="str">
        <f>IFERROR(IF($G508="Erikasutuses pind (muu)",$E508*M508,IFERROR($E508*M508/SUM($J508:$AB508)*(Eksplikatsioon!R508)/SUMPRODUCT($J508:$AB508,Eksplikatsioon!$O508:$AG508),"")),"")</f>
        <v/>
      </c>
      <c r="AG508" s="72" t="str">
        <f>IFERROR(IF($G508="Erikasutuses pind (muu)",$E508*N508,IFERROR($E508*N508/SUM($J508:$AB508)*(Eksplikatsioon!S508)/SUMPRODUCT($J508:$AB508,Eksplikatsioon!$O508:$AG508),"")),"")</f>
        <v/>
      </c>
      <c r="AH508" s="72" t="str">
        <f>IFERROR(IF($G508="Erikasutuses pind (muu)",$E508*O508,IFERROR($E508*O508/SUM($J508:$AB508)*(Eksplikatsioon!T508)/SUMPRODUCT($J508:$AB508,Eksplikatsioon!$O508:$AG508),"")),"")</f>
        <v/>
      </c>
      <c r="AI508" s="72" t="str">
        <f>IFERROR(IF($G508="Erikasutuses pind (muu)",$E508*P508,IFERROR($E508*P508/SUM($J508:$AB508)*(Eksplikatsioon!U508)/SUMPRODUCT($J508:$AB508,Eksplikatsioon!$O508:$AG508),"")),"")</f>
        <v/>
      </c>
      <c r="AJ508" s="72" t="str">
        <f>IFERROR(IF($G508="Erikasutuses pind (muu)",$E508*Q508,IFERROR($E508*Q508/SUM($J508:$AB508)*(Eksplikatsioon!V508)/SUMPRODUCT($J508:$AB508,Eksplikatsioon!$O508:$AG508),"")),"")</f>
        <v/>
      </c>
      <c r="AK508" s="72" t="str">
        <f>IFERROR(IF($G508="Erikasutuses pind (muu)",$E508*R508,IFERROR($E508*R508/SUM($J508:$AB508)*(Eksplikatsioon!W508)/SUMPRODUCT($J508:$AB508,Eksplikatsioon!$O508:$AG508),"")),"")</f>
        <v/>
      </c>
      <c r="AL508" s="72" t="str">
        <f>IFERROR(IF($G508="Erikasutuses pind (muu)",$E508*S508,IFERROR($E508*S508/SUM($J508:$AB508)*(Eksplikatsioon!X508)/SUMPRODUCT($J508:$AB508,Eksplikatsioon!$O508:$AG508),"")),"")</f>
        <v/>
      </c>
      <c r="AM508" s="72" t="str">
        <f>IFERROR(IF($G508="Erikasutuses pind (muu)",$E508*T508,IFERROR($E508*T508/SUM($J508:$AB508)*(Eksplikatsioon!Y508)/SUMPRODUCT($J508:$AB508,Eksplikatsioon!$O508:$AG508),"")),"")</f>
        <v/>
      </c>
      <c r="AN508" s="72" t="str">
        <f>IFERROR(IF($G508="Erikasutuses pind (muu)",$E508*U508,IFERROR($E508*U508/SUM($J508:$AB508)*(Eksplikatsioon!Z508)/SUMPRODUCT($J508:$AB508,Eksplikatsioon!$O508:$AG508),"")),"")</f>
        <v/>
      </c>
      <c r="AO508" s="72" t="str">
        <f>IFERROR(IF($G508="Erikasutuses pind (muu)",$E508*V508,IFERROR($E508*V508/SUM($J508:$AB508)*(Eksplikatsioon!AA508)/SUMPRODUCT($J508:$AB508,Eksplikatsioon!$O508:$AG508),"")),"")</f>
        <v/>
      </c>
      <c r="AP508" s="72" t="str">
        <f>IFERROR(IF($G508="Erikasutuses pind (muu)",$E508*W508,IFERROR($E508*W508/SUM($J508:$AB508)*(Eksplikatsioon!AB508)/SUMPRODUCT($J508:$AB508,Eksplikatsioon!$O508:$AG508),"")),"")</f>
        <v/>
      </c>
      <c r="AQ508" s="72" t="str">
        <f>IFERROR(IF($G508="Erikasutuses pind (muu)",$E508*X508,IFERROR($E508*X508/SUM($J508:$AB508)*(Eksplikatsioon!AC508)/SUMPRODUCT($J508:$AB508,Eksplikatsioon!$O508:$AG508),"")),"")</f>
        <v/>
      </c>
      <c r="AR508" s="72" t="str">
        <f>IFERROR(IF($G508="Erikasutuses pind (muu)",$E508*Y508,IFERROR($E508*Y508/SUM($J508:$AB508)*(Eksplikatsioon!AD508)/SUMPRODUCT($J508:$AB508,Eksplikatsioon!$O508:$AG508),"")),"")</f>
        <v/>
      </c>
      <c r="AS508" s="72" t="str">
        <f>IFERROR(IF($G508="Erikasutuses pind (muu)",$E508*Z508,IFERROR($E508*Z508/SUM($J508:$AB508)*(Eksplikatsioon!AE508)/SUMPRODUCT($J508:$AB508,Eksplikatsioon!$O508:$AG508),"")),"")</f>
        <v/>
      </c>
      <c r="AT508" s="72" t="str">
        <f>IFERROR(IF($G508="Erikasutuses pind (muu)",$E508*AA508,IFERROR($E508*AA508/SUM($J508:$AB508)*(Eksplikatsioon!AF508)/SUMPRODUCT($J508:$AB508,Eksplikatsioon!$O508:$AG508),"")),"")</f>
        <v/>
      </c>
      <c r="AU508" s="72" t="str">
        <f>IFERROR(IF($G508="Erikasutuses pind (muu)",$E508*AB508,IFERROR($E508*AB508/SUM($J508:$AB508)*(Eksplikatsioon!AG508)/SUMPRODUCT($J508:$AB508,Eksplikatsioon!$O508:$AG508),"")),"")</f>
        <v/>
      </c>
    </row>
    <row r="509" spans="1:47" x14ac:dyDescent="0.25">
      <c r="A509" s="71" t="str">
        <f>IF(Eksplikatsioon!A509=0,"",Eksplikatsioon!A509)</f>
        <v/>
      </c>
      <c r="B509" s="71" t="str">
        <f>IF(Eksplikatsioon!B509=0,"",Eksplikatsioon!B509)</f>
        <v/>
      </c>
      <c r="C509" s="71" t="str">
        <f>IF(Eksplikatsioon!C509=0,"",Eksplikatsioon!C509)</f>
        <v/>
      </c>
      <c r="D509" s="71" t="str">
        <f>IF(Eksplikatsioon!D509=0,"",Eksplikatsioon!D509)</f>
        <v/>
      </c>
      <c r="E509" s="71" t="str">
        <f>IF(Eksplikatsioon!F509=0,"",Eksplikatsioon!F509)</f>
        <v/>
      </c>
      <c r="F509" s="71" t="str">
        <f>IF(Eksplikatsioon!H509=0,"",Eksplikatsioon!H509)</f>
        <v/>
      </c>
      <c r="G509" s="71" t="str">
        <f>IF(Eksplikatsioon!J509=0,"",Eksplikatsioon!J509)</f>
        <v/>
      </c>
      <c r="H509" s="71" t="str">
        <f>IF(Eksplikatsioon!K509=0,"",Eksplikatsioon!K509)</f>
        <v/>
      </c>
      <c r="I509" s="71" t="str">
        <f>IF(Eksplikatsioon!L509=0,"",Eksplikatsioon!L509)</f>
        <v/>
      </c>
      <c r="J509" s="72" t="str">
        <f>IFERROR(IF($G509="Erikasutuses pind (muu)",Eksplikatsioon!O509/SUM(Eksplikatsioon!$O509:'Eksplikatsioon'!$AG509),IF($G509="Erikasutuses pind (korrus)",IFERROR(SUMIFS($E:$E,$G:$G,"Ainukasutuses pind",$C:$C,"Üüritav pind",$H:$H,J$3,$A:$A,$A509)/SUMIFS($E:$E,$G:$G,"Ainukasutuses pind",$C:$C,"Üüritav pind",$A:$A,$A509),0),IF($G509="Erikasutuses pind (hoone)",IFERROR(SUMIFS($E:$E,$G:$G,"Ainukasutuses pind",$C:$C,"Üüritav pind",$H:$H,J$3)/SUMIFS($E:$E,$G:$G,"Ainukasutuses pind",$C:$C,"Üüritav pind"),0),""))),"")</f>
        <v/>
      </c>
      <c r="K509" s="72" t="str">
        <f>IFERROR(IF($G509="Erikasutuses pind (muu)",Eksplikatsioon!P509/SUM(Eksplikatsioon!$O509:'Eksplikatsioon'!$AG509),IF($G509="Erikasutuses pind (korrus)",IFERROR(SUMIFS($E:$E,$G:$G,"Ainukasutuses pind",$C:$C,"Üüritav pind",$H:$H,K$3,$A:$A,$A509)/SUMIFS($E:$E,$G:$G,"Ainukasutuses pind",$C:$C,"Üüritav pind",$A:$A,$A509),0),IF($G509="Erikasutuses pind (hoone)",IFERROR(SUMIFS($E:$E,$G:$G,"Ainukasutuses pind",$C:$C,"Üüritav pind",$H:$H,K$3)/SUMIFS($E:$E,$G:$G,"Ainukasutuses pind",$C:$C,"Üüritav pind"),0),""))),"")</f>
        <v/>
      </c>
      <c r="L509" s="72" t="str">
        <f>IFERROR(IF($G509="Erikasutuses pind (muu)",Eksplikatsioon!Q509/SUM(Eksplikatsioon!$O509:'Eksplikatsioon'!$AG509),IF($G509="Erikasutuses pind (korrus)",IFERROR(SUMIFS($E:$E,$G:$G,"Ainukasutuses pind",$C:$C,"Üüritav pind",$H:$H,L$3,$A:$A,$A509)/SUMIFS($E:$E,$G:$G,"Ainukasutuses pind",$C:$C,"Üüritav pind",$A:$A,$A509),0),IF($G509="Erikasutuses pind (hoone)",IFERROR(SUMIFS($E:$E,$G:$G,"Ainukasutuses pind",$C:$C,"Üüritav pind",$H:$H,L$3)/SUMIFS($E:$E,$G:$G,"Ainukasutuses pind",$C:$C,"Üüritav pind"),0),""))),"")</f>
        <v/>
      </c>
      <c r="M509" s="72" t="str">
        <f>IFERROR(IF($G509="Erikasutuses pind (muu)",Eksplikatsioon!R509/SUM(Eksplikatsioon!$O509:'Eksplikatsioon'!$AG509),IF($G509="Erikasutuses pind (korrus)",IFERROR(SUMIFS($E:$E,$G:$G,"Ainukasutuses pind",$C:$C,"Üüritav pind",$H:$H,M$3,$A:$A,$A509)/SUMIFS($E:$E,$G:$G,"Ainukasutuses pind",$C:$C,"Üüritav pind",$A:$A,$A509),0),IF($G509="Erikasutuses pind (hoone)",IFERROR(SUMIFS($E:$E,$G:$G,"Ainukasutuses pind",$C:$C,"Üüritav pind",$H:$H,M$3)/SUMIFS($E:$E,$G:$G,"Ainukasutuses pind",$C:$C,"Üüritav pind"),0),""))),"")</f>
        <v/>
      </c>
      <c r="N509" s="72" t="str">
        <f>IFERROR(IF($G509="Erikasutuses pind (muu)",Eksplikatsioon!S509/SUM(Eksplikatsioon!$O509:'Eksplikatsioon'!$AG509),IF($G509="Erikasutuses pind (korrus)",IFERROR(SUMIFS($E:$E,$G:$G,"Ainukasutuses pind",$C:$C,"Üüritav pind",$H:$H,N$3,$A:$A,$A509)/SUMIFS($E:$E,$G:$G,"Ainukasutuses pind",$C:$C,"Üüritav pind",$A:$A,$A509),0),IF($G509="Erikasutuses pind (hoone)",IFERROR(SUMIFS($E:$E,$G:$G,"Ainukasutuses pind",$C:$C,"Üüritav pind",$H:$H,N$3)/SUMIFS($E:$E,$G:$G,"Ainukasutuses pind",$C:$C,"Üüritav pind"),0),""))),"")</f>
        <v/>
      </c>
      <c r="O509" s="72" t="str">
        <f>IFERROR(IF($G509="Erikasutuses pind (muu)",Eksplikatsioon!T509/SUM(Eksplikatsioon!$O509:'Eksplikatsioon'!$AG509),IF($G509="Erikasutuses pind (korrus)",IFERROR(SUMIFS($E:$E,$G:$G,"Ainukasutuses pind",$C:$C,"Üüritav pind",$H:$H,O$3,$A:$A,$A509)/SUMIFS($E:$E,$G:$G,"Ainukasutuses pind",$C:$C,"Üüritav pind",$A:$A,$A509),0),IF($G509="Erikasutuses pind (hoone)",IFERROR(SUMIFS($E:$E,$G:$G,"Ainukasutuses pind",$C:$C,"Üüritav pind",$H:$H,O$3)/SUMIFS($E:$E,$G:$G,"Ainukasutuses pind",$C:$C,"Üüritav pind"),0),""))),"")</f>
        <v/>
      </c>
      <c r="P509" s="72" t="str">
        <f>IFERROR(IF($G509="Erikasutuses pind (muu)",Eksplikatsioon!U509/SUM(Eksplikatsioon!$O509:'Eksplikatsioon'!$AG509),IF($G509="Erikasutuses pind (korrus)",IFERROR(SUMIFS($E:$E,$G:$G,"Ainukasutuses pind",$C:$C,"Üüritav pind",$H:$H,P$3,$A:$A,$A509)/SUMIFS($E:$E,$G:$G,"Ainukasutuses pind",$C:$C,"Üüritav pind",$A:$A,$A509),0),IF($G509="Erikasutuses pind (hoone)",IFERROR(SUMIFS($E:$E,$G:$G,"Ainukasutuses pind",$C:$C,"Üüritav pind",$H:$H,P$3)/SUMIFS($E:$E,$G:$G,"Ainukasutuses pind",$C:$C,"Üüritav pind"),0),""))),"")</f>
        <v/>
      </c>
      <c r="Q509" s="72" t="str">
        <f>IFERROR(IF($G509="Erikasutuses pind (muu)",Eksplikatsioon!V509/SUM(Eksplikatsioon!$O509:'Eksplikatsioon'!$AG509),IF($G509="Erikasutuses pind (korrus)",IFERROR(SUMIFS($E:$E,$G:$G,"Ainukasutuses pind",$C:$C,"Üüritav pind",$H:$H,Q$3,$A:$A,$A509)/SUMIFS($E:$E,$G:$G,"Ainukasutuses pind",$C:$C,"Üüritav pind",$A:$A,$A509),0),IF($G509="Erikasutuses pind (hoone)",IFERROR(SUMIFS($E:$E,$G:$G,"Ainukasutuses pind",$C:$C,"Üüritav pind",$H:$H,Q$3)/SUMIFS($E:$E,$G:$G,"Ainukasutuses pind",$C:$C,"Üüritav pind"),0),""))),"")</f>
        <v/>
      </c>
      <c r="R509" s="72" t="str">
        <f>IFERROR(IF($G509="Erikasutuses pind (muu)",Eksplikatsioon!W509/SUM(Eksplikatsioon!$O509:'Eksplikatsioon'!$AG509),IF($G509="Erikasutuses pind (korrus)",IFERROR(SUMIFS($E:$E,$G:$G,"Ainukasutuses pind",$C:$C,"Üüritav pind",$H:$H,R$3,$A:$A,$A509)/SUMIFS($E:$E,$G:$G,"Ainukasutuses pind",$C:$C,"Üüritav pind",$A:$A,$A509),0),IF($G509="Erikasutuses pind (hoone)",IFERROR(SUMIFS($E:$E,$G:$G,"Ainukasutuses pind",$C:$C,"Üüritav pind",$H:$H,R$3)/SUMIFS($E:$E,$G:$G,"Ainukasutuses pind",$C:$C,"Üüritav pind"),0),""))),"")</f>
        <v/>
      </c>
      <c r="S509" s="72" t="str">
        <f>IFERROR(IF($G509="Erikasutuses pind (muu)",Eksplikatsioon!X509/SUM(Eksplikatsioon!$O509:'Eksplikatsioon'!$AG509),IF($G509="Erikasutuses pind (korrus)",IFERROR(SUMIFS($E:$E,$G:$G,"Ainukasutuses pind",$C:$C,"Üüritav pind",$H:$H,S$3,$A:$A,$A509)/SUMIFS($E:$E,$G:$G,"Ainukasutuses pind",$C:$C,"Üüritav pind",$A:$A,$A509),0),IF($G509="Erikasutuses pind (hoone)",IFERROR(SUMIFS($E:$E,$G:$G,"Ainukasutuses pind",$C:$C,"Üüritav pind",$H:$H,S$3)/SUMIFS($E:$E,$G:$G,"Ainukasutuses pind",$C:$C,"Üüritav pind"),0),""))),"")</f>
        <v/>
      </c>
      <c r="T509" s="72" t="str">
        <f>IFERROR(IF($G509="Erikasutuses pind (muu)",Eksplikatsioon!Y509/SUM(Eksplikatsioon!$O509:'Eksplikatsioon'!$AG509),IF($G509="Erikasutuses pind (korrus)",IFERROR(SUMIFS($E:$E,$G:$G,"Ainukasutuses pind",$C:$C,"Üüritav pind",$H:$H,T$3,$A:$A,$A509)/SUMIFS($E:$E,$G:$G,"Ainukasutuses pind",$C:$C,"Üüritav pind",$A:$A,$A509),0),IF($G509="Erikasutuses pind (hoone)",IFERROR(SUMIFS($E:$E,$G:$G,"Ainukasutuses pind",$C:$C,"Üüritav pind",$H:$H,T$3)/SUMIFS($E:$E,$G:$G,"Ainukasutuses pind",$C:$C,"Üüritav pind"),0),""))),"")</f>
        <v/>
      </c>
      <c r="U509" s="72" t="str">
        <f>IFERROR(IF($G509="Erikasutuses pind (muu)",Eksplikatsioon!Z509/SUM(Eksplikatsioon!$O509:'Eksplikatsioon'!$AG509),IF($G509="Erikasutuses pind (korrus)",IFERROR(SUMIFS($E:$E,$G:$G,"Ainukasutuses pind",$C:$C,"Üüritav pind",$H:$H,U$3,$A:$A,$A509)/SUMIFS($E:$E,$G:$G,"Ainukasutuses pind",$C:$C,"Üüritav pind",$A:$A,$A509),0),IF($G509="Erikasutuses pind (hoone)",IFERROR(SUMIFS($E:$E,$G:$G,"Ainukasutuses pind",$C:$C,"Üüritav pind",$H:$H,U$3)/SUMIFS($E:$E,$G:$G,"Ainukasutuses pind",$C:$C,"Üüritav pind"),0),""))),"")</f>
        <v/>
      </c>
      <c r="V509" s="72" t="str">
        <f>IFERROR(IF($G509="Erikasutuses pind (muu)",Eksplikatsioon!AA509/SUM(Eksplikatsioon!$O509:'Eksplikatsioon'!$AG509),IF($G509="Erikasutuses pind (korrus)",IFERROR(SUMIFS($E:$E,$G:$G,"Ainukasutuses pind",$C:$C,"Üüritav pind",$H:$H,V$3,$A:$A,$A509)/SUMIFS($E:$E,$G:$G,"Ainukasutuses pind",$C:$C,"Üüritav pind",$A:$A,$A509),0),IF($G509="Erikasutuses pind (hoone)",IFERROR(SUMIFS($E:$E,$G:$G,"Ainukasutuses pind",$C:$C,"Üüritav pind",$H:$H,V$3)/SUMIFS($E:$E,$G:$G,"Ainukasutuses pind",$C:$C,"Üüritav pind"),0),""))),"")</f>
        <v/>
      </c>
      <c r="W509" s="72" t="str">
        <f>IFERROR(IF($G509="Erikasutuses pind (muu)",Eksplikatsioon!AB509/SUM(Eksplikatsioon!$O509:'Eksplikatsioon'!$AG509),IF($G509="Erikasutuses pind (korrus)",IFERROR(SUMIFS($E:$E,$G:$G,"Ainukasutuses pind",$C:$C,"Üüritav pind",$H:$H,W$3,$A:$A,$A509)/SUMIFS($E:$E,$G:$G,"Ainukasutuses pind",$C:$C,"Üüritav pind",$A:$A,$A509),0),IF($G509="Erikasutuses pind (hoone)",IFERROR(SUMIFS($E:$E,$G:$G,"Ainukasutuses pind",$C:$C,"Üüritav pind",$H:$H,W$3)/SUMIFS($E:$E,$G:$G,"Ainukasutuses pind",$C:$C,"Üüritav pind"),0),""))),"")</f>
        <v/>
      </c>
      <c r="X509" s="72" t="str">
        <f>IFERROR(IF($G509="Erikasutuses pind (muu)",Eksplikatsioon!AC509/SUM(Eksplikatsioon!$O509:'Eksplikatsioon'!$AG509),IF($G509="Erikasutuses pind (korrus)",IFERROR(SUMIFS($E:$E,$G:$G,"Ainukasutuses pind",$C:$C,"Üüritav pind",$H:$H,X$3,$A:$A,$A509)/SUMIFS($E:$E,$G:$G,"Ainukasutuses pind",$C:$C,"Üüritav pind",$A:$A,$A509),0),IF($G509="Erikasutuses pind (hoone)",IFERROR(SUMIFS($E:$E,$G:$G,"Ainukasutuses pind",$C:$C,"Üüritav pind",$H:$H,X$3)/SUMIFS($E:$E,$G:$G,"Ainukasutuses pind",$C:$C,"Üüritav pind"),0),""))),"")</f>
        <v/>
      </c>
      <c r="Y509" s="72" t="str">
        <f>IFERROR(IF($G509="Erikasutuses pind (muu)",Eksplikatsioon!AD509/SUM(Eksplikatsioon!$O509:'Eksplikatsioon'!$AG509),IF($G509="Erikasutuses pind (korrus)",IFERROR(SUMIFS($E:$E,$G:$G,"Ainukasutuses pind",$C:$C,"Üüritav pind",$H:$H,Y$3,$A:$A,$A509)/SUMIFS($E:$E,$G:$G,"Ainukasutuses pind",$C:$C,"Üüritav pind",$A:$A,$A509),0),IF($G509="Erikasutuses pind (hoone)",IFERROR(SUMIFS($E:$E,$G:$G,"Ainukasutuses pind",$C:$C,"Üüritav pind",$H:$H,Y$3)/SUMIFS($E:$E,$G:$G,"Ainukasutuses pind",$C:$C,"Üüritav pind"),0),""))),"")</f>
        <v/>
      </c>
      <c r="Z509" s="72" t="str">
        <f>IFERROR(IF($G509="Erikasutuses pind (muu)",Eksplikatsioon!AE509/SUM(Eksplikatsioon!$O509:'Eksplikatsioon'!$AG509),IF($G509="Erikasutuses pind (korrus)",IFERROR(SUMIFS($E:$E,$G:$G,"Ainukasutuses pind",$C:$C,"Üüritav pind",$H:$H,Z$3,$A:$A,$A509)/SUMIFS($E:$E,$G:$G,"Ainukasutuses pind",$C:$C,"Üüritav pind",$A:$A,$A509),0),IF($G509="Erikasutuses pind (hoone)",IFERROR(SUMIFS($E:$E,$G:$G,"Ainukasutuses pind",$C:$C,"Üüritav pind",$H:$H,Z$3)/SUMIFS($E:$E,$G:$G,"Ainukasutuses pind",$C:$C,"Üüritav pind"),0),""))),"")</f>
        <v/>
      </c>
      <c r="AA509" s="72" t="str">
        <f>IFERROR(IF($G509="Erikasutuses pind (muu)",Eksplikatsioon!AF509/SUM(Eksplikatsioon!$O509:'Eksplikatsioon'!$AG509),IF($G509="Erikasutuses pind (korrus)",IFERROR(SUMIFS($E:$E,$G:$G,"Ainukasutuses pind",$C:$C,"Üüritav pind",$H:$H,AA$3,$A:$A,$A509)/SUMIFS($E:$E,$G:$G,"Ainukasutuses pind",$C:$C,"Üüritav pind",$A:$A,$A509),0),IF($G509="Erikasutuses pind (hoone)",IFERROR(SUMIFS($E:$E,$G:$G,"Ainukasutuses pind",$C:$C,"Üüritav pind",$H:$H,AA$3)/SUMIFS($E:$E,$G:$G,"Ainukasutuses pind",$C:$C,"Üüritav pind"),0),""))),"")</f>
        <v/>
      </c>
      <c r="AB509" s="72" t="str">
        <f>IFERROR(IF($G509="Erikasutuses pind (muu)",Eksplikatsioon!AG509/SUM(Eksplikatsioon!$O509:'Eksplikatsioon'!$AG509),IF($G509="Erikasutuses pind (korrus)",IFERROR(SUMIFS($E:$E,$G:$G,"Ainukasutuses pind",$C:$C,"Üüritav pind",$H:$H,AB$3,$A:$A,$A509)/SUMIFS($E:$E,$G:$G,"Ainukasutuses pind",$C:$C,"Üüritav pind",$A:$A,$A509),0),IF($G509="Erikasutuses pind (hoone)",IFERROR(SUMIFS($E:$E,$G:$G,"Ainukasutuses pind",$C:$C,"Üüritav pind",$H:$H,AB$3)/SUMIFS($E:$E,$G:$G,"Ainukasutuses pind",$C:$C,"Üüritav pind"),0),""))),"")</f>
        <v/>
      </c>
      <c r="AC509" s="72" t="str">
        <f>IFERROR(IF($G509="Erikasutuses pind (muu)",$E509*J509,IFERROR($E509*J509/SUM($J509:$AB509)*(Eksplikatsioon!O509)/SUMPRODUCT($J509:$AB509,Eksplikatsioon!$O509:$AG509),"")),"")</f>
        <v/>
      </c>
      <c r="AD509" s="72" t="str">
        <f>IFERROR(IF($G509="Erikasutuses pind (muu)",$E509*K509,IFERROR($E509*K509/SUM($J509:$AB509)*(Eksplikatsioon!P509)/SUMPRODUCT($J509:$AB509,Eksplikatsioon!$O509:$AG509),"")),"")</f>
        <v/>
      </c>
      <c r="AE509" s="72" t="str">
        <f>IFERROR(IF($G509="Erikasutuses pind (muu)",$E509*L509,IFERROR($E509*L509/SUM($J509:$AB509)*(Eksplikatsioon!Q509)/SUMPRODUCT($J509:$AB509,Eksplikatsioon!$O509:$AG509),"")),"")</f>
        <v/>
      </c>
      <c r="AF509" s="72" t="str">
        <f>IFERROR(IF($G509="Erikasutuses pind (muu)",$E509*M509,IFERROR($E509*M509/SUM($J509:$AB509)*(Eksplikatsioon!R509)/SUMPRODUCT($J509:$AB509,Eksplikatsioon!$O509:$AG509),"")),"")</f>
        <v/>
      </c>
      <c r="AG509" s="72" t="str">
        <f>IFERROR(IF($G509="Erikasutuses pind (muu)",$E509*N509,IFERROR($E509*N509/SUM($J509:$AB509)*(Eksplikatsioon!S509)/SUMPRODUCT($J509:$AB509,Eksplikatsioon!$O509:$AG509),"")),"")</f>
        <v/>
      </c>
      <c r="AH509" s="72" t="str">
        <f>IFERROR(IF($G509="Erikasutuses pind (muu)",$E509*O509,IFERROR($E509*O509/SUM($J509:$AB509)*(Eksplikatsioon!T509)/SUMPRODUCT($J509:$AB509,Eksplikatsioon!$O509:$AG509),"")),"")</f>
        <v/>
      </c>
      <c r="AI509" s="72" t="str">
        <f>IFERROR(IF($G509="Erikasutuses pind (muu)",$E509*P509,IFERROR($E509*P509/SUM($J509:$AB509)*(Eksplikatsioon!U509)/SUMPRODUCT($J509:$AB509,Eksplikatsioon!$O509:$AG509),"")),"")</f>
        <v/>
      </c>
      <c r="AJ509" s="72" t="str">
        <f>IFERROR(IF($G509="Erikasutuses pind (muu)",$E509*Q509,IFERROR($E509*Q509/SUM($J509:$AB509)*(Eksplikatsioon!V509)/SUMPRODUCT($J509:$AB509,Eksplikatsioon!$O509:$AG509),"")),"")</f>
        <v/>
      </c>
      <c r="AK509" s="72" t="str">
        <f>IFERROR(IF($G509="Erikasutuses pind (muu)",$E509*R509,IFERROR($E509*R509/SUM($J509:$AB509)*(Eksplikatsioon!W509)/SUMPRODUCT($J509:$AB509,Eksplikatsioon!$O509:$AG509),"")),"")</f>
        <v/>
      </c>
      <c r="AL509" s="72" t="str">
        <f>IFERROR(IF($G509="Erikasutuses pind (muu)",$E509*S509,IFERROR($E509*S509/SUM($J509:$AB509)*(Eksplikatsioon!X509)/SUMPRODUCT($J509:$AB509,Eksplikatsioon!$O509:$AG509),"")),"")</f>
        <v/>
      </c>
      <c r="AM509" s="72" t="str">
        <f>IFERROR(IF($G509="Erikasutuses pind (muu)",$E509*T509,IFERROR($E509*T509/SUM($J509:$AB509)*(Eksplikatsioon!Y509)/SUMPRODUCT($J509:$AB509,Eksplikatsioon!$O509:$AG509),"")),"")</f>
        <v/>
      </c>
      <c r="AN509" s="72" t="str">
        <f>IFERROR(IF($G509="Erikasutuses pind (muu)",$E509*U509,IFERROR($E509*U509/SUM($J509:$AB509)*(Eksplikatsioon!Z509)/SUMPRODUCT($J509:$AB509,Eksplikatsioon!$O509:$AG509),"")),"")</f>
        <v/>
      </c>
      <c r="AO509" s="72" t="str">
        <f>IFERROR(IF($G509="Erikasutuses pind (muu)",$E509*V509,IFERROR($E509*V509/SUM($J509:$AB509)*(Eksplikatsioon!AA509)/SUMPRODUCT($J509:$AB509,Eksplikatsioon!$O509:$AG509),"")),"")</f>
        <v/>
      </c>
      <c r="AP509" s="72" t="str">
        <f>IFERROR(IF($G509="Erikasutuses pind (muu)",$E509*W509,IFERROR($E509*W509/SUM($J509:$AB509)*(Eksplikatsioon!AB509)/SUMPRODUCT($J509:$AB509,Eksplikatsioon!$O509:$AG509),"")),"")</f>
        <v/>
      </c>
      <c r="AQ509" s="72" t="str">
        <f>IFERROR(IF($G509="Erikasutuses pind (muu)",$E509*X509,IFERROR($E509*X509/SUM($J509:$AB509)*(Eksplikatsioon!AC509)/SUMPRODUCT($J509:$AB509,Eksplikatsioon!$O509:$AG509),"")),"")</f>
        <v/>
      </c>
      <c r="AR509" s="72" t="str">
        <f>IFERROR(IF($G509="Erikasutuses pind (muu)",$E509*Y509,IFERROR($E509*Y509/SUM($J509:$AB509)*(Eksplikatsioon!AD509)/SUMPRODUCT($J509:$AB509,Eksplikatsioon!$O509:$AG509),"")),"")</f>
        <v/>
      </c>
      <c r="AS509" s="72" t="str">
        <f>IFERROR(IF($G509="Erikasutuses pind (muu)",$E509*Z509,IFERROR($E509*Z509/SUM($J509:$AB509)*(Eksplikatsioon!AE509)/SUMPRODUCT($J509:$AB509,Eksplikatsioon!$O509:$AG509),"")),"")</f>
        <v/>
      </c>
      <c r="AT509" s="72" t="str">
        <f>IFERROR(IF($G509="Erikasutuses pind (muu)",$E509*AA509,IFERROR($E509*AA509/SUM($J509:$AB509)*(Eksplikatsioon!AF509)/SUMPRODUCT($J509:$AB509,Eksplikatsioon!$O509:$AG509),"")),"")</f>
        <v/>
      </c>
      <c r="AU509" s="72" t="str">
        <f>IFERROR(IF($G509="Erikasutuses pind (muu)",$E509*AB509,IFERROR($E509*AB509/SUM($J509:$AB509)*(Eksplikatsioon!AG509)/SUMPRODUCT($J509:$AB509,Eksplikatsioon!$O509:$AG509),"")),"")</f>
        <v/>
      </c>
    </row>
    <row r="510" spans="1:47" x14ac:dyDescent="0.25">
      <c r="A510" s="71" t="str">
        <f>IF(Eksplikatsioon!A510=0,"",Eksplikatsioon!A510)</f>
        <v/>
      </c>
      <c r="B510" s="71" t="str">
        <f>IF(Eksplikatsioon!B510=0,"",Eksplikatsioon!B510)</f>
        <v/>
      </c>
      <c r="C510" s="71" t="str">
        <f>IF(Eksplikatsioon!C510=0,"",Eksplikatsioon!C510)</f>
        <v/>
      </c>
      <c r="D510" s="71" t="str">
        <f>IF(Eksplikatsioon!D510=0,"",Eksplikatsioon!D510)</f>
        <v/>
      </c>
      <c r="E510" s="71" t="str">
        <f>IF(Eksplikatsioon!F510=0,"",Eksplikatsioon!F510)</f>
        <v/>
      </c>
      <c r="F510" s="71" t="str">
        <f>IF(Eksplikatsioon!H510=0,"",Eksplikatsioon!H510)</f>
        <v/>
      </c>
      <c r="G510" s="71" t="str">
        <f>IF(Eksplikatsioon!J510=0,"",Eksplikatsioon!J510)</f>
        <v/>
      </c>
      <c r="H510" s="71" t="str">
        <f>IF(Eksplikatsioon!K510=0,"",Eksplikatsioon!K510)</f>
        <v/>
      </c>
      <c r="I510" s="71" t="str">
        <f>IF(Eksplikatsioon!L510=0,"",Eksplikatsioon!L510)</f>
        <v/>
      </c>
      <c r="J510" s="72" t="str">
        <f>IFERROR(IF($G510="Erikasutuses pind (muu)",Eksplikatsioon!O510/SUM(Eksplikatsioon!$O510:'Eksplikatsioon'!$AG510),IF($G510="Erikasutuses pind (korrus)",IFERROR(SUMIFS($E:$E,$G:$G,"Ainukasutuses pind",$C:$C,"Üüritav pind",$H:$H,J$3,$A:$A,$A510)/SUMIFS($E:$E,$G:$G,"Ainukasutuses pind",$C:$C,"Üüritav pind",$A:$A,$A510),0),IF($G510="Erikasutuses pind (hoone)",IFERROR(SUMIFS($E:$E,$G:$G,"Ainukasutuses pind",$C:$C,"Üüritav pind",$H:$H,J$3)/SUMIFS($E:$E,$G:$G,"Ainukasutuses pind",$C:$C,"Üüritav pind"),0),""))),"")</f>
        <v/>
      </c>
      <c r="K510" s="72" t="str">
        <f>IFERROR(IF($G510="Erikasutuses pind (muu)",Eksplikatsioon!P510/SUM(Eksplikatsioon!$O510:'Eksplikatsioon'!$AG510),IF($G510="Erikasutuses pind (korrus)",IFERROR(SUMIFS($E:$E,$G:$G,"Ainukasutuses pind",$C:$C,"Üüritav pind",$H:$H,K$3,$A:$A,$A510)/SUMIFS($E:$E,$G:$G,"Ainukasutuses pind",$C:$C,"Üüritav pind",$A:$A,$A510),0),IF($G510="Erikasutuses pind (hoone)",IFERROR(SUMIFS($E:$E,$G:$G,"Ainukasutuses pind",$C:$C,"Üüritav pind",$H:$H,K$3)/SUMIFS($E:$E,$G:$G,"Ainukasutuses pind",$C:$C,"Üüritav pind"),0),""))),"")</f>
        <v/>
      </c>
      <c r="L510" s="72" t="str">
        <f>IFERROR(IF($G510="Erikasutuses pind (muu)",Eksplikatsioon!Q510/SUM(Eksplikatsioon!$O510:'Eksplikatsioon'!$AG510),IF($G510="Erikasutuses pind (korrus)",IFERROR(SUMIFS($E:$E,$G:$G,"Ainukasutuses pind",$C:$C,"Üüritav pind",$H:$H,L$3,$A:$A,$A510)/SUMIFS($E:$E,$G:$G,"Ainukasutuses pind",$C:$C,"Üüritav pind",$A:$A,$A510),0),IF($G510="Erikasutuses pind (hoone)",IFERROR(SUMIFS($E:$E,$G:$G,"Ainukasutuses pind",$C:$C,"Üüritav pind",$H:$H,L$3)/SUMIFS($E:$E,$G:$G,"Ainukasutuses pind",$C:$C,"Üüritav pind"),0),""))),"")</f>
        <v/>
      </c>
      <c r="M510" s="72" t="str">
        <f>IFERROR(IF($G510="Erikasutuses pind (muu)",Eksplikatsioon!R510/SUM(Eksplikatsioon!$O510:'Eksplikatsioon'!$AG510),IF($G510="Erikasutuses pind (korrus)",IFERROR(SUMIFS($E:$E,$G:$G,"Ainukasutuses pind",$C:$C,"Üüritav pind",$H:$H,M$3,$A:$A,$A510)/SUMIFS($E:$E,$G:$G,"Ainukasutuses pind",$C:$C,"Üüritav pind",$A:$A,$A510),0),IF($G510="Erikasutuses pind (hoone)",IFERROR(SUMIFS($E:$E,$G:$G,"Ainukasutuses pind",$C:$C,"Üüritav pind",$H:$H,M$3)/SUMIFS($E:$E,$G:$G,"Ainukasutuses pind",$C:$C,"Üüritav pind"),0),""))),"")</f>
        <v/>
      </c>
      <c r="N510" s="72" t="str">
        <f>IFERROR(IF($G510="Erikasutuses pind (muu)",Eksplikatsioon!S510/SUM(Eksplikatsioon!$O510:'Eksplikatsioon'!$AG510),IF($G510="Erikasutuses pind (korrus)",IFERROR(SUMIFS($E:$E,$G:$G,"Ainukasutuses pind",$C:$C,"Üüritav pind",$H:$H,N$3,$A:$A,$A510)/SUMIFS($E:$E,$G:$G,"Ainukasutuses pind",$C:$C,"Üüritav pind",$A:$A,$A510),0),IF($G510="Erikasutuses pind (hoone)",IFERROR(SUMIFS($E:$E,$G:$G,"Ainukasutuses pind",$C:$C,"Üüritav pind",$H:$H,N$3)/SUMIFS($E:$E,$G:$G,"Ainukasutuses pind",$C:$C,"Üüritav pind"),0),""))),"")</f>
        <v/>
      </c>
      <c r="O510" s="72" t="str">
        <f>IFERROR(IF($G510="Erikasutuses pind (muu)",Eksplikatsioon!T510/SUM(Eksplikatsioon!$O510:'Eksplikatsioon'!$AG510),IF($G510="Erikasutuses pind (korrus)",IFERROR(SUMIFS($E:$E,$G:$G,"Ainukasutuses pind",$C:$C,"Üüritav pind",$H:$H,O$3,$A:$A,$A510)/SUMIFS($E:$E,$G:$G,"Ainukasutuses pind",$C:$C,"Üüritav pind",$A:$A,$A510),0),IF($G510="Erikasutuses pind (hoone)",IFERROR(SUMIFS($E:$E,$G:$G,"Ainukasutuses pind",$C:$C,"Üüritav pind",$H:$H,O$3)/SUMIFS($E:$E,$G:$G,"Ainukasutuses pind",$C:$C,"Üüritav pind"),0),""))),"")</f>
        <v/>
      </c>
      <c r="P510" s="72" t="str">
        <f>IFERROR(IF($G510="Erikasutuses pind (muu)",Eksplikatsioon!U510/SUM(Eksplikatsioon!$O510:'Eksplikatsioon'!$AG510),IF($G510="Erikasutuses pind (korrus)",IFERROR(SUMIFS($E:$E,$G:$G,"Ainukasutuses pind",$C:$C,"Üüritav pind",$H:$H,P$3,$A:$A,$A510)/SUMIFS($E:$E,$G:$G,"Ainukasutuses pind",$C:$C,"Üüritav pind",$A:$A,$A510),0),IF($G510="Erikasutuses pind (hoone)",IFERROR(SUMIFS($E:$E,$G:$G,"Ainukasutuses pind",$C:$C,"Üüritav pind",$H:$H,P$3)/SUMIFS($E:$E,$G:$G,"Ainukasutuses pind",$C:$C,"Üüritav pind"),0),""))),"")</f>
        <v/>
      </c>
      <c r="Q510" s="72" t="str">
        <f>IFERROR(IF($G510="Erikasutuses pind (muu)",Eksplikatsioon!V510/SUM(Eksplikatsioon!$O510:'Eksplikatsioon'!$AG510),IF($G510="Erikasutuses pind (korrus)",IFERROR(SUMIFS($E:$E,$G:$G,"Ainukasutuses pind",$C:$C,"Üüritav pind",$H:$H,Q$3,$A:$A,$A510)/SUMIFS($E:$E,$G:$G,"Ainukasutuses pind",$C:$C,"Üüritav pind",$A:$A,$A510),0),IF($G510="Erikasutuses pind (hoone)",IFERROR(SUMIFS($E:$E,$G:$G,"Ainukasutuses pind",$C:$C,"Üüritav pind",$H:$H,Q$3)/SUMIFS($E:$E,$G:$G,"Ainukasutuses pind",$C:$C,"Üüritav pind"),0),""))),"")</f>
        <v/>
      </c>
      <c r="R510" s="72" t="str">
        <f>IFERROR(IF($G510="Erikasutuses pind (muu)",Eksplikatsioon!W510/SUM(Eksplikatsioon!$O510:'Eksplikatsioon'!$AG510),IF($G510="Erikasutuses pind (korrus)",IFERROR(SUMIFS($E:$E,$G:$G,"Ainukasutuses pind",$C:$C,"Üüritav pind",$H:$H,R$3,$A:$A,$A510)/SUMIFS($E:$E,$G:$G,"Ainukasutuses pind",$C:$C,"Üüritav pind",$A:$A,$A510),0),IF($G510="Erikasutuses pind (hoone)",IFERROR(SUMIFS($E:$E,$G:$G,"Ainukasutuses pind",$C:$C,"Üüritav pind",$H:$H,R$3)/SUMIFS($E:$E,$G:$G,"Ainukasutuses pind",$C:$C,"Üüritav pind"),0),""))),"")</f>
        <v/>
      </c>
      <c r="S510" s="72" t="str">
        <f>IFERROR(IF($G510="Erikasutuses pind (muu)",Eksplikatsioon!X510/SUM(Eksplikatsioon!$O510:'Eksplikatsioon'!$AG510),IF($G510="Erikasutuses pind (korrus)",IFERROR(SUMIFS($E:$E,$G:$G,"Ainukasutuses pind",$C:$C,"Üüritav pind",$H:$H,S$3,$A:$A,$A510)/SUMIFS($E:$E,$G:$G,"Ainukasutuses pind",$C:$C,"Üüritav pind",$A:$A,$A510),0),IF($G510="Erikasutuses pind (hoone)",IFERROR(SUMIFS($E:$E,$G:$G,"Ainukasutuses pind",$C:$C,"Üüritav pind",$H:$H,S$3)/SUMIFS($E:$E,$G:$G,"Ainukasutuses pind",$C:$C,"Üüritav pind"),0),""))),"")</f>
        <v/>
      </c>
      <c r="T510" s="72" t="str">
        <f>IFERROR(IF($G510="Erikasutuses pind (muu)",Eksplikatsioon!Y510/SUM(Eksplikatsioon!$O510:'Eksplikatsioon'!$AG510),IF($G510="Erikasutuses pind (korrus)",IFERROR(SUMIFS($E:$E,$G:$G,"Ainukasutuses pind",$C:$C,"Üüritav pind",$H:$H,T$3,$A:$A,$A510)/SUMIFS($E:$E,$G:$G,"Ainukasutuses pind",$C:$C,"Üüritav pind",$A:$A,$A510),0),IF($G510="Erikasutuses pind (hoone)",IFERROR(SUMIFS($E:$E,$G:$G,"Ainukasutuses pind",$C:$C,"Üüritav pind",$H:$H,T$3)/SUMIFS($E:$E,$G:$G,"Ainukasutuses pind",$C:$C,"Üüritav pind"),0),""))),"")</f>
        <v/>
      </c>
      <c r="U510" s="72" t="str">
        <f>IFERROR(IF($G510="Erikasutuses pind (muu)",Eksplikatsioon!Z510/SUM(Eksplikatsioon!$O510:'Eksplikatsioon'!$AG510),IF($G510="Erikasutuses pind (korrus)",IFERROR(SUMIFS($E:$E,$G:$G,"Ainukasutuses pind",$C:$C,"Üüritav pind",$H:$H,U$3,$A:$A,$A510)/SUMIFS($E:$E,$G:$G,"Ainukasutuses pind",$C:$C,"Üüritav pind",$A:$A,$A510),0),IF($G510="Erikasutuses pind (hoone)",IFERROR(SUMIFS($E:$E,$G:$G,"Ainukasutuses pind",$C:$C,"Üüritav pind",$H:$H,U$3)/SUMIFS($E:$E,$G:$G,"Ainukasutuses pind",$C:$C,"Üüritav pind"),0),""))),"")</f>
        <v/>
      </c>
      <c r="V510" s="72" t="str">
        <f>IFERROR(IF($G510="Erikasutuses pind (muu)",Eksplikatsioon!AA510/SUM(Eksplikatsioon!$O510:'Eksplikatsioon'!$AG510),IF($G510="Erikasutuses pind (korrus)",IFERROR(SUMIFS($E:$E,$G:$G,"Ainukasutuses pind",$C:$C,"Üüritav pind",$H:$H,V$3,$A:$A,$A510)/SUMIFS($E:$E,$G:$G,"Ainukasutuses pind",$C:$C,"Üüritav pind",$A:$A,$A510),0),IF($G510="Erikasutuses pind (hoone)",IFERROR(SUMIFS($E:$E,$G:$G,"Ainukasutuses pind",$C:$C,"Üüritav pind",$H:$H,V$3)/SUMIFS($E:$E,$G:$G,"Ainukasutuses pind",$C:$C,"Üüritav pind"),0),""))),"")</f>
        <v/>
      </c>
      <c r="W510" s="72" t="str">
        <f>IFERROR(IF($G510="Erikasutuses pind (muu)",Eksplikatsioon!AB510/SUM(Eksplikatsioon!$O510:'Eksplikatsioon'!$AG510),IF($G510="Erikasutuses pind (korrus)",IFERROR(SUMIFS($E:$E,$G:$G,"Ainukasutuses pind",$C:$C,"Üüritav pind",$H:$H,W$3,$A:$A,$A510)/SUMIFS($E:$E,$G:$G,"Ainukasutuses pind",$C:$C,"Üüritav pind",$A:$A,$A510),0),IF($G510="Erikasutuses pind (hoone)",IFERROR(SUMIFS($E:$E,$G:$G,"Ainukasutuses pind",$C:$C,"Üüritav pind",$H:$H,W$3)/SUMIFS($E:$E,$G:$G,"Ainukasutuses pind",$C:$C,"Üüritav pind"),0),""))),"")</f>
        <v/>
      </c>
      <c r="X510" s="72" t="str">
        <f>IFERROR(IF($G510="Erikasutuses pind (muu)",Eksplikatsioon!AC510/SUM(Eksplikatsioon!$O510:'Eksplikatsioon'!$AG510),IF($G510="Erikasutuses pind (korrus)",IFERROR(SUMIFS($E:$E,$G:$G,"Ainukasutuses pind",$C:$C,"Üüritav pind",$H:$H,X$3,$A:$A,$A510)/SUMIFS($E:$E,$G:$G,"Ainukasutuses pind",$C:$C,"Üüritav pind",$A:$A,$A510),0),IF($G510="Erikasutuses pind (hoone)",IFERROR(SUMIFS($E:$E,$G:$G,"Ainukasutuses pind",$C:$C,"Üüritav pind",$H:$H,X$3)/SUMIFS($E:$E,$G:$G,"Ainukasutuses pind",$C:$C,"Üüritav pind"),0),""))),"")</f>
        <v/>
      </c>
      <c r="Y510" s="72" t="str">
        <f>IFERROR(IF($G510="Erikasutuses pind (muu)",Eksplikatsioon!AD510/SUM(Eksplikatsioon!$O510:'Eksplikatsioon'!$AG510),IF($G510="Erikasutuses pind (korrus)",IFERROR(SUMIFS($E:$E,$G:$G,"Ainukasutuses pind",$C:$C,"Üüritav pind",$H:$H,Y$3,$A:$A,$A510)/SUMIFS($E:$E,$G:$G,"Ainukasutuses pind",$C:$C,"Üüritav pind",$A:$A,$A510),0),IF($G510="Erikasutuses pind (hoone)",IFERROR(SUMIFS($E:$E,$G:$G,"Ainukasutuses pind",$C:$C,"Üüritav pind",$H:$H,Y$3)/SUMIFS($E:$E,$G:$G,"Ainukasutuses pind",$C:$C,"Üüritav pind"),0),""))),"")</f>
        <v/>
      </c>
      <c r="Z510" s="72" t="str">
        <f>IFERROR(IF($G510="Erikasutuses pind (muu)",Eksplikatsioon!AE510/SUM(Eksplikatsioon!$O510:'Eksplikatsioon'!$AG510),IF($G510="Erikasutuses pind (korrus)",IFERROR(SUMIFS($E:$E,$G:$G,"Ainukasutuses pind",$C:$C,"Üüritav pind",$H:$H,Z$3,$A:$A,$A510)/SUMIFS($E:$E,$G:$G,"Ainukasutuses pind",$C:$C,"Üüritav pind",$A:$A,$A510),0),IF($G510="Erikasutuses pind (hoone)",IFERROR(SUMIFS($E:$E,$G:$G,"Ainukasutuses pind",$C:$C,"Üüritav pind",$H:$H,Z$3)/SUMIFS($E:$E,$G:$G,"Ainukasutuses pind",$C:$C,"Üüritav pind"),0),""))),"")</f>
        <v/>
      </c>
      <c r="AA510" s="72" t="str">
        <f>IFERROR(IF($G510="Erikasutuses pind (muu)",Eksplikatsioon!AF510/SUM(Eksplikatsioon!$O510:'Eksplikatsioon'!$AG510),IF($G510="Erikasutuses pind (korrus)",IFERROR(SUMIFS($E:$E,$G:$G,"Ainukasutuses pind",$C:$C,"Üüritav pind",$H:$H,AA$3,$A:$A,$A510)/SUMIFS($E:$E,$G:$G,"Ainukasutuses pind",$C:$C,"Üüritav pind",$A:$A,$A510),0),IF($G510="Erikasutuses pind (hoone)",IFERROR(SUMIFS($E:$E,$G:$G,"Ainukasutuses pind",$C:$C,"Üüritav pind",$H:$H,AA$3)/SUMIFS($E:$E,$G:$G,"Ainukasutuses pind",$C:$C,"Üüritav pind"),0),""))),"")</f>
        <v/>
      </c>
      <c r="AB510" s="72" t="str">
        <f>IFERROR(IF($G510="Erikasutuses pind (muu)",Eksplikatsioon!AG510/SUM(Eksplikatsioon!$O510:'Eksplikatsioon'!$AG510),IF($G510="Erikasutuses pind (korrus)",IFERROR(SUMIFS($E:$E,$G:$G,"Ainukasutuses pind",$C:$C,"Üüritav pind",$H:$H,AB$3,$A:$A,$A510)/SUMIFS($E:$E,$G:$G,"Ainukasutuses pind",$C:$C,"Üüritav pind",$A:$A,$A510),0),IF($G510="Erikasutuses pind (hoone)",IFERROR(SUMIFS($E:$E,$G:$G,"Ainukasutuses pind",$C:$C,"Üüritav pind",$H:$H,AB$3)/SUMIFS($E:$E,$G:$G,"Ainukasutuses pind",$C:$C,"Üüritav pind"),0),""))),"")</f>
        <v/>
      </c>
      <c r="AC510" s="72" t="str">
        <f>IFERROR(IF($G510="Erikasutuses pind (muu)",$E510*J510,IFERROR($E510*J510/SUM($J510:$AB510)*(Eksplikatsioon!O510)/SUMPRODUCT($J510:$AB510,Eksplikatsioon!$O510:$AG510),"")),"")</f>
        <v/>
      </c>
      <c r="AD510" s="72" t="str">
        <f>IFERROR(IF($G510="Erikasutuses pind (muu)",$E510*K510,IFERROR($E510*K510/SUM($J510:$AB510)*(Eksplikatsioon!P510)/SUMPRODUCT($J510:$AB510,Eksplikatsioon!$O510:$AG510),"")),"")</f>
        <v/>
      </c>
      <c r="AE510" s="72" t="str">
        <f>IFERROR(IF($G510="Erikasutuses pind (muu)",$E510*L510,IFERROR($E510*L510/SUM($J510:$AB510)*(Eksplikatsioon!Q510)/SUMPRODUCT($J510:$AB510,Eksplikatsioon!$O510:$AG510),"")),"")</f>
        <v/>
      </c>
      <c r="AF510" s="72" t="str">
        <f>IFERROR(IF($G510="Erikasutuses pind (muu)",$E510*M510,IFERROR($E510*M510/SUM($J510:$AB510)*(Eksplikatsioon!R510)/SUMPRODUCT($J510:$AB510,Eksplikatsioon!$O510:$AG510),"")),"")</f>
        <v/>
      </c>
      <c r="AG510" s="72" t="str">
        <f>IFERROR(IF($G510="Erikasutuses pind (muu)",$E510*N510,IFERROR($E510*N510/SUM($J510:$AB510)*(Eksplikatsioon!S510)/SUMPRODUCT($J510:$AB510,Eksplikatsioon!$O510:$AG510),"")),"")</f>
        <v/>
      </c>
      <c r="AH510" s="72" t="str">
        <f>IFERROR(IF($G510="Erikasutuses pind (muu)",$E510*O510,IFERROR($E510*O510/SUM($J510:$AB510)*(Eksplikatsioon!T510)/SUMPRODUCT($J510:$AB510,Eksplikatsioon!$O510:$AG510),"")),"")</f>
        <v/>
      </c>
      <c r="AI510" s="72" t="str">
        <f>IFERROR(IF($G510="Erikasutuses pind (muu)",$E510*P510,IFERROR($E510*P510/SUM($J510:$AB510)*(Eksplikatsioon!U510)/SUMPRODUCT($J510:$AB510,Eksplikatsioon!$O510:$AG510),"")),"")</f>
        <v/>
      </c>
      <c r="AJ510" s="72" t="str">
        <f>IFERROR(IF($G510="Erikasutuses pind (muu)",$E510*Q510,IFERROR($E510*Q510/SUM($J510:$AB510)*(Eksplikatsioon!V510)/SUMPRODUCT($J510:$AB510,Eksplikatsioon!$O510:$AG510),"")),"")</f>
        <v/>
      </c>
      <c r="AK510" s="72" t="str">
        <f>IFERROR(IF($G510="Erikasutuses pind (muu)",$E510*R510,IFERROR($E510*R510/SUM($J510:$AB510)*(Eksplikatsioon!W510)/SUMPRODUCT($J510:$AB510,Eksplikatsioon!$O510:$AG510),"")),"")</f>
        <v/>
      </c>
      <c r="AL510" s="72" t="str">
        <f>IFERROR(IF($G510="Erikasutuses pind (muu)",$E510*S510,IFERROR($E510*S510/SUM($J510:$AB510)*(Eksplikatsioon!X510)/SUMPRODUCT($J510:$AB510,Eksplikatsioon!$O510:$AG510),"")),"")</f>
        <v/>
      </c>
      <c r="AM510" s="72" t="str">
        <f>IFERROR(IF($G510="Erikasutuses pind (muu)",$E510*T510,IFERROR($E510*T510/SUM($J510:$AB510)*(Eksplikatsioon!Y510)/SUMPRODUCT($J510:$AB510,Eksplikatsioon!$O510:$AG510),"")),"")</f>
        <v/>
      </c>
      <c r="AN510" s="72" t="str">
        <f>IFERROR(IF($G510="Erikasutuses pind (muu)",$E510*U510,IFERROR($E510*U510/SUM($J510:$AB510)*(Eksplikatsioon!Z510)/SUMPRODUCT($J510:$AB510,Eksplikatsioon!$O510:$AG510),"")),"")</f>
        <v/>
      </c>
      <c r="AO510" s="72" t="str">
        <f>IFERROR(IF($G510="Erikasutuses pind (muu)",$E510*V510,IFERROR($E510*V510/SUM($J510:$AB510)*(Eksplikatsioon!AA510)/SUMPRODUCT($J510:$AB510,Eksplikatsioon!$O510:$AG510),"")),"")</f>
        <v/>
      </c>
      <c r="AP510" s="72" t="str">
        <f>IFERROR(IF($G510="Erikasutuses pind (muu)",$E510*W510,IFERROR($E510*W510/SUM($J510:$AB510)*(Eksplikatsioon!AB510)/SUMPRODUCT($J510:$AB510,Eksplikatsioon!$O510:$AG510),"")),"")</f>
        <v/>
      </c>
      <c r="AQ510" s="72" t="str">
        <f>IFERROR(IF($G510="Erikasutuses pind (muu)",$E510*X510,IFERROR($E510*X510/SUM($J510:$AB510)*(Eksplikatsioon!AC510)/SUMPRODUCT($J510:$AB510,Eksplikatsioon!$O510:$AG510),"")),"")</f>
        <v/>
      </c>
      <c r="AR510" s="72" t="str">
        <f>IFERROR(IF($G510="Erikasutuses pind (muu)",$E510*Y510,IFERROR($E510*Y510/SUM($J510:$AB510)*(Eksplikatsioon!AD510)/SUMPRODUCT($J510:$AB510,Eksplikatsioon!$O510:$AG510),"")),"")</f>
        <v/>
      </c>
      <c r="AS510" s="72" t="str">
        <f>IFERROR(IF($G510="Erikasutuses pind (muu)",$E510*Z510,IFERROR($E510*Z510/SUM($J510:$AB510)*(Eksplikatsioon!AE510)/SUMPRODUCT($J510:$AB510,Eksplikatsioon!$O510:$AG510),"")),"")</f>
        <v/>
      </c>
      <c r="AT510" s="72" t="str">
        <f>IFERROR(IF($G510="Erikasutuses pind (muu)",$E510*AA510,IFERROR($E510*AA510/SUM($J510:$AB510)*(Eksplikatsioon!AF510)/SUMPRODUCT($J510:$AB510,Eksplikatsioon!$O510:$AG510),"")),"")</f>
        <v/>
      </c>
      <c r="AU510" s="72" t="str">
        <f>IFERROR(IF($G510="Erikasutuses pind (muu)",$E510*AB510,IFERROR($E510*AB510/SUM($J510:$AB510)*(Eksplikatsioon!AG510)/SUMPRODUCT($J510:$AB510,Eksplikatsioon!$O510:$AG510),"")),"")</f>
        <v/>
      </c>
    </row>
    <row r="511" spans="1:47" x14ac:dyDescent="0.25">
      <c r="A511" s="71" t="str">
        <f>IF(Eksplikatsioon!A511=0,"",Eksplikatsioon!A511)</f>
        <v/>
      </c>
      <c r="B511" s="71" t="str">
        <f>IF(Eksplikatsioon!B511=0,"",Eksplikatsioon!B511)</f>
        <v/>
      </c>
      <c r="C511" s="71" t="str">
        <f>IF(Eksplikatsioon!C511=0,"",Eksplikatsioon!C511)</f>
        <v/>
      </c>
      <c r="D511" s="71" t="str">
        <f>IF(Eksplikatsioon!D511=0,"",Eksplikatsioon!D511)</f>
        <v/>
      </c>
      <c r="E511" s="71" t="str">
        <f>IF(Eksplikatsioon!F511=0,"",Eksplikatsioon!F511)</f>
        <v/>
      </c>
      <c r="F511" s="71" t="str">
        <f>IF(Eksplikatsioon!H511=0,"",Eksplikatsioon!H511)</f>
        <v/>
      </c>
      <c r="G511" s="71" t="str">
        <f>IF(Eksplikatsioon!J511=0,"",Eksplikatsioon!J511)</f>
        <v/>
      </c>
      <c r="H511" s="71" t="str">
        <f>IF(Eksplikatsioon!K511=0,"",Eksplikatsioon!K511)</f>
        <v/>
      </c>
      <c r="I511" s="71" t="str">
        <f>IF(Eksplikatsioon!L511=0,"",Eksplikatsioon!L511)</f>
        <v/>
      </c>
      <c r="J511" s="72" t="str">
        <f>IFERROR(IF($G511="Erikasutuses pind (muu)",Eksplikatsioon!O511/SUM(Eksplikatsioon!$O511:'Eksplikatsioon'!$AG511),IF($G511="Erikasutuses pind (korrus)",IFERROR(SUMIFS($E:$E,$G:$G,"Ainukasutuses pind",$C:$C,"Üüritav pind",$H:$H,J$3,$A:$A,$A511)/SUMIFS($E:$E,$G:$G,"Ainukasutuses pind",$C:$C,"Üüritav pind",$A:$A,$A511),0),IF($G511="Erikasutuses pind (hoone)",IFERROR(SUMIFS($E:$E,$G:$G,"Ainukasutuses pind",$C:$C,"Üüritav pind",$H:$H,J$3)/SUMIFS($E:$E,$G:$G,"Ainukasutuses pind",$C:$C,"Üüritav pind"),0),""))),"")</f>
        <v/>
      </c>
      <c r="K511" s="72" t="str">
        <f>IFERROR(IF($G511="Erikasutuses pind (muu)",Eksplikatsioon!P511/SUM(Eksplikatsioon!$O511:'Eksplikatsioon'!$AG511),IF($G511="Erikasutuses pind (korrus)",IFERROR(SUMIFS($E:$E,$G:$G,"Ainukasutuses pind",$C:$C,"Üüritav pind",$H:$H,K$3,$A:$A,$A511)/SUMIFS($E:$E,$G:$G,"Ainukasutuses pind",$C:$C,"Üüritav pind",$A:$A,$A511),0),IF($G511="Erikasutuses pind (hoone)",IFERROR(SUMIFS($E:$E,$G:$G,"Ainukasutuses pind",$C:$C,"Üüritav pind",$H:$H,K$3)/SUMIFS($E:$E,$G:$G,"Ainukasutuses pind",$C:$C,"Üüritav pind"),0),""))),"")</f>
        <v/>
      </c>
      <c r="L511" s="72" t="str">
        <f>IFERROR(IF($G511="Erikasutuses pind (muu)",Eksplikatsioon!Q511/SUM(Eksplikatsioon!$O511:'Eksplikatsioon'!$AG511),IF($G511="Erikasutuses pind (korrus)",IFERROR(SUMIFS($E:$E,$G:$G,"Ainukasutuses pind",$C:$C,"Üüritav pind",$H:$H,L$3,$A:$A,$A511)/SUMIFS($E:$E,$G:$G,"Ainukasutuses pind",$C:$C,"Üüritav pind",$A:$A,$A511),0),IF($G511="Erikasutuses pind (hoone)",IFERROR(SUMIFS($E:$E,$G:$G,"Ainukasutuses pind",$C:$C,"Üüritav pind",$H:$H,L$3)/SUMIFS($E:$E,$G:$G,"Ainukasutuses pind",$C:$C,"Üüritav pind"),0),""))),"")</f>
        <v/>
      </c>
      <c r="M511" s="72" t="str">
        <f>IFERROR(IF($G511="Erikasutuses pind (muu)",Eksplikatsioon!R511/SUM(Eksplikatsioon!$O511:'Eksplikatsioon'!$AG511),IF($G511="Erikasutuses pind (korrus)",IFERROR(SUMIFS($E:$E,$G:$G,"Ainukasutuses pind",$C:$C,"Üüritav pind",$H:$H,M$3,$A:$A,$A511)/SUMIFS($E:$E,$G:$G,"Ainukasutuses pind",$C:$C,"Üüritav pind",$A:$A,$A511),0),IF($G511="Erikasutuses pind (hoone)",IFERROR(SUMIFS($E:$E,$G:$G,"Ainukasutuses pind",$C:$C,"Üüritav pind",$H:$H,M$3)/SUMIFS($E:$E,$G:$G,"Ainukasutuses pind",$C:$C,"Üüritav pind"),0),""))),"")</f>
        <v/>
      </c>
      <c r="N511" s="72" t="str">
        <f>IFERROR(IF($G511="Erikasutuses pind (muu)",Eksplikatsioon!S511/SUM(Eksplikatsioon!$O511:'Eksplikatsioon'!$AG511),IF($G511="Erikasutuses pind (korrus)",IFERROR(SUMIFS($E:$E,$G:$G,"Ainukasutuses pind",$C:$C,"Üüritav pind",$H:$H,N$3,$A:$A,$A511)/SUMIFS($E:$E,$G:$G,"Ainukasutuses pind",$C:$C,"Üüritav pind",$A:$A,$A511),0),IF($G511="Erikasutuses pind (hoone)",IFERROR(SUMIFS($E:$E,$G:$G,"Ainukasutuses pind",$C:$C,"Üüritav pind",$H:$H,N$3)/SUMIFS($E:$E,$G:$G,"Ainukasutuses pind",$C:$C,"Üüritav pind"),0),""))),"")</f>
        <v/>
      </c>
      <c r="O511" s="72" t="str">
        <f>IFERROR(IF($G511="Erikasutuses pind (muu)",Eksplikatsioon!T511/SUM(Eksplikatsioon!$O511:'Eksplikatsioon'!$AG511),IF($G511="Erikasutuses pind (korrus)",IFERROR(SUMIFS($E:$E,$G:$G,"Ainukasutuses pind",$C:$C,"Üüritav pind",$H:$H,O$3,$A:$A,$A511)/SUMIFS($E:$E,$G:$G,"Ainukasutuses pind",$C:$C,"Üüritav pind",$A:$A,$A511),0),IF($G511="Erikasutuses pind (hoone)",IFERROR(SUMIFS($E:$E,$G:$G,"Ainukasutuses pind",$C:$C,"Üüritav pind",$H:$H,O$3)/SUMIFS($E:$E,$G:$G,"Ainukasutuses pind",$C:$C,"Üüritav pind"),0),""))),"")</f>
        <v/>
      </c>
      <c r="P511" s="72" t="str">
        <f>IFERROR(IF($G511="Erikasutuses pind (muu)",Eksplikatsioon!U511/SUM(Eksplikatsioon!$O511:'Eksplikatsioon'!$AG511),IF($G511="Erikasutuses pind (korrus)",IFERROR(SUMIFS($E:$E,$G:$G,"Ainukasutuses pind",$C:$C,"Üüritav pind",$H:$H,P$3,$A:$A,$A511)/SUMIFS($E:$E,$G:$G,"Ainukasutuses pind",$C:$C,"Üüritav pind",$A:$A,$A511),0),IF($G511="Erikasutuses pind (hoone)",IFERROR(SUMIFS($E:$E,$G:$G,"Ainukasutuses pind",$C:$C,"Üüritav pind",$H:$H,P$3)/SUMIFS($E:$E,$G:$G,"Ainukasutuses pind",$C:$C,"Üüritav pind"),0),""))),"")</f>
        <v/>
      </c>
      <c r="Q511" s="72" t="str">
        <f>IFERROR(IF($G511="Erikasutuses pind (muu)",Eksplikatsioon!V511/SUM(Eksplikatsioon!$O511:'Eksplikatsioon'!$AG511),IF($G511="Erikasutuses pind (korrus)",IFERROR(SUMIFS($E:$E,$G:$G,"Ainukasutuses pind",$C:$C,"Üüritav pind",$H:$H,Q$3,$A:$A,$A511)/SUMIFS($E:$E,$G:$G,"Ainukasutuses pind",$C:$C,"Üüritav pind",$A:$A,$A511),0),IF($G511="Erikasutuses pind (hoone)",IFERROR(SUMIFS($E:$E,$G:$G,"Ainukasutuses pind",$C:$C,"Üüritav pind",$H:$H,Q$3)/SUMIFS($E:$E,$G:$G,"Ainukasutuses pind",$C:$C,"Üüritav pind"),0),""))),"")</f>
        <v/>
      </c>
      <c r="R511" s="72" t="str">
        <f>IFERROR(IF($G511="Erikasutuses pind (muu)",Eksplikatsioon!W511/SUM(Eksplikatsioon!$O511:'Eksplikatsioon'!$AG511),IF($G511="Erikasutuses pind (korrus)",IFERROR(SUMIFS($E:$E,$G:$G,"Ainukasutuses pind",$C:$C,"Üüritav pind",$H:$H,R$3,$A:$A,$A511)/SUMIFS($E:$E,$G:$G,"Ainukasutuses pind",$C:$C,"Üüritav pind",$A:$A,$A511),0),IF($G511="Erikasutuses pind (hoone)",IFERROR(SUMIFS($E:$E,$G:$G,"Ainukasutuses pind",$C:$C,"Üüritav pind",$H:$H,R$3)/SUMIFS($E:$E,$G:$G,"Ainukasutuses pind",$C:$C,"Üüritav pind"),0),""))),"")</f>
        <v/>
      </c>
      <c r="S511" s="72" t="str">
        <f>IFERROR(IF($G511="Erikasutuses pind (muu)",Eksplikatsioon!X511/SUM(Eksplikatsioon!$O511:'Eksplikatsioon'!$AG511),IF($G511="Erikasutuses pind (korrus)",IFERROR(SUMIFS($E:$E,$G:$G,"Ainukasutuses pind",$C:$C,"Üüritav pind",$H:$H,S$3,$A:$A,$A511)/SUMIFS($E:$E,$G:$G,"Ainukasutuses pind",$C:$C,"Üüritav pind",$A:$A,$A511),0),IF($G511="Erikasutuses pind (hoone)",IFERROR(SUMIFS($E:$E,$G:$G,"Ainukasutuses pind",$C:$C,"Üüritav pind",$H:$H,S$3)/SUMIFS($E:$E,$G:$G,"Ainukasutuses pind",$C:$C,"Üüritav pind"),0),""))),"")</f>
        <v/>
      </c>
      <c r="T511" s="72" t="str">
        <f>IFERROR(IF($G511="Erikasutuses pind (muu)",Eksplikatsioon!Y511/SUM(Eksplikatsioon!$O511:'Eksplikatsioon'!$AG511),IF($G511="Erikasutuses pind (korrus)",IFERROR(SUMIFS($E:$E,$G:$G,"Ainukasutuses pind",$C:$C,"Üüritav pind",$H:$H,T$3,$A:$A,$A511)/SUMIFS($E:$E,$G:$G,"Ainukasutuses pind",$C:$C,"Üüritav pind",$A:$A,$A511),0),IF($G511="Erikasutuses pind (hoone)",IFERROR(SUMIFS($E:$E,$G:$G,"Ainukasutuses pind",$C:$C,"Üüritav pind",$H:$H,T$3)/SUMIFS($E:$E,$G:$G,"Ainukasutuses pind",$C:$C,"Üüritav pind"),0),""))),"")</f>
        <v/>
      </c>
      <c r="U511" s="72" t="str">
        <f>IFERROR(IF($G511="Erikasutuses pind (muu)",Eksplikatsioon!Z511/SUM(Eksplikatsioon!$O511:'Eksplikatsioon'!$AG511),IF($G511="Erikasutuses pind (korrus)",IFERROR(SUMIFS($E:$E,$G:$G,"Ainukasutuses pind",$C:$C,"Üüritav pind",$H:$H,U$3,$A:$A,$A511)/SUMIFS($E:$E,$G:$G,"Ainukasutuses pind",$C:$C,"Üüritav pind",$A:$A,$A511),0),IF($G511="Erikasutuses pind (hoone)",IFERROR(SUMIFS($E:$E,$G:$G,"Ainukasutuses pind",$C:$C,"Üüritav pind",$H:$H,U$3)/SUMIFS($E:$E,$G:$G,"Ainukasutuses pind",$C:$C,"Üüritav pind"),0),""))),"")</f>
        <v/>
      </c>
      <c r="V511" s="72" t="str">
        <f>IFERROR(IF($G511="Erikasutuses pind (muu)",Eksplikatsioon!AA511/SUM(Eksplikatsioon!$O511:'Eksplikatsioon'!$AG511),IF($G511="Erikasutuses pind (korrus)",IFERROR(SUMIFS($E:$E,$G:$G,"Ainukasutuses pind",$C:$C,"Üüritav pind",$H:$H,V$3,$A:$A,$A511)/SUMIFS($E:$E,$G:$G,"Ainukasutuses pind",$C:$C,"Üüritav pind",$A:$A,$A511),0),IF($G511="Erikasutuses pind (hoone)",IFERROR(SUMIFS($E:$E,$G:$G,"Ainukasutuses pind",$C:$C,"Üüritav pind",$H:$H,V$3)/SUMIFS($E:$E,$G:$G,"Ainukasutuses pind",$C:$C,"Üüritav pind"),0),""))),"")</f>
        <v/>
      </c>
      <c r="W511" s="72" t="str">
        <f>IFERROR(IF($G511="Erikasutuses pind (muu)",Eksplikatsioon!AB511/SUM(Eksplikatsioon!$O511:'Eksplikatsioon'!$AG511),IF($G511="Erikasutuses pind (korrus)",IFERROR(SUMIFS($E:$E,$G:$G,"Ainukasutuses pind",$C:$C,"Üüritav pind",$H:$H,W$3,$A:$A,$A511)/SUMIFS($E:$E,$G:$G,"Ainukasutuses pind",$C:$C,"Üüritav pind",$A:$A,$A511),0),IF($G511="Erikasutuses pind (hoone)",IFERROR(SUMIFS($E:$E,$G:$G,"Ainukasutuses pind",$C:$C,"Üüritav pind",$H:$H,W$3)/SUMIFS($E:$E,$G:$G,"Ainukasutuses pind",$C:$C,"Üüritav pind"),0),""))),"")</f>
        <v/>
      </c>
      <c r="X511" s="72" t="str">
        <f>IFERROR(IF($G511="Erikasutuses pind (muu)",Eksplikatsioon!AC511/SUM(Eksplikatsioon!$O511:'Eksplikatsioon'!$AG511),IF($G511="Erikasutuses pind (korrus)",IFERROR(SUMIFS($E:$E,$G:$G,"Ainukasutuses pind",$C:$C,"Üüritav pind",$H:$H,X$3,$A:$A,$A511)/SUMIFS($E:$E,$G:$G,"Ainukasutuses pind",$C:$C,"Üüritav pind",$A:$A,$A511),0),IF($G511="Erikasutuses pind (hoone)",IFERROR(SUMIFS($E:$E,$G:$G,"Ainukasutuses pind",$C:$C,"Üüritav pind",$H:$H,X$3)/SUMIFS($E:$E,$G:$G,"Ainukasutuses pind",$C:$C,"Üüritav pind"),0),""))),"")</f>
        <v/>
      </c>
      <c r="Y511" s="72" t="str">
        <f>IFERROR(IF($G511="Erikasutuses pind (muu)",Eksplikatsioon!AD511/SUM(Eksplikatsioon!$O511:'Eksplikatsioon'!$AG511),IF($G511="Erikasutuses pind (korrus)",IFERROR(SUMIFS($E:$E,$G:$G,"Ainukasutuses pind",$C:$C,"Üüritav pind",$H:$H,Y$3,$A:$A,$A511)/SUMIFS($E:$E,$G:$G,"Ainukasutuses pind",$C:$C,"Üüritav pind",$A:$A,$A511),0),IF($G511="Erikasutuses pind (hoone)",IFERROR(SUMIFS($E:$E,$G:$G,"Ainukasutuses pind",$C:$C,"Üüritav pind",$H:$H,Y$3)/SUMIFS($E:$E,$G:$G,"Ainukasutuses pind",$C:$C,"Üüritav pind"),0),""))),"")</f>
        <v/>
      </c>
      <c r="Z511" s="72" t="str">
        <f>IFERROR(IF($G511="Erikasutuses pind (muu)",Eksplikatsioon!AE511/SUM(Eksplikatsioon!$O511:'Eksplikatsioon'!$AG511),IF($G511="Erikasutuses pind (korrus)",IFERROR(SUMIFS($E:$E,$G:$G,"Ainukasutuses pind",$C:$C,"Üüritav pind",$H:$H,Z$3,$A:$A,$A511)/SUMIFS($E:$E,$G:$G,"Ainukasutuses pind",$C:$C,"Üüritav pind",$A:$A,$A511),0),IF($G511="Erikasutuses pind (hoone)",IFERROR(SUMIFS($E:$E,$G:$G,"Ainukasutuses pind",$C:$C,"Üüritav pind",$H:$H,Z$3)/SUMIFS($E:$E,$G:$G,"Ainukasutuses pind",$C:$C,"Üüritav pind"),0),""))),"")</f>
        <v/>
      </c>
      <c r="AA511" s="72" t="str">
        <f>IFERROR(IF($G511="Erikasutuses pind (muu)",Eksplikatsioon!AF511/SUM(Eksplikatsioon!$O511:'Eksplikatsioon'!$AG511),IF($G511="Erikasutuses pind (korrus)",IFERROR(SUMIFS($E:$E,$G:$G,"Ainukasutuses pind",$C:$C,"Üüritav pind",$H:$H,AA$3,$A:$A,$A511)/SUMIFS($E:$E,$G:$G,"Ainukasutuses pind",$C:$C,"Üüritav pind",$A:$A,$A511),0),IF($G511="Erikasutuses pind (hoone)",IFERROR(SUMIFS($E:$E,$G:$G,"Ainukasutuses pind",$C:$C,"Üüritav pind",$H:$H,AA$3)/SUMIFS($E:$E,$G:$G,"Ainukasutuses pind",$C:$C,"Üüritav pind"),0),""))),"")</f>
        <v/>
      </c>
      <c r="AB511" s="72" t="str">
        <f>IFERROR(IF($G511="Erikasutuses pind (muu)",Eksplikatsioon!AG511/SUM(Eksplikatsioon!$O511:'Eksplikatsioon'!$AG511),IF($G511="Erikasutuses pind (korrus)",IFERROR(SUMIFS($E:$E,$G:$G,"Ainukasutuses pind",$C:$C,"Üüritav pind",$H:$H,AB$3,$A:$A,$A511)/SUMIFS($E:$E,$G:$G,"Ainukasutuses pind",$C:$C,"Üüritav pind",$A:$A,$A511),0),IF($G511="Erikasutuses pind (hoone)",IFERROR(SUMIFS($E:$E,$G:$G,"Ainukasutuses pind",$C:$C,"Üüritav pind",$H:$H,AB$3)/SUMIFS($E:$E,$G:$G,"Ainukasutuses pind",$C:$C,"Üüritav pind"),0),""))),"")</f>
        <v/>
      </c>
      <c r="AC511" s="72" t="str">
        <f>IFERROR(IF($G511="Erikasutuses pind (muu)",$E511*J511,IFERROR($E511*J511/SUM($J511:$AB511)*(Eksplikatsioon!O511)/SUMPRODUCT($J511:$AB511,Eksplikatsioon!$O511:$AG511),"")),"")</f>
        <v/>
      </c>
      <c r="AD511" s="72" t="str">
        <f>IFERROR(IF($G511="Erikasutuses pind (muu)",$E511*K511,IFERROR($E511*K511/SUM($J511:$AB511)*(Eksplikatsioon!P511)/SUMPRODUCT($J511:$AB511,Eksplikatsioon!$O511:$AG511),"")),"")</f>
        <v/>
      </c>
      <c r="AE511" s="72" t="str">
        <f>IFERROR(IF($G511="Erikasutuses pind (muu)",$E511*L511,IFERROR($E511*L511/SUM($J511:$AB511)*(Eksplikatsioon!Q511)/SUMPRODUCT($J511:$AB511,Eksplikatsioon!$O511:$AG511),"")),"")</f>
        <v/>
      </c>
      <c r="AF511" s="72" t="str">
        <f>IFERROR(IF($G511="Erikasutuses pind (muu)",$E511*M511,IFERROR($E511*M511/SUM($J511:$AB511)*(Eksplikatsioon!R511)/SUMPRODUCT($J511:$AB511,Eksplikatsioon!$O511:$AG511),"")),"")</f>
        <v/>
      </c>
      <c r="AG511" s="72" t="str">
        <f>IFERROR(IF($G511="Erikasutuses pind (muu)",$E511*N511,IFERROR($E511*N511/SUM($J511:$AB511)*(Eksplikatsioon!S511)/SUMPRODUCT($J511:$AB511,Eksplikatsioon!$O511:$AG511),"")),"")</f>
        <v/>
      </c>
      <c r="AH511" s="72" t="str">
        <f>IFERROR(IF($G511="Erikasutuses pind (muu)",$E511*O511,IFERROR($E511*O511/SUM($J511:$AB511)*(Eksplikatsioon!T511)/SUMPRODUCT($J511:$AB511,Eksplikatsioon!$O511:$AG511),"")),"")</f>
        <v/>
      </c>
      <c r="AI511" s="72" t="str">
        <f>IFERROR(IF($G511="Erikasutuses pind (muu)",$E511*P511,IFERROR($E511*P511/SUM($J511:$AB511)*(Eksplikatsioon!U511)/SUMPRODUCT($J511:$AB511,Eksplikatsioon!$O511:$AG511),"")),"")</f>
        <v/>
      </c>
      <c r="AJ511" s="72" t="str">
        <f>IFERROR(IF($G511="Erikasutuses pind (muu)",$E511*Q511,IFERROR($E511*Q511/SUM($J511:$AB511)*(Eksplikatsioon!V511)/SUMPRODUCT($J511:$AB511,Eksplikatsioon!$O511:$AG511),"")),"")</f>
        <v/>
      </c>
      <c r="AK511" s="72" t="str">
        <f>IFERROR(IF($G511="Erikasutuses pind (muu)",$E511*R511,IFERROR($E511*R511/SUM($J511:$AB511)*(Eksplikatsioon!W511)/SUMPRODUCT($J511:$AB511,Eksplikatsioon!$O511:$AG511),"")),"")</f>
        <v/>
      </c>
      <c r="AL511" s="72" t="str">
        <f>IFERROR(IF($G511="Erikasutuses pind (muu)",$E511*S511,IFERROR($E511*S511/SUM($J511:$AB511)*(Eksplikatsioon!X511)/SUMPRODUCT($J511:$AB511,Eksplikatsioon!$O511:$AG511),"")),"")</f>
        <v/>
      </c>
      <c r="AM511" s="72" t="str">
        <f>IFERROR(IF($G511="Erikasutuses pind (muu)",$E511*T511,IFERROR($E511*T511/SUM($J511:$AB511)*(Eksplikatsioon!Y511)/SUMPRODUCT($J511:$AB511,Eksplikatsioon!$O511:$AG511),"")),"")</f>
        <v/>
      </c>
      <c r="AN511" s="72" t="str">
        <f>IFERROR(IF($G511="Erikasutuses pind (muu)",$E511*U511,IFERROR($E511*U511/SUM($J511:$AB511)*(Eksplikatsioon!Z511)/SUMPRODUCT($J511:$AB511,Eksplikatsioon!$O511:$AG511),"")),"")</f>
        <v/>
      </c>
      <c r="AO511" s="72" t="str">
        <f>IFERROR(IF($G511="Erikasutuses pind (muu)",$E511*V511,IFERROR($E511*V511/SUM($J511:$AB511)*(Eksplikatsioon!AA511)/SUMPRODUCT($J511:$AB511,Eksplikatsioon!$O511:$AG511),"")),"")</f>
        <v/>
      </c>
      <c r="AP511" s="72" t="str">
        <f>IFERROR(IF($G511="Erikasutuses pind (muu)",$E511*W511,IFERROR($E511*W511/SUM($J511:$AB511)*(Eksplikatsioon!AB511)/SUMPRODUCT($J511:$AB511,Eksplikatsioon!$O511:$AG511),"")),"")</f>
        <v/>
      </c>
      <c r="AQ511" s="72" t="str">
        <f>IFERROR(IF($G511="Erikasutuses pind (muu)",$E511*X511,IFERROR($E511*X511/SUM($J511:$AB511)*(Eksplikatsioon!AC511)/SUMPRODUCT($J511:$AB511,Eksplikatsioon!$O511:$AG511),"")),"")</f>
        <v/>
      </c>
      <c r="AR511" s="72" t="str">
        <f>IFERROR(IF($G511="Erikasutuses pind (muu)",$E511*Y511,IFERROR($E511*Y511/SUM($J511:$AB511)*(Eksplikatsioon!AD511)/SUMPRODUCT($J511:$AB511,Eksplikatsioon!$O511:$AG511),"")),"")</f>
        <v/>
      </c>
      <c r="AS511" s="72" t="str">
        <f>IFERROR(IF($G511="Erikasutuses pind (muu)",$E511*Z511,IFERROR($E511*Z511/SUM($J511:$AB511)*(Eksplikatsioon!AE511)/SUMPRODUCT($J511:$AB511,Eksplikatsioon!$O511:$AG511),"")),"")</f>
        <v/>
      </c>
      <c r="AT511" s="72" t="str">
        <f>IFERROR(IF($G511="Erikasutuses pind (muu)",$E511*AA511,IFERROR($E511*AA511/SUM($J511:$AB511)*(Eksplikatsioon!AF511)/SUMPRODUCT($J511:$AB511,Eksplikatsioon!$O511:$AG511),"")),"")</f>
        <v/>
      </c>
      <c r="AU511" s="72" t="str">
        <f>IFERROR(IF($G511="Erikasutuses pind (muu)",$E511*AB511,IFERROR($E511*AB511/SUM($J511:$AB511)*(Eksplikatsioon!AG511)/SUMPRODUCT($J511:$AB511,Eksplikatsioon!$O511:$AG511),"")),"")</f>
        <v/>
      </c>
    </row>
    <row r="512" spans="1:47" x14ac:dyDescent="0.25">
      <c r="A512" s="71" t="str">
        <f>IF(Eksplikatsioon!A512=0,"",Eksplikatsioon!A512)</f>
        <v/>
      </c>
      <c r="B512" s="71" t="str">
        <f>IF(Eksplikatsioon!B512=0,"",Eksplikatsioon!B512)</f>
        <v/>
      </c>
      <c r="C512" s="71" t="str">
        <f>IF(Eksplikatsioon!C512=0,"",Eksplikatsioon!C512)</f>
        <v/>
      </c>
      <c r="D512" s="71" t="str">
        <f>IF(Eksplikatsioon!D512=0,"",Eksplikatsioon!D512)</f>
        <v/>
      </c>
      <c r="E512" s="71" t="str">
        <f>IF(Eksplikatsioon!F512=0,"",Eksplikatsioon!F512)</f>
        <v/>
      </c>
      <c r="F512" s="71" t="str">
        <f>IF(Eksplikatsioon!H512=0,"",Eksplikatsioon!H512)</f>
        <v/>
      </c>
      <c r="G512" s="71" t="str">
        <f>IF(Eksplikatsioon!J512=0,"",Eksplikatsioon!J512)</f>
        <v/>
      </c>
      <c r="H512" s="71" t="str">
        <f>IF(Eksplikatsioon!K512=0,"",Eksplikatsioon!K512)</f>
        <v/>
      </c>
      <c r="I512" s="71" t="str">
        <f>IF(Eksplikatsioon!L512=0,"",Eksplikatsioon!L512)</f>
        <v/>
      </c>
      <c r="J512" s="72" t="str">
        <f>IFERROR(IF($G512="Erikasutuses pind (muu)",Eksplikatsioon!O512/SUM(Eksplikatsioon!$O512:'Eksplikatsioon'!$AG512),IF($G512="Erikasutuses pind (korrus)",IFERROR(SUMIFS($E:$E,$G:$G,"Ainukasutuses pind",$C:$C,"Üüritav pind",$H:$H,J$3,$A:$A,$A512)/SUMIFS($E:$E,$G:$G,"Ainukasutuses pind",$C:$C,"Üüritav pind",$A:$A,$A512),0),IF($G512="Erikasutuses pind (hoone)",IFERROR(SUMIFS($E:$E,$G:$G,"Ainukasutuses pind",$C:$C,"Üüritav pind",$H:$H,J$3)/SUMIFS($E:$E,$G:$G,"Ainukasutuses pind",$C:$C,"Üüritav pind"),0),""))),"")</f>
        <v/>
      </c>
      <c r="K512" s="72" t="str">
        <f>IFERROR(IF($G512="Erikasutuses pind (muu)",Eksplikatsioon!P512/SUM(Eksplikatsioon!$O512:'Eksplikatsioon'!$AG512),IF($G512="Erikasutuses pind (korrus)",IFERROR(SUMIFS($E:$E,$G:$G,"Ainukasutuses pind",$C:$C,"Üüritav pind",$H:$H,K$3,$A:$A,$A512)/SUMIFS($E:$E,$G:$G,"Ainukasutuses pind",$C:$C,"Üüritav pind",$A:$A,$A512),0),IF($G512="Erikasutuses pind (hoone)",IFERROR(SUMIFS($E:$E,$G:$G,"Ainukasutuses pind",$C:$C,"Üüritav pind",$H:$H,K$3)/SUMIFS($E:$E,$G:$G,"Ainukasutuses pind",$C:$C,"Üüritav pind"),0),""))),"")</f>
        <v/>
      </c>
      <c r="L512" s="72" t="str">
        <f>IFERROR(IF($G512="Erikasutuses pind (muu)",Eksplikatsioon!Q512/SUM(Eksplikatsioon!$O512:'Eksplikatsioon'!$AG512),IF($G512="Erikasutuses pind (korrus)",IFERROR(SUMIFS($E:$E,$G:$G,"Ainukasutuses pind",$C:$C,"Üüritav pind",$H:$H,L$3,$A:$A,$A512)/SUMIFS($E:$E,$G:$G,"Ainukasutuses pind",$C:$C,"Üüritav pind",$A:$A,$A512),0),IF($G512="Erikasutuses pind (hoone)",IFERROR(SUMIFS($E:$E,$G:$G,"Ainukasutuses pind",$C:$C,"Üüritav pind",$H:$H,L$3)/SUMIFS($E:$E,$G:$G,"Ainukasutuses pind",$C:$C,"Üüritav pind"),0),""))),"")</f>
        <v/>
      </c>
      <c r="M512" s="72" t="str">
        <f>IFERROR(IF($G512="Erikasutuses pind (muu)",Eksplikatsioon!R512/SUM(Eksplikatsioon!$O512:'Eksplikatsioon'!$AG512),IF($G512="Erikasutuses pind (korrus)",IFERROR(SUMIFS($E:$E,$G:$G,"Ainukasutuses pind",$C:$C,"Üüritav pind",$H:$H,M$3,$A:$A,$A512)/SUMIFS($E:$E,$G:$G,"Ainukasutuses pind",$C:$C,"Üüritav pind",$A:$A,$A512),0),IF($G512="Erikasutuses pind (hoone)",IFERROR(SUMIFS($E:$E,$G:$G,"Ainukasutuses pind",$C:$C,"Üüritav pind",$H:$H,M$3)/SUMIFS($E:$E,$G:$G,"Ainukasutuses pind",$C:$C,"Üüritav pind"),0),""))),"")</f>
        <v/>
      </c>
      <c r="N512" s="72" t="str">
        <f>IFERROR(IF($G512="Erikasutuses pind (muu)",Eksplikatsioon!S512/SUM(Eksplikatsioon!$O512:'Eksplikatsioon'!$AG512),IF($G512="Erikasutuses pind (korrus)",IFERROR(SUMIFS($E:$E,$G:$G,"Ainukasutuses pind",$C:$C,"Üüritav pind",$H:$H,N$3,$A:$A,$A512)/SUMIFS($E:$E,$G:$G,"Ainukasutuses pind",$C:$C,"Üüritav pind",$A:$A,$A512),0),IF($G512="Erikasutuses pind (hoone)",IFERROR(SUMIFS($E:$E,$G:$G,"Ainukasutuses pind",$C:$C,"Üüritav pind",$H:$H,N$3)/SUMIFS($E:$E,$G:$G,"Ainukasutuses pind",$C:$C,"Üüritav pind"),0),""))),"")</f>
        <v/>
      </c>
      <c r="O512" s="72" t="str">
        <f>IFERROR(IF($G512="Erikasutuses pind (muu)",Eksplikatsioon!T512/SUM(Eksplikatsioon!$O512:'Eksplikatsioon'!$AG512),IF($G512="Erikasutuses pind (korrus)",IFERROR(SUMIFS($E:$E,$G:$G,"Ainukasutuses pind",$C:$C,"Üüritav pind",$H:$H,O$3,$A:$A,$A512)/SUMIFS($E:$E,$G:$G,"Ainukasutuses pind",$C:$C,"Üüritav pind",$A:$A,$A512),0),IF($G512="Erikasutuses pind (hoone)",IFERROR(SUMIFS($E:$E,$G:$G,"Ainukasutuses pind",$C:$C,"Üüritav pind",$H:$H,O$3)/SUMIFS($E:$E,$G:$G,"Ainukasutuses pind",$C:$C,"Üüritav pind"),0),""))),"")</f>
        <v/>
      </c>
      <c r="P512" s="72" t="str">
        <f>IFERROR(IF($G512="Erikasutuses pind (muu)",Eksplikatsioon!U512/SUM(Eksplikatsioon!$O512:'Eksplikatsioon'!$AG512),IF($G512="Erikasutuses pind (korrus)",IFERROR(SUMIFS($E:$E,$G:$G,"Ainukasutuses pind",$C:$C,"Üüritav pind",$H:$H,P$3,$A:$A,$A512)/SUMIFS($E:$E,$G:$G,"Ainukasutuses pind",$C:$C,"Üüritav pind",$A:$A,$A512),0),IF($G512="Erikasutuses pind (hoone)",IFERROR(SUMIFS($E:$E,$G:$G,"Ainukasutuses pind",$C:$C,"Üüritav pind",$H:$H,P$3)/SUMIFS($E:$E,$G:$G,"Ainukasutuses pind",$C:$C,"Üüritav pind"),0),""))),"")</f>
        <v/>
      </c>
      <c r="Q512" s="72" t="str">
        <f>IFERROR(IF($G512="Erikasutuses pind (muu)",Eksplikatsioon!V512/SUM(Eksplikatsioon!$O512:'Eksplikatsioon'!$AG512),IF($G512="Erikasutuses pind (korrus)",IFERROR(SUMIFS($E:$E,$G:$G,"Ainukasutuses pind",$C:$C,"Üüritav pind",$H:$H,Q$3,$A:$A,$A512)/SUMIFS($E:$E,$G:$G,"Ainukasutuses pind",$C:$C,"Üüritav pind",$A:$A,$A512),0),IF($G512="Erikasutuses pind (hoone)",IFERROR(SUMIFS($E:$E,$G:$G,"Ainukasutuses pind",$C:$C,"Üüritav pind",$H:$H,Q$3)/SUMIFS($E:$E,$G:$G,"Ainukasutuses pind",$C:$C,"Üüritav pind"),0),""))),"")</f>
        <v/>
      </c>
      <c r="R512" s="72" t="str">
        <f>IFERROR(IF($G512="Erikasutuses pind (muu)",Eksplikatsioon!W512/SUM(Eksplikatsioon!$O512:'Eksplikatsioon'!$AG512),IF($G512="Erikasutuses pind (korrus)",IFERROR(SUMIFS($E:$E,$G:$G,"Ainukasutuses pind",$C:$C,"Üüritav pind",$H:$H,R$3,$A:$A,$A512)/SUMIFS($E:$E,$G:$G,"Ainukasutuses pind",$C:$C,"Üüritav pind",$A:$A,$A512),0),IF($G512="Erikasutuses pind (hoone)",IFERROR(SUMIFS($E:$E,$G:$G,"Ainukasutuses pind",$C:$C,"Üüritav pind",$H:$H,R$3)/SUMIFS($E:$E,$G:$G,"Ainukasutuses pind",$C:$C,"Üüritav pind"),0),""))),"")</f>
        <v/>
      </c>
      <c r="S512" s="72" t="str">
        <f>IFERROR(IF($G512="Erikasutuses pind (muu)",Eksplikatsioon!X512/SUM(Eksplikatsioon!$O512:'Eksplikatsioon'!$AG512),IF($G512="Erikasutuses pind (korrus)",IFERROR(SUMIFS($E:$E,$G:$G,"Ainukasutuses pind",$C:$C,"Üüritav pind",$H:$H,S$3,$A:$A,$A512)/SUMIFS($E:$E,$G:$G,"Ainukasutuses pind",$C:$C,"Üüritav pind",$A:$A,$A512),0),IF($G512="Erikasutuses pind (hoone)",IFERROR(SUMIFS($E:$E,$G:$G,"Ainukasutuses pind",$C:$C,"Üüritav pind",$H:$H,S$3)/SUMIFS($E:$E,$G:$G,"Ainukasutuses pind",$C:$C,"Üüritav pind"),0),""))),"")</f>
        <v/>
      </c>
      <c r="T512" s="72" t="str">
        <f>IFERROR(IF($G512="Erikasutuses pind (muu)",Eksplikatsioon!Y512/SUM(Eksplikatsioon!$O512:'Eksplikatsioon'!$AG512),IF($G512="Erikasutuses pind (korrus)",IFERROR(SUMIFS($E:$E,$G:$G,"Ainukasutuses pind",$C:$C,"Üüritav pind",$H:$H,T$3,$A:$A,$A512)/SUMIFS($E:$E,$G:$G,"Ainukasutuses pind",$C:$C,"Üüritav pind",$A:$A,$A512),0),IF($G512="Erikasutuses pind (hoone)",IFERROR(SUMIFS($E:$E,$G:$G,"Ainukasutuses pind",$C:$C,"Üüritav pind",$H:$H,T$3)/SUMIFS($E:$E,$G:$G,"Ainukasutuses pind",$C:$C,"Üüritav pind"),0),""))),"")</f>
        <v/>
      </c>
      <c r="U512" s="72" t="str">
        <f>IFERROR(IF($G512="Erikasutuses pind (muu)",Eksplikatsioon!Z512/SUM(Eksplikatsioon!$O512:'Eksplikatsioon'!$AG512),IF($G512="Erikasutuses pind (korrus)",IFERROR(SUMIFS($E:$E,$G:$G,"Ainukasutuses pind",$C:$C,"Üüritav pind",$H:$H,U$3,$A:$A,$A512)/SUMIFS($E:$E,$G:$G,"Ainukasutuses pind",$C:$C,"Üüritav pind",$A:$A,$A512),0),IF($G512="Erikasutuses pind (hoone)",IFERROR(SUMIFS($E:$E,$G:$G,"Ainukasutuses pind",$C:$C,"Üüritav pind",$H:$H,U$3)/SUMIFS($E:$E,$G:$G,"Ainukasutuses pind",$C:$C,"Üüritav pind"),0),""))),"")</f>
        <v/>
      </c>
      <c r="V512" s="72" t="str">
        <f>IFERROR(IF($G512="Erikasutuses pind (muu)",Eksplikatsioon!AA512/SUM(Eksplikatsioon!$O512:'Eksplikatsioon'!$AG512),IF($G512="Erikasutuses pind (korrus)",IFERROR(SUMIFS($E:$E,$G:$G,"Ainukasutuses pind",$C:$C,"Üüritav pind",$H:$H,V$3,$A:$A,$A512)/SUMIFS($E:$E,$G:$G,"Ainukasutuses pind",$C:$C,"Üüritav pind",$A:$A,$A512),0),IF($G512="Erikasutuses pind (hoone)",IFERROR(SUMIFS($E:$E,$G:$G,"Ainukasutuses pind",$C:$C,"Üüritav pind",$H:$H,V$3)/SUMIFS($E:$E,$G:$G,"Ainukasutuses pind",$C:$C,"Üüritav pind"),0),""))),"")</f>
        <v/>
      </c>
      <c r="W512" s="72" t="str">
        <f>IFERROR(IF($G512="Erikasutuses pind (muu)",Eksplikatsioon!AB512/SUM(Eksplikatsioon!$O512:'Eksplikatsioon'!$AG512),IF($G512="Erikasutuses pind (korrus)",IFERROR(SUMIFS($E:$E,$G:$G,"Ainukasutuses pind",$C:$C,"Üüritav pind",$H:$H,W$3,$A:$A,$A512)/SUMIFS($E:$E,$G:$G,"Ainukasutuses pind",$C:$C,"Üüritav pind",$A:$A,$A512),0),IF($G512="Erikasutuses pind (hoone)",IFERROR(SUMIFS($E:$E,$G:$G,"Ainukasutuses pind",$C:$C,"Üüritav pind",$H:$H,W$3)/SUMIFS($E:$E,$G:$G,"Ainukasutuses pind",$C:$C,"Üüritav pind"),0),""))),"")</f>
        <v/>
      </c>
      <c r="X512" s="72" t="str">
        <f>IFERROR(IF($G512="Erikasutuses pind (muu)",Eksplikatsioon!AC512/SUM(Eksplikatsioon!$O512:'Eksplikatsioon'!$AG512),IF($G512="Erikasutuses pind (korrus)",IFERROR(SUMIFS($E:$E,$G:$G,"Ainukasutuses pind",$C:$C,"Üüritav pind",$H:$H,X$3,$A:$A,$A512)/SUMIFS($E:$E,$G:$G,"Ainukasutuses pind",$C:$C,"Üüritav pind",$A:$A,$A512),0),IF($G512="Erikasutuses pind (hoone)",IFERROR(SUMIFS($E:$E,$G:$G,"Ainukasutuses pind",$C:$C,"Üüritav pind",$H:$H,X$3)/SUMIFS($E:$E,$G:$G,"Ainukasutuses pind",$C:$C,"Üüritav pind"),0),""))),"")</f>
        <v/>
      </c>
      <c r="Y512" s="72" t="str">
        <f>IFERROR(IF($G512="Erikasutuses pind (muu)",Eksplikatsioon!AD512/SUM(Eksplikatsioon!$O512:'Eksplikatsioon'!$AG512),IF($G512="Erikasutuses pind (korrus)",IFERROR(SUMIFS($E:$E,$G:$G,"Ainukasutuses pind",$C:$C,"Üüritav pind",$H:$H,Y$3,$A:$A,$A512)/SUMIFS($E:$E,$G:$G,"Ainukasutuses pind",$C:$C,"Üüritav pind",$A:$A,$A512),0),IF($G512="Erikasutuses pind (hoone)",IFERROR(SUMIFS($E:$E,$G:$G,"Ainukasutuses pind",$C:$C,"Üüritav pind",$H:$H,Y$3)/SUMIFS($E:$E,$G:$G,"Ainukasutuses pind",$C:$C,"Üüritav pind"),0),""))),"")</f>
        <v/>
      </c>
      <c r="Z512" s="72" t="str">
        <f>IFERROR(IF($G512="Erikasutuses pind (muu)",Eksplikatsioon!AE512/SUM(Eksplikatsioon!$O512:'Eksplikatsioon'!$AG512),IF($G512="Erikasutuses pind (korrus)",IFERROR(SUMIFS($E:$E,$G:$G,"Ainukasutuses pind",$C:$C,"Üüritav pind",$H:$H,Z$3,$A:$A,$A512)/SUMIFS($E:$E,$G:$G,"Ainukasutuses pind",$C:$C,"Üüritav pind",$A:$A,$A512),0),IF($G512="Erikasutuses pind (hoone)",IFERROR(SUMIFS($E:$E,$G:$G,"Ainukasutuses pind",$C:$C,"Üüritav pind",$H:$H,Z$3)/SUMIFS($E:$E,$G:$G,"Ainukasutuses pind",$C:$C,"Üüritav pind"),0),""))),"")</f>
        <v/>
      </c>
      <c r="AA512" s="72" t="str">
        <f>IFERROR(IF($G512="Erikasutuses pind (muu)",Eksplikatsioon!AF512/SUM(Eksplikatsioon!$O512:'Eksplikatsioon'!$AG512),IF($G512="Erikasutuses pind (korrus)",IFERROR(SUMIFS($E:$E,$G:$G,"Ainukasutuses pind",$C:$C,"Üüritav pind",$H:$H,AA$3,$A:$A,$A512)/SUMIFS($E:$E,$G:$G,"Ainukasutuses pind",$C:$C,"Üüritav pind",$A:$A,$A512),0),IF($G512="Erikasutuses pind (hoone)",IFERROR(SUMIFS($E:$E,$G:$G,"Ainukasutuses pind",$C:$C,"Üüritav pind",$H:$H,AA$3)/SUMIFS($E:$E,$G:$G,"Ainukasutuses pind",$C:$C,"Üüritav pind"),0),""))),"")</f>
        <v/>
      </c>
      <c r="AB512" s="72" t="str">
        <f>IFERROR(IF($G512="Erikasutuses pind (muu)",Eksplikatsioon!AG512/SUM(Eksplikatsioon!$O512:'Eksplikatsioon'!$AG512),IF($G512="Erikasutuses pind (korrus)",IFERROR(SUMIFS($E:$E,$G:$G,"Ainukasutuses pind",$C:$C,"Üüritav pind",$H:$H,AB$3,$A:$A,$A512)/SUMIFS($E:$E,$G:$G,"Ainukasutuses pind",$C:$C,"Üüritav pind",$A:$A,$A512),0),IF($G512="Erikasutuses pind (hoone)",IFERROR(SUMIFS($E:$E,$G:$G,"Ainukasutuses pind",$C:$C,"Üüritav pind",$H:$H,AB$3)/SUMIFS($E:$E,$G:$G,"Ainukasutuses pind",$C:$C,"Üüritav pind"),0),""))),"")</f>
        <v/>
      </c>
      <c r="AC512" s="72" t="str">
        <f>IFERROR(IF($G512="Erikasutuses pind (muu)",$E512*J512,IFERROR($E512*J512/SUM($J512:$AB512)*(Eksplikatsioon!O512)/SUMPRODUCT($J512:$AB512,Eksplikatsioon!$O512:$AG512),"")),"")</f>
        <v/>
      </c>
      <c r="AD512" s="72" t="str">
        <f>IFERROR(IF($G512="Erikasutuses pind (muu)",$E512*K512,IFERROR($E512*K512/SUM($J512:$AB512)*(Eksplikatsioon!P512)/SUMPRODUCT($J512:$AB512,Eksplikatsioon!$O512:$AG512),"")),"")</f>
        <v/>
      </c>
      <c r="AE512" s="72" t="str">
        <f>IFERROR(IF($G512="Erikasutuses pind (muu)",$E512*L512,IFERROR($E512*L512/SUM($J512:$AB512)*(Eksplikatsioon!Q512)/SUMPRODUCT($J512:$AB512,Eksplikatsioon!$O512:$AG512),"")),"")</f>
        <v/>
      </c>
      <c r="AF512" s="72" t="str">
        <f>IFERROR(IF($G512="Erikasutuses pind (muu)",$E512*M512,IFERROR($E512*M512/SUM($J512:$AB512)*(Eksplikatsioon!R512)/SUMPRODUCT($J512:$AB512,Eksplikatsioon!$O512:$AG512),"")),"")</f>
        <v/>
      </c>
      <c r="AG512" s="72" t="str">
        <f>IFERROR(IF($G512="Erikasutuses pind (muu)",$E512*N512,IFERROR($E512*N512/SUM($J512:$AB512)*(Eksplikatsioon!S512)/SUMPRODUCT($J512:$AB512,Eksplikatsioon!$O512:$AG512),"")),"")</f>
        <v/>
      </c>
      <c r="AH512" s="72" t="str">
        <f>IFERROR(IF($G512="Erikasutuses pind (muu)",$E512*O512,IFERROR($E512*O512/SUM($J512:$AB512)*(Eksplikatsioon!T512)/SUMPRODUCT($J512:$AB512,Eksplikatsioon!$O512:$AG512),"")),"")</f>
        <v/>
      </c>
      <c r="AI512" s="72" t="str">
        <f>IFERROR(IF($G512="Erikasutuses pind (muu)",$E512*P512,IFERROR($E512*P512/SUM($J512:$AB512)*(Eksplikatsioon!U512)/SUMPRODUCT($J512:$AB512,Eksplikatsioon!$O512:$AG512),"")),"")</f>
        <v/>
      </c>
      <c r="AJ512" s="72" t="str">
        <f>IFERROR(IF($G512="Erikasutuses pind (muu)",$E512*Q512,IFERROR($E512*Q512/SUM($J512:$AB512)*(Eksplikatsioon!V512)/SUMPRODUCT($J512:$AB512,Eksplikatsioon!$O512:$AG512),"")),"")</f>
        <v/>
      </c>
      <c r="AK512" s="72" t="str">
        <f>IFERROR(IF($G512="Erikasutuses pind (muu)",$E512*R512,IFERROR($E512*R512/SUM($J512:$AB512)*(Eksplikatsioon!W512)/SUMPRODUCT($J512:$AB512,Eksplikatsioon!$O512:$AG512),"")),"")</f>
        <v/>
      </c>
      <c r="AL512" s="72" t="str">
        <f>IFERROR(IF($G512="Erikasutuses pind (muu)",$E512*S512,IFERROR($E512*S512/SUM($J512:$AB512)*(Eksplikatsioon!X512)/SUMPRODUCT($J512:$AB512,Eksplikatsioon!$O512:$AG512),"")),"")</f>
        <v/>
      </c>
      <c r="AM512" s="72" t="str">
        <f>IFERROR(IF($G512="Erikasutuses pind (muu)",$E512*T512,IFERROR($E512*T512/SUM($J512:$AB512)*(Eksplikatsioon!Y512)/SUMPRODUCT($J512:$AB512,Eksplikatsioon!$O512:$AG512),"")),"")</f>
        <v/>
      </c>
      <c r="AN512" s="72" t="str">
        <f>IFERROR(IF($G512="Erikasutuses pind (muu)",$E512*U512,IFERROR($E512*U512/SUM($J512:$AB512)*(Eksplikatsioon!Z512)/SUMPRODUCT($J512:$AB512,Eksplikatsioon!$O512:$AG512),"")),"")</f>
        <v/>
      </c>
      <c r="AO512" s="72" t="str">
        <f>IFERROR(IF($G512="Erikasutuses pind (muu)",$E512*V512,IFERROR($E512*V512/SUM($J512:$AB512)*(Eksplikatsioon!AA512)/SUMPRODUCT($J512:$AB512,Eksplikatsioon!$O512:$AG512),"")),"")</f>
        <v/>
      </c>
      <c r="AP512" s="72" t="str">
        <f>IFERROR(IF($G512="Erikasutuses pind (muu)",$E512*W512,IFERROR($E512*W512/SUM($J512:$AB512)*(Eksplikatsioon!AB512)/SUMPRODUCT($J512:$AB512,Eksplikatsioon!$O512:$AG512),"")),"")</f>
        <v/>
      </c>
      <c r="AQ512" s="72" t="str">
        <f>IFERROR(IF($G512="Erikasutuses pind (muu)",$E512*X512,IFERROR($E512*X512/SUM($J512:$AB512)*(Eksplikatsioon!AC512)/SUMPRODUCT($J512:$AB512,Eksplikatsioon!$O512:$AG512),"")),"")</f>
        <v/>
      </c>
      <c r="AR512" s="72" t="str">
        <f>IFERROR(IF($G512="Erikasutuses pind (muu)",$E512*Y512,IFERROR($E512*Y512/SUM($J512:$AB512)*(Eksplikatsioon!AD512)/SUMPRODUCT($J512:$AB512,Eksplikatsioon!$O512:$AG512),"")),"")</f>
        <v/>
      </c>
      <c r="AS512" s="72" t="str">
        <f>IFERROR(IF($G512="Erikasutuses pind (muu)",$E512*Z512,IFERROR($E512*Z512/SUM($J512:$AB512)*(Eksplikatsioon!AE512)/SUMPRODUCT($J512:$AB512,Eksplikatsioon!$O512:$AG512),"")),"")</f>
        <v/>
      </c>
      <c r="AT512" s="72" t="str">
        <f>IFERROR(IF($G512="Erikasutuses pind (muu)",$E512*AA512,IFERROR($E512*AA512/SUM($J512:$AB512)*(Eksplikatsioon!AF512)/SUMPRODUCT($J512:$AB512,Eksplikatsioon!$O512:$AG512),"")),"")</f>
        <v/>
      </c>
      <c r="AU512" s="72" t="str">
        <f>IFERROR(IF($G512="Erikasutuses pind (muu)",$E512*AB512,IFERROR($E512*AB512/SUM($J512:$AB512)*(Eksplikatsioon!AG512)/SUMPRODUCT($J512:$AB512,Eksplikatsioon!$O512:$AG512),"")),"")</f>
        <v/>
      </c>
    </row>
    <row r="513" spans="1:47" x14ac:dyDescent="0.25">
      <c r="A513" s="71" t="str">
        <f>IF(Eksplikatsioon!A513=0,"",Eksplikatsioon!A513)</f>
        <v/>
      </c>
      <c r="B513" s="71" t="str">
        <f>IF(Eksplikatsioon!B513=0,"",Eksplikatsioon!B513)</f>
        <v/>
      </c>
      <c r="C513" s="71" t="str">
        <f>IF(Eksplikatsioon!C513=0,"",Eksplikatsioon!C513)</f>
        <v/>
      </c>
      <c r="D513" s="71" t="str">
        <f>IF(Eksplikatsioon!D513=0,"",Eksplikatsioon!D513)</f>
        <v/>
      </c>
      <c r="E513" s="71" t="str">
        <f>IF(Eksplikatsioon!F513=0,"",Eksplikatsioon!F513)</f>
        <v/>
      </c>
      <c r="F513" s="71" t="str">
        <f>IF(Eksplikatsioon!H513=0,"",Eksplikatsioon!H513)</f>
        <v/>
      </c>
      <c r="G513" s="71" t="str">
        <f>IF(Eksplikatsioon!J513=0,"",Eksplikatsioon!J513)</f>
        <v/>
      </c>
      <c r="H513" s="71" t="str">
        <f>IF(Eksplikatsioon!K513=0,"",Eksplikatsioon!K513)</f>
        <v/>
      </c>
      <c r="I513" s="71" t="str">
        <f>IF(Eksplikatsioon!L513=0,"",Eksplikatsioon!L513)</f>
        <v/>
      </c>
      <c r="J513" s="72" t="str">
        <f>IFERROR(IF($G513="Erikasutuses pind (muu)",Eksplikatsioon!O513/SUM(Eksplikatsioon!$O513:'Eksplikatsioon'!$AG513),IF($G513="Erikasutuses pind (korrus)",IFERROR(SUMIFS($E:$E,$G:$G,"Ainukasutuses pind",$C:$C,"Üüritav pind",$H:$H,J$3,$A:$A,$A513)/SUMIFS($E:$E,$G:$G,"Ainukasutuses pind",$C:$C,"Üüritav pind",$A:$A,$A513),0),IF($G513="Erikasutuses pind (hoone)",IFERROR(SUMIFS($E:$E,$G:$G,"Ainukasutuses pind",$C:$C,"Üüritav pind",$H:$H,J$3)/SUMIFS($E:$E,$G:$G,"Ainukasutuses pind",$C:$C,"Üüritav pind"),0),""))),"")</f>
        <v/>
      </c>
      <c r="K513" s="72" t="str">
        <f>IFERROR(IF($G513="Erikasutuses pind (muu)",Eksplikatsioon!P513/SUM(Eksplikatsioon!$O513:'Eksplikatsioon'!$AG513),IF($G513="Erikasutuses pind (korrus)",IFERROR(SUMIFS($E:$E,$G:$G,"Ainukasutuses pind",$C:$C,"Üüritav pind",$H:$H,K$3,$A:$A,$A513)/SUMIFS($E:$E,$G:$G,"Ainukasutuses pind",$C:$C,"Üüritav pind",$A:$A,$A513),0),IF($G513="Erikasutuses pind (hoone)",IFERROR(SUMIFS($E:$E,$G:$G,"Ainukasutuses pind",$C:$C,"Üüritav pind",$H:$H,K$3)/SUMIFS($E:$E,$G:$G,"Ainukasutuses pind",$C:$C,"Üüritav pind"),0),""))),"")</f>
        <v/>
      </c>
      <c r="L513" s="72" t="str">
        <f>IFERROR(IF($G513="Erikasutuses pind (muu)",Eksplikatsioon!Q513/SUM(Eksplikatsioon!$O513:'Eksplikatsioon'!$AG513),IF($G513="Erikasutuses pind (korrus)",IFERROR(SUMIFS($E:$E,$G:$G,"Ainukasutuses pind",$C:$C,"Üüritav pind",$H:$H,L$3,$A:$A,$A513)/SUMIFS($E:$E,$G:$G,"Ainukasutuses pind",$C:$C,"Üüritav pind",$A:$A,$A513),0),IF($G513="Erikasutuses pind (hoone)",IFERROR(SUMIFS($E:$E,$G:$G,"Ainukasutuses pind",$C:$C,"Üüritav pind",$H:$H,L$3)/SUMIFS($E:$E,$G:$G,"Ainukasutuses pind",$C:$C,"Üüritav pind"),0),""))),"")</f>
        <v/>
      </c>
      <c r="M513" s="72" t="str">
        <f>IFERROR(IF($G513="Erikasutuses pind (muu)",Eksplikatsioon!R513/SUM(Eksplikatsioon!$O513:'Eksplikatsioon'!$AG513),IF($G513="Erikasutuses pind (korrus)",IFERROR(SUMIFS($E:$E,$G:$G,"Ainukasutuses pind",$C:$C,"Üüritav pind",$H:$H,M$3,$A:$A,$A513)/SUMIFS($E:$E,$G:$G,"Ainukasutuses pind",$C:$C,"Üüritav pind",$A:$A,$A513),0),IF($G513="Erikasutuses pind (hoone)",IFERROR(SUMIFS($E:$E,$G:$G,"Ainukasutuses pind",$C:$C,"Üüritav pind",$H:$H,M$3)/SUMIFS($E:$E,$G:$G,"Ainukasutuses pind",$C:$C,"Üüritav pind"),0),""))),"")</f>
        <v/>
      </c>
      <c r="N513" s="72" t="str">
        <f>IFERROR(IF($G513="Erikasutuses pind (muu)",Eksplikatsioon!S513/SUM(Eksplikatsioon!$O513:'Eksplikatsioon'!$AG513),IF($G513="Erikasutuses pind (korrus)",IFERROR(SUMIFS($E:$E,$G:$G,"Ainukasutuses pind",$C:$C,"Üüritav pind",$H:$H,N$3,$A:$A,$A513)/SUMIFS($E:$E,$G:$G,"Ainukasutuses pind",$C:$C,"Üüritav pind",$A:$A,$A513),0),IF($G513="Erikasutuses pind (hoone)",IFERROR(SUMIFS($E:$E,$G:$G,"Ainukasutuses pind",$C:$C,"Üüritav pind",$H:$H,N$3)/SUMIFS($E:$E,$G:$G,"Ainukasutuses pind",$C:$C,"Üüritav pind"),0),""))),"")</f>
        <v/>
      </c>
      <c r="O513" s="72" t="str">
        <f>IFERROR(IF($G513="Erikasutuses pind (muu)",Eksplikatsioon!T513/SUM(Eksplikatsioon!$O513:'Eksplikatsioon'!$AG513),IF($G513="Erikasutuses pind (korrus)",IFERROR(SUMIFS($E:$E,$G:$G,"Ainukasutuses pind",$C:$C,"Üüritav pind",$H:$H,O$3,$A:$A,$A513)/SUMIFS($E:$E,$G:$G,"Ainukasutuses pind",$C:$C,"Üüritav pind",$A:$A,$A513),0),IF($G513="Erikasutuses pind (hoone)",IFERROR(SUMIFS($E:$E,$G:$G,"Ainukasutuses pind",$C:$C,"Üüritav pind",$H:$H,O$3)/SUMIFS($E:$E,$G:$G,"Ainukasutuses pind",$C:$C,"Üüritav pind"),0),""))),"")</f>
        <v/>
      </c>
      <c r="P513" s="72" t="str">
        <f>IFERROR(IF($G513="Erikasutuses pind (muu)",Eksplikatsioon!U513/SUM(Eksplikatsioon!$O513:'Eksplikatsioon'!$AG513),IF($G513="Erikasutuses pind (korrus)",IFERROR(SUMIFS($E:$E,$G:$G,"Ainukasutuses pind",$C:$C,"Üüritav pind",$H:$H,P$3,$A:$A,$A513)/SUMIFS($E:$E,$G:$G,"Ainukasutuses pind",$C:$C,"Üüritav pind",$A:$A,$A513),0),IF($G513="Erikasutuses pind (hoone)",IFERROR(SUMIFS($E:$E,$G:$G,"Ainukasutuses pind",$C:$C,"Üüritav pind",$H:$H,P$3)/SUMIFS($E:$E,$G:$G,"Ainukasutuses pind",$C:$C,"Üüritav pind"),0),""))),"")</f>
        <v/>
      </c>
      <c r="Q513" s="72" t="str">
        <f>IFERROR(IF($G513="Erikasutuses pind (muu)",Eksplikatsioon!V513/SUM(Eksplikatsioon!$O513:'Eksplikatsioon'!$AG513),IF($G513="Erikasutuses pind (korrus)",IFERROR(SUMIFS($E:$E,$G:$G,"Ainukasutuses pind",$C:$C,"Üüritav pind",$H:$H,Q$3,$A:$A,$A513)/SUMIFS($E:$E,$G:$G,"Ainukasutuses pind",$C:$C,"Üüritav pind",$A:$A,$A513),0),IF($G513="Erikasutuses pind (hoone)",IFERROR(SUMIFS($E:$E,$G:$G,"Ainukasutuses pind",$C:$C,"Üüritav pind",$H:$H,Q$3)/SUMIFS($E:$E,$G:$G,"Ainukasutuses pind",$C:$C,"Üüritav pind"),0),""))),"")</f>
        <v/>
      </c>
      <c r="R513" s="72" t="str">
        <f>IFERROR(IF($G513="Erikasutuses pind (muu)",Eksplikatsioon!W513/SUM(Eksplikatsioon!$O513:'Eksplikatsioon'!$AG513),IF($G513="Erikasutuses pind (korrus)",IFERROR(SUMIFS($E:$E,$G:$G,"Ainukasutuses pind",$C:$C,"Üüritav pind",$H:$H,R$3,$A:$A,$A513)/SUMIFS($E:$E,$G:$G,"Ainukasutuses pind",$C:$C,"Üüritav pind",$A:$A,$A513),0),IF($G513="Erikasutuses pind (hoone)",IFERROR(SUMIFS($E:$E,$G:$G,"Ainukasutuses pind",$C:$C,"Üüritav pind",$H:$H,R$3)/SUMIFS($E:$E,$G:$G,"Ainukasutuses pind",$C:$C,"Üüritav pind"),0),""))),"")</f>
        <v/>
      </c>
      <c r="S513" s="72" t="str">
        <f>IFERROR(IF($G513="Erikasutuses pind (muu)",Eksplikatsioon!X513/SUM(Eksplikatsioon!$O513:'Eksplikatsioon'!$AG513),IF($G513="Erikasutuses pind (korrus)",IFERROR(SUMIFS($E:$E,$G:$G,"Ainukasutuses pind",$C:$C,"Üüritav pind",$H:$H,S$3,$A:$A,$A513)/SUMIFS($E:$E,$G:$G,"Ainukasutuses pind",$C:$C,"Üüritav pind",$A:$A,$A513),0),IF($G513="Erikasutuses pind (hoone)",IFERROR(SUMIFS($E:$E,$G:$G,"Ainukasutuses pind",$C:$C,"Üüritav pind",$H:$H,S$3)/SUMIFS($E:$E,$G:$G,"Ainukasutuses pind",$C:$C,"Üüritav pind"),0),""))),"")</f>
        <v/>
      </c>
      <c r="T513" s="72" t="str">
        <f>IFERROR(IF($G513="Erikasutuses pind (muu)",Eksplikatsioon!Y513/SUM(Eksplikatsioon!$O513:'Eksplikatsioon'!$AG513),IF($G513="Erikasutuses pind (korrus)",IFERROR(SUMIFS($E:$E,$G:$G,"Ainukasutuses pind",$C:$C,"Üüritav pind",$H:$H,T$3,$A:$A,$A513)/SUMIFS($E:$E,$G:$G,"Ainukasutuses pind",$C:$C,"Üüritav pind",$A:$A,$A513),0),IF($G513="Erikasutuses pind (hoone)",IFERROR(SUMIFS($E:$E,$G:$G,"Ainukasutuses pind",$C:$C,"Üüritav pind",$H:$H,T$3)/SUMIFS($E:$E,$G:$G,"Ainukasutuses pind",$C:$C,"Üüritav pind"),0),""))),"")</f>
        <v/>
      </c>
      <c r="U513" s="72" t="str">
        <f>IFERROR(IF($G513="Erikasutuses pind (muu)",Eksplikatsioon!Z513/SUM(Eksplikatsioon!$O513:'Eksplikatsioon'!$AG513),IF($G513="Erikasutuses pind (korrus)",IFERROR(SUMIFS($E:$E,$G:$G,"Ainukasutuses pind",$C:$C,"Üüritav pind",$H:$H,U$3,$A:$A,$A513)/SUMIFS($E:$E,$G:$G,"Ainukasutuses pind",$C:$C,"Üüritav pind",$A:$A,$A513),0),IF($G513="Erikasutuses pind (hoone)",IFERROR(SUMIFS($E:$E,$G:$G,"Ainukasutuses pind",$C:$C,"Üüritav pind",$H:$H,U$3)/SUMIFS($E:$E,$G:$G,"Ainukasutuses pind",$C:$C,"Üüritav pind"),0),""))),"")</f>
        <v/>
      </c>
      <c r="V513" s="72" t="str">
        <f>IFERROR(IF($G513="Erikasutuses pind (muu)",Eksplikatsioon!AA513/SUM(Eksplikatsioon!$O513:'Eksplikatsioon'!$AG513),IF($G513="Erikasutuses pind (korrus)",IFERROR(SUMIFS($E:$E,$G:$G,"Ainukasutuses pind",$C:$C,"Üüritav pind",$H:$H,V$3,$A:$A,$A513)/SUMIFS($E:$E,$G:$G,"Ainukasutuses pind",$C:$C,"Üüritav pind",$A:$A,$A513),0),IF($G513="Erikasutuses pind (hoone)",IFERROR(SUMIFS($E:$E,$G:$G,"Ainukasutuses pind",$C:$C,"Üüritav pind",$H:$H,V$3)/SUMIFS($E:$E,$G:$G,"Ainukasutuses pind",$C:$C,"Üüritav pind"),0),""))),"")</f>
        <v/>
      </c>
      <c r="W513" s="72" t="str">
        <f>IFERROR(IF($G513="Erikasutuses pind (muu)",Eksplikatsioon!AB513/SUM(Eksplikatsioon!$O513:'Eksplikatsioon'!$AG513),IF($G513="Erikasutuses pind (korrus)",IFERROR(SUMIFS($E:$E,$G:$G,"Ainukasutuses pind",$C:$C,"Üüritav pind",$H:$H,W$3,$A:$A,$A513)/SUMIFS($E:$E,$G:$G,"Ainukasutuses pind",$C:$C,"Üüritav pind",$A:$A,$A513),0),IF($G513="Erikasutuses pind (hoone)",IFERROR(SUMIFS($E:$E,$G:$G,"Ainukasutuses pind",$C:$C,"Üüritav pind",$H:$H,W$3)/SUMIFS($E:$E,$G:$G,"Ainukasutuses pind",$C:$C,"Üüritav pind"),0),""))),"")</f>
        <v/>
      </c>
      <c r="X513" s="72" t="str">
        <f>IFERROR(IF($G513="Erikasutuses pind (muu)",Eksplikatsioon!AC513/SUM(Eksplikatsioon!$O513:'Eksplikatsioon'!$AG513),IF($G513="Erikasutuses pind (korrus)",IFERROR(SUMIFS($E:$E,$G:$G,"Ainukasutuses pind",$C:$C,"Üüritav pind",$H:$H,X$3,$A:$A,$A513)/SUMIFS($E:$E,$G:$G,"Ainukasutuses pind",$C:$C,"Üüritav pind",$A:$A,$A513),0),IF($G513="Erikasutuses pind (hoone)",IFERROR(SUMIFS($E:$E,$G:$G,"Ainukasutuses pind",$C:$C,"Üüritav pind",$H:$H,X$3)/SUMIFS($E:$E,$G:$G,"Ainukasutuses pind",$C:$C,"Üüritav pind"),0),""))),"")</f>
        <v/>
      </c>
      <c r="Y513" s="72" t="str">
        <f>IFERROR(IF($G513="Erikasutuses pind (muu)",Eksplikatsioon!AD513/SUM(Eksplikatsioon!$O513:'Eksplikatsioon'!$AG513),IF($G513="Erikasutuses pind (korrus)",IFERROR(SUMIFS($E:$E,$G:$G,"Ainukasutuses pind",$C:$C,"Üüritav pind",$H:$H,Y$3,$A:$A,$A513)/SUMIFS($E:$E,$G:$G,"Ainukasutuses pind",$C:$C,"Üüritav pind",$A:$A,$A513),0),IF($G513="Erikasutuses pind (hoone)",IFERROR(SUMIFS($E:$E,$G:$G,"Ainukasutuses pind",$C:$C,"Üüritav pind",$H:$H,Y$3)/SUMIFS($E:$E,$G:$G,"Ainukasutuses pind",$C:$C,"Üüritav pind"),0),""))),"")</f>
        <v/>
      </c>
      <c r="Z513" s="72" t="str">
        <f>IFERROR(IF($G513="Erikasutuses pind (muu)",Eksplikatsioon!AE513/SUM(Eksplikatsioon!$O513:'Eksplikatsioon'!$AG513),IF($G513="Erikasutuses pind (korrus)",IFERROR(SUMIFS($E:$E,$G:$G,"Ainukasutuses pind",$C:$C,"Üüritav pind",$H:$H,Z$3,$A:$A,$A513)/SUMIFS($E:$E,$G:$G,"Ainukasutuses pind",$C:$C,"Üüritav pind",$A:$A,$A513),0),IF($G513="Erikasutuses pind (hoone)",IFERROR(SUMIFS($E:$E,$G:$G,"Ainukasutuses pind",$C:$C,"Üüritav pind",$H:$H,Z$3)/SUMIFS($E:$E,$G:$G,"Ainukasutuses pind",$C:$C,"Üüritav pind"),0),""))),"")</f>
        <v/>
      </c>
      <c r="AA513" s="72" t="str">
        <f>IFERROR(IF($G513="Erikasutuses pind (muu)",Eksplikatsioon!AF513/SUM(Eksplikatsioon!$O513:'Eksplikatsioon'!$AG513),IF($G513="Erikasutuses pind (korrus)",IFERROR(SUMIFS($E:$E,$G:$G,"Ainukasutuses pind",$C:$C,"Üüritav pind",$H:$H,AA$3,$A:$A,$A513)/SUMIFS($E:$E,$G:$G,"Ainukasutuses pind",$C:$C,"Üüritav pind",$A:$A,$A513),0),IF($G513="Erikasutuses pind (hoone)",IFERROR(SUMIFS($E:$E,$G:$G,"Ainukasutuses pind",$C:$C,"Üüritav pind",$H:$H,AA$3)/SUMIFS($E:$E,$G:$G,"Ainukasutuses pind",$C:$C,"Üüritav pind"),0),""))),"")</f>
        <v/>
      </c>
      <c r="AB513" s="72" t="str">
        <f>IFERROR(IF($G513="Erikasutuses pind (muu)",Eksplikatsioon!AG513/SUM(Eksplikatsioon!$O513:'Eksplikatsioon'!$AG513),IF($G513="Erikasutuses pind (korrus)",IFERROR(SUMIFS($E:$E,$G:$G,"Ainukasutuses pind",$C:$C,"Üüritav pind",$H:$H,AB$3,$A:$A,$A513)/SUMIFS($E:$E,$G:$G,"Ainukasutuses pind",$C:$C,"Üüritav pind",$A:$A,$A513),0),IF($G513="Erikasutuses pind (hoone)",IFERROR(SUMIFS($E:$E,$G:$G,"Ainukasutuses pind",$C:$C,"Üüritav pind",$H:$H,AB$3)/SUMIFS($E:$E,$G:$G,"Ainukasutuses pind",$C:$C,"Üüritav pind"),0),""))),"")</f>
        <v/>
      </c>
      <c r="AC513" s="72" t="str">
        <f>IFERROR(IF($G513="Erikasutuses pind (muu)",$E513*J513,IFERROR($E513*J513/SUM($J513:$AB513)*(Eksplikatsioon!O513)/SUMPRODUCT($J513:$AB513,Eksplikatsioon!$O513:$AG513),"")),"")</f>
        <v/>
      </c>
      <c r="AD513" s="72" t="str">
        <f>IFERROR(IF($G513="Erikasutuses pind (muu)",$E513*K513,IFERROR($E513*K513/SUM($J513:$AB513)*(Eksplikatsioon!P513)/SUMPRODUCT($J513:$AB513,Eksplikatsioon!$O513:$AG513),"")),"")</f>
        <v/>
      </c>
      <c r="AE513" s="72" t="str">
        <f>IFERROR(IF($G513="Erikasutuses pind (muu)",$E513*L513,IFERROR($E513*L513/SUM($J513:$AB513)*(Eksplikatsioon!Q513)/SUMPRODUCT($J513:$AB513,Eksplikatsioon!$O513:$AG513),"")),"")</f>
        <v/>
      </c>
      <c r="AF513" s="72" t="str">
        <f>IFERROR(IF($G513="Erikasutuses pind (muu)",$E513*M513,IFERROR($E513*M513/SUM($J513:$AB513)*(Eksplikatsioon!R513)/SUMPRODUCT($J513:$AB513,Eksplikatsioon!$O513:$AG513),"")),"")</f>
        <v/>
      </c>
      <c r="AG513" s="72" t="str">
        <f>IFERROR(IF($G513="Erikasutuses pind (muu)",$E513*N513,IFERROR($E513*N513/SUM($J513:$AB513)*(Eksplikatsioon!S513)/SUMPRODUCT($J513:$AB513,Eksplikatsioon!$O513:$AG513),"")),"")</f>
        <v/>
      </c>
      <c r="AH513" s="72" t="str">
        <f>IFERROR(IF($G513="Erikasutuses pind (muu)",$E513*O513,IFERROR($E513*O513/SUM($J513:$AB513)*(Eksplikatsioon!T513)/SUMPRODUCT($J513:$AB513,Eksplikatsioon!$O513:$AG513),"")),"")</f>
        <v/>
      </c>
      <c r="AI513" s="72" t="str">
        <f>IFERROR(IF($G513="Erikasutuses pind (muu)",$E513*P513,IFERROR($E513*P513/SUM($J513:$AB513)*(Eksplikatsioon!U513)/SUMPRODUCT($J513:$AB513,Eksplikatsioon!$O513:$AG513),"")),"")</f>
        <v/>
      </c>
      <c r="AJ513" s="72" t="str">
        <f>IFERROR(IF($G513="Erikasutuses pind (muu)",$E513*Q513,IFERROR($E513*Q513/SUM($J513:$AB513)*(Eksplikatsioon!V513)/SUMPRODUCT($J513:$AB513,Eksplikatsioon!$O513:$AG513),"")),"")</f>
        <v/>
      </c>
      <c r="AK513" s="72" t="str">
        <f>IFERROR(IF($G513="Erikasutuses pind (muu)",$E513*R513,IFERROR($E513*R513/SUM($J513:$AB513)*(Eksplikatsioon!W513)/SUMPRODUCT($J513:$AB513,Eksplikatsioon!$O513:$AG513),"")),"")</f>
        <v/>
      </c>
      <c r="AL513" s="72" t="str">
        <f>IFERROR(IF($G513="Erikasutuses pind (muu)",$E513*S513,IFERROR($E513*S513/SUM($J513:$AB513)*(Eksplikatsioon!X513)/SUMPRODUCT($J513:$AB513,Eksplikatsioon!$O513:$AG513),"")),"")</f>
        <v/>
      </c>
      <c r="AM513" s="72" t="str">
        <f>IFERROR(IF($G513="Erikasutuses pind (muu)",$E513*T513,IFERROR($E513*T513/SUM($J513:$AB513)*(Eksplikatsioon!Y513)/SUMPRODUCT($J513:$AB513,Eksplikatsioon!$O513:$AG513),"")),"")</f>
        <v/>
      </c>
      <c r="AN513" s="72" t="str">
        <f>IFERROR(IF($G513="Erikasutuses pind (muu)",$E513*U513,IFERROR($E513*U513/SUM($J513:$AB513)*(Eksplikatsioon!Z513)/SUMPRODUCT($J513:$AB513,Eksplikatsioon!$O513:$AG513),"")),"")</f>
        <v/>
      </c>
      <c r="AO513" s="72" t="str">
        <f>IFERROR(IF($G513="Erikasutuses pind (muu)",$E513*V513,IFERROR($E513*V513/SUM($J513:$AB513)*(Eksplikatsioon!AA513)/SUMPRODUCT($J513:$AB513,Eksplikatsioon!$O513:$AG513),"")),"")</f>
        <v/>
      </c>
      <c r="AP513" s="72" t="str">
        <f>IFERROR(IF($G513="Erikasutuses pind (muu)",$E513*W513,IFERROR($E513*W513/SUM($J513:$AB513)*(Eksplikatsioon!AB513)/SUMPRODUCT($J513:$AB513,Eksplikatsioon!$O513:$AG513),"")),"")</f>
        <v/>
      </c>
      <c r="AQ513" s="72" t="str">
        <f>IFERROR(IF($G513="Erikasutuses pind (muu)",$E513*X513,IFERROR($E513*X513/SUM($J513:$AB513)*(Eksplikatsioon!AC513)/SUMPRODUCT($J513:$AB513,Eksplikatsioon!$O513:$AG513),"")),"")</f>
        <v/>
      </c>
      <c r="AR513" s="72" t="str">
        <f>IFERROR(IF($G513="Erikasutuses pind (muu)",$E513*Y513,IFERROR($E513*Y513/SUM($J513:$AB513)*(Eksplikatsioon!AD513)/SUMPRODUCT($J513:$AB513,Eksplikatsioon!$O513:$AG513),"")),"")</f>
        <v/>
      </c>
      <c r="AS513" s="72" t="str">
        <f>IFERROR(IF($G513="Erikasutuses pind (muu)",$E513*Z513,IFERROR($E513*Z513/SUM($J513:$AB513)*(Eksplikatsioon!AE513)/SUMPRODUCT($J513:$AB513,Eksplikatsioon!$O513:$AG513),"")),"")</f>
        <v/>
      </c>
      <c r="AT513" s="72" t="str">
        <f>IFERROR(IF($G513="Erikasutuses pind (muu)",$E513*AA513,IFERROR($E513*AA513/SUM($J513:$AB513)*(Eksplikatsioon!AF513)/SUMPRODUCT($J513:$AB513,Eksplikatsioon!$O513:$AG513),"")),"")</f>
        <v/>
      </c>
      <c r="AU513" s="72" t="str">
        <f>IFERROR(IF($G513="Erikasutuses pind (muu)",$E513*AB513,IFERROR($E513*AB513/SUM($J513:$AB513)*(Eksplikatsioon!AG513)/SUMPRODUCT($J513:$AB513,Eksplikatsioon!$O513:$AG513),"")),"")</f>
        <v/>
      </c>
    </row>
    <row r="514" spans="1:47" x14ac:dyDescent="0.25">
      <c r="A514" s="71" t="str">
        <f>IF(Eksplikatsioon!A514=0,"",Eksplikatsioon!A514)</f>
        <v/>
      </c>
      <c r="B514" s="71" t="str">
        <f>IF(Eksplikatsioon!B514=0,"",Eksplikatsioon!B514)</f>
        <v/>
      </c>
      <c r="C514" s="71" t="str">
        <f>IF(Eksplikatsioon!C514=0,"",Eksplikatsioon!C514)</f>
        <v/>
      </c>
      <c r="D514" s="71" t="str">
        <f>IF(Eksplikatsioon!D514=0,"",Eksplikatsioon!D514)</f>
        <v/>
      </c>
      <c r="E514" s="71" t="str">
        <f>IF(Eksplikatsioon!F514=0,"",Eksplikatsioon!F514)</f>
        <v/>
      </c>
      <c r="F514" s="71" t="str">
        <f>IF(Eksplikatsioon!H514=0,"",Eksplikatsioon!H514)</f>
        <v/>
      </c>
      <c r="G514" s="71" t="str">
        <f>IF(Eksplikatsioon!J514=0,"",Eksplikatsioon!J514)</f>
        <v/>
      </c>
      <c r="H514" s="71" t="str">
        <f>IF(Eksplikatsioon!K514=0,"",Eksplikatsioon!K514)</f>
        <v/>
      </c>
      <c r="I514" s="71" t="str">
        <f>IF(Eksplikatsioon!L514=0,"",Eksplikatsioon!L514)</f>
        <v/>
      </c>
      <c r="J514" s="72" t="str">
        <f>IFERROR(IF($G514="Erikasutuses pind (muu)",Eksplikatsioon!O514/SUM(Eksplikatsioon!$O514:'Eksplikatsioon'!$AG514),IF($G514="Erikasutuses pind (korrus)",IFERROR(SUMIFS($E:$E,$G:$G,"Ainukasutuses pind",$C:$C,"Üüritav pind",$H:$H,J$3,$A:$A,$A514)/SUMIFS($E:$E,$G:$G,"Ainukasutuses pind",$C:$C,"Üüritav pind",$A:$A,$A514),0),IF($G514="Erikasutuses pind (hoone)",IFERROR(SUMIFS($E:$E,$G:$G,"Ainukasutuses pind",$C:$C,"Üüritav pind",$H:$H,J$3)/SUMIFS($E:$E,$G:$G,"Ainukasutuses pind",$C:$C,"Üüritav pind"),0),""))),"")</f>
        <v/>
      </c>
      <c r="K514" s="72" t="str">
        <f>IFERROR(IF($G514="Erikasutuses pind (muu)",Eksplikatsioon!P514/SUM(Eksplikatsioon!$O514:'Eksplikatsioon'!$AG514),IF($G514="Erikasutuses pind (korrus)",IFERROR(SUMIFS($E:$E,$G:$G,"Ainukasutuses pind",$C:$C,"Üüritav pind",$H:$H,K$3,$A:$A,$A514)/SUMIFS($E:$E,$G:$G,"Ainukasutuses pind",$C:$C,"Üüritav pind",$A:$A,$A514),0),IF($G514="Erikasutuses pind (hoone)",IFERROR(SUMIFS($E:$E,$G:$G,"Ainukasutuses pind",$C:$C,"Üüritav pind",$H:$H,K$3)/SUMIFS($E:$E,$G:$G,"Ainukasutuses pind",$C:$C,"Üüritav pind"),0),""))),"")</f>
        <v/>
      </c>
      <c r="L514" s="72" t="str">
        <f>IFERROR(IF($G514="Erikasutuses pind (muu)",Eksplikatsioon!Q514/SUM(Eksplikatsioon!$O514:'Eksplikatsioon'!$AG514),IF($G514="Erikasutuses pind (korrus)",IFERROR(SUMIFS($E:$E,$G:$G,"Ainukasutuses pind",$C:$C,"Üüritav pind",$H:$H,L$3,$A:$A,$A514)/SUMIFS($E:$E,$G:$G,"Ainukasutuses pind",$C:$C,"Üüritav pind",$A:$A,$A514),0),IF($G514="Erikasutuses pind (hoone)",IFERROR(SUMIFS($E:$E,$G:$G,"Ainukasutuses pind",$C:$C,"Üüritav pind",$H:$H,L$3)/SUMIFS($E:$E,$G:$G,"Ainukasutuses pind",$C:$C,"Üüritav pind"),0),""))),"")</f>
        <v/>
      </c>
      <c r="M514" s="72" t="str">
        <f>IFERROR(IF($G514="Erikasutuses pind (muu)",Eksplikatsioon!R514/SUM(Eksplikatsioon!$O514:'Eksplikatsioon'!$AG514),IF($G514="Erikasutuses pind (korrus)",IFERROR(SUMIFS($E:$E,$G:$G,"Ainukasutuses pind",$C:$C,"Üüritav pind",$H:$H,M$3,$A:$A,$A514)/SUMIFS($E:$E,$G:$G,"Ainukasutuses pind",$C:$C,"Üüritav pind",$A:$A,$A514),0),IF($G514="Erikasutuses pind (hoone)",IFERROR(SUMIFS($E:$E,$G:$G,"Ainukasutuses pind",$C:$C,"Üüritav pind",$H:$H,M$3)/SUMIFS($E:$E,$G:$G,"Ainukasutuses pind",$C:$C,"Üüritav pind"),0),""))),"")</f>
        <v/>
      </c>
      <c r="N514" s="72" t="str">
        <f>IFERROR(IF($G514="Erikasutuses pind (muu)",Eksplikatsioon!S514/SUM(Eksplikatsioon!$O514:'Eksplikatsioon'!$AG514),IF($G514="Erikasutuses pind (korrus)",IFERROR(SUMIFS($E:$E,$G:$G,"Ainukasutuses pind",$C:$C,"Üüritav pind",$H:$H,N$3,$A:$A,$A514)/SUMIFS($E:$E,$G:$G,"Ainukasutuses pind",$C:$C,"Üüritav pind",$A:$A,$A514),0),IF($G514="Erikasutuses pind (hoone)",IFERROR(SUMIFS($E:$E,$G:$G,"Ainukasutuses pind",$C:$C,"Üüritav pind",$H:$H,N$3)/SUMIFS($E:$E,$G:$G,"Ainukasutuses pind",$C:$C,"Üüritav pind"),0),""))),"")</f>
        <v/>
      </c>
      <c r="O514" s="72" t="str">
        <f>IFERROR(IF($G514="Erikasutuses pind (muu)",Eksplikatsioon!T514/SUM(Eksplikatsioon!$O514:'Eksplikatsioon'!$AG514),IF($G514="Erikasutuses pind (korrus)",IFERROR(SUMIFS($E:$E,$G:$G,"Ainukasutuses pind",$C:$C,"Üüritav pind",$H:$H,O$3,$A:$A,$A514)/SUMIFS($E:$E,$G:$G,"Ainukasutuses pind",$C:$C,"Üüritav pind",$A:$A,$A514),0),IF($G514="Erikasutuses pind (hoone)",IFERROR(SUMIFS($E:$E,$G:$G,"Ainukasutuses pind",$C:$C,"Üüritav pind",$H:$H,O$3)/SUMIFS($E:$E,$G:$G,"Ainukasutuses pind",$C:$C,"Üüritav pind"),0),""))),"")</f>
        <v/>
      </c>
      <c r="P514" s="72" t="str">
        <f>IFERROR(IF($G514="Erikasutuses pind (muu)",Eksplikatsioon!U514/SUM(Eksplikatsioon!$O514:'Eksplikatsioon'!$AG514),IF($G514="Erikasutuses pind (korrus)",IFERROR(SUMIFS($E:$E,$G:$G,"Ainukasutuses pind",$C:$C,"Üüritav pind",$H:$H,P$3,$A:$A,$A514)/SUMIFS($E:$E,$G:$G,"Ainukasutuses pind",$C:$C,"Üüritav pind",$A:$A,$A514),0),IF($G514="Erikasutuses pind (hoone)",IFERROR(SUMIFS($E:$E,$G:$G,"Ainukasutuses pind",$C:$C,"Üüritav pind",$H:$H,P$3)/SUMIFS($E:$E,$G:$G,"Ainukasutuses pind",$C:$C,"Üüritav pind"),0),""))),"")</f>
        <v/>
      </c>
      <c r="Q514" s="72" t="str">
        <f>IFERROR(IF($G514="Erikasutuses pind (muu)",Eksplikatsioon!V514/SUM(Eksplikatsioon!$O514:'Eksplikatsioon'!$AG514),IF($G514="Erikasutuses pind (korrus)",IFERROR(SUMIFS($E:$E,$G:$G,"Ainukasutuses pind",$C:$C,"Üüritav pind",$H:$H,Q$3,$A:$A,$A514)/SUMIFS($E:$E,$G:$G,"Ainukasutuses pind",$C:$C,"Üüritav pind",$A:$A,$A514),0),IF($G514="Erikasutuses pind (hoone)",IFERROR(SUMIFS($E:$E,$G:$G,"Ainukasutuses pind",$C:$C,"Üüritav pind",$H:$H,Q$3)/SUMIFS($E:$E,$G:$G,"Ainukasutuses pind",$C:$C,"Üüritav pind"),0),""))),"")</f>
        <v/>
      </c>
      <c r="R514" s="72" t="str">
        <f>IFERROR(IF($G514="Erikasutuses pind (muu)",Eksplikatsioon!W514/SUM(Eksplikatsioon!$O514:'Eksplikatsioon'!$AG514),IF($G514="Erikasutuses pind (korrus)",IFERROR(SUMIFS($E:$E,$G:$G,"Ainukasutuses pind",$C:$C,"Üüritav pind",$H:$H,R$3,$A:$A,$A514)/SUMIFS($E:$E,$G:$G,"Ainukasutuses pind",$C:$C,"Üüritav pind",$A:$A,$A514),0),IF($G514="Erikasutuses pind (hoone)",IFERROR(SUMIFS($E:$E,$G:$G,"Ainukasutuses pind",$C:$C,"Üüritav pind",$H:$H,R$3)/SUMIFS($E:$E,$G:$G,"Ainukasutuses pind",$C:$C,"Üüritav pind"),0),""))),"")</f>
        <v/>
      </c>
      <c r="S514" s="72" t="str">
        <f>IFERROR(IF($G514="Erikasutuses pind (muu)",Eksplikatsioon!X514/SUM(Eksplikatsioon!$O514:'Eksplikatsioon'!$AG514),IF($G514="Erikasutuses pind (korrus)",IFERROR(SUMIFS($E:$E,$G:$G,"Ainukasutuses pind",$C:$C,"Üüritav pind",$H:$H,S$3,$A:$A,$A514)/SUMIFS($E:$E,$G:$G,"Ainukasutuses pind",$C:$C,"Üüritav pind",$A:$A,$A514),0),IF($G514="Erikasutuses pind (hoone)",IFERROR(SUMIFS($E:$E,$G:$G,"Ainukasutuses pind",$C:$C,"Üüritav pind",$H:$H,S$3)/SUMIFS($E:$E,$G:$G,"Ainukasutuses pind",$C:$C,"Üüritav pind"),0),""))),"")</f>
        <v/>
      </c>
      <c r="T514" s="72" t="str">
        <f>IFERROR(IF($G514="Erikasutuses pind (muu)",Eksplikatsioon!Y514/SUM(Eksplikatsioon!$O514:'Eksplikatsioon'!$AG514),IF($G514="Erikasutuses pind (korrus)",IFERROR(SUMIFS($E:$E,$G:$G,"Ainukasutuses pind",$C:$C,"Üüritav pind",$H:$H,T$3,$A:$A,$A514)/SUMIFS($E:$E,$G:$G,"Ainukasutuses pind",$C:$C,"Üüritav pind",$A:$A,$A514),0),IF($G514="Erikasutuses pind (hoone)",IFERROR(SUMIFS($E:$E,$G:$G,"Ainukasutuses pind",$C:$C,"Üüritav pind",$H:$H,T$3)/SUMIFS($E:$E,$G:$G,"Ainukasutuses pind",$C:$C,"Üüritav pind"),0),""))),"")</f>
        <v/>
      </c>
      <c r="U514" s="72" t="str">
        <f>IFERROR(IF($G514="Erikasutuses pind (muu)",Eksplikatsioon!Z514/SUM(Eksplikatsioon!$O514:'Eksplikatsioon'!$AG514),IF($G514="Erikasutuses pind (korrus)",IFERROR(SUMIFS($E:$E,$G:$G,"Ainukasutuses pind",$C:$C,"Üüritav pind",$H:$H,U$3,$A:$A,$A514)/SUMIFS($E:$E,$G:$G,"Ainukasutuses pind",$C:$C,"Üüritav pind",$A:$A,$A514),0),IF($G514="Erikasutuses pind (hoone)",IFERROR(SUMIFS($E:$E,$G:$G,"Ainukasutuses pind",$C:$C,"Üüritav pind",$H:$H,U$3)/SUMIFS($E:$E,$G:$G,"Ainukasutuses pind",$C:$C,"Üüritav pind"),0),""))),"")</f>
        <v/>
      </c>
      <c r="V514" s="72" t="str">
        <f>IFERROR(IF($G514="Erikasutuses pind (muu)",Eksplikatsioon!AA514/SUM(Eksplikatsioon!$O514:'Eksplikatsioon'!$AG514),IF($G514="Erikasutuses pind (korrus)",IFERROR(SUMIFS($E:$E,$G:$G,"Ainukasutuses pind",$C:$C,"Üüritav pind",$H:$H,V$3,$A:$A,$A514)/SUMIFS($E:$E,$G:$G,"Ainukasutuses pind",$C:$C,"Üüritav pind",$A:$A,$A514),0),IF($G514="Erikasutuses pind (hoone)",IFERROR(SUMIFS($E:$E,$G:$G,"Ainukasutuses pind",$C:$C,"Üüritav pind",$H:$H,V$3)/SUMIFS($E:$E,$G:$G,"Ainukasutuses pind",$C:$C,"Üüritav pind"),0),""))),"")</f>
        <v/>
      </c>
      <c r="W514" s="72" t="str">
        <f>IFERROR(IF($G514="Erikasutuses pind (muu)",Eksplikatsioon!AB514/SUM(Eksplikatsioon!$O514:'Eksplikatsioon'!$AG514),IF($G514="Erikasutuses pind (korrus)",IFERROR(SUMIFS($E:$E,$G:$G,"Ainukasutuses pind",$C:$C,"Üüritav pind",$H:$H,W$3,$A:$A,$A514)/SUMIFS($E:$E,$G:$G,"Ainukasutuses pind",$C:$C,"Üüritav pind",$A:$A,$A514),0),IF($G514="Erikasutuses pind (hoone)",IFERROR(SUMIFS($E:$E,$G:$G,"Ainukasutuses pind",$C:$C,"Üüritav pind",$H:$H,W$3)/SUMIFS($E:$E,$G:$G,"Ainukasutuses pind",$C:$C,"Üüritav pind"),0),""))),"")</f>
        <v/>
      </c>
      <c r="X514" s="72" t="str">
        <f>IFERROR(IF($G514="Erikasutuses pind (muu)",Eksplikatsioon!AC514/SUM(Eksplikatsioon!$O514:'Eksplikatsioon'!$AG514),IF($G514="Erikasutuses pind (korrus)",IFERROR(SUMIFS($E:$E,$G:$G,"Ainukasutuses pind",$C:$C,"Üüritav pind",$H:$H,X$3,$A:$A,$A514)/SUMIFS($E:$E,$G:$G,"Ainukasutuses pind",$C:$C,"Üüritav pind",$A:$A,$A514),0),IF($G514="Erikasutuses pind (hoone)",IFERROR(SUMIFS($E:$E,$G:$G,"Ainukasutuses pind",$C:$C,"Üüritav pind",$H:$H,X$3)/SUMIFS($E:$E,$G:$G,"Ainukasutuses pind",$C:$C,"Üüritav pind"),0),""))),"")</f>
        <v/>
      </c>
      <c r="Y514" s="72" t="str">
        <f>IFERROR(IF($G514="Erikasutuses pind (muu)",Eksplikatsioon!AD514/SUM(Eksplikatsioon!$O514:'Eksplikatsioon'!$AG514),IF($G514="Erikasutuses pind (korrus)",IFERROR(SUMIFS($E:$E,$G:$G,"Ainukasutuses pind",$C:$C,"Üüritav pind",$H:$H,Y$3,$A:$A,$A514)/SUMIFS($E:$E,$G:$G,"Ainukasutuses pind",$C:$C,"Üüritav pind",$A:$A,$A514),0),IF($G514="Erikasutuses pind (hoone)",IFERROR(SUMIFS($E:$E,$G:$G,"Ainukasutuses pind",$C:$C,"Üüritav pind",$H:$H,Y$3)/SUMIFS($E:$E,$G:$G,"Ainukasutuses pind",$C:$C,"Üüritav pind"),0),""))),"")</f>
        <v/>
      </c>
      <c r="Z514" s="72" t="str">
        <f>IFERROR(IF($G514="Erikasutuses pind (muu)",Eksplikatsioon!AE514/SUM(Eksplikatsioon!$O514:'Eksplikatsioon'!$AG514),IF($G514="Erikasutuses pind (korrus)",IFERROR(SUMIFS($E:$E,$G:$G,"Ainukasutuses pind",$C:$C,"Üüritav pind",$H:$H,Z$3,$A:$A,$A514)/SUMIFS($E:$E,$G:$G,"Ainukasutuses pind",$C:$C,"Üüritav pind",$A:$A,$A514),0),IF($G514="Erikasutuses pind (hoone)",IFERROR(SUMIFS($E:$E,$G:$G,"Ainukasutuses pind",$C:$C,"Üüritav pind",$H:$H,Z$3)/SUMIFS($E:$E,$G:$G,"Ainukasutuses pind",$C:$C,"Üüritav pind"),0),""))),"")</f>
        <v/>
      </c>
      <c r="AA514" s="72" t="str">
        <f>IFERROR(IF($G514="Erikasutuses pind (muu)",Eksplikatsioon!AF514/SUM(Eksplikatsioon!$O514:'Eksplikatsioon'!$AG514),IF($G514="Erikasutuses pind (korrus)",IFERROR(SUMIFS($E:$E,$G:$G,"Ainukasutuses pind",$C:$C,"Üüritav pind",$H:$H,AA$3,$A:$A,$A514)/SUMIFS($E:$E,$G:$G,"Ainukasutuses pind",$C:$C,"Üüritav pind",$A:$A,$A514),0),IF($G514="Erikasutuses pind (hoone)",IFERROR(SUMIFS($E:$E,$G:$G,"Ainukasutuses pind",$C:$C,"Üüritav pind",$H:$H,AA$3)/SUMIFS($E:$E,$G:$G,"Ainukasutuses pind",$C:$C,"Üüritav pind"),0),""))),"")</f>
        <v/>
      </c>
      <c r="AB514" s="72" t="str">
        <f>IFERROR(IF($G514="Erikasutuses pind (muu)",Eksplikatsioon!AG514/SUM(Eksplikatsioon!$O514:'Eksplikatsioon'!$AG514),IF($G514="Erikasutuses pind (korrus)",IFERROR(SUMIFS($E:$E,$G:$G,"Ainukasutuses pind",$C:$C,"Üüritav pind",$H:$H,AB$3,$A:$A,$A514)/SUMIFS($E:$E,$G:$G,"Ainukasutuses pind",$C:$C,"Üüritav pind",$A:$A,$A514),0),IF($G514="Erikasutuses pind (hoone)",IFERROR(SUMIFS($E:$E,$G:$G,"Ainukasutuses pind",$C:$C,"Üüritav pind",$H:$H,AB$3)/SUMIFS($E:$E,$G:$G,"Ainukasutuses pind",$C:$C,"Üüritav pind"),0),""))),"")</f>
        <v/>
      </c>
      <c r="AC514" s="72" t="str">
        <f>IFERROR(IF($G514="Erikasutuses pind (muu)",$E514*J514,IFERROR($E514*J514/SUM($J514:$AB514)*(Eksplikatsioon!O514)/SUMPRODUCT($J514:$AB514,Eksplikatsioon!$O514:$AG514),"")),"")</f>
        <v/>
      </c>
      <c r="AD514" s="72" t="str">
        <f>IFERROR(IF($G514="Erikasutuses pind (muu)",$E514*K514,IFERROR($E514*K514/SUM($J514:$AB514)*(Eksplikatsioon!P514)/SUMPRODUCT($J514:$AB514,Eksplikatsioon!$O514:$AG514),"")),"")</f>
        <v/>
      </c>
      <c r="AE514" s="72" t="str">
        <f>IFERROR(IF($G514="Erikasutuses pind (muu)",$E514*L514,IFERROR($E514*L514/SUM($J514:$AB514)*(Eksplikatsioon!Q514)/SUMPRODUCT($J514:$AB514,Eksplikatsioon!$O514:$AG514),"")),"")</f>
        <v/>
      </c>
      <c r="AF514" s="72" t="str">
        <f>IFERROR(IF($G514="Erikasutuses pind (muu)",$E514*M514,IFERROR($E514*M514/SUM($J514:$AB514)*(Eksplikatsioon!R514)/SUMPRODUCT($J514:$AB514,Eksplikatsioon!$O514:$AG514),"")),"")</f>
        <v/>
      </c>
      <c r="AG514" s="72" t="str">
        <f>IFERROR(IF($G514="Erikasutuses pind (muu)",$E514*N514,IFERROR($E514*N514/SUM($J514:$AB514)*(Eksplikatsioon!S514)/SUMPRODUCT($J514:$AB514,Eksplikatsioon!$O514:$AG514),"")),"")</f>
        <v/>
      </c>
      <c r="AH514" s="72" t="str">
        <f>IFERROR(IF($G514="Erikasutuses pind (muu)",$E514*O514,IFERROR($E514*O514/SUM($J514:$AB514)*(Eksplikatsioon!T514)/SUMPRODUCT($J514:$AB514,Eksplikatsioon!$O514:$AG514),"")),"")</f>
        <v/>
      </c>
      <c r="AI514" s="72" t="str">
        <f>IFERROR(IF($G514="Erikasutuses pind (muu)",$E514*P514,IFERROR($E514*P514/SUM($J514:$AB514)*(Eksplikatsioon!U514)/SUMPRODUCT($J514:$AB514,Eksplikatsioon!$O514:$AG514),"")),"")</f>
        <v/>
      </c>
      <c r="AJ514" s="72" t="str">
        <f>IFERROR(IF($G514="Erikasutuses pind (muu)",$E514*Q514,IFERROR($E514*Q514/SUM($J514:$AB514)*(Eksplikatsioon!V514)/SUMPRODUCT($J514:$AB514,Eksplikatsioon!$O514:$AG514),"")),"")</f>
        <v/>
      </c>
      <c r="AK514" s="72" t="str">
        <f>IFERROR(IF($G514="Erikasutuses pind (muu)",$E514*R514,IFERROR($E514*R514/SUM($J514:$AB514)*(Eksplikatsioon!W514)/SUMPRODUCT($J514:$AB514,Eksplikatsioon!$O514:$AG514),"")),"")</f>
        <v/>
      </c>
      <c r="AL514" s="72" t="str">
        <f>IFERROR(IF($G514="Erikasutuses pind (muu)",$E514*S514,IFERROR($E514*S514/SUM($J514:$AB514)*(Eksplikatsioon!X514)/SUMPRODUCT($J514:$AB514,Eksplikatsioon!$O514:$AG514),"")),"")</f>
        <v/>
      </c>
      <c r="AM514" s="72" t="str">
        <f>IFERROR(IF($G514="Erikasutuses pind (muu)",$E514*T514,IFERROR($E514*T514/SUM($J514:$AB514)*(Eksplikatsioon!Y514)/SUMPRODUCT($J514:$AB514,Eksplikatsioon!$O514:$AG514),"")),"")</f>
        <v/>
      </c>
      <c r="AN514" s="72" t="str">
        <f>IFERROR(IF($G514="Erikasutuses pind (muu)",$E514*U514,IFERROR($E514*U514/SUM($J514:$AB514)*(Eksplikatsioon!Z514)/SUMPRODUCT($J514:$AB514,Eksplikatsioon!$O514:$AG514),"")),"")</f>
        <v/>
      </c>
      <c r="AO514" s="72" t="str">
        <f>IFERROR(IF($G514="Erikasutuses pind (muu)",$E514*V514,IFERROR($E514*V514/SUM($J514:$AB514)*(Eksplikatsioon!AA514)/SUMPRODUCT($J514:$AB514,Eksplikatsioon!$O514:$AG514),"")),"")</f>
        <v/>
      </c>
      <c r="AP514" s="72" t="str">
        <f>IFERROR(IF($G514="Erikasutuses pind (muu)",$E514*W514,IFERROR($E514*W514/SUM($J514:$AB514)*(Eksplikatsioon!AB514)/SUMPRODUCT($J514:$AB514,Eksplikatsioon!$O514:$AG514),"")),"")</f>
        <v/>
      </c>
      <c r="AQ514" s="72" t="str">
        <f>IFERROR(IF($G514="Erikasutuses pind (muu)",$E514*X514,IFERROR($E514*X514/SUM($J514:$AB514)*(Eksplikatsioon!AC514)/SUMPRODUCT($J514:$AB514,Eksplikatsioon!$O514:$AG514),"")),"")</f>
        <v/>
      </c>
      <c r="AR514" s="72" t="str">
        <f>IFERROR(IF($G514="Erikasutuses pind (muu)",$E514*Y514,IFERROR($E514*Y514/SUM($J514:$AB514)*(Eksplikatsioon!AD514)/SUMPRODUCT($J514:$AB514,Eksplikatsioon!$O514:$AG514),"")),"")</f>
        <v/>
      </c>
      <c r="AS514" s="72" t="str">
        <f>IFERROR(IF($G514="Erikasutuses pind (muu)",$E514*Z514,IFERROR($E514*Z514/SUM($J514:$AB514)*(Eksplikatsioon!AE514)/SUMPRODUCT($J514:$AB514,Eksplikatsioon!$O514:$AG514),"")),"")</f>
        <v/>
      </c>
      <c r="AT514" s="72" t="str">
        <f>IFERROR(IF($G514="Erikasutuses pind (muu)",$E514*AA514,IFERROR($E514*AA514/SUM($J514:$AB514)*(Eksplikatsioon!AF514)/SUMPRODUCT($J514:$AB514,Eksplikatsioon!$O514:$AG514),"")),"")</f>
        <v/>
      </c>
      <c r="AU514" s="72" t="str">
        <f>IFERROR(IF($G514="Erikasutuses pind (muu)",$E514*AB514,IFERROR($E514*AB514/SUM($J514:$AB514)*(Eksplikatsioon!AG514)/SUMPRODUCT($J514:$AB514,Eksplikatsioon!$O514:$AG514),"")),"")</f>
        <v/>
      </c>
    </row>
    <row r="515" spans="1:47" x14ac:dyDescent="0.25">
      <c r="A515" s="71" t="str">
        <f>IF(Eksplikatsioon!A515=0,"",Eksplikatsioon!A515)</f>
        <v/>
      </c>
      <c r="B515" s="71" t="str">
        <f>IF(Eksplikatsioon!B515=0,"",Eksplikatsioon!B515)</f>
        <v/>
      </c>
      <c r="C515" s="71" t="str">
        <f>IF(Eksplikatsioon!C515=0,"",Eksplikatsioon!C515)</f>
        <v/>
      </c>
      <c r="D515" s="71" t="str">
        <f>IF(Eksplikatsioon!D515=0,"",Eksplikatsioon!D515)</f>
        <v/>
      </c>
      <c r="E515" s="71" t="str">
        <f>IF(Eksplikatsioon!F515=0,"",Eksplikatsioon!F515)</f>
        <v/>
      </c>
      <c r="F515" s="71" t="str">
        <f>IF(Eksplikatsioon!H515=0,"",Eksplikatsioon!H515)</f>
        <v/>
      </c>
      <c r="G515" s="71" t="str">
        <f>IF(Eksplikatsioon!J515=0,"",Eksplikatsioon!J515)</f>
        <v/>
      </c>
      <c r="H515" s="71" t="str">
        <f>IF(Eksplikatsioon!K515=0,"",Eksplikatsioon!K515)</f>
        <v/>
      </c>
      <c r="I515" s="71" t="str">
        <f>IF(Eksplikatsioon!L515=0,"",Eksplikatsioon!L515)</f>
        <v/>
      </c>
      <c r="J515" s="72" t="str">
        <f>IFERROR(IF($G515="Erikasutuses pind (muu)",Eksplikatsioon!O515/SUM(Eksplikatsioon!$O515:'Eksplikatsioon'!$AG515),IF($G515="Erikasutuses pind (korrus)",IFERROR(SUMIFS($E:$E,$G:$G,"Ainukasutuses pind",$C:$C,"Üüritav pind",$H:$H,J$3,$A:$A,$A515)/SUMIFS($E:$E,$G:$G,"Ainukasutuses pind",$C:$C,"Üüritav pind",$A:$A,$A515),0),IF($G515="Erikasutuses pind (hoone)",IFERROR(SUMIFS($E:$E,$G:$G,"Ainukasutuses pind",$C:$C,"Üüritav pind",$H:$H,J$3)/SUMIFS($E:$E,$G:$G,"Ainukasutuses pind",$C:$C,"Üüritav pind"),0),""))),"")</f>
        <v/>
      </c>
      <c r="K515" s="72" t="str">
        <f>IFERROR(IF($G515="Erikasutuses pind (muu)",Eksplikatsioon!P515/SUM(Eksplikatsioon!$O515:'Eksplikatsioon'!$AG515),IF($G515="Erikasutuses pind (korrus)",IFERROR(SUMIFS($E:$E,$G:$G,"Ainukasutuses pind",$C:$C,"Üüritav pind",$H:$H,K$3,$A:$A,$A515)/SUMIFS($E:$E,$G:$G,"Ainukasutuses pind",$C:$C,"Üüritav pind",$A:$A,$A515),0),IF($G515="Erikasutuses pind (hoone)",IFERROR(SUMIFS($E:$E,$G:$G,"Ainukasutuses pind",$C:$C,"Üüritav pind",$H:$H,K$3)/SUMIFS($E:$E,$G:$G,"Ainukasutuses pind",$C:$C,"Üüritav pind"),0),""))),"")</f>
        <v/>
      </c>
      <c r="L515" s="72" t="str">
        <f>IFERROR(IF($G515="Erikasutuses pind (muu)",Eksplikatsioon!Q515/SUM(Eksplikatsioon!$O515:'Eksplikatsioon'!$AG515),IF($G515="Erikasutuses pind (korrus)",IFERROR(SUMIFS($E:$E,$G:$G,"Ainukasutuses pind",$C:$C,"Üüritav pind",$H:$H,L$3,$A:$A,$A515)/SUMIFS($E:$E,$G:$G,"Ainukasutuses pind",$C:$C,"Üüritav pind",$A:$A,$A515),0),IF($G515="Erikasutuses pind (hoone)",IFERROR(SUMIFS($E:$E,$G:$G,"Ainukasutuses pind",$C:$C,"Üüritav pind",$H:$H,L$3)/SUMIFS($E:$E,$G:$G,"Ainukasutuses pind",$C:$C,"Üüritav pind"),0),""))),"")</f>
        <v/>
      </c>
      <c r="M515" s="72" t="str">
        <f>IFERROR(IF($G515="Erikasutuses pind (muu)",Eksplikatsioon!R515/SUM(Eksplikatsioon!$O515:'Eksplikatsioon'!$AG515),IF($G515="Erikasutuses pind (korrus)",IFERROR(SUMIFS($E:$E,$G:$G,"Ainukasutuses pind",$C:$C,"Üüritav pind",$H:$H,M$3,$A:$A,$A515)/SUMIFS($E:$E,$G:$G,"Ainukasutuses pind",$C:$C,"Üüritav pind",$A:$A,$A515),0),IF($G515="Erikasutuses pind (hoone)",IFERROR(SUMIFS($E:$E,$G:$G,"Ainukasutuses pind",$C:$C,"Üüritav pind",$H:$H,M$3)/SUMIFS($E:$E,$G:$G,"Ainukasutuses pind",$C:$C,"Üüritav pind"),0),""))),"")</f>
        <v/>
      </c>
      <c r="N515" s="72" t="str">
        <f>IFERROR(IF($G515="Erikasutuses pind (muu)",Eksplikatsioon!S515/SUM(Eksplikatsioon!$O515:'Eksplikatsioon'!$AG515),IF($G515="Erikasutuses pind (korrus)",IFERROR(SUMIFS($E:$E,$G:$G,"Ainukasutuses pind",$C:$C,"Üüritav pind",$H:$H,N$3,$A:$A,$A515)/SUMIFS($E:$E,$G:$G,"Ainukasutuses pind",$C:$C,"Üüritav pind",$A:$A,$A515),0),IF($G515="Erikasutuses pind (hoone)",IFERROR(SUMIFS($E:$E,$G:$G,"Ainukasutuses pind",$C:$C,"Üüritav pind",$H:$H,N$3)/SUMIFS($E:$E,$G:$G,"Ainukasutuses pind",$C:$C,"Üüritav pind"),0),""))),"")</f>
        <v/>
      </c>
      <c r="O515" s="72" t="str">
        <f>IFERROR(IF($G515="Erikasutuses pind (muu)",Eksplikatsioon!T515/SUM(Eksplikatsioon!$O515:'Eksplikatsioon'!$AG515),IF($G515="Erikasutuses pind (korrus)",IFERROR(SUMIFS($E:$E,$G:$G,"Ainukasutuses pind",$C:$C,"Üüritav pind",$H:$H,O$3,$A:$A,$A515)/SUMIFS($E:$E,$G:$G,"Ainukasutuses pind",$C:$C,"Üüritav pind",$A:$A,$A515),0),IF($G515="Erikasutuses pind (hoone)",IFERROR(SUMIFS($E:$E,$G:$G,"Ainukasutuses pind",$C:$C,"Üüritav pind",$H:$H,O$3)/SUMIFS($E:$E,$G:$G,"Ainukasutuses pind",$C:$C,"Üüritav pind"),0),""))),"")</f>
        <v/>
      </c>
      <c r="P515" s="72" t="str">
        <f>IFERROR(IF($G515="Erikasutuses pind (muu)",Eksplikatsioon!U515/SUM(Eksplikatsioon!$O515:'Eksplikatsioon'!$AG515),IF($G515="Erikasutuses pind (korrus)",IFERROR(SUMIFS($E:$E,$G:$G,"Ainukasutuses pind",$C:$C,"Üüritav pind",$H:$H,P$3,$A:$A,$A515)/SUMIFS($E:$E,$G:$G,"Ainukasutuses pind",$C:$C,"Üüritav pind",$A:$A,$A515),0),IF($G515="Erikasutuses pind (hoone)",IFERROR(SUMIFS($E:$E,$G:$G,"Ainukasutuses pind",$C:$C,"Üüritav pind",$H:$H,P$3)/SUMIFS($E:$E,$G:$G,"Ainukasutuses pind",$C:$C,"Üüritav pind"),0),""))),"")</f>
        <v/>
      </c>
      <c r="Q515" s="72" t="str">
        <f>IFERROR(IF($G515="Erikasutuses pind (muu)",Eksplikatsioon!V515/SUM(Eksplikatsioon!$O515:'Eksplikatsioon'!$AG515),IF($G515="Erikasutuses pind (korrus)",IFERROR(SUMIFS($E:$E,$G:$G,"Ainukasutuses pind",$C:$C,"Üüritav pind",$H:$H,Q$3,$A:$A,$A515)/SUMIFS($E:$E,$G:$G,"Ainukasutuses pind",$C:$C,"Üüritav pind",$A:$A,$A515),0),IF($G515="Erikasutuses pind (hoone)",IFERROR(SUMIFS($E:$E,$G:$G,"Ainukasutuses pind",$C:$C,"Üüritav pind",$H:$H,Q$3)/SUMIFS($E:$E,$G:$G,"Ainukasutuses pind",$C:$C,"Üüritav pind"),0),""))),"")</f>
        <v/>
      </c>
      <c r="R515" s="72" t="str">
        <f>IFERROR(IF($G515="Erikasutuses pind (muu)",Eksplikatsioon!W515/SUM(Eksplikatsioon!$O515:'Eksplikatsioon'!$AG515),IF($G515="Erikasutuses pind (korrus)",IFERROR(SUMIFS($E:$E,$G:$G,"Ainukasutuses pind",$C:$C,"Üüritav pind",$H:$H,R$3,$A:$A,$A515)/SUMIFS($E:$E,$G:$G,"Ainukasutuses pind",$C:$C,"Üüritav pind",$A:$A,$A515),0),IF($G515="Erikasutuses pind (hoone)",IFERROR(SUMIFS($E:$E,$G:$G,"Ainukasutuses pind",$C:$C,"Üüritav pind",$H:$H,R$3)/SUMIFS($E:$E,$G:$G,"Ainukasutuses pind",$C:$C,"Üüritav pind"),0),""))),"")</f>
        <v/>
      </c>
      <c r="S515" s="72" t="str">
        <f>IFERROR(IF($G515="Erikasutuses pind (muu)",Eksplikatsioon!X515/SUM(Eksplikatsioon!$O515:'Eksplikatsioon'!$AG515),IF($G515="Erikasutuses pind (korrus)",IFERROR(SUMIFS($E:$E,$G:$G,"Ainukasutuses pind",$C:$C,"Üüritav pind",$H:$H,S$3,$A:$A,$A515)/SUMIFS($E:$E,$G:$G,"Ainukasutuses pind",$C:$C,"Üüritav pind",$A:$A,$A515),0),IF($G515="Erikasutuses pind (hoone)",IFERROR(SUMIFS($E:$E,$G:$G,"Ainukasutuses pind",$C:$C,"Üüritav pind",$H:$H,S$3)/SUMIFS($E:$E,$G:$G,"Ainukasutuses pind",$C:$C,"Üüritav pind"),0),""))),"")</f>
        <v/>
      </c>
      <c r="T515" s="72" t="str">
        <f>IFERROR(IF($G515="Erikasutuses pind (muu)",Eksplikatsioon!Y515/SUM(Eksplikatsioon!$O515:'Eksplikatsioon'!$AG515),IF($G515="Erikasutuses pind (korrus)",IFERROR(SUMIFS($E:$E,$G:$G,"Ainukasutuses pind",$C:$C,"Üüritav pind",$H:$H,T$3,$A:$A,$A515)/SUMIFS($E:$E,$G:$G,"Ainukasutuses pind",$C:$C,"Üüritav pind",$A:$A,$A515),0),IF($G515="Erikasutuses pind (hoone)",IFERROR(SUMIFS($E:$E,$G:$G,"Ainukasutuses pind",$C:$C,"Üüritav pind",$H:$H,T$3)/SUMIFS($E:$E,$G:$G,"Ainukasutuses pind",$C:$C,"Üüritav pind"),0),""))),"")</f>
        <v/>
      </c>
      <c r="U515" s="72" t="str">
        <f>IFERROR(IF($G515="Erikasutuses pind (muu)",Eksplikatsioon!Z515/SUM(Eksplikatsioon!$O515:'Eksplikatsioon'!$AG515),IF($G515="Erikasutuses pind (korrus)",IFERROR(SUMIFS($E:$E,$G:$G,"Ainukasutuses pind",$C:$C,"Üüritav pind",$H:$H,U$3,$A:$A,$A515)/SUMIFS($E:$E,$G:$G,"Ainukasutuses pind",$C:$C,"Üüritav pind",$A:$A,$A515),0),IF($G515="Erikasutuses pind (hoone)",IFERROR(SUMIFS($E:$E,$G:$G,"Ainukasutuses pind",$C:$C,"Üüritav pind",$H:$H,U$3)/SUMIFS($E:$E,$G:$G,"Ainukasutuses pind",$C:$C,"Üüritav pind"),0),""))),"")</f>
        <v/>
      </c>
      <c r="V515" s="72" t="str">
        <f>IFERROR(IF($G515="Erikasutuses pind (muu)",Eksplikatsioon!AA515/SUM(Eksplikatsioon!$O515:'Eksplikatsioon'!$AG515),IF($G515="Erikasutuses pind (korrus)",IFERROR(SUMIFS($E:$E,$G:$G,"Ainukasutuses pind",$C:$C,"Üüritav pind",$H:$H,V$3,$A:$A,$A515)/SUMIFS($E:$E,$G:$G,"Ainukasutuses pind",$C:$C,"Üüritav pind",$A:$A,$A515),0),IF($G515="Erikasutuses pind (hoone)",IFERROR(SUMIFS($E:$E,$G:$G,"Ainukasutuses pind",$C:$C,"Üüritav pind",$H:$H,V$3)/SUMIFS($E:$E,$G:$G,"Ainukasutuses pind",$C:$C,"Üüritav pind"),0),""))),"")</f>
        <v/>
      </c>
      <c r="W515" s="72" t="str">
        <f>IFERROR(IF($G515="Erikasutuses pind (muu)",Eksplikatsioon!AB515/SUM(Eksplikatsioon!$O515:'Eksplikatsioon'!$AG515),IF($G515="Erikasutuses pind (korrus)",IFERROR(SUMIFS($E:$E,$G:$G,"Ainukasutuses pind",$C:$C,"Üüritav pind",$H:$H,W$3,$A:$A,$A515)/SUMIFS($E:$E,$G:$G,"Ainukasutuses pind",$C:$C,"Üüritav pind",$A:$A,$A515),0),IF($G515="Erikasutuses pind (hoone)",IFERROR(SUMIFS($E:$E,$G:$G,"Ainukasutuses pind",$C:$C,"Üüritav pind",$H:$H,W$3)/SUMIFS($E:$E,$G:$G,"Ainukasutuses pind",$C:$C,"Üüritav pind"),0),""))),"")</f>
        <v/>
      </c>
      <c r="X515" s="72" t="str">
        <f>IFERROR(IF($G515="Erikasutuses pind (muu)",Eksplikatsioon!AC515/SUM(Eksplikatsioon!$O515:'Eksplikatsioon'!$AG515),IF($G515="Erikasutuses pind (korrus)",IFERROR(SUMIFS($E:$E,$G:$G,"Ainukasutuses pind",$C:$C,"Üüritav pind",$H:$H,X$3,$A:$A,$A515)/SUMIFS($E:$E,$G:$G,"Ainukasutuses pind",$C:$C,"Üüritav pind",$A:$A,$A515),0),IF($G515="Erikasutuses pind (hoone)",IFERROR(SUMIFS($E:$E,$G:$G,"Ainukasutuses pind",$C:$C,"Üüritav pind",$H:$H,X$3)/SUMIFS($E:$E,$G:$G,"Ainukasutuses pind",$C:$C,"Üüritav pind"),0),""))),"")</f>
        <v/>
      </c>
      <c r="Y515" s="72" t="str">
        <f>IFERROR(IF($G515="Erikasutuses pind (muu)",Eksplikatsioon!AD515/SUM(Eksplikatsioon!$O515:'Eksplikatsioon'!$AG515),IF($G515="Erikasutuses pind (korrus)",IFERROR(SUMIFS($E:$E,$G:$G,"Ainukasutuses pind",$C:$C,"Üüritav pind",$H:$H,Y$3,$A:$A,$A515)/SUMIFS($E:$E,$G:$G,"Ainukasutuses pind",$C:$C,"Üüritav pind",$A:$A,$A515),0),IF($G515="Erikasutuses pind (hoone)",IFERROR(SUMIFS($E:$E,$G:$G,"Ainukasutuses pind",$C:$C,"Üüritav pind",$H:$H,Y$3)/SUMIFS($E:$E,$G:$G,"Ainukasutuses pind",$C:$C,"Üüritav pind"),0),""))),"")</f>
        <v/>
      </c>
      <c r="Z515" s="72" t="str">
        <f>IFERROR(IF($G515="Erikasutuses pind (muu)",Eksplikatsioon!AE515/SUM(Eksplikatsioon!$O515:'Eksplikatsioon'!$AG515),IF($G515="Erikasutuses pind (korrus)",IFERROR(SUMIFS($E:$E,$G:$G,"Ainukasutuses pind",$C:$C,"Üüritav pind",$H:$H,Z$3,$A:$A,$A515)/SUMIFS($E:$E,$G:$G,"Ainukasutuses pind",$C:$C,"Üüritav pind",$A:$A,$A515),0),IF($G515="Erikasutuses pind (hoone)",IFERROR(SUMIFS($E:$E,$G:$G,"Ainukasutuses pind",$C:$C,"Üüritav pind",$H:$H,Z$3)/SUMIFS($E:$E,$G:$G,"Ainukasutuses pind",$C:$C,"Üüritav pind"),0),""))),"")</f>
        <v/>
      </c>
      <c r="AA515" s="72" t="str">
        <f>IFERROR(IF($G515="Erikasutuses pind (muu)",Eksplikatsioon!AF515/SUM(Eksplikatsioon!$O515:'Eksplikatsioon'!$AG515),IF($G515="Erikasutuses pind (korrus)",IFERROR(SUMIFS($E:$E,$G:$G,"Ainukasutuses pind",$C:$C,"Üüritav pind",$H:$H,AA$3,$A:$A,$A515)/SUMIFS($E:$E,$G:$G,"Ainukasutuses pind",$C:$C,"Üüritav pind",$A:$A,$A515),0),IF($G515="Erikasutuses pind (hoone)",IFERROR(SUMIFS($E:$E,$G:$G,"Ainukasutuses pind",$C:$C,"Üüritav pind",$H:$H,AA$3)/SUMIFS($E:$E,$G:$G,"Ainukasutuses pind",$C:$C,"Üüritav pind"),0),""))),"")</f>
        <v/>
      </c>
      <c r="AB515" s="72" t="str">
        <f>IFERROR(IF($G515="Erikasutuses pind (muu)",Eksplikatsioon!AG515/SUM(Eksplikatsioon!$O515:'Eksplikatsioon'!$AG515),IF($G515="Erikasutuses pind (korrus)",IFERROR(SUMIFS($E:$E,$G:$G,"Ainukasutuses pind",$C:$C,"Üüritav pind",$H:$H,AB$3,$A:$A,$A515)/SUMIFS($E:$E,$G:$G,"Ainukasutuses pind",$C:$C,"Üüritav pind",$A:$A,$A515),0),IF($G515="Erikasutuses pind (hoone)",IFERROR(SUMIFS($E:$E,$G:$G,"Ainukasutuses pind",$C:$C,"Üüritav pind",$H:$H,AB$3)/SUMIFS($E:$E,$G:$G,"Ainukasutuses pind",$C:$C,"Üüritav pind"),0),""))),"")</f>
        <v/>
      </c>
      <c r="AC515" s="72" t="str">
        <f>IFERROR(IF($G515="Erikasutuses pind (muu)",$E515*J515,IFERROR($E515*J515/SUM($J515:$AB515)*(Eksplikatsioon!O515)/SUMPRODUCT($J515:$AB515,Eksplikatsioon!$O515:$AG515),"")),"")</f>
        <v/>
      </c>
      <c r="AD515" s="72" t="str">
        <f>IFERROR(IF($G515="Erikasutuses pind (muu)",$E515*K515,IFERROR($E515*K515/SUM($J515:$AB515)*(Eksplikatsioon!P515)/SUMPRODUCT($J515:$AB515,Eksplikatsioon!$O515:$AG515),"")),"")</f>
        <v/>
      </c>
      <c r="AE515" s="72" t="str">
        <f>IFERROR(IF($G515="Erikasutuses pind (muu)",$E515*L515,IFERROR($E515*L515/SUM($J515:$AB515)*(Eksplikatsioon!Q515)/SUMPRODUCT($J515:$AB515,Eksplikatsioon!$O515:$AG515),"")),"")</f>
        <v/>
      </c>
      <c r="AF515" s="72" t="str">
        <f>IFERROR(IF($G515="Erikasutuses pind (muu)",$E515*M515,IFERROR($E515*M515/SUM($J515:$AB515)*(Eksplikatsioon!R515)/SUMPRODUCT($J515:$AB515,Eksplikatsioon!$O515:$AG515),"")),"")</f>
        <v/>
      </c>
      <c r="AG515" s="72" t="str">
        <f>IFERROR(IF($G515="Erikasutuses pind (muu)",$E515*N515,IFERROR($E515*N515/SUM($J515:$AB515)*(Eksplikatsioon!S515)/SUMPRODUCT($J515:$AB515,Eksplikatsioon!$O515:$AG515),"")),"")</f>
        <v/>
      </c>
      <c r="AH515" s="72" t="str">
        <f>IFERROR(IF($G515="Erikasutuses pind (muu)",$E515*O515,IFERROR($E515*O515/SUM($J515:$AB515)*(Eksplikatsioon!T515)/SUMPRODUCT($J515:$AB515,Eksplikatsioon!$O515:$AG515),"")),"")</f>
        <v/>
      </c>
      <c r="AI515" s="72" t="str">
        <f>IFERROR(IF($G515="Erikasutuses pind (muu)",$E515*P515,IFERROR($E515*P515/SUM($J515:$AB515)*(Eksplikatsioon!U515)/SUMPRODUCT($J515:$AB515,Eksplikatsioon!$O515:$AG515),"")),"")</f>
        <v/>
      </c>
      <c r="AJ515" s="72" t="str">
        <f>IFERROR(IF($G515="Erikasutuses pind (muu)",$E515*Q515,IFERROR($E515*Q515/SUM($J515:$AB515)*(Eksplikatsioon!V515)/SUMPRODUCT($J515:$AB515,Eksplikatsioon!$O515:$AG515),"")),"")</f>
        <v/>
      </c>
      <c r="AK515" s="72" t="str">
        <f>IFERROR(IF($G515="Erikasutuses pind (muu)",$E515*R515,IFERROR($E515*R515/SUM($J515:$AB515)*(Eksplikatsioon!W515)/SUMPRODUCT($J515:$AB515,Eksplikatsioon!$O515:$AG515),"")),"")</f>
        <v/>
      </c>
      <c r="AL515" s="72" t="str">
        <f>IFERROR(IF($G515="Erikasutuses pind (muu)",$E515*S515,IFERROR($E515*S515/SUM($J515:$AB515)*(Eksplikatsioon!X515)/SUMPRODUCT($J515:$AB515,Eksplikatsioon!$O515:$AG515),"")),"")</f>
        <v/>
      </c>
      <c r="AM515" s="72" t="str">
        <f>IFERROR(IF($G515="Erikasutuses pind (muu)",$E515*T515,IFERROR($E515*T515/SUM($J515:$AB515)*(Eksplikatsioon!Y515)/SUMPRODUCT($J515:$AB515,Eksplikatsioon!$O515:$AG515),"")),"")</f>
        <v/>
      </c>
      <c r="AN515" s="72" t="str">
        <f>IFERROR(IF($G515="Erikasutuses pind (muu)",$E515*U515,IFERROR($E515*U515/SUM($J515:$AB515)*(Eksplikatsioon!Z515)/SUMPRODUCT($J515:$AB515,Eksplikatsioon!$O515:$AG515),"")),"")</f>
        <v/>
      </c>
      <c r="AO515" s="72" t="str">
        <f>IFERROR(IF($G515="Erikasutuses pind (muu)",$E515*V515,IFERROR($E515*V515/SUM($J515:$AB515)*(Eksplikatsioon!AA515)/SUMPRODUCT($J515:$AB515,Eksplikatsioon!$O515:$AG515),"")),"")</f>
        <v/>
      </c>
      <c r="AP515" s="72" t="str">
        <f>IFERROR(IF($G515="Erikasutuses pind (muu)",$E515*W515,IFERROR($E515*W515/SUM($J515:$AB515)*(Eksplikatsioon!AB515)/SUMPRODUCT($J515:$AB515,Eksplikatsioon!$O515:$AG515),"")),"")</f>
        <v/>
      </c>
      <c r="AQ515" s="72" t="str">
        <f>IFERROR(IF($G515="Erikasutuses pind (muu)",$E515*X515,IFERROR($E515*X515/SUM($J515:$AB515)*(Eksplikatsioon!AC515)/SUMPRODUCT($J515:$AB515,Eksplikatsioon!$O515:$AG515),"")),"")</f>
        <v/>
      </c>
      <c r="AR515" s="72" t="str">
        <f>IFERROR(IF($G515="Erikasutuses pind (muu)",$E515*Y515,IFERROR($E515*Y515/SUM($J515:$AB515)*(Eksplikatsioon!AD515)/SUMPRODUCT($J515:$AB515,Eksplikatsioon!$O515:$AG515),"")),"")</f>
        <v/>
      </c>
      <c r="AS515" s="72" t="str">
        <f>IFERROR(IF($G515="Erikasutuses pind (muu)",$E515*Z515,IFERROR($E515*Z515/SUM($J515:$AB515)*(Eksplikatsioon!AE515)/SUMPRODUCT($J515:$AB515,Eksplikatsioon!$O515:$AG515),"")),"")</f>
        <v/>
      </c>
      <c r="AT515" s="72" t="str">
        <f>IFERROR(IF($G515="Erikasutuses pind (muu)",$E515*AA515,IFERROR($E515*AA515/SUM($J515:$AB515)*(Eksplikatsioon!AF515)/SUMPRODUCT($J515:$AB515,Eksplikatsioon!$O515:$AG515),"")),"")</f>
        <v/>
      </c>
      <c r="AU515" s="72" t="str">
        <f>IFERROR(IF($G515="Erikasutuses pind (muu)",$E515*AB515,IFERROR($E515*AB515/SUM($J515:$AB515)*(Eksplikatsioon!AG515)/SUMPRODUCT($J515:$AB515,Eksplikatsioon!$O515:$AG515),"")),"")</f>
        <v/>
      </c>
    </row>
    <row r="516" spans="1:47" x14ac:dyDescent="0.25">
      <c r="A516" s="71" t="str">
        <f>IF(Eksplikatsioon!A516=0,"",Eksplikatsioon!A516)</f>
        <v/>
      </c>
      <c r="B516" s="71" t="str">
        <f>IF(Eksplikatsioon!B516=0,"",Eksplikatsioon!B516)</f>
        <v/>
      </c>
      <c r="C516" s="71" t="str">
        <f>IF(Eksplikatsioon!C516=0,"",Eksplikatsioon!C516)</f>
        <v/>
      </c>
      <c r="D516" s="71" t="str">
        <f>IF(Eksplikatsioon!D516=0,"",Eksplikatsioon!D516)</f>
        <v/>
      </c>
      <c r="E516" s="71" t="str">
        <f>IF(Eksplikatsioon!F516=0,"",Eksplikatsioon!F516)</f>
        <v/>
      </c>
      <c r="F516" s="71" t="str">
        <f>IF(Eksplikatsioon!H516=0,"",Eksplikatsioon!H516)</f>
        <v/>
      </c>
      <c r="G516" s="71" t="str">
        <f>IF(Eksplikatsioon!J516=0,"",Eksplikatsioon!J516)</f>
        <v/>
      </c>
      <c r="H516" s="71" t="str">
        <f>IF(Eksplikatsioon!K516=0,"",Eksplikatsioon!K516)</f>
        <v/>
      </c>
      <c r="I516" s="71" t="str">
        <f>IF(Eksplikatsioon!L516=0,"",Eksplikatsioon!L516)</f>
        <v/>
      </c>
      <c r="J516" s="72" t="str">
        <f>IFERROR(IF($G516="Erikasutuses pind (muu)",Eksplikatsioon!O516/SUM(Eksplikatsioon!$O516:'Eksplikatsioon'!$AG516),IF($G516="Erikasutuses pind (korrus)",IFERROR(SUMIFS($E:$E,$G:$G,"Ainukasutuses pind",$C:$C,"Üüritav pind",$H:$H,J$3,$A:$A,$A516)/SUMIFS($E:$E,$G:$G,"Ainukasutuses pind",$C:$C,"Üüritav pind",$A:$A,$A516),0),IF($G516="Erikasutuses pind (hoone)",IFERROR(SUMIFS($E:$E,$G:$G,"Ainukasutuses pind",$C:$C,"Üüritav pind",$H:$H,J$3)/SUMIFS($E:$E,$G:$G,"Ainukasutuses pind",$C:$C,"Üüritav pind"),0),""))),"")</f>
        <v/>
      </c>
      <c r="K516" s="72" t="str">
        <f>IFERROR(IF($G516="Erikasutuses pind (muu)",Eksplikatsioon!P516/SUM(Eksplikatsioon!$O516:'Eksplikatsioon'!$AG516),IF($G516="Erikasutuses pind (korrus)",IFERROR(SUMIFS($E:$E,$G:$G,"Ainukasutuses pind",$C:$C,"Üüritav pind",$H:$H,K$3,$A:$A,$A516)/SUMIFS($E:$E,$G:$G,"Ainukasutuses pind",$C:$C,"Üüritav pind",$A:$A,$A516),0),IF($G516="Erikasutuses pind (hoone)",IFERROR(SUMIFS($E:$E,$G:$G,"Ainukasutuses pind",$C:$C,"Üüritav pind",$H:$H,K$3)/SUMIFS($E:$E,$G:$G,"Ainukasutuses pind",$C:$C,"Üüritav pind"),0),""))),"")</f>
        <v/>
      </c>
      <c r="L516" s="72" t="str">
        <f>IFERROR(IF($G516="Erikasutuses pind (muu)",Eksplikatsioon!Q516/SUM(Eksplikatsioon!$O516:'Eksplikatsioon'!$AG516),IF($G516="Erikasutuses pind (korrus)",IFERROR(SUMIFS($E:$E,$G:$G,"Ainukasutuses pind",$C:$C,"Üüritav pind",$H:$H,L$3,$A:$A,$A516)/SUMIFS($E:$E,$G:$G,"Ainukasutuses pind",$C:$C,"Üüritav pind",$A:$A,$A516),0),IF($G516="Erikasutuses pind (hoone)",IFERROR(SUMIFS($E:$E,$G:$G,"Ainukasutuses pind",$C:$C,"Üüritav pind",$H:$H,L$3)/SUMIFS($E:$E,$G:$G,"Ainukasutuses pind",$C:$C,"Üüritav pind"),0),""))),"")</f>
        <v/>
      </c>
      <c r="M516" s="72" t="str">
        <f>IFERROR(IF($G516="Erikasutuses pind (muu)",Eksplikatsioon!R516/SUM(Eksplikatsioon!$O516:'Eksplikatsioon'!$AG516),IF($G516="Erikasutuses pind (korrus)",IFERROR(SUMIFS($E:$E,$G:$G,"Ainukasutuses pind",$C:$C,"Üüritav pind",$H:$H,M$3,$A:$A,$A516)/SUMIFS($E:$E,$G:$G,"Ainukasutuses pind",$C:$C,"Üüritav pind",$A:$A,$A516),0),IF($G516="Erikasutuses pind (hoone)",IFERROR(SUMIFS($E:$E,$G:$G,"Ainukasutuses pind",$C:$C,"Üüritav pind",$H:$H,M$3)/SUMIFS($E:$E,$G:$G,"Ainukasutuses pind",$C:$C,"Üüritav pind"),0),""))),"")</f>
        <v/>
      </c>
      <c r="N516" s="72" t="str">
        <f>IFERROR(IF($G516="Erikasutuses pind (muu)",Eksplikatsioon!S516/SUM(Eksplikatsioon!$O516:'Eksplikatsioon'!$AG516),IF($G516="Erikasutuses pind (korrus)",IFERROR(SUMIFS($E:$E,$G:$G,"Ainukasutuses pind",$C:$C,"Üüritav pind",$H:$H,N$3,$A:$A,$A516)/SUMIFS($E:$E,$G:$G,"Ainukasutuses pind",$C:$C,"Üüritav pind",$A:$A,$A516),0),IF($G516="Erikasutuses pind (hoone)",IFERROR(SUMIFS($E:$E,$G:$G,"Ainukasutuses pind",$C:$C,"Üüritav pind",$H:$H,N$3)/SUMIFS($E:$E,$G:$G,"Ainukasutuses pind",$C:$C,"Üüritav pind"),0),""))),"")</f>
        <v/>
      </c>
      <c r="O516" s="72" t="str">
        <f>IFERROR(IF($G516="Erikasutuses pind (muu)",Eksplikatsioon!T516/SUM(Eksplikatsioon!$O516:'Eksplikatsioon'!$AG516),IF($G516="Erikasutuses pind (korrus)",IFERROR(SUMIFS($E:$E,$G:$G,"Ainukasutuses pind",$C:$C,"Üüritav pind",$H:$H,O$3,$A:$A,$A516)/SUMIFS($E:$E,$G:$G,"Ainukasutuses pind",$C:$C,"Üüritav pind",$A:$A,$A516),0),IF($G516="Erikasutuses pind (hoone)",IFERROR(SUMIFS($E:$E,$G:$G,"Ainukasutuses pind",$C:$C,"Üüritav pind",$H:$H,O$3)/SUMIFS($E:$E,$G:$G,"Ainukasutuses pind",$C:$C,"Üüritav pind"),0),""))),"")</f>
        <v/>
      </c>
      <c r="P516" s="72" t="str">
        <f>IFERROR(IF($G516="Erikasutuses pind (muu)",Eksplikatsioon!U516/SUM(Eksplikatsioon!$O516:'Eksplikatsioon'!$AG516),IF($G516="Erikasutuses pind (korrus)",IFERROR(SUMIFS($E:$E,$G:$G,"Ainukasutuses pind",$C:$C,"Üüritav pind",$H:$H,P$3,$A:$A,$A516)/SUMIFS($E:$E,$G:$G,"Ainukasutuses pind",$C:$C,"Üüritav pind",$A:$A,$A516),0),IF($G516="Erikasutuses pind (hoone)",IFERROR(SUMIFS($E:$E,$G:$G,"Ainukasutuses pind",$C:$C,"Üüritav pind",$H:$H,P$3)/SUMIFS($E:$E,$G:$G,"Ainukasutuses pind",$C:$C,"Üüritav pind"),0),""))),"")</f>
        <v/>
      </c>
      <c r="Q516" s="72" t="str">
        <f>IFERROR(IF($G516="Erikasutuses pind (muu)",Eksplikatsioon!V516/SUM(Eksplikatsioon!$O516:'Eksplikatsioon'!$AG516),IF($G516="Erikasutuses pind (korrus)",IFERROR(SUMIFS($E:$E,$G:$G,"Ainukasutuses pind",$C:$C,"Üüritav pind",$H:$H,Q$3,$A:$A,$A516)/SUMIFS($E:$E,$G:$G,"Ainukasutuses pind",$C:$C,"Üüritav pind",$A:$A,$A516),0),IF($G516="Erikasutuses pind (hoone)",IFERROR(SUMIFS($E:$E,$G:$G,"Ainukasutuses pind",$C:$C,"Üüritav pind",$H:$H,Q$3)/SUMIFS($E:$E,$G:$G,"Ainukasutuses pind",$C:$C,"Üüritav pind"),0),""))),"")</f>
        <v/>
      </c>
      <c r="R516" s="72" t="str">
        <f>IFERROR(IF($G516="Erikasutuses pind (muu)",Eksplikatsioon!W516/SUM(Eksplikatsioon!$O516:'Eksplikatsioon'!$AG516),IF($G516="Erikasutuses pind (korrus)",IFERROR(SUMIFS($E:$E,$G:$G,"Ainukasutuses pind",$C:$C,"Üüritav pind",$H:$H,R$3,$A:$A,$A516)/SUMIFS($E:$E,$G:$G,"Ainukasutuses pind",$C:$C,"Üüritav pind",$A:$A,$A516),0),IF($G516="Erikasutuses pind (hoone)",IFERROR(SUMIFS($E:$E,$G:$G,"Ainukasutuses pind",$C:$C,"Üüritav pind",$H:$H,R$3)/SUMIFS($E:$E,$G:$G,"Ainukasutuses pind",$C:$C,"Üüritav pind"),0),""))),"")</f>
        <v/>
      </c>
      <c r="S516" s="72" t="str">
        <f>IFERROR(IF($G516="Erikasutuses pind (muu)",Eksplikatsioon!X516/SUM(Eksplikatsioon!$O516:'Eksplikatsioon'!$AG516),IF($G516="Erikasutuses pind (korrus)",IFERROR(SUMIFS($E:$E,$G:$G,"Ainukasutuses pind",$C:$C,"Üüritav pind",$H:$H,S$3,$A:$A,$A516)/SUMIFS($E:$E,$G:$G,"Ainukasutuses pind",$C:$C,"Üüritav pind",$A:$A,$A516),0),IF($G516="Erikasutuses pind (hoone)",IFERROR(SUMIFS($E:$E,$G:$G,"Ainukasutuses pind",$C:$C,"Üüritav pind",$H:$H,S$3)/SUMIFS($E:$E,$G:$G,"Ainukasutuses pind",$C:$C,"Üüritav pind"),0),""))),"")</f>
        <v/>
      </c>
      <c r="T516" s="72" t="str">
        <f>IFERROR(IF($G516="Erikasutuses pind (muu)",Eksplikatsioon!Y516/SUM(Eksplikatsioon!$O516:'Eksplikatsioon'!$AG516),IF($G516="Erikasutuses pind (korrus)",IFERROR(SUMIFS($E:$E,$G:$G,"Ainukasutuses pind",$C:$C,"Üüritav pind",$H:$H,T$3,$A:$A,$A516)/SUMIFS($E:$E,$G:$G,"Ainukasutuses pind",$C:$C,"Üüritav pind",$A:$A,$A516),0),IF($G516="Erikasutuses pind (hoone)",IFERROR(SUMIFS($E:$E,$G:$G,"Ainukasutuses pind",$C:$C,"Üüritav pind",$H:$H,T$3)/SUMIFS($E:$E,$G:$G,"Ainukasutuses pind",$C:$C,"Üüritav pind"),0),""))),"")</f>
        <v/>
      </c>
      <c r="U516" s="72" t="str">
        <f>IFERROR(IF($G516="Erikasutuses pind (muu)",Eksplikatsioon!Z516/SUM(Eksplikatsioon!$O516:'Eksplikatsioon'!$AG516),IF($G516="Erikasutuses pind (korrus)",IFERROR(SUMIFS($E:$E,$G:$G,"Ainukasutuses pind",$C:$C,"Üüritav pind",$H:$H,U$3,$A:$A,$A516)/SUMIFS($E:$E,$G:$G,"Ainukasutuses pind",$C:$C,"Üüritav pind",$A:$A,$A516),0),IF($G516="Erikasutuses pind (hoone)",IFERROR(SUMIFS($E:$E,$G:$G,"Ainukasutuses pind",$C:$C,"Üüritav pind",$H:$H,U$3)/SUMIFS($E:$E,$G:$G,"Ainukasutuses pind",$C:$C,"Üüritav pind"),0),""))),"")</f>
        <v/>
      </c>
      <c r="V516" s="72" t="str">
        <f>IFERROR(IF($G516="Erikasutuses pind (muu)",Eksplikatsioon!AA516/SUM(Eksplikatsioon!$O516:'Eksplikatsioon'!$AG516),IF($G516="Erikasutuses pind (korrus)",IFERROR(SUMIFS($E:$E,$G:$G,"Ainukasutuses pind",$C:$C,"Üüritav pind",$H:$H,V$3,$A:$A,$A516)/SUMIFS($E:$E,$G:$G,"Ainukasutuses pind",$C:$C,"Üüritav pind",$A:$A,$A516),0),IF($G516="Erikasutuses pind (hoone)",IFERROR(SUMIFS($E:$E,$G:$G,"Ainukasutuses pind",$C:$C,"Üüritav pind",$H:$H,V$3)/SUMIFS($E:$E,$G:$G,"Ainukasutuses pind",$C:$C,"Üüritav pind"),0),""))),"")</f>
        <v/>
      </c>
      <c r="W516" s="72" t="str">
        <f>IFERROR(IF($G516="Erikasutuses pind (muu)",Eksplikatsioon!AB516/SUM(Eksplikatsioon!$O516:'Eksplikatsioon'!$AG516),IF($G516="Erikasutuses pind (korrus)",IFERROR(SUMIFS($E:$E,$G:$G,"Ainukasutuses pind",$C:$C,"Üüritav pind",$H:$H,W$3,$A:$A,$A516)/SUMIFS($E:$E,$G:$G,"Ainukasutuses pind",$C:$C,"Üüritav pind",$A:$A,$A516),0),IF($G516="Erikasutuses pind (hoone)",IFERROR(SUMIFS($E:$E,$G:$G,"Ainukasutuses pind",$C:$C,"Üüritav pind",$H:$H,W$3)/SUMIFS($E:$E,$G:$G,"Ainukasutuses pind",$C:$C,"Üüritav pind"),0),""))),"")</f>
        <v/>
      </c>
      <c r="X516" s="72" t="str">
        <f>IFERROR(IF($G516="Erikasutuses pind (muu)",Eksplikatsioon!AC516/SUM(Eksplikatsioon!$O516:'Eksplikatsioon'!$AG516),IF($G516="Erikasutuses pind (korrus)",IFERROR(SUMIFS($E:$E,$G:$G,"Ainukasutuses pind",$C:$C,"Üüritav pind",$H:$H,X$3,$A:$A,$A516)/SUMIFS($E:$E,$G:$G,"Ainukasutuses pind",$C:$C,"Üüritav pind",$A:$A,$A516),0),IF($G516="Erikasutuses pind (hoone)",IFERROR(SUMIFS($E:$E,$G:$G,"Ainukasutuses pind",$C:$C,"Üüritav pind",$H:$H,X$3)/SUMIFS($E:$E,$G:$G,"Ainukasutuses pind",$C:$C,"Üüritav pind"),0),""))),"")</f>
        <v/>
      </c>
      <c r="Y516" s="72" t="str">
        <f>IFERROR(IF($G516="Erikasutuses pind (muu)",Eksplikatsioon!AD516/SUM(Eksplikatsioon!$O516:'Eksplikatsioon'!$AG516),IF($G516="Erikasutuses pind (korrus)",IFERROR(SUMIFS($E:$E,$G:$G,"Ainukasutuses pind",$C:$C,"Üüritav pind",$H:$H,Y$3,$A:$A,$A516)/SUMIFS($E:$E,$G:$G,"Ainukasutuses pind",$C:$C,"Üüritav pind",$A:$A,$A516),0),IF($G516="Erikasutuses pind (hoone)",IFERROR(SUMIFS($E:$E,$G:$G,"Ainukasutuses pind",$C:$C,"Üüritav pind",$H:$H,Y$3)/SUMIFS($E:$E,$G:$G,"Ainukasutuses pind",$C:$C,"Üüritav pind"),0),""))),"")</f>
        <v/>
      </c>
      <c r="Z516" s="72" t="str">
        <f>IFERROR(IF($G516="Erikasutuses pind (muu)",Eksplikatsioon!AE516/SUM(Eksplikatsioon!$O516:'Eksplikatsioon'!$AG516),IF($G516="Erikasutuses pind (korrus)",IFERROR(SUMIFS($E:$E,$G:$G,"Ainukasutuses pind",$C:$C,"Üüritav pind",$H:$H,Z$3,$A:$A,$A516)/SUMIFS($E:$E,$G:$G,"Ainukasutuses pind",$C:$C,"Üüritav pind",$A:$A,$A516),0),IF($G516="Erikasutuses pind (hoone)",IFERROR(SUMIFS($E:$E,$G:$G,"Ainukasutuses pind",$C:$C,"Üüritav pind",$H:$H,Z$3)/SUMIFS($E:$E,$G:$G,"Ainukasutuses pind",$C:$C,"Üüritav pind"),0),""))),"")</f>
        <v/>
      </c>
      <c r="AA516" s="72" t="str">
        <f>IFERROR(IF($G516="Erikasutuses pind (muu)",Eksplikatsioon!AF516/SUM(Eksplikatsioon!$O516:'Eksplikatsioon'!$AG516),IF($G516="Erikasutuses pind (korrus)",IFERROR(SUMIFS($E:$E,$G:$G,"Ainukasutuses pind",$C:$C,"Üüritav pind",$H:$H,AA$3,$A:$A,$A516)/SUMIFS($E:$E,$G:$G,"Ainukasutuses pind",$C:$C,"Üüritav pind",$A:$A,$A516),0),IF($G516="Erikasutuses pind (hoone)",IFERROR(SUMIFS($E:$E,$G:$G,"Ainukasutuses pind",$C:$C,"Üüritav pind",$H:$H,AA$3)/SUMIFS($E:$E,$G:$G,"Ainukasutuses pind",$C:$C,"Üüritav pind"),0),""))),"")</f>
        <v/>
      </c>
      <c r="AB516" s="72" t="str">
        <f>IFERROR(IF($G516="Erikasutuses pind (muu)",Eksplikatsioon!AG516/SUM(Eksplikatsioon!$O516:'Eksplikatsioon'!$AG516),IF($G516="Erikasutuses pind (korrus)",IFERROR(SUMIFS($E:$E,$G:$G,"Ainukasutuses pind",$C:$C,"Üüritav pind",$H:$H,AB$3,$A:$A,$A516)/SUMIFS($E:$E,$G:$G,"Ainukasutuses pind",$C:$C,"Üüritav pind",$A:$A,$A516),0),IF($G516="Erikasutuses pind (hoone)",IFERROR(SUMIFS($E:$E,$G:$G,"Ainukasutuses pind",$C:$C,"Üüritav pind",$H:$H,AB$3)/SUMIFS($E:$E,$G:$G,"Ainukasutuses pind",$C:$C,"Üüritav pind"),0),""))),"")</f>
        <v/>
      </c>
      <c r="AC516" s="72" t="str">
        <f>IFERROR(IF($G516="Erikasutuses pind (muu)",$E516*J516,IFERROR($E516*J516/SUM($J516:$AB516)*(Eksplikatsioon!O516)/SUMPRODUCT($J516:$AB516,Eksplikatsioon!$O516:$AG516),"")),"")</f>
        <v/>
      </c>
      <c r="AD516" s="72" t="str">
        <f>IFERROR(IF($G516="Erikasutuses pind (muu)",$E516*K516,IFERROR($E516*K516/SUM($J516:$AB516)*(Eksplikatsioon!P516)/SUMPRODUCT($J516:$AB516,Eksplikatsioon!$O516:$AG516),"")),"")</f>
        <v/>
      </c>
      <c r="AE516" s="72" t="str">
        <f>IFERROR(IF($G516="Erikasutuses pind (muu)",$E516*L516,IFERROR($E516*L516/SUM($J516:$AB516)*(Eksplikatsioon!Q516)/SUMPRODUCT($J516:$AB516,Eksplikatsioon!$O516:$AG516),"")),"")</f>
        <v/>
      </c>
      <c r="AF516" s="72" t="str">
        <f>IFERROR(IF($G516="Erikasutuses pind (muu)",$E516*M516,IFERROR($E516*M516/SUM($J516:$AB516)*(Eksplikatsioon!R516)/SUMPRODUCT($J516:$AB516,Eksplikatsioon!$O516:$AG516),"")),"")</f>
        <v/>
      </c>
      <c r="AG516" s="72" t="str">
        <f>IFERROR(IF($G516="Erikasutuses pind (muu)",$E516*N516,IFERROR($E516*N516/SUM($J516:$AB516)*(Eksplikatsioon!S516)/SUMPRODUCT($J516:$AB516,Eksplikatsioon!$O516:$AG516),"")),"")</f>
        <v/>
      </c>
      <c r="AH516" s="72" t="str">
        <f>IFERROR(IF($G516="Erikasutuses pind (muu)",$E516*O516,IFERROR($E516*O516/SUM($J516:$AB516)*(Eksplikatsioon!T516)/SUMPRODUCT($J516:$AB516,Eksplikatsioon!$O516:$AG516),"")),"")</f>
        <v/>
      </c>
      <c r="AI516" s="72" t="str">
        <f>IFERROR(IF($G516="Erikasutuses pind (muu)",$E516*P516,IFERROR($E516*P516/SUM($J516:$AB516)*(Eksplikatsioon!U516)/SUMPRODUCT($J516:$AB516,Eksplikatsioon!$O516:$AG516),"")),"")</f>
        <v/>
      </c>
      <c r="AJ516" s="72" t="str">
        <f>IFERROR(IF($G516="Erikasutuses pind (muu)",$E516*Q516,IFERROR($E516*Q516/SUM($J516:$AB516)*(Eksplikatsioon!V516)/SUMPRODUCT($J516:$AB516,Eksplikatsioon!$O516:$AG516),"")),"")</f>
        <v/>
      </c>
      <c r="AK516" s="72" t="str">
        <f>IFERROR(IF($G516="Erikasutuses pind (muu)",$E516*R516,IFERROR($E516*R516/SUM($J516:$AB516)*(Eksplikatsioon!W516)/SUMPRODUCT($J516:$AB516,Eksplikatsioon!$O516:$AG516),"")),"")</f>
        <v/>
      </c>
      <c r="AL516" s="72" t="str">
        <f>IFERROR(IF($G516="Erikasutuses pind (muu)",$E516*S516,IFERROR($E516*S516/SUM($J516:$AB516)*(Eksplikatsioon!X516)/SUMPRODUCT($J516:$AB516,Eksplikatsioon!$O516:$AG516),"")),"")</f>
        <v/>
      </c>
      <c r="AM516" s="72" t="str">
        <f>IFERROR(IF($G516="Erikasutuses pind (muu)",$E516*T516,IFERROR($E516*T516/SUM($J516:$AB516)*(Eksplikatsioon!Y516)/SUMPRODUCT($J516:$AB516,Eksplikatsioon!$O516:$AG516),"")),"")</f>
        <v/>
      </c>
      <c r="AN516" s="72" t="str">
        <f>IFERROR(IF($G516="Erikasutuses pind (muu)",$E516*U516,IFERROR($E516*U516/SUM($J516:$AB516)*(Eksplikatsioon!Z516)/SUMPRODUCT($J516:$AB516,Eksplikatsioon!$O516:$AG516),"")),"")</f>
        <v/>
      </c>
      <c r="AO516" s="72" t="str">
        <f>IFERROR(IF($G516="Erikasutuses pind (muu)",$E516*V516,IFERROR($E516*V516/SUM($J516:$AB516)*(Eksplikatsioon!AA516)/SUMPRODUCT($J516:$AB516,Eksplikatsioon!$O516:$AG516),"")),"")</f>
        <v/>
      </c>
      <c r="AP516" s="72" t="str">
        <f>IFERROR(IF($G516="Erikasutuses pind (muu)",$E516*W516,IFERROR($E516*W516/SUM($J516:$AB516)*(Eksplikatsioon!AB516)/SUMPRODUCT($J516:$AB516,Eksplikatsioon!$O516:$AG516),"")),"")</f>
        <v/>
      </c>
      <c r="AQ516" s="72" t="str">
        <f>IFERROR(IF($G516="Erikasutuses pind (muu)",$E516*X516,IFERROR($E516*X516/SUM($J516:$AB516)*(Eksplikatsioon!AC516)/SUMPRODUCT($J516:$AB516,Eksplikatsioon!$O516:$AG516),"")),"")</f>
        <v/>
      </c>
      <c r="AR516" s="72" t="str">
        <f>IFERROR(IF($G516="Erikasutuses pind (muu)",$E516*Y516,IFERROR($E516*Y516/SUM($J516:$AB516)*(Eksplikatsioon!AD516)/SUMPRODUCT($J516:$AB516,Eksplikatsioon!$O516:$AG516),"")),"")</f>
        <v/>
      </c>
      <c r="AS516" s="72" t="str">
        <f>IFERROR(IF($G516="Erikasutuses pind (muu)",$E516*Z516,IFERROR($E516*Z516/SUM($J516:$AB516)*(Eksplikatsioon!AE516)/SUMPRODUCT($J516:$AB516,Eksplikatsioon!$O516:$AG516),"")),"")</f>
        <v/>
      </c>
      <c r="AT516" s="72" t="str">
        <f>IFERROR(IF($G516="Erikasutuses pind (muu)",$E516*AA516,IFERROR($E516*AA516/SUM($J516:$AB516)*(Eksplikatsioon!AF516)/SUMPRODUCT($J516:$AB516,Eksplikatsioon!$O516:$AG516),"")),"")</f>
        <v/>
      </c>
      <c r="AU516" s="72" t="str">
        <f>IFERROR(IF($G516="Erikasutuses pind (muu)",$E516*AB516,IFERROR($E516*AB516/SUM($J516:$AB516)*(Eksplikatsioon!AG516)/SUMPRODUCT($J516:$AB516,Eksplikatsioon!$O516:$AG516),"")),"")</f>
        <v/>
      </c>
    </row>
    <row r="517" spans="1:47" x14ac:dyDescent="0.25">
      <c r="A517" s="71" t="str">
        <f>IF(Eksplikatsioon!A517=0,"",Eksplikatsioon!A517)</f>
        <v/>
      </c>
      <c r="B517" s="71" t="str">
        <f>IF(Eksplikatsioon!B517=0,"",Eksplikatsioon!B517)</f>
        <v/>
      </c>
      <c r="C517" s="71" t="str">
        <f>IF(Eksplikatsioon!C517=0,"",Eksplikatsioon!C517)</f>
        <v/>
      </c>
      <c r="D517" s="71" t="str">
        <f>IF(Eksplikatsioon!D517=0,"",Eksplikatsioon!D517)</f>
        <v/>
      </c>
      <c r="E517" s="71" t="str">
        <f>IF(Eksplikatsioon!F517=0,"",Eksplikatsioon!F517)</f>
        <v/>
      </c>
      <c r="F517" s="71" t="str">
        <f>IF(Eksplikatsioon!H517=0,"",Eksplikatsioon!H517)</f>
        <v/>
      </c>
      <c r="G517" s="71" t="str">
        <f>IF(Eksplikatsioon!J517=0,"",Eksplikatsioon!J517)</f>
        <v/>
      </c>
      <c r="H517" s="71" t="str">
        <f>IF(Eksplikatsioon!K517=0,"",Eksplikatsioon!K517)</f>
        <v/>
      </c>
      <c r="I517" s="71" t="str">
        <f>IF(Eksplikatsioon!L517=0,"",Eksplikatsioon!L517)</f>
        <v/>
      </c>
      <c r="J517" s="72" t="str">
        <f>IFERROR(IF($G517="Erikasutuses pind (muu)",Eksplikatsioon!O517/SUM(Eksplikatsioon!$O517:'Eksplikatsioon'!$AG517),IF($G517="Erikasutuses pind (korrus)",IFERROR(SUMIFS($E:$E,$G:$G,"Ainukasutuses pind",$C:$C,"Üüritav pind",$H:$H,J$3,$A:$A,$A517)/SUMIFS($E:$E,$G:$G,"Ainukasutuses pind",$C:$C,"Üüritav pind",$A:$A,$A517),0),IF($G517="Erikasutuses pind (hoone)",IFERROR(SUMIFS($E:$E,$G:$G,"Ainukasutuses pind",$C:$C,"Üüritav pind",$H:$H,J$3)/SUMIFS($E:$E,$G:$G,"Ainukasutuses pind",$C:$C,"Üüritav pind"),0),""))),"")</f>
        <v/>
      </c>
      <c r="K517" s="72" t="str">
        <f>IFERROR(IF($G517="Erikasutuses pind (muu)",Eksplikatsioon!P517/SUM(Eksplikatsioon!$O517:'Eksplikatsioon'!$AG517),IF($G517="Erikasutuses pind (korrus)",IFERROR(SUMIFS($E:$E,$G:$G,"Ainukasutuses pind",$C:$C,"Üüritav pind",$H:$H,K$3,$A:$A,$A517)/SUMIFS($E:$E,$G:$G,"Ainukasutuses pind",$C:$C,"Üüritav pind",$A:$A,$A517),0),IF($G517="Erikasutuses pind (hoone)",IFERROR(SUMIFS($E:$E,$G:$G,"Ainukasutuses pind",$C:$C,"Üüritav pind",$H:$H,K$3)/SUMIFS($E:$E,$G:$G,"Ainukasutuses pind",$C:$C,"Üüritav pind"),0),""))),"")</f>
        <v/>
      </c>
      <c r="L517" s="72" t="str">
        <f>IFERROR(IF($G517="Erikasutuses pind (muu)",Eksplikatsioon!Q517/SUM(Eksplikatsioon!$O517:'Eksplikatsioon'!$AG517),IF($G517="Erikasutuses pind (korrus)",IFERROR(SUMIFS($E:$E,$G:$G,"Ainukasutuses pind",$C:$C,"Üüritav pind",$H:$H,L$3,$A:$A,$A517)/SUMIFS($E:$E,$G:$G,"Ainukasutuses pind",$C:$C,"Üüritav pind",$A:$A,$A517),0),IF($G517="Erikasutuses pind (hoone)",IFERROR(SUMIFS($E:$E,$G:$G,"Ainukasutuses pind",$C:$C,"Üüritav pind",$H:$H,L$3)/SUMIFS($E:$E,$G:$G,"Ainukasutuses pind",$C:$C,"Üüritav pind"),0),""))),"")</f>
        <v/>
      </c>
      <c r="M517" s="72" t="str">
        <f>IFERROR(IF($G517="Erikasutuses pind (muu)",Eksplikatsioon!R517/SUM(Eksplikatsioon!$O517:'Eksplikatsioon'!$AG517),IF($G517="Erikasutuses pind (korrus)",IFERROR(SUMIFS($E:$E,$G:$G,"Ainukasutuses pind",$C:$C,"Üüritav pind",$H:$H,M$3,$A:$A,$A517)/SUMIFS($E:$E,$G:$G,"Ainukasutuses pind",$C:$C,"Üüritav pind",$A:$A,$A517),0),IF($G517="Erikasutuses pind (hoone)",IFERROR(SUMIFS($E:$E,$G:$G,"Ainukasutuses pind",$C:$C,"Üüritav pind",$H:$H,M$3)/SUMIFS($E:$E,$G:$G,"Ainukasutuses pind",$C:$C,"Üüritav pind"),0),""))),"")</f>
        <v/>
      </c>
      <c r="N517" s="72" t="str">
        <f>IFERROR(IF($G517="Erikasutuses pind (muu)",Eksplikatsioon!S517/SUM(Eksplikatsioon!$O517:'Eksplikatsioon'!$AG517),IF($G517="Erikasutuses pind (korrus)",IFERROR(SUMIFS($E:$E,$G:$G,"Ainukasutuses pind",$C:$C,"Üüritav pind",$H:$H,N$3,$A:$A,$A517)/SUMIFS($E:$E,$G:$G,"Ainukasutuses pind",$C:$C,"Üüritav pind",$A:$A,$A517),0),IF($G517="Erikasutuses pind (hoone)",IFERROR(SUMIFS($E:$E,$G:$G,"Ainukasutuses pind",$C:$C,"Üüritav pind",$H:$H,N$3)/SUMIFS($E:$E,$G:$G,"Ainukasutuses pind",$C:$C,"Üüritav pind"),0),""))),"")</f>
        <v/>
      </c>
      <c r="O517" s="72" t="str">
        <f>IFERROR(IF($G517="Erikasutuses pind (muu)",Eksplikatsioon!T517/SUM(Eksplikatsioon!$O517:'Eksplikatsioon'!$AG517),IF($G517="Erikasutuses pind (korrus)",IFERROR(SUMIFS($E:$E,$G:$G,"Ainukasutuses pind",$C:$C,"Üüritav pind",$H:$H,O$3,$A:$A,$A517)/SUMIFS($E:$E,$G:$G,"Ainukasutuses pind",$C:$C,"Üüritav pind",$A:$A,$A517),0),IF($G517="Erikasutuses pind (hoone)",IFERROR(SUMIFS($E:$E,$G:$G,"Ainukasutuses pind",$C:$C,"Üüritav pind",$H:$H,O$3)/SUMIFS($E:$E,$G:$G,"Ainukasutuses pind",$C:$C,"Üüritav pind"),0),""))),"")</f>
        <v/>
      </c>
      <c r="P517" s="72" t="str">
        <f>IFERROR(IF($G517="Erikasutuses pind (muu)",Eksplikatsioon!U517/SUM(Eksplikatsioon!$O517:'Eksplikatsioon'!$AG517),IF($G517="Erikasutuses pind (korrus)",IFERROR(SUMIFS($E:$E,$G:$G,"Ainukasutuses pind",$C:$C,"Üüritav pind",$H:$H,P$3,$A:$A,$A517)/SUMIFS($E:$E,$G:$G,"Ainukasutuses pind",$C:$C,"Üüritav pind",$A:$A,$A517),0),IF($G517="Erikasutuses pind (hoone)",IFERROR(SUMIFS($E:$E,$G:$G,"Ainukasutuses pind",$C:$C,"Üüritav pind",$H:$H,P$3)/SUMIFS($E:$E,$G:$G,"Ainukasutuses pind",$C:$C,"Üüritav pind"),0),""))),"")</f>
        <v/>
      </c>
      <c r="Q517" s="72" t="str">
        <f>IFERROR(IF($G517="Erikasutuses pind (muu)",Eksplikatsioon!V517/SUM(Eksplikatsioon!$O517:'Eksplikatsioon'!$AG517),IF($G517="Erikasutuses pind (korrus)",IFERROR(SUMIFS($E:$E,$G:$G,"Ainukasutuses pind",$C:$C,"Üüritav pind",$H:$H,Q$3,$A:$A,$A517)/SUMIFS($E:$E,$G:$G,"Ainukasutuses pind",$C:$C,"Üüritav pind",$A:$A,$A517),0),IF($G517="Erikasutuses pind (hoone)",IFERROR(SUMIFS($E:$E,$G:$G,"Ainukasutuses pind",$C:$C,"Üüritav pind",$H:$H,Q$3)/SUMIFS($E:$E,$G:$G,"Ainukasutuses pind",$C:$C,"Üüritav pind"),0),""))),"")</f>
        <v/>
      </c>
      <c r="R517" s="72" t="str">
        <f>IFERROR(IF($G517="Erikasutuses pind (muu)",Eksplikatsioon!W517/SUM(Eksplikatsioon!$O517:'Eksplikatsioon'!$AG517),IF($G517="Erikasutuses pind (korrus)",IFERROR(SUMIFS($E:$E,$G:$G,"Ainukasutuses pind",$C:$C,"Üüritav pind",$H:$H,R$3,$A:$A,$A517)/SUMIFS($E:$E,$G:$G,"Ainukasutuses pind",$C:$C,"Üüritav pind",$A:$A,$A517),0),IF($G517="Erikasutuses pind (hoone)",IFERROR(SUMIFS($E:$E,$G:$G,"Ainukasutuses pind",$C:$C,"Üüritav pind",$H:$H,R$3)/SUMIFS($E:$E,$G:$G,"Ainukasutuses pind",$C:$C,"Üüritav pind"),0),""))),"")</f>
        <v/>
      </c>
      <c r="S517" s="72" t="str">
        <f>IFERROR(IF($G517="Erikasutuses pind (muu)",Eksplikatsioon!X517/SUM(Eksplikatsioon!$O517:'Eksplikatsioon'!$AG517),IF($G517="Erikasutuses pind (korrus)",IFERROR(SUMIFS($E:$E,$G:$G,"Ainukasutuses pind",$C:$C,"Üüritav pind",$H:$H,S$3,$A:$A,$A517)/SUMIFS($E:$E,$G:$G,"Ainukasutuses pind",$C:$C,"Üüritav pind",$A:$A,$A517),0),IF($G517="Erikasutuses pind (hoone)",IFERROR(SUMIFS($E:$E,$G:$G,"Ainukasutuses pind",$C:$C,"Üüritav pind",$H:$H,S$3)/SUMIFS($E:$E,$G:$G,"Ainukasutuses pind",$C:$C,"Üüritav pind"),0),""))),"")</f>
        <v/>
      </c>
      <c r="T517" s="72" t="str">
        <f>IFERROR(IF($G517="Erikasutuses pind (muu)",Eksplikatsioon!Y517/SUM(Eksplikatsioon!$O517:'Eksplikatsioon'!$AG517),IF($G517="Erikasutuses pind (korrus)",IFERROR(SUMIFS($E:$E,$G:$G,"Ainukasutuses pind",$C:$C,"Üüritav pind",$H:$H,T$3,$A:$A,$A517)/SUMIFS($E:$E,$G:$G,"Ainukasutuses pind",$C:$C,"Üüritav pind",$A:$A,$A517),0),IF($G517="Erikasutuses pind (hoone)",IFERROR(SUMIFS($E:$E,$G:$G,"Ainukasutuses pind",$C:$C,"Üüritav pind",$H:$H,T$3)/SUMIFS($E:$E,$G:$G,"Ainukasutuses pind",$C:$C,"Üüritav pind"),0),""))),"")</f>
        <v/>
      </c>
      <c r="U517" s="72" t="str">
        <f>IFERROR(IF($G517="Erikasutuses pind (muu)",Eksplikatsioon!Z517/SUM(Eksplikatsioon!$O517:'Eksplikatsioon'!$AG517),IF($G517="Erikasutuses pind (korrus)",IFERROR(SUMIFS($E:$E,$G:$G,"Ainukasutuses pind",$C:$C,"Üüritav pind",$H:$H,U$3,$A:$A,$A517)/SUMIFS($E:$E,$G:$G,"Ainukasutuses pind",$C:$C,"Üüritav pind",$A:$A,$A517),0),IF($G517="Erikasutuses pind (hoone)",IFERROR(SUMIFS($E:$E,$G:$G,"Ainukasutuses pind",$C:$C,"Üüritav pind",$H:$H,U$3)/SUMIFS($E:$E,$G:$G,"Ainukasutuses pind",$C:$C,"Üüritav pind"),0),""))),"")</f>
        <v/>
      </c>
      <c r="V517" s="72" t="str">
        <f>IFERROR(IF($G517="Erikasutuses pind (muu)",Eksplikatsioon!AA517/SUM(Eksplikatsioon!$O517:'Eksplikatsioon'!$AG517),IF($G517="Erikasutuses pind (korrus)",IFERROR(SUMIFS($E:$E,$G:$G,"Ainukasutuses pind",$C:$C,"Üüritav pind",$H:$H,V$3,$A:$A,$A517)/SUMIFS($E:$E,$G:$G,"Ainukasutuses pind",$C:$C,"Üüritav pind",$A:$A,$A517),0),IF($G517="Erikasutuses pind (hoone)",IFERROR(SUMIFS($E:$E,$G:$G,"Ainukasutuses pind",$C:$C,"Üüritav pind",$H:$H,V$3)/SUMIFS($E:$E,$G:$G,"Ainukasutuses pind",$C:$C,"Üüritav pind"),0),""))),"")</f>
        <v/>
      </c>
      <c r="W517" s="72" t="str">
        <f>IFERROR(IF($G517="Erikasutuses pind (muu)",Eksplikatsioon!AB517/SUM(Eksplikatsioon!$O517:'Eksplikatsioon'!$AG517),IF($G517="Erikasutuses pind (korrus)",IFERROR(SUMIFS($E:$E,$G:$G,"Ainukasutuses pind",$C:$C,"Üüritav pind",$H:$H,W$3,$A:$A,$A517)/SUMIFS($E:$E,$G:$G,"Ainukasutuses pind",$C:$C,"Üüritav pind",$A:$A,$A517),0),IF($G517="Erikasutuses pind (hoone)",IFERROR(SUMIFS($E:$E,$G:$G,"Ainukasutuses pind",$C:$C,"Üüritav pind",$H:$H,W$3)/SUMIFS($E:$E,$G:$G,"Ainukasutuses pind",$C:$C,"Üüritav pind"),0),""))),"")</f>
        <v/>
      </c>
      <c r="X517" s="72" t="str">
        <f>IFERROR(IF($G517="Erikasutuses pind (muu)",Eksplikatsioon!AC517/SUM(Eksplikatsioon!$O517:'Eksplikatsioon'!$AG517),IF($G517="Erikasutuses pind (korrus)",IFERROR(SUMIFS($E:$E,$G:$G,"Ainukasutuses pind",$C:$C,"Üüritav pind",$H:$H,X$3,$A:$A,$A517)/SUMIFS($E:$E,$G:$G,"Ainukasutuses pind",$C:$C,"Üüritav pind",$A:$A,$A517),0),IF($G517="Erikasutuses pind (hoone)",IFERROR(SUMIFS($E:$E,$G:$G,"Ainukasutuses pind",$C:$C,"Üüritav pind",$H:$H,X$3)/SUMIFS($E:$E,$G:$G,"Ainukasutuses pind",$C:$C,"Üüritav pind"),0),""))),"")</f>
        <v/>
      </c>
      <c r="Y517" s="72" t="str">
        <f>IFERROR(IF($G517="Erikasutuses pind (muu)",Eksplikatsioon!AD517/SUM(Eksplikatsioon!$O517:'Eksplikatsioon'!$AG517),IF($G517="Erikasutuses pind (korrus)",IFERROR(SUMIFS($E:$E,$G:$G,"Ainukasutuses pind",$C:$C,"Üüritav pind",$H:$H,Y$3,$A:$A,$A517)/SUMIFS($E:$E,$G:$G,"Ainukasutuses pind",$C:$C,"Üüritav pind",$A:$A,$A517),0),IF($G517="Erikasutuses pind (hoone)",IFERROR(SUMIFS($E:$E,$G:$G,"Ainukasutuses pind",$C:$C,"Üüritav pind",$H:$H,Y$3)/SUMIFS($E:$E,$G:$G,"Ainukasutuses pind",$C:$C,"Üüritav pind"),0),""))),"")</f>
        <v/>
      </c>
      <c r="Z517" s="72" t="str">
        <f>IFERROR(IF($G517="Erikasutuses pind (muu)",Eksplikatsioon!AE517/SUM(Eksplikatsioon!$O517:'Eksplikatsioon'!$AG517),IF($G517="Erikasutuses pind (korrus)",IFERROR(SUMIFS($E:$E,$G:$G,"Ainukasutuses pind",$C:$C,"Üüritav pind",$H:$H,Z$3,$A:$A,$A517)/SUMIFS($E:$E,$G:$G,"Ainukasutuses pind",$C:$C,"Üüritav pind",$A:$A,$A517),0),IF($G517="Erikasutuses pind (hoone)",IFERROR(SUMIFS($E:$E,$G:$G,"Ainukasutuses pind",$C:$C,"Üüritav pind",$H:$H,Z$3)/SUMIFS($E:$E,$G:$G,"Ainukasutuses pind",$C:$C,"Üüritav pind"),0),""))),"")</f>
        <v/>
      </c>
      <c r="AA517" s="72" t="str">
        <f>IFERROR(IF($G517="Erikasutuses pind (muu)",Eksplikatsioon!AF517/SUM(Eksplikatsioon!$O517:'Eksplikatsioon'!$AG517),IF($G517="Erikasutuses pind (korrus)",IFERROR(SUMIFS($E:$E,$G:$G,"Ainukasutuses pind",$C:$C,"Üüritav pind",$H:$H,AA$3,$A:$A,$A517)/SUMIFS($E:$E,$G:$G,"Ainukasutuses pind",$C:$C,"Üüritav pind",$A:$A,$A517),0),IF($G517="Erikasutuses pind (hoone)",IFERROR(SUMIFS($E:$E,$G:$G,"Ainukasutuses pind",$C:$C,"Üüritav pind",$H:$H,AA$3)/SUMIFS($E:$E,$G:$G,"Ainukasutuses pind",$C:$C,"Üüritav pind"),0),""))),"")</f>
        <v/>
      </c>
      <c r="AB517" s="72" t="str">
        <f>IFERROR(IF($G517="Erikasutuses pind (muu)",Eksplikatsioon!AG517/SUM(Eksplikatsioon!$O517:'Eksplikatsioon'!$AG517),IF($G517="Erikasutuses pind (korrus)",IFERROR(SUMIFS($E:$E,$G:$G,"Ainukasutuses pind",$C:$C,"Üüritav pind",$H:$H,AB$3,$A:$A,$A517)/SUMIFS($E:$E,$G:$G,"Ainukasutuses pind",$C:$C,"Üüritav pind",$A:$A,$A517),0),IF($G517="Erikasutuses pind (hoone)",IFERROR(SUMIFS($E:$E,$G:$G,"Ainukasutuses pind",$C:$C,"Üüritav pind",$H:$H,AB$3)/SUMIFS($E:$E,$G:$G,"Ainukasutuses pind",$C:$C,"Üüritav pind"),0),""))),"")</f>
        <v/>
      </c>
      <c r="AC517" s="72" t="str">
        <f>IFERROR(IF($G517="Erikasutuses pind (muu)",$E517*J517,IFERROR($E517*J517/SUM($J517:$AB517)*(Eksplikatsioon!O517)/SUMPRODUCT($J517:$AB517,Eksplikatsioon!$O517:$AG517),"")),"")</f>
        <v/>
      </c>
      <c r="AD517" s="72" t="str">
        <f>IFERROR(IF($G517="Erikasutuses pind (muu)",$E517*K517,IFERROR($E517*K517/SUM($J517:$AB517)*(Eksplikatsioon!P517)/SUMPRODUCT($J517:$AB517,Eksplikatsioon!$O517:$AG517),"")),"")</f>
        <v/>
      </c>
      <c r="AE517" s="72" t="str">
        <f>IFERROR(IF($G517="Erikasutuses pind (muu)",$E517*L517,IFERROR($E517*L517/SUM($J517:$AB517)*(Eksplikatsioon!Q517)/SUMPRODUCT($J517:$AB517,Eksplikatsioon!$O517:$AG517),"")),"")</f>
        <v/>
      </c>
      <c r="AF517" s="72" t="str">
        <f>IFERROR(IF($G517="Erikasutuses pind (muu)",$E517*M517,IFERROR($E517*M517/SUM($J517:$AB517)*(Eksplikatsioon!R517)/SUMPRODUCT($J517:$AB517,Eksplikatsioon!$O517:$AG517),"")),"")</f>
        <v/>
      </c>
      <c r="AG517" s="72" t="str">
        <f>IFERROR(IF($G517="Erikasutuses pind (muu)",$E517*N517,IFERROR($E517*N517/SUM($J517:$AB517)*(Eksplikatsioon!S517)/SUMPRODUCT($J517:$AB517,Eksplikatsioon!$O517:$AG517),"")),"")</f>
        <v/>
      </c>
      <c r="AH517" s="72" t="str">
        <f>IFERROR(IF($G517="Erikasutuses pind (muu)",$E517*O517,IFERROR($E517*O517/SUM($J517:$AB517)*(Eksplikatsioon!T517)/SUMPRODUCT($J517:$AB517,Eksplikatsioon!$O517:$AG517),"")),"")</f>
        <v/>
      </c>
      <c r="AI517" s="72" t="str">
        <f>IFERROR(IF($G517="Erikasutuses pind (muu)",$E517*P517,IFERROR($E517*P517/SUM($J517:$AB517)*(Eksplikatsioon!U517)/SUMPRODUCT($J517:$AB517,Eksplikatsioon!$O517:$AG517),"")),"")</f>
        <v/>
      </c>
      <c r="AJ517" s="72" t="str">
        <f>IFERROR(IF($G517="Erikasutuses pind (muu)",$E517*Q517,IFERROR($E517*Q517/SUM($J517:$AB517)*(Eksplikatsioon!V517)/SUMPRODUCT($J517:$AB517,Eksplikatsioon!$O517:$AG517),"")),"")</f>
        <v/>
      </c>
      <c r="AK517" s="72" t="str">
        <f>IFERROR(IF($G517="Erikasutuses pind (muu)",$E517*R517,IFERROR($E517*R517/SUM($J517:$AB517)*(Eksplikatsioon!W517)/SUMPRODUCT($J517:$AB517,Eksplikatsioon!$O517:$AG517),"")),"")</f>
        <v/>
      </c>
      <c r="AL517" s="72" t="str">
        <f>IFERROR(IF($G517="Erikasutuses pind (muu)",$E517*S517,IFERROR($E517*S517/SUM($J517:$AB517)*(Eksplikatsioon!X517)/SUMPRODUCT($J517:$AB517,Eksplikatsioon!$O517:$AG517),"")),"")</f>
        <v/>
      </c>
      <c r="AM517" s="72" t="str">
        <f>IFERROR(IF($G517="Erikasutuses pind (muu)",$E517*T517,IFERROR($E517*T517/SUM($J517:$AB517)*(Eksplikatsioon!Y517)/SUMPRODUCT($J517:$AB517,Eksplikatsioon!$O517:$AG517),"")),"")</f>
        <v/>
      </c>
      <c r="AN517" s="72" t="str">
        <f>IFERROR(IF($G517="Erikasutuses pind (muu)",$E517*U517,IFERROR($E517*U517/SUM($J517:$AB517)*(Eksplikatsioon!Z517)/SUMPRODUCT($J517:$AB517,Eksplikatsioon!$O517:$AG517),"")),"")</f>
        <v/>
      </c>
      <c r="AO517" s="72" t="str">
        <f>IFERROR(IF($G517="Erikasutuses pind (muu)",$E517*V517,IFERROR($E517*V517/SUM($J517:$AB517)*(Eksplikatsioon!AA517)/SUMPRODUCT($J517:$AB517,Eksplikatsioon!$O517:$AG517),"")),"")</f>
        <v/>
      </c>
      <c r="AP517" s="72" t="str">
        <f>IFERROR(IF($G517="Erikasutuses pind (muu)",$E517*W517,IFERROR($E517*W517/SUM($J517:$AB517)*(Eksplikatsioon!AB517)/SUMPRODUCT($J517:$AB517,Eksplikatsioon!$O517:$AG517),"")),"")</f>
        <v/>
      </c>
      <c r="AQ517" s="72" t="str">
        <f>IFERROR(IF($G517="Erikasutuses pind (muu)",$E517*X517,IFERROR($E517*X517/SUM($J517:$AB517)*(Eksplikatsioon!AC517)/SUMPRODUCT($J517:$AB517,Eksplikatsioon!$O517:$AG517),"")),"")</f>
        <v/>
      </c>
      <c r="AR517" s="72" t="str">
        <f>IFERROR(IF($G517="Erikasutuses pind (muu)",$E517*Y517,IFERROR($E517*Y517/SUM($J517:$AB517)*(Eksplikatsioon!AD517)/SUMPRODUCT($J517:$AB517,Eksplikatsioon!$O517:$AG517),"")),"")</f>
        <v/>
      </c>
      <c r="AS517" s="72" t="str">
        <f>IFERROR(IF($G517="Erikasutuses pind (muu)",$E517*Z517,IFERROR($E517*Z517/SUM($J517:$AB517)*(Eksplikatsioon!AE517)/SUMPRODUCT($J517:$AB517,Eksplikatsioon!$O517:$AG517),"")),"")</f>
        <v/>
      </c>
      <c r="AT517" s="72" t="str">
        <f>IFERROR(IF($G517="Erikasutuses pind (muu)",$E517*AA517,IFERROR($E517*AA517/SUM($J517:$AB517)*(Eksplikatsioon!AF517)/SUMPRODUCT($J517:$AB517,Eksplikatsioon!$O517:$AG517),"")),"")</f>
        <v/>
      </c>
      <c r="AU517" s="72" t="str">
        <f>IFERROR(IF($G517="Erikasutuses pind (muu)",$E517*AB517,IFERROR($E517*AB517/SUM($J517:$AB517)*(Eksplikatsioon!AG517)/SUMPRODUCT($J517:$AB517,Eksplikatsioon!$O517:$AG517),"")),"")</f>
        <v/>
      </c>
    </row>
    <row r="518" spans="1:47" x14ac:dyDescent="0.25">
      <c r="A518" s="71" t="str">
        <f>IF(Eksplikatsioon!A518=0,"",Eksplikatsioon!A518)</f>
        <v/>
      </c>
      <c r="B518" s="71" t="str">
        <f>IF(Eksplikatsioon!B518=0,"",Eksplikatsioon!B518)</f>
        <v/>
      </c>
      <c r="C518" s="71" t="str">
        <f>IF(Eksplikatsioon!C518=0,"",Eksplikatsioon!C518)</f>
        <v/>
      </c>
      <c r="D518" s="71" t="str">
        <f>IF(Eksplikatsioon!D518=0,"",Eksplikatsioon!D518)</f>
        <v/>
      </c>
      <c r="E518" s="71" t="str">
        <f>IF(Eksplikatsioon!F518=0,"",Eksplikatsioon!F518)</f>
        <v/>
      </c>
      <c r="F518" s="71" t="str">
        <f>IF(Eksplikatsioon!H518=0,"",Eksplikatsioon!H518)</f>
        <v/>
      </c>
      <c r="G518" s="71" t="str">
        <f>IF(Eksplikatsioon!J518=0,"",Eksplikatsioon!J518)</f>
        <v/>
      </c>
      <c r="H518" s="71" t="str">
        <f>IF(Eksplikatsioon!K518=0,"",Eksplikatsioon!K518)</f>
        <v/>
      </c>
      <c r="I518" s="71" t="str">
        <f>IF(Eksplikatsioon!L518=0,"",Eksplikatsioon!L518)</f>
        <v/>
      </c>
      <c r="J518" s="72" t="str">
        <f>IFERROR(IF($G518="Erikasutuses pind (muu)",Eksplikatsioon!O518/SUM(Eksplikatsioon!$O518:'Eksplikatsioon'!$AG518),IF($G518="Erikasutuses pind (korrus)",IFERROR(SUMIFS($E:$E,$G:$G,"Ainukasutuses pind",$C:$C,"Üüritav pind",$H:$H,J$3,$A:$A,$A518)/SUMIFS($E:$E,$G:$G,"Ainukasutuses pind",$C:$C,"Üüritav pind",$A:$A,$A518),0),IF($G518="Erikasutuses pind (hoone)",IFERROR(SUMIFS($E:$E,$G:$G,"Ainukasutuses pind",$C:$C,"Üüritav pind",$H:$H,J$3)/SUMIFS($E:$E,$G:$G,"Ainukasutuses pind",$C:$C,"Üüritav pind"),0),""))),"")</f>
        <v/>
      </c>
      <c r="K518" s="72" t="str">
        <f>IFERROR(IF($G518="Erikasutuses pind (muu)",Eksplikatsioon!P518/SUM(Eksplikatsioon!$O518:'Eksplikatsioon'!$AG518),IF($G518="Erikasutuses pind (korrus)",IFERROR(SUMIFS($E:$E,$G:$G,"Ainukasutuses pind",$C:$C,"Üüritav pind",$H:$H,K$3,$A:$A,$A518)/SUMIFS($E:$E,$G:$G,"Ainukasutuses pind",$C:$C,"Üüritav pind",$A:$A,$A518),0),IF($G518="Erikasutuses pind (hoone)",IFERROR(SUMIFS($E:$E,$G:$G,"Ainukasutuses pind",$C:$C,"Üüritav pind",$H:$H,K$3)/SUMIFS($E:$E,$G:$G,"Ainukasutuses pind",$C:$C,"Üüritav pind"),0),""))),"")</f>
        <v/>
      </c>
      <c r="L518" s="72" t="str">
        <f>IFERROR(IF($G518="Erikasutuses pind (muu)",Eksplikatsioon!Q518/SUM(Eksplikatsioon!$O518:'Eksplikatsioon'!$AG518),IF($G518="Erikasutuses pind (korrus)",IFERROR(SUMIFS($E:$E,$G:$G,"Ainukasutuses pind",$C:$C,"Üüritav pind",$H:$H,L$3,$A:$A,$A518)/SUMIFS($E:$E,$G:$G,"Ainukasutuses pind",$C:$C,"Üüritav pind",$A:$A,$A518),0),IF($G518="Erikasutuses pind (hoone)",IFERROR(SUMIFS($E:$E,$G:$G,"Ainukasutuses pind",$C:$C,"Üüritav pind",$H:$H,L$3)/SUMIFS($E:$E,$G:$G,"Ainukasutuses pind",$C:$C,"Üüritav pind"),0),""))),"")</f>
        <v/>
      </c>
      <c r="M518" s="72" t="str">
        <f>IFERROR(IF($G518="Erikasutuses pind (muu)",Eksplikatsioon!R518/SUM(Eksplikatsioon!$O518:'Eksplikatsioon'!$AG518),IF($G518="Erikasutuses pind (korrus)",IFERROR(SUMIFS($E:$E,$G:$G,"Ainukasutuses pind",$C:$C,"Üüritav pind",$H:$H,M$3,$A:$A,$A518)/SUMIFS($E:$E,$G:$G,"Ainukasutuses pind",$C:$C,"Üüritav pind",$A:$A,$A518),0),IF($G518="Erikasutuses pind (hoone)",IFERROR(SUMIFS($E:$E,$G:$G,"Ainukasutuses pind",$C:$C,"Üüritav pind",$H:$H,M$3)/SUMIFS($E:$E,$G:$G,"Ainukasutuses pind",$C:$C,"Üüritav pind"),0),""))),"")</f>
        <v/>
      </c>
      <c r="N518" s="72" t="str">
        <f>IFERROR(IF($G518="Erikasutuses pind (muu)",Eksplikatsioon!S518/SUM(Eksplikatsioon!$O518:'Eksplikatsioon'!$AG518),IF($G518="Erikasutuses pind (korrus)",IFERROR(SUMIFS($E:$E,$G:$G,"Ainukasutuses pind",$C:$C,"Üüritav pind",$H:$H,N$3,$A:$A,$A518)/SUMIFS($E:$E,$G:$G,"Ainukasutuses pind",$C:$C,"Üüritav pind",$A:$A,$A518),0),IF($G518="Erikasutuses pind (hoone)",IFERROR(SUMIFS($E:$E,$G:$G,"Ainukasutuses pind",$C:$C,"Üüritav pind",$H:$H,N$3)/SUMIFS($E:$E,$G:$G,"Ainukasutuses pind",$C:$C,"Üüritav pind"),0),""))),"")</f>
        <v/>
      </c>
      <c r="O518" s="72" t="str">
        <f>IFERROR(IF($G518="Erikasutuses pind (muu)",Eksplikatsioon!T518/SUM(Eksplikatsioon!$O518:'Eksplikatsioon'!$AG518),IF($G518="Erikasutuses pind (korrus)",IFERROR(SUMIFS($E:$E,$G:$G,"Ainukasutuses pind",$C:$C,"Üüritav pind",$H:$H,O$3,$A:$A,$A518)/SUMIFS($E:$E,$G:$G,"Ainukasutuses pind",$C:$C,"Üüritav pind",$A:$A,$A518),0),IF($G518="Erikasutuses pind (hoone)",IFERROR(SUMIFS($E:$E,$G:$G,"Ainukasutuses pind",$C:$C,"Üüritav pind",$H:$H,O$3)/SUMIFS($E:$E,$G:$G,"Ainukasutuses pind",$C:$C,"Üüritav pind"),0),""))),"")</f>
        <v/>
      </c>
      <c r="P518" s="72" t="str">
        <f>IFERROR(IF($G518="Erikasutuses pind (muu)",Eksplikatsioon!U518/SUM(Eksplikatsioon!$O518:'Eksplikatsioon'!$AG518),IF($G518="Erikasutuses pind (korrus)",IFERROR(SUMIFS($E:$E,$G:$G,"Ainukasutuses pind",$C:$C,"Üüritav pind",$H:$H,P$3,$A:$A,$A518)/SUMIFS($E:$E,$G:$G,"Ainukasutuses pind",$C:$C,"Üüritav pind",$A:$A,$A518),0),IF($G518="Erikasutuses pind (hoone)",IFERROR(SUMIFS($E:$E,$G:$G,"Ainukasutuses pind",$C:$C,"Üüritav pind",$H:$H,P$3)/SUMIFS($E:$E,$G:$G,"Ainukasutuses pind",$C:$C,"Üüritav pind"),0),""))),"")</f>
        <v/>
      </c>
      <c r="Q518" s="72" t="str">
        <f>IFERROR(IF($G518="Erikasutuses pind (muu)",Eksplikatsioon!V518/SUM(Eksplikatsioon!$O518:'Eksplikatsioon'!$AG518),IF($G518="Erikasutuses pind (korrus)",IFERROR(SUMIFS($E:$E,$G:$G,"Ainukasutuses pind",$C:$C,"Üüritav pind",$H:$H,Q$3,$A:$A,$A518)/SUMIFS($E:$E,$G:$G,"Ainukasutuses pind",$C:$C,"Üüritav pind",$A:$A,$A518),0),IF($G518="Erikasutuses pind (hoone)",IFERROR(SUMIFS($E:$E,$G:$G,"Ainukasutuses pind",$C:$C,"Üüritav pind",$H:$H,Q$3)/SUMIFS($E:$E,$G:$G,"Ainukasutuses pind",$C:$C,"Üüritav pind"),0),""))),"")</f>
        <v/>
      </c>
      <c r="R518" s="72" t="str">
        <f>IFERROR(IF($G518="Erikasutuses pind (muu)",Eksplikatsioon!W518/SUM(Eksplikatsioon!$O518:'Eksplikatsioon'!$AG518),IF($G518="Erikasutuses pind (korrus)",IFERROR(SUMIFS($E:$E,$G:$G,"Ainukasutuses pind",$C:$C,"Üüritav pind",$H:$H,R$3,$A:$A,$A518)/SUMIFS($E:$E,$G:$G,"Ainukasutuses pind",$C:$C,"Üüritav pind",$A:$A,$A518),0),IF($G518="Erikasutuses pind (hoone)",IFERROR(SUMIFS($E:$E,$G:$G,"Ainukasutuses pind",$C:$C,"Üüritav pind",$H:$H,R$3)/SUMIFS($E:$E,$G:$G,"Ainukasutuses pind",$C:$C,"Üüritav pind"),0),""))),"")</f>
        <v/>
      </c>
      <c r="S518" s="72" t="str">
        <f>IFERROR(IF($G518="Erikasutuses pind (muu)",Eksplikatsioon!X518/SUM(Eksplikatsioon!$O518:'Eksplikatsioon'!$AG518),IF($G518="Erikasutuses pind (korrus)",IFERROR(SUMIFS($E:$E,$G:$G,"Ainukasutuses pind",$C:$C,"Üüritav pind",$H:$H,S$3,$A:$A,$A518)/SUMIFS($E:$E,$G:$G,"Ainukasutuses pind",$C:$C,"Üüritav pind",$A:$A,$A518),0),IF($G518="Erikasutuses pind (hoone)",IFERROR(SUMIFS($E:$E,$G:$G,"Ainukasutuses pind",$C:$C,"Üüritav pind",$H:$H,S$3)/SUMIFS($E:$E,$G:$G,"Ainukasutuses pind",$C:$C,"Üüritav pind"),0),""))),"")</f>
        <v/>
      </c>
      <c r="T518" s="72" t="str">
        <f>IFERROR(IF($G518="Erikasutuses pind (muu)",Eksplikatsioon!Y518/SUM(Eksplikatsioon!$O518:'Eksplikatsioon'!$AG518),IF($G518="Erikasutuses pind (korrus)",IFERROR(SUMIFS($E:$E,$G:$G,"Ainukasutuses pind",$C:$C,"Üüritav pind",$H:$H,T$3,$A:$A,$A518)/SUMIFS($E:$E,$G:$G,"Ainukasutuses pind",$C:$C,"Üüritav pind",$A:$A,$A518),0),IF($G518="Erikasutuses pind (hoone)",IFERROR(SUMIFS($E:$E,$G:$G,"Ainukasutuses pind",$C:$C,"Üüritav pind",$H:$H,T$3)/SUMIFS($E:$E,$G:$G,"Ainukasutuses pind",$C:$C,"Üüritav pind"),0),""))),"")</f>
        <v/>
      </c>
      <c r="U518" s="72" t="str">
        <f>IFERROR(IF($G518="Erikasutuses pind (muu)",Eksplikatsioon!Z518/SUM(Eksplikatsioon!$O518:'Eksplikatsioon'!$AG518),IF($G518="Erikasutuses pind (korrus)",IFERROR(SUMIFS($E:$E,$G:$G,"Ainukasutuses pind",$C:$C,"Üüritav pind",$H:$H,U$3,$A:$A,$A518)/SUMIFS($E:$E,$G:$G,"Ainukasutuses pind",$C:$C,"Üüritav pind",$A:$A,$A518),0),IF($G518="Erikasutuses pind (hoone)",IFERROR(SUMIFS($E:$E,$G:$G,"Ainukasutuses pind",$C:$C,"Üüritav pind",$H:$H,U$3)/SUMIFS($E:$E,$G:$G,"Ainukasutuses pind",$C:$C,"Üüritav pind"),0),""))),"")</f>
        <v/>
      </c>
      <c r="V518" s="72" t="str">
        <f>IFERROR(IF($G518="Erikasutuses pind (muu)",Eksplikatsioon!AA518/SUM(Eksplikatsioon!$O518:'Eksplikatsioon'!$AG518),IF($G518="Erikasutuses pind (korrus)",IFERROR(SUMIFS($E:$E,$G:$G,"Ainukasutuses pind",$C:$C,"Üüritav pind",$H:$H,V$3,$A:$A,$A518)/SUMIFS($E:$E,$G:$G,"Ainukasutuses pind",$C:$C,"Üüritav pind",$A:$A,$A518),0),IF($G518="Erikasutuses pind (hoone)",IFERROR(SUMIFS($E:$E,$G:$G,"Ainukasutuses pind",$C:$C,"Üüritav pind",$H:$H,V$3)/SUMIFS($E:$E,$G:$G,"Ainukasutuses pind",$C:$C,"Üüritav pind"),0),""))),"")</f>
        <v/>
      </c>
      <c r="W518" s="72" t="str">
        <f>IFERROR(IF($G518="Erikasutuses pind (muu)",Eksplikatsioon!AB518/SUM(Eksplikatsioon!$O518:'Eksplikatsioon'!$AG518),IF($G518="Erikasutuses pind (korrus)",IFERROR(SUMIFS($E:$E,$G:$G,"Ainukasutuses pind",$C:$C,"Üüritav pind",$H:$H,W$3,$A:$A,$A518)/SUMIFS($E:$E,$G:$G,"Ainukasutuses pind",$C:$C,"Üüritav pind",$A:$A,$A518),0),IF($G518="Erikasutuses pind (hoone)",IFERROR(SUMIFS($E:$E,$G:$G,"Ainukasutuses pind",$C:$C,"Üüritav pind",$H:$H,W$3)/SUMIFS($E:$E,$G:$G,"Ainukasutuses pind",$C:$C,"Üüritav pind"),0),""))),"")</f>
        <v/>
      </c>
      <c r="X518" s="72" t="str">
        <f>IFERROR(IF($G518="Erikasutuses pind (muu)",Eksplikatsioon!AC518/SUM(Eksplikatsioon!$O518:'Eksplikatsioon'!$AG518),IF($G518="Erikasutuses pind (korrus)",IFERROR(SUMIFS($E:$E,$G:$G,"Ainukasutuses pind",$C:$C,"Üüritav pind",$H:$H,X$3,$A:$A,$A518)/SUMIFS($E:$E,$G:$G,"Ainukasutuses pind",$C:$C,"Üüritav pind",$A:$A,$A518),0),IF($G518="Erikasutuses pind (hoone)",IFERROR(SUMIFS($E:$E,$G:$G,"Ainukasutuses pind",$C:$C,"Üüritav pind",$H:$H,X$3)/SUMIFS($E:$E,$G:$G,"Ainukasutuses pind",$C:$C,"Üüritav pind"),0),""))),"")</f>
        <v/>
      </c>
      <c r="Y518" s="72" t="str">
        <f>IFERROR(IF($G518="Erikasutuses pind (muu)",Eksplikatsioon!AD518/SUM(Eksplikatsioon!$O518:'Eksplikatsioon'!$AG518),IF($G518="Erikasutuses pind (korrus)",IFERROR(SUMIFS($E:$E,$G:$G,"Ainukasutuses pind",$C:$C,"Üüritav pind",$H:$H,Y$3,$A:$A,$A518)/SUMIFS($E:$E,$G:$G,"Ainukasutuses pind",$C:$C,"Üüritav pind",$A:$A,$A518),0),IF($G518="Erikasutuses pind (hoone)",IFERROR(SUMIFS($E:$E,$G:$G,"Ainukasutuses pind",$C:$C,"Üüritav pind",$H:$H,Y$3)/SUMIFS($E:$E,$G:$G,"Ainukasutuses pind",$C:$C,"Üüritav pind"),0),""))),"")</f>
        <v/>
      </c>
      <c r="Z518" s="72" t="str">
        <f>IFERROR(IF($G518="Erikasutuses pind (muu)",Eksplikatsioon!AE518/SUM(Eksplikatsioon!$O518:'Eksplikatsioon'!$AG518),IF($G518="Erikasutuses pind (korrus)",IFERROR(SUMIFS($E:$E,$G:$G,"Ainukasutuses pind",$C:$C,"Üüritav pind",$H:$H,Z$3,$A:$A,$A518)/SUMIFS($E:$E,$G:$G,"Ainukasutuses pind",$C:$C,"Üüritav pind",$A:$A,$A518),0),IF($G518="Erikasutuses pind (hoone)",IFERROR(SUMIFS($E:$E,$G:$G,"Ainukasutuses pind",$C:$C,"Üüritav pind",$H:$H,Z$3)/SUMIFS($E:$E,$G:$G,"Ainukasutuses pind",$C:$C,"Üüritav pind"),0),""))),"")</f>
        <v/>
      </c>
      <c r="AA518" s="72" t="str">
        <f>IFERROR(IF($G518="Erikasutuses pind (muu)",Eksplikatsioon!AF518/SUM(Eksplikatsioon!$O518:'Eksplikatsioon'!$AG518),IF($G518="Erikasutuses pind (korrus)",IFERROR(SUMIFS($E:$E,$G:$G,"Ainukasutuses pind",$C:$C,"Üüritav pind",$H:$H,AA$3,$A:$A,$A518)/SUMIFS($E:$E,$G:$G,"Ainukasutuses pind",$C:$C,"Üüritav pind",$A:$A,$A518),0),IF($G518="Erikasutuses pind (hoone)",IFERROR(SUMIFS($E:$E,$G:$G,"Ainukasutuses pind",$C:$C,"Üüritav pind",$H:$H,AA$3)/SUMIFS($E:$E,$G:$G,"Ainukasutuses pind",$C:$C,"Üüritav pind"),0),""))),"")</f>
        <v/>
      </c>
      <c r="AB518" s="72" t="str">
        <f>IFERROR(IF($G518="Erikasutuses pind (muu)",Eksplikatsioon!AG518/SUM(Eksplikatsioon!$O518:'Eksplikatsioon'!$AG518),IF($G518="Erikasutuses pind (korrus)",IFERROR(SUMIFS($E:$E,$G:$G,"Ainukasutuses pind",$C:$C,"Üüritav pind",$H:$H,AB$3,$A:$A,$A518)/SUMIFS($E:$E,$G:$G,"Ainukasutuses pind",$C:$C,"Üüritav pind",$A:$A,$A518),0),IF($G518="Erikasutuses pind (hoone)",IFERROR(SUMIFS($E:$E,$G:$G,"Ainukasutuses pind",$C:$C,"Üüritav pind",$H:$H,AB$3)/SUMIFS($E:$E,$G:$G,"Ainukasutuses pind",$C:$C,"Üüritav pind"),0),""))),"")</f>
        <v/>
      </c>
      <c r="AC518" s="72" t="str">
        <f>IFERROR(IF($G518="Erikasutuses pind (muu)",$E518*J518,IFERROR($E518*J518/SUM($J518:$AB518)*(Eksplikatsioon!O518)/SUMPRODUCT($J518:$AB518,Eksplikatsioon!$O518:$AG518),"")),"")</f>
        <v/>
      </c>
      <c r="AD518" s="72" t="str">
        <f>IFERROR(IF($G518="Erikasutuses pind (muu)",$E518*K518,IFERROR($E518*K518/SUM($J518:$AB518)*(Eksplikatsioon!P518)/SUMPRODUCT($J518:$AB518,Eksplikatsioon!$O518:$AG518),"")),"")</f>
        <v/>
      </c>
      <c r="AE518" s="72" t="str">
        <f>IFERROR(IF($G518="Erikasutuses pind (muu)",$E518*L518,IFERROR($E518*L518/SUM($J518:$AB518)*(Eksplikatsioon!Q518)/SUMPRODUCT($J518:$AB518,Eksplikatsioon!$O518:$AG518),"")),"")</f>
        <v/>
      </c>
      <c r="AF518" s="72" t="str">
        <f>IFERROR(IF($G518="Erikasutuses pind (muu)",$E518*M518,IFERROR($E518*M518/SUM($J518:$AB518)*(Eksplikatsioon!R518)/SUMPRODUCT($J518:$AB518,Eksplikatsioon!$O518:$AG518),"")),"")</f>
        <v/>
      </c>
      <c r="AG518" s="72" t="str">
        <f>IFERROR(IF($G518="Erikasutuses pind (muu)",$E518*N518,IFERROR($E518*N518/SUM($J518:$AB518)*(Eksplikatsioon!S518)/SUMPRODUCT($J518:$AB518,Eksplikatsioon!$O518:$AG518),"")),"")</f>
        <v/>
      </c>
      <c r="AH518" s="72" t="str">
        <f>IFERROR(IF($G518="Erikasutuses pind (muu)",$E518*O518,IFERROR($E518*O518/SUM($J518:$AB518)*(Eksplikatsioon!T518)/SUMPRODUCT($J518:$AB518,Eksplikatsioon!$O518:$AG518),"")),"")</f>
        <v/>
      </c>
      <c r="AI518" s="72" t="str">
        <f>IFERROR(IF($G518="Erikasutuses pind (muu)",$E518*P518,IFERROR($E518*P518/SUM($J518:$AB518)*(Eksplikatsioon!U518)/SUMPRODUCT($J518:$AB518,Eksplikatsioon!$O518:$AG518),"")),"")</f>
        <v/>
      </c>
      <c r="AJ518" s="72" t="str">
        <f>IFERROR(IF($G518="Erikasutuses pind (muu)",$E518*Q518,IFERROR($E518*Q518/SUM($J518:$AB518)*(Eksplikatsioon!V518)/SUMPRODUCT($J518:$AB518,Eksplikatsioon!$O518:$AG518),"")),"")</f>
        <v/>
      </c>
      <c r="AK518" s="72" t="str">
        <f>IFERROR(IF($G518="Erikasutuses pind (muu)",$E518*R518,IFERROR($E518*R518/SUM($J518:$AB518)*(Eksplikatsioon!W518)/SUMPRODUCT($J518:$AB518,Eksplikatsioon!$O518:$AG518),"")),"")</f>
        <v/>
      </c>
      <c r="AL518" s="72" t="str">
        <f>IFERROR(IF($G518="Erikasutuses pind (muu)",$E518*S518,IFERROR($E518*S518/SUM($J518:$AB518)*(Eksplikatsioon!X518)/SUMPRODUCT($J518:$AB518,Eksplikatsioon!$O518:$AG518),"")),"")</f>
        <v/>
      </c>
      <c r="AM518" s="72" t="str">
        <f>IFERROR(IF($G518="Erikasutuses pind (muu)",$E518*T518,IFERROR($E518*T518/SUM($J518:$AB518)*(Eksplikatsioon!Y518)/SUMPRODUCT($J518:$AB518,Eksplikatsioon!$O518:$AG518),"")),"")</f>
        <v/>
      </c>
      <c r="AN518" s="72" t="str">
        <f>IFERROR(IF($G518="Erikasutuses pind (muu)",$E518*U518,IFERROR($E518*U518/SUM($J518:$AB518)*(Eksplikatsioon!Z518)/SUMPRODUCT($J518:$AB518,Eksplikatsioon!$O518:$AG518),"")),"")</f>
        <v/>
      </c>
      <c r="AO518" s="72" t="str">
        <f>IFERROR(IF($G518="Erikasutuses pind (muu)",$E518*V518,IFERROR($E518*V518/SUM($J518:$AB518)*(Eksplikatsioon!AA518)/SUMPRODUCT($J518:$AB518,Eksplikatsioon!$O518:$AG518),"")),"")</f>
        <v/>
      </c>
      <c r="AP518" s="72" t="str">
        <f>IFERROR(IF($G518="Erikasutuses pind (muu)",$E518*W518,IFERROR($E518*W518/SUM($J518:$AB518)*(Eksplikatsioon!AB518)/SUMPRODUCT($J518:$AB518,Eksplikatsioon!$O518:$AG518),"")),"")</f>
        <v/>
      </c>
      <c r="AQ518" s="72" t="str">
        <f>IFERROR(IF($G518="Erikasutuses pind (muu)",$E518*X518,IFERROR($E518*X518/SUM($J518:$AB518)*(Eksplikatsioon!AC518)/SUMPRODUCT($J518:$AB518,Eksplikatsioon!$O518:$AG518),"")),"")</f>
        <v/>
      </c>
      <c r="AR518" s="72" t="str">
        <f>IFERROR(IF($G518="Erikasutuses pind (muu)",$E518*Y518,IFERROR($E518*Y518/SUM($J518:$AB518)*(Eksplikatsioon!AD518)/SUMPRODUCT($J518:$AB518,Eksplikatsioon!$O518:$AG518),"")),"")</f>
        <v/>
      </c>
      <c r="AS518" s="72" t="str">
        <f>IFERROR(IF($G518="Erikasutuses pind (muu)",$E518*Z518,IFERROR($E518*Z518/SUM($J518:$AB518)*(Eksplikatsioon!AE518)/SUMPRODUCT($J518:$AB518,Eksplikatsioon!$O518:$AG518),"")),"")</f>
        <v/>
      </c>
      <c r="AT518" s="72" t="str">
        <f>IFERROR(IF($G518="Erikasutuses pind (muu)",$E518*AA518,IFERROR($E518*AA518/SUM($J518:$AB518)*(Eksplikatsioon!AF518)/SUMPRODUCT($J518:$AB518,Eksplikatsioon!$O518:$AG518),"")),"")</f>
        <v/>
      </c>
      <c r="AU518" s="72" t="str">
        <f>IFERROR(IF($G518="Erikasutuses pind (muu)",$E518*AB518,IFERROR($E518*AB518/SUM($J518:$AB518)*(Eksplikatsioon!AG518)/SUMPRODUCT($J518:$AB518,Eksplikatsioon!$O518:$AG518),"")),"")</f>
        <v/>
      </c>
    </row>
    <row r="519" spans="1:47" x14ac:dyDescent="0.25">
      <c r="A519" s="71" t="str">
        <f>IF(Eksplikatsioon!A519=0,"",Eksplikatsioon!A519)</f>
        <v/>
      </c>
      <c r="B519" s="71" t="str">
        <f>IF(Eksplikatsioon!B519=0,"",Eksplikatsioon!B519)</f>
        <v/>
      </c>
      <c r="C519" s="71" t="str">
        <f>IF(Eksplikatsioon!C519=0,"",Eksplikatsioon!C519)</f>
        <v/>
      </c>
      <c r="D519" s="71" t="str">
        <f>IF(Eksplikatsioon!D519=0,"",Eksplikatsioon!D519)</f>
        <v/>
      </c>
      <c r="E519" s="71" t="str">
        <f>IF(Eksplikatsioon!F519=0,"",Eksplikatsioon!F519)</f>
        <v/>
      </c>
      <c r="F519" s="71" t="str">
        <f>IF(Eksplikatsioon!H519=0,"",Eksplikatsioon!H519)</f>
        <v/>
      </c>
      <c r="G519" s="71" t="str">
        <f>IF(Eksplikatsioon!J519=0,"",Eksplikatsioon!J519)</f>
        <v/>
      </c>
      <c r="H519" s="71" t="str">
        <f>IF(Eksplikatsioon!K519=0,"",Eksplikatsioon!K519)</f>
        <v/>
      </c>
      <c r="I519" s="71" t="str">
        <f>IF(Eksplikatsioon!L519=0,"",Eksplikatsioon!L519)</f>
        <v/>
      </c>
      <c r="J519" s="72" t="str">
        <f>IFERROR(IF($G519="Erikasutuses pind (muu)",Eksplikatsioon!O519/SUM(Eksplikatsioon!$O519:'Eksplikatsioon'!$AG519),IF($G519="Erikasutuses pind (korrus)",IFERROR(SUMIFS($E:$E,$G:$G,"Ainukasutuses pind",$C:$C,"Üüritav pind",$H:$H,J$3,$A:$A,$A519)/SUMIFS($E:$E,$G:$G,"Ainukasutuses pind",$C:$C,"Üüritav pind",$A:$A,$A519),0),IF($G519="Erikasutuses pind (hoone)",IFERROR(SUMIFS($E:$E,$G:$G,"Ainukasutuses pind",$C:$C,"Üüritav pind",$H:$H,J$3)/SUMIFS($E:$E,$G:$G,"Ainukasutuses pind",$C:$C,"Üüritav pind"),0),""))),"")</f>
        <v/>
      </c>
      <c r="K519" s="72" t="str">
        <f>IFERROR(IF($G519="Erikasutuses pind (muu)",Eksplikatsioon!P519/SUM(Eksplikatsioon!$O519:'Eksplikatsioon'!$AG519),IF($G519="Erikasutuses pind (korrus)",IFERROR(SUMIFS($E:$E,$G:$G,"Ainukasutuses pind",$C:$C,"Üüritav pind",$H:$H,K$3,$A:$A,$A519)/SUMIFS($E:$E,$G:$G,"Ainukasutuses pind",$C:$C,"Üüritav pind",$A:$A,$A519),0),IF($G519="Erikasutuses pind (hoone)",IFERROR(SUMIFS($E:$E,$G:$G,"Ainukasutuses pind",$C:$C,"Üüritav pind",$H:$H,K$3)/SUMIFS($E:$E,$G:$G,"Ainukasutuses pind",$C:$C,"Üüritav pind"),0),""))),"")</f>
        <v/>
      </c>
      <c r="L519" s="72" t="str">
        <f>IFERROR(IF($G519="Erikasutuses pind (muu)",Eksplikatsioon!Q519/SUM(Eksplikatsioon!$O519:'Eksplikatsioon'!$AG519),IF($G519="Erikasutuses pind (korrus)",IFERROR(SUMIFS($E:$E,$G:$G,"Ainukasutuses pind",$C:$C,"Üüritav pind",$H:$H,L$3,$A:$A,$A519)/SUMIFS($E:$E,$G:$G,"Ainukasutuses pind",$C:$C,"Üüritav pind",$A:$A,$A519),0),IF($G519="Erikasutuses pind (hoone)",IFERROR(SUMIFS($E:$E,$G:$G,"Ainukasutuses pind",$C:$C,"Üüritav pind",$H:$H,L$3)/SUMIFS($E:$E,$G:$G,"Ainukasutuses pind",$C:$C,"Üüritav pind"),0),""))),"")</f>
        <v/>
      </c>
      <c r="M519" s="72" t="str">
        <f>IFERROR(IF($G519="Erikasutuses pind (muu)",Eksplikatsioon!R519/SUM(Eksplikatsioon!$O519:'Eksplikatsioon'!$AG519),IF($G519="Erikasutuses pind (korrus)",IFERROR(SUMIFS($E:$E,$G:$G,"Ainukasutuses pind",$C:$C,"Üüritav pind",$H:$H,M$3,$A:$A,$A519)/SUMIFS($E:$E,$G:$G,"Ainukasutuses pind",$C:$C,"Üüritav pind",$A:$A,$A519),0),IF($G519="Erikasutuses pind (hoone)",IFERROR(SUMIFS($E:$E,$G:$G,"Ainukasutuses pind",$C:$C,"Üüritav pind",$H:$H,M$3)/SUMIFS($E:$E,$G:$G,"Ainukasutuses pind",$C:$C,"Üüritav pind"),0),""))),"")</f>
        <v/>
      </c>
      <c r="N519" s="72" t="str">
        <f>IFERROR(IF($G519="Erikasutuses pind (muu)",Eksplikatsioon!S519/SUM(Eksplikatsioon!$O519:'Eksplikatsioon'!$AG519),IF($G519="Erikasutuses pind (korrus)",IFERROR(SUMIFS($E:$E,$G:$G,"Ainukasutuses pind",$C:$C,"Üüritav pind",$H:$H,N$3,$A:$A,$A519)/SUMIFS($E:$E,$G:$G,"Ainukasutuses pind",$C:$C,"Üüritav pind",$A:$A,$A519),0),IF($G519="Erikasutuses pind (hoone)",IFERROR(SUMIFS($E:$E,$G:$G,"Ainukasutuses pind",$C:$C,"Üüritav pind",$H:$H,N$3)/SUMIFS($E:$E,$G:$G,"Ainukasutuses pind",$C:$C,"Üüritav pind"),0),""))),"")</f>
        <v/>
      </c>
      <c r="O519" s="72" t="str">
        <f>IFERROR(IF($G519="Erikasutuses pind (muu)",Eksplikatsioon!T519/SUM(Eksplikatsioon!$O519:'Eksplikatsioon'!$AG519),IF($G519="Erikasutuses pind (korrus)",IFERROR(SUMIFS($E:$E,$G:$G,"Ainukasutuses pind",$C:$C,"Üüritav pind",$H:$H,O$3,$A:$A,$A519)/SUMIFS($E:$E,$G:$G,"Ainukasutuses pind",$C:$C,"Üüritav pind",$A:$A,$A519),0),IF($G519="Erikasutuses pind (hoone)",IFERROR(SUMIFS($E:$E,$G:$G,"Ainukasutuses pind",$C:$C,"Üüritav pind",$H:$H,O$3)/SUMIFS($E:$E,$G:$G,"Ainukasutuses pind",$C:$C,"Üüritav pind"),0),""))),"")</f>
        <v/>
      </c>
      <c r="P519" s="72" t="str">
        <f>IFERROR(IF($G519="Erikasutuses pind (muu)",Eksplikatsioon!U519/SUM(Eksplikatsioon!$O519:'Eksplikatsioon'!$AG519),IF($G519="Erikasutuses pind (korrus)",IFERROR(SUMIFS($E:$E,$G:$G,"Ainukasutuses pind",$C:$C,"Üüritav pind",$H:$H,P$3,$A:$A,$A519)/SUMIFS($E:$E,$G:$G,"Ainukasutuses pind",$C:$C,"Üüritav pind",$A:$A,$A519),0),IF($G519="Erikasutuses pind (hoone)",IFERROR(SUMIFS($E:$E,$G:$G,"Ainukasutuses pind",$C:$C,"Üüritav pind",$H:$H,P$3)/SUMIFS($E:$E,$G:$G,"Ainukasutuses pind",$C:$C,"Üüritav pind"),0),""))),"")</f>
        <v/>
      </c>
      <c r="Q519" s="72" t="str">
        <f>IFERROR(IF($G519="Erikasutuses pind (muu)",Eksplikatsioon!V519/SUM(Eksplikatsioon!$O519:'Eksplikatsioon'!$AG519),IF($G519="Erikasutuses pind (korrus)",IFERROR(SUMIFS($E:$E,$G:$G,"Ainukasutuses pind",$C:$C,"Üüritav pind",$H:$H,Q$3,$A:$A,$A519)/SUMIFS($E:$E,$G:$G,"Ainukasutuses pind",$C:$C,"Üüritav pind",$A:$A,$A519),0),IF($G519="Erikasutuses pind (hoone)",IFERROR(SUMIFS($E:$E,$G:$G,"Ainukasutuses pind",$C:$C,"Üüritav pind",$H:$H,Q$3)/SUMIFS($E:$E,$G:$G,"Ainukasutuses pind",$C:$C,"Üüritav pind"),0),""))),"")</f>
        <v/>
      </c>
      <c r="R519" s="72" t="str">
        <f>IFERROR(IF($G519="Erikasutuses pind (muu)",Eksplikatsioon!W519/SUM(Eksplikatsioon!$O519:'Eksplikatsioon'!$AG519),IF($G519="Erikasutuses pind (korrus)",IFERROR(SUMIFS($E:$E,$G:$G,"Ainukasutuses pind",$C:$C,"Üüritav pind",$H:$H,R$3,$A:$A,$A519)/SUMIFS($E:$E,$G:$G,"Ainukasutuses pind",$C:$C,"Üüritav pind",$A:$A,$A519),0),IF($G519="Erikasutuses pind (hoone)",IFERROR(SUMIFS($E:$E,$G:$G,"Ainukasutuses pind",$C:$C,"Üüritav pind",$H:$H,R$3)/SUMIFS($E:$E,$G:$G,"Ainukasutuses pind",$C:$C,"Üüritav pind"),0),""))),"")</f>
        <v/>
      </c>
      <c r="S519" s="72" t="str">
        <f>IFERROR(IF($G519="Erikasutuses pind (muu)",Eksplikatsioon!X519/SUM(Eksplikatsioon!$O519:'Eksplikatsioon'!$AG519),IF($G519="Erikasutuses pind (korrus)",IFERROR(SUMIFS($E:$E,$G:$G,"Ainukasutuses pind",$C:$C,"Üüritav pind",$H:$H,S$3,$A:$A,$A519)/SUMIFS($E:$E,$G:$G,"Ainukasutuses pind",$C:$C,"Üüritav pind",$A:$A,$A519),0),IF($G519="Erikasutuses pind (hoone)",IFERROR(SUMIFS($E:$E,$G:$G,"Ainukasutuses pind",$C:$C,"Üüritav pind",$H:$H,S$3)/SUMIFS($E:$E,$G:$G,"Ainukasutuses pind",$C:$C,"Üüritav pind"),0),""))),"")</f>
        <v/>
      </c>
      <c r="T519" s="72" t="str">
        <f>IFERROR(IF($G519="Erikasutuses pind (muu)",Eksplikatsioon!Y519/SUM(Eksplikatsioon!$O519:'Eksplikatsioon'!$AG519),IF($G519="Erikasutuses pind (korrus)",IFERROR(SUMIFS($E:$E,$G:$G,"Ainukasutuses pind",$C:$C,"Üüritav pind",$H:$H,T$3,$A:$A,$A519)/SUMIFS($E:$E,$G:$G,"Ainukasutuses pind",$C:$C,"Üüritav pind",$A:$A,$A519),0),IF($G519="Erikasutuses pind (hoone)",IFERROR(SUMIFS($E:$E,$G:$G,"Ainukasutuses pind",$C:$C,"Üüritav pind",$H:$H,T$3)/SUMIFS($E:$E,$G:$G,"Ainukasutuses pind",$C:$C,"Üüritav pind"),0),""))),"")</f>
        <v/>
      </c>
      <c r="U519" s="72" t="str">
        <f>IFERROR(IF($G519="Erikasutuses pind (muu)",Eksplikatsioon!Z519/SUM(Eksplikatsioon!$O519:'Eksplikatsioon'!$AG519),IF($G519="Erikasutuses pind (korrus)",IFERROR(SUMIFS($E:$E,$G:$G,"Ainukasutuses pind",$C:$C,"Üüritav pind",$H:$H,U$3,$A:$A,$A519)/SUMIFS($E:$E,$G:$G,"Ainukasutuses pind",$C:$C,"Üüritav pind",$A:$A,$A519),0),IF($G519="Erikasutuses pind (hoone)",IFERROR(SUMIFS($E:$E,$G:$G,"Ainukasutuses pind",$C:$C,"Üüritav pind",$H:$H,U$3)/SUMIFS($E:$E,$G:$G,"Ainukasutuses pind",$C:$C,"Üüritav pind"),0),""))),"")</f>
        <v/>
      </c>
      <c r="V519" s="72" t="str">
        <f>IFERROR(IF($G519="Erikasutuses pind (muu)",Eksplikatsioon!AA519/SUM(Eksplikatsioon!$O519:'Eksplikatsioon'!$AG519),IF($G519="Erikasutuses pind (korrus)",IFERROR(SUMIFS($E:$E,$G:$G,"Ainukasutuses pind",$C:$C,"Üüritav pind",$H:$H,V$3,$A:$A,$A519)/SUMIFS($E:$E,$G:$G,"Ainukasutuses pind",$C:$C,"Üüritav pind",$A:$A,$A519),0),IF($G519="Erikasutuses pind (hoone)",IFERROR(SUMIFS($E:$E,$G:$G,"Ainukasutuses pind",$C:$C,"Üüritav pind",$H:$H,V$3)/SUMIFS($E:$E,$G:$G,"Ainukasutuses pind",$C:$C,"Üüritav pind"),0),""))),"")</f>
        <v/>
      </c>
      <c r="W519" s="72" t="str">
        <f>IFERROR(IF($G519="Erikasutuses pind (muu)",Eksplikatsioon!AB519/SUM(Eksplikatsioon!$O519:'Eksplikatsioon'!$AG519),IF($G519="Erikasutuses pind (korrus)",IFERROR(SUMIFS($E:$E,$G:$G,"Ainukasutuses pind",$C:$C,"Üüritav pind",$H:$H,W$3,$A:$A,$A519)/SUMIFS($E:$E,$G:$G,"Ainukasutuses pind",$C:$C,"Üüritav pind",$A:$A,$A519),0),IF($G519="Erikasutuses pind (hoone)",IFERROR(SUMIFS($E:$E,$G:$G,"Ainukasutuses pind",$C:$C,"Üüritav pind",$H:$H,W$3)/SUMIFS($E:$E,$G:$G,"Ainukasutuses pind",$C:$C,"Üüritav pind"),0),""))),"")</f>
        <v/>
      </c>
      <c r="X519" s="72" t="str">
        <f>IFERROR(IF($G519="Erikasutuses pind (muu)",Eksplikatsioon!AC519/SUM(Eksplikatsioon!$O519:'Eksplikatsioon'!$AG519),IF($G519="Erikasutuses pind (korrus)",IFERROR(SUMIFS($E:$E,$G:$G,"Ainukasutuses pind",$C:$C,"Üüritav pind",$H:$H,X$3,$A:$A,$A519)/SUMIFS($E:$E,$G:$G,"Ainukasutuses pind",$C:$C,"Üüritav pind",$A:$A,$A519),0),IF($G519="Erikasutuses pind (hoone)",IFERROR(SUMIFS($E:$E,$G:$G,"Ainukasutuses pind",$C:$C,"Üüritav pind",$H:$H,X$3)/SUMIFS($E:$E,$G:$G,"Ainukasutuses pind",$C:$C,"Üüritav pind"),0),""))),"")</f>
        <v/>
      </c>
      <c r="Y519" s="72" t="str">
        <f>IFERROR(IF($G519="Erikasutuses pind (muu)",Eksplikatsioon!AD519/SUM(Eksplikatsioon!$O519:'Eksplikatsioon'!$AG519),IF($G519="Erikasutuses pind (korrus)",IFERROR(SUMIFS($E:$E,$G:$G,"Ainukasutuses pind",$C:$C,"Üüritav pind",$H:$H,Y$3,$A:$A,$A519)/SUMIFS($E:$E,$G:$G,"Ainukasutuses pind",$C:$C,"Üüritav pind",$A:$A,$A519),0),IF($G519="Erikasutuses pind (hoone)",IFERROR(SUMIFS($E:$E,$G:$G,"Ainukasutuses pind",$C:$C,"Üüritav pind",$H:$H,Y$3)/SUMIFS($E:$E,$G:$G,"Ainukasutuses pind",$C:$C,"Üüritav pind"),0),""))),"")</f>
        <v/>
      </c>
      <c r="Z519" s="72" t="str">
        <f>IFERROR(IF($G519="Erikasutuses pind (muu)",Eksplikatsioon!AE519/SUM(Eksplikatsioon!$O519:'Eksplikatsioon'!$AG519),IF($G519="Erikasutuses pind (korrus)",IFERROR(SUMIFS($E:$E,$G:$G,"Ainukasutuses pind",$C:$C,"Üüritav pind",$H:$H,Z$3,$A:$A,$A519)/SUMIFS($E:$E,$G:$G,"Ainukasutuses pind",$C:$C,"Üüritav pind",$A:$A,$A519),0),IF($G519="Erikasutuses pind (hoone)",IFERROR(SUMIFS($E:$E,$G:$G,"Ainukasutuses pind",$C:$C,"Üüritav pind",$H:$H,Z$3)/SUMIFS($E:$E,$G:$G,"Ainukasutuses pind",$C:$C,"Üüritav pind"),0),""))),"")</f>
        <v/>
      </c>
      <c r="AA519" s="72" t="str">
        <f>IFERROR(IF($G519="Erikasutuses pind (muu)",Eksplikatsioon!AF519/SUM(Eksplikatsioon!$O519:'Eksplikatsioon'!$AG519),IF($G519="Erikasutuses pind (korrus)",IFERROR(SUMIFS($E:$E,$G:$G,"Ainukasutuses pind",$C:$C,"Üüritav pind",$H:$H,AA$3,$A:$A,$A519)/SUMIFS($E:$E,$G:$G,"Ainukasutuses pind",$C:$C,"Üüritav pind",$A:$A,$A519),0),IF($G519="Erikasutuses pind (hoone)",IFERROR(SUMIFS($E:$E,$G:$G,"Ainukasutuses pind",$C:$C,"Üüritav pind",$H:$H,AA$3)/SUMIFS($E:$E,$G:$G,"Ainukasutuses pind",$C:$C,"Üüritav pind"),0),""))),"")</f>
        <v/>
      </c>
      <c r="AB519" s="72" t="str">
        <f>IFERROR(IF($G519="Erikasutuses pind (muu)",Eksplikatsioon!AG519/SUM(Eksplikatsioon!$O519:'Eksplikatsioon'!$AG519),IF($G519="Erikasutuses pind (korrus)",IFERROR(SUMIFS($E:$E,$G:$G,"Ainukasutuses pind",$C:$C,"Üüritav pind",$H:$H,AB$3,$A:$A,$A519)/SUMIFS($E:$E,$G:$G,"Ainukasutuses pind",$C:$C,"Üüritav pind",$A:$A,$A519),0),IF($G519="Erikasutuses pind (hoone)",IFERROR(SUMIFS($E:$E,$G:$G,"Ainukasutuses pind",$C:$C,"Üüritav pind",$H:$H,AB$3)/SUMIFS($E:$E,$G:$G,"Ainukasutuses pind",$C:$C,"Üüritav pind"),0),""))),"")</f>
        <v/>
      </c>
      <c r="AC519" s="72" t="str">
        <f>IFERROR(IF($G519="Erikasutuses pind (muu)",$E519*J519,IFERROR($E519*J519/SUM($J519:$AB519)*(Eksplikatsioon!O519)/SUMPRODUCT($J519:$AB519,Eksplikatsioon!$O519:$AG519),"")),"")</f>
        <v/>
      </c>
      <c r="AD519" s="72" t="str">
        <f>IFERROR(IF($G519="Erikasutuses pind (muu)",$E519*K519,IFERROR($E519*K519/SUM($J519:$AB519)*(Eksplikatsioon!P519)/SUMPRODUCT($J519:$AB519,Eksplikatsioon!$O519:$AG519),"")),"")</f>
        <v/>
      </c>
      <c r="AE519" s="72" t="str">
        <f>IFERROR(IF($G519="Erikasutuses pind (muu)",$E519*L519,IFERROR($E519*L519/SUM($J519:$AB519)*(Eksplikatsioon!Q519)/SUMPRODUCT($J519:$AB519,Eksplikatsioon!$O519:$AG519),"")),"")</f>
        <v/>
      </c>
      <c r="AF519" s="72" t="str">
        <f>IFERROR(IF($G519="Erikasutuses pind (muu)",$E519*M519,IFERROR($E519*M519/SUM($J519:$AB519)*(Eksplikatsioon!R519)/SUMPRODUCT($J519:$AB519,Eksplikatsioon!$O519:$AG519),"")),"")</f>
        <v/>
      </c>
      <c r="AG519" s="72" t="str">
        <f>IFERROR(IF($G519="Erikasutuses pind (muu)",$E519*N519,IFERROR($E519*N519/SUM($J519:$AB519)*(Eksplikatsioon!S519)/SUMPRODUCT($J519:$AB519,Eksplikatsioon!$O519:$AG519),"")),"")</f>
        <v/>
      </c>
      <c r="AH519" s="72" t="str">
        <f>IFERROR(IF($G519="Erikasutuses pind (muu)",$E519*O519,IFERROR($E519*O519/SUM($J519:$AB519)*(Eksplikatsioon!T519)/SUMPRODUCT($J519:$AB519,Eksplikatsioon!$O519:$AG519),"")),"")</f>
        <v/>
      </c>
      <c r="AI519" s="72" t="str">
        <f>IFERROR(IF($G519="Erikasutuses pind (muu)",$E519*P519,IFERROR($E519*P519/SUM($J519:$AB519)*(Eksplikatsioon!U519)/SUMPRODUCT($J519:$AB519,Eksplikatsioon!$O519:$AG519),"")),"")</f>
        <v/>
      </c>
      <c r="AJ519" s="72" t="str">
        <f>IFERROR(IF($G519="Erikasutuses pind (muu)",$E519*Q519,IFERROR($E519*Q519/SUM($J519:$AB519)*(Eksplikatsioon!V519)/SUMPRODUCT($J519:$AB519,Eksplikatsioon!$O519:$AG519),"")),"")</f>
        <v/>
      </c>
      <c r="AK519" s="72" t="str">
        <f>IFERROR(IF($G519="Erikasutuses pind (muu)",$E519*R519,IFERROR($E519*R519/SUM($J519:$AB519)*(Eksplikatsioon!W519)/SUMPRODUCT($J519:$AB519,Eksplikatsioon!$O519:$AG519),"")),"")</f>
        <v/>
      </c>
      <c r="AL519" s="72" t="str">
        <f>IFERROR(IF($G519="Erikasutuses pind (muu)",$E519*S519,IFERROR($E519*S519/SUM($J519:$AB519)*(Eksplikatsioon!X519)/SUMPRODUCT($J519:$AB519,Eksplikatsioon!$O519:$AG519),"")),"")</f>
        <v/>
      </c>
      <c r="AM519" s="72" t="str">
        <f>IFERROR(IF($G519="Erikasutuses pind (muu)",$E519*T519,IFERROR($E519*T519/SUM($J519:$AB519)*(Eksplikatsioon!Y519)/SUMPRODUCT($J519:$AB519,Eksplikatsioon!$O519:$AG519),"")),"")</f>
        <v/>
      </c>
      <c r="AN519" s="72" t="str">
        <f>IFERROR(IF($G519="Erikasutuses pind (muu)",$E519*U519,IFERROR($E519*U519/SUM($J519:$AB519)*(Eksplikatsioon!Z519)/SUMPRODUCT($J519:$AB519,Eksplikatsioon!$O519:$AG519),"")),"")</f>
        <v/>
      </c>
      <c r="AO519" s="72" t="str">
        <f>IFERROR(IF($G519="Erikasutuses pind (muu)",$E519*V519,IFERROR($E519*V519/SUM($J519:$AB519)*(Eksplikatsioon!AA519)/SUMPRODUCT($J519:$AB519,Eksplikatsioon!$O519:$AG519),"")),"")</f>
        <v/>
      </c>
      <c r="AP519" s="72" t="str">
        <f>IFERROR(IF($G519="Erikasutuses pind (muu)",$E519*W519,IFERROR($E519*W519/SUM($J519:$AB519)*(Eksplikatsioon!AB519)/SUMPRODUCT($J519:$AB519,Eksplikatsioon!$O519:$AG519),"")),"")</f>
        <v/>
      </c>
      <c r="AQ519" s="72" t="str">
        <f>IFERROR(IF($G519="Erikasutuses pind (muu)",$E519*X519,IFERROR($E519*X519/SUM($J519:$AB519)*(Eksplikatsioon!AC519)/SUMPRODUCT($J519:$AB519,Eksplikatsioon!$O519:$AG519),"")),"")</f>
        <v/>
      </c>
      <c r="AR519" s="72" t="str">
        <f>IFERROR(IF($G519="Erikasutuses pind (muu)",$E519*Y519,IFERROR($E519*Y519/SUM($J519:$AB519)*(Eksplikatsioon!AD519)/SUMPRODUCT($J519:$AB519,Eksplikatsioon!$O519:$AG519),"")),"")</f>
        <v/>
      </c>
      <c r="AS519" s="72" t="str">
        <f>IFERROR(IF($G519="Erikasutuses pind (muu)",$E519*Z519,IFERROR($E519*Z519/SUM($J519:$AB519)*(Eksplikatsioon!AE519)/SUMPRODUCT($J519:$AB519,Eksplikatsioon!$O519:$AG519),"")),"")</f>
        <v/>
      </c>
      <c r="AT519" s="72" t="str">
        <f>IFERROR(IF($G519="Erikasutuses pind (muu)",$E519*AA519,IFERROR($E519*AA519/SUM($J519:$AB519)*(Eksplikatsioon!AF519)/SUMPRODUCT($J519:$AB519,Eksplikatsioon!$O519:$AG519),"")),"")</f>
        <v/>
      </c>
      <c r="AU519" s="72" t="str">
        <f>IFERROR(IF($G519="Erikasutuses pind (muu)",$E519*AB519,IFERROR($E519*AB519/SUM($J519:$AB519)*(Eksplikatsioon!AG519)/SUMPRODUCT($J519:$AB519,Eksplikatsioon!$O519:$AG519),"")),"")</f>
        <v/>
      </c>
    </row>
    <row r="520" spans="1:47" x14ac:dyDescent="0.25">
      <c r="A520" s="71" t="str">
        <f>IF(Eksplikatsioon!A520=0,"",Eksplikatsioon!A520)</f>
        <v/>
      </c>
      <c r="B520" s="71" t="str">
        <f>IF(Eksplikatsioon!B520=0,"",Eksplikatsioon!B520)</f>
        <v/>
      </c>
      <c r="C520" s="71" t="str">
        <f>IF(Eksplikatsioon!C520=0,"",Eksplikatsioon!C520)</f>
        <v/>
      </c>
      <c r="D520" s="71" t="str">
        <f>IF(Eksplikatsioon!D520=0,"",Eksplikatsioon!D520)</f>
        <v/>
      </c>
      <c r="E520" s="71" t="str">
        <f>IF(Eksplikatsioon!F520=0,"",Eksplikatsioon!F520)</f>
        <v/>
      </c>
      <c r="F520" s="71" t="str">
        <f>IF(Eksplikatsioon!H520=0,"",Eksplikatsioon!H520)</f>
        <v/>
      </c>
      <c r="G520" s="71" t="str">
        <f>IF(Eksplikatsioon!J520=0,"",Eksplikatsioon!J520)</f>
        <v/>
      </c>
      <c r="H520" s="71" t="str">
        <f>IF(Eksplikatsioon!K520=0,"",Eksplikatsioon!K520)</f>
        <v/>
      </c>
      <c r="I520" s="71" t="str">
        <f>IF(Eksplikatsioon!L520=0,"",Eksplikatsioon!L520)</f>
        <v/>
      </c>
      <c r="J520" s="72" t="str">
        <f>IFERROR(IF($G520="Erikasutuses pind (muu)",Eksplikatsioon!O520/SUM(Eksplikatsioon!$O520:'Eksplikatsioon'!$AG520),IF($G520="Erikasutuses pind (korrus)",IFERROR(SUMIFS($E:$E,$G:$G,"Ainukasutuses pind",$C:$C,"Üüritav pind",$H:$H,J$3,$A:$A,$A520)/SUMIFS($E:$E,$G:$G,"Ainukasutuses pind",$C:$C,"Üüritav pind",$A:$A,$A520),0),IF($G520="Erikasutuses pind (hoone)",IFERROR(SUMIFS($E:$E,$G:$G,"Ainukasutuses pind",$C:$C,"Üüritav pind",$H:$H,J$3)/SUMIFS($E:$E,$G:$G,"Ainukasutuses pind",$C:$C,"Üüritav pind"),0),""))),"")</f>
        <v/>
      </c>
      <c r="K520" s="72" t="str">
        <f>IFERROR(IF($G520="Erikasutuses pind (muu)",Eksplikatsioon!P520/SUM(Eksplikatsioon!$O520:'Eksplikatsioon'!$AG520),IF($G520="Erikasutuses pind (korrus)",IFERROR(SUMIFS($E:$E,$G:$G,"Ainukasutuses pind",$C:$C,"Üüritav pind",$H:$H,K$3,$A:$A,$A520)/SUMIFS($E:$E,$G:$G,"Ainukasutuses pind",$C:$C,"Üüritav pind",$A:$A,$A520),0),IF($G520="Erikasutuses pind (hoone)",IFERROR(SUMIFS($E:$E,$G:$G,"Ainukasutuses pind",$C:$C,"Üüritav pind",$H:$H,K$3)/SUMIFS($E:$E,$G:$G,"Ainukasutuses pind",$C:$C,"Üüritav pind"),0),""))),"")</f>
        <v/>
      </c>
      <c r="L520" s="72" t="str">
        <f>IFERROR(IF($G520="Erikasutuses pind (muu)",Eksplikatsioon!Q520/SUM(Eksplikatsioon!$O520:'Eksplikatsioon'!$AG520),IF($G520="Erikasutuses pind (korrus)",IFERROR(SUMIFS($E:$E,$G:$G,"Ainukasutuses pind",$C:$C,"Üüritav pind",$H:$H,L$3,$A:$A,$A520)/SUMIFS($E:$E,$G:$G,"Ainukasutuses pind",$C:$C,"Üüritav pind",$A:$A,$A520),0),IF($G520="Erikasutuses pind (hoone)",IFERROR(SUMIFS($E:$E,$G:$G,"Ainukasutuses pind",$C:$C,"Üüritav pind",$H:$H,L$3)/SUMIFS($E:$E,$G:$G,"Ainukasutuses pind",$C:$C,"Üüritav pind"),0),""))),"")</f>
        <v/>
      </c>
      <c r="M520" s="72" t="str">
        <f>IFERROR(IF($G520="Erikasutuses pind (muu)",Eksplikatsioon!R520/SUM(Eksplikatsioon!$O520:'Eksplikatsioon'!$AG520),IF($G520="Erikasutuses pind (korrus)",IFERROR(SUMIFS($E:$E,$G:$G,"Ainukasutuses pind",$C:$C,"Üüritav pind",$H:$H,M$3,$A:$A,$A520)/SUMIFS($E:$E,$G:$G,"Ainukasutuses pind",$C:$C,"Üüritav pind",$A:$A,$A520),0),IF($G520="Erikasutuses pind (hoone)",IFERROR(SUMIFS($E:$E,$G:$G,"Ainukasutuses pind",$C:$C,"Üüritav pind",$H:$H,M$3)/SUMIFS($E:$E,$G:$G,"Ainukasutuses pind",$C:$C,"Üüritav pind"),0),""))),"")</f>
        <v/>
      </c>
      <c r="N520" s="72" t="str">
        <f>IFERROR(IF($G520="Erikasutuses pind (muu)",Eksplikatsioon!S520/SUM(Eksplikatsioon!$O520:'Eksplikatsioon'!$AG520),IF($G520="Erikasutuses pind (korrus)",IFERROR(SUMIFS($E:$E,$G:$G,"Ainukasutuses pind",$C:$C,"Üüritav pind",$H:$H,N$3,$A:$A,$A520)/SUMIFS($E:$E,$G:$G,"Ainukasutuses pind",$C:$C,"Üüritav pind",$A:$A,$A520),0),IF($G520="Erikasutuses pind (hoone)",IFERROR(SUMIFS($E:$E,$G:$G,"Ainukasutuses pind",$C:$C,"Üüritav pind",$H:$H,N$3)/SUMIFS($E:$E,$G:$G,"Ainukasutuses pind",$C:$C,"Üüritav pind"),0),""))),"")</f>
        <v/>
      </c>
      <c r="O520" s="72" t="str">
        <f>IFERROR(IF($G520="Erikasutuses pind (muu)",Eksplikatsioon!T520/SUM(Eksplikatsioon!$O520:'Eksplikatsioon'!$AG520),IF($G520="Erikasutuses pind (korrus)",IFERROR(SUMIFS($E:$E,$G:$G,"Ainukasutuses pind",$C:$C,"Üüritav pind",$H:$H,O$3,$A:$A,$A520)/SUMIFS($E:$E,$G:$G,"Ainukasutuses pind",$C:$C,"Üüritav pind",$A:$A,$A520),0),IF($G520="Erikasutuses pind (hoone)",IFERROR(SUMIFS($E:$E,$G:$G,"Ainukasutuses pind",$C:$C,"Üüritav pind",$H:$H,O$3)/SUMIFS($E:$E,$G:$G,"Ainukasutuses pind",$C:$C,"Üüritav pind"),0),""))),"")</f>
        <v/>
      </c>
      <c r="P520" s="72" t="str">
        <f>IFERROR(IF($G520="Erikasutuses pind (muu)",Eksplikatsioon!U520/SUM(Eksplikatsioon!$O520:'Eksplikatsioon'!$AG520),IF($G520="Erikasutuses pind (korrus)",IFERROR(SUMIFS($E:$E,$G:$G,"Ainukasutuses pind",$C:$C,"Üüritav pind",$H:$H,P$3,$A:$A,$A520)/SUMIFS($E:$E,$G:$G,"Ainukasutuses pind",$C:$C,"Üüritav pind",$A:$A,$A520),0),IF($G520="Erikasutuses pind (hoone)",IFERROR(SUMIFS($E:$E,$G:$G,"Ainukasutuses pind",$C:$C,"Üüritav pind",$H:$H,P$3)/SUMIFS($E:$E,$G:$G,"Ainukasutuses pind",$C:$C,"Üüritav pind"),0),""))),"")</f>
        <v/>
      </c>
      <c r="Q520" s="72" t="str">
        <f>IFERROR(IF($G520="Erikasutuses pind (muu)",Eksplikatsioon!V520/SUM(Eksplikatsioon!$O520:'Eksplikatsioon'!$AG520),IF($G520="Erikasutuses pind (korrus)",IFERROR(SUMIFS($E:$E,$G:$G,"Ainukasutuses pind",$C:$C,"Üüritav pind",$H:$H,Q$3,$A:$A,$A520)/SUMIFS($E:$E,$G:$G,"Ainukasutuses pind",$C:$C,"Üüritav pind",$A:$A,$A520),0),IF($G520="Erikasutuses pind (hoone)",IFERROR(SUMIFS($E:$E,$G:$G,"Ainukasutuses pind",$C:$C,"Üüritav pind",$H:$H,Q$3)/SUMIFS($E:$E,$G:$G,"Ainukasutuses pind",$C:$C,"Üüritav pind"),0),""))),"")</f>
        <v/>
      </c>
      <c r="R520" s="72" t="str">
        <f>IFERROR(IF($G520="Erikasutuses pind (muu)",Eksplikatsioon!W520/SUM(Eksplikatsioon!$O520:'Eksplikatsioon'!$AG520),IF($G520="Erikasutuses pind (korrus)",IFERROR(SUMIFS($E:$E,$G:$G,"Ainukasutuses pind",$C:$C,"Üüritav pind",$H:$H,R$3,$A:$A,$A520)/SUMIFS($E:$E,$G:$G,"Ainukasutuses pind",$C:$C,"Üüritav pind",$A:$A,$A520),0),IF($G520="Erikasutuses pind (hoone)",IFERROR(SUMIFS($E:$E,$G:$G,"Ainukasutuses pind",$C:$C,"Üüritav pind",$H:$H,R$3)/SUMIFS($E:$E,$G:$G,"Ainukasutuses pind",$C:$C,"Üüritav pind"),0),""))),"")</f>
        <v/>
      </c>
      <c r="S520" s="72" t="str">
        <f>IFERROR(IF($G520="Erikasutuses pind (muu)",Eksplikatsioon!X520/SUM(Eksplikatsioon!$O520:'Eksplikatsioon'!$AG520),IF($G520="Erikasutuses pind (korrus)",IFERROR(SUMIFS($E:$E,$G:$G,"Ainukasutuses pind",$C:$C,"Üüritav pind",$H:$H,S$3,$A:$A,$A520)/SUMIFS($E:$E,$G:$G,"Ainukasutuses pind",$C:$C,"Üüritav pind",$A:$A,$A520),0),IF($G520="Erikasutuses pind (hoone)",IFERROR(SUMIFS($E:$E,$G:$G,"Ainukasutuses pind",$C:$C,"Üüritav pind",$H:$H,S$3)/SUMIFS($E:$E,$G:$G,"Ainukasutuses pind",$C:$C,"Üüritav pind"),0),""))),"")</f>
        <v/>
      </c>
      <c r="T520" s="72" t="str">
        <f>IFERROR(IF($G520="Erikasutuses pind (muu)",Eksplikatsioon!Y520/SUM(Eksplikatsioon!$O520:'Eksplikatsioon'!$AG520),IF($G520="Erikasutuses pind (korrus)",IFERROR(SUMIFS($E:$E,$G:$G,"Ainukasutuses pind",$C:$C,"Üüritav pind",$H:$H,T$3,$A:$A,$A520)/SUMIFS($E:$E,$G:$G,"Ainukasutuses pind",$C:$C,"Üüritav pind",$A:$A,$A520),0),IF($G520="Erikasutuses pind (hoone)",IFERROR(SUMIFS($E:$E,$G:$G,"Ainukasutuses pind",$C:$C,"Üüritav pind",$H:$H,T$3)/SUMIFS($E:$E,$G:$G,"Ainukasutuses pind",$C:$C,"Üüritav pind"),0),""))),"")</f>
        <v/>
      </c>
      <c r="U520" s="72" t="str">
        <f>IFERROR(IF($G520="Erikasutuses pind (muu)",Eksplikatsioon!Z520/SUM(Eksplikatsioon!$O520:'Eksplikatsioon'!$AG520),IF($G520="Erikasutuses pind (korrus)",IFERROR(SUMIFS($E:$E,$G:$G,"Ainukasutuses pind",$C:$C,"Üüritav pind",$H:$H,U$3,$A:$A,$A520)/SUMIFS($E:$E,$G:$G,"Ainukasutuses pind",$C:$C,"Üüritav pind",$A:$A,$A520),0),IF($G520="Erikasutuses pind (hoone)",IFERROR(SUMIFS($E:$E,$G:$G,"Ainukasutuses pind",$C:$C,"Üüritav pind",$H:$H,U$3)/SUMIFS($E:$E,$G:$G,"Ainukasutuses pind",$C:$C,"Üüritav pind"),0),""))),"")</f>
        <v/>
      </c>
      <c r="V520" s="72" t="str">
        <f>IFERROR(IF($G520="Erikasutuses pind (muu)",Eksplikatsioon!AA520/SUM(Eksplikatsioon!$O520:'Eksplikatsioon'!$AG520),IF($G520="Erikasutuses pind (korrus)",IFERROR(SUMIFS($E:$E,$G:$G,"Ainukasutuses pind",$C:$C,"Üüritav pind",$H:$H,V$3,$A:$A,$A520)/SUMIFS($E:$E,$G:$G,"Ainukasutuses pind",$C:$C,"Üüritav pind",$A:$A,$A520),0),IF($G520="Erikasutuses pind (hoone)",IFERROR(SUMIFS($E:$E,$G:$G,"Ainukasutuses pind",$C:$C,"Üüritav pind",$H:$H,V$3)/SUMIFS($E:$E,$G:$G,"Ainukasutuses pind",$C:$C,"Üüritav pind"),0),""))),"")</f>
        <v/>
      </c>
      <c r="W520" s="72" t="str">
        <f>IFERROR(IF($G520="Erikasutuses pind (muu)",Eksplikatsioon!AB520/SUM(Eksplikatsioon!$O520:'Eksplikatsioon'!$AG520),IF($G520="Erikasutuses pind (korrus)",IFERROR(SUMIFS($E:$E,$G:$G,"Ainukasutuses pind",$C:$C,"Üüritav pind",$H:$H,W$3,$A:$A,$A520)/SUMIFS($E:$E,$G:$G,"Ainukasutuses pind",$C:$C,"Üüritav pind",$A:$A,$A520),0),IF($G520="Erikasutuses pind (hoone)",IFERROR(SUMIFS($E:$E,$G:$G,"Ainukasutuses pind",$C:$C,"Üüritav pind",$H:$H,W$3)/SUMIFS($E:$E,$G:$G,"Ainukasutuses pind",$C:$C,"Üüritav pind"),0),""))),"")</f>
        <v/>
      </c>
      <c r="X520" s="72" t="str">
        <f>IFERROR(IF($G520="Erikasutuses pind (muu)",Eksplikatsioon!AC520/SUM(Eksplikatsioon!$O520:'Eksplikatsioon'!$AG520),IF($G520="Erikasutuses pind (korrus)",IFERROR(SUMIFS($E:$E,$G:$G,"Ainukasutuses pind",$C:$C,"Üüritav pind",$H:$H,X$3,$A:$A,$A520)/SUMIFS($E:$E,$G:$G,"Ainukasutuses pind",$C:$C,"Üüritav pind",$A:$A,$A520),0),IF($G520="Erikasutuses pind (hoone)",IFERROR(SUMIFS($E:$E,$G:$G,"Ainukasutuses pind",$C:$C,"Üüritav pind",$H:$H,X$3)/SUMIFS($E:$E,$G:$G,"Ainukasutuses pind",$C:$C,"Üüritav pind"),0),""))),"")</f>
        <v/>
      </c>
      <c r="Y520" s="72" t="str">
        <f>IFERROR(IF($G520="Erikasutuses pind (muu)",Eksplikatsioon!AD520/SUM(Eksplikatsioon!$O520:'Eksplikatsioon'!$AG520),IF($G520="Erikasutuses pind (korrus)",IFERROR(SUMIFS($E:$E,$G:$G,"Ainukasutuses pind",$C:$C,"Üüritav pind",$H:$H,Y$3,$A:$A,$A520)/SUMIFS($E:$E,$G:$G,"Ainukasutuses pind",$C:$C,"Üüritav pind",$A:$A,$A520),0),IF($G520="Erikasutuses pind (hoone)",IFERROR(SUMIFS($E:$E,$G:$G,"Ainukasutuses pind",$C:$C,"Üüritav pind",$H:$H,Y$3)/SUMIFS($E:$E,$G:$G,"Ainukasutuses pind",$C:$C,"Üüritav pind"),0),""))),"")</f>
        <v/>
      </c>
      <c r="Z520" s="72" t="str">
        <f>IFERROR(IF($G520="Erikasutuses pind (muu)",Eksplikatsioon!AE520/SUM(Eksplikatsioon!$O520:'Eksplikatsioon'!$AG520),IF($G520="Erikasutuses pind (korrus)",IFERROR(SUMIFS($E:$E,$G:$G,"Ainukasutuses pind",$C:$C,"Üüritav pind",$H:$H,Z$3,$A:$A,$A520)/SUMIFS($E:$E,$G:$G,"Ainukasutuses pind",$C:$C,"Üüritav pind",$A:$A,$A520),0),IF($G520="Erikasutuses pind (hoone)",IFERROR(SUMIFS($E:$E,$G:$G,"Ainukasutuses pind",$C:$C,"Üüritav pind",$H:$H,Z$3)/SUMIFS($E:$E,$G:$G,"Ainukasutuses pind",$C:$C,"Üüritav pind"),0),""))),"")</f>
        <v/>
      </c>
      <c r="AA520" s="72" t="str">
        <f>IFERROR(IF($G520="Erikasutuses pind (muu)",Eksplikatsioon!AF520/SUM(Eksplikatsioon!$O520:'Eksplikatsioon'!$AG520),IF($G520="Erikasutuses pind (korrus)",IFERROR(SUMIFS($E:$E,$G:$G,"Ainukasutuses pind",$C:$C,"Üüritav pind",$H:$H,AA$3,$A:$A,$A520)/SUMIFS($E:$E,$G:$G,"Ainukasutuses pind",$C:$C,"Üüritav pind",$A:$A,$A520),0),IF($G520="Erikasutuses pind (hoone)",IFERROR(SUMIFS($E:$E,$G:$G,"Ainukasutuses pind",$C:$C,"Üüritav pind",$H:$H,AA$3)/SUMIFS($E:$E,$G:$G,"Ainukasutuses pind",$C:$C,"Üüritav pind"),0),""))),"")</f>
        <v/>
      </c>
      <c r="AB520" s="72" t="str">
        <f>IFERROR(IF($G520="Erikasutuses pind (muu)",Eksplikatsioon!AG520/SUM(Eksplikatsioon!$O520:'Eksplikatsioon'!$AG520),IF($G520="Erikasutuses pind (korrus)",IFERROR(SUMIFS($E:$E,$G:$G,"Ainukasutuses pind",$C:$C,"Üüritav pind",$H:$H,AB$3,$A:$A,$A520)/SUMIFS($E:$E,$G:$G,"Ainukasutuses pind",$C:$C,"Üüritav pind",$A:$A,$A520),0),IF($G520="Erikasutuses pind (hoone)",IFERROR(SUMIFS($E:$E,$G:$G,"Ainukasutuses pind",$C:$C,"Üüritav pind",$H:$H,AB$3)/SUMIFS($E:$E,$G:$G,"Ainukasutuses pind",$C:$C,"Üüritav pind"),0),""))),"")</f>
        <v/>
      </c>
      <c r="AC520" s="72" t="str">
        <f>IFERROR(IF($G520="Erikasutuses pind (muu)",$E520*J520,IFERROR($E520*J520/SUM($J520:$AB520)*(Eksplikatsioon!O520)/SUMPRODUCT($J520:$AB520,Eksplikatsioon!$O520:$AG520),"")),"")</f>
        <v/>
      </c>
      <c r="AD520" s="72" t="str">
        <f>IFERROR(IF($G520="Erikasutuses pind (muu)",$E520*K520,IFERROR($E520*K520/SUM($J520:$AB520)*(Eksplikatsioon!P520)/SUMPRODUCT($J520:$AB520,Eksplikatsioon!$O520:$AG520),"")),"")</f>
        <v/>
      </c>
      <c r="AE520" s="72" t="str">
        <f>IFERROR(IF($G520="Erikasutuses pind (muu)",$E520*L520,IFERROR($E520*L520/SUM($J520:$AB520)*(Eksplikatsioon!Q520)/SUMPRODUCT($J520:$AB520,Eksplikatsioon!$O520:$AG520),"")),"")</f>
        <v/>
      </c>
      <c r="AF520" s="72" t="str">
        <f>IFERROR(IF($G520="Erikasutuses pind (muu)",$E520*M520,IFERROR($E520*M520/SUM($J520:$AB520)*(Eksplikatsioon!R520)/SUMPRODUCT($J520:$AB520,Eksplikatsioon!$O520:$AG520),"")),"")</f>
        <v/>
      </c>
      <c r="AG520" s="72" t="str">
        <f>IFERROR(IF($G520="Erikasutuses pind (muu)",$E520*N520,IFERROR($E520*N520/SUM($J520:$AB520)*(Eksplikatsioon!S520)/SUMPRODUCT($J520:$AB520,Eksplikatsioon!$O520:$AG520),"")),"")</f>
        <v/>
      </c>
      <c r="AH520" s="72" t="str">
        <f>IFERROR(IF($G520="Erikasutuses pind (muu)",$E520*O520,IFERROR($E520*O520/SUM($J520:$AB520)*(Eksplikatsioon!T520)/SUMPRODUCT($J520:$AB520,Eksplikatsioon!$O520:$AG520),"")),"")</f>
        <v/>
      </c>
      <c r="AI520" s="72" t="str">
        <f>IFERROR(IF($G520="Erikasutuses pind (muu)",$E520*P520,IFERROR($E520*P520/SUM($J520:$AB520)*(Eksplikatsioon!U520)/SUMPRODUCT($J520:$AB520,Eksplikatsioon!$O520:$AG520),"")),"")</f>
        <v/>
      </c>
      <c r="AJ520" s="72" t="str">
        <f>IFERROR(IF($G520="Erikasutuses pind (muu)",$E520*Q520,IFERROR($E520*Q520/SUM($J520:$AB520)*(Eksplikatsioon!V520)/SUMPRODUCT($J520:$AB520,Eksplikatsioon!$O520:$AG520),"")),"")</f>
        <v/>
      </c>
      <c r="AK520" s="72" t="str">
        <f>IFERROR(IF($G520="Erikasutuses pind (muu)",$E520*R520,IFERROR($E520*R520/SUM($J520:$AB520)*(Eksplikatsioon!W520)/SUMPRODUCT($J520:$AB520,Eksplikatsioon!$O520:$AG520),"")),"")</f>
        <v/>
      </c>
      <c r="AL520" s="72" t="str">
        <f>IFERROR(IF($G520="Erikasutuses pind (muu)",$E520*S520,IFERROR($E520*S520/SUM($J520:$AB520)*(Eksplikatsioon!X520)/SUMPRODUCT($J520:$AB520,Eksplikatsioon!$O520:$AG520),"")),"")</f>
        <v/>
      </c>
      <c r="AM520" s="72" t="str">
        <f>IFERROR(IF($G520="Erikasutuses pind (muu)",$E520*T520,IFERROR($E520*T520/SUM($J520:$AB520)*(Eksplikatsioon!Y520)/SUMPRODUCT($J520:$AB520,Eksplikatsioon!$O520:$AG520),"")),"")</f>
        <v/>
      </c>
      <c r="AN520" s="72" t="str">
        <f>IFERROR(IF($G520="Erikasutuses pind (muu)",$E520*U520,IFERROR($E520*U520/SUM($J520:$AB520)*(Eksplikatsioon!Z520)/SUMPRODUCT($J520:$AB520,Eksplikatsioon!$O520:$AG520),"")),"")</f>
        <v/>
      </c>
      <c r="AO520" s="72" t="str">
        <f>IFERROR(IF($G520="Erikasutuses pind (muu)",$E520*V520,IFERROR($E520*V520/SUM($J520:$AB520)*(Eksplikatsioon!AA520)/SUMPRODUCT($J520:$AB520,Eksplikatsioon!$O520:$AG520),"")),"")</f>
        <v/>
      </c>
      <c r="AP520" s="72" t="str">
        <f>IFERROR(IF($G520="Erikasutuses pind (muu)",$E520*W520,IFERROR($E520*W520/SUM($J520:$AB520)*(Eksplikatsioon!AB520)/SUMPRODUCT($J520:$AB520,Eksplikatsioon!$O520:$AG520),"")),"")</f>
        <v/>
      </c>
      <c r="AQ520" s="72" t="str">
        <f>IFERROR(IF($G520="Erikasutuses pind (muu)",$E520*X520,IFERROR($E520*X520/SUM($J520:$AB520)*(Eksplikatsioon!AC520)/SUMPRODUCT($J520:$AB520,Eksplikatsioon!$O520:$AG520),"")),"")</f>
        <v/>
      </c>
      <c r="AR520" s="72" t="str">
        <f>IFERROR(IF($G520="Erikasutuses pind (muu)",$E520*Y520,IFERROR($E520*Y520/SUM($J520:$AB520)*(Eksplikatsioon!AD520)/SUMPRODUCT($J520:$AB520,Eksplikatsioon!$O520:$AG520),"")),"")</f>
        <v/>
      </c>
      <c r="AS520" s="72" t="str">
        <f>IFERROR(IF($G520="Erikasutuses pind (muu)",$E520*Z520,IFERROR($E520*Z520/SUM($J520:$AB520)*(Eksplikatsioon!AE520)/SUMPRODUCT($J520:$AB520,Eksplikatsioon!$O520:$AG520),"")),"")</f>
        <v/>
      </c>
      <c r="AT520" s="72" t="str">
        <f>IFERROR(IF($G520="Erikasutuses pind (muu)",$E520*AA520,IFERROR($E520*AA520/SUM($J520:$AB520)*(Eksplikatsioon!AF520)/SUMPRODUCT($J520:$AB520,Eksplikatsioon!$O520:$AG520),"")),"")</f>
        <v/>
      </c>
      <c r="AU520" s="72" t="str">
        <f>IFERROR(IF($G520="Erikasutuses pind (muu)",$E520*AB520,IFERROR($E520*AB520/SUM($J520:$AB520)*(Eksplikatsioon!AG520)/SUMPRODUCT($J520:$AB520,Eksplikatsioon!$O520:$AG520),"")),"")</f>
        <v/>
      </c>
    </row>
    <row r="521" spans="1:47" x14ac:dyDescent="0.25">
      <c r="A521" s="71" t="str">
        <f>IF(Eksplikatsioon!A521=0,"",Eksplikatsioon!A521)</f>
        <v/>
      </c>
      <c r="B521" s="71" t="str">
        <f>IF(Eksplikatsioon!B521=0,"",Eksplikatsioon!B521)</f>
        <v/>
      </c>
      <c r="C521" s="71" t="str">
        <f>IF(Eksplikatsioon!C521=0,"",Eksplikatsioon!C521)</f>
        <v/>
      </c>
      <c r="D521" s="71" t="str">
        <f>IF(Eksplikatsioon!D521=0,"",Eksplikatsioon!D521)</f>
        <v/>
      </c>
      <c r="E521" s="71" t="str">
        <f>IF(Eksplikatsioon!F521=0,"",Eksplikatsioon!F521)</f>
        <v/>
      </c>
      <c r="F521" s="71" t="str">
        <f>IF(Eksplikatsioon!H521=0,"",Eksplikatsioon!H521)</f>
        <v/>
      </c>
      <c r="G521" s="71" t="str">
        <f>IF(Eksplikatsioon!J521=0,"",Eksplikatsioon!J521)</f>
        <v/>
      </c>
      <c r="H521" s="71" t="str">
        <f>IF(Eksplikatsioon!K521=0,"",Eksplikatsioon!K521)</f>
        <v/>
      </c>
      <c r="I521" s="71" t="str">
        <f>IF(Eksplikatsioon!L521=0,"",Eksplikatsioon!L521)</f>
        <v/>
      </c>
      <c r="J521" s="72" t="str">
        <f>IFERROR(IF($G521="Erikasutuses pind (muu)",Eksplikatsioon!O521/SUM(Eksplikatsioon!$O521:'Eksplikatsioon'!$AG521),IF($G521="Erikasutuses pind (korrus)",IFERROR(SUMIFS($E:$E,$G:$G,"Ainukasutuses pind",$C:$C,"Üüritav pind",$H:$H,J$3,$A:$A,$A521)/SUMIFS($E:$E,$G:$G,"Ainukasutuses pind",$C:$C,"Üüritav pind",$A:$A,$A521),0),IF($G521="Erikasutuses pind (hoone)",IFERROR(SUMIFS($E:$E,$G:$G,"Ainukasutuses pind",$C:$C,"Üüritav pind",$H:$H,J$3)/SUMIFS($E:$E,$G:$G,"Ainukasutuses pind",$C:$C,"Üüritav pind"),0),""))),"")</f>
        <v/>
      </c>
      <c r="K521" s="72" t="str">
        <f>IFERROR(IF($G521="Erikasutuses pind (muu)",Eksplikatsioon!P521/SUM(Eksplikatsioon!$O521:'Eksplikatsioon'!$AG521),IF($G521="Erikasutuses pind (korrus)",IFERROR(SUMIFS($E:$E,$G:$G,"Ainukasutuses pind",$C:$C,"Üüritav pind",$H:$H,K$3,$A:$A,$A521)/SUMIFS($E:$E,$G:$G,"Ainukasutuses pind",$C:$C,"Üüritav pind",$A:$A,$A521),0),IF($G521="Erikasutuses pind (hoone)",IFERROR(SUMIFS($E:$E,$G:$G,"Ainukasutuses pind",$C:$C,"Üüritav pind",$H:$H,K$3)/SUMIFS($E:$E,$G:$G,"Ainukasutuses pind",$C:$C,"Üüritav pind"),0),""))),"")</f>
        <v/>
      </c>
      <c r="L521" s="72" t="str">
        <f>IFERROR(IF($G521="Erikasutuses pind (muu)",Eksplikatsioon!Q521/SUM(Eksplikatsioon!$O521:'Eksplikatsioon'!$AG521),IF($G521="Erikasutuses pind (korrus)",IFERROR(SUMIFS($E:$E,$G:$G,"Ainukasutuses pind",$C:$C,"Üüritav pind",$H:$H,L$3,$A:$A,$A521)/SUMIFS($E:$E,$G:$G,"Ainukasutuses pind",$C:$C,"Üüritav pind",$A:$A,$A521),0),IF($G521="Erikasutuses pind (hoone)",IFERROR(SUMIFS($E:$E,$G:$G,"Ainukasutuses pind",$C:$C,"Üüritav pind",$H:$H,L$3)/SUMIFS($E:$E,$G:$G,"Ainukasutuses pind",$C:$C,"Üüritav pind"),0),""))),"")</f>
        <v/>
      </c>
      <c r="M521" s="72" t="str">
        <f>IFERROR(IF($G521="Erikasutuses pind (muu)",Eksplikatsioon!R521/SUM(Eksplikatsioon!$O521:'Eksplikatsioon'!$AG521),IF($G521="Erikasutuses pind (korrus)",IFERROR(SUMIFS($E:$E,$G:$G,"Ainukasutuses pind",$C:$C,"Üüritav pind",$H:$H,M$3,$A:$A,$A521)/SUMIFS($E:$E,$G:$G,"Ainukasutuses pind",$C:$C,"Üüritav pind",$A:$A,$A521),0),IF($G521="Erikasutuses pind (hoone)",IFERROR(SUMIFS($E:$E,$G:$G,"Ainukasutuses pind",$C:$C,"Üüritav pind",$H:$H,M$3)/SUMIFS($E:$E,$G:$G,"Ainukasutuses pind",$C:$C,"Üüritav pind"),0),""))),"")</f>
        <v/>
      </c>
      <c r="N521" s="72" t="str">
        <f>IFERROR(IF($G521="Erikasutuses pind (muu)",Eksplikatsioon!S521/SUM(Eksplikatsioon!$O521:'Eksplikatsioon'!$AG521),IF($G521="Erikasutuses pind (korrus)",IFERROR(SUMIFS($E:$E,$G:$G,"Ainukasutuses pind",$C:$C,"Üüritav pind",$H:$H,N$3,$A:$A,$A521)/SUMIFS($E:$E,$G:$G,"Ainukasutuses pind",$C:$C,"Üüritav pind",$A:$A,$A521),0),IF($G521="Erikasutuses pind (hoone)",IFERROR(SUMIFS($E:$E,$G:$G,"Ainukasutuses pind",$C:$C,"Üüritav pind",$H:$H,N$3)/SUMIFS($E:$E,$G:$G,"Ainukasutuses pind",$C:$C,"Üüritav pind"),0),""))),"")</f>
        <v/>
      </c>
      <c r="O521" s="72" t="str">
        <f>IFERROR(IF($G521="Erikasutuses pind (muu)",Eksplikatsioon!T521/SUM(Eksplikatsioon!$O521:'Eksplikatsioon'!$AG521),IF($G521="Erikasutuses pind (korrus)",IFERROR(SUMIFS($E:$E,$G:$G,"Ainukasutuses pind",$C:$C,"Üüritav pind",$H:$H,O$3,$A:$A,$A521)/SUMIFS($E:$E,$G:$G,"Ainukasutuses pind",$C:$C,"Üüritav pind",$A:$A,$A521),0),IF($G521="Erikasutuses pind (hoone)",IFERROR(SUMIFS($E:$E,$G:$G,"Ainukasutuses pind",$C:$C,"Üüritav pind",$H:$H,O$3)/SUMIFS($E:$E,$G:$G,"Ainukasutuses pind",$C:$C,"Üüritav pind"),0),""))),"")</f>
        <v/>
      </c>
      <c r="P521" s="72" t="str">
        <f>IFERROR(IF($G521="Erikasutuses pind (muu)",Eksplikatsioon!U521/SUM(Eksplikatsioon!$O521:'Eksplikatsioon'!$AG521),IF($G521="Erikasutuses pind (korrus)",IFERROR(SUMIFS($E:$E,$G:$G,"Ainukasutuses pind",$C:$C,"Üüritav pind",$H:$H,P$3,$A:$A,$A521)/SUMIFS($E:$E,$G:$G,"Ainukasutuses pind",$C:$C,"Üüritav pind",$A:$A,$A521),0),IF($G521="Erikasutuses pind (hoone)",IFERROR(SUMIFS($E:$E,$G:$G,"Ainukasutuses pind",$C:$C,"Üüritav pind",$H:$H,P$3)/SUMIFS($E:$E,$G:$G,"Ainukasutuses pind",$C:$C,"Üüritav pind"),0),""))),"")</f>
        <v/>
      </c>
      <c r="Q521" s="72" t="str">
        <f>IFERROR(IF($G521="Erikasutuses pind (muu)",Eksplikatsioon!V521/SUM(Eksplikatsioon!$O521:'Eksplikatsioon'!$AG521),IF($G521="Erikasutuses pind (korrus)",IFERROR(SUMIFS($E:$E,$G:$G,"Ainukasutuses pind",$C:$C,"Üüritav pind",$H:$H,Q$3,$A:$A,$A521)/SUMIFS($E:$E,$G:$G,"Ainukasutuses pind",$C:$C,"Üüritav pind",$A:$A,$A521),0),IF($G521="Erikasutuses pind (hoone)",IFERROR(SUMIFS($E:$E,$G:$G,"Ainukasutuses pind",$C:$C,"Üüritav pind",$H:$H,Q$3)/SUMIFS($E:$E,$G:$G,"Ainukasutuses pind",$C:$C,"Üüritav pind"),0),""))),"")</f>
        <v/>
      </c>
      <c r="R521" s="72" t="str">
        <f>IFERROR(IF($G521="Erikasutuses pind (muu)",Eksplikatsioon!W521/SUM(Eksplikatsioon!$O521:'Eksplikatsioon'!$AG521),IF($G521="Erikasutuses pind (korrus)",IFERROR(SUMIFS($E:$E,$G:$G,"Ainukasutuses pind",$C:$C,"Üüritav pind",$H:$H,R$3,$A:$A,$A521)/SUMIFS($E:$E,$G:$G,"Ainukasutuses pind",$C:$C,"Üüritav pind",$A:$A,$A521),0),IF($G521="Erikasutuses pind (hoone)",IFERROR(SUMIFS($E:$E,$G:$G,"Ainukasutuses pind",$C:$C,"Üüritav pind",$H:$H,R$3)/SUMIFS($E:$E,$G:$G,"Ainukasutuses pind",$C:$C,"Üüritav pind"),0),""))),"")</f>
        <v/>
      </c>
      <c r="S521" s="72" t="str">
        <f>IFERROR(IF($G521="Erikasutuses pind (muu)",Eksplikatsioon!X521/SUM(Eksplikatsioon!$O521:'Eksplikatsioon'!$AG521),IF($G521="Erikasutuses pind (korrus)",IFERROR(SUMIFS($E:$E,$G:$G,"Ainukasutuses pind",$C:$C,"Üüritav pind",$H:$H,S$3,$A:$A,$A521)/SUMIFS($E:$E,$G:$G,"Ainukasutuses pind",$C:$C,"Üüritav pind",$A:$A,$A521),0),IF($G521="Erikasutuses pind (hoone)",IFERROR(SUMIFS($E:$E,$G:$G,"Ainukasutuses pind",$C:$C,"Üüritav pind",$H:$H,S$3)/SUMIFS($E:$E,$G:$G,"Ainukasutuses pind",$C:$C,"Üüritav pind"),0),""))),"")</f>
        <v/>
      </c>
      <c r="T521" s="72" t="str">
        <f>IFERROR(IF($G521="Erikasutuses pind (muu)",Eksplikatsioon!Y521/SUM(Eksplikatsioon!$O521:'Eksplikatsioon'!$AG521),IF($G521="Erikasutuses pind (korrus)",IFERROR(SUMIFS($E:$E,$G:$G,"Ainukasutuses pind",$C:$C,"Üüritav pind",$H:$H,T$3,$A:$A,$A521)/SUMIFS($E:$E,$G:$G,"Ainukasutuses pind",$C:$C,"Üüritav pind",$A:$A,$A521),0),IF($G521="Erikasutuses pind (hoone)",IFERROR(SUMIFS($E:$E,$G:$G,"Ainukasutuses pind",$C:$C,"Üüritav pind",$H:$H,T$3)/SUMIFS($E:$E,$G:$G,"Ainukasutuses pind",$C:$C,"Üüritav pind"),0),""))),"")</f>
        <v/>
      </c>
      <c r="U521" s="72" t="str">
        <f>IFERROR(IF($G521="Erikasutuses pind (muu)",Eksplikatsioon!Z521/SUM(Eksplikatsioon!$O521:'Eksplikatsioon'!$AG521),IF($G521="Erikasutuses pind (korrus)",IFERROR(SUMIFS($E:$E,$G:$G,"Ainukasutuses pind",$C:$C,"Üüritav pind",$H:$H,U$3,$A:$A,$A521)/SUMIFS($E:$E,$G:$G,"Ainukasutuses pind",$C:$C,"Üüritav pind",$A:$A,$A521),0),IF($G521="Erikasutuses pind (hoone)",IFERROR(SUMIFS($E:$E,$G:$G,"Ainukasutuses pind",$C:$C,"Üüritav pind",$H:$H,U$3)/SUMIFS($E:$E,$G:$G,"Ainukasutuses pind",$C:$C,"Üüritav pind"),0),""))),"")</f>
        <v/>
      </c>
      <c r="V521" s="72" t="str">
        <f>IFERROR(IF($G521="Erikasutuses pind (muu)",Eksplikatsioon!AA521/SUM(Eksplikatsioon!$O521:'Eksplikatsioon'!$AG521),IF($G521="Erikasutuses pind (korrus)",IFERROR(SUMIFS($E:$E,$G:$G,"Ainukasutuses pind",$C:$C,"Üüritav pind",$H:$H,V$3,$A:$A,$A521)/SUMIFS($E:$E,$G:$G,"Ainukasutuses pind",$C:$C,"Üüritav pind",$A:$A,$A521),0),IF($G521="Erikasutuses pind (hoone)",IFERROR(SUMIFS($E:$E,$G:$G,"Ainukasutuses pind",$C:$C,"Üüritav pind",$H:$H,V$3)/SUMIFS($E:$E,$G:$G,"Ainukasutuses pind",$C:$C,"Üüritav pind"),0),""))),"")</f>
        <v/>
      </c>
      <c r="W521" s="72" t="str">
        <f>IFERROR(IF($G521="Erikasutuses pind (muu)",Eksplikatsioon!AB521/SUM(Eksplikatsioon!$O521:'Eksplikatsioon'!$AG521),IF($G521="Erikasutuses pind (korrus)",IFERROR(SUMIFS($E:$E,$G:$G,"Ainukasutuses pind",$C:$C,"Üüritav pind",$H:$H,W$3,$A:$A,$A521)/SUMIFS($E:$E,$G:$G,"Ainukasutuses pind",$C:$C,"Üüritav pind",$A:$A,$A521),0),IF($G521="Erikasutuses pind (hoone)",IFERROR(SUMIFS($E:$E,$G:$G,"Ainukasutuses pind",$C:$C,"Üüritav pind",$H:$H,W$3)/SUMIFS($E:$E,$G:$G,"Ainukasutuses pind",$C:$C,"Üüritav pind"),0),""))),"")</f>
        <v/>
      </c>
      <c r="X521" s="72" t="str">
        <f>IFERROR(IF($G521="Erikasutuses pind (muu)",Eksplikatsioon!AC521/SUM(Eksplikatsioon!$O521:'Eksplikatsioon'!$AG521),IF($G521="Erikasutuses pind (korrus)",IFERROR(SUMIFS($E:$E,$G:$G,"Ainukasutuses pind",$C:$C,"Üüritav pind",$H:$H,X$3,$A:$A,$A521)/SUMIFS($E:$E,$G:$G,"Ainukasutuses pind",$C:$C,"Üüritav pind",$A:$A,$A521),0),IF($G521="Erikasutuses pind (hoone)",IFERROR(SUMIFS($E:$E,$G:$G,"Ainukasutuses pind",$C:$C,"Üüritav pind",$H:$H,X$3)/SUMIFS($E:$E,$G:$G,"Ainukasutuses pind",$C:$C,"Üüritav pind"),0),""))),"")</f>
        <v/>
      </c>
      <c r="Y521" s="72" t="str">
        <f>IFERROR(IF($G521="Erikasutuses pind (muu)",Eksplikatsioon!AD521/SUM(Eksplikatsioon!$O521:'Eksplikatsioon'!$AG521),IF($G521="Erikasutuses pind (korrus)",IFERROR(SUMIFS($E:$E,$G:$G,"Ainukasutuses pind",$C:$C,"Üüritav pind",$H:$H,Y$3,$A:$A,$A521)/SUMIFS($E:$E,$G:$G,"Ainukasutuses pind",$C:$C,"Üüritav pind",$A:$A,$A521),0),IF($G521="Erikasutuses pind (hoone)",IFERROR(SUMIFS($E:$E,$G:$G,"Ainukasutuses pind",$C:$C,"Üüritav pind",$H:$H,Y$3)/SUMIFS($E:$E,$G:$G,"Ainukasutuses pind",$C:$C,"Üüritav pind"),0),""))),"")</f>
        <v/>
      </c>
      <c r="Z521" s="72" t="str">
        <f>IFERROR(IF($G521="Erikasutuses pind (muu)",Eksplikatsioon!AE521/SUM(Eksplikatsioon!$O521:'Eksplikatsioon'!$AG521),IF($G521="Erikasutuses pind (korrus)",IFERROR(SUMIFS($E:$E,$G:$G,"Ainukasutuses pind",$C:$C,"Üüritav pind",$H:$H,Z$3,$A:$A,$A521)/SUMIFS($E:$E,$G:$G,"Ainukasutuses pind",$C:$C,"Üüritav pind",$A:$A,$A521),0),IF($G521="Erikasutuses pind (hoone)",IFERROR(SUMIFS($E:$E,$G:$G,"Ainukasutuses pind",$C:$C,"Üüritav pind",$H:$H,Z$3)/SUMIFS($E:$E,$G:$G,"Ainukasutuses pind",$C:$C,"Üüritav pind"),0),""))),"")</f>
        <v/>
      </c>
      <c r="AA521" s="72" t="str">
        <f>IFERROR(IF($G521="Erikasutuses pind (muu)",Eksplikatsioon!AF521/SUM(Eksplikatsioon!$O521:'Eksplikatsioon'!$AG521),IF($G521="Erikasutuses pind (korrus)",IFERROR(SUMIFS($E:$E,$G:$G,"Ainukasutuses pind",$C:$C,"Üüritav pind",$H:$H,AA$3,$A:$A,$A521)/SUMIFS($E:$E,$G:$G,"Ainukasutuses pind",$C:$C,"Üüritav pind",$A:$A,$A521),0),IF($G521="Erikasutuses pind (hoone)",IFERROR(SUMIFS($E:$E,$G:$G,"Ainukasutuses pind",$C:$C,"Üüritav pind",$H:$H,AA$3)/SUMIFS($E:$E,$G:$G,"Ainukasutuses pind",$C:$C,"Üüritav pind"),0),""))),"")</f>
        <v/>
      </c>
      <c r="AB521" s="72" t="str">
        <f>IFERROR(IF($G521="Erikasutuses pind (muu)",Eksplikatsioon!AG521/SUM(Eksplikatsioon!$O521:'Eksplikatsioon'!$AG521),IF($G521="Erikasutuses pind (korrus)",IFERROR(SUMIFS($E:$E,$G:$G,"Ainukasutuses pind",$C:$C,"Üüritav pind",$H:$H,AB$3,$A:$A,$A521)/SUMIFS($E:$E,$G:$G,"Ainukasutuses pind",$C:$C,"Üüritav pind",$A:$A,$A521),0),IF($G521="Erikasutuses pind (hoone)",IFERROR(SUMIFS($E:$E,$G:$G,"Ainukasutuses pind",$C:$C,"Üüritav pind",$H:$H,AB$3)/SUMIFS($E:$E,$G:$G,"Ainukasutuses pind",$C:$C,"Üüritav pind"),0),""))),"")</f>
        <v/>
      </c>
      <c r="AC521" s="72" t="str">
        <f>IFERROR(IF($G521="Erikasutuses pind (muu)",$E521*J521,IFERROR($E521*J521/SUM($J521:$AB521)*(Eksplikatsioon!O521)/SUMPRODUCT($J521:$AB521,Eksplikatsioon!$O521:$AG521),"")),"")</f>
        <v/>
      </c>
      <c r="AD521" s="72" t="str">
        <f>IFERROR(IF($G521="Erikasutuses pind (muu)",$E521*K521,IFERROR($E521*K521/SUM($J521:$AB521)*(Eksplikatsioon!P521)/SUMPRODUCT($J521:$AB521,Eksplikatsioon!$O521:$AG521),"")),"")</f>
        <v/>
      </c>
      <c r="AE521" s="72" t="str">
        <f>IFERROR(IF($G521="Erikasutuses pind (muu)",$E521*L521,IFERROR($E521*L521/SUM($J521:$AB521)*(Eksplikatsioon!Q521)/SUMPRODUCT($J521:$AB521,Eksplikatsioon!$O521:$AG521),"")),"")</f>
        <v/>
      </c>
      <c r="AF521" s="72" t="str">
        <f>IFERROR(IF($G521="Erikasutuses pind (muu)",$E521*M521,IFERROR($E521*M521/SUM($J521:$AB521)*(Eksplikatsioon!R521)/SUMPRODUCT($J521:$AB521,Eksplikatsioon!$O521:$AG521),"")),"")</f>
        <v/>
      </c>
      <c r="AG521" s="72" t="str">
        <f>IFERROR(IF($G521="Erikasutuses pind (muu)",$E521*N521,IFERROR($E521*N521/SUM($J521:$AB521)*(Eksplikatsioon!S521)/SUMPRODUCT($J521:$AB521,Eksplikatsioon!$O521:$AG521),"")),"")</f>
        <v/>
      </c>
      <c r="AH521" s="72" t="str">
        <f>IFERROR(IF($G521="Erikasutuses pind (muu)",$E521*O521,IFERROR($E521*O521/SUM($J521:$AB521)*(Eksplikatsioon!T521)/SUMPRODUCT($J521:$AB521,Eksplikatsioon!$O521:$AG521),"")),"")</f>
        <v/>
      </c>
      <c r="AI521" s="72" t="str">
        <f>IFERROR(IF($G521="Erikasutuses pind (muu)",$E521*P521,IFERROR($E521*P521/SUM($J521:$AB521)*(Eksplikatsioon!U521)/SUMPRODUCT($J521:$AB521,Eksplikatsioon!$O521:$AG521),"")),"")</f>
        <v/>
      </c>
      <c r="AJ521" s="72" t="str">
        <f>IFERROR(IF($G521="Erikasutuses pind (muu)",$E521*Q521,IFERROR($E521*Q521/SUM($J521:$AB521)*(Eksplikatsioon!V521)/SUMPRODUCT($J521:$AB521,Eksplikatsioon!$O521:$AG521),"")),"")</f>
        <v/>
      </c>
      <c r="AK521" s="72" t="str">
        <f>IFERROR(IF($G521="Erikasutuses pind (muu)",$E521*R521,IFERROR($E521*R521/SUM($J521:$AB521)*(Eksplikatsioon!W521)/SUMPRODUCT($J521:$AB521,Eksplikatsioon!$O521:$AG521),"")),"")</f>
        <v/>
      </c>
      <c r="AL521" s="72" t="str">
        <f>IFERROR(IF($G521="Erikasutuses pind (muu)",$E521*S521,IFERROR($E521*S521/SUM($J521:$AB521)*(Eksplikatsioon!X521)/SUMPRODUCT($J521:$AB521,Eksplikatsioon!$O521:$AG521),"")),"")</f>
        <v/>
      </c>
      <c r="AM521" s="72" t="str">
        <f>IFERROR(IF($G521="Erikasutuses pind (muu)",$E521*T521,IFERROR($E521*T521/SUM($J521:$AB521)*(Eksplikatsioon!Y521)/SUMPRODUCT($J521:$AB521,Eksplikatsioon!$O521:$AG521),"")),"")</f>
        <v/>
      </c>
      <c r="AN521" s="72" t="str">
        <f>IFERROR(IF($G521="Erikasutuses pind (muu)",$E521*U521,IFERROR($E521*U521/SUM($J521:$AB521)*(Eksplikatsioon!Z521)/SUMPRODUCT($J521:$AB521,Eksplikatsioon!$O521:$AG521),"")),"")</f>
        <v/>
      </c>
      <c r="AO521" s="72" t="str">
        <f>IFERROR(IF($G521="Erikasutuses pind (muu)",$E521*V521,IFERROR($E521*V521/SUM($J521:$AB521)*(Eksplikatsioon!AA521)/SUMPRODUCT($J521:$AB521,Eksplikatsioon!$O521:$AG521),"")),"")</f>
        <v/>
      </c>
      <c r="AP521" s="72" t="str">
        <f>IFERROR(IF($G521="Erikasutuses pind (muu)",$E521*W521,IFERROR($E521*W521/SUM($J521:$AB521)*(Eksplikatsioon!AB521)/SUMPRODUCT($J521:$AB521,Eksplikatsioon!$O521:$AG521),"")),"")</f>
        <v/>
      </c>
      <c r="AQ521" s="72" t="str">
        <f>IFERROR(IF($G521="Erikasutuses pind (muu)",$E521*X521,IFERROR($E521*X521/SUM($J521:$AB521)*(Eksplikatsioon!AC521)/SUMPRODUCT($J521:$AB521,Eksplikatsioon!$O521:$AG521),"")),"")</f>
        <v/>
      </c>
      <c r="AR521" s="72" t="str">
        <f>IFERROR(IF($G521="Erikasutuses pind (muu)",$E521*Y521,IFERROR($E521*Y521/SUM($J521:$AB521)*(Eksplikatsioon!AD521)/SUMPRODUCT($J521:$AB521,Eksplikatsioon!$O521:$AG521),"")),"")</f>
        <v/>
      </c>
      <c r="AS521" s="72" t="str">
        <f>IFERROR(IF($G521="Erikasutuses pind (muu)",$E521*Z521,IFERROR($E521*Z521/SUM($J521:$AB521)*(Eksplikatsioon!AE521)/SUMPRODUCT($J521:$AB521,Eksplikatsioon!$O521:$AG521),"")),"")</f>
        <v/>
      </c>
      <c r="AT521" s="72" t="str">
        <f>IFERROR(IF($G521="Erikasutuses pind (muu)",$E521*AA521,IFERROR($E521*AA521/SUM($J521:$AB521)*(Eksplikatsioon!AF521)/SUMPRODUCT($J521:$AB521,Eksplikatsioon!$O521:$AG521),"")),"")</f>
        <v/>
      </c>
      <c r="AU521" s="72" t="str">
        <f>IFERROR(IF($G521="Erikasutuses pind (muu)",$E521*AB521,IFERROR($E521*AB521/SUM($J521:$AB521)*(Eksplikatsioon!AG521)/SUMPRODUCT($J521:$AB521,Eksplikatsioon!$O521:$AG521),"")),"")</f>
        <v/>
      </c>
    </row>
    <row r="522" spans="1:47" x14ac:dyDescent="0.25">
      <c r="A522" s="71" t="str">
        <f>IF(Eksplikatsioon!A522=0,"",Eksplikatsioon!A522)</f>
        <v/>
      </c>
      <c r="B522" s="71" t="str">
        <f>IF(Eksplikatsioon!B522=0,"",Eksplikatsioon!B522)</f>
        <v/>
      </c>
      <c r="C522" s="71" t="str">
        <f>IF(Eksplikatsioon!C522=0,"",Eksplikatsioon!C522)</f>
        <v/>
      </c>
      <c r="D522" s="71" t="str">
        <f>IF(Eksplikatsioon!D522=0,"",Eksplikatsioon!D522)</f>
        <v/>
      </c>
      <c r="E522" s="71" t="str">
        <f>IF(Eksplikatsioon!F522=0,"",Eksplikatsioon!F522)</f>
        <v/>
      </c>
      <c r="F522" s="71" t="str">
        <f>IF(Eksplikatsioon!H522=0,"",Eksplikatsioon!H522)</f>
        <v/>
      </c>
      <c r="G522" s="71" t="str">
        <f>IF(Eksplikatsioon!J522=0,"",Eksplikatsioon!J522)</f>
        <v/>
      </c>
      <c r="H522" s="71" t="str">
        <f>IF(Eksplikatsioon!K522=0,"",Eksplikatsioon!K522)</f>
        <v/>
      </c>
      <c r="I522" s="71" t="str">
        <f>IF(Eksplikatsioon!L522=0,"",Eksplikatsioon!L522)</f>
        <v/>
      </c>
      <c r="J522" s="72" t="str">
        <f>IFERROR(IF($G522="Erikasutuses pind (muu)",Eksplikatsioon!O522/SUM(Eksplikatsioon!$O522:'Eksplikatsioon'!$AG522),IF($G522="Erikasutuses pind (korrus)",IFERROR(SUMIFS($E:$E,$G:$G,"Ainukasutuses pind",$C:$C,"Üüritav pind",$H:$H,J$3,$A:$A,$A522)/SUMIFS($E:$E,$G:$G,"Ainukasutuses pind",$C:$C,"Üüritav pind",$A:$A,$A522),0),IF($G522="Erikasutuses pind (hoone)",IFERROR(SUMIFS($E:$E,$G:$G,"Ainukasutuses pind",$C:$C,"Üüritav pind",$H:$H,J$3)/SUMIFS($E:$E,$G:$G,"Ainukasutuses pind",$C:$C,"Üüritav pind"),0),""))),"")</f>
        <v/>
      </c>
      <c r="K522" s="72" t="str">
        <f>IFERROR(IF($G522="Erikasutuses pind (muu)",Eksplikatsioon!P522/SUM(Eksplikatsioon!$O522:'Eksplikatsioon'!$AG522),IF($G522="Erikasutuses pind (korrus)",IFERROR(SUMIFS($E:$E,$G:$G,"Ainukasutuses pind",$C:$C,"Üüritav pind",$H:$H,K$3,$A:$A,$A522)/SUMIFS($E:$E,$G:$G,"Ainukasutuses pind",$C:$C,"Üüritav pind",$A:$A,$A522),0),IF($G522="Erikasutuses pind (hoone)",IFERROR(SUMIFS($E:$E,$G:$G,"Ainukasutuses pind",$C:$C,"Üüritav pind",$H:$H,K$3)/SUMIFS($E:$E,$G:$G,"Ainukasutuses pind",$C:$C,"Üüritav pind"),0),""))),"")</f>
        <v/>
      </c>
      <c r="L522" s="72" t="str">
        <f>IFERROR(IF($G522="Erikasutuses pind (muu)",Eksplikatsioon!Q522/SUM(Eksplikatsioon!$O522:'Eksplikatsioon'!$AG522),IF($G522="Erikasutuses pind (korrus)",IFERROR(SUMIFS($E:$E,$G:$G,"Ainukasutuses pind",$C:$C,"Üüritav pind",$H:$H,L$3,$A:$A,$A522)/SUMIFS($E:$E,$G:$G,"Ainukasutuses pind",$C:$C,"Üüritav pind",$A:$A,$A522),0),IF($G522="Erikasutuses pind (hoone)",IFERROR(SUMIFS($E:$E,$G:$G,"Ainukasutuses pind",$C:$C,"Üüritav pind",$H:$H,L$3)/SUMIFS($E:$E,$G:$G,"Ainukasutuses pind",$C:$C,"Üüritav pind"),0),""))),"")</f>
        <v/>
      </c>
      <c r="M522" s="72" t="str">
        <f>IFERROR(IF($G522="Erikasutuses pind (muu)",Eksplikatsioon!R522/SUM(Eksplikatsioon!$O522:'Eksplikatsioon'!$AG522),IF($G522="Erikasutuses pind (korrus)",IFERROR(SUMIFS($E:$E,$G:$G,"Ainukasutuses pind",$C:$C,"Üüritav pind",$H:$H,M$3,$A:$A,$A522)/SUMIFS($E:$E,$G:$G,"Ainukasutuses pind",$C:$C,"Üüritav pind",$A:$A,$A522),0),IF($G522="Erikasutuses pind (hoone)",IFERROR(SUMIFS($E:$E,$G:$G,"Ainukasutuses pind",$C:$C,"Üüritav pind",$H:$H,M$3)/SUMIFS($E:$E,$G:$G,"Ainukasutuses pind",$C:$C,"Üüritav pind"),0),""))),"")</f>
        <v/>
      </c>
      <c r="N522" s="72" t="str">
        <f>IFERROR(IF($G522="Erikasutuses pind (muu)",Eksplikatsioon!S522/SUM(Eksplikatsioon!$O522:'Eksplikatsioon'!$AG522),IF($G522="Erikasutuses pind (korrus)",IFERROR(SUMIFS($E:$E,$G:$G,"Ainukasutuses pind",$C:$C,"Üüritav pind",$H:$H,N$3,$A:$A,$A522)/SUMIFS($E:$E,$G:$G,"Ainukasutuses pind",$C:$C,"Üüritav pind",$A:$A,$A522),0),IF($G522="Erikasutuses pind (hoone)",IFERROR(SUMIFS($E:$E,$G:$G,"Ainukasutuses pind",$C:$C,"Üüritav pind",$H:$H,N$3)/SUMIFS($E:$E,$G:$G,"Ainukasutuses pind",$C:$C,"Üüritav pind"),0),""))),"")</f>
        <v/>
      </c>
      <c r="O522" s="72" t="str">
        <f>IFERROR(IF($G522="Erikasutuses pind (muu)",Eksplikatsioon!T522/SUM(Eksplikatsioon!$O522:'Eksplikatsioon'!$AG522),IF($G522="Erikasutuses pind (korrus)",IFERROR(SUMIFS($E:$E,$G:$G,"Ainukasutuses pind",$C:$C,"Üüritav pind",$H:$H,O$3,$A:$A,$A522)/SUMIFS($E:$E,$G:$G,"Ainukasutuses pind",$C:$C,"Üüritav pind",$A:$A,$A522),0),IF($G522="Erikasutuses pind (hoone)",IFERROR(SUMIFS($E:$E,$G:$G,"Ainukasutuses pind",$C:$C,"Üüritav pind",$H:$H,O$3)/SUMIFS($E:$E,$G:$G,"Ainukasutuses pind",$C:$C,"Üüritav pind"),0),""))),"")</f>
        <v/>
      </c>
      <c r="P522" s="72" t="str">
        <f>IFERROR(IF($G522="Erikasutuses pind (muu)",Eksplikatsioon!U522/SUM(Eksplikatsioon!$O522:'Eksplikatsioon'!$AG522),IF($G522="Erikasutuses pind (korrus)",IFERROR(SUMIFS($E:$E,$G:$G,"Ainukasutuses pind",$C:$C,"Üüritav pind",$H:$H,P$3,$A:$A,$A522)/SUMIFS($E:$E,$G:$G,"Ainukasutuses pind",$C:$C,"Üüritav pind",$A:$A,$A522),0),IF($G522="Erikasutuses pind (hoone)",IFERROR(SUMIFS($E:$E,$G:$G,"Ainukasutuses pind",$C:$C,"Üüritav pind",$H:$H,P$3)/SUMIFS($E:$E,$G:$G,"Ainukasutuses pind",$C:$C,"Üüritav pind"),0),""))),"")</f>
        <v/>
      </c>
      <c r="Q522" s="72" t="str">
        <f>IFERROR(IF($G522="Erikasutuses pind (muu)",Eksplikatsioon!V522/SUM(Eksplikatsioon!$O522:'Eksplikatsioon'!$AG522),IF($G522="Erikasutuses pind (korrus)",IFERROR(SUMIFS($E:$E,$G:$G,"Ainukasutuses pind",$C:$C,"Üüritav pind",$H:$H,Q$3,$A:$A,$A522)/SUMIFS($E:$E,$G:$G,"Ainukasutuses pind",$C:$C,"Üüritav pind",$A:$A,$A522),0),IF($G522="Erikasutuses pind (hoone)",IFERROR(SUMIFS($E:$E,$G:$G,"Ainukasutuses pind",$C:$C,"Üüritav pind",$H:$H,Q$3)/SUMIFS($E:$E,$G:$G,"Ainukasutuses pind",$C:$C,"Üüritav pind"),0),""))),"")</f>
        <v/>
      </c>
      <c r="R522" s="72" t="str">
        <f>IFERROR(IF($G522="Erikasutuses pind (muu)",Eksplikatsioon!W522/SUM(Eksplikatsioon!$O522:'Eksplikatsioon'!$AG522),IF($G522="Erikasutuses pind (korrus)",IFERROR(SUMIFS($E:$E,$G:$G,"Ainukasutuses pind",$C:$C,"Üüritav pind",$H:$H,R$3,$A:$A,$A522)/SUMIFS($E:$E,$G:$G,"Ainukasutuses pind",$C:$C,"Üüritav pind",$A:$A,$A522),0),IF($G522="Erikasutuses pind (hoone)",IFERROR(SUMIFS($E:$E,$G:$G,"Ainukasutuses pind",$C:$C,"Üüritav pind",$H:$H,R$3)/SUMIFS($E:$E,$G:$G,"Ainukasutuses pind",$C:$C,"Üüritav pind"),0),""))),"")</f>
        <v/>
      </c>
      <c r="S522" s="72" t="str">
        <f>IFERROR(IF($G522="Erikasutuses pind (muu)",Eksplikatsioon!X522/SUM(Eksplikatsioon!$O522:'Eksplikatsioon'!$AG522),IF($G522="Erikasutuses pind (korrus)",IFERROR(SUMIFS($E:$E,$G:$G,"Ainukasutuses pind",$C:$C,"Üüritav pind",$H:$H,S$3,$A:$A,$A522)/SUMIFS($E:$E,$G:$G,"Ainukasutuses pind",$C:$C,"Üüritav pind",$A:$A,$A522),0),IF($G522="Erikasutuses pind (hoone)",IFERROR(SUMIFS($E:$E,$G:$G,"Ainukasutuses pind",$C:$C,"Üüritav pind",$H:$H,S$3)/SUMIFS($E:$E,$G:$G,"Ainukasutuses pind",$C:$C,"Üüritav pind"),0),""))),"")</f>
        <v/>
      </c>
      <c r="T522" s="72" t="str">
        <f>IFERROR(IF($G522="Erikasutuses pind (muu)",Eksplikatsioon!Y522/SUM(Eksplikatsioon!$O522:'Eksplikatsioon'!$AG522),IF($G522="Erikasutuses pind (korrus)",IFERROR(SUMIFS($E:$E,$G:$G,"Ainukasutuses pind",$C:$C,"Üüritav pind",$H:$H,T$3,$A:$A,$A522)/SUMIFS($E:$E,$G:$G,"Ainukasutuses pind",$C:$C,"Üüritav pind",$A:$A,$A522),0),IF($G522="Erikasutuses pind (hoone)",IFERROR(SUMIFS($E:$E,$G:$G,"Ainukasutuses pind",$C:$C,"Üüritav pind",$H:$H,T$3)/SUMIFS($E:$E,$G:$G,"Ainukasutuses pind",$C:$C,"Üüritav pind"),0),""))),"")</f>
        <v/>
      </c>
      <c r="U522" s="72" t="str">
        <f>IFERROR(IF($G522="Erikasutuses pind (muu)",Eksplikatsioon!Z522/SUM(Eksplikatsioon!$O522:'Eksplikatsioon'!$AG522),IF($G522="Erikasutuses pind (korrus)",IFERROR(SUMIFS($E:$E,$G:$G,"Ainukasutuses pind",$C:$C,"Üüritav pind",$H:$H,U$3,$A:$A,$A522)/SUMIFS($E:$E,$G:$G,"Ainukasutuses pind",$C:$C,"Üüritav pind",$A:$A,$A522),0),IF($G522="Erikasutuses pind (hoone)",IFERROR(SUMIFS($E:$E,$G:$G,"Ainukasutuses pind",$C:$C,"Üüritav pind",$H:$H,U$3)/SUMIFS($E:$E,$G:$G,"Ainukasutuses pind",$C:$C,"Üüritav pind"),0),""))),"")</f>
        <v/>
      </c>
      <c r="V522" s="72" t="str">
        <f>IFERROR(IF($G522="Erikasutuses pind (muu)",Eksplikatsioon!AA522/SUM(Eksplikatsioon!$O522:'Eksplikatsioon'!$AG522),IF($G522="Erikasutuses pind (korrus)",IFERROR(SUMIFS($E:$E,$G:$G,"Ainukasutuses pind",$C:$C,"Üüritav pind",$H:$H,V$3,$A:$A,$A522)/SUMIFS($E:$E,$G:$G,"Ainukasutuses pind",$C:$C,"Üüritav pind",$A:$A,$A522),0),IF($G522="Erikasutuses pind (hoone)",IFERROR(SUMIFS($E:$E,$G:$G,"Ainukasutuses pind",$C:$C,"Üüritav pind",$H:$H,V$3)/SUMIFS($E:$E,$G:$G,"Ainukasutuses pind",$C:$C,"Üüritav pind"),0),""))),"")</f>
        <v/>
      </c>
      <c r="W522" s="72" t="str">
        <f>IFERROR(IF($G522="Erikasutuses pind (muu)",Eksplikatsioon!AB522/SUM(Eksplikatsioon!$O522:'Eksplikatsioon'!$AG522),IF($G522="Erikasutuses pind (korrus)",IFERROR(SUMIFS($E:$E,$G:$G,"Ainukasutuses pind",$C:$C,"Üüritav pind",$H:$H,W$3,$A:$A,$A522)/SUMIFS($E:$E,$G:$G,"Ainukasutuses pind",$C:$C,"Üüritav pind",$A:$A,$A522),0),IF($G522="Erikasutuses pind (hoone)",IFERROR(SUMIFS($E:$E,$G:$G,"Ainukasutuses pind",$C:$C,"Üüritav pind",$H:$H,W$3)/SUMIFS($E:$E,$G:$G,"Ainukasutuses pind",$C:$C,"Üüritav pind"),0),""))),"")</f>
        <v/>
      </c>
      <c r="X522" s="72" t="str">
        <f>IFERROR(IF($G522="Erikasutuses pind (muu)",Eksplikatsioon!AC522/SUM(Eksplikatsioon!$O522:'Eksplikatsioon'!$AG522),IF($G522="Erikasutuses pind (korrus)",IFERROR(SUMIFS($E:$E,$G:$G,"Ainukasutuses pind",$C:$C,"Üüritav pind",$H:$H,X$3,$A:$A,$A522)/SUMIFS($E:$E,$G:$G,"Ainukasutuses pind",$C:$C,"Üüritav pind",$A:$A,$A522),0),IF($G522="Erikasutuses pind (hoone)",IFERROR(SUMIFS($E:$E,$G:$G,"Ainukasutuses pind",$C:$C,"Üüritav pind",$H:$H,X$3)/SUMIFS($E:$E,$G:$G,"Ainukasutuses pind",$C:$C,"Üüritav pind"),0),""))),"")</f>
        <v/>
      </c>
      <c r="Y522" s="72" t="str">
        <f>IFERROR(IF($G522="Erikasutuses pind (muu)",Eksplikatsioon!AD522/SUM(Eksplikatsioon!$O522:'Eksplikatsioon'!$AG522),IF($G522="Erikasutuses pind (korrus)",IFERROR(SUMIFS($E:$E,$G:$G,"Ainukasutuses pind",$C:$C,"Üüritav pind",$H:$H,Y$3,$A:$A,$A522)/SUMIFS($E:$E,$G:$G,"Ainukasutuses pind",$C:$C,"Üüritav pind",$A:$A,$A522),0),IF($G522="Erikasutuses pind (hoone)",IFERROR(SUMIFS($E:$E,$G:$G,"Ainukasutuses pind",$C:$C,"Üüritav pind",$H:$H,Y$3)/SUMIFS($E:$E,$G:$G,"Ainukasutuses pind",$C:$C,"Üüritav pind"),0),""))),"")</f>
        <v/>
      </c>
      <c r="Z522" s="72" t="str">
        <f>IFERROR(IF($G522="Erikasutuses pind (muu)",Eksplikatsioon!AE522/SUM(Eksplikatsioon!$O522:'Eksplikatsioon'!$AG522),IF($G522="Erikasutuses pind (korrus)",IFERROR(SUMIFS($E:$E,$G:$G,"Ainukasutuses pind",$C:$C,"Üüritav pind",$H:$H,Z$3,$A:$A,$A522)/SUMIFS($E:$E,$G:$G,"Ainukasutuses pind",$C:$C,"Üüritav pind",$A:$A,$A522),0),IF($G522="Erikasutuses pind (hoone)",IFERROR(SUMIFS($E:$E,$G:$G,"Ainukasutuses pind",$C:$C,"Üüritav pind",$H:$H,Z$3)/SUMIFS($E:$E,$G:$G,"Ainukasutuses pind",$C:$C,"Üüritav pind"),0),""))),"")</f>
        <v/>
      </c>
      <c r="AA522" s="72" t="str">
        <f>IFERROR(IF($G522="Erikasutuses pind (muu)",Eksplikatsioon!AF522/SUM(Eksplikatsioon!$O522:'Eksplikatsioon'!$AG522),IF($G522="Erikasutuses pind (korrus)",IFERROR(SUMIFS($E:$E,$G:$G,"Ainukasutuses pind",$C:$C,"Üüritav pind",$H:$H,AA$3,$A:$A,$A522)/SUMIFS($E:$E,$G:$G,"Ainukasutuses pind",$C:$C,"Üüritav pind",$A:$A,$A522),0),IF($G522="Erikasutuses pind (hoone)",IFERROR(SUMIFS($E:$E,$G:$G,"Ainukasutuses pind",$C:$C,"Üüritav pind",$H:$H,AA$3)/SUMIFS($E:$E,$G:$G,"Ainukasutuses pind",$C:$C,"Üüritav pind"),0),""))),"")</f>
        <v/>
      </c>
      <c r="AB522" s="72" t="str">
        <f>IFERROR(IF($G522="Erikasutuses pind (muu)",Eksplikatsioon!AG522/SUM(Eksplikatsioon!$O522:'Eksplikatsioon'!$AG522),IF($G522="Erikasutuses pind (korrus)",IFERROR(SUMIFS($E:$E,$G:$G,"Ainukasutuses pind",$C:$C,"Üüritav pind",$H:$H,AB$3,$A:$A,$A522)/SUMIFS($E:$E,$G:$G,"Ainukasutuses pind",$C:$C,"Üüritav pind",$A:$A,$A522),0),IF($G522="Erikasutuses pind (hoone)",IFERROR(SUMIFS($E:$E,$G:$G,"Ainukasutuses pind",$C:$C,"Üüritav pind",$H:$H,AB$3)/SUMIFS($E:$E,$G:$G,"Ainukasutuses pind",$C:$C,"Üüritav pind"),0),""))),"")</f>
        <v/>
      </c>
      <c r="AC522" s="72" t="str">
        <f>IFERROR(IF($G522="Erikasutuses pind (muu)",$E522*J522,IFERROR($E522*J522/SUM($J522:$AB522)*(Eksplikatsioon!O522)/SUMPRODUCT($J522:$AB522,Eksplikatsioon!$O522:$AG522),"")),"")</f>
        <v/>
      </c>
      <c r="AD522" s="72" t="str">
        <f>IFERROR(IF($G522="Erikasutuses pind (muu)",$E522*K522,IFERROR($E522*K522/SUM($J522:$AB522)*(Eksplikatsioon!P522)/SUMPRODUCT($J522:$AB522,Eksplikatsioon!$O522:$AG522),"")),"")</f>
        <v/>
      </c>
      <c r="AE522" s="72" t="str">
        <f>IFERROR(IF($G522="Erikasutuses pind (muu)",$E522*L522,IFERROR($E522*L522/SUM($J522:$AB522)*(Eksplikatsioon!Q522)/SUMPRODUCT($J522:$AB522,Eksplikatsioon!$O522:$AG522),"")),"")</f>
        <v/>
      </c>
      <c r="AF522" s="72" t="str">
        <f>IFERROR(IF($G522="Erikasutuses pind (muu)",$E522*M522,IFERROR($E522*M522/SUM($J522:$AB522)*(Eksplikatsioon!R522)/SUMPRODUCT($J522:$AB522,Eksplikatsioon!$O522:$AG522),"")),"")</f>
        <v/>
      </c>
      <c r="AG522" s="72" t="str">
        <f>IFERROR(IF($G522="Erikasutuses pind (muu)",$E522*N522,IFERROR($E522*N522/SUM($J522:$AB522)*(Eksplikatsioon!S522)/SUMPRODUCT($J522:$AB522,Eksplikatsioon!$O522:$AG522),"")),"")</f>
        <v/>
      </c>
      <c r="AH522" s="72" t="str">
        <f>IFERROR(IF($G522="Erikasutuses pind (muu)",$E522*O522,IFERROR($E522*O522/SUM($J522:$AB522)*(Eksplikatsioon!T522)/SUMPRODUCT($J522:$AB522,Eksplikatsioon!$O522:$AG522),"")),"")</f>
        <v/>
      </c>
      <c r="AI522" s="72" t="str">
        <f>IFERROR(IF($G522="Erikasutuses pind (muu)",$E522*P522,IFERROR($E522*P522/SUM($J522:$AB522)*(Eksplikatsioon!U522)/SUMPRODUCT($J522:$AB522,Eksplikatsioon!$O522:$AG522),"")),"")</f>
        <v/>
      </c>
      <c r="AJ522" s="72" t="str">
        <f>IFERROR(IF($G522="Erikasutuses pind (muu)",$E522*Q522,IFERROR($E522*Q522/SUM($J522:$AB522)*(Eksplikatsioon!V522)/SUMPRODUCT($J522:$AB522,Eksplikatsioon!$O522:$AG522),"")),"")</f>
        <v/>
      </c>
      <c r="AK522" s="72" t="str">
        <f>IFERROR(IF($G522="Erikasutuses pind (muu)",$E522*R522,IFERROR($E522*R522/SUM($J522:$AB522)*(Eksplikatsioon!W522)/SUMPRODUCT($J522:$AB522,Eksplikatsioon!$O522:$AG522),"")),"")</f>
        <v/>
      </c>
      <c r="AL522" s="72" t="str">
        <f>IFERROR(IF($G522="Erikasutuses pind (muu)",$E522*S522,IFERROR($E522*S522/SUM($J522:$AB522)*(Eksplikatsioon!X522)/SUMPRODUCT($J522:$AB522,Eksplikatsioon!$O522:$AG522),"")),"")</f>
        <v/>
      </c>
      <c r="AM522" s="72" t="str">
        <f>IFERROR(IF($G522="Erikasutuses pind (muu)",$E522*T522,IFERROR($E522*T522/SUM($J522:$AB522)*(Eksplikatsioon!Y522)/SUMPRODUCT($J522:$AB522,Eksplikatsioon!$O522:$AG522),"")),"")</f>
        <v/>
      </c>
      <c r="AN522" s="72" t="str">
        <f>IFERROR(IF($G522="Erikasutuses pind (muu)",$E522*U522,IFERROR($E522*U522/SUM($J522:$AB522)*(Eksplikatsioon!Z522)/SUMPRODUCT($J522:$AB522,Eksplikatsioon!$O522:$AG522),"")),"")</f>
        <v/>
      </c>
      <c r="AO522" s="72" t="str">
        <f>IFERROR(IF($G522="Erikasutuses pind (muu)",$E522*V522,IFERROR($E522*V522/SUM($J522:$AB522)*(Eksplikatsioon!AA522)/SUMPRODUCT($J522:$AB522,Eksplikatsioon!$O522:$AG522),"")),"")</f>
        <v/>
      </c>
      <c r="AP522" s="72" t="str">
        <f>IFERROR(IF($G522="Erikasutuses pind (muu)",$E522*W522,IFERROR($E522*W522/SUM($J522:$AB522)*(Eksplikatsioon!AB522)/SUMPRODUCT($J522:$AB522,Eksplikatsioon!$O522:$AG522),"")),"")</f>
        <v/>
      </c>
      <c r="AQ522" s="72" t="str">
        <f>IFERROR(IF($G522="Erikasutuses pind (muu)",$E522*X522,IFERROR($E522*X522/SUM($J522:$AB522)*(Eksplikatsioon!AC522)/SUMPRODUCT($J522:$AB522,Eksplikatsioon!$O522:$AG522),"")),"")</f>
        <v/>
      </c>
      <c r="AR522" s="72" t="str">
        <f>IFERROR(IF($G522="Erikasutuses pind (muu)",$E522*Y522,IFERROR($E522*Y522/SUM($J522:$AB522)*(Eksplikatsioon!AD522)/SUMPRODUCT($J522:$AB522,Eksplikatsioon!$O522:$AG522),"")),"")</f>
        <v/>
      </c>
      <c r="AS522" s="72" t="str">
        <f>IFERROR(IF($G522="Erikasutuses pind (muu)",$E522*Z522,IFERROR($E522*Z522/SUM($J522:$AB522)*(Eksplikatsioon!AE522)/SUMPRODUCT($J522:$AB522,Eksplikatsioon!$O522:$AG522),"")),"")</f>
        <v/>
      </c>
      <c r="AT522" s="72" t="str">
        <f>IFERROR(IF($G522="Erikasutuses pind (muu)",$E522*AA522,IFERROR($E522*AA522/SUM($J522:$AB522)*(Eksplikatsioon!AF522)/SUMPRODUCT($J522:$AB522,Eksplikatsioon!$O522:$AG522),"")),"")</f>
        <v/>
      </c>
      <c r="AU522" s="72" t="str">
        <f>IFERROR(IF($G522="Erikasutuses pind (muu)",$E522*AB522,IFERROR($E522*AB522/SUM($J522:$AB522)*(Eksplikatsioon!AG522)/SUMPRODUCT($J522:$AB522,Eksplikatsioon!$O522:$AG522),"")),"")</f>
        <v/>
      </c>
    </row>
    <row r="523" spans="1:47" x14ac:dyDescent="0.25">
      <c r="A523" s="71" t="str">
        <f>IF(Eksplikatsioon!A523=0,"",Eksplikatsioon!A523)</f>
        <v/>
      </c>
      <c r="B523" s="71" t="str">
        <f>IF(Eksplikatsioon!B523=0,"",Eksplikatsioon!B523)</f>
        <v/>
      </c>
      <c r="C523" s="71" t="str">
        <f>IF(Eksplikatsioon!C523=0,"",Eksplikatsioon!C523)</f>
        <v/>
      </c>
      <c r="D523" s="71" t="str">
        <f>IF(Eksplikatsioon!D523=0,"",Eksplikatsioon!D523)</f>
        <v/>
      </c>
      <c r="E523" s="71" t="str">
        <f>IF(Eksplikatsioon!F523=0,"",Eksplikatsioon!F523)</f>
        <v/>
      </c>
      <c r="F523" s="71" t="str">
        <f>IF(Eksplikatsioon!H523=0,"",Eksplikatsioon!H523)</f>
        <v/>
      </c>
      <c r="G523" s="71" t="str">
        <f>IF(Eksplikatsioon!J523=0,"",Eksplikatsioon!J523)</f>
        <v/>
      </c>
      <c r="H523" s="71" t="str">
        <f>IF(Eksplikatsioon!K523=0,"",Eksplikatsioon!K523)</f>
        <v/>
      </c>
      <c r="I523" s="71" t="str">
        <f>IF(Eksplikatsioon!L523=0,"",Eksplikatsioon!L523)</f>
        <v/>
      </c>
      <c r="J523" s="72" t="str">
        <f>IFERROR(IF($G523="Erikasutuses pind (muu)",Eksplikatsioon!O523/SUM(Eksplikatsioon!$O523:'Eksplikatsioon'!$AG523),IF($G523="Erikasutuses pind (korrus)",IFERROR(SUMIFS($E:$E,$G:$G,"Ainukasutuses pind",$C:$C,"Üüritav pind",$H:$H,J$3,$A:$A,$A523)/SUMIFS($E:$E,$G:$G,"Ainukasutuses pind",$C:$C,"Üüritav pind",$A:$A,$A523),0),IF($G523="Erikasutuses pind (hoone)",IFERROR(SUMIFS($E:$E,$G:$G,"Ainukasutuses pind",$C:$C,"Üüritav pind",$H:$H,J$3)/SUMIFS($E:$E,$G:$G,"Ainukasutuses pind",$C:$C,"Üüritav pind"),0),""))),"")</f>
        <v/>
      </c>
      <c r="K523" s="72" t="str">
        <f>IFERROR(IF($G523="Erikasutuses pind (muu)",Eksplikatsioon!P523/SUM(Eksplikatsioon!$O523:'Eksplikatsioon'!$AG523),IF($G523="Erikasutuses pind (korrus)",IFERROR(SUMIFS($E:$E,$G:$G,"Ainukasutuses pind",$C:$C,"Üüritav pind",$H:$H,K$3,$A:$A,$A523)/SUMIFS($E:$E,$G:$G,"Ainukasutuses pind",$C:$C,"Üüritav pind",$A:$A,$A523),0),IF($G523="Erikasutuses pind (hoone)",IFERROR(SUMIFS($E:$E,$G:$G,"Ainukasutuses pind",$C:$C,"Üüritav pind",$H:$H,K$3)/SUMIFS($E:$E,$G:$G,"Ainukasutuses pind",$C:$C,"Üüritav pind"),0),""))),"")</f>
        <v/>
      </c>
      <c r="L523" s="72" t="str">
        <f>IFERROR(IF($G523="Erikasutuses pind (muu)",Eksplikatsioon!Q523/SUM(Eksplikatsioon!$O523:'Eksplikatsioon'!$AG523),IF($G523="Erikasutuses pind (korrus)",IFERROR(SUMIFS($E:$E,$G:$G,"Ainukasutuses pind",$C:$C,"Üüritav pind",$H:$H,L$3,$A:$A,$A523)/SUMIFS($E:$E,$G:$G,"Ainukasutuses pind",$C:$C,"Üüritav pind",$A:$A,$A523),0),IF($G523="Erikasutuses pind (hoone)",IFERROR(SUMIFS($E:$E,$G:$G,"Ainukasutuses pind",$C:$C,"Üüritav pind",$H:$H,L$3)/SUMIFS($E:$E,$G:$G,"Ainukasutuses pind",$C:$C,"Üüritav pind"),0),""))),"")</f>
        <v/>
      </c>
      <c r="M523" s="72" t="str">
        <f>IFERROR(IF($G523="Erikasutuses pind (muu)",Eksplikatsioon!R523/SUM(Eksplikatsioon!$O523:'Eksplikatsioon'!$AG523),IF($G523="Erikasutuses pind (korrus)",IFERROR(SUMIFS($E:$E,$G:$G,"Ainukasutuses pind",$C:$C,"Üüritav pind",$H:$H,M$3,$A:$A,$A523)/SUMIFS($E:$E,$G:$G,"Ainukasutuses pind",$C:$C,"Üüritav pind",$A:$A,$A523),0),IF($G523="Erikasutuses pind (hoone)",IFERROR(SUMIFS($E:$E,$G:$G,"Ainukasutuses pind",$C:$C,"Üüritav pind",$H:$H,M$3)/SUMIFS($E:$E,$G:$G,"Ainukasutuses pind",$C:$C,"Üüritav pind"),0),""))),"")</f>
        <v/>
      </c>
      <c r="N523" s="72" t="str">
        <f>IFERROR(IF($G523="Erikasutuses pind (muu)",Eksplikatsioon!S523/SUM(Eksplikatsioon!$O523:'Eksplikatsioon'!$AG523),IF($G523="Erikasutuses pind (korrus)",IFERROR(SUMIFS($E:$E,$G:$G,"Ainukasutuses pind",$C:$C,"Üüritav pind",$H:$H,N$3,$A:$A,$A523)/SUMIFS($E:$E,$G:$G,"Ainukasutuses pind",$C:$C,"Üüritav pind",$A:$A,$A523),0),IF($G523="Erikasutuses pind (hoone)",IFERROR(SUMIFS($E:$E,$G:$G,"Ainukasutuses pind",$C:$C,"Üüritav pind",$H:$H,N$3)/SUMIFS($E:$E,$G:$G,"Ainukasutuses pind",$C:$C,"Üüritav pind"),0),""))),"")</f>
        <v/>
      </c>
      <c r="O523" s="72" t="str">
        <f>IFERROR(IF($G523="Erikasutuses pind (muu)",Eksplikatsioon!T523/SUM(Eksplikatsioon!$O523:'Eksplikatsioon'!$AG523),IF($G523="Erikasutuses pind (korrus)",IFERROR(SUMIFS($E:$E,$G:$G,"Ainukasutuses pind",$C:$C,"Üüritav pind",$H:$H,O$3,$A:$A,$A523)/SUMIFS($E:$E,$G:$G,"Ainukasutuses pind",$C:$C,"Üüritav pind",$A:$A,$A523),0),IF($G523="Erikasutuses pind (hoone)",IFERROR(SUMIFS($E:$E,$G:$G,"Ainukasutuses pind",$C:$C,"Üüritav pind",$H:$H,O$3)/SUMIFS($E:$E,$G:$G,"Ainukasutuses pind",$C:$C,"Üüritav pind"),0),""))),"")</f>
        <v/>
      </c>
      <c r="P523" s="72" t="str">
        <f>IFERROR(IF($G523="Erikasutuses pind (muu)",Eksplikatsioon!U523/SUM(Eksplikatsioon!$O523:'Eksplikatsioon'!$AG523),IF($G523="Erikasutuses pind (korrus)",IFERROR(SUMIFS($E:$E,$G:$G,"Ainukasutuses pind",$C:$C,"Üüritav pind",$H:$H,P$3,$A:$A,$A523)/SUMIFS($E:$E,$G:$G,"Ainukasutuses pind",$C:$C,"Üüritav pind",$A:$A,$A523),0),IF($G523="Erikasutuses pind (hoone)",IFERROR(SUMIFS($E:$E,$G:$G,"Ainukasutuses pind",$C:$C,"Üüritav pind",$H:$H,P$3)/SUMIFS($E:$E,$G:$G,"Ainukasutuses pind",$C:$C,"Üüritav pind"),0),""))),"")</f>
        <v/>
      </c>
      <c r="Q523" s="72" t="str">
        <f>IFERROR(IF($G523="Erikasutuses pind (muu)",Eksplikatsioon!V523/SUM(Eksplikatsioon!$O523:'Eksplikatsioon'!$AG523),IF($G523="Erikasutuses pind (korrus)",IFERROR(SUMIFS($E:$E,$G:$G,"Ainukasutuses pind",$C:$C,"Üüritav pind",$H:$H,Q$3,$A:$A,$A523)/SUMIFS($E:$E,$G:$G,"Ainukasutuses pind",$C:$C,"Üüritav pind",$A:$A,$A523),0),IF($G523="Erikasutuses pind (hoone)",IFERROR(SUMIFS($E:$E,$G:$G,"Ainukasutuses pind",$C:$C,"Üüritav pind",$H:$H,Q$3)/SUMIFS($E:$E,$G:$G,"Ainukasutuses pind",$C:$C,"Üüritav pind"),0),""))),"")</f>
        <v/>
      </c>
      <c r="R523" s="72" t="str">
        <f>IFERROR(IF($G523="Erikasutuses pind (muu)",Eksplikatsioon!W523/SUM(Eksplikatsioon!$O523:'Eksplikatsioon'!$AG523),IF($G523="Erikasutuses pind (korrus)",IFERROR(SUMIFS($E:$E,$G:$G,"Ainukasutuses pind",$C:$C,"Üüritav pind",$H:$H,R$3,$A:$A,$A523)/SUMIFS($E:$E,$G:$G,"Ainukasutuses pind",$C:$C,"Üüritav pind",$A:$A,$A523),0),IF($G523="Erikasutuses pind (hoone)",IFERROR(SUMIFS($E:$E,$G:$G,"Ainukasutuses pind",$C:$C,"Üüritav pind",$H:$H,R$3)/SUMIFS($E:$E,$G:$G,"Ainukasutuses pind",$C:$C,"Üüritav pind"),0),""))),"")</f>
        <v/>
      </c>
      <c r="S523" s="72" t="str">
        <f>IFERROR(IF($G523="Erikasutuses pind (muu)",Eksplikatsioon!X523/SUM(Eksplikatsioon!$O523:'Eksplikatsioon'!$AG523),IF($G523="Erikasutuses pind (korrus)",IFERROR(SUMIFS($E:$E,$G:$G,"Ainukasutuses pind",$C:$C,"Üüritav pind",$H:$H,S$3,$A:$A,$A523)/SUMIFS($E:$E,$G:$G,"Ainukasutuses pind",$C:$C,"Üüritav pind",$A:$A,$A523),0),IF($G523="Erikasutuses pind (hoone)",IFERROR(SUMIFS($E:$E,$G:$G,"Ainukasutuses pind",$C:$C,"Üüritav pind",$H:$H,S$3)/SUMIFS($E:$E,$G:$G,"Ainukasutuses pind",$C:$C,"Üüritav pind"),0),""))),"")</f>
        <v/>
      </c>
      <c r="T523" s="72" t="str">
        <f>IFERROR(IF($G523="Erikasutuses pind (muu)",Eksplikatsioon!Y523/SUM(Eksplikatsioon!$O523:'Eksplikatsioon'!$AG523),IF($G523="Erikasutuses pind (korrus)",IFERROR(SUMIFS($E:$E,$G:$G,"Ainukasutuses pind",$C:$C,"Üüritav pind",$H:$H,T$3,$A:$A,$A523)/SUMIFS($E:$E,$G:$G,"Ainukasutuses pind",$C:$C,"Üüritav pind",$A:$A,$A523),0),IF($G523="Erikasutuses pind (hoone)",IFERROR(SUMIFS($E:$E,$G:$G,"Ainukasutuses pind",$C:$C,"Üüritav pind",$H:$H,T$3)/SUMIFS($E:$E,$G:$G,"Ainukasutuses pind",$C:$C,"Üüritav pind"),0),""))),"")</f>
        <v/>
      </c>
      <c r="U523" s="72" t="str">
        <f>IFERROR(IF($G523="Erikasutuses pind (muu)",Eksplikatsioon!Z523/SUM(Eksplikatsioon!$O523:'Eksplikatsioon'!$AG523),IF($G523="Erikasutuses pind (korrus)",IFERROR(SUMIFS($E:$E,$G:$G,"Ainukasutuses pind",$C:$C,"Üüritav pind",$H:$H,U$3,$A:$A,$A523)/SUMIFS($E:$E,$G:$G,"Ainukasutuses pind",$C:$C,"Üüritav pind",$A:$A,$A523),0),IF($G523="Erikasutuses pind (hoone)",IFERROR(SUMIFS($E:$E,$G:$G,"Ainukasutuses pind",$C:$C,"Üüritav pind",$H:$H,U$3)/SUMIFS($E:$E,$G:$G,"Ainukasutuses pind",$C:$C,"Üüritav pind"),0),""))),"")</f>
        <v/>
      </c>
      <c r="V523" s="72" t="str">
        <f>IFERROR(IF($G523="Erikasutuses pind (muu)",Eksplikatsioon!AA523/SUM(Eksplikatsioon!$O523:'Eksplikatsioon'!$AG523),IF($G523="Erikasutuses pind (korrus)",IFERROR(SUMIFS($E:$E,$G:$G,"Ainukasutuses pind",$C:$C,"Üüritav pind",$H:$H,V$3,$A:$A,$A523)/SUMIFS($E:$E,$G:$G,"Ainukasutuses pind",$C:$C,"Üüritav pind",$A:$A,$A523),0),IF($G523="Erikasutuses pind (hoone)",IFERROR(SUMIFS($E:$E,$G:$G,"Ainukasutuses pind",$C:$C,"Üüritav pind",$H:$H,V$3)/SUMIFS($E:$E,$G:$G,"Ainukasutuses pind",$C:$C,"Üüritav pind"),0),""))),"")</f>
        <v/>
      </c>
      <c r="W523" s="72" t="str">
        <f>IFERROR(IF($G523="Erikasutuses pind (muu)",Eksplikatsioon!AB523/SUM(Eksplikatsioon!$O523:'Eksplikatsioon'!$AG523),IF($G523="Erikasutuses pind (korrus)",IFERROR(SUMIFS($E:$E,$G:$G,"Ainukasutuses pind",$C:$C,"Üüritav pind",$H:$H,W$3,$A:$A,$A523)/SUMIFS($E:$E,$G:$G,"Ainukasutuses pind",$C:$C,"Üüritav pind",$A:$A,$A523),0),IF($G523="Erikasutuses pind (hoone)",IFERROR(SUMIFS($E:$E,$G:$G,"Ainukasutuses pind",$C:$C,"Üüritav pind",$H:$H,W$3)/SUMIFS($E:$E,$G:$G,"Ainukasutuses pind",$C:$C,"Üüritav pind"),0),""))),"")</f>
        <v/>
      </c>
      <c r="X523" s="72" t="str">
        <f>IFERROR(IF($G523="Erikasutuses pind (muu)",Eksplikatsioon!AC523/SUM(Eksplikatsioon!$O523:'Eksplikatsioon'!$AG523),IF($G523="Erikasutuses pind (korrus)",IFERROR(SUMIFS($E:$E,$G:$G,"Ainukasutuses pind",$C:$C,"Üüritav pind",$H:$H,X$3,$A:$A,$A523)/SUMIFS($E:$E,$G:$G,"Ainukasutuses pind",$C:$C,"Üüritav pind",$A:$A,$A523),0),IF($G523="Erikasutuses pind (hoone)",IFERROR(SUMIFS($E:$E,$G:$G,"Ainukasutuses pind",$C:$C,"Üüritav pind",$H:$H,X$3)/SUMIFS($E:$E,$G:$G,"Ainukasutuses pind",$C:$C,"Üüritav pind"),0),""))),"")</f>
        <v/>
      </c>
      <c r="Y523" s="72" t="str">
        <f>IFERROR(IF($G523="Erikasutuses pind (muu)",Eksplikatsioon!AD523/SUM(Eksplikatsioon!$O523:'Eksplikatsioon'!$AG523),IF($G523="Erikasutuses pind (korrus)",IFERROR(SUMIFS($E:$E,$G:$G,"Ainukasutuses pind",$C:$C,"Üüritav pind",$H:$H,Y$3,$A:$A,$A523)/SUMIFS($E:$E,$G:$G,"Ainukasutuses pind",$C:$C,"Üüritav pind",$A:$A,$A523),0),IF($G523="Erikasutuses pind (hoone)",IFERROR(SUMIFS($E:$E,$G:$G,"Ainukasutuses pind",$C:$C,"Üüritav pind",$H:$H,Y$3)/SUMIFS($E:$E,$G:$G,"Ainukasutuses pind",$C:$C,"Üüritav pind"),0),""))),"")</f>
        <v/>
      </c>
      <c r="Z523" s="72" t="str">
        <f>IFERROR(IF($G523="Erikasutuses pind (muu)",Eksplikatsioon!AE523/SUM(Eksplikatsioon!$O523:'Eksplikatsioon'!$AG523),IF($G523="Erikasutuses pind (korrus)",IFERROR(SUMIFS($E:$E,$G:$G,"Ainukasutuses pind",$C:$C,"Üüritav pind",$H:$H,Z$3,$A:$A,$A523)/SUMIFS($E:$E,$G:$G,"Ainukasutuses pind",$C:$C,"Üüritav pind",$A:$A,$A523),0),IF($G523="Erikasutuses pind (hoone)",IFERROR(SUMIFS($E:$E,$G:$G,"Ainukasutuses pind",$C:$C,"Üüritav pind",$H:$H,Z$3)/SUMIFS($E:$E,$G:$G,"Ainukasutuses pind",$C:$C,"Üüritav pind"),0),""))),"")</f>
        <v/>
      </c>
      <c r="AA523" s="72" t="str">
        <f>IFERROR(IF($G523="Erikasutuses pind (muu)",Eksplikatsioon!AF523/SUM(Eksplikatsioon!$O523:'Eksplikatsioon'!$AG523),IF($G523="Erikasutuses pind (korrus)",IFERROR(SUMIFS($E:$E,$G:$G,"Ainukasutuses pind",$C:$C,"Üüritav pind",$H:$H,AA$3,$A:$A,$A523)/SUMIFS($E:$E,$G:$G,"Ainukasutuses pind",$C:$C,"Üüritav pind",$A:$A,$A523),0),IF($G523="Erikasutuses pind (hoone)",IFERROR(SUMIFS($E:$E,$G:$G,"Ainukasutuses pind",$C:$C,"Üüritav pind",$H:$H,AA$3)/SUMIFS($E:$E,$G:$G,"Ainukasutuses pind",$C:$C,"Üüritav pind"),0),""))),"")</f>
        <v/>
      </c>
      <c r="AB523" s="72" t="str">
        <f>IFERROR(IF($G523="Erikasutuses pind (muu)",Eksplikatsioon!AG523/SUM(Eksplikatsioon!$O523:'Eksplikatsioon'!$AG523),IF($G523="Erikasutuses pind (korrus)",IFERROR(SUMIFS($E:$E,$G:$G,"Ainukasutuses pind",$C:$C,"Üüritav pind",$H:$H,AB$3,$A:$A,$A523)/SUMIFS($E:$E,$G:$G,"Ainukasutuses pind",$C:$C,"Üüritav pind",$A:$A,$A523),0),IF($G523="Erikasutuses pind (hoone)",IFERROR(SUMIFS($E:$E,$G:$G,"Ainukasutuses pind",$C:$C,"Üüritav pind",$H:$H,AB$3)/SUMIFS($E:$E,$G:$G,"Ainukasutuses pind",$C:$C,"Üüritav pind"),0),""))),"")</f>
        <v/>
      </c>
      <c r="AC523" s="72" t="str">
        <f>IFERROR(IF($G523="Erikasutuses pind (muu)",$E523*J523,IFERROR($E523*J523/SUM($J523:$AB523)*(Eksplikatsioon!O523)/SUMPRODUCT($J523:$AB523,Eksplikatsioon!$O523:$AG523),"")),"")</f>
        <v/>
      </c>
      <c r="AD523" s="72" t="str">
        <f>IFERROR(IF($G523="Erikasutuses pind (muu)",$E523*K523,IFERROR($E523*K523/SUM($J523:$AB523)*(Eksplikatsioon!P523)/SUMPRODUCT($J523:$AB523,Eksplikatsioon!$O523:$AG523),"")),"")</f>
        <v/>
      </c>
      <c r="AE523" s="72" t="str">
        <f>IFERROR(IF($G523="Erikasutuses pind (muu)",$E523*L523,IFERROR($E523*L523/SUM($J523:$AB523)*(Eksplikatsioon!Q523)/SUMPRODUCT($J523:$AB523,Eksplikatsioon!$O523:$AG523),"")),"")</f>
        <v/>
      </c>
      <c r="AF523" s="72" t="str">
        <f>IFERROR(IF($G523="Erikasutuses pind (muu)",$E523*M523,IFERROR($E523*M523/SUM($J523:$AB523)*(Eksplikatsioon!R523)/SUMPRODUCT($J523:$AB523,Eksplikatsioon!$O523:$AG523),"")),"")</f>
        <v/>
      </c>
      <c r="AG523" s="72" t="str">
        <f>IFERROR(IF($G523="Erikasutuses pind (muu)",$E523*N523,IFERROR($E523*N523/SUM($J523:$AB523)*(Eksplikatsioon!S523)/SUMPRODUCT($J523:$AB523,Eksplikatsioon!$O523:$AG523),"")),"")</f>
        <v/>
      </c>
      <c r="AH523" s="72" t="str">
        <f>IFERROR(IF($G523="Erikasutuses pind (muu)",$E523*O523,IFERROR($E523*O523/SUM($J523:$AB523)*(Eksplikatsioon!T523)/SUMPRODUCT($J523:$AB523,Eksplikatsioon!$O523:$AG523),"")),"")</f>
        <v/>
      </c>
      <c r="AI523" s="72" t="str">
        <f>IFERROR(IF($G523="Erikasutuses pind (muu)",$E523*P523,IFERROR($E523*P523/SUM($J523:$AB523)*(Eksplikatsioon!U523)/SUMPRODUCT($J523:$AB523,Eksplikatsioon!$O523:$AG523),"")),"")</f>
        <v/>
      </c>
      <c r="AJ523" s="72" t="str">
        <f>IFERROR(IF($G523="Erikasutuses pind (muu)",$E523*Q523,IFERROR($E523*Q523/SUM($J523:$AB523)*(Eksplikatsioon!V523)/SUMPRODUCT($J523:$AB523,Eksplikatsioon!$O523:$AG523),"")),"")</f>
        <v/>
      </c>
      <c r="AK523" s="72" t="str">
        <f>IFERROR(IF($G523="Erikasutuses pind (muu)",$E523*R523,IFERROR($E523*R523/SUM($J523:$AB523)*(Eksplikatsioon!W523)/SUMPRODUCT($J523:$AB523,Eksplikatsioon!$O523:$AG523),"")),"")</f>
        <v/>
      </c>
      <c r="AL523" s="72" t="str">
        <f>IFERROR(IF($G523="Erikasutuses pind (muu)",$E523*S523,IFERROR($E523*S523/SUM($J523:$AB523)*(Eksplikatsioon!X523)/SUMPRODUCT($J523:$AB523,Eksplikatsioon!$O523:$AG523),"")),"")</f>
        <v/>
      </c>
      <c r="AM523" s="72" t="str">
        <f>IFERROR(IF($G523="Erikasutuses pind (muu)",$E523*T523,IFERROR($E523*T523/SUM($J523:$AB523)*(Eksplikatsioon!Y523)/SUMPRODUCT($J523:$AB523,Eksplikatsioon!$O523:$AG523),"")),"")</f>
        <v/>
      </c>
      <c r="AN523" s="72" t="str">
        <f>IFERROR(IF($G523="Erikasutuses pind (muu)",$E523*U523,IFERROR($E523*U523/SUM($J523:$AB523)*(Eksplikatsioon!Z523)/SUMPRODUCT($J523:$AB523,Eksplikatsioon!$O523:$AG523),"")),"")</f>
        <v/>
      </c>
      <c r="AO523" s="72" t="str">
        <f>IFERROR(IF($G523="Erikasutuses pind (muu)",$E523*V523,IFERROR($E523*V523/SUM($J523:$AB523)*(Eksplikatsioon!AA523)/SUMPRODUCT($J523:$AB523,Eksplikatsioon!$O523:$AG523),"")),"")</f>
        <v/>
      </c>
      <c r="AP523" s="72" t="str">
        <f>IFERROR(IF($G523="Erikasutuses pind (muu)",$E523*W523,IFERROR($E523*W523/SUM($J523:$AB523)*(Eksplikatsioon!AB523)/SUMPRODUCT($J523:$AB523,Eksplikatsioon!$O523:$AG523),"")),"")</f>
        <v/>
      </c>
      <c r="AQ523" s="72" t="str">
        <f>IFERROR(IF($G523="Erikasutuses pind (muu)",$E523*X523,IFERROR($E523*X523/SUM($J523:$AB523)*(Eksplikatsioon!AC523)/SUMPRODUCT($J523:$AB523,Eksplikatsioon!$O523:$AG523),"")),"")</f>
        <v/>
      </c>
      <c r="AR523" s="72" t="str">
        <f>IFERROR(IF($G523="Erikasutuses pind (muu)",$E523*Y523,IFERROR($E523*Y523/SUM($J523:$AB523)*(Eksplikatsioon!AD523)/SUMPRODUCT($J523:$AB523,Eksplikatsioon!$O523:$AG523),"")),"")</f>
        <v/>
      </c>
      <c r="AS523" s="72" t="str">
        <f>IFERROR(IF($G523="Erikasutuses pind (muu)",$E523*Z523,IFERROR($E523*Z523/SUM($J523:$AB523)*(Eksplikatsioon!AE523)/SUMPRODUCT($J523:$AB523,Eksplikatsioon!$O523:$AG523),"")),"")</f>
        <v/>
      </c>
      <c r="AT523" s="72" t="str">
        <f>IFERROR(IF($G523="Erikasutuses pind (muu)",$E523*AA523,IFERROR($E523*AA523/SUM($J523:$AB523)*(Eksplikatsioon!AF523)/SUMPRODUCT($J523:$AB523,Eksplikatsioon!$O523:$AG523),"")),"")</f>
        <v/>
      </c>
      <c r="AU523" s="72" t="str">
        <f>IFERROR(IF($G523="Erikasutuses pind (muu)",$E523*AB523,IFERROR($E523*AB523/SUM($J523:$AB523)*(Eksplikatsioon!AG523)/SUMPRODUCT($J523:$AB523,Eksplikatsioon!$O523:$AG523),"")),"")</f>
        <v/>
      </c>
    </row>
    <row r="524" spans="1:47" x14ac:dyDescent="0.25">
      <c r="A524" s="71" t="str">
        <f>IF(Eksplikatsioon!A524=0,"",Eksplikatsioon!A524)</f>
        <v/>
      </c>
      <c r="B524" s="71" t="str">
        <f>IF(Eksplikatsioon!B524=0,"",Eksplikatsioon!B524)</f>
        <v/>
      </c>
      <c r="C524" s="71" t="str">
        <f>IF(Eksplikatsioon!C524=0,"",Eksplikatsioon!C524)</f>
        <v/>
      </c>
      <c r="D524" s="71" t="str">
        <f>IF(Eksplikatsioon!D524=0,"",Eksplikatsioon!D524)</f>
        <v/>
      </c>
      <c r="E524" s="71" t="str">
        <f>IF(Eksplikatsioon!F524=0,"",Eksplikatsioon!F524)</f>
        <v/>
      </c>
      <c r="F524" s="71" t="str">
        <f>IF(Eksplikatsioon!H524=0,"",Eksplikatsioon!H524)</f>
        <v/>
      </c>
      <c r="G524" s="71" t="str">
        <f>IF(Eksplikatsioon!J524=0,"",Eksplikatsioon!J524)</f>
        <v/>
      </c>
      <c r="H524" s="71" t="str">
        <f>IF(Eksplikatsioon!K524=0,"",Eksplikatsioon!K524)</f>
        <v/>
      </c>
      <c r="I524" s="71" t="str">
        <f>IF(Eksplikatsioon!L524=0,"",Eksplikatsioon!L524)</f>
        <v/>
      </c>
      <c r="J524" s="72" t="str">
        <f>IFERROR(IF($G524="Erikasutuses pind (muu)",Eksplikatsioon!O524/SUM(Eksplikatsioon!$O524:'Eksplikatsioon'!$AG524),IF($G524="Erikasutuses pind (korrus)",IFERROR(SUMIFS($E:$E,$G:$G,"Ainukasutuses pind",$C:$C,"Üüritav pind",$H:$H,J$3,$A:$A,$A524)/SUMIFS($E:$E,$G:$G,"Ainukasutuses pind",$C:$C,"Üüritav pind",$A:$A,$A524),0),IF($G524="Erikasutuses pind (hoone)",IFERROR(SUMIFS($E:$E,$G:$G,"Ainukasutuses pind",$C:$C,"Üüritav pind",$H:$H,J$3)/SUMIFS($E:$E,$G:$G,"Ainukasutuses pind",$C:$C,"Üüritav pind"),0),""))),"")</f>
        <v/>
      </c>
      <c r="K524" s="72" t="str">
        <f>IFERROR(IF($G524="Erikasutuses pind (muu)",Eksplikatsioon!P524/SUM(Eksplikatsioon!$O524:'Eksplikatsioon'!$AG524),IF($G524="Erikasutuses pind (korrus)",IFERROR(SUMIFS($E:$E,$G:$G,"Ainukasutuses pind",$C:$C,"Üüritav pind",$H:$H,K$3,$A:$A,$A524)/SUMIFS($E:$E,$G:$G,"Ainukasutuses pind",$C:$C,"Üüritav pind",$A:$A,$A524),0),IF($G524="Erikasutuses pind (hoone)",IFERROR(SUMIFS($E:$E,$G:$G,"Ainukasutuses pind",$C:$C,"Üüritav pind",$H:$H,K$3)/SUMIFS($E:$E,$G:$G,"Ainukasutuses pind",$C:$C,"Üüritav pind"),0),""))),"")</f>
        <v/>
      </c>
      <c r="L524" s="72" t="str">
        <f>IFERROR(IF($G524="Erikasutuses pind (muu)",Eksplikatsioon!Q524/SUM(Eksplikatsioon!$O524:'Eksplikatsioon'!$AG524),IF($G524="Erikasutuses pind (korrus)",IFERROR(SUMIFS($E:$E,$G:$G,"Ainukasutuses pind",$C:$C,"Üüritav pind",$H:$H,L$3,$A:$A,$A524)/SUMIFS($E:$E,$G:$G,"Ainukasutuses pind",$C:$C,"Üüritav pind",$A:$A,$A524),0),IF($G524="Erikasutuses pind (hoone)",IFERROR(SUMIFS($E:$E,$G:$G,"Ainukasutuses pind",$C:$C,"Üüritav pind",$H:$H,L$3)/SUMIFS($E:$E,$G:$G,"Ainukasutuses pind",$C:$C,"Üüritav pind"),0),""))),"")</f>
        <v/>
      </c>
      <c r="M524" s="72" t="str">
        <f>IFERROR(IF($G524="Erikasutuses pind (muu)",Eksplikatsioon!R524/SUM(Eksplikatsioon!$O524:'Eksplikatsioon'!$AG524),IF($G524="Erikasutuses pind (korrus)",IFERROR(SUMIFS($E:$E,$G:$G,"Ainukasutuses pind",$C:$C,"Üüritav pind",$H:$H,M$3,$A:$A,$A524)/SUMIFS($E:$E,$G:$G,"Ainukasutuses pind",$C:$C,"Üüritav pind",$A:$A,$A524),0),IF($G524="Erikasutuses pind (hoone)",IFERROR(SUMIFS($E:$E,$G:$G,"Ainukasutuses pind",$C:$C,"Üüritav pind",$H:$H,M$3)/SUMIFS($E:$E,$G:$G,"Ainukasutuses pind",$C:$C,"Üüritav pind"),0),""))),"")</f>
        <v/>
      </c>
      <c r="N524" s="72" t="str">
        <f>IFERROR(IF($G524="Erikasutuses pind (muu)",Eksplikatsioon!S524/SUM(Eksplikatsioon!$O524:'Eksplikatsioon'!$AG524),IF($G524="Erikasutuses pind (korrus)",IFERROR(SUMIFS($E:$E,$G:$G,"Ainukasutuses pind",$C:$C,"Üüritav pind",$H:$H,N$3,$A:$A,$A524)/SUMIFS($E:$E,$G:$G,"Ainukasutuses pind",$C:$C,"Üüritav pind",$A:$A,$A524),0),IF($G524="Erikasutuses pind (hoone)",IFERROR(SUMIFS($E:$E,$G:$G,"Ainukasutuses pind",$C:$C,"Üüritav pind",$H:$H,N$3)/SUMIFS($E:$E,$G:$G,"Ainukasutuses pind",$C:$C,"Üüritav pind"),0),""))),"")</f>
        <v/>
      </c>
      <c r="O524" s="72" t="str">
        <f>IFERROR(IF($G524="Erikasutuses pind (muu)",Eksplikatsioon!T524/SUM(Eksplikatsioon!$O524:'Eksplikatsioon'!$AG524),IF($G524="Erikasutuses pind (korrus)",IFERROR(SUMIFS($E:$E,$G:$G,"Ainukasutuses pind",$C:$C,"Üüritav pind",$H:$H,O$3,$A:$A,$A524)/SUMIFS($E:$E,$G:$G,"Ainukasutuses pind",$C:$C,"Üüritav pind",$A:$A,$A524),0),IF($G524="Erikasutuses pind (hoone)",IFERROR(SUMIFS($E:$E,$G:$G,"Ainukasutuses pind",$C:$C,"Üüritav pind",$H:$H,O$3)/SUMIFS($E:$E,$G:$G,"Ainukasutuses pind",$C:$C,"Üüritav pind"),0),""))),"")</f>
        <v/>
      </c>
      <c r="P524" s="72" t="str">
        <f>IFERROR(IF($G524="Erikasutuses pind (muu)",Eksplikatsioon!U524/SUM(Eksplikatsioon!$O524:'Eksplikatsioon'!$AG524),IF($G524="Erikasutuses pind (korrus)",IFERROR(SUMIFS($E:$E,$G:$G,"Ainukasutuses pind",$C:$C,"Üüritav pind",$H:$H,P$3,$A:$A,$A524)/SUMIFS($E:$E,$G:$G,"Ainukasutuses pind",$C:$C,"Üüritav pind",$A:$A,$A524),0),IF($G524="Erikasutuses pind (hoone)",IFERROR(SUMIFS($E:$E,$G:$G,"Ainukasutuses pind",$C:$C,"Üüritav pind",$H:$H,P$3)/SUMIFS($E:$E,$G:$G,"Ainukasutuses pind",$C:$C,"Üüritav pind"),0),""))),"")</f>
        <v/>
      </c>
      <c r="Q524" s="72" t="str">
        <f>IFERROR(IF($G524="Erikasutuses pind (muu)",Eksplikatsioon!V524/SUM(Eksplikatsioon!$O524:'Eksplikatsioon'!$AG524),IF($G524="Erikasutuses pind (korrus)",IFERROR(SUMIFS($E:$E,$G:$G,"Ainukasutuses pind",$C:$C,"Üüritav pind",$H:$H,Q$3,$A:$A,$A524)/SUMIFS($E:$E,$G:$G,"Ainukasutuses pind",$C:$C,"Üüritav pind",$A:$A,$A524),0),IF($G524="Erikasutuses pind (hoone)",IFERROR(SUMIFS($E:$E,$G:$G,"Ainukasutuses pind",$C:$C,"Üüritav pind",$H:$H,Q$3)/SUMIFS($E:$E,$G:$G,"Ainukasutuses pind",$C:$C,"Üüritav pind"),0),""))),"")</f>
        <v/>
      </c>
      <c r="R524" s="72" t="str">
        <f>IFERROR(IF($G524="Erikasutuses pind (muu)",Eksplikatsioon!W524/SUM(Eksplikatsioon!$O524:'Eksplikatsioon'!$AG524),IF($G524="Erikasutuses pind (korrus)",IFERROR(SUMIFS($E:$E,$G:$G,"Ainukasutuses pind",$C:$C,"Üüritav pind",$H:$H,R$3,$A:$A,$A524)/SUMIFS($E:$E,$G:$G,"Ainukasutuses pind",$C:$C,"Üüritav pind",$A:$A,$A524),0),IF($G524="Erikasutuses pind (hoone)",IFERROR(SUMIFS($E:$E,$G:$G,"Ainukasutuses pind",$C:$C,"Üüritav pind",$H:$H,R$3)/SUMIFS($E:$E,$G:$G,"Ainukasutuses pind",$C:$C,"Üüritav pind"),0),""))),"")</f>
        <v/>
      </c>
      <c r="S524" s="72" t="str">
        <f>IFERROR(IF($G524="Erikasutuses pind (muu)",Eksplikatsioon!X524/SUM(Eksplikatsioon!$O524:'Eksplikatsioon'!$AG524),IF($G524="Erikasutuses pind (korrus)",IFERROR(SUMIFS($E:$E,$G:$G,"Ainukasutuses pind",$C:$C,"Üüritav pind",$H:$H,S$3,$A:$A,$A524)/SUMIFS($E:$E,$G:$G,"Ainukasutuses pind",$C:$C,"Üüritav pind",$A:$A,$A524),0),IF($G524="Erikasutuses pind (hoone)",IFERROR(SUMIFS($E:$E,$G:$G,"Ainukasutuses pind",$C:$C,"Üüritav pind",$H:$H,S$3)/SUMIFS($E:$E,$G:$G,"Ainukasutuses pind",$C:$C,"Üüritav pind"),0),""))),"")</f>
        <v/>
      </c>
      <c r="T524" s="72" t="str">
        <f>IFERROR(IF($G524="Erikasutuses pind (muu)",Eksplikatsioon!Y524/SUM(Eksplikatsioon!$O524:'Eksplikatsioon'!$AG524),IF($G524="Erikasutuses pind (korrus)",IFERROR(SUMIFS($E:$E,$G:$G,"Ainukasutuses pind",$C:$C,"Üüritav pind",$H:$H,T$3,$A:$A,$A524)/SUMIFS($E:$E,$G:$G,"Ainukasutuses pind",$C:$C,"Üüritav pind",$A:$A,$A524),0),IF($G524="Erikasutuses pind (hoone)",IFERROR(SUMIFS($E:$E,$G:$G,"Ainukasutuses pind",$C:$C,"Üüritav pind",$H:$H,T$3)/SUMIFS($E:$E,$G:$G,"Ainukasutuses pind",$C:$C,"Üüritav pind"),0),""))),"")</f>
        <v/>
      </c>
      <c r="U524" s="72" t="str">
        <f>IFERROR(IF($G524="Erikasutuses pind (muu)",Eksplikatsioon!Z524/SUM(Eksplikatsioon!$O524:'Eksplikatsioon'!$AG524),IF($G524="Erikasutuses pind (korrus)",IFERROR(SUMIFS($E:$E,$G:$G,"Ainukasutuses pind",$C:$C,"Üüritav pind",$H:$H,U$3,$A:$A,$A524)/SUMIFS($E:$E,$G:$G,"Ainukasutuses pind",$C:$C,"Üüritav pind",$A:$A,$A524),0),IF($G524="Erikasutuses pind (hoone)",IFERROR(SUMIFS($E:$E,$G:$G,"Ainukasutuses pind",$C:$C,"Üüritav pind",$H:$H,U$3)/SUMIFS($E:$E,$G:$G,"Ainukasutuses pind",$C:$C,"Üüritav pind"),0),""))),"")</f>
        <v/>
      </c>
      <c r="V524" s="72" t="str">
        <f>IFERROR(IF($G524="Erikasutuses pind (muu)",Eksplikatsioon!AA524/SUM(Eksplikatsioon!$O524:'Eksplikatsioon'!$AG524),IF($G524="Erikasutuses pind (korrus)",IFERROR(SUMIFS($E:$E,$G:$G,"Ainukasutuses pind",$C:$C,"Üüritav pind",$H:$H,V$3,$A:$A,$A524)/SUMIFS($E:$E,$G:$G,"Ainukasutuses pind",$C:$C,"Üüritav pind",$A:$A,$A524),0),IF($G524="Erikasutuses pind (hoone)",IFERROR(SUMIFS($E:$E,$G:$G,"Ainukasutuses pind",$C:$C,"Üüritav pind",$H:$H,V$3)/SUMIFS($E:$E,$G:$G,"Ainukasutuses pind",$C:$C,"Üüritav pind"),0),""))),"")</f>
        <v/>
      </c>
      <c r="W524" s="72" t="str">
        <f>IFERROR(IF($G524="Erikasutuses pind (muu)",Eksplikatsioon!AB524/SUM(Eksplikatsioon!$O524:'Eksplikatsioon'!$AG524),IF($G524="Erikasutuses pind (korrus)",IFERROR(SUMIFS($E:$E,$G:$G,"Ainukasutuses pind",$C:$C,"Üüritav pind",$H:$H,W$3,$A:$A,$A524)/SUMIFS($E:$E,$G:$G,"Ainukasutuses pind",$C:$C,"Üüritav pind",$A:$A,$A524),0),IF($G524="Erikasutuses pind (hoone)",IFERROR(SUMIFS($E:$E,$G:$G,"Ainukasutuses pind",$C:$C,"Üüritav pind",$H:$H,W$3)/SUMIFS($E:$E,$G:$G,"Ainukasutuses pind",$C:$C,"Üüritav pind"),0),""))),"")</f>
        <v/>
      </c>
      <c r="X524" s="72" t="str">
        <f>IFERROR(IF($G524="Erikasutuses pind (muu)",Eksplikatsioon!AC524/SUM(Eksplikatsioon!$O524:'Eksplikatsioon'!$AG524),IF($G524="Erikasutuses pind (korrus)",IFERROR(SUMIFS($E:$E,$G:$G,"Ainukasutuses pind",$C:$C,"Üüritav pind",$H:$H,X$3,$A:$A,$A524)/SUMIFS($E:$E,$G:$G,"Ainukasutuses pind",$C:$C,"Üüritav pind",$A:$A,$A524),0),IF($G524="Erikasutuses pind (hoone)",IFERROR(SUMIFS($E:$E,$G:$G,"Ainukasutuses pind",$C:$C,"Üüritav pind",$H:$H,X$3)/SUMIFS($E:$E,$G:$G,"Ainukasutuses pind",$C:$C,"Üüritav pind"),0),""))),"")</f>
        <v/>
      </c>
      <c r="Y524" s="72" t="str">
        <f>IFERROR(IF($G524="Erikasutuses pind (muu)",Eksplikatsioon!AD524/SUM(Eksplikatsioon!$O524:'Eksplikatsioon'!$AG524),IF($G524="Erikasutuses pind (korrus)",IFERROR(SUMIFS($E:$E,$G:$G,"Ainukasutuses pind",$C:$C,"Üüritav pind",$H:$H,Y$3,$A:$A,$A524)/SUMIFS($E:$E,$G:$G,"Ainukasutuses pind",$C:$C,"Üüritav pind",$A:$A,$A524),0),IF($G524="Erikasutuses pind (hoone)",IFERROR(SUMIFS($E:$E,$G:$G,"Ainukasutuses pind",$C:$C,"Üüritav pind",$H:$H,Y$3)/SUMIFS($E:$E,$G:$G,"Ainukasutuses pind",$C:$C,"Üüritav pind"),0),""))),"")</f>
        <v/>
      </c>
      <c r="Z524" s="72" t="str">
        <f>IFERROR(IF($G524="Erikasutuses pind (muu)",Eksplikatsioon!AE524/SUM(Eksplikatsioon!$O524:'Eksplikatsioon'!$AG524),IF($G524="Erikasutuses pind (korrus)",IFERROR(SUMIFS($E:$E,$G:$G,"Ainukasutuses pind",$C:$C,"Üüritav pind",$H:$H,Z$3,$A:$A,$A524)/SUMIFS($E:$E,$G:$G,"Ainukasutuses pind",$C:$C,"Üüritav pind",$A:$A,$A524),0),IF($G524="Erikasutuses pind (hoone)",IFERROR(SUMIFS($E:$E,$G:$G,"Ainukasutuses pind",$C:$C,"Üüritav pind",$H:$H,Z$3)/SUMIFS($E:$E,$G:$G,"Ainukasutuses pind",$C:$C,"Üüritav pind"),0),""))),"")</f>
        <v/>
      </c>
      <c r="AA524" s="72" t="str">
        <f>IFERROR(IF($G524="Erikasutuses pind (muu)",Eksplikatsioon!AF524/SUM(Eksplikatsioon!$O524:'Eksplikatsioon'!$AG524),IF($G524="Erikasutuses pind (korrus)",IFERROR(SUMIFS($E:$E,$G:$G,"Ainukasutuses pind",$C:$C,"Üüritav pind",$H:$H,AA$3,$A:$A,$A524)/SUMIFS($E:$E,$G:$G,"Ainukasutuses pind",$C:$C,"Üüritav pind",$A:$A,$A524),0),IF($G524="Erikasutuses pind (hoone)",IFERROR(SUMIFS($E:$E,$G:$G,"Ainukasutuses pind",$C:$C,"Üüritav pind",$H:$H,AA$3)/SUMIFS($E:$E,$G:$G,"Ainukasutuses pind",$C:$C,"Üüritav pind"),0),""))),"")</f>
        <v/>
      </c>
      <c r="AB524" s="72" t="str">
        <f>IFERROR(IF($G524="Erikasutuses pind (muu)",Eksplikatsioon!AG524/SUM(Eksplikatsioon!$O524:'Eksplikatsioon'!$AG524),IF($G524="Erikasutuses pind (korrus)",IFERROR(SUMIFS($E:$E,$G:$G,"Ainukasutuses pind",$C:$C,"Üüritav pind",$H:$H,AB$3,$A:$A,$A524)/SUMIFS($E:$E,$G:$G,"Ainukasutuses pind",$C:$C,"Üüritav pind",$A:$A,$A524),0),IF($G524="Erikasutuses pind (hoone)",IFERROR(SUMIFS($E:$E,$G:$G,"Ainukasutuses pind",$C:$C,"Üüritav pind",$H:$H,AB$3)/SUMIFS($E:$E,$G:$G,"Ainukasutuses pind",$C:$C,"Üüritav pind"),0),""))),"")</f>
        <v/>
      </c>
      <c r="AC524" s="72" t="str">
        <f>IFERROR(IF($G524="Erikasutuses pind (muu)",$E524*J524,IFERROR($E524*J524/SUM($J524:$AB524)*(Eksplikatsioon!O524)/SUMPRODUCT($J524:$AB524,Eksplikatsioon!$O524:$AG524),"")),"")</f>
        <v/>
      </c>
      <c r="AD524" s="72" t="str">
        <f>IFERROR(IF($G524="Erikasutuses pind (muu)",$E524*K524,IFERROR($E524*K524/SUM($J524:$AB524)*(Eksplikatsioon!P524)/SUMPRODUCT($J524:$AB524,Eksplikatsioon!$O524:$AG524),"")),"")</f>
        <v/>
      </c>
      <c r="AE524" s="72" t="str">
        <f>IFERROR(IF($G524="Erikasutuses pind (muu)",$E524*L524,IFERROR($E524*L524/SUM($J524:$AB524)*(Eksplikatsioon!Q524)/SUMPRODUCT($J524:$AB524,Eksplikatsioon!$O524:$AG524),"")),"")</f>
        <v/>
      </c>
      <c r="AF524" s="72" t="str">
        <f>IFERROR(IF($G524="Erikasutuses pind (muu)",$E524*M524,IFERROR($E524*M524/SUM($J524:$AB524)*(Eksplikatsioon!R524)/SUMPRODUCT($J524:$AB524,Eksplikatsioon!$O524:$AG524),"")),"")</f>
        <v/>
      </c>
      <c r="AG524" s="72" t="str">
        <f>IFERROR(IF($G524="Erikasutuses pind (muu)",$E524*N524,IFERROR($E524*N524/SUM($J524:$AB524)*(Eksplikatsioon!S524)/SUMPRODUCT($J524:$AB524,Eksplikatsioon!$O524:$AG524),"")),"")</f>
        <v/>
      </c>
      <c r="AH524" s="72" t="str">
        <f>IFERROR(IF($G524="Erikasutuses pind (muu)",$E524*O524,IFERROR($E524*O524/SUM($J524:$AB524)*(Eksplikatsioon!T524)/SUMPRODUCT($J524:$AB524,Eksplikatsioon!$O524:$AG524),"")),"")</f>
        <v/>
      </c>
      <c r="AI524" s="72" t="str">
        <f>IFERROR(IF($G524="Erikasutuses pind (muu)",$E524*P524,IFERROR($E524*P524/SUM($J524:$AB524)*(Eksplikatsioon!U524)/SUMPRODUCT($J524:$AB524,Eksplikatsioon!$O524:$AG524),"")),"")</f>
        <v/>
      </c>
      <c r="AJ524" s="72" t="str">
        <f>IFERROR(IF($G524="Erikasutuses pind (muu)",$E524*Q524,IFERROR($E524*Q524/SUM($J524:$AB524)*(Eksplikatsioon!V524)/SUMPRODUCT($J524:$AB524,Eksplikatsioon!$O524:$AG524),"")),"")</f>
        <v/>
      </c>
      <c r="AK524" s="72" t="str">
        <f>IFERROR(IF($G524="Erikasutuses pind (muu)",$E524*R524,IFERROR($E524*R524/SUM($J524:$AB524)*(Eksplikatsioon!W524)/SUMPRODUCT($J524:$AB524,Eksplikatsioon!$O524:$AG524),"")),"")</f>
        <v/>
      </c>
      <c r="AL524" s="72" t="str">
        <f>IFERROR(IF($G524="Erikasutuses pind (muu)",$E524*S524,IFERROR($E524*S524/SUM($J524:$AB524)*(Eksplikatsioon!X524)/SUMPRODUCT($J524:$AB524,Eksplikatsioon!$O524:$AG524),"")),"")</f>
        <v/>
      </c>
      <c r="AM524" s="72" t="str">
        <f>IFERROR(IF($G524="Erikasutuses pind (muu)",$E524*T524,IFERROR($E524*T524/SUM($J524:$AB524)*(Eksplikatsioon!Y524)/SUMPRODUCT($J524:$AB524,Eksplikatsioon!$O524:$AG524),"")),"")</f>
        <v/>
      </c>
      <c r="AN524" s="72" t="str">
        <f>IFERROR(IF($G524="Erikasutuses pind (muu)",$E524*U524,IFERROR($E524*U524/SUM($J524:$AB524)*(Eksplikatsioon!Z524)/SUMPRODUCT($J524:$AB524,Eksplikatsioon!$O524:$AG524),"")),"")</f>
        <v/>
      </c>
      <c r="AO524" s="72" t="str">
        <f>IFERROR(IF($G524="Erikasutuses pind (muu)",$E524*V524,IFERROR($E524*V524/SUM($J524:$AB524)*(Eksplikatsioon!AA524)/SUMPRODUCT($J524:$AB524,Eksplikatsioon!$O524:$AG524),"")),"")</f>
        <v/>
      </c>
      <c r="AP524" s="72" t="str">
        <f>IFERROR(IF($G524="Erikasutuses pind (muu)",$E524*W524,IFERROR($E524*W524/SUM($J524:$AB524)*(Eksplikatsioon!AB524)/SUMPRODUCT($J524:$AB524,Eksplikatsioon!$O524:$AG524),"")),"")</f>
        <v/>
      </c>
      <c r="AQ524" s="72" t="str">
        <f>IFERROR(IF($G524="Erikasutuses pind (muu)",$E524*X524,IFERROR($E524*X524/SUM($J524:$AB524)*(Eksplikatsioon!AC524)/SUMPRODUCT($J524:$AB524,Eksplikatsioon!$O524:$AG524),"")),"")</f>
        <v/>
      </c>
      <c r="AR524" s="72" t="str">
        <f>IFERROR(IF($G524="Erikasutuses pind (muu)",$E524*Y524,IFERROR($E524*Y524/SUM($J524:$AB524)*(Eksplikatsioon!AD524)/SUMPRODUCT($J524:$AB524,Eksplikatsioon!$O524:$AG524),"")),"")</f>
        <v/>
      </c>
      <c r="AS524" s="72" t="str">
        <f>IFERROR(IF($G524="Erikasutuses pind (muu)",$E524*Z524,IFERROR($E524*Z524/SUM($J524:$AB524)*(Eksplikatsioon!AE524)/SUMPRODUCT($J524:$AB524,Eksplikatsioon!$O524:$AG524),"")),"")</f>
        <v/>
      </c>
      <c r="AT524" s="72" t="str">
        <f>IFERROR(IF($G524="Erikasutuses pind (muu)",$E524*AA524,IFERROR($E524*AA524/SUM($J524:$AB524)*(Eksplikatsioon!AF524)/SUMPRODUCT($J524:$AB524,Eksplikatsioon!$O524:$AG524),"")),"")</f>
        <v/>
      </c>
      <c r="AU524" s="72" t="str">
        <f>IFERROR(IF($G524="Erikasutuses pind (muu)",$E524*AB524,IFERROR($E524*AB524/SUM($J524:$AB524)*(Eksplikatsioon!AG524)/SUMPRODUCT($J524:$AB524,Eksplikatsioon!$O524:$AG524),"")),"")</f>
        <v/>
      </c>
    </row>
    <row r="525" spans="1:47" x14ac:dyDescent="0.25">
      <c r="A525" s="71" t="str">
        <f>IF(Eksplikatsioon!A525=0,"",Eksplikatsioon!A525)</f>
        <v/>
      </c>
      <c r="B525" s="71" t="str">
        <f>IF(Eksplikatsioon!B525=0,"",Eksplikatsioon!B525)</f>
        <v/>
      </c>
      <c r="C525" s="71" t="str">
        <f>IF(Eksplikatsioon!C525=0,"",Eksplikatsioon!C525)</f>
        <v/>
      </c>
      <c r="D525" s="71" t="str">
        <f>IF(Eksplikatsioon!D525=0,"",Eksplikatsioon!D525)</f>
        <v/>
      </c>
      <c r="E525" s="71" t="str">
        <f>IF(Eksplikatsioon!F525=0,"",Eksplikatsioon!F525)</f>
        <v/>
      </c>
      <c r="F525" s="71" t="str">
        <f>IF(Eksplikatsioon!H525=0,"",Eksplikatsioon!H525)</f>
        <v/>
      </c>
      <c r="G525" s="71" t="str">
        <f>IF(Eksplikatsioon!J525=0,"",Eksplikatsioon!J525)</f>
        <v/>
      </c>
      <c r="H525" s="71" t="str">
        <f>IF(Eksplikatsioon!K525=0,"",Eksplikatsioon!K525)</f>
        <v/>
      </c>
      <c r="I525" s="71" t="str">
        <f>IF(Eksplikatsioon!L525=0,"",Eksplikatsioon!L525)</f>
        <v/>
      </c>
      <c r="J525" s="72" t="str">
        <f>IFERROR(IF($G525="Erikasutuses pind (muu)",Eksplikatsioon!O525/SUM(Eksplikatsioon!$O525:'Eksplikatsioon'!$AG525),IF($G525="Erikasutuses pind (korrus)",IFERROR(SUMIFS($E:$E,$G:$G,"Ainukasutuses pind",$C:$C,"Üüritav pind",$H:$H,J$3,$A:$A,$A525)/SUMIFS($E:$E,$G:$G,"Ainukasutuses pind",$C:$C,"Üüritav pind",$A:$A,$A525),0),IF($G525="Erikasutuses pind (hoone)",IFERROR(SUMIFS($E:$E,$G:$G,"Ainukasutuses pind",$C:$C,"Üüritav pind",$H:$H,J$3)/SUMIFS($E:$E,$G:$G,"Ainukasutuses pind",$C:$C,"Üüritav pind"),0),""))),"")</f>
        <v/>
      </c>
      <c r="K525" s="72" t="str">
        <f>IFERROR(IF($G525="Erikasutuses pind (muu)",Eksplikatsioon!P525/SUM(Eksplikatsioon!$O525:'Eksplikatsioon'!$AG525),IF($G525="Erikasutuses pind (korrus)",IFERROR(SUMIFS($E:$E,$G:$G,"Ainukasutuses pind",$C:$C,"Üüritav pind",$H:$H,K$3,$A:$A,$A525)/SUMIFS($E:$E,$G:$G,"Ainukasutuses pind",$C:$C,"Üüritav pind",$A:$A,$A525),0),IF($G525="Erikasutuses pind (hoone)",IFERROR(SUMIFS($E:$E,$G:$G,"Ainukasutuses pind",$C:$C,"Üüritav pind",$H:$H,K$3)/SUMIFS($E:$E,$G:$G,"Ainukasutuses pind",$C:$C,"Üüritav pind"),0),""))),"")</f>
        <v/>
      </c>
      <c r="L525" s="72" t="str">
        <f>IFERROR(IF($G525="Erikasutuses pind (muu)",Eksplikatsioon!Q525/SUM(Eksplikatsioon!$O525:'Eksplikatsioon'!$AG525),IF($G525="Erikasutuses pind (korrus)",IFERROR(SUMIFS($E:$E,$G:$G,"Ainukasutuses pind",$C:$C,"Üüritav pind",$H:$H,L$3,$A:$A,$A525)/SUMIFS($E:$E,$G:$G,"Ainukasutuses pind",$C:$C,"Üüritav pind",$A:$A,$A525),0),IF($G525="Erikasutuses pind (hoone)",IFERROR(SUMIFS($E:$E,$G:$G,"Ainukasutuses pind",$C:$C,"Üüritav pind",$H:$H,L$3)/SUMIFS($E:$E,$G:$G,"Ainukasutuses pind",$C:$C,"Üüritav pind"),0),""))),"")</f>
        <v/>
      </c>
      <c r="M525" s="72" t="str">
        <f>IFERROR(IF($G525="Erikasutuses pind (muu)",Eksplikatsioon!R525/SUM(Eksplikatsioon!$O525:'Eksplikatsioon'!$AG525),IF($G525="Erikasutuses pind (korrus)",IFERROR(SUMIFS($E:$E,$G:$G,"Ainukasutuses pind",$C:$C,"Üüritav pind",$H:$H,M$3,$A:$A,$A525)/SUMIFS($E:$E,$G:$G,"Ainukasutuses pind",$C:$C,"Üüritav pind",$A:$A,$A525),0),IF($G525="Erikasutuses pind (hoone)",IFERROR(SUMIFS($E:$E,$G:$G,"Ainukasutuses pind",$C:$C,"Üüritav pind",$H:$H,M$3)/SUMIFS($E:$E,$G:$G,"Ainukasutuses pind",$C:$C,"Üüritav pind"),0),""))),"")</f>
        <v/>
      </c>
      <c r="N525" s="72" t="str">
        <f>IFERROR(IF($G525="Erikasutuses pind (muu)",Eksplikatsioon!S525/SUM(Eksplikatsioon!$O525:'Eksplikatsioon'!$AG525),IF($G525="Erikasutuses pind (korrus)",IFERROR(SUMIFS($E:$E,$G:$G,"Ainukasutuses pind",$C:$C,"Üüritav pind",$H:$H,N$3,$A:$A,$A525)/SUMIFS($E:$E,$G:$G,"Ainukasutuses pind",$C:$C,"Üüritav pind",$A:$A,$A525),0),IF($G525="Erikasutuses pind (hoone)",IFERROR(SUMIFS($E:$E,$G:$G,"Ainukasutuses pind",$C:$C,"Üüritav pind",$H:$H,N$3)/SUMIFS($E:$E,$G:$G,"Ainukasutuses pind",$C:$C,"Üüritav pind"),0),""))),"")</f>
        <v/>
      </c>
      <c r="O525" s="72" t="str">
        <f>IFERROR(IF($G525="Erikasutuses pind (muu)",Eksplikatsioon!T525/SUM(Eksplikatsioon!$O525:'Eksplikatsioon'!$AG525),IF($G525="Erikasutuses pind (korrus)",IFERROR(SUMIFS($E:$E,$G:$G,"Ainukasutuses pind",$C:$C,"Üüritav pind",$H:$H,O$3,$A:$A,$A525)/SUMIFS($E:$E,$G:$G,"Ainukasutuses pind",$C:$C,"Üüritav pind",$A:$A,$A525),0),IF($G525="Erikasutuses pind (hoone)",IFERROR(SUMIFS($E:$E,$G:$G,"Ainukasutuses pind",$C:$C,"Üüritav pind",$H:$H,O$3)/SUMIFS($E:$E,$G:$G,"Ainukasutuses pind",$C:$C,"Üüritav pind"),0),""))),"")</f>
        <v/>
      </c>
      <c r="P525" s="72" t="str">
        <f>IFERROR(IF($G525="Erikasutuses pind (muu)",Eksplikatsioon!U525/SUM(Eksplikatsioon!$O525:'Eksplikatsioon'!$AG525),IF($G525="Erikasutuses pind (korrus)",IFERROR(SUMIFS($E:$E,$G:$G,"Ainukasutuses pind",$C:$C,"Üüritav pind",$H:$H,P$3,$A:$A,$A525)/SUMIFS($E:$E,$G:$G,"Ainukasutuses pind",$C:$C,"Üüritav pind",$A:$A,$A525),0),IF($G525="Erikasutuses pind (hoone)",IFERROR(SUMIFS($E:$E,$G:$G,"Ainukasutuses pind",$C:$C,"Üüritav pind",$H:$H,P$3)/SUMIFS($E:$E,$G:$G,"Ainukasutuses pind",$C:$C,"Üüritav pind"),0),""))),"")</f>
        <v/>
      </c>
      <c r="Q525" s="72" t="str">
        <f>IFERROR(IF($G525="Erikasutuses pind (muu)",Eksplikatsioon!V525/SUM(Eksplikatsioon!$O525:'Eksplikatsioon'!$AG525),IF($G525="Erikasutuses pind (korrus)",IFERROR(SUMIFS($E:$E,$G:$G,"Ainukasutuses pind",$C:$C,"Üüritav pind",$H:$H,Q$3,$A:$A,$A525)/SUMIFS($E:$E,$G:$G,"Ainukasutuses pind",$C:$C,"Üüritav pind",$A:$A,$A525),0),IF($G525="Erikasutuses pind (hoone)",IFERROR(SUMIFS($E:$E,$G:$G,"Ainukasutuses pind",$C:$C,"Üüritav pind",$H:$H,Q$3)/SUMIFS($E:$E,$G:$G,"Ainukasutuses pind",$C:$C,"Üüritav pind"),0),""))),"")</f>
        <v/>
      </c>
      <c r="R525" s="72" t="str">
        <f>IFERROR(IF($G525="Erikasutuses pind (muu)",Eksplikatsioon!W525/SUM(Eksplikatsioon!$O525:'Eksplikatsioon'!$AG525),IF($G525="Erikasutuses pind (korrus)",IFERROR(SUMIFS($E:$E,$G:$G,"Ainukasutuses pind",$C:$C,"Üüritav pind",$H:$H,R$3,$A:$A,$A525)/SUMIFS($E:$E,$G:$G,"Ainukasutuses pind",$C:$C,"Üüritav pind",$A:$A,$A525),0),IF($G525="Erikasutuses pind (hoone)",IFERROR(SUMIFS($E:$E,$G:$G,"Ainukasutuses pind",$C:$C,"Üüritav pind",$H:$H,R$3)/SUMIFS($E:$E,$G:$G,"Ainukasutuses pind",$C:$C,"Üüritav pind"),0),""))),"")</f>
        <v/>
      </c>
      <c r="S525" s="72" t="str">
        <f>IFERROR(IF($G525="Erikasutuses pind (muu)",Eksplikatsioon!X525/SUM(Eksplikatsioon!$O525:'Eksplikatsioon'!$AG525),IF($G525="Erikasutuses pind (korrus)",IFERROR(SUMIFS($E:$E,$G:$G,"Ainukasutuses pind",$C:$C,"Üüritav pind",$H:$H,S$3,$A:$A,$A525)/SUMIFS($E:$E,$G:$G,"Ainukasutuses pind",$C:$C,"Üüritav pind",$A:$A,$A525),0),IF($G525="Erikasutuses pind (hoone)",IFERROR(SUMIFS($E:$E,$G:$G,"Ainukasutuses pind",$C:$C,"Üüritav pind",$H:$H,S$3)/SUMIFS($E:$E,$G:$G,"Ainukasutuses pind",$C:$C,"Üüritav pind"),0),""))),"")</f>
        <v/>
      </c>
      <c r="T525" s="72" t="str">
        <f>IFERROR(IF($G525="Erikasutuses pind (muu)",Eksplikatsioon!Y525/SUM(Eksplikatsioon!$O525:'Eksplikatsioon'!$AG525),IF($G525="Erikasutuses pind (korrus)",IFERROR(SUMIFS($E:$E,$G:$G,"Ainukasutuses pind",$C:$C,"Üüritav pind",$H:$H,T$3,$A:$A,$A525)/SUMIFS($E:$E,$G:$G,"Ainukasutuses pind",$C:$C,"Üüritav pind",$A:$A,$A525),0),IF($G525="Erikasutuses pind (hoone)",IFERROR(SUMIFS($E:$E,$G:$G,"Ainukasutuses pind",$C:$C,"Üüritav pind",$H:$H,T$3)/SUMIFS($E:$E,$G:$G,"Ainukasutuses pind",$C:$C,"Üüritav pind"),0),""))),"")</f>
        <v/>
      </c>
      <c r="U525" s="72" t="str">
        <f>IFERROR(IF($G525="Erikasutuses pind (muu)",Eksplikatsioon!Z525/SUM(Eksplikatsioon!$O525:'Eksplikatsioon'!$AG525),IF($G525="Erikasutuses pind (korrus)",IFERROR(SUMIFS($E:$E,$G:$G,"Ainukasutuses pind",$C:$C,"Üüritav pind",$H:$H,U$3,$A:$A,$A525)/SUMIFS($E:$E,$G:$G,"Ainukasutuses pind",$C:$C,"Üüritav pind",$A:$A,$A525),0),IF($G525="Erikasutuses pind (hoone)",IFERROR(SUMIFS($E:$E,$G:$G,"Ainukasutuses pind",$C:$C,"Üüritav pind",$H:$H,U$3)/SUMIFS($E:$E,$G:$G,"Ainukasutuses pind",$C:$C,"Üüritav pind"),0),""))),"")</f>
        <v/>
      </c>
      <c r="V525" s="72" t="str">
        <f>IFERROR(IF($G525="Erikasutuses pind (muu)",Eksplikatsioon!AA525/SUM(Eksplikatsioon!$O525:'Eksplikatsioon'!$AG525),IF($G525="Erikasutuses pind (korrus)",IFERROR(SUMIFS($E:$E,$G:$G,"Ainukasutuses pind",$C:$C,"Üüritav pind",$H:$H,V$3,$A:$A,$A525)/SUMIFS($E:$E,$G:$G,"Ainukasutuses pind",$C:$C,"Üüritav pind",$A:$A,$A525),0),IF($G525="Erikasutuses pind (hoone)",IFERROR(SUMIFS($E:$E,$G:$G,"Ainukasutuses pind",$C:$C,"Üüritav pind",$H:$H,V$3)/SUMIFS($E:$E,$G:$G,"Ainukasutuses pind",$C:$C,"Üüritav pind"),0),""))),"")</f>
        <v/>
      </c>
      <c r="W525" s="72" t="str">
        <f>IFERROR(IF($G525="Erikasutuses pind (muu)",Eksplikatsioon!AB525/SUM(Eksplikatsioon!$O525:'Eksplikatsioon'!$AG525),IF($G525="Erikasutuses pind (korrus)",IFERROR(SUMIFS($E:$E,$G:$G,"Ainukasutuses pind",$C:$C,"Üüritav pind",$H:$H,W$3,$A:$A,$A525)/SUMIFS($E:$E,$G:$G,"Ainukasutuses pind",$C:$C,"Üüritav pind",$A:$A,$A525),0),IF($G525="Erikasutuses pind (hoone)",IFERROR(SUMIFS($E:$E,$G:$G,"Ainukasutuses pind",$C:$C,"Üüritav pind",$H:$H,W$3)/SUMIFS($E:$E,$G:$G,"Ainukasutuses pind",$C:$C,"Üüritav pind"),0),""))),"")</f>
        <v/>
      </c>
      <c r="X525" s="72" t="str">
        <f>IFERROR(IF($G525="Erikasutuses pind (muu)",Eksplikatsioon!AC525/SUM(Eksplikatsioon!$O525:'Eksplikatsioon'!$AG525),IF($G525="Erikasutuses pind (korrus)",IFERROR(SUMIFS($E:$E,$G:$G,"Ainukasutuses pind",$C:$C,"Üüritav pind",$H:$H,X$3,$A:$A,$A525)/SUMIFS($E:$E,$G:$G,"Ainukasutuses pind",$C:$C,"Üüritav pind",$A:$A,$A525),0),IF($G525="Erikasutuses pind (hoone)",IFERROR(SUMIFS($E:$E,$G:$G,"Ainukasutuses pind",$C:$C,"Üüritav pind",$H:$H,X$3)/SUMIFS($E:$E,$G:$G,"Ainukasutuses pind",$C:$C,"Üüritav pind"),0),""))),"")</f>
        <v/>
      </c>
      <c r="Y525" s="72" t="str">
        <f>IFERROR(IF($G525="Erikasutuses pind (muu)",Eksplikatsioon!AD525/SUM(Eksplikatsioon!$O525:'Eksplikatsioon'!$AG525),IF($G525="Erikasutuses pind (korrus)",IFERROR(SUMIFS($E:$E,$G:$G,"Ainukasutuses pind",$C:$C,"Üüritav pind",$H:$H,Y$3,$A:$A,$A525)/SUMIFS($E:$E,$G:$G,"Ainukasutuses pind",$C:$C,"Üüritav pind",$A:$A,$A525),0),IF($G525="Erikasutuses pind (hoone)",IFERROR(SUMIFS($E:$E,$G:$G,"Ainukasutuses pind",$C:$C,"Üüritav pind",$H:$H,Y$3)/SUMIFS($E:$E,$G:$G,"Ainukasutuses pind",$C:$C,"Üüritav pind"),0),""))),"")</f>
        <v/>
      </c>
      <c r="Z525" s="72" t="str">
        <f>IFERROR(IF($G525="Erikasutuses pind (muu)",Eksplikatsioon!AE525/SUM(Eksplikatsioon!$O525:'Eksplikatsioon'!$AG525),IF($G525="Erikasutuses pind (korrus)",IFERROR(SUMIFS($E:$E,$G:$G,"Ainukasutuses pind",$C:$C,"Üüritav pind",$H:$H,Z$3,$A:$A,$A525)/SUMIFS($E:$E,$G:$G,"Ainukasutuses pind",$C:$C,"Üüritav pind",$A:$A,$A525),0),IF($G525="Erikasutuses pind (hoone)",IFERROR(SUMIFS($E:$E,$G:$G,"Ainukasutuses pind",$C:$C,"Üüritav pind",$H:$H,Z$3)/SUMIFS($E:$E,$G:$G,"Ainukasutuses pind",$C:$C,"Üüritav pind"),0),""))),"")</f>
        <v/>
      </c>
      <c r="AA525" s="72" t="str">
        <f>IFERROR(IF($G525="Erikasutuses pind (muu)",Eksplikatsioon!AF525/SUM(Eksplikatsioon!$O525:'Eksplikatsioon'!$AG525),IF($G525="Erikasutuses pind (korrus)",IFERROR(SUMIFS($E:$E,$G:$G,"Ainukasutuses pind",$C:$C,"Üüritav pind",$H:$H,AA$3,$A:$A,$A525)/SUMIFS($E:$E,$G:$G,"Ainukasutuses pind",$C:$C,"Üüritav pind",$A:$A,$A525),0),IF($G525="Erikasutuses pind (hoone)",IFERROR(SUMIFS($E:$E,$G:$G,"Ainukasutuses pind",$C:$C,"Üüritav pind",$H:$H,AA$3)/SUMIFS($E:$E,$G:$G,"Ainukasutuses pind",$C:$C,"Üüritav pind"),0),""))),"")</f>
        <v/>
      </c>
      <c r="AB525" s="72" t="str">
        <f>IFERROR(IF($G525="Erikasutuses pind (muu)",Eksplikatsioon!AG525/SUM(Eksplikatsioon!$O525:'Eksplikatsioon'!$AG525),IF($G525="Erikasutuses pind (korrus)",IFERROR(SUMIFS($E:$E,$G:$G,"Ainukasutuses pind",$C:$C,"Üüritav pind",$H:$H,AB$3,$A:$A,$A525)/SUMIFS($E:$E,$G:$G,"Ainukasutuses pind",$C:$C,"Üüritav pind",$A:$A,$A525),0),IF($G525="Erikasutuses pind (hoone)",IFERROR(SUMIFS($E:$E,$G:$G,"Ainukasutuses pind",$C:$C,"Üüritav pind",$H:$H,AB$3)/SUMIFS($E:$E,$G:$G,"Ainukasutuses pind",$C:$C,"Üüritav pind"),0),""))),"")</f>
        <v/>
      </c>
      <c r="AC525" s="72" t="str">
        <f>IFERROR(IF($G525="Erikasutuses pind (muu)",$E525*J525,IFERROR($E525*J525/SUM($J525:$AB525)*(Eksplikatsioon!O525)/SUMPRODUCT($J525:$AB525,Eksplikatsioon!$O525:$AG525),"")),"")</f>
        <v/>
      </c>
      <c r="AD525" s="72" t="str">
        <f>IFERROR(IF($G525="Erikasutuses pind (muu)",$E525*K525,IFERROR($E525*K525/SUM($J525:$AB525)*(Eksplikatsioon!P525)/SUMPRODUCT($J525:$AB525,Eksplikatsioon!$O525:$AG525),"")),"")</f>
        <v/>
      </c>
      <c r="AE525" s="72" t="str">
        <f>IFERROR(IF($G525="Erikasutuses pind (muu)",$E525*L525,IFERROR($E525*L525/SUM($J525:$AB525)*(Eksplikatsioon!Q525)/SUMPRODUCT($J525:$AB525,Eksplikatsioon!$O525:$AG525),"")),"")</f>
        <v/>
      </c>
      <c r="AF525" s="72" t="str">
        <f>IFERROR(IF($G525="Erikasutuses pind (muu)",$E525*M525,IFERROR($E525*M525/SUM($J525:$AB525)*(Eksplikatsioon!R525)/SUMPRODUCT($J525:$AB525,Eksplikatsioon!$O525:$AG525),"")),"")</f>
        <v/>
      </c>
      <c r="AG525" s="72" t="str">
        <f>IFERROR(IF($G525="Erikasutuses pind (muu)",$E525*N525,IFERROR($E525*N525/SUM($J525:$AB525)*(Eksplikatsioon!S525)/SUMPRODUCT($J525:$AB525,Eksplikatsioon!$O525:$AG525),"")),"")</f>
        <v/>
      </c>
      <c r="AH525" s="72" t="str">
        <f>IFERROR(IF($G525="Erikasutuses pind (muu)",$E525*O525,IFERROR($E525*O525/SUM($J525:$AB525)*(Eksplikatsioon!T525)/SUMPRODUCT($J525:$AB525,Eksplikatsioon!$O525:$AG525),"")),"")</f>
        <v/>
      </c>
      <c r="AI525" s="72" t="str">
        <f>IFERROR(IF($G525="Erikasutuses pind (muu)",$E525*P525,IFERROR($E525*P525/SUM($J525:$AB525)*(Eksplikatsioon!U525)/SUMPRODUCT($J525:$AB525,Eksplikatsioon!$O525:$AG525),"")),"")</f>
        <v/>
      </c>
      <c r="AJ525" s="72" t="str">
        <f>IFERROR(IF($G525="Erikasutuses pind (muu)",$E525*Q525,IFERROR($E525*Q525/SUM($J525:$AB525)*(Eksplikatsioon!V525)/SUMPRODUCT($J525:$AB525,Eksplikatsioon!$O525:$AG525),"")),"")</f>
        <v/>
      </c>
      <c r="AK525" s="72" t="str">
        <f>IFERROR(IF($G525="Erikasutuses pind (muu)",$E525*R525,IFERROR($E525*R525/SUM($J525:$AB525)*(Eksplikatsioon!W525)/SUMPRODUCT($J525:$AB525,Eksplikatsioon!$O525:$AG525),"")),"")</f>
        <v/>
      </c>
      <c r="AL525" s="72" t="str">
        <f>IFERROR(IF($G525="Erikasutuses pind (muu)",$E525*S525,IFERROR($E525*S525/SUM($J525:$AB525)*(Eksplikatsioon!X525)/SUMPRODUCT($J525:$AB525,Eksplikatsioon!$O525:$AG525),"")),"")</f>
        <v/>
      </c>
      <c r="AM525" s="72" t="str">
        <f>IFERROR(IF($G525="Erikasutuses pind (muu)",$E525*T525,IFERROR($E525*T525/SUM($J525:$AB525)*(Eksplikatsioon!Y525)/SUMPRODUCT($J525:$AB525,Eksplikatsioon!$O525:$AG525),"")),"")</f>
        <v/>
      </c>
      <c r="AN525" s="72" t="str">
        <f>IFERROR(IF($G525="Erikasutuses pind (muu)",$E525*U525,IFERROR($E525*U525/SUM($J525:$AB525)*(Eksplikatsioon!Z525)/SUMPRODUCT($J525:$AB525,Eksplikatsioon!$O525:$AG525),"")),"")</f>
        <v/>
      </c>
      <c r="AO525" s="72" t="str">
        <f>IFERROR(IF($G525="Erikasutuses pind (muu)",$E525*V525,IFERROR($E525*V525/SUM($J525:$AB525)*(Eksplikatsioon!AA525)/SUMPRODUCT($J525:$AB525,Eksplikatsioon!$O525:$AG525),"")),"")</f>
        <v/>
      </c>
      <c r="AP525" s="72" t="str">
        <f>IFERROR(IF($G525="Erikasutuses pind (muu)",$E525*W525,IFERROR($E525*W525/SUM($J525:$AB525)*(Eksplikatsioon!AB525)/SUMPRODUCT($J525:$AB525,Eksplikatsioon!$O525:$AG525),"")),"")</f>
        <v/>
      </c>
      <c r="AQ525" s="72" t="str">
        <f>IFERROR(IF($G525="Erikasutuses pind (muu)",$E525*X525,IFERROR($E525*X525/SUM($J525:$AB525)*(Eksplikatsioon!AC525)/SUMPRODUCT($J525:$AB525,Eksplikatsioon!$O525:$AG525),"")),"")</f>
        <v/>
      </c>
      <c r="AR525" s="72" t="str">
        <f>IFERROR(IF($G525="Erikasutuses pind (muu)",$E525*Y525,IFERROR($E525*Y525/SUM($J525:$AB525)*(Eksplikatsioon!AD525)/SUMPRODUCT($J525:$AB525,Eksplikatsioon!$O525:$AG525),"")),"")</f>
        <v/>
      </c>
      <c r="AS525" s="72" t="str">
        <f>IFERROR(IF($G525="Erikasutuses pind (muu)",$E525*Z525,IFERROR($E525*Z525/SUM($J525:$AB525)*(Eksplikatsioon!AE525)/SUMPRODUCT($J525:$AB525,Eksplikatsioon!$O525:$AG525),"")),"")</f>
        <v/>
      </c>
      <c r="AT525" s="72" t="str">
        <f>IFERROR(IF($G525="Erikasutuses pind (muu)",$E525*AA525,IFERROR($E525*AA525/SUM($J525:$AB525)*(Eksplikatsioon!AF525)/SUMPRODUCT($J525:$AB525,Eksplikatsioon!$O525:$AG525),"")),"")</f>
        <v/>
      </c>
      <c r="AU525" s="72" t="str">
        <f>IFERROR(IF($G525="Erikasutuses pind (muu)",$E525*AB525,IFERROR($E525*AB525/SUM($J525:$AB525)*(Eksplikatsioon!AG525)/SUMPRODUCT($J525:$AB525,Eksplikatsioon!$O525:$AG525),"")),"")</f>
        <v/>
      </c>
    </row>
    <row r="526" spans="1:47" x14ac:dyDescent="0.25">
      <c r="A526" s="71" t="str">
        <f>IF(Eksplikatsioon!A526=0,"",Eksplikatsioon!A526)</f>
        <v/>
      </c>
      <c r="B526" s="71" t="str">
        <f>IF(Eksplikatsioon!B526=0,"",Eksplikatsioon!B526)</f>
        <v/>
      </c>
      <c r="C526" s="71" t="str">
        <f>IF(Eksplikatsioon!C526=0,"",Eksplikatsioon!C526)</f>
        <v/>
      </c>
      <c r="D526" s="71" t="str">
        <f>IF(Eksplikatsioon!D526=0,"",Eksplikatsioon!D526)</f>
        <v/>
      </c>
      <c r="E526" s="71" t="str">
        <f>IF(Eksplikatsioon!F526=0,"",Eksplikatsioon!F526)</f>
        <v/>
      </c>
      <c r="F526" s="71" t="str">
        <f>IF(Eksplikatsioon!H526=0,"",Eksplikatsioon!H526)</f>
        <v/>
      </c>
      <c r="G526" s="71" t="str">
        <f>IF(Eksplikatsioon!J526=0,"",Eksplikatsioon!J526)</f>
        <v/>
      </c>
      <c r="H526" s="71" t="str">
        <f>IF(Eksplikatsioon!K526=0,"",Eksplikatsioon!K526)</f>
        <v/>
      </c>
      <c r="I526" s="71" t="str">
        <f>IF(Eksplikatsioon!L526=0,"",Eksplikatsioon!L526)</f>
        <v/>
      </c>
      <c r="J526" s="72" t="str">
        <f>IFERROR(IF($G526="Erikasutuses pind (muu)",Eksplikatsioon!O526/SUM(Eksplikatsioon!$O526:'Eksplikatsioon'!$AG526),IF($G526="Erikasutuses pind (korrus)",IFERROR(SUMIFS($E:$E,$G:$G,"Ainukasutuses pind",$C:$C,"Üüritav pind",$H:$H,J$3,$A:$A,$A526)/SUMIFS($E:$E,$G:$G,"Ainukasutuses pind",$C:$C,"Üüritav pind",$A:$A,$A526),0),IF($G526="Erikasutuses pind (hoone)",IFERROR(SUMIFS($E:$E,$G:$G,"Ainukasutuses pind",$C:$C,"Üüritav pind",$H:$H,J$3)/SUMIFS($E:$E,$G:$G,"Ainukasutuses pind",$C:$C,"Üüritav pind"),0),""))),"")</f>
        <v/>
      </c>
      <c r="K526" s="72" t="str">
        <f>IFERROR(IF($G526="Erikasutuses pind (muu)",Eksplikatsioon!P526/SUM(Eksplikatsioon!$O526:'Eksplikatsioon'!$AG526),IF($G526="Erikasutuses pind (korrus)",IFERROR(SUMIFS($E:$E,$G:$G,"Ainukasutuses pind",$C:$C,"Üüritav pind",$H:$H,K$3,$A:$A,$A526)/SUMIFS($E:$E,$G:$G,"Ainukasutuses pind",$C:$C,"Üüritav pind",$A:$A,$A526),0),IF($G526="Erikasutuses pind (hoone)",IFERROR(SUMIFS($E:$E,$G:$G,"Ainukasutuses pind",$C:$C,"Üüritav pind",$H:$H,K$3)/SUMIFS($E:$E,$G:$G,"Ainukasutuses pind",$C:$C,"Üüritav pind"),0),""))),"")</f>
        <v/>
      </c>
      <c r="L526" s="72" t="str">
        <f>IFERROR(IF($G526="Erikasutuses pind (muu)",Eksplikatsioon!Q526/SUM(Eksplikatsioon!$O526:'Eksplikatsioon'!$AG526),IF($G526="Erikasutuses pind (korrus)",IFERROR(SUMIFS($E:$E,$G:$G,"Ainukasutuses pind",$C:$C,"Üüritav pind",$H:$H,L$3,$A:$A,$A526)/SUMIFS($E:$E,$G:$G,"Ainukasutuses pind",$C:$C,"Üüritav pind",$A:$A,$A526),0),IF($G526="Erikasutuses pind (hoone)",IFERROR(SUMIFS($E:$E,$G:$G,"Ainukasutuses pind",$C:$C,"Üüritav pind",$H:$H,L$3)/SUMIFS($E:$E,$G:$G,"Ainukasutuses pind",$C:$C,"Üüritav pind"),0),""))),"")</f>
        <v/>
      </c>
      <c r="M526" s="72" t="str">
        <f>IFERROR(IF($G526="Erikasutuses pind (muu)",Eksplikatsioon!R526/SUM(Eksplikatsioon!$O526:'Eksplikatsioon'!$AG526),IF($G526="Erikasutuses pind (korrus)",IFERROR(SUMIFS($E:$E,$G:$G,"Ainukasutuses pind",$C:$C,"Üüritav pind",$H:$H,M$3,$A:$A,$A526)/SUMIFS($E:$E,$G:$G,"Ainukasutuses pind",$C:$C,"Üüritav pind",$A:$A,$A526),0),IF($G526="Erikasutuses pind (hoone)",IFERROR(SUMIFS($E:$E,$G:$G,"Ainukasutuses pind",$C:$C,"Üüritav pind",$H:$H,M$3)/SUMIFS($E:$E,$G:$G,"Ainukasutuses pind",$C:$C,"Üüritav pind"),0),""))),"")</f>
        <v/>
      </c>
      <c r="N526" s="72" t="str">
        <f>IFERROR(IF($G526="Erikasutuses pind (muu)",Eksplikatsioon!S526/SUM(Eksplikatsioon!$O526:'Eksplikatsioon'!$AG526),IF($G526="Erikasutuses pind (korrus)",IFERROR(SUMIFS($E:$E,$G:$G,"Ainukasutuses pind",$C:$C,"Üüritav pind",$H:$H,N$3,$A:$A,$A526)/SUMIFS($E:$E,$G:$G,"Ainukasutuses pind",$C:$C,"Üüritav pind",$A:$A,$A526),0),IF($G526="Erikasutuses pind (hoone)",IFERROR(SUMIFS($E:$E,$G:$G,"Ainukasutuses pind",$C:$C,"Üüritav pind",$H:$H,N$3)/SUMIFS($E:$E,$G:$G,"Ainukasutuses pind",$C:$C,"Üüritav pind"),0),""))),"")</f>
        <v/>
      </c>
      <c r="O526" s="72" t="str">
        <f>IFERROR(IF($G526="Erikasutuses pind (muu)",Eksplikatsioon!T526/SUM(Eksplikatsioon!$O526:'Eksplikatsioon'!$AG526),IF($G526="Erikasutuses pind (korrus)",IFERROR(SUMIFS($E:$E,$G:$G,"Ainukasutuses pind",$C:$C,"Üüritav pind",$H:$H,O$3,$A:$A,$A526)/SUMIFS($E:$E,$G:$G,"Ainukasutuses pind",$C:$C,"Üüritav pind",$A:$A,$A526),0),IF($G526="Erikasutuses pind (hoone)",IFERROR(SUMIFS($E:$E,$G:$G,"Ainukasutuses pind",$C:$C,"Üüritav pind",$H:$H,O$3)/SUMIFS($E:$E,$G:$G,"Ainukasutuses pind",$C:$C,"Üüritav pind"),0),""))),"")</f>
        <v/>
      </c>
      <c r="P526" s="72" t="str">
        <f>IFERROR(IF($G526="Erikasutuses pind (muu)",Eksplikatsioon!U526/SUM(Eksplikatsioon!$O526:'Eksplikatsioon'!$AG526),IF($G526="Erikasutuses pind (korrus)",IFERROR(SUMIFS($E:$E,$G:$G,"Ainukasutuses pind",$C:$C,"Üüritav pind",$H:$H,P$3,$A:$A,$A526)/SUMIFS($E:$E,$G:$G,"Ainukasutuses pind",$C:$C,"Üüritav pind",$A:$A,$A526),0),IF($G526="Erikasutuses pind (hoone)",IFERROR(SUMIFS($E:$E,$G:$G,"Ainukasutuses pind",$C:$C,"Üüritav pind",$H:$H,P$3)/SUMIFS($E:$E,$G:$G,"Ainukasutuses pind",$C:$C,"Üüritav pind"),0),""))),"")</f>
        <v/>
      </c>
      <c r="Q526" s="72" t="str">
        <f>IFERROR(IF($G526="Erikasutuses pind (muu)",Eksplikatsioon!V526/SUM(Eksplikatsioon!$O526:'Eksplikatsioon'!$AG526),IF($G526="Erikasutuses pind (korrus)",IFERROR(SUMIFS($E:$E,$G:$G,"Ainukasutuses pind",$C:$C,"Üüritav pind",$H:$H,Q$3,$A:$A,$A526)/SUMIFS($E:$E,$G:$G,"Ainukasutuses pind",$C:$C,"Üüritav pind",$A:$A,$A526),0),IF($G526="Erikasutuses pind (hoone)",IFERROR(SUMIFS($E:$E,$G:$G,"Ainukasutuses pind",$C:$C,"Üüritav pind",$H:$H,Q$3)/SUMIFS($E:$E,$G:$G,"Ainukasutuses pind",$C:$C,"Üüritav pind"),0),""))),"")</f>
        <v/>
      </c>
      <c r="R526" s="72" t="str">
        <f>IFERROR(IF($G526="Erikasutuses pind (muu)",Eksplikatsioon!W526/SUM(Eksplikatsioon!$O526:'Eksplikatsioon'!$AG526),IF($G526="Erikasutuses pind (korrus)",IFERROR(SUMIFS($E:$E,$G:$G,"Ainukasutuses pind",$C:$C,"Üüritav pind",$H:$H,R$3,$A:$A,$A526)/SUMIFS($E:$E,$G:$G,"Ainukasutuses pind",$C:$C,"Üüritav pind",$A:$A,$A526),0),IF($G526="Erikasutuses pind (hoone)",IFERROR(SUMIFS($E:$E,$G:$G,"Ainukasutuses pind",$C:$C,"Üüritav pind",$H:$H,R$3)/SUMIFS($E:$E,$G:$G,"Ainukasutuses pind",$C:$C,"Üüritav pind"),0),""))),"")</f>
        <v/>
      </c>
      <c r="S526" s="72" t="str">
        <f>IFERROR(IF($G526="Erikasutuses pind (muu)",Eksplikatsioon!X526/SUM(Eksplikatsioon!$O526:'Eksplikatsioon'!$AG526),IF($G526="Erikasutuses pind (korrus)",IFERROR(SUMIFS($E:$E,$G:$G,"Ainukasutuses pind",$C:$C,"Üüritav pind",$H:$H,S$3,$A:$A,$A526)/SUMIFS($E:$E,$G:$G,"Ainukasutuses pind",$C:$C,"Üüritav pind",$A:$A,$A526),0),IF($G526="Erikasutuses pind (hoone)",IFERROR(SUMIFS($E:$E,$G:$G,"Ainukasutuses pind",$C:$C,"Üüritav pind",$H:$H,S$3)/SUMIFS($E:$E,$G:$G,"Ainukasutuses pind",$C:$C,"Üüritav pind"),0),""))),"")</f>
        <v/>
      </c>
      <c r="T526" s="72" t="str">
        <f>IFERROR(IF($G526="Erikasutuses pind (muu)",Eksplikatsioon!Y526/SUM(Eksplikatsioon!$O526:'Eksplikatsioon'!$AG526),IF($G526="Erikasutuses pind (korrus)",IFERROR(SUMIFS($E:$E,$G:$G,"Ainukasutuses pind",$C:$C,"Üüritav pind",$H:$H,T$3,$A:$A,$A526)/SUMIFS($E:$E,$G:$G,"Ainukasutuses pind",$C:$C,"Üüritav pind",$A:$A,$A526),0),IF($G526="Erikasutuses pind (hoone)",IFERROR(SUMIFS($E:$E,$G:$G,"Ainukasutuses pind",$C:$C,"Üüritav pind",$H:$H,T$3)/SUMIFS($E:$E,$G:$G,"Ainukasutuses pind",$C:$C,"Üüritav pind"),0),""))),"")</f>
        <v/>
      </c>
      <c r="U526" s="72" t="str">
        <f>IFERROR(IF($G526="Erikasutuses pind (muu)",Eksplikatsioon!Z526/SUM(Eksplikatsioon!$O526:'Eksplikatsioon'!$AG526),IF($G526="Erikasutuses pind (korrus)",IFERROR(SUMIFS($E:$E,$G:$G,"Ainukasutuses pind",$C:$C,"Üüritav pind",$H:$H,U$3,$A:$A,$A526)/SUMIFS($E:$E,$G:$G,"Ainukasutuses pind",$C:$C,"Üüritav pind",$A:$A,$A526),0),IF($G526="Erikasutuses pind (hoone)",IFERROR(SUMIFS($E:$E,$G:$G,"Ainukasutuses pind",$C:$C,"Üüritav pind",$H:$H,U$3)/SUMIFS($E:$E,$G:$G,"Ainukasutuses pind",$C:$C,"Üüritav pind"),0),""))),"")</f>
        <v/>
      </c>
      <c r="V526" s="72" t="str">
        <f>IFERROR(IF($G526="Erikasutuses pind (muu)",Eksplikatsioon!AA526/SUM(Eksplikatsioon!$O526:'Eksplikatsioon'!$AG526),IF($G526="Erikasutuses pind (korrus)",IFERROR(SUMIFS($E:$E,$G:$G,"Ainukasutuses pind",$C:$C,"Üüritav pind",$H:$H,V$3,$A:$A,$A526)/SUMIFS($E:$E,$G:$G,"Ainukasutuses pind",$C:$C,"Üüritav pind",$A:$A,$A526),0),IF($G526="Erikasutuses pind (hoone)",IFERROR(SUMIFS($E:$E,$G:$G,"Ainukasutuses pind",$C:$C,"Üüritav pind",$H:$H,V$3)/SUMIFS($E:$E,$G:$G,"Ainukasutuses pind",$C:$C,"Üüritav pind"),0),""))),"")</f>
        <v/>
      </c>
      <c r="W526" s="72" t="str">
        <f>IFERROR(IF($G526="Erikasutuses pind (muu)",Eksplikatsioon!AB526/SUM(Eksplikatsioon!$O526:'Eksplikatsioon'!$AG526),IF($G526="Erikasutuses pind (korrus)",IFERROR(SUMIFS($E:$E,$G:$G,"Ainukasutuses pind",$C:$C,"Üüritav pind",$H:$H,W$3,$A:$A,$A526)/SUMIFS($E:$E,$G:$G,"Ainukasutuses pind",$C:$C,"Üüritav pind",$A:$A,$A526),0),IF($G526="Erikasutuses pind (hoone)",IFERROR(SUMIFS($E:$E,$G:$G,"Ainukasutuses pind",$C:$C,"Üüritav pind",$H:$H,W$3)/SUMIFS($E:$E,$G:$G,"Ainukasutuses pind",$C:$C,"Üüritav pind"),0),""))),"")</f>
        <v/>
      </c>
      <c r="X526" s="72" t="str">
        <f>IFERROR(IF($G526="Erikasutuses pind (muu)",Eksplikatsioon!AC526/SUM(Eksplikatsioon!$O526:'Eksplikatsioon'!$AG526),IF($G526="Erikasutuses pind (korrus)",IFERROR(SUMIFS($E:$E,$G:$G,"Ainukasutuses pind",$C:$C,"Üüritav pind",$H:$H,X$3,$A:$A,$A526)/SUMIFS($E:$E,$G:$G,"Ainukasutuses pind",$C:$C,"Üüritav pind",$A:$A,$A526),0),IF($G526="Erikasutuses pind (hoone)",IFERROR(SUMIFS($E:$E,$G:$G,"Ainukasutuses pind",$C:$C,"Üüritav pind",$H:$H,X$3)/SUMIFS($E:$E,$G:$G,"Ainukasutuses pind",$C:$C,"Üüritav pind"),0),""))),"")</f>
        <v/>
      </c>
      <c r="Y526" s="72" t="str">
        <f>IFERROR(IF($G526="Erikasutuses pind (muu)",Eksplikatsioon!AD526/SUM(Eksplikatsioon!$O526:'Eksplikatsioon'!$AG526),IF($G526="Erikasutuses pind (korrus)",IFERROR(SUMIFS($E:$E,$G:$G,"Ainukasutuses pind",$C:$C,"Üüritav pind",$H:$H,Y$3,$A:$A,$A526)/SUMIFS($E:$E,$G:$G,"Ainukasutuses pind",$C:$C,"Üüritav pind",$A:$A,$A526),0),IF($G526="Erikasutuses pind (hoone)",IFERROR(SUMIFS($E:$E,$G:$G,"Ainukasutuses pind",$C:$C,"Üüritav pind",$H:$H,Y$3)/SUMIFS($E:$E,$G:$G,"Ainukasutuses pind",$C:$C,"Üüritav pind"),0),""))),"")</f>
        <v/>
      </c>
      <c r="Z526" s="72" t="str">
        <f>IFERROR(IF($G526="Erikasutuses pind (muu)",Eksplikatsioon!AE526/SUM(Eksplikatsioon!$O526:'Eksplikatsioon'!$AG526),IF($G526="Erikasutuses pind (korrus)",IFERROR(SUMIFS($E:$E,$G:$G,"Ainukasutuses pind",$C:$C,"Üüritav pind",$H:$H,Z$3,$A:$A,$A526)/SUMIFS($E:$E,$G:$G,"Ainukasutuses pind",$C:$C,"Üüritav pind",$A:$A,$A526),0),IF($G526="Erikasutuses pind (hoone)",IFERROR(SUMIFS($E:$E,$G:$G,"Ainukasutuses pind",$C:$C,"Üüritav pind",$H:$H,Z$3)/SUMIFS($E:$E,$G:$G,"Ainukasutuses pind",$C:$C,"Üüritav pind"),0),""))),"")</f>
        <v/>
      </c>
      <c r="AA526" s="72" t="str">
        <f>IFERROR(IF($G526="Erikasutuses pind (muu)",Eksplikatsioon!AF526/SUM(Eksplikatsioon!$O526:'Eksplikatsioon'!$AG526),IF($G526="Erikasutuses pind (korrus)",IFERROR(SUMIFS($E:$E,$G:$G,"Ainukasutuses pind",$C:$C,"Üüritav pind",$H:$H,AA$3,$A:$A,$A526)/SUMIFS($E:$E,$G:$G,"Ainukasutuses pind",$C:$C,"Üüritav pind",$A:$A,$A526),0),IF($G526="Erikasutuses pind (hoone)",IFERROR(SUMIFS($E:$E,$G:$G,"Ainukasutuses pind",$C:$C,"Üüritav pind",$H:$H,AA$3)/SUMIFS($E:$E,$G:$G,"Ainukasutuses pind",$C:$C,"Üüritav pind"),0),""))),"")</f>
        <v/>
      </c>
      <c r="AB526" s="72" t="str">
        <f>IFERROR(IF($G526="Erikasutuses pind (muu)",Eksplikatsioon!AG526/SUM(Eksplikatsioon!$O526:'Eksplikatsioon'!$AG526),IF($G526="Erikasutuses pind (korrus)",IFERROR(SUMIFS($E:$E,$G:$G,"Ainukasutuses pind",$C:$C,"Üüritav pind",$H:$H,AB$3,$A:$A,$A526)/SUMIFS($E:$E,$G:$G,"Ainukasutuses pind",$C:$C,"Üüritav pind",$A:$A,$A526),0),IF($G526="Erikasutuses pind (hoone)",IFERROR(SUMIFS($E:$E,$G:$G,"Ainukasutuses pind",$C:$C,"Üüritav pind",$H:$H,AB$3)/SUMIFS($E:$E,$G:$G,"Ainukasutuses pind",$C:$C,"Üüritav pind"),0),""))),"")</f>
        <v/>
      </c>
      <c r="AC526" s="72" t="str">
        <f>IFERROR(IF($G526="Erikasutuses pind (muu)",$E526*J526,IFERROR($E526*J526/SUM($J526:$AB526)*(Eksplikatsioon!O526)/SUMPRODUCT($J526:$AB526,Eksplikatsioon!$O526:$AG526),"")),"")</f>
        <v/>
      </c>
      <c r="AD526" s="72" t="str">
        <f>IFERROR(IF($G526="Erikasutuses pind (muu)",$E526*K526,IFERROR($E526*K526/SUM($J526:$AB526)*(Eksplikatsioon!P526)/SUMPRODUCT($J526:$AB526,Eksplikatsioon!$O526:$AG526),"")),"")</f>
        <v/>
      </c>
      <c r="AE526" s="72" t="str">
        <f>IFERROR(IF($G526="Erikasutuses pind (muu)",$E526*L526,IFERROR($E526*L526/SUM($J526:$AB526)*(Eksplikatsioon!Q526)/SUMPRODUCT($J526:$AB526,Eksplikatsioon!$O526:$AG526),"")),"")</f>
        <v/>
      </c>
      <c r="AF526" s="72" t="str">
        <f>IFERROR(IF($G526="Erikasutuses pind (muu)",$E526*M526,IFERROR($E526*M526/SUM($J526:$AB526)*(Eksplikatsioon!R526)/SUMPRODUCT($J526:$AB526,Eksplikatsioon!$O526:$AG526),"")),"")</f>
        <v/>
      </c>
      <c r="AG526" s="72" t="str">
        <f>IFERROR(IF($G526="Erikasutuses pind (muu)",$E526*N526,IFERROR($E526*N526/SUM($J526:$AB526)*(Eksplikatsioon!S526)/SUMPRODUCT($J526:$AB526,Eksplikatsioon!$O526:$AG526),"")),"")</f>
        <v/>
      </c>
      <c r="AH526" s="72" t="str">
        <f>IFERROR(IF($G526="Erikasutuses pind (muu)",$E526*O526,IFERROR($E526*O526/SUM($J526:$AB526)*(Eksplikatsioon!T526)/SUMPRODUCT($J526:$AB526,Eksplikatsioon!$O526:$AG526),"")),"")</f>
        <v/>
      </c>
      <c r="AI526" s="72" t="str">
        <f>IFERROR(IF($G526="Erikasutuses pind (muu)",$E526*P526,IFERROR($E526*P526/SUM($J526:$AB526)*(Eksplikatsioon!U526)/SUMPRODUCT($J526:$AB526,Eksplikatsioon!$O526:$AG526),"")),"")</f>
        <v/>
      </c>
      <c r="AJ526" s="72" t="str">
        <f>IFERROR(IF($G526="Erikasutuses pind (muu)",$E526*Q526,IFERROR($E526*Q526/SUM($J526:$AB526)*(Eksplikatsioon!V526)/SUMPRODUCT($J526:$AB526,Eksplikatsioon!$O526:$AG526),"")),"")</f>
        <v/>
      </c>
      <c r="AK526" s="72" t="str">
        <f>IFERROR(IF($G526="Erikasutuses pind (muu)",$E526*R526,IFERROR($E526*R526/SUM($J526:$AB526)*(Eksplikatsioon!W526)/SUMPRODUCT($J526:$AB526,Eksplikatsioon!$O526:$AG526),"")),"")</f>
        <v/>
      </c>
      <c r="AL526" s="72" t="str">
        <f>IFERROR(IF($G526="Erikasutuses pind (muu)",$E526*S526,IFERROR($E526*S526/SUM($J526:$AB526)*(Eksplikatsioon!X526)/SUMPRODUCT($J526:$AB526,Eksplikatsioon!$O526:$AG526),"")),"")</f>
        <v/>
      </c>
      <c r="AM526" s="72" t="str">
        <f>IFERROR(IF($G526="Erikasutuses pind (muu)",$E526*T526,IFERROR($E526*T526/SUM($J526:$AB526)*(Eksplikatsioon!Y526)/SUMPRODUCT($J526:$AB526,Eksplikatsioon!$O526:$AG526),"")),"")</f>
        <v/>
      </c>
      <c r="AN526" s="72" t="str">
        <f>IFERROR(IF($G526="Erikasutuses pind (muu)",$E526*U526,IFERROR($E526*U526/SUM($J526:$AB526)*(Eksplikatsioon!Z526)/SUMPRODUCT($J526:$AB526,Eksplikatsioon!$O526:$AG526),"")),"")</f>
        <v/>
      </c>
      <c r="AO526" s="72" t="str">
        <f>IFERROR(IF($G526="Erikasutuses pind (muu)",$E526*V526,IFERROR($E526*V526/SUM($J526:$AB526)*(Eksplikatsioon!AA526)/SUMPRODUCT($J526:$AB526,Eksplikatsioon!$O526:$AG526),"")),"")</f>
        <v/>
      </c>
      <c r="AP526" s="72" t="str">
        <f>IFERROR(IF($G526="Erikasutuses pind (muu)",$E526*W526,IFERROR($E526*W526/SUM($J526:$AB526)*(Eksplikatsioon!AB526)/SUMPRODUCT($J526:$AB526,Eksplikatsioon!$O526:$AG526),"")),"")</f>
        <v/>
      </c>
      <c r="AQ526" s="72" t="str">
        <f>IFERROR(IF($G526="Erikasutuses pind (muu)",$E526*X526,IFERROR($E526*X526/SUM($J526:$AB526)*(Eksplikatsioon!AC526)/SUMPRODUCT($J526:$AB526,Eksplikatsioon!$O526:$AG526),"")),"")</f>
        <v/>
      </c>
      <c r="AR526" s="72" t="str">
        <f>IFERROR(IF($G526="Erikasutuses pind (muu)",$E526*Y526,IFERROR($E526*Y526/SUM($J526:$AB526)*(Eksplikatsioon!AD526)/SUMPRODUCT($J526:$AB526,Eksplikatsioon!$O526:$AG526),"")),"")</f>
        <v/>
      </c>
      <c r="AS526" s="72" t="str">
        <f>IFERROR(IF($G526="Erikasutuses pind (muu)",$E526*Z526,IFERROR($E526*Z526/SUM($J526:$AB526)*(Eksplikatsioon!AE526)/SUMPRODUCT($J526:$AB526,Eksplikatsioon!$O526:$AG526),"")),"")</f>
        <v/>
      </c>
      <c r="AT526" s="72" t="str">
        <f>IFERROR(IF($G526="Erikasutuses pind (muu)",$E526*AA526,IFERROR($E526*AA526/SUM($J526:$AB526)*(Eksplikatsioon!AF526)/SUMPRODUCT($J526:$AB526,Eksplikatsioon!$O526:$AG526),"")),"")</f>
        <v/>
      </c>
      <c r="AU526" s="72" t="str">
        <f>IFERROR(IF($G526="Erikasutuses pind (muu)",$E526*AB526,IFERROR($E526*AB526/SUM($J526:$AB526)*(Eksplikatsioon!AG526)/SUMPRODUCT($J526:$AB526,Eksplikatsioon!$O526:$AG526),"")),"")</f>
        <v/>
      </c>
    </row>
    <row r="527" spans="1:47" x14ac:dyDescent="0.25">
      <c r="A527" s="71" t="str">
        <f>IF(Eksplikatsioon!A527=0,"",Eksplikatsioon!A527)</f>
        <v/>
      </c>
      <c r="B527" s="71" t="str">
        <f>IF(Eksplikatsioon!B527=0,"",Eksplikatsioon!B527)</f>
        <v/>
      </c>
      <c r="C527" s="71" t="str">
        <f>IF(Eksplikatsioon!C527=0,"",Eksplikatsioon!C527)</f>
        <v/>
      </c>
      <c r="D527" s="71" t="str">
        <f>IF(Eksplikatsioon!D527=0,"",Eksplikatsioon!D527)</f>
        <v/>
      </c>
      <c r="E527" s="71" t="str">
        <f>IF(Eksplikatsioon!F527=0,"",Eksplikatsioon!F527)</f>
        <v/>
      </c>
      <c r="F527" s="71" t="str">
        <f>IF(Eksplikatsioon!H527=0,"",Eksplikatsioon!H527)</f>
        <v/>
      </c>
      <c r="G527" s="71" t="str">
        <f>IF(Eksplikatsioon!J527=0,"",Eksplikatsioon!J527)</f>
        <v/>
      </c>
      <c r="H527" s="71" t="str">
        <f>IF(Eksplikatsioon!K527=0,"",Eksplikatsioon!K527)</f>
        <v/>
      </c>
      <c r="I527" s="71" t="str">
        <f>IF(Eksplikatsioon!L527=0,"",Eksplikatsioon!L527)</f>
        <v/>
      </c>
      <c r="J527" s="72" t="str">
        <f>IFERROR(IF($G527="Erikasutuses pind (muu)",Eksplikatsioon!O527/SUM(Eksplikatsioon!$O527:'Eksplikatsioon'!$AG527),IF($G527="Erikasutuses pind (korrus)",IFERROR(SUMIFS($E:$E,$G:$G,"Ainukasutuses pind",$C:$C,"Üüritav pind",$H:$H,J$3,$A:$A,$A527)/SUMIFS($E:$E,$G:$G,"Ainukasutuses pind",$C:$C,"Üüritav pind",$A:$A,$A527),0),IF($G527="Erikasutuses pind (hoone)",IFERROR(SUMIFS($E:$E,$G:$G,"Ainukasutuses pind",$C:$C,"Üüritav pind",$H:$H,J$3)/SUMIFS($E:$E,$G:$G,"Ainukasutuses pind",$C:$C,"Üüritav pind"),0),""))),"")</f>
        <v/>
      </c>
      <c r="K527" s="72" t="str">
        <f>IFERROR(IF($G527="Erikasutuses pind (muu)",Eksplikatsioon!P527/SUM(Eksplikatsioon!$O527:'Eksplikatsioon'!$AG527),IF($G527="Erikasutuses pind (korrus)",IFERROR(SUMIFS($E:$E,$G:$G,"Ainukasutuses pind",$C:$C,"Üüritav pind",$H:$H,K$3,$A:$A,$A527)/SUMIFS($E:$E,$G:$G,"Ainukasutuses pind",$C:$C,"Üüritav pind",$A:$A,$A527),0),IF($G527="Erikasutuses pind (hoone)",IFERROR(SUMIFS($E:$E,$G:$G,"Ainukasutuses pind",$C:$C,"Üüritav pind",$H:$H,K$3)/SUMIFS($E:$E,$G:$G,"Ainukasutuses pind",$C:$C,"Üüritav pind"),0),""))),"")</f>
        <v/>
      </c>
      <c r="L527" s="72" t="str">
        <f>IFERROR(IF($G527="Erikasutuses pind (muu)",Eksplikatsioon!Q527/SUM(Eksplikatsioon!$O527:'Eksplikatsioon'!$AG527),IF($G527="Erikasutuses pind (korrus)",IFERROR(SUMIFS($E:$E,$G:$G,"Ainukasutuses pind",$C:$C,"Üüritav pind",$H:$H,L$3,$A:$A,$A527)/SUMIFS($E:$E,$G:$G,"Ainukasutuses pind",$C:$C,"Üüritav pind",$A:$A,$A527),0),IF($G527="Erikasutuses pind (hoone)",IFERROR(SUMIFS($E:$E,$G:$G,"Ainukasutuses pind",$C:$C,"Üüritav pind",$H:$H,L$3)/SUMIFS($E:$E,$G:$G,"Ainukasutuses pind",$C:$C,"Üüritav pind"),0),""))),"")</f>
        <v/>
      </c>
      <c r="M527" s="72" t="str">
        <f>IFERROR(IF($G527="Erikasutuses pind (muu)",Eksplikatsioon!R527/SUM(Eksplikatsioon!$O527:'Eksplikatsioon'!$AG527),IF($G527="Erikasutuses pind (korrus)",IFERROR(SUMIFS($E:$E,$G:$G,"Ainukasutuses pind",$C:$C,"Üüritav pind",$H:$H,M$3,$A:$A,$A527)/SUMIFS($E:$E,$G:$G,"Ainukasutuses pind",$C:$C,"Üüritav pind",$A:$A,$A527),0),IF($G527="Erikasutuses pind (hoone)",IFERROR(SUMIFS($E:$E,$G:$G,"Ainukasutuses pind",$C:$C,"Üüritav pind",$H:$H,M$3)/SUMIFS($E:$E,$G:$G,"Ainukasutuses pind",$C:$C,"Üüritav pind"),0),""))),"")</f>
        <v/>
      </c>
      <c r="N527" s="72" t="str">
        <f>IFERROR(IF($G527="Erikasutuses pind (muu)",Eksplikatsioon!S527/SUM(Eksplikatsioon!$O527:'Eksplikatsioon'!$AG527),IF($G527="Erikasutuses pind (korrus)",IFERROR(SUMIFS($E:$E,$G:$G,"Ainukasutuses pind",$C:$C,"Üüritav pind",$H:$H,N$3,$A:$A,$A527)/SUMIFS($E:$E,$G:$G,"Ainukasutuses pind",$C:$C,"Üüritav pind",$A:$A,$A527),0),IF($G527="Erikasutuses pind (hoone)",IFERROR(SUMIFS($E:$E,$G:$G,"Ainukasutuses pind",$C:$C,"Üüritav pind",$H:$H,N$3)/SUMIFS($E:$E,$G:$G,"Ainukasutuses pind",$C:$C,"Üüritav pind"),0),""))),"")</f>
        <v/>
      </c>
      <c r="O527" s="72" t="str">
        <f>IFERROR(IF($G527="Erikasutuses pind (muu)",Eksplikatsioon!T527/SUM(Eksplikatsioon!$O527:'Eksplikatsioon'!$AG527),IF($G527="Erikasutuses pind (korrus)",IFERROR(SUMIFS($E:$E,$G:$G,"Ainukasutuses pind",$C:$C,"Üüritav pind",$H:$H,O$3,$A:$A,$A527)/SUMIFS($E:$E,$G:$G,"Ainukasutuses pind",$C:$C,"Üüritav pind",$A:$A,$A527),0),IF($G527="Erikasutuses pind (hoone)",IFERROR(SUMIFS($E:$E,$G:$G,"Ainukasutuses pind",$C:$C,"Üüritav pind",$H:$H,O$3)/SUMIFS($E:$E,$G:$G,"Ainukasutuses pind",$C:$C,"Üüritav pind"),0),""))),"")</f>
        <v/>
      </c>
      <c r="P527" s="72" t="str">
        <f>IFERROR(IF($G527="Erikasutuses pind (muu)",Eksplikatsioon!U527/SUM(Eksplikatsioon!$O527:'Eksplikatsioon'!$AG527),IF($G527="Erikasutuses pind (korrus)",IFERROR(SUMIFS($E:$E,$G:$G,"Ainukasutuses pind",$C:$C,"Üüritav pind",$H:$H,P$3,$A:$A,$A527)/SUMIFS($E:$E,$G:$G,"Ainukasutuses pind",$C:$C,"Üüritav pind",$A:$A,$A527),0),IF($G527="Erikasutuses pind (hoone)",IFERROR(SUMIFS($E:$E,$G:$G,"Ainukasutuses pind",$C:$C,"Üüritav pind",$H:$H,P$3)/SUMIFS($E:$E,$G:$G,"Ainukasutuses pind",$C:$C,"Üüritav pind"),0),""))),"")</f>
        <v/>
      </c>
      <c r="Q527" s="72" t="str">
        <f>IFERROR(IF($G527="Erikasutuses pind (muu)",Eksplikatsioon!V527/SUM(Eksplikatsioon!$O527:'Eksplikatsioon'!$AG527),IF($G527="Erikasutuses pind (korrus)",IFERROR(SUMIFS($E:$E,$G:$G,"Ainukasutuses pind",$C:$C,"Üüritav pind",$H:$H,Q$3,$A:$A,$A527)/SUMIFS($E:$E,$G:$G,"Ainukasutuses pind",$C:$C,"Üüritav pind",$A:$A,$A527),0),IF($G527="Erikasutuses pind (hoone)",IFERROR(SUMIFS($E:$E,$G:$G,"Ainukasutuses pind",$C:$C,"Üüritav pind",$H:$H,Q$3)/SUMIFS($E:$E,$G:$G,"Ainukasutuses pind",$C:$C,"Üüritav pind"),0),""))),"")</f>
        <v/>
      </c>
      <c r="R527" s="72" t="str">
        <f>IFERROR(IF($G527="Erikasutuses pind (muu)",Eksplikatsioon!W527/SUM(Eksplikatsioon!$O527:'Eksplikatsioon'!$AG527),IF($G527="Erikasutuses pind (korrus)",IFERROR(SUMIFS($E:$E,$G:$G,"Ainukasutuses pind",$C:$C,"Üüritav pind",$H:$H,R$3,$A:$A,$A527)/SUMIFS($E:$E,$G:$G,"Ainukasutuses pind",$C:$C,"Üüritav pind",$A:$A,$A527),0),IF($G527="Erikasutuses pind (hoone)",IFERROR(SUMIFS($E:$E,$G:$G,"Ainukasutuses pind",$C:$C,"Üüritav pind",$H:$H,R$3)/SUMIFS($E:$E,$G:$G,"Ainukasutuses pind",$C:$C,"Üüritav pind"),0),""))),"")</f>
        <v/>
      </c>
      <c r="S527" s="72" t="str">
        <f>IFERROR(IF($G527="Erikasutuses pind (muu)",Eksplikatsioon!X527/SUM(Eksplikatsioon!$O527:'Eksplikatsioon'!$AG527),IF($G527="Erikasutuses pind (korrus)",IFERROR(SUMIFS($E:$E,$G:$G,"Ainukasutuses pind",$C:$C,"Üüritav pind",$H:$H,S$3,$A:$A,$A527)/SUMIFS($E:$E,$G:$G,"Ainukasutuses pind",$C:$C,"Üüritav pind",$A:$A,$A527),0),IF($G527="Erikasutuses pind (hoone)",IFERROR(SUMIFS($E:$E,$G:$G,"Ainukasutuses pind",$C:$C,"Üüritav pind",$H:$H,S$3)/SUMIFS($E:$E,$G:$G,"Ainukasutuses pind",$C:$C,"Üüritav pind"),0),""))),"")</f>
        <v/>
      </c>
      <c r="T527" s="72" t="str">
        <f>IFERROR(IF($G527="Erikasutuses pind (muu)",Eksplikatsioon!Y527/SUM(Eksplikatsioon!$O527:'Eksplikatsioon'!$AG527),IF($G527="Erikasutuses pind (korrus)",IFERROR(SUMIFS($E:$E,$G:$G,"Ainukasutuses pind",$C:$C,"Üüritav pind",$H:$H,T$3,$A:$A,$A527)/SUMIFS($E:$E,$G:$G,"Ainukasutuses pind",$C:$C,"Üüritav pind",$A:$A,$A527),0),IF($G527="Erikasutuses pind (hoone)",IFERROR(SUMIFS($E:$E,$G:$G,"Ainukasutuses pind",$C:$C,"Üüritav pind",$H:$H,T$3)/SUMIFS($E:$E,$G:$G,"Ainukasutuses pind",$C:$C,"Üüritav pind"),0),""))),"")</f>
        <v/>
      </c>
      <c r="U527" s="72" t="str">
        <f>IFERROR(IF($G527="Erikasutuses pind (muu)",Eksplikatsioon!Z527/SUM(Eksplikatsioon!$O527:'Eksplikatsioon'!$AG527),IF($G527="Erikasutuses pind (korrus)",IFERROR(SUMIFS($E:$E,$G:$G,"Ainukasutuses pind",$C:$C,"Üüritav pind",$H:$H,U$3,$A:$A,$A527)/SUMIFS($E:$E,$G:$G,"Ainukasutuses pind",$C:$C,"Üüritav pind",$A:$A,$A527),0),IF($G527="Erikasutuses pind (hoone)",IFERROR(SUMIFS($E:$E,$G:$G,"Ainukasutuses pind",$C:$C,"Üüritav pind",$H:$H,U$3)/SUMIFS($E:$E,$G:$G,"Ainukasutuses pind",$C:$C,"Üüritav pind"),0),""))),"")</f>
        <v/>
      </c>
      <c r="V527" s="72" t="str">
        <f>IFERROR(IF($G527="Erikasutuses pind (muu)",Eksplikatsioon!AA527/SUM(Eksplikatsioon!$O527:'Eksplikatsioon'!$AG527),IF($G527="Erikasutuses pind (korrus)",IFERROR(SUMIFS($E:$E,$G:$G,"Ainukasutuses pind",$C:$C,"Üüritav pind",$H:$H,V$3,$A:$A,$A527)/SUMIFS($E:$E,$G:$G,"Ainukasutuses pind",$C:$C,"Üüritav pind",$A:$A,$A527),0),IF($G527="Erikasutuses pind (hoone)",IFERROR(SUMIFS($E:$E,$G:$G,"Ainukasutuses pind",$C:$C,"Üüritav pind",$H:$H,V$3)/SUMIFS($E:$E,$G:$G,"Ainukasutuses pind",$C:$C,"Üüritav pind"),0),""))),"")</f>
        <v/>
      </c>
      <c r="W527" s="72" t="str">
        <f>IFERROR(IF($G527="Erikasutuses pind (muu)",Eksplikatsioon!AB527/SUM(Eksplikatsioon!$O527:'Eksplikatsioon'!$AG527),IF($G527="Erikasutuses pind (korrus)",IFERROR(SUMIFS($E:$E,$G:$G,"Ainukasutuses pind",$C:$C,"Üüritav pind",$H:$H,W$3,$A:$A,$A527)/SUMIFS($E:$E,$G:$G,"Ainukasutuses pind",$C:$C,"Üüritav pind",$A:$A,$A527),0),IF($G527="Erikasutuses pind (hoone)",IFERROR(SUMIFS($E:$E,$G:$G,"Ainukasutuses pind",$C:$C,"Üüritav pind",$H:$H,W$3)/SUMIFS($E:$E,$G:$G,"Ainukasutuses pind",$C:$C,"Üüritav pind"),0),""))),"")</f>
        <v/>
      </c>
      <c r="X527" s="72" t="str">
        <f>IFERROR(IF($G527="Erikasutuses pind (muu)",Eksplikatsioon!AC527/SUM(Eksplikatsioon!$O527:'Eksplikatsioon'!$AG527),IF($G527="Erikasutuses pind (korrus)",IFERROR(SUMIFS($E:$E,$G:$G,"Ainukasutuses pind",$C:$C,"Üüritav pind",$H:$H,X$3,$A:$A,$A527)/SUMIFS($E:$E,$G:$G,"Ainukasutuses pind",$C:$C,"Üüritav pind",$A:$A,$A527),0),IF($G527="Erikasutuses pind (hoone)",IFERROR(SUMIFS($E:$E,$G:$G,"Ainukasutuses pind",$C:$C,"Üüritav pind",$H:$H,X$3)/SUMIFS($E:$E,$G:$G,"Ainukasutuses pind",$C:$C,"Üüritav pind"),0),""))),"")</f>
        <v/>
      </c>
      <c r="Y527" s="72" t="str">
        <f>IFERROR(IF($G527="Erikasutuses pind (muu)",Eksplikatsioon!AD527/SUM(Eksplikatsioon!$O527:'Eksplikatsioon'!$AG527),IF($G527="Erikasutuses pind (korrus)",IFERROR(SUMIFS($E:$E,$G:$G,"Ainukasutuses pind",$C:$C,"Üüritav pind",$H:$H,Y$3,$A:$A,$A527)/SUMIFS($E:$E,$G:$G,"Ainukasutuses pind",$C:$C,"Üüritav pind",$A:$A,$A527),0),IF($G527="Erikasutuses pind (hoone)",IFERROR(SUMIFS($E:$E,$G:$G,"Ainukasutuses pind",$C:$C,"Üüritav pind",$H:$H,Y$3)/SUMIFS($E:$E,$G:$G,"Ainukasutuses pind",$C:$C,"Üüritav pind"),0),""))),"")</f>
        <v/>
      </c>
      <c r="Z527" s="72" t="str">
        <f>IFERROR(IF($G527="Erikasutuses pind (muu)",Eksplikatsioon!AE527/SUM(Eksplikatsioon!$O527:'Eksplikatsioon'!$AG527),IF($G527="Erikasutuses pind (korrus)",IFERROR(SUMIFS($E:$E,$G:$G,"Ainukasutuses pind",$C:$C,"Üüritav pind",$H:$H,Z$3,$A:$A,$A527)/SUMIFS($E:$E,$G:$G,"Ainukasutuses pind",$C:$C,"Üüritav pind",$A:$A,$A527),0),IF($G527="Erikasutuses pind (hoone)",IFERROR(SUMIFS($E:$E,$G:$G,"Ainukasutuses pind",$C:$C,"Üüritav pind",$H:$H,Z$3)/SUMIFS($E:$E,$G:$G,"Ainukasutuses pind",$C:$C,"Üüritav pind"),0),""))),"")</f>
        <v/>
      </c>
      <c r="AA527" s="72" t="str">
        <f>IFERROR(IF($G527="Erikasutuses pind (muu)",Eksplikatsioon!AF527/SUM(Eksplikatsioon!$O527:'Eksplikatsioon'!$AG527),IF($G527="Erikasutuses pind (korrus)",IFERROR(SUMIFS($E:$E,$G:$G,"Ainukasutuses pind",$C:$C,"Üüritav pind",$H:$H,AA$3,$A:$A,$A527)/SUMIFS($E:$E,$G:$G,"Ainukasutuses pind",$C:$C,"Üüritav pind",$A:$A,$A527),0),IF($G527="Erikasutuses pind (hoone)",IFERROR(SUMIFS($E:$E,$G:$G,"Ainukasutuses pind",$C:$C,"Üüritav pind",$H:$H,AA$3)/SUMIFS($E:$E,$G:$G,"Ainukasutuses pind",$C:$C,"Üüritav pind"),0),""))),"")</f>
        <v/>
      </c>
      <c r="AB527" s="72" t="str">
        <f>IFERROR(IF($G527="Erikasutuses pind (muu)",Eksplikatsioon!AG527/SUM(Eksplikatsioon!$O527:'Eksplikatsioon'!$AG527),IF($G527="Erikasutuses pind (korrus)",IFERROR(SUMIFS($E:$E,$G:$G,"Ainukasutuses pind",$C:$C,"Üüritav pind",$H:$H,AB$3,$A:$A,$A527)/SUMIFS($E:$E,$G:$G,"Ainukasutuses pind",$C:$C,"Üüritav pind",$A:$A,$A527),0),IF($G527="Erikasutuses pind (hoone)",IFERROR(SUMIFS($E:$E,$G:$G,"Ainukasutuses pind",$C:$C,"Üüritav pind",$H:$H,AB$3)/SUMIFS($E:$E,$G:$G,"Ainukasutuses pind",$C:$C,"Üüritav pind"),0),""))),"")</f>
        <v/>
      </c>
      <c r="AC527" s="72" t="str">
        <f>IFERROR(IF($G527="Erikasutuses pind (muu)",$E527*J527,IFERROR($E527*J527/SUM($J527:$AB527)*(Eksplikatsioon!O527)/SUMPRODUCT($J527:$AB527,Eksplikatsioon!$O527:$AG527),"")),"")</f>
        <v/>
      </c>
      <c r="AD527" s="72" t="str">
        <f>IFERROR(IF($G527="Erikasutuses pind (muu)",$E527*K527,IFERROR($E527*K527/SUM($J527:$AB527)*(Eksplikatsioon!P527)/SUMPRODUCT($J527:$AB527,Eksplikatsioon!$O527:$AG527),"")),"")</f>
        <v/>
      </c>
      <c r="AE527" s="72" t="str">
        <f>IFERROR(IF($G527="Erikasutuses pind (muu)",$E527*L527,IFERROR($E527*L527/SUM($J527:$AB527)*(Eksplikatsioon!Q527)/SUMPRODUCT($J527:$AB527,Eksplikatsioon!$O527:$AG527),"")),"")</f>
        <v/>
      </c>
      <c r="AF527" s="72" t="str">
        <f>IFERROR(IF($G527="Erikasutuses pind (muu)",$E527*M527,IFERROR($E527*M527/SUM($J527:$AB527)*(Eksplikatsioon!R527)/SUMPRODUCT($J527:$AB527,Eksplikatsioon!$O527:$AG527),"")),"")</f>
        <v/>
      </c>
      <c r="AG527" s="72" t="str">
        <f>IFERROR(IF($G527="Erikasutuses pind (muu)",$E527*N527,IFERROR($E527*N527/SUM($J527:$AB527)*(Eksplikatsioon!S527)/SUMPRODUCT($J527:$AB527,Eksplikatsioon!$O527:$AG527),"")),"")</f>
        <v/>
      </c>
      <c r="AH527" s="72" t="str">
        <f>IFERROR(IF($G527="Erikasutuses pind (muu)",$E527*O527,IFERROR($E527*O527/SUM($J527:$AB527)*(Eksplikatsioon!T527)/SUMPRODUCT($J527:$AB527,Eksplikatsioon!$O527:$AG527),"")),"")</f>
        <v/>
      </c>
      <c r="AI527" s="72" t="str">
        <f>IFERROR(IF($G527="Erikasutuses pind (muu)",$E527*P527,IFERROR($E527*P527/SUM($J527:$AB527)*(Eksplikatsioon!U527)/SUMPRODUCT($J527:$AB527,Eksplikatsioon!$O527:$AG527),"")),"")</f>
        <v/>
      </c>
      <c r="AJ527" s="72" t="str">
        <f>IFERROR(IF($G527="Erikasutuses pind (muu)",$E527*Q527,IFERROR($E527*Q527/SUM($J527:$AB527)*(Eksplikatsioon!V527)/SUMPRODUCT($J527:$AB527,Eksplikatsioon!$O527:$AG527),"")),"")</f>
        <v/>
      </c>
      <c r="AK527" s="72" t="str">
        <f>IFERROR(IF($G527="Erikasutuses pind (muu)",$E527*R527,IFERROR($E527*R527/SUM($J527:$AB527)*(Eksplikatsioon!W527)/SUMPRODUCT($J527:$AB527,Eksplikatsioon!$O527:$AG527),"")),"")</f>
        <v/>
      </c>
      <c r="AL527" s="72" t="str">
        <f>IFERROR(IF($G527="Erikasutuses pind (muu)",$E527*S527,IFERROR($E527*S527/SUM($J527:$AB527)*(Eksplikatsioon!X527)/SUMPRODUCT($J527:$AB527,Eksplikatsioon!$O527:$AG527),"")),"")</f>
        <v/>
      </c>
      <c r="AM527" s="72" t="str">
        <f>IFERROR(IF($G527="Erikasutuses pind (muu)",$E527*T527,IFERROR($E527*T527/SUM($J527:$AB527)*(Eksplikatsioon!Y527)/SUMPRODUCT($J527:$AB527,Eksplikatsioon!$O527:$AG527),"")),"")</f>
        <v/>
      </c>
      <c r="AN527" s="72" t="str">
        <f>IFERROR(IF($G527="Erikasutuses pind (muu)",$E527*U527,IFERROR($E527*U527/SUM($J527:$AB527)*(Eksplikatsioon!Z527)/SUMPRODUCT($J527:$AB527,Eksplikatsioon!$O527:$AG527),"")),"")</f>
        <v/>
      </c>
      <c r="AO527" s="72" t="str">
        <f>IFERROR(IF($G527="Erikasutuses pind (muu)",$E527*V527,IFERROR($E527*V527/SUM($J527:$AB527)*(Eksplikatsioon!AA527)/SUMPRODUCT($J527:$AB527,Eksplikatsioon!$O527:$AG527),"")),"")</f>
        <v/>
      </c>
      <c r="AP527" s="72" t="str">
        <f>IFERROR(IF($G527="Erikasutuses pind (muu)",$E527*W527,IFERROR($E527*W527/SUM($J527:$AB527)*(Eksplikatsioon!AB527)/SUMPRODUCT($J527:$AB527,Eksplikatsioon!$O527:$AG527),"")),"")</f>
        <v/>
      </c>
      <c r="AQ527" s="72" t="str">
        <f>IFERROR(IF($G527="Erikasutuses pind (muu)",$E527*X527,IFERROR($E527*X527/SUM($J527:$AB527)*(Eksplikatsioon!AC527)/SUMPRODUCT($J527:$AB527,Eksplikatsioon!$O527:$AG527),"")),"")</f>
        <v/>
      </c>
      <c r="AR527" s="72" t="str">
        <f>IFERROR(IF($G527="Erikasutuses pind (muu)",$E527*Y527,IFERROR($E527*Y527/SUM($J527:$AB527)*(Eksplikatsioon!AD527)/SUMPRODUCT($J527:$AB527,Eksplikatsioon!$O527:$AG527),"")),"")</f>
        <v/>
      </c>
      <c r="AS527" s="72" t="str">
        <f>IFERROR(IF($G527="Erikasutuses pind (muu)",$E527*Z527,IFERROR($E527*Z527/SUM($J527:$AB527)*(Eksplikatsioon!AE527)/SUMPRODUCT($J527:$AB527,Eksplikatsioon!$O527:$AG527),"")),"")</f>
        <v/>
      </c>
      <c r="AT527" s="72" t="str">
        <f>IFERROR(IF($G527="Erikasutuses pind (muu)",$E527*AA527,IFERROR($E527*AA527/SUM($J527:$AB527)*(Eksplikatsioon!AF527)/SUMPRODUCT($J527:$AB527,Eksplikatsioon!$O527:$AG527),"")),"")</f>
        <v/>
      </c>
      <c r="AU527" s="72" t="str">
        <f>IFERROR(IF($G527="Erikasutuses pind (muu)",$E527*AB527,IFERROR($E527*AB527/SUM($J527:$AB527)*(Eksplikatsioon!AG527)/SUMPRODUCT($J527:$AB527,Eksplikatsioon!$O527:$AG527),"")),"")</f>
        <v/>
      </c>
    </row>
    <row r="528" spans="1:47" x14ac:dyDescent="0.25">
      <c r="A528" s="71" t="str">
        <f>IF(Eksplikatsioon!A528=0,"",Eksplikatsioon!A528)</f>
        <v/>
      </c>
      <c r="B528" s="71" t="str">
        <f>IF(Eksplikatsioon!B528=0,"",Eksplikatsioon!B528)</f>
        <v/>
      </c>
      <c r="C528" s="71" t="str">
        <f>IF(Eksplikatsioon!C528=0,"",Eksplikatsioon!C528)</f>
        <v/>
      </c>
      <c r="D528" s="71" t="str">
        <f>IF(Eksplikatsioon!D528=0,"",Eksplikatsioon!D528)</f>
        <v/>
      </c>
      <c r="E528" s="71" t="str">
        <f>IF(Eksplikatsioon!F528=0,"",Eksplikatsioon!F528)</f>
        <v/>
      </c>
      <c r="F528" s="71" t="str">
        <f>IF(Eksplikatsioon!H528=0,"",Eksplikatsioon!H528)</f>
        <v/>
      </c>
      <c r="G528" s="71" t="str">
        <f>IF(Eksplikatsioon!J528=0,"",Eksplikatsioon!J528)</f>
        <v/>
      </c>
      <c r="H528" s="71" t="str">
        <f>IF(Eksplikatsioon!K528=0,"",Eksplikatsioon!K528)</f>
        <v/>
      </c>
      <c r="I528" s="71" t="str">
        <f>IF(Eksplikatsioon!L528=0,"",Eksplikatsioon!L528)</f>
        <v/>
      </c>
      <c r="J528" s="72" t="str">
        <f>IFERROR(IF($G528="Erikasutuses pind (muu)",Eksplikatsioon!O528/SUM(Eksplikatsioon!$O528:'Eksplikatsioon'!$AG528),IF($G528="Erikasutuses pind (korrus)",IFERROR(SUMIFS($E:$E,$G:$G,"Ainukasutuses pind",$C:$C,"Üüritav pind",$H:$H,J$3,$A:$A,$A528)/SUMIFS($E:$E,$G:$G,"Ainukasutuses pind",$C:$C,"Üüritav pind",$A:$A,$A528),0),IF($G528="Erikasutuses pind (hoone)",IFERROR(SUMIFS($E:$E,$G:$G,"Ainukasutuses pind",$C:$C,"Üüritav pind",$H:$H,J$3)/SUMIFS($E:$E,$G:$G,"Ainukasutuses pind",$C:$C,"Üüritav pind"),0),""))),"")</f>
        <v/>
      </c>
      <c r="K528" s="72" t="str">
        <f>IFERROR(IF($G528="Erikasutuses pind (muu)",Eksplikatsioon!P528/SUM(Eksplikatsioon!$O528:'Eksplikatsioon'!$AG528),IF($G528="Erikasutuses pind (korrus)",IFERROR(SUMIFS($E:$E,$G:$G,"Ainukasutuses pind",$C:$C,"Üüritav pind",$H:$H,K$3,$A:$A,$A528)/SUMIFS($E:$E,$G:$G,"Ainukasutuses pind",$C:$C,"Üüritav pind",$A:$A,$A528),0),IF($G528="Erikasutuses pind (hoone)",IFERROR(SUMIFS($E:$E,$G:$G,"Ainukasutuses pind",$C:$C,"Üüritav pind",$H:$H,K$3)/SUMIFS($E:$E,$G:$G,"Ainukasutuses pind",$C:$C,"Üüritav pind"),0),""))),"")</f>
        <v/>
      </c>
      <c r="L528" s="72" t="str">
        <f>IFERROR(IF($G528="Erikasutuses pind (muu)",Eksplikatsioon!Q528/SUM(Eksplikatsioon!$O528:'Eksplikatsioon'!$AG528),IF($G528="Erikasutuses pind (korrus)",IFERROR(SUMIFS($E:$E,$G:$G,"Ainukasutuses pind",$C:$C,"Üüritav pind",$H:$H,L$3,$A:$A,$A528)/SUMIFS($E:$E,$G:$G,"Ainukasutuses pind",$C:$C,"Üüritav pind",$A:$A,$A528),0),IF($G528="Erikasutuses pind (hoone)",IFERROR(SUMIFS($E:$E,$G:$G,"Ainukasutuses pind",$C:$C,"Üüritav pind",$H:$H,L$3)/SUMIFS($E:$E,$G:$G,"Ainukasutuses pind",$C:$C,"Üüritav pind"),0),""))),"")</f>
        <v/>
      </c>
      <c r="M528" s="72" t="str">
        <f>IFERROR(IF($G528="Erikasutuses pind (muu)",Eksplikatsioon!R528/SUM(Eksplikatsioon!$O528:'Eksplikatsioon'!$AG528),IF($G528="Erikasutuses pind (korrus)",IFERROR(SUMIFS($E:$E,$G:$G,"Ainukasutuses pind",$C:$C,"Üüritav pind",$H:$H,M$3,$A:$A,$A528)/SUMIFS($E:$E,$G:$G,"Ainukasutuses pind",$C:$C,"Üüritav pind",$A:$A,$A528),0),IF($G528="Erikasutuses pind (hoone)",IFERROR(SUMIFS($E:$E,$G:$G,"Ainukasutuses pind",$C:$C,"Üüritav pind",$H:$H,M$3)/SUMIFS($E:$E,$G:$G,"Ainukasutuses pind",$C:$C,"Üüritav pind"),0),""))),"")</f>
        <v/>
      </c>
      <c r="N528" s="72" t="str">
        <f>IFERROR(IF($G528="Erikasutuses pind (muu)",Eksplikatsioon!S528/SUM(Eksplikatsioon!$O528:'Eksplikatsioon'!$AG528),IF($G528="Erikasutuses pind (korrus)",IFERROR(SUMIFS($E:$E,$G:$G,"Ainukasutuses pind",$C:$C,"Üüritav pind",$H:$H,N$3,$A:$A,$A528)/SUMIFS($E:$E,$G:$G,"Ainukasutuses pind",$C:$C,"Üüritav pind",$A:$A,$A528),0),IF($G528="Erikasutuses pind (hoone)",IFERROR(SUMIFS($E:$E,$G:$G,"Ainukasutuses pind",$C:$C,"Üüritav pind",$H:$H,N$3)/SUMIFS($E:$E,$G:$G,"Ainukasutuses pind",$C:$C,"Üüritav pind"),0),""))),"")</f>
        <v/>
      </c>
      <c r="O528" s="72" t="str">
        <f>IFERROR(IF($G528="Erikasutuses pind (muu)",Eksplikatsioon!T528/SUM(Eksplikatsioon!$O528:'Eksplikatsioon'!$AG528),IF($G528="Erikasutuses pind (korrus)",IFERROR(SUMIFS($E:$E,$G:$G,"Ainukasutuses pind",$C:$C,"Üüritav pind",$H:$H,O$3,$A:$A,$A528)/SUMIFS($E:$E,$G:$G,"Ainukasutuses pind",$C:$C,"Üüritav pind",$A:$A,$A528),0),IF($G528="Erikasutuses pind (hoone)",IFERROR(SUMIFS($E:$E,$G:$G,"Ainukasutuses pind",$C:$C,"Üüritav pind",$H:$H,O$3)/SUMIFS($E:$E,$G:$G,"Ainukasutuses pind",$C:$C,"Üüritav pind"),0),""))),"")</f>
        <v/>
      </c>
      <c r="P528" s="72" t="str">
        <f>IFERROR(IF($G528="Erikasutuses pind (muu)",Eksplikatsioon!U528/SUM(Eksplikatsioon!$O528:'Eksplikatsioon'!$AG528),IF($G528="Erikasutuses pind (korrus)",IFERROR(SUMIFS($E:$E,$G:$G,"Ainukasutuses pind",$C:$C,"Üüritav pind",$H:$H,P$3,$A:$A,$A528)/SUMIFS($E:$E,$G:$G,"Ainukasutuses pind",$C:$C,"Üüritav pind",$A:$A,$A528),0),IF($G528="Erikasutuses pind (hoone)",IFERROR(SUMIFS($E:$E,$G:$G,"Ainukasutuses pind",$C:$C,"Üüritav pind",$H:$H,P$3)/SUMIFS($E:$E,$G:$G,"Ainukasutuses pind",$C:$C,"Üüritav pind"),0),""))),"")</f>
        <v/>
      </c>
      <c r="Q528" s="72" t="str">
        <f>IFERROR(IF($G528="Erikasutuses pind (muu)",Eksplikatsioon!V528/SUM(Eksplikatsioon!$O528:'Eksplikatsioon'!$AG528),IF($G528="Erikasutuses pind (korrus)",IFERROR(SUMIFS($E:$E,$G:$G,"Ainukasutuses pind",$C:$C,"Üüritav pind",$H:$H,Q$3,$A:$A,$A528)/SUMIFS($E:$E,$G:$G,"Ainukasutuses pind",$C:$C,"Üüritav pind",$A:$A,$A528),0),IF($G528="Erikasutuses pind (hoone)",IFERROR(SUMIFS($E:$E,$G:$G,"Ainukasutuses pind",$C:$C,"Üüritav pind",$H:$H,Q$3)/SUMIFS($E:$E,$G:$G,"Ainukasutuses pind",$C:$C,"Üüritav pind"),0),""))),"")</f>
        <v/>
      </c>
      <c r="R528" s="72" t="str">
        <f>IFERROR(IF($G528="Erikasutuses pind (muu)",Eksplikatsioon!W528/SUM(Eksplikatsioon!$O528:'Eksplikatsioon'!$AG528),IF($G528="Erikasutuses pind (korrus)",IFERROR(SUMIFS($E:$E,$G:$G,"Ainukasutuses pind",$C:$C,"Üüritav pind",$H:$H,R$3,$A:$A,$A528)/SUMIFS($E:$E,$G:$G,"Ainukasutuses pind",$C:$C,"Üüritav pind",$A:$A,$A528),0),IF($G528="Erikasutuses pind (hoone)",IFERROR(SUMIFS($E:$E,$G:$G,"Ainukasutuses pind",$C:$C,"Üüritav pind",$H:$H,R$3)/SUMIFS($E:$E,$G:$G,"Ainukasutuses pind",$C:$C,"Üüritav pind"),0),""))),"")</f>
        <v/>
      </c>
      <c r="S528" s="72" t="str">
        <f>IFERROR(IF($G528="Erikasutuses pind (muu)",Eksplikatsioon!X528/SUM(Eksplikatsioon!$O528:'Eksplikatsioon'!$AG528),IF($G528="Erikasutuses pind (korrus)",IFERROR(SUMIFS($E:$E,$G:$G,"Ainukasutuses pind",$C:$C,"Üüritav pind",$H:$H,S$3,$A:$A,$A528)/SUMIFS($E:$E,$G:$G,"Ainukasutuses pind",$C:$C,"Üüritav pind",$A:$A,$A528),0),IF($G528="Erikasutuses pind (hoone)",IFERROR(SUMIFS($E:$E,$G:$G,"Ainukasutuses pind",$C:$C,"Üüritav pind",$H:$H,S$3)/SUMIFS($E:$E,$G:$G,"Ainukasutuses pind",$C:$C,"Üüritav pind"),0),""))),"")</f>
        <v/>
      </c>
      <c r="T528" s="72" t="str">
        <f>IFERROR(IF($G528="Erikasutuses pind (muu)",Eksplikatsioon!Y528/SUM(Eksplikatsioon!$O528:'Eksplikatsioon'!$AG528),IF($G528="Erikasutuses pind (korrus)",IFERROR(SUMIFS($E:$E,$G:$G,"Ainukasutuses pind",$C:$C,"Üüritav pind",$H:$H,T$3,$A:$A,$A528)/SUMIFS($E:$E,$G:$G,"Ainukasutuses pind",$C:$C,"Üüritav pind",$A:$A,$A528),0),IF($G528="Erikasutuses pind (hoone)",IFERROR(SUMIFS($E:$E,$G:$G,"Ainukasutuses pind",$C:$C,"Üüritav pind",$H:$H,T$3)/SUMIFS($E:$E,$G:$G,"Ainukasutuses pind",$C:$C,"Üüritav pind"),0),""))),"")</f>
        <v/>
      </c>
      <c r="U528" s="72" t="str">
        <f>IFERROR(IF($G528="Erikasutuses pind (muu)",Eksplikatsioon!Z528/SUM(Eksplikatsioon!$O528:'Eksplikatsioon'!$AG528),IF($G528="Erikasutuses pind (korrus)",IFERROR(SUMIFS($E:$E,$G:$G,"Ainukasutuses pind",$C:$C,"Üüritav pind",$H:$H,U$3,$A:$A,$A528)/SUMIFS($E:$E,$G:$G,"Ainukasutuses pind",$C:$C,"Üüritav pind",$A:$A,$A528),0),IF($G528="Erikasutuses pind (hoone)",IFERROR(SUMIFS($E:$E,$G:$G,"Ainukasutuses pind",$C:$C,"Üüritav pind",$H:$H,U$3)/SUMIFS($E:$E,$G:$G,"Ainukasutuses pind",$C:$C,"Üüritav pind"),0),""))),"")</f>
        <v/>
      </c>
      <c r="V528" s="72" t="str">
        <f>IFERROR(IF($G528="Erikasutuses pind (muu)",Eksplikatsioon!AA528/SUM(Eksplikatsioon!$O528:'Eksplikatsioon'!$AG528),IF($G528="Erikasutuses pind (korrus)",IFERROR(SUMIFS($E:$E,$G:$G,"Ainukasutuses pind",$C:$C,"Üüritav pind",$H:$H,V$3,$A:$A,$A528)/SUMIFS($E:$E,$G:$G,"Ainukasutuses pind",$C:$C,"Üüritav pind",$A:$A,$A528),0),IF($G528="Erikasutuses pind (hoone)",IFERROR(SUMIFS($E:$E,$G:$G,"Ainukasutuses pind",$C:$C,"Üüritav pind",$H:$H,V$3)/SUMIFS($E:$E,$G:$G,"Ainukasutuses pind",$C:$C,"Üüritav pind"),0),""))),"")</f>
        <v/>
      </c>
      <c r="W528" s="72" t="str">
        <f>IFERROR(IF($G528="Erikasutuses pind (muu)",Eksplikatsioon!AB528/SUM(Eksplikatsioon!$O528:'Eksplikatsioon'!$AG528),IF($G528="Erikasutuses pind (korrus)",IFERROR(SUMIFS($E:$E,$G:$G,"Ainukasutuses pind",$C:$C,"Üüritav pind",$H:$H,W$3,$A:$A,$A528)/SUMIFS($E:$E,$G:$G,"Ainukasutuses pind",$C:$C,"Üüritav pind",$A:$A,$A528),0),IF($G528="Erikasutuses pind (hoone)",IFERROR(SUMIFS($E:$E,$G:$G,"Ainukasutuses pind",$C:$C,"Üüritav pind",$H:$H,W$3)/SUMIFS($E:$E,$G:$G,"Ainukasutuses pind",$C:$C,"Üüritav pind"),0),""))),"")</f>
        <v/>
      </c>
      <c r="X528" s="72" t="str">
        <f>IFERROR(IF($G528="Erikasutuses pind (muu)",Eksplikatsioon!AC528/SUM(Eksplikatsioon!$O528:'Eksplikatsioon'!$AG528),IF($G528="Erikasutuses pind (korrus)",IFERROR(SUMIFS($E:$E,$G:$G,"Ainukasutuses pind",$C:$C,"Üüritav pind",$H:$H,X$3,$A:$A,$A528)/SUMIFS($E:$E,$G:$G,"Ainukasutuses pind",$C:$C,"Üüritav pind",$A:$A,$A528),0),IF($G528="Erikasutuses pind (hoone)",IFERROR(SUMIFS($E:$E,$G:$G,"Ainukasutuses pind",$C:$C,"Üüritav pind",$H:$H,X$3)/SUMIFS($E:$E,$G:$G,"Ainukasutuses pind",$C:$C,"Üüritav pind"),0),""))),"")</f>
        <v/>
      </c>
      <c r="Y528" s="72" t="str">
        <f>IFERROR(IF($G528="Erikasutuses pind (muu)",Eksplikatsioon!AD528/SUM(Eksplikatsioon!$O528:'Eksplikatsioon'!$AG528),IF($G528="Erikasutuses pind (korrus)",IFERROR(SUMIFS($E:$E,$G:$G,"Ainukasutuses pind",$C:$C,"Üüritav pind",$H:$H,Y$3,$A:$A,$A528)/SUMIFS($E:$E,$G:$G,"Ainukasutuses pind",$C:$C,"Üüritav pind",$A:$A,$A528),0),IF($G528="Erikasutuses pind (hoone)",IFERROR(SUMIFS($E:$E,$G:$G,"Ainukasutuses pind",$C:$C,"Üüritav pind",$H:$H,Y$3)/SUMIFS($E:$E,$G:$G,"Ainukasutuses pind",$C:$C,"Üüritav pind"),0),""))),"")</f>
        <v/>
      </c>
      <c r="Z528" s="72" t="str">
        <f>IFERROR(IF($G528="Erikasutuses pind (muu)",Eksplikatsioon!AE528/SUM(Eksplikatsioon!$O528:'Eksplikatsioon'!$AG528),IF($G528="Erikasutuses pind (korrus)",IFERROR(SUMIFS($E:$E,$G:$G,"Ainukasutuses pind",$C:$C,"Üüritav pind",$H:$H,Z$3,$A:$A,$A528)/SUMIFS($E:$E,$G:$G,"Ainukasutuses pind",$C:$C,"Üüritav pind",$A:$A,$A528),0),IF($G528="Erikasutuses pind (hoone)",IFERROR(SUMIFS($E:$E,$G:$G,"Ainukasutuses pind",$C:$C,"Üüritav pind",$H:$H,Z$3)/SUMIFS($E:$E,$G:$G,"Ainukasutuses pind",$C:$C,"Üüritav pind"),0),""))),"")</f>
        <v/>
      </c>
      <c r="AA528" s="72" t="str">
        <f>IFERROR(IF($G528="Erikasutuses pind (muu)",Eksplikatsioon!AF528/SUM(Eksplikatsioon!$O528:'Eksplikatsioon'!$AG528),IF($G528="Erikasutuses pind (korrus)",IFERROR(SUMIFS($E:$E,$G:$G,"Ainukasutuses pind",$C:$C,"Üüritav pind",$H:$H,AA$3,$A:$A,$A528)/SUMIFS($E:$E,$G:$G,"Ainukasutuses pind",$C:$C,"Üüritav pind",$A:$A,$A528),0),IF($G528="Erikasutuses pind (hoone)",IFERROR(SUMIFS($E:$E,$G:$G,"Ainukasutuses pind",$C:$C,"Üüritav pind",$H:$H,AA$3)/SUMIFS($E:$E,$G:$G,"Ainukasutuses pind",$C:$C,"Üüritav pind"),0),""))),"")</f>
        <v/>
      </c>
      <c r="AB528" s="72" t="str">
        <f>IFERROR(IF($G528="Erikasutuses pind (muu)",Eksplikatsioon!AG528/SUM(Eksplikatsioon!$O528:'Eksplikatsioon'!$AG528),IF($G528="Erikasutuses pind (korrus)",IFERROR(SUMIFS($E:$E,$G:$G,"Ainukasutuses pind",$C:$C,"Üüritav pind",$H:$H,AB$3,$A:$A,$A528)/SUMIFS($E:$E,$G:$G,"Ainukasutuses pind",$C:$C,"Üüritav pind",$A:$A,$A528),0),IF($G528="Erikasutuses pind (hoone)",IFERROR(SUMIFS($E:$E,$G:$G,"Ainukasutuses pind",$C:$C,"Üüritav pind",$H:$H,AB$3)/SUMIFS($E:$E,$G:$G,"Ainukasutuses pind",$C:$C,"Üüritav pind"),0),""))),"")</f>
        <v/>
      </c>
      <c r="AC528" s="72" t="str">
        <f>IFERROR(IF($G528="Erikasutuses pind (muu)",$E528*J528,IFERROR($E528*J528/SUM($J528:$AB528)*(Eksplikatsioon!O528)/SUMPRODUCT($J528:$AB528,Eksplikatsioon!$O528:$AG528),"")),"")</f>
        <v/>
      </c>
      <c r="AD528" s="72" t="str">
        <f>IFERROR(IF($G528="Erikasutuses pind (muu)",$E528*K528,IFERROR($E528*K528/SUM($J528:$AB528)*(Eksplikatsioon!P528)/SUMPRODUCT($J528:$AB528,Eksplikatsioon!$O528:$AG528),"")),"")</f>
        <v/>
      </c>
      <c r="AE528" s="72" t="str">
        <f>IFERROR(IF($G528="Erikasutuses pind (muu)",$E528*L528,IFERROR($E528*L528/SUM($J528:$AB528)*(Eksplikatsioon!Q528)/SUMPRODUCT($J528:$AB528,Eksplikatsioon!$O528:$AG528),"")),"")</f>
        <v/>
      </c>
      <c r="AF528" s="72" t="str">
        <f>IFERROR(IF($G528="Erikasutuses pind (muu)",$E528*M528,IFERROR($E528*M528/SUM($J528:$AB528)*(Eksplikatsioon!R528)/SUMPRODUCT($J528:$AB528,Eksplikatsioon!$O528:$AG528),"")),"")</f>
        <v/>
      </c>
      <c r="AG528" s="72" t="str">
        <f>IFERROR(IF($G528="Erikasutuses pind (muu)",$E528*N528,IFERROR($E528*N528/SUM($J528:$AB528)*(Eksplikatsioon!S528)/SUMPRODUCT($J528:$AB528,Eksplikatsioon!$O528:$AG528),"")),"")</f>
        <v/>
      </c>
      <c r="AH528" s="72" t="str">
        <f>IFERROR(IF($G528="Erikasutuses pind (muu)",$E528*O528,IFERROR($E528*O528/SUM($J528:$AB528)*(Eksplikatsioon!T528)/SUMPRODUCT($J528:$AB528,Eksplikatsioon!$O528:$AG528),"")),"")</f>
        <v/>
      </c>
      <c r="AI528" s="72" t="str">
        <f>IFERROR(IF($G528="Erikasutuses pind (muu)",$E528*P528,IFERROR($E528*P528/SUM($J528:$AB528)*(Eksplikatsioon!U528)/SUMPRODUCT($J528:$AB528,Eksplikatsioon!$O528:$AG528),"")),"")</f>
        <v/>
      </c>
      <c r="AJ528" s="72" t="str">
        <f>IFERROR(IF($G528="Erikasutuses pind (muu)",$E528*Q528,IFERROR($E528*Q528/SUM($J528:$AB528)*(Eksplikatsioon!V528)/SUMPRODUCT($J528:$AB528,Eksplikatsioon!$O528:$AG528),"")),"")</f>
        <v/>
      </c>
      <c r="AK528" s="72" t="str">
        <f>IFERROR(IF($G528="Erikasutuses pind (muu)",$E528*R528,IFERROR($E528*R528/SUM($J528:$AB528)*(Eksplikatsioon!W528)/SUMPRODUCT($J528:$AB528,Eksplikatsioon!$O528:$AG528),"")),"")</f>
        <v/>
      </c>
      <c r="AL528" s="72" t="str">
        <f>IFERROR(IF($G528="Erikasutuses pind (muu)",$E528*S528,IFERROR($E528*S528/SUM($J528:$AB528)*(Eksplikatsioon!X528)/SUMPRODUCT($J528:$AB528,Eksplikatsioon!$O528:$AG528),"")),"")</f>
        <v/>
      </c>
      <c r="AM528" s="72" t="str">
        <f>IFERROR(IF($G528="Erikasutuses pind (muu)",$E528*T528,IFERROR($E528*T528/SUM($J528:$AB528)*(Eksplikatsioon!Y528)/SUMPRODUCT($J528:$AB528,Eksplikatsioon!$O528:$AG528),"")),"")</f>
        <v/>
      </c>
      <c r="AN528" s="72" t="str">
        <f>IFERROR(IF($G528="Erikasutuses pind (muu)",$E528*U528,IFERROR($E528*U528/SUM($J528:$AB528)*(Eksplikatsioon!Z528)/SUMPRODUCT($J528:$AB528,Eksplikatsioon!$O528:$AG528),"")),"")</f>
        <v/>
      </c>
      <c r="AO528" s="72" t="str">
        <f>IFERROR(IF($G528="Erikasutuses pind (muu)",$E528*V528,IFERROR($E528*V528/SUM($J528:$AB528)*(Eksplikatsioon!AA528)/SUMPRODUCT($J528:$AB528,Eksplikatsioon!$O528:$AG528),"")),"")</f>
        <v/>
      </c>
      <c r="AP528" s="72" t="str">
        <f>IFERROR(IF($G528="Erikasutuses pind (muu)",$E528*W528,IFERROR($E528*W528/SUM($J528:$AB528)*(Eksplikatsioon!AB528)/SUMPRODUCT($J528:$AB528,Eksplikatsioon!$O528:$AG528),"")),"")</f>
        <v/>
      </c>
      <c r="AQ528" s="72" t="str">
        <f>IFERROR(IF($G528="Erikasutuses pind (muu)",$E528*X528,IFERROR($E528*X528/SUM($J528:$AB528)*(Eksplikatsioon!AC528)/SUMPRODUCT($J528:$AB528,Eksplikatsioon!$O528:$AG528),"")),"")</f>
        <v/>
      </c>
      <c r="AR528" s="72" t="str">
        <f>IFERROR(IF($G528="Erikasutuses pind (muu)",$E528*Y528,IFERROR($E528*Y528/SUM($J528:$AB528)*(Eksplikatsioon!AD528)/SUMPRODUCT($J528:$AB528,Eksplikatsioon!$O528:$AG528),"")),"")</f>
        <v/>
      </c>
      <c r="AS528" s="72" t="str">
        <f>IFERROR(IF($G528="Erikasutuses pind (muu)",$E528*Z528,IFERROR($E528*Z528/SUM($J528:$AB528)*(Eksplikatsioon!AE528)/SUMPRODUCT($J528:$AB528,Eksplikatsioon!$O528:$AG528),"")),"")</f>
        <v/>
      </c>
      <c r="AT528" s="72" t="str">
        <f>IFERROR(IF($G528="Erikasutuses pind (muu)",$E528*AA528,IFERROR($E528*AA528/SUM($J528:$AB528)*(Eksplikatsioon!AF528)/SUMPRODUCT($J528:$AB528,Eksplikatsioon!$O528:$AG528),"")),"")</f>
        <v/>
      </c>
      <c r="AU528" s="72" t="str">
        <f>IFERROR(IF($G528="Erikasutuses pind (muu)",$E528*AB528,IFERROR($E528*AB528/SUM($J528:$AB528)*(Eksplikatsioon!AG528)/SUMPRODUCT($J528:$AB528,Eksplikatsioon!$O528:$AG528),"")),"")</f>
        <v/>
      </c>
    </row>
    <row r="529" spans="1:47" x14ac:dyDescent="0.25">
      <c r="A529" s="71" t="str">
        <f>IF(Eksplikatsioon!A529=0,"",Eksplikatsioon!A529)</f>
        <v/>
      </c>
      <c r="B529" s="71" t="str">
        <f>IF(Eksplikatsioon!B529=0,"",Eksplikatsioon!B529)</f>
        <v/>
      </c>
      <c r="C529" s="71" t="str">
        <f>IF(Eksplikatsioon!C529=0,"",Eksplikatsioon!C529)</f>
        <v/>
      </c>
      <c r="D529" s="71" t="str">
        <f>IF(Eksplikatsioon!D529=0,"",Eksplikatsioon!D529)</f>
        <v/>
      </c>
      <c r="E529" s="71" t="str">
        <f>IF(Eksplikatsioon!F529=0,"",Eksplikatsioon!F529)</f>
        <v/>
      </c>
      <c r="F529" s="71" t="str">
        <f>IF(Eksplikatsioon!H529=0,"",Eksplikatsioon!H529)</f>
        <v/>
      </c>
      <c r="G529" s="71" t="str">
        <f>IF(Eksplikatsioon!J529=0,"",Eksplikatsioon!J529)</f>
        <v/>
      </c>
      <c r="H529" s="71" t="str">
        <f>IF(Eksplikatsioon!K529=0,"",Eksplikatsioon!K529)</f>
        <v/>
      </c>
      <c r="I529" s="71" t="str">
        <f>IF(Eksplikatsioon!L529=0,"",Eksplikatsioon!L529)</f>
        <v/>
      </c>
      <c r="J529" s="72" t="str">
        <f>IFERROR(IF($G529="Erikasutuses pind (muu)",Eksplikatsioon!O529/SUM(Eksplikatsioon!$O529:'Eksplikatsioon'!$AG529),IF($G529="Erikasutuses pind (korrus)",IFERROR(SUMIFS($E:$E,$G:$G,"Ainukasutuses pind",$C:$C,"Üüritav pind",$H:$H,J$3,$A:$A,$A529)/SUMIFS($E:$E,$G:$G,"Ainukasutuses pind",$C:$C,"Üüritav pind",$A:$A,$A529),0),IF($G529="Erikasutuses pind (hoone)",IFERROR(SUMIFS($E:$E,$G:$G,"Ainukasutuses pind",$C:$C,"Üüritav pind",$H:$H,J$3)/SUMIFS($E:$E,$G:$G,"Ainukasutuses pind",$C:$C,"Üüritav pind"),0),""))),"")</f>
        <v/>
      </c>
      <c r="K529" s="72" t="str">
        <f>IFERROR(IF($G529="Erikasutuses pind (muu)",Eksplikatsioon!P529/SUM(Eksplikatsioon!$O529:'Eksplikatsioon'!$AG529),IF($G529="Erikasutuses pind (korrus)",IFERROR(SUMIFS($E:$E,$G:$G,"Ainukasutuses pind",$C:$C,"Üüritav pind",$H:$H,K$3,$A:$A,$A529)/SUMIFS($E:$E,$G:$G,"Ainukasutuses pind",$C:$C,"Üüritav pind",$A:$A,$A529),0),IF($G529="Erikasutuses pind (hoone)",IFERROR(SUMIFS($E:$E,$G:$G,"Ainukasutuses pind",$C:$C,"Üüritav pind",$H:$H,K$3)/SUMIFS($E:$E,$G:$G,"Ainukasutuses pind",$C:$C,"Üüritav pind"),0),""))),"")</f>
        <v/>
      </c>
      <c r="L529" s="72" t="str">
        <f>IFERROR(IF($G529="Erikasutuses pind (muu)",Eksplikatsioon!Q529/SUM(Eksplikatsioon!$O529:'Eksplikatsioon'!$AG529),IF($G529="Erikasutuses pind (korrus)",IFERROR(SUMIFS($E:$E,$G:$G,"Ainukasutuses pind",$C:$C,"Üüritav pind",$H:$H,L$3,$A:$A,$A529)/SUMIFS($E:$E,$G:$G,"Ainukasutuses pind",$C:$C,"Üüritav pind",$A:$A,$A529),0),IF($G529="Erikasutuses pind (hoone)",IFERROR(SUMIFS($E:$E,$G:$G,"Ainukasutuses pind",$C:$C,"Üüritav pind",$H:$H,L$3)/SUMIFS($E:$E,$G:$G,"Ainukasutuses pind",$C:$C,"Üüritav pind"),0),""))),"")</f>
        <v/>
      </c>
      <c r="M529" s="72" t="str">
        <f>IFERROR(IF($G529="Erikasutuses pind (muu)",Eksplikatsioon!R529/SUM(Eksplikatsioon!$O529:'Eksplikatsioon'!$AG529),IF($G529="Erikasutuses pind (korrus)",IFERROR(SUMIFS($E:$E,$G:$G,"Ainukasutuses pind",$C:$C,"Üüritav pind",$H:$H,M$3,$A:$A,$A529)/SUMIFS($E:$E,$G:$G,"Ainukasutuses pind",$C:$C,"Üüritav pind",$A:$A,$A529),0),IF($G529="Erikasutuses pind (hoone)",IFERROR(SUMIFS($E:$E,$G:$G,"Ainukasutuses pind",$C:$C,"Üüritav pind",$H:$H,M$3)/SUMIFS($E:$E,$G:$G,"Ainukasutuses pind",$C:$C,"Üüritav pind"),0),""))),"")</f>
        <v/>
      </c>
      <c r="N529" s="72" t="str">
        <f>IFERROR(IF($G529="Erikasutuses pind (muu)",Eksplikatsioon!S529/SUM(Eksplikatsioon!$O529:'Eksplikatsioon'!$AG529),IF($G529="Erikasutuses pind (korrus)",IFERROR(SUMIFS($E:$E,$G:$G,"Ainukasutuses pind",$C:$C,"Üüritav pind",$H:$H,N$3,$A:$A,$A529)/SUMIFS($E:$E,$G:$G,"Ainukasutuses pind",$C:$C,"Üüritav pind",$A:$A,$A529),0),IF($G529="Erikasutuses pind (hoone)",IFERROR(SUMIFS($E:$E,$G:$G,"Ainukasutuses pind",$C:$C,"Üüritav pind",$H:$H,N$3)/SUMIFS($E:$E,$G:$G,"Ainukasutuses pind",$C:$C,"Üüritav pind"),0),""))),"")</f>
        <v/>
      </c>
      <c r="O529" s="72" t="str">
        <f>IFERROR(IF($G529="Erikasutuses pind (muu)",Eksplikatsioon!T529/SUM(Eksplikatsioon!$O529:'Eksplikatsioon'!$AG529),IF($G529="Erikasutuses pind (korrus)",IFERROR(SUMIFS($E:$E,$G:$G,"Ainukasutuses pind",$C:$C,"Üüritav pind",$H:$H,O$3,$A:$A,$A529)/SUMIFS($E:$E,$G:$G,"Ainukasutuses pind",$C:$C,"Üüritav pind",$A:$A,$A529),0),IF($G529="Erikasutuses pind (hoone)",IFERROR(SUMIFS($E:$E,$G:$G,"Ainukasutuses pind",$C:$C,"Üüritav pind",$H:$H,O$3)/SUMIFS($E:$E,$G:$G,"Ainukasutuses pind",$C:$C,"Üüritav pind"),0),""))),"")</f>
        <v/>
      </c>
      <c r="P529" s="72" t="str">
        <f>IFERROR(IF($G529="Erikasutuses pind (muu)",Eksplikatsioon!U529/SUM(Eksplikatsioon!$O529:'Eksplikatsioon'!$AG529),IF($G529="Erikasutuses pind (korrus)",IFERROR(SUMIFS($E:$E,$G:$G,"Ainukasutuses pind",$C:$C,"Üüritav pind",$H:$H,P$3,$A:$A,$A529)/SUMIFS($E:$E,$G:$G,"Ainukasutuses pind",$C:$C,"Üüritav pind",$A:$A,$A529),0),IF($G529="Erikasutuses pind (hoone)",IFERROR(SUMIFS($E:$E,$G:$G,"Ainukasutuses pind",$C:$C,"Üüritav pind",$H:$H,P$3)/SUMIFS($E:$E,$G:$G,"Ainukasutuses pind",$C:$C,"Üüritav pind"),0),""))),"")</f>
        <v/>
      </c>
      <c r="Q529" s="72" t="str">
        <f>IFERROR(IF($G529="Erikasutuses pind (muu)",Eksplikatsioon!V529/SUM(Eksplikatsioon!$O529:'Eksplikatsioon'!$AG529),IF($G529="Erikasutuses pind (korrus)",IFERROR(SUMIFS($E:$E,$G:$G,"Ainukasutuses pind",$C:$C,"Üüritav pind",$H:$H,Q$3,$A:$A,$A529)/SUMIFS($E:$E,$G:$G,"Ainukasutuses pind",$C:$C,"Üüritav pind",$A:$A,$A529),0),IF($G529="Erikasutuses pind (hoone)",IFERROR(SUMIFS($E:$E,$G:$G,"Ainukasutuses pind",$C:$C,"Üüritav pind",$H:$H,Q$3)/SUMIFS($E:$E,$G:$G,"Ainukasutuses pind",$C:$C,"Üüritav pind"),0),""))),"")</f>
        <v/>
      </c>
      <c r="R529" s="72" t="str">
        <f>IFERROR(IF($G529="Erikasutuses pind (muu)",Eksplikatsioon!W529/SUM(Eksplikatsioon!$O529:'Eksplikatsioon'!$AG529),IF($G529="Erikasutuses pind (korrus)",IFERROR(SUMIFS($E:$E,$G:$G,"Ainukasutuses pind",$C:$C,"Üüritav pind",$H:$H,R$3,$A:$A,$A529)/SUMIFS($E:$E,$G:$G,"Ainukasutuses pind",$C:$C,"Üüritav pind",$A:$A,$A529),0),IF($G529="Erikasutuses pind (hoone)",IFERROR(SUMIFS($E:$E,$G:$G,"Ainukasutuses pind",$C:$C,"Üüritav pind",$H:$H,R$3)/SUMIFS($E:$E,$G:$G,"Ainukasutuses pind",$C:$C,"Üüritav pind"),0),""))),"")</f>
        <v/>
      </c>
      <c r="S529" s="72" t="str">
        <f>IFERROR(IF($G529="Erikasutuses pind (muu)",Eksplikatsioon!X529/SUM(Eksplikatsioon!$O529:'Eksplikatsioon'!$AG529),IF($G529="Erikasutuses pind (korrus)",IFERROR(SUMIFS($E:$E,$G:$G,"Ainukasutuses pind",$C:$C,"Üüritav pind",$H:$H,S$3,$A:$A,$A529)/SUMIFS($E:$E,$G:$G,"Ainukasutuses pind",$C:$C,"Üüritav pind",$A:$A,$A529),0),IF($G529="Erikasutuses pind (hoone)",IFERROR(SUMIFS($E:$E,$G:$G,"Ainukasutuses pind",$C:$C,"Üüritav pind",$H:$H,S$3)/SUMIFS($E:$E,$G:$G,"Ainukasutuses pind",$C:$C,"Üüritav pind"),0),""))),"")</f>
        <v/>
      </c>
      <c r="T529" s="72" t="str">
        <f>IFERROR(IF($G529="Erikasutuses pind (muu)",Eksplikatsioon!Y529/SUM(Eksplikatsioon!$O529:'Eksplikatsioon'!$AG529),IF($G529="Erikasutuses pind (korrus)",IFERROR(SUMIFS($E:$E,$G:$G,"Ainukasutuses pind",$C:$C,"Üüritav pind",$H:$H,T$3,$A:$A,$A529)/SUMIFS($E:$E,$G:$G,"Ainukasutuses pind",$C:$C,"Üüritav pind",$A:$A,$A529),0),IF($G529="Erikasutuses pind (hoone)",IFERROR(SUMIFS($E:$E,$G:$G,"Ainukasutuses pind",$C:$C,"Üüritav pind",$H:$H,T$3)/SUMIFS($E:$E,$G:$G,"Ainukasutuses pind",$C:$C,"Üüritav pind"),0),""))),"")</f>
        <v/>
      </c>
      <c r="U529" s="72" t="str">
        <f>IFERROR(IF($G529="Erikasutuses pind (muu)",Eksplikatsioon!Z529/SUM(Eksplikatsioon!$O529:'Eksplikatsioon'!$AG529),IF($G529="Erikasutuses pind (korrus)",IFERROR(SUMIFS($E:$E,$G:$G,"Ainukasutuses pind",$C:$C,"Üüritav pind",$H:$H,U$3,$A:$A,$A529)/SUMIFS($E:$E,$G:$G,"Ainukasutuses pind",$C:$C,"Üüritav pind",$A:$A,$A529),0),IF($G529="Erikasutuses pind (hoone)",IFERROR(SUMIFS($E:$E,$G:$G,"Ainukasutuses pind",$C:$C,"Üüritav pind",$H:$H,U$3)/SUMIFS($E:$E,$G:$G,"Ainukasutuses pind",$C:$C,"Üüritav pind"),0),""))),"")</f>
        <v/>
      </c>
      <c r="V529" s="72" t="str">
        <f>IFERROR(IF($G529="Erikasutuses pind (muu)",Eksplikatsioon!AA529/SUM(Eksplikatsioon!$O529:'Eksplikatsioon'!$AG529),IF($G529="Erikasutuses pind (korrus)",IFERROR(SUMIFS($E:$E,$G:$G,"Ainukasutuses pind",$C:$C,"Üüritav pind",$H:$H,V$3,$A:$A,$A529)/SUMIFS($E:$E,$G:$G,"Ainukasutuses pind",$C:$C,"Üüritav pind",$A:$A,$A529),0),IF($G529="Erikasutuses pind (hoone)",IFERROR(SUMIFS($E:$E,$G:$G,"Ainukasutuses pind",$C:$C,"Üüritav pind",$H:$H,V$3)/SUMIFS($E:$E,$G:$G,"Ainukasutuses pind",$C:$C,"Üüritav pind"),0),""))),"")</f>
        <v/>
      </c>
      <c r="W529" s="72" t="str">
        <f>IFERROR(IF($G529="Erikasutuses pind (muu)",Eksplikatsioon!AB529/SUM(Eksplikatsioon!$O529:'Eksplikatsioon'!$AG529),IF($G529="Erikasutuses pind (korrus)",IFERROR(SUMIFS($E:$E,$G:$G,"Ainukasutuses pind",$C:$C,"Üüritav pind",$H:$H,W$3,$A:$A,$A529)/SUMIFS($E:$E,$G:$G,"Ainukasutuses pind",$C:$C,"Üüritav pind",$A:$A,$A529),0),IF($G529="Erikasutuses pind (hoone)",IFERROR(SUMIFS($E:$E,$G:$G,"Ainukasutuses pind",$C:$C,"Üüritav pind",$H:$H,W$3)/SUMIFS($E:$E,$G:$G,"Ainukasutuses pind",$C:$C,"Üüritav pind"),0),""))),"")</f>
        <v/>
      </c>
      <c r="X529" s="72" t="str">
        <f>IFERROR(IF($G529="Erikasutuses pind (muu)",Eksplikatsioon!AC529/SUM(Eksplikatsioon!$O529:'Eksplikatsioon'!$AG529),IF($G529="Erikasutuses pind (korrus)",IFERROR(SUMIFS($E:$E,$G:$G,"Ainukasutuses pind",$C:$C,"Üüritav pind",$H:$H,X$3,$A:$A,$A529)/SUMIFS($E:$E,$G:$G,"Ainukasutuses pind",$C:$C,"Üüritav pind",$A:$A,$A529),0),IF($G529="Erikasutuses pind (hoone)",IFERROR(SUMIFS($E:$E,$G:$G,"Ainukasutuses pind",$C:$C,"Üüritav pind",$H:$H,X$3)/SUMIFS($E:$E,$G:$G,"Ainukasutuses pind",$C:$C,"Üüritav pind"),0),""))),"")</f>
        <v/>
      </c>
      <c r="Y529" s="72" t="str">
        <f>IFERROR(IF($G529="Erikasutuses pind (muu)",Eksplikatsioon!AD529/SUM(Eksplikatsioon!$O529:'Eksplikatsioon'!$AG529),IF($G529="Erikasutuses pind (korrus)",IFERROR(SUMIFS($E:$E,$G:$G,"Ainukasutuses pind",$C:$C,"Üüritav pind",$H:$H,Y$3,$A:$A,$A529)/SUMIFS($E:$E,$G:$G,"Ainukasutuses pind",$C:$C,"Üüritav pind",$A:$A,$A529),0),IF($G529="Erikasutuses pind (hoone)",IFERROR(SUMIFS($E:$E,$G:$G,"Ainukasutuses pind",$C:$C,"Üüritav pind",$H:$H,Y$3)/SUMIFS($E:$E,$G:$G,"Ainukasutuses pind",$C:$C,"Üüritav pind"),0),""))),"")</f>
        <v/>
      </c>
      <c r="Z529" s="72" t="str">
        <f>IFERROR(IF($G529="Erikasutuses pind (muu)",Eksplikatsioon!AE529/SUM(Eksplikatsioon!$O529:'Eksplikatsioon'!$AG529),IF($G529="Erikasutuses pind (korrus)",IFERROR(SUMIFS($E:$E,$G:$G,"Ainukasutuses pind",$C:$C,"Üüritav pind",$H:$H,Z$3,$A:$A,$A529)/SUMIFS($E:$E,$G:$G,"Ainukasutuses pind",$C:$C,"Üüritav pind",$A:$A,$A529),0),IF($G529="Erikasutuses pind (hoone)",IFERROR(SUMIFS($E:$E,$G:$G,"Ainukasutuses pind",$C:$C,"Üüritav pind",$H:$H,Z$3)/SUMIFS($E:$E,$G:$G,"Ainukasutuses pind",$C:$C,"Üüritav pind"),0),""))),"")</f>
        <v/>
      </c>
      <c r="AA529" s="72" t="str">
        <f>IFERROR(IF($G529="Erikasutuses pind (muu)",Eksplikatsioon!AF529/SUM(Eksplikatsioon!$O529:'Eksplikatsioon'!$AG529),IF($G529="Erikasutuses pind (korrus)",IFERROR(SUMIFS($E:$E,$G:$G,"Ainukasutuses pind",$C:$C,"Üüritav pind",$H:$H,AA$3,$A:$A,$A529)/SUMIFS($E:$E,$G:$G,"Ainukasutuses pind",$C:$C,"Üüritav pind",$A:$A,$A529),0),IF($G529="Erikasutuses pind (hoone)",IFERROR(SUMIFS($E:$E,$G:$G,"Ainukasutuses pind",$C:$C,"Üüritav pind",$H:$H,AA$3)/SUMIFS($E:$E,$G:$G,"Ainukasutuses pind",$C:$C,"Üüritav pind"),0),""))),"")</f>
        <v/>
      </c>
      <c r="AB529" s="72" t="str">
        <f>IFERROR(IF($G529="Erikasutuses pind (muu)",Eksplikatsioon!AG529/SUM(Eksplikatsioon!$O529:'Eksplikatsioon'!$AG529),IF($G529="Erikasutuses pind (korrus)",IFERROR(SUMIFS($E:$E,$G:$G,"Ainukasutuses pind",$C:$C,"Üüritav pind",$H:$H,AB$3,$A:$A,$A529)/SUMIFS($E:$E,$G:$G,"Ainukasutuses pind",$C:$C,"Üüritav pind",$A:$A,$A529),0),IF($G529="Erikasutuses pind (hoone)",IFERROR(SUMIFS($E:$E,$G:$G,"Ainukasutuses pind",$C:$C,"Üüritav pind",$H:$H,AB$3)/SUMIFS($E:$E,$G:$G,"Ainukasutuses pind",$C:$C,"Üüritav pind"),0),""))),"")</f>
        <v/>
      </c>
      <c r="AC529" s="72" t="str">
        <f>IFERROR(IF($G529="Erikasutuses pind (muu)",$E529*J529,IFERROR($E529*J529/SUM($J529:$AB529)*(Eksplikatsioon!O529)/SUMPRODUCT($J529:$AB529,Eksplikatsioon!$O529:$AG529),"")),"")</f>
        <v/>
      </c>
      <c r="AD529" s="72" t="str">
        <f>IFERROR(IF($G529="Erikasutuses pind (muu)",$E529*K529,IFERROR($E529*K529/SUM($J529:$AB529)*(Eksplikatsioon!P529)/SUMPRODUCT($J529:$AB529,Eksplikatsioon!$O529:$AG529),"")),"")</f>
        <v/>
      </c>
      <c r="AE529" s="72" t="str">
        <f>IFERROR(IF($G529="Erikasutuses pind (muu)",$E529*L529,IFERROR($E529*L529/SUM($J529:$AB529)*(Eksplikatsioon!Q529)/SUMPRODUCT($J529:$AB529,Eksplikatsioon!$O529:$AG529),"")),"")</f>
        <v/>
      </c>
      <c r="AF529" s="72" t="str">
        <f>IFERROR(IF($G529="Erikasutuses pind (muu)",$E529*M529,IFERROR($E529*M529/SUM($J529:$AB529)*(Eksplikatsioon!R529)/SUMPRODUCT($J529:$AB529,Eksplikatsioon!$O529:$AG529),"")),"")</f>
        <v/>
      </c>
      <c r="AG529" s="72" t="str">
        <f>IFERROR(IF($G529="Erikasutuses pind (muu)",$E529*N529,IFERROR($E529*N529/SUM($J529:$AB529)*(Eksplikatsioon!S529)/SUMPRODUCT($J529:$AB529,Eksplikatsioon!$O529:$AG529),"")),"")</f>
        <v/>
      </c>
      <c r="AH529" s="72" t="str">
        <f>IFERROR(IF($G529="Erikasutuses pind (muu)",$E529*O529,IFERROR($E529*O529/SUM($J529:$AB529)*(Eksplikatsioon!T529)/SUMPRODUCT($J529:$AB529,Eksplikatsioon!$O529:$AG529),"")),"")</f>
        <v/>
      </c>
      <c r="AI529" s="72" t="str">
        <f>IFERROR(IF($G529="Erikasutuses pind (muu)",$E529*P529,IFERROR($E529*P529/SUM($J529:$AB529)*(Eksplikatsioon!U529)/SUMPRODUCT($J529:$AB529,Eksplikatsioon!$O529:$AG529),"")),"")</f>
        <v/>
      </c>
      <c r="AJ529" s="72" t="str">
        <f>IFERROR(IF($G529="Erikasutuses pind (muu)",$E529*Q529,IFERROR($E529*Q529/SUM($J529:$AB529)*(Eksplikatsioon!V529)/SUMPRODUCT($J529:$AB529,Eksplikatsioon!$O529:$AG529),"")),"")</f>
        <v/>
      </c>
      <c r="AK529" s="72" t="str">
        <f>IFERROR(IF($G529="Erikasutuses pind (muu)",$E529*R529,IFERROR($E529*R529/SUM($J529:$AB529)*(Eksplikatsioon!W529)/SUMPRODUCT($J529:$AB529,Eksplikatsioon!$O529:$AG529),"")),"")</f>
        <v/>
      </c>
      <c r="AL529" s="72" t="str">
        <f>IFERROR(IF($G529="Erikasutuses pind (muu)",$E529*S529,IFERROR($E529*S529/SUM($J529:$AB529)*(Eksplikatsioon!X529)/SUMPRODUCT($J529:$AB529,Eksplikatsioon!$O529:$AG529),"")),"")</f>
        <v/>
      </c>
      <c r="AM529" s="72" t="str">
        <f>IFERROR(IF($G529="Erikasutuses pind (muu)",$E529*T529,IFERROR($E529*T529/SUM($J529:$AB529)*(Eksplikatsioon!Y529)/SUMPRODUCT($J529:$AB529,Eksplikatsioon!$O529:$AG529),"")),"")</f>
        <v/>
      </c>
      <c r="AN529" s="72" t="str">
        <f>IFERROR(IF($G529="Erikasutuses pind (muu)",$E529*U529,IFERROR($E529*U529/SUM($J529:$AB529)*(Eksplikatsioon!Z529)/SUMPRODUCT($J529:$AB529,Eksplikatsioon!$O529:$AG529),"")),"")</f>
        <v/>
      </c>
      <c r="AO529" s="72" t="str">
        <f>IFERROR(IF($G529="Erikasutuses pind (muu)",$E529*V529,IFERROR($E529*V529/SUM($J529:$AB529)*(Eksplikatsioon!AA529)/SUMPRODUCT($J529:$AB529,Eksplikatsioon!$O529:$AG529),"")),"")</f>
        <v/>
      </c>
      <c r="AP529" s="72" t="str">
        <f>IFERROR(IF($G529="Erikasutuses pind (muu)",$E529*W529,IFERROR($E529*W529/SUM($J529:$AB529)*(Eksplikatsioon!AB529)/SUMPRODUCT($J529:$AB529,Eksplikatsioon!$O529:$AG529),"")),"")</f>
        <v/>
      </c>
      <c r="AQ529" s="72" t="str">
        <f>IFERROR(IF($G529="Erikasutuses pind (muu)",$E529*X529,IFERROR($E529*X529/SUM($J529:$AB529)*(Eksplikatsioon!AC529)/SUMPRODUCT($J529:$AB529,Eksplikatsioon!$O529:$AG529),"")),"")</f>
        <v/>
      </c>
      <c r="AR529" s="72" t="str">
        <f>IFERROR(IF($G529="Erikasutuses pind (muu)",$E529*Y529,IFERROR($E529*Y529/SUM($J529:$AB529)*(Eksplikatsioon!AD529)/SUMPRODUCT($J529:$AB529,Eksplikatsioon!$O529:$AG529),"")),"")</f>
        <v/>
      </c>
      <c r="AS529" s="72" t="str">
        <f>IFERROR(IF($G529="Erikasutuses pind (muu)",$E529*Z529,IFERROR($E529*Z529/SUM($J529:$AB529)*(Eksplikatsioon!AE529)/SUMPRODUCT($J529:$AB529,Eksplikatsioon!$O529:$AG529),"")),"")</f>
        <v/>
      </c>
      <c r="AT529" s="72" t="str">
        <f>IFERROR(IF($G529="Erikasutuses pind (muu)",$E529*AA529,IFERROR($E529*AA529/SUM($J529:$AB529)*(Eksplikatsioon!AF529)/SUMPRODUCT($J529:$AB529,Eksplikatsioon!$O529:$AG529),"")),"")</f>
        <v/>
      </c>
      <c r="AU529" s="72" t="str">
        <f>IFERROR(IF($G529="Erikasutuses pind (muu)",$E529*AB529,IFERROR($E529*AB529/SUM($J529:$AB529)*(Eksplikatsioon!AG529)/SUMPRODUCT($J529:$AB529,Eksplikatsioon!$O529:$AG529),"")),"")</f>
        <v/>
      </c>
    </row>
    <row r="530" spans="1:47" x14ac:dyDescent="0.25">
      <c r="A530" s="71" t="str">
        <f>IF(Eksplikatsioon!A530=0,"",Eksplikatsioon!A530)</f>
        <v/>
      </c>
      <c r="B530" s="71" t="str">
        <f>IF(Eksplikatsioon!B530=0,"",Eksplikatsioon!B530)</f>
        <v/>
      </c>
      <c r="C530" s="71" t="str">
        <f>IF(Eksplikatsioon!C530=0,"",Eksplikatsioon!C530)</f>
        <v/>
      </c>
      <c r="D530" s="71" t="str">
        <f>IF(Eksplikatsioon!D530=0,"",Eksplikatsioon!D530)</f>
        <v/>
      </c>
      <c r="E530" s="71" t="str">
        <f>IF(Eksplikatsioon!F530=0,"",Eksplikatsioon!F530)</f>
        <v/>
      </c>
      <c r="F530" s="71" t="str">
        <f>IF(Eksplikatsioon!H530=0,"",Eksplikatsioon!H530)</f>
        <v/>
      </c>
      <c r="G530" s="71" t="str">
        <f>IF(Eksplikatsioon!J530=0,"",Eksplikatsioon!J530)</f>
        <v/>
      </c>
      <c r="H530" s="71" t="str">
        <f>IF(Eksplikatsioon!K530=0,"",Eksplikatsioon!K530)</f>
        <v/>
      </c>
      <c r="I530" s="71" t="str">
        <f>IF(Eksplikatsioon!L530=0,"",Eksplikatsioon!L530)</f>
        <v/>
      </c>
      <c r="J530" s="72" t="str">
        <f>IFERROR(IF($G530="Erikasutuses pind (muu)",Eksplikatsioon!O530/SUM(Eksplikatsioon!$O530:'Eksplikatsioon'!$AG530),IF($G530="Erikasutuses pind (korrus)",IFERROR(SUMIFS($E:$E,$G:$G,"Ainukasutuses pind",$C:$C,"Üüritav pind",$H:$H,J$3,$A:$A,$A530)/SUMIFS($E:$E,$G:$G,"Ainukasutuses pind",$C:$C,"Üüritav pind",$A:$A,$A530),0),IF($G530="Erikasutuses pind (hoone)",IFERROR(SUMIFS($E:$E,$G:$G,"Ainukasutuses pind",$C:$C,"Üüritav pind",$H:$H,J$3)/SUMIFS($E:$E,$G:$G,"Ainukasutuses pind",$C:$C,"Üüritav pind"),0),""))),"")</f>
        <v/>
      </c>
      <c r="K530" s="72" t="str">
        <f>IFERROR(IF($G530="Erikasutuses pind (muu)",Eksplikatsioon!P530/SUM(Eksplikatsioon!$O530:'Eksplikatsioon'!$AG530),IF($G530="Erikasutuses pind (korrus)",IFERROR(SUMIFS($E:$E,$G:$G,"Ainukasutuses pind",$C:$C,"Üüritav pind",$H:$H,K$3,$A:$A,$A530)/SUMIFS($E:$E,$G:$G,"Ainukasutuses pind",$C:$C,"Üüritav pind",$A:$A,$A530),0),IF($G530="Erikasutuses pind (hoone)",IFERROR(SUMIFS($E:$E,$G:$G,"Ainukasutuses pind",$C:$C,"Üüritav pind",$H:$H,K$3)/SUMIFS($E:$E,$G:$G,"Ainukasutuses pind",$C:$C,"Üüritav pind"),0),""))),"")</f>
        <v/>
      </c>
      <c r="L530" s="72" t="str">
        <f>IFERROR(IF($G530="Erikasutuses pind (muu)",Eksplikatsioon!Q530/SUM(Eksplikatsioon!$O530:'Eksplikatsioon'!$AG530),IF($G530="Erikasutuses pind (korrus)",IFERROR(SUMIFS($E:$E,$G:$G,"Ainukasutuses pind",$C:$C,"Üüritav pind",$H:$H,L$3,$A:$A,$A530)/SUMIFS($E:$E,$G:$G,"Ainukasutuses pind",$C:$C,"Üüritav pind",$A:$A,$A530),0),IF($G530="Erikasutuses pind (hoone)",IFERROR(SUMIFS($E:$E,$G:$G,"Ainukasutuses pind",$C:$C,"Üüritav pind",$H:$H,L$3)/SUMIFS($E:$E,$G:$G,"Ainukasutuses pind",$C:$C,"Üüritav pind"),0),""))),"")</f>
        <v/>
      </c>
      <c r="M530" s="72" t="str">
        <f>IFERROR(IF($G530="Erikasutuses pind (muu)",Eksplikatsioon!R530/SUM(Eksplikatsioon!$O530:'Eksplikatsioon'!$AG530),IF($G530="Erikasutuses pind (korrus)",IFERROR(SUMIFS($E:$E,$G:$G,"Ainukasutuses pind",$C:$C,"Üüritav pind",$H:$H,M$3,$A:$A,$A530)/SUMIFS($E:$E,$G:$G,"Ainukasutuses pind",$C:$C,"Üüritav pind",$A:$A,$A530),0),IF($G530="Erikasutuses pind (hoone)",IFERROR(SUMIFS($E:$E,$G:$G,"Ainukasutuses pind",$C:$C,"Üüritav pind",$H:$H,M$3)/SUMIFS($E:$E,$G:$G,"Ainukasutuses pind",$C:$C,"Üüritav pind"),0),""))),"")</f>
        <v/>
      </c>
      <c r="N530" s="72" t="str">
        <f>IFERROR(IF($G530="Erikasutuses pind (muu)",Eksplikatsioon!S530/SUM(Eksplikatsioon!$O530:'Eksplikatsioon'!$AG530),IF($G530="Erikasutuses pind (korrus)",IFERROR(SUMIFS($E:$E,$G:$G,"Ainukasutuses pind",$C:$C,"Üüritav pind",$H:$H,N$3,$A:$A,$A530)/SUMIFS($E:$E,$G:$G,"Ainukasutuses pind",$C:$C,"Üüritav pind",$A:$A,$A530),0),IF($G530="Erikasutuses pind (hoone)",IFERROR(SUMIFS($E:$E,$G:$G,"Ainukasutuses pind",$C:$C,"Üüritav pind",$H:$H,N$3)/SUMIFS($E:$E,$G:$G,"Ainukasutuses pind",$C:$C,"Üüritav pind"),0),""))),"")</f>
        <v/>
      </c>
      <c r="O530" s="72" t="str">
        <f>IFERROR(IF($G530="Erikasutuses pind (muu)",Eksplikatsioon!T530/SUM(Eksplikatsioon!$O530:'Eksplikatsioon'!$AG530),IF($G530="Erikasutuses pind (korrus)",IFERROR(SUMIFS($E:$E,$G:$G,"Ainukasutuses pind",$C:$C,"Üüritav pind",$H:$H,O$3,$A:$A,$A530)/SUMIFS($E:$E,$G:$G,"Ainukasutuses pind",$C:$C,"Üüritav pind",$A:$A,$A530),0),IF($G530="Erikasutuses pind (hoone)",IFERROR(SUMIFS($E:$E,$G:$G,"Ainukasutuses pind",$C:$C,"Üüritav pind",$H:$H,O$3)/SUMIFS($E:$E,$G:$G,"Ainukasutuses pind",$C:$C,"Üüritav pind"),0),""))),"")</f>
        <v/>
      </c>
      <c r="P530" s="72" t="str">
        <f>IFERROR(IF($G530="Erikasutuses pind (muu)",Eksplikatsioon!U530/SUM(Eksplikatsioon!$O530:'Eksplikatsioon'!$AG530),IF($G530="Erikasutuses pind (korrus)",IFERROR(SUMIFS($E:$E,$G:$G,"Ainukasutuses pind",$C:$C,"Üüritav pind",$H:$H,P$3,$A:$A,$A530)/SUMIFS($E:$E,$G:$G,"Ainukasutuses pind",$C:$C,"Üüritav pind",$A:$A,$A530),0),IF($G530="Erikasutuses pind (hoone)",IFERROR(SUMIFS($E:$E,$G:$G,"Ainukasutuses pind",$C:$C,"Üüritav pind",$H:$H,P$3)/SUMIFS($E:$E,$G:$G,"Ainukasutuses pind",$C:$C,"Üüritav pind"),0),""))),"")</f>
        <v/>
      </c>
      <c r="Q530" s="72" t="str">
        <f>IFERROR(IF($G530="Erikasutuses pind (muu)",Eksplikatsioon!V530/SUM(Eksplikatsioon!$O530:'Eksplikatsioon'!$AG530),IF($G530="Erikasutuses pind (korrus)",IFERROR(SUMIFS($E:$E,$G:$G,"Ainukasutuses pind",$C:$C,"Üüritav pind",$H:$H,Q$3,$A:$A,$A530)/SUMIFS($E:$E,$G:$G,"Ainukasutuses pind",$C:$C,"Üüritav pind",$A:$A,$A530),0),IF($G530="Erikasutuses pind (hoone)",IFERROR(SUMIFS($E:$E,$G:$G,"Ainukasutuses pind",$C:$C,"Üüritav pind",$H:$H,Q$3)/SUMIFS($E:$E,$G:$G,"Ainukasutuses pind",$C:$C,"Üüritav pind"),0),""))),"")</f>
        <v/>
      </c>
      <c r="R530" s="72" t="str">
        <f>IFERROR(IF($G530="Erikasutuses pind (muu)",Eksplikatsioon!W530/SUM(Eksplikatsioon!$O530:'Eksplikatsioon'!$AG530),IF($G530="Erikasutuses pind (korrus)",IFERROR(SUMIFS($E:$E,$G:$G,"Ainukasutuses pind",$C:$C,"Üüritav pind",$H:$H,R$3,$A:$A,$A530)/SUMIFS($E:$E,$G:$G,"Ainukasutuses pind",$C:$C,"Üüritav pind",$A:$A,$A530),0),IF($G530="Erikasutuses pind (hoone)",IFERROR(SUMIFS($E:$E,$G:$G,"Ainukasutuses pind",$C:$C,"Üüritav pind",$H:$H,R$3)/SUMIFS($E:$E,$G:$G,"Ainukasutuses pind",$C:$C,"Üüritav pind"),0),""))),"")</f>
        <v/>
      </c>
      <c r="S530" s="72" t="str">
        <f>IFERROR(IF($G530="Erikasutuses pind (muu)",Eksplikatsioon!X530/SUM(Eksplikatsioon!$O530:'Eksplikatsioon'!$AG530),IF($G530="Erikasutuses pind (korrus)",IFERROR(SUMIFS($E:$E,$G:$G,"Ainukasutuses pind",$C:$C,"Üüritav pind",$H:$H,S$3,$A:$A,$A530)/SUMIFS($E:$E,$G:$G,"Ainukasutuses pind",$C:$C,"Üüritav pind",$A:$A,$A530),0),IF($G530="Erikasutuses pind (hoone)",IFERROR(SUMIFS($E:$E,$G:$G,"Ainukasutuses pind",$C:$C,"Üüritav pind",$H:$H,S$3)/SUMIFS($E:$E,$G:$G,"Ainukasutuses pind",$C:$C,"Üüritav pind"),0),""))),"")</f>
        <v/>
      </c>
      <c r="T530" s="72" t="str">
        <f>IFERROR(IF($G530="Erikasutuses pind (muu)",Eksplikatsioon!Y530/SUM(Eksplikatsioon!$O530:'Eksplikatsioon'!$AG530),IF($G530="Erikasutuses pind (korrus)",IFERROR(SUMIFS($E:$E,$G:$G,"Ainukasutuses pind",$C:$C,"Üüritav pind",$H:$H,T$3,$A:$A,$A530)/SUMIFS($E:$E,$G:$G,"Ainukasutuses pind",$C:$C,"Üüritav pind",$A:$A,$A530),0),IF($G530="Erikasutuses pind (hoone)",IFERROR(SUMIFS($E:$E,$G:$G,"Ainukasutuses pind",$C:$C,"Üüritav pind",$H:$H,T$3)/SUMIFS($E:$E,$G:$G,"Ainukasutuses pind",$C:$C,"Üüritav pind"),0),""))),"")</f>
        <v/>
      </c>
      <c r="U530" s="72" t="str">
        <f>IFERROR(IF($G530="Erikasutuses pind (muu)",Eksplikatsioon!Z530/SUM(Eksplikatsioon!$O530:'Eksplikatsioon'!$AG530),IF($G530="Erikasutuses pind (korrus)",IFERROR(SUMIFS($E:$E,$G:$G,"Ainukasutuses pind",$C:$C,"Üüritav pind",$H:$H,U$3,$A:$A,$A530)/SUMIFS($E:$E,$G:$G,"Ainukasutuses pind",$C:$C,"Üüritav pind",$A:$A,$A530),0),IF($G530="Erikasutuses pind (hoone)",IFERROR(SUMIFS($E:$E,$G:$G,"Ainukasutuses pind",$C:$C,"Üüritav pind",$H:$H,U$3)/SUMIFS($E:$E,$G:$G,"Ainukasutuses pind",$C:$C,"Üüritav pind"),0),""))),"")</f>
        <v/>
      </c>
      <c r="V530" s="72" t="str">
        <f>IFERROR(IF($G530="Erikasutuses pind (muu)",Eksplikatsioon!AA530/SUM(Eksplikatsioon!$O530:'Eksplikatsioon'!$AG530),IF($G530="Erikasutuses pind (korrus)",IFERROR(SUMIFS($E:$E,$G:$G,"Ainukasutuses pind",$C:$C,"Üüritav pind",$H:$H,V$3,$A:$A,$A530)/SUMIFS($E:$E,$G:$G,"Ainukasutuses pind",$C:$C,"Üüritav pind",$A:$A,$A530),0),IF($G530="Erikasutuses pind (hoone)",IFERROR(SUMIFS($E:$E,$G:$G,"Ainukasutuses pind",$C:$C,"Üüritav pind",$H:$H,V$3)/SUMIFS($E:$E,$G:$G,"Ainukasutuses pind",$C:$C,"Üüritav pind"),0),""))),"")</f>
        <v/>
      </c>
      <c r="W530" s="72" t="str">
        <f>IFERROR(IF($G530="Erikasutuses pind (muu)",Eksplikatsioon!AB530/SUM(Eksplikatsioon!$O530:'Eksplikatsioon'!$AG530),IF($G530="Erikasutuses pind (korrus)",IFERROR(SUMIFS($E:$E,$G:$G,"Ainukasutuses pind",$C:$C,"Üüritav pind",$H:$H,W$3,$A:$A,$A530)/SUMIFS($E:$E,$G:$G,"Ainukasutuses pind",$C:$C,"Üüritav pind",$A:$A,$A530),0),IF($G530="Erikasutuses pind (hoone)",IFERROR(SUMIFS($E:$E,$G:$G,"Ainukasutuses pind",$C:$C,"Üüritav pind",$H:$H,W$3)/SUMIFS($E:$E,$G:$G,"Ainukasutuses pind",$C:$C,"Üüritav pind"),0),""))),"")</f>
        <v/>
      </c>
      <c r="X530" s="72" t="str">
        <f>IFERROR(IF($G530="Erikasutuses pind (muu)",Eksplikatsioon!AC530/SUM(Eksplikatsioon!$O530:'Eksplikatsioon'!$AG530),IF($G530="Erikasutuses pind (korrus)",IFERROR(SUMIFS($E:$E,$G:$G,"Ainukasutuses pind",$C:$C,"Üüritav pind",$H:$H,X$3,$A:$A,$A530)/SUMIFS($E:$E,$G:$G,"Ainukasutuses pind",$C:$C,"Üüritav pind",$A:$A,$A530),0),IF($G530="Erikasutuses pind (hoone)",IFERROR(SUMIFS($E:$E,$G:$G,"Ainukasutuses pind",$C:$C,"Üüritav pind",$H:$H,X$3)/SUMIFS($E:$E,$G:$G,"Ainukasutuses pind",$C:$C,"Üüritav pind"),0),""))),"")</f>
        <v/>
      </c>
      <c r="Y530" s="72" t="str">
        <f>IFERROR(IF($G530="Erikasutuses pind (muu)",Eksplikatsioon!AD530/SUM(Eksplikatsioon!$O530:'Eksplikatsioon'!$AG530),IF($G530="Erikasutuses pind (korrus)",IFERROR(SUMIFS($E:$E,$G:$G,"Ainukasutuses pind",$C:$C,"Üüritav pind",$H:$H,Y$3,$A:$A,$A530)/SUMIFS($E:$E,$G:$G,"Ainukasutuses pind",$C:$C,"Üüritav pind",$A:$A,$A530),0),IF($G530="Erikasutuses pind (hoone)",IFERROR(SUMIFS($E:$E,$G:$G,"Ainukasutuses pind",$C:$C,"Üüritav pind",$H:$H,Y$3)/SUMIFS($E:$E,$G:$G,"Ainukasutuses pind",$C:$C,"Üüritav pind"),0),""))),"")</f>
        <v/>
      </c>
      <c r="Z530" s="72" t="str">
        <f>IFERROR(IF($G530="Erikasutuses pind (muu)",Eksplikatsioon!AE530/SUM(Eksplikatsioon!$O530:'Eksplikatsioon'!$AG530),IF($G530="Erikasutuses pind (korrus)",IFERROR(SUMIFS($E:$E,$G:$G,"Ainukasutuses pind",$C:$C,"Üüritav pind",$H:$H,Z$3,$A:$A,$A530)/SUMIFS($E:$E,$G:$G,"Ainukasutuses pind",$C:$C,"Üüritav pind",$A:$A,$A530),0),IF($G530="Erikasutuses pind (hoone)",IFERROR(SUMIFS($E:$E,$G:$G,"Ainukasutuses pind",$C:$C,"Üüritav pind",$H:$H,Z$3)/SUMIFS($E:$E,$G:$G,"Ainukasutuses pind",$C:$C,"Üüritav pind"),0),""))),"")</f>
        <v/>
      </c>
      <c r="AA530" s="72" t="str">
        <f>IFERROR(IF($G530="Erikasutuses pind (muu)",Eksplikatsioon!AF530/SUM(Eksplikatsioon!$O530:'Eksplikatsioon'!$AG530),IF($G530="Erikasutuses pind (korrus)",IFERROR(SUMIFS($E:$E,$G:$G,"Ainukasutuses pind",$C:$C,"Üüritav pind",$H:$H,AA$3,$A:$A,$A530)/SUMIFS($E:$E,$G:$G,"Ainukasutuses pind",$C:$C,"Üüritav pind",$A:$A,$A530),0),IF($G530="Erikasutuses pind (hoone)",IFERROR(SUMIFS($E:$E,$G:$G,"Ainukasutuses pind",$C:$C,"Üüritav pind",$H:$H,AA$3)/SUMIFS($E:$E,$G:$G,"Ainukasutuses pind",$C:$C,"Üüritav pind"),0),""))),"")</f>
        <v/>
      </c>
      <c r="AB530" s="72" t="str">
        <f>IFERROR(IF($G530="Erikasutuses pind (muu)",Eksplikatsioon!AG530/SUM(Eksplikatsioon!$O530:'Eksplikatsioon'!$AG530),IF($G530="Erikasutuses pind (korrus)",IFERROR(SUMIFS($E:$E,$G:$G,"Ainukasutuses pind",$C:$C,"Üüritav pind",$H:$H,AB$3,$A:$A,$A530)/SUMIFS($E:$E,$G:$G,"Ainukasutuses pind",$C:$C,"Üüritav pind",$A:$A,$A530),0),IF($G530="Erikasutuses pind (hoone)",IFERROR(SUMIFS($E:$E,$G:$G,"Ainukasutuses pind",$C:$C,"Üüritav pind",$H:$H,AB$3)/SUMIFS($E:$E,$G:$G,"Ainukasutuses pind",$C:$C,"Üüritav pind"),0),""))),"")</f>
        <v/>
      </c>
      <c r="AC530" s="72" t="str">
        <f>IFERROR(IF($G530="Erikasutuses pind (muu)",$E530*J530,IFERROR($E530*J530/SUM($J530:$AB530)*(Eksplikatsioon!O530)/SUMPRODUCT($J530:$AB530,Eksplikatsioon!$O530:$AG530),"")),"")</f>
        <v/>
      </c>
      <c r="AD530" s="72" t="str">
        <f>IFERROR(IF($G530="Erikasutuses pind (muu)",$E530*K530,IFERROR($E530*K530/SUM($J530:$AB530)*(Eksplikatsioon!P530)/SUMPRODUCT($J530:$AB530,Eksplikatsioon!$O530:$AG530),"")),"")</f>
        <v/>
      </c>
      <c r="AE530" s="72" t="str">
        <f>IFERROR(IF($G530="Erikasutuses pind (muu)",$E530*L530,IFERROR($E530*L530/SUM($J530:$AB530)*(Eksplikatsioon!Q530)/SUMPRODUCT($J530:$AB530,Eksplikatsioon!$O530:$AG530),"")),"")</f>
        <v/>
      </c>
      <c r="AF530" s="72" t="str">
        <f>IFERROR(IF($G530="Erikasutuses pind (muu)",$E530*M530,IFERROR($E530*M530/SUM($J530:$AB530)*(Eksplikatsioon!R530)/SUMPRODUCT($J530:$AB530,Eksplikatsioon!$O530:$AG530),"")),"")</f>
        <v/>
      </c>
      <c r="AG530" s="72" t="str">
        <f>IFERROR(IF($G530="Erikasutuses pind (muu)",$E530*N530,IFERROR($E530*N530/SUM($J530:$AB530)*(Eksplikatsioon!S530)/SUMPRODUCT($J530:$AB530,Eksplikatsioon!$O530:$AG530),"")),"")</f>
        <v/>
      </c>
      <c r="AH530" s="72" t="str">
        <f>IFERROR(IF($G530="Erikasutuses pind (muu)",$E530*O530,IFERROR($E530*O530/SUM($J530:$AB530)*(Eksplikatsioon!T530)/SUMPRODUCT($J530:$AB530,Eksplikatsioon!$O530:$AG530),"")),"")</f>
        <v/>
      </c>
      <c r="AI530" s="72" t="str">
        <f>IFERROR(IF($G530="Erikasutuses pind (muu)",$E530*P530,IFERROR($E530*P530/SUM($J530:$AB530)*(Eksplikatsioon!U530)/SUMPRODUCT($J530:$AB530,Eksplikatsioon!$O530:$AG530),"")),"")</f>
        <v/>
      </c>
      <c r="AJ530" s="72" t="str">
        <f>IFERROR(IF($G530="Erikasutuses pind (muu)",$E530*Q530,IFERROR($E530*Q530/SUM($J530:$AB530)*(Eksplikatsioon!V530)/SUMPRODUCT($J530:$AB530,Eksplikatsioon!$O530:$AG530),"")),"")</f>
        <v/>
      </c>
      <c r="AK530" s="72" t="str">
        <f>IFERROR(IF($G530="Erikasutuses pind (muu)",$E530*R530,IFERROR($E530*R530/SUM($J530:$AB530)*(Eksplikatsioon!W530)/SUMPRODUCT($J530:$AB530,Eksplikatsioon!$O530:$AG530),"")),"")</f>
        <v/>
      </c>
      <c r="AL530" s="72" t="str">
        <f>IFERROR(IF($G530="Erikasutuses pind (muu)",$E530*S530,IFERROR($E530*S530/SUM($J530:$AB530)*(Eksplikatsioon!X530)/SUMPRODUCT($J530:$AB530,Eksplikatsioon!$O530:$AG530),"")),"")</f>
        <v/>
      </c>
      <c r="AM530" s="72" t="str">
        <f>IFERROR(IF($G530="Erikasutuses pind (muu)",$E530*T530,IFERROR($E530*T530/SUM($J530:$AB530)*(Eksplikatsioon!Y530)/SUMPRODUCT($J530:$AB530,Eksplikatsioon!$O530:$AG530),"")),"")</f>
        <v/>
      </c>
      <c r="AN530" s="72" t="str">
        <f>IFERROR(IF($G530="Erikasutuses pind (muu)",$E530*U530,IFERROR($E530*U530/SUM($J530:$AB530)*(Eksplikatsioon!Z530)/SUMPRODUCT($J530:$AB530,Eksplikatsioon!$O530:$AG530),"")),"")</f>
        <v/>
      </c>
      <c r="AO530" s="72" t="str">
        <f>IFERROR(IF($G530="Erikasutuses pind (muu)",$E530*V530,IFERROR($E530*V530/SUM($J530:$AB530)*(Eksplikatsioon!AA530)/SUMPRODUCT($J530:$AB530,Eksplikatsioon!$O530:$AG530),"")),"")</f>
        <v/>
      </c>
      <c r="AP530" s="72" t="str">
        <f>IFERROR(IF($G530="Erikasutuses pind (muu)",$E530*W530,IFERROR($E530*W530/SUM($J530:$AB530)*(Eksplikatsioon!AB530)/SUMPRODUCT($J530:$AB530,Eksplikatsioon!$O530:$AG530),"")),"")</f>
        <v/>
      </c>
      <c r="AQ530" s="72" t="str">
        <f>IFERROR(IF($G530="Erikasutuses pind (muu)",$E530*X530,IFERROR($E530*X530/SUM($J530:$AB530)*(Eksplikatsioon!AC530)/SUMPRODUCT($J530:$AB530,Eksplikatsioon!$O530:$AG530),"")),"")</f>
        <v/>
      </c>
      <c r="AR530" s="72" t="str">
        <f>IFERROR(IF($G530="Erikasutuses pind (muu)",$E530*Y530,IFERROR($E530*Y530/SUM($J530:$AB530)*(Eksplikatsioon!AD530)/SUMPRODUCT($J530:$AB530,Eksplikatsioon!$O530:$AG530),"")),"")</f>
        <v/>
      </c>
      <c r="AS530" s="72" t="str">
        <f>IFERROR(IF($G530="Erikasutuses pind (muu)",$E530*Z530,IFERROR($E530*Z530/SUM($J530:$AB530)*(Eksplikatsioon!AE530)/SUMPRODUCT($J530:$AB530,Eksplikatsioon!$O530:$AG530),"")),"")</f>
        <v/>
      </c>
      <c r="AT530" s="72" t="str">
        <f>IFERROR(IF($G530="Erikasutuses pind (muu)",$E530*AA530,IFERROR($E530*AA530/SUM($J530:$AB530)*(Eksplikatsioon!AF530)/SUMPRODUCT($J530:$AB530,Eksplikatsioon!$O530:$AG530),"")),"")</f>
        <v/>
      </c>
      <c r="AU530" s="72" t="str">
        <f>IFERROR(IF($G530="Erikasutuses pind (muu)",$E530*AB530,IFERROR($E530*AB530/SUM($J530:$AB530)*(Eksplikatsioon!AG530)/SUMPRODUCT($J530:$AB530,Eksplikatsioon!$O530:$AG530),"")),"")</f>
        <v/>
      </c>
    </row>
    <row r="531" spans="1:47" x14ac:dyDescent="0.25">
      <c r="A531" s="71" t="str">
        <f>IF(Eksplikatsioon!A531=0,"",Eksplikatsioon!A531)</f>
        <v/>
      </c>
      <c r="B531" s="71" t="str">
        <f>IF(Eksplikatsioon!B531=0,"",Eksplikatsioon!B531)</f>
        <v/>
      </c>
      <c r="C531" s="71" t="str">
        <f>IF(Eksplikatsioon!C531=0,"",Eksplikatsioon!C531)</f>
        <v/>
      </c>
      <c r="D531" s="71" t="str">
        <f>IF(Eksplikatsioon!D531=0,"",Eksplikatsioon!D531)</f>
        <v/>
      </c>
      <c r="E531" s="71" t="str">
        <f>IF(Eksplikatsioon!F531=0,"",Eksplikatsioon!F531)</f>
        <v/>
      </c>
      <c r="F531" s="71" t="str">
        <f>IF(Eksplikatsioon!H531=0,"",Eksplikatsioon!H531)</f>
        <v/>
      </c>
      <c r="G531" s="71" t="str">
        <f>IF(Eksplikatsioon!J531=0,"",Eksplikatsioon!J531)</f>
        <v/>
      </c>
      <c r="H531" s="71" t="str">
        <f>IF(Eksplikatsioon!K531=0,"",Eksplikatsioon!K531)</f>
        <v/>
      </c>
      <c r="I531" s="71" t="str">
        <f>IF(Eksplikatsioon!L531=0,"",Eksplikatsioon!L531)</f>
        <v/>
      </c>
      <c r="J531" s="72" t="str">
        <f>IFERROR(IF($G531="Erikasutuses pind (muu)",Eksplikatsioon!O531/SUM(Eksplikatsioon!$O531:'Eksplikatsioon'!$AG531),IF($G531="Erikasutuses pind (korrus)",IFERROR(SUMIFS($E:$E,$G:$G,"Ainukasutuses pind",$C:$C,"Üüritav pind",$H:$H,J$3,$A:$A,$A531)/SUMIFS($E:$E,$G:$G,"Ainukasutuses pind",$C:$C,"Üüritav pind",$A:$A,$A531),0),IF($G531="Erikasutuses pind (hoone)",IFERROR(SUMIFS($E:$E,$G:$G,"Ainukasutuses pind",$C:$C,"Üüritav pind",$H:$H,J$3)/SUMIFS($E:$E,$G:$G,"Ainukasutuses pind",$C:$C,"Üüritav pind"),0),""))),"")</f>
        <v/>
      </c>
      <c r="K531" s="72" t="str">
        <f>IFERROR(IF($G531="Erikasutuses pind (muu)",Eksplikatsioon!P531/SUM(Eksplikatsioon!$O531:'Eksplikatsioon'!$AG531),IF($G531="Erikasutuses pind (korrus)",IFERROR(SUMIFS($E:$E,$G:$G,"Ainukasutuses pind",$C:$C,"Üüritav pind",$H:$H,K$3,$A:$A,$A531)/SUMIFS($E:$E,$G:$G,"Ainukasutuses pind",$C:$C,"Üüritav pind",$A:$A,$A531),0),IF($G531="Erikasutuses pind (hoone)",IFERROR(SUMIFS($E:$E,$G:$G,"Ainukasutuses pind",$C:$C,"Üüritav pind",$H:$H,K$3)/SUMIFS($E:$E,$G:$G,"Ainukasutuses pind",$C:$C,"Üüritav pind"),0),""))),"")</f>
        <v/>
      </c>
      <c r="L531" s="72" t="str">
        <f>IFERROR(IF($G531="Erikasutuses pind (muu)",Eksplikatsioon!Q531/SUM(Eksplikatsioon!$O531:'Eksplikatsioon'!$AG531),IF($G531="Erikasutuses pind (korrus)",IFERROR(SUMIFS($E:$E,$G:$G,"Ainukasutuses pind",$C:$C,"Üüritav pind",$H:$H,L$3,$A:$A,$A531)/SUMIFS($E:$E,$G:$G,"Ainukasutuses pind",$C:$C,"Üüritav pind",$A:$A,$A531),0),IF($G531="Erikasutuses pind (hoone)",IFERROR(SUMIFS($E:$E,$G:$G,"Ainukasutuses pind",$C:$C,"Üüritav pind",$H:$H,L$3)/SUMIFS($E:$E,$G:$G,"Ainukasutuses pind",$C:$C,"Üüritav pind"),0),""))),"")</f>
        <v/>
      </c>
      <c r="M531" s="72" t="str">
        <f>IFERROR(IF($G531="Erikasutuses pind (muu)",Eksplikatsioon!R531/SUM(Eksplikatsioon!$O531:'Eksplikatsioon'!$AG531),IF($G531="Erikasutuses pind (korrus)",IFERROR(SUMIFS($E:$E,$G:$G,"Ainukasutuses pind",$C:$C,"Üüritav pind",$H:$H,M$3,$A:$A,$A531)/SUMIFS($E:$E,$G:$G,"Ainukasutuses pind",$C:$C,"Üüritav pind",$A:$A,$A531),0),IF($G531="Erikasutuses pind (hoone)",IFERROR(SUMIFS($E:$E,$G:$G,"Ainukasutuses pind",$C:$C,"Üüritav pind",$H:$H,M$3)/SUMIFS($E:$E,$G:$G,"Ainukasutuses pind",$C:$C,"Üüritav pind"),0),""))),"")</f>
        <v/>
      </c>
      <c r="N531" s="72" t="str">
        <f>IFERROR(IF($G531="Erikasutuses pind (muu)",Eksplikatsioon!S531/SUM(Eksplikatsioon!$O531:'Eksplikatsioon'!$AG531),IF($G531="Erikasutuses pind (korrus)",IFERROR(SUMIFS($E:$E,$G:$G,"Ainukasutuses pind",$C:$C,"Üüritav pind",$H:$H,N$3,$A:$A,$A531)/SUMIFS($E:$E,$G:$G,"Ainukasutuses pind",$C:$C,"Üüritav pind",$A:$A,$A531),0),IF($G531="Erikasutuses pind (hoone)",IFERROR(SUMIFS($E:$E,$G:$G,"Ainukasutuses pind",$C:$C,"Üüritav pind",$H:$H,N$3)/SUMIFS($E:$E,$G:$G,"Ainukasutuses pind",$C:$C,"Üüritav pind"),0),""))),"")</f>
        <v/>
      </c>
      <c r="O531" s="72" t="str">
        <f>IFERROR(IF($G531="Erikasutuses pind (muu)",Eksplikatsioon!T531/SUM(Eksplikatsioon!$O531:'Eksplikatsioon'!$AG531),IF($G531="Erikasutuses pind (korrus)",IFERROR(SUMIFS($E:$E,$G:$G,"Ainukasutuses pind",$C:$C,"Üüritav pind",$H:$H,O$3,$A:$A,$A531)/SUMIFS($E:$E,$G:$G,"Ainukasutuses pind",$C:$C,"Üüritav pind",$A:$A,$A531),0),IF($G531="Erikasutuses pind (hoone)",IFERROR(SUMIFS($E:$E,$G:$G,"Ainukasutuses pind",$C:$C,"Üüritav pind",$H:$H,O$3)/SUMIFS($E:$E,$G:$G,"Ainukasutuses pind",$C:$C,"Üüritav pind"),0),""))),"")</f>
        <v/>
      </c>
      <c r="P531" s="72" t="str">
        <f>IFERROR(IF($G531="Erikasutuses pind (muu)",Eksplikatsioon!U531/SUM(Eksplikatsioon!$O531:'Eksplikatsioon'!$AG531),IF($G531="Erikasutuses pind (korrus)",IFERROR(SUMIFS($E:$E,$G:$G,"Ainukasutuses pind",$C:$C,"Üüritav pind",$H:$H,P$3,$A:$A,$A531)/SUMIFS($E:$E,$G:$G,"Ainukasutuses pind",$C:$C,"Üüritav pind",$A:$A,$A531),0),IF($G531="Erikasutuses pind (hoone)",IFERROR(SUMIFS($E:$E,$G:$G,"Ainukasutuses pind",$C:$C,"Üüritav pind",$H:$H,P$3)/SUMIFS($E:$E,$G:$G,"Ainukasutuses pind",$C:$C,"Üüritav pind"),0),""))),"")</f>
        <v/>
      </c>
      <c r="Q531" s="72" t="str">
        <f>IFERROR(IF($G531="Erikasutuses pind (muu)",Eksplikatsioon!V531/SUM(Eksplikatsioon!$O531:'Eksplikatsioon'!$AG531),IF($G531="Erikasutuses pind (korrus)",IFERROR(SUMIFS($E:$E,$G:$G,"Ainukasutuses pind",$C:$C,"Üüritav pind",$H:$H,Q$3,$A:$A,$A531)/SUMIFS($E:$E,$G:$G,"Ainukasutuses pind",$C:$C,"Üüritav pind",$A:$A,$A531),0),IF($G531="Erikasutuses pind (hoone)",IFERROR(SUMIFS($E:$E,$G:$G,"Ainukasutuses pind",$C:$C,"Üüritav pind",$H:$H,Q$3)/SUMIFS($E:$E,$G:$G,"Ainukasutuses pind",$C:$C,"Üüritav pind"),0),""))),"")</f>
        <v/>
      </c>
      <c r="R531" s="72" t="str">
        <f>IFERROR(IF($G531="Erikasutuses pind (muu)",Eksplikatsioon!W531/SUM(Eksplikatsioon!$O531:'Eksplikatsioon'!$AG531),IF($G531="Erikasutuses pind (korrus)",IFERROR(SUMIFS($E:$E,$G:$G,"Ainukasutuses pind",$C:$C,"Üüritav pind",$H:$H,R$3,$A:$A,$A531)/SUMIFS($E:$E,$G:$G,"Ainukasutuses pind",$C:$C,"Üüritav pind",$A:$A,$A531),0),IF($G531="Erikasutuses pind (hoone)",IFERROR(SUMIFS($E:$E,$G:$G,"Ainukasutuses pind",$C:$C,"Üüritav pind",$H:$H,R$3)/SUMIFS($E:$E,$G:$G,"Ainukasutuses pind",$C:$C,"Üüritav pind"),0),""))),"")</f>
        <v/>
      </c>
      <c r="S531" s="72" t="str">
        <f>IFERROR(IF($G531="Erikasutuses pind (muu)",Eksplikatsioon!X531/SUM(Eksplikatsioon!$O531:'Eksplikatsioon'!$AG531),IF($G531="Erikasutuses pind (korrus)",IFERROR(SUMIFS($E:$E,$G:$G,"Ainukasutuses pind",$C:$C,"Üüritav pind",$H:$H,S$3,$A:$A,$A531)/SUMIFS($E:$E,$G:$G,"Ainukasutuses pind",$C:$C,"Üüritav pind",$A:$A,$A531),0),IF($G531="Erikasutuses pind (hoone)",IFERROR(SUMIFS($E:$E,$G:$G,"Ainukasutuses pind",$C:$C,"Üüritav pind",$H:$H,S$3)/SUMIFS($E:$E,$G:$G,"Ainukasutuses pind",$C:$C,"Üüritav pind"),0),""))),"")</f>
        <v/>
      </c>
      <c r="T531" s="72" t="str">
        <f>IFERROR(IF($G531="Erikasutuses pind (muu)",Eksplikatsioon!Y531/SUM(Eksplikatsioon!$O531:'Eksplikatsioon'!$AG531),IF($G531="Erikasutuses pind (korrus)",IFERROR(SUMIFS($E:$E,$G:$G,"Ainukasutuses pind",$C:$C,"Üüritav pind",$H:$H,T$3,$A:$A,$A531)/SUMIFS($E:$E,$G:$G,"Ainukasutuses pind",$C:$C,"Üüritav pind",$A:$A,$A531),0),IF($G531="Erikasutuses pind (hoone)",IFERROR(SUMIFS($E:$E,$G:$G,"Ainukasutuses pind",$C:$C,"Üüritav pind",$H:$H,T$3)/SUMIFS($E:$E,$G:$G,"Ainukasutuses pind",$C:$C,"Üüritav pind"),0),""))),"")</f>
        <v/>
      </c>
      <c r="U531" s="72" t="str">
        <f>IFERROR(IF($G531="Erikasutuses pind (muu)",Eksplikatsioon!Z531/SUM(Eksplikatsioon!$O531:'Eksplikatsioon'!$AG531),IF($G531="Erikasutuses pind (korrus)",IFERROR(SUMIFS($E:$E,$G:$G,"Ainukasutuses pind",$C:$C,"Üüritav pind",$H:$H,U$3,$A:$A,$A531)/SUMIFS($E:$E,$G:$G,"Ainukasutuses pind",$C:$C,"Üüritav pind",$A:$A,$A531),0),IF($G531="Erikasutuses pind (hoone)",IFERROR(SUMIFS($E:$E,$G:$G,"Ainukasutuses pind",$C:$C,"Üüritav pind",$H:$H,U$3)/SUMIFS($E:$E,$G:$G,"Ainukasutuses pind",$C:$C,"Üüritav pind"),0),""))),"")</f>
        <v/>
      </c>
      <c r="V531" s="72" t="str">
        <f>IFERROR(IF($G531="Erikasutuses pind (muu)",Eksplikatsioon!AA531/SUM(Eksplikatsioon!$O531:'Eksplikatsioon'!$AG531),IF($G531="Erikasutuses pind (korrus)",IFERROR(SUMIFS($E:$E,$G:$G,"Ainukasutuses pind",$C:$C,"Üüritav pind",$H:$H,V$3,$A:$A,$A531)/SUMIFS($E:$E,$G:$G,"Ainukasutuses pind",$C:$C,"Üüritav pind",$A:$A,$A531),0),IF($G531="Erikasutuses pind (hoone)",IFERROR(SUMIFS($E:$E,$G:$G,"Ainukasutuses pind",$C:$C,"Üüritav pind",$H:$H,V$3)/SUMIFS($E:$E,$G:$G,"Ainukasutuses pind",$C:$C,"Üüritav pind"),0),""))),"")</f>
        <v/>
      </c>
      <c r="W531" s="72" t="str">
        <f>IFERROR(IF($G531="Erikasutuses pind (muu)",Eksplikatsioon!AB531/SUM(Eksplikatsioon!$O531:'Eksplikatsioon'!$AG531),IF($G531="Erikasutuses pind (korrus)",IFERROR(SUMIFS($E:$E,$G:$G,"Ainukasutuses pind",$C:$C,"Üüritav pind",$H:$H,W$3,$A:$A,$A531)/SUMIFS($E:$E,$G:$G,"Ainukasutuses pind",$C:$C,"Üüritav pind",$A:$A,$A531),0),IF($G531="Erikasutuses pind (hoone)",IFERROR(SUMIFS($E:$E,$G:$G,"Ainukasutuses pind",$C:$C,"Üüritav pind",$H:$H,W$3)/SUMIFS($E:$E,$G:$G,"Ainukasutuses pind",$C:$C,"Üüritav pind"),0),""))),"")</f>
        <v/>
      </c>
      <c r="X531" s="72" t="str">
        <f>IFERROR(IF($G531="Erikasutuses pind (muu)",Eksplikatsioon!AC531/SUM(Eksplikatsioon!$O531:'Eksplikatsioon'!$AG531),IF($G531="Erikasutuses pind (korrus)",IFERROR(SUMIFS($E:$E,$G:$G,"Ainukasutuses pind",$C:$C,"Üüritav pind",$H:$H,X$3,$A:$A,$A531)/SUMIFS($E:$E,$G:$G,"Ainukasutuses pind",$C:$C,"Üüritav pind",$A:$A,$A531),0),IF($G531="Erikasutuses pind (hoone)",IFERROR(SUMIFS($E:$E,$G:$G,"Ainukasutuses pind",$C:$C,"Üüritav pind",$H:$H,X$3)/SUMIFS($E:$E,$G:$G,"Ainukasutuses pind",$C:$C,"Üüritav pind"),0),""))),"")</f>
        <v/>
      </c>
      <c r="Y531" s="72" t="str">
        <f>IFERROR(IF($G531="Erikasutuses pind (muu)",Eksplikatsioon!AD531/SUM(Eksplikatsioon!$O531:'Eksplikatsioon'!$AG531),IF($G531="Erikasutuses pind (korrus)",IFERROR(SUMIFS($E:$E,$G:$G,"Ainukasutuses pind",$C:$C,"Üüritav pind",$H:$H,Y$3,$A:$A,$A531)/SUMIFS($E:$E,$G:$G,"Ainukasutuses pind",$C:$C,"Üüritav pind",$A:$A,$A531),0),IF($G531="Erikasutuses pind (hoone)",IFERROR(SUMIFS($E:$E,$G:$G,"Ainukasutuses pind",$C:$C,"Üüritav pind",$H:$H,Y$3)/SUMIFS($E:$E,$G:$G,"Ainukasutuses pind",$C:$C,"Üüritav pind"),0),""))),"")</f>
        <v/>
      </c>
      <c r="Z531" s="72" t="str">
        <f>IFERROR(IF($G531="Erikasutuses pind (muu)",Eksplikatsioon!AE531/SUM(Eksplikatsioon!$O531:'Eksplikatsioon'!$AG531),IF($G531="Erikasutuses pind (korrus)",IFERROR(SUMIFS($E:$E,$G:$G,"Ainukasutuses pind",$C:$C,"Üüritav pind",$H:$H,Z$3,$A:$A,$A531)/SUMIFS($E:$E,$G:$G,"Ainukasutuses pind",$C:$C,"Üüritav pind",$A:$A,$A531),0),IF($G531="Erikasutuses pind (hoone)",IFERROR(SUMIFS($E:$E,$G:$G,"Ainukasutuses pind",$C:$C,"Üüritav pind",$H:$H,Z$3)/SUMIFS($E:$E,$G:$G,"Ainukasutuses pind",$C:$C,"Üüritav pind"),0),""))),"")</f>
        <v/>
      </c>
      <c r="AA531" s="72" t="str">
        <f>IFERROR(IF($G531="Erikasutuses pind (muu)",Eksplikatsioon!AF531/SUM(Eksplikatsioon!$O531:'Eksplikatsioon'!$AG531),IF($G531="Erikasutuses pind (korrus)",IFERROR(SUMIFS($E:$E,$G:$G,"Ainukasutuses pind",$C:$C,"Üüritav pind",$H:$H,AA$3,$A:$A,$A531)/SUMIFS($E:$E,$G:$G,"Ainukasutuses pind",$C:$C,"Üüritav pind",$A:$A,$A531),0),IF($G531="Erikasutuses pind (hoone)",IFERROR(SUMIFS($E:$E,$G:$G,"Ainukasutuses pind",$C:$C,"Üüritav pind",$H:$H,AA$3)/SUMIFS($E:$E,$G:$G,"Ainukasutuses pind",$C:$C,"Üüritav pind"),0),""))),"")</f>
        <v/>
      </c>
      <c r="AB531" s="72" t="str">
        <f>IFERROR(IF($G531="Erikasutuses pind (muu)",Eksplikatsioon!AG531/SUM(Eksplikatsioon!$O531:'Eksplikatsioon'!$AG531),IF($G531="Erikasutuses pind (korrus)",IFERROR(SUMIFS($E:$E,$G:$G,"Ainukasutuses pind",$C:$C,"Üüritav pind",$H:$H,AB$3,$A:$A,$A531)/SUMIFS($E:$E,$G:$G,"Ainukasutuses pind",$C:$C,"Üüritav pind",$A:$A,$A531),0),IF($G531="Erikasutuses pind (hoone)",IFERROR(SUMIFS($E:$E,$G:$G,"Ainukasutuses pind",$C:$C,"Üüritav pind",$H:$H,AB$3)/SUMIFS($E:$E,$G:$G,"Ainukasutuses pind",$C:$C,"Üüritav pind"),0),""))),"")</f>
        <v/>
      </c>
      <c r="AC531" s="72" t="str">
        <f>IFERROR(IF($G531="Erikasutuses pind (muu)",$E531*J531,IFERROR($E531*J531/SUM($J531:$AB531)*(Eksplikatsioon!O531)/SUMPRODUCT($J531:$AB531,Eksplikatsioon!$O531:$AG531),"")),"")</f>
        <v/>
      </c>
      <c r="AD531" s="72" t="str">
        <f>IFERROR(IF($G531="Erikasutuses pind (muu)",$E531*K531,IFERROR($E531*K531/SUM($J531:$AB531)*(Eksplikatsioon!P531)/SUMPRODUCT($J531:$AB531,Eksplikatsioon!$O531:$AG531),"")),"")</f>
        <v/>
      </c>
      <c r="AE531" s="72" t="str">
        <f>IFERROR(IF($G531="Erikasutuses pind (muu)",$E531*L531,IFERROR($E531*L531/SUM($J531:$AB531)*(Eksplikatsioon!Q531)/SUMPRODUCT($J531:$AB531,Eksplikatsioon!$O531:$AG531),"")),"")</f>
        <v/>
      </c>
      <c r="AF531" s="72" t="str">
        <f>IFERROR(IF($G531="Erikasutuses pind (muu)",$E531*M531,IFERROR($E531*M531/SUM($J531:$AB531)*(Eksplikatsioon!R531)/SUMPRODUCT($J531:$AB531,Eksplikatsioon!$O531:$AG531),"")),"")</f>
        <v/>
      </c>
      <c r="AG531" s="72" t="str">
        <f>IFERROR(IF($G531="Erikasutuses pind (muu)",$E531*N531,IFERROR($E531*N531/SUM($J531:$AB531)*(Eksplikatsioon!S531)/SUMPRODUCT($J531:$AB531,Eksplikatsioon!$O531:$AG531),"")),"")</f>
        <v/>
      </c>
      <c r="AH531" s="72" t="str">
        <f>IFERROR(IF($G531="Erikasutuses pind (muu)",$E531*O531,IFERROR($E531*O531/SUM($J531:$AB531)*(Eksplikatsioon!T531)/SUMPRODUCT($J531:$AB531,Eksplikatsioon!$O531:$AG531),"")),"")</f>
        <v/>
      </c>
      <c r="AI531" s="72" t="str">
        <f>IFERROR(IF($G531="Erikasutuses pind (muu)",$E531*P531,IFERROR($E531*P531/SUM($J531:$AB531)*(Eksplikatsioon!U531)/SUMPRODUCT($J531:$AB531,Eksplikatsioon!$O531:$AG531),"")),"")</f>
        <v/>
      </c>
      <c r="AJ531" s="72" t="str">
        <f>IFERROR(IF($G531="Erikasutuses pind (muu)",$E531*Q531,IFERROR($E531*Q531/SUM($J531:$AB531)*(Eksplikatsioon!V531)/SUMPRODUCT($J531:$AB531,Eksplikatsioon!$O531:$AG531),"")),"")</f>
        <v/>
      </c>
      <c r="AK531" s="72" t="str">
        <f>IFERROR(IF($G531="Erikasutuses pind (muu)",$E531*R531,IFERROR($E531*R531/SUM($J531:$AB531)*(Eksplikatsioon!W531)/SUMPRODUCT($J531:$AB531,Eksplikatsioon!$O531:$AG531),"")),"")</f>
        <v/>
      </c>
      <c r="AL531" s="72" t="str">
        <f>IFERROR(IF($G531="Erikasutuses pind (muu)",$E531*S531,IFERROR($E531*S531/SUM($J531:$AB531)*(Eksplikatsioon!X531)/SUMPRODUCT($J531:$AB531,Eksplikatsioon!$O531:$AG531),"")),"")</f>
        <v/>
      </c>
      <c r="AM531" s="72" t="str">
        <f>IFERROR(IF($G531="Erikasutuses pind (muu)",$E531*T531,IFERROR($E531*T531/SUM($J531:$AB531)*(Eksplikatsioon!Y531)/SUMPRODUCT($J531:$AB531,Eksplikatsioon!$O531:$AG531),"")),"")</f>
        <v/>
      </c>
      <c r="AN531" s="72" t="str">
        <f>IFERROR(IF($G531="Erikasutuses pind (muu)",$E531*U531,IFERROR($E531*U531/SUM($J531:$AB531)*(Eksplikatsioon!Z531)/SUMPRODUCT($J531:$AB531,Eksplikatsioon!$O531:$AG531),"")),"")</f>
        <v/>
      </c>
      <c r="AO531" s="72" t="str">
        <f>IFERROR(IF($G531="Erikasutuses pind (muu)",$E531*V531,IFERROR($E531*V531/SUM($J531:$AB531)*(Eksplikatsioon!AA531)/SUMPRODUCT($J531:$AB531,Eksplikatsioon!$O531:$AG531),"")),"")</f>
        <v/>
      </c>
      <c r="AP531" s="72" t="str">
        <f>IFERROR(IF($G531="Erikasutuses pind (muu)",$E531*W531,IFERROR($E531*W531/SUM($J531:$AB531)*(Eksplikatsioon!AB531)/SUMPRODUCT($J531:$AB531,Eksplikatsioon!$O531:$AG531),"")),"")</f>
        <v/>
      </c>
      <c r="AQ531" s="72" t="str">
        <f>IFERROR(IF($G531="Erikasutuses pind (muu)",$E531*X531,IFERROR($E531*X531/SUM($J531:$AB531)*(Eksplikatsioon!AC531)/SUMPRODUCT($J531:$AB531,Eksplikatsioon!$O531:$AG531),"")),"")</f>
        <v/>
      </c>
      <c r="AR531" s="72" t="str">
        <f>IFERROR(IF($G531="Erikasutuses pind (muu)",$E531*Y531,IFERROR($E531*Y531/SUM($J531:$AB531)*(Eksplikatsioon!AD531)/SUMPRODUCT($J531:$AB531,Eksplikatsioon!$O531:$AG531),"")),"")</f>
        <v/>
      </c>
      <c r="AS531" s="72" t="str">
        <f>IFERROR(IF($G531="Erikasutuses pind (muu)",$E531*Z531,IFERROR($E531*Z531/SUM($J531:$AB531)*(Eksplikatsioon!AE531)/SUMPRODUCT($J531:$AB531,Eksplikatsioon!$O531:$AG531),"")),"")</f>
        <v/>
      </c>
      <c r="AT531" s="72" t="str">
        <f>IFERROR(IF($G531="Erikasutuses pind (muu)",$E531*AA531,IFERROR($E531*AA531/SUM($J531:$AB531)*(Eksplikatsioon!AF531)/SUMPRODUCT($J531:$AB531,Eksplikatsioon!$O531:$AG531),"")),"")</f>
        <v/>
      </c>
      <c r="AU531" s="72" t="str">
        <f>IFERROR(IF($G531="Erikasutuses pind (muu)",$E531*AB531,IFERROR($E531*AB531/SUM($J531:$AB531)*(Eksplikatsioon!AG531)/SUMPRODUCT($J531:$AB531,Eksplikatsioon!$O531:$AG531),"")),"")</f>
        <v/>
      </c>
    </row>
    <row r="532" spans="1:47" x14ac:dyDescent="0.25">
      <c r="A532" s="71" t="str">
        <f>IF(Eksplikatsioon!A532=0,"",Eksplikatsioon!A532)</f>
        <v/>
      </c>
      <c r="B532" s="71" t="str">
        <f>IF(Eksplikatsioon!B532=0,"",Eksplikatsioon!B532)</f>
        <v/>
      </c>
      <c r="C532" s="71" t="str">
        <f>IF(Eksplikatsioon!C532=0,"",Eksplikatsioon!C532)</f>
        <v/>
      </c>
      <c r="D532" s="71" t="str">
        <f>IF(Eksplikatsioon!D532=0,"",Eksplikatsioon!D532)</f>
        <v/>
      </c>
      <c r="E532" s="71" t="str">
        <f>IF(Eksplikatsioon!F532=0,"",Eksplikatsioon!F532)</f>
        <v/>
      </c>
      <c r="F532" s="71" t="str">
        <f>IF(Eksplikatsioon!H532=0,"",Eksplikatsioon!H532)</f>
        <v/>
      </c>
      <c r="G532" s="71" t="str">
        <f>IF(Eksplikatsioon!J532=0,"",Eksplikatsioon!J532)</f>
        <v/>
      </c>
      <c r="H532" s="71" t="str">
        <f>IF(Eksplikatsioon!K532=0,"",Eksplikatsioon!K532)</f>
        <v/>
      </c>
      <c r="I532" s="71" t="str">
        <f>IF(Eksplikatsioon!L532=0,"",Eksplikatsioon!L532)</f>
        <v/>
      </c>
      <c r="J532" s="72" t="str">
        <f>IFERROR(IF($G532="Erikasutuses pind (muu)",Eksplikatsioon!O532/SUM(Eksplikatsioon!$O532:'Eksplikatsioon'!$AG532),IF($G532="Erikasutuses pind (korrus)",IFERROR(SUMIFS($E:$E,$G:$G,"Ainukasutuses pind",$C:$C,"Üüritav pind",$H:$H,J$3,$A:$A,$A532)/SUMIFS($E:$E,$G:$G,"Ainukasutuses pind",$C:$C,"Üüritav pind",$A:$A,$A532),0),IF($G532="Erikasutuses pind (hoone)",IFERROR(SUMIFS($E:$E,$G:$G,"Ainukasutuses pind",$C:$C,"Üüritav pind",$H:$H,J$3)/SUMIFS($E:$E,$G:$G,"Ainukasutuses pind",$C:$C,"Üüritav pind"),0),""))),"")</f>
        <v/>
      </c>
      <c r="K532" s="72" t="str">
        <f>IFERROR(IF($G532="Erikasutuses pind (muu)",Eksplikatsioon!P532/SUM(Eksplikatsioon!$O532:'Eksplikatsioon'!$AG532),IF($G532="Erikasutuses pind (korrus)",IFERROR(SUMIFS($E:$E,$G:$G,"Ainukasutuses pind",$C:$C,"Üüritav pind",$H:$H,K$3,$A:$A,$A532)/SUMIFS($E:$E,$G:$G,"Ainukasutuses pind",$C:$C,"Üüritav pind",$A:$A,$A532),0),IF($G532="Erikasutuses pind (hoone)",IFERROR(SUMIFS($E:$E,$G:$G,"Ainukasutuses pind",$C:$C,"Üüritav pind",$H:$H,K$3)/SUMIFS($E:$E,$G:$G,"Ainukasutuses pind",$C:$C,"Üüritav pind"),0),""))),"")</f>
        <v/>
      </c>
      <c r="L532" s="72" t="str">
        <f>IFERROR(IF($G532="Erikasutuses pind (muu)",Eksplikatsioon!Q532/SUM(Eksplikatsioon!$O532:'Eksplikatsioon'!$AG532),IF($G532="Erikasutuses pind (korrus)",IFERROR(SUMIFS($E:$E,$G:$G,"Ainukasutuses pind",$C:$C,"Üüritav pind",$H:$H,L$3,$A:$A,$A532)/SUMIFS($E:$E,$G:$G,"Ainukasutuses pind",$C:$C,"Üüritav pind",$A:$A,$A532),0),IF($G532="Erikasutuses pind (hoone)",IFERROR(SUMIFS($E:$E,$G:$G,"Ainukasutuses pind",$C:$C,"Üüritav pind",$H:$H,L$3)/SUMIFS($E:$E,$G:$G,"Ainukasutuses pind",$C:$C,"Üüritav pind"),0),""))),"")</f>
        <v/>
      </c>
      <c r="M532" s="72" t="str">
        <f>IFERROR(IF($G532="Erikasutuses pind (muu)",Eksplikatsioon!R532/SUM(Eksplikatsioon!$O532:'Eksplikatsioon'!$AG532),IF($G532="Erikasutuses pind (korrus)",IFERROR(SUMIFS($E:$E,$G:$G,"Ainukasutuses pind",$C:$C,"Üüritav pind",$H:$H,M$3,$A:$A,$A532)/SUMIFS($E:$E,$G:$G,"Ainukasutuses pind",$C:$C,"Üüritav pind",$A:$A,$A532),0),IF($G532="Erikasutuses pind (hoone)",IFERROR(SUMIFS($E:$E,$G:$G,"Ainukasutuses pind",$C:$C,"Üüritav pind",$H:$H,M$3)/SUMIFS($E:$E,$G:$G,"Ainukasutuses pind",$C:$C,"Üüritav pind"),0),""))),"")</f>
        <v/>
      </c>
      <c r="N532" s="72" t="str">
        <f>IFERROR(IF($G532="Erikasutuses pind (muu)",Eksplikatsioon!S532/SUM(Eksplikatsioon!$O532:'Eksplikatsioon'!$AG532),IF($G532="Erikasutuses pind (korrus)",IFERROR(SUMIFS($E:$E,$G:$G,"Ainukasutuses pind",$C:$C,"Üüritav pind",$H:$H,N$3,$A:$A,$A532)/SUMIFS($E:$E,$G:$G,"Ainukasutuses pind",$C:$C,"Üüritav pind",$A:$A,$A532),0),IF($G532="Erikasutuses pind (hoone)",IFERROR(SUMIFS($E:$E,$G:$G,"Ainukasutuses pind",$C:$C,"Üüritav pind",$H:$H,N$3)/SUMIFS($E:$E,$G:$G,"Ainukasutuses pind",$C:$C,"Üüritav pind"),0),""))),"")</f>
        <v/>
      </c>
      <c r="O532" s="72" t="str">
        <f>IFERROR(IF($G532="Erikasutuses pind (muu)",Eksplikatsioon!T532/SUM(Eksplikatsioon!$O532:'Eksplikatsioon'!$AG532),IF($G532="Erikasutuses pind (korrus)",IFERROR(SUMIFS($E:$E,$G:$G,"Ainukasutuses pind",$C:$C,"Üüritav pind",$H:$H,O$3,$A:$A,$A532)/SUMIFS($E:$E,$G:$G,"Ainukasutuses pind",$C:$C,"Üüritav pind",$A:$A,$A532),0),IF($G532="Erikasutuses pind (hoone)",IFERROR(SUMIFS($E:$E,$G:$G,"Ainukasutuses pind",$C:$C,"Üüritav pind",$H:$H,O$3)/SUMIFS($E:$E,$G:$G,"Ainukasutuses pind",$C:$C,"Üüritav pind"),0),""))),"")</f>
        <v/>
      </c>
      <c r="P532" s="72" t="str">
        <f>IFERROR(IF($G532="Erikasutuses pind (muu)",Eksplikatsioon!U532/SUM(Eksplikatsioon!$O532:'Eksplikatsioon'!$AG532),IF($G532="Erikasutuses pind (korrus)",IFERROR(SUMIFS($E:$E,$G:$G,"Ainukasutuses pind",$C:$C,"Üüritav pind",$H:$H,P$3,$A:$A,$A532)/SUMIFS($E:$E,$G:$G,"Ainukasutuses pind",$C:$C,"Üüritav pind",$A:$A,$A532),0),IF($G532="Erikasutuses pind (hoone)",IFERROR(SUMIFS($E:$E,$G:$G,"Ainukasutuses pind",$C:$C,"Üüritav pind",$H:$H,P$3)/SUMIFS($E:$E,$G:$G,"Ainukasutuses pind",$C:$C,"Üüritav pind"),0),""))),"")</f>
        <v/>
      </c>
      <c r="Q532" s="72" t="str">
        <f>IFERROR(IF($G532="Erikasutuses pind (muu)",Eksplikatsioon!V532/SUM(Eksplikatsioon!$O532:'Eksplikatsioon'!$AG532),IF($G532="Erikasutuses pind (korrus)",IFERROR(SUMIFS($E:$E,$G:$G,"Ainukasutuses pind",$C:$C,"Üüritav pind",$H:$H,Q$3,$A:$A,$A532)/SUMIFS($E:$E,$G:$G,"Ainukasutuses pind",$C:$C,"Üüritav pind",$A:$A,$A532),0),IF($G532="Erikasutuses pind (hoone)",IFERROR(SUMIFS($E:$E,$G:$G,"Ainukasutuses pind",$C:$C,"Üüritav pind",$H:$H,Q$3)/SUMIFS($E:$E,$G:$G,"Ainukasutuses pind",$C:$C,"Üüritav pind"),0),""))),"")</f>
        <v/>
      </c>
      <c r="R532" s="72" t="str">
        <f>IFERROR(IF($G532="Erikasutuses pind (muu)",Eksplikatsioon!W532/SUM(Eksplikatsioon!$O532:'Eksplikatsioon'!$AG532),IF($G532="Erikasutuses pind (korrus)",IFERROR(SUMIFS($E:$E,$G:$G,"Ainukasutuses pind",$C:$C,"Üüritav pind",$H:$H,R$3,$A:$A,$A532)/SUMIFS($E:$E,$G:$G,"Ainukasutuses pind",$C:$C,"Üüritav pind",$A:$A,$A532),0),IF($G532="Erikasutuses pind (hoone)",IFERROR(SUMIFS($E:$E,$G:$G,"Ainukasutuses pind",$C:$C,"Üüritav pind",$H:$H,R$3)/SUMIFS($E:$E,$G:$G,"Ainukasutuses pind",$C:$C,"Üüritav pind"),0),""))),"")</f>
        <v/>
      </c>
      <c r="S532" s="72" t="str">
        <f>IFERROR(IF($G532="Erikasutuses pind (muu)",Eksplikatsioon!X532/SUM(Eksplikatsioon!$O532:'Eksplikatsioon'!$AG532),IF($G532="Erikasutuses pind (korrus)",IFERROR(SUMIFS($E:$E,$G:$G,"Ainukasutuses pind",$C:$C,"Üüritav pind",$H:$H,S$3,$A:$A,$A532)/SUMIFS($E:$E,$G:$G,"Ainukasutuses pind",$C:$C,"Üüritav pind",$A:$A,$A532),0),IF($G532="Erikasutuses pind (hoone)",IFERROR(SUMIFS($E:$E,$G:$G,"Ainukasutuses pind",$C:$C,"Üüritav pind",$H:$H,S$3)/SUMIFS($E:$E,$G:$G,"Ainukasutuses pind",$C:$C,"Üüritav pind"),0),""))),"")</f>
        <v/>
      </c>
      <c r="T532" s="72" t="str">
        <f>IFERROR(IF($G532="Erikasutuses pind (muu)",Eksplikatsioon!Y532/SUM(Eksplikatsioon!$O532:'Eksplikatsioon'!$AG532),IF($G532="Erikasutuses pind (korrus)",IFERROR(SUMIFS($E:$E,$G:$G,"Ainukasutuses pind",$C:$C,"Üüritav pind",$H:$H,T$3,$A:$A,$A532)/SUMIFS($E:$E,$G:$G,"Ainukasutuses pind",$C:$C,"Üüritav pind",$A:$A,$A532),0),IF($G532="Erikasutuses pind (hoone)",IFERROR(SUMIFS($E:$E,$G:$G,"Ainukasutuses pind",$C:$C,"Üüritav pind",$H:$H,T$3)/SUMIFS($E:$E,$G:$G,"Ainukasutuses pind",$C:$C,"Üüritav pind"),0),""))),"")</f>
        <v/>
      </c>
      <c r="U532" s="72" t="str">
        <f>IFERROR(IF($G532="Erikasutuses pind (muu)",Eksplikatsioon!Z532/SUM(Eksplikatsioon!$O532:'Eksplikatsioon'!$AG532),IF($G532="Erikasutuses pind (korrus)",IFERROR(SUMIFS($E:$E,$G:$G,"Ainukasutuses pind",$C:$C,"Üüritav pind",$H:$H,U$3,$A:$A,$A532)/SUMIFS($E:$E,$G:$G,"Ainukasutuses pind",$C:$C,"Üüritav pind",$A:$A,$A532),0),IF($G532="Erikasutuses pind (hoone)",IFERROR(SUMIFS($E:$E,$G:$G,"Ainukasutuses pind",$C:$C,"Üüritav pind",$H:$H,U$3)/SUMIFS($E:$E,$G:$G,"Ainukasutuses pind",$C:$C,"Üüritav pind"),0),""))),"")</f>
        <v/>
      </c>
      <c r="V532" s="72" t="str">
        <f>IFERROR(IF($G532="Erikasutuses pind (muu)",Eksplikatsioon!AA532/SUM(Eksplikatsioon!$O532:'Eksplikatsioon'!$AG532),IF($G532="Erikasutuses pind (korrus)",IFERROR(SUMIFS($E:$E,$G:$G,"Ainukasutuses pind",$C:$C,"Üüritav pind",$H:$H,V$3,$A:$A,$A532)/SUMIFS($E:$E,$G:$G,"Ainukasutuses pind",$C:$C,"Üüritav pind",$A:$A,$A532),0),IF($G532="Erikasutuses pind (hoone)",IFERROR(SUMIFS($E:$E,$G:$G,"Ainukasutuses pind",$C:$C,"Üüritav pind",$H:$H,V$3)/SUMIFS($E:$E,$G:$G,"Ainukasutuses pind",$C:$C,"Üüritav pind"),0),""))),"")</f>
        <v/>
      </c>
      <c r="W532" s="72" t="str">
        <f>IFERROR(IF($G532="Erikasutuses pind (muu)",Eksplikatsioon!AB532/SUM(Eksplikatsioon!$O532:'Eksplikatsioon'!$AG532),IF($G532="Erikasutuses pind (korrus)",IFERROR(SUMIFS($E:$E,$G:$G,"Ainukasutuses pind",$C:$C,"Üüritav pind",$H:$H,W$3,$A:$A,$A532)/SUMIFS($E:$E,$G:$G,"Ainukasutuses pind",$C:$C,"Üüritav pind",$A:$A,$A532),0),IF($G532="Erikasutuses pind (hoone)",IFERROR(SUMIFS($E:$E,$G:$G,"Ainukasutuses pind",$C:$C,"Üüritav pind",$H:$H,W$3)/SUMIFS($E:$E,$G:$G,"Ainukasutuses pind",$C:$C,"Üüritav pind"),0),""))),"")</f>
        <v/>
      </c>
      <c r="X532" s="72" t="str">
        <f>IFERROR(IF($G532="Erikasutuses pind (muu)",Eksplikatsioon!AC532/SUM(Eksplikatsioon!$O532:'Eksplikatsioon'!$AG532),IF($G532="Erikasutuses pind (korrus)",IFERROR(SUMIFS($E:$E,$G:$G,"Ainukasutuses pind",$C:$C,"Üüritav pind",$H:$H,X$3,$A:$A,$A532)/SUMIFS($E:$E,$G:$G,"Ainukasutuses pind",$C:$C,"Üüritav pind",$A:$A,$A532),0),IF($G532="Erikasutuses pind (hoone)",IFERROR(SUMIFS($E:$E,$G:$G,"Ainukasutuses pind",$C:$C,"Üüritav pind",$H:$H,X$3)/SUMIFS($E:$E,$G:$G,"Ainukasutuses pind",$C:$C,"Üüritav pind"),0),""))),"")</f>
        <v/>
      </c>
      <c r="Y532" s="72" t="str">
        <f>IFERROR(IF($G532="Erikasutuses pind (muu)",Eksplikatsioon!AD532/SUM(Eksplikatsioon!$O532:'Eksplikatsioon'!$AG532),IF($G532="Erikasutuses pind (korrus)",IFERROR(SUMIFS($E:$E,$G:$G,"Ainukasutuses pind",$C:$C,"Üüritav pind",$H:$H,Y$3,$A:$A,$A532)/SUMIFS($E:$E,$G:$G,"Ainukasutuses pind",$C:$C,"Üüritav pind",$A:$A,$A532),0),IF($G532="Erikasutuses pind (hoone)",IFERROR(SUMIFS($E:$E,$G:$G,"Ainukasutuses pind",$C:$C,"Üüritav pind",$H:$H,Y$3)/SUMIFS($E:$E,$G:$G,"Ainukasutuses pind",$C:$C,"Üüritav pind"),0),""))),"")</f>
        <v/>
      </c>
      <c r="Z532" s="72" t="str">
        <f>IFERROR(IF($G532="Erikasutuses pind (muu)",Eksplikatsioon!AE532/SUM(Eksplikatsioon!$O532:'Eksplikatsioon'!$AG532),IF($G532="Erikasutuses pind (korrus)",IFERROR(SUMIFS($E:$E,$G:$G,"Ainukasutuses pind",$C:$C,"Üüritav pind",$H:$H,Z$3,$A:$A,$A532)/SUMIFS($E:$E,$G:$G,"Ainukasutuses pind",$C:$C,"Üüritav pind",$A:$A,$A532),0),IF($G532="Erikasutuses pind (hoone)",IFERROR(SUMIFS($E:$E,$G:$G,"Ainukasutuses pind",$C:$C,"Üüritav pind",$H:$H,Z$3)/SUMIFS($E:$E,$G:$G,"Ainukasutuses pind",$C:$C,"Üüritav pind"),0),""))),"")</f>
        <v/>
      </c>
      <c r="AA532" s="72" t="str">
        <f>IFERROR(IF($G532="Erikasutuses pind (muu)",Eksplikatsioon!AF532/SUM(Eksplikatsioon!$O532:'Eksplikatsioon'!$AG532),IF($G532="Erikasutuses pind (korrus)",IFERROR(SUMIFS($E:$E,$G:$G,"Ainukasutuses pind",$C:$C,"Üüritav pind",$H:$H,AA$3,$A:$A,$A532)/SUMIFS($E:$E,$G:$G,"Ainukasutuses pind",$C:$C,"Üüritav pind",$A:$A,$A532),0),IF($G532="Erikasutuses pind (hoone)",IFERROR(SUMIFS($E:$E,$G:$G,"Ainukasutuses pind",$C:$C,"Üüritav pind",$H:$H,AA$3)/SUMIFS($E:$E,$G:$G,"Ainukasutuses pind",$C:$C,"Üüritav pind"),0),""))),"")</f>
        <v/>
      </c>
      <c r="AB532" s="72" t="str">
        <f>IFERROR(IF($G532="Erikasutuses pind (muu)",Eksplikatsioon!AG532/SUM(Eksplikatsioon!$O532:'Eksplikatsioon'!$AG532),IF($G532="Erikasutuses pind (korrus)",IFERROR(SUMIFS($E:$E,$G:$G,"Ainukasutuses pind",$C:$C,"Üüritav pind",$H:$H,AB$3,$A:$A,$A532)/SUMIFS($E:$E,$G:$G,"Ainukasutuses pind",$C:$C,"Üüritav pind",$A:$A,$A532),0),IF($G532="Erikasutuses pind (hoone)",IFERROR(SUMIFS($E:$E,$G:$G,"Ainukasutuses pind",$C:$C,"Üüritav pind",$H:$H,AB$3)/SUMIFS($E:$E,$G:$G,"Ainukasutuses pind",$C:$C,"Üüritav pind"),0),""))),"")</f>
        <v/>
      </c>
      <c r="AC532" s="72" t="str">
        <f>IFERROR(IF($G532="Erikasutuses pind (muu)",$E532*J532,IFERROR($E532*J532/SUM($J532:$AB532)*(Eksplikatsioon!O532)/SUMPRODUCT($J532:$AB532,Eksplikatsioon!$O532:$AG532),"")),"")</f>
        <v/>
      </c>
      <c r="AD532" s="72" t="str">
        <f>IFERROR(IF($G532="Erikasutuses pind (muu)",$E532*K532,IFERROR($E532*K532/SUM($J532:$AB532)*(Eksplikatsioon!P532)/SUMPRODUCT($J532:$AB532,Eksplikatsioon!$O532:$AG532),"")),"")</f>
        <v/>
      </c>
      <c r="AE532" s="72" t="str">
        <f>IFERROR(IF($G532="Erikasutuses pind (muu)",$E532*L532,IFERROR($E532*L532/SUM($J532:$AB532)*(Eksplikatsioon!Q532)/SUMPRODUCT($J532:$AB532,Eksplikatsioon!$O532:$AG532),"")),"")</f>
        <v/>
      </c>
      <c r="AF532" s="72" t="str">
        <f>IFERROR(IF($G532="Erikasutuses pind (muu)",$E532*M532,IFERROR($E532*M532/SUM($J532:$AB532)*(Eksplikatsioon!R532)/SUMPRODUCT($J532:$AB532,Eksplikatsioon!$O532:$AG532),"")),"")</f>
        <v/>
      </c>
      <c r="AG532" s="72" t="str">
        <f>IFERROR(IF($G532="Erikasutuses pind (muu)",$E532*N532,IFERROR($E532*N532/SUM($J532:$AB532)*(Eksplikatsioon!S532)/SUMPRODUCT($J532:$AB532,Eksplikatsioon!$O532:$AG532),"")),"")</f>
        <v/>
      </c>
      <c r="AH532" s="72" t="str">
        <f>IFERROR(IF($G532="Erikasutuses pind (muu)",$E532*O532,IFERROR($E532*O532/SUM($J532:$AB532)*(Eksplikatsioon!T532)/SUMPRODUCT($J532:$AB532,Eksplikatsioon!$O532:$AG532),"")),"")</f>
        <v/>
      </c>
      <c r="AI532" s="72" t="str">
        <f>IFERROR(IF($G532="Erikasutuses pind (muu)",$E532*P532,IFERROR($E532*P532/SUM($J532:$AB532)*(Eksplikatsioon!U532)/SUMPRODUCT($J532:$AB532,Eksplikatsioon!$O532:$AG532),"")),"")</f>
        <v/>
      </c>
      <c r="AJ532" s="72" t="str">
        <f>IFERROR(IF($G532="Erikasutuses pind (muu)",$E532*Q532,IFERROR($E532*Q532/SUM($J532:$AB532)*(Eksplikatsioon!V532)/SUMPRODUCT($J532:$AB532,Eksplikatsioon!$O532:$AG532),"")),"")</f>
        <v/>
      </c>
      <c r="AK532" s="72" t="str">
        <f>IFERROR(IF($G532="Erikasutuses pind (muu)",$E532*R532,IFERROR($E532*R532/SUM($J532:$AB532)*(Eksplikatsioon!W532)/SUMPRODUCT($J532:$AB532,Eksplikatsioon!$O532:$AG532),"")),"")</f>
        <v/>
      </c>
      <c r="AL532" s="72" t="str">
        <f>IFERROR(IF($G532="Erikasutuses pind (muu)",$E532*S532,IFERROR($E532*S532/SUM($J532:$AB532)*(Eksplikatsioon!X532)/SUMPRODUCT($J532:$AB532,Eksplikatsioon!$O532:$AG532),"")),"")</f>
        <v/>
      </c>
      <c r="AM532" s="72" t="str">
        <f>IFERROR(IF($G532="Erikasutuses pind (muu)",$E532*T532,IFERROR($E532*T532/SUM($J532:$AB532)*(Eksplikatsioon!Y532)/SUMPRODUCT($J532:$AB532,Eksplikatsioon!$O532:$AG532),"")),"")</f>
        <v/>
      </c>
      <c r="AN532" s="72" t="str">
        <f>IFERROR(IF($G532="Erikasutuses pind (muu)",$E532*U532,IFERROR($E532*U532/SUM($J532:$AB532)*(Eksplikatsioon!Z532)/SUMPRODUCT($J532:$AB532,Eksplikatsioon!$O532:$AG532),"")),"")</f>
        <v/>
      </c>
      <c r="AO532" s="72" t="str">
        <f>IFERROR(IF($G532="Erikasutuses pind (muu)",$E532*V532,IFERROR($E532*V532/SUM($J532:$AB532)*(Eksplikatsioon!AA532)/SUMPRODUCT($J532:$AB532,Eksplikatsioon!$O532:$AG532),"")),"")</f>
        <v/>
      </c>
      <c r="AP532" s="72" t="str">
        <f>IFERROR(IF($G532="Erikasutuses pind (muu)",$E532*W532,IFERROR($E532*W532/SUM($J532:$AB532)*(Eksplikatsioon!AB532)/SUMPRODUCT($J532:$AB532,Eksplikatsioon!$O532:$AG532),"")),"")</f>
        <v/>
      </c>
      <c r="AQ532" s="72" t="str">
        <f>IFERROR(IF($G532="Erikasutuses pind (muu)",$E532*X532,IFERROR($E532*X532/SUM($J532:$AB532)*(Eksplikatsioon!AC532)/SUMPRODUCT($J532:$AB532,Eksplikatsioon!$O532:$AG532),"")),"")</f>
        <v/>
      </c>
      <c r="AR532" s="72" t="str">
        <f>IFERROR(IF($G532="Erikasutuses pind (muu)",$E532*Y532,IFERROR($E532*Y532/SUM($J532:$AB532)*(Eksplikatsioon!AD532)/SUMPRODUCT($J532:$AB532,Eksplikatsioon!$O532:$AG532),"")),"")</f>
        <v/>
      </c>
      <c r="AS532" s="72" t="str">
        <f>IFERROR(IF($G532="Erikasutuses pind (muu)",$E532*Z532,IFERROR($E532*Z532/SUM($J532:$AB532)*(Eksplikatsioon!AE532)/SUMPRODUCT($J532:$AB532,Eksplikatsioon!$O532:$AG532),"")),"")</f>
        <v/>
      </c>
      <c r="AT532" s="72" t="str">
        <f>IFERROR(IF($G532="Erikasutuses pind (muu)",$E532*AA532,IFERROR($E532*AA532/SUM($J532:$AB532)*(Eksplikatsioon!AF532)/SUMPRODUCT($J532:$AB532,Eksplikatsioon!$O532:$AG532),"")),"")</f>
        <v/>
      </c>
      <c r="AU532" s="72" t="str">
        <f>IFERROR(IF($G532="Erikasutuses pind (muu)",$E532*AB532,IFERROR($E532*AB532/SUM($J532:$AB532)*(Eksplikatsioon!AG532)/SUMPRODUCT($J532:$AB532,Eksplikatsioon!$O532:$AG532),"")),"")</f>
        <v/>
      </c>
    </row>
    <row r="533" spans="1:47" x14ac:dyDescent="0.25">
      <c r="A533" s="71" t="str">
        <f>IF(Eksplikatsioon!A533=0,"",Eksplikatsioon!A533)</f>
        <v/>
      </c>
      <c r="B533" s="71" t="str">
        <f>IF(Eksplikatsioon!B533=0,"",Eksplikatsioon!B533)</f>
        <v/>
      </c>
      <c r="C533" s="71" t="str">
        <f>IF(Eksplikatsioon!C533=0,"",Eksplikatsioon!C533)</f>
        <v/>
      </c>
      <c r="D533" s="71" t="str">
        <f>IF(Eksplikatsioon!D533=0,"",Eksplikatsioon!D533)</f>
        <v/>
      </c>
      <c r="E533" s="71" t="str">
        <f>IF(Eksplikatsioon!F533=0,"",Eksplikatsioon!F533)</f>
        <v/>
      </c>
      <c r="F533" s="71" t="str">
        <f>IF(Eksplikatsioon!H533=0,"",Eksplikatsioon!H533)</f>
        <v/>
      </c>
      <c r="G533" s="71" t="str">
        <f>IF(Eksplikatsioon!J533=0,"",Eksplikatsioon!J533)</f>
        <v/>
      </c>
      <c r="H533" s="71" t="str">
        <f>IF(Eksplikatsioon!K533=0,"",Eksplikatsioon!K533)</f>
        <v/>
      </c>
      <c r="I533" s="71" t="str">
        <f>IF(Eksplikatsioon!L533=0,"",Eksplikatsioon!L533)</f>
        <v/>
      </c>
      <c r="J533" s="72" t="str">
        <f>IFERROR(IF($G533="Erikasutuses pind (muu)",Eksplikatsioon!O533/SUM(Eksplikatsioon!$O533:'Eksplikatsioon'!$AG533),IF($G533="Erikasutuses pind (korrus)",IFERROR(SUMIFS($E:$E,$G:$G,"Ainukasutuses pind",$C:$C,"Üüritav pind",$H:$H,J$3,$A:$A,$A533)/SUMIFS($E:$E,$G:$G,"Ainukasutuses pind",$C:$C,"Üüritav pind",$A:$A,$A533),0),IF($G533="Erikasutuses pind (hoone)",IFERROR(SUMIFS($E:$E,$G:$G,"Ainukasutuses pind",$C:$C,"Üüritav pind",$H:$H,J$3)/SUMIFS($E:$E,$G:$G,"Ainukasutuses pind",$C:$C,"Üüritav pind"),0),""))),"")</f>
        <v/>
      </c>
      <c r="K533" s="72" t="str">
        <f>IFERROR(IF($G533="Erikasutuses pind (muu)",Eksplikatsioon!P533/SUM(Eksplikatsioon!$O533:'Eksplikatsioon'!$AG533),IF($G533="Erikasutuses pind (korrus)",IFERROR(SUMIFS($E:$E,$G:$G,"Ainukasutuses pind",$C:$C,"Üüritav pind",$H:$H,K$3,$A:$A,$A533)/SUMIFS($E:$E,$G:$G,"Ainukasutuses pind",$C:$C,"Üüritav pind",$A:$A,$A533),0),IF($G533="Erikasutuses pind (hoone)",IFERROR(SUMIFS($E:$E,$G:$G,"Ainukasutuses pind",$C:$C,"Üüritav pind",$H:$H,K$3)/SUMIFS($E:$E,$G:$G,"Ainukasutuses pind",$C:$C,"Üüritav pind"),0),""))),"")</f>
        <v/>
      </c>
      <c r="L533" s="72" t="str">
        <f>IFERROR(IF($G533="Erikasutuses pind (muu)",Eksplikatsioon!Q533/SUM(Eksplikatsioon!$O533:'Eksplikatsioon'!$AG533),IF($G533="Erikasutuses pind (korrus)",IFERROR(SUMIFS($E:$E,$G:$G,"Ainukasutuses pind",$C:$C,"Üüritav pind",$H:$H,L$3,$A:$A,$A533)/SUMIFS($E:$E,$G:$G,"Ainukasutuses pind",$C:$C,"Üüritav pind",$A:$A,$A533),0),IF($G533="Erikasutuses pind (hoone)",IFERROR(SUMIFS($E:$E,$G:$G,"Ainukasutuses pind",$C:$C,"Üüritav pind",$H:$H,L$3)/SUMIFS($E:$E,$G:$G,"Ainukasutuses pind",$C:$C,"Üüritav pind"),0),""))),"")</f>
        <v/>
      </c>
      <c r="M533" s="72" t="str">
        <f>IFERROR(IF($G533="Erikasutuses pind (muu)",Eksplikatsioon!R533/SUM(Eksplikatsioon!$O533:'Eksplikatsioon'!$AG533),IF($G533="Erikasutuses pind (korrus)",IFERROR(SUMIFS($E:$E,$G:$G,"Ainukasutuses pind",$C:$C,"Üüritav pind",$H:$H,M$3,$A:$A,$A533)/SUMIFS($E:$E,$G:$G,"Ainukasutuses pind",$C:$C,"Üüritav pind",$A:$A,$A533),0),IF($G533="Erikasutuses pind (hoone)",IFERROR(SUMIFS($E:$E,$G:$G,"Ainukasutuses pind",$C:$C,"Üüritav pind",$H:$H,M$3)/SUMIFS($E:$E,$G:$G,"Ainukasutuses pind",$C:$C,"Üüritav pind"),0),""))),"")</f>
        <v/>
      </c>
      <c r="N533" s="72" t="str">
        <f>IFERROR(IF($G533="Erikasutuses pind (muu)",Eksplikatsioon!S533/SUM(Eksplikatsioon!$O533:'Eksplikatsioon'!$AG533),IF($G533="Erikasutuses pind (korrus)",IFERROR(SUMIFS($E:$E,$G:$G,"Ainukasutuses pind",$C:$C,"Üüritav pind",$H:$H,N$3,$A:$A,$A533)/SUMIFS($E:$E,$G:$G,"Ainukasutuses pind",$C:$C,"Üüritav pind",$A:$A,$A533),0),IF($G533="Erikasutuses pind (hoone)",IFERROR(SUMIFS($E:$E,$G:$G,"Ainukasutuses pind",$C:$C,"Üüritav pind",$H:$H,N$3)/SUMIFS($E:$E,$G:$G,"Ainukasutuses pind",$C:$C,"Üüritav pind"),0),""))),"")</f>
        <v/>
      </c>
      <c r="O533" s="72" t="str">
        <f>IFERROR(IF($G533="Erikasutuses pind (muu)",Eksplikatsioon!T533/SUM(Eksplikatsioon!$O533:'Eksplikatsioon'!$AG533),IF($G533="Erikasutuses pind (korrus)",IFERROR(SUMIFS($E:$E,$G:$G,"Ainukasutuses pind",$C:$C,"Üüritav pind",$H:$H,O$3,$A:$A,$A533)/SUMIFS($E:$E,$G:$G,"Ainukasutuses pind",$C:$C,"Üüritav pind",$A:$A,$A533),0),IF($G533="Erikasutuses pind (hoone)",IFERROR(SUMIFS($E:$E,$G:$G,"Ainukasutuses pind",$C:$C,"Üüritav pind",$H:$H,O$3)/SUMIFS($E:$E,$G:$G,"Ainukasutuses pind",$C:$C,"Üüritav pind"),0),""))),"")</f>
        <v/>
      </c>
      <c r="P533" s="72" t="str">
        <f>IFERROR(IF($G533="Erikasutuses pind (muu)",Eksplikatsioon!U533/SUM(Eksplikatsioon!$O533:'Eksplikatsioon'!$AG533),IF($G533="Erikasutuses pind (korrus)",IFERROR(SUMIFS($E:$E,$G:$G,"Ainukasutuses pind",$C:$C,"Üüritav pind",$H:$H,P$3,$A:$A,$A533)/SUMIFS($E:$E,$G:$G,"Ainukasutuses pind",$C:$C,"Üüritav pind",$A:$A,$A533),0),IF($G533="Erikasutuses pind (hoone)",IFERROR(SUMIFS($E:$E,$G:$G,"Ainukasutuses pind",$C:$C,"Üüritav pind",$H:$H,P$3)/SUMIFS($E:$E,$G:$G,"Ainukasutuses pind",$C:$C,"Üüritav pind"),0),""))),"")</f>
        <v/>
      </c>
      <c r="Q533" s="72" t="str">
        <f>IFERROR(IF($G533="Erikasutuses pind (muu)",Eksplikatsioon!V533/SUM(Eksplikatsioon!$O533:'Eksplikatsioon'!$AG533),IF($G533="Erikasutuses pind (korrus)",IFERROR(SUMIFS($E:$E,$G:$G,"Ainukasutuses pind",$C:$C,"Üüritav pind",$H:$H,Q$3,$A:$A,$A533)/SUMIFS($E:$E,$G:$G,"Ainukasutuses pind",$C:$C,"Üüritav pind",$A:$A,$A533),0),IF($G533="Erikasutuses pind (hoone)",IFERROR(SUMIFS($E:$E,$G:$G,"Ainukasutuses pind",$C:$C,"Üüritav pind",$H:$H,Q$3)/SUMIFS($E:$E,$G:$G,"Ainukasutuses pind",$C:$C,"Üüritav pind"),0),""))),"")</f>
        <v/>
      </c>
      <c r="R533" s="72" t="str">
        <f>IFERROR(IF($G533="Erikasutuses pind (muu)",Eksplikatsioon!W533/SUM(Eksplikatsioon!$O533:'Eksplikatsioon'!$AG533),IF($G533="Erikasutuses pind (korrus)",IFERROR(SUMIFS($E:$E,$G:$G,"Ainukasutuses pind",$C:$C,"Üüritav pind",$H:$H,R$3,$A:$A,$A533)/SUMIFS($E:$E,$G:$G,"Ainukasutuses pind",$C:$C,"Üüritav pind",$A:$A,$A533),0),IF($G533="Erikasutuses pind (hoone)",IFERROR(SUMIFS($E:$E,$G:$G,"Ainukasutuses pind",$C:$C,"Üüritav pind",$H:$H,R$3)/SUMIFS($E:$E,$G:$G,"Ainukasutuses pind",$C:$C,"Üüritav pind"),0),""))),"")</f>
        <v/>
      </c>
      <c r="S533" s="72" t="str">
        <f>IFERROR(IF($G533="Erikasutuses pind (muu)",Eksplikatsioon!X533/SUM(Eksplikatsioon!$O533:'Eksplikatsioon'!$AG533),IF($G533="Erikasutuses pind (korrus)",IFERROR(SUMIFS($E:$E,$G:$G,"Ainukasutuses pind",$C:$C,"Üüritav pind",$H:$H,S$3,$A:$A,$A533)/SUMIFS($E:$E,$G:$G,"Ainukasutuses pind",$C:$C,"Üüritav pind",$A:$A,$A533),0),IF($G533="Erikasutuses pind (hoone)",IFERROR(SUMIFS($E:$E,$G:$G,"Ainukasutuses pind",$C:$C,"Üüritav pind",$H:$H,S$3)/SUMIFS($E:$E,$G:$G,"Ainukasutuses pind",$C:$C,"Üüritav pind"),0),""))),"")</f>
        <v/>
      </c>
      <c r="T533" s="72" t="str">
        <f>IFERROR(IF($G533="Erikasutuses pind (muu)",Eksplikatsioon!Y533/SUM(Eksplikatsioon!$O533:'Eksplikatsioon'!$AG533),IF($G533="Erikasutuses pind (korrus)",IFERROR(SUMIFS($E:$E,$G:$G,"Ainukasutuses pind",$C:$C,"Üüritav pind",$H:$H,T$3,$A:$A,$A533)/SUMIFS($E:$E,$G:$G,"Ainukasutuses pind",$C:$C,"Üüritav pind",$A:$A,$A533),0),IF($G533="Erikasutuses pind (hoone)",IFERROR(SUMIFS($E:$E,$G:$G,"Ainukasutuses pind",$C:$C,"Üüritav pind",$H:$H,T$3)/SUMIFS($E:$E,$G:$G,"Ainukasutuses pind",$C:$C,"Üüritav pind"),0),""))),"")</f>
        <v/>
      </c>
      <c r="U533" s="72" t="str">
        <f>IFERROR(IF($G533="Erikasutuses pind (muu)",Eksplikatsioon!Z533/SUM(Eksplikatsioon!$O533:'Eksplikatsioon'!$AG533),IF($G533="Erikasutuses pind (korrus)",IFERROR(SUMIFS($E:$E,$G:$G,"Ainukasutuses pind",$C:$C,"Üüritav pind",$H:$H,U$3,$A:$A,$A533)/SUMIFS($E:$E,$G:$G,"Ainukasutuses pind",$C:$C,"Üüritav pind",$A:$A,$A533),0),IF($G533="Erikasutuses pind (hoone)",IFERROR(SUMIFS($E:$E,$G:$G,"Ainukasutuses pind",$C:$C,"Üüritav pind",$H:$H,U$3)/SUMIFS($E:$E,$G:$G,"Ainukasutuses pind",$C:$C,"Üüritav pind"),0),""))),"")</f>
        <v/>
      </c>
      <c r="V533" s="72" t="str">
        <f>IFERROR(IF($G533="Erikasutuses pind (muu)",Eksplikatsioon!AA533/SUM(Eksplikatsioon!$O533:'Eksplikatsioon'!$AG533),IF($G533="Erikasutuses pind (korrus)",IFERROR(SUMIFS($E:$E,$G:$G,"Ainukasutuses pind",$C:$C,"Üüritav pind",$H:$H,V$3,$A:$A,$A533)/SUMIFS($E:$E,$G:$G,"Ainukasutuses pind",$C:$C,"Üüritav pind",$A:$A,$A533),0),IF($G533="Erikasutuses pind (hoone)",IFERROR(SUMIFS($E:$E,$G:$G,"Ainukasutuses pind",$C:$C,"Üüritav pind",$H:$H,V$3)/SUMIFS($E:$E,$G:$G,"Ainukasutuses pind",$C:$C,"Üüritav pind"),0),""))),"")</f>
        <v/>
      </c>
      <c r="W533" s="72" t="str">
        <f>IFERROR(IF($G533="Erikasutuses pind (muu)",Eksplikatsioon!AB533/SUM(Eksplikatsioon!$O533:'Eksplikatsioon'!$AG533),IF($G533="Erikasutuses pind (korrus)",IFERROR(SUMIFS($E:$E,$G:$G,"Ainukasutuses pind",$C:$C,"Üüritav pind",$H:$H,W$3,$A:$A,$A533)/SUMIFS($E:$E,$G:$G,"Ainukasutuses pind",$C:$C,"Üüritav pind",$A:$A,$A533),0),IF($G533="Erikasutuses pind (hoone)",IFERROR(SUMIFS($E:$E,$G:$G,"Ainukasutuses pind",$C:$C,"Üüritav pind",$H:$H,W$3)/SUMIFS($E:$E,$G:$G,"Ainukasutuses pind",$C:$C,"Üüritav pind"),0),""))),"")</f>
        <v/>
      </c>
      <c r="X533" s="72" t="str">
        <f>IFERROR(IF($G533="Erikasutuses pind (muu)",Eksplikatsioon!AC533/SUM(Eksplikatsioon!$O533:'Eksplikatsioon'!$AG533),IF($G533="Erikasutuses pind (korrus)",IFERROR(SUMIFS($E:$E,$G:$G,"Ainukasutuses pind",$C:$C,"Üüritav pind",$H:$H,X$3,$A:$A,$A533)/SUMIFS($E:$E,$G:$G,"Ainukasutuses pind",$C:$C,"Üüritav pind",$A:$A,$A533),0),IF($G533="Erikasutuses pind (hoone)",IFERROR(SUMIFS($E:$E,$G:$G,"Ainukasutuses pind",$C:$C,"Üüritav pind",$H:$H,X$3)/SUMIFS($E:$E,$G:$G,"Ainukasutuses pind",$C:$C,"Üüritav pind"),0),""))),"")</f>
        <v/>
      </c>
      <c r="Y533" s="72" t="str">
        <f>IFERROR(IF($G533="Erikasutuses pind (muu)",Eksplikatsioon!AD533/SUM(Eksplikatsioon!$O533:'Eksplikatsioon'!$AG533),IF($G533="Erikasutuses pind (korrus)",IFERROR(SUMIFS($E:$E,$G:$G,"Ainukasutuses pind",$C:$C,"Üüritav pind",$H:$H,Y$3,$A:$A,$A533)/SUMIFS($E:$E,$G:$G,"Ainukasutuses pind",$C:$C,"Üüritav pind",$A:$A,$A533),0),IF($G533="Erikasutuses pind (hoone)",IFERROR(SUMIFS($E:$E,$G:$G,"Ainukasutuses pind",$C:$C,"Üüritav pind",$H:$H,Y$3)/SUMIFS($E:$E,$G:$G,"Ainukasutuses pind",$C:$C,"Üüritav pind"),0),""))),"")</f>
        <v/>
      </c>
      <c r="Z533" s="72" t="str">
        <f>IFERROR(IF($G533="Erikasutuses pind (muu)",Eksplikatsioon!AE533/SUM(Eksplikatsioon!$O533:'Eksplikatsioon'!$AG533),IF($G533="Erikasutuses pind (korrus)",IFERROR(SUMIFS($E:$E,$G:$G,"Ainukasutuses pind",$C:$C,"Üüritav pind",$H:$H,Z$3,$A:$A,$A533)/SUMIFS($E:$E,$G:$G,"Ainukasutuses pind",$C:$C,"Üüritav pind",$A:$A,$A533),0),IF($G533="Erikasutuses pind (hoone)",IFERROR(SUMIFS($E:$E,$G:$G,"Ainukasutuses pind",$C:$C,"Üüritav pind",$H:$H,Z$3)/SUMIFS($E:$E,$G:$G,"Ainukasutuses pind",$C:$C,"Üüritav pind"),0),""))),"")</f>
        <v/>
      </c>
      <c r="AA533" s="72" t="str">
        <f>IFERROR(IF($G533="Erikasutuses pind (muu)",Eksplikatsioon!AF533/SUM(Eksplikatsioon!$O533:'Eksplikatsioon'!$AG533),IF($G533="Erikasutuses pind (korrus)",IFERROR(SUMIFS($E:$E,$G:$G,"Ainukasutuses pind",$C:$C,"Üüritav pind",$H:$H,AA$3,$A:$A,$A533)/SUMIFS($E:$E,$G:$G,"Ainukasutuses pind",$C:$C,"Üüritav pind",$A:$A,$A533),0),IF($G533="Erikasutuses pind (hoone)",IFERROR(SUMIFS($E:$E,$G:$G,"Ainukasutuses pind",$C:$C,"Üüritav pind",$H:$H,AA$3)/SUMIFS($E:$E,$G:$G,"Ainukasutuses pind",$C:$C,"Üüritav pind"),0),""))),"")</f>
        <v/>
      </c>
      <c r="AB533" s="72" t="str">
        <f>IFERROR(IF($G533="Erikasutuses pind (muu)",Eksplikatsioon!AG533/SUM(Eksplikatsioon!$O533:'Eksplikatsioon'!$AG533),IF($G533="Erikasutuses pind (korrus)",IFERROR(SUMIFS($E:$E,$G:$G,"Ainukasutuses pind",$C:$C,"Üüritav pind",$H:$H,AB$3,$A:$A,$A533)/SUMIFS($E:$E,$G:$G,"Ainukasutuses pind",$C:$C,"Üüritav pind",$A:$A,$A533),0),IF($G533="Erikasutuses pind (hoone)",IFERROR(SUMIFS($E:$E,$G:$G,"Ainukasutuses pind",$C:$C,"Üüritav pind",$H:$H,AB$3)/SUMIFS($E:$E,$G:$G,"Ainukasutuses pind",$C:$C,"Üüritav pind"),0),""))),"")</f>
        <v/>
      </c>
      <c r="AC533" s="72" t="str">
        <f>IFERROR(IF($G533="Erikasutuses pind (muu)",$E533*J533,IFERROR($E533*J533/SUM($J533:$AB533)*(Eksplikatsioon!O533)/SUMPRODUCT($J533:$AB533,Eksplikatsioon!$O533:$AG533),"")),"")</f>
        <v/>
      </c>
      <c r="AD533" s="72" t="str">
        <f>IFERROR(IF($G533="Erikasutuses pind (muu)",$E533*K533,IFERROR($E533*K533/SUM($J533:$AB533)*(Eksplikatsioon!P533)/SUMPRODUCT($J533:$AB533,Eksplikatsioon!$O533:$AG533),"")),"")</f>
        <v/>
      </c>
      <c r="AE533" s="72" t="str">
        <f>IFERROR(IF($G533="Erikasutuses pind (muu)",$E533*L533,IFERROR($E533*L533/SUM($J533:$AB533)*(Eksplikatsioon!Q533)/SUMPRODUCT($J533:$AB533,Eksplikatsioon!$O533:$AG533),"")),"")</f>
        <v/>
      </c>
      <c r="AF533" s="72" t="str">
        <f>IFERROR(IF($G533="Erikasutuses pind (muu)",$E533*M533,IFERROR($E533*M533/SUM($J533:$AB533)*(Eksplikatsioon!R533)/SUMPRODUCT($J533:$AB533,Eksplikatsioon!$O533:$AG533),"")),"")</f>
        <v/>
      </c>
      <c r="AG533" s="72" t="str">
        <f>IFERROR(IF($G533="Erikasutuses pind (muu)",$E533*N533,IFERROR($E533*N533/SUM($J533:$AB533)*(Eksplikatsioon!S533)/SUMPRODUCT($J533:$AB533,Eksplikatsioon!$O533:$AG533),"")),"")</f>
        <v/>
      </c>
      <c r="AH533" s="72" t="str">
        <f>IFERROR(IF($G533="Erikasutuses pind (muu)",$E533*O533,IFERROR($E533*O533/SUM($J533:$AB533)*(Eksplikatsioon!T533)/SUMPRODUCT($J533:$AB533,Eksplikatsioon!$O533:$AG533),"")),"")</f>
        <v/>
      </c>
      <c r="AI533" s="72" t="str">
        <f>IFERROR(IF($G533="Erikasutuses pind (muu)",$E533*P533,IFERROR($E533*P533/SUM($J533:$AB533)*(Eksplikatsioon!U533)/SUMPRODUCT($J533:$AB533,Eksplikatsioon!$O533:$AG533),"")),"")</f>
        <v/>
      </c>
      <c r="AJ533" s="72" t="str">
        <f>IFERROR(IF($G533="Erikasutuses pind (muu)",$E533*Q533,IFERROR($E533*Q533/SUM($J533:$AB533)*(Eksplikatsioon!V533)/SUMPRODUCT($J533:$AB533,Eksplikatsioon!$O533:$AG533),"")),"")</f>
        <v/>
      </c>
      <c r="AK533" s="72" t="str">
        <f>IFERROR(IF($G533="Erikasutuses pind (muu)",$E533*R533,IFERROR($E533*R533/SUM($J533:$AB533)*(Eksplikatsioon!W533)/SUMPRODUCT($J533:$AB533,Eksplikatsioon!$O533:$AG533),"")),"")</f>
        <v/>
      </c>
      <c r="AL533" s="72" t="str">
        <f>IFERROR(IF($G533="Erikasutuses pind (muu)",$E533*S533,IFERROR($E533*S533/SUM($J533:$AB533)*(Eksplikatsioon!X533)/SUMPRODUCT($J533:$AB533,Eksplikatsioon!$O533:$AG533),"")),"")</f>
        <v/>
      </c>
      <c r="AM533" s="72" t="str">
        <f>IFERROR(IF($G533="Erikasutuses pind (muu)",$E533*T533,IFERROR($E533*T533/SUM($J533:$AB533)*(Eksplikatsioon!Y533)/SUMPRODUCT($J533:$AB533,Eksplikatsioon!$O533:$AG533),"")),"")</f>
        <v/>
      </c>
      <c r="AN533" s="72" t="str">
        <f>IFERROR(IF($G533="Erikasutuses pind (muu)",$E533*U533,IFERROR($E533*U533/SUM($J533:$AB533)*(Eksplikatsioon!Z533)/SUMPRODUCT($J533:$AB533,Eksplikatsioon!$O533:$AG533),"")),"")</f>
        <v/>
      </c>
      <c r="AO533" s="72" t="str">
        <f>IFERROR(IF($G533="Erikasutuses pind (muu)",$E533*V533,IFERROR($E533*V533/SUM($J533:$AB533)*(Eksplikatsioon!AA533)/SUMPRODUCT($J533:$AB533,Eksplikatsioon!$O533:$AG533),"")),"")</f>
        <v/>
      </c>
      <c r="AP533" s="72" t="str">
        <f>IFERROR(IF($G533="Erikasutuses pind (muu)",$E533*W533,IFERROR($E533*W533/SUM($J533:$AB533)*(Eksplikatsioon!AB533)/SUMPRODUCT($J533:$AB533,Eksplikatsioon!$O533:$AG533),"")),"")</f>
        <v/>
      </c>
      <c r="AQ533" s="72" t="str">
        <f>IFERROR(IF($G533="Erikasutuses pind (muu)",$E533*X533,IFERROR($E533*X533/SUM($J533:$AB533)*(Eksplikatsioon!AC533)/SUMPRODUCT($J533:$AB533,Eksplikatsioon!$O533:$AG533),"")),"")</f>
        <v/>
      </c>
      <c r="AR533" s="72" t="str">
        <f>IFERROR(IF($G533="Erikasutuses pind (muu)",$E533*Y533,IFERROR($E533*Y533/SUM($J533:$AB533)*(Eksplikatsioon!AD533)/SUMPRODUCT($J533:$AB533,Eksplikatsioon!$O533:$AG533),"")),"")</f>
        <v/>
      </c>
      <c r="AS533" s="72" t="str">
        <f>IFERROR(IF($G533="Erikasutuses pind (muu)",$E533*Z533,IFERROR($E533*Z533/SUM($J533:$AB533)*(Eksplikatsioon!AE533)/SUMPRODUCT($J533:$AB533,Eksplikatsioon!$O533:$AG533),"")),"")</f>
        <v/>
      </c>
      <c r="AT533" s="72" t="str">
        <f>IFERROR(IF($G533="Erikasutuses pind (muu)",$E533*AA533,IFERROR($E533*AA533/SUM($J533:$AB533)*(Eksplikatsioon!AF533)/SUMPRODUCT($J533:$AB533,Eksplikatsioon!$O533:$AG533),"")),"")</f>
        <v/>
      </c>
      <c r="AU533" s="72" t="str">
        <f>IFERROR(IF($G533="Erikasutuses pind (muu)",$E533*AB533,IFERROR($E533*AB533/SUM($J533:$AB533)*(Eksplikatsioon!AG533)/SUMPRODUCT($J533:$AB533,Eksplikatsioon!$O533:$AG533),"")),"")</f>
        <v/>
      </c>
    </row>
    <row r="534" spans="1:47" x14ac:dyDescent="0.25">
      <c r="A534" s="71" t="str">
        <f>IF(Eksplikatsioon!A534=0,"",Eksplikatsioon!A534)</f>
        <v/>
      </c>
      <c r="B534" s="71" t="str">
        <f>IF(Eksplikatsioon!B534=0,"",Eksplikatsioon!B534)</f>
        <v/>
      </c>
      <c r="C534" s="71" t="str">
        <f>IF(Eksplikatsioon!C534=0,"",Eksplikatsioon!C534)</f>
        <v/>
      </c>
      <c r="D534" s="71" t="str">
        <f>IF(Eksplikatsioon!D534=0,"",Eksplikatsioon!D534)</f>
        <v/>
      </c>
      <c r="E534" s="71" t="str">
        <f>IF(Eksplikatsioon!F534=0,"",Eksplikatsioon!F534)</f>
        <v/>
      </c>
      <c r="F534" s="71" t="str">
        <f>IF(Eksplikatsioon!H534=0,"",Eksplikatsioon!H534)</f>
        <v/>
      </c>
      <c r="G534" s="71" t="str">
        <f>IF(Eksplikatsioon!J534=0,"",Eksplikatsioon!J534)</f>
        <v/>
      </c>
      <c r="H534" s="71" t="str">
        <f>IF(Eksplikatsioon!K534=0,"",Eksplikatsioon!K534)</f>
        <v/>
      </c>
      <c r="I534" s="71" t="str">
        <f>IF(Eksplikatsioon!L534=0,"",Eksplikatsioon!L534)</f>
        <v/>
      </c>
      <c r="J534" s="72" t="str">
        <f>IFERROR(IF($G534="Erikasutuses pind (muu)",Eksplikatsioon!O534/SUM(Eksplikatsioon!$O534:'Eksplikatsioon'!$AG534),IF($G534="Erikasutuses pind (korrus)",IFERROR(SUMIFS($E:$E,$G:$G,"Ainukasutuses pind",$C:$C,"Üüritav pind",$H:$H,J$3,$A:$A,$A534)/SUMIFS($E:$E,$G:$G,"Ainukasutuses pind",$C:$C,"Üüritav pind",$A:$A,$A534),0),IF($G534="Erikasutuses pind (hoone)",IFERROR(SUMIFS($E:$E,$G:$G,"Ainukasutuses pind",$C:$C,"Üüritav pind",$H:$H,J$3)/SUMIFS($E:$E,$G:$G,"Ainukasutuses pind",$C:$C,"Üüritav pind"),0),""))),"")</f>
        <v/>
      </c>
      <c r="K534" s="72" t="str">
        <f>IFERROR(IF($G534="Erikasutuses pind (muu)",Eksplikatsioon!P534/SUM(Eksplikatsioon!$O534:'Eksplikatsioon'!$AG534),IF($G534="Erikasutuses pind (korrus)",IFERROR(SUMIFS($E:$E,$G:$G,"Ainukasutuses pind",$C:$C,"Üüritav pind",$H:$H,K$3,$A:$A,$A534)/SUMIFS($E:$E,$G:$G,"Ainukasutuses pind",$C:$C,"Üüritav pind",$A:$A,$A534),0),IF($G534="Erikasutuses pind (hoone)",IFERROR(SUMIFS($E:$E,$G:$G,"Ainukasutuses pind",$C:$C,"Üüritav pind",$H:$H,K$3)/SUMIFS($E:$E,$G:$G,"Ainukasutuses pind",$C:$C,"Üüritav pind"),0),""))),"")</f>
        <v/>
      </c>
      <c r="L534" s="72" t="str">
        <f>IFERROR(IF($G534="Erikasutuses pind (muu)",Eksplikatsioon!Q534/SUM(Eksplikatsioon!$O534:'Eksplikatsioon'!$AG534),IF($G534="Erikasutuses pind (korrus)",IFERROR(SUMIFS($E:$E,$G:$G,"Ainukasutuses pind",$C:$C,"Üüritav pind",$H:$H,L$3,$A:$A,$A534)/SUMIFS($E:$E,$G:$G,"Ainukasutuses pind",$C:$C,"Üüritav pind",$A:$A,$A534),0),IF($G534="Erikasutuses pind (hoone)",IFERROR(SUMIFS($E:$E,$G:$G,"Ainukasutuses pind",$C:$C,"Üüritav pind",$H:$H,L$3)/SUMIFS($E:$E,$G:$G,"Ainukasutuses pind",$C:$C,"Üüritav pind"),0),""))),"")</f>
        <v/>
      </c>
      <c r="M534" s="72" t="str">
        <f>IFERROR(IF($G534="Erikasutuses pind (muu)",Eksplikatsioon!R534/SUM(Eksplikatsioon!$O534:'Eksplikatsioon'!$AG534),IF($G534="Erikasutuses pind (korrus)",IFERROR(SUMIFS($E:$E,$G:$G,"Ainukasutuses pind",$C:$C,"Üüritav pind",$H:$H,M$3,$A:$A,$A534)/SUMIFS($E:$E,$G:$G,"Ainukasutuses pind",$C:$C,"Üüritav pind",$A:$A,$A534),0),IF($G534="Erikasutuses pind (hoone)",IFERROR(SUMIFS($E:$E,$G:$G,"Ainukasutuses pind",$C:$C,"Üüritav pind",$H:$H,M$3)/SUMIFS($E:$E,$G:$G,"Ainukasutuses pind",$C:$C,"Üüritav pind"),0),""))),"")</f>
        <v/>
      </c>
      <c r="N534" s="72" t="str">
        <f>IFERROR(IF($G534="Erikasutuses pind (muu)",Eksplikatsioon!S534/SUM(Eksplikatsioon!$O534:'Eksplikatsioon'!$AG534),IF($G534="Erikasutuses pind (korrus)",IFERROR(SUMIFS($E:$E,$G:$G,"Ainukasutuses pind",$C:$C,"Üüritav pind",$H:$H,N$3,$A:$A,$A534)/SUMIFS($E:$E,$G:$G,"Ainukasutuses pind",$C:$C,"Üüritav pind",$A:$A,$A534),0),IF($G534="Erikasutuses pind (hoone)",IFERROR(SUMIFS($E:$E,$G:$G,"Ainukasutuses pind",$C:$C,"Üüritav pind",$H:$H,N$3)/SUMIFS($E:$E,$G:$G,"Ainukasutuses pind",$C:$C,"Üüritav pind"),0),""))),"")</f>
        <v/>
      </c>
      <c r="O534" s="72" t="str">
        <f>IFERROR(IF($G534="Erikasutuses pind (muu)",Eksplikatsioon!T534/SUM(Eksplikatsioon!$O534:'Eksplikatsioon'!$AG534),IF($G534="Erikasutuses pind (korrus)",IFERROR(SUMIFS($E:$E,$G:$G,"Ainukasutuses pind",$C:$C,"Üüritav pind",$H:$H,O$3,$A:$A,$A534)/SUMIFS($E:$E,$G:$G,"Ainukasutuses pind",$C:$C,"Üüritav pind",$A:$A,$A534),0),IF($G534="Erikasutuses pind (hoone)",IFERROR(SUMIFS($E:$E,$G:$G,"Ainukasutuses pind",$C:$C,"Üüritav pind",$H:$H,O$3)/SUMIFS($E:$E,$G:$G,"Ainukasutuses pind",$C:$C,"Üüritav pind"),0),""))),"")</f>
        <v/>
      </c>
      <c r="P534" s="72" t="str">
        <f>IFERROR(IF($G534="Erikasutuses pind (muu)",Eksplikatsioon!U534/SUM(Eksplikatsioon!$O534:'Eksplikatsioon'!$AG534),IF($G534="Erikasutuses pind (korrus)",IFERROR(SUMIFS($E:$E,$G:$G,"Ainukasutuses pind",$C:$C,"Üüritav pind",$H:$H,P$3,$A:$A,$A534)/SUMIFS($E:$E,$G:$G,"Ainukasutuses pind",$C:$C,"Üüritav pind",$A:$A,$A534),0),IF($G534="Erikasutuses pind (hoone)",IFERROR(SUMIFS($E:$E,$G:$G,"Ainukasutuses pind",$C:$C,"Üüritav pind",$H:$H,P$3)/SUMIFS($E:$E,$G:$G,"Ainukasutuses pind",$C:$C,"Üüritav pind"),0),""))),"")</f>
        <v/>
      </c>
      <c r="Q534" s="72" t="str">
        <f>IFERROR(IF($G534="Erikasutuses pind (muu)",Eksplikatsioon!V534/SUM(Eksplikatsioon!$O534:'Eksplikatsioon'!$AG534),IF($G534="Erikasutuses pind (korrus)",IFERROR(SUMIFS($E:$E,$G:$G,"Ainukasutuses pind",$C:$C,"Üüritav pind",$H:$H,Q$3,$A:$A,$A534)/SUMIFS($E:$E,$G:$G,"Ainukasutuses pind",$C:$C,"Üüritav pind",$A:$A,$A534),0),IF($G534="Erikasutuses pind (hoone)",IFERROR(SUMIFS($E:$E,$G:$G,"Ainukasutuses pind",$C:$C,"Üüritav pind",$H:$H,Q$3)/SUMIFS($E:$E,$G:$G,"Ainukasutuses pind",$C:$C,"Üüritav pind"),0),""))),"")</f>
        <v/>
      </c>
      <c r="R534" s="72" t="str">
        <f>IFERROR(IF($G534="Erikasutuses pind (muu)",Eksplikatsioon!W534/SUM(Eksplikatsioon!$O534:'Eksplikatsioon'!$AG534),IF($G534="Erikasutuses pind (korrus)",IFERROR(SUMIFS($E:$E,$G:$G,"Ainukasutuses pind",$C:$C,"Üüritav pind",$H:$H,R$3,$A:$A,$A534)/SUMIFS($E:$E,$G:$G,"Ainukasutuses pind",$C:$C,"Üüritav pind",$A:$A,$A534),0),IF($G534="Erikasutuses pind (hoone)",IFERROR(SUMIFS($E:$E,$G:$G,"Ainukasutuses pind",$C:$C,"Üüritav pind",$H:$H,R$3)/SUMIFS($E:$E,$G:$G,"Ainukasutuses pind",$C:$C,"Üüritav pind"),0),""))),"")</f>
        <v/>
      </c>
      <c r="S534" s="72" t="str">
        <f>IFERROR(IF($G534="Erikasutuses pind (muu)",Eksplikatsioon!X534/SUM(Eksplikatsioon!$O534:'Eksplikatsioon'!$AG534),IF($G534="Erikasutuses pind (korrus)",IFERROR(SUMIFS($E:$E,$G:$G,"Ainukasutuses pind",$C:$C,"Üüritav pind",$H:$H,S$3,$A:$A,$A534)/SUMIFS($E:$E,$G:$G,"Ainukasutuses pind",$C:$C,"Üüritav pind",$A:$A,$A534),0),IF($G534="Erikasutuses pind (hoone)",IFERROR(SUMIFS($E:$E,$G:$G,"Ainukasutuses pind",$C:$C,"Üüritav pind",$H:$H,S$3)/SUMIFS($E:$E,$G:$G,"Ainukasutuses pind",$C:$C,"Üüritav pind"),0),""))),"")</f>
        <v/>
      </c>
      <c r="T534" s="72" t="str">
        <f>IFERROR(IF($G534="Erikasutuses pind (muu)",Eksplikatsioon!Y534/SUM(Eksplikatsioon!$O534:'Eksplikatsioon'!$AG534),IF($G534="Erikasutuses pind (korrus)",IFERROR(SUMIFS($E:$E,$G:$G,"Ainukasutuses pind",$C:$C,"Üüritav pind",$H:$H,T$3,$A:$A,$A534)/SUMIFS($E:$E,$G:$G,"Ainukasutuses pind",$C:$C,"Üüritav pind",$A:$A,$A534),0),IF($G534="Erikasutuses pind (hoone)",IFERROR(SUMIFS($E:$E,$G:$G,"Ainukasutuses pind",$C:$C,"Üüritav pind",$H:$H,T$3)/SUMIFS($E:$E,$G:$G,"Ainukasutuses pind",$C:$C,"Üüritav pind"),0),""))),"")</f>
        <v/>
      </c>
      <c r="U534" s="72" t="str">
        <f>IFERROR(IF($G534="Erikasutuses pind (muu)",Eksplikatsioon!Z534/SUM(Eksplikatsioon!$O534:'Eksplikatsioon'!$AG534),IF($G534="Erikasutuses pind (korrus)",IFERROR(SUMIFS($E:$E,$G:$G,"Ainukasutuses pind",$C:$C,"Üüritav pind",$H:$H,U$3,$A:$A,$A534)/SUMIFS($E:$E,$G:$G,"Ainukasutuses pind",$C:$C,"Üüritav pind",$A:$A,$A534),0),IF($G534="Erikasutuses pind (hoone)",IFERROR(SUMIFS($E:$E,$G:$G,"Ainukasutuses pind",$C:$C,"Üüritav pind",$H:$H,U$3)/SUMIFS($E:$E,$G:$G,"Ainukasutuses pind",$C:$C,"Üüritav pind"),0),""))),"")</f>
        <v/>
      </c>
      <c r="V534" s="72" t="str">
        <f>IFERROR(IF($G534="Erikasutuses pind (muu)",Eksplikatsioon!AA534/SUM(Eksplikatsioon!$O534:'Eksplikatsioon'!$AG534),IF($G534="Erikasutuses pind (korrus)",IFERROR(SUMIFS($E:$E,$G:$G,"Ainukasutuses pind",$C:$C,"Üüritav pind",$H:$H,V$3,$A:$A,$A534)/SUMIFS($E:$E,$G:$G,"Ainukasutuses pind",$C:$C,"Üüritav pind",$A:$A,$A534),0),IF($G534="Erikasutuses pind (hoone)",IFERROR(SUMIFS($E:$E,$G:$G,"Ainukasutuses pind",$C:$C,"Üüritav pind",$H:$H,V$3)/SUMIFS($E:$E,$G:$G,"Ainukasutuses pind",$C:$C,"Üüritav pind"),0),""))),"")</f>
        <v/>
      </c>
      <c r="W534" s="72" t="str">
        <f>IFERROR(IF($G534="Erikasutuses pind (muu)",Eksplikatsioon!AB534/SUM(Eksplikatsioon!$O534:'Eksplikatsioon'!$AG534),IF($G534="Erikasutuses pind (korrus)",IFERROR(SUMIFS($E:$E,$G:$G,"Ainukasutuses pind",$C:$C,"Üüritav pind",$H:$H,W$3,$A:$A,$A534)/SUMIFS($E:$E,$G:$G,"Ainukasutuses pind",$C:$C,"Üüritav pind",$A:$A,$A534),0),IF($G534="Erikasutuses pind (hoone)",IFERROR(SUMIFS($E:$E,$G:$G,"Ainukasutuses pind",$C:$C,"Üüritav pind",$H:$H,W$3)/SUMIFS($E:$E,$G:$G,"Ainukasutuses pind",$C:$C,"Üüritav pind"),0),""))),"")</f>
        <v/>
      </c>
      <c r="X534" s="72" t="str">
        <f>IFERROR(IF($G534="Erikasutuses pind (muu)",Eksplikatsioon!AC534/SUM(Eksplikatsioon!$O534:'Eksplikatsioon'!$AG534),IF($G534="Erikasutuses pind (korrus)",IFERROR(SUMIFS($E:$E,$G:$G,"Ainukasutuses pind",$C:$C,"Üüritav pind",$H:$H,X$3,$A:$A,$A534)/SUMIFS($E:$E,$G:$G,"Ainukasutuses pind",$C:$C,"Üüritav pind",$A:$A,$A534),0),IF($G534="Erikasutuses pind (hoone)",IFERROR(SUMIFS($E:$E,$G:$G,"Ainukasutuses pind",$C:$C,"Üüritav pind",$H:$H,X$3)/SUMIFS($E:$E,$G:$G,"Ainukasutuses pind",$C:$C,"Üüritav pind"),0),""))),"")</f>
        <v/>
      </c>
      <c r="Y534" s="72" t="str">
        <f>IFERROR(IF($G534="Erikasutuses pind (muu)",Eksplikatsioon!AD534/SUM(Eksplikatsioon!$O534:'Eksplikatsioon'!$AG534),IF($G534="Erikasutuses pind (korrus)",IFERROR(SUMIFS($E:$E,$G:$G,"Ainukasutuses pind",$C:$C,"Üüritav pind",$H:$H,Y$3,$A:$A,$A534)/SUMIFS($E:$E,$G:$G,"Ainukasutuses pind",$C:$C,"Üüritav pind",$A:$A,$A534),0),IF($G534="Erikasutuses pind (hoone)",IFERROR(SUMIFS($E:$E,$G:$G,"Ainukasutuses pind",$C:$C,"Üüritav pind",$H:$H,Y$3)/SUMIFS($E:$E,$G:$G,"Ainukasutuses pind",$C:$C,"Üüritav pind"),0),""))),"")</f>
        <v/>
      </c>
      <c r="Z534" s="72" t="str">
        <f>IFERROR(IF($G534="Erikasutuses pind (muu)",Eksplikatsioon!AE534/SUM(Eksplikatsioon!$O534:'Eksplikatsioon'!$AG534),IF($G534="Erikasutuses pind (korrus)",IFERROR(SUMIFS($E:$E,$G:$G,"Ainukasutuses pind",$C:$C,"Üüritav pind",$H:$H,Z$3,$A:$A,$A534)/SUMIFS($E:$E,$G:$G,"Ainukasutuses pind",$C:$C,"Üüritav pind",$A:$A,$A534),0),IF($G534="Erikasutuses pind (hoone)",IFERROR(SUMIFS($E:$E,$G:$G,"Ainukasutuses pind",$C:$C,"Üüritav pind",$H:$H,Z$3)/SUMIFS($E:$E,$G:$G,"Ainukasutuses pind",$C:$C,"Üüritav pind"),0),""))),"")</f>
        <v/>
      </c>
      <c r="AA534" s="72" t="str">
        <f>IFERROR(IF($G534="Erikasutuses pind (muu)",Eksplikatsioon!AF534/SUM(Eksplikatsioon!$O534:'Eksplikatsioon'!$AG534),IF($G534="Erikasutuses pind (korrus)",IFERROR(SUMIFS($E:$E,$G:$G,"Ainukasutuses pind",$C:$C,"Üüritav pind",$H:$H,AA$3,$A:$A,$A534)/SUMIFS($E:$E,$G:$G,"Ainukasutuses pind",$C:$C,"Üüritav pind",$A:$A,$A534),0),IF($G534="Erikasutuses pind (hoone)",IFERROR(SUMIFS($E:$E,$G:$G,"Ainukasutuses pind",$C:$C,"Üüritav pind",$H:$H,AA$3)/SUMIFS($E:$E,$G:$G,"Ainukasutuses pind",$C:$C,"Üüritav pind"),0),""))),"")</f>
        <v/>
      </c>
      <c r="AB534" s="72" t="str">
        <f>IFERROR(IF($G534="Erikasutuses pind (muu)",Eksplikatsioon!AG534/SUM(Eksplikatsioon!$O534:'Eksplikatsioon'!$AG534),IF($G534="Erikasutuses pind (korrus)",IFERROR(SUMIFS($E:$E,$G:$G,"Ainukasutuses pind",$C:$C,"Üüritav pind",$H:$H,AB$3,$A:$A,$A534)/SUMIFS($E:$E,$G:$G,"Ainukasutuses pind",$C:$C,"Üüritav pind",$A:$A,$A534),0),IF($G534="Erikasutuses pind (hoone)",IFERROR(SUMIFS($E:$E,$G:$G,"Ainukasutuses pind",$C:$C,"Üüritav pind",$H:$H,AB$3)/SUMIFS($E:$E,$G:$G,"Ainukasutuses pind",$C:$C,"Üüritav pind"),0),""))),"")</f>
        <v/>
      </c>
      <c r="AC534" s="72" t="str">
        <f>IFERROR(IF($G534="Erikasutuses pind (muu)",$E534*J534,IFERROR($E534*J534/SUM($J534:$AB534)*(Eksplikatsioon!O534)/SUMPRODUCT($J534:$AB534,Eksplikatsioon!$O534:$AG534),"")),"")</f>
        <v/>
      </c>
      <c r="AD534" s="72" t="str">
        <f>IFERROR(IF($G534="Erikasutuses pind (muu)",$E534*K534,IFERROR($E534*K534/SUM($J534:$AB534)*(Eksplikatsioon!P534)/SUMPRODUCT($J534:$AB534,Eksplikatsioon!$O534:$AG534),"")),"")</f>
        <v/>
      </c>
      <c r="AE534" s="72" t="str">
        <f>IFERROR(IF($G534="Erikasutuses pind (muu)",$E534*L534,IFERROR($E534*L534/SUM($J534:$AB534)*(Eksplikatsioon!Q534)/SUMPRODUCT($J534:$AB534,Eksplikatsioon!$O534:$AG534),"")),"")</f>
        <v/>
      </c>
      <c r="AF534" s="72" t="str">
        <f>IFERROR(IF($G534="Erikasutuses pind (muu)",$E534*M534,IFERROR($E534*M534/SUM($J534:$AB534)*(Eksplikatsioon!R534)/SUMPRODUCT($J534:$AB534,Eksplikatsioon!$O534:$AG534),"")),"")</f>
        <v/>
      </c>
      <c r="AG534" s="72" t="str">
        <f>IFERROR(IF($G534="Erikasutuses pind (muu)",$E534*N534,IFERROR($E534*N534/SUM($J534:$AB534)*(Eksplikatsioon!S534)/SUMPRODUCT($J534:$AB534,Eksplikatsioon!$O534:$AG534),"")),"")</f>
        <v/>
      </c>
      <c r="AH534" s="72" t="str">
        <f>IFERROR(IF($G534="Erikasutuses pind (muu)",$E534*O534,IFERROR($E534*O534/SUM($J534:$AB534)*(Eksplikatsioon!T534)/SUMPRODUCT($J534:$AB534,Eksplikatsioon!$O534:$AG534),"")),"")</f>
        <v/>
      </c>
      <c r="AI534" s="72" t="str">
        <f>IFERROR(IF($G534="Erikasutuses pind (muu)",$E534*P534,IFERROR($E534*P534/SUM($J534:$AB534)*(Eksplikatsioon!U534)/SUMPRODUCT($J534:$AB534,Eksplikatsioon!$O534:$AG534),"")),"")</f>
        <v/>
      </c>
      <c r="AJ534" s="72" t="str">
        <f>IFERROR(IF($G534="Erikasutuses pind (muu)",$E534*Q534,IFERROR($E534*Q534/SUM($J534:$AB534)*(Eksplikatsioon!V534)/SUMPRODUCT($J534:$AB534,Eksplikatsioon!$O534:$AG534),"")),"")</f>
        <v/>
      </c>
      <c r="AK534" s="72" t="str">
        <f>IFERROR(IF($G534="Erikasutuses pind (muu)",$E534*R534,IFERROR($E534*R534/SUM($J534:$AB534)*(Eksplikatsioon!W534)/SUMPRODUCT($J534:$AB534,Eksplikatsioon!$O534:$AG534),"")),"")</f>
        <v/>
      </c>
      <c r="AL534" s="72" t="str">
        <f>IFERROR(IF($G534="Erikasutuses pind (muu)",$E534*S534,IFERROR($E534*S534/SUM($J534:$AB534)*(Eksplikatsioon!X534)/SUMPRODUCT($J534:$AB534,Eksplikatsioon!$O534:$AG534),"")),"")</f>
        <v/>
      </c>
      <c r="AM534" s="72" t="str">
        <f>IFERROR(IF($G534="Erikasutuses pind (muu)",$E534*T534,IFERROR($E534*T534/SUM($J534:$AB534)*(Eksplikatsioon!Y534)/SUMPRODUCT($J534:$AB534,Eksplikatsioon!$O534:$AG534),"")),"")</f>
        <v/>
      </c>
      <c r="AN534" s="72" t="str">
        <f>IFERROR(IF($G534="Erikasutuses pind (muu)",$E534*U534,IFERROR($E534*U534/SUM($J534:$AB534)*(Eksplikatsioon!Z534)/SUMPRODUCT($J534:$AB534,Eksplikatsioon!$O534:$AG534),"")),"")</f>
        <v/>
      </c>
      <c r="AO534" s="72" t="str">
        <f>IFERROR(IF($G534="Erikasutuses pind (muu)",$E534*V534,IFERROR($E534*V534/SUM($J534:$AB534)*(Eksplikatsioon!AA534)/SUMPRODUCT($J534:$AB534,Eksplikatsioon!$O534:$AG534),"")),"")</f>
        <v/>
      </c>
      <c r="AP534" s="72" t="str">
        <f>IFERROR(IF($G534="Erikasutuses pind (muu)",$E534*W534,IFERROR($E534*W534/SUM($J534:$AB534)*(Eksplikatsioon!AB534)/SUMPRODUCT($J534:$AB534,Eksplikatsioon!$O534:$AG534),"")),"")</f>
        <v/>
      </c>
      <c r="AQ534" s="72" t="str">
        <f>IFERROR(IF($G534="Erikasutuses pind (muu)",$E534*X534,IFERROR($E534*X534/SUM($J534:$AB534)*(Eksplikatsioon!AC534)/SUMPRODUCT($J534:$AB534,Eksplikatsioon!$O534:$AG534),"")),"")</f>
        <v/>
      </c>
      <c r="AR534" s="72" t="str">
        <f>IFERROR(IF($G534="Erikasutuses pind (muu)",$E534*Y534,IFERROR($E534*Y534/SUM($J534:$AB534)*(Eksplikatsioon!AD534)/SUMPRODUCT($J534:$AB534,Eksplikatsioon!$O534:$AG534),"")),"")</f>
        <v/>
      </c>
      <c r="AS534" s="72" t="str">
        <f>IFERROR(IF($G534="Erikasutuses pind (muu)",$E534*Z534,IFERROR($E534*Z534/SUM($J534:$AB534)*(Eksplikatsioon!AE534)/SUMPRODUCT($J534:$AB534,Eksplikatsioon!$O534:$AG534),"")),"")</f>
        <v/>
      </c>
      <c r="AT534" s="72" t="str">
        <f>IFERROR(IF($G534="Erikasutuses pind (muu)",$E534*AA534,IFERROR($E534*AA534/SUM($J534:$AB534)*(Eksplikatsioon!AF534)/SUMPRODUCT($J534:$AB534,Eksplikatsioon!$O534:$AG534),"")),"")</f>
        <v/>
      </c>
      <c r="AU534" s="72" t="str">
        <f>IFERROR(IF($G534="Erikasutuses pind (muu)",$E534*AB534,IFERROR($E534*AB534/SUM($J534:$AB534)*(Eksplikatsioon!AG534)/SUMPRODUCT($J534:$AB534,Eksplikatsioon!$O534:$AG534),"")),"")</f>
        <v/>
      </c>
    </row>
    <row r="535" spans="1:47" x14ac:dyDescent="0.25">
      <c r="A535" s="71" t="str">
        <f>IF(Eksplikatsioon!A535=0,"",Eksplikatsioon!A535)</f>
        <v/>
      </c>
      <c r="B535" s="71" t="str">
        <f>IF(Eksplikatsioon!B535=0,"",Eksplikatsioon!B535)</f>
        <v/>
      </c>
      <c r="C535" s="71" t="str">
        <f>IF(Eksplikatsioon!C535=0,"",Eksplikatsioon!C535)</f>
        <v/>
      </c>
      <c r="D535" s="71" t="str">
        <f>IF(Eksplikatsioon!D535=0,"",Eksplikatsioon!D535)</f>
        <v/>
      </c>
      <c r="E535" s="71" t="str">
        <f>IF(Eksplikatsioon!F535=0,"",Eksplikatsioon!F535)</f>
        <v/>
      </c>
      <c r="F535" s="71" t="str">
        <f>IF(Eksplikatsioon!H535=0,"",Eksplikatsioon!H535)</f>
        <v/>
      </c>
      <c r="G535" s="71" t="str">
        <f>IF(Eksplikatsioon!J535=0,"",Eksplikatsioon!J535)</f>
        <v/>
      </c>
      <c r="H535" s="71" t="str">
        <f>IF(Eksplikatsioon!K535=0,"",Eksplikatsioon!K535)</f>
        <v/>
      </c>
      <c r="I535" s="71" t="str">
        <f>IF(Eksplikatsioon!L535=0,"",Eksplikatsioon!L535)</f>
        <v/>
      </c>
      <c r="J535" s="72" t="str">
        <f>IFERROR(IF($G535="Erikasutuses pind (muu)",Eksplikatsioon!O535/SUM(Eksplikatsioon!$O535:'Eksplikatsioon'!$AG535),IF($G535="Erikasutuses pind (korrus)",IFERROR(SUMIFS($E:$E,$G:$G,"Ainukasutuses pind",$C:$C,"Üüritav pind",$H:$H,J$3,$A:$A,$A535)/SUMIFS($E:$E,$G:$G,"Ainukasutuses pind",$C:$C,"Üüritav pind",$A:$A,$A535),0),IF($G535="Erikasutuses pind (hoone)",IFERROR(SUMIFS($E:$E,$G:$G,"Ainukasutuses pind",$C:$C,"Üüritav pind",$H:$H,J$3)/SUMIFS($E:$E,$G:$G,"Ainukasutuses pind",$C:$C,"Üüritav pind"),0),""))),"")</f>
        <v/>
      </c>
      <c r="K535" s="72" t="str">
        <f>IFERROR(IF($G535="Erikasutuses pind (muu)",Eksplikatsioon!P535/SUM(Eksplikatsioon!$O535:'Eksplikatsioon'!$AG535),IF($G535="Erikasutuses pind (korrus)",IFERROR(SUMIFS($E:$E,$G:$G,"Ainukasutuses pind",$C:$C,"Üüritav pind",$H:$H,K$3,$A:$A,$A535)/SUMIFS($E:$E,$G:$G,"Ainukasutuses pind",$C:$C,"Üüritav pind",$A:$A,$A535),0),IF($G535="Erikasutuses pind (hoone)",IFERROR(SUMIFS($E:$E,$G:$G,"Ainukasutuses pind",$C:$C,"Üüritav pind",$H:$H,K$3)/SUMIFS($E:$E,$G:$G,"Ainukasutuses pind",$C:$C,"Üüritav pind"),0),""))),"")</f>
        <v/>
      </c>
      <c r="L535" s="72" t="str">
        <f>IFERROR(IF($G535="Erikasutuses pind (muu)",Eksplikatsioon!Q535/SUM(Eksplikatsioon!$O535:'Eksplikatsioon'!$AG535),IF($G535="Erikasutuses pind (korrus)",IFERROR(SUMIFS($E:$E,$G:$G,"Ainukasutuses pind",$C:$C,"Üüritav pind",$H:$H,L$3,$A:$A,$A535)/SUMIFS($E:$E,$G:$G,"Ainukasutuses pind",$C:$C,"Üüritav pind",$A:$A,$A535),0),IF($G535="Erikasutuses pind (hoone)",IFERROR(SUMIFS($E:$E,$G:$G,"Ainukasutuses pind",$C:$C,"Üüritav pind",$H:$H,L$3)/SUMIFS($E:$E,$G:$G,"Ainukasutuses pind",$C:$C,"Üüritav pind"),0),""))),"")</f>
        <v/>
      </c>
      <c r="M535" s="72" t="str">
        <f>IFERROR(IF($G535="Erikasutuses pind (muu)",Eksplikatsioon!R535/SUM(Eksplikatsioon!$O535:'Eksplikatsioon'!$AG535),IF($G535="Erikasutuses pind (korrus)",IFERROR(SUMIFS($E:$E,$G:$G,"Ainukasutuses pind",$C:$C,"Üüritav pind",$H:$H,M$3,$A:$A,$A535)/SUMIFS($E:$E,$G:$G,"Ainukasutuses pind",$C:$C,"Üüritav pind",$A:$A,$A535),0),IF($G535="Erikasutuses pind (hoone)",IFERROR(SUMIFS($E:$E,$G:$G,"Ainukasutuses pind",$C:$C,"Üüritav pind",$H:$H,M$3)/SUMIFS($E:$E,$G:$G,"Ainukasutuses pind",$C:$C,"Üüritav pind"),0),""))),"")</f>
        <v/>
      </c>
      <c r="N535" s="72" t="str">
        <f>IFERROR(IF($G535="Erikasutuses pind (muu)",Eksplikatsioon!S535/SUM(Eksplikatsioon!$O535:'Eksplikatsioon'!$AG535),IF($G535="Erikasutuses pind (korrus)",IFERROR(SUMIFS($E:$E,$G:$G,"Ainukasutuses pind",$C:$C,"Üüritav pind",$H:$H,N$3,$A:$A,$A535)/SUMIFS($E:$E,$G:$G,"Ainukasutuses pind",$C:$C,"Üüritav pind",$A:$A,$A535),0),IF($G535="Erikasutuses pind (hoone)",IFERROR(SUMIFS($E:$E,$G:$G,"Ainukasutuses pind",$C:$C,"Üüritav pind",$H:$H,N$3)/SUMIFS($E:$E,$G:$G,"Ainukasutuses pind",$C:$C,"Üüritav pind"),0),""))),"")</f>
        <v/>
      </c>
      <c r="O535" s="72" t="str">
        <f>IFERROR(IF($G535="Erikasutuses pind (muu)",Eksplikatsioon!T535/SUM(Eksplikatsioon!$O535:'Eksplikatsioon'!$AG535),IF($G535="Erikasutuses pind (korrus)",IFERROR(SUMIFS($E:$E,$G:$G,"Ainukasutuses pind",$C:$C,"Üüritav pind",$H:$H,O$3,$A:$A,$A535)/SUMIFS($E:$E,$G:$G,"Ainukasutuses pind",$C:$C,"Üüritav pind",$A:$A,$A535),0),IF($G535="Erikasutuses pind (hoone)",IFERROR(SUMIFS($E:$E,$G:$G,"Ainukasutuses pind",$C:$C,"Üüritav pind",$H:$H,O$3)/SUMIFS($E:$E,$G:$G,"Ainukasutuses pind",$C:$C,"Üüritav pind"),0),""))),"")</f>
        <v/>
      </c>
      <c r="P535" s="72" t="str">
        <f>IFERROR(IF($G535="Erikasutuses pind (muu)",Eksplikatsioon!U535/SUM(Eksplikatsioon!$O535:'Eksplikatsioon'!$AG535),IF($G535="Erikasutuses pind (korrus)",IFERROR(SUMIFS($E:$E,$G:$G,"Ainukasutuses pind",$C:$C,"Üüritav pind",$H:$H,P$3,$A:$A,$A535)/SUMIFS($E:$E,$G:$G,"Ainukasutuses pind",$C:$C,"Üüritav pind",$A:$A,$A535),0),IF($G535="Erikasutuses pind (hoone)",IFERROR(SUMIFS($E:$E,$G:$G,"Ainukasutuses pind",$C:$C,"Üüritav pind",$H:$H,P$3)/SUMIFS($E:$E,$G:$G,"Ainukasutuses pind",$C:$C,"Üüritav pind"),0),""))),"")</f>
        <v/>
      </c>
      <c r="Q535" s="72" t="str">
        <f>IFERROR(IF($G535="Erikasutuses pind (muu)",Eksplikatsioon!V535/SUM(Eksplikatsioon!$O535:'Eksplikatsioon'!$AG535),IF($G535="Erikasutuses pind (korrus)",IFERROR(SUMIFS($E:$E,$G:$G,"Ainukasutuses pind",$C:$C,"Üüritav pind",$H:$H,Q$3,$A:$A,$A535)/SUMIFS($E:$E,$G:$G,"Ainukasutuses pind",$C:$C,"Üüritav pind",$A:$A,$A535),0),IF($G535="Erikasutuses pind (hoone)",IFERROR(SUMIFS($E:$E,$G:$G,"Ainukasutuses pind",$C:$C,"Üüritav pind",$H:$H,Q$3)/SUMIFS($E:$E,$G:$G,"Ainukasutuses pind",$C:$C,"Üüritav pind"),0),""))),"")</f>
        <v/>
      </c>
      <c r="R535" s="72" t="str">
        <f>IFERROR(IF($G535="Erikasutuses pind (muu)",Eksplikatsioon!W535/SUM(Eksplikatsioon!$O535:'Eksplikatsioon'!$AG535),IF($G535="Erikasutuses pind (korrus)",IFERROR(SUMIFS($E:$E,$G:$G,"Ainukasutuses pind",$C:$C,"Üüritav pind",$H:$H,R$3,$A:$A,$A535)/SUMIFS($E:$E,$G:$G,"Ainukasutuses pind",$C:$C,"Üüritav pind",$A:$A,$A535),0),IF($G535="Erikasutuses pind (hoone)",IFERROR(SUMIFS($E:$E,$G:$G,"Ainukasutuses pind",$C:$C,"Üüritav pind",$H:$H,R$3)/SUMIFS($E:$E,$G:$G,"Ainukasutuses pind",$C:$C,"Üüritav pind"),0),""))),"")</f>
        <v/>
      </c>
      <c r="S535" s="72" t="str">
        <f>IFERROR(IF($G535="Erikasutuses pind (muu)",Eksplikatsioon!X535/SUM(Eksplikatsioon!$O535:'Eksplikatsioon'!$AG535),IF($G535="Erikasutuses pind (korrus)",IFERROR(SUMIFS($E:$E,$G:$G,"Ainukasutuses pind",$C:$C,"Üüritav pind",$H:$H,S$3,$A:$A,$A535)/SUMIFS($E:$E,$G:$G,"Ainukasutuses pind",$C:$C,"Üüritav pind",$A:$A,$A535),0),IF($G535="Erikasutuses pind (hoone)",IFERROR(SUMIFS($E:$E,$G:$G,"Ainukasutuses pind",$C:$C,"Üüritav pind",$H:$H,S$3)/SUMIFS($E:$E,$G:$G,"Ainukasutuses pind",$C:$C,"Üüritav pind"),0),""))),"")</f>
        <v/>
      </c>
      <c r="T535" s="72" t="str">
        <f>IFERROR(IF($G535="Erikasutuses pind (muu)",Eksplikatsioon!Y535/SUM(Eksplikatsioon!$O535:'Eksplikatsioon'!$AG535),IF($G535="Erikasutuses pind (korrus)",IFERROR(SUMIFS($E:$E,$G:$G,"Ainukasutuses pind",$C:$C,"Üüritav pind",$H:$H,T$3,$A:$A,$A535)/SUMIFS($E:$E,$G:$G,"Ainukasutuses pind",$C:$C,"Üüritav pind",$A:$A,$A535),0),IF($G535="Erikasutuses pind (hoone)",IFERROR(SUMIFS($E:$E,$G:$G,"Ainukasutuses pind",$C:$C,"Üüritav pind",$H:$H,T$3)/SUMIFS($E:$E,$G:$G,"Ainukasutuses pind",$C:$C,"Üüritav pind"),0),""))),"")</f>
        <v/>
      </c>
      <c r="U535" s="72" t="str">
        <f>IFERROR(IF($G535="Erikasutuses pind (muu)",Eksplikatsioon!Z535/SUM(Eksplikatsioon!$O535:'Eksplikatsioon'!$AG535),IF($G535="Erikasutuses pind (korrus)",IFERROR(SUMIFS($E:$E,$G:$G,"Ainukasutuses pind",$C:$C,"Üüritav pind",$H:$H,U$3,$A:$A,$A535)/SUMIFS($E:$E,$G:$G,"Ainukasutuses pind",$C:$C,"Üüritav pind",$A:$A,$A535),0),IF($G535="Erikasutuses pind (hoone)",IFERROR(SUMIFS($E:$E,$G:$G,"Ainukasutuses pind",$C:$C,"Üüritav pind",$H:$H,U$3)/SUMIFS($E:$E,$G:$G,"Ainukasutuses pind",$C:$C,"Üüritav pind"),0),""))),"")</f>
        <v/>
      </c>
      <c r="V535" s="72" t="str">
        <f>IFERROR(IF($G535="Erikasutuses pind (muu)",Eksplikatsioon!AA535/SUM(Eksplikatsioon!$O535:'Eksplikatsioon'!$AG535),IF($G535="Erikasutuses pind (korrus)",IFERROR(SUMIFS($E:$E,$G:$G,"Ainukasutuses pind",$C:$C,"Üüritav pind",$H:$H,V$3,$A:$A,$A535)/SUMIFS($E:$E,$G:$G,"Ainukasutuses pind",$C:$C,"Üüritav pind",$A:$A,$A535),0),IF($G535="Erikasutuses pind (hoone)",IFERROR(SUMIFS($E:$E,$G:$G,"Ainukasutuses pind",$C:$C,"Üüritav pind",$H:$H,V$3)/SUMIFS($E:$E,$G:$G,"Ainukasutuses pind",$C:$C,"Üüritav pind"),0),""))),"")</f>
        <v/>
      </c>
      <c r="W535" s="72" t="str">
        <f>IFERROR(IF($G535="Erikasutuses pind (muu)",Eksplikatsioon!AB535/SUM(Eksplikatsioon!$O535:'Eksplikatsioon'!$AG535),IF($G535="Erikasutuses pind (korrus)",IFERROR(SUMIFS($E:$E,$G:$G,"Ainukasutuses pind",$C:$C,"Üüritav pind",$H:$H,W$3,$A:$A,$A535)/SUMIFS($E:$E,$G:$G,"Ainukasutuses pind",$C:$C,"Üüritav pind",$A:$A,$A535),0),IF($G535="Erikasutuses pind (hoone)",IFERROR(SUMIFS($E:$E,$G:$G,"Ainukasutuses pind",$C:$C,"Üüritav pind",$H:$H,W$3)/SUMIFS($E:$E,$G:$G,"Ainukasutuses pind",$C:$C,"Üüritav pind"),0),""))),"")</f>
        <v/>
      </c>
      <c r="X535" s="72" t="str">
        <f>IFERROR(IF($G535="Erikasutuses pind (muu)",Eksplikatsioon!AC535/SUM(Eksplikatsioon!$O535:'Eksplikatsioon'!$AG535),IF($G535="Erikasutuses pind (korrus)",IFERROR(SUMIFS($E:$E,$G:$G,"Ainukasutuses pind",$C:$C,"Üüritav pind",$H:$H,X$3,$A:$A,$A535)/SUMIFS($E:$E,$G:$G,"Ainukasutuses pind",$C:$C,"Üüritav pind",$A:$A,$A535),0),IF($G535="Erikasutuses pind (hoone)",IFERROR(SUMIFS($E:$E,$G:$G,"Ainukasutuses pind",$C:$C,"Üüritav pind",$H:$H,X$3)/SUMIFS($E:$E,$G:$G,"Ainukasutuses pind",$C:$C,"Üüritav pind"),0),""))),"")</f>
        <v/>
      </c>
      <c r="Y535" s="72" t="str">
        <f>IFERROR(IF($G535="Erikasutuses pind (muu)",Eksplikatsioon!AD535/SUM(Eksplikatsioon!$O535:'Eksplikatsioon'!$AG535),IF($G535="Erikasutuses pind (korrus)",IFERROR(SUMIFS($E:$E,$G:$G,"Ainukasutuses pind",$C:$C,"Üüritav pind",$H:$H,Y$3,$A:$A,$A535)/SUMIFS($E:$E,$G:$G,"Ainukasutuses pind",$C:$C,"Üüritav pind",$A:$A,$A535),0),IF($G535="Erikasutuses pind (hoone)",IFERROR(SUMIFS($E:$E,$G:$G,"Ainukasutuses pind",$C:$C,"Üüritav pind",$H:$H,Y$3)/SUMIFS($E:$E,$G:$G,"Ainukasutuses pind",$C:$C,"Üüritav pind"),0),""))),"")</f>
        <v/>
      </c>
      <c r="Z535" s="72" t="str">
        <f>IFERROR(IF($G535="Erikasutuses pind (muu)",Eksplikatsioon!AE535/SUM(Eksplikatsioon!$O535:'Eksplikatsioon'!$AG535),IF($G535="Erikasutuses pind (korrus)",IFERROR(SUMIFS($E:$E,$G:$G,"Ainukasutuses pind",$C:$C,"Üüritav pind",$H:$H,Z$3,$A:$A,$A535)/SUMIFS($E:$E,$G:$G,"Ainukasutuses pind",$C:$C,"Üüritav pind",$A:$A,$A535),0),IF($G535="Erikasutuses pind (hoone)",IFERROR(SUMIFS($E:$E,$G:$G,"Ainukasutuses pind",$C:$C,"Üüritav pind",$H:$H,Z$3)/SUMIFS($E:$E,$G:$G,"Ainukasutuses pind",$C:$C,"Üüritav pind"),0),""))),"")</f>
        <v/>
      </c>
      <c r="AA535" s="72" t="str">
        <f>IFERROR(IF($G535="Erikasutuses pind (muu)",Eksplikatsioon!AF535/SUM(Eksplikatsioon!$O535:'Eksplikatsioon'!$AG535),IF($G535="Erikasutuses pind (korrus)",IFERROR(SUMIFS($E:$E,$G:$G,"Ainukasutuses pind",$C:$C,"Üüritav pind",$H:$H,AA$3,$A:$A,$A535)/SUMIFS($E:$E,$G:$G,"Ainukasutuses pind",$C:$C,"Üüritav pind",$A:$A,$A535),0),IF($G535="Erikasutuses pind (hoone)",IFERROR(SUMIFS($E:$E,$G:$G,"Ainukasutuses pind",$C:$C,"Üüritav pind",$H:$H,AA$3)/SUMIFS($E:$E,$G:$G,"Ainukasutuses pind",$C:$C,"Üüritav pind"),0),""))),"")</f>
        <v/>
      </c>
      <c r="AB535" s="72" t="str">
        <f>IFERROR(IF($G535="Erikasutuses pind (muu)",Eksplikatsioon!AG535/SUM(Eksplikatsioon!$O535:'Eksplikatsioon'!$AG535),IF($G535="Erikasutuses pind (korrus)",IFERROR(SUMIFS($E:$E,$G:$G,"Ainukasutuses pind",$C:$C,"Üüritav pind",$H:$H,AB$3,$A:$A,$A535)/SUMIFS($E:$E,$G:$G,"Ainukasutuses pind",$C:$C,"Üüritav pind",$A:$A,$A535),0),IF($G535="Erikasutuses pind (hoone)",IFERROR(SUMIFS($E:$E,$G:$G,"Ainukasutuses pind",$C:$C,"Üüritav pind",$H:$H,AB$3)/SUMIFS($E:$E,$G:$G,"Ainukasutuses pind",$C:$C,"Üüritav pind"),0),""))),"")</f>
        <v/>
      </c>
      <c r="AC535" s="72" t="str">
        <f>IFERROR(IF($G535="Erikasutuses pind (muu)",$E535*J535,IFERROR($E535*J535/SUM($J535:$AB535)*(Eksplikatsioon!O535)/SUMPRODUCT($J535:$AB535,Eksplikatsioon!$O535:$AG535),"")),"")</f>
        <v/>
      </c>
      <c r="AD535" s="72" t="str">
        <f>IFERROR(IF($G535="Erikasutuses pind (muu)",$E535*K535,IFERROR($E535*K535/SUM($J535:$AB535)*(Eksplikatsioon!P535)/SUMPRODUCT($J535:$AB535,Eksplikatsioon!$O535:$AG535),"")),"")</f>
        <v/>
      </c>
      <c r="AE535" s="72" t="str">
        <f>IFERROR(IF($G535="Erikasutuses pind (muu)",$E535*L535,IFERROR($E535*L535/SUM($J535:$AB535)*(Eksplikatsioon!Q535)/SUMPRODUCT($J535:$AB535,Eksplikatsioon!$O535:$AG535),"")),"")</f>
        <v/>
      </c>
      <c r="AF535" s="72" t="str">
        <f>IFERROR(IF($G535="Erikasutuses pind (muu)",$E535*M535,IFERROR($E535*M535/SUM($J535:$AB535)*(Eksplikatsioon!R535)/SUMPRODUCT($J535:$AB535,Eksplikatsioon!$O535:$AG535),"")),"")</f>
        <v/>
      </c>
      <c r="AG535" s="72" t="str">
        <f>IFERROR(IF($G535="Erikasutuses pind (muu)",$E535*N535,IFERROR($E535*N535/SUM($J535:$AB535)*(Eksplikatsioon!S535)/SUMPRODUCT($J535:$AB535,Eksplikatsioon!$O535:$AG535),"")),"")</f>
        <v/>
      </c>
      <c r="AH535" s="72" t="str">
        <f>IFERROR(IF($G535="Erikasutuses pind (muu)",$E535*O535,IFERROR($E535*O535/SUM($J535:$AB535)*(Eksplikatsioon!T535)/SUMPRODUCT($J535:$AB535,Eksplikatsioon!$O535:$AG535),"")),"")</f>
        <v/>
      </c>
      <c r="AI535" s="72" t="str">
        <f>IFERROR(IF($G535="Erikasutuses pind (muu)",$E535*P535,IFERROR($E535*P535/SUM($J535:$AB535)*(Eksplikatsioon!U535)/SUMPRODUCT($J535:$AB535,Eksplikatsioon!$O535:$AG535),"")),"")</f>
        <v/>
      </c>
      <c r="AJ535" s="72" t="str">
        <f>IFERROR(IF($G535="Erikasutuses pind (muu)",$E535*Q535,IFERROR($E535*Q535/SUM($J535:$AB535)*(Eksplikatsioon!V535)/SUMPRODUCT($J535:$AB535,Eksplikatsioon!$O535:$AG535),"")),"")</f>
        <v/>
      </c>
      <c r="AK535" s="72" t="str">
        <f>IFERROR(IF($G535="Erikasutuses pind (muu)",$E535*R535,IFERROR($E535*R535/SUM($J535:$AB535)*(Eksplikatsioon!W535)/SUMPRODUCT($J535:$AB535,Eksplikatsioon!$O535:$AG535),"")),"")</f>
        <v/>
      </c>
      <c r="AL535" s="72" t="str">
        <f>IFERROR(IF($G535="Erikasutuses pind (muu)",$E535*S535,IFERROR($E535*S535/SUM($J535:$AB535)*(Eksplikatsioon!X535)/SUMPRODUCT($J535:$AB535,Eksplikatsioon!$O535:$AG535),"")),"")</f>
        <v/>
      </c>
      <c r="AM535" s="72" t="str">
        <f>IFERROR(IF($G535="Erikasutuses pind (muu)",$E535*T535,IFERROR($E535*T535/SUM($J535:$AB535)*(Eksplikatsioon!Y535)/SUMPRODUCT($J535:$AB535,Eksplikatsioon!$O535:$AG535),"")),"")</f>
        <v/>
      </c>
      <c r="AN535" s="72" t="str">
        <f>IFERROR(IF($G535="Erikasutuses pind (muu)",$E535*U535,IFERROR($E535*U535/SUM($J535:$AB535)*(Eksplikatsioon!Z535)/SUMPRODUCT($J535:$AB535,Eksplikatsioon!$O535:$AG535),"")),"")</f>
        <v/>
      </c>
      <c r="AO535" s="72" t="str">
        <f>IFERROR(IF($G535="Erikasutuses pind (muu)",$E535*V535,IFERROR($E535*V535/SUM($J535:$AB535)*(Eksplikatsioon!AA535)/SUMPRODUCT($J535:$AB535,Eksplikatsioon!$O535:$AG535),"")),"")</f>
        <v/>
      </c>
      <c r="AP535" s="72" t="str">
        <f>IFERROR(IF($G535="Erikasutuses pind (muu)",$E535*W535,IFERROR($E535*W535/SUM($J535:$AB535)*(Eksplikatsioon!AB535)/SUMPRODUCT($J535:$AB535,Eksplikatsioon!$O535:$AG535),"")),"")</f>
        <v/>
      </c>
      <c r="AQ535" s="72" t="str">
        <f>IFERROR(IF($G535="Erikasutuses pind (muu)",$E535*X535,IFERROR($E535*X535/SUM($J535:$AB535)*(Eksplikatsioon!AC535)/SUMPRODUCT($J535:$AB535,Eksplikatsioon!$O535:$AG535),"")),"")</f>
        <v/>
      </c>
      <c r="AR535" s="72" t="str">
        <f>IFERROR(IF($G535="Erikasutuses pind (muu)",$E535*Y535,IFERROR($E535*Y535/SUM($J535:$AB535)*(Eksplikatsioon!AD535)/SUMPRODUCT($J535:$AB535,Eksplikatsioon!$O535:$AG535),"")),"")</f>
        <v/>
      </c>
      <c r="AS535" s="72" t="str">
        <f>IFERROR(IF($G535="Erikasutuses pind (muu)",$E535*Z535,IFERROR($E535*Z535/SUM($J535:$AB535)*(Eksplikatsioon!AE535)/SUMPRODUCT($J535:$AB535,Eksplikatsioon!$O535:$AG535),"")),"")</f>
        <v/>
      </c>
      <c r="AT535" s="72" t="str">
        <f>IFERROR(IF($G535="Erikasutuses pind (muu)",$E535*AA535,IFERROR($E535*AA535/SUM($J535:$AB535)*(Eksplikatsioon!AF535)/SUMPRODUCT($J535:$AB535,Eksplikatsioon!$O535:$AG535),"")),"")</f>
        <v/>
      </c>
      <c r="AU535" s="72" t="str">
        <f>IFERROR(IF($G535="Erikasutuses pind (muu)",$E535*AB535,IFERROR($E535*AB535/SUM($J535:$AB535)*(Eksplikatsioon!AG535)/SUMPRODUCT($J535:$AB535,Eksplikatsioon!$O535:$AG535),"")),"")</f>
        <v/>
      </c>
    </row>
    <row r="536" spans="1:47" x14ac:dyDescent="0.25">
      <c r="A536" s="71" t="str">
        <f>IF(Eksplikatsioon!A536=0,"",Eksplikatsioon!A536)</f>
        <v/>
      </c>
      <c r="B536" s="71" t="str">
        <f>IF(Eksplikatsioon!B536=0,"",Eksplikatsioon!B536)</f>
        <v/>
      </c>
      <c r="C536" s="71" t="str">
        <f>IF(Eksplikatsioon!C536=0,"",Eksplikatsioon!C536)</f>
        <v/>
      </c>
      <c r="D536" s="71" t="str">
        <f>IF(Eksplikatsioon!D536=0,"",Eksplikatsioon!D536)</f>
        <v/>
      </c>
      <c r="E536" s="71" t="str">
        <f>IF(Eksplikatsioon!F536=0,"",Eksplikatsioon!F536)</f>
        <v/>
      </c>
      <c r="F536" s="71" t="str">
        <f>IF(Eksplikatsioon!H536=0,"",Eksplikatsioon!H536)</f>
        <v/>
      </c>
      <c r="G536" s="71" t="str">
        <f>IF(Eksplikatsioon!J536=0,"",Eksplikatsioon!J536)</f>
        <v/>
      </c>
      <c r="H536" s="71" t="str">
        <f>IF(Eksplikatsioon!K536=0,"",Eksplikatsioon!K536)</f>
        <v/>
      </c>
      <c r="I536" s="71" t="str">
        <f>IF(Eksplikatsioon!L536=0,"",Eksplikatsioon!L536)</f>
        <v/>
      </c>
      <c r="J536" s="72" t="str">
        <f>IFERROR(IF($G536="Erikasutuses pind (muu)",Eksplikatsioon!O536/SUM(Eksplikatsioon!$O536:'Eksplikatsioon'!$AG536),IF($G536="Erikasutuses pind (korrus)",IFERROR(SUMIFS($E:$E,$G:$G,"Ainukasutuses pind",$C:$C,"Üüritav pind",$H:$H,J$3,$A:$A,$A536)/SUMIFS($E:$E,$G:$G,"Ainukasutuses pind",$C:$C,"Üüritav pind",$A:$A,$A536),0),IF($G536="Erikasutuses pind (hoone)",IFERROR(SUMIFS($E:$E,$G:$G,"Ainukasutuses pind",$C:$C,"Üüritav pind",$H:$H,J$3)/SUMIFS($E:$E,$G:$G,"Ainukasutuses pind",$C:$C,"Üüritav pind"),0),""))),"")</f>
        <v/>
      </c>
      <c r="K536" s="72" t="str">
        <f>IFERROR(IF($G536="Erikasutuses pind (muu)",Eksplikatsioon!P536/SUM(Eksplikatsioon!$O536:'Eksplikatsioon'!$AG536),IF($G536="Erikasutuses pind (korrus)",IFERROR(SUMIFS($E:$E,$G:$G,"Ainukasutuses pind",$C:$C,"Üüritav pind",$H:$H,K$3,$A:$A,$A536)/SUMIFS($E:$E,$G:$G,"Ainukasutuses pind",$C:$C,"Üüritav pind",$A:$A,$A536),0),IF($G536="Erikasutuses pind (hoone)",IFERROR(SUMIFS($E:$E,$G:$G,"Ainukasutuses pind",$C:$C,"Üüritav pind",$H:$H,K$3)/SUMIFS($E:$E,$G:$G,"Ainukasutuses pind",$C:$C,"Üüritav pind"),0),""))),"")</f>
        <v/>
      </c>
      <c r="L536" s="72" t="str">
        <f>IFERROR(IF($G536="Erikasutuses pind (muu)",Eksplikatsioon!Q536/SUM(Eksplikatsioon!$O536:'Eksplikatsioon'!$AG536),IF($G536="Erikasutuses pind (korrus)",IFERROR(SUMIFS($E:$E,$G:$G,"Ainukasutuses pind",$C:$C,"Üüritav pind",$H:$H,L$3,$A:$A,$A536)/SUMIFS($E:$E,$G:$G,"Ainukasutuses pind",$C:$C,"Üüritav pind",$A:$A,$A536),0),IF($G536="Erikasutuses pind (hoone)",IFERROR(SUMIFS($E:$E,$G:$G,"Ainukasutuses pind",$C:$C,"Üüritav pind",$H:$H,L$3)/SUMIFS($E:$E,$G:$G,"Ainukasutuses pind",$C:$C,"Üüritav pind"),0),""))),"")</f>
        <v/>
      </c>
      <c r="M536" s="72" t="str">
        <f>IFERROR(IF($G536="Erikasutuses pind (muu)",Eksplikatsioon!R536/SUM(Eksplikatsioon!$O536:'Eksplikatsioon'!$AG536),IF($G536="Erikasutuses pind (korrus)",IFERROR(SUMIFS($E:$E,$G:$G,"Ainukasutuses pind",$C:$C,"Üüritav pind",$H:$H,M$3,$A:$A,$A536)/SUMIFS($E:$E,$G:$G,"Ainukasutuses pind",$C:$C,"Üüritav pind",$A:$A,$A536),0),IF($G536="Erikasutuses pind (hoone)",IFERROR(SUMIFS($E:$E,$G:$G,"Ainukasutuses pind",$C:$C,"Üüritav pind",$H:$H,M$3)/SUMIFS($E:$E,$G:$G,"Ainukasutuses pind",$C:$C,"Üüritav pind"),0),""))),"")</f>
        <v/>
      </c>
      <c r="N536" s="72" t="str">
        <f>IFERROR(IF($G536="Erikasutuses pind (muu)",Eksplikatsioon!S536/SUM(Eksplikatsioon!$O536:'Eksplikatsioon'!$AG536),IF($G536="Erikasutuses pind (korrus)",IFERROR(SUMIFS($E:$E,$G:$G,"Ainukasutuses pind",$C:$C,"Üüritav pind",$H:$H,N$3,$A:$A,$A536)/SUMIFS($E:$E,$G:$G,"Ainukasutuses pind",$C:$C,"Üüritav pind",$A:$A,$A536),0),IF($G536="Erikasutuses pind (hoone)",IFERROR(SUMIFS($E:$E,$G:$G,"Ainukasutuses pind",$C:$C,"Üüritav pind",$H:$H,N$3)/SUMIFS($E:$E,$G:$G,"Ainukasutuses pind",$C:$C,"Üüritav pind"),0),""))),"")</f>
        <v/>
      </c>
      <c r="O536" s="72" t="str">
        <f>IFERROR(IF($G536="Erikasutuses pind (muu)",Eksplikatsioon!T536/SUM(Eksplikatsioon!$O536:'Eksplikatsioon'!$AG536),IF($G536="Erikasutuses pind (korrus)",IFERROR(SUMIFS($E:$E,$G:$G,"Ainukasutuses pind",$C:$C,"Üüritav pind",$H:$H,O$3,$A:$A,$A536)/SUMIFS($E:$E,$G:$G,"Ainukasutuses pind",$C:$C,"Üüritav pind",$A:$A,$A536),0),IF($G536="Erikasutuses pind (hoone)",IFERROR(SUMIFS($E:$E,$G:$G,"Ainukasutuses pind",$C:$C,"Üüritav pind",$H:$H,O$3)/SUMIFS($E:$E,$G:$G,"Ainukasutuses pind",$C:$C,"Üüritav pind"),0),""))),"")</f>
        <v/>
      </c>
      <c r="P536" s="72" t="str">
        <f>IFERROR(IF($G536="Erikasutuses pind (muu)",Eksplikatsioon!U536/SUM(Eksplikatsioon!$O536:'Eksplikatsioon'!$AG536),IF($G536="Erikasutuses pind (korrus)",IFERROR(SUMIFS($E:$E,$G:$G,"Ainukasutuses pind",$C:$C,"Üüritav pind",$H:$H,P$3,$A:$A,$A536)/SUMIFS($E:$E,$G:$G,"Ainukasutuses pind",$C:$C,"Üüritav pind",$A:$A,$A536),0),IF($G536="Erikasutuses pind (hoone)",IFERROR(SUMIFS($E:$E,$G:$G,"Ainukasutuses pind",$C:$C,"Üüritav pind",$H:$H,P$3)/SUMIFS($E:$E,$G:$G,"Ainukasutuses pind",$C:$C,"Üüritav pind"),0),""))),"")</f>
        <v/>
      </c>
      <c r="Q536" s="72" t="str">
        <f>IFERROR(IF($G536="Erikasutuses pind (muu)",Eksplikatsioon!V536/SUM(Eksplikatsioon!$O536:'Eksplikatsioon'!$AG536),IF($G536="Erikasutuses pind (korrus)",IFERROR(SUMIFS($E:$E,$G:$G,"Ainukasutuses pind",$C:$C,"Üüritav pind",$H:$H,Q$3,$A:$A,$A536)/SUMIFS($E:$E,$G:$G,"Ainukasutuses pind",$C:$C,"Üüritav pind",$A:$A,$A536),0),IF($G536="Erikasutuses pind (hoone)",IFERROR(SUMIFS($E:$E,$G:$G,"Ainukasutuses pind",$C:$C,"Üüritav pind",$H:$H,Q$3)/SUMIFS($E:$E,$G:$G,"Ainukasutuses pind",$C:$C,"Üüritav pind"),0),""))),"")</f>
        <v/>
      </c>
      <c r="R536" s="72" t="str">
        <f>IFERROR(IF($G536="Erikasutuses pind (muu)",Eksplikatsioon!W536/SUM(Eksplikatsioon!$O536:'Eksplikatsioon'!$AG536),IF($G536="Erikasutuses pind (korrus)",IFERROR(SUMIFS($E:$E,$G:$G,"Ainukasutuses pind",$C:$C,"Üüritav pind",$H:$H,R$3,$A:$A,$A536)/SUMIFS($E:$E,$G:$G,"Ainukasutuses pind",$C:$C,"Üüritav pind",$A:$A,$A536),0),IF($G536="Erikasutuses pind (hoone)",IFERROR(SUMIFS($E:$E,$G:$G,"Ainukasutuses pind",$C:$C,"Üüritav pind",$H:$H,R$3)/SUMIFS($E:$E,$G:$G,"Ainukasutuses pind",$C:$C,"Üüritav pind"),0),""))),"")</f>
        <v/>
      </c>
      <c r="S536" s="72" t="str">
        <f>IFERROR(IF($G536="Erikasutuses pind (muu)",Eksplikatsioon!X536/SUM(Eksplikatsioon!$O536:'Eksplikatsioon'!$AG536),IF($G536="Erikasutuses pind (korrus)",IFERROR(SUMIFS($E:$E,$G:$G,"Ainukasutuses pind",$C:$C,"Üüritav pind",$H:$H,S$3,$A:$A,$A536)/SUMIFS($E:$E,$G:$G,"Ainukasutuses pind",$C:$C,"Üüritav pind",$A:$A,$A536),0),IF($G536="Erikasutuses pind (hoone)",IFERROR(SUMIFS($E:$E,$G:$G,"Ainukasutuses pind",$C:$C,"Üüritav pind",$H:$H,S$3)/SUMIFS($E:$E,$G:$G,"Ainukasutuses pind",$C:$C,"Üüritav pind"),0),""))),"")</f>
        <v/>
      </c>
      <c r="T536" s="72" t="str">
        <f>IFERROR(IF($G536="Erikasutuses pind (muu)",Eksplikatsioon!Y536/SUM(Eksplikatsioon!$O536:'Eksplikatsioon'!$AG536),IF($G536="Erikasutuses pind (korrus)",IFERROR(SUMIFS($E:$E,$G:$G,"Ainukasutuses pind",$C:$C,"Üüritav pind",$H:$H,T$3,$A:$A,$A536)/SUMIFS($E:$E,$G:$G,"Ainukasutuses pind",$C:$C,"Üüritav pind",$A:$A,$A536),0),IF($G536="Erikasutuses pind (hoone)",IFERROR(SUMIFS($E:$E,$G:$G,"Ainukasutuses pind",$C:$C,"Üüritav pind",$H:$H,T$3)/SUMIFS($E:$E,$G:$G,"Ainukasutuses pind",$C:$C,"Üüritav pind"),0),""))),"")</f>
        <v/>
      </c>
      <c r="U536" s="72" t="str">
        <f>IFERROR(IF($G536="Erikasutuses pind (muu)",Eksplikatsioon!Z536/SUM(Eksplikatsioon!$O536:'Eksplikatsioon'!$AG536),IF($G536="Erikasutuses pind (korrus)",IFERROR(SUMIFS($E:$E,$G:$G,"Ainukasutuses pind",$C:$C,"Üüritav pind",$H:$H,U$3,$A:$A,$A536)/SUMIFS($E:$E,$G:$G,"Ainukasutuses pind",$C:$C,"Üüritav pind",$A:$A,$A536),0),IF($G536="Erikasutuses pind (hoone)",IFERROR(SUMIFS($E:$E,$G:$G,"Ainukasutuses pind",$C:$C,"Üüritav pind",$H:$H,U$3)/SUMIFS($E:$E,$G:$G,"Ainukasutuses pind",$C:$C,"Üüritav pind"),0),""))),"")</f>
        <v/>
      </c>
      <c r="V536" s="72" t="str">
        <f>IFERROR(IF($G536="Erikasutuses pind (muu)",Eksplikatsioon!AA536/SUM(Eksplikatsioon!$O536:'Eksplikatsioon'!$AG536),IF($G536="Erikasutuses pind (korrus)",IFERROR(SUMIFS($E:$E,$G:$G,"Ainukasutuses pind",$C:$C,"Üüritav pind",$H:$H,V$3,$A:$A,$A536)/SUMIFS($E:$E,$G:$G,"Ainukasutuses pind",$C:$C,"Üüritav pind",$A:$A,$A536),0),IF($G536="Erikasutuses pind (hoone)",IFERROR(SUMIFS($E:$E,$G:$G,"Ainukasutuses pind",$C:$C,"Üüritav pind",$H:$H,V$3)/SUMIFS($E:$E,$G:$G,"Ainukasutuses pind",$C:$C,"Üüritav pind"),0),""))),"")</f>
        <v/>
      </c>
      <c r="W536" s="72" t="str">
        <f>IFERROR(IF($G536="Erikasutuses pind (muu)",Eksplikatsioon!AB536/SUM(Eksplikatsioon!$O536:'Eksplikatsioon'!$AG536),IF($G536="Erikasutuses pind (korrus)",IFERROR(SUMIFS($E:$E,$G:$G,"Ainukasutuses pind",$C:$C,"Üüritav pind",$H:$H,W$3,$A:$A,$A536)/SUMIFS($E:$E,$G:$G,"Ainukasutuses pind",$C:$C,"Üüritav pind",$A:$A,$A536),0),IF($G536="Erikasutuses pind (hoone)",IFERROR(SUMIFS($E:$E,$G:$G,"Ainukasutuses pind",$C:$C,"Üüritav pind",$H:$H,W$3)/SUMIFS($E:$E,$G:$G,"Ainukasutuses pind",$C:$C,"Üüritav pind"),0),""))),"")</f>
        <v/>
      </c>
      <c r="X536" s="72" t="str">
        <f>IFERROR(IF($G536="Erikasutuses pind (muu)",Eksplikatsioon!AC536/SUM(Eksplikatsioon!$O536:'Eksplikatsioon'!$AG536),IF($G536="Erikasutuses pind (korrus)",IFERROR(SUMIFS($E:$E,$G:$G,"Ainukasutuses pind",$C:$C,"Üüritav pind",$H:$H,X$3,$A:$A,$A536)/SUMIFS($E:$E,$G:$G,"Ainukasutuses pind",$C:$C,"Üüritav pind",$A:$A,$A536),0),IF($G536="Erikasutuses pind (hoone)",IFERROR(SUMIFS($E:$E,$G:$G,"Ainukasutuses pind",$C:$C,"Üüritav pind",$H:$H,X$3)/SUMIFS($E:$E,$G:$G,"Ainukasutuses pind",$C:$C,"Üüritav pind"),0),""))),"")</f>
        <v/>
      </c>
      <c r="Y536" s="72" t="str">
        <f>IFERROR(IF($G536="Erikasutuses pind (muu)",Eksplikatsioon!AD536/SUM(Eksplikatsioon!$O536:'Eksplikatsioon'!$AG536),IF($G536="Erikasutuses pind (korrus)",IFERROR(SUMIFS($E:$E,$G:$G,"Ainukasutuses pind",$C:$C,"Üüritav pind",$H:$H,Y$3,$A:$A,$A536)/SUMIFS($E:$E,$G:$G,"Ainukasutuses pind",$C:$C,"Üüritav pind",$A:$A,$A536),0),IF($G536="Erikasutuses pind (hoone)",IFERROR(SUMIFS($E:$E,$G:$G,"Ainukasutuses pind",$C:$C,"Üüritav pind",$H:$H,Y$3)/SUMIFS($E:$E,$G:$G,"Ainukasutuses pind",$C:$C,"Üüritav pind"),0),""))),"")</f>
        <v/>
      </c>
      <c r="Z536" s="72" t="str">
        <f>IFERROR(IF($G536="Erikasutuses pind (muu)",Eksplikatsioon!AE536/SUM(Eksplikatsioon!$O536:'Eksplikatsioon'!$AG536),IF($G536="Erikasutuses pind (korrus)",IFERROR(SUMIFS($E:$E,$G:$G,"Ainukasutuses pind",$C:$C,"Üüritav pind",$H:$H,Z$3,$A:$A,$A536)/SUMIFS($E:$E,$G:$G,"Ainukasutuses pind",$C:$C,"Üüritav pind",$A:$A,$A536),0),IF($G536="Erikasutuses pind (hoone)",IFERROR(SUMIFS($E:$E,$G:$G,"Ainukasutuses pind",$C:$C,"Üüritav pind",$H:$H,Z$3)/SUMIFS($E:$E,$G:$G,"Ainukasutuses pind",$C:$C,"Üüritav pind"),0),""))),"")</f>
        <v/>
      </c>
      <c r="AA536" s="72" t="str">
        <f>IFERROR(IF($G536="Erikasutuses pind (muu)",Eksplikatsioon!AF536/SUM(Eksplikatsioon!$O536:'Eksplikatsioon'!$AG536),IF($G536="Erikasutuses pind (korrus)",IFERROR(SUMIFS($E:$E,$G:$G,"Ainukasutuses pind",$C:$C,"Üüritav pind",$H:$H,AA$3,$A:$A,$A536)/SUMIFS($E:$E,$G:$G,"Ainukasutuses pind",$C:$C,"Üüritav pind",$A:$A,$A536),0),IF($G536="Erikasutuses pind (hoone)",IFERROR(SUMIFS($E:$E,$G:$G,"Ainukasutuses pind",$C:$C,"Üüritav pind",$H:$H,AA$3)/SUMIFS($E:$E,$G:$G,"Ainukasutuses pind",$C:$C,"Üüritav pind"),0),""))),"")</f>
        <v/>
      </c>
      <c r="AB536" s="72" t="str">
        <f>IFERROR(IF($G536="Erikasutuses pind (muu)",Eksplikatsioon!AG536/SUM(Eksplikatsioon!$O536:'Eksplikatsioon'!$AG536),IF($G536="Erikasutuses pind (korrus)",IFERROR(SUMIFS($E:$E,$G:$G,"Ainukasutuses pind",$C:$C,"Üüritav pind",$H:$H,AB$3,$A:$A,$A536)/SUMIFS($E:$E,$G:$G,"Ainukasutuses pind",$C:$C,"Üüritav pind",$A:$A,$A536),0),IF($G536="Erikasutuses pind (hoone)",IFERROR(SUMIFS($E:$E,$G:$G,"Ainukasutuses pind",$C:$C,"Üüritav pind",$H:$H,AB$3)/SUMIFS($E:$E,$G:$G,"Ainukasutuses pind",$C:$C,"Üüritav pind"),0),""))),"")</f>
        <v/>
      </c>
      <c r="AC536" s="72" t="str">
        <f>IFERROR(IF($G536="Erikasutuses pind (muu)",$E536*J536,IFERROR($E536*J536/SUM($J536:$AB536)*(Eksplikatsioon!O536)/SUMPRODUCT($J536:$AB536,Eksplikatsioon!$O536:$AG536),"")),"")</f>
        <v/>
      </c>
      <c r="AD536" s="72" t="str">
        <f>IFERROR(IF($G536="Erikasutuses pind (muu)",$E536*K536,IFERROR($E536*K536/SUM($J536:$AB536)*(Eksplikatsioon!P536)/SUMPRODUCT($J536:$AB536,Eksplikatsioon!$O536:$AG536),"")),"")</f>
        <v/>
      </c>
      <c r="AE536" s="72" t="str">
        <f>IFERROR(IF($G536="Erikasutuses pind (muu)",$E536*L536,IFERROR($E536*L536/SUM($J536:$AB536)*(Eksplikatsioon!Q536)/SUMPRODUCT($J536:$AB536,Eksplikatsioon!$O536:$AG536),"")),"")</f>
        <v/>
      </c>
      <c r="AF536" s="72" t="str">
        <f>IFERROR(IF($G536="Erikasutuses pind (muu)",$E536*M536,IFERROR($E536*M536/SUM($J536:$AB536)*(Eksplikatsioon!R536)/SUMPRODUCT($J536:$AB536,Eksplikatsioon!$O536:$AG536),"")),"")</f>
        <v/>
      </c>
      <c r="AG536" s="72" t="str">
        <f>IFERROR(IF($G536="Erikasutuses pind (muu)",$E536*N536,IFERROR($E536*N536/SUM($J536:$AB536)*(Eksplikatsioon!S536)/SUMPRODUCT($J536:$AB536,Eksplikatsioon!$O536:$AG536),"")),"")</f>
        <v/>
      </c>
      <c r="AH536" s="72" t="str">
        <f>IFERROR(IF($G536="Erikasutuses pind (muu)",$E536*O536,IFERROR($E536*O536/SUM($J536:$AB536)*(Eksplikatsioon!T536)/SUMPRODUCT($J536:$AB536,Eksplikatsioon!$O536:$AG536),"")),"")</f>
        <v/>
      </c>
      <c r="AI536" s="72" t="str">
        <f>IFERROR(IF($G536="Erikasutuses pind (muu)",$E536*P536,IFERROR($E536*P536/SUM($J536:$AB536)*(Eksplikatsioon!U536)/SUMPRODUCT($J536:$AB536,Eksplikatsioon!$O536:$AG536),"")),"")</f>
        <v/>
      </c>
      <c r="AJ536" s="72" t="str">
        <f>IFERROR(IF($G536="Erikasutuses pind (muu)",$E536*Q536,IFERROR($E536*Q536/SUM($J536:$AB536)*(Eksplikatsioon!V536)/SUMPRODUCT($J536:$AB536,Eksplikatsioon!$O536:$AG536),"")),"")</f>
        <v/>
      </c>
      <c r="AK536" s="72" t="str">
        <f>IFERROR(IF($G536="Erikasutuses pind (muu)",$E536*R536,IFERROR($E536*R536/SUM($J536:$AB536)*(Eksplikatsioon!W536)/SUMPRODUCT($J536:$AB536,Eksplikatsioon!$O536:$AG536),"")),"")</f>
        <v/>
      </c>
      <c r="AL536" s="72" t="str">
        <f>IFERROR(IF($G536="Erikasutuses pind (muu)",$E536*S536,IFERROR($E536*S536/SUM($J536:$AB536)*(Eksplikatsioon!X536)/SUMPRODUCT($J536:$AB536,Eksplikatsioon!$O536:$AG536),"")),"")</f>
        <v/>
      </c>
      <c r="AM536" s="72" t="str">
        <f>IFERROR(IF($G536="Erikasutuses pind (muu)",$E536*T536,IFERROR($E536*T536/SUM($J536:$AB536)*(Eksplikatsioon!Y536)/SUMPRODUCT($J536:$AB536,Eksplikatsioon!$O536:$AG536),"")),"")</f>
        <v/>
      </c>
      <c r="AN536" s="72" t="str">
        <f>IFERROR(IF($G536="Erikasutuses pind (muu)",$E536*U536,IFERROR($E536*U536/SUM($J536:$AB536)*(Eksplikatsioon!Z536)/SUMPRODUCT($J536:$AB536,Eksplikatsioon!$O536:$AG536),"")),"")</f>
        <v/>
      </c>
      <c r="AO536" s="72" t="str">
        <f>IFERROR(IF($G536="Erikasutuses pind (muu)",$E536*V536,IFERROR($E536*V536/SUM($J536:$AB536)*(Eksplikatsioon!AA536)/SUMPRODUCT($J536:$AB536,Eksplikatsioon!$O536:$AG536),"")),"")</f>
        <v/>
      </c>
      <c r="AP536" s="72" t="str">
        <f>IFERROR(IF($G536="Erikasutuses pind (muu)",$E536*W536,IFERROR($E536*W536/SUM($J536:$AB536)*(Eksplikatsioon!AB536)/SUMPRODUCT($J536:$AB536,Eksplikatsioon!$O536:$AG536),"")),"")</f>
        <v/>
      </c>
      <c r="AQ536" s="72" t="str">
        <f>IFERROR(IF($G536="Erikasutuses pind (muu)",$E536*X536,IFERROR($E536*X536/SUM($J536:$AB536)*(Eksplikatsioon!AC536)/SUMPRODUCT($J536:$AB536,Eksplikatsioon!$O536:$AG536),"")),"")</f>
        <v/>
      </c>
      <c r="AR536" s="72" t="str">
        <f>IFERROR(IF($G536="Erikasutuses pind (muu)",$E536*Y536,IFERROR($E536*Y536/SUM($J536:$AB536)*(Eksplikatsioon!AD536)/SUMPRODUCT($J536:$AB536,Eksplikatsioon!$O536:$AG536),"")),"")</f>
        <v/>
      </c>
      <c r="AS536" s="72" t="str">
        <f>IFERROR(IF($G536="Erikasutuses pind (muu)",$E536*Z536,IFERROR($E536*Z536/SUM($J536:$AB536)*(Eksplikatsioon!AE536)/SUMPRODUCT($J536:$AB536,Eksplikatsioon!$O536:$AG536),"")),"")</f>
        <v/>
      </c>
      <c r="AT536" s="72" t="str">
        <f>IFERROR(IF($G536="Erikasutuses pind (muu)",$E536*AA536,IFERROR($E536*AA536/SUM($J536:$AB536)*(Eksplikatsioon!AF536)/SUMPRODUCT($J536:$AB536,Eksplikatsioon!$O536:$AG536),"")),"")</f>
        <v/>
      </c>
      <c r="AU536" s="72" t="str">
        <f>IFERROR(IF($G536="Erikasutuses pind (muu)",$E536*AB536,IFERROR($E536*AB536/SUM($J536:$AB536)*(Eksplikatsioon!AG536)/SUMPRODUCT($J536:$AB536,Eksplikatsioon!$O536:$AG536),"")),"")</f>
        <v/>
      </c>
    </row>
    <row r="537" spans="1:47" x14ac:dyDescent="0.25">
      <c r="A537" s="71" t="str">
        <f>IF(Eksplikatsioon!A537=0,"",Eksplikatsioon!A537)</f>
        <v/>
      </c>
      <c r="B537" s="71" t="str">
        <f>IF(Eksplikatsioon!B537=0,"",Eksplikatsioon!B537)</f>
        <v/>
      </c>
      <c r="C537" s="71" t="str">
        <f>IF(Eksplikatsioon!C537=0,"",Eksplikatsioon!C537)</f>
        <v/>
      </c>
      <c r="D537" s="71" t="str">
        <f>IF(Eksplikatsioon!D537=0,"",Eksplikatsioon!D537)</f>
        <v/>
      </c>
      <c r="E537" s="71" t="str">
        <f>IF(Eksplikatsioon!F537=0,"",Eksplikatsioon!F537)</f>
        <v/>
      </c>
      <c r="F537" s="71" t="str">
        <f>IF(Eksplikatsioon!H537=0,"",Eksplikatsioon!H537)</f>
        <v/>
      </c>
      <c r="G537" s="71" t="str">
        <f>IF(Eksplikatsioon!J537=0,"",Eksplikatsioon!J537)</f>
        <v/>
      </c>
      <c r="H537" s="71" t="str">
        <f>IF(Eksplikatsioon!K537=0,"",Eksplikatsioon!K537)</f>
        <v/>
      </c>
      <c r="I537" s="71" t="str">
        <f>IF(Eksplikatsioon!L537=0,"",Eksplikatsioon!L537)</f>
        <v/>
      </c>
      <c r="J537" s="72" t="str">
        <f>IFERROR(IF($G537="Erikasutuses pind (muu)",Eksplikatsioon!O537/SUM(Eksplikatsioon!$O537:'Eksplikatsioon'!$AG537),IF($G537="Erikasutuses pind (korrus)",IFERROR(SUMIFS($E:$E,$G:$G,"Ainukasutuses pind",$C:$C,"Üüritav pind",$H:$H,J$3,$A:$A,$A537)/SUMIFS($E:$E,$G:$G,"Ainukasutuses pind",$C:$C,"Üüritav pind",$A:$A,$A537),0),IF($G537="Erikasutuses pind (hoone)",IFERROR(SUMIFS($E:$E,$G:$G,"Ainukasutuses pind",$C:$C,"Üüritav pind",$H:$H,J$3)/SUMIFS($E:$E,$G:$G,"Ainukasutuses pind",$C:$C,"Üüritav pind"),0),""))),"")</f>
        <v/>
      </c>
      <c r="K537" s="72" t="str">
        <f>IFERROR(IF($G537="Erikasutuses pind (muu)",Eksplikatsioon!P537/SUM(Eksplikatsioon!$O537:'Eksplikatsioon'!$AG537),IF($G537="Erikasutuses pind (korrus)",IFERROR(SUMIFS($E:$E,$G:$G,"Ainukasutuses pind",$C:$C,"Üüritav pind",$H:$H,K$3,$A:$A,$A537)/SUMIFS($E:$E,$G:$G,"Ainukasutuses pind",$C:$C,"Üüritav pind",$A:$A,$A537),0),IF($G537="Erikasutuses pind (hoone)",IFERROR(SUMIFS($E:$E,$G:$G,"Ainukasutuses pind",$C:$C,"Üüritav pind",$H:$H,K$3)/SUMIFS($E:$E,$G:$G,"Ainukasutuses pind",$C:$C,"Üüritav pind"),0),""))),"")</f>
        <v/>
      </c>
      <c r="L537" s="72" t="str">
        <f>IFERROR(IF($G537="Erikasutuses pind (muu)",Eksplikatsioon!Q537/SUM(Eksplikatsioon!$O537:'Eksplikatsioon'!$AG537),IF($G537="Erikasutuses pind (korrus)",IFERROR(SUMIFS($E:$E,$G:$G,"Ainukasutuses pind",$C:$C,"Üüritav pind",$H:$H,L$3,$A:$A,$A537)/SUMIFS($E:$E,$G:$G,"Ainukasutuses pind",$C:$C,"Üüritav pind",$A:$A,$A537),0),IF($G537="Erikasutuses pind (hoone)",IFERROR(SUMIFS($E:$E,$G:$G,"Ainukasutuses pind",$C:$C,"Üüritav pind",$H:$H,L$3)/SUMIFS($E:$E,$G:$G,"Ainukasutuses pind",$C:$C,"Üüritav pind"),0),""))),"")</f>
        <v/>
      </c>
      <c r="M537" s="72" t="str">
        <f>IFERROR(IF($G537="Erikasutuses pind (muu)",Eksplikatsioon!R537/SUM(Eksplikatsioon!$O537:'Eksplikatsioon'!$AG537),IF($G537="Erikasutuses pind (korrus)",IFERROR(SUMIFS($E:$E,$G:$G,"Ainukasutuses pind",$C:$C,"Üüritav pind",$H:$H,M$3,$A:$A,$A537)/SUMIFS($E:$E,$G:$G,"Ainukasutuses pind",$C:$C,"Üüritav pind",$A:$A,$A537),0),IF($G537="Erikasutuses pind (hoone)",IFERROR(SUMIFS($E:$E,$G:$G,"Ainukasutuses pind",$C:$C,"Üüritav pind",$H:$H,M$3)/SUMIFS($E:$E,$G:$G,"Ainukasutuses pind",$C:$C,"Üüritav pind"),0),""))),"")</f>
        <v/>
      </c>
      <c r="N537" s="72" t="str">
        <f>IFERROR(IF($G537="Erikasutuses pind (muu)",Eksplikatsioon!S537/SUM(Eksplikatsioon!$O537:'Eksplikatsioon'!$AG537),IF($G537="Erikasutuses pind (korrus)",IFERROR(SUMIFS($E:$E,$G:$G,"Ainukasutuses pind",$C:$C,"Üüritav pind",$H:$H,N$3,$A:$A,$A537)/SUMIFS($E:$E,$G:$G,"Ainukasutuses pind",$C:$C,"Üüritav pind",$A:$A,$A537),0),IF($G537="Erikasutuses pind (hoone)",IFERROR(SUMIFS($E:$E,$G:$G,"Ainukasutuses pind",$C:$C,"Üüritav pind",$H:$H,N$3)/SUMIFS($E:$E,$G:$G,"Ainukasutuses pind",$C:$C,"Üüritav pind"),0),""))),"")</f>
        <v/>
      </c>
      <c r="O537" s="72" t="str">
        <f>IFERROR(IF($G537="Erikasutuses pind (muu)",Eksplikatsioon!T537/SUM(Eksplikatsioon!$O537:'Eksplikatsioon'!$AG537),IF($G537="Erikasutuses pind (korrus)",IFERROR(SUMIFS($E:$E,$G:$G,"Ainukasutuses pind",$C:$C,"Üüritav pind",$H:$H,O$3,$A:$A,$A537)/SUMIFS($E:$E,$G:$G,"Ainukasutuses pind",$C:$C,"Üüritav pind",$A:$A,$A537),0),IF($G537="Erikasutuses pind (hoone)",IFERROR(SUMIFS($E:$E,$G:$G,"Ainukasutuses pind",$C:$C,"Üüritav pind",$H:$H,O$3)/SUMIFS($E:$E,$G:$G,"Ainukasutuses pind",$C:$C,"Üüritav pind"),0),""))),"")</f>
        <v/>
      </c>
      <c r="P537" s="72" t="str">
        <f>IFERROR(IF($G537="Erikasutuses pind (muu)",Eksplikatsioon!U537/SUM(Eksplikatsioon!$O537:'Eksplikatsioon'!$AG537),IF($G537="Erikasutuses pind (korrus)",IFERROR(SUMIFS($E:$E,$G:$G,"Ainukasutuses pind",$C:$C,"Üüritav pind",$H:$H,P$3,$A:$A,$A537)/SUMIFS($E:$E,$G:$G,"Ainukasutuses pind",$C:$C,"Üüritav pind",$A:$A,$A537),0),IF($G537="Erikasutuses pind (hoone)",IFERROR(SUMIFS($E:$E,$G:$G,"Ainukasutuses pind",$C:$C,"Üüritav pind",$H:$H,P$3)/SUMIFS($E:$E,$G:$G,"Ainukasutuses pind",$C:$C,"Üüritav pind"),0),""))),"")</f>
        <v/>
      </c>
      <c r="Q537" s="72" t="str">
        <f>IFERROR(IF($G537="Erikasutuses pind (muu)",Eksplikatsioon!V537/SUM(Eksplikatsioon!$O537:'Eksplikatsioon'!$AG537),IF($G537="Erikasutuses pind (korrus)",IFERROR(SUMIFS($E:$E,$G:$G,"Ainukasutuses pind",$C:$C,"Üüritav pind",$H:$H,Q$3,$A:$A,$A537)/SUMIFS($E:$E,$G:$G,"Ainukasutuses pind",$C:$C,"Üüritav pind",$A:$A,$A537),0),IF($G537="Erikasutuses pind (hoone)",IFERROR(SUMIFS($E:$E,$G:$G,"Ainukasutuses pind",$C:$C,"Üüritav pind",$H:$H,Q$3)/SUMIFS($E:$E,$G:$G,"Ainukasutuses pind",$C:$C,"Üüritav pind"),0),""))),"")</f>
        <v/>
      </c>
      <c r="R537" s="72" t="str">
        <f>IFERROR(IF($G537="Erikasutuses pind (muu)",Eksplikatsioon!W537/SUM(Eksplikatsioon!$O537:'Eksplikatsioon'!$AG537),IF($G537="Erikasutuses pind (korrus)",IFERROR(SUMIFS($E:$E,$G:$G,"Ainukasutuses pind",$C:$C,"Üüritav pind",$H:$H,R$3,$A:$A,$A537)/SUMIFS($E:$E,$G:$G,"Ainukasutuses pind",$C:$C,"Üüritav pind",$A:$A,$A537),0),IF($G537="Erikasutuses pind (hoone)",IFERROR(SUMIFS($E:$E,$G:$G,"Ainukasutuses pind",$C:$C,"Üüritav pind",$H:$H,R$3)/SUMIFS($E:$E,$G:$G,"Ainukasutuses pind",$C:$C,"Üüritav pind"),0),""))),"")</f>
        <v/>
      </c>
      <c r="S537" s="72" t="str">
        <f>IFERROR(IF($G537="Erikasutuses pind (muu)",Eksplikatsioon!X537/SUM(Eksplikatsioon!$O537:'Eksplikatsioon'!$AG537),IF($G537="Erikasutuses pind (korrus)",IFERROR(SUMIFS($E:$E,$G:$G,"Ainukasutuses pind",$C:$C,"Üüritav pind",$H:$H,S$3,$A:$A,$A537)/SUMIFS($E:$E,$G:$G,"Ainukasutuses pind",$C:$C,"Üüritav pind",$A:$A,$A537),0),IF($G537="Erikasutuses pind (hoone)",IFERROR(SUMIFS($E:$E,$G:$G,"Ainukasutuses pind",$C:$C,"Üüritav pind",$H:$H,S$3)/SUMIFS($E:$E,$G:$G,"Ainukasutuses pind",$C:$C,"Üüritav pind"),0),""))),"")</f>
        <v/>
      </c>
      <c r="T537" s="72" t="str">
        <f>IFERROR(IF($G537="Erikasutuses pind (muu)",Eksplikatsioon!Y537/SUM(Eksplikatsioon!$O537:'Eksplikatsioon'!$AG537),IF($G537="Erikasutuses pind (korrus)",IFERROR(SUMIFS($E:$E,$G:$G,"Ainukasutuses pind",$C:$C,"Üüritav pind",$H:$H,T$3,$A:$A,$A537)/SUMIFS($E:$E,$G:$G,"Ainukasutuses pind",$C:$C,"Üüritav pind",$A:$A,$A537),0),IF($G537="Erikasutuses pind (hoone)",IFERROR(SUMIFS($E:$E,$G:$G,"Ainukasutuses pind",$C:$C,"Üüritav pind",$H:$H,T$3)/SUMIFS($E:$E,$G:$G,"Ainukasutuses pind",$C:$C,"Üüritav pind"),0),""))),"")</f>
        <v/>
      </c>
      <c r="U537" s="72" t="str">
        <f>IFERROR(IF($G537="Erikasutuses pind (muu)",Eksplikatsioon!Z537/SUM(Eksplikatsioon!$O537:'Eksplikatsioon'!$AG537),IF($G537="Erikasutuses pind (korrus)",IFERROR(SUMIFS($E:$E,$G:$G,"Ainukasutuses pind",$C:$C,"Üüritav pind",$H:$H,U$3,$A:$A,$A537)/SUMIFS($E:$E,$G:$G,"Ainukasutuses pind",$C:$C,"Üüritav pind",$A:$A,$A537),0),IF($G537="Erikasutuses pind (hoone)",IFERROR(SUMIFS($E:$E,$G:$G,"Ainukasutuses pind",$C:$C,"Üüritav pind",$H:$H,U$3)/SUMIFS($E:$E,$G:$G,"Ainukasutuses pind",$C:$C,"Üüritav pind"),0),""))),"")</f>
        <v/>
      </c>
      <c r="V537" s="72" t="str">
        <f>IFERROR(IF($G537="Erikasutuses pind (muu)",Eksplikatsioon!AA537/SUM(Eksplikatsioon!$O537:'Eksplikatsioon'!$AG537),IF($G537="Erikasutuses pind (korrus)",IFERROR(SUMIFS($E:$E,$G:$G,"Ainukasutuses pind",$C:$C,"Üüritav pind",$H:$H,V$3,$A:$A,$A537)/SUMIFS($E:$E,$G:$G,"Ainukasutuses pind",$C:$C,"Üüritav pind",$A:$A,$A537),0),IF($G537="Erikasutuses pind (hoone)",IFERROR(SUMIFS($E:$E,$G:$G,"Ainukasutuses pind",$C:$C,"Üüritav pind",$H:$H,V$3)/SUMIFS($E:$E,$G:$G,"Ainukasutuses pind",$C:$C,"Üüritav pind"),0),""))),"")</f>
        <v/>
      </c>
      <c r="W537" s="72" t="str">
        <f>IFERROR(IF($G537="Erikasutuses pind (muu)",Eksplikatsioon!AB537/SUM(Eksplikatsioon!$O537:'Eksplikatsioon'!$AG537),IF($G537="Erikasutuses pind (korrus)",IFERROR(SUMIFS($E:$E,$G:$G,"Ainukasutuses pind",$C:$C,"Üüritav pind",$H:$H,W$3,$A:$A,$A537)/SUMIFS($E:$E,$G:$G,"Ainukasutuses pind",$C:$C,"Üüritav pind",$A:$A,$A537),0),IF($G537="Erikasutuses pind (hoone)",IFERROR(SUMIFS($E:$E,$G:$G,"Ainukasutuses pind",$C:$C,"Üüritav pind",$H:$H,W$3)/SUMIFS($E:$E,$G:$G,"Ainukasutuses pind",$C:$C,"Üüritav pind"),0),""))),"")</f>
        <v/>
      </c>
      <c r="X537" s="72" t="str">
        <f>IFERROR(IF($G537="Erikasutuses pind (muu)",Eksplikatsioon!AC537/SUM(Eksplikatsioon!$O537:'Eksplikatsioon'!$AG537),IF($G537="Erikasutuses pind (korrus)",IFERROR(SUMIFS($E:$E,$G:$G,"Ainukasutuses pind",$C:$C,"Üüritav pind",$H:$H,X$3,$A:$A,$A537)/SUMIFS($E:$E,$G:$G,"Ainukasutuses pind",$C:$C,"Üüritav pind",$A:$A,$A537),0),IF($G537="Erikasutuses pind (hoone)",IFERROR(SUMIFS($E:$E,$G:$G,"Ainukasutuses pind",$C:$C,"Üüritav pind",$H:$H,X$3)/SUMIFS($E:$E,$G:$G,"Ainukasutuses pind",$C:$C,"Üüritav pind"),0),""))),"")</f>
        <v/>
      </c>
      <c r="Y537" s="72" t="str">
        <f>IFERROR(IF($G537="Erikasutuses pind (muu)",Eksplikatsioon!AD537/SUM(Eksplikatsioon!$O537:'Eksplikatsioon'!$AG537),IF($G537="Erikasutuses pind (korrus)",IFERROR(SUMIFS($E:$E,$G:$G,"Ainukasutuses pind",$C:$C,"Üüritav pind",$H:$H,Y$3,$A:$A,$A537)/SUMIFS($E:$E,$G:$G,"Ainukasutuses pind",$C:$C,"Üüritav pind",$A:$A,$A537),0),IF($G537="Erikasutuses pind (hoone)",IFERROR(SUMIFS($E:$E,$G:$G,"Ainukasutuses pind",$C:$C,"Üüritav pind",$H:$H,Y$3)/SUMIFS($E:$E,$G:$G,"Ainukasutuses pind",$C:$C,"Üüritav pind"),0),""))),"")</f>
        <v/>
      </c>
      <c r="Z537" s="72" t="str">
        <f>IFERROR(IF($G537="Erikasutuses pind (muu)",Eksplikatsioon!AE537/SUM(Eksplikatsioon!$O537:'Eksplikatsioon'!$AG537),IF($G537="Erikasutuses pind (korrus)",IFERROR(SUMIFS($E:$E,$G:$G,"Ainukasutuses pind",$C:$C,"Üüritav pind",$H:$H,Z$3,$A:$A,$A537)/SUMIFS($E:$E,$G:$G,"Ainukasutuses pind",$C:$C,"Üüritav pind",$A:$A,$A537),0),IF($G537="Erikasutuses pind (hoone)",IFERROR(SUMIFS($E:$E,$G:$G,"Ainukasutuses pind",$C:$C,"Üüritav pind",$H:$H,Z$3)/SUMIFS($E:$E,$G:$G,"Ainukasutuses pind",$C:$C,"Üüritav pind"),0),""))),"")</f>
        <v/>
      </c>
      <c r="AA537" s="72" t="str">
        <f>IFERROR(IF($G537="Erikasutuses pind (muu)",Eksplikatsioon!AF537/SUM(Eksplikatsioon!$O537:'Eksplikatsioon'!$AG537),IF($G537="Erikasutuses pind (korrus)",IFERROR(SUMIFS($E:$E,$G:$G,"Ainukasutuses pind",$C:$C,"Üüritav pind",$H:$H,AA$3,$A:$A,$A537)/SUMIFS($E:$E,$G:$G,"Ainukasutuses pind",$C:$C,"Üüritav pind",$A:$A,$A537),0),IF($G537="Erikasutuses pind (hoone)",IFERROR(SUMIFS($E:$E,$G:$G,"Ainukasutuses pind",$C:$C,"Üüritav pind",$H:$H,AA$3)/SUMIFS($E:$E,$G:$G,"Ainukasutuses pind",$C:$C,"Üüritav pind"),0),""))),"")</f>
        <v/>
      </c>
      <c r="AB537" s="72" t="str">
        <f>IFERROR(IF($G537="Erikasutuses pind (muu)",Eksplikatsioon!AG537/SUM(Eksplikatsioon!$O537:'Eksplikatsioon'!$AG537),IF($G537="Erikasutuses pind (korrus)",IFERROR(SUMIFS($E:$E,$G:$G,"Ainukasutuses pind",$C:$C,"Üüritav pind",$H:$H,AB$3,$A:$A,$A537)/SUMIFS($E:$E,$G:$G,"Ainukasutuses pind",$C:$C,"Üüritav pind",$A:$A,$A537),0),IF($G537="Erikasutuses pind (hoone)",IFERROR(SUMIFS($E:$E,$G:$G,"Ainukasutuses pind",$C:$C,"Üüritav pind",$H:$H,AB$3)/SUMIFS($E:$E,$G:$G,"Ainukasutuses pind",$C:$C,"Üüritav pind"),0),""))),"")</f>
        <v/>
      </c>
      <c r="AC537" s="72" t="str">
        <f>IFERROR(IF($G537="Erikasutuses pind (muu)",$E537*J537,IFERROR($E537*J537/SUM($J537:$AB537)*(Eksplikatsioon!O537)/SUMPRODUCT($J537:$AB537,Eksplikatsioon!$O537:$AG537),"")),"")</f>
        <v/>
      </c>
      <c r="AD537" s="72" t="str">
        <f>IFERROR(IF($G537="Erikasutuses pind (muu)",$E537*K537,IFERROR($E537*K537/SUM($J537:$AB537)*(Eksplikatsioon!P537)/SUMPRODUCT($J537:$AB537,Eksplikatsioon!$O537:$AG537),"")),"")</f>
        <v/>
      </c>
      <c r="AE537" s="72" t="str">
        <f>IFERROR(IF($G537="Erikasutuses pind (muu)",$E537*L537,IFERROR($E537*L537/SUM($J537:$AB537)*(Eksplikatsioon!Q537)/SUMPRODUCT($J537:$AB537,Eksplikatsioon!$O537:$AG537),"")),"")</f>
        <v/>
      </c>
      <c r="AF537" s="72" t="str">
        <f>IFERROR(IF($G537="Erikasutuses pind (muu)",$E537*M537,IFERROR($E537*M537/SUM($J537:$AB537)*(Eksplikatsioon!R537)/SUMPRODUCT($J537:$AB537,Eksplikatsioon!$O537:$AG537),"")),"")</f>
        <v/>
      </c>
      <c r="AG537" s="72" t="str">
        <f>IFERROR(IF($G537="Erikasutuses pind (muu)",$E537*N537,IFERROR($E537*N537/SUM($J537:$AB537)*(Eksplikatsioon!S537)/SUMPRODUCT($J537:$AB537,Eksplikatsioon!$O537:$AG537),"")),"")</f>
        <v/>
      </c>
      <c r="AH537" s="72" t="str">
        <f>IFERROR(IF($G537="Erikasutuses pind (muu)",$E537*O537,IFERROR($E537*O537/SUM($J537:$AB537)*(Eksplikatsioon!T537)/SUMPRODUCT($J537:$AB537,Eksplikatsioon!$O537:$AG537),"")),"")</f>
        <v/>
      </c>
      <c r="AI537" s="72" t="str">
        <f>IFERROR(IF($G537="Erikasutuses pind (muu)",$E537*P537,IFERROR($E537*P537/SUM($J537:$AB537)*(Eksplikatsioon!U537)/SUMPRODUCT($J537:$AB537,Eksplikatsioon!$O537:$AG537),"")),"")</f>
        <v/>
      </c>
      <c r="AJ537" s="72" t="str">
        <f>IFERROR(IF($G537="Erikasutuses pind (muu)",$E537*Q537,IFERROR($E537*Q537/SUM($J537:$AB537)*(Eksplikatsioon!V537)/SUMPRODUCT($J537:$AB537,Eksplikatsioon!$O537:$AG537),"")),"")</f>
        <v/>
      </c>
      <c r="AK537" s="72" t="str">
        <f>IFERROR(IF($G537="Erikasutuses pind (muu)",$E537*R537,IFERROR($E537*R537/SUM($J537:$AB537)*(Eksplikatsioon!W537)/SUMPRODUCT($J537:$AB537,Eksplikatsioon!$O537:$AG537),"")),"")</f>
        <v/>
      </c>
      <c r="AL537" s="72" t="str">
        <f>IFERROR(IF($G537="Erikasutuses pind (muu)",$E537*S537,IFERROR($E537*S537/SUM($J537:$AB537)*(Eksplikatsioon!X537)/SUMPRODUCT($J537:$AB537,Eksplikatsioon!$O537:$AG537),"")),"")</f>
        <v/>
      </c>
      <c r="AM537" s="72" t="str">
        <f>IFERROR(IF($G537="Erikasutuses pind (muu)",$E537*T537,IFERROR($E537*T537/SUM($J537:$AB537)*(Eksplikatsioon!Y537)/SUMPRODUCT($J537:$AB537,Eksplikatsioon!$O537:$AG537),"")),"")</f>
        <v/>
      </c>
      <c r="AN537" s="72" t="str">
        <f>IFERROR(IF($G537="Erikasutuses pind (muu)",$E537*U537,IFERROR($E537*U537/SUM($J537:$AB537)*(Eksplikatsioon!Z537)/SUMPRODUCT($J537:$AB537,Eksplikatsioon!$O537:$AG537),"")),"")</f>
        <v/>
      </c>
      <c r="AO537" s="72" t="str">
        <f>IFERROR(IF($G537="Erikasutuses pind (muu)",$E537*V537,IFERROR($E537*V537/SUM($J537:$AB537)*(Eksplikatsioon!AA537)/SUMPRODUCT($J537:$AB537,Eksplikatsioon!$O537:$AG537),"")),"")</f>
        <v/>
      </c>
      <c r="AP537" s="72" t="str">
        <f>IFERROR(IF($G537="Erikasutuses pind (muu)",$E537*W537,IFERROR($E537*W537/SUM($J537:$AB537)*(Eksplikatsioon!AB537)/SUMPRODUCT($J537:$AB537,Eksplikatsioon!$O537:$AG537),"")),"")</f>
        <v/>
      </c>
      <c r="AQ537" s="72" t="str">
        <f>IFERROR(IF($G537="Erikasutuses pind (muu)",$E537*X537,IFERROR($E537*X537/SUM($J537:$AB537)*(Eksplikatsioon!AC537)/SUMPRODUCT($J537:$AB537,Eksplikatsioon!$O537:$AG537),"")),"")</f>
        <v/>
      </c>
      <c r="AR537" s="72" t="str">
        <f>IFERROR(IF($G537="Erikasutuses pind (muu)",$E537*Y537,IFERROR($E537*Y537/SUM($J537:$AB537)*(Eksplikatsioon!AD537)/SUMPRODUCT($J537:$AB537,Eksplikatsioon!$O537:$AG537),"")),"")</f>
        <v/>
      </c>
      <c r="AS537" s="72" t="str">
        <f>IFERROR(IF($G537="Erikasutuses pind (muu)",$E537*Z537,IFERROR($E537*Z537/SUM($J537:$AB537)*(Eksplikatsioon!AE537)/SUMPRODUCT($J537:$AB537,Eksplikatsioon!$O537:$AG537),"")),"")</f>
        <v/>
      </c>
      <c r="AT537" s="72" t="str">
        <f>IFERROR(IF($G537="Erikasutuses pind (muu)",$E537*AA537,IFERROR($E537*AA537/SUM($J537:$AB537)*(Eksplikatsioon!AF537)/SUMPRODUCT($J537:$AB537,Eksplikatsioon!$O537:$AG537),"")),"")</f>
        <v/>
      </c>
      <c r="AU537" s="72" t="str">
        <f>IFERROR(IF($G537="Erikasutuses pind (muu)",$E537*AB537,IFERROR($E537*AB537/SUM($J537:$AB537)*(Eksplikatsioon!AG537)/SUMPRODUCT($J537:$AB537,Eksplikatsioon!$O537:$AG537),"")),"")</f>
        <v/>
      </c>
    </row>
    <row r="538" spans="1:47" x14ac:dyDescent="0.25">
      <c r="A538" s="71" t="str">
        <f>IF(Eksplikatsioon!A538=0,"",Eksplikatsioon!A538)</f>
        <v/>
      </c>
      <c r="B538" s="71" t="str">
        <f>IF(Eksplikatsioon!B538=0,"",Eksplikatsioon!B538)</f>
        <v/>
      </c>
      <c r="C538" s="71" t="str">
        <f>IF(Eksplikatsioon!C538=0,"",Eksplikatsioon!C538)</f>
        <v/>
      </c>
      <c r="D538" s="71" t="str">
        <f>IF(Eksplikatsioon!D538=0,"",Eksplikatsioon!D538)</f>
        <v/>
      </c>
      <c r="E538" s="71" t="str">
        <f>IF(Eksplikatsioon!F538=0,"",Eksplikatsioon!F538)</f>
        <v/>
      </c>
      <c r="F538" s="71" t="str">
        <f>IF(Eksplikatsioon!H538=0,"",Eksplikatsioon!H538)</f>
        <v/>
      </c>
      <c r="G538" s="71" t="str">
        <f>IF(Eksplikatsioon!J538=0,"",Eksplikatsioon!J538)</f>
        <v/>
      </c>
      <c r="H538" s="71" t="str">
        <f>IF(Eksplikatsioon!K538=0,"",Eksplikatsioon!K538)</f>
        <v/>
      </c>
      <c r="I538" s="71" t="str">
        <f>IF(Eksplikatsioon!L538=0,"",Eksplikatsioon!L538)</f>
        <v/>
      </c>
      <c r="J538" s="72" t="str">
        <f>IFERROR(IF($G538="Erikasutuses pind (muu)",Eksplikatsioon!O538/SUM(Eksplikatsioon!$O538:'Eksplikatsioon'!$AG538),IF($G538="Erikasutuses pind (korrus)",IFERROR(SUMIFS($E:$E,$G:$G,"Ainukasutuses pind",$C:$C,"Üüritav pind",$H:$H,J$3,$A:$A,$A538)/SUMIFS($E:$E,$G:$G,"Ainukasutuses pind",$C:$C,"Üüritav pind",$A:$A,$A538),0),IF($G538="Erikasutuses pind (hoone)",IFERROR(SUMIFS($E:$E,$G:$G,"Ainukasutuses pind",$C:$C,"Üüritav pind",$H:$H,J$3)/SUMIFS($E:$E,$G:$G,"Ainukasutuses pind",$C:$C,"Üüritav pind"),0),""))),"")</f>
        <v/>
      </c>
      <c r="K538" s="72" t="str">
        <f>IFERROR(IF($G538="Erikasutuses pind (muu)",Eksplikatsioon!P538/SUM(Eksplikatsioon!$O538:'Eksplikatsioon'!$AG538),IF($G538="Erikasutuses pind (korrus)",IFERROR(SUMIFS($E:$E,$G:$G,"Ainukasutuses pind",$C:$C,"Üüritav pind",$H:$H,K$3,$A:$A,$A538)/SUMIFS($E:$E,$G:$G,"Ainukasutuses pind",$C:$C,"Üüritav pind",$A:$A,$A538),0),IF($G538="Erikasutuses pind (hoone)",IFERROR(SUMIFS($E:$E,$G:$G,"Ainukasutuses pind",$C:$C,"Üüritav pind",$H:$H,K$3)/SUMIFS($E:$E,$G:$G,"Ainukasutuses pind",$C:$C,"Üüritav pind"),0),""))),"")</f>
        <v/>
      </c>
      <c r="L538" s="72" t="str">
        <f>IFERROR(IF($G538="Erikasutuses pind (muu)",Eksplikatsioon!Q538/SUM(Eksplikatsioon!$O538:'Eksplikatsioon'!$AG538),IF($G538="Erikasutuses pind (korrus)",IFERROR(SUMIFS($E:$E,$G:$G,"Ainukasutuses pind",$C:$C,"Üüritav pind",$H:$H,L$3,$A:$A,$A538)/SUMIFS($E:$E,$G:$G,"Ainukasutuses pind",$C:$C,"Üüritav pind",$A:$A,$A538),0),IF($G538="Erikasutuses pind (hoone)",IFERROR(SUMIFS($E:$E,$G:$G,"Ainukasutuses pind",$C:$C,"Üüritav pind",$H:$H,L$3)/SUMIFS($E:$E,$G:$G,"Ainukasutuses pind",$C:$C,"Üüritav pind"),0),""))),"")</f>
        <v/>
      </c>
      <c r="M538" s="72" t="str">
        <f>IFERROR(IF($G538="Erikasutuses pind (muu)",Eksplikatsioon!R538/SUM(Eksplikatsioon!$O538:'Eksplikatsioon'!$AG538),IF($G538="Erikasutuses pind (korrus)",IFERROR(SUMIFS($E:$E,$G:$G,"Ainukasutuses pind",$C:$C,"Üüritav pind",$H:$H,M$3,$A:$A,$A538)/SUMIFS($E:$E,$G:$G,"Ainukasutuses pind",$C:$C,"Üüritav pind",$A:$A,$A538),0),IF($G538="Erikasutuses pind (hoone)",IFERROR(SUMIFS($E:$E,$G:$G,"Ainukasutuses pind",$C:$C,"Üüritav pind",$H:$H,M$3)/SUMIFS($E:$E,$G:$G,"Ainukasutuses pind",$C:$C,"Üüritav pind"),0),""))),"")</f>
        <v/>
      </c>
      <c r="N538" s="72" t="str">
        <f>IFERROR(IF($G538="Erikasutuses pind (muu)",Eksplikatsioon!S538/SUM(Eksplikatsioon!$O538:'Eksplikatsioon'!$AG538),IF($G538="Erikasutuses pind (korrus)",IFERROR(SUMIFS($E:$E,$G:$G,"Ainukasutuses pind",$C:$C,"Üüritav pind",$H:$H,N$3,$A:$A,$A538)/SUMIFS($E:$E,$G:$G,"Ainukasutuses pind",$C:$C,"Üüritav pind",$A:$A,$A538),0),IF($G538="Erikasutuses pind (hoone)",IFERROR(SUMIFS($E:$E,$G:$G,"Ainukasutuses pind",$C:$C,"Üüritav pind",$H:$H,N$3)/SUMIFS($E:$E,$G:$G,"Ainukasutuses pind",$C:$C,"Üüritav pind"),0),""))),"")</f>
        <v/>
      </c>
      <c r="O538" s="72" t="str">
        <f>IFERROR(IF($G538="Erikasutuses pind (muu)",Eksplikatsioon!T538/SUM(Eksplikatsioon!$O538:'Eksplikatsioon'!$AG538),IF($G538="Erikasutuses pind (korrus)",IFERROR(SUMIFS($E:$E,$G:$G,"Ainukasutuses pind",$C:$C,"Üüritav pind",$H:$H,O$3,$A:$A,$A538)/SUMIFS($E:$E,$G:$G,"Ainukasutuses pind",$C:$C,"Üüritav pind",$A:$A,$A538),0),IF($G538="Erikasutuses pind (hoone)",IFERROR(SUMIFS($E:$E,$G:$G,"Ainukasutuses pind",$C:$C,"Üüritav pind",$H:$H,O$3)/SUMIFS($E:$E,$G:$G,"Ainukasutuses pind",$C:$C,"Üüritav pind"),0),""))),"")</f>
        <v/>
      </c>
      <c r="P538" s="72" t="str">
        <f>IFERROR(IF($G538="Erikasutuses pind (muu)",Eksplikatsioon!U538/SUM(Eksplikatsioon!$O538:'Eksplikatsioon'!$AG538),IF($G538="Erikasutuses pind (korrus)",IFERROR(SUMIFS($E:$E,$G:$G,"Ainukasutuses pind",$C:$C,"Üüritav pind",$H:$H,P$3,$A:$A,$A538)/SUMIFS($E:$E,$G:$G,"Ainukasutuses pind",$C:$C,"Üüritav pind",$A:$A,$A538),0),IF($G538="Erikasutuses pind (hoone)",IFERROR(SUMIFS($E:$E,$G:$G,"Ainukasutuses pind",$C:$C,"Üüritav pind",$H:$H,P$3)/SUMIFS($E:$E,$G:$G,"Ainukasutuses pind",$C:$C,"Üüritav pind"),0),""))),"")</f>
        <v/>
      </c>
      <c r="Q538" s="72" t="str">
        <f>IFERROR(IF($G538="Erikasutuses pind (muu)",Eksplikatsioon!V538/SUM(Eksplikatsioon!$O538:'Eksplikatsioon'!$AG538),IF($G538="Erikasutuses pind (korrus)",IFERROR(SUMIFS($E:$E,$G:$G,"Ainukasutuses pind",$C:$C,"Üüritav pind",$H:$H,Q$3,$A:$A,$A538)/SUMIFS($E:$E,$G:$G,"Ainukasutuses pind",$C:$C,"Üüritav pind",$A:$A,$A538),0),IF($G538="Erikasutuses pind (hoone)",IFERROR(SUMIFS($E:$E,$G:$G,"Ainukasutuses pind",$C:$C,"Üüritav pind",$H:$H,Q$3)/SUMIFS($E:$E,$G:$G,"Ainukasutuses pind",$C:$C,"Üüritav pind"),0),""))),"")</f>
        <v/>
      </c>
      <c r="R538" s="72" t="str">
        <f>IFERROR(IF($G538="Erikasutuses pind (muu)",Eksplikatsioon!W538/SUM(Eksplikatsioon!$O538:'Eksplikatsioon'!$AG538),IF($G538="Erikasutuses pind (korrus)",IFERROR(SUMIFS($E:$E,$G:$G,"Ainukasutuses pind",$C:$C,"Üüritav pind",$H:$H,R$3,$A:$A,$A538)/SUMIFS($E:$E,$G:$G,"Ainukasutuses pind",$C:$C,"Üüritav pind",$A:$A,$A538),0),IF($G538="Erikasutuses pind (hoone)",IFERROR(SUMIFS($E:$E,$G:$G,"Ainukasutuses pind",$C:$C,"Üüritav pind",$H:$H,R$3)/SUMIFS($E:$E,$G:$G,"Ainukasutuses pind",$C:$C,"Üüritav pind"),0),""))),"")</f>
        <v/>
      </c>
      <c r="S538" s="72" t="str">
        <f>IFERROR(IF($G538="Erikasutuses pind (muu)",Eksplikatsioon!X538/SUM(Eksplikatsioon!$O538:'Eksplikatsioon'!$AG538),IF($G538="Erikasutuses pind (korrus)",IFERROR(SUMIFS($E:$E,$G:$G,"Ainukasutuses pind",$C:$C,"Üüritav pind",$H:$H,S$3,$A:$A,$A538)/SUMIFS($E:$E,$G:$G,"Ainukasutuses pind",$C:$C,"Üüritav pind",$A:$A,$A538),0),IF($G538="Erikasutuses pind (hoone)",IFERROR(SUMIFS($E:$E,$G:$G,"Ainukasutuses pind",$C:$C,"Üüritav pind",$H:$H,S$3)/SUMIFS($E:$E,$G:$G,"Ainukasutuses pind",$C:$C,"Üüritav pind"),0),""))),"")</f>
        <v/>
      </c>
      <c r="T538" s="72" t="str">
        <f>IFERROR(IF($G538="Erikasutuses pind (muu)",Eksplikatsioon!Y538/SUM(Eksplikatsioon!$O538:'Eksplikatsioon'!$AG538),IF($G538="Erikasutuses pind (korrus)",IFERROR(SUMIFS($E:$E,$G:$G,"Ainukasutuses pind",$C:$C,"Üüritav pind",$H:$H,T$3,$A:$A,$A538)/SUMIFS($E:$E,$G:$G,"Ainukasutuses pind",$C:$C,"Üüritav pind",$A:$A,$A538),0),IF($G538="Erikasutuses pind (hoone)",IFERROR(SUMIFS($E:$E,$G:$G,"Ainukasutuses pind",$C:$C,"Üüritav pind",$H:$H,T$3)/SUMIFS($E:$E,$G:$G,"Ainukasutuses pind",$C:$C,"Üüritav pind"),0),""))),"")</f>
        <v/>
      </c>
      <c r="U538" s="72" t="str">
        <f>IFERROR(IF($G538="Erikasutuses pind (muu)",Eksplikatsioon!Z538/SUM(Eksplikatsioon!$O538:'Eksplikatsioon'!$AG538),IF($G538="Erikasutuses pind (korrus)",IFERROR(SUMIFS($E:$E,$G:$G,"Ainukasutuses pind",$C:$C,"Üüritav pind",$H:$H,U$3,$A:$A,$A538)/SUMIFS($E:$E,$G:$G,"Ainukasutuses pind",$C:$C,"Üüritav pind",$A:$A,$A538),0),IF($G538="Erikasutuses pind (hoone)",IFERROR(SUMIFS($E:$E,$G:$G,"Ainukasutuses pind",$C:$C,"Üüritav pind",$H:$H,U$3)/SUMIFS($E:$E,$G:$G,"Ainukasutuses pind",$C:$C,"Üüritav pind"),0),""))),"")</f>
        <v/>
      </c>
      <c r="V538" s="72" t="str">
        <f>IFERROR(IF($G538="Erikasutuses pind (muu)",Eksplikatsioon!AA538/SUM(Eksplikatsioon!$O538:'Eksplikatsioon'!$AG538),IF($G538="Erikasutuses pind (korrus)",IFERROR(SUMIFS($E:$E,$G:$G,"Ainukasutuses pind",$C:$C,"Üüritav pind",$H:$H,V$3,$A:$A,$A538)/SUMIFS($E:$E,$G:$G,"Ainukasutuses pind",$C:$C,"Üüritav pind",$A:$A,$A538),0),IF($G538="Erikasutuses pind (hoone)",IFERROR(SUMIFS($E:$E,$G:$G,"Ainukasutuses pind",$C:$C,"Üüritav pind",$H:$H,V$3)/SUMIFS($E:$E,$G:$G,"Ainukasutuses pind",$C:$C,"Üüritav pind"),0),""))),"")</f>
        <v/>
      </c>
      <c r="W538" s="72" t="str">
        <f>IFERROR(IF($G538="Erikasutuses pind (muu)",Eksplikatsioon!AB538/SUM(Eksplikatsioon!$O538:'Eksplikatsioon'!$AG538),IF($G538="Erikasutuses pind (korrus)",IFERROR(SUMIFS($E:$E,$G:$G,"Ainukasutuses pind",$C:$C,"Üüritav pind",$H:$H,W$3,$A:$A,$A538)/SUMIFS($E:$E,$G:$G,"Ainukasutuses pind",$C:$C,"Üüritav pind",$A:$A,$A538),0),IF($G538="Erikasutuses pind (hoone)",IFERROR(SUMIFS($E:$E,$G:$G,"Ainukasutuses pind",$C:$C,"Üüritav pind",$H:$H,W$3)/SUMIFS($E:$E,$G:$G,"Ainukasutuses pind",$C:$C,"Üüritav pind"),0),""))),"")</f>
        <v/>
      </c>
      <c r="X538" s="72" t="str">
        <f>IFERROR(IF($G538="Erikasutuses pind (muu)",Eksplikatsioon!AC538/SUM(Eksplikatsioon!$O538:'Eksplikatsioon'!$AG538),IF($G538="Erikasutuses pind (korrus)",IFERROR(SUMIFS($E:$E,$G:$G,"Ainukasutuses pind",$C:$C,"Üüritav pind",$H:$H,X$3,$A:$A,$A538)/SUMIFS($E:$E,$G:$G,"Ainukasutuses pind",$C:$C,"Üüritav pind",$A:$A,$A538),0),IF($G538="Erikasutuses pind (hoone)",IFERROR(SUMIFS($E:$E,$G:$G,"Ainukasutuses pind",$C:$C,"Üüritav pind",$H:$H,X$3)/SUMIFS($E:$E,$G:$G,"Ainukasutuses pind",$C:$C,"Üüritav pind"),0),""))),"")</f>
        <v/>
      </c>
      <c r="Y538" s="72" t="str">
        <f>IFERROR(IF($G538="Erikasutuses pind (muu)",Eksplikatsioon!AD538/SUM(Eksplikatsioon!$O538:'Eksplikatsioon'!$AG538),IF($G538="Erikasutuses pind (korrus)",IFERROR(SUMIFS($E:$E,$G:$G,"Ainukasutuses pind",$C:$C,"Üüritav pind",$H:$H,Y$3,$A:$A,$A538)/SUMIFS($E:$E,$G:$G,"Ainukasutuses pind",$C:$C,"Üüritav pind",$A:$A,$A538),0),IF($G538="Erikasutuses pind (hoone)",IFERROR(SUMIFS($E:$E,$G:$G,"Ainukasutuses pind",$C:$C,"Üüritav pind",$H:$H,Y$3)/SUMIFS($E:$E,$G:$G,"Ainukasutuses pind",$C:$C,"Üüritav pind"),0),""))),"")</f>
        <v/>
      </c>
      <c r="Z538" s="72" t="str">
        <f>IFERROR(IF($G538="Erikasutuses pind (muu)",Eksplikatsioon!AE538/SUM(Eksplikatsioon!$O538:'Eksplikatsioon'!$AG538),IF($G538="Erikasutuses pind (korrus)",IFERROR(SUMIFS($E:$E,$G:$G,"Ainukasutuses pind",$C:$C,"Üüritav pind",$H:$H,Z$3,$A:$A,$A538)/SUMIFS($E:$E,$G:$G,"Ainukasutuses pind",$C:$C,"Üüritav pind",$A:$A,$A538),0),IF($G538="Erikasutuses pind (hoone)",IFERROR(SUMIFS($E:$E,$G:$G,"Ainukasutuses pind",$C:$C,"Üüritav pind",$H:$H,Z$3)/SUMIFS($E:$E,$G:$G,"Ainukasutuses pind",$C:$C,"Üüritav pind"),0),""))),"")</f>
        <v/>
      </c>
      <c r="AA538" s="72" t="str">
        <f>IFERROR(IF($G538="Erikasutuses pind (muu)",Eksplikatsioon!AF538/SUM(Eksplikatsioon!$O538:'Eksplikatsioon'!$AG538),IF($G538="Erikasutuses pind (korrus)",IFERROR(SUMIFS($E:$E,$G:$G,"Ainukasutuses pind",$C:$C,"Üüritav pind",$H:$H,AA$3,$A:$A,$A538)/SUMIFS($E:$E,$G:$G,"Ainukasutuses pind",$C:$C,"Üüritav pind",$A:$A,$A538),0),IF($G538="Erikasutuses pind (hoone)",IFERROR(SUMIFS($E:$E,$G:$G,"Ainukasutuses pind",$C:$C,"Üüritav pind",$H:$H,AA$3)/SUMIFS($E:$E,$G:$G,"Ainukasutuses pind",$C:$C,"Üüritav pind"),0),""))),"")</f>
        <v/>
      </c>
      <c r="AB538" s="72" t="str">
        <f>IFERROR(IF($G538="Erikasutuses pind (muu)",Eksplikatsioon!AG538/SUM(Eksplikatsioon!$O538:'Eksplikatsioon'!$AG538),IF($G538="Erikasutuses pind (korrus)",IFERROR(SUMIFS($E:$E,$G:$G,"Ainukasutuses pind",$C:$C,"Üüritav pind",$H:$H,AB$3,$A:$A,$A538)/SUMIFS($E:$E,$G:$G,"Ainukasutuses pind",$C:$C,"Üüritav pind",$A:$A,$A538),0),IF($G538="Erikasutuses pind (hoone)",IFERROR(SUMIFS($E:$E,$G:$G,"Ainukasutuses pind",$C:$C,"Üüritav pind",$H:$H,AB$3)/SUMIFS($E:$E,$G:$G,"Ainukasutuses pind",$C:$C,"Üüritav pind"),0),""))),"")</f>
        <v/>
      </c>
      <c r="AC538" s="72" t="str">
        <f>IFERROR(IF($G538="Erikasutuses pind (muu)",$E538*J538,IFERROR($E538*J538/SUM($J538:$AB538)*(Eksplikatsioon!O538)/SUMPRODUCT($J538:$AB538,Eksplikatsioon!$O538:$AG538),"")),"")</f>
        <v/>
      </c>
      <c r="AD538" s="72" t="str">
        <f>IFERROR(IF($G538="Erikasutuses pind (muu)",$E538*K538,IFERROR($E538*K538/SUM($J538:$AB538)*(Eksplikatsioon!P538)/SUMPRODUCT($J538:$AB538,Eksplikatsioon!$O538:$AG538),"")),"")</f>
        <v/>
      </c>
      <c r="AE538" s="72" t="str">
        <f>IFERROR(IF($G538="Erikasutuses pind (muu)",$E538*L538,IFERROR($E538*L538/SUM($J538:$AB538)*(Eksplikatsioon!Q538)/SUMPRODUCT($J538:$AB538,Eksplikatsioon!$O538:$AG538),"")),"")</f>
        <v/>
      </c>
      <c r="AF538" s="72" t="str">
        <f>IFERROR(IF($G538="Erikasutuses pind (muu)",$E538*M538,IFERROR($E538*M538/SUM($J538:$AB538)*(Eksplikatsioon!R538)/SUMPRODUCT($J538:$AB538,Eksplikatsioon!$O538:$AG538),"")),"")</f>
        <v/>
      </c>
      <c r="AG538" s="72" t="str">
        <f>IFERROR(IF($G538="Erikasutuses pind (muu)",$E538*N538,IFERROR($E538*N538/SUM($J538:$AB538)*(Eksplikatsioon!S538)/SUMPRODUCT($J538:$AB538,Eksplikatsioon!$O538:$AG538),"")),"")</f>
        <v/>
      </c>
      <c r="AH538" s="72" t="str">
        <f>IFERROR(IF($G538="Erikasutuses pind (muu)",$E538*O538,IFERROR($E538*O538/SUM($J538:$AB538)*(Eksplikatsioon!T538)/SUMPRODUCT($J538:$AB538,Eksplikatsioon!$O538:$AG538),"")),"")</f>
        <v/>
      </c>
      <c r="AI538" s="72" t="str">
        <f>IFERROR(IF($G538="Erikasutuses pind (muu)",$E538*P538,IFERROR($E538*P538/SUM($J538:$AB538)*(Eksplikatsioon!U538)/SUMPRODUCT($J538:$AB538,Eksplikatsioon!$O538:$AG538),"")),"")</f>
        <v/>
      </c>
      <c r="AJ538" s="72" t="str">
        <f>IFERROR(IF($G538="Erikasutuses pind (muu)",$E538*Q538,IFERROR($E538*Q538/SUM($J538:$AB538)*(Eksplikatsioon!V538)/SUMPRODUCT($J538:$AB538,Eksplikatsioon!$O538:$AG538),"")),"")</f>
        <v/>
      </c>
      <c r="AK538" s="72" t="str">
        <f>IFERROR(IF($G538="Erikasutuses pind (muu)",$E538*R538,IFERROR($E538*R538/SUM($J538:$AB538)*(Eksplikatsioon!W538)/SUMPRODUCT($J538:$AB538,Eksplikatsioon!$O538:$AG538),"")),"")</f>
        <v/>
      </c>
      <c r="AL538" s="72" t="str">
        <f>IFERROR(IF($G538="Erikasutuses pind (muu)",$E538*S538,IFERROR($E538*S538/SUM($J538:$AB538)*(Eksplikatsioon!X538)/SUMPRODUCT($J538:$AB538,Eksplikatsioon!$O538:$AG538),"")),"")</f>
        <v/>
      </c>
      <c r="AM538" s="72" t="str">
        <f>IFERROR(IF($G538="Erikasutuses pind (muu)",$E538*T538,IFERROR($E538*T538/SUM($J538:$AB538)*(Eksplikatsioon!Y538)/SUMPRODUCT($J538:$AB538,Eksplikatsioon!$O538:$AG538),"")),"")</f>
        <v/>
      </c>
      <c r="AN538" s="72" t="str">
        <f>IFERROR(IF($G538="Erikasutuses pind (muu)",$E538*U538,IFERROR($E538*U538/SUM($J538:$AB538)*(Eksplikatsioon!Z538)/SUMPRODUCT($J538:$AB538,Eksplikatsioon!$O538:$AG538),"")),"")</f>
        <v/>
      </c>
      <c r="AO538" s="72" t="str">
        <f>IFERROR(IF($G538="Erikasutuses pind (muu)",$E538*V538,IFERROR($E538*V538/SUM($J538:$AB538)*(Eksplikatsioon!AA538)/SUMPRODUCT($J538:$AB538,Eksplikatsioon!$O538:$AG538),"")),"")</f>
        <v/>
      </c>
      <c r="AP538" s="72" t="str">
        <f>IFERROR(IF($G538="Erikasutuses pind (muu)",$E538*W538,IFERROR($E538*W538/SUM($J538:$AB538)*(Eksplikatsioon!AB538)/SUMPRODUCT($J538:$AB538,Eksplikatsioon!$O538:$AG538),"")),"")</f>
        <v/>
      </c>
      <c r="AQ538" s="72" t="str">
        <f>IFERROR(IF($G538="Erikasutuses pind (muu)",$E538*X538,IFERROR($E538*X538/SUM($J538:$AB538)*(Eksplikatsioon!AC538)/SUMPRODUCT($J538:$AB538,Eksplikatsioon!$O538:$AG538),"")),"")</f>
        <v/>
      </c>
      <c r="AR538" s="72" t="str">
        <f>IFERROR(IF($G538="Erikasutuses pind (muu)",$E538*Y538,IFERROR($E538*Y538/SUM($J538:$AB538)*(Eksplikatsioon!AD538)/SUMPRODUCT($J538:$AB538,Eksplikatsioon!$O538:$AG538),"")),"")</f>
        <v/>
      </c>
      <c r="AS538" s="72" t="str">
        <f>IFERROR(IF($G538="Erikasutuses pind (muu)",$E538*Z538,IFERROR($E538*Z538/SUM($J538:$AB538)*(Eksplikatsioon!AE538)/SUMPRODUCT($J538:$AB538,Eksplikatsioon!$O538:$AG538),"")),"")</f>
        <v/>
      </c>
      <c r="AT538" s="72" t="str">
        <f>IFERROR(IF($G538="Erikasutuses pind (muu)",$E538*AA538,IFERROR($E538*AA538/SUM($J538:$AB538)*(Eksplikatsioon!AF538)/SUMPRODUCT($J538:$AB538,Eksplikatsioon!$O538:$AG538),"")),"")</f>
        <v/>
      </c>
      <c r="AU538" s="72" t="str">
        <f>IFERROR(IF($G538="Erikasutuses pind (muu)",$E538*AB538,IFERROR($E538*AB538/SUM($J538:$AB538)*(Eksplikatsioon!AG538)/SUMPRODUCT($J538:$AB538,Eksplikatsioon!$O538:$AG538),"")),"")</f>
        <v/>
      </c>
    </row>
    <row r="539" spans="1:47" x14ac:dyDescent="0.25">
      <c r="A539" s="71" t="str">
        <f>IF(Eksplikatsioon!A539=0,"",Eksplikatsioon!A539)</f>
        <v/>
      </c>
      <c r="B539" s="71" t="str">
        <f>IF(Eksplikatsioon!B539=0,"",Eksplikatsioon!B539)</f>
        <v/>
      </c>
      <c r="C539" s="71" t="str">
        <f>IF(Eksplikatsioon!C539=0,"",Eksplikatsioon!C539)</f>
        <v/>
      </c>
      <c r="D539" s="71" t="str">
        <f>IF(Eksplikatsioon!D539=0,"",Eksplikatsioon!D539)</f>
        <v/>
      </c>
      <c r="E539" s="71" t="str">
        <f>IF(Eksplikatsioon!F539=0,"",Eksplikatsioon!F539)</f>
        <v/>
      </c>
      <c r="F539" s="71" t="str">
        <f>IF(Eksplikatsioon!H539=0,"",Eksplikatsioon!H539)</f>
        <v/>
      </c>
      <c r="G539" s="71" t="str">
        <f>IF(Eksplikatsioon!J539=0,"",Eksplikatsioon!J539)</f>
        <v/>
      </c>
      <c r="H539" s="71" t="str">
        <f>IF(Eksplikatsioon!K539=0,"",Eksplikatsioon!K539)</f>
        <v/>
      </c>
      <c r="I539" s="71" t="str">
        <f>IF(Eksplikatsioon!L539=0,"",Eksplikatsioon!L539)</f>
        <v/>
      </c>
      <c r="J539" s="72" t="str">
        <f>IFERROR(IF($G539="Erikasutuses pind (muu)",Eksplikatsioon!O539/SUM(Eksplikatsioon!$O539:'Eksplikatsioon'!$AG539),IF($G539="Erikasutuses pind (korrus)",IFERROR(SUMIFS($E:$E,$G:$G,"Ainukasutuses pind",$C:$C,"Üüritav pind",$H:$H,J$3,$A:$A,$A539)/SUMIFS($E:$E,$G:$G,"Ainukasutuses pind",$C:$C,"Üüritav pind",$A:$A,$A539),0),IF($G539="Erikasutuses pind (hoone)",IFERROR(SUMIFS($E:$E,$G:$G,"Ainukasutuses pind",$C:$C,"Üüritav pind",$H:$H,J$3)/SUMIFS($E:$E,$G:$G,"Ainukasutuses pind",$C:$C,"Üüritav pind"),0),""))),"")</f>
        <v/>
      </c>
      <c r="K539" s="72" t="str">
        <f>IFERROR(IF($G539="Erikasutuses pind (muu)",Eksplikatsioon!P539/SUM(Eksplikatsioon!$O539:'Eksplikatsioon'!$AG539),IF($G539="Erikasutuses pind (korrus)",IFERROR(SUMIFS($E:$E,$G:$G,"Ainukasutuses pind",$C:$C,"Üüritav pind",$H:$H,K$3,$A:$A,$A539)/SUMIFS($E:$E,$G:$G,"Ainukasutuses pind",$C:$C,"Üüritav pind",$A:$A,$A539),0),IF($G539="Erikasutuses pind (hoone)",IFERROR(SUMIFS($E:$E,$G:$G,"Ainukasutuses pind",$C:$C,"Üüritav pind",$H:$H,K$3)/SUMIFS($E:$E,$G:$G,"Ainukasutuses pind",$C:$C,"Üüritav pind"),0),""))),"")</f>
        <v/>
      </c>
      <c r="L539" s="72" t="str">
        <f>IFERROR(IF($G539="Erikasutuses pind (muu)",Eksplikatsioon!Q539/SUM(Eksplikatsioon!$O539:'Eksplikatsioon'!$AG539),IF($G539="Erikasutuses pind (korrus)",IFERROR(SUMIFS($E:$E,$G:$G,"Ainukasutuses pind",$C:$C,"Üüritav pind",$H:$H,L$3,$A:$A,$A539)/SUMIFS($E:$E,$G:$G,"Ainukasutuses pind",$C:$C,"Üüritav pind",$A:$A,$A539),0),IF($G539="Erikasutuses pind (hoone)",IFERROR(SUMIFS($E:$E,$G:$G,"Ainukasutuses pind",$C:$C,"Üüritav pind",$H:$H,L$3)/SUMIFS($E:$E,$G:$G,"Ainukasutuses pind",$C:$C,"Üüritav pind"),0),""))),"")</f>
        <v/>
      </c>
      <c r="M539" s="72" t="str">
        <f>IFERROR(IF($G539="Erikasutuses pind (muu)",Eksplikatsioon!R539/SUM(Eksplikatsioon!$O539:'Eksplikatsioon'!$AG539),IF($G539="Erikasutuses pind (korrus)",IFERROR(SUMIFS($E:$E,$G:$G,"Ainukasutuses pind",$C:$C,"Üüritav pind",$H:$H,M$3,$A:$A,$A539)/SUMIFS($E:$E,$G:$G,"Ainukasutuses pind",$C:$C,"Üüritav pind",$A:$A,$A539),0),IF($G539="Erikasutuses pind (hoone)",IFERROR(SUMIFS($E:$E,$G:$G,"Ainukasutuses pind",$C:$C,"Üüritav pind",$H:$H,M$3)/SUMIFS($E:$E,$G:$G,"Ainukasutuses pind",$C:$C,"Üüritav pind"),0),""))),"")</f>
        <v/>
      </c>
      <c r="N539" s="72" t="str">
        <f>IFERROR(IF($G539="Erikasutuses pind (muu)",Eksplikatsioon!S539/SUM(Eksplikatsioon!$O539:'Eksplikatsioon'!$AG539),IF($G539="Erikasutuses pind (korrus)",IFERROR(SUMIFS($E:$E,$G:$G,"Ainukasutuses pind",$C:$C,"Üüritav pind",$H:$H,N$3,$A:$A,$A539)/SUMIFS($E:$E,$G:$G,"Ainukasutuses pind",$C:$C,"Üüritav pind",$A:$A,$A539),0),IF($G539="Erikasutuses pind (hoone)",IFERROR(SUMIFS($E:$E,$G:$G,"Ainukasutuses pind",$C:$C,"Üüritav pind",$H:$H,N$3)/SUMIFS($E:$E,$G:$G,"Ainukasutuses pind",$C:$C,"Üüritav pind"),0),""))),"")</f>
        <v/>
      </c>
      <c r="O539" s="72" t="str">
        <f>IFERROR(IF($G539="Erikasutuses pind (muu)",Eksplikatsioon!T539/SUM(Eksplikatsioon!$O539:'Eksplikatsioon'!$AG539),IF($G539="Erikasutuses pind (korrus)",IFERROR(SUMIFS($E:$E,$G:$G,"Ainukasutuses pind",$C:$C,"Üüritav pind",$H:$H,O$3,$A:$A,$A539)/SUMIFS($E:$E,$G:$G,"Ainukasutuses pind",$C:$C,"Üüritav pind",$A:$A,$A539),0),IF($G539="Erikasutuses pind (hoone)",IFERROR(SUMIFS($E:$E,$G:$G,"Ainukasutuses pind",$C:$C,"Üüritav pind",$H:$H,O$3)/SUMIFS($E:$E,$G:$G,"Ainukasutuses pind",$C:$C,"Üüritav pind"),0),""))),"")</f>
        <v/>
      </c>
      <c r="P539" s="72" t="str">
        <f>IFERROR(IF($G539="Erikasutuses pind (muu)",Eksplikatsioon!U539/SUM(Eksplikatsioon!$O539:'Eksplikatsioon'!$AG539),IF($G539="Erikasutuses pind (korrus)",IFERROR(SUMIFS($E:$E,$G:$G,"Ainukasutuses pind",$C:$C,"Üüritav pind",$H:$H,P$3,$A:$A,$A539)/SUMIFS($E:$E,$G:$G,"Ainukasutuses pind",$C:$C,"Üüritav pind",$A:$A,$A539),0),IF($G539="Erikasutuses pind (hoone)",IFERROR(SUMIFS($E:$E,$G:$G,"Ainukasutuses pind",$C:$C,"Üüritav pind",$H:$H,P$3)/SUMIFS($E:$E,$G:$G,"Ainukasutuses pind",$C:$C,"Üüritav pind"),0),""))),"")</f>
        <v/>
      </c>
      <c r="Q539" s="72" t="str">
        <f>IFERROR(IF($G539="Erikasutuses pind (muu)",Eksplikatsioon!V539/SUM(Eksplikatsioon!$O539:'Eksplikatsioon'!$AG539),IF($G539="Erikasutuses pind (korrus)",IFERROR(SUMIFS($E:$E,$G:$G,"Ainukasutuses pind",$C:$C,"Üüritav pind",$H:$H,Q$3,$A:$A,$A539)/SUMIFS($E:$E,$G:$G,"Ainukasutuses pind",$C:$C,"Üüritav pind",$A:$A,$A539),0),IF($G539="Erikasutuses pind (hoone)",IFERROR(SUMIFS($E:$E,$G:$G,"Ainukasutuses pind",$C:$C,"Üüritav pind",$H:$H,Q$3)/SUMIFS($E:$E,$G:$G,"Ainukasutuses pind",$C:$C,"Üüritav pind"),0),""))),"")</f>
        <v/>
      </c>
      <c r="R539" s="72" t="str">
        <f>IFERROR(IF($G539="Erikasutuses pind (muu)",Eksplikatsioon!W539/SUM(Eksplikatsioon!$O539:'Eksplikatsioon'!$AG539),IF($G539="Erikasutuses pind (korrus)",IFERROR(SUMIFS($E:$E,$G:$G,"Ainukasutuses pind",$C:$C,"Üüritav pind",$H:$H,R$3,$A:$A,$A539)/SUMIFS($E:$E,$G:$G,"Ainukasutuses pind",$C:$C,"Üüritav pind",$A:$A,$A539),0),IF($G539="Erikasutuses pind (hoone)",IFERROR(SUMIFS($E:$E,$G:$G,"Ainukasutuses pind",$C:$C,"Üüritav pind",$H:$H,R$3)/SUMIFS($E:$E,$G:$G,"Ainukasutuses pind",$C:$C,"Üüritav pind"),0),""))),"")</f>
        <v/>
      </c>
      <c r="S539" s="72" t="str">
        <f>IFERROR(IF($G539="Erikasutuses pind (muu)",Eksplikatsioon!X539/SUM(Eksplikatsioon!$O539:'Eksplikatsioon'!$AG539),IF($G539="Erikasutuses pind (korrus)",IFERROR(SUMIFS($E:$E,$G:$G,"Ainukasutuses pind",$C:$C,"Üüritav pind",$H:$H,S$3,$A:$A,$A539)/SUMIFS($E:$E,$G:$G,"Ainukasutuses pind",$C:$C,"Üüritav pind",$A:$A,$A539),0),IF($G539="Erikasutuses pind (hoone)",IFERROR(SUMIFS($E:$E,$G:$G,"Ainukasutuses pind",$C:$C,"Üüritav pind",$H:$H,S$3)/SUMIFS($E:$E,$G:$G,"Ainukasutuses pind",$C:$C,"Üüritav pind"),0),""))),"")</f>
        <v/>
      </c>
      <c r="T539" s="72" t="str">
        <f>IFERROR(IF($G539="Erikasutuses pind (muu)",Eksplikatsioon!Y539/SUM(Eksplikatsioon!$O539:'Eksplikatsioon'!$AG539),IF($G539="Erikasutuses pind (korrus)",IFERROR(SUMIFS($E:$E,$G:$G,"Ainukasutuses pind",$C:$C,"Üüritav pind",$H:$H,T$3,$A:$A,$A539)/SUMIFS($E:$E,$G:$G,"Ainukasutuses pind",$C:$C,"Üüritav pind",$A:$A,$A539),0),IF($G539="Erikasutuses pind (hoone)",IFERROR(SUMIFS($E:$E,$G:$G,"Ainukasutuses pind",$C:$C,"Üüritav pind",$H:$H,T$3)/SUMIFS($E:$E,$G:$G,"Ainukasutuses pind",$C:$C,"Üüritav pind"),0),""))),"")</f>
        <v/>
      </c>
      <c r="U539" s="72" t="str">
        <f>IFERROR(IF($G539="Erikasutuses pind (muu)",Eksplikatsioon!Z539/SUM(Eksplikatsioon!$O539:'Eksplikatsioon'!$AG539),IF($G539="Erikasutuses pind (korrus)",IFERROR(SUMIFS($E:$E,$G:$G,"Ainukasutuses pind",$C:$C,"Üüritav pind",$H:$H,U$3,$A:$A,$A539)/SUMIFS($E:$E,$G:$G,"Ainukasutuses pind",$C:$C,"Üüritav pind",$A:$A,$A539),0),IF($G539="Erikasutuses pind (hoone)",IFERROR(SUMIFS($E:$E,$G:$G,"Ainukasutuses pind",$C:$C,"Üüritav pind",$H:$H,U$3)/SUMIFS($E:$E,$G:$G,"Ainukasutuses pind",$C:$C,"Üüritav pind"),0),""))),"")</f>
        <v/>
      </c>
      <c r="V539" s="72" t="str">
        <f>IFERROR(IF($G539="Erikasutuses pind (muu)",Eksplikatsioon!AA539/SUM(Eksplikatsioon!$O539:'Eksplikatsioon'!$AG539),IF($G539="Erikasutuses pind (korrus)",IFERROR(SUMIFS($E:$E,$G:$G,"Ainukasutuses pind",$C:$C,"Üüritav pind",$H:$H,V$3,$A:$A,$A539)/SUMIFS($E:$E,$G:$G,"Ainukasutuses pind",$C:$C,"Üüritav pind",$A:$A,$A539),0),IF($G539="Erikasutuses pind (hoone)",IFERROR(SUMIFS($E:$E,$G:$G,"Ainukasutuses pind",$C:$C,"Üüritav pind",$H:$H,V$3)/SUMIFS($E:$E,$G:$G,"Ainukasutuses pind",$C:$C,"Üüritav pind"),0),""))),"")</f>
        <v/>
      </c>
      <c r="W539" s="72" t="str">
        <f>IFERROR(IF($G539="Erikasutuses pind (muu)",Eksplikatsioon!AB539/SUM(Eksplikatsioon!$O539:'Eksplikatsioon'!$AG539),IF($G539="Erikasutuses pind (korrus)",IFERROR(SUMIFS($E:$E,$G:$G,"Ainukasutuses pind",$C:$C,"Üüritav pind",$H:$H,W$3,$A:$A,$A539)/SUMIFS($E:$E,$G:$G,"Ainukasutuses pind",$C:$C,"Üüritav pind",$A:$A,$A539),0),IF($G539="Erikasutuses pind (hoone)",IFERROR(SUMIFS($E:$E,$G:$G,"Ainukasutuses pind",$C:$C,"Üüritav pind",$H:$H,W$3)/SUMIFS($E:$E,$G:$G,"Ainukasutuses pind",$C:$C,"Üüritav pind"),0),""))),"")</f>
        <v/>
      </c>
      <c r="X539" s="72" t="str">
        <f>IFERROR(IF($G539="Erikasutuses pind (muu)",Eksplikatsioon!AC539/SUM(Eksplikatsioon!$O539:'Eksplikatsioon'!$AG539),IF($G539="Erikasutuses pind (korrus)",IFERROR(SUMIFS($E:$E,$G:$G,"Ainukasutuses pind",$C:$C,"Üüritav pind",$H:$H,X$3,$A:$A,$A539)/SUMIFS($E:$E,$G:$G,"Ainukasutuses pind",$C:$C,"Üüritav pind",$A:$A,$A539),0),IF($G539="Erikasutuses pind (hoone)",IFERROR(SUMIFS($E:$E,$G:$G,"Ainukasutuses pind",$C:$C,"Üüritav pind",$H:$H,X$3)/SUMIFS($E:$E,$G:$G,"Ainukasutuses pind",$C:$C,"Üüritav pind"),0),""))),"")</f>
        <v/>
      </c>
      <c r="Y539" s="72" t="str">
        <f>IFERROR(IF($G539="Erikasutuses pind (muu)",Eksplikatsioon!AD539/SUM(Eksplikatsioon!$O539:'Eksplikatsioon'!$AG539),IF($G539="Erikasutuses pind (korrus)",IFERROR(SUMIFS($E:$E,$G:$G,"Ainukasutuses pind",$C:$C,"Üüritav pind",$H:$H,Y$3,$A:$A,$A539)/SUMIFS($E:$E,$G:$G,"Ainukasutuses pind",$C:$C,"Üüritav pind",$A:$A,$A539),0),IF($G539="Erikasutuses pind (hoone)",IFERROR(SUMIFS($E:$E,$G:$G,"Ainukasutuses pind",$C:$C,"Üüritav pind",$H:$H,Y$3)/SUMIFS($E:$E,$G:$G,"Ainukasutuses pind",$C:$C,"Üüritav pind"),0),""))),"")</f>
        <v/>
      </c>
      <c r="Z539" s="72" t="str">
        <f>IFERROR(IF($G539="Erikasutuses pind (muu)",Eksplikatsioon!AE539/SUM(Eksplikatsioon!$O539:'Eksplikatsioon'!$AG539),IF($G539="Erikasutuses pind (korrus)",IFERROR(SUMIFS($E:$E,$G:$G,"Ainukasutuses pind",$C:$C,"Üüritav pind",$H:$H,Z$3,$A:$A,$A539)/SUMIFS($E:$E,$G:$G,"Ainukasutuses pind",$C:$C,"Üüritav pind",$A:$A,$A539),0),IF($G539="Erikasutuses pind (hoone)",IFERROR(SUMIFS($E:$E,$G:$G,"Ainukasutuses pind",$C:$C,"Üüritav pind",$H:$H,Z$3)/SUMIFS($E:$E,$G:$G,"Ainukasutuses pind",$C:$C,"Üüritav pind"),0),""))),"")</f>
        <v/>
      </c>
      <c r="AA539" s="72" t="str">
        <f>IFERROR(IF($G539="Erikasutuses pind (muu)",Eksplikatsioon!AF539/SUM(Eksplikatsioon!$O539:'Eksplikatsioon'!$AG539),IF($G539="Erikasutuses pind (korrus)",IFERROR(SUMIFS($E:$E,$G:$G,"Ainukasutuses pind",$C:$C,"Üüritav pind",$H:$H,AA$3,$A:$A,$A539)/SUMIFS($E:$E,$G:$G,"Ainukasutuses pind",$C:$C,"Üüritav pind",$A:$A,$A539),0),IF($G539="Erikasutuses pind (hoone)",IFERROR(SUMIFS($E:$E,$G:$G,"Ainukasutuses pind",$C:$C,"Üüritav pind",$H:$H,AA$3)/SUMIFS($E:$E,$G:$G,"Ainukasutuses pind",$C:$C,"Üüritav pind"),0),""))),"")</f>
        <v/>
      </c>
      <c r="AB539" s="72" t="str">
        <f>IFERROR(IF($G539="Erikasutuses pind (muu)",Eksplikatsioon!AG539/SUM(Eksplikatsioon!$O539:'Eksplikatsioon'!$AG539),IF($G539="Erikasutuses pind (korrus)",IFERROR(SUMIFS($E:$E,$G:$G,"Ainukasutuses pind",$C:$C,"Üüritav pind",$H:$H,AB$3,$A:$A,$A539)/SUMIFS($E:$E,$G:$G,"Ainukasutuses pind",$C:$C,"Üüritav pind",$A:$A,$A539),0),IF($G539="Erikasutuses pind (hoone)",IFERROR(SUMIFS($E:$E,$G:$G,"Ainukasutuses pind",$C:$C,"Üüritav pind",$H:$H,AB$3)/SUMIFS($E:$E,$G:$G,"Ainukasutuses pind",$C:$C,"Üüritav pind"),0),""))),"")</f>
        <v/>
      </c>
      <c r="AC539" s="72" t="str">
        <f>IFERROR(IF($G539="Erikasutuses pind (muu)",$E539*J539,IFERROR($E539*J539/SUM($J539:$AB539)*(Eksplikatsioon!O539)/SUMPRODUCT($J539:$AB539,Eksplikatsioon!$O539:$AG539),"")),"")</f>
        <v/>
      </c>
      <c r="AD539" s="72" t="str">
        <f>IFERROR(IF($G539="Erikasutuses pind (muu)",$E539*K539,IFERROR($E539*K539/SUM($J539:$AB539)*(Eksplikatsioon!P539)/SUMPRODUCT($J539:$AB539,Eksplikatsioon!$O539:$AG539),"")),"")</f>
        <v/>
      </c>
      <c r="AE539" s="72" t="str">
        <f>IFERROR(IF($G539="Erikasutuses pind (muu)",$E539*L539,IFERROR($E539*L539/SUM($J539:$AB539)*(Eksplikatsioon!Q539)/SUMPRODUCT($J539:$AB539,Eksplikatsioon!$O539:$AG539),"")),"")</f>
        <v/>
      </c>
      <c r="AF539" s="72" t="str">
        <f>IFERROR(IF($G539="Erikasutuses pind (muu)",$E539*M539,IFERROR($E539*M539/SUM($J539:$AB539)*(Eksplikatsioon!R539)/SUMPRODUCT($J539:$AB539,Eksplikatsioon!$O539:$AG539),"")),"")</f>
        <v/>
      </c>
      <c r="AG539" s="72" t="str">
        <f>IFERROR(IF($G539="Erikasutuses pind (muu)",$E539*N539,IFERROR($E539*N539/SUM($J539:$AB539)*(Eksplikatsioon!S539)/SUMPRODUCT($J539:$AB539,Eksplikatsioon!$O539:$AG539),"")),"")</f>
        <v/>
      </c>
      <c r="AH539" s="72" t="str">
        <f>IFERROR(IF($G539="Erikasutuses pind (muu)",$E539*O539,IFERROR($E539*O539/SUM($J539:$AB539)*(Eksplikatsioon!T539)/SUMPRODUCT($J539:$AB539,Eksplikatsioon!$O539:$AG539),"")),"")</f>
        <v/>
      </c>
      <c r="AI539" s="72" t="str">
        <f>IFERROR(IF($G539="Erikasutuses pind (muu)",$E539*P539,IFERROR($E539*P539/SUM($J539:$AB539)*(Eksplikatsioon!U539)/SUMPRODUCT($J539:$AB539,Eksplikatsioon!$O539:$AG539),"")),"")</f>
        <v/>
      </c>
      <c r="AJ539" s="72" t="str">
        <f>IFERROR(IF($G539="Erikasutuses pind (muu)",$E539*Q539,IFERROR($E539*Q539/SUM($J539:$AB539)*(Eksplikatsioon!V539)/SUMPRODUCT($J539:$AB539,Eksplikatsioon!$O539:$AG539),"")),"")</f>
        <v/>
      </c>
      <c r="AK539" s="72" t="str">
        <f>IFERROR(IF($G539="Erikasutuses pind (muu)",$E539*R539,IFERROR($E539*R539/SUM($J539:$AB539)*(Eksplikatsioon!W539)/SUMPRODUCT($J539:$AB539,Eksplikatsioon!$O539:$AG539),"")),"")</f>
        <v/>
      </c>
      <c r="AL539" s="72" t="str">
        <f>IFERROR(IF($G539="Erikasutuses pind (muu)",$E539*S539,IFERROR($E539*S539/SUM($J539:$AB539)*(Eksplikatsioon!X539)/SUMPRODUCT($J539:$AB539,Eksplikatsioon!$O539:$AG539),"")),"")</f>
        <v/>
      </c>
      <c r="AM539" s="72" t="str">
        <f>IFERROR(IF($G539="Erikasutuses pind (muu)",$E539*T539,IFERROR($E539*T539/SUM($J539:$AB539)*(Eksplikatsioon!Y539)/SUMPRODUCT($J539:$AB539,Eksplikatsioon!$O539:$AG539),"")),"")</f>
        <v/>
      </c>
      <c r="AN539" s="72" t="str">
        <f>IFERROR(IF($G539="Erikasutuses pind (muu)",$E539*U539,IFERROR($E539*U539/SUM($J539:$AB539)*(Eksplikatsioon!Z539)/SUMPRODUCT($J539:$AB539,Eksplikatsioon!$O539:$AG539),"")),"")</f>
        <v/>
      </c>
      <c r="AO539" s="72" t="str">
        <f>IFERROR(IF($G539="Erikasutuses pind (muu)",$E539*V539,IFERROR($E539*V539/SUM($J539:$AB539)*(Eksplikatsioon!AA539)/SUMPRODUCT($J539:$AB539,Eksplikatsioon!$O539:$AG539),"")),"")</f>
        <v/>
      </c>
      <c r="AP539" s="72" t="str">
        <f>IFERROR(IF($G539="Erikasutuses pind (muu)",$E539*W539,IFERROR($E539*W539/SUM($J539:$AB539)*(Eksplikatsioon!AB539)/SUMPRODUCT($J539:$AB539,Eksplikatsioon!$O539:$AG539),"")),"")</f>
        <v/>
      </c>
      <c r="AQ539" s="72" t="str">
        <f>IFERROR(IF($G539="Erikasutuses pind (muu)",$E539*X539,IFERROR($E539*X539/SUM($J539:$AB539)*(Eksplikatsioon!AC539)/SUMPRODUCT($J539:$AB539,Eksplikatsioon!$O539:$AG539),"")),"")</f>
        <v/>
      </c>
      <c r="AR539" s="72" t="str">
        <f>IFERROR(IF($G539="Erikasutuses pind (muu)",$E539*Y539,IFERROR($E539*Y539/SUM($J539:$AB539)*(Eksplikatsioon!AD539)/SUMPRODUCT($J539:$AB539,Eksplikatsioon!$O539:$AG539),"")),"")</f>
        <v/>
      </c>
      <c r="AS539" s="72" t="str">
        <f>IFERROR(IF($G539="Erikasutuses pind (muu)",$E539*Z539,IFERROR($E539*Z539/SUM($J539:$AB539)*(Eksplikatsioon!AE539)/SUMPRODUCT($J539:$AB539,Eksplikatsioon!$O539:$AG539),"")),"")</f>
        <v/>
      </c>
      <c r="AT539" s="72" t="str">
        <f>IFERROR(IF($G539="Erikasutuses pind (muu)",$E539*AA539,IFERROR($E539*AA539/SUM($J539:$AB539)*(Eksplikatsioon!AF539)/SUMPRODUCT($J539:$AB539,Eksplikatsioon!$O539:$AG539),"")),"")</f>
        <v/>
      </c>
      <c r="AU539" s="72" t="str">
        <f>IFERROR(IF($G539="Erikasutuses pind (muu)",$E539*AB539,IFERROR($E539*AB539/SUM($J539:$AB539)*(Eksplikatsioon!AG539)/SUMPRODUCT($J539:$AB539,Eksplikatsioon!$O539:$AG539),"")),"")</f>
        <v/>
      </c>
    </row>
    <row r="540" spans="1:47" x14ac:dyDescent="0.25">
      <c r="A540" s="71" t="str">
        <f>IF(Eksplikatsioon!A540=0,"",Eksplikatsioon!A540)</f>
        <v/>
      </c>
      <c r="B540" s="71" t="str">
        <f>IF(Eksplikatsioon!B540=0,"",Eksplikatsioon!B540)</f>
        <v/>
      </c>
      <c r="C540" s="71" t="str">
        <f>IF(Eksplikatsioon!C540=0,"",Eksplikatsioon!C540)</f>
        <v/>
      </c>
      <c r="D540" s="71" t="str">
        <f>IF(Eksplikatsioon!D540=0,"",Eksplikatsioon!D540)</f>
        <v/>
      </c>
      <c r="E540" s="71" t="str">
        <f>IF(Eksplikatsioon!F540=0,"",Eksplikatsioon!F540)</f>
        <v/>
      </c>
      <c r="F540" s="71" t="str">
        <f>IF(Eksplikatsioon!H540=0,"",Eksplikatsioon!H540)</f>
        <v/>
      </c>
      <c r="G540" s="71" t="str">
        <f>IF(Eksplikatsioon!J540=0,"",Eksplikatsioon!J540)</f>
        <v/>
      </c>
      <c r="H540" s="71" t="str">
        <f>IF(Eksplikatsioon!K540=0,"",Eksplikatsioon!K540)</f>
        <v/>
      </c>
      <c r="I540" s="71" t="str">
        <f>IF(Eksplikatsioon!L540=0,"",Eksplikatsioon!L540)</f>
        <v/>
      </c>
      <c r="J540" s="72" t="str">
        <f>IFERROR(IF($G540="Erikasutuses pind (muu)",Eksplikatsioon!O540/SUM(Eksplikatsioon!$O540:'Eksplikatsioon'!$AG540),IF($G540="Erikasutuses pind (korrus)",IFERROR(SUMIFS($E:$E,$G:$G,"Ainukasutuses pind",$C:$C,"Üüritav pind",$H:$H,J$3,$A:$A,$A540)/SUMIFS($E:$E,$G:$G,"Ainukasutuses pind",$C:$C,"Üüritav pind",$A:$A,$A540),0),IF($G540="Erikasutuses pind (hoone)",IFERROR(SUMIFS($E:$E,$G:$G,"Ainukasutuses pind",$C:$C,"Üüritav pind",$H:$H,J$3)/SUMIFS($E:$E,$G:$G,"Ainukasutuses pind",$C:$C,"Üüritav pind"),0),""))),"")</f>
        <v/>
      </c>
      <c r="K540" s="72" t="str">
        <f>IFERROR(IF($G540="Erikasutuses pind (muu)",Eksplikatsioon!P540/SUM(Eksplikatsioon!$O540:'Eksplikatsioon'!$AG540),IF($G540="Erikasutuses pind (korrus)",IFERROR(SUMIFS($E:$E,$G:$G,"Ainukasutuses pind",$C:$C,"Üüritav pind",$H:$H,K$3,$A:$A,$A540)/SUMIFS($E:$E,$G:$G,"Ainukasutuses pind",$C:$C,"Üüritav pind",$A:$A,$A540),0),IF($G540="Erikasutuses pind (hoone)",IFERROR(SUMIFS($E:$E,$G:$G,"Ainukasutuses pind",$C:$C,"Üüritav pind",$H:$H,K$3)/SUMIFS($E:$E,$G:$G,"Ainukasutuses pind",$C:$C,"Üüritav pind"),0),""))),"")</f>
        <v/>
      </c>
      <c r="L540" s="72" t="str">
        <f>IFERROR(IF($G540="Erikasutuses pind (muu)",Eksplikatsioon!Q540/SUM(Eksplikatsioon!$O540:'Eksplikatsioon'!$AG540),IF($G540="Erikasutuses pind (korrus)",IFERROR(SUMIFS($E:$E,$G:$G,"Ainukasutuses pind",$C:$C,"Üüritav pind",$H:$H,L$3,$A:$A,$A540)/SUMIFS($E:$E,$G:$G,"Ainukasutuses pind",$C:$C,"Üüritav pind",$A:$A,$A540),0),IF($G540="Erikasutuses pind (hoone)",IFERROR(SUMIFS($E:$E,$G:$G,"Ainukasutuses pind",$C:$C,"Üüritav pind",$H:$H,L$3)/SUMIFS($E:$E,$G:$G,"Ainukasutuses pind",$C:$C,"Üüritav pind"),0),""))),"")</f>
        <v/>
      </c>
      <c r="M540" s="72" t="str">
        <f>IFERROR(IF($G540="Erikasutuses pind (muu)",Eksplikatsioon!R540/SUM(Eksplikatsioon!$O540:'Eksplikatsioon'!$AG540),IF($G540="Erikasutuses pind (korrus)",IFERROR(SUMIFS($E:$E,$G:$G,"Ainukasutuses pind",$C:$C,"Üüritav pind",$H:$H,M$3,$A:$A,$A540)/SUMIFS($E:$E,$G:$G,"Ainukasutuses pind",$C:$C,"Üüritav pind",$A:$A,$A540),0),IF($G540="Erikasutuses pind (hoone)",IFERROR(SUMIFS($E:$E,$G:$G,"Ainukasutuses pind",$C:$C,"Üüritav pind",$H:$H,M$3)/SUMIFS($E:$E,$G:$G,"Ainukasutuses pind",$C:$C,"Üüritav pind"),0),""))),"")</f>
        <v/>
      </c>
      <c r="N540" s="72" t="str">
        <f>IFERROR(IF($G540="Erikasutuses pind (muu)",Eksplikatsioon!S540/SUM(Eksplikatsioon!$O540:'Eksplikatsioon'!$AG540),IF($G540="Erikasutuses pind (korrus)",IFERROR(SUMIFS($E:$E,$G:$G,"Ainukasutuses pind",$C:$C,"Üüritav pind",$H:$H,N$3,$A:$A,$A540)/SUMIFS($E:$E,$G:$G,"Ainukasutuses pind",$C:$C,"Üüritav pind",$A:$A,$A540),0),IF($G540="Erikasutuses pind (hoone)",IFERROR(SUMIFS($E:$E,$G:$G,"Ainukasutuses pind",$C:$C,"Üüritav pind",$H:$H,N$3)/SUMIFS($E:$E,$G:$G,"Ainukasutuses pind",$C:$C,"Üüritav pind"),0),""))),"")</f>
        <v/>
      </c>
      <c r="O540" s="72" t="str">
        <f>IFERROR(IF($G540="Erikasutuses pind (muu)",Eksplikatsioon!T540/SUM(Eksplikatsioon!$O540:'Eksplikatsioon'!$AG540),IF($G540="Erikasutuses pind (korrus)",IFERROR(SUMIFS($E:$E,$G:$G,"Ainukasutuses pind",$C:$C,"Üüritav pind",$H:$H,O$3,$A:$A,$A540)/SUMIFS($E:$E,$G:$G,"Ainukasutuses pind",$C:$C,"Üüritav pind",$A:$A,$A540),0),IF($G540="Erikasutuses pind (hoone)",IFERROR(SUMIFS($E:$E,$G:$G,"Ainukasutuses pind",$C:$C,"Üüritav pind",$H:$H,O$3)/SUMIFS($E:$E,$G:$G,"Ainukasutuses pind",$C:$C,"Üüritav pind"),0),""))),"")</f>
        <v/>
      </c>
      <c r="P540" s="72" t="str">
        <f>IFERROR(IF($G540="Erikasutuses pind (muu)",Eksplikatsioon!U540/SUM(Eksplikatsioon!$O540:'Eksplikatsioon'!$AG540),IF($G540="Erikasutuses pind (korrus)",IFERROR(SUMIFS($E:$E,$G:$G,"Ainukasutuses pind",$C:$C,"Üüritav pind",$H:$H,P$3,$A:$A,$A540)/SUMIFS($E:$E,$G:$G,"Ainukasutuses pind",$C:$C,"Üüritav pind",$A:$A,$A540),0),IF($G540="Erikasutuses pind (hoone)",IFERROR(SUMIFS($E:$E,$G:$G,"Ainukasutuses pind",$C:$C,"Üüritav pind",$H:$H,P$3)/SUMIFS($E:$E,$G:$G,"Ainukasutuses pind",$C:$C,"Üüritav pind"),0),""))),"")</f>
        <v/>
      </c>
      <c r="Q540" s="72" t="str">
        <f>IFERROR(IF($G540="Erikasutuses pind (muu)",Eksplikatsioon!V540/SUM(Eksplikatsioon!$O540:'Eksplikatsioon'!$AG540),IF($G540="Erikasutuses pind (korrus)",IFERROR(SUMIFS($E:$E,$G:$G,"Ainukasutuses pind",$C:$C,"Üüritav pind",$H:$H,Q$3,$A:$A,$A540)/SUMIFS($E:$E,$G:$G,"Ainukasutuses pind",$C:$C,"Üüritav pind",$A:$A,$A540),0),IF($G540="Erikasutuses pind (hoone)",IFERROR(SUMIFS($E:$E,$G:$G,"Ainukasutuses pind",$C:$C,"Üüritav pind",$H:$H,Q$3)/SUMIFS($E:$E,$G:$G,"Ainukasutuses pind",$C:$C,"Üüritav pind"),0),""))),"")</f>
        <v/>
      </c>
      <c r="R540" s="72" t="str">
        <f>IFERROR(IF($G540="Erikasutuses pind (muu)",Eksplikatsioon!W540/SUM(Eksplikatsioon!$O540:'Eksplikatsioon'!$AG540),IF($G540="Erikasutuses pind (korrus)",IFERROR(SUMIFS($E:$E,$G:$G,"Ainukasutuses pind",$C:$C,"Üüritav pind",$H:$H,R$3,$A:$A,$A540)/SUMIFS($E:$E,$G:$G,"Ainukasutuses pind",$C:$C,"Üüritav pind",$A:$A,$A540),0),IF($G540="Erikasutuses pind (hoone)",IFERROR(SUMIFS($E:$E,$G:$G,"Ainukasutuses pind",$C:$C,"Üüritav pind",$H:$H,R$3)/SUMIFS($E:$E,$G:$G,"Ainukasutuses pind",$C:$C,"Üüritav pind"),0),""))),"")</f>
        <v/>
      </c>
      <c r="S540" s="72" t="str">
        <f>IFERROR(IF($G540="Erikasutuses pind (muu)",Eksplikatsioon!X540/SUM(Eksplikatsioon!$O540:'Eksplikatsioon'!$AG540),IF($G540="Erikasutuses pind (korrus)",IFERROR(SUMIFS($E:$E,$G:$G,"Ainukasutuses pind",$C:$C,"Üüritav pind",$H:$H,S$3,$A:$A,$A540)/SUMIFS($E:$E,$G:$G,"Ainukasutuses pind",$C:$C,"Üüritav pind",$A:$A,$A540),0),IF($G540="Erikasutuses pind (hoone)",IFERROR(SUMIFS($E:$E,$G:$G,"Ainukasutuses pind",$C:$C,"Üüritav pind",$H:$H,S$3)/SUMIFS($E:$E,$G:$G,"Ainukasutuses pind",$C:$C,"Üüritav pind"),0),""))),"")</f>
        <v/>
      </c>
      <c r="T540" s="72" t="str">
        <f>IFERROR(IF($G540="Erikasutuses pind (muu)",Eksplikatsioon!Y540/SUM(Eksplikatsioon!$O540:'Eksplikatsioon'!$AG540),IF($G540="Erikasutuses pind (korrus)",IFERROR(SUMIFS($E:$E,$G:$G,"Ainukasutuses pind",$C:$C,"Üüritav pind",$H:$H,T$3,$A:$A,$A540)/SUMIFS($E:$E,$G:$G,"Ainukasutuses pind",$C:$C,"Üüritav pind",$A:$A,$A540),0),IF($G540="Erikasutuses pind (hoone)",IFERROR(SUMIFS($E:$E,$G:$G,"Ainukasutuses pind",$C:$C,"Üüritav pind",$H:$H,T$3)/SUMIFS($E:$E,$G:$G,"Ainukasutuses pind",$C:$C,"Üüritav pind"),0),""))),"")</f>
        <v/>
      </c>
      <c r="U540" s="72" t="str">
        <f>IFERROR(IF($G540="Erikasutuses pind (muu)",Eksplikatsioon!Z540/SUM(Eksplikatsioon!$O540:'Eksplikatsioon'!$AG540),IF($G540="Erikasutuses pind (korrus)",IFERROR(SUMIFS($E:$E,$G:$G,"Ainukasutuses pind",$C:$C,"Üüritav pind",$H:$H,U$3,$A:$A,$A540)/SUMIFS($E:$E,$G:$G,"Ainukasutuses pind",$C:$C,"Üüritav pind",$A:$A,$A540),0),IF($G540="Erikasutuses pind (hoone)",IFERROR(SUMIFS($E:$E,$G:$G,"Ainukasutuses pind",$C:$C,"Üüritav pind",$H:$H,U$3)/SUMIFS($E:$E,$G:$G,"Ainukasutuses pind",$C:$C,"Üüritav pind"),0),""))),"")</f>
        <v/>
      </c>
      <c r="V540" s="72" t="str">
        <f>IFERROR(IF($G540="Erikasutuses pind (muu)",Eksplikatsioon!AA540/SUM(Eksplikatsioon!$O540:'Eksplikatsioon'!$AG540),IF($G540="Erikasutuses pind (korrus)",IFERROR(SUMIFS($E:$E,$G:$G,"Ainukasutuses pind",$C:$C,"Üüritav pind",$H:$H,V$3,$A:$A,$A540)/SUMIFS($E:$E,$G:$G,"Ainukasutuses pind",$C:$C,"Üüritav pind",$A:$A,$A540),0),IF($G540="Erikasutuses pind (hoone)",IFERROR(SUMIFS($E:$E,$G:$G,"Ainukasutuses pind",$C:$C,"Üüritav pind",$H:$H,V$3)/SUMIFS($E:$E,$G:$G,"Ainukasutuses pind",$C:$C,"Üüritav pind"),0),""))),"")</f>
        <v/>
      </c>
      <c r="W540" s="72" t="str">
        <f>IFERROR(IF($G540="Erikasutuses pind (muu)",Eksplikatsioon!AB540/SUM(Eksplikatsioon!$O540:'Eksplikatsioon'!$AG540),IF($G540="Erikasutuses pind (korrus)",IFERROR(SUMIFS($E:$E,$G:$G,"Ainukasutuses pind",$C:$C,"Üüritav pind",$H:$H,W$3,$A:$A,$A540)/SUMIFS($E:$E,$G:$G,"Ainukasutuses pind",$C:$C,"Üüritav pind",$A:$A,$A540),0),IF($G540="Erikasutuses pind (hoone)",IFERROR(SUMIFS($E:$E,$G:$G,"Ainukasutuses pind",$C:$C,"Üüritav pind",$H:$H,W$3)/SUMIFS($E:$E,$G:$G,"Ainukasutuses pind",$C:$C,"Üüritav pind"),0),""))),"")</f>
        <v/>
      </c>
      <c r="X540" s="72" t="str">
        <f>IFERROR(IF($G540="Erikasutuses pind (muu)",Eksplikatsioon!AC540/SUM(Eksplikatsioon!$O540:'Eksplikatsioon'!$AG540),IF($G540="Erikasutuses pind (korrus)",IFERROR(SUMIFS($E:$E,$G:$G,"Ainukasutuses pind",$C:$C,"Üüritav pind",$H:$H,X$3,$A:$A,$A540)/SUMIFS($E:$E,$G:$G,"Ainukasutuses pind",$C:$C,"Üüritav pind",$A:$A,$A540),0),IF($G540="Erikasutuses pind (hoone)",IFERROR(SUMIFS($E:$E,$G:$G,"Ainukasutuses pind",$C:$C,"Üüritav pind",$H:$H,X$3)/SUMIFS($E:$E,$G:$G,"Ainukasutuses pind",$C:$C,"Üüritav pind"),0),""))),"")</f>
        <v/>
      </c>
      <c r="Y540" s="72" t="str">
        <f>IFERROR(IF($G540="Erikasutuses pind (muu)",Eksplikatsioon!AD540/SUM(Eksplikatsioon!$O540:'Eksplikatsioon'!$AG540),IF($G540="Erikasutuses pind (korrus)",IFERROR(SUMIFS($E:$E,$G:$G,"Ainukasutuses pind",$C:$C,"Üüritav pind",$H:$H,Y$3,$A:$A,$A540)/SUMIFS($E:$E,$G:$G,"Ainukasutuses pind",$C:$C,"Üüritav pind",$A:$A,$A540),0),IF($G540="Erikasutuses pind (hoone)",IFERROR(SUMIFS($E:$E,$G:$G,"Ainukasutuses pind",$C:$C,"Üüritav pind",$H:$H,Y$3)/SUMIFS($E:$E,$G:$G,"Ainukasutuses pind",$C:$C,"Üüritav pind"),0),""))),"")</f>
        <v/>
      </c>
      <c r="Z540" s="72" t="str">
        <f>IFERROR(IF($G540="Erikasutuses pind (muu)",Eksplikatsioon!AE540/SUM(Eksplikatsioon!$O540:'Eksplikatsioon'!$AG540),IF($G540="Erikasutuses pind (korrus)",IFERROR(SUMIFS($E:$E,$G:$G,"Ainukasutuses pind",$C:$C,"Üüritav pind",$H:$H,Z$3,$A:$A,$A540)/SUMIFS($E:$E,$G:$G,"Ainukasutuses pind",$C:$C,"Üüritav pind",$A:$A,$A540),0),IF($G540="Erikasutuses pind (hoone)",IFERROR(SUMIFS($E:$E,$G:$G,"Ainukasutuses pind",$C:$C,"Üüritav pind",$H:$H,Z$3)/SUMIFS($E:$E,$G:$G,"Ainukasutuses pind",$C:$C,"Üüritav pind"),0),""))),"")</f>
        <v/>
      </c>
      <c r="AA540" s="72" t="str">
        <f>IFERROR(IF($G540="Erikasutuses pind (muu)",Eksplikatsioon!AF540/SUM(Eksplikatsioon!$O540:'Eksplikatsioon'!$AG540),IF($G540="Erikasutuses pind (korrus)",IFERROR(SUMIFS($E:$E,$G:$G,"Ainukasutuses pind",$C:$C,"Üüritav pind",$H:$H,AA$3,$A:$A,$A540)/SUMIFS($E:$E,$G:$G,"Ainukasutuses pind",$C:$C,"Üüritav pind",$A:$A,$A540),0),IF($G540="Erikasutuses pind (hoone)",IFERROR(SUMIFS($E:$E,$G:$G,"Ainukasutuses pind",$C:$C,"Üüritav pind",$H:$H,AA$3)/SUMIFS($E:$E,$G:$G,"Ainukasutuses pind",$C:$C,"Üüritav pind"),0),""))),"")</f>
        <v/>
      </c>
      <c r="AB540" s="72" t="str">
        <f>IFERROR(IF($G540="Erikasutuses pind (muu)",Eksplikatsioon!AG540/SUM(Eksplikatsioon!$O540:'Eksplikatsioon'!$AG540),IF($G540="Erikasutuses pind (korrus)",IFERROR(SUMIFS($E:$E,$G:$G,"Ainukasutuses pind",$C:$C,"Üüritav pind",$H:$H,AB$3,$A:$A,$A540)/SUMIFS($E:$E,$G:$G,"Ainukasutuses pind",$C:$C,"Üüritav pind",$A:$A,$A540),0),IF($G540="Erikasutuses pind (hoone)",IFERROR(SUMIFS($E:$E,$G:$G,"Ainukasutuses pind",$C:$C,"Üüritav pind",$H:$H,AB$3)/SUMIFS($E:$E,$G:$G,"Ainukasutuses pind",$C:$C,"Üüritav pind"),0),""))),"")</f>
        <v/>
      </c>
      <c r="AC540" s="72" t="str">
        <f>IFERROR(IF($G540="Erikasutuses pind (muu)",$E540*J540,IFERROR($E540*J540/SUM($J540:$AB540)*(Eksplikatsioon!O540)/SUMPRODUCT($J540:$AB540,Eksplikatsioon!$O540:$AG540),"")),"")</f>
        <v/>
      </c>
      <c r="AD540" s="72" t="str">
        <f>IFERROR(IF($G540="Erikasutuses pind (muu)",$E540*K540,IFERROR($E540*K540/SUM($J540:$AB540)*(Eksplikatsioon!P540)/SUMPRODUCT($J540:$AB540,Eksplikatsioon!$O540:$AG540),"")),"")</f>
        <v/>
      </c>
      <c r="AE540" s="72" t="str">
        <f>IFERROR(IF($G540="Erikasutuses pind (muu)",$E540*L540,IFERROR($E540*L540/SUM($J540:$AB540)*(Eksplikatsioon!Q540)/SUMPRODUCT($J540:$AB540,Eksplikatsioon!$O540:$AG540),"")),"")</f>
        <v/>
      </c>
      <c r="AF540" s="72" t="str">
        <f>IFERROR(IF($G540="Erikasutuses pind (muu)",$E540*M540,IFERROR($E540*M540/SUM($J540:$AB540)*(Eksplikatsioon!R540)/SUMPRODUCT($J540:$AB540,Eksplikatsioon!$O540:$AG540),"")),"")</f>
        <v/>
      </c>
      <c r="AG540" s="72" t="str">
        <f>IFERROR(IF($G540="Erikasutuses pind (muu)",$E540*N540,IFERROR($E540*N540/SUM($J540:$AB540)*(Eksplikatsioon!S540)/SUMPRODUCT($J540:$AB540,Eksplikatsioon!$O540:$AG540),"")),"")</f>
        <v/>
      </c>
      <c r="AH540" s="72" t="str">
        <f>IFERROR(IF($G540="Erikasutuses pind (muu)",$E540*O540,IFERROR($E540*O540/SUM($J540:$AB540)*(Eksplikatsioon!T540)/SUMPRODUCT($J540:$AB540,Eksplikatsioon!$O540:$AG540),"")),"")</f>
        <v/>
      </c>
      <c r="AI540" s="72" t="str">
        <f>IFERROR(IF($G540="Erikasutuses pind (muu)",$E540*P540,IFERROR($E540*P540/SUM($J540:$AB540)*(Eksplikatsioon!U540)/SUMPRODUCT($J540:$AB540,Eksplikatsioon!$O540:$AG540),"")),"")</f>
        <v/>
      </c>
      <c r="AJ540" s="72" t="str">
        <f>IFERROR(IF($G540="Erikasutuses pind (muu)",$E540*Q540,IFERROR($E540*Q540/SUM($J540:$AB540)*(Eksplikatsioon!V540)/SUMPRODUCT($J540:$AB540,Eksplikatsioon!$O540:$AG540),"")),"")</f>
        <v/>
      </c>
      <c r="AK540" s="72" t="str">
        <f>IFERROR(IF($G540="Erikasutuses pind (muu)",$E540*R540,IFERROR($E540*R540/SUM($J540:$AB540)*(Eksplikatsioon!W540)/SUMPRODUCT($J540:$AB540,Eksplikatsioon!$O540:$AG540),"")),"")</f>
        <v/>
      </c>
      <c r="AL540" s="72" t="str">
        <f>IFERROR(IF($G540="Erikasutuses pind (muu)",$E540*S540,IFERROR($E540*S540/SUM($J540:$AB540)*(Eksplikatsioon!X540)/SUMPRODUCT($J540:$AB540,Eksplikatsioon!$O540:$AG540),"")),"")</f>
        <v/>
      </c>
      <c r="AM540" s="72" t="str">
        <f>IFERROR(IF($G540="Erikasutuses pind (muu)",$E540*T540,IFERROR($E540*T540/SUM($J540:$AB540)*(Eksplikatsioon!Y540)/SUMPRODUCT($J540:$AB540,Eksplikatsioon!$O540:$AG540),"")),"")</f>
        <v/>
      </c>
      <c r="AN540" s="72" t="str">
        <f>IFERROR(IF($G540="Erikasutuses pind (muu)",$E540*U540,IFERROR($E540*U540/SUM($J540:$AB540)*(Eksplikatsioon!Z540)/SUMPRODUCT($J540:$AB540,Eksplikatsioon!$O540:$AG540),"")),"")</f>
        <v/>
      </c>
      <c r="AO540" s="72" t="str">
        <f>IFERROR(IF($G540="Erikasutuses pind (muu)",$E540*V540,IFERROR($E540*V540/SUM($J540:$AB540)*(Eksplikatsioon!AA540)/SUMPRODUCT($J540:$AB540,Eksplikatsioon!$O540:$AG540),"")),"")</f>
        <v/>
      </c>
      <c r="AP540" s="72" t="str">
        <f>IFERROR(IF($G540="Erikasutuses pind (muu)",$E540*W540,IFERROR($E540*W540/SUM($J540:$AB540)*(Eksplikatsioon!AB540)/SUMPRODUCT($J540:$AB540,Eksplikatsioon!$O540:$AG540),"")),"")</f>
        <v/>
      </c>
      <c r="AQ540" s="72" t="str">
        <f>IFERROR(IF($G540="Erikasutuses pind (muu)",$E540*X540,IFERROR($E540*X540/SUM($J540:$AB540)*(Eksplikatsioon!AC540)/SUMPRODUCT($J540:$AB540,Eksplikatsioon!$O540:$AG540),"")),"")</f>
        <v/>
      </c>
      <c r="AR540" s="72" t="str">
        <f>IFERROR(IF($G540="Erikasutuses pind (muu)",$E540*Y540,IFERROR($E540*Y540/SUM($J540:$AB540)*(Eksplikatsioon!AD540)/SUMPRODUCT($J540:$AB540,Eksplikatsioon!$O540:$AG540),"")),"")</f>
        <v/>
      </c>
      <c r="AS540" s="72" t="str">
        <f>IFERROR(IF($G540="Erikasutuses pind (muu)",$E540*Z540,IFERROR($E540*Z540/SUM($J540:$AB540)*(Eksplikatsioon!AE540)/SUMPRODUCT($J540:$AB540,Eksplikatsioon!$O540:$AG540),"")),"")</f>
        <v/>
      </c>
      <c r="AT540" s="72" t="str">
        <f>IFERROR(IF($G540="Erikasutuses pind (muu)",$E540*AA540,IFERROR($E540*AA540/SUM($J540:$AB540)*(Eksplikatsioon!AF540)/SUMPRODUCT($J540:$AB540,Eksplikatsioon!$O540:$AG540),"")),"")</f>
        <v/>
      </c>
      <c r="AU540" s="72" t="str">
        <f>IFERROR(IF($G540="Erikasutuses pind (muu)",$E540*AB540,IFERROR($E540*AB540/SUM($J540:$AB540)*(Eksplikatsioon!AG540)/SUMPRODUCT($J540:$AB540,Eksplikatsioon!$O540:$AG540),"")),"")</f>
        <v/>
      </c>
    </row>
    <row r="541" spans="1:47" x14ac:dyDescent="0.25">
      <c r="A541" s="71" t="str">
        <f>IF(Eksplikatsioon!A541=0,"",Eksplikatsioon!A541)</f>
        <v/>
      </c>
      <c r="B541" s="71" t="str">
        <f>IF(Eksplikatsioon!B541=0,"",Eksplikatsioon!B541)</f>
        <v/>
      </c>
      <c r="C541" s="71" t="str">
        <f>IF(Eksplikatsioon!C541=0,"",Eksplikatsioon!C541)</f>
        <v/>
      </c>
      <c r="D541" s="71" t="str">
        <f>IF(Eksplikatsioon!D541=0,"",Eksplikatsioon!D541)</f>
        <v/>
      </c>
      <c r="E541" s="71" t="str">
        <f>IF(Eksplikatsioon!F541=0,"",Eksplikatsioon!F541)</f>
        <v/>
      </c>
      <c r="F541" s="71" t="str">
        <f>IF(Eksplikatsioon!H541=0,"",Eksplikatsioon!H541)</f>
        <v/>
      </c>
      <c r="G541" s="71" t="str">
        <f>IF(Eksplikatsioon!J541=0,"",Eksplikatsioon!J541)</f>
        <v/>
      </c>
      <c r="H541" s="71" t="str">
        <f>IF(Eksplikatsioon!K541=0,"",Eksplikatsioon!K541)</f>
        <v/>
      </c>
      <c r="I541" s="71" t="str">
        <f>IF(Eksplikatsioon!L541=0,"",Eksplikatsioon!L541)</f>
        <v/>
      </c>
      <c r="J541" s="72" t="str">
        <f>IFERROR(IF($G541="Erikasutuses pind (muu)",Eksplikatsioon!O541/SUM(Eksplikatsioon!$O541:'Eksplikatsioon'!$AG541),IF($G541="Erikasutuses pind (korrus)",IFERROR(SUMIFS($E:$E,$G:$G,"Ainukasutuses pind",$C:$C,"Üüritav pind",$H:$H,J$3,$A:$A,$A541)/SUMIFS($E:$E,$G:$G,"Ainukasutuses pind",$C:$C,"Üüritav pind",$A:$A,$A541),0),IF($G541="Erikasutuses pind (hoone)",IFERROR(SUMIFS($E:$E,$G:$G,"Ainukasutuses pind",$C:$C,"Üüritav pind",$H:$H,J$3)/SUMIFS($E:$E,$G:$G,"Ainukasutuses pind",$C:$C,"Üüritav pind"),0),""))),"")</f>
        <v/>
      </c>
      <c r="K541" s="72" t="str">
        <f>IFERROR(IF($G541="Erikasutuses pind (muu)",Eksplikatsioon!P541/SUM(Eksplikatsioon!$O541:'Eksplikatsioon'!$AG541),IF($G541="Erikasutuses pind (korrus)",IFERROR(SUMIFS($E:$E,$G:$G,"Ainukasutuses pind",$C:$C,"Üüritav pind",$H:$H,K$3,$A:$A,$A541)/SUMIFS($E:$E,$G:$G,"Ainukasutuses pind",$C:$C,"Üüritav pind",$A:$A,$A541),0),IF($G541="Erikasutuses pind (hoone)",IFERROR(SUMIFS($E:$E,$G:$G,"Ainukasutuses pind",$C:$C,"Üüritav pind",$H:$H,K$3)/SUMIFS($E:$E,$G:$G,"Ainukasutuses pind",$C:$C,"Üüritav pind"),0),""))),"")</f>
        <v/>
      </c>
      <c r="L541" s="72" t="str">
        <f>IFERROR(IF($G541="Erikasutuses pind (muu)",Eksplikatsioon!Q541/SUM(Eksplikatsioon!$O541:'Eksplikatsioon'!$AG541),IF($G541="Erikasutuses pind (korrus)",IFERROR(SUMIFS($E:$E,$G:$G,"Ainukasutuses pind",$C:$C,"Üüritav pind",$H:$H,L$3,$A:$A,$A541)/SUMIFS($E:$E,$G:$G,"Ainukasutuses pind",$C:$C,"Üüritav pind",$A:$A,$A541),0),IF($G541="Erikasutuses pind (hoone)",IFERROR(SUMIFS($E:$E,$G:$G,"Ainukasutuses pind",$C:$C,"Üüritav pind",$H:$H,L$3)/SUMIFS($E:$E,$G:$G,"Ainukasutuses pind",$C:$C,"Üüritav pind"),0),""))),"")</f>
        <v/>
      </c>
      <c r="M541" s="72" t="str">
        <f>IFERROR(IF($G541="Erikasutuses pind (muu)",Eksplikatsioon!R541/SUM(Eksplikatsioon!$O541:'Eksplikatsioon'!$AG541),IF($G541="Erikasutuses pind (korrus)",IFERROR(SUMIFS($E:$E,$G:$G,"Ainukasutuses pind",$C:$C,"Üüritav pind",$H:$H,M$3,$A:$A,$A541)/SUMIFS($E:$E,$G:$G,"Ainukasutuses pind",$C:$C,"Üüritav pind",$A:$A,$A541),0),IF($G541="Erikasutuses pind (hoone)",IFERROR(SUMIFS($E:$E,$G:$G,"Ainukasutuses pind",$C:$C,"Üüritav pind",$H:$H,M$3)/SUMIFS($E:$E,$G:$G,"Ainukasutuses pind",$C:$C,"Üüritav pind"),0),""))),"")</f>
        <v/>
      </c>
      <c r="N541" s="72" t="str">
        <f>IFERROR(IF($G541="Erikasutuses pind (muu)",Eksplikatsioon!S541/SUM(Eksplikatsioon!$O541:'Eksplikatsioon'!$AG541),IF($G541="Erikasutuses pind (korrus)",IFERROR(SUMIFS($E:$E,$G:$G,"Ainukasutuses pind",$C:$C,"Üüritav pind",$H:$H,N$3,$A:$A,$A541)/SUMIFS($E:$E,$G:$G,"Ainukasutuses pind",$C:$C,"Üüritav pind",$A:$A,$A541),0),IF($G541="Erikasutuses pind (hoone)",IFERROR(SUMIFS($E:$E,$G:$G,"Ainukasutuses pind",$C:$C,"Üüritav pind",$H:$H,N$3)/SUMIFS($E:$E,$G:$G,"Ainukasutuses pind",$C:$C,"Üüritav pind"),0),""))),"")</f>
        <v/>
      </c>
      <c r="O541" s="72" t="str">
        <f>IFERROR(IF($G541="Erikasutuses pind (muu)",Eksplikatsioon!T541/SUM(Eksplikatsioon!$O541:'Eksplikatsioon'!$AG541),IF($G541="Erikasutuses pind (korrus)",IFERROR(SUMIFS($E:$E,$G:$G,"Ainukasutuses pind",$C:$C,"Üüritav pind",$H:$H,O$3,$A:$A,$A541)/SUMIFS($E:$E,$G:$G,"Ainukasutuses pind",$C:$C,"Üüritav pind",$A:$A,$A541),0),IF($G541="Erikasutuses pind (hoone)",IFERROR(SUMIFS($E:$E,$G:$G,"Ainukasutuses pind",$C:$C,"Üüritav pind",$H:$H,O$3)/SUMIFS($E:$E,$G:$G,"Ainukasutuses pind",$C:$C,"Üüritav pind"),0),""))),"")</f>
        <v/>
      </c>
      <c r="P541" s="72" t="str">
        <f>IFERROR(IF($G541="Erikasutuses pind (muu)",Eksplikatsioon!U541/SUM(Eksplikatsioon!$O541:'Eksplikatsioon'!$AG541),IF($G541="Erikasutuses pind (korrus)",IFERROR(SUMIFS($E:$E,$G:$G,"Ainukasutuses pind",$C:$C,"Üüritav pind",$H:$H,P$3,$A:$A,$A541)/SUMIFS($E:$E,$G:$G,"Ainukasutuses pind",$C:$C,"Üüritav pind",$A:$A,$A541),0),IF($G541="Erikasutuses pind (hoone)",IFERROR(SUMIFS($E:$E,$G:$G,"Ainukasutuses pind",$C:$C,"Üüritav pind",$H:$H,P$3)/SUMIFS($E:$E,$G:$G,"Ainukasutuses pind",$C:$C,"Üüritav pind"),0),""))),"")</f>
        <v/>
      </c>
      <c r="Q541" s="72" t="str">
        <f>IFERROR(IF($G541="Erikasutuses pind (muu)",Eksplikatsioon!V541/SUM(Eksplikatsioon!$O541:'Eksplikatsioon'!$AG541),IF($G541="Erikasutuses pind (korrus)",IFERROR(SUMIFS($E:$E,$G:$G,"Ainukasutuses pind",$C:$C,"Üüritav pind",$H:$H,Q$3,$A:$A,$A541)/SUMIFS($E:$E,$G:$G,"Ainukasutuses pind",$C:$C,"Üüritav pind",$A:$A,$A541),0),IF($G541="Erikasutuses pind (hoone)",IFERROR(SUMIFS($E:$E,$G:$G,"Ainukasutuses pind",$C:$C,"Üüritav pind",$H:$H,Q$3)/SUMIFS($E:$E,$G:$G,"Ainukasutuses pind",$C:$C,"Üüritav pind"),0),""))),"")</f>
        <v/>
      </c>
      <c r="R541" s="72" t="str">
        <f>IFERROR(IF($G541="Erikasutuses pind (muu)",Eksplikatsioon!W541/SUM(Eksplikatsioon!$O541:'Eksplikatsioon'!$AG541),IF($G541="Erikasutuses pind (korrus)",IFERROR(SUMIFS($E:$E,$G:$G,"Ainukasutuses pind",$C:$C,"Üüritav pind",$H:$H,R$3,$A:$A,$A541)/SUMIFS($E:$E,$G:$G,"Ainukasutuses pind",$C:$C,"Üüritav pind",$A:$A,$A541),0),IF($G541="Erikasutuses pind (hoone)",IFERROR(SUMIFS($E:$E,$G:$G,"Ainukasutuses pind",$C:$C,"Üüritav pind",$H:$H,R$3)/SUMIFS($E:$E,$G:$G,"Ainukasutuses pind",$C:$C,"Üüritav pind"),0),""))),"")</f>
        <v/>
      </c>
      <c r="S541" s="72" t="str">
        <f>IFERROR(IF($G541="Erikasutuses pind (muu)",Eksplikatsioon!X541/SUM(Eksplikatsioon!$O541:'Eksplikatsioon'!$AG541),IF($G541="Erikasutuses pind (korrus)",IFERROR(SUMIFS($E:$E,$G:$G,"Ainukasutuses pind",$C:$C,"Üüritav pind",$H:$H,S$3,$A:$A,$A541)/SUMIFS($E:$E,$G:$G,"Ainukasutuses pind",$C:$C,"Üüritav pind",$A:$A,$A541),0),IF($G541="Erikasutuses pind (hoone)",IFERROR(SUMIFS($E:$E,$G:$G,"Ainukasutuses pind",$C:$C,"Üüritav pind",$H:$H,S$3)/SUMIFS($E:$E,$G:$G,"Ainukasutuses pind",$C:$C,"Üüritav pind"),0),""))),"")</f>
        <v/>
      </c>
      <c r="T541" s="72" t="str">
        <f>IFERROR(IF($G541="Erikasutuses pind (muu)",Eksplikatsioon!Y541/SUM(Eksplikatsioon!$O541:'Eksplikatsioon'!$AG541),IF($G541="Erikasutuses pind (korrus)",IFERROR(SUMIFS($E:$E,$G:$G,"Ainukasutuses pind",$C:$C,"Üüritav pind",$H:$H,T$3,$A:$A,$A541)/SUMIFS($E:$E,$G:$G,"Ainukasutuses pind",$C:$C,"Üüritav pind",$A:$A,$A541),0),IF($G541="Erikasutuses pind (hoone)",IFERROR(SUMIFS($E:$E,$G:$G,"Ainukasutuses pind",$C:$C,"Üüritav pind",$H:$H,T$3)/SUMIFS($E:$E,$G:$G,"Ainukasutuses pind",$C:$C,"Üüritav pind"),0),""))),"")</f>
        <v/>
      </c>
      <c r="U541" s="72" t="str">
        <f>IFERROR(IF($G541="Erikasutuses pind (muu)",Eksplikatsioon!Z541/SUM(Eksplikatsioon!$O541:'Eksplikatsioon'!$AG541),IF($G541="Erikasutuses pind (korrus)",IFERROR(SUMIFS($E:$E,$G:$G,"Ainukasutuses pind",$C:$C,"Üüritav pind",$H:$H,U$3,$A:$A,$A541)/SUMIFS($E:$E,$G:$G,"Ainukasutuses pind",$C:$C,"Üüritav pind",$A:$A,$A541),0),IF($G541="Erikasutuses pind (hoone)",IFERROR(SUMIFS($E:$E,$G:$G,"Ainukasutuses pind",$C:$C,"Üüritav pind",$H:$H,U$3)/SUMIFS($E:$E,$G:$G,"Ainukasutuses pind",$C:$C,"Üüritav pind"),0),""))),"")</f>
        <v/>
      </c>
      <c r="V541" s="72" t="str">
        <f>IFERROR(IF($G541="Erikasutuses pind (muu)",Eksplikatsioon!AA541/SUM(Eksplikatsioon!$O541:'Eksplikatsioon'!$AG541),IF($G541="Erikasutuses pind (korrus)",IFERROR(SUMIFS($E:$E,$G:$G,"Ainukasutuses pind",$C:$C,"Üüritav pind",$H:$H,V$3,$A:$A,$A541)/SUMIFS($E:$E,$G:$G,"Ainukasutuses pind",$C:$C,"Üüritav pind",$A:$A,$A541),0),IF($G541="Erikasutuses pind (hoone)",IFERROR(SUMIFS($E:$E,$G:$G,"Ainukasutuses pind",$C:$C,"Üüritav pind",$H:$H,V$3)/SUMIFS($E:$E,$G:$G,"Ainukasutuses pind",$C:$C,"Üüritav pind"),0),""))),"")</f>
        <v/>
      </c>
      <c r="W541" s="72" t="str">
        <f>IFERROR(IF($G541="Erikasutuses pind (muu)",Eksplikatsioon!AB541/SUM(Eksplikatsioon!$O541:'Eksplikatsioon'!$AG541),IF($G541="Erikasutuses pind (korrus)",IFERROR(SUMIFS($E:$E,$G:$G,"Ainukasutuses pind",$C:$C,"Üüritav pind",$H:$H,W$3,$A:$A,$A541)/SUMIFS($E:$E,$G:$G,"Ainukasutuses pind",$C:$C,"Üüritav pind",$A:$A,$A541),0),IF($G541="Erikasutuses pind (hoone)",IFERROR(SUMIFS($E:$E,$G:$G,"Ainukasutuses pind",$C:$C,"Üüritav pind",$H:$H,W$3)/SUMIFS($E:$E,$G:$G,"Ainukasutuses pind",$C:$C,"Üüritav pind"),0),""))),"")</f>
        <v/>
      </c>
      <c r="X541" s="72" t="str">
        <f>IFERROR(IF($G541="Erikasutuses pind (muu)",Eksplikatsioon!AC541/SUM(Eksplikatsioon!$O541:'Eksplikatsioon'!$AG541),IF($G541="Erikasutuses pind (korrus)",IFERROR(SUMIFS($E:$E,$G:$G,"Ainukasutuses pind",$C:$C,"Üüritav pind",$H:$H,X$3,$A:$A,$A541)/SUMIFS($E:$E,$G:$G,"Ainukasutuses pind",$C:$C,"Üüritav pind",$A:$A,$A541),0),IF($G541="Erikasutuses pind (hoone)",IFERROR(SUMIFS($E:$E,$G:$G,"Ainukasutuses pind",$C:$C,"Üüritav pind",$H:$H,X$3)/SUMIFS($E:$E,$G:$G,"Ainukasutuses pind",$C:$C,"Üüritav pind"),0),""))),"")</f>
        <v/>
      </c>
      <c r="Y541" s="72" t="str">
        <f>IFERROR(IF($G541="Erikasutuses pind (muu)",Eksplikatsioon!AD541/SUM(Eksplikatsioon!$O541:'Eksplikatsioon'!$AG541),IF($G541="Erikasutuses pind (korrus)",IFERROR(SUMIFS($E:$E,$G:$G,"Ainukasutuses pind",$C:$C,"Üüritav pind",$H:$H,Y$3,$A:$A,$A541)/SUMIFS($E:$E,$G:$G,"Ainukasutuses pind",$C:$C,"Üüritav pind",$A:$A,$A541),0),IF($G541="Erikasutuses pind (hoone)",IFERROR(SUMIFS($E:$E,$G:$G,"Ainukasutuses pind",$C:$C,"Üüritav pind",$H:$H,Y$3)/SUMIFS($E:$E,$G:$G,"Ainukasutuses pind",$C:$C,"Üüritav pind"),0),""))),"")</f>
        <v/>
      </c>
      <c r="Z541" s="72" t="str">
        <f>IFERROR(IF($G541="Erikasutuses pind (muu)",Eksplikatsioon!AE541/SUM(Eksplikatsioon!$O541:'Eksplikatsioon'!$AG541),IF($G541="Erikasutuses pind (korrus)",IFERROR(SUMIFS($E:$E,$G:$G,"Ainukasutuses pind",$C:$C,"Üüritav pind",$H:$H,Z$3,$A:$A,$A541)/SUMIFS($E:$E,$G:$G,"Ainukasutuses pind",$C:$C,"Üüritav pind",$A:$A,$A541),0),IF($G541="Erikasutuses pind (hoone)",IFERROR(SUMIFS($E:$E,$G:$G,"Ainukasutuses pind",$C:$C,"Üüritav pind",$H:$H,Z$3)/SUMIFS($E:$E,$G:$G,"Ainukasutuses pind",$C:$C,"Üüritav pind"),0),""))),"")</f>
        <v/>
      </c>
      <c r="AA541" s="72" t="str">
        <f>IFERROR(IF($G541="Erikasutuses pind (muu)",Eksplikatsioon!AF541/SUM(Eksplikatsioon!$O541:'Eksplikatsioon'!$AG541),IF($G541="Erikasutuses pind (korrus)",IFERROR(SUMIFS($E:$E,$G:$G,"Ainukasutuses pind",$C:$C,"Üüritav pind",$H:$H,AA$3,$A:$A,$A541)/SUMIFS($E:$E,$G:$G,"Ainukasutuses pind",$C:$C,"Üüritav pind",$A:$A,$A541),0),IF($G541="Erikasutuses pind (hoone)",IFERROR(SUMIFS($E:$E,$G:$G,"Ainukasutuses pind",$C:$C,"Üüritav pind",$H:$H,AA$3)/SUMIFS($E:$E,$G:$G,"Ainukasutuses pind",$C:$C,"Üüritav pind"),0),""))),"")</f>
        <v/>
      </c>
      <c r="AB541" s="72" t="str">
        <f>IFERROR(IF($G541="Erikasutuses pind (muu)",Eksplikatsioon!AG541/SUM(Eksplikatsioon!$O541:'Eksplikatsioon'!$AG541),IF($G541="Erikasutuses pind (korrus)",IFERROR(SUMIFS($E:$E,$G:$G,"Ainukasutuses pind",$C:$C,"Üüritav pind",$H:$H,AB$3,$A:$A,$A541)/SUMIFS($E:$E,$G:$G,"Ainukasutuses pind",$C:$C,"Üüritav pind",$A:$A,$A541),0),IF($G541="Erikasutuses pind (hoone)",IFERROR(SUMIFS($E:$E,$G:$G,"Ainukasutuses pind",$C:$C,"Üüritav pind",$H:$H,AB$3)/SUMIFS($E:$E,$G:$G,"Ainukasutuses pind",$C:$C,"Üüritav pind"),0),""))),"")</f>
        <v/>
      </c>
      <c r="AC541" s="72" t="str">
        <f>IFERROR(IF($G541="Erikasutuses pind (muu)",$E541*J541,IFERROR($E541*J541/SUM($J541:$AB541)*(Eksplikatsioon!O541)/SUMPRODUCT($J541:$AB541,Eksplikatsioon!$O541:$AG541),"")),"")</f>
        <v/>
      </c>
      <c r="AD541" s="72" t="str">
        <f>IFERROR(IF($G541="Erikasutuses pind (muu)",$E541*K541,IFERROR($E541*K541/SUM($J541:$AB541)*(Eksplikatsioon!P541)/SUMPRODUCT($J541:$AB541,Eksplikatsioon!$O541:$AG541),"")),"")</f>
        <v/>
      </c>
      <c r="AE541" s="72" t="str">
        <f>IFERROR(IF($G541="Erikasutuses pind (muu)",$E541*L541,IFERROR($E541*L541/SUM($J541:$AB541)*(Eksplikatsioon!Q541)/SUMPRODUCT($J541:$AB541,Eksplikatsioon!$O541:$AG541),"")),"")</f>
        <v/>
      </c>
      <c r="AF541" s="72" t="str">
        <f>IFERROR(IF($G541="Erikasutuses pind (muu)",$E541*M541,IFERROR($E541*M541/SUM($J541:$AB541)*(Eksplikatsioon!R541)/SUMPRODUCT($J541:$AB541,Eksplikatsioon!$O541:$AG541),"")),"")</f>
        <v/>
      </c>
      <c r="AG541" s="72" t="str">
        <f>IFERROR(IF($G541="Erikasutuses pind (muu)",$E541*N541,IFERROR($E541*N541/SUM($J541:$AB541)*(Eksplikatsioon!S541)/SUMPRODUCT($J541:$AB541,Eksplikatsioon!$O541:$AG541),"")),"")</f>
        <v/>
      </c>
      <c r="AH541" s="72" t="str">
        <f>IFERROR(IF($G541="Erikasutuses pind (muu)",$E541*O541,IFERROR($E541*O541/SUM($J541:$AB541)*(Eksplikatsioon!T541)/SUMPRODUCT($J541:$AB541,Eksplikatsioon!$O541:$AG541),"")),"")</f>
        <v/>
      </c>
      <c r="AI541" s="72" t="str">
        <f>IFERROR(IF($G541="Erikasutuses pind (muu)",$E541*P541,IFERROR($E541*P541/SUM($J541:$AB541)*(Eksplikatsioon!U541)/SUMPRODUCT($J541:$AB541,Eksplikatsioon!$O541:$AG541),"")),"")</f>
        <v/>
      </c>
      <c r="AJ541" s="72" t="str">
        <f>IFERROR(IF($G541="Erikasutuses pind (muu)",$E541*Q541,IFERROR($E541*Q541/SUM($J541:$AB541)*(Eksplikatsioon!V541)/SUMPRODUCT($J541:$AB541,Eksplikatsioon!$O541:$AG541),"")),"")</f>
        <v/>
      </c>
      <c r="AK541" s="72" t="str">
        <f>IFERROR(IF($G541="Erikasutuses pind (muu)",$E541*R541,IFERROR($E541*R541/SUM($J541:$AB541)*(Eksplikatsioon!W541)/SUMPRODUCT($J541:$AB541,Eksplikatsioon!$O541:$AG541),"")),"")</f>
        <v/>
      </c>
      <c r="AL541" s="72" t="str">
        <f>IFERROR(IF($G541="Erikasutuses pind (muu)",$E541*S541,IFERROR($E541*S541/SUM($J541:$AB541)*(Eksplikatsioon!X541)/SUMPRODUCT($J541:$AB541,Eksplikatsioon!$O541:$AG541),"")),"")</f>
        <v/>
      </c>
      <c r="AM541" s="72" t="str">
        <f>IFERROR(IF($G541="Erikasutuses pind (muu)",$E541*T541,IFERROR($E541*T541/SUM($J541:$AB541)*(Eksplikatsioon!Y541)/SUMPRODUCT($J541:$AB541,Eksplikatsioon!$O541:$AG541),"")),"")</f>
        <v/>
      </c>
      <c r="AN541" s="72" t="str">
        <f>IFERROR(IF($G541="Erikasutuses pind (muu)",$E541*U541,IFERROR($E541*U541/SUM($J541:$AB541)*(Eksplikatsioon!Z541)/SUMPRODUCT($J541:$AB541,Eksplikatsioon!$O541:$AG541),"")),"")</f>
        <v/>
      </c>
      <c r="AO541" s="72" t="str">
        <f>IFERROR(IF($G541="Erikasutuses pind (muu)",$E541*V541,IFERROR($E541*V541/SUM($J541:$AB541)*(Eksplikatsioon!AA541)/SUMPRODUCT($J541:$AB541,Eksplikatsioon!$O541:$AG541),"")),"")</f>
        <v/>
      </c>
      <c r="AP541" s="72" t="str">
        <f>IFERROR(IF($G541="Erikasutuses pind (muu)",$E541*W541,IFERROR($E541*W541/SUM($J541:$AB541)*(Eksplikatsioon!AB541)/SUMPRODUCT($J541:$AB541,Eksplikatsioon!$O541:$AG541),"")),"")</f>
        <v/>
      </c>
      <c r="AQ541" s="72" t="str">
        <f>IFERROR(IF($G541="Erikasutuses pind (muu)",$E541*X541,IFERROR($E541*X541/SUM($J541:$AB541)*(Eksplikatsioon!AC541)/SUMPRODUCT($J541:$AB541,Eksplikatsioon!$O541:$AG541),"")),"")</f>
        <v/>
      </c>
      <c r="AR541" s="72" t="str">
        <f>IFERROR(IF($G541="Erikasutuses pind (muu)",$E541*Y541,IFERROR($E541*Y541/SUM($J541:$AB541)*(Eksplikatsioon!AD541)/SUMPRODUCT($J541:$AB541,Eksplikatsioon!$O541:$AG541),"")),"")</f>
        <v/>
      </c>
      <c r="AS541" s="72" t="str">
        <f>IFERROR(IF($G541="Erikasutuses pind (muu)",$E541*Z541,IFERROR($E541*Z541/SUM($J541:$AB541)*(Eksplikatsioon!AE541)/SUMPRODUCT($J541:$AB541,Eksplikatsioon!$O541:$AG541),"")),"")</f>
        <v/>
      </c>
      <c r="AT541" s="72" t="str">
        <f>IFERROR(IF($G541="Erikasutuses pind (muu)",$E541*AA541,IFERROR($E541*AA541/SUM($J541:$AB541)*(Eksplikatsioon!AF541)/SUMPRODUCT($J541:$AB541,Eksplikatsioon!$O541:$AG541),"")),"")</f>
        <v/>
      </c>
      <c r="AU541" s="72" t="str">
        <f>IFERROR(IF($G541="Erikasutuses pind (muu)",$E541*AB541,IFERROR($E541*AB541/SUM($J541:$AB541)*(Eksplikatsioon!AG541)/SUMPRODUCT($J541:$AB541,Eksplikatsioon!$O541:$AG541),"")),"")</f>
        <v/>
      </c>
    </row>
    <row r="542" spans="1:47" x14ac:dyDescent="0.25">
      <c r="A542" s="71" t="str">
        <f>IF(Eksplikatsioon!A542=0,"",Eksplikatsioon!A542)</f>
        <v/>
      </c>
      <c r="B542" s="71" t="str">
        <f>IF(Eksplikatsioon!B542=0,"",Eksplikatsioon!B542)</f>
        <v/>
      </c>
      <c r="C542" s="71" t="str">
        <f>IF(Eksplikatsioon!C542=0,"",Eksplikatsioon!C542)</f>
        <v/>
      </c>
      <c r="D542" s="71" t="str">
        <f>IF(Eksplikatsioon!D542=0,"",Eksplikatsioon!D542)</f>
        <v/>
      </c>
      <c r="E542" s="71" t="str">
        <f>IF(Eksplikatsioon!F542=0,"",Eksplikatsioon!F542)</f>
        <v/>
      </c>
      <c r="F542" s="71" t="str">
        <f>IF(Eksplikatsioon!H542=0,"",Eksplikatsioon!H542)</f>
        <v/>
      </c>
      <c r="G542" s="71" t="str">
        <f>IF(Eksplikatsioon!J542=0,"",Eksplikatsioon!J542)</f>
        <v/>
      </c>
      <c r="H542" s="71" t="str">
        <f>IF(Eksplikatsioon!K542=0,"",Eksplikatsioon!K542)</f>
        <v/>
      </c>
      <c r="I542" s="71" t="str">
        <f>IF(Eksplikatsioon!L542=0,"",Eksplikatsioon!L542)</f>
        <v/>
      </c>
      <c r="J542" s="72" t="str">
        <f>IFERROR(IF($G542="Erikasutuses pind (muu)",Eksplikatsioon!O542/SUM(Eksplikatsioon!$O542:'Eksplikatsioon'!$AG542),IF($G542="Erikasutuses pind (korrus)",IFERROR(SUMIFS($E:$E,$G:$G,"Ainukasutuses pind",$C:$C,"Üüritav pind",$H:$H,J$3,$A:$A,$A542)/SUMIFS($E:$E,$G:$G,"Ainukasutuses pind",$C:$C,"Üüritav pind",$A:$A,$A542),0),IF($G542="Erikasutuses pind (hoone)",IFERROR(SUMIFS($E:$E,$G:$G,"Ainukasutuses pind",$C:$C,"Üüritav pind",$H:$H,J$3)/SUMIFS($E:$E,$G:$G,"Ainukasutuses pind",$C:$C,"Üüritav pind"),0),""))),"")</f>
        <v/>
      </c>
      <c r="K542" s="72" t="str">
        <f>IFERROR(IF($G542="Erikasutuses pind (muu)",Eksplikatsioon!P542/SUM(Eksplikatsioon!$O542:'Eksplikatsioon'!$AG542),IF($G542="Erikasutuses pind (korrus)",IFERROR(SUMIFS($E:$E,$G:$G,"Ainukasutuses pind",$C:$C,"Üüritav pind",$H:$H,K$3,$A:$A,$A542)/SUMIFS($E:$E,$G:$G,"Ainukasutuses pind",$C:$C,"Üüritav pind",$A:$A,$A542),0),IF($G542="Erikasutuses pind (hoone)",IFERROR(SUMIFS($E:$E,$G:$G,"Ainukasutuses pind",$C:$C,"Üüritav pind",$H:$H,K$3)/SUMIFS($E:$E,$G:$G,"Ainukasutuses pind",$C:$C,"Üüritav pind"),0),""))),"")</f>
        <v/>
      </c>
      <c r="L542" s="72" t="str">
        <f>IFERROR(IF($G542="Erikasutuses pind (muu)",Eksplikatsioon!Q542/SUM(Eksplikatsioon!$O542:'Eksplikatsioon'!$AG542),IF($G542="Erikasutuses pind (korrus)",IFERROR(SUMIFS($E:$E,$G:$G,"Ainukasutuses pind",$C:$C,"Üüritav pind",$H:$H,L$3,$A:$A,$A542)/SUMIFS($E:$E,$G:$G,"Ainukasutuses pind",$C:$C,"Üüritav pind",$A:$A,$A542),0),IF($G542="Erikasutuses pind (hoone)",IFERROR(SUMIFS($E:$E,$G:$G,"Ainukasutuses pind",$C:$C,"Üüritav pind",$H:$H,L$3)/SUMIFS($E:$E,$G:$G,"Ainukasutuses pind",$C:$C,"Üüritav pind"),0),""))),"")</f>
        <v/>
      </c>
      <c r="M542" s="72" t="str">
        <f>IFERROR(IF($G542="Erikasutuses pind (muu)",Eksplikatsioon!R542/SUM(Eksplikatsioon!$O542:'Eksplikatsioon'!$AG542),IF($G542="Erikasutuses pind (korrus)",IFERROR(SUMIFS($E:$E,$G:$G,"Ainukasutuses pind",$C:$C,"Üüritav pind",$H:$H,M$3,$A:$A,$A542)/SUMIFS($E:$E,$G:$G,"Ainukasutuses pind",$C:$C,"Üüritav pind",$A:$A,$A542),0),IF($G542="Erikasutuses pind (hoone)",IFERROR(SUMIFS($E:$E,$G:$G,"Ainukasutuses pind",$C:$C,"Üüritav pind",$H:$H,M$3)/SUMIFS($E:$E,$G:$G,"Ainukasutuses pind",$C:$C,"Üüritav pind"),0),""))),"")</f>
        <v/>
      </c>
      <c r="N542" s="72" t="str">
        <f>IFERROR(IF($G542="Erikasutuses pind (muu)",Eksplikatsioon!S542/SUM(Eksplikatsioon!$O542:'Eksplikatsioon'!$AG542),IF($G542="Erikasutuses pind (korrus)",IFERROR(SUMIFS($E:$E,$G:$G,"Ainukasutuses pind",$C:$C,"Üüritav pind",$H:$H,N$3,$A:$A,$A542)/SUMIFS($E:$E,$G:$G,"Ainukasutuses pind",$C:$C,"Üüritav pind",$A:$A,$A542),0),IF($G542="Erikasutuses pind (hoone)",IFERROR(SUMIFS($E:$E,$G:$G,"Ainukasutuses pind",$C:$C,"Üüritav pind",$H:$H,N$3)/SUMIFS($E:$E,$G:$G,"Ainukasutuses pind",$C:$C,"Üüritav pind"),0),""))),"")</f>
        <v/>
      </c>
      <c r="O542" s="72" t="str">
        <f>IFERROR(IF($G542="Erikasutuses pind (muu)",Eksplikatsioon!T542/SUM(Eksplikatsioon!$O542:'Eksplikatsioon'!$AG542),IF($G542="Erikasutuses pind (korrus)",IFERROR(SUMIFS($E:$E,$G:$G,"Ainukasutuses pind",$C:$C,"Üüritav pind",$H:$H,O$3,$A:$A,$A542)/SUMIFS($E:$E,$G:$G,"Ainukasutuses pind",$C:$C,"Üüritav pind",$A:$A,$A542),0),IF($G542="Erikasutuses pind (hoone)",IFERROR(SUMIFS($E:$E,$G:$G,"Ainukasutuses pind",$C:$C,"Üüritav pind",$H:$H,O$3)/SUMIFS($E:$E,$G:$G,"Ainukasutuses pind",$C:$C,"Üüritav pind"),0),""))),"")</f>
        <v/>
      </c>
      <c r="P542" s="72" t="str">
        <f>IFERROR(IF($G542="Erikasutuses pind (muu)",Eksplikatsioon!U542/SUM(Eksplikatsioon!$O542:'Eksplikatsioon'!$AG542),IF($G542="Erikasutuses pind (korrus)",IFERROR(SUMIFS($E:$E,$G:$G,"Ainukasutuses pind",$C:$C,"Üüritav pind",$H:$H,P$3,$A:$A,$A542)/SUMIFS($E:$E,$G:$G,"Ainukasutuses pind",$C:$C,"Üüritav pind",$A:$A,$A542),0),IF($G542="Erikasutuses pind (hoone)",IFERROR(SUMIFS($E:$E,$G:$G,"Ainukasutuses pind",$C:$C,"Üüritav pind",$H:$H,P$3)/SUMIFS($E:$E,$G:$G,"Ainukasutuses pind",$C:$C,"Üüritav pind"),0),""))),"")</f>
        <v/>
      </c>
      <c r="Q542" s="72" t="str">
        <f>IFERROR(IF($G542="Erikasutuses pind (muu)",Eksplikatsioon!V542/SUM(Eksplikatsioon!$O542:'Eksplikatsioon'!$AG542),IF($G542="Erikasutuses pind (korrus)",IFERROR(SUMIFS($E:$E,$G:$G,"Ainukasutuses pind",$C:$C,"Üüritav pind",$H:$H,Q$3,$A:$A,$A542)/SUMIFS($E:$E,$G:$G,"Ainukasutuses pind",$C:$C,"Üüritav pind",$A:$A,$A542),0),IF($G542="Erikasutuses pind (hoone)",IFERROR(SUMIFS($E:$E,$G:$G,"Ainukasutuses pind",$C:$C,"Üüritav pind",$H:$H,Q$3)/SUMIFS($E:$E,$G:$G,"Ainukasutuses pind",$C:$C,"Üüritav pind"),0),""))),"")</f>
        <v/>
      </c>
      <c r="R542" s="72" t="str">
        <f>IFERROR(IF($G542="Erikasutuses pind (muu)",Eksplikatsioon!W542/SUM(Eksplikatsioon!$O542:'Eksplikatsioon'!$AG542),IF($G542="Erikasutuses pind (korrus)",IFERROR(SUMIFS($E:$E,$G:$G,"Ainukasutuses pind",$C:$C,"Üüritav pind",$H:$H,R$3,$A:$A,$A542)/SUMIFS($E:$E,$G:$G,"Ainukasutuses pind",$C:$C,"Üüritav pind",$A:$A,$A542),0),IF($G542="Erikasutuses pind (hoone)",IFERROR(SUMIFS($E:$E,$G:$G,"Ainukasutuses pind",$C:$C,"Üüritav pind",$H:$H,R$3)/SUMIFS($E:$E,$G:$G,"Ainukasutuses pind",$C:$C,"Üüritav pind"),0),""))),"")</f>
        <v/>
      </c>
      <c r="S542" s="72" t="str">
        <f>IFERROR(IF($G542="Erikasutuses pind (muu)",Eksplikatsioon!X542/SUM(Eksplikatsioon!$O542:'Eksplikatsioon'!$AG542),IF($G542="Erikasutuses pind (korrus)",IFERROR(SUMIFS($E:$E,$G:$G,"Ainukasutuses pind",$C:$C,"Üüritav pind",$H:$H,S$3,$A:$A,$A542)/SUMIFS($E:$E,$G:$G,"Ainukasutuses pind",$C:$C,"Üüritav pind",$A:$A,$A542),0),IF($G542="Erikasutuses pind (hoone)",IFERROR(SUMIFS($E:$E,$G:$G,"Ainukasutuses pind",$C:$C,"Üüritav pind",$H:$H,S$3)/SUMIFS($E:$E,$G:$G,"Ainukasutuses pind",$C:$C,"Üüritav pind"),0),""))),"")</f>
        <v/>
      </c>
      <c r="T542" s="72" t="str">
        <f>IFERROR(IF($G542="Erikasutuses pind (muu)",Eksplikatsioon!Y542/SUM(Eksplikatsioon!$O542:'Eksplikatsioon'!$AG542),IF($G542="Erikasutuses pind (korrus)",IFERROR(SUMIFS($E:$E,$G:$G,"Ainukasutuses pind",$C:$C,"Üüritav pind",$H:$H,T$3,$A:$A,$A542)/SUMIFS($E:$E,$G:$G,"Ainukasutuses pind",$C:$C,"Üüritav pind",$A:$A,$A542),0),IF($G542="Erikasutuses pind (hoone)",IFERROR(SUMIFS($E:$E,$G:$G,"Ainukasutuses pind",$C:$C,"Üüritav pind",$H:$H,T$3)/SUMIFS($E:$E,$G:$G,"Ainukasutuses pind",$C:$C,"Üüritav pind"),0),""))),"")</f>
        <v/>
      </c>
      <c r="U542" s="72" t="str">
        <f>IFERROR(IF($G542="Erikasutuses pind (muu)",Eksplikatsioon!Z542/SUM(Eksplikatsioon!$O542:'Eksplikatsioon'!$AG542),IF($G542="Erikasutuses pind (korrus)",IFERROR(SUMIFS($E:$E,$G:$G,"Ainukasutuses pind",$C:$C,"Üüritav pind",$H:$H,U$3,$A:$A,$A542)/SUMIFS($E:$E,$G:$G,"Ainukasutuses pind",$C:$C,"Üüritav pind",$A:$A,$A542),0),IF($G542="Erikasutuses pind (hoone)",IFERROR(SUMIFS($E:$E,$G:$G,"Ainukasutuses pind",$C:$C,"Üüritav pind",$H:$H,U$3)/SUMIFS($E:$E,$G:$G,"Ainukasutuses pind",$C:$C,"Üüritav pind"),0),""))),"")</f>
        <v/>
      </c>
      <c r="V542" s="72" t="str">
        <f>IFERROR(IF($G542="Erikasutuses pind (muu)",Eksplikatsioon!AA542/SUM(Eksplikatsioon!$O542:'Eksplikatsioon'!$AG542),IF($G542="Erikasutuses pind (korrus)",IFERROR(SUMIFS($E:$E,$G:$G,"Ainukasutuses pind",$C:$C,"Üüritav pind",$H:$H,V$3,$A:$A,$A542)/SUMIFS($E:$E,$G:$G,"Ainukasutuses pind",$C:$C,"Üüritav pind",$A:$A,$A542),0),IF($G542="Erikasutuses pind (hoone)",IFERROR(SUMIFS($E:$E,$G:$G,"Ainukasutuses pind",$C:$C,"Üüritav pind",$H:$H,V$3)/SUMIFS($E:$E,$G:$G,"Ainukasutuses pind",$C:$C,"Üüritav pind"),0),""))),"")</f>
        <v/>
      </c>
      <c r="W542" s="72" t="str">
        <f>IFERROR(IF($G542="Erikasutuses pind (muu)",Eksplikatsioon!AB542/SUM(Eksplikatsioon!$O542:'Eksplikatsioon'!$AG542),IF($G542="Erikasutuses pind (korrus)",IFERROR(SUMIFS($E:$E,$G:$G,"Ainukasutuses pind",$C:$C,"Üüritav pind",$H:$H,W$3,$A:$A,$A542)/SUMIFS($E:$E,$G:$G,"Ainukasutuses pind",$C:$C,"Üüritav pind",$A:$A,$A542),0),IF($G542="Erikasutuses pind (hoone)",IFERROR(SUMIFS($E:$E,$G:$G,"Ainukasutuses pind",$C:$C,"Üüritav pind",$H:$H,W$3)/SUMIFS($E:$E,$G:$G,"Ainukasutuses pind",$C:$C,"Üüritav pind"),0),""))),"")</f>
        <v/>
      </c>
      <c r="X542" s="72" t="str">
        <f>IFERROR(IF($G542="Erikasutuses pind (muu)",Eksplikatsioon!AC542/SUM(Eksplikatsioon!$O542:'Eksplikatsioon'!$AG542),IF($G542="Erikasutuses pind (korrus)",IFERROR(SUMIFS($E:$E,$G:$G,"Ainukasutuses pind",$C:$C,"Üüritav pind",$H:$H,X$3,$A:$A,$A542)/SUMIFS($E:$E,$G:$G,"Ainukasutuses pind",$C:$C,"Üüritav pind",$A:$A,$A542),0),IF($G542="Erikasutuses pind (hoone)",IFERROR(SUMIFS($E:$E,$G:$G,"Ainukasutuses pind",$C:$C,"Üüritav pind",$H:$H,X$3)/SUMIFS($E:$E,$G:$G,"Ainukasutuses pind",$C:$C,"Üüritav pind"),0),""))),"")</f>
        <v/>
      </c>
      <c r="Y542" s="72" t="str">
        <f>IFERROR(IF($G542="Erikasutuses pind (muu)",Eksplikatsioon!AD542/SUM(Eksplikatsioon!$O542:'Eksplikatsioon'!$AG542),IF($G542="Erikasutuses pind (korrus)",IFERROR(SUMIFS($E:$E,$G:$G,"Ainukasutuses pind",$C:$C,"Üüritav pind",$H:$H,Y$3,$A:$A,$A542)/SUMIFS($E:$E,$G:$G,"Ainukasutuses pind",$C:$C,"Üüritav pind",$A:$A,$A542),0),IF($G542="Erikasutuses pind (hoone)",IFERROR(SUMIFS($E:$E,$G:$G,"Ainukasutuses pind",$C:$C,"Üüritav pind",$H:$H,Y$3)/SUMIFS($E:$E,$G:$G,"Ainukasutuses pind",$C:$C,"Üüritav pind"),0),""))),"")</f>
        <v/>
      </c>
      <c r="Z542" s="72" t="str">
        <f>IFERROR(IF($G542="Erikasutuses pind (muu)",Eksplikatsioon!AE542/SUM(Eksplikatsioon!$O542:'Eksplikatsioon'!$AG542),IF($G542="Erikasutuses pind (korrus)",IFERROR(SUMIFS($E:$E,$G:$G,"Ainukasutuses pind",$C:$C,"Üüritav pind",$H:$H,Z$3,$A:$A,$A542)/SUMIFS($E:$E,$G:$G,"Ainukasutuses pind",$C:$C,"Üüritav pind",$A:$A,$A542),0),IF($G542="Erikasutuses pind (hoone)",IFERROR(SUMIFS($E:$E,$G:$G,"Ainukasutuses pind",$C:$C,"Üüritav pind",$H:$H,Z$3)/SUMIFS($E:$E,$G:$G,"Ainukasutuses pind",$C:$C,"Üüritav pind"),0),""))),"")</f>
        <v/>
      </c>
      <c r="AA542" s="72" t="str">
        <f>IFERROR(IF($G542="Erikasutuses pind (muu)",Eksplikatsioon!AF542/SUM(Eksplikatsioon!$O542:'Eksplikatsioon'!$AG542),IF($G542="Erikasutuses pind (korrus)",IFERROR(SUMIFS($E:$E,$G:$G,"Ainukasutuses pind",$C:$C,"Üüritav pind",$H:$H,AA$3,$A:$A,$A542)/SUMIFS($E:$E,$G:$G,"Ainukasutuses pind",$C:$C,"Üüritav pind",$A:$A,$A542),0),IF($G542="Erikasutuses pind (hoone)",IFERROR(SUMIFS($E:$E,$G:$G,"Ainukasutuses pind",$C:$C,"Üüritav pind",$H:$H,AA$3)/SUMIFS($E:$E,$G:$G,"Ainukasutuses pind",$C:$C,"Üüritav pind"),0),""))),"")</f>
        <v/>
      </c>
      <c r="AB542" s="72" t="str">
        <f>IFERROR(IF($G542="Erikasutuses pind (muu)",Eksplikatsioon!AG542/SUM(Eksplikatsioon!$O542:'Eksplikatsioon'!$AG542),IF($G542="Erikasutuses pind (korrus)",IFERROR(SUMIFS($E:$E,$G:$G,"Ainukasutuses pind",$C:$C,"Üüritav pind",$H:$H,AB$3,$A:$A,$A542)/SUMIFS($E:$E,$G:$G,"Ainukasutuses pind",$C:$C,"Üüritav pind",$A:$A,$A542),0),IF($G542="Erikasutuses pind (hoone)",IFERROR(SUMIFS($E:$E,$G:$G,"Ainukasutuses pind",$C:$C,"Üüritav pind",$H:$H,AB$3)/SUMIFS($E:$E,$G:$G,"Ainukasutuses pind",$C:$C,"Üüritav pind"),0),""))),"")</f>
        <v/>
      </c>
      <c r="AC542" s="72" t="str">
        <f>IFERROR(IF($G542="Erikasutuses pind (muu)",$E542*J542,IFERROR($E542*J542/SUM($J542:$AB542)*(Eksplikatsioon!O542)/SUMPRODUCT($J542:$AB542,Eksplikatsioon!$O542:$AG542),"")),"")</f>
        <v/>
      </c>
      <c r="AD542" s="72" t="str">
        <f>IFERROR(IF($G542="Erikasutuses pind (muu)",$E542*K542,IFERROR($E542*K542/SUM($J542:$AB542)*(Eksplikatsioon!P542)/SUMPRODUCT($J542:$AB542,Eksplikatsioon!$O542:$AG542),"")),"")</f>
        <v/>
      </c>
      <c r="AE542" s="72" t="str">
        <f>IFERROR(IF($G542="Erikasutuses pind (muu)",$E542*L542,IFERROR($E542*L542/SUM($J542:$AB542)*(Eksplikatsioon!Q542)/SUMPRODUCT($J542:$AB542,Eksplikatsioon!$O542:$AG542),"")),"")</f>
        <v/>
      </c>
      <c r="AF542" s="72" t="str">
        <f>IFERROR(IF($G542="Erikasutuses pind (muu)",$E542*M542,IFERROR($E542*M542/SUM($J542:$AB542)*(Eksplikatsioon!R542)/SUMPRODUCT($J542:$AB542,Eksplikatsioon!$O542:$AG542),"")),"")</f>
        <v/>
      </c>
      <c r="AG542" s="72" t="str">
        <f>IFERROR(IF($G542="Erikasutuses pind (muu)",$E542*N542,IFERROR($E542*N542/SUM($J542:$AB542)*(Eksplikatsioon!S542)/SUMPRODUCT($J542:$AB542,Eksplikatsioon!$O542:$AG542),"")),"")</f>
        <v/>
      </c>
      <c r="AH542" s="72" t="str">
        <f>IFERROR(IF($G542="Erikasutuses pind (muu)",$E542*O542,IFERROR($E542*O542/SUM($J542:$AB542)*(Eksplikatsioon!T542)/SUMPRODUCT($J542:$AB542,Eksplikatsioon!$O542:$AG542),"")),"")</f>
        <v/>
      </c>
      <c r="AI542" s="72" t="str">
        <f>IFERROR(IF($G542="Erikasutuses pind (muu)",$E542*P542,IFERROR($E542*P542/SUM($J542:$AB542)*(Eksplikatsioon!U542)/SUMPRODUCT($J542:$AB542,Eksplikatsioon!$O542:$AG542),"")),"")</f>
        <v/>
      </c>
      <c r="AJ542" s="72" t="str">
        <f>IFERROR(IF($G542="Erikasutuses pind (muu)",$E542*Q542,IFERROR($E542*Q542/SUM($J542:$AB542)*(Eksplikatsioon!V542)/SUMPRODUCT($J542:$AB542,Eksplikatsioon!$O542:$AG542),"")),"")</f>
        <v/>
      </c>
      <c r="AK542" s="72" t="str">
        <f>IFERROR(IF($G542="Erikasutuses pind (muu)",$E542*R542,IFERROR($E542*R542/SUM($J542:$AB542)*(Eksplikatsioon!W542)/SUMPRODUCT($J542:$AB542,Eksplikatsioon!$O542:$AG542),"")),"")</f>
        <v/>
      </c>
      <c r="AL542" s="72" t="str">
        <f>IFERROR(IF($G542="Erikasutuses pind (muu)",$E542*S542,IFERROR($E542*S542/SUM($J542:$AB542)*(Eksplikatsioon!X542)/SUMPRODUCT($J542:$AB542,Eksplikatsioon!$O542:$AG542),"")),"")</f>
        <v/>
      </c>
      <c r="AM542" s="72" t="str">
        <f>IFERROR(IF($G542="Erikasutuses pind (muu)",$E542*T542,IFERROR($E542*T542/SUM($J542:$AB542)*(Eksplikatsioon!Y542)/SUMPRODUCT($J542:$AB542,Eksplikatsioon!$O542:$AG542),"")),"")</f>
        <v/>
      </c>
      <c r="AN542" s="72" t="str">
        <f>IFERROR(IF($G542="Erikasutuses pind (muu)",$E542*U542,IFERROR($E542*U542/SUM($J542:$AB542)*(Eksplikatsioon!Z542)/SUMPRODUCT($J542:$AB542,Eksplikatsioon!$O542:$AG542),"")),"")</f>
        <v/>
      </c>
      <c r="AO542" s="72" t="str">
        <f>IFERROR(IF($G542="Erikasutuses pind (muu)",$E542*V542,IFERROR($E542*V542/SUM($J542:$AB542)*(Eksplikatsioon!AA542)/SUMPRODUCT($J542:$AB542,Eksplikatsioon!$O542:$AG542),"")),"")</f>
        <v/>
      </c>
      <c r="AP542" s="72" t="str">
        <f>IFERROR(IF($G542="Erikasutuses pind (muu)",$E542*W542,IFERROR($E542*W542/SUM($J542:$AB542)*(Eksplikatsioon!AB542)/SUMPRODUCT($J542:$AB542,Eksplikatsioon!$O542:$AG542),"")),"")</f>
        <v/>
      </c>
      <c r="AQ542" s="72" t="str">
        <f>IFERROR(IF($G542="Erikasutuses pind (muu)",$E542*X542,IFERROR($E542*X542/SUM($J542:$AB542)*(Eksplikatsioon!AC542)/SUMPRODUCT($J542:$AB542,Eksplikatsioon!$O542:$AG542),"")),"")</f>
        <v/>
      </c>
      <c r="AR542" s="72" t="str">
        <f>IFERROR(IF($G542="Erikasutuses pind (muu)",$E542*Y542,IFERROR($E542*Y542/SUM($J542:$AB542)*(Eksplikatsioon!AD542)/SUMPRODUCT($J542:$AB542,Eksplikatsioon!$O542:$AG542),"")),"")</f>
        <v/>
      </c>
      <c r="AS542" s="72" t="str">
        <f>IFERROR(IF($G542="Erikasutuses pind (muu)",$E542*Z542,IFERROR($E542*Z542/SUM($J542:$AB542)*(Eksplikatsioon!AE542)/SUMPRODUCT($J542:$AB542,Eksplikatsioon!$O542:$AG542),"")),"")</f>
        <v/>
      </c>
      <c r="AT542" s="72" t="str">
        <f>IFERROR(IF($G542="Erikasutuses pind (muu)",$E542*AA542,IFERROR($E542*AA542/SUM($J542:$AB542)*(Eksplikatsioon!AF542)/SUMPRODUCT($J542:$AB542,Eksplikatsioon!$O542:$AG542),"")),"")</f>
        <v/>
      </c>
      <c r="AU542" s="72" t="str">
        <f>IFERROR(IF($G542="Erikasutuses pind (muu)",$E542*AB542,IFERROR($E542*AB542/SUM($J542:$AB542)*(Eksplikatsioon!AG542)/SUMPRODUCT($J542:$AB542,Eksplikatsioon!$O542:$AG542),"")),"")</f>
        <v/>
      </c>
    </row>
    <row r="543" spans="1:47" x14ac:dyDescent="0.25">
      <c r="A543" s="71" t="str">
        <f>IF(Eksplikatsioon!A543=0,"",Eksplikatsioon!A543)</f>
        <v/>
      </c>
      <c r="B543" s="71" t="str">
        <f>IF(Eksplikatsioon!B543=0,"",Eksplikatsioon!B543)</f>
        <v/>
      </c>
      <c r="C543" s="71" t="str">
        <f>IF(Eksplikatsioon!C543=0,"",Eksplikatsioon!C543)</f>
        <v/>
      </c>
      <c r="D543" s="71" t="str">
        <f>IF(Eksplikatsioon!D543=0,"",Eksplikatsioon!D543)</f>
        <v/>
      </c>
      <c r="E543" s="71" t="str">
        <f>IF(Eksplikatsioon!F543=0,"",Eksplikatsioon!F543)</f>
        <v/>
      </c>
      <c r="F543" s="71" t="str">
        <f>IF(Eksplikatsioon!H543=0,"",Eksplikatsioon!H543)</f>
        <v/>
      </c>
      <c r="G543" s="71" t="str">
        <f>IF(Eksplikatsioon!J543=0,"",Eksplikatsioon!J543)</f>
        <v/>
      </c>
      <c r="H543" s="71" t="str">
        <f>IF(Eksplikatsioon!K543=0,"",Eksplikatsioon!K543)</f>
        <v/>
      </c>
      <c r="I543" s="71" t="str">
        <f>IF(Eksplikatsioon!L543=0,"",Eksplikatsioon!L543)</f>
        <v/>
      </c>
      <c r="J543" s="72" t="str">
        <f>IFERROR(IF($G543="Erikasutuses pind (muu)",Eksplikatsioon!O543/SUM(Eksplikatsioon!$O543:'Eksplikatsioon'!$AG543),IF($G543="Erikasutuses pind (korrus)",IFERROR(SUMIFS($E:$E,$G:$G,"Ainukasutuses pind",$C:$C,"Üüritav pind",$H:$H,J$3,$A:$A,$A543)/SUMIFS($E:$E,$G:$G,"Ainukasutuses pind",$C:$C,"Üüritav pind",$A:$A,$A543),0),IF($G543="Erikasutuses pind (hoone)",IFERROR(SUMIFS($E:$E,$G:$G,"Ainukasutuses pind",$C:$C,"Üüritav pind",$H:$H,J$3)/SUMIFS($E:$E,$G:$G,"Ainukasutuses pind",$C:$C,"Üüritav pind"),0),""))),"")</f>
        <v/>
      </c>
      <c r="K543" s="72" t="str">
        <f>IFERROR(IF($G543="Erikasutuses pind (muu)",Eksplikatsioon!P543/SUM(Eksplikatsioon!$O543:'Eksplikatsioon'!$AG543),IF($G543="Erikasutuses pind (korrus)",IFERROR(SUMIFS($E:$E,$G:$G,"Ainukasutuses pind",$C:$C,"Üüritav pind",$H:$H,K$3,$A:$A,$A543)/SUMIFS($E:$E,$G:$G,"Ainukasutuses pind",$C:$C,"Üüritav pind",$A:$A,$A543),0),IF($G543="Erikasutuses pind (hoone)",IFERROR(SUMIFS($E:$E,$G:$G,"Ainukasutuses pind",$C:$C,"Üüritav pind",$H:$H,K$3)/SUMIFS($E:$E,$G:$G,"Ainukasutuses pind",$C:$C,"Üüritav pind"),0),""))),"")</f>
        <v/>
      </c>
      <c r="L543" s="72" t="str">
        <f>IFERROR(IF($G543="Erikasutuses pind (muu)",Eksplikatsioon!Q543/SUM(Eksplikatsioon!$O543:'Eksplikatsioon'!$AG543),IF($G543="Erikasutuses pind (korrus)",IFERROR(SUMIFS($E:$E,$G:$G,"Ainukasutuses pind",$C:$C,"Üüritav pind",$H:$H,L$3,$A:$A,$A543)/SUMIFS($E:$E,$G:$G,"Ainukasutuses pind",$C:$C,"Üüritav pind",$A:$A,$A543),0),IF($G543="Erikasutuses pind (hoone)",IFERROR(SUMIFS($E:$E,$G:$G,"Ainukasutuses pind",$C:$C,"Üüritav pind",$H:$H,L$3)/SUMIFS($E:$E,$G:$G,"Ainukasutuses pind",$C:$C,"Üüritav pind"),0),""))),"")</f>
        <v/>
      </c>
      <c r="M543" s="72" t="str">
        <f>IFERROR(IF($G543="Erikasutuses pind (muu)",Eksplikatsioon!R543/SUM(Eksplikatsioon!$O543:'Eksplikatsioon'!$AG543),IF($G543="Erikasutuses pind (korrus)",IFERROR(SUMIFS($E:$E,$G:$G,"Ainukasutuses pind",$C:$C,"Üüritav pind",$H:$H,M$3,$A:$A,$A543)/SUMIFS($E:$E,$G:$G,"Ainukasutuses pind",$C:$C,"Üüritav pind",$A:$A,$A543),0),IF($G543="Erikasutuses pind (hoone)",IFERROR(SUMIFS($E:$E,$G:$G,"Ainukasutuses pind",$C:$C,"Üüritav pind",$H:$H,M$3)/SUMIFS($E:$E,$G:$G,"Ainukasutuses pind",$C:$C,"Üüritav pind"),0),""))),"")</f>
        <v/>
      </c>
      <c r="N543" s="72" t="str">
        <f>IFERROR(IF($G543="Erikasutuses pind (muu)",Eksplikatsioon!S543/SUM(Eksplikatsioon!$O543:'Eksplikatsioon'!$AG543),IF($G543="Erikasutuses pind (korrus)",IFERROR(SUMIFS($E:$E,$G:$G,"Ainukasutuses pind",$C:$C,"Üüritav pind",$H:$H,N$3,$A:$A,$A543)/SUMIFS($E:$E,$G:$G,"Ainukasutuses pind",$C:$C,"Üüritav pind",$A:$A,$A543),0),IF($G543="Erikasutuses pind (hoone)",IFERROR(SUMIFS($E:$E,$G:$G,"Ainukasutuses pind",$C:$C,"Üüritav pind",$H:$H,N$3)/SUMIFS($E:$E,$G:$G,"Ainukasutuses pind",$C:$C,"Üüritav pind"),0),""))),"")</f>
        <v/>
      </c>
      <c r="O543" s="72" t="str">
        <f>IFERROR(IF($G543="Erikasutuses pind (muu)",Eksplikatsioon!T543/SUM(Eksplikatsioon!$O543:'Eksplikatsioon'!$AG543),IF($G543="Erikasutuses pind (korrus)",IFERROR(SUMIFS($E:$E,$G:$G,"Ainukasutuses pind",$C:$C,"Üüritav pind",$H:$H,O$3,$A:$A,$A543)/SUMIFS($E:$E,$G:$G,"Ainukasutuses pind",$C:$C,"Üüritav pind",$A:$A,$A543),0),IF($G543="Erikasutuses pind (hoone)",IFERROR(SUMIFS($E:$E,$G:$G,"Ainukasutuses pind",$C:$C,"Üüritav pind",$H:$H,O$3)/SUMIFS($E:$E,$G:$G,"Ainukasutuses pind",$C:$C,"Üüritav pind"),0),""))),"")</f>
        <v/>
      </c>
      <c r="P543" s="72" t="str">
        <f>IFERROR(IF($G543="Erikasutuses pind (muu)",Eksplikatsioon!U543/SUM(Eksplikatsioon!$O543:'Eksplikatsioon'!$AG543),IF($G543="Erikasutuses pind (korrus)",IFERROR(SUMIFS($E:$E,$G:$G,"Ainukasutuses pind",$C:$C,"Üüritav pind",$H:$H,P$3,$A:$A,$A543)/SUMIFS($E:$E,$G:$G,"Ainukasutuses pind",$C:$C,"Üüritav pind",$A:$A,$A543),0),IF($G543="Erikasutuses pind (hoone)",IFERROR(SUMIFS($E:$E,$G:$G,"Ainukasutuses pind",$C:$C,"Üüritav pind",$H:$H,P$3)/SUMIFS($E:$E,$G:$G,"Ainukasutuses pind",$C:$C,"Üüritav pind"),0),""))),"")</f>
        <v/>
      </c>
      <c r="Q543" s="72" t="str">
        <f>IFERROR(IF($G543="Erikasutuses pind (muu)",Eksplikatsioon!V543/SUM(Eksplikatsioon!$O543:'Eksplikatsioon'!$AG543),IF($G543="Erikasutuses pind (korrus)",IFERROR(SUMIFS($E:$E,$G:$G,"Ainukasutuses pind",$C:$C,"Üüritav pind",$H:$H,Q$3,$A:$A,$A543)/SUMIFS($E:$E,$G:$G,"Ainukasutuses pind",$C:$C,"Üüritav pind",$A:$A,$A543),0),IF($G543="Erikasutuses pind (hoone)",IFERROR(SUMIFS($E:$E,$G:$G,"Ainukasutuses pind",$C:$C,"Üüritav pind",$H:$H,Q$3)/SUMIFS($E:$E,$G:$G,"Ainukasutuses pind",$C:$C,"Üüritav pind"),0),""))),"")</f>
        <v/>
      </c>
      <c r="R543" s="72" t="str">
        <f>IFERROR(IF($G543="Erikasutuses pind (muu)",Eksplikatsioon!W543/SUM(Eksplikatsioon!$O543:'Eksplikatsioon'!$AG543),IF($G543="Erikasutuses pind (korrus)",IFERROR(SUMIFS($E:$E,$G:$G,"Ainukasutuses pind",$C:$C,"Üüritav pind",$H:$H,R$3,$A:$A,$A543)/SUMIFS($E:$E,$G:$G,"Ainukasutuses pind",$C:$C,"Üüritav pind",$A:$A,$A543),0),IF($G543="Erikasutuses pind (hoone)",IFERROR(SUMIFS($E:$E,$G:$G,"Ainukasutuses pind",$C:$C,"Üüritav pind",$H:$H,R$3)/SUMIFS($E:$E,$G:$G,"Ainukasutuses pind",$C:$C,"Üüritav pind"),0),""))),"")</f>
        <v/>
      </c>
      <c r="S543" s="72" t="str">
        <f>IFERROR(IF($G543="Erikasutuses pind (muu)",Eksplikatsioon!X543/SUM(Eksplikatsioon!$O543:'Eksplikatsioon'!$AG543),IF($G543="Erikasutuses pind (korrus)",IFERROR(SUMIFS($E:$E,$G:$G,"Ainukasutuses pind",$C:$C,"Üüritav pind",$H:$H,S$3,$A:$A,$A543)/SUMIFS($E:$E,$G:$G,"Ainukasutuses pind",$C:$C,"Üüritav pind",$A:$A,$A543),0),IF($G543="Erikasutuses pind (hoone)",IFERROR(SUMIFS($E:$E,$G:$G,"Ainukasutuses pind",$C:$C,"Üüritav pind",$H:$H,S$3)/SUMIFS($E:$E,$G:$G,"Ainukasutuses pind",$C:$C,"Üüritav pind"),0),""))),"")</f>
        <v/>
      </c>
      <c r="T543" s="72" t="str">
        <f>IFERROR(IF($G543="Erikasutuses pind (muu)",Eksplikatsioon!Y543/SUM(Eksplikatsioon!$O543:'Eksplikatsioon'!$AG543),IF($G543="Erikasutuses pind (korrus)",IFERROR(SUMIFS($E:$E,$G:$G,"Ainukasutuses pind",$C:$C,"Üüritav pind",$H:$H,T$3,$A:$A,$A543)/SUMIFS($E:$E,$G:$G,"Ainukasutuses pind",$C:$C,"Üüritav pind",$A:$A,$A543),0),IF($G543="Erikasutuses pind (hoone)",IFERROR(SUMIFS($E:$E,$G:$G,"Ainukasutuses pind",$C:$C,"Üüritav pind",$H:$H,T$3)/SUMIFS($E:$E,$G:$G,"Ainukasutuses pind",$C:$C,"Üüritav pind"),0),""))),"")</f>
        <v/>
      </c>
      <c r="U543" s="72" t="str">
        <f>IFERROR(IF($G543="Erikasutuses pind (muu)",Eksplikatsioon!Z543/SUM(Eksplikatsioon!$O543:'Eksplikatsioon'!$AG543),IF($G543="Erikasutuses pind (korrus)",IFERROR(SUMIFS($E:$E,$G:$G,"Ainukasutuses pind",$C:$C,"Üüritav pind",$H:$H,U$3,$A:$A,$A543)/SUMIFS($E:$E,$G:$G,"Ainukasutuses pind",$C:$C,"Üüritav pind",$A:$A,$A543),0),IF($G543="Erikasutuses pind (hoone)",IFERROR(SUMIFS($E:$E,$G:$G,"Ainukasutuses pind",$C:$C,"Üüritav pind",$H:$H,U$3)/SUMIFS($E:$E,$G:$G,"Ainukasutuses pind",$C:$C,"Üüritav pind"),0),""))),"")</f>
        <v/>
      </c>
      <c r="V543" s="72" t="str">
        <f>IFERROR(IF($G543="Erikasutuses pind (muu)",Eksplikatsioon!AA543/SUM(Eksplikatsioon!$O543:'Eksplikatsioon'!$AG543),IF($G543="Erikasutuses pind (korrus)",IFERROR(SUMIFS($E:$E,$G:$G,"Ainukasutuses pind",$C:$C,"Üüritav pind",$H:$H,V$3,$A:$A,$A543)/SUMIFS($E:$E,$G:$G,"Ainukasutuses pind",$C:$C,"Üüritav pind",$A:$A,$A543),0),IF($G543="Erikasutuses pind (hoone)",IFERROR(SUMIFS($E:$E,$G:$G,"Ainukasutuses pind",$C:$C,"Üüritav pind",$H:$H,V$3)/SUMIFS($E:$E,$G:$G,"Ainukasutuses pind",$C:$C,"Üüritav pind"),0),""))),"")</f>
        <v/>
      </c>
      <c r="W543" s="72" t="str">
        <f>IFERROR(IF($G543="Erikasutuses pind (muu)",Eksplikatsioon!AB543/SUM(Eksplikatsioon!$O543:'Eksplikatsioon'!$AG543),IF($G543="Erikasutuses pind (korrus)",IFERROR(SUMIFS($E:$E,$G:$G,"Ainukasutuses pind",$C:$C,"Üüritav pind",$H:$H,W$3,$A:$A,$A543)/SUMIFS($E:$E,$G:$G,"Ainukasutuses pind",$C:$C,"Üüritav pind",$A:$A,$A543),0),IF($G543="Erikasutuses pind (hoone)",IFERROR(SUMIFS($E:$E,$G:$G,"Ainukasutuses pind",$C:$C,"Üüritav pind",$H:$H,W$3)/SUMIFS($E:$E,$G:$G,"Ainukasutuses pind",$C:$C,"Üüritav pind"),0),""))),"")</f>
        <v/>
      </c>
      <c r="X543" s="72" t="str">
        <f>IFERROR(IF($G543="Erikasutuses pind (muu)",Eksplikatsioon!AC543/SUM(Eksplikatsioon!$O543:'Eksplikatsioon'!$AG543),IF($G543="Erikasutuses pind (korrus)",IFERROR(SUMIFS($E:$E,$G:$G,"Ainukasutuses pind",$C:$C,"Üüritav pind",$H:$H,X$3,$A:$A,$A543)/SUMIFS($E:$E,$G:$G,"Ainukasutuses pind",$C:$C,"Üüritav pind",$A:$A,$A543),0),IF($G543="Erikasutuses pind (hoone)",IFERROR(SUMIFS($E:$E,$G:$G,"Ainukasutuses pind",$C:$C,"Üüritav pind",$H:$H,X$3)/SUMIFS($E:$E,$G:$G,"Ainukasutuses pind",$C:$C,"Üüritav pind"),0),""))),"")</f>
        <v/>
      </c>
      <c r="Y543" s="72" t="str">
        <f>IFERROR(IF($G543="Erikasutuses pind (muu)",Eksplikatsioon!AD543/SUM(Eksplikatsioon!$O543:'Eksplikatsioon'!$AG543),IF($G543="Erikasutuses pind (korrus)",IFERROR(SUMIFS($E:$E,$G:$G,"Ainukasutuses pind",$C:$C,"Üüritav pind",$H:$H,Y$3,$A:$A,$A543)/SUMIFS($E:$E,$G:$G,"Ainukasutuses pind",$C:$C,"Üüritav pind",$A:$A,$A543),0),IF($G543="Erikasutuses pind (hoone)",IFERROR(SUMIFS($E:$E,$G:$G,"Ainukasutuses pind",$C:$C,"Üüritav pind",$H:$H,Y$3)/SUMIFS($E:$E,$G:$G,"Ainukasutuses pind",$C:$C,"Üüritav pind"),0),""))),"")</f>
        <v/>
      </c>
      <c r="Z543" s="72" t="str">
        <f>IFERROR(IF($G543="Erikasutuses pind (muu)",Eksplikatsioon!AE543/SUM(Eksplikatsioon!$O543:'Eksplikatsioon'!$AG543),IF($G543="Erikasutuses pind (korrus)",IFERROR(SUMIFS($E:$E,$G:$G,"Ainukasutuses pind",$C:$C,"Üüritav pind",$H:$H,Z$3,$A:$A,$A543)/SUMIFS($E:$E,$G:$G,"Ainukasutuses pind",$C:$C,"Üüritav pind",$A:$A,$A543),0),IF($G543="Erikasutuses pind (hoone)",IFERROR(SUMIFS($E:$E,$G:$G,"Ainukasutuses pind",$C:$C,"Üüritav pind",$H:$H,Z$3)/SUMIFS($E:$E,$G:$G,"Ainukasutuses pind",$C:$C,"Üüritav pind"),0),""))),"")</f>
        <v/>
      </c>
      <c r="AA543" s="72" t="str">
        <f>IFERROR(IF($G543="Erikasutuses pind (muu)",Eksplikatsioon!AF543/SUM(Eksplikatsioon!$O543:'Eksplikatsioon'!$AG543),IF($G543="Erikasutuses pind (korrus)",IFERROR(SUMIFS($E:$E,$G:$G,"Ainukasutuses pind",$C:$C,"Üüritav pind",$H:$H,AA$3,$A:$A,$A543)/SUMIFS($E:$E,$G:$G,"Ainukasutuses pind",$C:$C,"Üüritav pind",$A:$A,$A543),0),IF($G543="Erikasutuses pind (hoone)",IFERROR(SUMIFS($E:$E,$G:$G,"Ainukasutuses pind",$C:$C,"Üüritav pind",$H:$H,AA$3)/SUMIFS($E:$E,$G:$G,"Ainukasutuses pind",$C:$C,"Üüritav pind"),0),""))),"")</f>
        <v/>
      </c>
      <c r="AB543" s="72" t="str">
        <f>IFERROR(IF($G543="Erikasutuses pind (muu)",Eksplikatsioon!AG543/SUM(Eksplikatsioon!$O543:'Eksplikatsioon'!$AG543),IF($G543="Erikasutuses pind (korrus)",IFERROR(SUMIFS($E:$E,$G:$G,"Ainukasutuses pind",$C:$C,"Üüritav pind",$H:$H,AB$3,$A:$A,$A543)/SUMIFS($E:$E,$G:$G,"Ainukasutuses pind",$C:$C,"Üüritav pind",$A:$A,$A543),0),IF($G543="Erikasutuses pind (hoone)",IFERROR(SUMIFS($E:$E,$G:$G,"Ainukasutuses pind",$C:$C,"Üüritav pind",$H:$H,AB$3)/SUMIFS($E:$E,$G:$G,"Ainukasutuses pind",$C:$C,"Üüritav pind"),0),""))),"")</f>
        <v/>
      </c>
      <c r="AC543" s="72" t="str">
        <f>IFERROR(IF($G543="Erikasutuses pind (muu)",$E543*J543,IFERROR($E543*J543/SUM($J543:$AB543)*(Eksplikatsioon!O543)/SUMPRODUCT($J543:$AB543,Eksplikatsioon!$O543:$AG543),"")),"")</f>
        <v/>
      </c>
      <c r="AD543" s="72" t="str">
        <f>IFERROR(IF($G543="Erikasutuses pind (muu)",$E543*K543,IFERROR($E543*K543/SUM($J543:$AB543)*(Eksplikatsioon!P543)/SUMPRODUCT($J543:$AB543,Eksplikatsioon!$O543:$AG543),"")),"")</f>
        <v/>
      </c>
      <c r="AE543" s="72" t="str">
        <f>IFERROR(IF($G543="Erikasutuses pind (muu)",$E543*L543,IFERROR($E543*L543/SUM($J543:$AB543)*(Eksplikatsioon!Q543)/SUMPRODUCT($J543:$AB543,Eksplikatsioon!$O543:$AG543),"")),"")</f>
        <v/>
      </c>
      <c r="AF543" s="72" t="str">
        <f>IFERROR(IF($G543="Erikasutuses pind (muu)",$E543*M543,IFERROR($E543*M543/SUM($J543:$AB543)*(Eksplikatsioon!R543)/SUMPRODUCT($J543:$AB543,Eksplikatsioon!$O543:$AG543),"")),"")</f>
        <v/>
      </c>
      <c r="AG543" s="72" t="str">
        <f>IFERROR(IF($G543="Erikasutuses pind (muu)",$E543*N543,IFERROR($E543*N543/SUM($J543:$AB543)*(Eksplikatsioon!S543)/SUMPRODUCT($J543:$AB543,Eksplikatsioon!$O543:$AG543),"")),"")</f>
        <v/>
      </c>
      <c r="AH543" s="72" t="str">
        <f>IFERROR(IF($G543="Erikasutuses pind (muu)",$E543*O543,IFERROR($E543*O543/SUM($J543:$AB543)*(Eksplikatsioon!T543)/SUMPRODUCT($J543:$AB543,Eksplikatsioon!$O543:$AG543),"")),"")</f>
        <v/>
      </c>
      <c r="AI543" s="72" t="str">
        <f>IFERROR(IF($G543="Erikasutuses pind (muu)",$E543*P543,IFERROR($E543*P543/SUM($J543:$AB543)*(Eksplikatsioon!U543)/SUMPRODUCT($J543:$AB543,Eksplikatsioon!$O543:$AG543),"")),"")</f>
        <v/>
      </c>
      <c r="AJ543" s="72" t="str">
        <f>IFERROR(IF($G543="Erikasutuses pind (muu)",$E543*Q543,IFERROR($E543*Q543/SUM($J543:$AB543)*(Eksplikatsioon!V543)/SUMPRODUCT($J543:$AB543,Eksplikatsioon!$O543:$AG543),"")),"")</f>
        <v/>
      </c>
      <c r="AK543" s="72" t="str">
        <f>IFERROR(IF($G543="Erikasutuses pind (muu)",$E543*R543,IFERROR($E543*R543/SUM($J543:$AB543)*(Eksplikatsioon!W543)/SUMPRODUCT($J543:$AB543,Eksplikatsioon!$O543:$AG543),"")),"")</f>
        <v/>
      </c>
      <c r="AL543" s="72" t="str">
        <f>IFERROR(IF($G543="Erikasutuses pind (muu)",$E543*S543,IFERROR($E543*S543/SUM($J543:$AB543)*(Eksplikatsioon!X543)/SUMPRODUCT($J543:$AB543,Eksplikatsioon!$O543:$AG543),"")),"")</f>
        <v/>
      </c>
      <c r="AM543" s="72" t="str">
        <f>IFERROR(IF($G543="Erikasutuses pind (muu)",$E543*T543,IFERROR($E543*T543/SUM($J543:$AB543)*(Eksplikatsioon!Y543)/SUMPRODUCT($J543:$AB543,Eksplikatsioon!$O543:$AG543),"")),"")</f>
        <v/>
      </c>
      <c r="AN543" s="72" t="str">
        <f>IFERROR(IF($G543="Erikasutuses pind (muu)",$E543*U543,IFERROR($E543*U543/SUM($J543:$AB543)*(Eksplikatsioon!Z543)/SUMPRODUCT($J543:$AB543,Eksplikatsioon!$O543:$AG543),"")),"")</f>
        <v/>
      </c>
      <c r="AO543" s="72" t="str">
        <f>IFERROR(IF($G543="Erikasutuses pind (muu)",$E543*V543,IFERROR($E543*V543/SUM($J543:$AB543)*(Eksplikatsioon!AA543)/SUMPRODUCT($J543:$AB543,Eksplikatsioon!$O543:$AG543),"")),"")</f>
        <v/>
      </c>
      <c r="AP543" s="72" t="str">
        <f>IFERROR(IF($G543="Erikasutuses pind (muu)",$E543*W543,IFERROR($E543*W543/SUM($J543:$AB543)*(Eksplikatsioon!AB543)/SUMPRODUCT($J543:$AB543,Eksplikatsioon!$O543:$AG543),"")),"")</f>
        <v/>
      </c>
      <c r="AQ543" s="72" t="str">
        <f>IFERROR(IF($G543="Erikasutuses pind (muu)",$E543*X543,IFERROR($E543*X543/SUM($J543:$AB543)*(Eksplikatsioon!AC543)/SUMPRODUCT($J543:$AB543,Eksplikatsioon!$O543:$AG543),"")),"")</f>
        <v/>
      </c>
      <c r="AR543" s="72" t="str">
        <f>IFERROR(IF($G543="Erikasutuses pind (muu)",$E543*Y543,IFERROR($E543*Y543/SUM($J543:$AB543)*(Eksplikatsioon!AD543)/SUMPRODUCT($J543:$AB543,Eksplikatsioon!$O543:$AG543),"")),"")</f>
        <v/>
      </c>
      <c r="AS543" s="72" t="str">
        <f>IFERROR(IF($G543="Erikasutuses pind (muu)",$E543*Z543,IFERROR($E543*Z543/SUM($J543:$AB543)*(Eksplikatsioon!AE543)/SUMPRODUCT($J543:$AB543,Eksplikatsioon!$O543:$AG543),"")),"")</f>
        <v/>
      </c>
      <c r="AT543" s="72" t="str">
        <f>IFERROR(IF($G543="Erikasutuses pind (muu)",$E543*AA543,IFERROR($E543*AA543/SUM($J543:$AB543)*(Eksplikatsioon!AF543)/SUMPRODUCT($J543:$AB543,Eksplikatsioon!$O543:$AG543),"")),"")</f>
        <v/>
      </c>
      <c r="AU543" s="72" t="str">
        <f>IFERROR(IF($G543="Erikasutuses pind (muu)",$E543*AB543,IFERROR($E543*AB543/SUM($J543:$AB543)*(Eksplikatsioon!AG543)/SUMPRODUCT($J543:$AB543,Eksplikatsioon!$O543:$AG543),"")),"")</f>
        <v/>
      </c>
    </row>
    <row r="544" spans="1:47" x14ac:dyDescent="0.25">
      <c r="A544" s="71" t="str">
        <f>IF(Eksplikatsioon!A544=0,"",Eksplikatsioon!A544)</f>
        <v/>
      </c>
      <c r="B544" s="71" t="str">
        <f>IF(Eksplikatsioon!B544=0,"",Eksplikatsioon!B544)</f>
        <v/>
      </c>
      <c r="C544" s="71" t="str">
        <f>IF(Eksplikatsioon!C544=0,"",Eksplikatsioon!C544)</f>
        <v/>
      </c>
      <c r="D544" s="71" t="str">
        <f>IF(Eksplikatsioon!D544=0,"",Eksplikatsioon!D544)</f>
        <v/>
      </c>
      <c r="E544" s="71" t="str">
        <f>IF(Eksplikatsioon!F544=0,"",Eksplikatsioon!F544)</f>
        <v/>
      </c>
      <c r="F544" s="71" t="str">
        <f>IF(Eksplikatsioon!H544=0,"",Eksplikatsioon!H544)</f>
        <v/>
      </c>
      <c r="G544" s="71" t="str">
        <f>IF(Eksplikatsioon!J544=0,"",Eksplikatsioon!J544)</f>
        <v/>
      </c>
      <c r="H544" s="71" t="str">
        <f>IF(Eksplikatsioon!K544=0,"",Eksplikatsioon!K544)</f>
        <v/>
      </c>
      <c r="I544" s="71" t="str">
        <f>IF(Eksplikatsioon!L544=0,"",Eksplikatsioon!L544)</f>
        <v/>
      </c>
      <c r="J544" s="72" t="str">
        <f>IFERROR(IF($G544="Erikasutuses pind (muu)",Eksplikatsioon!O544/SUM(Eksplikatsioon!$O544:'Eksplikatsioon'!$AG544),IF($G544="Erikasutuses pind (korrus)",IFERROR(SUMIFS($E:$E,$G:$G,"Ainukasutuses pind",$C:$C,"Üüritav pind",$H:$H,J$3,$A:$A,$A544)/SUMIFS($E:$E,$G:$G,"Ainukasutuses pind",$C:$C,"Üüritav pind",$A:$A,$A544),0),IF($G544="Erikasutuses pind (hoone)",IFERROR(SUMIFS($E:$E,$G:$G,"Ainukasutuses pind",$C:$C,"Üüritav pind",$H:$H,J$3)/SUMIFS($E:$E,$G:$G,"Ainukasutuses pind",$C:$C,"Üüritav pind"),0),""))),"")</f>
        <v/>
      </c>
      <c r="K544" s="72" t="str">
        <f>IFERROR(IF($G544="Erikasutuses pind (muu)",Eksplikatsioon!P544/SUM(Eksplikatsioon!$O544:'Eksplikatsioon'!$AG544),IF($G544="Erikasutuses pind (korrus)",IFERROR(SUMIFS($E:$E,$G:$G,"Ainukasutuses pind",$C:$C,"Üüritav pind",$H:$H,K$3,$A:$A,$A544)/SUMIFS($E:$E,$G:$G,"Ainukasutuses pind",$C:$C,"Üüritav pind",$A:$A,$A544),0),IF($G544="Erikasutuses pind (hoone)",IFERROR(SUMIFS($E:$E,$G:$G,"Ainukasutuses pind",$C:$C,"Üüritav pind",$H:$H,K$3)/SUMIFS($E:$E,$G:$G,"Ainukasutuses pind",$C:$C,"Üüritav pind"),0),""))),"")</f>
        <v/>
      </c>
      <c r="L544" s="72" t="str">
        <f>IFERROR(IF($G544="Erikasutuses pind (muu)",Eksplikatsioon!Q544/SUM(Eksplikatsioon!$O544:'Eksplikatsioon'!$AG544),IF($G544="Erikasutuses pind (korrus)",IFERROR(SUMIFS($E:$E,$G:$G,"Ainukasutuses pind",$C:$C,"Üüritav pind",$H:$H,L$3,$A:$A,$A544)/SUMIFS($E:$E,$G:$G,"Ainukasutuses pind",$C:$C,"Üüritav pind",$A:$A,$A544),0),IF($G544="Erikasutuses pind (hoone)",IFERROR(SUMIFS($E:$E,$G:$G,"Ainukasutuses pind",$C:$C,"Üüritav pind",$H:$H,L$3)/SUMIFS($E:$E,$G:$G,"Ainukasutuses pind",$C:$C,"Üüritav pind"),0),""))),"")</f>
        <v/>
      </c>
      <c r="M544" s="72" t="str">
        <f>IFERROR(IF($G544="Erikasutuses pind (muu)",Eksplikatsioon!R544/SUM(Eksplikatsioon!$O544:'Eksplikatsioon'!$AG544),IF($G544="Erikasutuses pind (korrus)",IFERROR(SUMIFS($E:$E,$G:$G,"Ainukasutuses pind",$C:$C,"Üüritav pind",$H:$H,M$3,$A:$A,$A544)/SUMIFS($E:$E,$G:$G,"Ainukasutuses pind",$C:$C,"Üüritav pind",$A:$A,$A544),0),IF($G544="Erikasutuses pind (hoone)",IFERROR(SUMIFS($E:$E,$G:$G,"Ainukasutuses pind",$C:$C,"Üüritav pind",$H:$H,M$3)/SUMIFS($E:$E,$G:$G,"Ainukasutuses pind",$C:$C,"Üüritav pind"),0),""))),"")</f>
        <v/>
      </c>
      <c r="N544" s="72" t="str">
        <f>IFERROR(IF($G544="Erikasutuses pind (muu)",Eksplikatsioon!S544/SUM(Eksplikatsioon!$O544:'Eksplikatsioon'!$AG544),IF($G544="Erikasutuses pind (korrus)",IFERROR(SUMIFS($E:$E,$G:$G,"Ainukasutuses pind",$C:$C,"Üüritav pind",$H:$H,N$3,$A:$A,$A544)/SUMIFS($E:$E,$G:$G,"Ainukasutuses pind",$C:$C,"Üüritav pind",$A:$A,$A544),0),IF($G544="Erikasutuses pind (hoone)",IFERROR(SUMIFS($E:$E,$G:$G,"Ainukasutuses pind",$C:$C,"Üüritav pind",$H:$H,N$3)/SUMIFS($E:$E,$G:$G,"Ainukasutuses pind",$C:$C,"Üüritav pind"),0),""))),"")</f>
        <v/>
      </c>
      <c r="O544" s="72" t="str">
        <f>IFERROR(IF($G544="Erikasutuses pind (muu)",Eksplikatsioon!T544/SUM(Eksplikatsioon!$O544:'Eksplikatsioon'!$AG544),IF($G544="Erikasutuses pind (korrus)",IFERROR(SUMIFS($E:$E,$G:$G,"Ainukasutuses pind",$C:$C,"Üüritav pind",$H:$H,O$3,$A:$A,$A544)/SUMIFS($E:$E,$G:$G,"Ainukasutuses pind",$C:$C,"Üüritav pind",$A:$A,$A544),0),IF($G544="Erikasutuses pind (hoone)",IFERROR(SUMIFS($E:$E,$G:$G,"Ainukasutuses pind",$C:$C,"Üüritav pind",$H:$H,O$3)/SUMIFS($E:$E,$G:$G,"Ainukasutuses pind",$C:$C,"Üüritav pind"),0),""))),"")</f>
        <v/>
      </c>
      <c r="P544" s="72" t="str">
        <f>IFERROR(IF($G544="Erikasutuses pind (muu)",Eksplikatsioon!U544/SUM(Eksplikatsioon!$O544:'Eksplikatsioon'!$AG544),IF($G544="Erikasutuses pind (korrus)",IFERROR(SUMIFS($E:$E,$G:$G,"Ainukasutuses pind",$C:$C,"Üüritav pind",$H:$H,P$3,$A:$A,$A544)/SUMIFS($E:$E,$G:$G,"Ainukasutuses pind",$C:$C,"Üüritav pind",$A:$A,$A544),0),IF($G544="Erikasutuses pind (hoone)",IFERROR(SUMIFS($E:$E,$G:$G,"Ainukasutuses pind",$C:$C,"Üüritav pind",$H:$H,P$3)/SUMIFS($E:$E,$G:$G,"Ainukasutuses pind",$C:$C,"Üüritav pind"),0),""))),"")</f>
        <v/>
      </c>
      <c r="Q544" s="72" t="str">
        <f>IFERROR(IF($G544="Erikasutuses pind (muu)",Eksplikatsioon!V544/SUM(Eksplikatsioon!$O544:'Eksplikatsioon'!$AG544),IF($G544="Erikasutuses pind (korrus)",IFERROR(SUMIFS($E:$E,$G:$G,"Ainukasutuses pind",$C:$C,"Üüritav pind",$H:$H,Q$3,$A:$A,$A544)/SUMIFS($E:$E,$G:$G,"Ainukasutuses pind",$C:$C,"Üüritav pind",$A:$A,$A544),0),IF($G544="Erikasutuses pind (hoone)",IFERROR(SUMIFS($E:$E,$G:$G,"Ainukasutuses pind",$C:$C,"Üüritav pind",$H:$H,Q$3)/SUMIFS($E:$E,$G:$G,"Ainukasutuses pind",$C:$C,"Üüritav pind"),0),""))),"")</f>
        <v/>
      </c>
      <c r="R544" s="72" t="str">
        <f>IFERROR(IF($G544="Erikasutuses pind (muu)",Eksplikatsioon!W544/SUM(Eksplikatsioon!$O544:'Eksplikatsioon'!$AG544),IF($G544="Erikasutuses pind (korrus)",IFERROR(SUMIFS($E:$E,$G:$G,"Ainukasutuses pind",$C:$C,"Üüritav pind",$H:$H,R$3,$A:$A,$A544)/SUMIFS($E:$E,$G:$G,"Ainukasutuses pind",$C:$C,"Üüritav pind",$A:$A,$A544),0),IF($G544="Erikasutuses pind (hoone)",IFERROR(SUMIFS($E:$E,$G:$G,"Ainukasutuses pind",$C:$C,"Üüritav pind",$H:$H,R$3)/SUMIFS($E:$E,$G:$G,"Ainukasutuses pind",$C:$C,"Üüritav pind"),0),""))),"")</f>
        <v/>
      </c>
      <c r="S544" s="72" t="str">
        <f>IFERROR(IF($G544="Erikasutuses pind (muu)",Eksplikatsioon!X544/SUM(Eksplikatsioon!$O544:'Eksplikatsioon'!$AG544),IF($G544="Erikasutuses pind (korrus)",IFERROR(SUMIFS($E:$E,$G:$G,"Ainukasutuses pind",$C:$C,"Üüritav pind",$H:$H,S$3,$A:$A,$A544)/SUMIFS($E:$E,$G:$G,"Ainukasutuses pind",$C:$C,"Üüritav pind",$A:$A,$A544),0),IF($G544="Erikasutuses pind (hoone)",IFERROR(SUMIFS($E:$E,$G:$G,"Ainukasutuses pind",$C:$C,"Üüritav pind",$H:$H,S$3)/SUMIFS($E:$E,$G:$G,"Ainukasutuses pind",$C:$C,"Üüritav pind"),0),""))),"")</f>
        <v/>
      </c>
      <c r="T544" s="72" t="str">
        <f>IFERROR(IF($G544="Erikasutuses pind (muu)",Eksplikatsioon!Y544/SUM(Eksplikatsioon!$O544:'Eksplikatsioon'!$AG544),IF($G544="Erikasutuses pind (korrus)",IFERROR(SUMIFS($E:$E,$G:$G,"Ainukasutuses pind",$C:$C,"Üüritav pind",$H:$H,T$3,$A:$A,$A544)/SUMIFS($E:$E,$G:$G,"Ainukasutuses pind",$C:$C,"Üüritav pind",$A:$A,$A544),0),IF($G544="Erikasutuses pind (hoone)",IFERROR(SUMIFS($E:$E,$G:$G,"Ainukasutuses pind",$C:$C,"Üüritav pind",$H:$H,T$3)/SUMIFS($E:$E,$G:$G,"Ainukasutuses pind",$C:$C,"Üüritav pind"),0),""))),"")</f>
        <v/>
      </c>
      <c r="U544" s="72" t="str">
        <f>IFERROR(IF($G544="Erikasutuses pind (muu)",Eksplikatsioon!Z544/SUM(Eksplikatsioon!$O544:'Eksplikatsioon'!$AG544),IF($G544="Erikasutuses pind (korrus)",IFERROR(SUMIFS($E:$E,$G:$G,"Ainukasutuses pind",$C:$C,"Üüritav pind",$H:$H,U$3,$A:$A,$A544)/SUMIFS($E:$E,$G:$G,"Ainukasutuses pind",$C:$C,"Üüritav pind",$A:$A,$A544),0),IF($G544="Erikasutuses pind (hoone)",IFERROR(SUMIFS($E:$E,$G:$G,"Ainukasutuses pind",$C:$C,"Üüritav pind",$H:$H,U$3)/SUMIFS($E:$E,$G:$G,"Ainukasutuses pind",$C:$C,"Üüritav pind"),0),""))),"")</f>
        <v/>
      </c>
      <c r="V544" s="72" t="str">
        <f>IFERROR(IF($G544="Erikasutuses pind (muu)",Eksplikatsioon!AA544/SUM(Eksplikatsioon!$O544:'Eksplikatsioon'!$AG544),IF($G544="Erikasutuses pind (korrus)",IFERROR(SUMIFS($E:$E,$G:$G,"Ainukasutuses pind",$C:$C,"Üüritav pind",$H:$H,V$3,$A:$A,$A544)/SUMIFS($E:$E,$G:$G,"Ainukasutuses pind",$C:$C,"Üüritav pind",$A:$A,$A544),0),IF($G544="Erikasutuses pind (hoone)",IFERROR(SUMIFS($E:$E,$G:$G,"Ainukasutuses pind",$C:$C,"Üüritav pind",$H:$H,V$3)/SUMIFS($E:$E,$G:$G,"Ainukasutuses pind",$C:$C,"Üüritav pind"),0),""))),"")</f>
        <v/>
      </c>
      <c r="W544" s="72" t="str">
        <f>IFERROR(IF($G544="Erikasutuses pind (muu)",Eksplikatsioon!AB544/SUM(Eksplikatsioon!$O544:'Eksplikatsioon'!$AG544),IF($G544="Erikasutuses pind (korrus)",IFERROR(SUMIFS($E:$E,$G:$G,"Ainukasutuses pind",$C:$C,"Üüritav pind",$H:$H,W$3,$A:$A,$A544)/SUMIFS($E:$E,$G:$G,"Ainukasutuses pind",$C:$C,"Üüritav pind",$A:$A,$A544),0),IF($G544="Erikasutuses pind (hoone)",IFERROR(SUMIFS($E:$E,$G:$G,"Ainukasutuses pind",$C:$C,"Üüritav pind",$H:$H,W$3)/SUMIFS($E:$E,$G:$G,"Ainukasutuses pind",$C:$C,"Üüritav pind"),0),""))),"")</f>
        <v/>
      </c>
      <c r="X544" s="72" t="str">
        <f>IFERROR(IF($G544="Erikasutuses pind (muu)",Eksplikatsioon!AC544/SUM(Eksplikatsioon!$O544:'Eksplikatsioon'!$AG544),IF($G544="Erikasutuses pind (korrus)",IFERROR(SUMIFS($E:$E,$G:$G,"Ainukasutuses pind",$C:$C,"Üüritav pind",$H:$H,X$3,$A:$A,$A544)/SUMIFS($E:$E,$G:$G,"Ainukasutuses pind",$C:$C,"Üüritav pind",$A:$A,$A544),0),IF($G544="Erikasutuses pind (hoone)",IFERROR(SUMIFS($E:$E,$G:$G,"Ainukasutuses pind",$C:$C,"Üüritav pind",$H:$H,X$3)/SUMIFS($E:$E,$G:$G,"Ainukasutuses pind",$C:$C,"Üüritav pind"),0),""))),"")</f>
        <v/>
      </c>
      <c r="Y544" s="72" t="str">
        <f>IFERROR(IF($G544="Erikasutuses pind (muu)",Eksplikatsioon!AD544/SUM(Eksplikatsioon!$O544:'Eksplikatsioon'!$AG544),IF($G544="Erikasutuses pind (korrus)",IFERROR(SUMIFS($E:$E,$G:$G,"Ainukasutuses pind",$C:$C,"Üüritav pind",$H:$H,Y$3,$A:$A,$A544)/SUMIFS($E:$E,$G:$G,"Ainukasutuses pind",$C:$C,"Üüritav pind",$A:$A,$A544),0),IF($G544="Erikasutuses pind (hoone)",IFERROR(SUMIFS($E:$E,$G:$G,"Ainukasutuses pind",$C:$C,"Üüritav pind",$H:$H,Y$3)/SUMIFS($E:$E,$G:$G,"Ainukasutuses pind",$C:$C,"Üüritav pind"),0),""))),"")</f>
        <v/>
      </c>
      <c r="Z544" s="72" t="str">
        <f>IFERROR(IF($G544="Erikasutuses pind (muu)",Eksplikatsioon!AE544/SUM(Eksplikatsioon!$O544:'Eksplikatsioon'!$AG544),IF($G544="Erikasutuses pind (korrus)",IFERROR(SUMIFS($E:$E,$G:$G,"Ainukasutuses pind",$C:$C,"Üüritav pind",$H:$H,Z$3,$A:$A,$A544)/SUMIFS($E:$E,$G:$G,"Ainukasutuses pind",$C:$C,"Üüritav pind",$A:$A,$A544),0),IF($G544="Erikasutuses pind (hoone)",IFERROR(SUMIFS($E:$E,$G:$G,"Ainukasutuses pind",$C:$C,"Üüritav pind",$H:$H,Z$3)/SUMIFS($E:$E,$G:$G,"Ainukasutuses pind",$C:$C,"Üüritav pind"),0),""))),"")</f>
        <v/>
      </c>
      <c r="AA544" s="72" t="str">
        <f>IFERROR(IF($G544="Erikasutuses pind (muu)",Eksplikatsioon!AF544/SUM(Eksplikatsioon!$O544:'Eksplikatsioon'!$AG544),IF($G544="Erikasutuses pind (korrus)",IFERROR(SUMIFS($E:$E,$G:$G,"Ainukasutuses pind",$C:$C,"Üüritav pind",$H:$H,AA$3,$A:$A,$A544)/SUMIFS($E:$E,$G:$G,"Ainukasutuses pind",$C:$C,"Üüritav pind",$A:$A,$A544),0),IF($G544="Erikasutuses pind (hoone)",IFERROR(SUMIFS($E:$E,$G:$G,"Ainukasutuses pind",$C:$C,"Üüritav pind",$H:$H,AA$3)/SUMIFS($E:$E,$G:$G,"Ainukasutuses pind",$C:$C,"Üüritav pind"),0),""))),"")</f>
        <v/>
      </c>
      <c r="AB544" s="72" t="str">
        <f>IFERROR(IF($G544="Erikasutuses pind (muu)",Eksplikatsioon!AG544/SUM(Eksplikatsioon!$O544:'Eksplikatsioon'!$AG544),IF($G544="Erikasutuses pind (korrus)",IFERROR(SUMIFS($E:$E,$G:$G,"Ainukasutuses pind",$C:$C,"Üüritav pind",$H:$H,AB$3,$A:$A,$A544)/SUMIFS($E:$E,$G:$G,"Ainukasutuses pind",$C:$C,"Üüritav pind",$A:$A,$A544),0),IF($G544="Erikasutuses pind (hoone)",IFERROR(SUMIFS($E:$E,$G:$G,"Ainukasutuses pind",$C:$C,"Üüritav pind",$H:$H,AB$3)/SUMIFS($E:$E,$G:$G,"Ainukasutuses pind",$C:$C,"Üüritav pind"),0),""))),"")</f>
        <v/>
      </c>
      <c r="AC544" s="72" t="str">
        <f>IFERROR(IF($G544="Erikasutuses pind (muu)",$E544*J544,IFERROR($E544*J544/SUM($J544:$AB544)*(Eksplikatsioon!O544)/SUMPRODUCT($J544:$AB544,Eksplikatsioon!$O544:$AG544),"")),"")</f>
        <v/>
      </c>
      <c r="AD544" s="72" t="str">
        <f>IFERROR(IF($G544="Erikasutuses pind (muu)",$E544*K544,IFERROR($E544*K544/SUM($J544:$AB544)*(Eksplikatsioon!P544)/SUMPRODUCT($J544:$AB544,Eksplikatsioon!$O544:$AG544),"")),"")</f>
        <v/>
      </c>
      <c r="AE544" s="72" t="str">
        <f>IFERROR(IF($G544="Erikasutuses pind (muu)",$E544*L544,IFERROR($E544*L544/SUM($J544:$AB544)*(Eksplikatsioon!Q544)/SUMPRODUCT($J544:$AB544,Eksplikatsioon!$O544:$AG544),"")),"")</f>
        <v/>
      </c>
      <c r="AF544" s="72" t="str">
        <f>IFERROR(IF($G544="Erikasutuses pind (muu)",$E544*M544,IFERROR($E544*M544/SUM($J544:$AB544)*(Eksplikatsioon!R544)/SUMPRODUCT($J544:$AB544,Eksplikatsioon!$O544:$AG544),"")),"")</f>
        <v/>
      </c>
      <c r="AG544" s="72" t="str">
        <f>IFERROR(IF($G544="Erikasutuses pind (muu)",$E544*N544,IFERROR($E544*N544/SUM($J544:$AB544)*(Eksplikatsioon!S544)/SUMPRODUCT($J544:$AB544,Eksplikatsioon!$O544:$AG544),"")),"")</f>
        <v/>
      </c>
      <c r="AH544" s="72" t="str">
        <f>IFERROR(IF($G544="Erikasutuses pind (muu)",$E544*O544,IFERROR($E544*O544/SUM($J544:$AB544)*(Eksplikatsioon!T544)/SUMPRODUCT($J544:$AB544,Eksplikatsioon!$O544:$AG544),"")),"")</f>
        <v/>
      </c>
      <c r="AI544" s="72" t="str">
        <f>IFERROR(IF($G544="Erikasutuses pind (muu)",$E544*P544,IFERROR($E544*P544/SUM($J544:$AB544)*(Eksplikatsioon!U544)/SUMPRODUCT($J544:$AB544,Eksplikatsioon!$O544:$AG544),"")),"")</f>
        <v/>
      </c>
      <c r="AJ544" s="72" t="str">
        <f>IFERROR(IF($G544="Erikasutuses pind (muu)",$E544*Q544,IFERROR($E544*Q544/SUM($J544:$AB544)*(Eksplikatsioon!V544)/SUMPRODUCT($J544:$AB544,Eksplikatsioon!$O544:$AG544),"")),"")</f>
        <v/>
      </c>
      <c r="AK544" s="72" t="str">
        <f>IFERROR(IF($G544="Erikasutuses pind (muu)",$E544*R544,IFERROR($E544*R544/SUM($J544:$AB544)*(Eksplikatsioon!W544)/SUMPRODUCT($J544:$AB544,Eksplikatsioon!$O544:$AG544),"")),"")</f>
        <v/>
      </c>
      <c r="AL544" s="72" t="str">
        <f>IFERROR(IF($G544="Erikasutuses pind (muu)",$E544*S544,IFERROR($E544*S544/SUM($J544:$AB544)*(Eksplikatsioon!X544)/SUMPRODUCT($J544:$AB544,Eksplikatsioon!$O544:$AG544),"")),"")</f>
        <v/>
      </c>
      <c r="AM544" s="72" t="str">
        <f>IFERROR(IF($G544="Erikasutuses pind (muu)",$E544*T544,IFERROR($E544*T544/SUM($J544:$AB544)*(Eksplikatsioon!Y544)/SUMPRODUCT($J544:$AB544,Eksplikatsioon!$O544:$AG544),"")),"")</f>
        <v/>
      </c>
      <c r="AN544" s="72" t="str">
        <f>IFERROR(IF($G544="Erikasutuses pind (muu)",$E544*U544,IFERROR($E544*U544/SUM($J544:$AB544)*(Eksplikatsioon!Z544)/SUMPRODUCT($J544:$AB544,Eksplikatsioon!$O544:$AG544),"")),"")</f>
        <v/>
      </c>
      <c r="AO544" s="72" t="str">
        <f>IFERROR(IF($G544="Erikasutuses pind (muu)",$E544*V544,IFERROR($E544*V544/SUM($J544:$AB544)*(Eksplikatsioon!AA544)/SUMPRODUCT($J544:$AB544,Eksplikatsioon!$O544:$AG544),"")),"")</f>
        <v/>
      </c>
      <c r="AP544" s="72" t="str">
        <f>IFERROR(IF($G544="Erikasutuses pind (muu)",$E544*W544,IFERROR($E544*W544/SUM($J544:$AB544)*(Eksplikatsioon!AB544)/SUMPRODUCT($J544:$AB544,Eksplikatsioon!$O544:$AG544),"")),"")</f>
        <v/>
      </c>
      <c r="AQ544" s="72" t="str">
        <f>IFERROR(IF($G544="Erikasutuses pind (muu)",$E544*X544,IFERROR($E544*X544/SUM($J544:$AB544)*(Eksplikatsioon!AC544)/SUMPRODUCT($J544:$AB544,Eksplikatsioon!$O544:$AG544),"")),"")</f>
        <v/>
      </c>
      <c r="AR544" s="72" t="str">
        <f>IFERROR(IF($G544="Erikasutuses pind (muu)",$E544*Y544,IFERROR($E544*Y544/SUM($J544:$AB544)*(Eksplikatsioon!AD544)/SUMPRODUCT($J544:$AB544,Eksplikatsioon!$O544:$AG544),"")),"")</f>
        <v/>
      </c>
      <c r="AS544" s="72" t="str">
        <f>IFERROR(IF($G544="Erikasutuses pind (muu)",$E544*Z544,IFERROR($E544*Z544/SUM($J544:$AB544)*(Eksplikatsioon!AE544)/SUMPRODUCT($J544:$AB544,Eksplikatsioon!$O544:$AG544),"")),"")</f>
        <v/>
      </c>
      <c r="AT544" s="72" t="str">
        <f>IFERROR(IF($G544="Erikasutuses pind (muu)",$E544*AA544,IFERROR($E544*AA544/SUM($J544:$AB544)*(Eksplikatsioon!AF544)/SUMPRODUCT($J544:$AB544,Eksplikatsioon!$O544:$AG544),"")),"")</f>
        <v/>
      </c>
      <c r="AU544" s="72" t="str">
        <f>IFERROR(IF($G544="Erikasutuses pind (muu)",$E544*AB544,IFERROR($E544*AB544/SUM($J544:$AB544)*(Eksplikatsioon!AG544)/SUMPRODUCT($J544:$AB544,Eksplikatsioon!$O544:$AG544),"")),"")</f>
        <v/>
      </c>
    </row>
    <row r="545" spans="1:47" x14ac:dyDescent="0.25">
      <c r="A545" s="71" t="str">
        <f>IF(Eksplikatsioon!A545=0,"",Eksplikatsioon!A545)</f>
        <v/>
      </c>
      <c r="B545" s="71" t="str">
        <f>IF(Eksplikatsioon!B545=0,"",Eksplikatsioon!B545)</f>
        <v/>
      </c>
      <c r="C545" s="71" t="str">
        <f>IF(Eksplikatsioon!C545=0,"",Eksplikatsioon!C545)</f>
        <v/>
      </c>
      <c r="D545" s="71" t="str">
        <f>IF(Eksplikatsioon!D545=0,"",Eksplikatsioon!D545)</f>
        <v/>
      </c>
      <c r="E545" s="71" t="str">
        <f>IF(Eksplikatsioon!F545=0,"",Eksplikatsioon!F545)</f>
        <v/>
      </c>
      <c r="F545" s="71" t="str">
        <f>IF(Eksplikatsioon!H545=0,"",Eksplikatsioon!H545)</f>
        <v/>
      </c>
      <c r="G545" s="71" t="str">
        <f>IF(Eksplikatsioon!J545=0,"",Eksplikatsioon!J545)</f>
        <v/>
      </c>
      <c r="H545" s="71" t="str">
        <f>IF(Eksplikatsioon!K545=0,"",Eksplikatsioon!K545)</f>
        <v/>
      </c>
      <c r="I545" s="71" t="str">
        <f>IF(Eksplikatsioon!L545=0,"",Eksplikatsioon!L545)</f>
        <v/>
      </c>
      <c r="J545" s="72" t="str">
        <f>IFERROR(IF($G545="Erikasutuses pind (muu)",Eksplikatsioon!O545/SUM(Eksplikatsioon!$O545:'Eksplikatsioon'!$AG545),IF($G545="Erikasutuses pind (korrus)",IFERROR(SUMIFS($E:$E,$G:$G,"Ainukasutuses pind",$C:$C,"Üüritav pind",$H:$H,J$3,$A:$A,$A545)/SUMIFS($E:$E,$G:$G,"Ainukasutuses pind",$C:$C,"Üüritav pind",$A:$A,$A545),0),IF($G545="Erikasutuses pind (hoone)",IFERROR(SUMIFS($E:$E,$G:$G,"Ainukasutuses pind",$C:$C,"Üüritav pind",$H:$H,J$3)/SUMIFS($E:$E,$G:$G,"Ainukasutuses pind",$C:$C,"Üüritav pind"),0),""))),"")</f>
        <v/>
      </c>
      <c r="K545" s="72" t="str">
        <f>IFERROR(IF($G545="Erikasutuses pind (muu)",Eksplikatsioon!P545/SUM(Eksplikatsioon!$O545:'Eksplikatsioon'!$AG545),IF($G545="Erikasutuses pind (korrus)",IFERROR(SUMIFS($E:$E,$G:$G,"Ainukasutuses pind",$C:$C,"Üüritav pind",$H:$H,K$3,$A:$A,$A545)/SUMIFS($E:$E,$G:$G,"Ainukasutuses pind",$C:$C,"Üüritav pind",$A:$A,$A545),0),IF($G545="Erikasutuses pind (hoone)",IFERROR(SUMIFS($E:$E,$G:$G,"Ainukasutuses pind",$C:$C,"Üüritav pind",$H:$H,K$3)/SUMIFS($E:$E,$G:$G,"Ainukasutuses pind",$C:$C,"Üüritav pind"),0),""))),"")</f>
        <v/>
      </c>
      <c r="L545" s="72" t="str">
        <f>IFERROR(IF($G545="Erikasutuses pind (muu)",Eksplikatsioon!Q545/SUM(Eksplikatsioon!$O545:'Eksplikatsioon'!$AG545),IF($G545="Erikasutuses pind (korrus)",IFERROR(SUMIFS($E:$E,$G:$G,"Ainukasutuses pind",$C:$C,"Üüritav pind",$H:$H,L$3,$A:$A,$A545)/SUMIFS($E:$E,$G:$G,"Ainukasutuses pind",$C:$C,"Üüritav pind",$A:$A,$A545),0),IF($G545="Erikasutuses pind (hoone)",IFERROR(SUMIFS($E:$E,$G:$G,"Ainukasutuses pind",$C:$C,"Üüritav pind",$H:$H,L$3)/SUMIFS($E:$E,$G:$G,"Ainukasutuses pind",$C:$C,"Üüritav pind"),0),""))),"")</f>
        <v/>
      </c>
      <c r="M545" s="72" t="str">
        <f>IFERROR(IF($G545="Erikasutuses pind (muu)",Eksplikatsioon!R545/SUM(Eksplikatsioon!$O545:'Eksplikatsioon'!$AG545),IF($G545="Erikasutuses pind (korrus)",IFERROR(SUMIFS($E:$E,$G:$G,"Ainukasutuses pind",$C:$C,"Üüritav pind",$H:$H,M$3,$A:$A,$A545)/SUMIFS($E:$E,$G:$G,"Ainukasutuses pind",$C:$C,"Üüritav pind",$A:$A,$A545),0),IF($G545="Erikasutuses pind (hoone)",IFERROR(SUMIFS($E:$E,$G:$G,"Ainukasutuses pind",$C:$C,"Üüritav pind",$H:$H,M$3)/SUMIFS($E:$E,$G:$G,"Ainukasutuses pind",$C:$C,"Üüritav pind"),0),""))),"")</f>
        <v/>
      </c>
      <c r="N545" s="72" t="str">
        <f>IFERROR(IF($G545="Erikasutuses pind (muu)",Eksplikatsioon!S545/SUM(Eksplikatsioon!$O545:'Eksplikatsioon'!$AG545),IF($G545="Erikasutuses pind (korrus)",IFERROR(SUMIFS($E:$E,$G:$G,"Ainukasutuses pind",$C:$C,"Üüritav pind",$H:$H,N$3,$A:$A,$A545)/SUMIFS($E:$E,$G:$G,"Ainukasutuses pind",$C:$C,"Üüritav pind",$A:$A,$A545),0),IF($G545="Erikasutuses pind (hoone)",IFERROR(SUMIFS($E:$E,$G:$G,"Ainukasutuses pind",$C:$C,"Üüritav pind",$H:$H,N$3)/SUMIFS($E:$E,$G:$G,"Ainukasutuses pind",$C:$C,"Üüritav pind"),0),""))),"")</f>
        <v/>
      </c>
      <c r="O545" s="72" t="str">
        <f>IFERROR(IF($G545="Erikasutuses pind (muu)",Eksplikatsioon!T545/SUM(Eksplikatsioon!$O545:'Eksplikatsioon'!$AG545),IF($G545="Erikasutuses pind (korrus)",IFERROR(SUMIFS($E:$E,$G:$G,"Ainukasutuses pind",$C:$C,"Üüritav pind",$H:$H,O$3,$A:$A,$A545)/SUMIFS($E:$E,$G:$G,"Ainukasutuses pind",$C:$C,"Üüritav pind",$A:$A,$A545),0),IF($G545="Erikasutuses pind (hoone)",IFERROR(SUMIFS($E:$E,$G:$G,"Ainukasutuses pind",$C:$C,"Üüritav pind",$H:$H,O$3)/SUMIFS($E:$E,$G:$G,"Ainukasutuses pind",$C:$C,"Üüritav pind"),0),""))),"")</f>
        <v/>
      </c>
      <c r="P545" s="72" t="str">
        <f>IFERROR(IF($G545="Erikasutuses pind (muu)",Eksplikatsioon!U545/SUM(Eksplikatsioon!$O545:'Eksplikatsioon'!$AG545),IF($G545="Erikasutuses pind (korrus)",IFERROR(SUMIFS($E:$E,$G:$G,"Ainukasutuses pind",$C:$C,"Üüritav pind",$H:$H,P$3,$A:$A,$A545)/SUMIFS($E:$E,$G:$G,"Ainukasutuses pind",$C:$C,"Üüritav pind",$A:$A,$A545),0),IF($G545="Erikasutuses pind (hoone)",IFERROR(SUMIFS($E:$E,$G:$G,"Ainukasutuses pind",$C:$C,"Üüritav pind",$H:$H,P$3)/SUMIFS($E:$E,$G:$G,"Ainukasutuses pind",$C:$C,"Üüritav pind"),0),""))),"")</f>
        <v/>
      </c>
      <c r="Q545" s="72" t="str">
        <f>IFERROR(IF($G545="Erikasutuses pind (muu)",Eksplikatsioon!V545/SUM(Eksplikatsioon!$O545:'Eksplikatsioon'!$AG545),IF($G545="Erikasutuses pind (korrus)",IFERROR(SUMIFS($E:$E,$G:$G,"Ainukasutuses pind",$C:$C,"Üüritav pind",$H:$H,Q$3,$A:$A,$A545)/SUMIFS($E:$E,$G:$G,"Ainukasutuses pind",$C:$C,"Üüritav pind",$A:$A,$A545),0),IF($G545="Erikasutuses pind (hoone)",IFERROR(SUMIFS($E:$E,$G:$G,"Ainukasutuses pind",$C:$C,"Üüritav pind",$H:$H,Q$3)/SUMIFS($E:$E,$G:$G,"Ainukasutuses pind",$C:$C,"Üüritav pind"),0),""))),"")</f>
        <v/>
      </c>
      <c r="R545" s="72" t="str">
        <f>IFERROR(IF($G545="Erikasutuses pind (muu)",Eksplikatsioon!W545/SUM(Eksplikatsioon!$O545:'Eksplikatsioon'!$AG545),IF($G545="Erikasutuses pind (korrus)",IFERROR(SUMIFS($E:$E,$G:$G,"Ainukasutuses pind",$C:$C,"Üüritav pind",$H:$H,R$3,$A:$A,$A545)/SUMIFS($E:$E,$G:$G,"Ainukasutuses pind",$C:$C,"Üüritav pind",$A:$A,$A545),0),IF($G545="Erikasutuses pind (hoone)",IFERROR(SUMIFS($E:$E,$G:$G,"Ainukasutuses pind",$C:$C,"Üüritav pind",$H:$H,R$3)/SUMIFS($E:$E,$G:$G,"Ainukasutuses pind",$C:$C,"Üüritav pind"),0),""))),"")</f>
        <v/>
      </c>
      <c r="S545" s="72" t="str">
        <f>IFERROR(IF($G545="Erikasutuses pind (muu)",Eksplikatsioon!X545/SUM(Eksplikatsioon!$O545:'Eksplikatsioon'!$AG545),IF($G545="Erikasutuses pind (korrus)",IFERROR(SUMIFS($E:$E,$G:$G,"Ainukasutuses pind",$C:$C,"Üüritav pind",$H:$H,S$3,$A:$A,$A545)/SUMIFS($E:$E,$G:$G,"Ainukasutuses pind",$C:$C,"Üüritav pind",$A:$A,$A545),0),IF($G545="Erikasutuses pind (hoone)",IFERROR(SUMIFS($E:$E,$G:$G,"Ainukasutuses pind",$C:$C,"Üüritav pind",$H:$H,S$3)/SUMIFS($E:$E,$G:$G,"Ainukasutuses pind",$C:$C,"Üüritav pind"),0),""))),"")</f>
        <v/>
      </c>
      <c r="T545" s="72" t="str">
        <f>IFERROR(IF($G545="Erikasutuses pind (muu)",Eksplikatsioon!Y545/SUM(Eksplikatsioon!$O545:'Eksplikatsioon'!$AG545),IF($G545="Erikasutuses pind (korrus)",IFERROR(SUMIFS($E:$E,$G:$G,"Ainukasutuses pind",$C:$C,"Üüritav pind",$H:$H,T$3,$A:$A,$A545)/SUMIFS($E:$E,$G:$G,"Ainukasutuses pind",$C:$C,"Üüritav pind",$A:$A,$A545),0),IF($G545="Erikasutuses pind (hoone)",IFERROR(SUMIFS($E:$E,$G:$G,"Ainukasutuses pind",$C:$C,"Üüritav pind",$H:$H,T$3)/SUMIFS($E:$E,$G:$G,"Ainukasutuses pind",$C:$C,"Üüritav pind"),0),""))),"")</f>
        <v/>
      </c>
      <c r="U545" s="72" t="str">
        <f>IFERROR(IF($G545="Erikasutuses pind (muu)",Eksplikatsioon!Z545/SUM(Eksplikatsioon!$O545:'Eksplikatsioon'!$AG545),IF($G545="Erikasutuses pind (korrus)",IFERROR(SUMIFS($E:$E,$G:$G,"Ainukasutuses pind",$C:$C,"Üüritav pind",$H:$H,U$3,$A:$A,$A545)/SUMIFS($E:$E,$G:$G,"Ainukasutuses pind",$C:$C,"Üüritav pind",$A:$A,$A545),0),IF($G545="Erikasutuses pind (hoone)",IFERROR(SUMIFS($E:$E,$G:$G,"Ainukasutuses pind",$C:$C,"Üüritav pind",$H:$H,U$3)/SUMIFS($E:$E,$G:$G,"Ainukasutuses pind",$C:$C,"Üüritav pind"),0),""))),"")</f>
        <v/>
      </c>
      <c r="V545" s="72" t="str">
        <f>IFERROR(IF($G545="Erikasutuses pind (muu)",Eksplikatsioon!AA545/SUM(Eksplikatsioon!$O545:'Eksplikatsioon'!$AG545),IF($G545="Erikasutuses pind (korrus)",IFERROR(SUMIFS($E:$E,$G:$G,"Ainukasutuses pind",$C:$C,"Üüritav pind",$H:$H,V$3,$A:$A,$A545)/SUMIFS($E:$E,$G:$G,"Ainukasutuses pind",$C:$C,"Üüritav pind",$A:$A,$A545),0),IF($G545="Erikasutuses pind (hoone)",IFERROR(SUMIFS($E:$E,$G:$G,"Ainukasutuses pind",$C:$C,"Üüritav pind",$H:$H,V$3)/SUMIFS($E:$E,$G:$G,"Ainukasutuses pind",$C:$C,"Üüritav pind"),0),""))),"")</f>
        <v/>
      </c>
      <c r="W545" s="72" t="str">
        <f>IFERROR(IF($G545="Erikasutuses pind (muu)",Eksplikatsioon!AB545/SUM(Eksplikatsioon!$O545:'Eksplikatsioon'!$AG545),IF($G545="Erikasutuses pind (korrus)",IFERROR(SUMIFS($E:$E,$G:$G,"Ainukasutuses pind",$C:$C,"Üüritav pind",$H:$H,W$3,$A:$A,$A545)/SUMIFS($E:$E,$G:$G,"Ainukasutuses pind",$C:$C,"Üüritav pind",$A:$A,$A545),0),IF($G545="Erikasutuses pind (hoone)",IFERROR(SUMIFS($E:$E,$G:$G,"Ainukasutuses pind",$C:$C,"Üüritav pind",$H:$H,W$3)/SUMIFS($E:$E,$G:$G,"Ainukasutuses pind",$C:$C,"Üüritav pind"),0),""))),"")</f>
        <v/>
      </c>
      <c r="X545" s="72" t="str">
        <f>IFERROR(IF($G545="Erikasutuses pind (muu)",Eksplikatsioon!AC545/SUM(Eksplikatsioon!$O545:'Eksplikatsioon'!$AG545),IF($G545="Erikasutuses pind (korrus)",IFERROR(SUMIFS($E:$E,$G:$G,"Ainukasutuses pind",$C:$C,"Üüritav pind",$H:$H,X$3,$A:$A,$A545)/SUMIFS($E:$E,$G:$G,"Ainukasutuses pind",$C:$C,"Üüritav pind",$A:$A,$A545),0),IF($G545="Erikasutuses pind (hoone)",IFERROR(SUMIFS($E:$E,$G:$G,"Ainukasutuses pind",$C:$C,"Üüritav pind",$H:$H,X$3)/SUMIFS($E:$E,$G:$G,"Ainukasutuses pind",$C:$C,"Üüritav pind"),0),""))),"")</f>
        <v/>
      </c>
      <c r="Y545" s="72" t="str">
        <f>IFERROR(IF($G545="Erikasutuses pind (muu)",Eksplikatsioon!AD545/SUM(Eksplikatsioon!$O545:'Eksplikatsioon'!$AG545),IF($G545="Erikasutuses pind (korrus)",IFERROR(SUMIFS($E:$E,$G:$G,"Ainukasutuses pind",$C:$C,"Üüritav pind",$H:$H,Y$3,$A:$A,$A545)/SUMIFS($E:$E,$G:$G,"Ainukasutuses pind",$C:$C,"Üüritav pind",$A:$A,$A545),0),IF($G545="Erikasutuses pind (hoone)",IFERROR(SUMIFS($E:$E,$G:$G,"Ainukasutuses pind",$C:$C,"Üüritav pind",$H:$H,Y$3)/SUMIFS($E:$E,$G:$G,"Ainukasutuses pind",$C:$C,"Üüritav pind"),0),""))),"")</f>
        <v/>
      </c>
      <c r="Z545" s="72" t="str">
        <f>IFERROR(IF($G545="Erikasutuses pind (muu)",Eksplikatsioon!AE545/SUM(Eksplikatsioon!$O545:'Eksplikatsioon'!$AG545),IF($G545="Erikasutuses pind (korrus)",IFERROR(SUMIFS($E:$E,$G:$G,"Ainukasutuses pind",$C:$C,"Üüritav pind",$H:$H,Z$3,$A:$A,$A545)/SUMIFS($E:$E,$G:$G,"Ainukasutuses pind",$C:$C,"Üüritav pind",$A:$A,$A545),0),IF($G545="Erikasutuses pind (hoone)",IFERROR(SUMIFS($E:$E,$G:$G,"Ainukasutuses pind",$C:$C,"Üüritav pind",$H:$H,Z$3)/SUMIFS($E:$E,$G:$G,"Ainukasutuses pind",$C:$C,"Üüritav pind"),0),""))),"")</f>
        <v/>
      </c>
      <c r="AA545" s="72" t="str">
        <f>IFERROR(IF($G545="Erikasutuses pind (muu)",Eksplikatsioon!AF545/SUM(Eksplikatsioon!$O545:'Eksplikatsioon'!$AG545),IF($G545="Erikasutuses pind (korrus)",IFERROR(SUMIFS($E:$E,$G:$G,"Ainukasutuses pind",$C:$C,"Üüritav pind",$H:$H,AA$3,$A:$A,$A545)/SUMIFS($E:$E,$G:$G,"Ainukasutuses pind",$C:$C,"Üüritav pind",$A:$A,$A545),0),IF($G545="Erikasutuses pind (hoone)",IFERROR(SUMIFS($E:$E,$G:$G,"Ainukasutuses pind",$C:$C,"Üüritav pind",$H:$H,AA$3)/SUMIFS($E:$E,$G:$G,"Ainukasutuses pind",$C:$C,"Üüritav pind"),0),""))),"")</f>
        <v/>
      </c>
      <c r="AB545" s="72" t="str">
        <f>IFERROR(IF($G545="Erikasutuses pind (muu)",Eksplikatsioon!AG545/SUM(Eksplikatsioon!$O545:'Eksplikatsioon'!$AG545),IF($G545="Erikasutuses pind (korrus)",IFERROR(SUMIFS($E:$E,$G:$G,"Ainukasutuses pind",$C:$C,"Üüritav pind",$H:$H,AB$3,$A:$A,$A545)/SUMIFS($E:$E,$G:$G,"Ainukasutuses pind",$C:$C,"Üüritav pind",$A:$A,$A545),0),IF($G545="Erikasutuses pind (hoone)",IFERROR(SUMIFS($E:$E,$G:$G,"Ainukasutuses pind",$C:$C,"Üüritav pind",$H:$H,AB$3)/SUMIFS($E:$E,$G:$G,"Ainukasutuses pind",$C:$C,"Üüritav pind"),0),""))),"")</f>
        <v/>
      </c>
      <c r="AC545" s="72" t="str">
        <f>IFERROR(IF($G545="Erikasutuses pind (muu)",$E545*J545,IFERROR($E545*J545/SUM($J545:$AB545)*(Eksplikatsioon!O545)/SUMPRODUCT($J545:$AB545,Eksplikatsioon!$O545:$AG545),"")),"")</f>
        <v/>
      </c>
      <c r="AD545" s="72" t="str">
        <f>IFERROR(IF($G545="Erikasutuses pind (muu)",$E545*K545,IFERROR($E545*K545/SUM($J545:$AB545)*(Eksplikatsioon!P545)/SUMPRODUCT($J545:$AB545,Eksplikatsioon!$O545:$AG545),"")),"")</f>
        <v/>
      </c>
      <c r="AE545" s="72" t="str">
        <f>IFERROR(IF($G545="Erikasutuses pind (muu)",$E545*L545,IFERROR($E545*L545/SUM($J545:$AB545)*(Eksplikatsioon!Q545)/SUMPRODUCT($J545:$AB545,Eksplikatsioon!$O545:$AG545),"")),"")</f>
        <v/>
      </c>
      <c r="AF545" s="72" t="str">
        <f>IFERROR(IF($G545="Erikasutuses pind (muu)",$E545*M545,IFERROR($E545*M545/SUM($J545:$AB545)*(Eksplikatsioon!R545)/SUMPRODUCT($J545:$AB545,Eksplikatsioon!$O545:$AG545),"")),"")</f>
        <v/>
      </c>
      <c r="AG545" s="72" t="str">
        <f>IFERROR(IF($G545="Erikasutuses pind (muu)",$E545*N545,IFERROR($E545*N545/SUM($J545:$AB545)*(Eksplikatsioon!S545)/SUMPRODUCT($J545:$AB545,Eksplikatsioon!$O545:$AG545),"")),"")</f>
        <v/>
      </c>
      <c r="AH545" s="72" t="str">
        <f>IFERROR(IF($G545="Erikasutuses pind (muu)",$E545*O545,IFERROR($E545*O545/SUM($J545:$AB545)*(Eksplikatsioon!T545)/SUMPRODUCT($J545:$AB545,Eksplikatsioon!$O545:$AG545),"")),"")</f>
        <v/>
      </c>
      <c r="AI545" s="72" t="str">
        <f>IFERROR(IF($G545="Erikasutuses pind (muu)",$E545*P545,IFERROR($E545*P545/SUM($J545:$AB545)*(Eksplikatsioon!U545)/SUMPRODUCT($J545:$AB545,Eksplikatsioon!$O545:$AG545),"")),"")</f>
        <v/>
      </c>
      <c r="AJ545" s="72" t="str">
        <f>IFERROR(IF($G545="Erikasutuses pind (muu)",$E545*Q545,IFERROR($E545*Q545/SUM($J545:$AB545)*(Eksplikatsioon!V545)/SUMPRODUCT($J545:$AB545,Eksplikatsioon!$O545:$AG545),"")),"")</f>
        <v/>
      </c>
      <c r="AK545" s="72" t="str">
        <f>IFERROR(IF($G545="Erikasutuses pind (muu)",$E545*R545,IFERROR($E545*R545/SUM($J545:$AB545)*(Eksplikatsioon!W545)/SUMPRODUCT($J545:$AB545,Eksplikatsioon!$O545:$AG545),"")),"")</f>
        <v/>
      </c>
      <c r="AL545" s="72" t="str">
        <f>IFERROR(IF($G545="Erikasutuses pind (muu)",$E545*S545,IFERROR($E545*S545/SUM($J545:$AB545)*(Eksplikatsioon!X545)/SUMPRODUCT($J545:$AB545,Eksplikatsioon!$O545:$AG545),"")),"")</f>
        <v/>
      </c>
      <c r="AM545" s="72" t="str">
        <f>IFERROR(IF($G545="Erikasutuses pind (muu)",$E545*T545,IFERROR($E545*T545/SUM($J545:$AB545)*(Eksplikatsioon!Y545)/SUMPRODUCT($J545:$AB545,Eksplikatsioon!$O545:$AG545),"")),"")</f>
        <v/>
      </c>
      <c r="AN545" s="72" t="str">
        <f>IFERROR(IF($G545="Erikasutuses pind (muu)",$E545*U545,IFERROR($E545*U545/SUM($J545:$AB545)*(Eksplikatsioon!Z545)/SUMPRODUCT($J545:$AB545,Eksplikatsioon!$O545:$AG545),"")),"")</f>
        <v/>
      </c>
      <c r="AO545" s="72" t="str">
        <f>IFERROR(IF($G545="Erikasutuses pind (muu)",$E545*V545,IFERROR($E545*V545/SUM($J545:$AB545)*(Eksplikatsioon!AA545)/SUMPRODUCT($J545:$AB545,Eksplikatsioon!$O545:$AG545),"")),"")</f>
        <v/>
      </c>
      <c r="AP545" s="72" t="str">
        <f>IFERROR(IF($G545="Erikasutuses pind (muu)",$E545*W545,IFERROR($E545*W545/SUM($J545:$AB545)*(Eksplikatsioon!AB545)/SUMPRODUCT($J545:$AB545,Eksplikatsioon!$O545:$AG545),"")),"")</f>
        <v/>
      </c>
      <c r="AQ545" s="72" t="str">
        <f>IFERROR(IF($G545="Erikasutuses pind (muu)",$E545*X545,IFERROR($E545*X545/SUM($J545:$AB545)*(Eksplikatsioon!AC545)/SUMPRODUCT($J545:$AB545,Eksplikatsioon!$O545:$AG545),"")),"")</f>
        <v/>
      </c>
      <c r="AR545" s="72" t="str">
        <f>IFERROR(IF($G545="Erikasutuses pind (muu)",$E545*Y545,IFERROR($E545*Y545/SUM($J545:$AB545)*(Eksplikatsioon!AD545)/SUMPRODUCT($J545:$AB545,Eksplikatsioon!$O545:$AG545),"")),"")</f>
        <v/>
      </c>
      <c r="AS545" s="72" t="str">
        <f>IFERROR(IF($G545="Erikasutuses pind (muu)",$E545*Z545,IFERROR($E545*Z545/SUM($J545:$AB545)*(Eksplikatsioon!AE545)/SUMPRODUCT($J545:$AB545,Eksplikatsioon!$O545:$AG545),"")),"")</f>
        <v/>
      </c>
      <c r="AT545" s="72" t="str">
        <f>IFERROR(IF($G545="Erikasutuses pind (muu)",$E545*AA545,IFERROR($E545*AA545/SUM($J545:$AB545)*(Eksplikatsioon!AF545)/SUMPRODUCT($J545:$AB545,Eksplikatsioon!$O545:$AG545),"")),"")</f>
        <v/>
      </c>
      <c r="AU545" s="72" t="str">
        <f>IFERROR(IF($G545="Erikasutuses pind (muu)",$E545*AB545,IFERROR($E545*AB545/SUM($J545:$AB545)*(Eksplikatsioon!AG545)/SUMPRODUCT($J545:$AB545,Eksplikatsioon!$O545:$AG545),"")),"")</f>
        <v/>
      </c>
    </row>
    <row r="546" spans="1:47" x14ac:dyDescent="0.25">
      <c r="A546" s="71" t="str">
        <f>IF(Eksplikatsioon!A546=0,"",Eksplikatsioon!A546)</f>
        <v/>
      </c>
      <c r="B546" s="71" t="str">
        <f>IF(Eksplikatsioon!B546=0,"",Eksplikatsioon!B546)</f>
        <v/>
      </c>
      <c r="C546" s="71" t="str">
        <f>IF(Eksplikatsioon!C546=0,"",Eksplikatsioon!C546)</f>
        <v/>
      </c>
      <c r="D546" s="71" t="str">
        <f>IF(Eksplikatsioon!D546=0,"",Eksplikatsioon!D546)</f>
        <v/>
      </c>
      <c r="E546" s="71" t="str">
        <f>IF(Eksplikatsioon!F546=0,"",Eksplikatsioon!F546)</f>
        <v/>
      </c>
      <c r="F546" s="71" t="str">
        <f>IF(Eksplikatsioon!H546=0,"",Eksplikatsioon!H546)</f>
        <v/>
      </c>
      <c r="G546" s="71" t="str">
        <f>IF(Eksplikatsioon!J546=0,"",Eksplikatsioon!J546)</f>
        <v/>
      </c>
      <c r="H546" s="71" t="str">
        <f>IF(Eksplikatsioon!K546=0,"",Eksplikatsioon!K546)</f>
        <v/>
      </c>
      <c r="I546" s="71" t="str">
        <f>IF(Eksplikatsioon!L546=0,"",Eksplikatsioon!L546)</f>
        <v/>
      </c>
      <c r="J546" s="72" t="str">
        <f>IFERROR(IF($G546="Erikasutuses pind (muu)",Eksplikatsioon!O546/SUM(Eksplikatsioon!$O546:'Eksplikatsioon'!$AG546),IF($G546="Erikasutuses pind (korrus)",IFERROR(SUMIFS($E:$E,$G:$G,"Ainukasutuses pind",$C:$C,"Üüritav pind",$H:$H,J$3,$A:$A,$A546)/SUMIFS($E:$E,$G:$G,"Ainukasutuses pind",$C:$C,"Üüritav pind",$A:$A,$A546),0),IF($G546="Erikasutuses pind (hoone)",IFERROR(SUMIFS($E:$E,$G:$G,"Ainukasutuses pind",$C:$C,"Üüritav pind",$H:$H,J$3)/SUMIFS($E:$E,$G:$G,"Ainukasutuses pind",$C:$C,"Üüritav pind"),0),""))),"")</f>
        <v/>
      </c>
      <c r="K546" s="72" t="str">
        <f>IFERROR(IF($G546="Erikasutuses pind (muu)",Eksplikatsioon!P546/SUM(Eksplikatsioon!$O546:'Eksplikatsioon'!$AG546),IF($G546="Erikasutuses pind (korrus)",IFERROR(SUMIFS($E:$E,$G:$G,"Ainukasutuses pind",$C:$C,"Üüritav pind",$H:$H,K$3,$A:$A,$A546)/SUMIFS($E:$E,$G:$G,"Ainukasutuses pind",$C:$C,"Üüritav pind",$A:$A,$A546),0),IF($G546="Erikasutuses pind (hoone)",IFERROR(SUMIFS($E:$E,$G:$G,"Ainukasutuses pind",$C:$C,"Üüritav pind",$H:$H,K$3)/SUMIFS($E:$E,$G:$G,"Ainukasutuses pind",$C:$C,"Üüritav pind"),0),""))),"")</f>
        <v/>
      </c>
      <c r="L546" s="72" t="str">
        <f>IFERROR(IF($G546="Erikasutuses pind (muu)",Eksplikatsioon!Q546/SUM(Eksplikatsioon!$O546:'Eksplikatsioon'!$AG546),IF($G546="Erikasutuses pind (korrus)",IFERROR(SUMIFS($E:$E,$G:$G,"Ainukasutuses pind",$C:$C,"Üüritav pind",$H:$H,L$3,$A:$A,$A546)/SUMIFS($E:$E,$G:$G,"Ainukasutuses pind",$C:$C,"Üüritav pind",$A:$A,$A546),0),IF($G546="Erikasutuses pind (hoone)",IFERROR(SUMIFS($E:$E,$G:$G,"Ainukasutuses pind",$C:$C,"Üüritav pind",$H:$H,L$3)/SUMIFS($E:$E,$G:$G,"Ainukasutuses pind",$C:$C,"Üüritav pind"),0),""))),"")</f>
        <v/>
      </c>
      <c r="M546" s="72" t="str">
        <f>IFERROR(IF($G546="Erikasutuses pind (muu)",Eksplikatsioon!R546/SUM(Eksplikatsioon!$O546:'Eksplikatsioon'!$AG546),IF($G546="Erikasutuses pind (korrus)",IFERROR(SUMIFS($E:$E,$G:$G,"Ainukasutuses pind",$C:$C,"Üüritav pind",$H:$H,M$3,$A:$A,$A546)/SUMIFS($E:$E,$G:$G,"Ainukasutuses pind",$C:$C,"Üüritav pind",$A:$A,$A546),0),IF($G546="Erikasutuses pind (hoone)",IFERROR(SUMIFS($E:$E,$G:$G,"Ainukasutuses pind",$C:$C,"Üüritav pind",$H:$H,M$3)/SUMIFS($E:$E,$G:$G,"Ainukasutuses pind",$C:$C,"Üüritav pind"),0),""))),"")</f>
        <v/>
      </c>
      <c r="N546" s="72" t="str">
        <f>IFERROR(IF($G546="Erikasutuses pind (muu)",Eksplikatsioon!S546/SUM(Eksplikatsioon!$O546:'Eksplikatsioon'!$AG546),IF($G546="Erikasutuses pind (korrus)",IFERROR(SUMIFS($E:$E,$G:$G,"Ainukasutuses pind",$C:$C,"Üüritav pind",$H:$H,N$3,$A:$A,$A546)/SUMIFS($E:$E,$G:$G,"Ainukasutuses pind",$C:$C,"Üüritav pind",$A:$A,$A546),0),IF($G546="Erikasutuses pind (hoone)",IFERROR(SUMIFS($E:$E,$G:$G,"Ainukasutuses pind",$C:$C,"Üüritav pind",$H:$H,N$3)/SUMIFS($E:$E,$G:$G,"Ainukasutuses pind",$C:$C,"Üüritav pind"),0),""))),"")</f>
        <v/>
      </c>
      <c r="O546" s="72" t="str">
        <f>IFERROR(IF($G546="Erikasutuses pind (muu)",Eksplikatsioon!T546/SUM(Eksplikatsioon!$O546:'Eksplikatsioon'!$AG546),IF($G546="Erikasutuses pind (korrus)",IFERROR(SUMIFS($E:$E,$G:$G,"Ainukasutuses pind",$C:$C,"Üüritav pind",$H:$H,O$3,$A:$A,$A546)/SUMIFS($E:$E,$G:$G,"Ainukasutuses pind",$C:$C,"Üüritav pind",$A:$A,$A546),0),IF($G546="Erikasutuses pind (hoone)",IFERROR(SUMIFS($E:$E,$G:$G,"Ainukasutuses pind",$C:$C,"Üüritav pind",$H:$H,O$3)/SUMIFS($E:$E,$G:$G,"Ainukasutuses pind",$C:$C,"Üüritav pind"),0),""))),"")</f>
        <v/>
      </c>
      <c r="P546" s="72" t="str">
        <f>IFERROR(IF($G546="Erikasutuses pind (muu)",Eksplikatsioon!U546/SUM(Eksplikatsioon!$O546:'Eksplikatsioon'!$AG546),IF($G546="Erikasutuses pind (korrus)",IFERROR(SUMIFS($E:$E,$G:$G,"Ainukasutuses pind",$C:$C,"Üüritav pind",$H:$H,P$3,$A:$A,$A546)/SUMIFS($E:$E,$G:$G,"Ainukasutuses pind",$C:$C,"Üüritav pind",$A:$A,$A546),0),IF($G546="Erikasutuses pind (hoone)",IFERROR(SUMIFS($E:$E,$G:$G,"Ainukasutuses pind",$C:$C,"Üüritav pind",$H:$H,P$3)/SUMIFS($E:$E,$G:$G,"Ainukasutuses pind",$C:$C,"Üüritav pind"),0),""))),"")</f>
        <v/>
      </c>
      <c r="Q546" s="72" t="str">
        <f>IFERROR(IF($G546="Erikasutuses pind (muu)",Eksplikatsioon!V546/SUM(Eksplikatsioon!$O546:'Eksplikatsioon'!$AG546),IF($G546="Erikasutuses pind (korrus)",IFERROR(SUMIFS($E:$E,$G:$G,"Ainukasutuses pind",$C:$C,"Üüritav pind",$H:$H,Q$3,$A:$A,$A546)/SUMIFS($E:$E,$G:$G,"Ainukasutuses pind",$C:$C,"Üüritav pind",$A:$A,$A546),0),IF($G546="Erikasutuses pind (hoone)",IFERROR(SUMIFS($E:$E,$G:$G,"Ainukasutuses pind",$C:$C,"Üüritav pind",$H:$H,Q$3)/SUMIFS($E:$E,$G:$G,"Ainukasutuses pind",$C:$C,"Üüritav pind"),0),""))),"")</f>
        <v/>
      </c>
      <c r="R546" s="72" t="str">
        <f>IFERROR(IF($G546="Erikasutuses pind (muu)",Eksplikatsioon!W546/SUM(Eksplikatsioon!$O546:'Eksplikatsioon'!$AG546),IF($G546="Erikasutuses pind (korrus)",IFERROR(SUMIFS($E:$E,$G:$G,"Ainukasutuses pind",$C:$C,"Üüritav pind",$H:$H,R$3,$A:$A,$A546)/SUMIFS($E:$E,$G:$G,"Ainukasutuses pind",$C:$C,"Üüritav pind",$A:$A,$A546),0),IF($G546="Erikasutuses pind (hoone)",IFERROR(SUMIFS($E:$E,$G:$G,"Ainukasutuses pind",$C:$C,"Üüritav pind",$H:$H,R$3)/SUMIFS($E:$E,$G:$G,"Ainukasutuses pind",$C:$C,"Üüritav pind"),0),""))),"")</f>
        <v/>
      </c>
      <c r="S546" s="72" t="str">
        <f>IFERROR(IF($G546="Erikasutuses pind (muu)",Eksplikatsioon!X546/SUM(Eksplikatsioon!$O546:'Eksplikatsioon'!$AG546),IF($G546="Erikasutuses pind (korrus)",IFERROR(SUMIFS($E:$E,$G:$G,"Ainukasutuses pind",$C:$C,"Üüritav pind",$H:$H,S$3,$A:$A,$A546)/SUMIFS($E:$E,$G:$G,"Ainukasutuses pind",$C:$C,"Üüritav pind",$A:$A,$A546),0),IF($G546="Erikasutuses pind (hoone)",IFERROR(SUMIFS($E:$E,$G:$G,"Ainukasutuses pind",$C:$C,"Üüritav pind",$H:$H,S$3)/SUMIFS($E:$E,$G:$G,"Ainukasutuses pind",$C:$C,"Üüritav pind"),0),""))),"")</f>
        <v/>
      </c>
      <c r="T546" s="72" t="str">
        <f>IFERROR(IF($G546="Erikasutuses pind (muu)",Eksplikatsioon!Y546/SUM(Eksplikatsioon!$O546:'Eksplikatsioon'!$AG546),IF($G546="Erikasutuses pind (korrus)",IFERROR(SUMIFS($E:$E,$G:$G,"Ainukasutuses pind",$C:$C,"Üüritav pind",$H:$H,T$3,$A:$A,$A546)/SUMIFS($E:$E,$G:$G,"Ainukasutuses pind",$C:$C,"Üüritav pind",$A:$A,$A546),0),IF($G546="Erikasutuses pind (hoone)",IFERROR(SUMIFS($E:$E,$G:$G,"Ainukasutuses pind",$C:$C,"Üüritav pind",$H:$H,T$3)/SUMIFS($E:$E,$G:$G,"Ainukasutuses pind",$C:$C,"Üüritav pind"),0),""))),"")</f>
        <v/>
      </c>
      <c r="U546" s="72" t="str">
        <f>IFERROR(IF($G546="Erikasutuses pind (muu)",Eksplikatsioon!Z546/SUM(Eksplikatsioon!$O546:'Eksplikatsioon'!$AG546),IF($G546="Erikasutuses pind (korrus)",IFERROR(SUMIFS($E:$E,$G:$G,"Ainukasutuses pind",$C:$C,"Üüritav pind",$H:$H,U$3,$A:$A,$A546)/SUMIFS($E:$E,$G:$G,"Ainukasutuses pind",$C:$C,"Üüritav pind",$A:$A,$A546),0),IF($G546="Erikasutuses pind (hoone)",IFERROR(SUMIFS($E:$E,$G:$G,"Ainukasutuses pind",$C:$C,"Üüritav pind",$H:$H,U$3)/SUMIFS($E:$E,$G:$G,"Ainukasutuses pind",$C:$C,"Üüritav pind"),0),""))),"")</f>
        <v/>
      </c>
      <c r="V546" s="72" t="str">
        <f>IFERROR(IF($G546="Erikasutuses pind (muu)",Eksplikatsioon!AA546/SUM(Eksplikatsioon!$O546:'Eksplikatsioon'!$AG546),IF($G546="Erikasutuses pind (korrus)",IFERROR(SUMIFS($E:$E,$G:$G,"Ainukasutuses pind",$C:$C,"Üüritav pind",$H:$H,V$3,$A:$A,$A546)/SUMIFS($E:$E,$G:$G,"Ainukasutuses pind",$C:$C,"Üüritav pind",$A:$A,$A546),0),IF($G546="Erikasutuses pind (hoone)",IFERROR(SUMIFS($E:$E,$G:$G,"Ainukasutuses pind",$C:$C,"Üüritav pind",$H:$H,V$3)/SUMIFS($E:$E,$G:$G,"Ainukasutuses pind",$C:$C,"Üüritav pind"),0),""))),"")</f>
        <v/>
      </c>
      <c r="W546" s="72" t="str">
        <f>IFERROR(IF($G546="Erikasutuses pind (muu)",Eksplikatsioon!AB546/SUM(Eksplikatsioon!$O546:'Eksplikatsioon'!$AG546),IF($G546="Erikasutuses pind (korrus)",IFERROR(SUMIFS($E:$E,$G:$G,"Ainukasutuses pind",$C:$C,"Üüritav pind",$H:$H,W$3,$A:$A,$A546)/SUMIFS($E:$E,$G:$G,"Ainukasutuses pind",$C:$C,"Üüritav pind",$A:$A,$A546),0),IF($G546="Erikasutuses pind (hoone)",IFERROR(SUMIFS($E:$E,$G:$G,"Ainukasutuses pind",$C:$C,"Üüritav pind",$H:$H,W$3)/SUMIFS($E:$E,$G:$G,"Ainukasutuses pind",$C:$C,"Üüritav pind"),0),""))),"")</f>
        <v/>
      </c>
      <c r="X546" s="72" t="str">
        <f>IFERROR(IF($G546="Erikasutuses pind (muu)",Eksplikatsioon!AC546/SUM(Eksplikatsioon!$O546:'Eksplikatsioon'!$AG546),IF($G546="Erikasutuses pind (korrus)",IFERROR(SUMIFS($E:$E,$G:$G,"Ainukasutuses pind",$C:$C,"Üüritav pind",$H:$H,X$3,$A:$A,$A546)/SUMIFS($E:$E,$G:$G,"Ainukasutuses pind",$C:$C,"Üüritav pind",$A:$A,$A546),0),IF($G546="Erikasutuses pind (hoone)",IFERROR(SUMIFS($E:$E,$G:$G,"Ainukasutuses pind",$C:$C,"Üüritav pind",$H:$H,X$3)/SUMIFS($E:$E,$G:$G,"Ainukasutuses pind",$C:$C,"Üüritav pind"),0),""))),"")</f>
        <v/>
      </c>
      <c r="Y546" s="72" t="str">
        <f>IFERROR(IF($G546="Erikasutuses pind (muu)",Eksplikatsioon!AD546/SUM(Eksplikatsioon!$O546:'Eksplikatsioon'!$AG546),IF($G546="Erikasutuses pind (korrus)",IFERROR(SUMIFS($E:$E,$G:$G,"Ainukasutuses pind",$C:$C,"Üüritav pind",$H:$H,Y$3,$A:$A,$A546)/SUMIFS($E:$E,$G:$G,"Ainukasutuses pind",$C:$C,"Üüritav pind",$A:$A,$A546),0),IF($G546="Erikasutuses pind (hoone)",IFERROR(SUMIFS($E:$E,$G:$G,"Ainukasutuses pind",$C:$C,"Üüritav pind",$H:$H,Y$3)/SUMIFS($E:$E,$G:$G,"Ainukasutuses pind",$C:$C,"Üüritav pind"),0),""))),"")</f>
        <v/>
      </c>
      <c r="Z546" s="72" t="str">
        <f>IFERROR(IF($G546="Erikasutuses pind (muu)",Eksplikatsioon!AE546/SUM(Eksplikatsioon!$O546:'Eksplikatsioon'!$AG546),IF($G546="Erikasutuses pind (korrus)",IFERROR(SUMIFS($E:$E,$G:$G,"Ainukasutuses pind",$C:$C,"Üüritav pind",$H:$H,Z$3,$A:$A,$A546)/SUMIFS($E:$E,$G:$G,"Ainukasutuses pind",$C:$C,"Üüritav pind",$A:$A,$A546),0),IF($G546="Erikasutuses pind (hoone)",IFERROR(SUMIFS($E:$E,$G:$G,"Ainukasutuses pind",$C:$C,"Üüritav pind",$H:$H,Z$3)/SUMIFS($E:$E,$G:$G,"Ainukasutuses pind",$C:$C,"Üüritav pind"),0),""))),"")</f>
        <v/>
      </c>
      <c r="AA546" s="72" t="str">
        <f>IFERROR(IF($G546="Erikasutuses pind (muu)",Eksplikatsioon!AF546/SUM(Eksplikatsioon!$O546:'Eksplikatsioon'!$AG546),IF($G546="Erikasutuses pind (korrus)",IFERROR(SUMIFS($E:$E,$G:$G,"Ainukasutuses pind",$C:$C,"Üüritav pind",$H:$H,AA$3,$A:$A,$A546)/SUMIFS($E:$E,$G:$G,"Ainukasutuses pind",$C:$C,"Üüritav pind",$A:$A,$A546),0),IF($G546="Erikasutuses pind (hoone)",IFERROR(SUMIFS($E:$E,$G:$G,"Ainukasutuses pind",$C:$C,"Üüritav pind",$H:$H,AA$3)/SUMIFS($E:$E,$G:$G,"Ainukasutuses pind",$C:$C,"Üüritav pind"),0),""))),"")</f>
        <v/>
      </c>
      <c r="AB546" s="72" t="str">
        <f>IFERROR(IF($G546="Erikasutuses pind (muu)",Eksplikatsioon!AG546/SUM(Eksplikatsioon!$O546:'Eksplikatsioon'!$AG546),IF($G546="Erikasutuses pind (korrus)",IFERROR(SUMIFS($E:$E,$G:$G,"Ainukasutuses pind",$C:$C,"Üüritav pind",$H:$H,AB$3,$A:$A,$A546)/SUMIFS($E:$E,$G:$G,"Ainukasutuses pind",$C:$C,"Üüritav pind",$A:$A,$A546),0),IF($G546="Erikasutuses pind (hoone)",IFERROR(SUMIFS($E:$E,$G:$G,"Ainukasutuses pind",$C:$C,"Üüritav pind",$H:$H,AB$3)/SUMIFS($E:$E,$G:$G,"Ainukasutuses pind",$C:$C,"Üüritav pind"),0),""))),"")</f>
        <v/>
      </c>
      <c r="AC546" s="72" t="str">
        <f>IFERROR(IF($G546="Erikasutuses pind (muu)",$E546*J546,IFERROR($E546*J546/SUM($J546:$AB546)*(Eksplikatsioon!O546)/SUMPRODUCT($J546:$AB546,Eksplikatsioon!$O546:$AG546),"")),"")</f>
        <v/>
      </c>
      <c r="AD546" s="72" t="str">
        <f>IFERROR(IF($G546="Erikasutuses pind (muu)",$E546*K546,IFERROR($E546*K546/SUM($J546:$AB546)*(Eksplikatsioon!P546)/SUMPRODUCT($J546:$AB546,Eksplikatsioon!$O546:$AG546),"")),"")</f>
        <v/>
      </c>
      <c r="AE546" s="72" t="str">
        <f>IFERROR(IF($G546="Erikasutuses pind (muu)",$E546*L546,IFERROR($E546*L546/SUM($J546:$AB546)*(Eksplikatsioon!Q546)/SUMPRODUCT($J546:$AB546,Eksplikatsioon!$O546:$AG546),"")),"")</f>
        <v/>
      </c>
      <c r="AF546" s="72" t="str">
        <f>IFERROR(IF($G546="Erikasutuses pind (muu)",$E546*M546,IFERROR($E546*M546/SUM($J546:$AB546)*(Eksplikatsioon!R546)/SUMPRODUCT($J546:$AB546,Eksplikatsioon!$O546:$AG546),"")),"")</f>
        <v/>
      </c>
      <c r="AG546" s="72" t="str">
        <f>IFERROR(IF($G546="Erikasutuses pind (muu)",$E546*N546,IFERROR($E546*N546/SUM($J546:$AB546)*(Eksplikatsioon!S546)/SUMPRODUCT($J546:$AB546,Eksplikatsioon!$O546:$AG546),"")),"")</f>
        <v/>
      </c>
      <c r="AH546" s="72" t="str">
        <f>IFERROR(IF($G546="Erikasutuses pind (muu)",$E546*O546,IFERROR($E546*O546/SUM($J546:$AB546)*(Eksplikatsioon!T546)/SUMPRODUCT($J546:$AB546,Eksplikatsioon!$O546:$AG546),"")),"")</f>
        <v/>
      </c>
      <c r="AI546" s="72" t="str">
        <f>IFERROR(IF($G546="Erikasutuses pind (muu)",$E546*P546,IFERROR($E546*P546/SUM($J546:$AB546)*(Eksplikatsioon!U546)/SUMPRODUCT($J546:$AB546,Eksplikatsioon!$O546:$AG546),"")),"")</f>
        <v/>
      </c>
      <c r="AJ546" s="72" t="str">
        <f>IFERROR(IF($G546="Erikasutuses pind (muu)",$E546*Q546,IFERROR($E546*Q546/SUM($J546:$AB546)*(Eksplikatsioon!V546)/SUMPRODUCT($J546:$AB546,Eksplikatsioon!$O546:$AG546),"")),"")</f>
        <v/>
      </c>
      <c r="AK546" s="72" t="str">
        <f>IFERROR(IF($G546="Erikasutuses pind (muu)",$E546*R546,IFERROR($E546*R546/SUM($J546:$AB546)*(Eksplikatsioon!W546)/SUMPRODUCT($J546:$AB546,Eksplikatsioon!$O546:$AG546),"")),"")</f>
        <v/>
      </c>
      <c r="AL546" s="72" t="str">
        <f>IFERROR(IF($G546="Erikasutuses pind (muu)",$E546*S546,IFERROR($E546*S546/SUM($J546:$AB546)*(Eksplikatsioon!X546)/SUMPRODUCT($J546:$AB546,Eksplikatsioon!$O546:$AG546),"")),"")</f>
        <v/>
      </c>
      <c r="AM546" s="72" t="str">
        <f>IFERROR(IF($G546="Erikasutuses pind (muu)",$E546*T546,IFERROR($E546*T546/SUM($J546:$AB546)*(Eksplikatsioon!Y546)/SUMPRODUCT($J546:$AB546,Eksplikatsioon!$O546:$AG546),"")),"")</f>
        <v/>
      </c>
      <c r="AN546" s="72" t="str">
        <f>IFERROR(IF($G546="Erikasutuses pind (muu)",$E546*U546,IFERROR($E546*U546/SUM($J546:$AB546)*(Eksplikatsioon!Z546)/SUMPRODUCT($J546:$AB546,Eksplikatsioon!$O546:$AG546),"")),"")</f>
        <v/>
      </c>
      <c r="AO546" s="72" t="str">
        <f>IFERROR(IF($G546="Erikasutuses pind (muu)",$E546*V546,IFERROR($E546*V546/SUM($J546:$AB546)*(Eksplikatsioon!AA546)/SUMPRODUCT($J546:$AB546,Eksplikatsioon!$O546:$AG546),"")),"")</f>
        <v/>
      </c>
      <c r="AP546" s="72" t="str">
        <f>IFERROR(IF($G546="Erikasutuses pind (muu)",$E546*W546,IFERROR($E546*W546/SUM($J546:$AB546)*(Eksplikatsioon!AB546)/SUMPRODUCT($J546:$AB546,Eksplikatsioon!$O546:$AG546),"")),"")</f>
        <v/>
      </c>
      <c r="AQ546" s="72" t="str">
        <f>IFERROR(IF($G546="Erikasutuses pind (muu)",$E546*X546,IFERROR($E546*X546/SUM($J546:$AB546)*(Eksplikatsioon!AC546)/SUMPRODUCT($J546:$AB546,Eksplikatsioon!$O546:$AG546),"")),"")</f>
        <v/>
      </c>
      <c r="AR546" s="72" t="str">
        <f>IFERROR(IF($G546="Erikasutuses pind (muu)",$E546*Y546,IFERROR($E546*Y546/SUM($J546:$AB546)*(Eksplikatsioon!AD546)/SUMPRODUCT($J546:$AB546,Eksplikatsioon!$O546:$AG546),"")),"")</f>
        <v/>
      </c>
      <c r="AS546" s="72" t="str">
        <f>IFERROR(IF($G546="Erikasutuses pind (muu)",$E546*Z546,IFERROR($E546*Z546/SUM($J546:$AB546)*(Eksplikatsioon!AE546)/SUMPRODUCT($J546:$AB546,Eksplikatsioon!$O546:$AG546),"")),"")</f>
        <v/>
      </c>
      <c r="AT546" s="72" t="str">
        <f>IFERROR(IF($G546="Erikasutuses pind (muu)",$E546*AA546,IFERROR($E546*AA546/SUM($J546:$AB546)*(Eksplikatsioon!AF546)/SUMPRODUCT($J546:$AB546,Eksplikatsioon!$O546:$AG546),"")),"")</f>
        <v/>
      </c>
      <c r="AU546" s="72" t="str">
        <f>IFERROR(IF($G546="Erikasutuses pind (muu)",$E546*AB546,IFERROR($E546*AB546/SUM($J546:$AB546)*(Eksplikatsioon!AG546)/SUMPRODUCT($J546:$AB546,Eksplikatsioon!$O546:$AG546),"")),"")</f>
        <v/>
      </c>
    </row>
    <row r="547" spans="1:47" x14ac:dyDescent="0.25">
      <c r="A547" s="71" t="str">
        <f>IF(Eksplikatsioon!A547=0,"",Eksplikatsioon!A547)</f>
        <v/>
      </c>
      <c r="B547" s="71" t="str">
        <f>IF(Eksplikatsioon!B547=0,"",Eksplikatsioon!B547)</f>
        <v/>
      </c>
      <c r="C547" s="71" t="str">
        <f>IF(Eksplikatsioon!C547=0,"",Eksplikatsioon!C547)</f>
        <v/>
      </c>
      <c r="D547" s="71" t="str">
        <f>IF(Eksplikatsioon!D547=0,"",Eksplikatsioon!D547)</f>
        <v/>
      </c>
      <c r="E547" s="71" t="str">
        <f>IF(Eksplikatsioon!F547=0,"",Eksplikatsioon!F547)</f>
        <v/>
      </c>
      <c r="F547" s="71" t="str">
        <f>IF(Eksplikatsioon!H547=0,"",Eksplikatsioon!H547)</f>
        <v/>
      </c>
      <c r="G547" s="71" t="str">
        <f>IF(Eksplikatsioon!J547=0,"",Eksplikatsioon!J547)</f>
        <v/>
      </c>
      <c r="H547" s="71" t="str">
        <f>IF(Eksplikatsioon!K547=0,"",Eksplikatsioon!K547)</f>
        <v/>
      </c>
      <c r="I547" s="71" t="str">
        <f>IF(Eksplikatsioon!L547=0,"",Eksplikatsioon!L547)</f>
        <v/>
      </c>
      <c r="J547" s="72" t="str">
        <f>IFERROR(IF($G547="Erikasutuses pind (muu)",Eksplikatsioon!O547/SUM(Eksplikatsioon!$O547:'Eksplikatsioon'!$AG547),IF($G547="Erikasutuses pind (korrus)",IFERROR(SUMIFS($E:$E,$G:$G,"Ainukasutuses pind",$C:$C,"Üüritav pind",$H:$H,J$3,$A:$A,$A547)/SUMIFS($E:$E,$G:$G,"Ainukasutuses pind",$C:$C,"Üüritav pind",$A:$A,$A547),0),IF($G547="Erikasutuses pind (hoone)",IFERROR(SUMIFS($E:$E,$G:$G,"Ainukasutuses pind",$C:$C,"Üüritav pind",$H:$H,J$3)/SUMIFS($E:$E,$G:$G,"Ainukasutuses pind",$C:$C,"Üüritav pind"),0),""))),"")</f>
        <v/>
      </c>
      <c r="K547" s="72" t="str">
        <f>IFERROR(IF($G547="Erikasutuses pind (muu)",Eksplikatsioon!P547/SUM(Eksplikatsioon!$O547:'Eksplikatsioon'!$AG547),IF($G547="Erikasutuses pind (korrus)",IFERROR(SUMIFS($E:$E,$G:$G,"Ainukasutuses pind",$C:$C,"Üüritav pind",$H:$H,K$3,$A:$A,$A547)/SUMIFS($E:$E,$G:$G,"Ainukasutuses pind",$C:$C,"Üüritav pind",$A:$A,$A547),0),IF($G547="Erikasutuses pind (hoone)",IFERROR(SUMIFS($E:$E,$G:$G,"Ainukasutuses pind",$C:$C,"Üüritav pind",$H:$H,K$3)/SUMIFS($E:$E,$G:$G,"Ainukasutuses pind",$C:$C,"Üüritav pind"),0),""))),"")</f>
        <v/>
      </c>
      <c r="L547" s="72" t="str">
        <f>IFERROR(IF($G547="Erikasutuses pind (muu)",Eksplikatsioon!Q547/SUM(Eksplikatsioon!$O547:'Eksplikatsioon'!$AG547),IF($G547="Erikasutuses pind (korrus)",IFERROR(SUMIFS($E:$E,$G:$G,"Ainukasutuses pind",$C:$C,"Üüritav pind",$H:$H,L$3,$A:$A,$A547)/SUMIFS($E:$E,$G:$G,"Ainukasutuses pind",$C:$C,"Üüritav pind",$A:$A,$A547),0),IF($G547="Erikasutuses pind (hoone)",IFERROR(SUMIFS($E:$E,$G:$G,"Ainukasutuses pind",$C:$C,"Üüritav pind",$H:$H,L$3)/SUMIFS($E:$E,$G:$G,"Ainukasutuses pind",$C:$C,"Üüritav pind"),0),""))),"")</f>
        <v/>
      </c>
      <c r="M547" s="72" t="str">
        <f>IFERROR(IF($G547="Erikasutuses pind (muu)",Eksplikatsioon!R547/SUM(Eksplikatsioon!$O547:'Eksplikatsioon'!$AG547),IF($G547="Erikasutuses pind (korrus)",IFERROR(SUMIFS($E:$E,$G:$G,"Ainukasutuses pind",$C:$C,"Üüritav pind",$H:$H,M$3,$A:$A,$A547)/SUMIFS($E:$E,$G:$G,"Ainukasutuses pind",$C:$C,"Üüritav pind",$A:$A,$A547),0),IF($G547="Erikasutuses pind (hoone)",IFERROR(SUMIFS($E:$E,$G:$G,"Ainukasutuses pind",$C:$C,"Üüritav pind",$H:$H,M$3)/SUMIFS($E:$E,$G:$G,"Ainukasutuses pind",$C:$C,"Üüritav pind"),0),""))),"")</f>
        <v/>
      </c>
      <c r="N547" s="72" t="str">
        <f>IFERROR(IF($G547="Erikasutuses pind (muu)",Eksplikatsioon!S547/SUM(Eksplikatsioon!$O547:'Eksplikatsioon'!$AG547),IF($G547="Erikasutuses pind (korrus)",IFERROR(SUMIFS($E:$E,$G:$G,"Ainukasutuses pind",$C:$C,"Üüritav pind",$H:$H,N$3,$A:$A,$A547)/SUMIFS($E:$E,$G:$G,"Ainukasutuses pind",$C:$C,"Üüritav pind",$A:$A,$A547),0),IF($G547="Erikasutuses pind (hoone)",IFERROR(SUMIFS($E:$E,$G:$G,"Ainukasutuses pind",$C:$C,"Üüritav pind",$H:$H,N$3)/SUMIFS($E:$E,$G:$G,"Ainukasutuses pind",$C:$C,"Üüritav pind"),0),""))),"")</f>
        <v/>
      </c>
      <c r="O547" s="72" t="str">
        <f>IFERROR(IF($G547="Erikasutuses pind (muu)",Eksplikatsioon!T547/SUM(Eksplikatsioon!$O547:'Eksplikatsioon'!$AG547),IF($G547="Erikasutuses pind (korrus)",IFERROR(SUMIFS($E:$E,$G:$G,"Ainukasutuses pind",$C:$C,"Üüritav pind",$H:$H,O$3,$A:$A,$A547)/SUMIFS($E:$E,$G:$G,"Ainukasutuses pind",$C:$C,"Üüritav pind",$A:$A,$A547),0),IF($G547="Erikasutuses pind (hoone)",IFERROR(SUMIFS($E:$E,$G:$G,"Ainukasutuses pind",$C:$C,"Üüritav pind",$H:$H,O$3)/SUMIFS($E:$E,$G:$G,"Ainukasutuses pind",$C:$C,"Üüritav pind"),0),""))),"")</f>
        <v/>
      </c>
      <c r="P547" s="72" t="str">
        <f>IFERROR(IF($G547="Erikasutuses pind (muu)",Eksplikatsioon!U547/SUM(Eksplikatsioon!$O547:'Eksplikatsioon'!$AG547),IF($G547="Erikasutuses pind (korrus)",IFERROR(SUMIFS($E:$E,$G:$G,"Ainukasutuses pind",$C:$C,"Üüritav pind",$H:$H,P$3,$A:$A,$A547)/SUMIFS($E:$E,$G:$G,"Ainukasutuses pind",$C:$C,"Üüritav pind",$A:$A,$A547),0),IF($G547="Erikasutuses pind (hoone)",IFERROR(SUMIFS($E:$E,$G:$G,"Ainukasutuses pind",$C:$C,"Üüritav pind",$H:$H,P$3)/SUMIFS($E:$E,$G:$G,"Ainukasutuses pind",$C:$C,"Üüritav pind"),0),""))),"")</f>
        <v/>
      </c>
      <c r="Q547" s="72" t="str">
        <f>IFERROR(IF($G547="Erikasutuses pind (muu)",Eksplikatsioon!V547/SUM(Eksplikatsioon!$O547:'Eksplikatsioon'!$AG547),IF($G547="Erikasutuses pind (korrus)",IFERROR(SUMIFS($E:$E,$G:$G,"Ainukasutuses pind",$C:$C,"Üüritav pind",$H:$H,Q$3,$A:$A,$A547)/SUMIFS($E:$E,$G:$G,"Ainukasutuses pind",$C:$C,"Üüritav pind",$A:$A,$A547),0),IF($G547="Erikasutuses pind (hoone)",IFERROR(SUMIFS($E:$E,$G:$G,"Ainukasutuses pind",$C:$C,"Üüritav pind",$H:$H,Q$3)/SUMIFS($E:$E,$G:$G,"Ainukasutuses pind",$C:$C,"Üüritav pind"),0),""))),"")</f>
        <v/>
      </c>
      <c r="R547" s="72" t="str">
        <f>IFERROR(IF($G547="Erikasutuses pind (muu)",Eksplikatsioon!W547/SUM(Eksplikatsioon!$O547:'Eksplikatsioon'!$AG547),IF($G547="Erikasutuses pind (korrus)",IFERROR(SUMIFS($E:$E,$G:$G,"Ainukasutuses pind",$C:$C,"Üüritav pind",$H:$H,R$3,$A:$A,$A547)/SUMIFS($E:$E,$G:$G,"Ainukasutuses pind",$C:$C,"Üüritav pind",$A:$A,$A547),0),IF($G547="Erikasutuses pind (hoone)",IFERROR(SUMIFS($E:$E,$G:$G,"Ainukasutuses pind",$C:$C,"Üüritav pind",$H:$H,R$3)/SUMIFS($E:$E,$G:$G,"Ainukasutuses pind",$C:$C,"Üüritav pind"),0),""))),"")</f>
        <v/>
      </c>
      <c r="S547" s="72" t="str">
        <f>IFERROR(IF($G547="Erikasutuses pind (muu)",Eksplikatsioon!X547/SUM(Eksplikatsioon!$O547:'Eksplikatsioon'!$AG547),IF($G547="Erikasutuses pind (korrus)",IFERROR(SUMIFS($E:$E,$G:$G,"Ainukasutuses pind",$C:$C,"Üüritav pind",$H:$H,S$3,$A:$A,$A547)/SUMIFS($E:$E,$G:$G,"Ainukasutuses pind",$C:$C,"Üüritav pind",$A:$A,$A547),0),IF($G547="Erikasutuses pind (hoone)",IFERROR(SUMIFS($E:$E,$G:$G,"Ainukasutuses pind",$C:$C,"Üüritav pind",$H:$H,S$3)/SUMIFS($E:$E,$G:$G,"Ainukasutuses pind",$C:$C,"Üüritav pind"),0),""))),"")</f>
        <v/>
      </c>
      <c r="T547" s="72" t="str">
        <f>IFERROR(IF($G547="Erikasutuses pind (muu)",Eksplikatsioon!Y547/SUM(Eksplikatsioon!$O547:'Eksplikatsioon'!$AG547),IF($G547="Erikasutuses pind (korrus)",IFERROR(SUMIFS($E:$E,$G:$G,"Ainukasutuses pind",$C:$C,"Üüritav pind",$H:$H,T$3,$A:$A,$A547)/SUMIFS($E:$E,$G:$G,"Ainukasutuses pind",$C:$C,"Üüritav pind",$A:$A,$A547),0),IF($G547="Erikasutuses pind (hoone)",IFERROR(SUMIFS($E:$E,$G:$G,"Ainukasutuses pind",$C:$C,"Üüritav pind",$H:$H,T$3)/SUMIFS($E:$E,$G:$G,"Ainukasutuses pind",$C:$C,"Üüritav pind"),0),""))),"")</f>
        <v/>
      </c>
      <c r="U547" s="72" t="str">
        <f>IFERROR(IF($G547="Erikasutuses pind (muu)",Eksplikatsioon!Z547/SUM(Eksplikatsioon!$O547:'Eksplikatsioon'!$AG547),IF($G547="Erikasutuses pind (korrus)",IFERROR(SUMIFS($E:$E,$G:$G,"Ainukasutuses pind",$C:$C,"Üüritav pind",$H:$H,U$3,$A:$A,$A547)/SUMIFS($E:$E,$G:$G,"Ainukasutuses pind",$C:$C,"Üüritav pind",$A:$A,$A547),0),IF($G547="Erikasutuses pind (hoone)",IFERROR(SUMIFS($E:$E,$G:$G,"Ainukasutuses pind",$C:$C,"Üüritav pind",$H:$H,U$3)/SUMIFS($E:$E,$G:$G,"Ainukasutuses pind",$C:$C,"Üüritav pind"),0),""))),"")</f>
        <v/>
      </c>
      <c r="V547" s="72" t="str">
        <f>IFERROR(IF($G547="Erikasutuses pind (muu)",Eksplikatsioon!AA547/SUM(Eksplikatsioon!$O547:'Eksplikatsioon'!$AG547),IF($G547="Erikasutuses pind (korrus)",IFERROR(SUMIFS($E:$E,$G:$G,"Ainukasutuses pind",$C:$C,"Üüritav pind",$H:$H,V$3,$A:$A,$A547)/SUMIFS($E:$E,$G:$G,"Ainukasutuses pind",$C:$C,"Üüritav pind",$A:$A,$A547),0),IF($G547="Erikasutuses pind (hoone)",IFERROR(SUMIFS($E:$E,$G:$G,"Ainukasutuses pind",$C:$C,"Üüritav pind",$H:$H,V$3)/SUMIFS($E:$E,$G:$G,"Ainukasutuses pind",$C:$C,"Üüritav pind"),0),""))),"")</f>
        <v/>
      </c>
      <c r="W547" s="72" t="str">
        <f>IFERROR(IF($G547="Erikasutuses pind (muu)",Eksplikatsioon!AB547/SUM(Eksplikatsioon!$O547:'Eksplikatsioon'!$AG547),IF($G547="Erikasutuses pind (korrus)",IFERROR(SUMIFS($E:$E,$G:$G,"Ainukasutuses pind",$C:$C,"Üüritav pind",$H:$H,W$3,$A:$A,$A547)/SUMIFS($E:$E,$G:$G,"Ainukasutuses pind",$C:$C,"Üüritav pind",$A:$A,$A547),0),IF($G547="Erikasutuses pind (hoone)",IFERROR(SUMIFS($E:$E,$G:$G,"Ainukasutuses pind",$C:$C,"Üüritav pind",$H:$H,W$3)/SUMIFS($E:$E,$G:$G,"Ainukasutuses pind",$C:$C,"Üüritav pind"),0),""))),"")</f>
        <v/>
      </c>
      <c r="X547" s="72" t="str">
        <f>IFERROR(IF($G547="Erikasutuses pind (muu)",Eksplikatsioon!AC547/SUM(Eksplikatsioon!$O547:'Eksplikatsioon'!$AG547),IF($G547="Erikasutuses pind (korrus)",IFERROR(SUMIFS($E:$E,$G:$G,"Ainukasutuses pind",$C:$C,"Üüritav pind",$H:$H,X$3,$A:$A,$A547)/SUMIFS($E:$E,$G:$G,"Ainukasutuses pind",$C:$C,"Üüritav pind",$A:$A,$A547),0),IF($G547="Erikasutuses pind (hoone)",IFERROR(SUMIFS($E:$E,$G:$G,"Ainukasutuses pind",$C:$C,"Üüritav pind",$H:$H,X$3)/SUMIFS($E:$E,$G:$G,"Ainukasutuses pind",$C:$C,"Üüritav pind"),0),""))),"")</f>
        <v/>
      </c>
      <c r="Y547" s="72" t="str">
        <f>IFERROR(IF($G547="Erikasutuses pind (muu)",Eksplikatsioon!AD547/SUM(Eksplikatsioon!$O547:'Eksplikatsioon'!$AG547),IF($G547="Erikasutuses pind (korrus)",IFERROR(SUMIFS($E:$E,$G:$G,"Ainukasutuses pind",$C:$C,"Üüritav pind",$H:$H,Y$3,$A:$A,$A547)/SUMIFS($E:$E,$G:$G,"Ainukasutuses pind",$C:$C,"Üüritav pind",$A:$A,$A547),0),IF($G547="Erikasutuses pind (hoone)",IFERROR(SUMIFS($E:$E,$G:$G,"Ainukasutuses pind",$C:$C,"Üüritav pind",$H:$H,Y$3)/SUMIFS($E:$E,$G:$G,"Ainukasutuses pind",$C:$C,"Üüritav pind"),0),""))),"")</f>
        <v/>
      </c>
      <c r="Z547" s="72" t="str">
        <f>IFERROR(IF($G547="Erikasutuses pind (muu)",Eksplikatsioon!AE547/SUM(Eksplikatsioon!$O547:'Eksplikatsioon'!$AG547),IF($G547="Erikasutuses pind (korrus)",IFERROR(SUMIFS($E:$E,$G:$G,"Ainukasutuses pind",$C:$C,"Üüritav pind",$H:$H,Z$3,$A:$A,$A547)/SUMIFS($E:$E,$G:$G,"Ainukasutuses pind",$C:$C,"Üüritav pind",$A:$A,$A547),0),IF($G547="Erikasutuses pind (hoone)",IFERROR(SUMIFS($E:$E,$G:$G,"Ainukasutuses pind",$C:$C,"Üüritav pind",$H:$H,Z$3)/SUMIFS($E:$E,$G:$G,"Ainukasutuses pind",$C:$C,"Üüritav pind"),0),""))),"")</f>
        <v/>
      </c>
      <c r="AA547" s="72" t="str">
        <f>IFERROR(IF($G547="Erikasutuses pind (muu)",Eksplikatsioon!AF547/SUM(Eksplikatsioon!$O547:'Eksplikatsioon'!$AG547),IF($G547="Erikasutuses pind (korrus)",IFERROR(SUMIFS($E:$E,$G:$G,"Ainukasutuses pind",$C:$C,"Üüritav pind",$H:$H,AA$3,$A:$A,$A547)/SUMIFS($E:$E,$G:$G,"Ainukasutuses pind",$C:$C,"Üüritav pind",$A:$A,$A547),0),IF($G547="Erikasutuses pind (hoone)",IFERROR(SUMIFS($E:$E,$G:$G,"Ainukasutuses pind",$C:$C,"Üüritav pind",$H:$H,AA$3)/SUMIFS($E:$E,$G:$G,"Ainukasutuses pind",$C:$C,"Üüritav pind"),0),""))),"")</f>
        <v/>
      </c>
      <c r="AB547" s="72" t="str">
        <f>IFERROR(IF($G547="Erikasutuses pind (muu)",Eksplikatsioon!AG547/SUM(Eksplikatsioon!$O547:'Eksplikatsioon'!$AG547),IF($G547="Erikasutuses pind (korrus)",IFERROR(SUMIFS($E:$E,$G:$G,"Ainukasutuses pind",$C:$C,"Üüritav pind",$H:$H,AB$3,$A:$A,$A547)/SUMIFS($E:$E,$G:$G,"Ainukasutuses pind",$C:$C,"Üüritav pind",$A:$A,$A547),0),IF($G547="Erikasutuses pind (hoone)",IFERROR(SUMIFS($E:$E,$G:$G,"Ainukasutuses pind",$C:$C,"Üüritav pind",$H:$H,AB$3)/SUMIFS($E:$E,$G:$G,"Ainukasutuses pind",$C:$C,"Üüritav pind"),0),""))),"")</f>
        <v/>
      </c>
      <c r="AC547" s="72" t="str">
        <f>IFERROR(IF($G547="Erikasutuses pind (muu)",$E547*J547,IFERROR($E547*J547/SUM($J547:$AB547)*(Eksplikatsioon!O547)/SUMPRODUCT($J547:$AB547,Eksplikatsioon!$O547:$AG547),"")),"")</f>
        <v/>
      </c>
      <c r="AD547" s="72" t="str">
        <f>IFERROR(IF($G547="Erikasutuses pind (muu)",$E547*K547,IFERROR($E547*K547/SUM($J547:$AB547)*(Eksplikatsioon!P547)/SUMPRODUCT($J547:$AB547,Eksplikatsioon!$O547:$AG547),"")),"")</f>
        <v/>
      </c>
      <c r="AE547" s="72" t="str">
        <f>IFERROR(IF($G547="Erikasutuses pind (muu)",$E547*L547,IFERROR($E547*L547/SUM($J547:$AB547)*(Eksplikatsioon!Q547)/SUMPRODUCT($J547:$AB547,Eksplikatsioon!$O547:$AG547),"")),"")</f>
        <v/>
      </c>
      <c r="AF547" s="72" t="str">
        <f>IFERROR(IF($G547="Erikasutuses pind (muu)",$E547*M547,IFERROR($E547*M547/SUM($J547:$AB547)*(Eksplikatsioon!R547)/SUMPRODUCT($J547:$AB547,Eksplikatsioon!$O547:$AG547),"")),"")</f>
        <v/>
      </c>
      <c r="AG547" s="72" t="str">
        <f>IFERROR(IF($G547="Erikasutuses pind (muu)",$E547*N547,IFERROR($E547*N547/SUM($J547:$AB547)*(Eksplikatsioon!S547)/SUMPRODUCT($J547:$AB547,Eksplikatsioon!$O547:$AG547),"")),"")</f>
        <v/>
      </c>
      <c r="AH547" s="72" t="str">
        <f>IFERROR(IF($G547="Erikasutuses pind (muu)",$E547*O547,IFERROR($E547*O547/SUM($J547:$AB547)*(Eksplikatsioon!T547)/SUMPRODUCT($J547:$AB547,Eksplikatsioon!$O547:$AG547),"")),"")</f>
        <v/>
      </c>
      <c r="AI547" s="72" t="str">
        <f>IFERROR(IF($G547="Erikasutuses pind (muu)",$E547*P547,IFERROR($E547*P547/SUM($J547:$AB547)*(Eksplikatsioon!U547)/SUMPRODUCT($J547:$AB547,Eksplikatsioon!$O547:$AG547),"")),"")</f>
        <v/>
      </c>
      <c r="AJ547" s="72" t="str">
        <f>IFERROR(IF($G547="Erikasutuses pind (muu)",$E547*Q547,IFERROR($E547*Q547/SUM($J547:$AB547)*(Eksplikatsioon!V547)/SUMPRODUCT($J547:$AB547,Eksplikatsioon!$O547:$AG547),"")),"")</f>
        <v/>
      </c>
      <c r="AK547" s="72" t="str">
        <f>IFERROR(IF($G547="Erikasutuses pind (muu)",$E547*R547,IFERROR($E547*R547/SUM($J547:$AB547)*(Eksplikatsioon!W547)/SUMPRODUCT($J547:$AB547,Eksplikatsioon!$O547:$AG547),"")),"")</f>
        <v/>
      </c>
      <c r="AL547" s="72" t="str">
        <f>IFERROR(IF($G547="Erikasutuses pind (muu)",$E547*S547,IFERROR($E547*S547/SUM($J547:$AB547)*(Eksplikatsioon!X547)/SUMPRODUCT($J547:$AB547,Eksplikatsioon!$O547:$AG547),"")),"")</f>
        <v/>
      </c>
      <c r="AM547" s="72" t="str">
        <f>IFERROR(IF($G547="Erikasutuses pind (muu)",$E547*T547,IFERROR($E547*T547/SUM($J547:$AB547)*(Eksplikatsioon!Y547)/SUMPRODUCT($J547:$AB547,Eksplikatsioon!$O547:$AG547),"")),"")</f>
        <v/>
      </c>
      <c r="AN547" s="72" t="str">
        <f>IFERROR(IF($G547="Erikasutuses pind (muu)",$E547*U547,IFERROR($E547*U547/SUM($J547:$AB547)*(Eksplikatsioon!Z547)/SUMPRODUCT($J547:$AB547,Eksplikatsioon!$O547:$AG547),"")),"")</f>
        <v/>
      </c>
      <c r="AO547" s="72" t="str">
        <f>IFERROR(IF($G547="Erikasutuses pind (muu)",$E547*V547,IFERROR($E547*V547/SUM($J547:$AB547)*(Eksplikatsioon!AA547)/SUMPRODUCT($J547:$AB547,Eksplikatsioon!$O547:$AG547),"")),"")</f>
        <v/>
      </c>
      <c r="AP547" s="72" t="str">
        <f>IFERROR(IF($G547="Erikasutuses pind (muu)",$E547*W547,IFERROR($E547*W547/SUM($J547:$AB547)*(Eksplikatsioon!AB547)/SUMPRODUCT($J547:$AB547,Eksplikatsioon!$O547:$AG547),"")),"")</f>
        <v/>
      </c>
      <c r="AQ547" s="72" t="str">
        <f>IFERROR(IF($G547="Erikasutuses pind (muu)",$E547*X547,IFERROR($E547*X547/SUM($J547:$AB547)*(Eksplikatsioon!AC547)/SUMPRODUCT($J547:$AB547,Eksplikatsioon!$O547:$AG547),"")),"")</f>
        <v/>
      </c>
      <c r="AR547" s="72" t="str">
        <f>IFERROR(IF($G547="Erikasutuses pind (muu)",$E547*Y547,IFERROR($E547*Y547/SUM($J547:$AB547)*(Eksplikatsioon!AD547)/SUMPRODUCT($J547:$AB547,Eksplikatsioon!$O547:$AG547),"")),"")</f>
        <v/>
      </c>
      <c r="AS547" s="72" t="str">
        <f>IFERROR(IF($G547="Erikasutuses pind (muu)",$E547*Z547,IFERROR($E547*Z547/SUM($J547:$AB547)*(Eksplikatsioon!AE547)/SUMPRODUCT($J547:$AB547,Eksplikatsioon!$O547:$AG547),"")),"")</f>
        <v/>
      </c>
      <c r="AT547" s="72" t="str">
        <f>IFERROR(IF($G547="Erikasutuses pind (muu)",$E547*AA547,IFERROR($E547*AA547/SUM($J547:$AB547)*(Eksplikatsioon!AF547)/SUMPRODUCT($J547:$AB547,Eksplikatsioon!$O547:$AG547),"")),"")</f>
        <v/>
      </c>
      <c r="AU547" s="72" t="str">
        <f>IFERROR(IF($G547="Erikasutuses pind (muu)",$E547*AB547,IFERROR($E547*AB547/SUM($J547:$AB547)*(Eksplikatsioon!AG547)/SUMPRODUCT($J547:$AB547,Eksplikatsioon!$O547:$AG547),"")),"")</f>
        <v/>
      </c>
    </row>
    <row r="548" spans="1:47" x14ac:dyDescent="0.25">
      <c r="A548" s="71" t="str">
        <f>IF(Eksplikatsioon!A548=0,"",Eksplikatsioon!A548)</f>
        <v/>
      </c>
      <c r="B548" s="71" t="str">
        <f>IF(Eksplikatsioon!B548=0,"",Eksplikatsioon!B548)</f>
        <v/>
      </c>
      <c r="C548" s="71" t="str">
        <f>IF(Eksplikatsioon!C548=0,"",Eksplikatsioon!C548)</f>
        <v/>
      </c>
      <c r="D548" s="71" t="str">
        <f>IF(Eksplikatsioon!D548=0,"",Eksplikatsioon!D548)</f>
        <v/>
      </c>
      <c r="E548" s="71" t="str">
        <f>IF(Eksplikatsioon!F548=0,"",Eksplikatsioon!F548)</f>
        <v/>
      </c>
      <c r="F548" s="71" t="str">
        <f>IF(Eksplikatsioon!H548=0,"",Eksplikatsioon!H548)</f>
        <v/>
      </c>
      <c r="G548" s="71" t="str">
        <f>IF(Eksplikatsioon!J548=0,"",Eksplikatsioon!J548)</f>
        <v/>
      </c>
      <c r="H548" s="71" t="str">
        <f>IF(Eksplikatsioon!K548=0,"",Eksplikatsioon!K548)</f>
        <v/>
      </c>
      <c r="I548" s="71" t="str">
        <f>IF(Eksplikatsioon!L548=0,"",Eksplikatsioon!L548)</f>
        <v/>
      </c>
      <c r="J548" s="72" t="str">
        <f>IFERROR(IF($G548="Erikasutuses pind (muu)",Eksplikatsioon!O548/SUM(Eksplikatsioon!$O548:'Eksplikatsioon'!$AG548),IF($G548="Erikasutuses pind (korrus)",IFERROR(SUMIFS($E:$E,$G:$G,"Ainukasutuses pind",$C:$C,"Üüritav pind",$H:$H,J$3,$A:$A,$A548)/SUMIFS($E:$E,$G:$G,"Ainukasutuses pind",$C:$C,"Üüritav pind",$A:$A,$A548),0),IF($G548="Erikasutuses pind (hoone)",IFERROR(SUMIFS($E:$E,$G:$G,"Ainukasutuses pind",$C:$C,"Üüritav pind",$H:$H,J$3)/SUMIFS($E:$E,$G:$G,"Ainukasutuses pind",$C:$C,"Üüritav pind"),0),""))),"")</f>
        <v/>
      </c>
      <c r="K548" s="72" t="str">
        <f>IFERROR(IF($G548="Erikasutuses pind (muu)",Eksplikatsioon!P548/SUM(Eksplikatsioon!$O548:'Eksplikatsioon'!$AG548),IF($G548="Erikasutuses pind (korrus)",IFERROR(SUMIFS($E:$E,$G:$G,"Ainukasutuses pind",$C:$C,"Üüritav pind",$H:$H,K$3,$A:$A,$A548)/SUMIFS($E:$E,$G:$G,"Ainukasutuses pind",$C:$C,"Üüritav pind",$A:$A,$A548),0),IF($G548="Erikasutuses pind (hoone)",IFERROR(SUMIFS($E:$E,$G:$G,"Ainukasutuses pind",$C:$C,"Üüritav pind",$H:$H,K$3)/SUMIFS($E:$E,$G:$G,"Ainukasutuses pind",$C:$C,"Üüritav pind"),0),""))),"")</f>
        <v/>
      </c>
      <c r="L548" s="72" t="str">
        <f>IFERROR(IF($G548="Erikasutuses pind (muu)",Eksplikatsioon!Q548/SUM(Eksplikatsioon!$O548:'Eksplikatsioon'!$AG548),IF($G548="Erikasutuses pind (korrus)",IFERROR(SUMIFS($E:$E,$G:$G,"Ainukasutuses pind",$C:$C,"Üüritav pind",$H:$H,L$3,$A:$A,$A548)/SUMIFS($E:$E,$G:$G,"Ainukasutuses pind",$C:$C,"Üüritav pind",$A:$A,$A548),0),IF($G548="Erikasutuses pind (hoone)",IFERROR(SUMIFS($E:$E,$G:$G,"Ainukasutuses pind",$C:$C,"Üüritav pind",$H:$H,L$3)/SUMIFS($E:$E,$G:$G,"Ainukasutuses pind",$C:$C,"Üüritav pind"),0),""))),"")</f>
        <v/>
      </c>
      <c r="M548" s="72" t="str">
        <f>IFERROR(IF($G548="Erikasutuses pind (muu)",Eksplikatsioon!R548/SUM(Eksplikatsioon!$O548:'Eksplikatsioon'!$AG548),IF($G548="Erikasutuses pind (korrus)",IFERROR(SUMIFS($E:$E,$G:$G,"Ainukasutuses pind",$C:$C,"Üüritav pind",$H:$H,M$3,$A:$A,$A548)/SUMIFS($E:$E,$G:$G,"Ainukasutuses pind",$C:$C,"Üüritav pind",$A:$A,$A548),0),IF($G548="Erikasutuses pind (hoone)",IFERROR(SUMIFS($E:$E,$G:$G,"Ainukasutuses pind",$C:$C,"Üüritav pind",$H:$H,M$3)/SUMIFS($E:$E,$G:$G,"Ainukasutuses pind",$C:$C,"Üüritav pind"),0),""))),"")</f>
        <v/>
      </c>
      <c r="N548" s="72" t="str">
        <f>IFERROR(IF($G548="Erikasutuses pind (muu)",Eksplikatsioon!S548/SUM(Eksplikatsioon!$O548:'Eksplikatsioon'!$AG548),IF($G548="Erikasutuses pind (korrus)",IFERROR(SUMIFS($E:$E,$G:$G,"Ainukasutuses pind",$C:$C,"Üüritav pind",$H:$H,N$3,$A:$A,$A548)/SUMIFS($E:$E,$G:$G,"Ainukasutuses pind",$C:$C,"Üüritav pind",$A:$A,$A548),0),IF($G548="Erikasutuses pind (hoone)",IFERROR(SUMIFS($E:$E,$G:$G,"Ainukasutuses pind",$C:$C,"Üüritav pind",$H:$H,N$3)/SUMIFS($E:$E,$G:$G,"Ainukasutuses pind",$C:$C,"Üüritav pind"),0),""))),"")</f>
        <v/>
      </c>
      <c r="O548" s="72" t="str">
        <f>IFERROR(IF($G548="Erikasutuses pind (muu)",Eksplikatsioon!T548/SUM(Eksplikatsioon!$O548:'Eksplikatsioon'!$AG548),IF($G548="Erikasutuses pind (korrus)",IFERROR(SUMIFS($E:$E,$G:$G,"Ainukasutuses pind",$C:$C,"Üüritav pind",$H:$H,O$3,$A:$A,$A548)/SUMIFS($E:$E,$G:$G,"Ainukasutuses pind",$C:$C,"Üüritav pind",$A:$A,$A548),0),IF($G548="Erikasutuses pind (hoone)",IFERROR(SUMIFS($E:$E,$G:$G,"Ainukasutuses pind",$C:$C,"Üüritav pind",$H:$H,O$3)/SUMIFS($E:$E,$G:$G,"Ainukasutuses pind",$C:$C,"Üüritav pind"),0),""))),"")</f>
        <v/>
      </c>
      <c r="P548" s="72" t="str">
        <f>IFERROR(IF($G548="Erikasutuses pind (muu)",Eksplikatsioon!U548/SUM(Eksplikatsioon!$O548:'Eksplikatsioon'!$AG548),IF($G548="Erikasutuses pind (korrus)",IFERROR(SUMIFS($E:$E,$G:$G,"Ainukasutuses pind",$C:$C,"Üüritav pind",$H:$H,P$3,$A:$A,$A548)/SUMIFS($E:$E,$G:$G,"Ainukasutuses pind",$C:$C,"Üüritav pind",$A:$A,$A548),0),IF($G548="Erikasutuses pind (hoone)",IFERROR(SUMIFS($E:$E,$G:$G,"Ainukasutuses pind",$C:$C,"Üüritav pind",$H:$H,P$3)/SUMIFS($E:$E,$G:$G,"Ainukasutuses pind",$C:$C,"Üüritav pind"),0),""))),"")</f>
        <v/>
      </c>
      <c r="Q548" s="72" t="str">
        <f>IFERROR(IF($G548="Erikasutuses pind (muu)",Eksplikatsioon!V548/SUM(Eksplikatsioon!$O548:'Eksplikatsioon'!$AG548),IF($G548="Erikasutuses pind (korrus)",IFERROR(SUMIFS($E:$E,$G:$G,"Ainukasutuses pind",$C:$C,"Üüritav pind",$H:$H,Q$3,$A:$A,$A548)/SUMIFS($E:$E,$G:$G,"Ainukasutuses pind",$C:$C,"Üüritav pind",$A:$A,$A548),0),IF($G548="Erikasutuses pind (hoone)",IFERROR(SUMIFS($E:$E,$G:$G,"Ainukasutuses pind",$C:$C,"Üüritav pind",$H:$H,Q$3)/SUMIFS($E:$E,$G:$G,"Ainukasutuses pind",$C:$C,"Üüritav pind"),0),""))),"")</f>
        <v/>
      </c>
      <c r="R548" s="72" t="str">
        <f>IFERROR(IF($G548="Erikasutuses pind (muu)",Eksplikatsioon!W548/SUM(Eksplikatsioon!$O548:'Eksplikatsioon'!$AG548),IF($G548="Erikasutuses pind (korrus)",IFERROR(SUMIFS($E:$E,$G:$G,"Ainukasutuses pind",$C:$C,"Üüritav pind",$H:$H,R$3,$A:$A,$A548)/SUMIFS($E:$E,$G:$G,"Ainukasutuses pind",$C:$C,"Üüritav pind",$A:$A,$A548),0),IF($G548="Erikasutuses pind (hoone)",IFERROR(SUMIFS($E:$E,$G:$G,"Ainukasutuses pind",$C:$C,"Üüritav pind",$H:$H,R$3)/SUMIFS($E:$E,$G:$G,"Ainukasutuses pind",$C:$C,"Üüritav pind"),0),""))),"")</f>
        <v/>
      </c>
      <c r="S548" s="72" t="str">
        <f>IFERROR(IF($G548="Erikasutuses pind (muu)",Eksplikatsioon!X548/SUM(Eksplikatsioon!$O548:'Eksplikatsioon'!$AG548),IF($G548="Erikasutuses pind (korrus)",IFERROR(SUMIFS($E:$E,$G:$G,"Ainukasutuses pind",$C:$C,"Üüritav pind",$H:$H,S$3,$A:$A,$A548)/SUMIFS($E:$E,$G:$G,"Ainukasutuses pind",$C:$C,"Üüritav pind",$A:$A,$A548),0),IF($G548="Erikasutuses pind (hoone)",IFERROR(SUMIFS($E:$E,$G:$G,"Ainukasutuses pind",$C:$C,"Üüritav pind",$H:$H,S$3)/SUMIFS($E:$E,$G:$G,"Ainukasutuses pind",$C:$C,"Üüritav pind"),0),""))),"")</f>
        <v/>
      </c>
      <c r="T548" s="72" t="str">
        <f>IFERROR(IF($G548="Erikasutuses pind (muu)",Eksplikatsioon!Y548/SUM(Eksplikatsioon!$O548:'Eksplikatsioon'!$AG548),IF($G548="Erikasutuses pind (korrus)",IFERROR(SUMIFS($E:$E,$G:$G,"Ainukasutuses pind",$C:$C,"Üüritav pind",$H:$H,T$3,$A:$A,$A548)/SUMIFS($E:$E,$G:$G,"Ainukasutuses pind",$C:$C,"Üüritav pind",$A:$A,$A548),0),IF($G548="Erikasutuses pind (hoone)",IFERROR(SUMIFS($E:$E,$G:$G,"Ainukasutuses pind",$C:$C,"Üüritav pind",$H:$H,T$3)/SUMIFS($E:$E,$G:$G,"Ainukasutuses pind",$C:$C,"Üüritav pind"),0),""))),"")</f>
        <v/>
      </c>
      <c r="U548" s="72" t="str">
        <f>IFERROR(IF($G548="Erikasutuses pind (muu)",Eksplikatsioon!Z548/SUM(Eksplikatsioon!$O548:'Eksplikatsioon'!$AG548),IF($G548="Erikasutuses pind (korrus)",IFERROR(SUMIFS($E:$E,$G:$G,"Ainukasutuses pind",$C:$C,"Üüritav pind",$H:$H,U$3,$A:$A,$A548)/SUMIFS($E:$E,$G:$G,"Ainukasutuses pind",$C:$C,"Üüritav pind",$A:$A,$A548),0),IF($G548="Erikasutuses pind (hoone)",IFERROR(SUMIFS($E:$E,$G:$G,"Ainukasutuses pind",$C:$C,"Üüritav pind",$H:$H,U$3)/SUMIFS($E:$E,$G:$G,"Ainukasutuses pind",$C:$C,"Üüritav pind"),0),""))),"")</f>
        <v/>
      </c>
      <c r="V548" s="72" t="str">
        <f>IFERROR(IF($G548="Erikasutuses pind (muu)",Eksplikatsioon!AA548/SUM(Eksplikatsioon!$O548:'Eksplikatsioon'!$AG548),IF($G548="Erikasutuses pind (korrus)",IFERROR(SUMIFS($E:$E,$G:$G,"Ainukasutuses pind",$C:$C,"Üüritav pind",$H:$H,V$3,$A:$A,$A548)/SUMIFS($E:$E,$G:$G,"Ainukasutuses pind",$C:$C,"Üüritav pind",$A:$A,$A548),0),IF($G548="Erikasutuses pind (hoone)",IFERROR(SUMIFS($E:$E,$G:$G,"Ainukasutuses pind",$C:$C,"Üüritav pind",$H:$H,V$3)/SUMIFS($E:$E,$G:$G,"Ainukasutuses pind",$C:$C,"Üüritav pind"),0),""))),"")</f>
        <v/>
      </c>
      <c r="W548" s="72" t="str">
        <f>IFERROR(IF($G548="Erikasutuses pind (muu)",Eksplikatsioon!AB548/SUM(Eksplikatsioon!$O548:'Eksplikatsioon'!$AG548),IF($G548="Erikasutuses pind (korrus)",IFERROR(SUMIFS($E:$E,$G:$G,"Ainukasutuses pind",$C:$C,"Üüritav pind",$H:$H,W$3,$A:$A,$A548)/SUMIFS($E:$E,$G:$G,"Ainukasutuses pind",$C:$C,"Üüritav pind",$A:$A,$A548),0),IF($G548="Erikasutuses pind (hoone)",IFERROR(SUMIFS($E:$E,$G:$G,"Ainukasutuses pind",$C:$C,"Üüritav pind",$H:$H,W$3)/SUMIFS($E:$E,$G:$G,"Ainukasutuses pind",$C:$C,"Üüritav pind"),0),""))),"")</f>
        <v/>
      </c>
      <c r="X548" s="72" t="str">
        <f>IFERROR(IF($G548="Erikasutuses pind (muu)",Eksplikatsioon!AC548/SUM(Eksplikatsioon!$O548:'Eksplikatsioon'!$AG548),IF($G548="Erikasutuses pind (korrus)",IFERROR(SUMIFS($E:$E,$G:$G,"Ainukasutuses pind",$C:$C,"Üüritav pind",$H:$H,X$3,$A:$A,$A548)/SUMIFS($E:$E,$G:$G,"Ainukasutuses pind",$C:$C,"Üüritav pind",$A:$A,$A548),0),IF($G548="Erikasutuses pind (hoone)",IFERROR(SUMIFS($E:$E,$G:$G,"Ainukasutuses pind",$C:$C,"Üüritav pind",$H:$H,X$3)/SUMIFS($E:$E,$G:$G,"Ainukasutuses pind",$C:$C,"Üüritav pind"),0),""))),"")</f>
        <v/>
      </c>
      <c r="Y548" s="72" t="str">
        <f>IFERROR(IF($G548="Erikasutuses pind (muu)",Eksplikatsioon!AD548/SUM(Eksplikatsioon!$O548:'Eksplikatsioon'!$AG548),IF($G548="Erikasutuses pind (korrus)",IFERROR(SUMIFS($E:$E,$G:$G,"Ainukasutuses pind",$C:$C,"Üüritav pind",$H:$H,Y$3,$A:$A,$A548)/SUMIFS($E:$E,$G:$G,"Ainukasutuses pind",$C:$C,"Üüritav pind",$A:$A,$A548),0),IF($G548="Erikasutuses pind (hoone)",IFERROR(SUMIFS($E:$E,$G:$G,"Ainukasutuses pind",$C:$C,"Üüritav pind",$H:$H,Y$3)/SUMIFS($E:$E,$G:$G,"Ainukasutuses pind",$C:$C,"Üüritav pind"),0),""))),"")</f>
        <v/>
      </c>
      <c r="Z548" s="72" t="str">
        <f>IFERROR(IF($G548="Erikasutuses pind (muu)",Eksplikatsioon!AE548/SUM(Eksplikatsioon!$O548:'Eksplikatsioon'!$AG548),IF($G548="Erikasutuses pind (korrus)",IFERROR(SUMIFS($E:$E,$G:$G,"Ainukasutuses pind",$C:$C,"Üüritav pind",$H:$H,Z$3,$A:$A,$A548)/SUMIFS($E:$E,$G:$G,"Ainukasutuses pind",$C:$C,"Üüritav pind",$A:$A,$A548),0),IF($G548="Erikasutuses pind (hoone)",IFERROR(SUMIFS($E:$E,$G:$G,"Ainukasutuses pind",$C:$C,"Üüritav pind",$H:$H,Z$3)/SUMIFS($E:$E,$G:$G,"Ainukasutuses pind",$C:$C,"Üüritav pind"),0),""))),"")</f>
        <v/>
      </c>
      <c r="AA548" s="72" t="str">
        <f>IFERROR(IF($G548="Erikasutuses pind (muu)",Eksplikatsioon!AF548/SUM(Eksplikatsioon!$O548:'Eksplikatsioon'!$AG548),IF($G548="Erikasutuses pind (korrus)",IFERROR(SUMIFS($E:$E,$G:$G,"Ainukasutuses pind",$C:$C,"Üüritav pind",$H:$H,AA$3,$A:$A,$A548)/SUMIFS($E:$E,$G:$G,"Ainukasutuses pind",$C:$C,"Üüritav pind",$A:$A,$A548),0),IF($G548="Erikasutuses pind (hoone)",IFERROR(SUMIFS($E:$E,$G:$G,"Ainukasutuses pind",$C:$C,"Üüritav pind",$H:$H,AA$3)/SUMIFS($E:$E,$G:$G,"Ainukasutuses pind",$C:$C,"Üüritav pind"),0),""))),"")</f>
        <v/>
      </c>
      <c r="AB548" s="72" t="str">
        <f>IFERROR(IF($G548="Erikasutuses pind (muu)",Eksplikatsioon!AG548/SUM(Eksplikatsioon!$O548:'Eksplikatsioon'!$AG548),IF($G548="Erikasutuses pind (korrus)",IFERROR(SUMIFS($E:$E,$G:$G,"Ainukasutuses pind",$C:$C,"Üüritav pind",$H:$H,AB$3,$A:$A,$A548)/SUMIFS($E:$E,$G:$G,"Ainukasutuses pind",$C:$C,"Üüritav pind",$A:$A,$A548),0),IF($G548="Erikasutuses pind (hoone)",IFERROR(SUMIFS($E:$E,$G:$G,"Ainukasutuses pind",$C:$C,"Üüritav pind",$H:$H,AB$3)/SUMIFS($E:$E,$G:$G,"Ainukasutuses pind",$C:$C,"Üüritav pind"),0),""))),"")</f>
        <v/>
      </c>
      <c r="AC548" s="72" t="str">
        <f>IFERROR(IF($G548="Erikasutuses pind (muu)",$E548*J548,IFERROR($E548*J548/SUM($J548:$AB548)*(Eksplikatsioon!O548)/SUMPRODUCT($J548:$AB548,Eksplikatsioon!$O548:$AG548),"")),"")</f>
        <v/>
      </c>
      <c r="AD548" s="72" t="str">
        <f>IFERROR(IF($G548="Erikasutuses pind (muu)",$E548*K548,IFERROR($E548*K548/SUM($J548:$AB548)*(Eksplikatsioon!P548)/SUMPRODUCT($J548:$AB548,Eksplikatsioon!$O548:$AG548),"")),"")</f>
        <v/>
      </c>
      <c r="AE548" s="72" t="str">
        <f>IFERROR(IF($G548="Erikasutuses pind (muu)",$E548*L548,IFERROR($E548*L548/SUM($J548:$AB548)*(Eksplikatsioon!Q548)/SUMPRODUCT($J548:$AB548,Eksplikatsioon!$O548:$AG548),"")),"")</f>
        <v/>
      </c>
      <c r="AF548" s="72" t="str">
        <f>IFERROR(IF($G548="Erikasutuses pind (muu)",$E548*M548,IFERROR($E548*M548/SUM($J548:$AB548)*(Eksplikatsioon!R548)/SUMPRODUCT($J548:$AB548,Eksplikatsioon!$O548:$AG548),"")),"")</f>
        <v/>
      </c>
      <c r="AG548" s="72" t="str">
        <f>IFERROR(IF($G548="Erikasutuses pind (muu)",$E548*N548,IFERROR($E548*N548/SUM($J548:$AB548)*(Eksplikatsioon!S548)/SUMPRODUCT($J548:$AB548,Eksplikatsioon!$O548:$AG548),"")),"")</f>
        <v/>
      </c>
      <c r="AH548" s="72" t="str">
        <f>IFERROR(IF($G548="Erikasutuses pind (muu)",$E548*O548,IFERROR($E548*O548/SUM($J548:$AB548)*(Eksplikatsioon!T548)/SUMPRODUCT($J548:$AB548,Eksplikatsioon!$O548:$AG548),"")),"")</f>
        <v/>
      </c>
      <c r="AI548" s="72" t="str">
        <f>IFERROR(IF($G548="Erikasutuses pind (muu)",$E548*P548,IFERROR($E548*P548/SUM($J548:$AB548)*(Eksplikatsioon!U548)/SUMPRODUCT($J548:$AB548,Eksplikatsioon!$O548:$AG548),"")),"")</f>
        <v/>
      </c>
      <c r="AJ548" s="72" t="str">
        <f>IFERROR(IF($G548="Erikasutuses pind (muu)",$E548*Q548,IFERROR($E548*Q548/SUM($J548:$AB548)*(Eksplikatsioon!V548)/SUMPRODUCT($J548:$AB548,Eksplikatsioon!$O548:$AG548),"")),"")</f>
        <v/>
      </c>
      <c r="AK548" s="72" t="str">
        <f>IFERROR(IF($G548="Erikasutuses pind (muu)",$E548*R548,IFERROR($E548*R548/SUM($J548:$AB548)*(Eksplikatsioon!W548)/SUMPRODUCT($J548:$AB548,Eksplikatsioon!$O548:$AG548),"")),"")</f>
        <v/>
      </c>
      <c r="AL548" s="72" t="str">
        <f>IFERROR(IF($G548="Erikasutuses pind (muu)",$E548*S548,IFERROR($E548*S548/SUM($J548:$AB548)*(Eksplikatsioon!X548)/SUMPRODUCT($J548:$AB548,Eksplikatsioon!$O548:$AG548),"")),"")</f>
        <v/>
      </c>
      <c r="AM548" s="72" t="str">
        <f>IFERROR(IF($G548="Erikasutuses pind (muu)",$E548*T548,IFERROR($E548*T548/SUM($J548:$AB548)*(Eksplikatsioon!Y548)/SUMPRODUCT($J548:$AB548,Eksplikatsioon!$O548:$AG548),"")),"")</f>
        <v/>
      </c>
      <c r="AN548" s="72" t="str">
        <f>IFERROR(IF($G548="Erikasutuses pind (muu)",$E548*U548,IFERROR($E548*U548/SUM($J548:$AB548)*(Eksplikatsioon!Z548)/SUMPRODUCT($J548:$AB548,Eksplikatsioon!$O548:$AG548),"")),"")</f>
        <v/>
      </c>
      <c r="AO548" s="72" t="str">
        <f>IFERROR(IF($G548="Erikasutuses pind (muu)",$E548*V548,IFERROR($E548*V548/SUM($J548:$AB548)*(Eksplikatsioon!AA548)/SUMPRODUCT($J548:$AB548,Eksplikatsioon!$O548:$AG548),"")),"")</f>
        <v/>
      </c>
      <c r="AP548" s="72" t="str">
        <f>IFERROR(IF($G548="Erikasutuses pind (muu)",$E548*W548,IFERROR($E548*W548/SUM($J548:$AB548)*(Eksplikatsioon!AB548)/SUMPRODUCT($J548:$AB548,Eksplikatsioon!$O548:$AG548),"")),"")</f>
        <v/>
      </c>
      <c r="AQ548" s="72" t="str">
        <f>IFERROR(IF($G548="Erikasutuses pind (muu)",$E548*X548,IFERROR($E548*X548/SUM($J548:$AB548)*(Eksplikatsioon!AC548)/SUMPRODUCT($J548:$AB548,Eksplikatsioon!$O548:$AG548),"")),"")</f>
        <v/>
      </c>
      <c r="AR548" s="72" t="str">
        <f>IFERROR(IF($G548="Erikasutuses pind (muu)",$E548*Y548,IFERROR($E548*Y548/SUM($J548:$AB548)*(Eksplikatsioon!AD548)/SUMPRODUCT($J548:$AB548,Eksplikatsioon!$O548:$AG548),"")),"")</f>
        <v/>
      </c>
      <c r="AS548" s="72" t="str">
        <f>IFERROR(IF($G548="Erikasutuses pind (muu)",$E548*Z548,IFERROR($E548*Z548/SUM($J548:$AB548)*(Eksplikatsioon!AE548)/SUMPRODUCT($J548:$AB548,Eksplikatsioon!$O548:$AG548),"")),"")</f>
        <v/>
      </c>
      <c r="AT548" s="72" t="str">
        <f>IFERROR(IF($G548="Erikasutuses pind (muu)",$E548*AA548,IFERROR($E548*AA548/SUM($J548:$AB548)*(Eksplikatsioon!AF548)/SUMPRODUCT($J548:$AB548,Eksplikatsioon!$O548:$AG548),"")),"")</f>
        <v/>
      </c>
      <c r="AU548" s="72" t="str">
        <f>IFERROR(IF($G548="Erikasutuses pind (muu)",$E548*AB548,IFERROR($E548*AB548/SUM($J548:$AB548)*(Eksplikatsioon!AG548)/SUMPRODUCT($J548:$AB548,Eksplikatsioon!$O548:$AG548),"")),"")</f>
        <v/>
      </c>
    </row>
    <row r="549" spans="1:47" x14ac:dyDescent="0.25">
      <c r="A549" s="71" t="str">
        <f>IF(Eksplikatsioon!A549=0,"",Eksplikatsioon!A549)</f>
        <v/>
      </c>
      <c r="B549" s="71" t="str">
        <f>IF(Eksplikatsioon!B549=0,"",Eksplikatsioon!B549)</f>
        <v/>
      </c>
      <c r="C549" s="71" t="str">
        <f>IF(Eksplikatsioon!C549=0,"",Eksplikatsioon!C549)</f>
        <v/>
      </c>
      <c r="D549" s="71" t="str">
        <f>IF(Eksplikatsioon!D549=0,"",Eksplikatsioon!D549)</f>
        <v/>
      </c>
      <c r="E549" s="71" t="str">
        <f>IF(Eksplikatsioon!F549=0,"",Eksplikatsioon!F549)</f>
        <v/>
      </c>
      <c r="F549" s="71" t="str">
        <f>IF(Eksplikatsioon!H549=0,"",Eksplikatsioon!H549)</f>
        <v/>
      </c>
      <c r="G549" s="71" t="str">
        <f>IF(Eksplikatsioon!J549=0,"",Eksplikatsioon!J549)</f>
        <v/>
      </c>
      <c r="H549" s="71" t="str">
        <f>IF(Eksplikatsioon!K549=0,"",Eksplikatsioon!K549)</f>
        <v/>
      </c>
      <c r="I549" s="71" t="str">
        <f>IF(Eksplikatsioon!L549=0,"",Eksplikatsioon!L549)</f>
        <v/>
      </c>
      <c r="J549" s="72" t="str">
        <f>IFERROR(IF($G549="Erikasutuses pind (muu)",Eksplikatsioon!O549/SUM(Eksplikatsioon!$O549:'Eksplikatsioon'!$AG549),IF($G549="Erikasutuses pind (korrus)",IFERROR(SUMIFS($E:$E,$G:$G,"Ainukasutuses pind",$C:$C,"Üüritav pind",$H:$H,J$3,$A:$A,$A549)/SUMIFS($E:$E,$G:$G,"Ainukasutuses pind",$C:$C,"Üüritav pind",$A:$A,$A549),0),IF($G549="Erikasutuses pind (hoone)",IFERROR(SUMIFS($E:$E,$G:$G,"Ainukasutuses pind",$C:$C,"Üüritav pind",$H:$H,J$3)/SUMIFS($E:$E,$G:$G,"Ainukasutuses pind",$C:$C,"Üüritav pind"),0),""))),"")</f>
        <v/>
      </c>
      <c r="K549" s="72" t="str">
        <f>IFERROR(IF($G549="Erikasutuses pind (muu)",Eksplikatsioon!P549/SUM(Eksplikatsioon!$O549:'Eksplikatsioon'!$AG549),IF($G549="Erikasutuses pind (korrus)",IFERROR(SUMIFS($E:$E,$G:$G,"Ainukasutuses pind",$C:$C,"Üüritav pind",$H:$H,K$3,$A:$A,$A549)/SUMIFS($E:$E,$G:$G,"Ainukasutuses pind",$C:$C,"Üüritav pind",$A:$A,$A549),0),IF($G549="Erikasutuses pind (hoone)",IFERROR(SUMIFS($E:$E,$G:$G,"Ainukasutuses pind",$C:$C,"Üüritav pind",$H:$H,K$3)/SUMIFS($E:$E,$G:$G,"Ainukasutuses pind",$C:$C,"Üüritav pind"),0),""))),"")</f>
        <v/>
      </c>
      <c r="L549" s="72" t="str">
        <f>IFERROR(IF($G549="Erikasutuses pind (muu)",Eksplikatsioon!Q549/SUM(Eksplikatsioon!$O549:'Eksplikatsioon'!$AG549),IF($G549="Erikasutuses pind (korrus)",IFERROR(SUMIFS($E:$E,$G:$G,"Ainukasutuses pind",$C:$C,"Üüritav pind",$H:$H,L$3,$A:$A,$A549)/SUMIFS($E:$E,$G:$G,"Ainukasutuses pind",$C:$C,"Üüritav pind",$A:$A,$A549),0),IF($G549="Erikasutuses pind (hoone)",IFERROR(SUMIFS($E:$E,$G:$G,"Ainukasutuses pind",$C:$C,"Üüritav pind",$H:$H,L$3)/SUMIFS($E:$E,$G:$G,"Ainukasutuses pind",$C:$C,"Üüritav pind"),0),""))),"")</f>
        <v/>
      </c>
      <c r="M549" s="72" t="str">
        <f>IFERROR(IF($G549="Erikasutuses pind (muu)",Eksplikatsioon!R549/SUM(Eksplikatsioon!$O549:'Eksplikatsioon'!$AG549),IF($G549="Erikasutuses pind (korrus)",IFERROR(SUMIFS($E:$E,$G:$G,"Ainukasutuses pind",$C:$C,"Üüritav pind",$H:$H,M$3,$A:$A,$A549)/SUMIFS($E:$E,$G:$G,"Ainukasutuses pind",$C:$C,"Üüritav pind",$A:$A,$A549),0),IF($G549="Erikasutuses pind (hoone)",IFERROR(SUMIFS($E:$E,$G:$G,"Ainukasutuses pind",$C:$C,"Üüritav pind",$H:$H,M$3)/SUMIFS($E:$E,$G:$G,"Ainukasutuses pind",$C:$C,"Üüritav pind"),0),""))),"")</f>
        <v/>
      </c>
      <c r="N549" s="72" t="str">
        <f>IFERROR(IF($G549="Erikasutuses pind (muu)",Eksplikatsioon!S549/SUM(Eksplikatsioon!$O549:'Eksplikatsioon'!$AG549),IF($G549="Erikasutuses pind (korrus)",IFERROR(SUMIFS($E:$E,$G:$G,"Ainukasutuses pind",$C:$C,"Üüritav pind",$H:$H,N$3,$A:$A,$A549)/SUMIFS($E:$E,$G:$G,"Ainukasutuses pind",$C:$C,"Üüritav pind",$A:$A,$A549),0),IF($G549="Erikasutuses pind (hoone)",IFERROR(SUMIFS($E:$E,$G:$G,"Ainukasutuses pind",$C:$C,"Üüritav pind",$H:$H,N$3)/SUMIFS($E:$E,$G:$G,"Ainukasutuses pind",$C:$C,"Üüritav pind"),0),""))),"")</f>
        <v/>
      </c>
      <c r="O549" s="72" t="str">
        <f>IFERROR(IF($G549="Erikasutuses pind (muu)",Eksplikatsioon!T549/SUM(Eksplikatsioon!$O549:'Eksplikatsioon'!$AG549),IF($G549="Erikasutuses pind (korrus)",IFERROR(SUMIFS($E:$E,$G:$G,"Ainukasutuses pind",$C:$C,"Üüritav pind",$H:$H,O$3,$A:$A,$A549)/SUMIFS($E:$E,$G:$G,"Ainukasutuses pind",$C:$C,"Üüritav pind",$A:$A,$A549),0),IF($G549="Erikasutuses pind (hoone)",IFERROR(SUMIFS($E:$E,$G:$G,"Ainukasutuses pind",$C:$C,"Üüritav pind",$H:$H,O$3)/SUMIFS($E:$E,$G:$G,"Ainukasutuses pind",$C:$C,"Üüritav pind"),0),""))),"")</f>
        <v/>
      </c>
      <c r="P549" s="72" t="str">
        <f>IFERROR(IF($G549="Erikasutuses pind (muu)",Eksplikatsioon!U549/SUM(Eksplikatsioon!$O549:'Eksplikatsioon'!$AG549),IF($G549="Erikasutuses pind (korrus)",IFERROR(SUMIFS($E:$E,$G:$G,"Ainukasutuses pind",$C:$C,"Üüritav pind",$H:$H,P$3,$A:$A,$A549)/SUMIFS($E:$E,$G:$G,"Ainukasutuses pind",$C:$C,"Üüritav pind",$A:$A,$A549),0),IF($G549="Erikasutuses pind (hoone)",IFERROR(SUMIFS($E:$E,$G:$G,"Ainukasutuses pind",$C:$C,"Üüritav pind",$H:$H,P$3)/SUMIFS($E:$E,$G:$G,"Ainukasutuses pind",$C:$C,"Üüritav pind"),0),""))),"")</f>
        <v/>
      </c>
      <c r="Q549" s="72" t="str">
        <f>IFERROR(IF($G549="Erikasutuses pind (muu)",Eksplikatsioon!V549/SUM(Eksplikatsioon!$O549:'Eksplikatsioon'!$AG549),IF($G549="Erikasutuses pind (korrus)",IFERROR(SUMIFS($E:$E,$G:$G,"Ainukasutuses pind",$C:$C,"Üüritav pind",$H:$H,Q$3,$A:$A,$A549)/SUMIFS($E:$E,$G:$G,"Ainukasutuses pind",$C:$C,"Üüritav pind",$A:$A,$A549),0),IF($G549="Erikasutuses pind (hoone)",IFERROR(SUMIFS($E:$E,$G:$G,"Ainukasutuses pind",$C:$C,"Üüritav pind",$H:$H,Q$3)/SUMIFS($E:$E,$G:$G,"Ainukasutuses pind",$C:$C,"Üüritav pind"),0),""))),"")</f>
        <v/>
      </c>
      <c r="R549" s="72" t="str">
        <f>IFERROR(IF($G549="Erikasutuses pind (muu)",Eksplikatsioon!W549/SUM(Eksplikatsioon!$O549:'Eksplikatsioon'!$AG549),IF($G549="Erikasutuses pind (korrus)",IFERROR(SUMIFS($E:$E,$G:$G,"Ainukasutuses pind",$C:$C,"Üüritav pind",$H:$H,R$3,$A:$A,$A549)/SUMIFS($E:$E,$G:$G,"Ainukasutuses pind",$C:$C,"Üüritav pind",$A:$A,$A549),0),IF($G549="Erikasutuses pind (hoone)",IFERROR(SUMIFS($E:$E,$G:$G,"Ainukasutuses pind",$C:$C,"Üüritav pind",$H:$H,R$3)/SUMIFS($E:$E,$G:$G,"Ainukasutuses pind",$C:$C,"Üüritav pind"),0),""))),"")</f>
        <v/>
      </c>
      <c r="S549" s="72" t="str">
        <f>IFERROR(IF($G549="Erikasutuses pind (muu)",Eksplikatsioon!X549/SUM(Eksplikatsioon!$O549:'Eksplikatsioon'!$AG549),IF($G549="Erikasutuses pind (korrus)",IFERROR(SUMIFS($E:$E,$G:$G,"Ainukasutuses pind",$C:$C,"Üüritav pind",$H:$H,S$3,$A:$A,$A549)/SUMIFS($E:$E,$G:$G,"Ainukasutuses pind",$C:$C,"Üüritav pind",$A:$A,$A549),0),IF($G549="Erikasutuses pind (hoone)",IFERROR(SUMIFS($E:$E,$G:$G,"Ainukasutuses pind",$C:$C,"Üüritav pind",$H:$H,S$3)/SUMIFS($E:$E,$G:$G,"Ainukasutuses pind",$C:$C,"Üüritav pind"),0),""))),"")</f>
        <v/>
      </c>
      <c r="T549" s="72" t="str">
        <f>IFERROR(IF($G549="Erikasutuses pind (muu)",Eksplikatsioon!Y549/SUM(Eksplikatsioon!$O549:'Eksplikatsioon'!$AG549),IF($G549="Erikasutuses pind (korrus)",IFERROR(SUMIFS($E:$E,$G:$G,"Ainukasutuses pind",$C:$C,"Üüritav pind",$H:$H,T$3,$A:$A,$A549)/SUMIFS($E:$E,$G:$G,"Ainukasutuses pind",$C:$C,"Üüritav pind",$A:$A,$A549),0),IF($G549="Erikasutuses pind (hoone)",IFERROR(SUMIFS($E:$E,$G:$G,"Ainukasutuses pind",$C:$C,"Üüritav pind",$H:$H,T$3)/SUMIFS($E:$E,$G:$G,"Ainukasutuses pind",$C:$C,"Üüritav pind"),0),""))),"")</f>
        <v/>
      </c>
      <c r="U549" s="72" t="str">
        <f>IFERROR(IF($G549="Erikasutuses pind (muu)",Eksplikatsioon!Z549/SUM(Eksplikatsioon!$O549:'Eksplikatsioon'!$AG549),IF($G549="Erikasutuses pind (korrus)",IFERROR(SUMIFS($E:$E,$G:$G,"Ainukasutuses pind",$C:$C,"Üüritav pind",$H:$H,U$3,$A:$A,$A549)/SUMIFS($E:$E,$G:$G,"Ainukasutuses pind",$C:$C,"Üüritav pind",$A:$A,$A549),0),IF($G549="Erikasutuses pind (hoone)",IFERROR(SUMIFS($E:$E,$G:$G,"Ainukasutuses pind",$C:$C,"Üüritav pind",$H:$H,U$3)/SUMIFS($E:$E,$G:$G,"Ainukasutuses pind",$C:$C,"Üüritav pind"),0),""))),"")</f>
        <v/>
      </c>
      <c r="V549" s="72" t="str">
        <f>IFERROR(IF($G549="Erikasutuses pind (muu)",Eksplikatsioon!AA549/SUM(Eksplikatsioon!$O549:'Eksplikatsioon'!$AG549),IF($G549="Erikasutuses pind (korrus)",IFERROR(SUMIFS($E:$E,$G:$G,"Ainukasutuses pind",$C:$C,"Üüritav pind",$H:$H,V$3,$A:$A,$A549)/SUMIFS($E:$E,$G:$G,"Ainukasutuses pind",$C:$C,"Üüritav pind",$A:$A,$A549),0),IF($G549="Erikasutuses pind (hoone)",IFERROR(SUMIFS($E:$E,$G:$G,"Ainukasutuses pind",$C:$C,"Üüritav pind",$H:$H,V$3)/SUMIFS($E:$E,$G:$G,"Ainukasutuses pind",$C:$C,"Üüritav pind"),0),""))),"")</f>
        <v/>
      </c>
      <c r="W549" s="72" t="str">
        <f>IFERROR(IF($G549="Erikasutuses pind (muu)",Eksplikatsioon!AB549/SUM(Eksplikatsioon!$O549:'Eksplikatsioon'!$AG549),IF($G549="Erikasutuses pind (korrus)",IFERROR(SUMIFS($E:$E,$G:$G,"Ainukasutuses pind",$C:$C,"Üüritav pind",$H:$H,W$3,$A:$A,$A549)/SUMIFS($E:$E,$G:$G,"Ainukasutuses pind",$C:$C,"Üüritav pind",$A:$A,$A549),0),IF($G549="Erikasutuses pind (hoone)",IFERROR(SUMIFS($E:$E,$G:$G,"Ainukasutuses pind",$C:$C,"Üüritav pind",$H:$H,W$3)/SUMIFS($E:$E,$G:$G,"Ainukasutuses pind",$C:$C,"Üüritav pind"),0),""))),"")</f>
        <v/>
      </c>
      <c r="X549" s="72" t="str">
        <f>IFERROR(IF($G549="Erikasutuses pind (muu)",Eksplikatsioon!AC549/SUM(Eksplikatsioon!$O549:'Eksplikatsioon'!$AG549),IF($G549="Erikasutuses pind (korrus)",IFERROR(SUMIFS($E:$E,$G:$G,"Ainukasutuses pind",$C:$C,"Üüritav pind",$H:$H,X$3,$A:$A,$A549)/SUMIFS($E:$E,$G:$G,"Ainukasutuses pind",$C:$C,"Üüritav pind",$A:$A,$A549),0),IF($G549="Erikasutuses pind (hoone)",IFERROR(SUMIFS($E:$E,$G:$G,"Ainukasutuses pind",$C:$C,"Üüritav pind",$H:$H,X$3)/SUMIFS($E:$E,$G:$G,"Ainukasutuses pind",$C:$C,"Üüritav pind"),0),""))),"")</f>
        <v/>
      </c>
      <c r="Y549" s="72" t="str">
        <f>IFERROR(IF($G549="Erikasutuses pind (muu)",Eksplikatsioon!AD549/SUM(Eksplikatsioon!$O549:'Eksplikatsioon'!$AG549),IF($G549="Erikasutuses pind (korrus)",IFERROR(SUMIFS($E:$E,$G:$G,"Ainukasutuses pind",$C:$C,"Üüritav pind",$H:$H,Y$3,$A:$A,$A549)/SUMIFS($E:$E,$G:$G,"Ainukasutuses pind",$C:$C,"Üüritav pind",$A:$A,$A549),0),IF($G549="Erikasutuses pind (hoone)",IFERROR(SUMIFS($E:$E,$G:$G,"Ainukasutuses pind",$C:$C,"Üüritav pind",$H:$H,Y$3)/SUMIFS($E:$E,$G:$G,"Ainukasutuses pind",$C:$C,"Üüritav pind"),0),""))),"")</f>
        <v/>
      </c>
      <c r="Z549" s="72" t="str">
        <f>IFERROR(IF($G549="Erikasutuses pind (muu)",Eksplikatsioon!AE549/SUM(Eksplikatsioon!$O549:'Eksplikatsioon'!$AG549),IF($G549="Erikasutuses pind (korrus)",IFERROR(SUMIFS($E:$E,$G:$G,"Ainukasutuses pind",$C:$C,"Üüritav pind",$H:$H,Z$3,$A:$A,$A549)/SUMIFS($E:$E,$G:$G,"Ainukasutuses pind",$C:$C,"Üüritav pind",$A:$A,$A549),0),IF($G549="Erikasutuses pind (hoone)",IFERROR(SUMIFS($E:$E,$G:$G,"Ainukasutuses pind",$C:$C,"Üüritav pind",$H:$H,Z$3)/SUMIFS($E:$E,$G:$G,"Ainukasutuses pind",$C:$C,"Üüritav pind"),0),""))),"")</f>
        <v/>
      </c>
      <c r="AA549" s="72" t="str">
        <f>IFERROR(IF($G549="Erikasutuses pind (muu)",Eksplikatsioon!AF549/SUM(Eksplikatsioon!$O549:'Eksplikatsioon'!$AG549),IF($G549="Erikasutuses pind (korrus)",IFERROR(SUMIFS($E:$E,$G:$G,"Ainukasutuses pind",$C:$C,"Üüritav pind",$H:$H,AA$3,$A:$A,$A549)/SUMIFS($E:$E,$G:$G,"Ainukasutuses pind",$C:$C,"Üüritav pind",$A:$A,$A549),0),IF($G549="Erikasutuses pind (hoone)",IFERROR(SUMIFS($E:$E,$G:$G,"Ainukasutuses pind",$C:$C,"Üüritav pind",$H:$H,AA$3)/SUMIFS($E:$E,$G:$G,"Ainukasutuses pind",$C:$C,"Üüritav pind"),0),""))),"")</f>
        <v/>
      </c>
      <c r="AB549" s="72" t="str">
        <f>IFERROR(IF($G549="Erikasutuses pind (muu)",Eksplikatsioon!AG549/SUM(Eksplikatsioon!$O549:'Eksplikatsioon'!$AG549),IF($G549="Erikasutuses pind (korrus)",IFERROR(SUMIFS($E:$E,$G:$G,"Ainukasutuses pind",$C:$C,"Üüritav pind",$H:$H,AB$3,$A:$A,$A549)/SUMIFS($E:$E,$G:$G,"Ainukasutuses pind",$C:$C,"Üüritav pind",$A:$A,$A549),0),IF($G549="Erikasutuses pind (hoone)",IFERROR(SUMIFS($E:$E,$G:$G,"Ainukasutuses pind",$C:$C,"Üüritav pind",$H:$H,AB$3)/SUMIFS($E:$E,$G:$G,"Ainukasutuses pind",$C:$C,"Üüritav pind"),0),""))),"")</f>
        <v/>
      </c>
      <c r="AC549" s="72" t="str">
        <f>IFERROR(IF($G549="Erikasutuses pind (muu)",$E549*J549,IFERROR($E549*J549/SUM($J549:$AB549)*(Eksplikatsioon!O549)/SUMPRODUCT($J549:$AB549,Eksplikatsioon!$O549:$AG549),"")),"")</f>
        <v/>
      </c>
      <c r="AD549" s="72" t="str">
        <f>IFERROR(IF($G549="Erikasutuses pind (muu)",$E549*K549,IFERROR($E549*K549/SUM($J549:$AB549)*(Eksplikatsioon!P549)/SUMPRODUCT($J549:$AB549,Eksplikatsioon!$O549:$AG549),"")),"")</f>
        <v/>
      </c>
      <c r="AE549" s="72" t="str">
        <f>IFERROR(IF($G549="Erikasutuses pind (muu)",$E549*L549,IFERROR($E549*L549/SUM($J549:$AB549)*(Eksplikatsioon!Q549)/SUMPRODUCT($J549:$AB549,Eksplikatsioon!$O549:$AG549),"")),"")</f>
        <v/>
      </c>
      <c r="AF549" s="72" t="str">
        <f>IFERROR(IF($G549="Erikasutuses pind (muu)",$E549*M549,IFERROR($E549*M549/SUM($J549:$AB549)*(Eksplikatsioon!R549)/SUMPRODUCT($J549:$AB549,Eksplikatsioon!$O549:$AG549),"")),"")</f>
        <v/>
      </c>
      <c r="AG549" s="72" t="str">
        <f>IFERROR(IF($G549="Erikasutuses pind (muu)",$E549*N549,IFERROR($E549*N549/SUM($J549:$AB549)*(Eksplikatsioon!S549)/SUMPRODUCT($J549:$AB549,Eksplikatsioon!$O549:$AG549),"")),"")</f>
        <v/>
      </c>
      <c r="AH549" s="72" t="str">
        <f>IFERROR(IF($G549="Erikasutuses pind (muu)",$E549*O549,IFERROR($E549*O549/SUM($J549:$AB549)*(Eksplikatsioon!T549)/SUMPRODUCT($J549:$AB549,Eksplikatsioon!$O549:$AG549),"")),"")</f>
        <v/>
      </c>
      <c r="AI549" s="72" t="str">
        <f>IFERROR(IF($G549="Erikasutuses pind (muu)",$E549*P549,IFERROR($E549*P549/SUM($J549:$AB549)*(Eksplikatsioon!U549)/SUMPRODUCT($J549:$AB549,Eksplikatsioon!$O549:$AG549),"")),"")</f>
        <v/>
      </c>
      <c r="AJ549" s="72" t="str">
        <f>IFERROR(IF($G549="Erikasutuses pind (muu)",$E549*Q549,IFERROR($E549*Q549/SUM($J549:$AB549)*(Eksplikatsioon!V549)/SUMPRODUCT($J549:$AB549,Eksplikatsioon!$O549:$AG549),"")),"")</f>
        <v/>
      </c>
      <c r="AK549" s="72" t="str">
        <f>IFERROR(IF($G549="Erikasutuses pind (muu)",$E549*R549,IFERROR($E549*R549/SUM($J549:$AB549)*(Eksplikatsioon!W549)/SUMPRODUCT($J549:$AB549,Eksplikatsioon!$O549:$AG549),"")),"")</f>
        <v/>
      </c>
      <c r="AL549" s="72" t="str">
        <f>IFERROR(IF($G549="Erikasutuses pind (muu)",$E549*S549,IFERROR($E549*S549/SUM($J549:$AB549)*(Eksplikatsioon!X549)/SUMPRODUCT($J549:$AB549,Eksplikatsioon!$O549:$AG549),"")),"")</f>
        <v/>
      </c>
      <c r="AM549" s="72" t="str">
        <f>IFERROR(IF($G549="Erikasutuses pind (muu)",$E549*T549,IFERROR($E549*T549/SUM($J549:$AB549)*(Eksplikatsioon!Y549)/SUMPRODUCT($J549:$AB549,Eksplikatsioon!$O549:$AG549),"")),"")</f>
        <v/>
      </c>
      <c r="AN549" s="72" t="str">
        <f>IFERROR(IF($G549="Erikasutuses pind (muu)",$E549*U549,IFERROR($E549*U549/SUM($J549:$AB549)*(Eksplikatsioon!Z549)/SUMPRODUCT($J549:$AB549,Eksplikatsioon!$O549:$AG549),"")),"")</f>
        <v/>
      </c>
      <c r="AO549" s="72" t="str">
        <f>IFERROR(IF($G549="Erikasutuses pind (muu)",$E549*V549,IFERROR($E549*V549/SUM($J549:$AB549)*(Eksplikatsioon!AA549)/SUMPRODUCT($J549:$AB549,Eksplikatsioon!$O549:$AG549),"")),"")</f>
        <v/>
      </c>
      <c r="AP549" s="72" t="str">
        <f>IFERROR(IF($G549="Erikasutuses pind (muu)",$E549*W549,IFERROR($E549*W549/SUM($J549:$AB549)*(Eksplikatsioon!AB549)/SUMPRODUCT($J549:$AB549,Eksplikatsioon!$O549:$AG549),"")),"")</f>
        <v/>
      </c>
      <c r="AQ549" s="72" t="str">
        <f>IFERROR(IF($G549="Erikasutuses pind (muu)",$E549*X549,IFERROR($E549*X549/SUM($J549:$AB549)*(Eksplikatsioon!AC549)/SUMPRODUCT($J549:$AB549,Eksplikatsioon!$O549:$AG549),"")),"")</f>
        <v/>
      </c>
      <c r="AR549" s="72" t="str">
        <f>IFERROR(IF($G549="Erikasutuses pind (muu)",$E549*Y549,IFERROR($E549*Y549/SUM($J549:$AB549)*(Eksplikatsioon!AD549)/SUMPRODUCT($J549:$AB549,Eksplikatsioon!$O549:$AG549),"")),"")</f>
        <v/>
      </c>
      <c r="AS549" s="72" t="str">
        <f>IFERROR(IF($G549="Erikasutuses pind (muu)",$E549*Z549,IFERROR($E549*Z549/SUM($J549:$AB549)*(Eksplikatsioon!AE549)/SUMPRODUCT($J549:$AB549,Eksplikatsioon!$O549:$AG549),"")),"")</f>
        <v/>
      </c>
      <c r="AT549" s="72" t="str">
        <f>IFERROR(IF($G549="Erikasutuses pind (muu)",$E549*AA549,IFERROR($E549*AA549/SUM($J549:$AB549)*(Eksplikatsioon!AF549)/SUMPRODUCT($J549:$AB549,Eksplikatsioon!$O549:$AG549),"")),"")</f>
        <v/>
      </c>
      <c r="AU549" s="72" t="str">
        <f>IFERROR(IF($G549="Erikasutuses pind (muu)",$E549*AB549,IFERROR($E549*AB549/SUM($J549:$AB549)*(Eksplikatsioon!AG549)/SUMPRODUCT($J549:$AB549,Eksplikatsioon!$O549:$AG549),"")),"")</f>
        <v/>
      </c>
    </row>
    <row r="550" spans="1:47" x14ac:dyDescent="0.25">
      <c r="A550" s="71" t="str">
        <f>IF(Eksplikatsioon!A550=0,"",Eksplikatsioon!A550)</f>
        <v/>
      </c>
      <c r="B550" s="71" t="str">
        <f>IF(Eksplikatsioon!B550=0,"",Eksplikatsioon!B550)</f>
        <v/>
      </c>
      <c r="C550" s="71" t="str">
        <f>IF(Eksplikatsioon!C550=0,"",Eksplikatsioon!C550)</f>
        <v/>
      </c>
      <c r="D550" s="71" t="str">
        <f>IF(Eksplikatsioon!D550=0,"",Eksplikatsioon!D550)</f>
        <v/>
      </c>
      <c r="E550" s="71" t="str">
        <f>IF(Eksplikatsioon!F550=0,"",Eksplikatsioon!F550)</f>
        <v/>
      </c>
      <c r="F550" s="71" t="str">
        <f>IF(Eksplikatsioon!H550=0,"",Eksplikatsioon!H550)</f>
        <v/>
      </c>
      <c r="G550" s="71" t="str">
        <f>IF(Eksplikatsioon!J550=0,"",Eksplikatsioon!J550)</f>
        <v/>
      </c>
      <c r="H550" s="71" t="str">
        <f>IF(Eksplikatsioon!K550=0,"",Eksplikatsioon!K550)</f>
        <v/>
      </c>
      <c r="I550" s="71" t="str">
        <f>IF(Eksplikatsioon!L550=0,"",Eksplikatsioon!L550)</f>
        <v/>
      </c>
      <c r="J550" s="72" t="str">
        <f>IFERROR(IF($G550="Erikasutuses pind (muu)",Eksplikatsioon!O550/SUM(Eksplikatsioon!$O550:'Eksplikatsioon'!$AG550),IF($G550="Erikasutuses pind (korrus)",IFERROR(SUMIFS($E:$E,$G:$G,"Ainukasutuses pind",$C:$C,"Üüritav pind",$H:$H,J$3,$A:$A,$A550)/SUMIFS($E:$E,$G:$G,"Ainukasutuses pind",$C:$C,"Üüritav pind",$A:$A,$A550),0),IF($G550="Erikasutuses pind (hoone)",IFERROR(SUMIFS($E:$E,$G:$G,"Ainukasutuses pind",$C:$C,"Üüritav pind",$H:$H,J$3)/SUMIFS($E:$E,$G:$G,"Ainukasutuses pind",$C:$C,"Üüritav pind"),0),""))),"")</f>
        <v/>
      </c>
      <c r="K550" s="72" t="str">
        <f>IFERROR(IF($G550="Erikasutuses pind (muu)",Eksplikatsioon!P550/SUM(Eksplikatsioon!$O550:'Eksplikatsioon'!$AG550),IF($G550="Erikasutuses pind (korrus)",IFERROR(SUMIFS($E:$E,$G:$G,"Ainukasutuses pind",$C:$C,"Üüritav pind",$H:$H,K$3,$A:$A,$A550)/SUMIFS($E:$E,$G:$G,"Ainukasutuses pind",$C:$C,"Üüritav pind",$A:$A,$A550),0),IF($G550="Erikasutuses pind (hoone)",IFERROR(SUMIFS($E:$E,$G:$G,"Ainukasutuses pind",$C:$C,"Üüritav pind",$H:$H,K$3)/SUMIFS($E:$E,$G:$G,"Ainukasutuses pind",$C:$C,"Üüritav pind"),0),""))),"")</f>
        <v/>
      </c>
      <c r="L550" s="72" t="str">
        <f>IFERROR(IF($G550="Erikasutuses pind (muu)",Eksplikatsioon!Q550/SUM(Eksplikatsioon!$O550:'Eksplikatsioon'!$AG550),IF($G550="Erikasutuses pind (korrus)",IFERROR(SUMIFS($E:$E,$G:$G,"Ainukasutuses pind",$C:$C,"Üüritav pind",$H:$H,L$3,$A:$A,$A550)/SUMIFS($E:$E,$G:$G,"Ainukasutuses pind",$C:$C,"Üüritav pind",$A:$A,$A550),0),IF($G550="Erikasutuses pind (hoone)",IFERROR(SUMIFS($E:$E,$G:$G,"Ainukasutuses pind",$C:$C,"Üüritav pind",$H:$H,L$3)/SUMIFS($E:$E,$G:$G,"Ainukasutuses pind",$C:$C,"Üüritav pind"),0),""))),"")</f>
        <v/>
      </c>
      <c r="M550" s="72" t="str">
        <f>IFERROR(IF($G550="Erikasutuses pind (muu)",Eksplikatsioon!R550/SUM(Eksplikatsioon!$O550:'Eksplikatsioon'!$AG550),IF($G550="Erikasutuses pind (korrus)",IFERROR(SUMIFS($E:$E,$G:$G,"Ainukasutuses pind",$C:$C,"Üüritav pind",$H:$H,M$3,$A:$A,$A550)/SUMIFS($E:$E,$G:$G,"Ainukasutuses pind",$C:$C,"Üüritav pind",$A:$A,$A550),0),IF($G550="Erikasutuses pind (hoone)",IFERROR(SUMIFS($E:$E,$G:$G,"Ainukasutuses pind",$C:$C,"Üüritav pind",$H:$H,M$3)/SUMIFS($E:$E,$G:$G,"Ainukasutuses pind",$C:$C,"Üüritav pind"),0),""))),"")</f>
        <v/>
      </c>
      <c r="N550" s="72" t="str">
        <f>IFERROR(IF($G550="Erikasutuses pind (muu)",Eksplikatsioon!S550/SUM(Eksplikatsioon!$O550:'Eksplikatsioon'!$AG550),IF($G550="Erikasutuses pind (korrus)",IFERROR(SUMIFS($E:$E,$G:$G,"Ainukasutuses pind",$C:$C,"Üüritav pind",$H:$H,N$3,$A:$A,$A550)/SUMIFS($E:$E,$G:$G,"Ainukasutuses pind",$C:$C,"Üüritav pind",$A:$A,$A550),0),IF($G550="Erikasutuses pind (hoone)",IFERROR(SUMIFS($E:$E,$G:$G,"Ainukasutuses pind",$C:$C,"Üüritav pind",$H:$H,N$3)/SUMIFS($E:$E,$G:$G,"Ainukasutuses pind",$C:$C,"Üüritav pind"),0),""))),"")</f>
        <v/>
      </c>
      <c r="O550" s="72" t="str">
        <f>IFERROR(IF($G550="Erikasutuses pind (muu)",Eksplikatsioon!T550/SUM(Eksplikatsioon!$O550:'Eksplikatsioon'!$AG550),IF($G550="Erikasutuses pind (korrus)",IFERROR(SUMIFS($E:$E,$G:$G,"Ainukasutuses pind",$C:$C,"Üüritav pind",$H:$H,O$3,$A:$A,$A550)/SUMIFS($E:$E,$G:$G,"Ainukasutuses pind",$C:$C,"Üüritav pind",$A:$A,$A550),0),IF($G550="Erikasutuses pind (hoone)",IFERROR(SUMIFS($E:$E,$G:$G,"Ainukasutuses pind",$C:$C,"Üüritav pind",$H:$H,O$3)/SUMIFS($E:$E,$G:$G,"Ainukasutuses pind",$C:$C,"Üüritav pind"),0),""))),"")</f>
        <v/>
      </c>
      <c r="P550" s="72" t="str">
        <f>IFERROR(IF($G550="Erikasutuses pind (muu)",Eksplikatsioon!U550/SUM(Eksplikatsioon!$O550:'Eksplikatsioon'!$AG550),IF($G550="Erikasutuses pind (korrus)",IFERROR(SUMIFS($E:$E,$G:$G,"Ainukasutuses pind",$C:$C,"Üüritav pind",$H:$H,P$3,$A:$A,$A550)/SUMIFS($E:$E,$G:$G,"Ainukasutuses pind",$C:$C,"Üüritav pind",$A:$A,$A550),0),IF($G550="Erikasutuses pind (hoone)",IFERROR(SUMIFS($E:$E,$G:$G,"Ainukasutuses pind",$C:$C,"Üüritav pind",$H:$H,P$3)/SUMIFS($E:$E,$G:$G,"Ainukasutuses pind",$C:$C,"Üüritav pind"),0),""))),"")</f>
        <v/>
      </c>
      <c r="Q550" s="72" t="str">
        <f>IFERROR(IF($G550="Erikasutuses pind (muu)",Eksplikatsioon!V550/SUM(Eksplikatsioon!$O550:'Eksplikatsioon'!$AG550),IF($G550="Erikasutuses pind (korrus)",IFERROR(SUMIFS($E:$E,$G:$G,"Ainukasutuses pind",$C:$C,"Üüritav pind",$H:$H,Q$3,$A:$A,$A550)/SUMIFS($E:$E,$G:$G,"Ainukasutuses pind",$C:$C,"Üüritav pind",$A:$A,$A550),0),IF($G550="Erikasutuses pind (hoone)",IFERROR(SUMIFS($E:$E,$G:$G,"Ainukasutuses pind",$C:$C,"Üüritav pind",$H:$H,Q$3)/SUMIFS($E:$E,$G:$G,"Ainukasutuses pind",$C:$C,"Üüritav pind"),0),""))),"")</f>
        <v/>
      </c>
      <c r="R550" s="72" t="str">
        <f>IFERROR(IF($G550="Erikasutuses pind (muu)",Eksplikatsioon!W550/SUM(Eksplikatsioon!$O550:'Eksplikatsioon'!$AG550),IF($G550="Erikasutuses pind (korrus)",IFERROR(SUMIFS($E:$E,$G:$G,"Ainukasutuses pind",$C:$C,"Üüritav pind",$H:$H,R$3,$A:$A,$A550)/SUMIFS($E:$E,$G:$G,"Ainukasutuses pind",$C:$C,"Üüritav pind",$A:$A,$A550),0),IF($G550="Erikasutuses pind (hoone)",IFERROR(SUMIFS($E:$E,$G:$G,"Ainukasutuses pind",$C:$C,"Üüritav pind",$H:$H,R$3)/SUMIFS($E:$E,$G:$G,"Ainukasutuses pind",$C:$C,"Üüritav pind"),0),""))),"")</f>
        <v/>
      </c>
      <c r="S550" s="72" t="str">
        <f>IFERROR(IF($G550="Erikasutuses pind (muu)",Eksplikatsioon!X550/SUM(Eksplikatsioon!$O550:'Eksplikatsioon'!$AG550),IF($G550="Erikasutuses pind (korrus)",IFERROR(SUMIFS($E:$E,$G:$G,"Ainukasutuses pind",$C:$C,"Üüritav pind",$H:$H,S$3,$A:$A,$A550)/SUMIFS($E:$E,$G:$G,"Ainukasutuses pind",$C:$C,"Üüritav pind",$A:$A,$A550),0),IF($G550="Erikasutuses pind (hoone)",IFERROR(SUMIFS($E:$E,$G:$G,"Ainukasutuses pind",$C:$C,"Üüritav pind",$H:$H,S$3)/SUMIFS($E:$E,$G:$G,"Ainukasutuses pind",$C:$C,"Üüritav pind"),0),""))),"")</f>
        <v/>
      </c>
      <c r="T550" s="72" t="str">
        <f>IFERROR(IF($G550="Erikasutuses pind (muu)",Eksplikatsioon!Y550/SUM(Eksplikatsioon!$O550:'Eksplikatsioon'!$AG550),IF($G550="Erikasutuses pind (korrus)",IFERROR(SUMIFS($E:$E,$G:$G,"Ainukasutuses pind",$C:$C,"Üüritav pind",$H:$H,T$3,$A:$A,$A550)/SUMIFS($E:$E,$G:$G,"Ainukasutuses pind",$C:$C,"Üüritav pind",$A:$A,$A550),0),IF($G550="Erikasutuses pind (hoone)",IFERROR(SUMIFS($E:$E,$G:$G,"Ainukasutuses pind",$C:$C,"Üüritav pind",$H:$H,T$3)/SUMIFS($E:$E,$G:$G,"Ainukasutuses pind",$C:$C,"Üüritav pind"),0),""))),"")</f>
        <v/>
      </c>
      <c r="U550" s="72" t="str">
        <f>IFERROR(IF($G550="Erikasutuses pind (muu)",Eksplikatsioon!Z550/SUM(Eksplikatsioon!$O550:'Eksplikatsioon'!$AG550),IF($G550="Erikasutuses pind (korrus)",IFERROR(SUMIFS($E:$E,$G:$G,"Ainukasutuses pind",$C:$C,"Üüritav pind",$H:$H,U$3,$A:$A,$A550)/SUMIFS($E:$E,$G:$G,"Ainukasutuses pind",$C:$C,"Üüritav pind",$A:$A,$A550),0),IF($G550="Erikasutuses pind (hoone)",IFERROR(SUMIFS($E:$E,$G:$G,"Ainukasutuses pind",$C:$C,"Üüritav pind",$H:$H,U$3)/SUMIFS($E:$E,$G:$G,"Ainukasutuses pind",$C:$C,"Üüritav pind"),0),""))),"")</f>
        <v/>
      </c>
      <c r="V550" s="72" t="str">
        <f>IFERROR(IF($G550="Erikasutuses pind (muu)",Eksplikatsioon!AA550/SUM(Eksplikatsioon!$O550:'Eksplikatsioon'!$AG550),IF($G550="Erikasutuses pind (korrus)",IFERROR(SUMIFS($E:$E,$G:$G,"Ainukasutuses pind",$C:$C,"Üüritav pind",$H:$H,V$3,$A:$A,$A550)/SUMIFS($E:$E,$G:$G,"Ainukasutuses pind",$C:$C,"Üüritav pind",$A:$A,$A550),0),IF($G550="Erikasutuses pind (hoone)",IFERROR(SUMIFS($E:$E,$G:$G,"Ainukasutuses pind",$C:$C,"Üüritav pind",$H:$H,V$3)/SUMIFS($E:$E,$G:$G,"Ainukasutuses pind",$C:$C,"Üüritav pind"),0),""))),"")</f>
        <v/>
      </c>
      <c r="W550" s="72" t="str">
        <f>IFERROR(IF($G550="Erikasutuses pind (muu)",Eksplikatsioon!AB550/SUM(Eksplikatsioon!$O550:'Eksplikatsioon'!$AG550),IF($G550="Erikasutuses pind (korrus)",IFERROR(SUMIFS($E:$E,$G:$G,"Ainukasutuses pind",$C:$C,"Üüritav pind",$H:$H,W$3,$A:$A,$A550)/SUMIFS($E:$E,$G:$G,"Ainukasutuses pind",$C:$C,"Üüritav pind",$A:$A,$A550),0),IF($G550="Erikasutuses pind (hoone)",IFERROR(SUMIFS($E:$E,$G:$G,"Ainukasutuses pind",$C:$C,"Üüritav pind",$H:$H,W$3)/SUMIFS($E:$E,$G:$G,"Ainukasutuses pind",$C:$C,"Üüritav pind"),0),""))),"")</f>
        <v/>
      </c>
      <c r="X550" s="72" t="str">
        <f>IFERROR(IF($G550="Erikasutuses pind (muu)",Eksplikatsioon!AC550/SUM(Eksplikatsioon!$O550:'Eksplikatsioon'!$AG550),IF($G550="Erikasutuses pind (korrus)",IFERROR(SUMIFS($E:$E,$G:$G,"Ainukasutuses pind",$C:$C,"Üüritav pind",$H:$H,X$3,$A:$A,$A550)/SUMIFS($E:$E,$G:$G,"Ainukasutuses pind",$C:$C,"Üüritav pind",$A:$A,$A550),0),IF($G550="Erikasutuses pind (hoone)",IFERROR(SUMIFS($E:$E,$G:$G,"Ainukasutuses pind",$C:$C,"Üüritav pind",$H:$H,X$3)/SUMIFS($E:$E,$G:$G,"Ainukasutuses pind",$C:$C,"Üüritav pind"),0),""))),"")</f>
        <v/>
      </c>
      <c r="Y550" s="72" t="str">
        <f>IFERROR(IF($G550="Erikasutuses pind (muu)",Eksplikatsioon!AD550/SUM(Eksplikatsioon!$O550:'Eksplikatsioon'!$AG550),IF($G550="Erikasutuses pind (korrus)",IFERROR(SUMIFS($E:$E,$G:$G,"Ainukasutuses pind",$C:$C,"Üüritav pind",$H:$H,Y$3,$A:$A,$A550)/SUMIFS($E:$E,$G:$G,"Ainukasutuses pind",$C:$C,"Üüritav pind",$A:$A,$A550),0),IF($G550="Erikasutuses pind (hoone)",IFERROR(SUMIFS($E:$E,$G:$G,"Ainukasutuses pind",$C:$C,"Üüritav pind",$H:$H,Y$3)/SUMIFS($E:$E,$G:$G,"Ainukasutuses pind",$C:$C,"Üüritav pind"),0),""))),"")</f>
        <v/>
      </c>
      <c r="Z550" s="72" t="str">
        <f>IFERROR(IF($G550="Erikasutuses pind (muu)",Eksplikatsioon!AE550/SUM(Eksplikatsioon!$O550:'Eksplikatsioon'!$AG550),IF($G550="Erikasutuses pind (korrus)",IFERROR(SUMIFS($E:$E,$G:$G,"Ainukasutuses pind",$C:$C,"Üüritav pind",$H:$H,Z$3,$A:$A,$A550)/SUMIFS($E:$E,$G:$G,"Ainukasutuses pind",$C:$C,"Üüritav pind",$A:$A,$A550),0),IF($G550="Erikasutuses pind (hoone)",IFERROR(SUMIFS($E:$E,$G:$G,"Ainukasutuses pind",$C:$C,"Üüritav pind",$H:$H,Z$3)/SUMIFS($E:$E,$G:$G,"Ainukasutuses pind",$C:$C,"Üüritav pind"),0),""))),"")</f>
        <v/>
      </c>
      <c r="AA550" s="72" t="str">
        <f>IFERROR(IF($G550="Erikasutuses pind (muu)",Eksplikatsioon!AF550/SUM(Eksplikatsioon!$O550:'Eksplikatsioon'!$AG550),IF($G550="Erikasutuses pind (korrus)",IFERROR(SUMIFS($E:$E,$G:$G,"Ainukasutuses pind",$C:$C,"Üüritav pind",$H:$H,AA$3,$A:$A,$A550)/SUMIFS($E:$E,$G:$G,"Ainukasutuses pind",$C:$C,"Üüritav pind",$A:$A,$A550),0),IF($G550="Erikasutuses pind (hoone)",IFERROR(SUMIFS($E:$E,$G:$G,"Ainukasutuses pind",$C:$C,"Üüritav pind",$H:$H,AA$3)/SUMIFS($E:$E,$G:$G,"Ainukasutuses pind",$C:$C,"Üüritav pind"),0),""))),"")</f>
        <v/>
      </c>
      <c r="AB550" s="72" t="str">
        <f>IFERROR(IF($G550="Erikasutuses pind (muu)",Eksplikatsioon!AG550/SUM(Eksplikatsioon!$O550:'Eksplikatsioon'!$AG550),IF($G550="Erikasutuses pind (korrus)",IFERROR(SUMIFS($E:$E,$G:$G,"Ainukasutuses pind",$C:$C,"Üüritav pind",$H:$H,AB$3,$A:$A,$A550)/SUMIFS($E:$E,$G:$G,"Ainukasutuses pind",$C:$C,"Üüritav pind",$A:$A,$A550),0),IF($G550="Erikasutuses pind (hoone)",IFERROR(SUMIFS($E:$E,$G:$G,"Ainukasutuses pind",$C:$C,"Üüritav pind",$H:$H,AB$3)/SUMIFS($E:$E,$G:$G,"Ainukasutuses pind",$C:$C,"Üüritav pind"),0),""))),"")</f>
        <v/>
      </c>
      <c r="AC550" s="72" t="str">
        <f>IFERROR(IF($G550="Erikasutuses pind (muu)",$E550*J550,IFERROR($E550*J550/SUM($J550:$AB550)*(Eksplikatsioon!O550)/SUMPRODUCT($J550:$AB550,Eksplikatsioon!$O550:$AG550),"")),"")</f>
        <v/>
      </c>
      <c r="AD550" s="72" t="str">
        <f>IFERROR(IF($G550="Erikasutuses pind (muu)",$E550*K550,IFERROR($E550*K550/SUM($J550:$AB550)*(Eksplikatsioon!P550)/SUMPRODUCT($J550:$AB550,Eksplikatsioon!$O550:$AG550),"")),"")</f>
        <v/>
      </c>
      <c r="AE550" s="72" t="str">
        <f>IFERROR(IF($G550="Erikasutuses pind (muu)",$E550*L550,IFERROR($E550*L550/SUM($J550:$AB550)*(Eksplikatsioon!Q550)/SUMPRODUCT($J550:$AB550,Eksplikatsioon!$O550:$AG550),"")),"")</f>
        <v/>
      </c>
      <c r="AF550" s="72" t="str">
        <f>IFERROR(IF($G550="Erikasutuses pind (muu)",$E550*M550,IFERROR($E550*M550/SUM($J550:$AB550)*(Eksplikatsioon!R550)/SUMPRODUCT($J550:$AB550,Eksplikatsioon!$O550:$AG550),"")),"")</f>
        <v/>
      </c>
      <c r="AG550" s="72" t="str">
        <f>IFERROR(IF($G550="Erikasutuses pind (muu)",$E550*N550,IFERROR($E550*N550/SUM($J550:$AB550)*(Eksplikatsioon!S550)/SUMPRODUCT($J550:$AB550,Eksplikatsioon!$O550:$AG550),"")),"")</f>
        <v/>
      </c>
      <c r="AH550" s="72" t="str">
        <f>IFERROR(IF($G550="Erikasutuses pind (muu)",$E550*O550,IFERROR($E550*O550/SUM($J550:$AB550)*(Eksplikatsioon!T550)/SUMPRODUCT($J550:$AB550,Eksplikatsioon!$O550:$AG550),"")),"")</f>
        <v/>
      </c>
      <c r="AI550" s="72" t="str">
        <f>IFERROR(IF($G550="Erikasutuses pind (muu)",$E550*P550,IFERROR($E550*P550/SUM($J550:$AB550)*(Eksplikatsioon!U550)/SUMPRODUCT($J550:$AB550,Eksplikatsioon!$O550:$AG550),"")),"")</f>
        <v/>
      </c>
      <c r="AJ550" s="72" t="str">
        <f>IFERROR(IF($G550="Erikasutuses pind (muu)",$E550*Q550,IFERROR($E550*Q550/SUM($J550:$AB550)*(Eksplikatsioon!V550)/SUMPRODUCT($J550:$AB550,Eksplikatsioon!$O550:$AG550),"")),"")</f>
        <v/>
      </c>
      <c r="AK550" s="72" t="str">
        <f>IFERROR(IF($G550="Erikasutuses pind (muu)",$E550*R550,IFERROR($E550*R550/SUM($J550:$AB550)*(Eksplikatsioon!W550)/SUMPRODUCT($J550:$AB550,Eksplikatsioon!$O550:$AG550),"")),"")</f>
        <v/>
      </c>
      <c r="AL550" s="72" t="str">
        <f>IFERROR(IF($G550="Erikasutuses pind (muu)",$E550*S550,IFERROR($E550*S550/SUM($J550:$AB550)*(Eksplikatsioon!X550)/SUMPRODUCT($J550:$AB550,Eksplikatsioon!$O550:$AG550),"")),"")</f>
        <v/>
      </c>
      <c r="AM550" s="72" t="str">
        <f>IFERROR(IF($G550="Erikasutuses pind (muu)",$E550*T550,IFERROR($E550*T550/SUM($J550:$AB550)*(Eksplikatsioon!Y550)/SUMPRODUCT($J550:$AB550,Eksplikatsioon!$O550:$AG550),"")),"")</f>
        <v/>
      </c>
      <c r="AN550" s="72" t="str">
        <f>IFERROR(IF($G550="Erikasutuses pind (muu)",$E550*U550,IFERROR($E550*U550/SUM($J550:$AB550)*(Eksplikatsioon!Z550)/SUMPRODUCT($J550:$AB550,Eksplikatsioon!$O550:$AG550),"")),"")</f>
        <v/>
      </c>
      <c r="AO550" s="72" t="str">
        <f>IFERROR(IF($G550="Erikasutuses pind (muu)",$E550*V550,IFERROR($E550*V550/SUM($J550:$AB550)*(Eksplikatsioon!AA550)/SUMPRODUCT($J550:$AB550,Eksplikatsioon!$O550:$AG550),"")),"")</f>
        <v/>
      </c>
      <c r="AP550" s="72" t="str">
        <f>IFERROR(IF($G550="Erikasutuses pind (muu)",$E550*W550,IFERROR($E550*W550/SUM($J550:$AB550)*(Eksplikatsioon!AB550)/SUMPRODUCT($J550:$AB550,Eksplikatsioon!$O550:$AG550),"")),"")</f>
        <v/>
      </c>
      <c r="AQ550" s="72" t="str">
        <f>IFERROR(IF($G550="Erikasutuses pind (muu)",$E550*X550,IFERROR($E550*X550/SUM($J550:$AB550)*(Eksplikatsioon!AC550)/SUMPRODUCT($J550:$AB550,Eksplikatsioon!$O550:$AG550),"")),"")</f>
        <v/>
      </c>
      <c r="AR550" s="72" t="str">
        <f>IFERROR(IF($G550="Erikasutuses pind (muu)",$E550*Y550,IFERROR($E550*Y550/SUM($J550:$AB550)*(Eksplikatsioon!AD550)/SUMPRODUCT($J550:$AB550,Eksplikatsioon!$O550:$AG550),"")),"")</f>
        <v/>
      </c>
      <c r="AS550" s="72" t="str">
        <f>IFERROR(IF($G550="Erikasutuses pind (muu)",$E550*Z550,IFERROR($E550*Z550/SUM($J550:$AB550)*(Eksplikatsioon!AE550)/SUMPRODUCT($J550:$AB550,Eksplikatsioon!$O550:$AG550),"")),"")</f>
        <v/>
      </c>
      <c r="AT550" s="72" t="str">
        <f>IFERROR(IF($G550="Erikasutuses pind (muu)",$E550*AA550,IFERROR($E550*AA550/SUM($J550:$AB550)*(Eksplikatsioon!AF550)/SUMPRODUCT($J550:$AB550,Eksplikatsioon!$O550:$AG550),"")),"")</f>
        <v/>
      </c>
      <c r="AU550" s="72" t="str">
        <f>IFERROR(IF($G550="Erikasutuses pind (muu)",$E550*AB550,IFERROR($E550*AB550/SUM($J550:$AB550)*(Eksplikatsioon!AG550)/SUMPRODUCT($J550:$AB550,Eksplikatsioon!$O550:$AG550),"")),"")</f>
        <v/>
      </c>
    </row>
    <row r="551" spans="1:47" x14ac:dyDescent="0.25">
      <c r="A551" s="71" t="str">
        <f>IF(Eksplikatsioon!A551=0,"",Eksplikatsioon!A551)</f>
        <v/>
      </c>
      <c r="B551" s="71" t="str">
        <f>IF(Eksplikatsioon!B551=0,"",Eksplikatsioon!B551)</f>
        <v/>
      </c>
      <c r="C551" s="71" t="str">
        <f>IF(Eksplikatsioon!C551=0,"",Eksplikatsioon!C551)</f>
        <v/>
      </c>
      <c r="D551" s="71" t="str">
        <f>IF(Eksplikatsioon!D551=0,"",Eksplikatsioon!D551)</f>
        <v/>
      </c>
      <c r="E551" s="71" t="str">
        <f>IF(Eksplikatsioon!F551=0,"",Eksplikatsioon!F551)</f>
        <v/>
      </c>
      <c r="F551" s="71" t="str">
        <f>IF(Eksplikatsioon!H551=0,"",Eksplikatsioon!H551)</f>
        <v/>
      </c>
      <c r="G551" s="71" t="str">
        <f>IF(Eksplikatsioon!J551=0,"",Eksplikatsioon!J551)</f>
        <v/>
      </c>
      <c r="H551" s="71" t="str">
        <f>IF(Eksplikatsioon!K551=0,"",Eksplikatsioon!K551)</f>
        <v/>
      </c>
      <c r="I551" s="71" t="str">
        <f>IF(Eksplikatsioon!L551=0,"",Eksplikatsioon!L551)</f>
        <v/>
      </c>
      <c r="J551" s="72" t="str">
        <f>IFERROR(IF($G551="Erikasutuses pind (muu)",Eksplikatsioon!O551/SUM(Eksplikatsioon!$O551:'Eksplikatsioon'!$AG551),IF($G551="Erikasutuses pind (korrus)",IFERROR(SUMIFS($E:$E,$G:$G,"Ainukasutuses pind",$C:$C,"Üüritav pind",$H:$H,J$3,$A:$A,$A551)/SUMIFS($E:$E,$G:$G,"Ainukasutuses pind",$C:$C,"Üüritav pind",$A:$A,$A551),0),IF($G551="Erikasutuses pind (hoone)",IFERROR(SUMIFS($E:$E,$G:$G,"Ainukasutuses pind",$C:$C,"Üüritav pind",$H:$H,J$3)/SUMIFS($E:$E,$G:$G,"Ainukasutuses pind",$C:$C,"Üüritav pind"),0),""))),"")</f>
        <v/>
      </c>
      <c r="K551" s="72" t="str">
        <f>IFERROR(IF($G551="Erikasutuses pind (muu)",Eksplikatsioon!P551/SUM(Eksplikatsioon!$O551:'Eksplikatsioon'!$AG551),IF($G551="Erikasutuses pind (korrus)",IFERROR(SUMIFS($E:$E,$G:$G,"Ainukasutuses pind",$C:$C,"Üüritav pind",$H:$H,K$3,$A:$A,$A551)/SUMIFS($E:$E,$G:$G,"Ainukasutuses pind",$C:$C,"Üüritav pind",$A:$A,$A551),0),IF($G551="Erikasutuses pind (hoone)",IFERROR(SUMIFS($E:$E,$G:$G,"Ainukasutuses pind",$C:$C,"Üüritav pind",$H:$H,K$3)/SUMIFS($E:$E,$G:$G,"Ainukasutuses pind",$C:$C,"Üüritav pind"),0),""))),"")</f>
        <v/>
      </c>
      <c r="L551" s="72" t="str">
        <f>IFERROR(IF($G551="Erikasutuses pind (muu)",Eksplikatsioon!Q551/SUM(Eksplikatsioon!$O551:'Eksplikatsioon'!$AG551),IF($G551="Erikasutuses pind (korrus)",IFERROR(SUMIFS($E:$E,$G:$G,"Ainukasutuses pind",$C:$C,"Üüritav pind",$H:$H,L$3,$A:$A,$A551)/SUMIFS($E:$E,$G:$G,"Ainukasutuses pind",$C:$C,"Üüritav pind",$A:$A,$A551),0),IF($G551="Erikasutuses pind (hoone)",IFERROR(SUMIFS($E:$E,$G:$G,"Ainukasutuses pind",$C:$C,"Üüritav pind",$H:$H,L$3)/SUMIFS($E:$E,$G:$G,"Ainukasutuses pind",$C:$C,"Üüritav pind"),0),""))),"")</f>
        <v/>
      </c>
      <c r="M551" s="72" t="str">
        <f>IFERROR(IF($G551="Erikasutuses pind (muu)",Eksplikatsioon!R551/SUM(Eksplikatsioon!$O551:'Eksplikatsioon'!$AG551),IF($G551="Erikasutuses pind (korrus)",IFERROR(SUMIFS($E:$E,$G:$G,"Ainukasutuses pind",$C:$C,"Üüritav pind",$H:$H,M$3,$A:$A,$A551)/SUMIFS($E:$E,$G:$G,"Ainukasutuses pind",$C:$C,"Üüritav pind",$A:$A,$A551),0),IF($G551="Erikasutuses pind (hoone)",IFERROR(SUMIFS($E:$E,$G:$G,"Ainukasutuses pind",$C:$C,"Üüritav pind",$H:$H,M$3)/SUMIFS($E:$E,$G:$G,"Ainukasutuses pind",$C:$C,"Üüritav pind"),0),""))),"")</f>
        <v/>
      </c>
      <c r="N551" s="72" t="str">
        <f>IFERROR(IF($G551="Erikasutuses pind (muu)",Eksplikatsioon!S551/SUM(Eksplikatsioon!$O551:'Eksplikatsioon'!$AG551),IF($G551="Erikasutuses pind (korrus)",IFERROR(SUMIFS($E:$E,$G:$G,"Ainukasutuses pind",$C:$C,"Üüritav pind",$H:$H,N$3,$A:$A,$A551)/SUMIFS($E:$E,$G:$G,"Ainukasutuses pind",$C:$C,"Üüritav pind",$A:$A,$A551),0),IF($G551="Erikasutuses pind (hoone)",IFERROR(SUMIFS($E:$E,$G:$G,"Ainukasutuses pind",$C:$C,"Üüritav pind",$H:$H,N$3)/SUMIFS($E:$E,$G:$G,"Ainukasutuses pind",$C:$C,"Üüritav pind"),0),""))),"")</f>
        <v/>
      </c>
      <c r="O551" s="72" t="str">
        <f>IFERROR(IF($G551="Erikasutuses pind (muu)",Eksplikatsioon!T551/SUM(Eksplikatsioon!$O551:'Eksplikatsioon'!$AG551),IF($G551="Erikasutuses pind (korrus)",IFERROR(SUMIFS($E:$E,$G:$G,"Ainukasutuses pind",$C:$C,"Üüritav pind",$H:$H,O$3,$A:$A,$A551)/SUMIFS($E:$E,$G:$G,"Ainukasutuses pind",$C:$C,"Üüritav pind",$A:$A,$A551),0),IF($G551="Erikasutuses pind (hoone)",IFERROR(SUMIFS($E:$E,$G:$G,"Ainukasutuses pind",$C:$C,"Üüritav pind",$H:$H,O$3)/SUMIFS($E:$E,$G:$G,"Ainukasutuses pind",$C:$C,"Üüritav pind"),0),""))),"")</f>
        <v/>
      </c>
      <c r="P551" s="72" t="str">
        <f>IFERROR(IF($G551="Erikasutuses pind (muu)",Eksplikatsioon!U551/SUM(Eksplikatsioon!$O551:'Eksplikatsioon'!$AG551),IF($G551="Erikasutuses pind (korrus)",IFERROR(SUMIFS($E:$E,$G:$G,"Ainukasutuses pind",$C:$C,"Üüritav pind",$H:$H,P$3,$A:$A,$A551)/SUMIFS($E:$E,$G:$G,"Ainukasutuses pind",$C:$C,"Üüritav pind",$A:$A,$A551),0),IF($G551="Erikasutuses pind (hoone)",IFERROR(SUMIFS($E:$E,$G:$G,"Ainukasutuses pind",$C:$C,"Üüritav pind",$H:$H,P$3)/SUMIFS($E:$E,$G:$G,"Ainukasutuses pind",$C:$C,"Üüritav pind"),0),""))),"")</f>
        <v/>
      </c>
      <c r="Q551" s="72" t="str">
        <f>IFERROR(IF($G551="Erikasutuses pind (muu)",Eksplikatsioon!V551/SUM(Eksplikatsioon!$O551:'Eksplikatsioon'!$AG551),IF($G551="Erikasutuses pind (korrus)",IFERROR(SUMIFS($E:$E,$G:$G,"Ainukasutuses pind",$C:$C,"Üüritav pind",$H:$H,Q$3,$A:$A,$A551)/SUMIFS($E:$E,$G:$G,"Ainukasutuses pind",$C:$C,"Üüritav pind",$A:$A,$A551),0),IF($G551="Erikasutuses pind (hoone)",IFERROR(SUMIFS($E:$E,$G:$G,"Ainukasutuses pind",$C:$C,"Üüritav pind",$H:$H,Q$3)/SUMIFS($E:$E,$G:$G,"Ainukasutuses pind",$C:$C,"Üüritav pind"),0),""))),"")</f>
        <v/>
      </c>
      <c r="R551" s="72" t="str">
        <f>IFERROR(IF($G551="Erikasutuses pind (muu)",Eksplikatsioon!W551/SUM(Eksplikatsioon!$O551:'Eksplikatsioon'!$AG551),IF($G551="Erikasutuses pind (korrus)",IFERROR(SUMIFS($E:$E,$G:$G,"Ainukasutuses pind",$C:$C,"Üüritav pind",$H:$H,R$3,$A:$A,$A551)/SUMIFS($E:$E,$G:$G,"Ainukasutuses pind",$C:$C,"Üüritav pind",$A:$A,$A551),0),IF($G551="Erikasutuses pind (hoone)",IFERROR(SUMIFS($E:$E,$G:$G,"Ainukasutuses pind",$C:$C,"Üüritav pind",$H:$H,R$3)/SUMIFS($E:$E,$G:$G,"Ainukasutuses pind",$C:$C,"Üüritav pind"),0),""))),"")</f>
        <v/>
      </c>
      <c r="S551" s="72" t="str">
        <f>IFERROR(IF($G551="Erikasutuses pind (muu)",Eksplikatsioon!X551/SUM(Eksplikatsioon!$O551:'Eksplikatsioon'!$AG551),IF($G551="Erikasutuses pind (korrus)",IFERROR(SUMIFS($E:$E,$G:$G,"Ainukasutuses pind",$C:$C,"Üüritav pind",$H:$H,S$3,$A:$A,$A551)/SUMIFS($E:$E,$G:$G,"Ainukasutuses pind",$C:$C,"Üüritav pind",$A:$A,$A551),0),IF($G551="Erikasutuses pind (hoone)",IFERROR(SUMIFS($E:$E,$G:$G,"Ainukasutuses pind",$C:$C,"Üüritav pind",$H:$H,S$3)/SUMIFS($E:$E,$G:$G,"Ainukasutuses pind",$C:$C,"Üüritav pind"),0),""))),"")</f>
        <v/>
      </c>
      <c r="T551" s="72" t="str">
        <f>IFERROR(IF($G551="Erikasutuses pind (muu)",Eksplikatsioon!Y551/SUM(Eksplikatsioon!$O551:'Eksplikatsioon'!$AG551),IF($G551="Erikasutuses pind (korrus)",IFERROR(SUMIFS($E:$E,$G:$G,"Ainukasutuses pind",$C:$C,"Üüritav pind",$H:$H,T$3,$A:$A,$A551)/SUMIFS($E:$E,$G:$G,"Ainukasutuses pind",$C:$C,"Üüritav pind",$A:$A,$A551),0),IF($G551="Erikasutuses pind (hoone)",IFERROR(SUMIFS($E:$E,$G:$G,"Ainukasutuses pind",$C:$C,"Üüritav pind",$H:$H,T$3)/SUMIFS($E:$E,$G:$G,"Ainukasutuses pind",$C:$C,"Üüritav pind"),0),""))),"")</f>
        <v/>
      </c>
      <c r="U551" s="72" t="str">
        <f>IFERROR(IF($G551="Erikasutuses pind (muu)",Eksplikatsioon!Z551/SUM(Eksplikatsioon!$O551:'Eksplikatsioon'!$AG551),IF($G551="Erikasutuses pind (korrus)",IFERROR(SUMIFS($E:$E,$G:$G,"Ainukasutuses pind",$C:$C,"Üüritav pind",$H:$H,U$3,$A:$A,$A551)/SUMIFS($E:$E,$G:$G,"Ainukasutuses pind",$C:$C,"Üüritav pind",$A:$A,$A551),0),IF($G551="Erikasutuses pind (hoone)",IFERROR(SUMIFS($E:$E,$G:$G,"Ainukasutuses pind",$C:$C,"Üüritav pind",$H:$H,U$3)/SUMIFS($E:$E,$G:$G,"Ainukasutuses pind",$C:$C,"Üüritav pind"),0),""))),"")</f>
        <v/>
      </c>
      <c r="V551" s="72" t="str">
        <f>IFERROR(IF($G551="Erikasutuses pind (muu)",Eksplikatsioon!AA551/SUM(Eksplikatsioon!$O551:'Eksplikatsioon'!$AG551),IF($G551="Erikasutuses pind (korrus)",IFERROR(SUMIFS($E:$E,$G:$G,"Ainukasutuses pind",$C:$C,"Üüritav pind",$H:$H,V$3,$A:$A,$A551)/SUMIFS($E:$E,$G:$G,"Ainukasutuses pind",$C:$C,"Üüritav pind",$A:$A,$A551),0),IF($G551="Erikasutuses pind (hoone)",IFERROR(SUMIFS($E:$E,$G:$G,"Ainukasutuses pind",$C:$C,"Üüritav pind",$H:$H,V$3)/SUMIFS($E:$E,$G:$G,"Ainukasutuses pind",$C:$C,"Üüritav pind"),0),""))),"")</f>
        <v/>
      </c>
      <c r="W551" s="72" t="str">
        <f>IFERROR(IF($G551="Erikasutuses pind (muu)",Eksplikatsioon!AB551/SUM(Eksplikatsioon!$O551:'Eksplikatsioon'!$AG551),IF($G551="Erikasutuses pind (korrus)",IFERROR(SUMIFS($E:$E,$G:$G,"Ainukasutuses pind",$C:$C,"Üüritav pind",$H:$H,W$3,$A:$A,$A551)/SUMIFS($E:$E,$G:$G,"Ainukasutuses pind",$C:$C,"Üüritav pind",$A:$A,$A551),0),IF($G551="Erikasutuses pind (hoone)",IFERROR(SUMIFS($E:$E,$G:$G,"Ainukasutuses pind",$C:$C,"Üüritav pind",$H:$H,W$3)/SUMIFS($E:$E,$G:$G,"Ainukasutuses pind",$C:$C,"Üüritav pind"),0),""))),"")</f>
        <v/>
      </c>
      <c r="X551" s="72" t="str">
        <f>IFERROR(IF($G551="Erikasutuses pind (muu)",Eksplikatsioon!AC551/SUM(Eksplikatsioon!$O551:'Eksplikatsioon'!$AG551),IF($G551="Erikasutuses pind (korrus)",IFERROR(SUMIFS($E:$E,$G:$G,"Ainukasutuses pind",$C:$C,"Üüritav pind",$H:$H,X$3,$A:$A,$A551)/SUMIFS($E:$E,$G:$G,"Ainukasutuses pind",$C:$C,"Üüritav pind",$A:$A,$A551),0),IF($G551="Erikasutuses pind (hoone)",IFERROR(SUMIFS($E:$E,$G:$G,"Ainukasutuses pind",$C:$C,"Üüritav pind",$H:$H,X$3)/SUMIFS($E:$E,$G:$G,"Ainukasutuses pind",$C:$C,"Üüritav pind"),0),""))),"")</f>
        <v/>
      </c>
      <c r="Y551" s="72" t="str">
        <f>IFERROR(IF($G551="Erikasutuses pind (muu)",Eksplikatsioon!AD551/SUM(Eksplikatsioon!$O551:'Eksplikatsioon'!$AG551),IF($G551="Erikasutuses pind (korrus)",IFERROR(SUMIFS($E:$E,$G:$G,"Ainukasutuses pind",$C:$C,"Üüritav pind",$H:$H,Y$3,$A:$A,$A551)/SUMIFS($E:$E,$G:$G,"Ainukasutuses pind",$C:$C,"Üüritav pind",$A:$A,$A551),0),IF($G551="Erikasutuses pind (hoone)",IFERROR(SUMIFS($E:$E,$G:$G,"Ainukasutuses pind",$C:$C,"Üüritav pind",$H:$H,Y$3)/SUMIFS($E:$E,$G:$G,"Ainukasutuses pind",$C:$C,"Üüritav pind"),0),""))),"")</f>
        <v/>
      </c>
      <c r="Z551" s="72" t="str">
        <f>IFERROR(IF($G551="Erikasutuses pind (muu)",Eksplikatsioon!AE551/SUM(Eksplikatsioon!$O551:'Eksplikatsioon'!$AG551),IF($G551="Erikasutuses pind (korrus)",IFERROR(SUMIFS($E:$E,$G:$G,"Ainukasutuses pind",$C:$C,"Üüritav pind",$H:$H,Z$3,$A:$A,$A551)/SUMIFS($E:$E,$G:$G,"Ainukasutuses pind",$C:$C,"Üüritav pind",$A:$A,$A551),0),IF($G551="Erikasutuses pind (hoone)",IFERROR(SUMIFS($E:$E,$G:$G,"Ainukasutuses pind",$C:$C,"Üüritav pind",$H:$H,Z$3)/SUMIFS($E:$E,$G:$G,"Ainukasutuses pind",$C:$C,"Üüritav pind"),0),""))),"")</f>
        <v/>
      </c>
      <c r="AA551" s="72" t="str">
        <f>IFERROR(IF($G551="Erikasutuses pind (muu)",Eksplikatsioon!AF551/SUM(Eksplikatsioon!$O551:'Eksplikatsioon'!$AG551),IF($G551="Erikasutuses pind (korrus)",IFERROR(SUMIFS($E:$E,$G:$G,"Ainukasutuses pind",$C:$C,"Üüritav pind",$H:$H,AA$3,$A:$A,$A551)/SUMIFS($E:$E,$G:$G,"Ainukasutuses pind",$C:$C,"Üüritav pind",$A:$A,$A551),0),IF($G551="Erikasutuses pind (hoone)",IFERROR(SUMIFS($E:$E,$G:$G,"Ainukasutuses pind",$C:$C,"Üüritav pind",$H:$H,AA$3)/SUMIFS($E:$E,$G:$G,"Ainukasutuses pind",$C:$C,"Üüritav pind"),0),""))),"")</f>
        <v/>
      </c>
      <c r="AB551" s="72" t="str">
        <f>IFERROR(IF($G551="Erikasutuses pind (muu)",Eksplikatsioon!AG551/SUM(Eksplikatsioon!$O551:'Eksplikatsioon'!$AG551),IF($G551="Erikasutuses pind (korrus)",IFERROR(SUMIFS($E:$E,$G:$G,"Ainukasutuses pind",$C:$C,"Üüritav pind",$H:$H,AB$3,$A:$A,$A551)/SUMIFS($E:$E,$G:$G,"Ainukasutuses pind",$C:$C,"Üüritav pind",$A:$A,$A551),0),IF($G551="Erikasutuses pind (hoone)",IFERROR(SUMIFS($E:$E,$G:$G,"Ainukasutuses pind",$C:$C,"Üüritav pind",$H:$H,AB$3)/SUMIFS($E:$E,$G:$G,"Ainukasutuses pind",$C:$C,"Üüritav pind"),0),""))),"")</f>
        <v/>
      </c>
      <c r="AC551" s="72" t="str">
        <f>IFERROR(IF($G551="Erikasutuses pind (muu)",$E551*J551,IFERROR($E551*J551/SUM($J551:$AB551)*(Eksplikatsioon!O551)/SUMPRODUCT($J551:$AB551,Eksplikatsioon!$O551:$AG551),"")),"")</f>
        <v/>
      </c>
      <c r="AD551" s="72" t="str">
        <f>IFERROR(IF($G551="Erikasutuses pind (muu)",$E551*K551,IFERROR($E551*K551/SUM($J551:$AB551)*(Eksplikatsioon!P551)/SUMPRODUCT($J551:$AB551,Eksplikatsioon!$O551:$AG551),"")),"")</f>
        <v/>
      </c>
      <c r="AE551" s="72" t="str">
        <f>IFERROR(IF($G551="Erikasutuses pind (muu)",$E551*L551,IFERROR($E551*L551/SUM($J551:$AB551)*(Eksplikatsioon!Q551)/SUMPRODUCT($J551:$AB551,Eksplikatsioon!$O551:$AG551),"")),"")</f>
        <v/>
      </c>
      <c r="AF551" s="72" t="str">
        <f>IFERROR(IF($G551="Erikasutuses pind (muu)",$E551*M551,IFERROR($E551*M551/SUM($J551:$AB551)*(Eksplikatsioon!R551)/SUMPRODUCT($J551:$AB551,Eksplikatsioon!$O551:$AG551),"")),"")</f>
        <v/>
      </c>
      <c r="AG551" s="72" t="str">
        <f>IFERROR(IF($G551="Erikasutuses pind (muu)",$E551*N551,IFERROR($E551*N551/SUM($J551:$AB551)*(Eksplikatsioon!S551)/SUMPRODUCT($J551:$AB551,Eksplikatsioon!$O551:$AG551),"")),"")</f>
        <v/>
      </c>
      <c r="AH551" s="72" t="str">
        <f>IFERROR(IF($G551="Erikasutuses pind (muu)",$E551*O551,IFERROR($E551*O551/SUM($J551:$AB551)*(Eksplikatsioon!T551)/SUMPRODUCT($J551:$AB551,Eksplikatsioon!$O551:$AG551),"")),"")</f>
        <v/>
      </c>
      <c r="AI551" s="72" t="str">
        <f>IFERROR(IF($G551="Erikasutuses pind (muu)",$E551*P551,IFERROR($E551*P551/SUM($J551:$AB551)*(Eksplikatsioon!U551)/SUMPRODUCT($J551:$AB551,Eksplikatsioon!$O551:$AG551),"")),"")</f>
        <v/>
      </c>
      <c r="AJ551" s="72" t="str">
        <f>IFERROR(IF($G551="Erikasutuses pind (muu)",$E551*Q551,IFERROR($E551*Q551/SUM($J551:$AB551)*(Eksplikatsioon!V551)/SUMPRODUCT($J551:$AB551,Eksplikatsioon!$O551:$AG551),"")),"")</f>
        <v/>
      </c>
      <c r="AK551" s="72" t="str">
        <f>IFERROR(IF($G551="Erikasutuses pind (muu)",$E551*R551,IFERROR($E551*R551/SUM($J551:$AB551)*(Eksplikatsioon!W551)/SUMPRODUCT($J551:$AB551,Eksplikatsioon!$O551:$AG551),"")),"")</f>
        <v/>
      </c>
      <c r="AL551" s="72" t="str">
        <f>IFERROR(IF($G551="Erikasutuses pind (muu)",$E551*S551,IFERROR($E551*S551/SUM($J551:$AB551)*(Eksplikatsioon!X551)/SUMPRODUCT($J551:$AB551,Eksplikatsioon!$O551:$AG551),"")),"")</f>
        <v/>
      </c>
      <c r="AM551" s="72" t="str">
        <f>IFERROR(IF($G551="Erikasutuses pind (muu)",$E551*T551,IFERROR($E551*T551/SUM($J551:$AB551)*(Eksplikatsioon!Y551)/SUMPRODUCT($J551:$AB551,Eksplikatsioon!$O551:$AG551),"")),"")</f>
        <v/>
      </c>
      <c r="AN551" s="72" t="str">
        <f>IFERROR(IF($G551="Erikasutuses pind (muu)",$E551*U551,IFERROR($E551*U551/SUM($J551:$AB551)*(Eksplikatsioon!Z551)/SUMPRODUCT($J551:$AB551,Eksplikatsioon!$O551:$AG551),"")),"")</f>
        <v/>
      </c>
      <c r="AO551" s="72" t="str">
        <f>IFERROR(IF($G551="Erikasutuses pind (muu)",$E551*V551,IFERROR($E551*V551/SUM($J551:$AB551)*(Eksplikatsioon!AA551)/SUMPRODUCT($J551:$AB551,Eksplikatsioon!$O551:$AG551),"")),"")</f>
        <v/>
      </c>
      <c r="AP551" s="72" t="str">
        <f>IFERROR(IF($G551="Erikasutuses pind (muu)",$E551*W551,IFERROR($E551*W551/SUM($J551:$AB551)*(Eksplikatsioon!AB551)/SUMPRODUCT($J551:$AB551,Eksplikatsioon!$O551:$AG551),"")),"")</f>
        <v/>
      </c>
      <c r="AQ551" s="72" t="str">
        <f>IFERROR(IF($G551="Erikasutuses pind (muu)",$E551*X551,IFERROR($E551*X551/SUM($J551:$AB551)*(Eksplikatsioon!AC551)/SUMPRODUCT($J551:$AB551,Eksplikatsioon!$O551:$AG551),"")),"")</f>
        <v/>
      </c>
      <c r="AR551" s="72" t="str">
        <f>IFERROR(IF($G551="Erikasutuses pind (muu)",$E551*Y551,IFERROR($E551*Y551/SUM($J551:$AB551)*(Eksplikatsioon!AD551)/SUMPRODUCT($J551:$AB551,Eksplikatsioon!$O551:$AG551),"")),"")</f>
        <v/>
      </c>
      <c r="AS551" s="72" t="str">
        <f>IFERROR(IF($G551="Erikasutuses pind (muu)",$E551*Z551,IFERROR($E551*Z551/SUM($J551:$AB551)*(Eksplikatsioon!AE551)/SUMPRODUCT($J551:$AB551,Eksplikatsioon!$O551:$AG551),"")),"")</f>
        <v/>
      </c>
      <c r="AT551" s="72" t="str">
        <f>IFERROR(IF($G551="Erikasutuses pind (muu)",$E551*AA551,IFERROR($E551*AA551/SUM($J551:$AB551)*(Eksplikatsioon!AF551)/SUMPRODUCT($J551:$AB551,Eksplikatsioon!$O551:$AG551),"")),"")</f>
        <v/>
      </c>
      <c r="AU551" s="72" t="str">
        <f>IFERROR(IF($G551="Erikasutuses pind (muu)",$E551*AB551,IFERROR($E551*AB551/SUM($J551:$AB551)*(Eksplikatsioon!AG551)/SUMPRODUCT($J551:$AB551,Eksplikatsioon!$O551:$AG551),"")),"")</f>
        <v/>
      </c>
    </row>
    <row r="552" spans="1:47" x14ac:dyDescent="0.25">
      <c r="A552" s="71" t="str">
        <f>IF(Eksplikatsioon!A552=0,"",Eksplikatsioon!A552)</f>
        <v/>
      </c>
      <c r="B552" s="71" t="str">
        <f>IF(Eksplikatsioon!B552=0,"",Eksplikatsioon!B552)</f>
        <v/>
      </c>
      <c r="C552" s="71" t="str">
        <f>IF(Eksplikatsioon!C552=0,"",Eksplikatsioon!C552)</f>
        <v/>
      </c>
      <c r="D552" s="71" t="str">
        <f>IF(Eksplikatsioon!D552=0,"",Eksplikatsioon!D552)</f>
        <v/>
      </c>
      <c r="E552" s="71" t="str">
        <f>IF(Eksplikatsioon!F552=0,"",Eksplikatsioon!F552)</f>
        <v/>
      </c>
      <c r="F552" s="71" t="str">
        <f>IF(Eksplikatsioon!H552=0,"",Eksplikatsioon!H552)</f>
        <v/>
      </c>
      <c r="G552" s="71" t="str">
        <f>IF(Eksplikatsioon!J552=0,"",Eksplikatsioon!J552)</f>
        <v/>
      </c>
      <c r="H552" s="71" t="str">
        <f>IF(Eksplikatsioon!K552=0,"",Eksplikatsioon!K552)</f>
        <v/>
      </c>
      <c r="I552" s="71" t="str">
        <f>IF(Eksplikatsioon!L552=0,"",Eksplikatsioon!L552)</f>
        <v/>
      </c>
      <c r="J552" s="72" t="str">
        <f>IFERROR(IF($G552="Erikasutuses pind (muu)",Eksplikatsioon!O552/SUM(Eksplikatsioon!$O552:'Eksplikatsioon'!$AG552),IF($G552="Erikasutuses pind (korrus)",IFERROR(SUMIFS($E:$E,$G:$G,"Ainukasutuses pind",$C:$C,"Üüritav pind",$H:$H,J$3,$A:$A,$A552)/SUMIFS($E:$E,$G:$G,"Ainukasutuses pind",$C:$C,"Üüritav pind",$A:$A,$A552),0),IF($G552="Erikasutuses pind (hoone)",IFERROR(SUMIFS($E:$E,$G:$G,"Ainukasutuses pind",$C:$C,"Üüritav pind",$H:$H,J$3)/SUMIFS($E:$E,$G:$G,"Ainukasutuses pind",$C:$C,"Üüritav pind"),0),""))),"")</f>
        <v/>
      </c>
      <c r="K552" s="72" t="str">
        <f>IFERROR(IF($G552="Erikasutuses pind (muu)",Eksplikatsioon!P552/SUM(Eksplikatsioon!$O552:'Eksplikatsioon'!$AG552),IF($G552="Erikasutuses pind (korrus)",IFERROR(SUMIFS($E:$E,$G:$G,"Ainukasutuses pind",$C:$C,"Üüritav pind",$H:$H,K$3,$A:$A,$A552)/SUMIFS($E:$E,$G:$G,"Ainukasutuses pind",$C:$C,"Üüritav pind",$A:$A,$A552),0),IF($G552="Erikasutuses pind (hoone)",IFERROR(SUMIFS($E:$E,$G:$G,"Ainukasutuses pind",$C:$C,"Üüritav pind",$H:$H,K$3)/SUMIFS($E:$E,$G:$G,"Ainukasutuses pind",$C:$C,"Üüritav pind"),0),""))),"")</f>
        <v/>
      </c>
      <c r="L552" s="72" t="str">
        <f>IFERROR(IF($G552="Erikasutuses pind (muu)",Eksplikatsioon!Q552/SUM(Eksplikatsioon!$O552:'Eksplikatsioon'!$AG552),IF($G552="Erikasutuses pind (korrus)",IFERROR(SUMIFS($E:$E,$G:$G,"Ainukasutuses pind",$C:$C,"Üüritav pind",$H:$H,L$3,$A:$A,$A552)/SUMIFS($E:$E,$G:$G,"Ainukasutuses pind",$C:$C,"Üüritav pind",$A:$A,$A552),0),IF($G552="Erikasutuses pind (hoone)",IFERROR(SUMIFS($E:$E,$G:$G,"Ainukasutuses pind",$C:$C,"Üüritav pind",$H:$H,L$3)/SUMIFS($E:$E,$G:$G,"Ainukasutuses pind",$C:$C,"Üüritav pind"),0),""))),"")</f>
        <v/>
      </c>
      <c r="M552" s="72" t="str">
        <f>IFERROR(IF($G552="Erikasutuses pind (muu)",Eksplikatsioon!R552/SUM(Eksplikatsioon!$O552:'Eksplikatsioon'!$AG552),IF($G552="Erikasutuses pind (korrus)",IFERROR(SUMIFS($E:$E,$G:$G,"Ainukasutuses pind",$C:$C,"Üüritav pind",$H:$H,M$3,$A:$A,$A552)/SUMIFS($E:$E,$G:$G,"Ainukasutuses pind",$C:$C,"Üüritav pind",$A:$A,$A552),0),IF($G552="Erikasutuses pind (hoone)",IFERROR(SUMIFS($E:$E,$G:$G,"Ainukasutuses pind",$C:$C,"Üüritav pind",$H:$H,M$3)/SUMIFS($E:$E,$G:$G,"Ainukasutuses pind",$C:$C,"Üüritav pind"),0),""))),"")</f>
        <v/>
      </c>
      <c r="N552" s="72" t="str">
        <f>IFERROR(IF($G552="Erikasutuses pind (muu)",Eksplikatsioon!S552/SUM(Eksplikatsioon!$O552:'Eksplikatsioon'!$AG552),IF($G552="Erikasutuses pind (korrus)",IFERROR(SUMIFS($E:$E,$G:$G,"Ainukasutuses pind",$C:$C,"Üüritav pind",$H:$H,N$3,$A:$A,$A552)/SUMIFS($E:$E,$G:$G,"Ainukasutuses pind",$C:$C,"Üüritav pind",$A:$A,$A552),0),IF($G552="Erikasutuses pind (hoone)",IFERROR(SUMIFS($E:$E,$G:$G,"Ainukasutuses pind",$C:$C,"Üüritav pind",$H:$H,N$3)/SUMIFS($E:$E,$G:$G,"Ainukasutuses pind",$C:$C,"Üüritav pind"),0),""))),"")</f>
        <v/>
      </c>
      <c r="O552" s="72" t="str">
        <f>IFERROR(IF($G552="Erikasutuses pind (muu)",Eksplikatsioon!T552/SUM(Eksplikatsioon!$O552:'Eksplikatsioon'!$AG552),IF($G552="Erikasutuses pind (korrus)",IFERROR(SUMIFS($E:$E,$G:$G,"Ainukasutuses pind",$C:$C,"Üüritav pind",$H:$H,O$3,$A:$A,$A552)/SUMIFS($E:$E,$G:$G,"Ainukasutuses pind",$C:$C,"Üüritav pind",$A:$A,$A552),0),IF($G552="Erikasutuses pind (hoone)",IFERROR(SUMIFS($E:$E,$G:$G,"Ainukasutuses pind",$C:$C,"Üüritav pind",$H:$H,O$3)/SUMIFS($E:$E,$G:$G,"Ainukasutuses pind",$C:$C,"Üüritav pind"),0),""))),"")</f>
        <v/>
      </c>
      <c r="P552" s="72" t="str">
        <f>IFERROR(IF($G552="Erikasutuses pind (muu)",Eksplikatsioon!U552/SUM(Eksplikatsioon!$O552:'Eksplikatsioon'!$AG552),IF($G552="Erikasutuses pind (korrus)",IFERROR(SUMIFS($E:$E,$G:$G,"Ainukasutuses pind",$C:$C,"Üüritav pind",$H:$H,P$3,$A:$A,$A552)/SUMIFS($E:$E,$G:$G,"Ainukasutuses pind",$C:$C,"Üüritav pind",$A:$A,$A552),0),IF($G552="Erikasutuses pind (hoone)",IFERROR(SUMIFS($E:$E,$G:$G,"Ainukasutuses pind",$C:$C,"Üüritav pind",$H:$H,P$3)/SUMIFS($E:$E,$G:$G,"Ainukasutuses pind",$C:$C,"Üüritav pind"),0),""))),"")</f>
        <v/>
      </c>
      <c r="Q552" s="72" t="str">
        <f>IFERROR(IF($G552="Erikasutuses pind (muu)",Eksplikatsioon!V552/SUM(Eksplikatsioon!$O552:'Eksplikatsioon'!$AG552),IF($G552="Erikasutuses pind (korrus)",IFERROR(SUMIFS($E:$E,$G:$G,"Ainukasutuses pind",$C:$C,"Üüritav pind",$H:$H,Q$3,$A:$A,$A552)/SUMIFS($E:$E,$G:$G,"Ainukasutuses pind",$C:$C,"Üüritav pind",$A:$A,$A552),0),IF($G552="Erikasutuses pind (hoone)",IFERROR(SUMIFS($E:$E,$G:$G,"Ainukasutuses pind",$C:$C,"Üüritav pind",$H:$H,Q$3)/SUMIFS($E:$E,$G:$G,"Ainukasutuses pind",$C:$C,"Üüritav pind"),0),""))),"")</f>
        <v/>
      </c>
      <c r="R552" s="72" t="str">
        <f>IFERROR(IF($G552="Erikasutuses pind (muu)",Eksplikatsioon!W552/SUM(Eksplikatsioon!$O552:'Eksplikatsioon'!$AG552),IF($G552="Erikasutuses pind (korrus)",IFERROR(SUMIFS($E:$E,$G:$G,"Ainukasutuses pind",$C:$C,"Üüritav pind",$H:$H,R$3,$A:$A,$A552)/SUMIFS($E:$E,$G:$G,"Ainukasutuses pind",$C:$C,"Üüritav pind",$A:$A,$A552),0),IF($G552="Erikasutuses pind (hoone)",IFERROR(SUMIFS($E:$E,$G:$G,"Ainukasutuses pind",$C:$C,"Üüritav pind",$H:$H,R$3)/SUMIFS($E:$E,$G:$G,"Ainukasutuses pind",$C:$C,"Üüritav pind"),0),""))),"")</f>
        <v/>
      </c>
      <c r="S552" s="72" t="str">
        <f>IFERROR(IF($G552="Erikasutuses pind (muu)",Eksplikatsioon!X552/SUM(Eksplikatsioon!$O552:'Eksplikatsioon'!$AG552),IF($G552="Erikasutuses pind (korrus)",IFERROR(SUMIFS($E:$E,$G:$G,"Ainukasutuses pind",$C:$C,"Üüritav pind",$H:$H,S$3,$A:$A,$A552)/SUMIFS($E:$E,$G:$G,"Ainukasutuses pind",$C:$C,"Üüritav pind",$A:$A,$A552),0),IF($G552="Erikasutuses pind (hoone)",IFERROR(SUMIFS($E:$E,$G:$G,"Ainukasutuses pind",$C:$C,"Üüritav pind",$H:$H,S$3)/SUMIFS($E:$E,$G:$G,"Ainukasutuses pind",$C:$C,"Üüritav pind"),0),""))),"")</f>
        <v/>
      </c>
      <c r="T552" s="72" t="str">
        <f>IFERROR(IF($G552="Erikasutuses pind (muu)",Eksplikatsioon!Y552/SUM(Eksplikatsioon!$O552:'Eksplikatsioon'!$AG552),IF($G552="Erikasutuses pind (korrus)",IFERROR(SUMIFS($E:$E,$G:$G,"Ainukasutuses pind",$C:$C,"Üüritav pind",$H:$H,T$3,$A:$A,$A552)/SUMIFS($E:$E,$G:$G,"Ainukasutuses pind",$C:$C,"Üüritav pind",$A:$A,$A552),0),IF($G552="Erikasutuses pind (hoone)",IFERROR(SUMIFS($E:$E,$G:$G,"Ainukasutuses pind",$C:$C,"Üüritav pind",$H:$H,T$3)/SUMIFS($E:$E,$G:$G,"Ainukasutuses pind",$C:$C,"Üüritav pind"),0),""))),"")</f>
        <v/>
      </c>
      <c r="U552" s="72" t="str">
        <f>IFERROR(IF($G552="Erikasutuses pind (muu)",Eksplikatsioon!Z552/SUM(Eksplikatsioon!$O552:'Eksplikatsioon'!$AG552),IF($G552="Erikasutuses pind (korrus)",IFERROR(SUMIFS($E:$E,$G:$G,"Ainukasutuses pind",$C:$C,"Üüritav pind",$H:$H,U$3,$A:$A,$A552)/SUMIFS($E:$E,$G:$G,"Ainukasutuses pind",$C:$C,"Üüritav pind",$A:$A,$A552),0),IF($G552="Erikasutuses pind (hoone)",IFERROR(SUMIFS($E:$E,$G:$G,"Ainukasutuses pind",$C:$C,"Üüritav pind",$H:$H,U$3)/SUMIFS($E:$E,$G:$G,"Ainukasutuses pind",$C:$C,"Üüritav pind"),0),""))),"")</f>
        <v/>
      </c>
      <c r="V552" s="72" t="str">
        <f>IFERROR(IF($G552="Erikasutuses pind (muu)",Eksplikatsioon!AA552/SUM(Eksplikatsioon!$O552:'Eksplikatsioon'!$AG552),IF($G552="Erikasutuses pind (korrus)",IFERROR(SUMIFS($E:$E,$G:$G,"Ainukasutuses pind",$C:$C,"Üüritav pind",$H:$H,V$3,$A:$A,$A552)/SUMIFS($E:$E,$G:$G,"Ainukasutuses pind",$C:$C,"Üüritav pind",$A:$A,$A552),0),IF($G552="Erikasutuses pind (hoone)",IFERROR(SUMIFS($E:$E,$G:$G,"Ainukasutuses pind",$C:$C,"Üüritav pind",$H:$H,V$3)/SUMIFS($E:$E,$G:$G,"Ainukasutuses pind",$C:$C,"Üüritav pind"),0),""))),"")</f>
        <v/>
      </c>
      <c r="W552" s="72" t="str">
        <f>IFERROR(IF($G552="Erikasutuses pind (muu)",Eksplikatsioon!AB552/SUM(Eksplikatsioon!$O552:'Eksplikatsioon'!$AG552),IF($G552="Erikasutuses pind (korrus)",IFERROR(SUMIFS($E:$E,$G:$G,"Ainukasutuses pind",$C:$C,"Üüritav pind",$H:$H,W$3,$A:$A,$A552)/SUMIFS($E:$E,$G:$G,"Ainukasutuses pind",$C:$C,"Üüritav pind",$A:$A,$A552),0),IF($G552="Erikasutuses pind (hoone)",IFERROR(SUMIFS($E:$E,$G:$G,"Ainukasutuses pind",$C:$C,"Üüritav pind",$H:$H,W$3)/SUMIFS($E:$E,$G:$G,"Ainukasutuses pind",$C:$C,"Üüritav pind"),0),""))),"")</f>
        <v/>
      </c>
      <c r="X552" s="72" t="str">
        <f>IFERROR(IF($G552="Erikasutuses pind (muu)",Eksplikatsioon!AC552/SUM(Eksplikatsioon!$O552:'Eksplikatsioon'!$AG552),IF($G552="Erikasutuses pind (korrus)",IFERROR(SUMIFS($E:$E,$G:$G,"Ainukasutuses pind",$C:$C,"Üüritav pind",$H:$H,X$3,$A:$A,$A552)/SUMIFS($E:$E,$G:$G,"Ainukasutuses pind",$C:$C,"Üüritav pind",$A:$A,$A552),0),IF($G552="Erikasutuses pind (hoone)",IFERROR(SUMIFS($E:$E,$G:$G,"Ainukasutuses pind",$C:$C,"Üüritav pind",$H:$H,X$3)/SUMIFS($E:$E,$G:$G,"Ainukasutuses pind",$C:$C,"Üüritav pind"),0),""))),"")</f>
        <v/>
      </c>
      <c r="Y552" s="72" t="str">
        <f>IFERROR(IF($G552="Erikasutuses pind (muu)",Eksplikatsioon!AD552/SUM(Eksplikatsioon!$O552:'Eksplikatsioon'!$AG552),IF($G552="Erikasutuses pind (korrus)",IFERROR(SUMIFS($E:$E,$G:$G,"Ainukasutuses pind",$C:$C,"Üüritav pind",$H:$H,Y$3,$A:$A,$A552)/SUMIFS($E:$E,$G:$G,"Ainukasutuses pind",$C:$C,"Üüritav pind",$A:$A,$A552),0),IF($G552="Erikasutuses pind (hoone)",IFERROR(SUMIFS($E:$E,$G:$G,"Ainukasutuses pind",$C:$C,"Üüritav pind",$H:$H,Y$3)/SUMIFS($E:$E,$G:$G,"Ainukasutuses pind",$C:$C,"Üüritav pind"),0),""))),"")</f>
        <v/>
      </c>
      <c r="Z552" s="72" t="str">
        <f>IFERROR(IF($G552="Erikasutuses pind (muu)",Eksplikatsioon!AE552/SUM(Eksplikatsioon!$O552:'Eksplikatsioon'!$AG552),IF($G552="Erikasutuses pind (korrus)",IFERROR(SUMIFS($E:$E,$G:$G,"Ainukasutuses pind",$C:$C,"Üüritav pind",$H:$H,Z$3,$A:$A,$A552)/SUMIFS($E:$E,$G:$G,"Ainukasutuses pind",$C:$C,"Üüritav pind",$A:$A,$A552),0),IF($G552="Erikasutuses pind (hoone)",IFERROR(SUMIFS($E:$E,$G:$G,"Ainukasutuses pind",$C:$C,"Üüritav pind",$H:$H,Z$3)/SUMIFS($E:$E,$G:$G,"Ainukasutuses pind",$C:$C,"Üüritav pind"),0),""))),"")</f>
        <v/>
      </c>
      <c r="AA552" s="72" t="str">
        <f>IFERROR(IF($G552="Erikasutuses pind (muu)",Eksplikatsioon!AF552/SUM(Eksplikatsioon!$O552:'Eksplikatsioon'!$AG552),IF($G552="Erikasutuses pind (korrus)",IFERROR(SUMIFS($E:$E,$G:$G,"Ainukasutuses pind",$C:$C,"Üüritav pind",$H:$H,AA$3,$A:$A,$A552)/SUMIFS($E:$E,$G:$G,"Ainukasutuses pind",$C:$C,"Üüritav pind",$A:$A,$A552),0),IF($G552="Erikasutuses pind (hoone)",IFERROR(SUMIFS($E:$E,$G:$G,"Ainukasutuses pind",$C:$C,"Üüritav pind",$H:$H,AA$3)/SUMIFS($E:$E,$G:$G,"Ainukasutuses pind",$C:$C,"Üüritav pind"),0),""))),"")</f>
        <v/>
      </c>
      <c r="AB552" s="72" t="str">
        <f>IFERROR(IF($G552="Erikasutuses pind (muu)",Eksplikatsioon!AG552/SUM(Eksplikatsioon!$O552:'Eksplikatsioon'!$AG552),IF($G552="Erikasutuses pind (korrus)",IFERROR(SUMIFS($E:$E,$G:$G,"Ainukasutuses pind",$C:$C,"Üüritav pind",$H:$H,AB$3,$A:$A,$A552)/SUMIFS($E:$E,$G:$G,"Ainukasutuses pind",$C:$C,"Üüritav pind",$A:$A,$A552),0),IF($G552="Erikasutuses pind (hoone)",IFERROR(SUMIFS($E:$E,$G:$G,"Ainukasutuses pind",$C:$C,"Üüritav pind",$H:$H,AB$3)/SUMIFS($E:$E,$G:$G,"Ainukasutuses pind",$C:$C,"Üüritav pind"),0),""))),"")</f>
        <v/>
      </c>
      <c r="AC552" s="72" t="str">
        <f>IFERROR(IF($G552="Erikasutuses pind (muu)",$E552*J552,IFERROR($E552*J552/SUM($J552:$AB552)*(Eksplikatsioon!O552)/SUMPRODUCT($J552:$AB552,Eksplikatsioon!$O552:$AG552),"")),"")</f>
        <v/>
      </c>
      <c r="AD552" s="72" t="str">
        <f>IFERROR(IF($G552="Erikasutuses pind (muu)",$E552*K552,IFERROR($E552*K552/SUM($J552:$AB552)*(Eksplikatsioon!P552)/SUMPRODUCT($J552:$AB552,Eksplikatsioon!$O552:$AG552),"")),"")</f>
        <v/>
      </c>
      <c r="AE552" s="72" t="str">
        <f>IFERROR(IF($G552="Erikasutuses pind (muu)",$E552*L552,IFERROR($E552*L552/SUM($J552:$AB552)*(Eksplikatsioon!Q552)/SUMPRODUCT($J552:$AB552,Eksplikatsioon!$O552:$AG552),"")),"")</f>
        <v/>
      </c>
      <c r="AF552" s="72" t="str">
        <f>IFERROR(IF($G552="Erikasutuses pind (muu)",$E552*M552,IFERROR($E552*M552/SUM($J552:$AB552)*(Eksplikatsioon!R552)/SUMPRODUCT($J552:$AB552,Eksplikatsioon!$O552:$AG552),"")),"")</f>
        <v/>
      </c>
      <c r="AG552" s="72" t="str">
        <f>IFERROR(IF($G552="Erikasutuses pind (muu)",$E552*N552,IFERROR($E552*N552/SUM($J552:$AB552)*(Eksplikatsioon!S552)/SUMPRODUCT($J552:$AB552,Eksplikatsioon!$O552:$AG552),"")),"")</f>
        <v/>
      </c>
      <c r="AH552" s="72" t="str">
        <f>IFERROR(IF($G552="Erikasutuses pind (muu)",$E552*O552,IFERROR($E552*O552/SUM($J552:$AB552)*(Eksplikatsioon!T552)/SUMPRODUCT($J552:$AB552,Eksplikatsioon!$O552:$AG552),"")),"")</f>
        <v/>
      </c>
      <c r="AI552" s="72" t="str">
        <f>IFERROR(IF($G552="Erikasutuses pind (muu)",$E552*P552,IFERROR($E552*P552/SUM($J552:$AB552)*(Eksplikatsioon!U552)/SUMPRODUCT($J552:$AB552,Eksplikatsioon!$O552:$AG552),"")),"")</f>
        <v/>
      </c>
      <c r="AJ552" s="72" t="str">
        <f>IFERROR(IF($G552="Erikasutuses pind (muu)",$E552*Q552,IFERROR($E552*Q552/SUM($J552:$AB552)*(Eksplikatsioon!V552)/SUMPRODUCT($J552:$AB552,Eksplikatsioon!$O552:$AG552),"")),"")</f>
        <v/>
      </c>
      <c r="AK552" s="72" t="str">
        <f>IFERROR(IF($G552="Erikasutuses pind (muu)",$E552*R552,IFERROR($E552*R552/SUM($J552:$AB552)*(Eksplikatsioon!W552)/SUMPRODUCT($J552:$AB552,Eksplikatsioon!$O552:$AG552),"")),"")</f>
        <v/>
      </c>
      <c r="AL552" s="72" t="str">
        <f>IFERROR(IF($G552="Erikasutuses pind (muu)",$E552*S552,IFERROR($E552*S552/SUM($J552:$AB552)*(Eksplikatsioon!X552)/SUMPRODUCT($J552:$AB552,Eksplikatsioon!$O552:$AG552),"")),"")</f>
        <v/>
      </c>
      <c r="AM552" s="72" t="str">
        <f>IFERROR(IF($G552="Erikasutuses pind (muu)",$E552*T552,IFERROR($E552*T552/SUM($J552:$AB552)*(Eksplikatsioon!Y552)/SUMPRODUCT($J552:$AB552,Eksplikatsioon!$O552:$AG552),"")),"")</f>
        <v/>
      </c>
      <c r="AN552" s="72" t="str">
        <f>IFERROR(IF($G552="Erikasutuses pind (muu)",$E552*U552,IFERROR($E552*U552/SUM($J552:$AB552)*(Eksplikatsioon!Z552)/SUMPRODUCT($J552:$AB552,Eksplikatsioon!$O552:$AG552),"")),"")</f>
        <v/>
      </c>
      <c r="AO552" s="72" t="str">
        <f>IFERROR(IF($G552="Erikasutuses pind (muu)",$E552*V552,IFERROR($E552*V552/SUM($J552:$AB552)*(Eksplikatsioon!AA552)/SUMPRODUCT($J552:$AB552,Eksplikatsioon!$O552:$AG552),"")),"")</f>
        <v/>
      </c>
      <c r="AP552" s="72" t="str">
        <f>IFERROR(IF($G552="Erikasutuses pind (muu)",$E552*W552,IFERROR($E552*W552/SUM($J552:$AB552)*(Eksplikatsioon!AB552)/SUMPRODUCT($J552:$AB552,Eksplikatsioon!$O552:$AG552),"")),"")</f>
        <v/>
      </c>
      <c r="AQ552" s="72" t="str">
        <f>IFERROR(IF($G552="Erikasutuses pind (muu)",$E552*X552,IFERROR($E552*X552/SUM($J552:$AB552)*(Eksplikatsioon!AC552)/SUMPRODUCT($J552:$AB552,Eksplikatsioon!$O552:$AG552),"")),"")</f>
        <v/>
      </c>
      <c r="AR552" s="72" t="str">
        <f>IFERROR(IF($G552="Erikasutuses pind (muu)",$E552*Y552,IFERROR($E552*Y552/SUM($J552:$AB552)*(Eksplikatsioon!AD552)/SUMPRODUCT($J552:$AB552,Eksplikatsioon!$O552:$AG552),"")),"")</f>
        <v/>
      </c>
      <c r="AS552" s="72" t="str">
        <f>IFERROR(IF($G552="Erikasutuses pind (muu)",$E552*Z552,IFERROR($E552*Z552/SUM($J552:$AB552)*(Eksplikatsioon!AE552)/SUMPRODUCT($J552:$AB552,Eksplikatsioon!$O552:$AG552),"")),"")</f>
        <v/>
      </c>
      <c r="AT552" s="72" t="str">
        <f>IFERROR(IF($G552="Erikasutuses pind (muu)",$E552*AA552,IFERROR($E552*AA552/SUM($J552:$AB552)*(Eksplikatsioon!AF552)/SUMPRODUCT($J552:$AB552,Eksplikatsioon!$O552:$AG552),"")),"")</f>
        <v/>
      </c>
      <c r="AU552" s="72" t="str">
        <f>IFERROR(IF($G552="Erikasutuses pind (muu)",$E552*AB552,IFERROR($E552*AB552/SUM($J552:$AB552)*(Eksplikatsioon!AG552)/SUMPRODUCT($J552:$AB552,Eksplikatsioon!$O552:$AG552),"")),"")</f>
        <v/>
      </c>
    </row>
    <row r="553" spans="1:47" x14ac:dyDescent="0.25">
      <c r="A553" s="71" t="str">
        <f>IF(Eksplikatsioon!A553=0,"",Eksplikatsioon!A553)</f>
        <v/>
      </c>
      <c r="B553" s="71" t="str">
        <f>IF(Eksplikatsioon!B553=0,"",Eksplikatsioon!B553)</f>
        <v/>
      </c>
      <c r="C553" s="71" t="str">
        <f>IF(Eksplikatsioon!C553=0,"",Eksplikatsioon!C553)</f>
        <v/>
      </c>
      <c r="D553" s="71" t="str">
        <f>IF(Eksplikatsioon!D553=0,"",Eksplikatsioon!D553)</f>
        <v/>
      </c>
      <c r="E553" s="71" t="str">
        <f>IF(Eksplikatsioon!F553=0,"",Eksplikatsioon!F553)</f>
        <v/>
      </c>
      <c r="F553" s="71" t="str">
        <f>IF(Eksplikatsioon!H553=0,"",Eksplikatsioon!H553)</f>
        <v/>
      </c>
      <c r="G553" s="71" t="str">
        <f>IF(Eksplikatsioon!J553=0,"",Eksplikatsioon!J553)</f>
        <v/>
      </c>
      <c r="H553" s="71" t="str">
        <f>IF(Eksplikatsioon!K553=0,"",Eksplikatsioon!K553)</f>
        <v/>
      </c>
      <c r="I553" s="71" t="str">
        <f>IF(Eksplikatsioon!L553=0,"",Eksplikatsioon!L553)</f>
        <v/>
      </c>
      <c r="J553" s="72" t="str">
        <f>IFERROR(IF($G553="Erikasutuses pind (muu)",Eksplikatsioon!O553/SUM(Eksplikatsioon!$O553:'Eksplikatsioon'!$AG553),IF($G553="Erikasutuses pind (korrus)",IFERROR(SUMIFS($E:$E,$G:$G,"Ainukasutuses pind",$C:$C,"Üüritav pind",$H:$H,J$3,$A:$A,$A553)/SUMIFS($E:$E,$G:$G,"Ainukasutuses pind",$C:$C,"Üüritav pind",$A:$A,$A553),0),IF($G553="Erikasutuses pind (hoone)",IFERROR(SUMIFS($E:$E,$G:$G,"Ainukasutuses pind",$C:$C,"Üüritav pind",$H:$H,J$3)/SUMIFS($E:$E,$G:$G,"Ainukasutuses pind",$C:$C,"Üüritav pind"),0),""))),"")</f>
        <v/>
      </c>
      <c r="K553" s="72" t="str">
        <f>IFERROR(IF($G553="Erikasutuses pind (muu)",Eksplikatsioon!P553/SUM(Eksplikatsioon!$O553:'Eksplikatsioon'!$AG553),IF($G553="Erikasutuses pind (korrus)",IFERROR(SUMIFS($E:$E,$G:$G,"Ainukasutuses pind",$C:$C,"Üüritav pind",$H:$H,K$3,$A:$A,$A553)/SUMIFS($E:$E,$G:$G,"Ainukasutuses pind",$C:$C,"Üüritav pind",$A:$A,$A553),0),IF($G553="Erikasutuses pind (hoone)",IFERROR(SUMIFS($E:$E,$G:$G,"Ainukasutuses pind",$C:$C,"Üüritav pind",$H:$H,K$3)/SUMIFS($E:$E,$G:$G,"Ainukasutuses pind",$C:$C,"Üüritav pind"),0),""))),"")</f>
        <v/>
      </c>
      <c r="L553" s="72" t="str">
        <f>IFERROR(IF($G553="Erikasutuses pind (muu)",Eksplikatsioon!Q553/SUM(Eksplikatsioon!$O553:'Eksplikatsioon'!$AG553),IF($G553="Erikasutuses pind (korrus)",IFERROR(SUMIFS($E:$E,$G:$G,"Ainukasutuses pind",$C:$C,"Üüritav pind",$H:$H,L$3,$A:$A,$A553)/SUMIFS($E:$E,$G:$G,"Ainukasutuses pind",$C:$C,"Üüritav pind",$A:$A,$A553),0),IF($G553="Erikasutuses pind (hoone)",IFERROR(SUMIFS($E:$E,$G:$G,"Ainukasutuses pind",$C:$C,"Üüritav pind",$H:$H,L$3)/SUMIFS($E:$E,$G:$G,"Ainukasutuses pind",$C:$C,"Üüritav pind"),0),""))),"")</f>
        <v/>
      </c>
      <c r="M553" s="72" t="str">
        <f>IFERROR(IF($G553="Erikasutuses pind (muu)",Eksplikatsioon!R553/SUM(Eksplikatsioon!$O553:'Eksplikatsioon'!$AG553),IF($G553="Erikasutuses pind (korrus)",IFERROR(SUMIFS($E:$E,$G:$G,"Ainukasutuses pind",$C:$C,"Üüritav pind",$H:$H,M$3,$A:$A,$A553)/SUMIFS($E:$E,$G:$G,"Ainukasutuses pind",$C:$C,"Üüritav pind",$A:$A,$A553),0),IF($G553="Erikasutuses pind (hoone)",IFERROR(SUMIFS($E:$E,$G:$G,"Ainukasutuses pind",$C:$C,"Üüritav pind",$H:$H,M$3)/SUMIFS($E:$E,$G:$G,"Ainukasutuses pind",$C:$C,"Üüritav pind"),0),""))),"")</f>
        <v/>
      </c>
      <c r="N553" s="72" t="str">
        <f>IFERROR(IF($G553="Erikasutuses pind (muu)",Eksplikatsioon!S553/SUM(Eksplikatsioon!$O553:'Eksplikatsioon'!$AG553),IF($G553="Erikasutuses pind (korrus)",IFERROR(SUMIFS($E:$E,$G:$G,"Ainukasutuses pind",$C:$C,"Üüritav pind",$H:$H,N$3,$A:$A,$A553)/SUMIFS($E:$E,$G:$G,"Ainukasutuses pind",$C:$C,"Üüritav pind",$A:$A,$A553),0),IF($G553="Erikasutuses pind (hoone)",IFERROR(SUMIFS($E:$E,$G:$G,"Ainukasutuses pind",$C:$C,"Üüritav pind",$H:$H,N$3)/SUMIFS($E:$E,$G:$G,"Ainukasutuses pind",$C:$C,"Üüritav pind"),0),""))),"")</f>
        <v/>
      </c>
      <c r="O553" s="72" t="str">
        <f>IFERROR(IF($G553="Erikasutuses pind (muu)",Eksplikatsioon!T553/SUM(Eksplikatsioon!$O553:'Eksplikatsioon'!$AG553),IF($G553="Erikasutuses pind (korrus)",IFERROR(SUMIFS($E:$E,$G:$G,"Ainukasutuses pind",$C:$C,"Üüritav pind",$H:$H,O$3,$A:$A,$A553)/SUMIFS($E:$E,$G:$G,"Ainukasutuses pind",$C:$C,"Üüritav pind",$A:$A,$A553),0),IF($G553="Erikasutuses pind (hoone)",IFERROR(SUMIFS($E:$E,$G:$G,"Ainukasutuses pind",$C:$C,"Üüritav pind",$H:$H,O$3)/SUMIFS($E:$E,$G:$G,"Ainukasutuses pind",$C:$C,"Üüritav pind"),0),""))),"")</f>
        <v/>
      </c>
      <c r="P553" s="72" t="str">
        <f>IFERROR(IF($G553="Erikasutuses pind (muu)",Eksplikatsioon!U553/SUM(Eksplikatsioon!$O553:'Eksplikatsioon'!$AG553),IF($G553="Erikasutuses pind (korrus)",IFERROR(SUMIFS($E:$E,$G:$G,"Ainukasutuses pind",$C:$C,"Üüritav pind",$H:$H,P$3,$A:$A,$A553)/SUMIFS($E:$E,$G:$G,"Ainukasutuses pind",$C:$C,"Üüritav pind",$A:$A,$A553),0),IF($G553="Erikasutuses pind (hoone)",IFERROR(SUMIFS($E:$E,$G:$G,"Ainukasutuses pind",$C:$C,"Üüritav pind",$H:$H,P$3)/SUMIFS($E:$E,$G:$G,"Ainukasutuses pind",$C:$C,"Üüritav pind"),0),""))),"")</f>
        <v/>
      </c>
      <c r="Q553" s="72" t="str">
        <f>IFERROR(IF($G553="Erikasutuses pind (muu)",Eksplikatsioon!V553/SUM(Eksplikatsioon!$O553:'Eksplikatsioon'!$AG553),IF($G553="Erikasutuses pind (korrus)",IFERROR(SUMIFS($E:$E,$G:$G,"Ainukasutuses pind",$C:$C,"Üüritav pind",$H:$H,Q$3,$A:$A,$A553)/SUMIFS($E:$E,$G:$G,"Ainukasutuses pind",$C:$C,"Üüritav pind",$A:$A,$A553),0),IF($G553="Erikasutuses pind (hoone)",IFERROR(SUMIFS($E:$E,$G:$G,"Ainukasutuses pind",$C:$C,"Üüritav pind",$H:$H,Q$3)/SUMIFS($E:$E,$G:$G,"Ainukasutuses pind",$C:$C,"Üüritav pind"),0),""))),"")</f>
        <v/>
      </c>
      <c r="R553" s="72" t="str">
        <f>IFERROR(IF($G553="Erikasutuses pind (muu)",Eksplikatsioon!W553/SUM(Eksplikatsioon!$O553:'Eksplikatsioon'!$AG553),IF($G553="Erikasutuses pind (korrus)",IFERROR(SUMIFS($E:$E,$G:$G,"Ainukasutuses pind",$C:$C,"Üüritav pind",$H:$H,R$3,$A:$A,$A553)/SUMIFS($E:$E,$G:$G,"Ainukasutuses pind",$C:$C,"Üüritav pind",$A:$A,$A553),0),IF($G553="Erikasutuses pind (hoone)",IFERROR(SUMIFS($E:$E,$G:$G,"Ainukasutuses pind",$C:$C,"Üüritav pind",$H:$H,R$3)/SUMIFS($E:$E,$G:$G,"Ainukasutuses pind",$C:$C,"Üüritav pind"),0),""))),"")</f>
        <v/>
      </c>
      <c r="S553" s="72" t="str">
        <f>IFERROR(IF($G553="Erikasutuses pind (muu)",Eksplikatsioon!X553/SUM(Eksplikatsioon!$O553:'Eksplikatsioon'!$AG553),IF($G553="Erikasutuses pind (korrus)",IFERROR(SUMIFS($E:$E,$G:$G,"Ainukasutuses pind",$C:$C,"Üüritav pind",$H:$H,S$3,$A:$A,$A553)/SUMIFS($E:$E,$G:$G,"Ainukasutuses pind",$C:$C,"Üüritav pind",$A:$A,$A553),0),IF($G553="Erikasutuses pind (hoone)",IFERROR(SUMIFS($E:$E,$G:$G,"Ainukasutuses pind",$C:$C,"Üüritav pind",$H:$H,S$3)/SUMIFS($E:$E,$G:$G,"Ainukasutuses pind",$C:$C,"Üüritav pind"),0),""))),"")</f>
        <v/>
      </c>
      <c r="T553" s="72" t="str">
        <f>IFERROR(IF($G553="Erikasutuses pind (muu)",Eksplikatsioon!Y553/SUM(Eksplikatsioon!$O553:'Eksplikatsioon'!$AG553),IF($G553="Erikasutuses pind (korrus)",IFERROR(SUMIFS($E:$E,$G:$G,"Ainukasutuses pind",$C:$C,"Üüritav pind",$H:$H,T$3,$A:$A,$A553)/SUMIFS($E:$E,$G:$G,"Ainukasutuses pind",$C:$C,"Üüritav pind",$A:$A,$A553),0),IF($G553="Erikasutuses pind (hoone)",IFERROR(SUMIFS($E:$E,$G:$G,"Ainukasutuses pind",$C:$C,"Üüritav pind",$H:$H,T$3)/SUMIFS($E:$E,$G:$G,"Ainukasutuses pind",$C:$C,"Üüritav pind"),0),""))),"")</f>
        <v/>
      </c>
      <c r="U553" s="72" t="str">
        <f>IFERROR(IF($G553="Erikasutuses pind (muu)",Eksplikatsioon!Z553/SUM(Eksplikatsioon!$O553:'Eksplikatsioon'!$AG553),IF($G553="Erikasutuses pind (korrus)",IFERROR(SUMIFS($E:$E,$G:$G,"Ainukasutuses pind",$C:$C,"Üüritav pind",$H:$H,U$3,$A:$A,$A553)/SUMIFS($E:$E,$G:$G,"Ainukasutuses pind",$C:$C,"Üüritav pind",$A:$A,$A553),0),IF($G553="Erikasutuses pind (hoone)",IFERROR(SUMIFS($E:$E,$G:$G,"Ainukasutuses pind",$C:$C,"Üüritav pind",$H:$H,U$3)/SUMIFS($E:$E,$G:$G,"Ainukasutuses pind",$C:$C,"Üüritav pind"),0),""))),"")</f>
        <v/>
      </c>
      <c r="V553" s="72" t="str">
        <f>IFERROR(IF($G553="Erikasutuses pind (muu)",Eksplikatsioon!AA553/SUM(Eksplikatsioon!$O553:'Eksplikatsioon'!$AG553),IF($G553="Erikasutuses pind (korrus)",IFERROR(SUMIFS($E:$E,$G:$G,"Ainukasutuses pind",$C:$C,"Üüritav pind",$H:$H,V$3,$A:$A,$A553)/SUMIFS($E:$E,$G:$G,"Ainukasutuses pind",$C:$C,"Üüritav pind",$A:$A,$A553),0),IF($G553="Erikasutuses pind (hoone)",IFERROR(SUMIFS($E:$E,$G:$G,"Ainukasutuses pind",$C:$C,"Üüritav pind",$H:$H,V$3)/SUMIFS($E:$E,$G:$G,"Ainukasutuses pind",$C:$C,"Üüritav pind"),0),""))),"")</f>
        <v/>
      </c>
      <c r="W553" s="72" t="str">
        <f>IFERROR(IF($G553="Erikasutuses pind (muu)",Eksplikatsioon!AB553/SUM(Eksplikatsioon!$O553:'Eksplikatsioon'!$AG553),IF($G553="Erikasutuses pind (korrus)",IFERROR(SUMIFS($E:$E,$G:$G,"Ainukasutuses pind",$C:$C,"Üüritav pind",$H:$H,W$3,$A:$A,$A553)/SUMIFS($E:$E,$G:$G,"Ainukasutuses pind",$C:$C,"Üüritav pind",$A:$A,$A553),0),IF($G553="Erikasutuses pind (hoone)",IFERROR(SUMIFS($E:$E,$G:$G,"Ainukasutuses pind",$C:$C,"Üüritav pind",$H:$H,W$3)/SUMIFS($E:$E,$G:$G,"Ainukasutuses pind",$C:$C,"Üüritav pind"),0),""))),"")</f>
        <v/>
      </c>
      <c r="X553" s="72" t="str">
        <f>IFERROR(IF($G553="Erikasutuses pind (muu)",Eksplikatsioon!AC553/SUM(Eksplikatsioon!$O553:'Eksplikatsioon'!$AG553),IF($G553="Erikasutuses pind (korrus)",IFERROR(SUMIFS($E:$E,$G:$G,"Ainukasutuses pind",$C:$C,"Üüritav pind",$H:$H,X$3,$A:$A,$A553)/SUMIFS($E:$E,$G:$G,"Ainukasutuses pind",$C:$C,"Üüritav pind",$A:$A,$A553),0),IF($G553="Erikasutuses pind (hoone)",IFERROR(SUMIFS($E:$E,$G:$G,"Ainukasutuses pind",$C:$C,"Üüritav pind",$H:$H,X$3)/SUMIFS($E:$E,$G:$G,"Ainukasutuses pind",$C:$C,"Üüritav pind"),0),""))),"")</f>
        <v/>
      </c>
      <c r="Y553" s="72" t="str">
        <f>IFERROR(IF($G553="Erikasutuses pind (muu)",Eksplikatsioon!AD553/SUM(Eksplikatsioon!$O553:'Eksplikatsioon'!$AG553),IF($G553="Erikasutuses pind (korrus)",IFERROR(SUMIFS($E:$E,$G:$G,"Ainukasutuses pind",$C:$C,"Üüritav pind",$H:$H,Y$3,$A:$A,$A553)/SUMIFS($E:$E,$G:$G,"Ainukasutuses pind",$C:$C,"Üüritav pind",$A:$A,$A553),0),IF($G553="Erikasutuses pind (hoone)",IFERROR(SUMIFS($E:$E,$G:$G,"Ainukasutuses pind",$C:$C,"Üüritav pind",$H:$H,Y$3)/SUMIFS($E:$E,$G:$G,"Ainukasutuses pind",$C:$C,"Üüritav pind"),0),""))),"")</f>
        <v/>
      </c>
      <c r="Z553" s="72" t="str">
        <f>IFERROR(IF($G553="Erikasutuses pind (muu)",Eksplikatsioon!AE553/SUM(Eksplikatsioon!$O553:'Eksplikatsioon'!$AG553),IF($G553="Erikasutuses pind (korrus)",IFERROR(SUMIFS($E:$E,$G:$G,"Ainukasutuses pind",$C:$C,"Üüritav pind",$H:$H,Z$3,$A:$A,$A553)/SUMIFS($E:$E,$G:$G,"Ainukasutuses pind",$C:$C,"Üüritav pind",$A:$A,$A553),0),IF($G553="Erikasutuses pind (hoone)",IFERROR(SUMIFS($E:$E,$G:$G,"Ainukasutuses pind",$C:$C,"Üüritav pind",$H:$H,Z$3)/SUMIFS($E:$E,$G:$G,"Ainukasutuses pind",$C:$C,"Üüritav pind"),0),""))),"")</f>
        <v/>
      </c>
      <c r="AA553" s="72" t="str">
        <f>IFERROR(IF($G553="Erikasutuses pind (muu)",Eksplikatsioon!AF553/SUM(Eksplikatsioon!$O553:'Eksplikatsioon'!$AG553),IF($G553="Erikasutuses pind (korrus)",IFERROR(SUMIFS($E:$E,$G:$G,"Ainukasutuses pind",$C:$C,"Üüritav pind",$H:$H,AA$3,$A:$A,$A553)/SUMIFS($E:$E,$G:$G,"Ainukasutuses pind",$C:$C,"Üüritav pind",$A:$A,$A553),0),IF($G553="Erikasutuses pind (hoone)",IFERROR(SUMIFS($E:$E,$G:$G,"Ainukasutuses pind",$C:$C,"Üüritav pind",$H:$H,AA$3)/SUMIFS($E:$E,$G:$G,"Ainukasutuses pind",$C:$C,"Üüritav pind"),0),""))),"")</f>
        <v/>
      </c>
      <c r="AB553" s="72" t="str">
        <f>IFERROR(IF($G553="Erikasutuses pind (muu)",Eksplikatsioon!AG553/SUM(Eksplikatsioon!$O553:'Eksplikatsioon'!$AG553),IF($G553="Erikasutuses pind (korrus)",IFERROR(SUMIFS($E:$E,$G:$G,"Ainukasutuses pind",$C:$C,"Üüritav pind",$H:$H,AB$3,$A:$A,$A553)/SUMIFS($E:$E,$G:$G,"Ainukasutuses pind",$C:$C,"Üüritav pind",$A:$A,$A553),0),IF($G553="Erikasutuses pind (hoone)",IFERROR(SUMIFS($E:$E,$G:$G,"Ainukasutuses pind",$C:$C,"Üüritav pind",$H:$H,AB$3)/SUMIFS($E:$E,$G:$G,"Ainukasutuses pind",$C:$C,"Üüritav pind"),0),""))),"")</f>
        <v/>
      </c>
      <c r="AC553" s="72" t="str">
        <f>IFERROR(IF($G553="Erikasutuses pind (muu)",$E553*J553,IFERROR($E553*J553/SUM($J553:$AB553)*(Eksplikatsioon!O553)/SUMPRODUCT($J553:$AB553,Eksplikatsioon!$O553:$AG553),"")),"")</f>
        <v/>
      </c>
      <c r="AD553" s="72" t="str">
        <f>IFERROR(IF($G553="Erikasutuses pind (muu)",$E553*K553,IFERROR($E553*K553/SUM($J553:$AB553)*(Eksplikatsioon!P553)/SUMPRODUCT($J553:$AB553,Eksplikatsioon!$O553:$AG553),"")),"")</f>
        <v/>
      </c>
      <c r="AE553" s="72" t="str">
        <f>IFERROR(IF($G553="Erikasutuses pind (muu)",$E553*L553,IFERROR($E553*L553/SUM($J553:$AB553)*(Eksplikatsioon!Q553)/SUMPRODUCT($J553:$AB553,Eksplikatsioon!$O553:$AG553),"")),"")</f>
        <v/>
      </c>
      <c r="AF553" s="72" t="str">
        <f>IFERROR(IF($G553="Erikasutuses pind (muu)",$E553*M553,IFERROR($E553*M553/SUM($J553:$AB553)*(Eksplikatsioon!R553)/SUMPRODUCT($J553:$AB553,Eksplikatsioon!$O553:$AG553),"")),"")</f>
        <v/>
      </c>
      <c r="AG553" s="72" t="str">
        <f>IFERROR(IF($G553="Erikasutuses pind (muu)",$E553*N553,IFERROR($E553*N553/SUM($J553:$AB553)*(Eksplikatsioon!S553)/SUMPRODUCT($J553:$AB553,Eksplikatsioon!$O553:$AG553),"")),"")</f>
        <v/>
      </c>
      <c r="AH553" s="72" t="str">
        <f>IFERROR(IF($G553="Erikasutuses pind (muu)",$E553*O553,IFERROR($E553*O553/SUM($J553:$AB553)*(Eksplikatsioon!T553)/SUMPRODUCT($J553:$AB553,Eksplikatsioon!$O553:$AG553),"")),"")</f>
        <v/>
      </c>
      <c r="AI553" s="72" t="str">
        <f>IFERROR(IF($G553="Erikasutuses pind (muu)",$E553*P553,IFERROR($E553*P553/SUM($J553:$AB553)*(Eksplikatsioon!U553)/SUMPRODUCT($J553:$AB553,Eksplikatsioon!$O553:$AG553),"")),"")</f>
        <v/>
      </c>
      <c r="AJ553" s="72" t="str">
        <f>IFERROR(IF($G553="Erikasutuses pind (muu)",$E553*Q553,IFERROR($E553*Q553/SUM($J553:$AB553)*(Eksplikatsioon!V553)/SUMPRODUCT($J553:$AB553,Eksplikatsioon!$O553:$AG553),"")),"")</f>
        <v/>
      </c>
      <c r="AK553" s="72" t="str">
        <f>IFERROR(IF($G553="Erikasutuses pind (muu)",$E553*R553,IFERROR($E553*R553/SUM($J553:$AB553)*(Eksplikatsioon!W553)/SUMPRODUCT($J553:$AB553,Eksplikatsioon!$O553:$AG553),"")),"")</f>
        <v/>
      </c>
      <c r="AL553" s="72" t="str">
        <f>IFERROR(IF($G553="Erikasutuses pind (muu)",$E553*S553,IFERROR($E553*S553/SUM($J553:$AB553)*(Eksplikatsioon!X553)/SUMPRODUCT($J553:$AB553,Eksplikatsioon!$O553:$AG553),"")),"")</f>
        <v/>
      </c>
      <c r="AM553" s="72" t="str">
        <f>IFERROR(IF($G553="Erikasutuses pind (muu)",$E553*T553,IFERROR($E553*T553/SUM($J553:$AB553)*(Eksplikatsioon!Y553)/SUMPRODUCT($J553:$AB553,Eksplikatsioon!$O553:$AG553),"")),"")</f>
        <v/>
      </c>
      <c r="AN553" s="72" t="str">
        <f>IFERROR(IF($G553="Erikasutuses pind (muu)",$E553*U553,IFERROR($E553*U553/SUM($J553:$AB553)*(Eksplikatsioon!Z553)/SUMPRODUCT($J553:$AB553,Eksplikatsioon!$O553:$AG553),"")),"")</f>
        <v/>
      </c>
      <c r="AO553" s="72" t="str">
        <f>IFERROR(IF($G553="Erikasutuses pind (muu)",$E553*V553,IFERROR($E553*V553/SUM($J553:$AB553)*(Eksplikatsioon!AA553)/SUMPRODUCT($J553:$AB553,Eksplikatsioon!$O553:$AG553),"")),"")</f>
        <v/>
      </c>
      <c r="AP553" s="72" t="str">
        <f>IFERROR(IF($G553="Erikasutuses pind (muu)",$E553*W553,IFERROR($E553*W553/SUM($J553:$AB553)*(Eksplikatsioon!AB553)/SUMPRODUCT($J553:$AB553,Eksplikatsioon!$O553:$AG553),"")),"")</f>
        <v/>
      </c>
      <c r="AQ553" s="72" t="str">
        <f>IFERROR(IF($G553="Erikasutuses pind (muu)",$E553*X553,IFERROR($E553*X553/SUM($J553:$AB553)*(Eksplikatsioon!AC553)/SUMPRODUCT($J553:$AB553,Eksplikatsioon!$O553:$AG553),"")),"")</f>
        <v/>
      </c>
      <c r="AR553" s="72" t="str">
        <f>IFERROR(IF($G553="Erikasutuses pind (muu)",$E553*Y553,IFERROR($E553*Y553/SUM($J553:$AB553)*(Eksplikatsioon!AD553)/SUMPRODUCT($J553:$AB553,Eksplikatsioon!$O553:$AG553),"")),"")</f>
        <v/>
      </c>
      <c r="AS553" s="72" t="str">
        <f>IFERROR(IF($G553="Erikasutuses pind (muu)",$E553*Z553,IFERROR($E553*Z553/SUM($J553:$AB553)*(Eksplikatsioon!AE553)/SUMPRODUCT($J553:$AB553,Eksplikatsioon!$O553:$AG553),"")),"")</f>
        <v/>
      </c>
      <c r="AT553" s="72" t="str">
        <f>IFERROR(IF($G553="Erikasutuses pind (muu)",$E553*AA553,IFERROR($E553*AA553/SUM($J553:$AB553)*(Eksplikatsioon!AF553)/SUMPRODUCT($J553:$AB553,Eksplikatsioon!$O553:$AG553),"")),"")</f>
        <v/>
      </c>
      <c r="AU553" s="72" t="str">
        <f>IFERROR(IF($G553="Erikasutuses pind (muu)",$E553*AB553,IFERROR($E553*AB553/SUM($J553:$AB553)*(Eksplikatsioon!AG553)/SUMPRODUCT($J553:$AB553,Eksplikatsioon!$O553:$AG553),"")),"")</f>
        <v/>
      </c>
    </row>
    <row r="554" spans="1:47" x14ac:dyDescent="0.25">
      <c r="A554" s="71" t="str">
        <f>IF(Eksplikatsioon!A554=0,"",Eksplikatsioon!A554)</f>
        <v/>
      </c>
      <c r="B554" s="71" t="str">
        <f>IF(Eksplikatsioon!B554=0,"",Eksplikatsioon!B554)</f>
        <v/>
      </c>
      <c r="C554" s="71" t="str">
        <f>IF(Eksplikatsioon!C554=0,"",Eksplikatsioon!C554)</f>
        <v/>
      </c>
      <c r="D554" s="71" t="str">
        <f>IF(Eksplikatsioon!D554=0,"",Eksplikatsioon!D554)</f>
        <v/>
      </c>
      <c r="E554" s="71" t="str">
        <f>IF(Eksplikatsioon!F554=0,"",Eksplikatsioon!F554)</f>
        <v/>
      </c>
      <c r="F554" s="71" t="str">
        <f>IF(Eksplikatsioon!H554=0,"",Eksplikatsioon!H554)</f>
        <v/>
      </c>
      <c r="G554" s="71" t="str">
        <f>IF(Eksplikatsioon!J554=0,"",Eksplikatsioon!J554)</f>
        <v/>
      </c>
      <c r="H554" s="71" t="str">
        <f>IF(Eksplikatsioon!K554=0,"",Eksplikatsioon!K554)</f>
        <v/>
      </c>
      <c r="I554" s="71" t="str">
        <f>IF(Eksplikatsioon!L554=0,"",Eksplikatsioon!L554)</f>
        <v/>
      </c>
      <c r="J554" s="72" t="str">
        <f>IFERROR(IF($G554="Erikasutuses pind (muu)",Eksplikatsioon!O554/SUM(Eksplikatsioon!$O554:'Eksplikatsioon'!$AG554),IF($G554="Erikasutuses pind (korrus)",IFERROR(SUMIFS($E:$E,$G:$G,"Ainukasutuses pind",$C:$C,"Üüritav pind",$H:$H,J$3,$A:$A,$A554)/SUMIFS($E:$E,$G:$G,"Ainukasutuses pind",$C:$C,"Üüritav pind",$A:$A,$A554),0),IF($G554="Erikasutuses pind (hoone)",IFERROR(SUMIFS($E:$E,$G:$G,"Ainukasutuses pind",$C:$C,"Üüritav pind",$H:$H,J$3)/SUMIFS($E:$E,$G:$G,"Ainukasutuses pind",$C:$C,"Üüritav pind"),0),""))),"")</f>
        <v/>
      </c>
      <c r="K554" s="72" t="str">
        <f>IFERROR(IF($G554="Erikasutuses pind (muu)",Eksplikatsioon!P554/SUM(Eksplikatsioon!$O554:'Eksplikatsioon'!$AG554),IF($G554="Erikasutuses pind (korrus)",IFERROR(SUMIFS($E:$E,$G:$G,"Ainukasutuses pind",$C:$C,"Üüritav pind",$H:$H,K$3,$A:$A,$A554)/SUMIFS($E:$E,$G:$G,"Ainukasutuses pind",$C:$C,"Üüritav pind",$A:$A,$A554),0),IF($G554="Erikasutuses pind (hoone)",IFERROR(SUMIFS($E:$E,$G:$G,"Ainukasutuses pind",$C:$C,"Üüritav pind",$H:$H,K$3)/SUMIFS($E:$E,$G:$G,"Ainukasutuses pind",$C:$C,"Üüritav pind"),0),""))),"")</f>
        <v/>
      </c>
      <c r="L554" s="72" t="str">
        <f>IFERROR(IF($G554="Erikasutuses pind (muu)",Eksplikatsioon!Q554/SUM(Eksplikatsioon!$O554:'Eksplikatsioon'!$AG554),IF($G554="Erikasutuses pind (korrus)",IFERROR(SUMIFS($E:$E,$G:$G,"Ainukasutuses pind",$C:$C,"Üüritav pind",$H:$H,L$3,$A:$A,$A554)/SUMIFS($E:$E,$G:$G,"Ainukasutuses pind",$C:$C,"Üüritav pind",$A:$A,$A554),0),IF($G554="Erikasutuses pind (hoone)",IFERROR(SUMIFS($E:$E,$G:$G,"Ainukasutuses pind",$C:$C,"Üüritav pind",$H:$H,L$3)/SUMIFS($E:$E,$G:$G,"Ainukasutuses pind",$C:$C,"Üüritav pind"),0),""))),"")</f>
        <v/>
      </c>
      <c r="M554" s="72" t="str">
        <f>IFERROR(IF($G554="Erikasutuses pind (muu)",Eksplikatsioon!R554/SUM(Eksplikatsioon!$O554:'Eksplikatsioon'!$AG554),IF($G554="Erikasutuses pind (korrus)",IFERROR(SUMIFS($E:$E,$G:$G,"Ainukasutuses pind",$C:$C,"Üüritav pind",$H:$H,M$3,$A:$A,$A554)/SUMIFS($E:$E,$G:$G,"Ainukasutuses pind",$C:$C,"Üüritav pind",$A:$A,$A554),0),IF($G554="Erikasutuses pind (hoone)",IFERROR(SUMIFS($E:$E,$G:$G,"Ainukasutuses pind",$C:$C,"Üüritav pind",$H:$H,M$3)/SUMIFS($E:$E,$G:$G,"Ainukasutuses pind",$C:$C,"Üüritav pind"),0),""))),"")</f>
        <v/>
      </c>
      <c r="N554" s="72" t="str">
        <f>IFERROR(IF($G554="Erikasutuses pind (muu)",Eksplikatsioon!S554/SUM(Eksplikatsioon!$O554:'Eksplikatsioon'!$AG554),IF($G554="Erikasutuses pind (korrus)",IFERROR(SUMIFS($E:$E,$G:$G,"Ainukasutuses pind",$C:$C,"Üüritav pind",$H:$H,N$3,$A:$A,$A554)/SUMIFS($E:$E,$G:$G,"Ainukasutuses pind",$C:$C,"Üüritav pind",$A:$A,$A554),0),IF($G554="Erikasutuses pind (hoone)",IFERROR(SUMIFS($E:$E,$G:$G,"Ainukasutuses pind",$C:$C,"Üüritav pind",$H:$H,N$3)/SUMIFS($E:$E,$G:$G,"Ainukasutuses pind",$C:$C,"Üüritav pind"),0),""))),"")</f>
        <v/>
      </c>
      <c r="O554" s="72" t="str">
        <f>IFERROR(IF($G554="Erikasutuses pind (muu)",Eksplikatsioon!T554/SUM(Eksplikatsioon!$O554:'Eksplikatsioon'!$AG554),IF($G554="Erikasutuses pind (korrus)",IFERROR(SUMIFS($E:$E,$G:$G,"Ainukasutuses pind",$C:$C,"Üüritav pind",$H:$H,O$3,$A:$A,$A554)/SUMIFS($E:$E,$G:$G,"Ainukasutuses pind",$C:$C,"Üüritav pind",$A:$A,$A554),0),IF($G554="Erikasutuses pind (hoone)",IFERROR(SUMIFS($E:$E,$G:$G,"Ainukasutuses pind",$C:$C,"Üüritav pind",$H:$H,O$3)/SUMIFS($E:$E,$G:$G,"Ainukasutuses pind",$C:$C,"Üüritav pind"),0),""))),"")</f>
        <v/>
      </c>
      <c r="P554" s="72" t="str">
        <f>IFERROR(IF($G554="Erikasutuses pind (muu)",Eksplikatsioon!U554/SUM(Eksplikatsioon!$O554:'Eksplikatsioon'!$AG554),IF($G554="Erikasutuses pind (korrus)",IFERROR(SUMIFS($E:$E,$G:$G,"Ainukasutuses pind",$C:$C,"Üüritav pind",$H:$H,P$3,$A:$A,$A554)/SUMIFS($E:$E,$G:$G,"Ainukasutuses pind",$C:$C,"Üüritav pind",$A:$A,$A554),0),IF($G554="Erikasutuses pind (hoone)",IFERROR(SUMIFS($E:$E,$G:$G,"Ainukasutuses pind",$C:$C,"Üüritav pind",$H:$H,P$3)/SUMIFS($E:$E,$G:$G,"Ainukasutuses pind",$C:$C,"Üüritav pind"),0),""))),"")</f>
        <v/>
      </c>
      <c r="Q554" s="72" t="str">
        <f>IFERROR(IF($G554="Erikasutuses pind (muu)",Eksplikatsioon!V554/SUM(Eksplikatsioon!$O554:'Eksplikatsioon'!$AG554),IF($G554="Erikasutuses pind (korrus)",IFERROR(SUMIFS($E:$E,$G:$G,"Ainukasutuses pind",$C:$C,"Üüritav pind",$H:$H,Q$3,$A:$A,$A554)/SUMIFS($E:$E,$G:$G,"Ainukasutuses pind",$C:$C,"Üüritav pind",$A:$A,$A554),0),IF($G554="Erikasutuses pind (hoone)",IFERROR(SUMIFS($E:$E,$G:$G,"Ainukasutuses pind",$C:$C,"Üüritav pind",$H:$H,Q$3)/SUMIFS($E:$E,$G:$G,"Ainukasutuses pind",$C:$C,"Üüritav pind"),0),""))),"")</f>
        <v/>
      </c>
      <c r="R554" s="72" t="str">
        <f>IFERROR(IF($G554="Erikasutuses pind (muu)",Eksplikatsioon!W554/SUM(Eksplikatsioon!$O554:'Eksplikatsioon'!$AG554),IF($G554="Erikasutuses pind (korrus)",IFERROR(SUMIFS($E:$E,$G:$G,"Ainukasutuses pind",$C:$C,"Üüritav pind",$H:$H,R$3,$A:$A,$A554)/SUMIFS($E:$E,$G:$G,"Ainukasutuses pind",$C:$C,"Üüritav pind",$A:$A,$A554),0),IF($G554="Erikasutuses pind (hoone)",IFERROR(SUMIFS($E:$E,$G:$G,"Ainukasutuses pind",$C:$C,"Üüritav pind",$H:$H,R$3)/SUMIFS($E:$E,$G:$G,"Ainukasutuses pind",$C:$C,"Üüritav pind"),0),""))),"")</f>
        <v/>
      </c>
      <c r="S554" s="72" t="str">
        <f>IFERROR(IF($G554="Erikasutuses pind (muu)",Eksplikatsioon!X554/SUM(Eksplikatsioon!$O554:'Eksplikatsioon'!$AG554),IF($G554="Erikasutuses pind (korrus)",IFERROR(SUMIFS($E:$E,$G:$G,"Ainukasutuses pind",$C:$C,"Üüritav pind",$H:$H,S$3,$A:$A,$A554)/SUMIFS($E:$E,$G:$G,"Ainukasutuses pind",$C:$C,"Üüritav pind",$A:$A,$A554),0),IF($G554="Erikasutuses pind (hoone)",IFERROR(SUMIFS($E:$E,$G:$G,"Ainukasutuses pind",$C:$C,"Üüritav pind",$H:$H,S$3)/SUMIFS($E:$E,$G:$G,"Ainukasutuses pind",$C:$C,"Üüritav pind"),0),""))),"")</f>
        <v/>
      </c>
      <c r="T554" s="72" t="str">
        <f>IFERROR(IF($G554="Erikasutuses pind (muu)",Eksplikatsioon!Y554/SUM(Eksplikatsioon!$O554:'Eksplikatsioon'!$AG554),IF($G554="Erikasutuses pind (korrus)",IFERROR(SUMIFS($E:$E,$G:$G,"Ainukasutuses pind",$C:$C,"Üüritav pind",$H:$H,T$3,$A:$A,$A554)/SUMIFS($E:$E,$G:$G,"Ainukasutuses pind",$C:$C,"Üüritav pind",$A:$A,$A554),0),IF($G554="Erikasutuses pind (hoone)",IFERROR(SUMIFS($E:$E,$G:$G,"Ainukasutuses pind",$C:$C,"Üüritav pind",$H:$H,T$3)/SUMIFS($E:$E,$G:$G,"Ainukasutuses pind",$C:$C,"Üüritav pind"),0),""))),"")</f>
        <v/>
      </c>
      <c r="U554" s="72" t="str">
        <f>IFERROR(IF($G554="Erikasutuses pind (muu)",Eksplikatsioon!Z554/SUM(Eksplikatsioon!$O554:'Eksplikatsioon'!$AG554),IF($G554="Erikasutuses pind (korrus)",IFERROR(SUMIFS($E:$E,$G:$G,"Ainukasutuses pind",$C:$C,"Üüritav pind",$H:$H,U$3,$A:$A,$A554)/SUMIFS($E:$E,$G:$G,"Ainukasutuses pind",$C:$C,"Üüritav pind",$A:$A,$A554),0),IF($G554="Erikasutuses pind (hoone)",IFERROR(SUMIFS($E:$E,$G:$G,"Ainukasutuses pind",$C:$C,"Üüritav pind",$H:$H,U$3)/SUMIFS($E:$E,$G:$G,"Ainukasutuses pind",$C:$C,"Üüritav pind"),0),""))),"")</f>
        <v/>
      </c>
      <c r="V554" s="72" t="str">
        <f>IFERROR(IF($G554="Erikasutuses pind (muu)",Eksplikatsioon!AA554/SUM(Eksplikatsioon!$O554:'Eksplikatsioon'!$AG554),IF($G554="Erikasutuses pind (korrus)",IFERROR(SUMIFS($E:$E,$G:$G,"Ainukasutuses pind",$C:$C,"Üüritav pind",$H:$H,V$3,$A:$A,$A554)/SUMIFS($E:$E,$G:$G,"Ainukasutuses pind",$C:$C,"Üüritav pind",$A:$A,$A554),0),IF($G554="Erikasutuses pind (hoone)",IFERROR(SUMIFS($E:$E,$G:$G,"Ainukasutuses pind",$C:$C,"Üüritav pind",$H:$H,V$3)/SUMIFS($E:$E,$G:$G,"Ainukasutuses pind",$C:$C,"Üüritav pind"),0),""))),"")</f>
        <v/>
      </c>
      <c r="W554" s="72" t="str">
        <f>IFERROR(IF($G554="Erikasutuses pind (muu)",Eksplikatsioon!AB554/SUM(Eksplikatsioon!$O554:'Eksplikatsioon'!$AG554),IF($G554="Erikasutuses pind (korrus)",IFERROR(SUMIFS($E:$E,$G:$G,"Ainukasutuses pind",$C:$C,"Üüritav pind",$H:$H,W$3,$A:$A,$A554)/SUMIFS($E:$E,$G:$G,"Ainukasutuses pind",$C:$C,"Üüritav pind",$A:$A,$A554),0),IF($G554="Erikasutuses pind (hoone)",IFERROR(SUMIFS($E:$E,$G:$G,"Ainukasutuses pind",$C:$C,"Üüritav pind",$H:$H,W$3)/SUMIFS($E:$E,$G:$G,"Ainukasutuses pind",$C:$C,"Üüritav pind"),0),""))),"")</f>
        <v/>
      </c>
      <c r="X554" s="72" t="str">
        <f>IFERROR(IF($G554="Erikasutuses pind (muu)",Eksplikatsioon!AC554/SUM(Eksplikatsioon!$O554:'Eksplikatsioon'!$AG554),IF($G554="Erikasutuses pind (korrus)",IFERROR(SUMIFS($E:$E,$G:$G,"Ainukasutuses pind",$C:$C,"Üüritav pind",$H:$H,X$3,$A:$A,$A554)/SUMIFS($E:$E,$G:$G,"Ainukasutuses pind",$C:$C,"Üüritav pind",$A:$A,$A554),0),IF($G554="Erikasutuses pind (hoone)",IFERROR(SUMIFS($E:$E,$G:$G,"Ainukasutuses pind",$C:$C,"Üüritav pind",$H:$H,X$3)/SUMIFS($E:$E,$G:$G,"Ainukasutuses pind",$C:$C,"Üüritav pind"),0),""))),"")</f>
        <v/>
      </c>
      <c r="Y554" s="72" t="str">
        <f>IFERROR(IF($G554="Erikasutuses pind (muu)",Eksplikatsioon!AD554/SUM(Eksplikatsioon!$O554:'Eksplikatsioon'!$AG554),IF($G554="Erikasutuses pind (korrus)",IFERROR(SUMIFS($E:$E,$G:$G,"Ainukasutuses pind",$C:$C,"Üüritav pind",$H:$H,Y$3,$A:$A,$A554)/SUMIFS($E:$E,$G:$G,"Ainukasutuses pind",$C:$C,"Üüritav pind",$A:$A,$A554),0),IF($G554="Erikasutuses pind (hoone)",IFERROR(SUMIFS($E:$E,$G:$G,"Ainukasutuses pind",$C:$C,"Üüritav pind",$H:$H,Y$3)/SUMIFS($E:$E,$G:$G,"Ainukasutuses pind",$C:$C,"Üüritav pind"),0),""))),"")</f>
        <v/>
      </c>
      <c r="Z554" s="72" t="str">
        <f>IFERROR(IF($G554="Erikasutuses pind (muu)",Eksplikatsioon!AE554/SUM(Eksplikatsioon!$O554:'Eksplikatsioon'!$AG554),IF($G554="Erikasutuses pind (korrus)",IFERROR(SUMIFS($E:$E,$G:$G,"Ainukasutuses pind",$C:$C,"Üüritav pind",$H:$H,Z$3,$A:$A,$A554)/SUMIFS($E:$E,$G:$G,"Ainukasutuses pind",$C:$C,"Üüritav pind",$A:$A,$A554),0),IF($G554="Erikasutuses pind (hoone)",IFERROR(SUMIFS($E:$E,$G:$G,"Ainukasutuses pind",$C:$C,"Üüritav pind",$H:$H,Z$3)/SUMIFS($E:$E,$G:$G,"Ainukasutuses pind",$C:$C,"Üüritav pind"),0),""))),"")</f>
        <v/>
      </c>
      <c r="AA554" s="72" t="str">
        <f>IFERROR(IF($G554="Erikasutuses pind (muu)",Eksplikatsioon!AF554/SUM(Eksplikatsioon!$O554:'Eksplikatsioon'!$AG554),IF($G554="Erikasutuses pind (korrus)",IFERROR(SUMIFS($E:$E,$G:$G,"Ainukasutuses pind",$C:$C,"Üüritav pind",$H:$H,AA$3,$A:$A,$A554)/SUMIFS($E:$E,$G:$G,"Ainukasutuses pind",$C:$C,"Üüritav pind",$A:$A,$A554),0),IF($G554="Erikasutuses pind (hoone)",IFERROR(SUMIFS($E:$E,$G:$G,"Ainukasutuses pind",$C:$C,"Üüritav pind",$H:$H,AA$3)/SUMIFS($E:$E,$G:$G,"Ainukasutuses pind",$C:$C,"Üüritav pind"),0),""))),"")</f>
        <v/>
      </c>
      <c r="AB554" s="72" t="str">
        <f>IFERROR(IF($G554="Erikasutuses pind (muu)",Eksplikatsioon!AG554/SUM(Eksplikatsioon!$O554:'Eksplikatsioon'!$AG554),IF($G554="Erikasutuses pind (korrus)",IFERROR(SUMIFS($E:$E,$G:$G,"Ainukasutuses pind",$C:$C,"Üüritav pind",$H:$H,AB$3,$A:$A,$A554)/SUMIFS($E:$E,$G:$G,"Ainukasutuses pind",$C:$C,"Üüritav pind",$A:$A,$A554),0),IF($G554="Erikasutuses pind (hoone)",IFERROR(SUMIFS($E:$E,$G:$G,"Ainukasutuses pind",$C:$C,"Üüritav pind",$H:$H,AB$3)/SUMIFS($E:$E,$G:$G,"Ainukasutuses pind",$C:$C,"Üüritav pind"),0),""))),"")</f>
        <v/>
      </c>
      <c r="AC554" s="72" t="str">
        <f>IFERROR(IF($G554="Erikasutuses pind (muu)",$E554*J554,IFERROR($E554*J554/SUM($J554:$AB554)*(Eksplikatsioon!O554)/SUMPRODUCT($J554:$AB554,Eksplikatsioon!$O554:$AG554),"")),"")</f>
        <v/>
      </c>
      <c r="AD554" s="72" t="str">
        <f>IFERROR(IF($G554="Erikasutuses pind (muu)",$E554*K554,IFERROR($E554*K554/SUM($J554:$AB554)*(Eksplikatsioon!P554)/SUMPRODUCT($J554:$AB554,Eksplikatsioon!$O554:$AG554),"")),"")</f>
        <v/>
      </c>
      <c r="AE554" s="72" t="str">
        <f>IFERROR(IF($G554="Erikasutuses pind (muu)",$E554*L554,IFERROR($E554*L554/SUM($J554:$AB554)*(Eksplikatsioon!Q554)/SUMPRODUCT($J554:$AB554,Eksplikatsioon!$O554:$AG554),"")),"")</f>
        <v/>
      </c>
      <c r="AF554" s="72" t="str">
        <f>IFERROR(IF($G554="Erikasutuses pind (muu)",$E554*M554,IFERROR($E554*M554/SUM($J554:$AB554)*(Eksplikatsioon!R554)/SUMPRODUCT($J554:$AB554,Eksplikatsioon!$O554:$AG554),"")),"")</f>
        <v/>
      </c>
      <c r="AG554" s="72" t="str">
        <f>IFERROR(IF($G554="Erikasutuses pind (muu)",$E554*N554,IFERROR($E554*N554/SUM($J554:$AB554)*(Eksplikatsioon!S554)/SUMPRODUCT($J554:$AB554,Eksplikatsioon!$O554:$AG554),"")),"")</f>
        <v/>
      </c>
      <c r="AH554" s="72" t="str">
        <f>IFERROR(IF($G554="Erikasutuses pind (muu)",$E554*O554,IFERROR($E554*O554/SUM($J554:$AB554)*(Eksplikatsioon!T554)/SUMPRODUCT($J554:$AB554,Eksplikatsioon!$O554:$AG554),"")),"")</f>
        <v/>
      </c>
      <c r="AI554" s="72" t="str">
        <f>IFERROR(IF($G554="Erikasutuses pind (muu)",$E554*P554,IFERROR($E554*P554/SUM($J554:$AB554)*(Eksplikatsioon!U554)/SUMPRODUCT($J554:$AB554,Eksplikatsioon!$O554:$AG554),"")),"")</f>
        <v/>
      </c>
      <c r="AJ554" s="72" t="str">
        <f>IFERROR(IF($G554="Erikasutuses pind (muu)",$E554*Q554,IFERROR($E554*Q554/SUM($J554:$AB554)*(Eksplikatsioon!V554)/SUMPRODUCT($J554:$AB554,Eksplikatsioon!$O554:$AG554),"")),"")</f>
        <v/>
      </c>
      <c r="AK554" s="72" t="str">
        <f>IFERROR(IF($G554="Erikasutuses pind (muu)",$E554*R554,IFERROR($E554*R554/SUM($J554:$AB554)*(Eksplikatsioon!W554)/SUMPRODUCT($J554:$AB554,Eksplikatsioon!$O554:$AG554),"")),"")</f>
        <v/>
      </c>
      <c r="AL554" s="72" t="str">
        <f>IFERROR(IF($G554="Erikasutuses pind (muu)",$E554*S554,IFERROR($E554*S554/SUM($J554:$AB554)*(Eksplikatsioon!X554)/SUMPRODUCT($J554:$AB554,Eksplikatsioon!$O554:$AG554),"")),"")</f>
        <v/>
      </c>
      <c r="AM554" s="72" t="str">
        <f>IFERROR(IF($G554="Erikasutuses pind (muu)",$E554*T554,IFERROR($E554*T554/SUM($J554:$AB554)*(Eksplikatsioon!Y554)/SUMPRODUCT($J554:$AB554,Eksplikatsioon!$O554:$AG554),"")),"")</f>
        <v/>
      </c>
      <c r="AN554" s="72" t="str">
        <f>IFERROR(IF($G554="Erikasutuses pind (muu)",$E554*U554,IFERROR($E554*U554/SUM($J554:$AB554)*(Eksplikatsioon!Z554)/SUMPRODUCT($J554:$AB554,Eksplikatsioon!$O554:$AG554),"")),"")</f>
        <v/>
      </c>
      <c r="AO554" s="72" t="str">
        <f>IFERROR(IF($G554="Erikasutuses pind (muu)",$E554*V554,IFERROR($E554*V554/SUM($J554:$AB554)*(Eksplikatsioon!AA554)/SUMPRODUCT($J554:$AB554,Eksplikatsioon!$O554:$AG554),"")),"")</f>
        <v/>
      </c>
      <c r="AP554" s="72" t="str">
        <f>IFERROR(IF($G554="Erikasutuses pind (muu)",$E554*W554,IFERROR($E554*W554/SUM($J554:$AB554)*(Eksplikatsioon!AB554)/SUMPRODUCT($J554:$AB554,Eksplikatsioon!$O554:$AG554),"")),"")</f>
        <v/>
      </c>
      <c r="AQ554" s="72" t="str">
        <f>IFERROR(IF($G554="Erikasutuses pind (muu)",$E554*X554,IFERROR($E554*X554/SUM($J554:$AB554)*(Eksplikatsioon!AC554)/SUMPRODUCT($J554:$AB554,Eksplikatsioon!$O554:$AG554),"")),"")</f>
        <v/>
      </c>
      <c r="AR554" s="72" t="str">
        <f>IFERROR(IF($G554="Erikasutuses pind (muu)",$E554*Y554,IFERROR($E554*Y554/SUM($J554:$AB554)*(Eksplikatsioon!AD554)/SUMPRODUCT($J554:$AB554,Eksplikatsioon!$O554:$AG554),"")),"")</f>
        <v/>
      </c>
      <c r="AS554" s="72" t="str">
        <f>IFERROR(IF($G554="Erikasutuses pind (muu)",$E554*Z554,IFERROR($E554*Z554/SUM($J554:$AB554)*(Eksplikatsioon!AE554)/SUMPRODUCT($J554:$AB554,Eksplikatsioon!$O554:$AG554),"")),"")</f>
        <v/>
      </c>
      <c r="AT554" s="72" t="str">
        <f>IFERROR(IF($G554="Erikasutuses pind (muu)",$E554*AA554,IFERROR($E554*AA554/SUM($J554:$AB554)*(Eksplikatsioon!AF554)/SUMPRODUCT($J554:$AB554,Eksplikatsioon!$O554:$AG554),"")),"")</f>
        <v/>
      </c>
      <c r="AU554" s="72" t="str">
        <f>IFERROR(IF($G554="Erikasutuses pind (muu)",$E554*AB554,IFERROR($E554*AB554/SUM($J554:$AB554)*(Eksplikatsioon!AG554)/SUMPRODUCT($J554:$AB554,Eksplikatsioon!$O554:$AG554),"")),"")</f>
        <v/>
      </c>
    </row>
    <row r="555" spans="1:47" x14ac:dyDescent="0.25">
      <c r="A555" s="71" t="str">
        <f>IF(Eksplikatsioon!A555=0,"",Eksplikatsioon!A555)</f>
        <v/>
      </c>
      <c r="B555" s="71" t="str">
        <f>IF(Eksplikatsioon!B555=0,"",Eksplikatsioon!B555)</f>
        <v/>
      </c>
      <c r="C555" s="71" t="str">
        <f>IF(Eksplikatsioon!C555=0,"",Eksplikatsioon!C555)</f>
        <v/>
      </c>
      <c r="D555" s="71" t="str">
        <f>IF(Eksplikatsioon!D555=0,"",Eksplikatsioon!D555)</f>
        <v/>
      </c>
      <c r="E555" s="71" t="str">
        <f>IF(Eksplikatsioon!F555=0,"",Eksplikatsioon!F555)</f>
        <v/>
      </c>
      <c r="F555" s="71" t="str">
        <f>IF(Eksplikatsioon!H555=0,"",Eksplikatsioon!H555)</f>
        <v/>
      </c>
      <c r="G555" s="71" t="str">
        <f>IF(Eksplikatsioon!J555=0,"",Eksplikatsioon!J555)</f>
        <v/>
      </c>
      <c r="H555" s="71" t="str">
        <f>IF(Eksplikatsioon!K555=0,"",Eksplikatsioon!K555)</f>
        <v/>
      </c>
      <c r="I555" s="71" t="str">
        <f>IF(Eksplikatsioon!L555=0,"",Eksplikatsioon!L555)</f>
        <v/>
      </c>
      <c r="J555" s="72" t="str">
        <f>IFERROR(IF($G555="Erikasutuses pind (muu)",Eksplikatsioon!O555/SUM(Eksplikatsioon!$O555:'Eksplikatsioon'!$AG555),IF($G555="Erikasutuses pind (korrus)",IFERROR(SUMIFS($E:$E,$G:$G,"Ainukasutuses pind",$C:$C,"Üüritav pind",$H:$H,J$3,$A:$A,$A555)/SUMIFS($E:$E,$G:$G,"Ainukasutuses pind",$C:$C,"Üüritav pind",$A:$A,$A555),0),IF($G555="Erikasutuses pind (hoone)",IFERROR(SUMIFS($E:$E,$G:$G,"Ainukasutuses pind",$C:$C,"Üüritav pind",$H:$H,J$3)/SUMIFS($E:$E,$G:$G,"Ainukasutuses pind",$C:$C,"Üüritav pind"),0),""))),"")</f>
        <v/>
      </c>
      <c r="K555" s="72" t="str">
        <f>IFERROR(IF($G555="Erikasutuses pind (muu)",Eksplikatsioon!P555/SUM(Eksplikatsioon!$O555:'Eksplikatsioon'!$AG555),IF($G555="Erikasutuses pind (korrus)",IFERROR(SUMIFS($E:$E,$G:$G,"Ainukasutuses pind",$C:$C,"Üüritav pind",$H:$H,K$3,$A:$A,$A555)/SUMIFS($E:$E,$G:$G,"Ainukasutuses pind",$C:$C,"Üüritav pind",$A:$A,$A555),0),IF($G555="Erikasutuses pind (hoone)",IFERROR(SUMIFS($E:$E,$G:$G,"Ainukasutuses pind",$C:$C,"Üüritav pind",$H:$H,K$3)/SUMIFS($E:$E,$G:$G,"Ainukasutuses pind",$C:$C,"Üüritav pind"),0),""))),"")</f>
        <v/>
      </c>
      <c r="L555" s="72" t="str">
        <f>IFERROR(IF($G555="Erikasutuses pind (muu)",Eksplikatsioon!Q555/SUM(Eksplikatsioon!$O555:'Eksplikatsioon'!$AG555),IF($G555="Erikasutuses pind (korrus)",IFERROR(SUMIFS($E:$E,$G:$G,"Ainukasutuses pind",$C:$C,"Üüritav pind",$H:$H,L$3,$A:$A,$A555)/SUMIFS($E:$E,$G:$G,"Ainukasutuses pind",$C:$C,"Üüritav pind",$A:$A,$A555),0),IF($G555="Erikasutuses pind (hoone)",IFERROR(SUMIFS($E:$E,$G:$G,"Ainukasutuses pind",$C:$C,"Üüritav pind",$H:$H,L$3)/SUMIFS($E:$E,$G:$G,"Ainukasutuses pind",$C:$C,"Üüritav pind"),0),""))),"")</f>
        <v/>
      </c>
      <c r="M555" s="72" t="str">
        <f>IFERROR(IF($G555="Erikasutuses pind (muu)",Eksplikatsioon!R555/SUM(Eksplikatsioon!$O555:'Eksplikatsioon'!$AG555),IF($G555="Erikasutuses pind (korrus)",IFERROR(SUMIFS($E:$E,$G:$G,"Ainukasutuses pind",$C:$C,"Üüritav pind",$H:$H,M$3,$A:$A,$A555)/SUMIFS($E:$E,$G:$G,"Ainukasutuses pind",$C:$C,"Üüritav pind",$A:$A,$A555),0),IF($G555="Erikasutuses pind (hoone)",IFERROR(SUMIFS($E:$E,$G:$G,"Ainukasutuses pind",$C:$C,"Üüritav pind",$H:$H,M$3)/SUMIFS($E:$E,$G:$G,"Ainukasutuses pind",$C:$C,"Üüritav pind"),0),""))),"")</f>
        <v/>
      </c>
      <c r="N555" s="72" t="str">
        <f>IFERROR(IF($G555="Erikasutuses pind (muu)",Eksplikatsioon!S555/SUM(Eksplikatsioon!$O555:'Eksplikatsioon'!$AG555),IF($G555="Erikasutuses pind (korrus)",IFERROR(SUMIFS($E:$E,$G:$G,"Ainukasutuses pind",$C:$C,"Üüritav pind",$H:$H,N$3,$A:$A,$A555)/SUMIFS($E:$E,$G:$G,"Ainukasutuses pind",$C:$C,"Üüritav pind",$A:$A,$A555),0),IF($G555="Erikasutuses pind (hoone)",IFERROR(SUMIFS($E:$E,$G:$G,"Ainukasutuses pind",$C:$C,"Üüritav pind",$H:$H,N$3)/SUMIFS($E:$E,$G:$G,"Ainukasutuses pind",$C:$C,"Üüritav pind"),0),""))),"")</f>
        <v/>
      </c>
      <c r="O555" s="72" t="str">
        <f>IFERROR(IF($G555="Erikasutuses pind (muu)",Eksplikatsioon!T555/SUM(Eksplikatsioon!$O555:'Eksplikatsioon'!$AG555),IF($G555="Erikasutuses pind (korrus)",IFERROR(SUMIFS($E:$E,$G:$G,"Ainukasutuses pind",$C:$C,"Üüritav pind",$H:$H,O$3,$A:$A,$A555)/SUMIFS($E:$E,$G:$G,"Ainukasutuses pind",$C:$C,"Üüritav pind",$A:$A,$A555),0),IF($G555="Erikasutuses pind (hoone)",IFERROR(SUMIFS($E:$E,$G:$G,"Ainukasutuses pind",$C:$C,"Üüritav pind",$H:$H,O$3)/SUMIFS($E:$E,$G:$G,"Ainukasutuses pind",$C:$C,"Üüritav pind"),0),""))),"")</f>
        <v/>
      </c>
      <c r="P555" s="72" t="str">
        <f>IFERROR(IF($G555="Erikasutuses pind (muu)",Eksplikatsioon!U555/SUM(Eksplikatsioon!$O555:'Eksplikatsioon'!$AG555),IF($G555="Erikasutuses pind (korrus)",IFERROR(SUMIFS($E:$E,$G:$G,"Ainukasutuses pind",$C:$C,"Üüritav pind",$H:$H,P$3,$A:$A,$A555)/SUMIFS($E:$E,$G:$G,"Ainukasutuses pind",$C:$C,"Üüritav pind",$A:$A,$A555),0),IF($G555="Erikasutuses pind (hoone)",IFERROR(SUMIFS($E:$E,$G:$G,"Ainukasutuses pind",$C:$C,"Üüritav pind",$H:$H,P$3)/SUMIFS($E:$E,$G:$G,"Ainukasutuses pind",$C:$C,"Üüritav pind"),0),""))),"")</f>
        <v/>
      </c>
      <c r="Q555" s="72" t="str">
        <f>IFERROR(IF($G555="Erikasutuses pind (muu)",Eksplikatsioon!V555/SUM(Eksplikatsioon!$O555:'Eksplikatsioon'!$AG555),IF($G555="Erikasutuses pind (korrus)",IFERROR(SUMIFS($E:$E,$G:$G,"Ainukasutuses pind",$C:$C,"Üüritav pind",$H:$H,Q$3,$A:$A,$A555)/SUMIFS($E:$E,$G:$G,"Ainukasutuses pind",$C:$C,"Üüritav pind",$A:$A,$A555),0),IF($G555="Erikasutuses pind (hoone)",IFERROR(SUMIFS($E:$E,$G:$G,"Ainukasutuses pind",$C:$C,"Üüritav pind",$H:$H,Q$3)/SUMIFS($E:$E,$G:$G,"Ainukasutuses pind",$C:$C,"Üüritav pind"),0),""))),"")</f>
        <v/>
      </c>
      <c r="R555" s="72" t="str">
        <f>IFERROR(IF($G555="Erikasutuses pind (muu)",Eksplikatsioon!W555/SUM(Eksplikatsioon!$O555:'Eksplikatsioon'!$AG555),IF($G555="Erikasutuses pind (korrus)",IFERROR(SUMIFS($E:$E,$G:$G,"Ainukasutuses pind",$C:$C,"Üüritav pind",$H:$H,R$3,$A:$A,$A555)/SUMIFS($E:$E,$G:$G,"Ainukasutuses pind",$C:$C,"Üüritav pind",$A:$A,$A555),0),IF($G555="Erikasutuses pind (hoone)",IFERROR(SUMIFS($E:$E,$G:$G,"Ainukasutuses pind",$C:$C,"Üüritav pind",$H:$H,R$3)/SUMIFS($E:$E,$G:$G,"Ainukasutuses pind",$C:$C,"Üüritav pind"),0),""))),"")</f>
        <v/>
      </c>
      <c r="S555" s="72" t="str">
        <f>IFERROR(IF($G555="Erikasutuses pind (muu)",Eksplikatsioon!X555/SUM(Eksplikatsioon!$O555:'Eksplikatsioon'!$AG555),IF($G555="Erikasutuses pind (korrus)",IFERROR(SUMIFS($E:$E,$G:$G,"Ainukasutuses pind",$C:$C,"Üüritav pind",$H:$H,S$3,$A:$A,$A555)/SUMIFS($E:$E,$G:$G,"Ainukasutuses pind",$C:$C,"Üüritav pind",$A:$A,$A555),0),IF($G555="Erikasutuses pind (hoone)",IFERROR(SUMIFS($E:$E,$G:$G,"Ainukasutuses pind",$C:$C,"Üüritav pind",$H:$H,S$3)/SUMIFS($E:$E,$G:$G,"Ainukasutuses pind",$C:$C,"Üüritav pind"),0),""))),"")</f>
        <v/>
      </c>
      <c r="T555" s="72" t="str">
        <f>IFERROR(IF($G555="Erikasutuses pind (muu)",Eksplikatsioon!Y555/SUM(Eksplikatsioon!$O555:'Eksplikatsioon'!$AG555),IF($G555="Erikasutuses pind (korrus)",IFERROR(SUMIFS($E:$E,$G:$G,"Ainukasutuses pind",$C:$C,"Üüritav pind",$H:$H,T$3,$A:$A,$A555)/SUMIFS($E:$E,$G:$G,"Ainukasutuses pind",$C:$C,"Üüritav pind",$A:$A,$A555),0),IF($G555="Erikasutuses pind (hoone)",IFERROR(SUMIFS($E:$E,$G:$G,"Ainukasutuses pind",$C:$C,"Üüritav pind",$H:$H,T$3)/SUMIFS($E:$E,$G:$G,"Ainukasutuses pind",$C:$C,"Üüritav pind"),0),""))),"")</f>
        <v/>
      </c>
      <c r="U555" s="72" t="str">
        <f>IFERROR(IF($G555="Erikasutuses pind (muu)",Eksplikatsioon!Z555/SUM(Eksplikatsioon!$O555:'Eksplikatsioon'!$AG555),IF($G555="Erikasutuses pind (korrus)",IFERROR(SUMIFS($E:$E,$G:$G,"Ainukasutuses pind",$C:$C,"Üüritav pind",$H:$H,U$3,$A:$A,$A555)/SUMIFS($E:$E,$G:$G,"Ainukasutuses pind",$C:$C,"Üüritav pind",$A:$A,$A555),0),IF($G555="Erikasutuses pind (hoone)",IFERROR(SUMIFS($E:$E,$G:$G,"Ainukasutuses pind",$C:$C,"Üüritav pind",$H:$H,U$3)/SUMIFS($E:$E,$G:$G,"Ainukasutuses pind",$C:$C,"Üüritav pind"),0),""))),"")</f>
        <v/>
      </c>
      <c r="V555" s="72" t="str">
        <f>IFERROR(IF($G555="Erikasutuses pind (muu)",Eksplikatsioon!AA555/SUM(Eksplikatsioon!$O555:'Eksplikatsioon'!$AG555),IF($G555="Erikasutuses pind (korrus)",IFERROR(SUMIFS($E:$E,$G:$G,"Ainukasutuses pind",$C:$C,"Üüritav pind",$H:$H,V$3,$A:$A,$A555)/SUMIFS($E:$E,$G:$G,"Ainukasutuses pind",$C:$C,"Üüritav pind",$A:$A,$A555),0),IF($G555="Erikasutuses pind (hoone)",IFERROR(SUMIFS($E:$E,$G:$G,"Ainukasutuses pind",$C:$C,"Üüritav pind",$H:$H,V$3)/SUMIFS($E:$E,$G:$G,"Ainukasutuses pind",$C:$C,"Üüritav pind"),0),""))),"")</f>
        <v/>
      </c>
      <c r="W555" s="72" t="str">
        <f>IFERROR(IF($G555="Erikasutuses pind (muu)",Eksplikatsioon!AB555/SUM(Eksplikatsioon!$O555:'Eksplikatsioon'!$AG555),IF($G555="Erikasutuses pind (korrus)",IFERROR(SUMIFS($E:$E,$G:$G,"Ainukasutuses pind",$C:$C,"Üüritav pind",$H:$H,W$3,$A:$A,$A555)/SUMIFS($E:$E,$G:$G,"Ainukasutuses pind",$C:$C,"Üüritav pind",$A:$A,$A555),0),IF($G555="Erikasutuses pind (hoone)",IFERROR(SUMIFS($E:$E,$G:$G,"Ainukasutuses pind",$C:$C,"Üüritav pind",$H:$H,W$3)/SUMIFS($E:$E,$G:$G,"Ainukasutuses pind",$C:$C,"Üüritav pind"),0),""))),"")</f>
        <v/>
      </c>
      <c r="X555" s="72" t="str">
        <f>IFERROR(IF($G555="Erikasutuses pind (muu)",Eksplikatsioon!AC555/SUM(Eksplikatsioon!$O555:'Eksplikatsioon'!$AG555),IF($G555="Erikasutuses pind (korrus)",IFERROR(SUMIFS($E:$E,$G:$G,"Ainukasutuses pind",$C:$C,"Üüritav pind",$H:$H,X$3,$A:$A,$A555)/SUMIFS($E:$E,$G:$G,"Ainukasutuses pind",$C:$C,"Üüritav pind",$A:$A,$A555),0),IF($G555="Erikasutuses pind (hoone)",IFERROR(SUMIFS($E:$E,$G:$G,"Ainukasutuses pind",$C:$C,"Üüritav pind",$H:$H,X$3)/SUMIFS($E:$E,$G:$G,"Ainukasutuses pind",$C:$C,"Üüritav pind"),0),""))),"")</f>
        <v/>
      </c>
      <c r="Y555" s="72" t="str">
        <f>IFERROR(IF($G555="Erikasutuses pind (muu)",Eksplikatsioon!AD555/SUM(Eksplikatsioon!$O555:'Eksplikatsioon'!$AG555),IF($G555="Erikasutuses pind (korrus)",IFERROR(SUMIFS($E:$E,$G:$G,"Ainukasutuses pind",$C:$C,"Üüritav pind",$H:$H,Y$3,$A:$A,$A555)/SUMIFS($E:$E,$G:$G,"Ainukasutuses pind",$C:$C,"Üüritav pind",$A:$A,$A555),0),IF($G555="Erikasutuses pind (hoone)",IFERROR(SUMIFS($E:$E,$G:$G,"Ainukasutuses pind",$C:$C,"Üüritav pind",$H:$H,Y$3)/SUMIFS($E:$E,$G:$G,"Ainukasutuses pind",$C:$C,"Üüritav pind"),0),""))),"")</f>
        <v/>
      </c>
      <c r="Z555" s="72" t="str">
        <f>IFERROR(IF($G555="Erikasutuses pind (muu)",Eksplikatsioon!AE555/SUM(Eksplikatsioon!$O555:'Eksplikatsioon'!$AG555),IF($G555="Erikasutuses pind (korrus)",IFERROR(SUMIFS($E:$E,$G:$G,"Ainukasutuses pind",$C:$C,"Üüritav pind",$H:$H,Z$3,$A:$A,$A555)/SUMIFS($E:$E,$G:$G,"Ainukasutuses pind",$C:$C,"Üüritav pind",$A:$A,$A555),0),IF($G555="Erikasutuses pind (hoone)",IFERROR(SUMIFS($E:$E,$G:$G,"Ainukasutuses pind",$C:$C,"Üüritav pind",$H:$H,Z$3)/SUMIFS($E:$E,$G:$G,"Ainukasutuses pind",$C:$C,"Üüritav pind"),0),""))),"")</f>
        <v/>
      </c>
      <c r="AA555" s="72" t="str">
        <f>IFERROR(IF($G555="Erikasutuses pind (muu)",Eksplikatsioon!AF555/SUM(Eksplikatsioon!$O555:'Eksplikatsioon'!$AG555),IF($G555="Erikasutuses pind (korrus)",IFERROR(SUMIFS($E:$E,$G:$G,"Ainukasutuses pind",$C:$C,"Üüritav pind",$H:$H,AA$3,$A:$A,$A555)/SUMIFS($E:$E,$G:$G,"Ainukasutuses pind",$C:$C,"Üüritav pind",$A:$A,$A555),0),IF($G555="Erikasutuses pind (hoone)",IFERROR(SUMIFS($E:$E,$G:$G,"Ainukasutuses pind",$C:$C,"Üüritav pind",$H:$H,AA$3)/SUMIFS($E:$E,$G:$G,"Ainukasutuses pind",$C:$C,"Üüritav pind"),0),""))),"")</f>
        <v/>
      </c>
      <c r="AB555" s="72" t="str">
        <f>IFERROR(IF($G555="Erikasutuses pind (muu)",Eksplikatsioon!AG555/SUM(Eksplikatsioon!$O555:'Eksplikatsioon'!$AG555),IF($G555="Erikasutuses pind (korrus)",IFERROR(SUMIFS($E:$E,$G:$G,"Ainukasutuses pind",$C:$C,"Üüritav pind",$H:$H,AB$3,$A:$A,$A555)/SUMIFS($E:$E,$G:$G,"Ainukasutuses pind",$C:$C,"Üüritav pind",$A:$A,$A555),0),IF($G555="Erikasutuses pind (hoone)",IFERROR(SUMIFS($E:$E,$G:$G,"Ainukasutuses pind",$C:$C,"Üüritav pind",$H:$H,AB$3)/SUMIFS($E:$E,$G:$G,"Ainukasutuses pind",$C:$C,"Üüritav pind"),0),""))),"")</f>
        <v/>
      </c>
      <c r="AC555" s="72" t="str">
        <f>IFERROR(IF($G555="Erikasutuses pind (muu)",$E555*J555,IFERROR($E555*J555/SUM($J555:$AB555)*(Eksplikatsioon!O555)/SUMPRODUCT($J555:$AB555,Eksplikatsioon!$O555:$AG555),"")),"")</f>
        <v/>
      </c>
      <c r="AD555" s="72" t="str">
        <f>IFERROR(IF($G555="Erikasutuses pind (muu)",$E555*K555,IFERROR($E555*K555/SUM($J555:$AB555)*(Eksplikatsioon!P555)/SUMPRODUCT($J555:$AB555,Eksplikatsioon!$O555:$AG555),"")),"")</f>
        <v/>
      </c>
      <c r="AE555" s="72" t="str">
        <f>IFERROR(IF($G555="Erikasutuses pind (muu)",$E555*L555,IFERROR($E555*L555/SUM($J555:$AB555)*(Eksplikatsioon!Q555)/SUMPRODUCT($J555:$AB555,Eksplikatsioon!$O555:$AG555),"")),"")</f>
        <v/>
      </c>
      <c r="AF555" s="72" t="str">
        <f>IFERROR(IF($G555="Erikasutuses pind (muu)",$E555*M555,IFERROR($E555*M555/SUM($J555:$AB555)*(Eksplikatsioon!R555)/SUMPRODUCT($J555:$AB555,Eksplikatsioon!$O555:$AG555),"")),"")</f>
        <v/>
      </c>
      <c r="AG555" s="72" t="str">
        <f>IFERROR(IF($G555="Erikasutuses pind (muu)",$E555*N555,IFERROR($E555*N555/SUM($J555:$AB555)*(Eksplikatsioon!S555)/SUMPRODUCT($J555:$AB555,Eksplikatsioon!$O555:$AG555),"")),"")</f>
        <v/>
      </c>
      <c r="AH555" s="72" t="str">
        <f>IFERROR(IF($G555="Erikasutuses pind (muu)",$E555*O555,IFERROR($E555*O555/SUM($J555:$AB555)*(Eksplikatsioon!T555)/SUMPRODUCT($J555:$AB555,Eksplikatsioon!$O555:$AG555),"")),"")</f>
        <v/>
      </c>
      <c r="AI555" s="72" t="str">
        <f>IFERROR(IF($G555="Erikasutuses pind (muu)",$E555*P555,IFERROR($E555*P555/SUM($J555:$AB555)*(Eksplikatsioon!U555)/SUMPRODUCT($J555:$AB555,Eksplikatsioon!$O555:$AG555),"")),"")</f>
        <v/>
      </c>
      <c r="AJ555" s="72" t="str">
        <f>IFERROR(IF($G555="Erikasutuses pind (muu)",$E555*Q555,IFERROR($E555*Q555/SUM($J555:$AB555)*(Eksplikatsioon!V555)/SUMPRODUCT($J555:$AB555,Eksplikatsioon!$O555:$AG555),"")),"")</f>
        <v/>
      </c>
      <c r="AK555" s="72" t="str">
        <f>IFERROR(IF($G555="Erikasutuses pind (muu)",$E555*R555,IFERROR($E555*R555/SUM($J555:$AB555)*(Eksplikatsioon!W555)/SUMPRODUCT($J555:$AB555,Eksplikatsioon!$O555:$AG555),"")),"")</f>
        <v/>
      </c>
      <c r="AL555" s="72" t="str">
        <f>IFERROR(IF($G555="Erikasutuses pind (muu)",$E555*S555,IFERROR($E555*S555/SUM($J555:$AB555)*(Eksplikatsioon!X555)/SUMPRODUCT($J555:$AB555,Eksplikatsioon!$O555:$AG555),"")),"")</f>
        <v/>
      </c>
      <c r="AM555" s="72" t="str">
        <f>IFERROR(IF($G555="Erikasutuses pind (muu)",$E555*T555,IFERROR($E555*T555/SUM($J555:$AB555)*(Eksplikatsioon!Y555)/SUMPRODUCT($J555:$AB555,Eksplikatsioon!$O555:$AG555),"")),"")</f>
        <v/>
      </c>
      <c r="AN555" s="72" t="str">
        <f>IFERROR(IF($G555="Erikasutuses pind (muu)",$E555*U555,IFERROR($E555*U555/SUM($J555:$AB555)*(Eksplikatsioon!Z555)/SUMPRODUCT($J555:$AB555,Eksplikatsioon!$O555:$AG555),"")),"")</f>
        <v/>
      </c>
      <c r="AO555" s="72" t="str">
        <f>IFERROR(IF($G555="Erikasutuses pind (muu)",$E555*V555,IFERROR($E555*V555/SUM($J555:$AB555)*(Eksplikatsioon!AA555)/SUMPRODUCT($J555:$AB555,Eksplikatsioon!$O555:$AG555),"")),"")</f>
        <v/>
      </c>
      <c r="AP555" s="72" t="str">
        <f>IFERROR(IF($G555="Erikasutuses pind (muu)",$E555*W555,IFERROR($E555*W555/SUM($J555:$AB555)*(Eksplikatsioon!AB555)/SUMPRODUCT($J555:$AB555,Eksplikatsioon!$O555:$AG555),"")),"")</f>
        <v/>
      </c>
      <c r="AQ555" s="72" t="str">
        <f>IFERROR(IF($G555="Erikasutuses pind (muu)",$E555*X555,IFERROR($E555*X555/SUM($J555:$AB555)*(Eksplikatsioon!AC555)/SUMPRODUCT($J555:$AB555,Eksplikatsioon!$O555:$AG555),"")),"")</f>
        <v/>
      </c>
      <c r="AR555" s="72" t="str">
        <f>IFERROR(IF($G555="Erikasutuses pind (muu)",$E555*Y555,IFERROR($E555*Y555/SUM($J555:$AB555)*(Eksplikatsioon!AD555)/SUMPRODUCT($J555:$AB555,Eksplikatsioon!$O555:$AG555),"")),"")</f>
        <v/>
      </c>
      <c r="AS555" s="72" t="str">
        <f>IFERROR(IF($G555="Erikasutuses pind (muu)",$E555*Z555,IFERROR($E555*Z555/SUM($J555:$AB555)*(Eksplikatsioon!AE555)/SUMPRODUCT($J555:$AB555,Eksplikatsioon!$O555:$AG555),"")),"")</f>
        <v/>
      </c>
      <c r="AT555" s="72" t="str">
        <f>IFERROR(IF($G555="Erikasutuses pind (muu)",$E555*AA555,IFERROR($E555*AA555/SUM($J555:$AB555)*(Eksplikatsioon!AF555)/SUMPRODUCT($J555:$AB555,Eksplikatsioon!$O555:$AG555),"")),"")</f>
        <v/>
      </c>
      <c r="AU555" s="72" t="str">
        <f>IFERROR(IF($G555="Erikasutuses pind (muu)",$E555*AB555,IFERROR($E555*AB555/SUM($J555:$AB555)*(Eksplikatsioon!AG555)/SUMPRODUCT($J555:$AB555,Eksplikatsioon!$O555:$AG555),"")),"")</f>
        <v/>
      </c>
    </row>
    <row r="556" spans="1:47" x14ac:dyDescent="0.25">
      <c r="A556" s="71" t="str">
        <f>IF(Eksplikatsioon!A556=0,"",Eksplikatsioon!A556)</f>
        <v/>
      </c>
      <c r="B556" s="71" t="str">
        <f>IF(Eksplikatsioon!B556=0,"",Eksplikatsioon!B556)</f>
        <v/>
      </c>
      <c r="C556" s="71" t="str">
        <f>IF(Eksplikatsioon!C556=0,"",Eksplikatsioon!C556)</f>
        <v/>
      </c>
      <c r="D556" s="71" t="str">
        <f>IF(Eksplikatsioon!D556=0,"",Eksplikatsioon!D556)</f>
        <v/>
      </c>
      <c r="E556" s="71" t="str">
        <f>IF(Eksplikatsioon!F556=0,"",Eksplikatsioon!F556)</f>
        <v/>
      </c>
      <c r="F556" s="71" t="str">
        <f>IF(Eksplikatsioon!H556=0,"",Eksplikatsioon!H556)</f>
        <v/>
      </c>
      <c r="G556" s="71" t="str">
        <f>IF(Eksplikatsioon!J556=0,"",Eksplikatsioon!J556)</f>
        <v/>
      </c>
      <c r="H556" s="71" t="str">
        <f>IF(Eksplikatsioon!K556=0,"",Eksplikatsioon!K556)</f>
        <v/>
      </c>
      <c r="I556" s="71" t="str">
        <f>IF(Eksplikatsioon!L556=0,"",Eksplikatsioon!L556)</f>
        <v/>
      </c>
      <c r="J556" s="72" t="str">
        <f>IFERROR(IF($G556="Erikasutuses pind (muu)",Eksplikatsioon!O556/SUM(Eksplikatsioon!$O556:'Eksplikatsioon'!$AG556),IF($G556="Erikasutuses pind (korrus)",IFERROR(SUMIFS($E:$E,$G:$G,"Ainukasutuses pind",$C:$C,"Üüritav pind",$H:$H,J$3,$A:$A,$A556)/SUMIFS($E:$E,$G:$G,"Ainukasutuses pind",$C:$C,"Üüritav pind",$A:$A,$A556),0),IF($G556="Erikasutuses pind (hoone)",IFERROR(SUMIFS($E:$E,$G:$G,"Ainukasutuses pind",$C:$C,"Üüritav pind",$H:$H,J$3)/SUMIFS($E:$E,$G:$G,"Ainukasutuses pind",$C:$C,"Üüritav pind"),0),""))),"")</f>
        <v/>
      </c>
      <c r="K556" s="72" t="str">
        <f>IFERROR(IF($G556="Erikasutuses pind (muu)",Eksplikatsioon!P556/SUM(Eksplikatsioon!$O556:'Eksplikatsioon'!$AG556),IF($G556="Erikasutuses pind (korrus)",IFERROR(SUMIFS($E:$E,$G:$G,"Ainukasutuses pind",$C:$C,"Üüritav pind",$H:$H,K$3,$A:$A,$A556)/SUMIFS($E:$E,$G:$G,"Ainukasutuses pind",$C:$C,"Üüritav pind",$A:$A,$A556),0),IF($G556="Erikasutuses pind (hoone)",IFERROR(SUMIFS($E:$E,$G:$G,"Ainukasutuses pind",$C:$C,"Üüritav pind",$H:$H,K$3)/SUMIFS($E:$E,$G:$G,"Ainukasutuses pind",$C:$C,"Üüritav pind"),0),""))),"")</f>
        <v/>
      </c>
      <c r="L556" s="72" t="str">
        <f>IFERROR(IF($G556="Erikasutuses pind (muu)",Eksplikatsioon!Q556/SUM(Eksplikatsioon!$O556:'Eksplikatsioon'!$AG556),IF($G556="Erikasutuses pind (korrus)",IFERROR(SUMIFS($E:$E,$G:$G,"Ainukasutuses pind",$C:$C,"Üüritav pind",$H:$H,L$3,$A:$A,$A556)/SUMIFS($E:$E,$G:$G,"Ainukasutuses pind",$C:$C,"Üüritav pind",$A:$A,$A556),0),IF($G556="Erikasutuses pind (hoone)",IFERROR(SUMIFS($E:$E,$G:$G,"Ainukasutuses pind",$C:$C,"Üüritav pind",$H:$H,L$3)/SUMIFS($E:$E,$G:$G,"Ainukasutuses pind",$C:$C,"Üüritav pind"),0),""))),"")</f>
        <v/>
      </c>
      <c r="M556" s="72" t="str">
        <f>IFERROR(IF($G556="Erikasutuses pind (muu)",Eksplikatsioon!R556/SUM(Eksplikatsioon!$O556:'Eksplikatsioon'!$AG556),IF($G556="Erikasutuses pind (korrus)",IFERROR(SUMIFS($E:$E,$G:$G,"Ainukasutuses pind",$C:$C,"Üüritav pind",$H:$H,M$3,$A:$A,$A556)/SUMIFS($E:$E,$G:$G,"Ainukasutuses pind",$C:$C,"Üüritav pind",$A:$A,$A556),0),IF($G556="Erikasutuses pind (hoone)",IFERROR(SUMIFS($E:$E,$G:$G,"Ainukasutuses pind",$C:$C,"Üüritav pind",$H:$H,M$3)/SUMIFS($E:$E,$G:$G,"Ainukasutuses pind",$C:$C,"Üüritav pind"),0),""))),"")</f>
        <v/>
      </c>
      <c r="N556" s="72" t="str">
        <f>IFERROR(IF($G556="Erikasutuses pind (muu)",Eksplikatsioon!S556/SUM(Eksplikatsioon!$O556:'Eksplikatsioon'!$AG556),IF($G556="Erikasutuses pind (korrus)",IFERROR(SUMIFS($E:$E,$G:$G,"Ainukasutuses pind",$C:$C,"Üüritav pind",$H:$H,N$3,$A:$A,$A556)/SUMIFS($E:$E,$G:$G,"Ainukasutuses pind",$C:$C,"Üüritav pind",$A:$A,$A556),0),IF($G556="Erikasutuses pind (hoone)",IFERROR(SUMIFS($E:$E,$G:$G,"Ainukasutuses pind",$C:$C,"Üüritav pind",$H:$H,N$3)/SUMIFS($E:$E,$G:$G,"Ainukasutuses pind",$C:$C,"Üüritav pind"),0),""))),"")</f>
        <v/>
      </c>
      <c r="O556" s="72" t="str">
        <f>IFERROR(IF($G556="Erikasutuses pind (muu)",Eksplikatsioon!T556/SUM(Eksplikatsioon!$O556:'Eksplikatsioon'!$AG556),IF($G556="Erikasutuses pind (korrus)",IFERROR(SUMIFS($E:$E,$G:$G,"Ainukasutuses pind",$C:$C,"Üüritav pind",$H:$H,O$3,$A:$A,$A556)/SUMIFS($E:$E,$G:$G,"Ainukasutuses pind",$C:$C,"Üüritav pind",$A:$A,$A556),0),IF($G556="Erikasutuses pind (hoone)",IFERROR(SUMIFS($E:$E,$G:$G,"Ainukasutuses pind",$C:$C,"Üüritav pind",$H:$H,O$3)/SUMIFS($E:$E,$G:$G,"Ainukasutuses pind",$C:$C,"Üüritav pind"),0),""))),"")</f>
        <v/>
      </c>
      <c r="P556" s="72" t="str">
        <f>IFERROR(IF($G556="Erikasutuses pind (muu)",Eksplikatsioon!U556/SUM(Eksplikatsioon!$O556:'Eksplikatsioon'!$AG556),IF($G556="Erikasutuses pind (korrus)",IFERROR(SUMIFS($E:$E,$G:$G,"Ainukasutuses pind",$C:$C,"Üüritav pind",$H:$H,P$3,$A:$A,$A556)/SUMIFS($E:$E,$G:$G,"Ainukasutuses pind",$C:$C,"Üüritav pind",$A:$A,$A556),0),IF($G556="Erikasutuses pind (hoone)",IFERROR(SUMIFS($E:$E,$G:$G,"Ainukasutuses pind",$C:$C,"Üüritav pind",$H:$H,P$3)/SUMIFS($E:$E,$G:$G,"Ainukasutuses pind",$C:$C,"Üüritav pind"),0),""))),"")</f>
        <v/>
      </c>
      <c r="Q556" s="72" t="str">
        <f>IFERROR(IF($G556="Erikasutuses pind (muu)",Eksplikatsioon!V556/SUM(Eksplikatsioon!$O556:'Eksplikatsioon'!$AG556),IF($G556="Erikasutuses pind (korrus)",IFERROR(SUMIFS($E:$E,$G:$G,"Ainukasutuses pind",$C:$C,"Üüritav pind",$H:$H,Q$3,$A:$A,$A556)/SUMIFS($E:$E,$G:$G,"Ainukasutuses pind",$C:$C,"Üüritav pind",$A:$A,$A556),0),IF($G556="Erikasutuses pind (hoone)",IFERROR(SUMIFS($E:$E,$G:$G,"Ainukasutuses pind",$C:$C,"Üüritav pind",$H:$H,Q$3)/SUMIFS($E:$E,$G:$G,"Ainukasutuses pind",$C:$C,"Üüritav pind"),0),""))),"")</f>
        <v/>
      </c>
      <c r="R556" s="72" t="str">
        <f>IFERROR(IF($G556="Erikasutuses pind (muu)",Eksplikatsioon!W556/SUM(Eksplikatsioon!$O556:'Eksplikatsioon'!$AG556),IF($G556="Erikasutuses pind (korrus)",IFERROR(SUMIFS($E:$E,$G:$G,"Ainukasutuses pind",$C:$C,"Üüritav pind",$H:$H,R$3,$A:$A,$A556)/SUMIFS($E:$E,$G:$G,"Ainukasutuses pind",$C:$C,"Üüritav pind",$A:$A,$A556),0),IF($G556="Erikasutuses pind (hoone)",IFERROR(SUMIFS($E:$E,$G:$G,"Ainukasutuses pind",$C:$C,"Üüritav pind",$H:$H,R$3)/SUMIFS($E:$E,$G:$G,"Ainukasutuses pind",$C:$C,"Üüritav pind"),0),""))),"")</f>
        <v/>
      </c>
      <c r="S556" s="72" t="str">
        <f>IFERROR(IF($G556="Erikasutuses pind (muu)",Eksplikatsioon!X556/SUM(Eksplikatsioon!$O556:'Eksplikatsioon'!$AG556),IF($G556="Erikasutuses pind (korrus)",IFERROR(SUMIFS($E:$E,$G:$G,"Ainukasutuses pind",$C:$C,"Üüritav pind",$H:$H,S$3,$A:$A,$A556)/SUMIFS($E:$E,$G:$G,"Ainukasutuses pind",$C:$C,"Üüritav pind",$A:$A,$A556),0),IF($G556="Erikasutuses pind (hoone)",IFERROR(SUMIFS($E:$E,$G:$G,"Ainukasutuses pind",$C:$C,"Üüritav pind",$H:$H,S$3)/SUMIFS($E:$E,$G:$G,"Ainukasutuses pind",$C:$C,"Üüritav pind"),0),""))),"")</f>
        <v/>
      </c>
      <c r="T556" s="72" t="str">
        <f>IFERROR(IF($G556="Erikasutuses pind (muu)",Eksplikatsioon!Y556/SUM(Eksplikatsioon!$O556:'Eksplikatsioon'!$AG556),IF($G556="Erikasutuses pind (korrus)",IFERROR(SUMIFS($E:$E,$G:$G,"Ainukasutuses pind",$C:$C,"Üüritav pind",$H:$H,T$3,$A:$A,$A556)/SUMIFS($E:$E,$G:$G,"Ainukasutuses pind",$C:$C,"Üüritav pind",$A:$A,$A556),0),IF($G556="Erikasutuses pind (hoone)",IFERROR(SUMIFS($E:$E,$G:$G,"Ainukasutuses pind",$C:$C,"Üüritav pind",$H:$H,T$3)/SUMIFS($E:$E,$G:$G,"Ainukasutuses pind",$C:$C,"Üüritav pind"),0),""))),"")</f>
        <v/>
      </c>
      <c r="U556" s="72" t="str">
        <f>IFERROR(IF($G556="Erikasutuses pind (muu)",Eksplikatsioon!Z556/SUM(Eksplikatsioon!$O556:'Eksplikatsioon'!$AG556),IF($G556="Erikasutuses pind (korrus)",IFERROR(SUMIFS($E:$E,$G:$G,"Ainukasutuses pind",$C:$C,"Üüritav pind",$H:$H,U$3,$A:$A,$A556)/SUMIFS($E:$E,$G:$G,"Ainukasutuses pind",$C:$C,"Üüritav pind",$A:$A,$A556),0),IF($G556="Erikasutuses pind (hoone)",IFERROR(SUMIFS($E:$E,$G:$G,"Ainukasutuses pind",$C:$C,"Üüritav pind",$H:$H,U$3)/SUMIFS($E:$E,$G:$G,"Ainukasutuses pind",$C:$C,"Üüritav pind"),0),""))),"")</f>
        <v/>
      </c>
      <c r="V556" s="72" t="str">
        <f>IFERROR(IF($G556="Erikasutuses pind (muu)",Eksplikatsioon!AA556/SUM(Eksplikatsioon!$O556:'Eksplikatsioon'!$AG556),IF($G556="Erikasutuses pind (korrus)",IFERROR(SUMIFS($E:$E,$G:$G,"Ainukasutuses pind",$C:$C,"Üüritav pind",$H:$H,V$3,$A:$A,$A556)/SUMIFS($E:$E,$G:$G,"Ainukasutuses pind",$C:$C,"Üüritav pind",$A:$A,$A556),0),IF($G556="Erikasutuses pind (hoone)",IFERROR(SUMIFS($E:$E,$G:$G,"Ainukasutuses pind",$C:$C,"Üüritav pind",$H:$H,V$3)/SUMIFS($E:$E,$G:$G,"Ainukasutuses pind",$C:$C,"Üüritav pind"),0),""))),"")</f>
        <v/>
      </c>
      <c r="W556" s="72" t="str">
        <f>IFERROR(IF($G556="Erikasutuses pind (muu)",Eksplikatsioon!AB556/SUM(Eksplikatsioon!$O556:'Eksplikatsioon'!$AG556),IF($G556="Erikasutuses pind (korrus)",IFERROR(SUMIFS($E:$E,$G:$G,"Ainukasutuses pind",$C:$C,"Üüritav pind",$H:$H,W$3,$A:$A,$A556)/SUMIFS($E:$E,$G:$G,"Ainukasutuses pind",$C:$C,"Üüritav pind",$A:$A,$A556),0),IF($G556="Erikasutuses pind (hoone)",IFERROR(SUMIFS($E:$E,$G:$G,"Ainukasutuses pind",$C:$C,"Üüritav pind",$H:$H,W$3)/SUMIFS($E:$E,$G:$G,"Ainukasutuses pind",$C:$C,"Üüritav pind"),0),""))),"")</f>
        <v/>
      </c>
      <c r="X556" s="72" t="str">
        <f>IFERROR(IF($G556="Erikasutuses pind (muu)",Eksplikatsioon!AC556/SUM(Eksplikatsioon!$O556:'Eksplikatsioon'!$AG556),IF($G556="Erikasutuses pind (korrus)",IFERROR(SUMIFS($E:$E,$G:$G,"Ainukasutuses pind",$C:$C,"Üüritav pind",$H:$H,X$3,$A:$A,$A556)/SUMIFS($E:$E,$G:$G,"Ainukasutuses pind",$C:$C,"Üüritav pind",$A:$A,$A556),0),IF($G556="Erikasutuses pind (hoone)",IFERROR(SUMIFS($E:$E,$G:$G,"Ainukasutuses pind",$C:$C,"Üüritav pind",$H:$H,X$3)/SUMIFS($E:$E,$G:$G,"Ainukasutuses pind",$C:$C,"Üüritav pind"),0),""))),"")</f>
        <v/>
      </c>
      <c r="Y556" s="72" t="str">
        <f>IFERROR(IF($G556="Erikasutuses pind (muu)",Eksplikatsioon!AD556/SUM(Eksplikatsioon!$O556:'Eksplikatsioon'!$AG556),IF($G556="Erikasutuses pind (korrus)",IFERROR(SUMIFS($E:$E,$G:$G,"Ainukasutuses pind",$C:$C,"Üüritav pind",$H:$H,Y$3,$A:$A,$A556)/SUMIFS($E:$E,$G:$G,"Ainukasutuses pind",$C:$C,"Üüritav pind",$A:$A,$A556),0),IF($G556="Erikasutuses pind (hoone)",IFERROR(SUMIFS($E:$E,$G:$G,"Ainukasutuses pind",$C:$C,"Üüritav pind",$H:$H,Y$3)/SUMIFS($E:$E,$G:$G,"Ainukasutuses pind",$C:$C,"Üüritav pind"),0),""))),"")</f>
        <v/>
      </c>
      <c r="Z556" s="72" t="str">
        <f>IFERROR(IF($G556="Erikasutuses pind (muu)",Eksplikatsioon!AE556/SUM(Eksplikatsioon!$O556:'Eksplikatsioon'!$AG556),IF($G556="Erikasutuses pind (korrus)",IFERROR(SUMIFS($E:$E,$G:$G,"Ainukasutuses pind",$C:$C,"Üüritav pind",$H:$H,Z$3,$A:$A,$A556)/SUMIFS($E:$E,$G:$G,"Ainukasutuses pind",$C:$C,"Üüritav pind",$A:$A,$A556),0),IF($G556="Erikasutuses pind (hoone)",IFERROR(SUMIFS($E:$E,$G:$G,"Ainukasutuses pind",$C:$C,"Üüritav pind",$H:$H,Z$3)/SUMIFS($E:$E,$G:$G,"Ainukasutuses pind",$C:$C,"Üüritav pind"),0),""))),"")</f>
        <v/>
      </c>
      <c r="AA556" s="72" t="str">
        <f>IFERROR(IF($G556="Erikasutuses pind (muu)",Eksplikatsioon!AF556/SUM(Eksplikatsioon!$O556:'Eksplikatsioon'!$AG556),IF($G556="Erikasutuses pind (korrus)",IFERROR(SUMIFS($E:$E,$G:$G,"Ainukasutuses pind",$C:$C,"Üüritav pind",$H:$H,AA$3,$A:$A,$A556)/SUMIFS($E:$E,$G:$G,"Ainukasutuses pind",$C:$C,"Üüritav pind",$A:$A,$A556),0),IF($G556="Erikasutuses pind (hoone)",IFERROR(SUMIFS($E:$E,$G:$G,"Ainukasutuses pind",$C:$C,"Üüritav pind",$H:$H,AA$3)/SUMIFS($E:$E,$G:$G,"Ainukasutuses pind",$C:$C,"Üüritav pind"),0),""))),"")</f>
        <v/>
      </c>
      <c r="AB556" s="72" t="str">
        <f>IFERROR(IF($G556="Erikasutuses pind (muu)",Eksplikatsioon!AG556/SUM(Eksplikatsioon!$O556:'Eksplikatsioon'!$AG556),IF($G556="Erikasutuses pind (korrus)",IFERROR(SUMIFS($E:$E,$G:$G,"Ainukasutuses pind",$C:$C,"Üüritav pind",$H:$H,AB$3,$A:$A,$A556)/SUMIFS($E:$E,$G:$G,"Ainukasutuses pind",$C:$C,"Üüritav pind",$A:$A,$A556),0),IF($G556="Erikasutuses pind (hoone)",IFERROR(SUMIFS($E:$E,$G:$G,"Ainukasutuses pind",$C:$C,"Üüritav pind",$H:$H,AB$3)/SUMIFS($E:$E,$G:$G,"Ainukasutuses pind",$C:$C,"Üüritav pind"),0),""))),"")</f>
        <v/>
      </c>
      <c r="AC556" s="72" t="str">
        <f>IFERROR(IF($G556="Erikasutuses pind (muu)",$E556*J556,IFERROR($E556*J556/SUM($J556:$AB556)*(Eksplikatsioon!O556)/SUMPRODUCT($J556:$AB556,Eksplikatsioon!$O556:$AG556),"")),"")</f>
        <v/>
      </c>
      <c r="AD556" s="72" t="str">
        <f>IFERROR(IF($G556="Erikasutuses pind (muu)",$E556*K556,IFERROR($E556*K556/SUM($J556:$AB556)*(Eksplikatsioon!P556)/SUMPRODUCT($J556:$AB556,Eksplikatsioon!$O556:$AG556),"")),"")</f>
        <v/>
      </c>
      <c r="AE556" s="72" t="str">
        <f>IFERROR(IF($G556="Erikasutuses pind (muu)",$E556*L556,IFERROR($E556*L556/SUM($J556:$AB556)*(Eksplikatsioon!Q556)/SUMPRODUCT($J556:$AB556,Eksplikatsioon!$O556:$AG556),"")),"")</f>
        <v/>
      </c>
      <c r="AF556" s="72" t="str">
        <f>IFERROR(IF($G556="Erikasutuses pind (muu)",$E556*M556,IFERROR($E556*M556/SUM($J556:$AB556)*(Eksplikatsioon!R556)/SUMPRODUCT($J556:$AB556,Eksplikatsioon!$O556:$AG556),"")),"")</f>
        <v/>
      </c>
      <c r="AG556" s="72" t="str">
        <f>IFERROR(IF($G556="Erikasutuses pind (muu)",$E556*N556,IFERROR($E556*N556/SUM($J556:$AB556)*(Eksplikatsioon!S556)/SUMPRODUCT($J556:$AB556,Eksplikatsioon!$O556:$AG556),"")),"")</f>
        <v/>
      </c>
      <c r="AH556" s="72" t="str">
        <f>IFERROR(IF($G556="Erikasutuses pind (muu)",$E556*O556,IFERROR($E556*O556/SUM($J556:$AB556)*(Eksplikatsioon!T556)/SUMPRODUCT($J556:$AB556,Eksplikatsioon!$O556:$AG556),"")),"")</f>
        <v/>
      </c>
      <c r="AI556" s="72" t="str">
        <f>IFERROR(IF($G556="Erikasutuses pind (muu)",$E556*P556,IFERROR($E556*P556/SUM($J556:$AB556)*(Eksplikatsioon!U556)/SUMPRODUCT($J556:$AB556,Eksplikatsioon!$O556:$AG556),"")),"")</f>
        <v/>
      </c>
      <c r="AJ556" s="72" t="str">
        <f>IFERROR(IF($G556="Erikasutuses pind (muu)",$E556*Q556,IFERROR($E556*Q556/SUM($J556:$AB556)*(Eksplikatsioon!V556)/SUMPRODUCT($J556:$AB556,Eksplikatsioon!$O556:$AG556),"")),"")</f>
        <v/>
      </c>
      <c r="AK556" s="72" t="str">
        <f>IFERROR(IF($G556="Erikasutuses pind (muu)",$E556*R556,IFERROR($E556*R556/SUM($J556:$AB556)*(Eksplikatsioon!W556)/SUMPRODUCT($J556:$AB556,Eksplikatsioon!$O556:$AG556),"")),"")</f>
        <v/>
      </c>
      <c r="AL556" s="72" t="str">
        <f>IFERROR(IF($G556="Erikasutuses pind (muu)",$E556*S556,IFERROR($E556*S556/SUM($J556:$AB556)*(Eksplikatsioon!X556)/SUMPRODUCT($J556:$AB556,Eksplikatsioon!$O556:$AG556),"")),"")</f>
        <v/>
      </c>
      <c r="AM556" s="72" t="str">
        <f>IFERROR(IF($G556="Erikasutuses pind (muu)",$E556*T556,IFERROR($E556*T556/SUM($J556:$AB556)*(Eksplikatsioon!Y556)/SUMPRODUCT($J556:$AB556,Eksplikatsioon!$O556:$AG556),"")),"")</f>
        <v/>
      </c>
      <c r="AN556" s="72" t="str">
        <f>IFERROR(IF($G556="Erikasutuses pind (muu)",$E556*U556,IFERROR($E556*U556/SUM($J556:$AB556)*(Eksplikatsioon!Z556)/SUMPRODUCT($J556:$AB556,Eksplikatsioon!$O556:$AG556),"")),"")</f>
        <v/>
      </c>
      <c r="AO556" s="72" t="str">
        <f>IFERROR(IF($G556="Erikasutuses pind (muu)",$E556*V556,IFERROR($E556*V556/SUM($J556:$AB556)*(Eksplikatsioon!AA556)/SUMPRODUCT($J556:$AB556,Eksplikatsioon!$O556:$AG556),"")),"")</f>
        <v/>
      </c>
      <c r="AP556" s="72" t="str">
        <f>IFERROR(IF($G556="Erikasutuses pind (muu)",$E556*W556,IFERROR($E556*W556/SUM($J556:$AB556)*(Eksplikatsioon!AB556)/SUMPRODUCT($J556:$AB556,Eksplikatsioon!$O556:$AG556),"")),"")</f>
        <v/>
      </c>
      <c r="AQ556" s="72" t="str">
        <f>IFERROR(IF($G556="Erikasutuses pind (muu)",$E556*X556,IFERROR($E556*X556/SUM($J556:$AB556)*(Eksplikatsioon!AC556)/SUMPRODUCT($J556:$AB556,Eksplikatsioon!$O556:$AG556),"")),"")</f>
        <v/>
      </c>
      <c r="AR556" s="72" t="str">
        <f>IFERROR(IF($G556="Erikasutuses pind (muu)",$E556*Y556,IFERROR($E556*Y556/SUM($J556:$AB556)*(Eksplikatsioon!AD556)/SUMPRODUCT($J556:$AB556,Eksplikatsioon!$O556:$AG556),"")),"")</f>
        <v/>
      </c>
      <c r="AS556" s="72" t="str">
        <f>IFERROR(IF($G556="Erikasutuses pind (muu)",$E556*Z556,IFERROR($E556*Z556/SUM($J556:$AB556)*(Eksplikatsioon!AE556)/SUMPRODUCT($J556:$AB556,Eksplikatsioon!$O556:$AG556),"")),"")</f>
        <v/>
      </c>
      <c r="AT556" s="72" t="str">
        <f>IFERROR(IF($G556="Erikasutuses pind (muu)",$E556*AA556,IFERROR($E556*AA556/SUM($J556:$AB556)*(Eksplikatsioon!AF556)/SUMPRODUCT($J556:$AB556,Eksplikatsioon!$O556:$AG556),"")),"")</f>
        <v/>
      </c>
      <c r="AU556" s="72" t="str">
        <f>IFERROR(IF($G556="Erikasutuses pind (muu)",$E556*AB556,IFERROR($E556*AB556/SUM($J556:$AB556)*(Eksplikatsioon!AG556)/SUMPRODUCT($J556:$AB556,Eksplikatsioon!$O556:$AG556),"")),"")</f>
        <v/>
      </c>
    </row>
    <row r="557" spans="1:47" x14ac:dyDescent="0.25">
      <c r="A557" s="71" t="str">
        <f>IF(Eksplikatsioon!A557=0,"",Eksplikatsioon!A557)</f>
        <v/>
      </c>
      <c r="B557" s="71" t="str">
        <f>IF(Eksplikatsioon!B557=0,"",Eksplikatsioon!B557)</f>
        <v/>
      </c>
      <c r="C557" s="71" t="str">
        <f>IF(Eksplikatsioon!C557=0,"",Eksplikatsioon!C557)</f>
        <v/>
      </c>
      <c r="D557" s="71" t="str">
        <f>IF(Eksplikatsioon!D557=0,"",Eksplikatsioon!D557)</f>
        <v/>
      </c>
      <c r="E557" s="71" t="str">
        <f>IF(Eksplikatsioon!F557=0,"",Eksplikatsioon!F557)</f>
        <v/>
      </c>
      <c r="F557" s="71" t="str">
        <f>IF(Eksplikatsioon!H557=0,"",Eksplikatsioon!H557)</f>
        <v/>
      </c>
      <c r="G557" s="71" t="str">
        <f>IF(Eksplikatsioon!J557=0,"",Eksplikatsioon!J557)</f>
        <v/>
      </c>
      <c r="H557" s="71" t="str">
        <f>IF(Eksplikatsioon!K557=0,"",Eksplikatsioon!K557)</f>
        <v/>
      </c>
      <c r="I557" s="71" t="str">
        <f>IF(Eksplikatsioon!L557=0,"",Eksplikatsioon!L557)</f>
        <v/>
      </c>
      <c r="J557" s="72" t="str">
        <f>IFERROR(IF($G557="Erikasutuses pind (muu)",Eksplikatsioon!O557/SUM(Eksplikatsioon!$O557:'Eksplikatsioon'!$AG557),IF($G557="Erikasutuses pind (korrus)",IFERROR(SUMIFS($E:$E,$G:$G,"Ainukasutuses pind",$C:$C,"Üüritav pind",$H:$H,J$3,$A:$A,$A557)/SUMIFS($E:$E,$G:$G,"Ainukasutuses pind",$C:$C,"Üüritav pind",$A:$A,$A557),0),IF($G557="Erikasutuses pind (hoone)",IFERROR(SUMIFS($E:$E,$G:$G,"Ainukasutuses pind",$C:$C,"Üüritav pind",$H:$H,J$3)/SUMIFS($E:$E,$G:$G,"Ainukasutuses pind",$C:$C,"Üüritav pind"),0),""))),"")</f>
        <v/>
      </c>
      <c r="K557" s="72" t="str">
        <f>IFERROR(IF($G557="Erikasutuses pind (muu)",Eksplikatsioon!P557/SUM(Eksplikatsioon!$O557:'Eksplikatsioon'!$AG557),IF($G557="Erikasutuses pind (korrus)",IFERROR(SUMIFS($E:$E,$G:$G,"Ainukasutuses pind",$C:$C,"Üüritav pind",$H:$H,K$3,$A:$A,$A557)/SUMIFS($E:$E,$G:$G,"Ainukasutuses pind",$C:$C,"Üüritav pind",$A:$A,$A557),0),IF($G557="Erikasutuses pind (hoone)",IFERROR(SUMIFS($E:$E,$G:$G,"Ainukasutuses pind",$C:$C,"Üüritav pind",$H:$H,K$3)/SUMIFS($E:$E,$G:$G,"Ainukasutuses pind",$C:$C,"Üüritav pind"),0),""))),"")</f>
        <v/>
      </c>
      <c r="L557" s="72" t="str">
        <f>IFERROR(IF($G557="Erikasutuses pind (muu)",Eksplikatsioon!Q557/SUM(Eksplikatsioon!$O557:'Eksplikatsioon'!$AG557),IF($G557="Erikasutuses pind (korrus)",IFERROR(SUMIFS($E:$E,$G:$G,"Ainukasutuses pind",$C:$C,"Üüritav pind",$H:$H,L$3,$A:$A,$A557)/SUMIFS($E:$E,$G:$G,"Ainukasutuses pind",$C:$C,"Üüritav pind",$A:$A,$A557),0),IF($G557="Erikasutuses pind (hoone)",IFERROR(SUMIFS($E:$E,$G:$G,"Ainukasutuses pind",$C:$C,"Üüritav pind",$H:$H,L$3)/SUMIFS($E:$E,$G:$G,"Ainukasutuses pind",$C:$C,"Üüritav pind"),0),""))),"")</f>
        <v/>
      </c>
      <c r="M557" s="72" t="str">
        <f>IFERROR(IF($G557="Erikasutuses pind (muu)",Eksplikatsioon!R557/SUM(Eksplikatsioon!$O557:'Eksplikatsioon'!$AG557),IF($G557="Erikasutuses pind (korrus)",IFERROR(SUMIFS($E:$E,$G:$G,"Ainukasutuses pind",$C:$C,"Üüritav pind",$H:$H,M$3,$A:$A,$A557)/SUMIFS($E:$E,$G:$G,"Ainukasutuses pind",$C:$C,"Üüritav pind",$A:$A,$A557),0),IF($G557="Erikasutuses pind (hoone)",IFERROR(SUMIFS($E:$E,$G:$G,"Ainukasutuses pind",$C:$C,"Üüritav pind",$H:$H,M$3)/SUMIFS($E:$E,$G:$G,"Ainukasutuses pind",$C:$C,"Üüritav pind"),0),""))),"")</f>
        <v/>
      </c>
      <c r="N557" s="72" t="str">
        <f>IFERROR(IF($G557="Erikasutuses pind (muu)",Eksplikatsioon!S557/SUM(Eksplikatsioon!$O557:'Eksplikatsioon'!$AG557),IF($G557="Erikasutuses pind (korrus)",IFERROR(SUMIFS($E:$E,$G:$G,"Ainukasutuses pind",$C:$C,"Üüritav pind",$H:$H,N$3,$A:$A,$A557)/SUMIFS($E:$E,$G:$G,"Ainukasutuses pind",$C:$C,"Üüritav pind",$A:$A,$A557),0),IF($G557="Erikasutuses pind (hoone)",IFERROR(SUMIFS($E:$E,$G:$G,"Ainukasutuses pind",$C:$C,"Üüritav pind",$H:$H,N$3)/SUMIFS($E:$E,$G:$G,"Ainukasutuses pind",$C:$C,"Üüritav pind"),0),""))),"")</f>
        <v/>
      </c>
      <c r="O557" s="72" t="str">
        <f>IFERROR(IF($G557="Erikasutuses pind (muu)",Eksplikatsioon!T557/SUM(Eksplikatsioon!$O557:'Eksplikatsioon'!$AG557),IF($G557="Erikasutuses pind (korrus)",IFERROR(SUMIFS($E:$E,$G:$G,"Ainukasutuses pind",$C:$C,"Üüritav pind",$H:$H,O$3,$A:$A,$A557)/SUMIFS($E:$E,$G:$G,"Ainukasutuses pind",$C:$C,"Üüritav pind",$A:$A,$A557),0),IF($G557="Erikasutuses pind (hoone)",IFERROR(SUMIFS($E:$E,$G:$G,"Ainukasutuses pind",$C:$C,"Üüritav pind",$H:$H,O$3)/SUMIFS($E:$E,$G:$G,"Ainukasutuses pind",$C:$C,"Üüritav pind"),0),""))),"")</f>
        <v/>
      </c>
      <c r="P557" s="72" t="str">
        <f>IFERROR(IF($G557="Erikasutuses pind (muu)",Eksplikatsioon!U557/SUM(Eksplikatsioon!$O557:'Eksplikatsioon'!$AG557),IF($G557="Erikasutuses pind (korrus)",IFERROR(SUMIFS($E:$E,$G:$G,"Ainukasutuses pind",$C:$C,"Üüritav pind",$H:$H,P$3,$A:$A,$A557)/SUMIFS($E:$E,$G:$G,"Ainukasutuses pind",$C:$C,"Üüritav pind",$A:$A,$A557),0),IF($G557="Erikasutuses pind (hoone)",IFERROR(SUMIFS($E:$E,$G:$G,"Ainukasutuses pind",$C:$C,"Üüritav pind",$H:$H,P$3)/SUMIFS($E:$E,$G:$G,"Ainukasutuses pind",$C:$C,"Üüritav pind"),0),""))),"")</f>
        <v/>
      </c>
      <c r="Q557" s="72" t="str">
        <f>IFERROR(IF($G557="Erikasutuses pind (muu)",Eksplikatsioon!V557/SUM(Eksplikatsioon!$O557:'Eksplikatsioon'!$AG557),IF($G557="Erikasutuses pind (korrus)",IFERROR(SUMIFS($E:$E,$G:$G,"Ainukasutuses pind",$C:$C,"Üüritav pind",$H:$H,Q$3,$A:$A,$A557)/SUMIFS($E:$E,$G:$G,"Ainukasutuses pind",$C:$C,"Üüritav pind",$A:$A,$A557),0),IF($G557="Erikasutuses pind (hoone)",IFERROR(SUMIFS($E:$E,$G:$G,"Ainukasutuses pind",$C:$C,"Üüritav pind",$H:$H,Q$3)/SUMIFS($E:$E,$G:$G,"Ainukasutuses pind",$C:$C,"Üüritav pind"),0),""))),"")</f>
        <v/>
      </c>
      <c r="R557" s="72" t="str">
        <f>IFERROR(IF($G557="Erikasutuses pind (muu)",Eksplikatsioon!W557/SUM(Eksplikatsioon!$O557:'Eksplikatsioon'!$AG557),IF($G557="Erikasutuses pind (korrus)",IFERROR(SUMIFS($E:$E,$G:$G,"Ainukasutuses pind",$C:$C,"Üüritav pind",$H:$H,R$3,$A:$A,$A557)/SUMIFS($E:$E,$G:$G,"Ainukasutuses pind",$C:$C,"Üüritav pind",$A:$A,$A557),0),IF($G557="Erikasutuses pind (hoone)",IFERROR(SUMIFS($E:$E,$G:$G,"Ainukasutuses pind",$C:$C,"Üüritav pind",$H:$H,R$3)/SUMIFS($E:$E,$G:$G,"Ainukasutuses pind",$C:$C,"Üüritav pind"),0),""))),"")</f>
        <v/>
      </c>
      <c r="S557" s="72" t="str">
        <f>IFERROR(IF($G557="Erikasutuses pind (muu)",Eksplikatsioon!X557/SUM(Eksplikatsioon!$O557:'Eksplikatsioon'!$AG557),IF($G557="Erikasutuses pind (korrus)",IFERROR(SUMIFS($E:$E,$G:$G,"Ainukasutuses pind",$C:$C,"Üüritav pind",$H:$H,S$3,$A:$A,$A557)/SUMIFS($E:$E,$G:$G,"Ainukasutuses pind",$C:$C,"Üüritav pind",$A:$A,$A557),0),IF($G557="Erikasutuses pind (hoone)",IFERROR(SUMIFS($E:$E,$G:$G,"Ainukasutuses pind",$C:$C,"Üüritav pind",$H:$H,S$3)/SUMIFS($E:$E,$G:$G,"Ainukasutuses pind",$C:$C,"Üüritav pind"),0),""))),"")</f>
        <v/>
      </c>
      <c r="T557" s="72" t="str">
        <f>IFERROR(IF($G557="Erikasutuses pind (muu)",Eksplikatsioon!Y557/SUM(Eksplikatsioon!$O557:'Eksplikatsioon'!$AG557),IF($G557="Erikasutuses pind (korrus)",IFERROR(SUMIFS($E:$E,$G:$G,"Ainukasutuses pind",$C:$C,"Üüritav pind",$H:$H,T$3,$A:$A,$A557)/SUMIFS($E:$E,$G:$G,"Ainukasutuses pind",$C:$C,"Üüritav pind",$A:$A,$A557),0),IF($G557="Erikasutuses pind (hoone)",IFERROR(SUMIFS($E:$E,$G:$G,"Ainukasutuses pind",$C:$C,"Üüritav pind",$H:$H,T$3)/SUMIFS($E:$E,$G:$G,"Ainukasutuses pind",$C:$C,"Üüritav pind"),0),""))),"")</f>
        <v/>
      </c>
      <c r="U557" s="72" t="str">
        <f>IFERROR(IF($G557="Erikasutuses pind (muu)",Eksplikatsioon!Z557/SUM(Eksplikatsioon!$O557:'Eksplikatsioon'!$AG557),IF($G557="Erikasutuses pind (korrus)",IFERROR(SUMIFS($E:$E,$G:$G,"Ainukasutuses pind",$C:$C,"Üüritav pind",$H:$H,U$3,$A:$A,$A557)/SUMIFS($E:$E,$G:$G,"Ainukasutuses pind",$C:$C,"Üüritav pind",$A:$A,$A557),0),IF($G557="Erikasutuses pind (hoone)",IFERROR(SUMIFS($E:$E,$G:$G,"Ainukasutuses pind",$C:$C,"Üüritav pind",$H:$H,U$3)/SUMIFS($E:$E,$G:$G,"Ainukasutuses pind",$C:$C,"Üüritav pind"),0),""))),"")</f>
        <v/>
      </c>
      <c r="V557" s="72" t="str">
        <f>IFERROR(IF($G557="Erikasutuses pind (muu)",Eksplikatsioon!AA557/SUM(Eksplikatsioon!$O557:'Eksplikatsioon'!$AG557),IF($G557="Erikasutuses pind (korrus)",IFERROR(SUMIFS($E:$E,$G:$G,"Ainukasutuses pind",$C:$C,"Üüritav pind",$H:$H,V$3,$A:$A,$A557)/SUMIFS($E:$E,$G:$G,"Ainukasutuses pind",$C:$C,"Üüritav pind",$A:$A,$A557),0),IF($G557="Erikasutuses pind (hoone)",IFERROR(SUMIFS($E:$E,$G:$G,"Ainukasutuses pind",$C:$C,"Üüritav pind",$H:$H,V$3)/SUMIFS($E:$E,$G:$G,"Ainukasutuses pind",$C:$C,"Üüritav pind"),0),""))),"")</f>
        <v/>
      </c>
      <c r="W557" s="72" t="str">
        <f>IFERROR(IF($G557="Erikasutuses pind (muu)",Eksplikatsioon!AB557/SUM(Eksplikatsioon!$O557:'Eksplikatsioon'!$AG557),IF($G557="Erikasutuses pind (korrus)",IFERROR(SUMIFS($E:$E,$G:$G,"Ainukasutuses pind",$C:$C,"Üüritav pind",$H:$H,W$3,$A:$A,$A557)/SUMIFS($E:$E,$G:$G,"Ainukasutuses pind",$C:$C,"Üüritav pind",$A:$A,$A557),0),IF($G557="Erikasutuses pind (hoone)",IFERROR(SUMIFS($E:$E,$G:$G,"Ainukasutuses pind",$C:$C,"Üüritav pind",$H:$H,W$3)/SUMIFS($E:$E,$G:$G,"Ainukasutuses pind",$C:$C,"Üüritav pind"),0),""))),"")</f>
        <v/>
      </c>
      <c r="X557" s="72" t="str">
        <f>IFERROR(IF($G557="Erikasutuses pind (muu)",Eksplikatsioon!AC557/SUM(Eksplikatsioon!$O557:'Eksplikatsioon'!$AG557),IF($G557="Erikasutuses pind (korrus)",IFERROR(SUMIFS($E:$E,$G:$G,"Ainukasutuses pind",$C:$C,"Üüritav pind",$H:$H,X$3,$A:$A,$A557)/SUMIFS($E:$E,$G:$G,"Ainukasutuses pind",$C:$C,"Üüritav pind",$A:$A,$A557),0),IF($G557="Erikasutuses pind (hoone)",IFERROR(SUMIFS($E:$E,$G:$G,"Ainukasutuses pind",$C:$C,"Üüritav pind",$H:$H,X$3)/SUMIFS($E:$E,$G:$G,"Ainukasutuses pind",$C:$C,"Üüritav pind"),0),""))),"")</f>
        <v/>
      </c>
      <c r="Y557" s="72" t="str">
        <f>IFERROR(IF($G557="Erikasutuses pind (muu)",Eksplikatsioon!AD557/SUM(Eksplikatsioon!$O557:'Eksplikatsioon'!$AG557),IF($G557="Erikasutuses pind (korrus)",IFERROR(SUMIFS($E:$E,$G:$G,"Ainukasutuses pind",$C:$C,"Üüritav pind",$H:$H,Y$3,$A:$A,$A557)/SUMIFS($E:$E,$G:$G,"Ainukasutuses pind",$C:$C,"Üüritav pind",$A:$A,$A557),0),IF($G557="Erikasutuses pind (hoone)",IFERROR(SUMIFS($E:$E,$G:$G,"Ainukasutuses pind",$C:$C,"Üüritav pind",$H:$H,Y$3)/SUMIFS($E:$E,$G:$G,"Ainukasutuses pind",$C:$C,"Üüritav pind"),0),""))),"")</f>
        <v/>
      </c>
      <c r="Z557" s="72" t="str">
        <f>IFERROR(IF($G557="Erikasutuses pind (muu)",Eksplikatsioon!AE557/SUM(Eksplikatsioon!$O557:'Eksplikatsioon'!$AG557),IF($G557="Erikasutuses pind (korrus)",IFERROR(SUMIFS($E:$E,$G:$G,"Ainukasutuses pind",$C:$C,"Üüritav pind",$H:$H,Z$3,$A:$A,$A557)/SUMIFS($E:$E,$G:$G,"Ainukasutuses pind",$C:$C,"Üüritav pind",$A:$A,$A557),0),IF($G557="Erikasutuses pind (hoone)",IFERROR(SUMIFS($E:$E,$G:$G,"Ainukasutuses pind",$C:$C,"Üüritav pind",$H:$H,Z$3)/SUMIFS($E:$E,$G:$G,"Ainukasutuses pind",$C:$C,"Üüritav pind"),0),""))),"")</f>
        <v/>
      </c>
      <c r="AA557" s="72" t="str">
        <f>IFERROR(IF($G557="Erikasutuses pind (muu)",Eksplikatsioon!AF557/SUM(Eksplikatsioon!$O557:'Eksplikatsioon'!$AG557),IF($G557="Erikasutuses pind (korrus)",IFERROR(SUMIFS($E:$E,$G:$G,"Ainukasutuses pind",$C:$C,"Üüritav pind",$H:$H,AA$3,$A:$A,$A557)/SUMIFS($E:$E,$G:$G,"Ainukasutuses pind",$C:$C,"Üüritav pind",$A:$A,$A557),0),IF($G557="Erikasutuses pind (hoone)",IFERROR(SUMIFS($E:$E,$G:$G,"Ainukasutuses pind",$C:$C,"Üüritav pind",$H:$H,AA$3)/SUMIFS($E:$E,$G:$G,"Ainukasutuses pind",$C:$C,"Üüritav pind"),0),""))),"")</f>
        <v/>
      </c>
      <c r="AB557" s="72" t="str">
        <f>IFERROR(IF($G557="Erikasutuses pind (muu)",Eksplikatsioon!AG557/SUM(Eksplikatsioon!$O557:'Eksplikatsioon'!$AG557),IF($G557="Erikasutuses pind (korrus)",IFERROR(SUMIFS($E:$E,$G:$G,"Ainukasutuses pind",$C:$C,"Üüritav pind",$H:$H,AB$3,$A:$A,$A557)/SUMIFS($E:$E,$G:$G,"Ainukasutuses pind",$C:$C,"Üüritav pind",$A:$A,$A557),0),IF($G557="Erikasutuses pind (hoone)",IFERROR(SUMIFS($E:$E,$G:$G,"Ainukasutuses pind",$C:$C,"Üüritav pind",$H:$H,AB$3)/SUMIFS($E:$E,$G:$G,"Ainukasutuses pind",$C:$C,"Üüritav pind"),0),""))),"")</f>
        <v/>
      </c>
      <c r="AC557" s="72" t="str">
        <f>IFERROR(IF($G557="Erikasutuses pind (muu)",$E557*J557,IFERROR($E557*J557/SUM($J557:$AB557)*(Eksplikatsioon!O557)/SUMPRODUCT($J557:$AB557,Eksplikatsioon!$O557:$AG557),"")),"")</f>
        <v/>
      </c>
      <c r="AD557" s="72" t="str">
        <f>IFERROR(IF($G557="Erikasutuses pind (muu)",$E557*K557,IFERROR($E557*K557/SUM($J557:$AB557)*(Eksplikatsioon!P557)/SUMPRODUCT($J557:$AB557,Eksplikatsioon!$O557:$AG557),"")),"")</f>
        <v/>
      </c>
      <c r="AE557" s="72" t="str">
        <f>IFERROR(IF($G557="Erikasutuses pind (muu)",$E557*L557,IFERROR($E557*L557/SUM($J557:$AB557)*(Eksplikatsioon!Q557)/SUMPRODUCT($J557:$AB557,Eksplikatsioon!$O557:$AG557),"")),"")</f>
        <v/>
      </c>
      <c r="AF557" s="72" t="str">
        <f>IFERROR(IF($G557="Erikasutuses pind (muu)",$E557*M557,IFERROR($E557*M557/SUM($J557:$AB557)*(Eksplikatsioon!R557)/SUMPRODUCT($J557:$AB557,Eksplikatsioon!$O557:$AG557),"")),"")</f>
        <v/>
      </c>
      <c r="AG557" s="72" t="str">
        <f>IFERROR(IF($G557="Erikasutuses pind (muu)",$E557*N557,IFERROR($E557*N557/SUM($J557:$AB557)*(Eksplikatsioon!S557)/SUMPRODUCT($J557:$AB557,Eksplikatsioon!$O557:$AG557),"")),"")</f>
        <v/>
      </c>
      <c r="AH557" s="72" t="str">
        <f>IFERROR(IF($G557="Erikasutuses pind (muu)",$E557*O557,IFERROR($E557*O557/SUM($J557:$AB557)*(Eksplikatsioon!T557)/SUMPRODUCT($J557:$AB557,Eksplikatsioon!$O557:$AG557),"")),"")</f>
        <v/>
      </c>
      <c r="AI557" s="72" t="str">
        <f>IFERROR(IF($G557="Erikasutuses pind (muu)",$E557*P557,IFERROR($E557*P557/SUM($J557:$AB557)*(Eksplikatsioon!U557)/SUMPRODUCT($J557:$AB557,Eksplikatsioon!$O557:$AG557),"")),"")</f>
        <v/>
      </c>
      <c r="AJ557" s="72" t="str">
        <f>IFERROR(IF($G557="Erikasutuses pind (muu)",$E557*Q557,IFERROR($E557*Q557/SUM($J557:$AB557)*(Eksplikatsioon!V557)/SUMPRODUCT($J557:$AB557,Eksplikatsioon!$O557:$AG557),"")),"")</f>
        <v/>
      </c>
      <c r="AK557" s="72" t="str">
        <f>IFERROR(IF($G557="Erikasutuses pind (muu)",$E557*R557,IFERROR($E557*R557/SUM($J557:$AB557)*(Eksplikatsioon!W557)/SUMPRODUCT($J557:$AB557,Eksplikatsioon!$O557:$AG557),"")),"")</f>
        <v/>
      </c>
      <c r="AL557" s="72" t="str">
        <f>IFERROR(IF($G557="Erikasutuses pind (muu)",$E557*S557,IFERROR($E557*S557/SUM($J557:$AB557)*(Eksplikatsioon!X557)/SUMPRODUCT($J557:$AB557,Eksplikatsioon!$O557:$AG557),"")),"")</f>
        <v/>
      </c>
      <c r="AM557" s="72" t="str">
        <f>IFERROR(IF($G557="Erikasutuses pind (muu)",$E557*T557,IFERROR($E557*T557/SUM($J557:$AB557)*(Eksplikatsioon!Y557)/SUMPRODUCT($J557:$AB557,Eksplikatsioon!$O557:$AG557),"")),"")</f>
        <v/>
      </c>
      <c r="AN557" s="72" t="str">
        <f>IFERROR(IF($G557="Erikasutuses pind (muu)",$E557*U557,IFERROR($E557*U557/SUM($J557:$AB557)*(Eksplikatsioon!Z557)/SUMPRODUCT($J557:$AB557,Eksplikatsioon!$O557:$AG557),"")),"")</f>
        <v/>
      </c>
      <c r="AO557" s="72" t="str">
        <f>IFERROR(IF($G557="Erikasutuses pind (muu)",$E557*V557,IFERROR($E557*V557/SUM($J557:$AB557)*(Eksplikatsioon!AA557)/SUMPRODUCT($J557:$AB557,Eksplikatsioon!$O557:$AG557),"")),"")</f>
        <v/>
      </c>
      <c r="AP557" s="72" t="str">
        <f>IFERROR(IF($G557="Erikasutuses pind (muu)",$E557*W557,IFERROR($E557*W557/SUM($J557:$AB557)*(Eksplikatsioon!AB557)/SUMPRODUCT($J557:$AB557,Eksplikatsioon!$O557:$AG557),"")),"")</f>
        <v/>
      </c>
      <c r="AQ557" s="72" t="str">
        <f>IFERROR(IF($G557="Erikasutuses pind (muu)",$E557*X557,IFERROR($E557*X557/SUM($J557:$AB557)*(Eksplikatsioon!AC557)/SUMPRODUCT($J557:$AB557,Eksplikatsioon!$O557:$AG557),"")),"")</f>
        <v/>
      </c>
      <c r="AR557" s="72" t="str">
        <f>IFERROR(IF($G557="Erikasutuses pind (muu)",$E557*Y557,IFERROR($E557*Y557/SUM($J557:$AB557)*(Eksplikatsioon!AD557)/SUMPRODUCT($J557:$AB557,Eksplikatsioon!$O557:$AG557),"")),"")</f>
        <v/>
      </c>
      <c r="AS557" s="72" t="str">
        <f>IFERROR(IF($G557="Erikasutuses pind (muu)",$E557*Z557,IFERROR($E557*Z557/SUM($J557:$AB557)*(Eksplikatsioon!AE557)/SUMPRODUCT($J557:$AB557,Eksplikatsioon!$O557:$AG557),"")),"")</f>
        <v/>
      </c>
      <c r="AT557" s="72" t="str">
        <f>IFERROR(IF($G557="Erikasutuses pind (muu)",$E557*AA557,IFERROR($E557*AA557/SUM($J557:$AB557)*(Eksplikatsioon!AF557)/SUMPRODUCT($J557:$AB557,Eksplikatsioon!$O557:$AG557),"")),"")</f>
        <v/>
      </c>
      <c r="AU557" s="72" t="str">
        <f>IFERROR(IF($G557="Erikasutuses pind (muu)",$E557*AB557,IFERROR($E557*AB557/SUM($J557:$AB557)*(Eksplikatsioon!AG557)/SUMPRODUCT($J557:$AB557,Eksplikatsioon!$O557:$AG557),"")),"")</f>
        <v/>
      </c>
    </row>
    <row r="558" spans="1:47" x14ac:dyDescent="0.25">
      <c r="A558" s="71" t="str">
        <f>IF(Eksplikatsioon!A558=0,"",Eksplikatsioon!A558)</f>
        <v/>
      </c>
      <c r="B558" s="71" t="str">
        <f>IF(Eksplikatsioon!B558=0,"",Eksplikatsioon!B558)</f>
        <v/>
      </c>
      <c r="C558" s="71" t="str">
        <f>IF(Eksplikatsioon!C558=0,"",Eksplikatsioon!C558)</f>
        <v/>
      </c>
      <c r="D558" s="71" t="str">
        <f>IF(Eksplikatsioon!D558=0,"",Eksplikatsioon!D558)</f>
        <v/>
      </c>
      <c r="E558" s="71" t="str">
        <f>IF(Eksplikatsioon!F558=0,"",Eksplikatsioon!F558)</f>
        <v/>
      </c>
      <c r="F558" s="71" t="str">
        <f>IF(Eksplikatsioon!H558=0,"",Eksplikatsioon!H558)</f>
        <v/>
      </c>
      <c r="G558" s="71" t="str">
        <f>IF(Eksplikatsioon!J558=0,"",Eksplikatsioon!J558)</f>
        <v/>
      </c>
      <c r="H558" s="71" t="str">
        <f>IF(Eksplikatsioon!K558=0,"",Eksplikatsioon!K558)</f>
        <v/>
      </c>
      <c r="I558" s="71" t="str">
        <f>IF(Eksplikatsioon!L558=0,"",Eksplikatsioon!L558)</f>
        <v/>
      </c>
      <c r="J558" s="72" t="str">
        <f>IFERROR(IF($G558="Erikasutuses pind (muu)",Eksplikatsioon!O558/SUM(Eksplikatsioon!$O558:'Eksplikatsioon'!$AG558),IF($G558="Erikasutuses pind (korrus)",IFERROR(SUMIFS($E:$E,$G:$G,"Ainukasutuses pind",$C:$C,"Üüritav pind",$H:$H,J$3,$A:$A,$A558)/SUMIFS($E:$E,$G:$G,"Ainukasutuses pind",$C:$C,"Üüritav pind",$A:$A,$A558),0),IF($G558="Erikasutuses pind (hoone)",IFERROR(SUMIFS($E:$E,$G:$G,"Ainukasutuses pind",$C:$C,"Üüritav pind",$H:$H,J$3)/SUMIFS($E:$E,$G:$G,"Ainukasutuses pind",$C:$C,"Üüritav pind"),0),""))),"")</f>
        <v/>
      </c>
      <c r="K558" s="72" t="str">
        <f>IFERROR(IF($G558="Erikasutuses pind (muu)",Eksplikatsioon!P558/SUM(Eksplikatsioon!$O558:'Eksplikatsioon'!$AG558),IF($G558="Erikasutuses pind (korrus)",IFERROR(SUMIFS($E:$E,$G:$G,"Ainukasutuses pind",$C:$C,"Üüritav pind",$H:$H,K$3,$A:$A,$A558)/SUMIFS($E:$E,$G:$G,"Ainukasutuses pind",$C:$C,"Üüritav pind",$A:$A,$A558),0),IF($G558="Erikasutuses pind (hoone)",IFERROR(SUMIFS($E:$E,$G:$G,"Ainukasutuses pind",$C:$C,"Üüritav pind",$H:$H,K$3)/SUMIFS($E:$E,$G:$G,"Ainukasutuses pind",$C:$C,"Üüritav pind"),0),""))),"")</f>
        <v/>
      </c>
      <c r="L558" s="72" t="str">
        <f>IFERROR(IF($G558="Erikasutuses pind (muu)",Eksplikatsioon!Q558/SUM(Eksplikatsioon!$O558:'Eksplikatsioon'!$AG558),IF($G558="Erikasutuses pind (korrus)",IFERROR(SUMIFS($E:$E,$G:$G,"Ainukasutuses pind",$C:$C,"Üüritav pind",$H:$H,L$3,$A:$A,$A558)/SUMIFS($E:$E,$G:$G,"Ainukasutuses pind",$C:$C,"Üüritav pind",$A:$A,$A558),0),IF($G558="Erikasutuses pind (hoone)",IFERROR(SUMIFS($E:$E,$G:$G,"Ainukasutuses pind",$C:$C,"Üüritav pind",$H:$H,L$3)/SUMIFS($E:$E,$G:$G,"Ainukasutuses pind",$C:$C,"Üüritav pind"),0),""))),"")</f>
        <v/>
      </c>
      <c r="M558" s="72" t="str">
        <f>IFERROR(IF($G558="Erikasutuses pind (muu)",Eksplikatsioon!R558/SUM(Eksplikatsioon!$O558:'Eksplikatsioon'!$AG558),IF($G558="Erikasutuses pind (korrus)",IFERROR(SUMIFS($E:$E,$G:$G,"Ainukasutuses pind",$C:$C,"Üüritav pind",$H:$H,M$3,$A:$A,$A558)/SUMIFS($E:$E,$G:$G,"Ainukasutuses pind",$C:$C,"Üüritav pind",$A:$A,$A558),0),IF($G558="Erikasutuses pind (hoone)",IFERROR(SUMIFS($E:$E,$G:$G,"Ainukasutuses pind",$C:$C,"Üüritav pind",$H:$H,M$3)/SUMIFS($E:$E,$G:$G,"Ainukasutuses pind",$C:$C,"Üüritav pind"),0),""))),"")</f>
        <v/>
      </c>
      <c r="N558" s="72" t="str">
        <f>IFERROR(IF($G558="Erikasutuses pind (muu)",Eksplikatsioon!S558/SUM(Eksplikatsioon!$O558:'Eksplikatsioon'!$AG558),IF($G558="Erikasutuses pind (korrus)",IFERROR(SUMIFS($E:$E,$G:$G,"Ainukasutuses pind",$C:$C,"Üüritav pind",$H:$H,N$3,$A:$A,$A558)/SUMIFS($E:$E,$G:$G,"Ainukasutuses pind",$C:$C,"Üüritav pind",$A:$A,$A558),0),IF($G558="Erikasutuses pind (hoone)",IFERROR(SUMIFS($E:$E,$G:$G,"Ainukasutuses pind",$C:$C,"Üüritav pind",$H:$H,N$3)/SUMIFS($E:$E,$G:$G,"Ainukasutuses pind",$C:$C,"Üüritav pind"),0),""))),"")</f>
        <v/>
      </c>
      <c r="O558" s="72" t="str">
        <f>IFERROR(IF($G558="Erikasutuses pind (muu)",Eksplikatsioon!T558/SUM(Eksplikatsioon!$O558:'Eksplikatsioon'!$AG558),IF($G558="Erikasutuses pind (korrus)",IFERROR(SUMIFS($E:$E,$G:$G,"Ainukasutuses pind",$C:$C,"Üüritav pind",$H:$H,O$3,$A:$A,$A558)/SUMIFS($E:$E,$G:$G,"Ainukasutuses pind",$C:$C,"Üüritav pind",$A:$A,$A558),0),IF($G558="Erikasutuses pind (hoone)",IFERROR(SUMIFS($E:$E,$G:$G,"Ainukasutuses pind",$C:$C,"Üüritav pind",$H:$H,O$3)/SUMIFS($E:$E,$G:$G,"Ainukasutuses pind",$C:$C,"Üüritav pind"),0),""))),"")</f>
        <v/>
      </c>
      <c r="P558" s="72" t="str">
        <f>IFERROR(IF($G558="Erikasutuses pind (muu)",Eksplikatsioon!U558/SUM(Eksplikatsioon!$O558:'Eksplikatsioon'!$AG558),IF($G558="Erikasutuses pind (korrus)",IFERROR(SUMIFS($E:$E,$G:$G,"Ainukasutuses pind",$C:$C,"Üüritav pind",$H:$H,P$3,$A:$A,$A558)/SUMIFS($E:$E,$G:$G,"Ainukasutuses pind",$C:$C,"Üüritav pind",$A:$A,$A558),0),IF($G558="Erikasutuses pind (hoone)",IFERROR(SUMIFS($E:$E,$G:$G,"Ainukasutuses pind",$C:$C,"Üüritav pind",$H:$H,P$3)/SUMIFS($E:$E,$G:$G,"Ainukasutuses pind",$C:$C,"Üüritav pind"),0),""))),"")</f>
        <v/>
      </c>
      <c r="Q558" s="72" t="str">
        <f>IFERROR(IF($G558="Erikasutuses pind (muu)",Eksplikatsioon!V558/SUM(Eksplikatsioon!$O558:'Eksplikatsioon'!$AG558),IF($G558="Erikasutuses pind (korrus)",IFERROR(SUMIFS($E:$E,$G:$G,"Ainukasutuses pind",$C:$C,"Üüritav pind",$H:$H,Q$3,$A:$A,$A558)/SUMIFS($E:$E,$G:$G,"Ainukasutuses pind",$C:$C,"Üüritav pind",$A:$A,$A558),0),IF($G558="Erikasutuses pind (hoone)",IFERROR(SUMIFS($E:$E,$G:$G,"Ainukasutuses pind",$C:$C,"Üüritav pind",$H:$H,Q$3)/SUMIFS($E:$E,$G:$G,"Ainukasutuses pind",$C:$C,"Üüritav pind"),0),""))),"")</f>
        <v/>
      </c>
      <c r="R558" s="72" t="str">
        <f>IFERROR(IF($G558="Erikasutuses pind (muu)",Eksplikatsioon!W558/SUM(Eksplikatsioon!$O558:'Eksplikatsioon'!$AG558),IF($G558="Erikasutuses pind (korrus)",IFERROR(SUMIFS($E:$E,$G:$G,"Ainukasutuses pind",$C:$C,"Üüritav pind",$H:$H,R$3,$A:$A,$A558)/SUMIFS($E:$E,$G:$G,"Ainukasutuses pind",$C:$C,"Üüritav pind",$A:$A,$A558),0),IF($G558="Erikasutuses pind (hoone)",IFERROR(SUMIFS($E:$E,$G:$G,"Ainukasutuses pind",$C:$C,"Üüritav pind",$H:$H,R$3)/SUMIFS($E:$E,$G:$G,"Ainukasutuses pind",$C:$C,"Üüritav pind"),0),""))),"")</f>
        <v/>
      </c>
      <c r="S558" s="72" t="str">
        <f>IFERROR(IF($G558="Erikasutuses pind (muu)",Eksplikatsioon!X558/SUM(Eksplikatsioon!$O558:'Eksplikatsioon'!$AG558),IF($G558="Erikasutuses pind (korrus)",IFERROR(SUMIFS($E:$E,$G:$G,"Ainukasutuses pind",$C:$C,"Üüritav pind",$H:$H,S$3,$A:$A,$A558)/SUMIFS($E:$E,$G:$G,"Ainukasutuses pind",$C:$C,"Üüritav pind",$A:$A,$A558),0),IF($G558="Erikasutuses pind (hoone)",IFERROR(SUMIFS($E:$E,$G:$G,"Ainukasutuses pind",$C:$C,"Üüritav pind",$H:$H,S$3)/SUMIFS($E:$E,$G:$G,"Ainukasutuses pind",$C:$C,"Üüritav pind"),0),""))),"")</f>
        <v/>
      </c>
      <c r="T558" s="72" t="str">
        <f>IFERROR(IF($G558="Erikasutuses pind (muu)",Eksplikatsioon!Y558/SUM(Eksplikatsioon!$O558:'Eksplikatsioon'!$AG558),IF($G558="Erikasutuses pind (korrus)",IFERROR(SUMIFS($E:$E,$G:$G,"Ainukasutuses pind",$C:$C,"Üüritav pind",$H:$H,T$3,$A:$A,$A558)/SUMIFS($E:$E,$G:$G,"Ainukasutuses pind",$C:$C,"Üüritav pind",$A:$A,$A558),0),IF($G558="Erikasutuses pind (hoone)",IFERROR(SUMIFS($E:$E,$G:$G,"Ainukasutuses pind",$C:$C,"Üüritav pind",$H:$H,T$3)/SUMIFS($E:$E,$G:$G,"Ainukasutuses pind",$C:$C,"Üüritav pind"),0),""))),"")</f>
        <v/>
      </c>
      <c r="U558" s="72" t="str">
        <f>IFERROR(IF($G558="Erikasutuses pind (muu)",Eksplikatsioon!Z558/SUM(Eksplikatsioon!$O558:'Eksplikatsioon'!$AG558),IF($G558="Erikasutuses pind (korrus)",IFERROR(SUMIFS($E:$E,$G:$G,"Ainukasutuses pind",$C:$C,"Üüritav pind",$H:$H,U$3,$A:$A,$A558)/SUMIFS($E:$E,$G:$G,"Ainukasutuses pind",$C:$C,"Üüritav pind",$A:$A,$A558),0),IF($G558="Erikasutuses pind (hoone)",IFERROR(SUMIFS($E:$E,$G:$G,"Ainukasutuses pind",$C:$C,"Üüritav pind",$H:$H,U$3)/SUMIFS($E:$E,$G:$G,"Ainukasutuses pind",$C:$C,"Üüritav pind"),0),""))),"")</f>
        <v/>
      </c>
      <c r="V558" s="72" t="str">
        <f>IFERROR(IF($G558="Erikasutuses pind (muu)",Eksplikatsioon!AA558/SUM(Eksplikatsioon!$O558:'Eksplikatsioon'!$AG558),IF($G558="Erikasutuses pind (korrus)",IFERROR(SUMIFS($E:$E,$G:$G,"Ainukasutuses pind",$C:$C,"Üüritav pind",$H:$H,V$3,$A:$A,$A558)/SUMIFS($E:$E,$G:$G,"Ainukasutuses pind",$C:$C,"Üüritav pind",$A:$A,$A558),0),IF($G558="Erikasutuses pind (hoone)",IFERROR(SUMIFS($E:$E,$G:$G,"Ainukasutuses pind",$C:$C,"Üüritav pind",$H:$H,V$3)/SUMIFS($E:$E,$G:$G,"Ainukasutuses pind",$C:$C,"Üüritav pind"),0),""))),"")</f>
        <v/>
      </c>
      <c r="W558" s="72" t="str">
        <f>IFERROR(IF($G558="Erikasutuses pind (muu)",Eksplikatsioon!AB558/SUM(Eksplikatsioon!$O558:'Eksplikatsioon'!$AG558),IF($G558="Erikasutuses pind (korrus)",IFERROR(SUMIFS($E:$E,$G:$G,"Ainukasutuses pind",$C:$C,"Üüritav pind",$H:$H,W$3,$A:$A,$A558)/SUMIFS($E:$E,$G:$G,"Ainukasutuses pind",$C:$C,"Üüritav pind",$A:$A,$A558),0),IF($G558="Erikasutuses pind (hoone)",IFERROR(SUMIFS($E:$E,$G:$G,"Ainukasutuses pind",$C:$C,"Üüritav pind",$H:$H,W$3)/SUMIFS($E:$E,$G:$G,"Ainukasutuses pind",$C:$C,"Üüritav pind"),0),""))),"")</f>
        <v/>
      </c>
      <c r="X558" s="72" t="str">
        <f>IFERROR(IF($G558="Erikasutuses pind (muu)",Eksplikatsioon!AC558/SUM(Eksplikatsioon!$O558:'Eksplikatsioon'!$AG558),IF($G558="Erikasutuses pind (korrus)",IFERROR(SUMIFS($E:$E,$G:$G,"Ainukasutuses pind",$C:$C,"Üüritav pind",$H:$H,X$3,$A:$A,$A558)/SUMIFS($E:$E,$G:$G,"Ainukasutuses pind",$C:$C,"Üüritav pind",$A:$A,$A558),0),IF($G558="Erikasutuses pind (hoone)",IFERROR(SUMIFS($E:$E,$G:$G,"Ainukasutuses pind",$C:$C,"Üüritav pind",$H:$H,X$3)/SUMIFS($E:$E,$G:$G,"Ainukasutuses pind",$C:$C,"Üüritav pind"),0),""))),"")</f>
        <v/>
      </c>
      <c r="Y558" s="72" t="str">
        <f>IFERROR(IF($G558="Erikasutuses pind (muu)",Eksplikatsioon!AD558/SUM(Eksplikatsioon!$O558:'Eksplikatsioon'!$AG558),IF($G558="Erikasutuses pind (korrus)",IFERROR(SUMIFS($E:$E,$G:$G,"Ainukasutuses pind",$C:$C,"Üüritav pind",$H:$H,Y$3,$A:$A,$A558)/SUMIFS($E:$E,$G:$G,"Ainukasutuses pind",$C:$C,"Üüritav pind",$A:$A,$A558),0),IF($G558="Erikasutuses pind (hoone)",IFERROR(SUMIFS($E:$E,$G:$G,"Ainukasutuses pind",$C:$C,"Üüritav pind",$H:$H,Y$3)/SUMIFS($E:$E,$G:$G,"Ainukasutuses pind",$C:$C,"Üüritav pind"),0),""))),"")</f>
        <v/>
      </c>
      <c r="Z558" s="72" t="str">
        <f>IFERROR(IF($G558="Erikasutuses pind (muu)",Eksplikatsioon!AE558/SUM(Eksplikatsioon!$O558:'Eksplikatsioon'!$AG558),IF($G558="Erikasutuses pind (korrus)",IFERROR(SUMIFS($E:$E,$G:$G,"Ainukasutuses pind",$C:$C,"Üüritav pind",$H:$H,Z$3,$A:$A,$A558)/SUMIFS($E:$E,$G:$G,"Ainukasutuses pind",$C:$C,"Üüritav pind",$A:$A,$A558),0),IF($G558="Erikasutuses pind (hoone)",IFERROR(SUMIFS($E:$E,$G:$G,"Ainukasutuses pind",$C:$C,"Üüritav pind",$H:$H,Z$3)/SUMIFS($E:$E,$G:$G,"Ainukasutuses pind",$C:$C,"Üüritav pind"),0),""))),"")</f>
        <v/>
      </c>
      <c r="AA558" s="72" t="str">
        <f>IFERROR(IF($G558="Erikasutuses pind (muu)",Eksplikatsioon!AF558/SUM(Eksplikatsioon!$O558:'Eksplikatsioon'!$AG558),IF($G558="Erikasutuses pind (korrus)",IFERROR(SUMIFS($E:$E,$G:$G,"Ainukasutuses pind",$C:$C,"Üüritav pind",$H:$H,AA$3,$A:$A,$A558)/SUMIFS($E:$E,$G:$G,"Ainukasutuses pind",$C:$C,"Üüritav pind",$A:$A,$A558),0),IF($G558="Erikasutuses pind (hoone)",IFERROR(SUMIFS($E:$E,$G:$G,"Ainukasutuses pind",$C:$C,"Üüritav pind",$H:$H,AA$3)/SUMIFS($E:$E,$G:$G,"Ainukasutuses pind",$C:$C,"Üüritav pind"),0),""))),"")</f>
        <v/>
      </c>
      <c r="AB558" s="72" t="str">
        <f>IFERROR(IF($G558="Erikasutuses pind (muu)",Eksplikatsioon!AG558/SUM(Eksplikatsioon!$O558:'Eksplikatsioon'!$AG558),IF($G558="Erikasutuses pind (korrus)",IFERROR(SUMIFS($E:$E,$G:$G,"Ainukasutuses pind",$C:$C,"Üüritav pind",$H:$H,AB$3,$A:$A,$A558)/SUMIFS($E:$E,$G:$G,"Ainukasutuses pind",$C:$C,"Üüritav pind",$A:$A,$A558),0),IF($G558="Erikasutuses pind (hoone)",IFERROR(SUMIFS($E:$E,$G:$G,"Ainukasutuses pind",$C:$C,"Üüritav pind",$H:$H,AB$3)/SUMIFS($E:$E,$G:$G,"Ainukasutuses pind",$C:$C,"Üüritav pind"),0),""))),"")</f>
        <v/>
      </c>
      <c r="AC558" s="72" t="str">
        <f>IFERROR(IF($G558="Erikasutuses pind (muu)",$E558*J558,IFERROR($E558*J558/SUM($J558:$AB558)*(Eksplikatsioon!O558)/SUMPRODUCT($J558:$AB558,Eksplikatsioon!$O558:$AG558),"")),"")</f>
        <v/>
      </c>
      <c r="AD558" s="72" t="str">
        <f>IFERROR(IF($G558="Erikasutuses pind (muu)",$E558*K558,IFERROR($E558*K558/SUM($J558:$AB558)*(Eksplikatsioon!P558)/SUMPRODUCT($J558:$AB558,Eksplikatsioon!$O558:$AG558),"")),"")</f>
        <v/>
      </c>
      <c r="AE558" s="72" t="str">
        <f>IFERROR(IF($G558="Erikasutuses pind (muu)",$E558*L558,IFERROR($E558*L558/SUM($J558:$AB558)*(Eksplikatsioon!Q558)/SUMPRODUCT($J558:$AB558,Eksplikatsioon!$O558:$AG558),"")),"")</f>
        <v/>
      </c>
      <c r="AF558" s="72" t="str">
        <f>IFERROR(IF($G558="Erikasutuses pind (muu)",$E558*M558,IFERROR($E558*M558/SUM($J558:$AB558)*(Eksplikatsioon!R558)/SUMPRODUCT($J558:$AB558,Eksplikatsioon!$O558:$AG558),"")),"")</f>
        <v/>
      </c>
      <c r="AG558" s="72" t="str">
        <f>IFERROR(IF($G558="Erikasutuses pind (muu)",$E558*N558,IFERROR($E558*N558/SUM($J558:$AB558)*(Eksplikatsioon!S558)/SUMPRODUCT($J558:$AB558,Eksplikatsioon!$O558:$AG558),"")),"")</f>
        <v/>
      </c>
      <c r="AH558" s="72" t="str">
        <f>IFERROR(IF($G558="Erikasutuses pind (muu)",$E558*O558,IFERROR($E558*O558/SUM($J558:$AB558)*(Eksplikatsioon!T558)/SUMPRODUCT($J558:$AB558,Eksplikatsioon!$O558:$AG558),"")),"")</f>
        <v/>
      </c>
      <c r="AI558" s="72" t="str">
        <f>IFERROR(IF($G558="Erikasutuses pind (muu)",$E558*P558,IFERROR($E558*P558/SUM($J558:$AB558)*(Eksplikatsioon!U558)/SUMPRODUCT($J558:$AB558,Eksplikatsioon!$O558:$AG558),"")),"")</f>
        <v/>
      </c>
      <c r="AJ558" s="72" t="str">
        <f>IFERROR(IF($G558="Erikasutuses pind (muu)",$E558*Q558,IFERROR($E558*Q558/SUM($J558:$AB558)*(Eksplikatsioon!V558)/SUMPRODUCT($J558:$AB558,Eksplikatsioon!$O558:$AG558),"")),"")</f>
        <v/>
      </c>
      <c r="AK558" s="72" t="str">
        <f>IFERROR(IF($G558="Erikasutuses pind (muu)",$E558*R558,IFERROR($E558*R558/SUM($J558:$AB558)*(Eksplikatsioon!W558)/SUMPRODUCT($J558:$AB558,Eksplikatsioon!$O558:$AG558),"")),"")</f>
        <v/>
      </c>
      <c r="AL558" s="72" t="str">
        <f>IFERROR(IF($G558="Erikasutuses pind (muu)",$E558*S558,IFERROR($E558*S558/SUM($J558:$AB558)*(Eksplikatsioon!X558)/SUMPRODUCT($J558:$AB558,Eksplikatsioon!$O558:$AG558),"")),"")</f>
        <v/>
      </c>
      <c r="AM558" s="72" t="str">
        <f>IFERROR(IF($G558="Erikasutuses pind (muu)",$E558*T558,IFERROR($E558*T558/SUM($J558:$AB558)*(Eksplikatsioon!Y558)/SUMPRODUCT($J558:$AB558,Eksplikatsioon!$O558:$AG558),"")),"")</f>
        <v/>
      </c>
      <c r="AN558" s="72" t="str">
        <f>IFERROR(IF($G558="Erikasutuses pind (muu)",$E558*U558,IFERROR($E558*U558/SUM($J558:$AB558)*(Eksplikatsioon!Z558)/SUMPRODUCT($J558:$AB558,Eksplikatsioon!$O558:$AG558),"")),"")</f>
        <v/>
      </c>
      <c r="AO558" s="72" t="str">
        <f>IFERROR(IF($G558="Erikasutuses pind (muu)",$E558*V558,IFERROR($E558*V558/SUM($J558:$AB558)*(Eksplikatsioon!AA558)/SUMPRODUCT($J558:$AB558,Eksplikatsioon!$O558:$AG558),"")),"")</f>
        <v/>
      </c>
      <c r="AP558" s="72" t="str">
        <f>IFERROR(IF($G558="Erikasutuses pind (muu)",$E558*W558,IFERROR($E558*W558/SUM($J558:$AB558)*(Eksplikatsioon!AB558)/SUMPRODUCT($J558:$AB558,Eksplikatsioon!$O558:$AG558),"")),"")</f>
        <v/>
      </c>
      <c r="AQ558" s="72" t="str">
        <f>IFERROR(IF($G558="Erikasutuses pind (muu)",$E558*X558,IFERROR($E558*X558/SUM($J558:$AB558)*(Eksplikatsioon!AC558)/SUMPRODUCT($J558:$AB558,Eksplikatsioon!$O558:$AG558),"")),"")</f>
        <v/>
      </c>
      <c r="AR558" s="72" t="str">
        <f>IFERROR(IF($G558="Erikasutuses pind (muu)",$E558*Y558,IFERROR($E558*Y558/SUM($J558:$AB558)*(Eksplikatsioon!AD558)/SUMPRODUCT($J558:$AB558,Eksplikatsioon!$O558:$AG558),"")),"")</f>
        <v/>
      </c>
      <c r="AS558" s="72" t="str">
        <f>IFERROR(IF($G558="Erikasutuses pind (muu)",$E558*Z558,IFERROR($E558*Z558/SUM($J558:$AB558)*(Eksplikatsioon!AE558)/SUMPRODUCT($J558:$AB558,Eksplikatsioon!$O558:$AG558),"")),"")</f>
        <v/>
      </c>
      <c r="AT558" s="72" t="str">
        <f>IFERROR(IF($G558="Erikasutuses pind (muu)",$E558*AA558,IFERROR($E558*AA558/SUM($J558:$AB558)*(Eksplikatsioon!AF558)/SUMPRODUCT($J558:$AB558,Eksplikatsioon!$O558:$AG558),"")),"")</f>
        <v/>
      </c>
      <c r="AU558" s="72" t="str">
        <f>IFERROR(IF($G558="Erikasutuses pind (muu)",$E558*AB558,IFERROR($E558*AB558/SUM($J558:$AB558)*(Eksplikatsioon!AG558)/SUMPRODUCT($J558:$AB558,Eksplikatsioon!$O558:$AG558),"")),"")</f>
        <v/>
      </c>
    </row>
    <row r="559" spans="1:47" x14ac:dyDescent="0.25">
      <c r="A559" s="71" t="str">
        <f>IF(Eksplikatsioon!A559=0,"",Eksplikatsioon!A559)</f>
        <v/>
      </c>
      <c r="B559" s="71" t="str">
        <f>IF(Eksplikatsioon!B559=0,"",Eksplikatsioon!B559)</f>
        <v/>
      </c>
      <c r="C559" s="71" t="str">
        <f>IF(Eksplikatsioon!C559=0,"",Eksplikatsioon!C559)</f>
        <v/>
      </c>
      <c r="D559" s="71" t="str">
        <f>IF(Eksplikatsioon!D559=0,"",Eksplikatsioon!D559)</f>
        <v/>
      </c>
      <c r="E559" s="71" t="str">
        <f>IF(Eksplikatsioon!F559=0,"",Eksplikatsioon!F559)</f>
        <v/>
      </c>
      <c r="F559" s="71" t="str">
        <f>IF(Eksplikatsioon!H559=0,"",Eksplikatsioon!H559)</f>
        <v/>
      </c>
      <c r="G559" s="71" t="str">
        <f>IF(Eksplikatsioon!J559=0,"",Eksplikatsioon!J559)</f>
        <v/>
      </c>
      <c r="H559" s="71" t="str">
        <f>IF(Eksplikatsioon!K559=0,"",Eksplikatsioon!K559)</f>
        <v/>
      </c>
      <c r="I559" s="71" t="str">
        <f>IF(Eksplikatsioon!L559=0,"",Eksplikatsioon!L559)</f>
        <v/>
      </c>
      <c r="J559" s="72" t="str">
        <f>IFERROR(IF($G559="Erikasutuses pind (muu)",Eksplikatsioon!O559/SUM(Eksplikatsioon!$O559:'Eksplikatsioon'!$AG559),IF($G559="Erikasutuses pind (korrus)",IFERROR(SUMIFS($E:$E,$G:$G,"Ainukasutuses pind",$C:$C,"Üüritav pind",$H:$H,J$3,$A:$A,$A559)/SUMIFS($E:$E,$G:$G,"Ainukasutuses pind",$C:$C,"Üüritav pind",$A:$A,$A559),0),IF($G559="Erikasutuses pind (hoone)",IFERROR(SUMIFS($E:$E,$G:$G,"Ainukasutuses pind",$C:$C,"Üüritav pind",$H:$H,J$3)/SUMIFS($E:$E,$G:$G,"Ainukasutuses pind",$C:$C,"Üüritav pind"),0),""))),"")</f>
        <v/>
      </c>
      <c r="K559" s="72" t="str">
        <f>IFERROR(IF($G559="Erikasutuses pind (muu)",Eksplikatsioon!P559/SUM(Eksplikatsioon!$O559:'Eksplikatsioon'!$AG559),IF($G559="Erikasutuses pind (korrus)",IFERROR(SUMIFS($E:$E,$G:$G,"Ainukasutuses pind",$C:$C,"Üüritav pind",$H:$H,K$3,$A:$A,$A559)/SUMIFS($E:$E,$G:$G,"Ainukasutuses pind",$C:$C,"Üüritav pind",$A:$A,$A559),0),IF($G559="Erikasutuses pind (hoone)",IFERROR(SUMIFS($E:$E,$G:$G,"Ainukasutuses pind",$C:$C,"Üüritav pind",$H:$H,K$3)/SUMIFS($E:$E,$G:$G,"Ainukasutuses pind",$C:$C,"Üüritav pind"),0),""))),"")</f>
        <v/>
      </c>
      <c r="L559" s="72" t="str">
        <f>IFERROR(IF($G559="Erikasutuses pind (muu)",Eksplikatsioon!Q559/SUM(Eksplikatsioon!$O559:'Eksplikatsioon'!$AG559),IF($G559="Erikasutuses pind (korrus)",IFERROR(SUMIFS($E:$E,$G:$G,"Ainukasutuses pind",$C:$C,"Üüritav pind",$H:$H,L$3,$A:$A,$A559)/SUMIFS($E:$E,$G:$G,"Ainukasutuses pind",$C:$C,"Üüritav pind",$A:$A,$A559),0),IF($G559="Erikasutuses pind (hoone)",IFERROR(SUMIFS($E:$E,$G:$G,"Ainukasutuses pind",$C:$C,"Üüritav pind",$H:$H,L$3)/SUMIFS($E:$E,$G:$G,"Ainukasutuses pind",$C:$C,"Üüritav pind"),0),""))),"")</f>
        <v/>
      </c>
      <c r="M559" s="72" t="str">
        <f>IFERROR(IF($G559="Erikasutuses pind (muu)",Eksplikatsioon!R559/SUM(Eksplikatsioon!$O559:'Eksplikatsioon'!$AG559),IF($G559="Erikasutuses pind (korrus)",IFERROR(SUMIFS($E:$E,$G:$G,"Ainukasutuses pind",$C:$C,"Üüritav pind",$H:$H,M$3,$A:$A,$A559)/SUMIFS($E:$E,$G:$G,"Ainukasutuses pind",$C:$C,"Üüritav pind",$A:$A,$A559),0),IF($G559="Erikasutuses pind (hoone)",IFERROR(SUMIFS($E:$E,$G:$G,"Ainukasutuses pind",$C:$C,"Üüritav pind",$H:$H,M$3)/SUMIFS($E:$E,$G:$G,"Ainukasutuses pind",$C:$C,"Üüritav pind"),0),""))),"")</f>
        <v/>
      </c>
      <c r="N559" s="72" t="str">
        <f>IFERROR(IF($G559="Erikasutuses pind (muu)",Eksplikatsioon!S559/SUM(Eksplikatsioon!$O559:'Eksplikatsioon'!$AG559),IF($G559="Erikasutuses pind (korrus)",IFERROR(SUMIFS($E:$E,$G:$G,"Ainukasutuses pind",$C:$C,"Üüritav pind",$H:$H,N$3,$A:$A,$A559)/SUMIFS($E:$E,$G:$G,"Ainukasutuses pind",$C:$C,"Üüritav pind",$A:$A,$A559),0),IF($G559="Erikasutuses pind (hoone)",IFERROR(SUMIFS($E:$E,$G:$G,"Ainukasutuses pind",$C:$C,"Üüritav pind",$H:$H,N$3)/SUMIFS($E:$E,$G:$G,"Ainukasutuses pind",$C:$C,"Üüritav pind"),0),""))),"")</f>
        <v/>
      </c>
      <c r="O559" s="72" t="str">
        <f>IFERROR(IF($G559="Erikasutuses pind (muu)",Eksplikatsioon!T559/SUM(Eksplikatsioon!$O559:'Eksplikatsioon'!$AG559),IF($G559="Erikasutuses pind (korrus)",IFERROR(SUMIFS($E:$E,$G:$G,"Ainukasutuses pind",$C:$C,"Üüritav pind",$H:$H,O$3,$A:$A,$A559)/SUMIFS($E:$E,$G:$G,"Ainukasutuses pind",$C:$C,"Üüritav pind",$A:$A,$A559),0),IF($G559="Erikasutuses pind (hoone)",IFERROR(SUMIFS($E:$E,$G:$G,"Ainukasutuses pind",$C:$C,"Üüritav pind",$H:$H,O$3)/SUMIFS($E:$E,$G:$G,"Ainukasutuses pind",$C:$C,"Üüritav pind"),0),""))),"")</f>
        <v/>
      </c>
      <c r="P559" s="72" t="str">
        <f>IFERROR(IF($G559="Erikasutuses pind (muu)",Eksplikatsioon!U559/SUM(Eksplikatsioon!$O559:'Eksplikatsioon'!$AG559),IF($G559="Erikasutuses pind (korrus)",IFERROR(SUMIFS($E:$E,$G:$G,"Ainukasutuses pind",$C:$C,"Üüritav pind",$H:$H,P$3,$A:$A,$A559)/SUMIFS($E:$E,$G:$G,"Ainukasutuses pind",$C:$C,"Üüritav pind",$A:$A,$A559),0),IF($G559="Erikasutuses pind (hoone)",IFERROR(SUMIFS($E:$E,$G:$G,"Ainukasutuses pind",$C:$C,"Üüritav pind",$H:$H,P$3)/SUMIFS($E:$E,$G:$G,"Ainukasutuses pind",$C:$C,"Üüritav pind"),0),""))),"")</f>
        <v/>
      </c>
      <c r="Q559" s="72" t="str">
        <f>IFERROR(IF($G559="Erikasutuses pind (muu)",Eksplikatsioon!V559/SUM(Eksplikatsioon!$O559:'Eksplikatsioon'!$AG559),IF($G559="Erikasutuses pind (korrus)",IFERROR(SUMIFS($E:$E,$G:$G,"Ainukasutuses pind",$C:$C,"Üüritav pind",$H:$H,Q$3,$A:$A,$A559)/SUMIFS($E:$E,$G:$G,"Ainukasutuses pind",$C:$C,"Üüritav pind",$A:$A,$A559),0),IF($G559="Erikasutuses pind (hoone)",IFERROR(SUMIFS($E:$E,$G:$G,"Ainukasutuses pind",$C:$C,"Üüritav pind",$H:$H,Q$3)/SUMIFS($E:$E,$G:$G,"Ainukasutuses pind",$C:$C,"Üüritav pind"),0),""))),"")</f>
        <v/>
      </c>
      <c r="R559" s="72" t="str">
        <f>IFERROR(IF($G559="Erikasutuses pind (muu)",Eksplikatsioon!W559/SUM(Eksplikatsioon!$O559:'Eksplikatsioon'!$AG559),IF($G559="Erikasutuses pind (korrus)",IFERROR(SUMIFS($E:$E,$G:$G,"Ainukasutuses pind",$C:$C,"Üüritav pind",$H:$H,R$3,$A:$A,$A559)/SUMIFS($E:$E,$G:$G,"Ainukasutuses pind",$C:$C,"Üüritav pind",$A:$A,$A559),0),IF($G559="Erikasutuses pind (hoone)",IFERROR(SUMIFS($E:$E,$G:$G,"Ainukasutuses pind",$C:$C,"Üüritav pind",$H:$H,R$3)/SUMIFS($E:$E,$G:$G,"Ainukasutuses pind",$C:$C,"Üüritav pind"),0),""))),"")</f>
        <v/>
      </c>
      <c r="S559" s="72" t="str">
        <f>IFERROR(IF($G559="Erikasutuses pind (muu)",Eksplikatsioon!X559/SUM(Eksplikatsioon!$O559:'Eksplikatsioon'!$AG559),IF($G559="Erikasutuses pind (korrus)",IFERROR(SUMIFS($E:$E,$G:$G,"Ainukasutuses pind",$C:$C,"Üüritav pind",$H:$H,S$3,$A:$A,$A559)/SUMIFS($E:$E,$G:$G,"Ainukasutuses pind",$C:$C,"Üüritav pind",$A:$A,$A559),0),IF($G559="Erikasutuses pind (hoone)",IFERROR(SUMIFS($E:$E,$G:$G,"Ainukasutuses pind",$C:$C,"Üüritav pind",$H:$H,S$3)/SUMIFS($E:$E,$G:$G,"Ainukasutuses pind",$C:$C,"Üüritav pind"),0),""))),"")</f>
        <v/>
      </c>
      <c r="T559" s="72" t="str">
        <f>IFERROR(IF($G559="Erikasutuses pind (muu)",Eksplikatsioon!Y559/SUM(Eksplikatsioon!$O559:'Eksplikatsioon'!$AG559),IF($G559="Erikasutuses pind (korrus)",IFERROR(SUMIFS($E:$E,$G:$G,"Ainukasutuses pind",$C:$C,"Üüritav pind",$H:$H,T$3,$A:$A,$A559)/SUMIFS($E:$E,$G:$G,"Ainukasutuses pind",$C:$C,"Üüritav pind",$A:$A,$A559),0),IF($G559="Erikasutuses pind (hoone)",IFERROR(SUMIFS($E:$E,$G:$G,"Ainukasutuses pind",$C:$C,"Üüritav pind",$H:$H,T$3)/SUMIFS($E:$E,$G:$G,"Ainukasutuses pind",$C:$C,"Üüritav pind"),0),""))),"")</f>
        <v/>
      </c>
      <c r="U559" s="72" t="str">
        <f>IFERROR(IF($G559="Erikasutuses pind (muu)",Eksplikatsioon!Z559/SUM(Eksplikatsioon!$O559:'Eksplikatsioon'!$AG559),IF($G559="Erikasutuses pind (korrus)",IFERROR(SUMIFS($E:$E,$G:$G,"Ainukasutuses pind",$C:$C,"Üüritav pind",$H:$H,U$3,$A:$A,$A559)/SUMIFS($E:$E,$G:$G,"Ainukasutuses pind",$C:$C,"Üüritav pind",$A:$A,$A559),0),IF($G559="Erikasutuses pind (hoone)",IFERROR(SUMIFS($E:$E,$G:$G,"Ainukasutuses pind",$C:$C,"Üüritav pind",$H:$H,U$3)/SUMIFS($E:$E,$G:$G,"Ainukasutuses pind",$C:$C,"Üüritav pind"),0),""))),"")</f>
        <v/>
      </c>
      <c r="V559" s="72" t="str">
        <f>IFERROR(IF($G559="Erikasutuses pind (muu)",Eksplikatsioon!AA559/SUM(Eksplikatsioon!$O559:'Eksplikatsioon'!$AG559),IF($G559="Erikasutuses pind (korrus)",IFERROR(SUMIFS($E:$E,$G:$G,"Ainukasutuses pind",$C:$C,"Üüritav pind",$H:$H,V$3,$A:$A,$A559)/SUMIFS($E:$E,$G:$G,"Ainukasutuses pind",$C:$C,"Üüritav pind",$A:$A,$A559),0),IF($G559="Erikasutuses pind (hoone)",IFERROR(SUMIFS($E:$E,$G:$G,"Ainukasutuses pind",$C:$C,"Üüritav pind",$H:$H,V$3)/SUMIFS($E:$E,$G:$G,"Ainukasutuses pind",$C:$C,"Üüritav pind"),0),""))),"")</f>
        <v/>
      </c>
      <c r="W559" s="72" t="str">
        <f>IFERROR(IF($G559="Erikasutuses pind (muu)",Eksplikatsioon!AB559/SUM(Eksplikatsioon!$O559:'Eksplikatsioon'!$AG559),IF($G559="Erikasutuses pind (korrus)",IFERROR(SUMIFS($E:$E,$G:$G,"Ainukasutuses pind",$C:$C,"Üüritav pind",$H:$H,W$3,$A:$A,$A559)/SUMIFS($E:$E,$G:$G,"Ainukasutuses pind",$C:$C,"Üüritav pind",$A:$A,$A559),0),IF($G559="Erikasutuses pind (hoone)",IFERROR(SUMIFS($E:$E,$G:$G,"Ainukasutuses pind",$C:$C,"Üüritav pind",$H:$H,W$3)/SUMIFS($E:$E,$G:$G,"Ainukasutuses pind",$C:$C,"Üüritav pind"),0),""))),"")</f>
        <v/>
      </c>
      <c r="X559" s="72" t="str">
        <f>IFERROR(IF($G559="Erikasutuses pind (muu)",Eksplikatsioon!AC559/SUM(Eksplikatsioon!$O559:'Eksplikatsioon'!$AG559),IF($G559="Erikasutuses pind (korrus)",IFERROR(SUMIFS($E:$E,$G:$G,"Ainukasutuses pind",$C:$C,"Üüritav pind",$H:$H,X$3,$A:$A,$A559)/SUMIFS($E:$E,$G:$G,"Ainukasutuses pind",$C:$C,"Üüritav pind",$A:$A,$A559),0),IF($G559="Erikasutuses pind (hoone)",IFERROR(SUMIFS($E:$E,$G:$G,"Ainukasutuses pind",$C:$C,"Üüritav pind",$H:$H,X$3)/SUMIFS($E:$E,$G:$G,"Ainukasutuses pind",$C:$C,"Üüritav pind"),0),""))),"")</f>
        <v/>
      </c>
      <c r="Y559" s="72" t="str">
        <f>IFERROR(IF($G559="Erikasutuses pind (muu)",Eksplikatsioon!AD559/SUM(Eksplikatsioon!$O559:'Eksplikatsioon'!$AG559),IF($G559="Erikasutuses pind (korrus)",IFERROR(SUMIFS($E:$E,$G:$G,"Ainukasutuses pind",$C:$C,"Üüritav pind",$H:$H,Y$3,$A:$A,$A559)/SUMIFS($E:$E,$G:$G,"Ainukasutuses pind",$C:$C,"Üüritav pind",$A:$A,$A559),0),IF($G559="Erikasutuses pind (hoone)",IFERROR(SUMIFS($E:$E,$G:$G,"Ainukasutuses pind",$C:$C,"Üüritav pind",$H:$H,Y$3)/SUMIFS($E:$E,$G:$G,"Ainukasutuses pind",$C:$C,"Üüritav pind"),0),""))),"")</f>
        <v/>
      </c>
      <c r="Z559" s="72" t="str">
        <f>IFERROR(IF($G559="Erikasutuses pind (muu)",Eksplikatsioon!AE559/SUM(Eksplikatsioon!$O559:'Eksplikatsioon'!$AG559),IF($G559="Erikasutuses pind (korrus)",IFERROR(SUMIFS($E:$E,$G:$G,"Ainukasutuses pind",$C:$C,"Üüritav pind",$H:$H,Z$3,$A:$A,$A559)/SUMIFS($E:$E,$G:$G,"Ainukasutuses pind",$C:$C,"Üüritav pind",$A:$A,$A559),0),IF($G559="Erikasutuses pind (hoone)",IFERROR(SUMIFS($E:$E,$G:$G,"Ainukasutuses pind",$C:$C,"Üüritav pind",$H:$H,Z$3)/SUMIFS($E:$E,$G:$G,"Ainukasutuses pind",$C:$C,"Üüritav pind"),0),""))),"")</f>
        <v/>
      </c>
      <c r="AA559" s="72" t="str">
        <f>IFERROR(IF($G559="Erikasutuses pind (muu)",Eksplikatsioon!AF559/SUM(Eksplikatsioon!$O559:'Eksplikatsioon'!$AG559),IF($G559="Erikasutuses pind (korrus)",IFERROR(SUMIFS($E:$E,$G:$G,"Ainukasutuses pind",$C:$C,"Üüritav pind",$H:$H,AA$3,$A:$A,$A559)/SUMIFS($E:$E,$G:$G,"Ainukasutuses pind",$C:$C,"Üüritav pind",$A:$A,$A559),0),IF($G559="Erikasutuses pind (hoone)",IFERROR(SUMIFS($E:$E,$G:$G,"Ainukasutuses pind",$C:$C,"Üüritav pind",$H:$H,AA$3)/SUMIFS($E:$E,$G:$G,"Ainukasutuses pind",$C:$C,"Üüritav pind"),0),""))),"")</f>
        <v/>
      </c>
      <c r="AB559" s="72" t="str">
        <f>IFERROR(IF($G559="Erikasutuses pind (muu)",Eksplikatsioon!AG559/SUM(Eksplikatsioon!$O559:'Eksplikatsioon'!$AG559),IF($G559="Erikasutuses pind (korrus)",IFERROR(SUMIFS($E:$E,$G:$G,"Ainukasutuses pind",$C:$C,"Üüritav pind",$H:$H,AB$3,$A:$A,$A559)/SUMIFS($E:$E,$G:$G,"Ainukasutuses pind",$C:$C,"Üüritav pind",$A:$A,$A559),0),IF($G559="Erikasutuses pind (hoone)",IFERROR(SUMIFS($E:$E,$G:$G,"Ainukasutuses pind",$C:$C,"Üüritav pind",$H:$H,AB$3)/SUMIFS($E:$E,$G:$G,"Ainukasutuses pind",$C:$C,"Üüritav pind"),0),""))),"")</f>
        <v/>
      </c>
      <c r="AC559" s="72" t="str">
        <f>IFERROR(IF($G559="Erikasutuses pind (muu)",$E559*J559,IFERROR($E559*J559/SUM($J559:$AB559)*(Eksplikatsioon!O559)/SUMPRODUCT($J559:$AB559,Eksplikatsioon!$O559:$AG559),"")),"")</f>
        <v/>
      </c>
      <c r="AD559" s="72" t="str">
        <f>IFERROR(IF($G559="Erikasutuses pind (muu)",$E559*K559,IFERROR($E559*K559/SUM($J559:$AB559)*(Eksplikatsioon!P559)/SUMPRODUCT($J559:$AB559,Eksplikatsioon!$O559:$AG559),"")),"")</f>
        <v/>
      </c>
      <c r="AE559" s="72" t="str">
        <f>IFERROR(IF($G559="Erikasutuses pind (muu)",$E559*L559,IFERROR($E559*L559/SUM($J559:$AB559)*(Eksplikatsioon!Q559)/SUMPRODUCT($J559:$AB559,Eksplikatsioon!$O559:$AG559),"")),"")</f>
        <v/>
      </c>
      <c r="AF559" s="72" t="str">
        <f>IFERROR(IF($G559="Erikasutuses pind (muu)",$E559*M559,IFERROR($E559*M559/SUM($J559:$AB559)*(Eksplikatsioon!R559)/SUMPRODUCT($J559:$AB559,Eksplikatsioon!$O559:$AG559),"")),"")</f>
        <v/>
      </c>
      <c r="AG559" s="72" t="str">
        <f>IFERROR(IF($G559="Erikasutuses pind (muu)",$E559*N559,IFERROR($E559*N559/SUM($J559:$AB559)*(Eksplikatsioon!S559)/SUMPRODUCT($J559:$AB559,Eksplikatsioon!$O559:$AG559),"")),"")</f>
        <v/>
      </c>
      <c r="AH559" s="72" t="str">
        <f>IFERROR(IF($G559="Erikasutuses pind (muu)",$E559*O559,IFERROR($E559*O559/SUM($J559:$AB559)*(Eksplikatsioon!T559)/SUMPRODUCT($J559:$AB559,Eksplikatsioon!$O559:$AG559),"")),"")</f>
        <v/>
      </c>
      <c r="AI559" s="72" t="str">
        <f>IFERROR(IF($G559="Erikasutuses pind (muu)",$E559*P559,IFERROR($E559*P559/SUM($J559:$AB559)*(Eksplikatsioon!U559)/SUMPRODUCT($J559:$AB559,Eksplikatsioon!$O559:$AG559),"")),"")</f>
        <v/>
      </c>
      <c r="AJ559" s="72" t="str">
        <f>IFERROR(IF($G559="Erikasutuses pind (muu)",$E559*Q559,IFERROR($E559*Q559/SUM($J559:$AB559)*(Eksplikatsioon!V559)/SUMPRODUCT($J559:$AB559,Eksplikatsioon!$O559:$AG559),"")),"")</f>
        <v/>
      </c>
      <c r="AK559" s="72" t="str">
        <f>IFERROR(IF($G559="Erikasutuses pind (muu)",$E559*R559,IFERROR($E559*R559/SUM($J559:$AB559)*(Eksplikatsioon!W559)/SUMPRODUCT($J559:$AB559,Eksplikatsioon!$O559:$AG559),"")),"")</f>
        <v/>
      </c>
      <c r="AL559" s="72" t="str">
        <f>IFERROR(IF($G559="Erikasutuses pind (muu)",$E559*S559,IFERROR($E559*S559/SUM($J559:$AB559)*(Eksplikatsioon!X559)/SUMPRODUCT($J559:$AB559,Eksplikatsioon!$O559:$AG559),"")),"")</f>
        <v/>
      </c>
      <c r="AM559" s="72" t="str">
        <f>IFERROR(IF($G559="Erikasutuses pind (muu)",$E559*T559,IFERROR($E559*T559/SUM($J559:$AB559)*(Eksplikatsioon!Y559)/SUMPRODUCT($J559:$AB559,Eksplikatsioon!$O559:$AG559),"")),"")</f>
        <v/>
      </c>
      <c r="AN559" s="72" t="str">
        <f>IFERROR(IF($G559="Erikasutuses pind (muu)",$E559*U559,IFERROR($E559*U559/SUM($J559:$AB559)*(Eksplikatsioon!Z559)/SUMPRODUCT($J559:$AB559,Eksplikatsioon!$O559:$AG559),"")),"")</f>
        <v/>
      </c>
      <c r="AO559" s="72" t="str">
        <f>IFERROR(IF($G559="Erikasutuses pind (muu)",$E559*V559,IFERROR($E559*V559/SUM($J559:$AB559)*(Eksplikatsioon!AA559)/SUMPRODUCT($J559:$AB559,Eksplikatsioon!$O559:$AG559),"")),"")</f>
        <v/>
      </c>
      <c r="AP559" s="72" t="str">
        <f>IFERROR(IF($G559="Erikasutuses pind (muu)",$E559*W559,IFERROR($E559*W559/SUM($J559:$AB559)*(Eksplikatsioon!AB559)/SUMPRODUCT($J559:$AB559,Eksplikatsioon!$O559:$AG559),"")),"")</f>
        <v/>
      </c>
      <c r="AQ559" s="72" t="str">
        <f>IFERROR(IF($G559="Erikasutuses pind (muu)",$E559*X559,IFERROR($E559*X559/SUM($J559:$AB559)*(Eksplikatsioon!AC559)/SUMPRODUCT($J559:$AB559,Eksplikatsioon!$O559:$AG559),"")),"")</f>
        <v/>
      </c>
      <c r="AR559" s="72" t="str">
        <f>IFERROR(IF($G559="Erikasutuses pind (muu)",$E559*Y559,IFERROR($E559*Y559/SUM($J559:$AB559)*(Eksplikatsioon!AD559)/SUMPRODUCT($J559:$AB559,Eksplikatsioon!$O559:$AG559),"")),"")</f>
        <v/>
      </c>
      <c r="AS559" s="72" t="str">
        <f>IFERROR(IF($G559="Erikasutuses pind (muu)",$E559*Z559,IFERROR($E559*Z559/SUM($J559:$AB559)*(Eksplikatsioon!AE559)/SUMPRODUCT($J559:$AB559,Eksplikatsioon!$O559:$AG559),"")),"")</f>
        <v/>
      </c>
      <c r="AT559" s="72" t="str">
        <f>IFERROR(IF($G559="Erikasutuses pind (muu)",$E559*AA559,IFERROR($E559*AA559/SUM($J559:$AB559)*(Eksplikatsioon!AF559)/SUMPRODUCT($J559:$AB559,Eksplikatsioon!$O559:$AG559),"")),"")</f>
        <v/>
      </c>
      <c r="AU559" s="72" t="str">
        <f>IFERROR(IF($G559="Erikasutuses pind (muu)",$E559*AB559,IFERROR($E559*AB559/SUM($J559:$AB559)*(Eksplikatsioon!AG559)/SUMPRODUCT($J559:$AB559,Eksplikatsioon!$O559:$AG559),"")),"")</f>
        <v/>
      </c>
    </row>
    <row r="560" spans="1:47" x14ac:dyDescent="0.25">
      <c r="A560" s="71" t="str">
        <f>IF(Eksplikatsioon!A560=0,"",Eksplikatsioon!A560)</f>
        <v/>
      </c>
      <c r="B560" s="71" t="str">
        <f>IF(Eksplikatsioon!B560=0,"",Eksplikatsioon!B560)</f>
        <v/>
      </c>
      <c r="C560" s="71" t="str">
        <f>IF(Eksplikatsioon!C560=0,"",Eksplikatsioon!C560)</f>
        <v/>
      </c>
      <c r="D560" s="71" t="str">
        <f>IF(Eksplikatsioon!D560=0,"",Eksplikatsioon!D560)</f>
        <v/>
      </c>
      <c r="E560" s="71" t="str">
        <f>IF(Eksplikatsioon!F560=0,"",Eksplikatsioon!F560)</f>
        <v/>
      </c>
      <c r="F560" s="71" t="str">
        <f>IF(Eksplikatsioon!H560=0,"",Eksplikatsioon!H560)</f>
        <v/>
      </c>
      <c r="G560" s="71" t="str">
        <f>IF(Eksplikatsioon!J560=0,"",Eksplikatsioon!J560)</f>
        <v/>
      </c>
      <c r="H560" s="71" t="str">
        <f>IF(Eksplikatsioon!K560=0,"",Eksplikatsioon!K560)</f>
        <v/>
      </c>
      <c r="I560" s="71" t="str">
        <f>IF(Eksplikatsioon!L560=0,"",Eksplikatsioon!L560)</f>
        <v/>
      </c>
      <c r="J560" s="72" t="str">
        <f>IFERROR(IF($G560="Erikasutuses pind (muu)",Eksplikatsioon!O560/SUM(Eksplikatsioon!$O560:'Eksplikatsioon'!$AG560),IF($G560="Erikasutuses pind (korrus)",IFERROR(SUMIFS($E:$E,$G:$G,"Ainukasutuses pind",$C:$C,"Üüritav pind",$H:$H,J$3,$A:$A,$A560)/SUMIFS($E:$E,$G:$G,"Ainukasutuses pind",$C:$C,"Üüritav pind",$A:$A,$A560),0),IF($G560="Erikasutuses pind (hoone)",IFERROR(SUMIFS($E:$E,$G:$G,"Ainukasutuses pind",$C:$C,"Üüritav pind",$H:$H,J$3)/SUMIFS($E:$E,$G:$G,"Ainukasutuses pind",$C:$C,"Üüritav pind"),0),""))),"")</f>
        <v/>
      </c>
      <c r="K560" s="72" t="str">
        <f>IFERROR(IF($G560="Erikasutuses pind (muu)",Eksplikatsioon!P560/SUM(Eksplikatsioon!$O560:'Eksplikatsioon'!$AG560),IF($G560="Erikasutuses pind (korrus)",IFERROR(SUMIFS($E:$E,$G:$G,"Ainukasutuses pind",$C:$C,"Üüritav pind",$H:$H,K$3,$A:$A,$A560)/SUMIFS($E:$E,$G:$G,"Ainukasutuses pind",$C:$C,"Üüritav pind",$A:$A,$A560),0),IF($G560="Erikasutuses pind (hoone)",IFERROR(SUMIFS($E:$E,$G:$G,"Ainukasutuses pind",$C:$C,"Üüritav pind",$H:$H,K$3)/SUMIFS($E:$E,$G:$G,"Ainukasutuses pind",$C:$C,"Üüritav pind"),0),""))),"")</f>
        <v/>
      </c>
      <c r="L560" s="72" t="str">
        <f>IFERROR(IF($G560="Erikasutuses pind (muu)",Eksplikatsioon!Q560/SUM(Eksplikatsioon!$O560:'Eksplikatsioon'!$AG560),IF($G560="Erikasutuses pind (korrus)",IFERROR(SUMIFS($E:$E,$G:$G,"Ainukasutuses pind",$C:$C,"Üüritav pind",$H:$H,L$3,$A:$A,$A560)/SUMIFS($E:$E,$G:$G,"Ainukasutuses pind",$C:$C,"Üüritav pind",$A:$A,$A560),0),IF($G560="Erikasutuses pind (hoone)",IFERROR(SUMIFS($E:$E,$G:$G,"Ainukasutuses pind",$C:$C,"Üüritav pind",$H:$H,L$3)/SUMIFS($E:$E,$G:$G,"Ainukasutuses pind",$C:$C,"Üüritav pind"),0),""))),"")</f>
        <v/>
      </c>
      <c r="M560" s="72" t="str">
        <f>IFERROR(IF($G560="Erikasutuses pind (muu)",Eksplikatsioon!R560/SUM(Eksplikatsioon!$O560:'Eksplikatsioon'!$AG560),IF($G560="Erikasutuses pind (korrus)",IFERROR(SUMIFS($E:$E,$G:$G,"Ainukasutuses pind",$C:$C,"Üüritav pind",$H:$H,M$3,$A:$A,$A560)/SUMIFS($E:$E,$G:$G,"Ainukasutuses pind",$C:$C,"Üüritav pind",$A:$A,$A560),0),IF($G560="Erikasutuses pind (hoone)",IFERROR(SUMIFS($E:$E,$G:$G,"Ainukasutuses pind",$C:$C,"Üüritav pind",$H:$H,M$3)/SUMIFS($E:$E,$G:$G,"Ainukasutuses pind",$C:$C,"Üüritav pind"),0),""))),"")</f>
        <v/>
      </c>
      <c r="N560" s="72" t="str">
        <f>IFERROR(IF($G560="Erikasutuses pind (muu)",Eksplikatsioon!S560/SUM(Eksplikatsioon!$O560:'Eksplikatsioon'!$AG560),IF($G560="Erikasutuses pind (korrus)",IFERROR(SUMIFS($E:$E,$G:$G,"Ainukasutuses pind",$C:$C,"Üüritav pind",$H:$H,N$3,$A:$A,$A560)/SUMIFS($E:$E,$G:$G,"Ainukasutuses pind",$C:$C,"Üüritav pind",$A:$A,$A560),0),IF($G560="Erikasutuses pind (hoone)",IFERROR(SUMIFS($E:$E,$G:$G,"Ainukasutuses pind",$C:$C,"Üüritav pind",$H:$H,N$3)/SUMIFS($E:$E,$G:$G,"Ainukasutuses pind",$C:$C,"Üüritav pind"),0),""))),"")</f>
        <v/>
      </c>
      <c r="O560" s="72" t="str">
        <f>IFERROR(IF($G560="Erikasutuses pind (muu)",Eksplikatsioon!T560/SUM(Eksplikatsioon!$O560:'Eksplikatsioon'!$AG560),IF($G560="Erikasutuses pind (korrus)",IFERROR(SUMIFS($E:$E,$G:$G,"Ainukasutuses pind",$C:$C,"Üüritav pind",$H:$H,O$3,$A:$A,$A560)/SUMIFS($E:$E,$G:$G,"Ainukasutuses pind",$C:$C,"Üüritav pind",$A:$A,$A560),0),IF($G560="Erikasutuses pind (hoone)",IFERROR(SUMIFS($E:$E,$G:$G,"Ainukasutuses pind",$C:$C,"Üüritav pind",$H:$H,O$3)/SUMIFS($E:$E,$G:$G,"Ainukasutuses pind",$C:$C,"Üüritav pind"),0),""))),"")</f>
        <v/>
      </c>
      <c r="P560" s="72" t="str">
        <f>IFERROR(IF($G560="Erikasutuses pind (muu)",Eksplikatsioon!U560/SUM(Eksplikatsioon!$O560:'Eksplikatsioon'!$AG560),IF($G560="Erikasutuses pind (korrus)",IFERROR(SUMIFS($E:$E,$G:$G,"Ainukasutuses pind",$C:$C,"Üüritav pind",$H:$H,P$3,$A:$A,$A560)/SUMIFS($E:$E,$G:$G,"Ainukasutuses pind",$C:$C,"Üüritav pind",$A:$A,$A560),0),IF($G560="Erikasutuses pind (hoone)",IFERROR(SUMIFS($E:$E,$G:$G,"Ainukasutuses pind",$C:$C,"Üüritav pind",$H:$H,P$3)/SUMIFS($E:$E,$G:$G,"Ainukasutuses pind",$C:$C,"Üüritav pind"),0),""))),"")</f>
        <v/>
      </c>
      <c r="Q560" s="72" t="str">
        <f>IFERROR(IF($G560="Erikasutuses pind (muu)",Eksplikatsioon!V560/SUM(Eksplikatsioon!$O560:'Eksplikatsioon'!$AG560),IF($G560="Erikasutuses pind (korrus)",IFERROR(SUMIFS($E:$E,$G:$G,"Ainukasutuses pind",$C:$C,"Üüritav pind",$H:$H,Q$3,$A:$A,$A560)/SUMIFS($E:$E,$G:$G,"Ainukasutuses pind",$C:$C,"Üüritav pind",$A:$A,$A560),0),IF($G560="Erikasutuses pind (hoone)",IFERROR(SUMIFS($E:$E,$G:$G,"Ainukasutuses pind",$C:$C,"Üüritav pind",$H:$H,Q$3)/SUMIFS($E:$E,$G:$G,"Ainukasutuses pind",$C:$C,"Üüritav pind"),0),""))),"")</f>
        <v/>
      </c>
      <c r="R560" s="72" t="str">
        <f>IFERROR(IF($G560="Erikasutuses pind (muu)",Eksplikatsioon!W560/SUM(Eksplikatsioon!$O560:'Eksplikatsioon'!$AG560),IF($G560="Erikasutuses pind (korrus)",IFERROR(SUMIFS($E:$E,$G:$G,"Ainukasutuses pind",$C:$C,"Üüritav pind",$H:$H,R$3,$A:$A,$A560)/SUMIFS($E:$E,$G:$G,"Ainukasutuses pind",$C:$C,"Üüritav pind",$A:$A,$A560),0),IF($G560="Erikasutuses pind (hoone)",IFERROR(SUMIFS($E:$E,$G:$G,"Ainukasutuses pind",$C:$C,"Üüritav pind",$H:$H,R$3)/SUMIFS($E:$E,$G:$G,"Ainukasutuses pind",$C:$C,"Üüritav pind"),0),""))),"")</f>
        <v/>
      </c>
      <c r="S560" s="72" t="str">
        <f>IFERROR(IF($G560="Erikasutuses pind (muu)",Eksplikatsioon!X560/SUM(Eksplikatsioon!$O560:'Eksplikatsioon'!$AG560),IF($G560="Erikasutuses pind (korrus)",IFERROR(SUMIFS($E:$E,$G:$G,"Ainukasutuses pind",$C:$C,"Üüritav pind",$H:$H,S$3,$A:$A,$A560)/SUMIFS($E:$E,$G:$G,"Ainukasutuses pind",$C:$C,"Üüritav pind",$A:$A,$A560),0),IF($G560="Erikasutuses pind (hoone)",IFERROR(SUMIFS($E:$E,$G:$G,"Ainukasutuses pind",$C:$C,"Üüritav pind",$H:$H,S$3)/SUMIFS($E:$E,$G:$G,"Ainukasutuses pind",$C:$C,"Üüritav pind"),0),""))),"")</f>
        <v/>
      </c>
      <c r="T560" s="72" t="str">
        <f>IFERROR(IF($G560="Erikasutuses pind (muu)",Eksplikatsioon!Y560/SUM(Eksplikatsioon!$O560:'Eksplikatsioon'!$AG560),IF($G560="Erikasutuses pind (korrus)",IFERROR(SUMIFS($E:$E,$G:$G,"Ainukasutuses pind",$C:$C,"Üüritav pind",$H:$H,T$3,$A:$A,$A560)/SUMIFS($E:$E,$G:$G,"Ainukasutuses pind",$C:$C,"Üüritav pind",$A:$A,$A560),0),IF($G560="Erikasutuses pind (hoone)",IFERROR(SUMIFS($E:$E,$G:$G,"Ainukasutuses pind",$C:$C,"Üüritav pind",$H:$H,T$3)/SUMIFS($E:$E,$G:$G,"Ainukasutuses pind",$C:$C,"Üüritav pind"),0),""))),"")</f>
        <v/>
      </c>
      <c r="U560" s="72" t="str">
        <f>IFERROR(IF($G560="Erikasutuses pind (muu)",Eksplikatsioon!Z560/SUM(Eksplikatsioon!$O560:'Eksplikatsioon'!$AG560),IF($G560="Erikasutuses pind (korrus)",IFERROR(SUMIFS($E:$E,$G:$G,"Ainukasutuses pind",$C:$C,"Üüritav pind",$H:$H,U$3,$A:$A,$A560)/SUMIFS($E:$E,$G:$G,"Ainukasutuses pind",$C:$C,"Üüritav pind",$A:$A,$A560),0),IF($G560="Erikasutuses pind (hoone)",IFERROR(SUMIFS($E:$E,$G:$G,"Ainukasutuses pind",$C:$C,"Üüritav pind",$H:$H,U$3)/SUMIFS($E:$E,$G:$G,"Ainukasutuses pind",$C:$C,"Üüritav pind"),0),""))),"")</f>
        <v/>
      </c>
      <c r="V560" s="72" t="str">
        <f>IFERROR(IF($G560="Erikasutuses pind (muu)",Eksplikatsioon!AA560/SUM(Eksplikatsioon!$O560:'Eksplikatsioon'!$AG560),IF($G560="Erikasutuses pind (korrus)",IFERROR(SUMIFS($E:$E,$G:$G,"Ainukasutuses pind",$C:$C,"Üüritav pind",$H:$H,V$3,$A:$A,$A560)/SUMIFS($E:$E,$G:$G,"Ainukasutuses pind",$C:$C,"Üüritav pind",$A:$A,$A560),0),IF($G560="Erikasutuses pind (hoone)",IFERROR(SUMIFS($E:$E,$G:$G,"Ainukasutuses pind",$C:$C,"Üüritav pind",$H:$H,V$3)/SUMIFS($E:$E,$G:$G,"Ainukasutuses pind",$C:$C,"Üüritav pind"),0),""))),"")</f>
        <v/>
      </c>
      <c r="W560" s="72" t="str">
        <f>IFERROR(IF($G560="Erikasutuses pind (muu)",Eksplikatsioon!AB560/SUM(Eksplikatsioon!$O560:'Eksplikatsioon'!$AG560),IF($G560="Erikasutuses pind (korrus)",IFERROR(SUMIFS($E:$E,$G:$G,"Ainukasutuses pind",$C:$C,"Üüritav pind",$H:$H,W$3,$A:$A,$A560)/SUMIFS($E:$E,$G:$G,"Ainukasutuses pind",$C:$C,"Üüritav pind",$A:$A,$A560),0),IF($G560="Erikasutuses pind (hoone)",IFERROR(SUMIFS($E:$E,$G:$G,"Ainukasutuses pind",$C:$C,"Üüritav pind",$H:$H,W$3)/SUMIFS($E:$E,$G:$G,"Ainukasutuses pind",$C:$C,"Üüritav pind"),0),""))),"")</f>
        <v/>
      </c>
      <c r="X560" s="72" t="str">
        <f>IFERROR(IF($G560="Erikasutuses pind (muu)",Eksplikatsioon!AC560/SUM(Eksplikatsioon!$O560:'Eksplikatsioon'!$AG560),IF($G560="Erikasutuses pind (korrus)",IFERROR(SUMIFS($E:$E,$G:$G,"Ainukasutuses pind",$C:$C,"Üüritav pind",$H:$H,X$3,$A:$A,$A560)/SUMIFS($E:$E,$G:$G,"Ainukasutuses pind",$C:$C,"Üüritav pind",$A:$A,$A560),0),IF($G560="Erikasutuses pind (hoone)",IFERROR(SUMIFS($E:$E,$G:$G,"Ainukasutuses pind",$C:$C,"Üüritav pind",$H:$H,X$3)/SUMIFS($E:$E,$G:$G,"Ainukasutuses pind",$C:$C,"Üüritav pind"),0),""))),"")</f>
        <v/>
      </c>
      <c r="Y560" s="72" t="str">
        <f>IFERROR(IF($G560="Erikasutuses pind (muu)",Eksplikatsioon!AD560/SUM(Eksplikatsioon!$O560:'Eksplikatsioon'!$AG560),IF($G560="Erikasutuses pind (korrus)",IFERROR(SUMIFS($E:$E,$G:$G,"Ainukasutuses pind",$C:$C,"Üüritav pind",$H:$H,Y$3,$A:$A,$A560)/SUMIFS($E:$E,$G:$G,"Ainukasutuses pind",$C:$C,"Üüritav pind",$A:$A,$A560),0),IF($G560="Erikasutuses pind (hoone)",IFERROR(SUMIFS($E:$E,$G:$G,"Ainukasutuses pind",$C:$C,"Üüritav pind",$H:$H,Y$3)/SUMIFS($E:$E,$G:$G,"Ainukasutuses pind",$C:$C,"Üüritav pind"),0),""))),"")</f>
        <v/>
      </c>
      <c r="Z560" s="72" t="str">
        <f>IFERROR(IF($G560="Erikasutuses pind (muu)",Eksplikatsioon!AE560/SUM(Eksplikatsioon!$O560:'Eksplikatsioon'!$AG560),IF($G560="Erikasutuses pind (korrus)",IFERROR(SUMIFS($E:$E,$G:$G,"Ainukasutuses pind",$C:$C,"Üüritav pind",$H:$H,Z$3,$A:$A,$A560)/SUMIFS($E:$E,$G:$G,"Ainukasutuses pind",$C:$C,"Üüritav pind",$A:$A,$A560),0),IF($G560="Erikasutuses pind (hoone)",IFERROR(SUMIFS($E:$E,$G:$G,"Ainukasutuses pind",$C:$C,"Üüritav pind",$H:$H,Z$3)/SUMIFS($E:$E,$G:$G,"Ainukasutuses pind",$C:$C,"Üüritav pind"),0),""))),"")</f>
        <v/>
      </c>
      <c r="AA560" s="72" t="str">
        <f>IFERROR(IF($G560="Erikasutuses pind (muu)",Eksplikatsioon!AF560/SUM(Eksplikatsioon!$O560:'Eksplikatsioon'!$AG560),IF($G560="Erikasutuses pind (korrus)",IFERROR(SUMIFS($E:$E,$G:$G,"Ainukasutuses pind",$C:$C,"Üüritav pind",$H:$H,AA$3,$A:$A,$A560)/SUMIFS($E:$E,$G:$G,"Ainukasutuses pind",$C:$C,"Üüritav pind",$A:$A,$A560),0),IF($G560="Erikasutuses pind (hoone)",IFERROR(SUMIFS($E:$E,$G:$G,"Ainukasutuses pind",$C:$C,"Üüritav pind",$H:$H,AA$3)/SUMIFS($E:$E,$G:$G,"Ainukasutuses pind",$C:$C,"Üüritav pind"),0),""))),"")</f>
        <v/>
      </c>
      <c r="AB560" s="72" t="str">
        <f>IFERROR(IF($G560="Erikasutuses pind (muu)",Eksplikatsioon!AG560/SUM(Eksplikatsioon!$O560:'Eksplikatsioon'!$AG560),IF($G560="Erikasutuses pind (korrus)",IFERROR(SUMIFS($E:$E,$G:$G,"Ainukasutuses pind",$C:$C,"Üüritav pind",$H:$H,AB$3,$A:$A,$A560)/SUMIFS($E:$E,$G:$G,"Ainukasutuses pind",$C:$C,"Üüritav pind",$A:$A,$A560),0),IF($G560="Erikasutuses pind (hoone)",IFERROR(SUMIFS($E:$E,$G:$G,"Ainukasutuses pind",$C:$C,"Üüritav pind",$H:$H,AB$3)/SUMIFS($E:$E,$G:$G,"Ainukasutuses pind",$C:$C,"Üüritav pind"),0),""))),"")</f>
        <v/>
      </c>
      <c r="AC560" s="72" t="str">
        <f>IFERROR(IF($G560="Erikasutuses pind (muu)",$E560*J560,IFERROR($E560*J560/SUM($J560:$AB560)*(Eksplikatsioon!O560)/SUMPRODUCT($J560:$AB560,Eksplikatsioon!$O560:$AG560),"")),"")</f>
        <v/>
      </c>
      <c r="AD560" s="72" t="str">
        <f>IFERROR(IF($G560="Erikasutuses pind (muu)",$E560*K560,IFERROR($E560*K560/SUM($J560:$AB560)*(Eksplikatsioon!P560)/SUMPRODUCT($J560:$AB560,Eksplikatsioon!$O560:$AG560),"")),"")</f>
        <v/>
      </c>
      <c r="AE560" s="72" t="str">
        <f>IFERROR(IF($G560="Erikasutuses pind (muu)",$E560*L560,IFERROR($E560*L560/SUM($J560:$AB560)*(Eksplikatsioon!Q560)/SUMPRODUCT($J560:$AB560,Eksplikatsioon!$O560:$AG560),"")),"")</f>
        <v/>
      </c>
      <c r="AF560" s="72" t="str">
        <f>IFERROR(IF($G560="Erikasutuses pind (muu)",$E560*M560,IFERROR($E560*M560/SUM($J560:$AB560)*(Eksplikatsioon!R560)/SUMPRODUCT($J560:$AB560,Eksplikatsioon!$O560:$AG560),"")),"")</f>
        <v/>
      </c>
      <c r="AG560" s="72" t="str">
        <f>IFERROR(IF($G560="Erikasutuses pind (muu)",$E560*N560,IFERROR($E560*N560/SUM($J560:$AB560)*(Eksplikatsioon!S560)/SUMPRODUCT($J560:$AB560,Eksplikatsioon!$O560:$AG560),"")),"")</f>
        <v/>
      </c>
      <c r="AH560" s="72" t="str">
        <f>IFERROR(IF($G560="Erikasutuses pind (muu)",$E560*O560,IFERROR($E560*O560/SUM($J560:$AB560)*(Eksplikatsioon!T560)/SUMPRODUCT($J560:$AB560,Eksplikatsioon!$O560:$AG560),"")),"")</f>
        <v/>
      </c>
      <c r="AI560" s="72" t="str">
        <f>IFERROR(IF($G560="Erikasutuses pind (muu)",$E560*P560,IFERROR($E560*P560/SUM($J560:$AB560)*(Eksplikatsioon!U560)/SUMPRODUCT($J560:$AB560,Eksplikatsioon!$O560:$AG560),"")),"")</f>
        <v/>
      </c>
      <c r="AJ560" s="72" t="str">
        <f>IFERROR(IF($G560="Erikasutuses pind (muu)",$E560*Q560,IFERROR($E560*Q560/SUM($J560:$AB560)*(Eksplikatsioon!V560)/SUMPRODUCT($J560:$AB560,Eksplikatsioon!$O560:$AG560),"")),"")</f>
        <v/>
      </c>
      <c r="AK560" s="72" t="str">
        <f>IFERROR(IF($G560="Erikasutuses pind (muu)",$E560*R560,IFERROR($E560*R560/SUM($J560:$AB560)*(Eksplikatsioon!W560)/SUMPRODUCT($J560:$AB560,Eksplikatsioon!$O560:$AG560),"")),"")</f>
        <v/>
      </c>
      <c r="AL560" s="72" t="str">
        <f>IFERROR(IF($G560="Erikasutuses pind (muu)",$E560*S560,IFERROR($E560*S560/SUM($J560:$AB560)*(Eksplikatsioon!X560)/SUMPRODUCT($J560:$AB560,Eksplikatsioon!$O560:$AG560),"")),"")</f>
        <v/>
      </c>
      <c r="AM560" s="72" t="str">
        <f>IFERROR(IF($G560="Erikasutuses pind (muu)",$E560*T560,IFERROR($E560*T560/SUM($J560:$AB560)*(Eksplikatsioon!Y560)/SUMPRODUCT($J560:$AB560,Eksplikatsioon!$O560:$AG560),"")),"")</f>
        <v/>
      </c>
      <c r="AN560" s="72" t="str">
        <f>IFERROR(IF($G560="Erikasutuses pind (muu)",$E560*U560,IFERROR($E560*U560/SUM($J560:$AB560)*(Eksplikatsioon!Z560)/SUMPRODUCT($J560:$AB560,Eksplikatsioon!$O560:$AG560),"")),"")</f>
        <v/>
      </c>
      <c r="AO560" s="72" t="str">
        <f>IFERROR(IF($G560="Erikasutuses pind (muu)",$E560*V560,IFERROR($E560*V560/SUM($J560:$AB560)*(Eksplikatsioon!AA560)/SUMPRODUCT($J560:$AB560,Eksplikatsioon!$O560:$AG560),"")),"")</f>
        <v/>
      </c>
      <c r="AP560" s="72" t="str">
        <f>IFERROR(IF($G560="Erikasutuses pind (muu)",$E560*W560,IFERROR($E560*W560/SUM($J560:$AB560)*(Eksplikatsioon!AB560)/SUMPRODUCT($J560:$AB560,Eksplikatsioon!$O560:$AG560),"")),"")</f>
        <v/>
      </c>
      <c r="AQ560" s="72" t="str">
        <f>IFERROR(IF($G560="Erikasutuses pind (muu)",$E560*X560,IFERROR($E560*X560/SUM($J560:$AB560)*(Eksplikatsioon!AC560)/SUMPRODUCT($J560:$AB560,Eksplikatsioon!$O560:$AG560),"")),"")</f>
        <v/>
      </c>
      <c r="AR560" s="72" t="str">
        <f>IFERROR(IF($G560="Erikasutuses pind (muu)",$E560*Y560,IFERROR($E560*Y560/SUM($J560:$AB560)*(Eksplikatsioon!AD560)/SUMPRODUCT($J560:$AB560,Eksplikatsioon!$O560:$AG560),"")),"")</f>
        <v/>
      </c>
      <c r="AS560" s="72" t="str">
        <f>IFERROR(IF($G560="Erikasutuses pind (muu)",$E560*Z560,IFERROR($E560*Z560/SUM($J560:$AB560)*(Eksplikatsioon!AE560)/SUMPRODUCT($J560:$AB560,Eksplikatsioon!$O560:$AG560),"")),"")</f>
        <v/>
      </c>
      <c r="AT560" s="72" t="str">
        <f>IFERROR(IF($G560="Erikasutuses pind (muu)",$E560*AA560,IFERROR($E560*AA560/SUM($J560:$AB560)*(Eksplikatsioon!AF560)/SUMPRODUCT($J560:$AB560,Eksplikatsioon!$O560:$AG560),"")),"")</f>
        <v/>
      </c>
      <c r="AU560" s="72" t="str">
        <f>IFERROR(IF($G560="Erikasutuses pind (muu)",$E560*AB560,IFERROR($E560*AB560/SUM($J560:$AB560)*(Eksplikatsioon!AG560)/SUMPRODUCT($J560:$AB560,Eksplikatsioon!$O560:$AG560),"")),"")</f>
        <v/>
      </c>
    </row>
    <row r="561" spans="1:47" x14ac:dyDescent="0.25">
      <c r="A561" s="71" t="str">
        <f>IF(Eksplikatsioon!A561=0,"",Eksplikatsioon!A561)</f>
        <v/>
      </c>
      <c r="B561" s="71" t="str">
        <f>IF(Eksplikatsioon!B561=0,"",Eksplikatsioon!B561)</f>
        <v/>
      </c>
      <c r="C561" s="71" t="str">
        <f>IF(Eksplikatsioon!C561=0,"",Eksplikatsioon!C561)</f>
        <v/>
      </c>
      <c r="D561" s="71" t="str">
        <f>IF(Eksplikatsioon!D561=0,"",Eksplikatsioon!D561)</f>
        <v/>
      </c>
      <c r="E561" s="71" t="str">
        <f>IF(Eksplikatsioon!F561=0,"",Eksplikatsioon!F561)</f>
        <v/>
      </c>
      <c r="F561" s="71" t="str">
        <f>IF(Eksplikatsioon!H561=0,"",Eksplikatsioon!H561)</f>
        <v/>
      </c>
      <c r="G561" s="71" t="str">
        <f>IF(Eksplikatsioon!J561=0,"",Eksplikatsioon!J561)</f>
        <v/>
      </c>
      <c r="H561" s="71" t="str">
        <f>IF(Eksplikatsioon!K561=0,"",Eksplikatsioon!K561)</f>
        <v/>
      </c>
      <c r="I561" s="71" t="str">
        <f>IF(Eksplikatsioon!L561=0,"",Eksplikatsioon!L561)</f>
        <v/>
      </c>
      <c r="J561" s="72" t="str">
        <f>IFERROR(IF($G561="Erikasutuses pind (muu)",Eksplikatsioon!O561/SUM(Eksplikatsioon!$O561:'Eksplikatsioon'!$AG561),IF($G561="Erikasutuses pind (korrus)",IFERROR(SUMIFS($E:$E,$G:$G,"Ainukasutuses pind",$C:$C,"Üüritav pind",$H:$H,J$3,$A:$A,$A561)/SUMIFS($E:$E,$G:$G,"Ainukasutuses pind",$C:$C,"Üüritav pind",$A:$A,$A561),0),IF($G561="Erikasutuses pind (hoone)",IFERROR(SUMIFS($E:$E,$G:$G,"Ainukasutuses pind",$C:$C,"Üüritav pind",$H:$H,J$3)/SUMIFS($E:$E,$G:$G,"Ainukasutuses pind",$C:$C,"Üüritav pind"),0),""))),"")</f>
        <v/>
      </c>
      <c r="K561" s="72" t="str">
        <f>IFERROR(IF($G561="Erikasutuses pind (muu)",Eksplikatsioon!P561/SUM(Eksplikatsioon!$O561:'Eksplikatsioon'!$AG561),IF($G561="Erikasutuses pind (korrus)",IFERROR(SUMIFS($E:$E,$G:$G,"Ainukasutuses pind",$C:$C,"Üüritav pind",$H:$H,K$3,$A:$A,$A561)/SUMIFS($E:$E,$G:$G,"Ainukasutuses pind",$C:$C,"Üüritav pind",$A:$A,$A561),0),IF($G561="Erikasutuses pind (hoone)",IFERROR(SUMIFS($E:$E,$G:$G,"Ainukasutuses pind",$C:$C,"Üüritav pind",$H:$H,K$3)/SUMIFS($E:$E,$G:$G,"Ainukasutuses pind",$C:$C,"Üüritav pind"),0),""))),"")</f>
        <v/>
      </c>
      <c r="L561" s="72" t="str">
        <f>IFERROR(IF($G561="Erikasutuses pind (muu)",Eksplikatsioon!Q561/SUM(Eksplikatsioon!$O561:'Eksplikatsioon'!$AG561),IF($G561="Erikasutuses pind (korrus)",IFERROR(SUMIFS($E:$E,$G:$G,"Ainukasutuses pind",$C:$C,"Üüritav pind",$H:$H,L$3,$A:$A,$A561)/SUMIFS($E:$E,$G:$G,"Ainukasutuses pind",$C:$C,"Üüritav pind",$A:$A,$A561),0),IF($G561="Erikasutuses pind (hoone)",IFERROR(SUMIFS($E:$E,$G:$G,"Ainukasutuses pind",$C:$C,"Üüritav pind",$H:$H,L$3)/SUMIFS($E:$E,$G:$G,"Ainukasutuses pind",$C:$C,"Üüritav pind"),0),""))),"")</f>
        <v/>
      </c>
      <c r="M561" s="72" t="str">
        <f>IFERROR(IF($G561="Erikasutuses pind (muu)",Eksplikatsioon!R561/SUM(Eksplikatsioon!$O561:'Eksplikatsioon'!$AG561),IF($G561="Erikasutuses pind (korrus)",IFERROR(SUMIFS($E:$E,$G:$G,"Ainukasutuses pind",$C:$C,"Üüritav pind",$H:$H,M$3,$A:$A,$A561)/SUMIFS($E:$E,$G:$G,"Ainukasutuses pind",$C:$C,"Üüritav pind",$A:$A,$A561),0),IF($G561="Erikasutuses pind (hoone)",IFERROR(SUMIFS($E:$E,$G:$G,"Ainukasutuses pind",$C:$C,"Üüritav pind",$H:$H,M$3)/SUMIFS($E:$E,$G:$G,"Ainukasutuses pind",$C:$C,"Üüritav pind"),0),""))),"")</f>
        <v/>
      </c>
      <c r="N561" s="72" t="str">
        <f>IFERROR(IF($G561="Erikasutuses pind (muu)",Eksplikatsioon!S561/SUM(Eksplikatsioon!$O561:'Eksplikatsioon'!$AG561),IF($G561="Erikasutuses pind (korrus)",IFERROR(SUMIFS($E:$E,$G:$G,"Ainukasutuses pind",$C:$C,"Üüritav pind",$H:$H,N$3,$A:$A,$A561)/SUMIFS($E:$E,$G:$G,"Ainukasutuses pind",$C:$C,"Üüritav pind",$A:$A,$A561),0),IF($G561="Erikasutuses pind (hoone)",IFERROR(SUMIFS($E:$E,$G:$G,"Ainukasutuses pind",$C:$C,"Üüritav pind",$H:$H,N$3)/SUMIFS($E:$E,$G:$G,"Ainukasutuses pind",$C:$C,"Üüritav pind"),0),""))),"")</f>
        <v/>
      </c>
      <c r="O561" s="72" t="str">
        <f>IFERROR(IF($G561="Erikasutuses pind (muu)",Eksplikatsioon!T561/SUM(Eksplikatsioon!$O561:'Eksplikatsioon'!$AG561),IF($G561="Erikasutuses pind (korrus)",IFERROR(SUMIFS($E:$E,$G:$G,"Ainukasutuses pind",$C:$C,"Üüritav pind",$H:$H,O$3,$A:$A,$A561)/SUMIFS($E:$E,$G:$G,"Ainukasutuses pind",$C:$C,"Üüritav pind",$A:$A,$A561),0),IF($G561="Erikasutuses pind (hoone)",IFERROR(SUMIFS($E:$E,$G:$G,"Ainukasutuses pind",$C:$C,"Üüritav pind",$H:$H,O$3)/SUMIFS($E:$E,$G:$G,"Ainukasutuses pind",$C:$C,"Üüritav pind"),0),""))),"")</f>
        <v/>
      </c>
      <c r="P561" s="72" t="str">
        <f>IFERROR(IF($G561="Erikasutuses pind (muu)",Eksplikatsioon!U561/SUM(Eksplikatsioon!$O561:'Eksplikatsioon'!$AG561),IF($G561="Erikasutuses pind (korrus)",IFERROR(SUMIFS($E:$E,$G:$G,"Ainukasutuses pind",$C:$C,"Üüritav pind",$H:$H,P$3,$A:$A,$A561)/SUMIFS($E:$E,$G:$G,"Ainukasutuses pind",$C:$C,"Üüritav pind",$A:$A,$A561),0),IF($G561="Erikasutuses pind (hoone)",IFERROR(SUMIFS($E:$E,$G:$G,"Ainukasutuses pind",$C:$C,"Üüritav pind",$H:$H,P$3)/SUMIFS($E:$E,$G:$G,"Ainukasutuses pind",$C:$C,"Üüritav pind"),0),""))),"")</f>
        <v/>
      </c>
      <c r="Q561" s="72" t="str">
        <f>IFERROR(IF($G561="Erikasutuses pind (muu)",Eksplikatsioon!V561/SUM(Eksplikatsioon!$O561:'Eksplikatsioon'!$AG561),IF($G561="Erikasutuses pind (korrus)",IFERROR(SUMIFS($E:$E,$G:$G,"Ainukasutuses pind",$C:$C,"Üüritav pind",$H:$H,Q$3,$A:$A,$A561)/SUMIFS($E:$E,$G:$G,"Ainukasutuses pind",$C:$C,"Üüritav pind",$A:$A,$A561),0),IF($G561="Erikasutuses pind (hoone)",IFERROR(SUMIFS($E:$E,$G:$G,"Ainukasutuses pind",$C:$C,"Üüritav pind",$H:$H,Q$3)/SUMIFS($E:$E,$G:$G,"Ainukasutuses pind",$C:$C,"Üüritav pind"),0),""))),"")</f>
        <v/>
      </c>
      <c r="R561" s="72" t="str">
        <f>IFERROR(IF($G561="Erikasutuses pind (muu)",Eksplikatsioon!W561/SUM(Eksplikatsioon!$O561:'Eksplikatsioon'!$AG561),IF($G561="Erikasutuses pind (korrus)",IFERROR(SUMIFS($E:$E,$G:$G,"Ainukasutuses pind",$C:$C,"Üüritav pind",$H:$H,R$3,$A:$A,$A561)/SUMIFS($E:$E,$G:$G,"Ainukasutuses pind",$C:$C,"Üüritav pind",$A:$A,$A561),0),IF($G561="Erikasutuses pind (hoone)",IFERROR(SUMIFS($E:$E,$G:$G,"Ainukasutuses pind",$C:$C,"Üüritav pind",$H:$H,R$3)/SUMIFS($E:$E,$G:$G,"Ainukasutuses pind",$C:$C,"Üüritav pind"),0),""))),"")</f>
        <v/>
      </c>
      <c r="S561" s="72" t="str">
        <f>IFERROR(IF($G561="Erikasutuses pind (muu)",Eksplikatsioon!X561/SUM(Eksplikatsioon!$O561:'Eksplikatsioon'!$AG561),IF($G561="Erikasutuses pind (korrus)",IFERROR(SUMIFS($E:$E,$G:$G,"Ainukasutuses pind",$C:$C,"Üüritav pind",$H:$H,S$3,$A:$A,$A561)/SUMIFS($E:$E,$G:$G,"Ainukasutuses pind",$C:$C,"Üüritav pind",$A:$A,$A561),0),IF($G561="Erikasutuses pind (hoone)",IFERROR(SUMIFS($E:$E,$G:$G,"Ainukasutuses pind",$C:$C,"Üüritav pind",$H:$H,S$3)/SUMIFS($E:$E,$G:$G,"Ainukasutuses pind",$C:$C,"Üüritav pind"),0),""))),"")</f>
        <v/>
      </c>
      <c r="T561" s="72" t="str">
        <f>IFERROR(IF($G561="Erikasutuses pind (muu)",Eksplikatsioon!Y561/SUM(Eksplikatsioon!$O561:'Eksplikatsioon'!$AG561),IF($G561="Erikasutuses pind (korrus)",IFERROR(SUMIFS($E:$E,$G:$G,"Ainukasutuses pind",$C:$C,"Üüritav pind",$H:$H,T$3,$A:$A,$A561)/SUMIFS($E:$E,$G:$G,"Ainukasutuses pind",$C:$C,"Üüritav pind",$A:$A,$A561),0),IF($G561="Erikasutuses pind (hoone)",IFERROR(SUMIFS($E:$E,$G:$G,"Ainukasutuses pind",$C:$C,"Üüritav pind",$H:$H,T$3)/SUMIFS($E:$E,$G:$G,"Ainukasutuses pind",$C:$C,"Üüritav pind"),0),""))),"")</f>
        <v/>
      </c>
      <c r="U561" s="72" t="str">
        <f>IFERROR(IF($G561="Erikasutuses pind (muu)",Eksplikatsioon!Z561/SUM(Eksplikatsioon!$O561:'Eksplikatsioon'!$AG561),IF($G561="Erikasutuses pind (korrus)",IFERROR(SUMIFS($E:$E,$G:$G,"Ainukasutuses pind",$C:$C,"Üüritav pind",$H:$H,U$3,$A:$A,$A561)/SUMIFS($E:$E,$G:$G,"Ainukasutuses pind",$C:$C,"Üüritav pind",$A:$A,$A561),0),IF($G561="Erikasutuses pind (hoone)",IFERROR(SUMIFS($E:$E,$G:$G,"Ainukasutuses pind",$C:$C,"Üüritav pind",$H:$H,U$3)/SUMIFS($E:$E,$G:$G,"Ainukasutuses pind",$C:$C,"Üüritav pind"),0),""))),"")</f>
        <v/>
      </c>
      <c r="V561" s="72" t="str">
        <f>IFERROR(IF($G561="Erikasutuses pind (muu)",Eksplikatsioon!AA561/SUM(Eksplikatsioon!$O561:'Eksplikatsioon'!$AG561),IF($G561="Erikasutuses pind (korrus)",IFERROR(SUMIFS($E:$E,$G:$G,"Ainukasutuses pind",$C:$C,"Üüritav pind",$H:$H,V$3,$A:$A,$A561)/SUMIFS($E:$E,$G:$G,"Ainukasutuses pind",$C:$C,"Üüritav pind",$A:$A,$A561),0),IF($G561="Erikasutuses pind (hoone)",IFERROR(SUMIFS($E:$E,$G:$G,"Ainukasutuses pind",$C:$C,"Üüritav pind",$H:$H,V$3)/SUMIFS($E:$E,$G:$G,"Ainukasutuses pind",$C:$C,"Üüritav pind"),0),""))),"")</f>
        <v/>
      </c>
      <c r="W561" s="72" t="str">
        <f>IFERROR(IF($G561="Erikasutuses pind (muu)",Eksplikatsioon!AB561/SUM(Eksplikatsioon!$O561:'Eksplikatsioon'!$AG561),IF($G561="Erikasutuses pind (korrus)",IFERROR(SUMIFS($E:$E,$G:$G,"Ainukasutuses pind",$C:$C,"Üüritav pind",$H:$H,W$3,$A:$A,$A561)/SUMIFS($E:$E,$G:$G,"Ainukasutuses pind",$C:$C,"Üüritav pind",$A:$A,$A561),0),IF($G561="Erikasutuses pind (hoone)",IFERROR(SUMIFS($E:$E,$G:$G,"Ainukasutuses pind",$C:$C,"Üüritav pind",$H:$H,W$3)/SUMIFS($E:$E,$G:$G,"Ainukasutuses pind",$C:$C,"Üüritav pind"),0),""))),"")</f>
        <v/>
      </c>
      <c r="X561" s="72" t="str">
        <f>IFERROR(IF($G561="Erikasutuses pind (muu)",Eksplikatsioon!AC561/SUM(Eksplikatsioon!$O561:'Eksplikatsioon'!$AG561),IF($G561="Erikasutuses pind (korrus)",IFERROR(SUMIFS($E:$E,$G:$G,"Ainukasutuses pind",$C:$C,"Üüritav pind",$H:$H,X$3,$A:$A,$A561)/SUMIFS($E:$E,$G:$G,"Ainukasutuses pind",$C:$C,"Üüritav pind",$A:$A,$A561),0),IF($G561="Erikasutuses pind (hoone)",IFERROR(SUMIFS($E:$E,$G:$G,"Ainukasutuses pind",$C:$C,"Üüritav pind",$H:$H,X$3)/SUMIFS($E:$E,$G:$G,"Ainukasutuses pind",$C:$C,"Üüritav pind"),0),""))),"")</f>
        <v/>
      </c>
      <c r="Y561" s="72" t="str">
        <f>IFERROR(IF($G561="Erikasutuses pind (muu)",Eksplikatsioon!AD561/SUM(Eksplikatsioon!$O561:'Eksplikatsioon'!$AG561),IF($G561="Erikasutuses pind (korrus)",IFERROR(SUMIFS($E:$E,$G:$G,"Ainukasutuses pind",$C:$C,"Üüritav pind",$H:$H,Y$3,$A:$A,$A561)/SUMIFS($E:$E,$G:$G,"Ainukasutuses pind",$C:$C,"Üüritav pind",$A:$A,$A561),0),IF($G561="Erikasutuses pind (hoone)",IFERROR(SUMIFS($E:$E,$G:$G,"Ainukasutuses pind",$C:$C,"Üüritav pind",$H:$H,Y$3)/SUMIFS($E:$E,$G:$G,"Ainukasutuses pind",$C:$C,"Üüritav pind"),0),""))),"")</f>
        <v/>
      </c>
      <c r="Z561" s="72" t="str">
        <f>IFERROR(IF($G561="Erikasutuses pind (muu)",Eksplikatsioon!AE561/SUM(Eksplikatsioon!$O561:'Eksplikatsioon'!$AG561),IF($G561="Erikasutuses pind (korrus)",IFERROR(SUMIFS($E:$E,$G:$G,"Ainukasutuses pind",$C:$C,"Üüritav pind",$H:$H,Z$3,$A:$A,$A561)/SUMIFS($E:$E,$G:$G,"Ainukasutuses pind",$C:$C,"Üüritav pind",$A:$A,$A561),0),IF($G561="Erikasutuses pind (hoone)",IFERROR(SUMIFS($E:$E,$G:$G,"Ainukasutuses pind",$C:$C,"Üüritav pind",$H:$H,Z$3)/SUMIFS($E:$E,$G:$G,"Ainukasutuses pind",$C:$C,"Üüritav pind"),0),""))),"")</f>
        <v/>
      </c>
      <c r="AA561" s="72" t="str">
        <f>IFERROR(IF($G561="Erikasutuses pind (muu)",Eksplikatsioon!AF561/SUM(Eksplikatsioon!$O561:'Eksplikatsioon'!$AG561),IF($G561="Erikasutuses pind (korrus)",IFERROR(SUMIFS($E:$E,$G:$G,"Ainukasutuses pind",$C:$C,"Üüritav pind",$H:$H,AA$3,$A:$A,$A561)/SUMIFS($E:$E,$G:$G,"Ainukasutuses pind",$C:$C,"Üüritav pind",$A:$A,$A561),0),IF($G561="Erikasutuses pind (hoone)",IFERROR(SUMIFS($E:$E,$G:$G,"Ainukasutuses pind",$C:$C,"Üüritav pind",$H:$H,AA$3)/SUMIFS($E:$E,$G:$G,"Ainukasutuses pind",$C:$C,"Üüritav pind"),0),""))),"")</f>
        <v/>
      </c>
      <c r="AB561" s="72" t="str">
        <f>IFERROR(IF($G561="Erikasutuses pind (muu)",Eksplikatsioon!AG561/SUM(Eksplikatsioon!$O561:'Eksplikatsioon'!$AG561),IF($G561="Erikasutuses pind (korrus)",IFERROR(SUMIFS($E:$E,$G:$G,"Ainukasutuses pind",$C:$C,"Üüritav pind",$H:$H,AB$3,$A:$A,$A561)/SUMIFS($E:$E,$G:$G,"Ainukasutuses pind",$C:$C,"Üüritav pind",$A:$A,$A561),0),IF($G561="Erikasutuses pind (hoone)",IFERROR(SUMIFS($E:$E,$G:$G,"Ainukasutuses pind",$C:$C,"Üüritav pind",$H:$H,AB$3)/SUMIFS($E:$E,$G:$G,"Ainukasutuses pind",$C:$C,"Üüritav pind"),0),""))),"")</f>
        <v/>
      </c>
      <c r="AC561" s="72" t="str">
        <f>IFERROR(IF($G561="Erikasutuses pind (muu)",$E561*J561,IFERROR($E561*J561/SUM($J561:$AB561)*(Eksplikatsioon!O561)/SUMPRODUCT($J561:$AB561,Eksplikatsioon!$O561:$AG561),"")),"")</f>
        <v/>
      </c>
      <c r="AD561" s="72" t="str">
        <f>IFERROR(IF($G561="Erikasutuses pind (muu)",$E561*K561,IFERROR($E561*K561/SUM($J561:$AB561)*(Eksplikatsioon!P561)/SUMPRODUCT($J561:$AB561,Eksplikatsioon!$O561:$AG561),"")),"")</f>
        <v/>
      </c>
      <c r="AE561" s="72" t="str">
        <f>IFERROR(IF($G561="Erikasutuses pind (muu)",$E561*L561,IFERROR($E561*L561/SUM($J561:$AB561)*(Eksplikatsioon!Q561)/SUMPRODUCT($J561:$AB561,Eksplikatsioon!$O561:$AG561),"")),"")</f>
        <v/>
      </c>
      <c r="AF561" s="72" t="str">
        <f>IFERROR(IF($G561="Erikasutuses pind (muu)",$E561*M561,IFERROR($E561*M561/SUM($J561:$AB561)*(Eksplikatsioon!R561)/SUMPRODUCT($J561:$AB561,Eksplikatsioon!$O561:$AG561),"")),"")</f>
        <v/>
      </c>
      <c r="AG561" s="72" t="str">
        <f>IFERROR(IF($G561="Erikasutuses pind (muu)",$E561*N561,IFERROR($E561*N561/SUM($J561:$AB561)*(Eksplikatsioon!S561)/SUMPRODUCT($J561:$AB561,Eksplikatsioon!$O561:$AG561),"")),"")</f>
        <v/>
      </c>
      <c r="AH561" s="72" t="str">
        <f>IFERROR(IF($G561="Erikasutuses pind (muu)",$E561*O561,IFERROR($E561*O561/SUM($J561:$AB561)*(Eksplikatsioon!T561)/SUMPRODUCT($J561:$AB561,Eksplikatsioon!$O561:$AG561),"")),"")</f>
        <v/>
      </c>
      <c r="AI561" s="72" t="str">
        <f>IFERROR(IF($G561="Erikasutuses pind (muu)",$E561*P561,IFERROR($E561*P561/SUM($J561:$AB561)*(Eksplikatsioon!U561)/SUMPRODUCT($J561:$AB561,Eksplikatsioon!$O561:$AG561),"")),"")</f>
        <v/>
      </c>
      <c r="AJ561" s="72" t="str">
        <f>IFERROR(IF($G561="Erikasutuses pind (muu)",$E561*Q561,IFERROR($E561*Q561/SUM($J561:$AB561)*(Eksplikatsioon!V561)/SUMPRODUCT($J561:$AB561,Eksplikatsioon!$O561:$AG561),"")),"")</f>
        <v/>
      </c>
      <c r="AK561" s="72" t="str">
        <f>IFERROR(IF($G561="Erikasutuses pind (muu)",$E561*R561,IFERROR($E561*R561/SUM($J561:$AB561)*(Eksplikatsioon!W561)/SUMPRODUCT($J561:$AB561,Eksplikatsioon!$O561:$AG561),"")),"")</f>
        <v/>
      </c>
      <c r="AL561" s="72" t="str">
        <f>IFERROR(IF($G561="Erikasutuses pind (muu)",$E561*S561,IFERROR($E561*S561/SUM($J561:$AB561)*(Eksplikatsioon!X561)/SUMPRODUCT($J561:$AB561,Eksplikatsioon!$O561:$AG561),"")),"")</f>
        <v/>
      </c>
      <c r="AM561" s="72" t="str">
        <f>IFERROR(IF($G561="Erikasutuses pind (muu)",$E561*T561,IFERROR($E561*T561/SUM($J561:$AB561)*(Eksplikatsioon!Y561)/SUMPRODUCT($J561:$AB561,Eksplikatsioon!$O561:$AG561),"")),"")</f>
        <v/>
      </c>
      <c r="AN561" s="72" t="str">
        <f>IFERROR(IF($G561="Erikasutuses pind (muu)",$E561*U561,IFERROR($E561*U561/SUM($J561:$AB561)*(Eksplikatsioon!Z561)/SUMPRODUCT($J561:$AB561,Eksplikatsioon!$O561:$AG561),"")),"")</f>
        <v/>
      </c>
      <c r="AO561" s="72" t="str">
        <f>IFERROR(IF($G561="Erikasutuses pind (muu)",$E561*V561,IFERROR($E561*V561/SUM($J561:$AB561)*(Eksplikatsioon!AA561)/SUMPRODUCT($J561:$AB561,Eksplikatsioon!$O561:$AG561),"")),"")</f>
        <v/>
      </c>
      <c r="AP561" s="72" t="str">
        <f>IFERROR(IF($G561="Erikasutuses pind (muu)",$E561*W561,IFERROR($E561*W561/SUM($J561:$AB561)*(Eksplikatsioon!AB561)/SUMPRODUCT($J561:$AB561,Eksplikatsioon!$O561:$AG561),"")),"")</f>
        <v/>
      </c>
      <c r="AQ561" s="72" t="str">
        <f>IFERROR(IF($G561="Erikasutuses pind (muu)",$E561*X561,IFERROR($E561*X561/SUM($J561:$AB561)*(Eksplikatsioon!AC561)/SUMPRODUCT($J561:$AB561,Eksplikatsioon!$O561:$AG561),"")),"")</f>
        <v/>
      </c>
      <c r="AR561" s="72" t="str">
        <f>IFERROR(IF($G561="Erikasutuses pind (muu)",$E561*Y561,IFERROR($E561*Y561/SUM($J561:$AB561)*(Eksplikatsioon!AD561)/SUMPRODUCT($J561:$AB561,Eksplikatsioon!$O561:$AG561),"")),"")</f>
        <v/>
      </c>
      <c r="AS561" s="72" t="str">
        <f>IFERROR(IF($G561="Erikasutuses pind (muu)",$E561*Z561,IFERROR($E561*Z561/SUM($J561:$AB561)*(Eksplikatsioon!AE561)/SUMPRODUCT($J561:$AB561,Eksplikatsioon!$O561:$AG561),"")),"")</f>
        <v/>
      </c>
      <c r="AT561" s="72" t="str">
        <f>IFERROR(IF($G561="Erikasutuses pind (muu)",$E561*AA561,IFERROR($E561*AA561/SUM($J561:$AB561)*(Eksplikatsioon!AF561)/SUMPRODUCT($J561:$AB561,Eksplikatsioon!$O561:$AG561),"")),"")</f>
        <v/>
      </c>
      <c r="AU561" s="72" t="str">
        <f>IFERROR(IF($G561="Erikasutuses pind (muu)",$E561*AB561,IFERROR($E561*AB561/SUM($J561:$AB561)*(Eksplikatsioon!AG561)/SUMPRODUCT($J561:$AB561,Eksplikatsioon!$O561:$AG561),"")),"")</f>
        <v/>
      </c>
    </row>
    <row r="562" spans="1:47" x14ac:dyDescent="0.25">
      <c r="A562" s="71" t="str">
        <f>IF(Eksplikatsioon!A562=0,"",Eksplikatsioon!A562)</f>
        <v/>
      </c>
      <c r="B562" s="71" t="str">
        <f>IF(Eksplikatsioon!B562=0,"",Eksplikatsioon!B562)</f>
        <v/>
      </c>
      <c r="C562" s="71" t="str">
        <f>IF(Eksplikatsioon!C562=0,"",Eksplikatsioon!C562)</f>
        <v/>
      </c>
      <c r="D562" s="71" t="str">
        <f>IF(Eksplikatsioon!D562=0,"",Eksplikatsioon!D562)</f>
        <v/>
      </c>
      <c r="E562" s="71" t="str">
        <f>IF(Eksplikatsioon!F562=0,"",Eksplikatsioon!F562)</f>
        <v/>
      </c>
      <c r="F562" s="71" t="str">
        <f>IF(Eksplikatsioon!H562=0,"",Eksplikatsioon!H562)</f>
        <v/>
      </c>
      <c r="G562" s="71" t="str">
        <f>IF(Eksplikatsioon!J562=0,"",Eksplikatsioon!J562)</f>
        <v/>
      </c>
      <c r="H562" s="71" t="str">
        <f>IF(Eksplikatsioon!K562=0,"",Eksplikatsioon!K562)</f>
        <v/>
      </c>
      <c r="I562" s="71" t="str">
        <f>IF(Eksplikatsioon!L562=0,"",Eksplikatsioon!L562)</f>
        <v/>
      </c>
      <c r="J562" s="72" t="str">
        <f>IFERROR(IF($G562="Erikasutuses pind (muu)",Eksplikatsioon!O562/SUM(Eksplikatsioon!$O562:'Eksplikatsioon'!$AG562),IF($G562="Erikasutuses pind (korrus)",IFERROR(SUMIFS($E:$E,$G:$G,"Ainukasutuses pind",$C:$C,"Üüritav pind",$H:$H,J$3,$A:$A,$A562)/SUMIFS($E:$E,$G:$G,"Ainukasutuses pind",$C:$C,"Üüritav pind",$A:$A,$A562),0),IF($G562="Erikasutuses pind (hoone)",IFERROR(SUMIFS($E:$E,$G:$G,"Ainukasutuses pind",$C:$C,"Üüritav pind",$H:$H,J$3)/SUMIFS($E:$E,$G:$G,"Ainukasutuses pind",$C:$C,"Üüritav pind"),0),""))),"")</f>
        <v/>
      </c>
      <c r="K562" s="72" t="str">
        <f>IFERROR(IF($G562="Erikasutuses pind (muu)",Eksplikatsioon!P562/SUM(Eksplikatsioon!$O562:'Eksplikatsioon'!$AG562),IF($G562="Erikasutuses pind (korrus)",IFERROR(SUMIFS($E:$E,$G:$G,"Ainukasutuses pind",$C:$C,"Üüritav pind",$H:$H,K$3,$A:$A,$A562)/SUMIFS($E:$E,$G:$G,"Ainukasutuses pind",$C:$C,"Üüritav pind",$A:$A,$A562),0),IF($G562="Erikasutuses pind (hoone)",IFERROR(SUMIFS($E:$E,$G:$G,"Ainukasutuses pind",$C:$C,"Üüritav pind",$H:$H,K$3)/SUMIFS($E:$E,$G:$G,"Ainukasutuses pind",$C:$C,"Üüritav pind"),0),""))),"")</f>
        <v/>
      </c>
      <c r="L562" s="72" t="str">
        <f>IFERROR(IF($G562="Erikasutuses pind (muu)",Eksplikatsioon!Q562/SUM(Eksplikatsioon!$O562:'Eksplikatsioon'!$AG562),IF($G562="Erikasutuses pind (korrus)",IFERROR(SUMIFS($E:$E,$G:$G,"Ainukasutuses pind",$C:$C,"Üüritav pind",$H:$H,L$3,$A:$A,$A562)/SUMIFS($E:$E,$G:$G,"Ainukasutuses pind",$C:$C,"Üüritav pind",$A:$A,$A562),0),IF($G562="Erikasutuses pind (hoone)",IFERROR(SUMIFS($E:$E,$G:$G,"Ainukasutuses pind",$C:$C,"Üüritav pind",$H:$H,L$3)/SUMIFS($E:$E,$G:$G,"Ainukasutuses pind",$C:$C,"Üüritav pind"),0),""))),"")</f>
        <v/>
      </c>
      <c r="M562" s="72" t="str">
        <f>IFERROR(IF($G562="Erikasutuses pind (muu)",Eksplikatsioon!R562/SUM(Eksplikatsioon!$O562:'Eksplikatsioon'!$AG562),IF($G562="Erikasutuses pind (korrus)",IFERROR(SUMIFS($E:$E,$G:$G,"Ainukasutuses pind",$C:$C,"Üüritav pind",$H:$H,M$3,$A:$A,$A562)/SUMIFS($E:$E,$G:$G,"Ainukasutuses pind",$C:$C,"Üüritav pind",$A:$A,$A562),0),IF($G562="Erikasutuses pind (hoone)",IFERROR(SUMIFS($E:$E,$G:$G,"Ainukasutuses pind",$C:$C,"Üüritav pind",$H:$H,M$3)/SUMIFS($E:$E,$G:$G,"Ainukasutuses pind",$C:$C,"Üüritav pind"),0),""))),"")</f>
        <v/>
      </c>
      <c r="N562" s="72" t="str">
        <f>IFERROR(IF($G562="Erikasutuses pind (muu)",Eksplikatsioon!S562/SUM(Eksplikatsioon!$O562:'Eksplikatsioon'!$AG562),IF($G562="Erikasutuses pind (korrus)",IFERROR(SUMIFS($E:$E,$G:$G,"Ainukasutuses pind",$C:$C,"Üüritav pind",$H:$H,N$3,$A:$A,$A562)/SUMIFS($E:$E,$G:$G,"Ainukasutuses pind",$C:$C,"Üüritav pind",$A:$A,$A562),0),IF($G562="Erikasutuses pind (hoone)",IFERROR(SUMIFS($E:$E,$G:$G,"Ainukasutuses pind",$C:$C,"Üüritav pind",$H:$H,N$3)/SUMIFS($E:$E,$G:$G,"Ainukasutuses pind",$C:$C,"Üüritav pind"),0),""))),"")</f>
        <v/>
      </c>
      <c r="O562" s="72" t="str">
        <f>IFERROR(IF($G562="Erikasutuses pind (muu)",Eksplikatsioon!T562/SUM(Eksplikatsioon!$O562:'Eksplikatsioon'!$AG562),IF($G562="Erikasutuses pind (korrus)",IFERROR(SUMIFS($E:$E,$G:$G,"Ainukasutuses pind",$C:$C,"Üüritav pind",$H:$H,O$3,$A:$A,$A562)/SUMIFS($E:$E,$G:$G,"Ainukasutuses pind",$C:$C,"Üüritav pind",$A:$A,$A562),0),IF($G562="Erikasutuses pind (hoone)",IFERROR(SUMIFS($E:$E,$G:$G,"Ainukasutuses pind",$C:$C,"Üüritav pind",$H:$H,O$3)/SUMIFS($E:$E,$G:$G,"Ainukasutuses pind",$C:$C,"Üüritav pind"),0),""))),"")</f>
        <v/>
      </c>
      <c r="P562" s="72" t="str">
        <f>IFERROR(IF($G562="Erikasutuses pind (muu)",Eksplikatsioon!U562/SUM(Eksplikatsioon!$O562:'Eksplikatsioon'!$AG562),IF($G562="Erikasutuses pind (korrus)",IFERROR(SUMIFS($E:$E,$G:$G,"Ainukasutuses pind",$C:$C,"Üüritav pind",$H:$H,P$3,$A:$A,$A562)/SUMIFS($E:$E,$G:$G,"Ainukasutuses pind",$C:$C,"Üüritav pind",$A:$A,$A562),0),IF($G562="Erikasutuses pind (hoone)",IFERROR(SUMIFS($E:$E,$G:$G,"Ainukasutuses pind",$C:$C,"Üüritav pind",$H:$H,P$3)/SUMIFS($E:$E,$G:$G,"Ainukasutuses pind",$C:$C,"Üüritav pind"),0),""))),"")</f>
        <v/>
      </c>
      <c r="Q562" s="72" t="str">
        <f>IFERROR(IF($G562="Erikasutuses pind (muu)",Eksplikatsioon!V562/SUM(Eksplikatsioon!$O562:'Eksplikatsioon'!$AG562),IF($G562="Erikasutuses pind (korrus)",IFERROR(SUMIFS($E:$E,$G:$G,"Ainukasutuses pind",$C:$C,"Üüritav pind",$H:$H,Q$3,$A:$A,$A562)/SUMIFS($E:$E,$G:$G,"Ainukasutuses pind",$C:$C,"Üüritav pind",$A:$A,$A562),0),IF($G562="Erikasutuses pind (hoone)",IFERROR(SUMIFS($E:$E,$G:$G,"Ainukasutuses pind",$C:$C,"Üüritav pind",$H:$H,Q$3)/SUMIFS($E:$E,$G:$G,"Ainukasutuses pind",$C:$C,"Üüritav pind"),0),""))),"")</f>
        <v/>
      </c>
      <c r="R562" s="72" t="str">
        <f>IFERROR(IF($G562="Erikasutuses pind (muu)",Eksplikatsioon!W562/SUM(Eksplikatsioon!$O562:'Eksplikatsioon'!$AG562),IF($G562="Erikasutuses pind (korrus)",IFERROR(SUMIFS($E:$E,$G:$G,"Ainukasutuses pind",$C:$C,"Üüritav pind",$H:$H,R$3,$A:$A,$A562)/SUMIFS($E:$E,$G:$G,"Ainukasutuses pind",$C:$C,"Üüritav pind",$A:$A,$A562),0),IF($G562="Erikasutuses pind (hoone)",IFERROR(SUMIFS($E:$E,$G:$G,"Ainukasutuses pind",$C:$C,"Üüritav pind",$H:$H,R$3)/SUMIFS($E:$E,$G:$G,"Ainukasutuses pind",$C:$C,"Üüritav pind"),0),""))),"")</f>
        <v/>
      </c>
      <c r="S562" s="72" t="str">
        <f>IFERROR(IF($G562="Erikasutuses pind (muu)",Eksplikatsioon!X562/SUM(Eksplikatsioon!$O562:'Eksplikatsioon'!$AG562),IF($G562="Erikasutuses pind (korrus)",IFERROR(SUMIFS($E:$E,$G:$G,"Ainukasutuses pind",$C:$C,"Üüritav pind",$H:$H,S$3,$A:$A,$A562)/SUMIFS($E:$E,$G:$G,"Ainukasutuses pind",$C:$C,"Üüritav pind",$A:$A,$A562),0),IF($G562="Erikasutuses pind (hoone)",IFERROR(SUMIFS($E:$E,$G:$G,"Ainukasutuses pind",$C:$C,"Üüritav pind",$H:$H,S$3)/SUMIFS($E:$E,$G:$G,"Ainukasutuses pind",$C:$C,"Üüritav pind"),0),""))),"")</f>
        <v/>
      </c>
      <c r="T562" s="72" t="str">
        <f>IFERROR(IF($G562="Erikasutuses pind (muu)",Eksplikatsioon!Y562/SUM(Eksplikatsioon!$O562:'Eksplikatsioon'!$AG562),IF($G562="Erikasutuses pind (korrus)",IFERROR(SUMIFS($E:$E,$G:$G,"Ainukasutuses pind",$C:$C,"Üüritav pind",$H:$H,T$3,$A:$A,$A562)/SUMIFS($E:$E,$G:$G,"Ainukasutuses pind",$C:$C,"Üüritav pind",$A:$A,$A562),0),IF($G562="Erikasutuses pind (hoone)",IFERROR(SUMIFS($E:$E,$G:$G,"Ainukasutuses pind",$C:$C,"Üüritav pind",$H:$H,T$3)/SUMIFS($E:$E,$G:$G,"Ainukasutuses pind",$C:$C,"Üüritav pind"),0),""))),"")</f>
        <v/>
      </c>
      <c r="U562" s="72" t="str">
        <f>IFERROR(IF($G562="Erikasutuses pind (muu)",Eksplikatsioon!Z562/SUM(Eksplikatsioon!$O562:'Eksplikatsioon'!$AG562),IF($G562="Erikasutuses pind (korrus)",IFERROR(SUMIFS($E:$E,$G:$G,"Ainukasutuses pind",$C:$C,"Üüritav pind",$H:$H,U$3,$A:$A,$A562)/SUMIFS($E:$E,$G:$G,"Ainukasutuses pind",$C:$C,"Üüritav pind",$A:$A,$A562),0),IF($G562="Erikasutuses pind (hoone)",IFERROR(SUMIFS($E:$E,$G:$G,"Ainukasutuses pind",$C:$C,"Üüritav pind",$H:$H,U$3)/SUMIFS($E:$E,$G:$G,"Ainukasutuses pind",$C:$C,"Üüritav pind"),0),""))),"")</f>
        <v/>
      </c>
      <c r="V562" s="72" t="str">
        <f>IFERROR(IF($G562="Erikasutuses pind (muu)",Eksplikatsioon!AA562/SUM(Eksplikatsioon!$O562:'Eksplikatsioon'!$AG562),IF($G562="Erikasutuses pind (korrus)",IFERROR(SUMIFS($E:$E,$G:$G,"Ainukasutuses pind",$C:$C,"Üüritav pind",$H:$H,V$3,$A:$A,$A562)/SUMIFS($E:$E,$G:$G,"Ainukasutuses pind",$C:$C,"Üüritav pind",$A:$A,$A562),0),IF($G562="Erikasutuses pind (hoone)",IFERROR(SUMIFS($E:$E,$G:$G,"Ainukasutuses pind",$C:$C,"Üüritav pind",$H:$H,V$3)/SUMIFS($E:$E,$G:$G,"Ainukasutuses pind",$C:$C,"Üüritav pind"),0),""))),"")</f>
        <v/>
      </c>
      <c r="W562" s="72" t="str">
        <f>IFERROR(IF($G562="Erikasutuses pind (muu)",Eksplikatsioon!AB562/SUM(Eksplikatsioon!$O562:'Eksplikatsioon'!$AG562),IF($G562="Erikasutuses pind (korrus)",IFERROR(SUMIFS($E:$E,$G:$G,"Ainukasutuses pind",$C:$C,"Üüritav pind",$H:$H,W$3,$A:$A,$A562)/SUMIFS($E:$E,$G:$G,"Ainukasutuses pind",$C:$C,"Üüritav pind",$A:$A,$A562),0),IF($G562="Erikasutuses pind (hoone)",IFERROR(SUMIFS($E:$E,$G:$G,"Ainukasutuses pind",$C:$C,"Üüritav pind",$H:$H,W$3)/SUMIFS($E:$E,$G:$G,"Ainukasutuses pind",$C:$C,"Üüritav pind"),0),""))),"")</f>
        <v/>
      </c>
      <c r="X562" s="72" t="str">
        <f>IFERROR(IF($G562="Erikasutuses pind (muu)",Eksplikatsioon!AC562/SUM(Eksplikatsioon!$O562:'Eksplikatsioon'!$AG562),IF($G562="Erikasutuses pind (korrus)",IFERROR(SUMIFS($E:$E,$G:$G,"Ainukasutuses pind",$C:$C,"Üüritav pind",$H:$H,X$3,$A:$A,$A562)/SUMIFS($E:$E,$G:$G,"Ainukasutuses pind",$C:$C,"Üüritav pind",$A:$A,$A562),0),IF($G562="Erikasutuses pind (hoone)",IFERROR(SUMIFS($E:$E,$G:$G,"Ainukasutuses pind",$C:$C,"Üüritav pind",$H:$H,X$3)/SUMIFS($E:$E,$G:$G,"Ainukasutuses pind",$C:$C,"Üüritav pind"),0),""))),"")</f>
        <v/>
      </c>
      <c r="Y562" s="72" t="str">
        <f>IFERROR(IF($G562="Erikasutuses pind (muu)",Eksplikatsioon!AD562/SUM(Eksplikatsioon!$O562:'Eksplikatsioon'!$AG562),IF($G562="Erikasutuses pind (korrus)",IFERROR(SUMIFS($E:$E,$G:$G,"Ainukasutuses pind",$C:$C,"Üüritav pind",$H:$H,Y$3,$A:$A,$A562)/SUMIFS($E:$E,$G:$G,"Ainukasutuses pind",$C:$C,"Üüritav pind",$A:$A,$A562),0),IF($G562="Erikasutuses pind (hoone)",IFERROR(SUMIFS($E:$E,$G:$G,"Ainukasutuses pind",$C:$C,"Üüritav pind",$H:$H,Y$3)/SUMIFS($E:$E,$G:$G,"Ainukasutuses pind",$C:$C,"Üüritav pind"),0),""))),"")</f>
        <v/>
      </c>
      <c r="Z562" s="72" t="str">
        <f>IFERROR(IF($G562="Erikasutuses pind (muu)",Eksplikatsioon!AE562/SUM(Eksplikatsioon!$O562:'Eksplikatsioon'!$AG562),IF($G562="Erikasutuses pind (korrus)",IFERROR(SUMIFS($E:$E,$G:$G,"Ainukasutuses pind",$C:$C,"Üüritav pind",$H:$H,Z$3,$A:$A,$A562)/SUMIFS($E:$E,$G:$G,"Ainukasutuses pind",$C:$C,"Üüritav pind",$A:$A,$A562),0),IF($G562="Erikasutuses pind (hoone)",IFERROR(SUMIFS($E:$E,$G:$G,"Ainukasutuses pind",$C:$C,"Üüritav pind",$H:$H,Z$3)/SUMIFS($E:$E,$G:$G,"Ainukasutuses pind",$C:$C,"Üüritav pind"),0),""))),"")</f>
        <v/>
      </c>
      <c r="AA562" s="72" t="str">
        <f>IFERROR(IF($G562="Erikasutuses pind (muu)",Eksplikatsioon!AF562/SUM(Eksplikatsioon!$O562:'Eksplikatsioon'!$AG562),IF($G562="Erikasutuses pind (korrus)",IFERROR(SUMIFS($E:$E,$G:$G,"Ainukasutuses pind",$C:$C,"Üüritav pind",$H:$H,AA$3,$A:$A,$A562)/SUMIFS($E:$E,$G:$G,"Ainukasutuses pind",$C:$C,"Üüritav pind",$A:$A,$A562),0),IF($G562="Erikasutuses pind (hoone)",IFERROR(SUMIFS($E:$E,$G:$G,"Ainukasutuses pind",$C:$C,"Üüritav pind",$H:$H,AA$3)/SUMIFS($E:$E,$G:$G,"Ainukasutuses pind",$C:$C,"Üüritav pind"),0),""))),"")</f>
        <v/>
      </c>
      <c r="AB562" s="72" t="str">
        <f>IFERROR(IF($G562="Erikasutuses pind (muu)",Eksplikatsioon!AG562/SUM(Eksplikatsioon!$O562:'Eksplikatsioon'!$AG562),IF($G562="Erikasutuses pind (korrus)",IFERROR(SUMIFS($E:$E,$G:$G,"Ainukasutuses pind",$C:$C,"Üüritav pind",$H:$H,AB$3,$A:$A,$A562)/SUMIFS($E:$E,$G:$G,"Ainukasutuses pind",$C:$C,"Üüritav pind",$A:$A,$A562),0),IF($G562="Erikasutuses pind (hoone)",IFERROR(SUMIFS($E:$E,$G:$G,"Ainukasutuses pind",$C:$C,"Üüritav pind",$H:$H,AB$3)/SUMIFS($E:$E,$G:$G,"Ainukasutuses pind",$C:$C,"Üüritav pind"),0),""))),"")</f>
        <v/>
      </c>
      <c r="AC562" s="72" t="str">
        <f>IFERROR(IF($G562="Erikasutuses pind (muu)",$E562*J562,IFERROR($E562*J562/SUM($J562:$AB562)*(Eksplikatsioon!O562)/SUMPRODUCT($J562:$AB562,Eksplikatsioon!$O562:$AG562),"")),"")</f>
        <v/>
      </c>
      <c r="AD562" s="72" t="str">
        <f>IFERROR(IF($G562="Erikasutuses pind (muu)",$E562*K562,IFERROR($E562*K562/SUM($J562:$AB562)*(Eksplikatsioon!P562)/SUMPRODUCT($J562:$AB562,Eksplikatsioon!$O562:$AG562),"")),"")</f>
        <v/>
      </c>
      <c r="AE562" s="72" t="str">
        <f>IFERROR(IF($G562="Erikasutuses pind (muu)",$E562*L562,IFERROR($E562*L562/SUM($J562:$AB562)*(Eksplikatsioon!Q562)/SUMPRODUCT($J562:$AB562,Eksplikatsioon!$O562:$AG562),"")),"")</f>
        <v/>
      </c>
      <c r="AF562" s="72" t="str">
        <f>IFERROR(IF($G562="Erikasutuses pind (muu)",$E562*M562,IFERROR($E562*M562/SUM($J562:$AB562)*(Eksplikatsioon!R562)/SUMPRODUCT($J562:$AB562,Eksplikatsioon!$O562:$AG562),"")),"")</f>
        <v/>
      </c>
      <c r="AG562" s="72" t="str">
        <f>IFERROR(IF($G562="Erikasutuses pind (muu)",$E562*N562,IFERROR($E562*N562/SUM($J562:$AB562)*(Eksplikatsioon!S562)/SUMPRODUCT($J562:$AB562,Eksplikatsioon!$O562:$AG562),"")),"")</f>
        <v/>
      </c>
      <c r="AH562" s="72" t="str">
        <f>IFERROR(IF($G562="Erikasutuses pind (muu)",$E562*O562,IFERROR($E562*O562/SUM($J562:$AB562)*(Eksplikatsioon!T562)/SUMPRODUCT($J562:$AB562,Eksplikatsioon!$O562:$AG562),"")),"")</f>
        <v/>
      </c>
      <c r="AI562" s="72" t="str">
        <f>IFERROR(IF($G562="Erikasutuses pind (muu)",$E562*P562,IFERROR($E562*P562/SUM($J562:$AB562)*(Eksplikatsioon!U562)/SUMPRODUCT($J562:$AB562,Eksplikatsioon!$O562:$AG562),"")),"")</f>
        <v/>
      </c>
      <c r="AJ562" s="72" t="str">
        <f>IFERROR(IF($G562="Erikasutuses pind (muu)",$E562*Q562,IFERROR($E562*Q562/SUM($J562:$AB562)*(Eksplikatsioon!V562)/SUMPRODUCT($J562:$AB562,Eksplikatsioon!$O562:$AG562),"")),"")</f>
        <v/>
      </c>
      <c r="AK562" s="72" t="str">
        <f>IFERROR(IF($G562="Erikasutuses pind (muu)",$E562*R562,IFERROR($E562*R562/SUM($J562:$AB562)*(Eksplikatsioon!W562)/SUMPRODUCT($J562:$AB562,Eksplikatsioon!$O562:$AG562),"")),"")</f>
        <v/>
      </c>
      <c r="AL562" s="72" t="str">
        <f>IFERROR(IF($G562="Erikasutuses pind (muu)",$E562*S562,IFERROR($E562*S562/SUM($J562:$AB562)*(Eksplikatsioon!X562)/SUMPRODUCT($J562:$AB562,Eksplikatsioon!$O562:$AG562),"")),"")</f>
        <v/>
      </c>
      <c r="AM562" s="72" t="str">
        <f>IFERROR(IF($G562="Erikasutuses pind (muu)",$E562*T562,IFERROR($E562*T562/SUM($J562:$AB562)*(Eksplikatsioon!Y562)/SUMPRODUCT($J562:$AB562,Eksplikatsioon!$O562:$AG562),"")),"")</f>
        <v/>
      </c>
      <c r="AN562" s="72" t="str">
        <f>IFERROR(IF($G562="Erikasutuses pind (muu)",$E562*U562,IFERROR($E562*U562/SUM($J562:$AB562)*(Eksplikatsioon!Z562)/SUMPRODUCT($J562:$AB562,Eksplikatsioon!$O562:$AG562),"")),"")</f>
        <v/>
      </c>
      <c r="AO562" s="72" t="str">
        <f>IFERROR(IF($G562="Erikasutuses pind (muu)",$E562*V562,IFERROR($E562*V562/SUM($J562:$AB562)*(Eksplikatsioon!AA562)/SUMPRODUCT($J562:$AB562,Eksplikatsioon!$O562:$AG562),"")),"")</f>
        <v/>
      </c>
      <c r="AP562" s="72" t="str">
        <f>IFERROR(IF($G562="Erikasutuses pind (muu)",$E562*W562,IFERROR($E562*W562/SUM($J562:$AB562)*(Eksplikatsioon!AB562)/SUMPRODUCT($J562:$AB562,Eksplikatsioon!$O562:$AG562),"")),"")</f>
        <v/>
      </c>
      <c r="AQ562" s="72" t="str">
        <f>IFERROR(IF($G562="Erikasutuses pind (muu)",$E562*X562,IFERROR($E562*X562/SUM($J562:$AB562)*(Eksplikatsioon!AC562)/SUMPRODUCT($J562:$AB562,Eksplikatsioon!$O562:$AG562),"")),"")</f>
        <v/>
      </c>
      <c r="AR562" s="72" t="str">
        <f>IFERROR(IF($G562="Erikasutuses pind (muu)",$E562*Y562,IFERROR($E562*Y562/SUM($J562:$AB562)*(Eksplikatsioon!AD562)/SUMPRODUCT($J562:$AB562,Eksplikatsioon!$O562:$AG562),"")),"")</f>
        <v/>
      </c>
      <c r="AS562" s="72" t="str">
        <f>IFERROR(IF($G562="Erikasutuses pind (muu)",$E562*Z562,IFERROR($E562*Z562/SUM($J562:$AB562)*(Eksplikatsioon!AE562)/SUMPRODUCT($J562:$AB562,Eksplikatsioon!$O562:$AG562),"")),"")</f>
        <v/>
      </c>
      <c r="AT562" s="72" t="str">
        <f>IFERROR(IF($G562="Erikasutuses pind (muu)",$E562*AA562,IFERROR($E562*AA562/SUM($J562:$AB562)*(Eksplikatsioon!AF562)/SUMPRODUCT($J562:$AB562,Eksplikatsioon!$O562:$AG562),"")),"")</f>
        <v/>
      </c>
      <c r="AU562" s="72" t="str">
        <f>IFERROR(IF($G562="Erikasutuses pind (muu)",$E562*AB562,IFERROR($E562*AB562/SUM($J562:$AB562)*(Eksplikatsioon!AG562)/SUMPRODUCT($J562:$AB562,Eksplikatsioon!$O562:$AG562),"")),"")</f>
        <v/>
      </c>
    </row>
    <row r="563" spans="1:47" x14ac:dyDescent="0.25">
      <c r="A563" s="71" t="str">
        <f>IF(Eksplikatsioon!A563=0,"",Eksplikatsioon!A563)</f>
        <v/>
      </c>
      <c r="B563" s="71" t="str">
        <f>IF(Eksplikatsioon!B563=0,"",Eksplikatsioon!B563)</f>
        <v/>
      </c>
      <c r="C563" s="71" t="str">
        <f>IF(Eksplikatsioon!C563=0,"",Eksplikatsioon!C563)</f>
        <v/>
      </c>
      <c r="D563" s="71" t="str">
        <f>IF(Eksplikatsioon!D563=0,"",Eksplikatsioon!D563)</f>
        <v/>
      </c>
      <c r="E563" s="71" t="str">
        <f>IF(Eksplikatsioon!F563=0,"",Eksplikatsioon!F563)</f>
        <v/>
      </c>
      <c r="F563" s="71" t="str">
        <f>IF(Eksplikatsioon!H563=0,"",Eksplikatsioon!H563)</f>
        <v/>
      </c>
      <c r="G563" s="71" t="str">
        <f>IF(Eksplikatsioon!J563=0,"",Eksplikatsioon!J563)</f>
        <v/>
      </c>
      <c r="H563" s="71" t="str">
        <f>IF(Eksplikatsioon!K563=0,"",Eksplikatsioon!K563)</f>
        <v/>
      </c>
      <c r="I563" s="71" t="str">
        <f>IF(Eksplikatsioon!L563=0,"",Eksplikatsioon!L563)</f>
        <v/>
      </c>
      <c r="J563" s="72" t="str">
        <f>IFERROR(IF($G563="Erikasutuses pind (muu)",Eksplikatsioon!O563/SUM(Eksplikatsioon!$O563:'Eksplikatsioon'!$AG563),IF($G563="Erikasutuses pind (korrus)",IFERROR(SUMIFS($E:$E,$G:$G,"Ainukasutuses pind",$C:$C,"Üüritav pind",$H:$H,J$3,$A:$A,$A563)/SUMIFS($E:$E,$G:$G,"Ainukasutuses pind",$C:$C,"Üüritav pind",$A:$A,$A563),0),IF($G563="Erikasutuses pind (hoone)",IFERROR(SUMIFS($E:$E,$G:$G,"Ainukasutuses pind",$C:$C,"Üüritav pind",$H:$H,J$3)/SUMIFS($E:$E,$G:$G,"Ainukasutuses pind",$C:$C,"Üüritav pind"),0),""))),"")</f>
        <v/>
      </c>
      <c r="K563" s="72" t="str">
        <f>IFERROR(IF($G563="Erikasutuses pind (muu)",Eksplikatsioon!P563/SUM(Eksplikatsioon!$O563:'Eksplikatsioon'!$AG563),IF($G563="Erikasutuses pind (korrus)",IFERROR(SUMIFS($E:$E,$G:$G,"Ainukasutuses pind",$C:$C,"Üüritav pind",$H:$H,K$3,$A:$A,$A563)/SUMIFS($E:$E,$G:$G,"Ainukasutuses pind",$C:$C,"Üüritav pind",$A:$A,$A563),0),IF($G563="Erikasutuses pind (hoone)",IFERROR(SUMIFS($E:$E,$G:$G,"Ainukasutuses pind",$C:$C,"Üüritav pind",$H:$H,K$3)/SUMIFS($E:$E,$G:$G,"Ainukasutuses pind",$C:$C,"Üüritav pind"),0),""))),"")</f>
        <v/>
      </c>
      <c r="L563" s="72" t="str">
        <f>IFERROR(IF($G563="Erikasutuses pind (muu)",Eksplikatsioon!Q563/SUM(Eksplikatsioon!$O563:'Eksplikatsioon'!$AG563),IF($G563="Erikasutuses pind (korrus)",IFERROR(SUMIFS($E:$E,$G:$G,"Ainukasutuses pind",$C:$C,"Üüritav pind",$H:$H,L$3,$A:$A,$A563)/SUMIFS($E:$E,$G:$G,"Ainukasutuses pind",$C:$C,"Üüritav pind",$A:$A,$A563),0),IF($G563="Erikasutuses pind (hoone)",IFERROR(SUMIFS($E:$E,$G:$G,"Ainukasutuses pind",$C:$C,"Üüritav pind",$H:$H,L$3)/SUMIFS($E:$E,$G:$G,"Ainukasutuses pind",$C:$C,"Üüritav pind"),0),""))),"")</f>
        <v/>
      </c>
      <c r="M563" s="72" t="str">
        <f>IFERROR(IF($G563="Erikasutuses pind (muu)",Eksplikatsioon!R563/SUM(Eksplikatsioon!$O563:'Eksplikatsioon'!$AG563),IF($G563="Erikasutuses pind (korrus)",IFERROR(SUMIFS($E:$E,$G:$G,"Ainukasutuses pind",$C:$C,"Üüritav pind",$H:$H,M$3,$A:$A,$A563)/SUMIFS($E:$E,$G:$G,"Ainukasutuses pind",$C:$C,"Üüritav pind",$A:$A,$A563),0),IF($G563="Erikasutuses pind (hoone)",IFERROR(SUMIFS($E:$E,$G:$G,"Ainukasutuses pind",$C:$C,"Üüritav pind",$H:$H,M$3)/SUMIFS($E:$E,$G:$G,"Ainukasutuses pind",$C:$C,"Üüritav pind"),0),""))),"")</f>
        <v/>
      </c>
      <c r="N563" s="72" t="str">
        <f>IFERROR(IF($G563="Erikasutuses pind (muu)",Eksplikatsioon!S563/SUM(Eksplikatsioon!$O563:'Eksplikatsioon'!$AG563),IF($G563="Erikasutuses pind (korrus)",IFERROR(SUMIFS($E:$E,$G:$G,"Ainukasutuses pind",$C:$C,"Üüritav pind",$H:$H,N$3,$A:$A,$A563)/SUMIFS($E:$E,$G:$G,"Ainukasutuses pind",$C:$C,"Üüritav pind",$A:$A,$A563),0),IF($G563="Erikasutuses pind (hoone)",IFERROR(SUMIFS($E:$E,$G:$G,"Ainukasutuses pind",$C:$C,"Üüritav pind",$H:$H,N$3)/SUMIFS($E:$E,$G:$G,"Ainukasutuses pind",$C:$C,"Üüritav pind"),0),""))),"")</f>
        <v/>
      </c>
      <c r="O563" s="72" t="str">
        <f>IFERROR(IF($G563="Erikasutuses pind (muu)",Eksplikatsioon!T563/SUM(Eksplikatsioon!$O563:'Eksplikatsioon'!$AG563),IF($G563="Erikasutuses pind (korrus)",IFERROR(SUMIFS($E:$E,$G:$G,"Ainukasutuses pind",$C:$C,"Üüritav pind",$H:$H,O$3,$A:$A,$A563)/SUMIFS($E:$E,$G:$G,"Ainukasutuses pind",$C:$C,"Üüritav pind",$A:$A,$A563),0),IF($G563="Erikasutuses pind (hoone)",IFERROR(SUMIFS($E:$E,$G:$G,"Ainukasutuses pind",$C:$C,"Üüritav pind",$H:$H,O$3)/SUMIFS($E:$E,$G:$G,"Ainukasutuses pind",$C:$C,"Üüritav pind"),0),""))),"")</f>
        <v/>
      </c>
      <c r="P563" s="72" t="str">
        <f>IFERROR(IF($G563="Erikasutuses pind (muu)",Eksplikatsioon!U563/SUM(Eksplikatsioon!$O563:'Eksplikatsioon'!$AG563),IF($G563="Erikasutuses pind (korrus)",IFERROR(SUMIFS($E:$E,$G:$G,"Ainukasutuses pind",$C:$C,"Üüritav pind",$H:$H,P$3,$A:$A,$A563)/SUMIFS($E:$E,$G:$G,"Ainukasutuses pind",$C:$C,"Üüritav pind",$A:$A,$A563),0),IF($G563="Erikasutuses pind (hoone)",IFERROR(SUMIFS($E:$E,$G:$G,"Ainukasutuses pind",$C:$C,"Üüritav pind",$H:$H,P$3)/SUMIFS($E:$E,$G:$G,"Ainukasutuses pind",$C:$C,"Üüritav pind"),0),""))),"")</f>
        <v/>
      </c>
      <c r="Q563" s="72" t="str">
        <f>IFERROR(IF($G563="Erikasutuses pind (muu)",Eksplikatsioon!V563/SUM(Eksplikatsioon!$O563:'Eksplikatsioon'!$AG563),IF($G563="Erikasutuses pind (korrus)",IFERROR(SUMIFS($E:$E,$G:$G,"Ainukasutuses pind",$C:$C,"Üüritav pind",$H:$H,Q$3,$A:$A,$A563)/SUMIFS($E:$E,$G:$G,"Ainukasutuses pind",$C:$C,"Üüritav pind",$A:$A,$A563),0),IF($G563="Erikasutuses pind (hoone)",IFERROR(SUMIFS($E:$E,$G:$G,"Ainukasutuses pind",$C:$C,"Üüritav pind",$H:$H,Q$3)/SUMIFS($E:$E,$G:$G,"Ainukasutuses pind",$C:$C,"Üüritav pind"),0),""))),"")</f>
        <v/>
      </c>
      <c r="R563" s="72" t="str">
        <f>IFERROR(IF($G563="Erikasutuses pind (muu)",Eksplikatsioon!W563/SUM(Eksplikatsioon!$O563:'Eksplikatsioon'!$AG563),IF($G563="Erikasutuses pind (korrus)",IFERROR(SUMIFS($E:$E,$G:$G,"Ainukasutuses pind",$C:$C,"Üüritav pind",$H:$H,R$3,$A:$A,$A563)/SUMIFS($E:$E,$G:$G,"Ainukasutuses pind",$C:$C,"Üüritav pind",$A:$A,$A563),0),IF($G563="Erikasutuses pind (hoone)",IFERROR(SUMIFS($E:$E,$G:$G,"Ainukasutuses pind",$C:$C,"Üüritav pind",$H:$H,R$3)/SUMIFS($E:$E,$G:$G,"Ainukasutuses pind",$C:$C,"Üüritav pind"),0),""))),"")</f>
        <v/>
      </c>
      <c r="S563" s="72" t="str">
        <f>IFERROR(IF($G563="Erikasutuses pind (muu)",Eksplikatsioon!X563/SUM(Eksplikatsioon!$O563:'Eksplikatsioon'!$AG563),IF($G563="Erikasutuses pind (korrus)",IFERROR(SUMIFS($E:$E,$G:$G,"Ainukasutuses pind",$C:$C,"Üüritav pind",$H:$H,S$3,$A:$A,$A563)/SUMIFS($E:$E,$G:$G,"Ainukasutuses pind",$C:$C,"Üüritav pind",$A:$A,$A563),0),IF($G563="Erikasutuses pind (hoone)",IFERROR(SUMIFS($E:$E,$G:$G,"Ainukasutuses pind",$C:$C,"Üüritav pind",$H:$H,S$3)/SUMIFS($E:$E,$G:$G,"Ainukasutuses pind",$C:$C,"Üüritav pind"),0),""))),"")</f>
        <v/>
      </c>
      <c r="T563" s="72" t="str">
        <f>IFERROR(IF($G563="Erikasutuses pind (muu)",Eksplikatsioon!Y563/SUM(Eksplikatsioon!$O563:'Eksplikatsioon'!$AG563),IF($G563="Erikasutuses pind (korrus)",IFERROR(SUMIFS($E:$E,$G:$G,"Ainukasutuses pind",$C:$C,"Üüritav pind",$H:$H,T$3,$A:$A,$A563)/SUMIFS($E:$E,$G:$G,"Ainukasutuses pind",$C:$C,"Üüritav pind",$A:$A,$A563),0),IF($G563="Erikasutuses pind (hoone)",IFERROR(SUMIFS($E:$E,$G:$G,"Ainukasutuses pind",$C:$C,"Üüritav pind",$H:$H,T$3)/SUMIFS($E:$E,$G:$G,"Ainukasutuses pind",$C:$C,"Üüritav pind"),0),""))),"")</f>
        <v/>
      </c>
      <c r="U563" s="72" t="str">
        <f>IFERROR(IF($G563="Erikasutuses pind (muu)",Eksplikatsioon!Z563/SUM(Eksplikatsioon!$O563:'Eksplikatsioon'!$AG563),IF($G563="Erikasutuses pind (korrus)",IFERROR(SUMIFS($E:$E,$G:$G,"Ainukasutuses pind",$C:$C,"Üüritav pind",$H:$H,U$3,$A:$A,$A563)/SUMIFS($E:$E,$G:$G,"Ainukasutuses pind",$C:$C,"Üüritav pind",$A:$A,$A563),0),IF($G563="Erikasutuses pind (hoone)",IFERROR(SUMIFS($E:$E,$G:$G,"Ainukasutuses pind",$C:$C,"Üüritav pind",$H:$H,U$3)/SUMIFS($E:$E,$G:$G,"Ainukasutuses pind",$C:$C,"Üüritav pind"),0),""))),"")</f>
        <v/>
      </c>
      <c r="V563" s="72" t="str">
        <f>IFERROR(IF($G563="Erikasutuses pind (muu)",Eksplikatsioon!AA563/SUM(Eksplikatsioon!$O563:'Eksplikatsioon'!$AG563),IF($G563="Erikasutuses pind (korrus)",IFERROR(SUMIFS($E:$E,$G:$G,"Ainukasutuses pind",$C:$C,"Üüritav pind",$H:$H,V$3,$A:$A,$A563)/SUMIFS($E:$E,$G:$G,"Ainukasutuses pind",$C:$C,"Üüritav pind",$A:$A,$A563),0),IF($G563="Erikasutuses pind (hoone)",IFERROR(SUMIFS($E:$E,$G:$G,"Ainukasutuses pind",$C:$C,"Üüritav pind",$H:$H,V$3)/SUMIFS($E:$E,$G:$G,"Ainukasutuses pind",$C:$C,"Üüritav pind"),0),""))),"")</f>
        <v/>
      </c>
      <c r="W563" s="72" t="str">
        <f>IFERROR(IF($G563="Erikasutuses pind (muu)",Eksplikatsioon!AB563/SUM(Eksplikatsioon!$O563:'Eksplikatsioon'!$AG563),IF($G563="Erikasutuses pind (korrus)",IFERROR(SUMIFS($E:$E,$G:$G,"Ainukasutuses pind",$C:$C,"Üüritav pind",$H:$H,W$3,$A:$A,$A563)/SUMIFS($E:$E,$G:$G,"Ainukasutuses pind",$C:$C,"Üüritav pind",$A:$A,$A563),0),IF($G563="Erikasutuses pind (hoone)",IFERROR(SUMIFS($E:$E,$G:$G,"Ainukasutuses pind",$C:$C,"Üüritav pind",$H:$H,W$3)/SUMIFS($E:$E,$G:$G,"Ainukasutuses pind",$C:$C,"Üüritav pind"),0),""))),"")</f>
        <v/>
      </c>
      <c r="X563" s="72" t="str">
        <f>IFERROR(IF($G563="Erikasutuses pind (muu)",Eksplikatsioon!AC563/SUM(Eksplikatsioon!$O563:'Eksplikatsioon'!$AG563),IF($G563="Erikasutuses pind (korrus)",IFERROR(SUMIFS($E:$E,$G:$G,"Ainukasutuses pind",$C:$C,"Üüritav pind",$H:$H,X$3,$A:$A,$A563)/SUMIFS($E:$E,$G:$G,"Ainukasutuses pind",$C:$C,"Üüritav pind",$A:$A,$A563),0),IF($G563="Erikasutuses pind (hoone)",IFERROR(SUMIFS($E:$E,$G:$G,"Ainukasutuses pind",$C:$C,"Üüritav pind",$H:$H,X$3)/SUMIFS($E:$E,$G:$G,"Ainukasutuses pind",$C:$C,"Üüritav pind"),0),""))),"")</f>
        <v/>
      </c>
      <c r="Y563" s="72" t="str">
        <f>IFERROR(IF($G563="Erikasutuses pind (muu)",Eksplikatsioon!AD563/SUM(Eksplikatsioon!$O563:'Eksplikatsioon'!$AG563),IF($G563="Erikasutuses pind (korrus)",IFERROR(SUMIFS($E:$E,$G:$G,"Ainukasutuses pind",$C:$C,"Üüritav pind",$H:$H,Y$3,$A:$A,$A563)/SUMIFS($E:$E,$G:$G,"Ainukasutuses pind",$C:$C,"Üüritav pind",$A:$A,$A563),0),IF($G563="Erikasutuses pind (hoone)",IFERROR(SUMIFS($E:$E,$G:$G,"Ainukasutuses pind",$C:$C,"Üüritav pind",$H:$H,Y$3)/SUMIFS($E:$E,$G:$G,"Ainukasutuses pind",$C:$C,"Üüritav pind"),0),""))),"")</f>
        <v/>
      </c>
      <c r="Z563" s="72" t="str">
        <f>IFERROR(IF($G563="Erikasutuses pind (muu)",Eksplikatsioon!AE563/SUM(Eksplikatsioon!$O563:'Eksplikatsioon'!$AG563),IF($G563="Erikasutuses pind (korrus)",IFERROR(SUMIFS($E:$E,$G:$G,"Ainukasutuses pind",$C:$C,"Üüritav pind",$H:$H,Z$3,$A:$A,$A563)/SUMIFS($E:$E,$G:$G,"Ainukasutuses pind",$C:$C,"Üüritav pind",$A:$A,$A563),0),IF($G563="Erikasutuses pind (hoone)",IFERROR(SUMIFS($E:$E,$G:$G,"Ainukasutuses pind",$C:$C,"Üüritav pind",$H:$H,Z$3)/SUMIFS($E:$E,$G:$G,"Ainukasutuses pind",$C:$C,"Üüritav pind"),0),""))),"")</f>
        <v/>
      </c>
      <c r="AA563" s="72" t="str">
        <f>IFERROR(IF($G563="Erikasutuses pind (muu)",Eksplikatsioon!AF563/SUM(Eksplikatsioon!$O563:'Eksplikatsioon'!$AG563),IF($G563="Erikasutuses pind (korrus)",IFERROR(SUMIFS($E:$E,$G:$G,"Ainukasutuses pind",$C:$C,"Üüritav pind",$H:$H,AA$3,$A:$A,$A563)/SUMIFS($E:$E,$G:$G,"Ainukasutuses pind",$C:$C,"Üüritav pind",$A:$A,$A563),0),IF($G563="Erikasutuses pind (hoone)",IFERROR(SUMIFS($E:$E,$G:$G,"Ainukasutuses pind",$C:$C,"Üüritav pind",$H:$H,AA$3)/SUMIFS($E:$E,$G:$G,"Ainukasutuses pind",$C:$C,"Üüritav pind"),0),""))),"")</f>
        <v/>
      </c>
      <c r="AB563" s="72" t="str">
        <f>IFERROR(IF($G563="Erikasutuses pind (muu)",Eksplikatsioon!AG563/SUM(Eksplikatsioon!$O563:'Eksplikatsioon'!$AG563),IF($G563="Erikasutuses pind (korrus)",IFERROR(SUMIFS($E:$E,$G:$G,"Ainukasutuses pind",$C:$C,"Üüritav pind",$H:$H,AB$3,$A:$A,$A563)/SUMIFS($E:$E,$G:$G,"Ainukasutuses pind",$C:$C,"Üüritav pind",$A:$A,$A563),0),IF($G563="Erikasutuses pind (hoone)",IFERROR(SUMIFS($E:$E,$G:$G,"Ainukasutuses pind",$C:$C,"Üüritav pind",$H:$H,AB$3)/SUMIFS($E:$E,$G:$G,"Ainukasutuses pind",$C:$C,"Üüritav pind"),0),""))),"")</f>
        <v/>
      </c>
      <c r="AC563" s="72" t="str">
        <f>IFERROR(IF($G563="Erikasutuses pind (muu)",$E563*J563,IFERROR($E563*J563/SUM($J563:$AB563)*(Eksplikatsioon!O563)/SUMPRODUCT($J563:$AB563,Eksplikatsioon!$O563:$AG563),"")),"")</f>
        <v/>
      </c>
      <c r="AD563" s="72" t="str">
        <f>IFERROR(IF($G563="Erikasutuses pind (muu)",$E563*K563,IFERROR($E563*K563/SUM($J563:$AB563)*(Eksplikatsioon!P563)/SUMPRODUCT($J563:$AB563,Eksplikatsioon!$O563:$AG563),"")),"")</f>
        <v/>
      </c>
      <c r="AE563" s="72" t="str">
        <f>IFERROR(IF($G563="Erikasutuses pind (muu)",$E563*L563,IFERROR($E563*L563/SUM($J563:$AB563)*(Eksplikatsioon!Q563)/SUMPRODUCT($J563:$AB563,Eksplikatsioon!$O563:$AG563),"")),"")</f>
        <v/>
      </c>
      <c r="AF563" s="72" t="str">
        <f>IFERROR(IF($G563="Erikasutuses pind (muu)",$E563*M563,IFERROR($E563*M563/SUM($J563:$AB563)*(Eksplikatsioon!R563)/SUMPRODUCT($J563:$AB563,Eksplikatsioon!$O563:$AG563),"")),"")</f>
        <v/>
      </c>
      <c r="AG563" s="72" t="str">
        <f>IFERROR(IF($G563="Erikasutuses pind (muu)",$E563*N563,IFERROR($E563*N563/SUM($J563:$AB563)*(Eksplikatsioon!S563)/SUMPRODUCT($J563:$AB563,Eksplikatsioon!$O563:$AG563),"")),"")</f>
        <v/>
      </c>
      <c r="AH563" s="72" t="str">
        <f>IFERROR(IF($G563="Erikasutuses pind (muu)",$E563*O563,IFERROR($E563*O563/SUM($J563:$AB563)*(Eksplikatsioon!T563)/SUMPRODUCT($J563:$AB563,Eksplikatsioon!$O563:$AG563),"")),"")</f>
        <v/>
      </c>
      <c r="AI563" s="72" t="str">
        <f>IFERROR(IF($G563="Erikasutuses pind (muu)",$E563*P563,IFERROR($E563*P563/SUM($J563:$AB563)*(Eksplikatsioon!U563)/SUMPRODUCT($J563:$AB563,Eksplikatsioon!$O563:$AG563),"")),"")</f>
        <v/>
      </c>
      <c r="AJ563" s="72" t="str">
        <f>IFERROR(IF($G563="Erikasutuses pind (muu)",$E563*Q563,IFERROR($E563*Q563/SUM($J563:$AB563)*(Eksplikatsioon!V563)/SUMPRODUCT($J563:$AB563,Eksplikatsioon!$O563:$AG563),"")),"")</f>
        <v/>
      </c>
      <c r="AK563" s="72" t="str">
        <f>IFERROR(IF($G563="Erikasutuses pind (muu)",$E563*R563,IFERROR($E563*R563/SUM($J563:$AB563)*(Eksplikatsioon!W563)/SUMPRODUCT($J563:$AB563,Eksplikatsioon!$O563:$AG563),"")),"")</f>
        <v/>
      </c>
      <c r="AL563" s="72" t="str">
        <f>IFERROR(IF($G563="Erikasutuses pind (muu)",$E563*S563,IFERROR($E563*S563/SUM($J563:$AB563)*(Eksplikatsioon!X563)/SUMPRODUCT($J563:$AB563,Eksplikatsioon!$O563:$AG563),"")),"")</f>
        <v/>
      </c>
      <c r="AM563" s="72" t="str">
        <f>IFERROR(IF($G563="Erikasutuses pind (muu)",$E563*T563,IFERROR($E563*T563/SUM($J563:$AB563)*(Eksplikatsioon!Y563)/SUMPRODUCT($J563:$AB563,Eksplikatsioon!$O563:$AG563),"")),"")</f>
        <v/>
      </c>
      <c r="AN563" s="72" t="str">
        <f>IFERROR(IF($G563="Erikasutuses pind (muu)",$E563*U563,IFERROR($E563*U563/SUM($J563:$AB563)*(Eksplikatsioon!Z563)/SUMPRODUCT($J563:$AB563,Eksplikatsioon!$O563:$AG563),"")),"")</f>
        <v/>
      </c>
      <c r="AO563" s="72" t="str">
        <f>IFERROR(IF($G563="Erikasutuses pind (muu)",$E563*V563,IFERROR($E563*V563/SUM($J563:$AB563)*(Eksplikatsioon!AA563)/SUMPRODUCT($J563:$AB563,Eksplikatsioon!$O563:$AG563),"")),"")</f>
        <v/>
      </c>
      <c r="AP563" s="72" t="str">
        <f>IFERROR(IF($G563="Erikasutuses pind (muu)",$E563*W563,IFERROR($E563*W563/SUM($J563:$AB563)*(Eksplikatsioon!AB563)/SUMPRODUCT($J563:$AB563,Eksplikatsioon!$O563:$AG563),"")),"")</f>
        <v/>
      </c>
      <c r="AQ563" s="72" t="str">
        <f>IFERROR(IF($G563="Erikasutuses pind (muu)",$E563*X563,IFERROR($E563*X563/SUM($J563:$AB563)*(Eksplikatsioon!AC563)/SUMPRODUCT($J563:$AB563,Eksplikatsioon!$O563:$AG563),"")),"")</f>
        <v/>
      </c>
      <c r="AR563" s="72" t="str">
        <f>IFERROR(IF($G563="Erikasutuses pind (muu)",$E563*Y563,IFERROR($E563*Y563/SUM($J563:$AB563)*(Eksplikatsioon!AD563)/SUMPRODUCT($J563:$AB563,Eksplikatsioon!$O563:$AG563),"")),"")</f>
        <v/>
      </c>
      <c r="AS563" s="72" t="str">
        <f>IFERROR(IF($G563="Erikasutuses pind (muu)",$E563*Z563,IFERROR($E563*Z563/SUM($J563:$AB563)*(Eksplikatsioon!AE563)/SUMPRODUCT($J563:$AB563,Eksplikatsioon!$O563:$AG563),"")),"")</f>
        <v/>
      </c>
      <c r="AT563" s="72" t="str">
        <f>IFERROR(IF($G563="Erikasutuses pind (muu)",$E563*AA563,IFERROR($E563*AA563/SUM($J563:$AB563)*(Eksplikatsioon!AF563)/SUMPRODUCT($J563:$AB563,Eksplikatsioon!$O563:$AG563),"")),"")</f>
        <v/>
      </c>
      <c r="AU563" s="72" t="str">
        <f>IFERROR(IF($G563="Erikasutuses pind (muu)",$E563*AB563,IFERROR($E563*AB563/SUM($J563:$AB563)*(Eksplikatsioon!AG563)/SUMPRODUCT($J563:$AB563,Eksplikatsioon!$O563:$AG563),"")),"")</f>
        <v/>
      </c>
    </row>
    <row r="564" spans="1:47" x14ac:dyDescent="0.25">
      <c r="A564" s="71" t="str">
        <f>IF(Eksplikatsioon!A564=0,"",Eksplikatsioon!A564)</f>
        <v/>
      </c>
      <c r="B564" s="71" t="str">
        <f>IF(Eksplikatsioon!B564=0,"",Eksplikatsioon!B564)</f>
        <v/>
      </c>
      <c r="C564" s="71" t="str">
        <f>IF(Eksplikatsioon!C564=0,"",Eksplikatsioon!C564)</f>
        <v/>
      </c>
      <c r="D564" s="71" t="str">
        <f>IF(Eksplikatsioon!D564=0,"",Eksplikatsioon!D564)</f>
        <v/>
      </c>
      <c r="E564" s="71" t="str">
        <f>IF(Eksplikatsioon!F564=0,"",Eksplikatsioon!F564)</f>
        <v/>
      </c>
      <c r="F564" s="71" t="str">
        <f>IF(Eksplikatsioon!H564=0,"",Eksplikatsioon!H564)</f>
        <v/>
      </c>
      <c r="G564" s="71" t="str">
        <f>IF(Eksplikatsioon!J564=0,"",Eksplikatsioon!J564)</f>
        <v/>
      </c>
      <c r="H564" s="71" t="str">
        <f>IF(Eksplikatsioon!K564=0,"",Eksplikatsioon!K564)</f>
        <v/>
      </c>
      <c r="I564" s="71" t="str">
        <f>IF(Eksplikatsioon!L564=0,"",Eksplikatsioon!L564)</f>
        <v/>
      </c>
      <c r="J564" s="72" t="str">
        <f>IFERROR(IF($G564="Erikasutuses pind (muu)",Eksplikatsioon!O564/SUM(Eksplikatsioon!$O564:'Eksplikatsioon'!$AG564),IF($G564="Erikasutuses pind (korrus)",IFERROR(SUMIFS($E:$E,$G:$G,"Ainukasutuses pind",$C:$C,"Üüritav pind",$H:$H,J$3,$A:$A,$A564)/SUMIFS($E:$E,$G:$G,"Ainukasutuses pind",$C:$C,"Üüritav pind",$A:$A,$A564),0),IF($G564="Erikasutuses pind (hoone)",IFERROR(SUMIFS($E:$E,$G:$G,"Ainukasutuses pind",$C:$C,"Üüritav pind",$H:$H,J$3)/SUMIFS($E:$E,$G:$G,"Ainukasutuses pind",$C:$C,"Üüritav pind"),0),""))),"")</f>
        <v/>
      </c>
      <c r="K564" s="72" t="str">
        <f>IFERROR(IF($G564="Erikasutuses pind (muu)",Eksplikatsioon!P564/SUM(Eksplikatsioon!$O564:'Eksplikatsioon'!$AG564),IF($G564="Erikasutuses pind (korrus)",IFERROR(SUMIFS($E:$E,$G:$G,"Ainukasutuses pind",$C:$C,"Üüritav pind",$H:$H,K$3,$A:$A,$A564)/SUMIFS($E:$E,$G:$G,"Ainukasutuses pind",$C:$C,"Üüritav pind",$A:$A,$A564),0),IF($G564="Erikasutuses pind (hoone)",IFERROR(SUMIFS($E:$E,$G:$G,"Ainukasutuses pind",$C:$C,"Üüritav pind",$H:$H,K$3)/SUMIFS($E:$E,$G:$G,"Ainukasutuses pind",$C:$C,"Üüritav pind"),0),""))),"")</f>
        <v/>
      </c>
      <c r="L564" s="72" t="str">
        <f>IFERROR(IF($G564="Erikasutuses pind (muu)",Eksplikatsioon!Q564/SUM(Eksplikatsioon!$O564:'Eksplikatsioon'!$AG564),IF($G564="Erikasutuses pind (korrus)",IFERROR(SUMIFS($E:$E,$G:$G,"Ainukasutuses pind",$C:$C,"Üüritav pind",$H:$H,L$3,$A:$A,$A564)/SUMIFS($E:$E,$G:$G,"Ainukasutuses pind",$C:$C,"Üüritav pind",$A:$A,$A564),0),IF($G564="Erikasutuses pind (hoone)",IFERROR(SUMIFS($E:$E,$G:$G,"Ainukasutuses pind",$C:$C,"Üüritav pind",$H:$H,L$3)/SUMIFS($E:$E,$G:$G,"Ainukasutuses pind",$C:$C,"Üüritav pind"),0),""))),"")</f>
        <v/>
      </c>
      <c r="M564" s="72" t="str">
        <f>IFERROR(IF($G564="Erikasutuses pind (muu)",Eksplikatsioon!R564/SUM(Eksplikatsioon!$O564:'Eksplikatsioon'!$AG564),IF($G564="Erikasutuses pind (korrus)",IFERROR(SUMIFS($E:$E,$G:$G,"Ainukasutuses pind",$C:$C,"Üüritav pind",$H:$H,M$3,$A:$A,$A564)/SUMIFS($E:$E,$G:$G,"Ainukasutuses pind",$C:$C,"Üüritav pind",$A:$A,$A564),0),IF($G564="Erikasutuses pind (hoone)",IFERROR(SUMIFS($E:$E,$G:$G,"Ainukasutuses pind",$C:$C,"Üüritav pind",$H:$H,M$3)/SUMIFS($E:$E,$G:$G,"Ainukasutuses pind",$C:$C,"Üüritav pind"),0),""))),"")</f>
        <v/>
      </c>
      <c r="N564" s="72" t="str">
        <f>IFERROR(IF($G564="Erikasutuses pind (muu)",Eksplikatsioon!S564/SUM(Eksplikatsioon!$O564:'Eksplikatsioon'!$AG564),IF($G564="Erikasutuses pind (korrus)",IFERROR(SUMIFS($E:$E,$G:$G,"Ainukasutuses pind",$C:$C,"Üüritav pind",$H:$H,N$3,$A:$A,$A564)/SUMIFS($E:$E,$G:$G,"Ainukasutuses pind",$C:$C,"Üüritav pind",$A:$A,$A564),0),IF($G564="Erikasutuses pind (hoone)",IFERROR(SUMIFS($E:$E,$G:$G,"Ainukasutuses pind",$C:$C,"Üüritav pind",$H:$H,N$3)/SUMIFS($E:$E,$G:$G,"Ainukasutuses pind",$C:$C,"Üüritav pind"),0),""))),"")</f>
        <v/>
      </c>
      <c r="O564" s="72" t="str">
        <f>IFERROR(IF($G564="Erikasutuses pind (muu)",Eksplikatsioon!T564/SUM(Eksplikatsioon!$O564:'Eksplikatsioon'!$AG564),IF($G564="Erikasutuses pind (korrus)",IFERROR(SUMIFS($E:$E,$G:$G,"Ainukasutuses pind",$C:$C,"Üüritav pind",$H:$H,O$3,$A:$A,$A564)/SUMIFS($E:$E,$G:$G,"Ainukasutuses pind",$C:$C,"Üüritav pind",$A:$A,$A564),0),IF($G564="Erikasutuses pind (hoone)",IFERROR(SUMIFS($E:$E,$G:$G,"Ainukasutuses pind",$C:$C,"Üüritav pind",$H:$H,O$3)/SUMIFS($E:$E,$G:$G,"Ainukasutuses pind",$C:$C,"Üüritav pind"),0),""))),"")</f>
        <v/>
      </c>
      <c r="P564" s="72" t="str">
        <f>IFERROR(IF($G564="Erikasutuses pind (muu)",Eksplikatsioon!U564/SUM(Eksplikatsioon!$O564:'Eksplikatsioon'!$AG564),IF($G564="Erikasutuses pind (korrus)",IFERROR(SUMIFS($E:$E,$G:$G,"Ainukasutuses pind",$C:$C,"Üüritav pind",$H:$H,P$3,$A:$A,$A564)/SUMIFS($E:$E,$G:$G,"Ainukasutuses pind",$C:$C,"Üüritav pind",$A:$A,$A564),0),IF($G564="Erikasutuses pind (hoone)",IFERROR(SUMIFS($E:$E,$G:$G,"Ainukasutuses pind",$C:$C,"Üüritav pind",$H:$H,P$3)/SUMIFS($E:$E,$G:$G,"Ainukasutuses pind",$C:$C,"Üüritav pind"),0),""))),"")</f>
        <v/>
      </c>
      <c r="Q564" s="72" t="str">
        <f>IFERROR(IF($G564="Erikasutuses pind (muu)",Eksplikatsioon!V564/SUM(Eksplikatsioon!$O564:'Eksplikatsioon'!$AG564),IF($G564="Erikasutuses pind (korrus)",IFERROR(SUMIFS($E:$E,$G:$G,"Ainukasutuses pind",$C:$C,"Üüritav pind",$H:$H,Q$3,$A:$A,$A564)/SUMIFS($E:$E,$G:$G,"Ainukasutuses pind",$C:$C,"Üüritav pind",$A:$A,$A564),0),IF($G564="Erikasutuses pind (hoone)",IFERROR(SUMIFS($E:$E,$G:$G,"Ainukasutuses pind",$C:$C,"Üüritav pind",$H:$H,Q$3)/SUMIFS($E:$E,$G:$G,"Ainukasutuses pind",$C:$C,"Üüritav pind"),0),""))),"")</f>
        <v/>
      </c>
      <c r="R564" s="72" t="str">
        <f>IFERROR(IF($G564="Erikasutuses pind (muu)",Eksplikatsioon!W564/SUM(Eksplikatsioon!$O564:'Eksplikatsioon'!$AG564),IF($G564="Erikasutuses pind (korrus)",IFERROR(SUMIFS($E:$E,$G:$G,"Ainukasutuses pind",$C:$C,"Üüritav pind",$H:$H,R$3,$A:$A,$A564)/SUMIFS($E:$E,$G:$G,"Ainukasutuses pind",$C:$C,"Üüritav pind",$A:$A,$A564),0),IF($G564="Erikasutuses pind (hoone)",IFERROR(SUMIFS($E:$E,$G:$G,"Ainukasutuses pind",$C:$C,"Üüritav pind",$H:$H,R$3)/SUMIFS($E:$E,$G:$G,"Ainukasutuses pind",$C:$C,"Üüritav pind"),0),""))),"")</f>
        <v/>
      </c>
      <c r="S564" s="72" t="str">
        <f>IFERROR(IF($G564="Erikasutuses pind (muu)",Eksplikatsioon!X564/SUM(Eksplikatsioon!$O564:'Eksplikatsioon'!$AG564),IF($G564="Erikasutuses pind (korrus)",IFERROR(SUMIFS($E:$E,$G:$G,"Ainukasutuses pind",$C:$C,"Üüritav pind",$H:$H,S$3,$A:$A,$A564)/SUMIFS($E:$E,$G:$G,"Ainukasutuses pind",$C:$C,"Üüritav pind",$A:$A,$A564),0),IF($G564="Erikasutuses pind (hoone)",IFERROR(SUMIFS($E:$E,$G:$G,"Ainukasutuses pind",$C:$C,"Üüritav pind",$H:$H,S$3)/SUMIFS($E:$E,$G:$G,"Ainukasutuses pind",$C:$C,"Üüritav pind"),0),""))),"")</f>
        <v/>
      </c>
      <c r="T564" s="72" t="str">
        <f>IFERROR(IF($G564="Erikasutuses pind (muu)",Eksplikatsioon!Y564/SUM(Eksplikatsioon!$O564:'Eksplikatsioon'!$AG564),IF($G564="Erikasutuses pind (korrus)",IFERROR(SUMIFS($E:$E,$G:$G,"Ainukasutuses pind",$C:$C,"Üüritav pind",$H:$H,T$3,$A:$A,$A564)/SUMIFS($E:$E,$G:$G,"Ainukasutuses pind",$C:$C,"Üüritav pind",$A:$A,$A564),0),IF($G564="Erikasutuses pind (hoone)",IFERROR(SUMIFS($E:$E,$G:$G,"Ainukasutuses pind",$C:$C,"Üüritav pind",$H:$H,T$3)/SUMIFS($E:$E,$G:$G,"Ainukasutuses pind",$C:$C,"Üüritav pind"),0),""))),"")</f>
        <v/>
      </c>
      <c r="U564" s="72" t="str">
        <f>IFERROR(IF($G564="Erikasutuses pind (muu)",Eksplikatsioon!Z564/SUM(Eksplikatsioon!$O564:'Eksplikatsioon'!$AG564),IF($G564="Erikasutuses pind (korrus)",IFERROR(SUMIFS($E:$E,$G:$G,"Ainukasutuses pind",$C:$C,"Üüritav pind",$H:$H,U$3,$A:$A,$A564)/SUMIFS($E:$E,$G:$G,"Ainukasutuses pind",$C:$C,"Üüritav pind",$A:$A,$A564),0),IF($G564="Erikasutuses pind (hoone)",IFERROR(SUMIFS($E:$E,$G:$G,"Ainukasutuses pind",$C:$C,"Üüritav pind",$H:$H,U$3)/SUMIFS($E:$E,$G:$G,"Ainukasutuses pind",$C:$C,"Üüritav pind"),0),""))),"")</f>
        <v/>
      </c>
      <c r="V564" s="72" t="str">
        <f>IFERROR(IF($G564="Erikasutuses pind (muu)",Eksplikatsioon!AA564/SUM(Eksplikatsioon!$O564:'Eksplikatsioon'!$AG564),IF($G564="Erikasutuses pind (korrus)",IFERROR(SUMIFS($E:$E,$G:$G,"Ainukasutuses pind",$C:$C,"Üüritav pind",$H:$H,V$3,$A:$A,$A564)/SUMIFS($E:$E,$G:$G,"Ainukasutuses pind",$C:$C,"Üüritav pind",$A:$A,$A564),0),IF($G564="Erikasutuses pind (hoone)",IFERROR(SUMIFS($E:$E,$G:$G,"Ainukasutuses pind",$C:$C,"Üüritav pind",$H:$H,V$3)/SUMIFS($E:$E,$G:$G,"Ainukasutuses pind",$C:$C,"Üüritav pind"),0),""))),"")</f>
        <v/>
      </c>
      <c r="W564" s="72" t="str">
        <f>IFERROR(IF($G564="Erikasutuses pind (muu)",Eksplikatsioon!AB564/SUM(Eksplikatsioon!$O564:'Eksplikatsioon'!$AG564),IF($G564="Erikasutuses pind (korrus)",IFERROR(SUMIFS($E:$E,$G:$G,"Ainukasutuses pind",$C:$C,"Üüritav pind",$H:$H,W$3,$A:$A,$A564)/SUMIFS($E:$E,$G:$G,"Ainukasutuses pind",$C:$C,"Üüritav pind",$A:$A,$A564),0),IF($G564="Erikasutuses pind (hoone)",IFERROR(SUMIFS($E:$E,$G:$G,"Ainukasutuses pind",$C:$C,"Üüritav pind",$H:$H,W$3)/SUMIFS($E:$E,$G:$G,"Ainukasutuses pind",$C:$C,"Üüritav pind"),0),""))),"")</f>
        <v/>
      </c>
      <c r="X564" s="72" t="str">
        <f>IFERROR(IF($G564="Erikasutuses pind (muu)",Eksplikatsioon!AC564/SUM(Eksplikatsioon!$O564:'Eksplikatsioon'!$AG564),IF($G564="Erikasutuses pind (korrus)",IFERROR(SUMIFS($E:$E,$G:$G,"Ainukasutuses pind",$C:$C,"Üüritav pind",$H:$H,X$3,$A:$A,$A564)/SUMIFS($E:$E,$G:$G,"Ainukasutuses pind",$C:$C,"Üüritav pind",$A:$A,$A564),0),IF($G564="Erikasutuses pind (hoone)",IFERROR(SUMIFS($E:$E,$G:$G,"Ainukasutuses pind",$C:$C,"Üüritav pind",$H:$H,X$3)/SUMIFS($E:$E,$G:$G,"Ainukasutuses pind",$C:$C,"Üüritav pind"),0),""))),"")</f>
        <v/>
      </c>
      <c r="Y564" s="72" t="str">
        <f>IFERROR(IF($G564="Erikasutuses pind (muu)",Eksplikatsioon!AD564/SUM(Eksplikatsioon!$O564:'Eksplikatsioon'!$AG564),IF($G564="Erikasutuses pind (korrus)",IFERROR(SUMIFS($E:$E,$G:$G,"Ainukasutuses pind",$C:$C,"Üüritav pind",$H:$H,Y$3,$A:$A,$A564)/SUMIFS($E:$E,$G:$G,"Ainukasutuses pind",$C:$C,"Üüritav pind",$A:$A,$A564),0),IF($G564="Erikasutuses pind (hoone)",IFERROR(SUMIFS($E:$E,$G:$G,"Ainukasutuses pind",$C:$C,"Üüritav pind",$H:$H,Y$3)/SUMIFS($E:$E,$G:$G,"Ainukasutuses pind",$C:$C,"Üüritav pind"),0),""))),"")</f>
        <v/>
      </c>
      <c r="Z564" s="72" t="str">
        <f>IFERROR(IF($G564="Erikasutuses pind (muu)",Eksplikatsioon!AE564/SUM(Eksplikatsioon!$O564:'Eksplikatsioon'!$AG564),IF($G564="Erikasutuses pind (korrus)",IFERROR(SUMIFS($E:$E,$G:$G,"Ainukasutuses pind",$C:$C,"Üüritav pind",$H:$H,Z$3,$A:$A,$A564)/SUMIFS($E:$E,$G:$G,"Ainukasutuses pind",$C:$C,"Üüritav pind",$A:$A,$A564),0),IF($G564="Erikasutuses pind (hoone)",IFERROR(SUMIFS($E:$E,$G:$G,"Ainukasutuses pind",$C:$C,"Üüritav pind",$H:$H,Z$3)/SUMIFS($E:$E,$G:$G,"Ainukasutuses pind",$C:$C,"Üüritav pind"),0),""))),"")</f>
        <v/>
      </c>
      <c r="AA564" s="72" t="str">
        <f>IFERROR(IF($G564="Erikasutuses pind (muu)",Eksplikatsioon!AF564/SUM(Eksplikatsioon!$O564:'Eksplikatsioon'!$AG564),IF($G564="Erikasutuses pind (korrus)",IFERROR(SUMIFS($E:$E,$G:$G,"Ainukasutuses pind",$C:$C,"Üüritav pind",$H:$H,AA$3,$A:$A,$A564)/SUMIFS($E:$E,$G:$G,"Ainukasutuses pind",$C:$C,"Üüritav pind",$A:$A,$A564),0),IF($G564="Erikasutuses pind (hoone)",IFERROR(SUMIFS($E:$E,$G:$G,"Ainukasutuses pind",$C:$C,"Üüritav pind",$H:$H,AA$3)/SUMIFS($E:$E,$G:$G,"Ainukasutuses pind",$C:$C,"Üüritav pind"),0),""))),"")</f>
        <v/>
      </c>
      <c r="AB564" s="72" t="str">
        <f>IFERROR(IF($G564="Erikasutuses pind (muu)",Eksplikatsioon!AG564/SUM(Eksplikatsioon!$O564:'Eksplikatsioon'!$AG564),IF($G564="Erikasutuses pind (korrus)",IFERROR(SUMIFS($E:$E,$G:$G,"Ainukasutuses pind",$C:$C,"Üüritav pind",$H:$H,AB$3,$A:$A,$A564)/SUMIFS($E:$E,$G:$G,"Ainukasutuses pind",$C:$C,"Üüritav pind",$A:$A,$A564),0),IF($G564="Erikasutuses pind (hoone)",IFERROR(SUMIFS($E:$E,$G:$G,"Ainukasutuses pind",$C:$C,"Üüritav pind",$H:$H,AB$3)/SUMIFS($E:$E,$G:$G,"Ainukasutuses pind",$C:$C,"Üüritav pind"),0),""))),"")</f>
        <v/>
      </c>
      <c r="AC564" s="72" t="str">
        <f>IFERROR(IF($G564="Erikasutuses pind (muu)",$E564*J564,IFERROR($E564*J564/SUM($J564:$AB564)*(Eksplikatsioon!O564)/SUMPRODUCT($J564:$AB564,Eksplikatsioon!$O564:$AG564),"")),"")</f>
        <v/>
      </c>
      <c r="AD564" s="72" t="str">
        <f>IFERROR(IF($G564="Erikasutuses pind (muu)",$E564*K564,IFERROR($E564*K564/SUM($J564:$AB564)*(Eksplikatsioon!P564)/SUMPRODUCT($J564:$AB564,Eksplikatsioon!$O564:$AG564),"")),"")</f>
        <v/>
      </c>
      <c r="AE564" s="72" t="str">
        <f>IFERROR(IF($G564="Erikasutuses pind (muu)",$E564*L564,IFERROR($E564*L564/SUM($J564:$AB564)*(Eksplikatsioon!Q564)/SUMPRODUCT($J564:$AB564,Eksplikatsioon!$O564:$AG564),"")),"")</f>
        <v/>
      </c>
      <c r="AF564" s="72" t="str">
        <f>IFERROR(IF($G564="Erikasutuses pind (muu)",$E564*M564,IFERROR($E564*M564/SUM($J564:$AB564)*(Eksplikatsioon!R564)/SUMPRODUCT($J564:$AB564,Eksplikatsioon!$O564:$AG564),"")),"")</f>
        <v/>
      </c>
      <c r="AG564" s="72" t="str">
        <f>IFERROR(IF($G564="Erikasutuses pind (muu)",$E564*N564,IFERROR($E564*N564/SUM($J564:$AB564)*(Eksplikatsioon!S564)/SUMPRODUCT($J564:$AB564,Eksplikatsioon!$O564:$AG564),"")),"")</f>
        <v/>
      </c>
      <c r="AH564" s="72" t="str">
        <f>IFERROR(IF($G564="Erikasutuses pind (muu)",$E564*O564,IFERROR($E564*O564/SUM($J564:$AB564)*(Eksplikatsioon!T564)/SUMPRODUCT($J564:$AB564,Eksplikatsioon!$O564:$AG564),"")),"")</f>
        <v/>
      </c>
      <c r="AI564" s="72" t="str">
        <f>IFERROR(IF($G564="Erikasutuses pind (muu)",$E564*P564,IFERROR($E564*P564/SUM($J564:$AB564)*(Eksplikatsioon!U564)/SUMPRODUCT($J564:$AB564,Eksplikatsioon!$O564:$AG564),"")),"")</f>
        <v/>
      </c>
      <c r="AJ564" s="72" t="str">
        <f>IFERROR(IF($G564="Erikasutuses pind (muu)",$E564*Q564,IFERROR($E564*Q564/SUM($J564:$AB564)*(Eksplikatsioon!V564)/SUMPRODUCT($J564:$AB564,Eksplikatsioon!$O564:$AG564),"")),"")</f>
        <v/>
      </c>
      <c r="AK564" s="72" t="str">
        <f>IFERROR(IF($G564="Erikasutuses pind (muu)",$E564*R564,IFERROR($E564*R564/SUM($J564:$AB564)*(Eksplikatsioon!W564)/SUMPRODUCT($J564:$AB564,Eksplikatsioon!$O564:$AG564),"")),"")</f>
        <v/>
      </c>
      <c r="AL564" s="72" t="str">
        <f>IFERROR(IF($G564="Erikasutuses pind (muu)",$E564*S564,IFERROR($E564*S564/SUM($J564:$AB564)*(Eksplikatsioon!X564)/SUMPRODUCT($J564:$AB564,Eksplikatsioon!$O564:$AG564),"")),"")</f>
        <v/>
      </c>
      <c r="AM564" s="72" t="str">
        <f>IFERROR(IF($G564="Erikasutuses pind (muu)",$E564*T564,IFERROR($E564*T564/SUM($J564:$AB564)*(Eksplikatsioon!Y564)/SUMPRODUCT($J564:$AB564,Eksplikatsioon!$O564:$AG564),"")),"")</f>
        <v/>
      </c>
      <c r="AN564" s="72" t="str">
        <f>IFERROR(IF($G564="Erikasutuses pind (muu)",$E564*U564,IFERROR($E564*U564/SUM($J564:$AB564)*(Eksplikatsioon!Z564)/SUMPRODUCT($J564:$AB564,Eksplikatsioon!$O564:$AG564),"")),"")</f>
        <v/>
      </c>
      <c r="AO564" s="72" t="str">
        <f>IFERROR(IF($G564="Erikasutuses pind (muu)",$E564*V564,IFERROR($E564*V564/SUM($J564:$AB564)*(Eksplikatsioon!AA564)/SUMPRODUCT($J564:$AB564,Eksplikatsioon!$O564:$AG564),"")),"")</f>
        <v/>
      </c>
      <c r="AP564" s="72" t="str">
        <f>IFERROR(IF($G564="Erikasutuses pind (muu)",$E564*W564,IFERROR($E564*W564/SUM($J564:$AB564)*(Eksplikatsioon!AB564)/SUMPRODUCT($J564:$AB564,Eksplikatsioon!$O564:$AG564),"")),"")</f>
        <v/>
      </c>
      <c r="AQ564" s="72" t="str">
        <f>IFERROR(IF($G564="Erikasutuses pind (muu)",$E564*X564,IFERROR($E564*X564/SUM($J564:$AB564)*(Eksplikatsioon!AC564)/SUMPRODUCT($J564:$AB564,Eksplikatsioon!$O564:$AG564),"")),"")</f>
        <v/>
      </c>
      <c r="AR564" s="72" t="str">
        <f>IFERROR(IF($G564="Erikasutuses pind (muu)",$E564*Y564,IFERROR($E564*Y564/SUM($J564:$AB564)*(Eksplikatsioon!AD564)/SUMPRODUCT($J564:$AB564,Eksplikatsioon!$O564:$AG564),"")),"")</f>
        <v/>
      </c>
      <c r="AS564" s="72" t="str">
        <f>IFERROR(IF($G564="Erikasutuses pind (muu)",$E564*Z564,IFERROR($E564*Z564/SUM($J564:$AB564)*(Eksplikatsioon!AE564)/SUMPRODUCT($J564:$AB564,Eksplikatsioon!$O564:$AG564),"")),"")</f>
        <v/>
      </c>
      <c r="AT564" s="72" t="str">
        <f>IFERROR(IF($G564="Erikasutuses pind (muu)",$E564*AA564,IFERROR($E564*AA564/SUM($J564:$AB564)*(Eksplikatsioon!AF564)/SUMPRODUCT($J564:$AB564,Eksplikatsioon!$O564:$AG564),"")),"")</f>
        <v/>
      </c>
      <c r="AU564" s="72" t="str">
        <f>IFERROR(IF($G564="Erikasutuses pind (muu)",$E564*AB564,IFERROR($E564*AB564/SUM($J564:$AB564)*(Eksplikatsioon!AG564)/SUMPRODUCT($J564:$AB564,Eksplikatsioon!$O564:$AG564),"")),"")</f>
        <v/>
      </c>
    </row>
    <row r="565" spans="1:47" x14ac:dyDescent="0.25">
      <c r="A565" s="71" t="str">
        <f>IF(Eksplikatsioon!A565=0,"",Eksplikatsioon!A565)</f>
        <v/>
      </c>
      <c r="B565" s="71" t="str">
        <f>IF(Eksplikatsioon!B565=0,"",Eksplikatsioon!B565)</f>
        <v/>
      </c>
      <c r="C565" s="71" t="str">
        <f>IF(Eksplikatsioon!C565=0,"",Eksplikatsioon!C565)</f>
        <v/>
      </c>
      <c r="D565" s="71" t="str">
        <f>IF(Eksplikatsioon!D565=0,"",Eksplikatsioon!D565)</f>
        <v/>
      </c>
      <c r="E565" s="71" t="str">
        <f>IF(Eksplikatsioon!F565=0,"",Eksplikatsioon!F565)</f>
        <v/>
      </c>
      <c r="F565" s="71" t="str">
        <f>IF(Eksplikatsioon!H565=0,"",Eksplikatsioon!H565)</f>
        <v/>
      </c>
      <c r="G565" s="71" t="str">
        <f>IF(Eksplikatsioon!J565=0,"",Eksplikatsioon!J565)</f>
        <v/>
      </c>
      <c r="H565" s="71" t="str">
        <f>IF(Eksplikatsioon!K565=0,"",Eksplikatsioon!K565)</f>
        <v/>
      </c>
      <c r="I565" s="71" t="str">
        <f>IF(Eksplikatsioon!L565=0,"",Eksplikatsioon!L565)</f>
        <v/>
      </c>
      <c r="J565" s="72" t="str">
        <f>IFERROR(IF($G565="Erikasutuses pind (muu)",Eksplikatsioon!O565/SUM(Eksplikatsioon!$O565:'Eksplikatsioon'!$AG565),IF($G565="Erikasutuses pind (korrus)",IFERROR(SUMIFS($E:$E,$G:$G,"Ainukasutuses pind",$C:$C,"Üüritav pind",$H:$H,J$3,$A:$A,$A565)/SUMIFS($E:$E,$G:$G,"Ainukasutuses pind",$C:$C,"Üüritav pind",$A:$A,$A565),0),IF($G565="Erikasutuses pind (hoone)",IFERROR(SUMIFS($E:$E,$G:$G,"Ainukasutuses pind",$C:$C,"Üüritav pind",$H:$H,J$3)/SUMIFS($E:$E,$G:$G,"Ainukasutuses pind",$C:$C,"Üüritav pind"),0),""))),"")</f>
        <v/>
      </c>
      <c r="K565" s="72" t="str">
        <f>IFERROR(IF($G565="Erikasutuses pind (muu)",Eksplikatsioon!P565/SUM(Eksplikatsioon!$O565:'Eksplikatsioon'!$AG565),IF($G565="Erikasutuses pind (korrus)",IFERROR(SUMIFS($E:$E,$G:$G,"Ainukasutuses pind",$C:$C,"Üüritav pind",$H:$H,K$3,$A:$A,$A565)/SUMIFS($E:$E,$G:$G,"Ainukasutuses pind",$C:$C,"Üüritav pind",$A:$A,$A565),0),IF($G565="Erikasutuses pind (hoone)",IFERROR(SUMIFS($E:$E,$G:$G,"Ainukasutuses pind",$C:$C,"Üüritav pind",$H:$H,K$3)/SUMIFS($E:$E,$G:$G,"Ainukasutuses pind",$C:$C,"Üüritav pind"),0),""))),"")</f>
        <v/>
      </c>
      <c r="L565" s="72" t="str">
        <f>IFERROR(IF($G565="Erikasutuses pind (muu)",Eksplikatsioon!Q565/SUM(Eksplikatsioon!$O565:'Eksplikatsioon'!$AG565),IF($G565="Erikasutuses pind (korrus)",IFERROR(SUMIFS($E:$E,$G:$G,"Ainukasutuses pind",$C:$C,"Üüritav pind",$H:$H,L$3,$A:$A,$A565)/SUMIFS($E:$E,$G:$G,"Ainukasutuses pind",$C:$C,"Üüritav pind",$A:$A,$A565),0),IF($G565="Erikasutuses pind (hoone)",IFERROR(SUMIFS($E:$E,$G:$G,"Ainukasutuses pind",$C:$C,"Üüritav pind",$H:$H,L$3)/SUMIFS($E:$E,$G:$G,"Ainukasutuses pind",$C:$C,"Üüritav pind"),0),""))),"")</f>
        <v/>
      </c>
      <c r="M565" s="72" t="str">
        <f>IFERROR(IF($G565="Erikasutuses pind (muu)",Eksplikatsioon!R565/SUM(Eksplikatsioon!$O565:'Eksplikatsioon'!$AG565),IF($G565="Erikasutuses pind (korrus)",IFERROR(SUMIFS($E:$E,$G:$G,"Ainukasutuses pind",$C:$C,"Üüritav pind",$H:$H,M$3,$A:$A,$A565)/SUMIFS($E:$E,$G:$G,"Ainukasutuses pind",$C:$C,"Üüritav pind",$A:$A,$A565),0),IF($G565="Erikasutuses pind (hoone)",IFERROR(SUMIFS($E:$E,$G:$G,"Ainukasutuses pind",$C:$C,"Üüritav pind",$H:$H,M$3)/SUMIFS($E:$E,$G:$G,"Ainukasutuses pind",$C:$C,"Üüritav pind"),0),""))),"")</f>
        <v/>
      </c>
      <c r="N565" s="72" t="str">
        <f>IFERROR(IF($G565="Erikasutuses pind (muu)",Eksplikatsioon!S565/SUM(Eksplikatsioon!$O565:'Eksplikatsioon'!$AG565),IF($G565="Erikasutuses pind (korrus)",IFERROR(SUMIFS($E:$E,$G:$G,"Ainukasutuses pind",$C:$C,"Üüritav pind",$H:$H,N$3,$A:$A,$A565)/SUMIFS($E:$E,$G:$G,"Ainukasutuses pind",$C:$C,"Üüritav pind",$A:$A,$A565),0),IF($G565="Erikasutuses pind (hoone)",IFERROR(SUMIFS($E:$E,$G:$G,"Ainukasutuses pind",$C:$C,"Üüritav pind",$H:$H,N$3)/SUMIFS($E:$E,$G:$G,"Ainukasutuses pind",$C:$C,"Üüritav pind"),0),""))),"")</f>
        <v/>
      </c>
      <c r="O565" s="72" t="str">
        <f>IFERROR(IF($G565="Erikasutuses pind (muu)",Eksplikatsioon!T565/SUM(Eksplikatsioon!$O565:'Eksplikatsioon'!$AG565),IF($G565="Erikasutuses pind (korrus)",IFERROR(SUMIFS($E:$E,$G:$G,"Ainukasutuses pind",$C:$C,"Üüritav pind",$H:$H,O$3,$A:$A,$A565)/SUMIFS($E:$E,$G:$G,"Ainukasutuses pind",$C:$C,"Üüritav pind",$A:$A,$A565),0),IF($G565="Erikasutuses pind (hoone)",IFERROR(SUMIFS($E:$E,$G:$G,"Ainukasutuses pind",$C:$C,"Üüritav pind",$H:$H,O$3)/SUMIFS($E:$E,$G:$G,"Ainukasutuses pind",$C:$C,"Üüritav pind"),0),""))),"")</f>
        <v/>
      </c>
      <c r="P565" s="72" t="str">
        <f>IFERROR(IF($G565="Erikasutuses pind (muu)",Eksplikatsioon!U565/SUM(Eksplikatsioon!$O565:'Eksplikatsioon'!$AG565),IF($G565="Erikasutuses pind (korrus)",IFERROR(SUMIFS($E:$E,$G:$G,"Ainukasutuses pind",$C:$C,"Üüritav pind",$H:$H,P$3,$A:$A,$A565)/SUMIFS($E:$E,$G:$G,"Ainukasutuses pind",$C:$C,"Üüritav pind",$A:$A,$A565),0),IF($G565="Erikasutuses pind (hoone)",IFERROR(SUMIFS($E:$E,$G:$G,"Ainukasutuses pind",$C:$C,"Üüritav pind",$H:$H,P$3)/SUMIFS($E:$E,$G:$G,"Ainukasutuses pind",$C:$C,"Üüritav pind"),0),""))),"")</f>
        <v/>
      </c>
      <c r="Q565" s="72" t="str">
        <f>IFERROR(IF($G565="Erikasutuses pind (muu)",Eksplikatsioon!V565/SUM(Eksplikatsioon!$O565:'Eksplikatsioon'!$AG565),IF($G565="Erikasutuses pind (korrus)",IFERROR(SUMIFS($E:$E,$G:$G,"Ainukasutuses pind",$C:$C,"Üüritav pind",$H:$H,Q$3,$A:$A,$A565)/SUMIFS($E:$E,$G:$G,"Ainukasutuses pind",$C:$C,"Üüritav pind",$A:$A,$A565),0),IF($G565="Erikasutuses pind (hoone)",IFERROR(SUMIFS($E:$E,$G:$G,"Ainukasutuses pind",$C:$C,"Üüritav pind",$H:$H,Q$3)/SUMIFS($E:$E,$G:$G,"Ainukasutuses pind",$C:$C,"Üüritav pind"),0),""))),"")</f>
        <v/>
      </c>
      <c r="R565" s="72" t="str">
        <f>IFERROR(IF($G565="Erikasutuses pind (muu)",Eksplikatsioon!W565/SUM(Eksplikatsioon!$O565:'Eksplikatsioon'!$AG565),IF($G565="Erikasutuses pind (korrus)",IFERROR(SUMIFS($E:$E,$G:$G,"Ainukasutuses pind",$C:$C,"Üüritav pind",$H:$H,R$3,$A:$A,$A565)/SUMIFS($E:$E,$G:$G,"Ainukasutuses pind",$C:$C,"Üüritav pind",$A:$A,$A565),0),IF($G565="Erikasutuses pind (hoone)",IFERROR(SUMIFS($E:$E,$G:$G,"Ainukasutuses pind",$C:$C,"Üüritav pind",$H:$H,R$3)/SUMIFS($E:$E,$G:$G,"Ainukasutuses pind",$C:$C,"Üüritav pind"),0),""))),"")</f>
        <v/>
      </c>
      <c r="S565" s="72" t="str">
        <f>IFERROR(IF($G565="Erikasutuses pind (muu)",Eksplikatsioon!X565/SUM(Eksplikatsioon!$O565:'Eksplikatsioon'!$AG565),IF($G565="Erikasutuses pind (korrus)",IFERROR(SUMIFS($E:$E,$G:$G,"Ainukasutuses pind",$C:$C,"Üüritav pind",$H:$H,S$3,$A:$A,$A565)/SUMIFS($E:$E,$G:$G,"Ainukasutuses pind",$C:$C,"Üüritav pind",$A:$A,$A565),0),IF($G565="Erikasutuses pind (hoone)",IFERROR(SUMIFS($E:$E,$G:$G,"Ainukasutuses pind",$C:$C,"Üüritav pind",$H:$H,S$3)/SUMIFS($E:$E,$G:$G,"Ainukasutuses pind",$C:$C,"Üüritav pind"),0),""))),"")</f>
        <v/>
      </c>
      <c r="T565" s="72" t="str">
        <f>IFERROR(IF($G565="Erikasutuses pind (muu)",Eksplikatsioon!Y565/SUM(Eksplikatsioon!$O565:'Eksplikatsioon'!$AG565),IF($G565="Erikasutuses pind (korrus)",IFERROR(SUMIFS($E:$E,$G:$G,"Ainukasutuses pind",$C:$C,"Üüritav pind",$H:$H,T$3,$A:$A,$A565)/SUMIFS($E:$E,$G:$G,"Ainukasutuses pind",$C:$C,"Üüritav pind",$A:$A,$A565),0),IF($G565="Erikasutuses pind (hoone)",IFERROR(SUMIFS($E:$E,$G:$G,"Ainukasutuses pind",$C:$C,"Üüritav pind",$H:$H,T$3)/SUMIFS($E:$E,$G:$G,"Ainukasutuses pind",$C:$C,"Üüritav pind"),0),""))),"")</f>
        <v/>
      </c>
      <c r="U565" s="72" t="str">
        <f>IFERROR(IF($G565="Erikasutuses pind (muu)",Eksplikatsioon!Z565/SUM(Eksplikatsioon!$O565:'Eksplikatsioon'!$AG565),IF($G565="Erikasutuses pind (korrus)",IFERROR(SUMIFS($E:$E,$G:$G,"Ainukasutuses pind",$C:$C,"Üüritav pind",$H:$H,U$3,$A:$A,$A565)/SUMIFS($E:$E,$G:$G,"Ainukasutuses pind",$C:$C,"Üüritav pind",$A:$A,$A565),0),IF($G565="Erikasutuses pind (hoone)",IFERROR(SUMIFS($E:$E,$G:$G,"Ainukasutuses pind",$C:$C,"Üüritav pind",$H:$H,U$3)/SUMIFS($E:$E,$G:$G,"Ainukasutuses pind",$C:$C,"Üüritav pind"),0),""))),"")</f>
        <v/>
      </c>
      <c r="V565" s="72" t="str">
        <f>IFERROR(IF($G565="Erikasutuses pind (muu)",Eksplikatsioon!AA565/SUM(Eksplikatsioon!$O565:'Eksplikatsioon'!$AG565),IF($G565="Erikasutuses pind (korrus)",IFERROR(SUMIFS($E:$E,$G:$G,"Ainukasutuses pind",$C:$C,"Üüritav pind",$H:$H,V$3,$A:$A,$A565)/SUMIFS($E:$E,$G:$G,"Ainukasutuses pind",$C:$C,"Üüritav pind",$A:$A,$A565),0),IF($G565="Erikasutuses pind (hoone)",IFERROR(SUMIFS($E:$E,$G:$G,"Ainukasutuses pind",$C:$C,"Üüritav pind",$H:$H,V$3)/SUMIFS($E:$E,$G:$G,"Ainukasutuses pind",$C:$C,"Üüritav pind"),0),""))),"")</f>
        <v/>
      </c>
      <c r="W565" s="72" t="str">
        <f>IFERROR(IF($G565="Erikasutuses pind (muu)",Eksplikatsioon!AB565/SUM(Eksplikatsioon!$O565:'Eksplikatsioon'!$AG565),IF($G565="Erikasutuses pind (korrus)",IFERROR(SUMIFS($E:$E,$G:$G,"Ainukasutuses pind",$C:$C,"Üüritav pind",$H:$H,W$3,$A:$A,$A565)/SUMIFS($E:$E,$G:$G,"Ainukasutuses pind",$C:$C,"Üüritav pind",$A:$A,$A565),0),IF($G565="Erikasutuses pind (hoone)",IFERROR(SUMIFS($E:$E,$G:$G,"Ainukasutuses pind",$C:$C,"Üüritav pind",$H:$H,W$3)/SUMIFS($E:$E,$G:$G,"Ainukasutuses pind",$C:$C,"Üüritav pind"),0),""))),"")</f>
        <v/>
      </c>
      <c r="X565" s="72" t="str">
        <f>IFERROR(IF($G565="Erikasutuses pind (muu)",Eksplikatsioon!AC565/SUM(Eksplikatsioon!$O565:'Eksplikatsioon'!$AG565),IF($G565="Erikasutuses pind (korrus)",IFERROR(SUMIFS($E:$E,$G:$G,"Ainukasutuses pind",$C:$C,"Üüritav pind",$H:$H,X$3,$A:$A,$A565)/SUMIFS($E:$E,$G:$G,"Ainukasutuses pind",$C:$C,"Üüritav pind",$A:$A,$A565),0),IF($G565="Erikasutuses pind (hoone)",IFERROR(SUMIFS($E:$E,$G:$G,"Ainukasutuses pind",$C:$C,"Üüritav pind",$H:$H,X$3)/SUMIFS($E:$E,$G:$G,"Ainukasutuses pind",$C:$C,"Üüritav pind"),0),""))),"")</f>
        <v/>
      </c>
      <c r="Y565" s="72" t="str">
        <f>IFERROR(IF($G565="Erikasutuses pind (muu)",Eksplikatsioon!AD565/SUM(Eksplikatsioon!$O565:'Eksplikatsioon'!$AG565),IF($G565="Erikasutuses pind (korrus)",IFERROR(SUMIFS($E:$E,$G:$G,"Ainukasutuses pind",$C:$C,"Üüritav pind",$H:$H,Y$3,$A:$A,$A565)/SUMIFS($E:$E,$G:$G,"Ainukasutuses pind",$C:$C,"Üüritav pind",$A:$A,$A565),0),IF($G565="Erikasutuses pind (hoone)",IFERROR(SUMIFS($E:$E,$G:$G,"Ainukasutuses pind",$C:$C,"Üüritav pind",$H:$H,Y$3)/SUMIFS($E:$E,$G:$G,"Ainukasutuses pind",$C:$C,"Üüritav pind"),0),""))),"")</f>
        <v/>
      </c>
      <c r="Z565" s="72" t="str">
        <f>IFERROR(IF($G565="Erikasutuses pind (muu)",Eksplikatsioon!AE565/SUM(Eksplikatsioon!$O565:'Eksplikatsioon'!$AG565),IF($G565="Erikasutuses pind (korrus)",IFERROR(SUMIFS($E:$E,$G:$G,"Ainukasutuses pind",$C:$C,"Üüritav pind",$H:$H,Z$3,$A:$A,$A565)/SUMIFS($E:$E,$G:$G,"Ainukasutuses pind",$C:$C,"Üüritav pind",$A:$A,$A565),0),IF($G565="Erikasutuses pind (hoone)",IFERROR(SUMIFS($E:$E,$G:$G,"Ainukasutuses pind",$C:$C,"Üüritav pind",$H:$H,Z$3)/SUMIFS($E:$E,$G:$G,"Ainukasutuses pind",$C:$C,"Üüritav pind"),0),""))),"")</f>
        <v/>
      </c>
      <c r="AA565" s="72" t="str">
        <f>IFERROR(IF($G565="Erikasutuses pind (muu)",Eksplikatsioon!AF565/SUM(Eksplikatsioon!$O565:'Eksplikatsioon'!$AG565),IF($G565="Erikasutuses pind (korrus)",IFERROR(SUMIFS($E:$E,$G:$G,"Ainukasutuses pind",$C:$C,"Üüritav pind",$H:$H,AA$3,$A:$A,$A565)/SUMIFS($E:$E,$G:$G,"Ainukasutuses pind",$C:$C,"Üüritav pind",$A:$A,$A565),0),IF($G565="Erikasutuses pind (hoone)",IFERROR(SUMIFS($E:$E,$G:$G,"Ainukasutuses pind",$C:$C,"Üüritav pind",$H:$H,AA$3)/SUMIFS($E:$E,$G:$G,"Ainukasutuses pind",$C:$C,"Üüritav pind"),0),""))),"")</f>
        <v/>
      </c>
      <c r="AB565" s="72" t="str">
        <f>IFERROR(IF($G565="Erikasutuses pind (muu)",Eksplikatsioon!AG565/SUM(Eksplikatsioon!$O565:'Eksplikatsioon'!$AG565),IF($G565="Erikasutuses pind (korrus)",IFERROR(SUMIFS($E:$E,$G:$G,"Ainukasutuses pind",$C:$C,"Üüritav pind",$H:$H,AB$3,$A:$A,$A565)/SUMIFS($E:$E,$G:$G,"Ainukasutuses pind",$C:$C,"Üüritav pind",$A:$A,$A565),0),IF($G565="Erikasutuses pind (hoone)",IFERROR(SUMIFS($E:$E,$G:$G,"Ainukasutuses pind",$C:$C,"Üüritav pind",$H:$H,AB$3)/SUMIFS($E:$E,$G:$G,"Ainukasutuses pind",$C:$C,"Üüritav pind"),0),""))),"")</f>
        <v/>
      </c>
      <c r="AC565" s="72" t="str">
        <f>IFERROR(IF($G565="Erikasutuses pind (muu)",$E565*J565,IFERROR($E565*J565/SUM($J565:$AB565)*(Eksplikatsioon!O565)/SUMPRODUCT($J565:$AB565,Eksplikatsioon!$O565:$AG565),"")),"")</f>
        <v/>
      </c>
      <c r="AD565" s="72" t="str">
        <f>IFERROR(IF($G565="Erikasutuses pind (muu)",$E565*K565,IFERROR($E565*K565/SUM($J565:$AB565)*(Eksplikatsioon!P565)/SUMPRODUCT($J565:$AB565,Eksplikatsioon!$O565:$AG565),"")),"")</f>
        <v/>
      </c>
      <c r="AE565" s="72" t="str">
        <f>IFERROR(IF($G565="Erikasutuses pind (muu)",$E565*L565,IFERROR($E565*L565/SUM($J565:$AB565)*(Eksplikatsioon!Q565)/SUMPRODUCT($J565:$AB565,Eksplikatsioon!$O565:$AG565),"")),"")</f>
        <v/>
      </c>
      <c r="AF565" s="72" t="str">
        <f>IFERROR(IF($G565="Erikasutuses pind (muu)",$E565*M565,IFERROR($E565*M565/SUM($J565:$AB565)*(Eksplikatsioon!R565)/SUMPRODUCT($J565:$AB565,Eksplikatsioon!$O565:$AG565),"")),"")</f>
        <v/>
      </c>
      <c r="AG565" s="72" t="str">
        <f>IFERROR(IF($G565="Erikasutuses pind (muu)",$E565*N565,IFERROR($E565*N565/SUM($J565:$AB565)*(Eksplikatsioon!S565)/SUMPRODUCT($J565:$AB565,Eksplikatsioon!$O565:$AG565),"")),"")</f>
        <v/>
      </c>
      <c r="AH565" s="72" t="str">
        <f>IFERROR(IF($G565="Erikasutuses pind (muu)",$E565*O565,IFERROR($E565*O565/SUM($J565:$AB565)*(Eksplikatsioon!T565)/SUMPRODUCT($J565:$AB565,Eksplikatsioon!$O565:$AG565),"")),"")</f>
        <v/>
      </c>
      <c r="AI565" s="72" t="str">
        <f>IFERROR(IF($G565="Erikasutuses pind (muu)",$E565*P565,IFERROR($E565*P565/SUM($J565:$AB565)*(Eksplikatsioon!U565)/SUMPRODUCT($J565:$AB565,Eksplikatsioon!$O565:$AG565),"")),"")</f>
        <v/>
      </c>
      <c r="AJ565" s="72" t="str">
        <f>IFERROR(IF($G565="Erikasutuses pind (muu)",$E565*Q565,IFERROR($E565*Q565/SUM($J565:$AB565)*(Eksplikatsioon!V565)/SUMPRODUCT($J565:$AB565,Eksplikatsioon!$O565:$AG565),"")),"")</f>
        <v/>
      </c>
      <c r="AK565" s="72" t="str">
        <f>IFERROR(IF($G565="Erikasutuses pind (muu)",$E565*R565,IFERROR($E565*R565/SUM($J565:$AB565)*(Eksplikatsioon!W565)/SUMPRODUCT($J565:$AB565,Eksplikatsioon!$O565:$AG565),"")),"")</f>
        <v/>
      </c>
      <c r="AL565" s="72" t="str">
        <f>IFERROR(IF($G565="Erikasutuses pind (muu)",$E565*S565,IFERROR($E565*S565/SUM($J565:$AB565)*(Eksplikatsioon!X565)/SUMPRODUCT($J565:$AB565,Eksplikatsioon!$O565:$AG565),"")),"")</f>
        <v/>
      </c>
      <c r="AM565" s="72" t="str">
        <f>IFERROR(IF($G565="Erikasutuses pind (muu)",$E565*T565,IFERROR($E565*T565/SUM($J565:$AB565)*(Eksplikatsioon!Y565)/SUMPRODUCT($J565:$AB565,Eksplikatsioon!$O565:$AG565),"")),"")</f>
        <v/>
      </c>
      <c r="AN565" s="72" t="str">
        <f>IFERROR(IF($G565="Erikasutuses pind (muu)",$E565*U565,IFERROR($E565*U565/SUM($J565:$AB565)*(Eksplikatsioon!Z565)/SUMPRODUCT($J565:$AB565,Eksplikatsioon!$O565:$AG565),"")),"")</f>
        <v/>
      </c>
      <c r="AO565" s="72" t="str">
        <f>IFERROR(IF($G565="Erikasutuses pind (muu)",$E565*V565,IFERROR($E565*V565/SUM($J565:$AB565)*(Eksplikatsioon!AA565)/SUMPRODUCT($J565:$AB565,Eksplikatsioon!$O565:$AG565),"")),"")</f>
        <v/>
      </c>
      <c r="AP565" s="72" t="str">
        <f>IFERROR(IF($G565="Erikasutuses pind (muu)",$E565*W565,IFERROR($E565*W565/SUM($J565:$AB565)*(Eksplikatsioon!AB565)/SUMPRODUCT($J565:$AB565,Eksplikatsioon!$O565:$AG565),"")),"")</f>
        <v/>
      </c>
      <c r="AQ565" s="72" t="str">
        <f>IFERROR(IF($G565="Erikasutuses pind (muu)",$E565*X565,IFERROR($E565*X565/SUM($J565:$AB565)*(Eksplikatsioon!AC565)/SUMPRODUCT($J565:$AB565,Eksplikatsioon!$O565:$AG565),"")),"")</f>
        <v/>
      </c>
      <c r="AR565" s="72" t="str">
        <f>IFERROR(IF($G565="Erikasutuses pind (muu)",$E565*Y565,IFERROR($E565*Y565/SUM($J565:$AB565)*(Eksplikatsioon!AD565)/SUMPRODUCT($J565:$AB565,Eksplikatsioon!$O565:$AG565),"")),"")</f>
        <v/>
      </c>
      <c r="AS565" s="72" t="str">
        <f>IFERROR(IF($G565="Erikasutuses pind (muu)",$E565*Z565,IFERROR($E565*Z565/SUM($J565:$AB565)*(Eksplikatsioon!AE565)/SUMPRODUCT($J565:$AB565,Eksplikatsioon!$O565:$AG565),"")),"")</f>
        <v/>
      </c>
      <c r="AT565" s="72" t="str">
        <f>IFERROR(IF($G565="Erikasutuses pind (muu)",$E565*AA565,IFERROR($E565*AA565/SUM($J565:$AB565)*(Eksplikatsioon!AF565)/SUMPRODUCT($J565:$AB565,Eksplikatsioon!$O565:$AG565),"")),"")</f>
        <v/>
      </c>
      <c r="AU565" s="72" t="str">
        <f>IFERROR(IF($G565="Erikasutuses pind (muu)",$E565*AB565,IFERROR($E565*AB565/SUM($J565:$AB565)*(Eksplikatsioon!AG565)/SUMPRODUCT($J565:$AB565,Eksplikatsioon!$O565:$AG565),"")),"")</f>
        <v/>
      </c>
    </row>
    <row r="566" spans="1:47" x14ac:dyDescent="0.25">
      <c r="A566" s="71" t="str">
        <f>IF(Eksplikatsioon!A566=0,"",Eksplikatsioon!A566)</f>
        <v/>
      </c>
      <c r="B566" s="71" t="str">
        <f>IF(Eksplikatsioon!B566=0,"",Eksplikatsioon!B566)</f>
        <v/>
      </c>
      <c r="C566" s="71" t="str">
        <f>IF(Eksplikatsioon!C566=0,"",Eksplikatsioon!C566)</f>
        <v/>
      </c>
      <c r="D566" s="71" t="str">
        <f>IF(Eksplikatsioon!D566=0,"",Eksplikatsioon!D566)</f>
        <v/>
      </c>
      <c r="E566" s="71" t="str">
        <f>IF(Eksplikatsioon!F566=0,"",Eksplikatsioon!F566)</f>
        <v/>
      </c>
      <c r="F566" s="71" t="str">
        <f>IF(Eksplikatsioon!H566=0,"",Eksplikatsioon!H566)</f>
        <v/>
      </c>
      <c r="G566" s="71" t="str">
        <f>IF(Eksplikatsioon!J566=0,"",Eksplikatsioon!J566)</f>
        <v/>
      </c>
      <c r="H566" s="71" t="str">
        <f>IF(Eksplikatsioon!K566=0,"",Eksplikatsioon!K566)</f>
        <v/>
      </c>
      <c r="I566" s="71" t="str">
        <f>IF(Eksplikatsioon!L566=0,"",Eksplikatsioon!L566)</f>
        <v/>
      </c>
      <c r="J566" s="72" t="str">
        <f>IFERROR(IF($G566="Erikasutuses pind (muu)",Eksplikatsioon!O566/SUM(Eksplikatsioon!$O566:'Eksplikatsioon'!$AG566),IF($G566="Erikasutuses pind (korrus)",IFERROR(SUMIFS($E:$E,$G:$G,"Ainukasutuses pind",$C:$C,"Üüritav pind",$H:$H,J$3,$A:$A,$A566)/SUMIFS($E:$E,$G:$G,"Ainukasutuses pind",$C:$C,"Üüritav pind",$A:$A,$A566),0),IF($G566="Erikasutuses pind (hoone)",IFERROR(SUMIFS($E:$E,$G:$G,"Ainukasutuses pind",$C:$C,"Üüritav pind",$H:$H,J$3)/SUMIFS($E:$E,$G:$G,"Ainukasutuses pind",$C:$C,"Üüritav pind"),0),""))),"")</f>
        <v/>
      </c>
      <c r="K566" s="72" t="str">
        <f>IFERROR(IF($G566="Erikasutuses pind (muu)",Eksplikatsioon!P566/SUM(Eksplikatsioon!$O566:'Eksplikatsioon'!$AG566),IF($G566="Erikasutuses pind (korrus)",IFERROR(SUMIFS($E:$E,$G:$G,"Ainukasutuses pind",$C:$C,"Üüritav pind",$H:$H,K$3,$A:$A,$A566)/SUMIFS($E:$E,$G:$G,"Ainukasutuses pind",$C:$C,"Üüritav pind",$A:$A,$A566),0),IF($G566="Erikasutuses pind (hoone)",IFERROR(SUMIFS($E:$E,$G:$G,"Ainukasutuses pind",$C:$C,"Üüritav pind",$H:$H,K$3)/SUMIFS($E:$E,$G:$G,"Ainukasutuses pind",$C:$C,"Üüritav pind"),0),""))),"")</f>
        <v/>
      </c>
      <c r="L566" s="72" t="str">
        <f>IFERROR(IF($G566="Erikasutuses pind (muu)",Eksplikatsioon!Q566/SUM(Eksplikatsioon!$O566:'Eksplikatsioon'!$AG566),IF($G566="Erikasutuses pind (korrus)",IFERROR(SUMIFS($E:$E,$G:$G,"Ainukasutuses pind",$C:$C,"Üüritav pind",$H:$H,L$3,$A:$A,$A566)/SUMIFS($E:$E,$G:$G,"Ainukasutuses pind",$C:$C,"Üüritav pind",$A:$A,$A566),0),IF($G566="Erikasutuses pind (hoone)",IFERROR(SUMIFS($E:$E,$G:$G,"Ainukasutuses pind",$C:$C,"Üüritav pind",$H:$H,L$3)/SUMIFS($E:$E,$G:$G,"Ainukasutuses pind",$C:$C,"Üüritav pind"),0),""))),"")</f>
        <v/>
      </c>
      <c r="M566" s="72" t="str">
        <f>IFERROR(IF($G566="Erikasutuses pind (muu)",Eksplikatsioon!R566/SUM(Eksplikatsioon!$O566:'Eksplikatsioon'!$AG566),IF($G566="Erikasutuses pind (korrus)",IFERROR(SUMIFS($E:$E,$G:$G,"Ainukasutuses pind",$C:$C,"Üüritav pind",$H:$H,M$3,$A:$A,$A566)/SUMIFS($E:$E,$G:$G,"Ainukasutuses pind",$C:$C,"Üüritav pind",$A:$A,$A566),0),IF($G566="Erikasutuses pind (hoone)",IFERROR(SUMIFS($E:$E,$G:$G,"Ainukasutuses pind",$C:$C,"Üüritav pind",$H:$H,M$3)/SUMIFS($E:$E,$G:$G,"Ainukasutuses pind",$C:$C,"Üüritav pind"),0),""))),"")</f>
        <v/>
      </c>
      <c r="N566" s="72" t="str">
        <f>IFERROR(IF($G566="Erikasutuses pind (muu)",Eksplikatsioon!S566/SUM(Eksplikatsioon!$O566:'Eksplikatsioon'!$AG566),IF($G566="Erikasutuses pind (korrus)",IFERROR(SUMIFS($E:$E,$G:$G,"Ainukasutuses pind",$C:$C,"Üüritav pind",$H:$H,N$3,$A:$A,$A566)/SUMIFS($E:$E,$G:$G,"Ainukasutuses pind",$C:$C,"Üüritav pind",$A:$A,$A566),0),IF($G566="Erikasutuses pind (hoone)",IFERROR(SUMIFS($E:$E,$G:$G,"Ainukasutuses pind",$C:$C,"Üüritav pind",$H:$H,N$3)/SUMIFS($E:$E,$G:$G,"Ainukasutuses pind",$C:$C,"Üüritav pind"),0),""))),"")</f>
        <v/>
      </c>
      <c r="O566" s="72" t="str">
        <f>IFERROR(IF($G566="Erikasutuses pind (muu)",Eksplikatsioon!T566/SUM(Eksplikatsioon!$O566:'Eksplikatsioon'!$AG566),IF($G566="Erikasutuses pind (korrus)",IFERROR(SUMIFS($E:$E,$G:$G,"Ainukasutuses pind",$C:$C,"Üüritav pind",$H:$H,O$3,$A:$A,$A566)/SUMIFS($E:$E,$G:$G,"Ainukasutuses pind",$C:$C,"Üüritav pind",$A:$A,$A566),0),IF($G566="Erikasutuses pind (hoone)",IFERROR(SUMIFS($E:$E,$G:$G,"Ainukasutuses pind",$C:$C,"Üüritav pind",$H:$H,O$3)/SUMIFS($E:$E,$G:$G,"Ainukasutuses pind",$C:$C,"Üüritav pind"),0),""))),"")</f>
        <v/>
      </c>
      <c r="P566" s="72" t="str">
        <f>IFERROR(IF($G566="Erikasutuses pind (muu)",Eksplikatsioon!U566/SUM(Eksplikatsioon!$O566:'Eksplikatsioon'!$AG566),IF($G566="Erikasutuses pind (korrus)",IFERROR(SUMIFS($E:$E,$G:$G,"Ainukasutuses pind",$C:$C,"Üüritav pind",$H:$H,P$3,$A:$A,$A566)/SUMIFS($E:$E,$G:$G,"Ainukasutuses pind",$C:$C,"Üüritav pind",$A:$A,$A566),0),IF($G566="Erikasutuses pind (hoone)",IFERROR(SUMIFS($E:$E,$G:$G,"Ainukasutuses pind",$C:$C,"Üüritav pind",$H:$H,P$3)/SUMIFS($E:$E,$G:$G,"Ainukasutuses pind",$C:$C,"Üüritav pind"),0),""))),"")</f>
        <v/>
      </c>
      <c r="Q566" s="72" t="str">
        <f>IFERROR(IF($G566="Erikasutuses pind (muu)",Eksplikatsioon!V566/SUM(Eksplikatsioon!$O566:'Eksplikatsioon'!$AG566),IF($G566="Erikasutuses pind (korrus)",IFERROR(SUMIFS($E:$E,$G:$G,"Ainukasutuses pind",$C:$C,"Üüritav pind",$H:$H,Q$3,$A:$A,$A566)/SUMIFS($E:$E,$G:$G,"Ainukasutuses pind",$C:$C,"Üüritav pind",$A:$A,$A566),0),IF($G566="Erikasutuses pind (hoone)",IFERROR(SUMIFS($E:$E,$G:$G,"Ainukasutuses pind",$C:$C,"Üüritav pind",$H:$H,Q$3)/SUMIFS($E:$E,$G:$G,"Ainukasutuses pind",$C:$C,"Üüritav pind"),0),""))),"")</f>
        <v/>
      </c>
      <c r="R566" s="72" t="str">
        <f>IFERROR(IF($G566="Erikasutuses pind (muu)",Eksplikatsioon!W566/SUM(Eksplikatsioon!$O566:'Eksplikatsioon'!$AG566),IF($G566="Erikasutuses pind (korrus)",IFERROR(SUMIFS($E:$E,$G:$G,"Ainukasutuses pind",$C:$C,"Üüritav pind",$H:$H,R$3,$A:$A,$A566)/SUMIFS($E:$E,$G:$G,"Ainukasutuses pind",$C:$C,"Üüritav pind",$A:$A,$A566),0),IF($G566="Erikasutuses pind (hoone)",IFERROR(SUMIFS($E:$E,$G:$G,"Ainukasutuses pind",$C:$C,"Üüritav pind",$H:$H,R$3)/SUMIFS($E:$E,$G:$G,"Ainukasutuses pind",$C:$C,"Üüritav pind"),0),""))),"")</f>
        <v/>
      </c>
      <c r="S566" s="72" t="str">
        <f>IFERROR(IF($G566="Erikasutuses pind (muu)",Eksplikatsioon!X566/SUM(Eksplikatsioon!$O566:'Eksplikatsioon'!$AG566),IF($G566="Erikasutuses pind (korrus)",IFERROR(SUMIFS($E:$E,$G:$G,"Ainukasutuses pind",$C:$C,"Üüritav pind",$H:$H,S$3,$A:$A,$A566)/SUMIFS($E:$E,$G:$G,"Ainukasutuses pind",$C:$C,"Üüritav pind",$A:$A,$A566),0),IF($G566="Erikasutuses pind (hoone)",IFERROR(SUMIFS($E:$E,$G:$G,"Ainukasutuses pind",$C:$C,"Üüritav pind",$H:$H,S$3)/SUMIFS($E:$E,$G:$G,"Ainukasutuses pind",$C:$C,"Üüritav pind"),0),""))),"")</f>
        <v/>
      </c>
      <c r="T566" s="72" t="str">
        <f>IFERROR(IF($G566="Erikasutuses pind (muu)",Eksplikatsioon!Y566/SUM(Eksplikatsioon!$O566:'Eksplikatsioon'!$AG566),IF($G566="Erikasutuses pind (korrus)",IFERROR(SUMIFS($E:$E,$G:$G,"Ainukasutuses pind",$C:$C,"Üüritav pind",$H:$H,T$3,$A:$A,$A566)/SUMIFS($E:$E,$G:$G,"Ainukasutuses pind",$C:$C,"Üüritav pind",$A:$A,$A566),0),IF($G566="Erikasutuses pind (hoone)",IFERROR(SUMIFS($E:$E,$G:$G,"Ainukasutuses pind",$C:$C,"Üüritav pind",$H:$H,T$3)/SUMIFS($E:$E,$G:$G,"Ainukasutuses pind",$C:$C,"Üüritav pind"),0),""))),"")</f>
        <v/>
      </c>
      <c r="U566" s="72" t="str">
        <f>IFERROR(IF($G566="Erikasutuses pind (muu)",Eksplikatsioon!Z566/SUM(Eksplikatsioon!$O566:'Eksplikatsioon'!$AG566),IF($G566="Erikasutuses pind (korrus)",IFERROR(SUMIFS($E:$E,$G:$G,"Ainukasutuses pind",$C:$C,"Üüritav pind",$H:$H,U$3,$A:$A,$A566)/SUMIFS($E:$E,$G:$G,"Ainukasutuses pind",$C:$C,"Üüritav pind",$A:$A,$A566),0),IF($G566="Erikasutuses pind (hoone)",IFERROR(SUMIFS($E:$E,$G:$G,"Ainukasutuses pind",$C:$C,"Üüritav pind",$H:$H,U$3)/SUMIFS($E:$E,$G:$G,"Ainukasutuses pind",$C:$C,"Üüritav pind"),0),""))),"")</f>
        <v/>
      </c>
      <c r="V566" s="72" t="str">
        <f>IFERROR(IF($G566="Erikasutuses pind (muu)",Eksplikatsioon!AA566/SUM(Eksplikatsioon!$O566:'Eksplikatsioon'!$AG566),IF($G566="Erikasutuses pind (korrus)",IFERROR(SUMIFS($E:$E,$G:$G,"Ainukasutuses pind",$C:$C,"Üüritav pind",$H:$H,V$3,$A:$A,$A566)/SUMIFS($E:$E,$G:$G,"Ainukasutuses pind",$C:$C,"Üüritav pind",$A:$A,$A566),0),IF($G566="Erikasutuses pind (hoone)",IFERROR(SUMIFS($E:$E,$G:$G,"Ainukasutuses pind",$C:$C,"Üüritav pind",$H:$H,V$3)/SUMIFS($E:$E,$G:$G,"Ainukasutuses pind",$C:$C,"Üüritav pind"),0),""))),"")</f>
        <v/>
      </c>
      <c r="W566" s="72" t="str">
        <f>IFERROR(IF($G566="Erikasutuses pind (muu)",Eksplikatsioon!AB566/SUM(Eksplikatsioon!$O566:'Eksplikatsioon'!$AG566),IF($G566="Erikasutuses pind (korrus)",IFERROR(SUMIFS($E:$E,$G:$G,"Ainukasutuses pind",$C:$C,"Üüritav pind",$H:$H,W$3,$A:$A,$A566)/SUMIFS($E:$E,$G:$G,"Ainukasutuses pind",$C:$C,"Üüritav pind",$A:$A,$A566),0),IF($G566="Erikasutuses pind (hoone)",IFERROR(SUMIFS($E:$E,$G:$G,"Ainukasutuses pind",$C:$C,"Üüritav pind",$H:$H,W$3)/SUMIFS($E:$E,$G:$G,"Ainukasutuses pind",$C:$C,"Üüritav pind"),0),""))),"")</f>
        <v/>
      </c>
      <c r="X566" s="72" t="str">
        <f>IFERROR(IF($G566="Erikasutuses pind (muu)",Eksplikatsioon!AC566/SUM(Eksplikatsioon!$O566:'Eksplikatsioon'!$AG566),IF($G566="Erikasutuses pind (korrus)",IFERROR(SUMIFS($E:$E,$G:$G,"Ainukasutuses pind",$C:$C,"Üüritav pind",$H:$H,X$3,$A:$A,$A566)/SUMIFS($E:$E,$G:$G,"Ainukasutuses pind",$C:$C,"Üüritav pind",$A:$A,$A566),0),IF($G566="Erikasutuses pind (hoone)",IFERROR(SUMIFS($E:$E,$G:$G,"Ainukasutuses pind",$C:$C,"Üüritav pind",$H:$H,X$3)/SUMIFS($E:$E,$G:$G,"Ainukasutuses pind",$C:$C,"Üüritav pind"),0),""))),"")</f>
        <v/>
      </c>
      <c r="Y566" s="72" t="str">
        <f>IFERROR(IF($G566="Erikasutuses pind (muu)",Eksplikatsioon!AD566/SUM(Eksplikatsioon!$O566:'Eksplikatsioon'!$AG566),IF($G566="Erikasutuses pind (korrus)",IFERROR(SUMIFS($E:$E,$G:$G,"Ainukasutuses pind",$C:$C,"Üüritav pind",$H:$H,Y$3,$A:$A,$A566)/SUMIFS($E:$E,$G:$G,"Ainukasutuses pind",$C:$C,"Üüritav pind",$A:$A,$A566),0),IF($G566="Erikasutuses pind (hoone)",IFERROR(SUMIFS($E:$E,$G:$G,"Ainukasutuses pind",$C:$C,"Üüritav pind",$H:$H,Y$3)/SUMIFS($E:$E,$G:$G,"Ainukasutuses pind",$C:$C,"Üüritav pind"),0),""))),"")</f>
        <v/>
      </c>
      <c r="Z566" s="72" t="str">
        <f>IFERROR(IF($G566="Erikasutuses pind (muu)",Eksplikatsioon!AE566/SUM(Eksplikatsioon!$O566:'Eksplikatsioon'!$AG566),IF($G566="Erikasutuses pind (korrus)",IFERROR(SUMIFS($E:$E,$G:$G,"Ainukasutuses pind",$C:$C,"Üüritav pind",$H:$H,Z$3,$A:$A,$A566)/SUMIFS($E:$E,$G:$G,"Ainukasutuses pind",$C:$C,"Üüritav pind",$A:$A,$A566),0),IF($G566="Erikasutuses pind (hoone)",IFERROR(SUMIFS($E:$E,$G:$G,"Ainukasutuses pind",$C:$C,"Üüritav pind",$H:$H,Z$3)/SUMIFS($E:$E,$G:$G,"Ainukasutuses pind",$C:$C,"Üüritav pind"),0),""))),"")</f>
        <v/>
      </c>
      <c r="AA566" s="72" t="str">
        <f>IFERROR(IF($G566="Erikasutuses pind (muu)",Eksplikatsioon!AF566/SUM(Eksplikatsioon!$O566:'Eksplikatsioon'!$AG566),IF($G566="Erikasutuses pind (korrus)",IFERROR(SUMIFS($E:$E,$G:$G,"Ainukasutuses pind",$C:$C,"Üüritav pind",$H:$H,AA$3,$A:$A,$A566)/SUMIFS($E:$E,$G:$G,"Ainukasutuses pind",$C:$C,"Üüritav pind",$A:$A,$A566),0),IF($G566="Erikasutuses pind (hoone)",IFERROR(SUMIFS($E:$E,$G:$G,"Ainukasutuses pind",$C:$C,"Üüritav pind",$H:$H,AA$3)/SUMIFS($E:$E,$G:$G,"Ainukasutuses pind",$C:$C,"Üüritav pind"),0),""))),"")</f>
        <v/>
      </c>
      <c r="AB566" s="72" t="str">
        <f>IFERROR(IF($G566="Erikasutuses pind (muu)",Eksplikatsioon!AG566/SUM(Eksplikatsioon!$O566:'Eksplikatsioon'!$AG566),IF($G566="Erikasutuses pind (korrus)",IFERROR(SUMIFS($E:$E,$G:$G,"Ainukasutuses pind",$C:$C,"Üüritav pind",$H:$H,AB$3,$A:$A,$A566)/SUMIFS($E:$E,$G:$G,"Ainukasutuses pind",$C:$C,"Üüritav pind",$A:$A,$A566),0),IF($G566="Erikasutuses pind (hoone)",IFERROR(SUMIFS($E:$E,$G:$G,"Ainukasutuses pind",$C:$C,"Üüritav pind",$H:$H,AB$3)/SUMIFS($E:$E,$G:$G,"Ainukasutuses pind",$C:$C,"Üüritav pind"),0),""))),"")</f>
        <v/>
      </c>
      <c r="AC566" s="72" t="str">
        <f>IFERROR(IF($G566="Erikasutuses pind (muu)",$E566*J566,IFERROR($E566*J566/SUM($J566:$AB566)*(Eksplikatsioon!O566)/SUMPRODUCT($J566:$AB566,Eksplikatsioon!$O566:$AG566),"")),"")</f>
        <v/>
      </c>
      <c r="AD566" s="72" t="str">
        <f>IFERROR(IF($G566="Erikasutuses pind (muu)",$E566*K566,IFERROR($E566*K566/SUM($J566:$AB566)*(Eksplikatsioon!P566)/SUMPRODUCT($J566:$AB566,Eksplikatsioon!$O566:$AG566),"")),"")</f>
        <v/>
      </c>
      <c r="AE566" s="72" t="str">
        <f>IFERROR(IF($G566="Erikasutuses pind (muu)",$E566*L566,IFERROR($E566*L566/SUM($J566:$AB566)*(Eksplikatsioon!Q566)/SUMPRODUCT($J566:$AB566,Eksplikatsioon!$O566:$AG566),"")),"")</f>
        <v/>
      </c>
      <c r="AF566" s="72" t="str">
        <f>IFERROR(IF($G566="Erikasutuses pind (muu)",$E566*M566,IFERROR($E566*M566/SUM($J566:$AB566)*(Eksplikatsioon!R566)/SUMPRODUCT($J566:$AB566,Eksplikatsioon!$O566:$AG566),"")),"")</f>
        <v/>
      </c>
      <c r="AG566" s="72" t="str">
        <f>IFERROR(IF($G566="Erikasutuses pind (muu)",$E566*N566,IFERROR($E566*N566/SUM($J566:$AB566)*(Eksplikatsioon!S566)/SUMPRODUCT($J566:$AB566,Eksplikatsioon!$O566:$AG566),"")),"")</f>
        <v/>
      </c>
      <c r="AH566" s="72" t="str">
        <f>IFERROR(IF($G566="Erikasutuses pind (muu)",$E566*O566,IFERROR($E566*O566/SUM($J566:$AB566)*(Eksplikatsioon!T566)/SUMPRODUCT($J566:$AB566,Eksplikatsioon!$O566:$AG566),"")),"")</f>
        <v/>
      </c>
      <c r="AI566" s="72" t="str">
        <f>IFERROR(IF($G566="Erikasutuses pind (muu)",$E566*P566,IFERROR($E566*P566/SUM($J566:$AB566)*(Eksplikatsioon!U566)/SUMPRODUCT($J566:$AB566,Eksplikatsioon!$O566:$AG566),"")),"")</f>
        <v/>
      </c>
      <c r="AJ566" s="72" t="str">
        <f>IFERROR(IF($G566="Erikasutuses pind (muu)",$E566*Q566,IFERROR($E566*Q566/SUM($J566:$AB566)*(Eksplikatsioon!V566)/SUMPRODUCT($J566:$AB566,Eksplikatsioon!$O566:$AG566),"")),"")</f>
        <v/>
      </c>
      <c r="AK566" s="72" t="str">
        <f>IFERROR(IF($G566="Erikasutuses pind (muu)",$E566*R566,IFERROR($E566*R566/SUM($J566:$AB566)*(Eksplikatsioon!W566)/SUMPRODUCT($J566:$AB566,Eksplikatsioon!$O566:$AG566),"")),"")</f>
        <v/>
      </c>
      <c r="AL566" s="72" t="str">
        <f>IFERROR(IF($G566="Erikasutuses pind (muu)",$E566*S566,IFERROR($E566*S566/SUM($J566:$AB566)*(Eksplikatsioon!X566)/SUMPRODUCT($J566:$AB566,Eksplikatsioon!$O566:$AG566),"")),"")</f>
        <v/>
      </c>
      <c r="AM566" s="72" t="str">
        <f>IFERROR(IF($G566="Erikasutuses pind (muu)",$E566*T566,IFERROR($E566*T566/SUM($J566:$AB566)*(Eksplikatsioon!Y566)/SUMPRODUCT($J566:$AB566,Eksplikatsioon!$O566:$AG566),"")),"")</f>
        <v/>
      </c>
      <c r="AN566" s="72" t="str">
        <f>IFERROR(IF($G566="Erikasutuses pind (muu)",$E566*U566,IFERROR($E566*U566/SUM($J566:$AB566)*(Eksplikatsioon!Z566)/SUMPRODUCT($J566:$AB566,Eksplikatsioon!$O566:$AG566),"")),"")</f>
        <v/>
      </c>
      <c r="AO566" s="72" t="str">
        <f>IFERROR(IF($G566="Erikasutuses pind (muu)",$E566*V566,IFERROR($E566*V566/SUM($J566:$AB566)*(Eksplikatsioon!AA566)/SUMPRODUCT($J566:$AB566,Eksplikatsioon!$O566:$AG566),"")),"")</f>
        <v/>
      </c>
      <c r="AP566" s="72" t="str">
        <f>IFERROR(IF($G566="Erikasutuses pind (muu)",$E566*W566,IFERROR($E566*W566/SUM($J566:$AB566)*(Eksplikatsioon!AB566)/SUMPRODUCT($J566:$AB566,Eksplikatsioon!$O566:$AG566),"")),"")</f>
        <v/>
      </c>
      <c r="AQ566" s="72" t="str">
        <f>IFERROR(IF($G566="Erikasutuses pind (muu)",$E566*X566,IFERROR($E566*X566/SUM($J566:$AB566)*(Eksplikatsioon!AC566)/SUMPRODUCT($J566:$AB566,Eksplikatsioon!$O566:$AG566),"")),"")</f>
        <v/>
      </c>
      <c r="AR566" s="72" t="str">
        <f>IFERROR(IF($G566="Erikasutuses pind (muu)",$E566*Y566,IFERROR($E566*Y566/SUM($J566:$AB566)*(Eksplikatsioon!AD566)/SUMPRODUCT($J566:$AB566,Eksplikatsioon!$O566:$AG566),"")),"")</f>
        <v/>
      </c>
      <c r="AS566" s="72" t="str">
        <f>IFERROR(IF($G566="Erikasutuses pind (muu)",$E566*Z566,IFERROR($E566*Z566/SUM($J566:$AB566)*(Eksplikatsioon!AE566)/SUMPRODUCT($J566:$AB566,Eksplikatsioon!$O566:$AG566),"")),"")</f>
        <v/>
      </c>
      <c r="AT566" s="72" t="str">
        <f>IFERROR(IF($G566="Erikasutuses pind (muu)",$E566*AA566,IFERROR($E566*AA566/SUM($J566:$AB566)*(Eksplikatsioon!AF566)/SUMPRODUCT($J566:$AB566,Eksplikatsioon!$O566:$AG566),"")),"")</f>
        <v/>
      </c>
      <c r="AU566" s="72" t="str">
        <f>IFERROR(IF($G566="Erikasutuses pind (muu)",$E566*AB566,IFERROR($E566*AB566/SUM($J566:$AB566)*(Eksplikatsioon!AG566)/SUMPRODUCT($J566:$AB566,Eksplikatsioon!$O566:$AG566),"")),"")</f>
        <v/>
      </c>
    </row>
    <row r="567" spans="1:47" x14ac:dyDescent="0.25">
      <c r="A567" s="71" t="str">
        <f>IF(Eksplikatsioon!A567=0,"",Eksplikatsioon!A567)</f>
        <v/>
      </c>
      <c r="B567" s="71" t="str">
        <f>IF(Eksplikatsioon!B567=0,"",Eksplikatsioon!B567)</f>
        <v/>
      </c>
      <c r="C567" s="71" t="str">
        <f>IF(Eksplikatsioon!C567=0,"",Eksplikatsioon!C567)</f>
        <v/>
      </c>
      <c r="D567" s="71" t="str">
        <f>IF(Eksplikatsioon!D567=0,"",Eksplikatsioon!D567)</f>
        <v/>
      </c>
      <c r="E567" s="71" t="str">
        <f>IF(Eksplikatsioon!F567=0,"",Eksplikatsioon!F567)</f>
        <v/>
      </c>
      <c r="F567" s="71" t="str">
        <f>IF(Eksplikatsioon!H567=0,"",Eksplikatsioon!H567)</f>
        <v/>
      </c>
      <c r="G567" s="71" t="str">
        <f>IF(Eksplikatsioon!J567=0,"",Eksplikatsioon!J567)</f>
        <v/>
      </c>
      <c r="H567" s="71" t="str">
        <f>IF(Eksplikatsioon!K567=0,"",Eksplikatsioon!K567)</f>
        <v/>
      </c>
      <c r="I567" s="71" t="str">
        <f>IF(Eksplikatsioon!L567=0,"",Eksplikatsioon!L567)</f>
        <v/>
      </c>
      <c r="J567" s="72" t="str">
        <f>IFERROR(IF($G567="Erikasutuses pind (muu)",Eksplikatsioon!O567/SUM(Eksplikatsioon!$O567:'Eksplikatsioon'!$AG567),IF($G567="Erikasutuses pind (korrus)",IFERROR(SUMIFS($E:$E,$G:$G,"Ainukasutuses pind",$C:$C,"Üüritav pind",$H:$H,J$3,$A:$A,$A567)/SUMIFS($E:$E,$G:$G,"Ainukasutuses pind",$C:$C,"Üüritav pind",$A:$A,$A567),0),IF($G567="Erikasutuses pind (hoone)",IFERROR(SUMIFS($E:$E,$G:$G,"Ainukasutuses pind",$C:$C,"Üüritav pind",$H:$H,J$3)/SUMIFS($E:$E,$G:$G,"Ainukasutuses pind",$C:$C,"Üüritav pind"),0),""))),"")</f>
        <v/>
      </c>
      <c r="K567" s="72" t="str">
        <f>IFERROR(IF($G567="Erikasutuses pind (muu)",Eksplikatsioon!P567/SUM(Eksplikatsioon!$O567:'Eksplikatsioon'!$AG567),IF($G567="Erikasutuses pind (korrus)",IFERROR(SUMIFS($E:$E,$G:$G,"Ainukasutuses pind",$C:$C,"Üüritav pind",$H:$H,K$3,$A:$A,$A567)/SUMIFS($E:$E,$G:$G,"Ainukasutuses pind",$C:$C,"Üüritav pind",$A:$A,$A567),0),IF($G567="Erikasutuses pind (hoone)",IFERROR(SUMIFS($E:$E,$G:$G,"Ainukasutuses pind",$C:$C,"Üüritav pind",$H:$H,K$3)/SUMIFS($E:$E,$G:$G,"Ainukasutuses pind",$C:$C,"Üüritav pind"),0),""))),"")</f>
        <v/>
      </c>
      <c r="L567" s="72" t="str">
        <f>IFERROR(IF($G567="Erikasutuses pind (muu)",Eksplikatsioon!Q567/SUM(Eksplikatsioon!$O567:'Eksplikatsioon'!$AG567),IF($G567="Erikasutuses pind (korrus)",IFERROR(SUMIFS($E:$E,$G:$G,"Ainukasutuses pind",$C:$C,"Üüritav pind",$H:$H,L$3,$A:$A,$A567)/SUMIFS($E:$E,$G:$G,"Ainukasutuses pind",$C:$C,"Üüritav pind",$A:$A,$A567),0),IF($G567="Erikasutuses pind (hoone)",IFERROR(SUMIFS($E:$E,$G:$G,"Ainukasutuses pind",$C:$C,"Üüritav pind",$H:$H,L$3)/SUMIFS($E:$E,$G:$G,"Ainukasutuses pind",$C:$C,"Üüritav pind"),0),""))),"")</f>
        <v/>
      </c>
      <c r="M567" s="72" t="str">
        <f>IFERROR(IF($G567="Erikasutuses pind (muu)",Eksplikatsioon!R567/SUM(Eksplikatsioon!$O567:'Eksplikatsioon'!$AG567),IF($G567="Erikasutuses pind (korrus)",IFERROR(SUMIFS($E:$E,$G:$G,"Ainukasutuses pind",$C:$C,"Üüritav pind",$H:$H,M$3,$A:$A,$A567)/SUMIFS($E:$E,$G:$G,"Ainukasutuses pind",$C:$C,"Üüritav pind",$A:$A,$A567),0),IF($G567="Erikasutuses pind (hoone)",IFERROR(SUMIFS($E:$E,$G:$G,"Ainukasutuses pind",$C:$C,"Üüritav pind",$H:$H,M$3)/SUMIFS($E:$E,$G:$G,"Ainukasutuses pind",$C:$C,"Üüritav pind"),0),""))),"")</f>
        <v/>
      </c>
      <c r="N567" s="72" t="str">
        <f>IFERROR(IF($G567="Erikasutuses pind (muu)",Eksplikatsioon!S567/SUM(Eksplikatsioon!$O567:'Eksplikatsioon'!$AG567),IF($G567="Erikasutuses pind (korrus)",IFERROR(SUMIFS($E:$E,$G:$G,"Ainukasutuses pind",$C:$C,"Üüritav pind",$H:$H,N$3,$A:$A,$A567)/SUMIFS($E:$E,$G:$G,"Ainukasutuses pind",$C:$C,"Üüritav pind",$A:$A,$A567),0),IF($G567="Erikasutuses pind (hoone)",IFERROR(SUMIFS($E:$E,$G:$G,"Ainukasutuses pind",$C:$C,"Üüritav pind",$H:$H,N$3)/SUMIFS($E:$E,$G:$G,"Ainukasutuses pind",$C:$C,"Üüritav pind"),0),""))),"")</f>
        <v/>
      </c>
      <c r="O567" s="72" t="str">
        <f>IFERROR(IF($G567="Erikasutuses pind (muu)",Eksplikatsioon!T567/SUM(Eksplikatsioon!$O567:'Eksplikatsioon'!$AG567),IF($G567="Erikasutuses pind (korrus)",IFERROR(SUMIFS($E:$E,$G:$G,"Ainukasutuses pind",$C:$C,"Üüritav pind",$H:$H,O$3,$A:$A,$A567)/SUMIFS($E:$E,$G:$G,"Ainukasutuses pind",$C:$C,"Üüritav pind",$A:$A,$A567),0),IF($G567="Erikasutuses pind (hoone)",IFERROR(SUMIFS($E:$E,$G:$G,"Ainukasutuses pind",$C:$C,"Üüritav pind",$H:$H,O$3)/SUMIFS($E:$E,$G:$G,"Ainukasutuses pind",$C:$C,"Üüritav pind"),0),""))),"")</f>
        <v/>
      </c>
      <c r="P567" s="72" t="str">
        <f>IFERROR(IF($G567="Erikasutuses pind (muu)",Eksplikatsioon!U567/SUM(Eksplikatsioon!$O567:'Eksplikatsioon'!$AG567),IF($G567="Erikasutuses pind (korrus)",IFERROR(SUMIFS($E:$E,$G:$G,"Ainukasutuses pind",$C:$C,"Üüritav pind",$H:$H,P$3,$A:$A,$A567)/SUMIFS($E:$E,$G:$G,"Ainukasutuses pind",$C:$C,"Üüritav pind",$A:$A,$A567),0),IF($G567="Erikasutuses pind (hoone)",IFERROR(SUMIFS($E:$E,$G:$G,"Ainukasutuses pind",$C:$C,"Üüritav pind",$H:$H,P$3)/SUMIFS($E:$E,$G:$G,"Ainukasutuses pind",$C:$C,"Üüritav pind"),0),""))),"")</f>
        <v/>
      </c>
      <c r="Q567" s="72" t="str">
        <f>IFERROR(IF($G567="Erikasutuses pind (muu)",Eksplikatsioon!V567/SUM(Eksplikatsioon!$O567:'Eksplikatsioon'!$AG567),IF($G567="Erikasutuses pind (korrus)",IFERROR(SUMIFS($E:$E,$G:$G,"Ainukasutuses pind",$C:$C,"Üüritav pind",$H:$H,Q$3,$A:$A,$A567)/SUMIFS($E:$E,$G:$G,"Ainukasutuses pind",$C:$C,"Üüritav pind",$A:$A,$A567),0),IF($G567="Erikasutuses pind (hoone)",IFERROR(SUMIFS($E:$E,$G:$G,"Ainukasutuses pind",$C:$C,"Üüritav pind",$H:$H,Q$3)/SUMIFS($E:$E,$G:$G,"Ainukasutuses pind",$C:$C,"Üüritav pind"),0),""))),"")</f>
        <v/>
      </c>
      <c r="R567" s="72" t="str">
        <f>IFERROR(IF($G567="Erikasutuses pind (muu)",Eksplikatsioon!W567/SUM(Eksplikatsioon!$O567:'Eksplikatsioon'!$AG567),IF($G567="Erikasutuses pind (korrus)",IFERROR(SUMIFS($E:$E,$G:$G,"Ainukasutuses pind",$C:$C,"Üüritav pind",$H:$H,R$3,$A:$A,$A567)/SUMIFS($E:$E,$G:$G,"Ainukasutuses pind",$C:$C,"Üüritav pind",$A:$A,$A567),0),IF($G567="Erikasutuses pind (hoone)",IFERROR(SUMIFS($E:$E,$G:$G,"Ainukasutuses pind",$C:$C,"Üüritav pind",$H:$H,R$3)/SUMIFS($E:$E,$G:$G,"Ainukasutuses pind",$C:$C,"Üüritav pind"),0),""))),"")</f>
        <v/>
      </c>
      <c r="S567" s="72" t="str">
        <f>IFERROR(IF($G567="Erikasutuses pind (muu)",Eksplikatsioon!X567/SUM(Eksplikatsioon!$O567:'Eksplikatsioon'!$AG567),IF($G567="Erikasutuses pind (korrus)",IFERROR(SUMIFS($E:$E,$G:$G,"Ainukasutuses pind",$C:$C,"Üüritav pind",$H:$H,S$3,$A:$A,$A567)/SUMIFS($E:$E,$G:$G,"Ainukasutuses pind",$C:$C,"Üüritav pind",$A:$A,$A567),0),IF($G567="Erikasutuses pind (hoone)",IFERROR(SUMIFS($E:$E,$G:$G,"Ainukasutuses pind",$C:$C,"Üüritav pind",$H:$H,S$3)/SUMIFS($E:$E,$G:$G,"Ainukasutuses pind",$C:$C,"Üüritav pind"),0),""))),"")</f>
        <v/>
      </c>
      <c r="T567" s="72" t="str">
        <f>IFERROR(IF($G567="Erikasutuses pind (muu)",Eksplikatsioon!Y567/SUM(Eksplikatsioon!$O567:'Eksplikatsioon'!$AG567),IF($G567="Erikasutuses pind (korrus)",IFERROR(SUMIFS($E:$E,$G:$G,"Ainukasutuses pind",$C:$C,"Üüritav pind",$H:$H,T$3,$A:$A,$A567)/SUMIFS($E:$E,$G:$G,"Ainukasutuses pind",$C:$C,"Üüritav pind",$A:$A,$A567),0),IF($G567="Erikasutuses pind (hoone)",IFERROR(SUMIFS($E:$E,$G:$G,"Ainukasutuses pind",$C:$C,"Üüritav pind",$H:$H,T$3)/SUMIFS($E:$E,$G:$G,"Ainukasutuses pind",$C:$C,"Üüritav pind"),0),""))),"")</f>
        <v/>
      </c>
      <c r="U567" s="72" t="str">
        <f>IFERROR(IF($G567="Erikasutuses pind (muu)",Eksplikatsioon!Z567/SUM(Eksplikatsioon!$O567:'Eksplikatsioon'!$AG567),IF($G567="Erikasutuses pind (korrus)",IFERROR(SUMIFS($E:$E,$G:$G,"Ainukasutuses pind",$C:$C,"Üüritav pind",$H:$H,U$3,$A:$A,$A567)/SUMIFS($E:$E,$G:$G,"Ainukasutuses pind",$C:$C,"Üüritav pind",$A:$A,$A567),0),IF($G567="Erikasutuses pind (hoone)",IFERROR(SUMIFS($E:$E,$G:$G,"Ainukasutuses pind",$C:$C,"Üüritav pind",$H:$H,U$3)/SUMIFS($E:$E,$G:$G,"Ainukasutuses pind",$C:$C,"Üüritav pind"),0),""))),"")</f>
        <v/>
      </c>
      <c r="V567" s="72" t="str">
        <f>IFERROR(IF($G567="Erikasutuses pind (muu)",Eksplikatsioon!AA567/SUM(Eksplikatsioon!$O567:'Eksplikatsioon'!$AG567),IF($G567="Erikasutuses pind (korrus)",IFERROR(SUMIFS($E:$E,$G:$G,"Ainukasutuses pind",$C:$C,"Üüritav pind",$H:$H,V$3,$A:$A,$A567)/SUMIFS($E:$E,$G:$G,"Ainukasutuses pind",$C:$C,"Üüritav pind",$A:$A,$A567),0),IF($G567="Erikasutuses pind (hoone)",IFERROR(SUMIFS($E:$E,$G:$G,"Ainukasutuses pind",$C:$C,"Üüritav pind",$H:$H,V$3)/SUMIFS($E:$E,$G:$G,"Ainukasutuses pind",$C:$C,"Üüritav pind"),0),""))),"")</f>
        <v/>
      </c>
      <c r="W567" s="72" t="str">
        <f>IFERROR(IF($G567="Erikasutuses pind (muu)",Eksplikatsioon!AB567/SUM(Eksplikatsioon!$O567:'Eksplikatsioon'!$AG567),IF($G567="Erikasutuses pind (korrus)",IFERROR(SUMIFS($E:$E,$G:$G,"Ainukasutuses pind",$C:$C,"Üüritav pind",$H:$H,W$3,$A:$A,$A567)/SUMIFS($E:$E,$G:$G,"Ainukasutuses pind",$C:$C,"Üüritav pind",$A:$A,$A567),0),IF($G567="Erikasutuses pind (hoone)",IFERROR(SUMIFS($E:$E,$G:$G,"Ainukasutuses pind",$C:$C,"Üüritav pind",$H:$H,W$3)/SUMIFS($E:$E,$G:$G,"Ainukasutuses pind",$C:$C,"Üüritav pind"),0),""))),"")</f>
        <v/>
      </c>
      <c r="X567" s="72" t="str">
        <f>IFERROR(IF($G567="Erikasutuses pind (muu)",Eksplikatsioon!AC567/SUM(Eksplikatsioon!$O567:'Eksplikatsioon'!$AG567),IF($G567="Erikasutuses pind (korrus)",IFERROR(SUMIFS($E:$E,$G:$G,"Ainukasutuses pind",$C:$C,"Üüritav pind",$H:$H,X$3,$A:$A,$A567)/SUMIFS($E:$E,$G:$G,"Ainukasutuses pind",$C:$C,"Üüritav pind",$A:$A,$A567),0),IF($G567="Erikasutuses pind (hoone)",IFERROR(SUMIFS($E:$E,$G:$G,"Ainukasutuses pind",$C:$C,"Üüritav pind",$H:$H,X$3)/SUMIFS($E:$E,$G:$G,"Ainukasutuses pind",$C:$C,"Üüritav pind"),0),""))),"")</f>
        <v/>
      </c>
      <c r="Y567" s="72" t="str">
        <f>IFERROR(IF($G567="Erikasutuses pind (muu)",Eksplikatsioon!AD567/SUM(Eksplikatsioon!$O567:'Eksplikatsioon'!$AG567),IF($G567="Erikasutuses pind (korrus)",IFERROR(SUMIFS($E:$E,$G:$G,"Ainukasutuses pind",$C:$C,"Üüritav pind",$H:$H,Y$3,$A:$A,$A567)/SUMIFS($E:$E,$G:$G,"Ainukasutuses pind",$C:$C,"Üüritav pind",$A:$A,$A567),0),IF($G567="Erikasutuses pind (hoone)",IFERROR(SUMIFS($E:$E,$G:$G,"Ainukasutuses pind",$C:$C,"Üüritav pind",$H:$H,Y$3)/SUMIFS($E:$E,$G:$G,"Ainukasutuses pind",$C:$C,"Üüritav pind"),0),""))),"")</f>
        <v/>
      </c>
      <c r="Z567" s="72" t="str">
        <f>IFERROR(IF($G567="Erikasutuses pind (muu)",Eksplikatsioon!AE567/SUM(Eksplikatsioon!$O567:'Eksplikatsioon'!$AG567),IF($G567="Erikasutuses pind (korrus)",IFERROR(SUMIFS($E:$E,$G:$G,"Ainukasutuses pind",$C:$C,"Üüritav pind",$H:$H,Z$3,$A:$A,$A567)/SUMIFS($E:$E,$G:$G,"Ainukasutuses pind",$C:$C,"Üüritav pind",$A:$A,$A567),0),IF($G567="Erikasutuses pind (hoone)",IFERROR(SUMIFS($E:$E,$G:$G,"Ainukasutuses pind",$C:$C,"Üüritav pind",$H:$H,Z$3)/SUMIFS($E:$E,$G:$G,"Ainukasutuses pind",$C:$C,"Üüritav pind"),0),""))),"")</f>
        <v/>
      </c>
      <c r="AA567" s="72" t="str">
        <f>IFERROR(IF($G567="Erikasutuses pind (muu)",Eksplikatsioon!AF567/SUM(Eksplikatsioon!$O567:'Eksplikatsioon'!$AG567),IF($G567="Erikasutuses pind (korrus)",IFERROR(SUMIFS($E:$E,$G:$G,"Ainukasutuses pind",$C:$C,"Üüritav pind",$H:$H,AA$3,$A:$A,$A567)/SUMIFS($E:$E,$G:$G,"Ainukasutuses pind",$C:$C,"Üüritav pind",$A:$A,$A567),0),IF($G567="Erikasutuses pind (hoone)",IFERROR(SUMIFS($E:$E,$G:$G,"Ainukasutuses pind",$C:$C,"Üüritav pind",$H:$H,AA$3)/SUMIFS($E:$E,$G:$G,"Ainukasutuses pind",$C:$C,"Üüritav pind"),0),""))),"")</f>
        <v/>
      </c>
      <c r="AB567" s="72" t="str">
        <f>IFERROR(IF($G567="Erikasutuses pind (muu)",Eksplikatsioon!AG567/SUM(Eksplikatsioon!$O567:'Eksplikatsioon'!$AG567),IF($G567="Erikasutuses pind (korrus)",IFERROR(SUMIFS($E:$E,$G:$G,"Ainukasutuses pind",$C:$C,"Üüritav pind",$H:$H,AB$3,$A:$A,$A567)/SUMIFS($E:$E,$G:$G,"Ainukasutuses pind",$C:$C,"Üüritav pind",$A:$A,$A567),0),IF($G567="Erikasutuses pind (hoone)",IFERROR(SUMIFS($E:$E,$G:$G,"Ainukasutuses pind",$C:$C,"Üüritav pind",$H:$H,AB$3)/SUMIFS($E:$E,$G:$G,"Ainukasutuses pind",$C:$C,"Üüritav pind"),0),""))),"")</f>
        <v/>
      </c>
      <c r="AC567" s="72" t="str">
        <f>IFERROR(IF($G567="Erikasutuses pind (muu)",$E567*J567,IFERROR($E567*J567/SUM($J567:$AB567)*(Eksplikatsioon!O567)/SUMPRODUCT($J567:$AB567,Eksplikatsioon!$O567:$AG567),"")),"")</f>
        <v/>
      </c>
      <c r="AD567" s="72" t="str">
        <f>IFERROR(IF($G567="Erikasutuses pind (muu)",$E567*K567,IFERROR($E567*K567/SUM($J567:$AB567)*(Eksplikatsioon!P567)/SUMPRODUCT($J567:$AB567,Eksplikatsioon!$O567:$AG567),"")),"")</f>
        <v/>
      </c>
      <c r="AE567" s="72" t="str">
        <f>IFERROR(IF($G567="Erikasutuses pind (muu)",$E567*L567,IFERROR($E567*L567/SUM($J567:$AB567)*(Eksplikatsioon!Q567)/SUMPRODUCT($J567:$AB567,Eksplikatsioon!$O567:$AG567),"")),"")</f>
        <v/>
      </c>
      <c r="AF567" s="72" t="str">
        <f>IFERROR(IF($G567="Erikasutuses pind (muu)",$E567*M567,IFERROR($E567*M567/SUM($J567:$AB567)*(Eksplikatsioon!R567)/SUMPRODUCT($J567:$AB567,Eksplikatsioon!$O567:$AG567),"")),"")</f>
        <v/>
      </c>
      <c r="AG567" s="72" t="str">
        <f>IFERROR(IF($G567="Erikasutuses pind (muu)",$E567*N567,IFERROR($E567*N567/SUM($J567:$AB567)*(Eksplikatsioon!S567)/SUMPRODUCT($J567:$AB567,Eksplikatsioon!$O567:$AG567),"")),"")</f>
        <v/>
      </c>
      <c r="AH567" s="72" t="str">
        <f>IFERROR(IF($G567="Erikasutuses pind (muu)",$E567*O567,IFERROR($E567*O567/SUM($J567:$AB567)*(Eksplikatsioon!T567)/SUMPRODUCT($J567:$AB567,Eksplikatsioon!$O567:$AG567),"")),"")</f>
        <v/>
      </c>
      <c r="AI567" s="72" t="str">
        <f>IFERROR(IF($G567="Erikasutuses pind (muu)",$E567*P567,IFERROR($E567*P567/SUM($J567:$AB567)*(Eksplikatsioon!U567)/SUMPRODUCT($J567:$AB567,Eksplikatsioon!$O567:$AG567),"")),"")</f>
        <v/>
      </c>
      <c r="AJ567" s="72" t="str">
        <f>IFERROR(IF($G567="Erikasutuses pind (muu)",$E567*Q567,IFERROR($E567*Q567/SUM($J567:$AB567)*(Eksplikatsioon!V567)/SUMPRODUCT($J567:$AB567,Eksplikatsioon!$O567:$AG567),"")),"")</f>
        <v/>
      </c>
      <c r="AK567" s="72" t="str">
        <f>IFERROR(IF($G567="Erikasutuses pind (muu)",$E567*R567,IFERROR($E567*R567/SUM($J567:$AB567)*(Eksplikatsioon!W567)/SUMPRODUCT($J567:$AB567,Eksplikatsioon!$O567:$AG567),"")),"")</f>
        <v/>
      </c>
      <c r="AL567" s="72" t="str">
        <f>IFERROR(IF($G567="Erikasutuses pind (muu)",$E567*S567,IFERROR($E567*S567/SUM($J567:$AB567)*(Eksplikatsioon!X567)/SUMPRODUCT($J567:$AB567,Eksplikatsioon!$O567:$AG567),"")),"")</f>
        <v/>
      </c>
      <c r="AM567" s="72" t="str">
        <f>IFERROR(IF($G567="Erikasutuses pind (muu)",$E567*T567,IFERROR($E567*T567/SUM($J567:$AB567)*(Eksplikatsioon!Y567)/SUMPRODUCT($J567:$AB567,Eksplikatsioon!$O567:$AG567),"")),"")</f>
        <v/>
      </c>
      <c r="AN567" s="72" t="str">
        <f>IFERROR(IF($G567="Erikasutuses pind (muu)",$E567*U567,IFERROR($E567*U567/SUM($J567:$AB567)*(Eksplikatsioon!Z567)/SUMPRODUCT($J567:$AB567,Eksplikatsioon!$O567:$AG567),"")),"")</f>
        <v/>
      </c>
      <c r="AO567" s="72" t="str">
        <f>IFERROR(IF($G567="Erikasutuses pind (muu)",$E567*V567,IFERROR($E567*V567/SUM($J567:$AB567)*(Eksplikatsioon!AA567)/SUMPRODUCT($J567:$AB567,Eksplikatsioon!$O567:$AG567),"")),"")</f>
        <v/>
      </c>
      <c r="AP567" s="72" t="str">
        <f>IFERROR(IF($G567="Erikasutuses pind (muu)",$E567*W567,IFERROR($E567*W567/SUM($J567:$AB567)*(Eksplikatsioon!AB567)/SUMPRODUCT($J567:$AB567,Eksplikatsioon!$O567:$AG567),"")),"")</f>
        <v/>
      </c>
      <c r="AQ567" s="72" t="str">
        <f>IFERROR(IF($G567="Erikasutuses pind (muu)",$E567*X567,IFERROR($E567*X567/SUM($J567:$AB567)*(Eksplikatsioon!AC567)/SUMPRODUCT($J567:$AB567,Eksplikatsioon!$O567:$AG567),"")),"")</f>
        <v/>
      </c>
      <c r="AR567" s="72" t="str">
        <f>IFERROR(IF($G567="Erikasutuses pind (muu)",$E567*Y567,IFERROR($E567*Y567/SUM($J567:$AB567)*(Eksplikatsioon!AD567)/SUMPRODUCT($J567:$AB567,Eksplikatsioon!$O567:$AG567),"")),"")</f>
        <v/>
      </c>
      <c r="AS567" s="72" t="str">
        <f>IFERROR(IF($G567="Erikasutuses pind (muu)",$E567*Z567,IFERROR($E567*Z567/SUM($J567:$AB567)*(Eksplikatsioon!AE567)/SUMPRODUCT($J567:$AB567,Eksplikatsioon!$O567:$AG567),"")),"")</f>
        <v/>
      </c>
      <c r="AT567" s="72" t="str">
        <f>IFERROR(IF($G567="Erikasutuses pind (muu)",$E567*AA567,IFERROR($E567*AA567/SUM($J567:$AB567)*(Eksplikatsioon!AF567)/SUMPRODUCT($J567:$AB567,Eksplikatsioon!$O567:$AG567),"")),"")</f>
        <v/>
      </c>
      <c r="AU567" s="72" t="str">
        <f>IFERROR(IF($G567="Erikasutuses pind (muu)",$E567*AB567,IFERROR($E567*AB567/SUM($J567:$AB567)*(Eksplikatsioon!AG567)/SUMPRODUCT($J567:$AB567,Eksplikatsioon!$O567:$AG567),"")),"")</f>
        <v/>
      </c>
    </row>
    <row r="568" spans="1:47" x14ac:dyDescent="0.25">
      <c r="A568" s="71" t="str">
        <f>IF(Eksplikatsioon!A568=0,"",Eksplikatsioon!A568)</f>
        <v/>
      </c>
      <c r="B568" s="71" t="str">
        <f>IF(Eksplikatsioon!B568=0,"",Eksplikatsioon!B568)</f>
        <v/>
      </c>
      <c r="C568" s="71" t="str">
        <f>IF(Eksplikatsioon!C568=0,"",Eksplikatsioon!C568)</f>
        <v/>
      </c>
      <c r="D568" s="71" t="str">
        <f>IF(Eksplikatsioon!D568=0,"",Eksplikatsioon!D568)</f>
        <v/>
      </c>
      <c r="E568" s="71" t="str">
        <f>IF(Eksplikatsioon!F568=0,"",Eksplikatsioon!F568)</f>
        <v/>
      </c>
      <c r="F568" s="71" t="str">
        <f>IF(Eksplikatsioon!H568=0,"",Eksplikatsioon!H568)</f>
        <v/>
      </c>
      <c r="G568" s="71" t="str">
        <f>IF(Eksplikatsioon!J568=0,"",Eksplikatsioon!J568)</f>
        <v/>
      </c>
      <c r="H568" s="71" t="str">
        <f>IF(Eksplikatsioon!K568=0,"",Eksplikatsioon!K568)</f>
        <v/>
      </c>
      <c r="I568" s="71" t="str">
        <f>IF(Eksplikatsioon!L568=0,"",Eksplikatsioon!L568)</f>
        <v/>
      </c>
      <c r="J568" s="72" t="str">
        <f>IFERROR(IF($G568="Erikasutuses pind (muu)",Eksplikatsioon!O568/SUM(Eksplikatsioon!$O568:'Eksplikatsioon'!$AG568),IF($G568="Erikasutuses pind (korrus)",IFERROR(SUMIFS($E:$E,$G:$G,"Ainukasutuses pind",$C:$C,"Üüritav pind",$H:$H,J$3,$A:$A,$A568)/SUMIFS($E:$E,$G:$G,"Ainukasutuses pind",$C:$C,"Üüritav pind",$A:$A,$A568),0),IF($G568="Erikasutuses pind (hoone)",IFERROR(SUMIFS($E:$E,$G:$G,"Ainukasutuses pind",$C:$C,"Üüritav pind",$H:$H,J$3)/SUMIFS($E:$E,$G:$G,"Ainukasutuses pind",$C:$C,"Üüritav pind"),0),""))),"")</f>
        <v/>
      </c>
      <c r="K568" s="72" t="str">
        <f>IFERROR(IF($G568="Erikasutuses pind (muu)",Eksplikatsioon!P568/SUM(Eksplikatsioon!$O568:'Eksplikatsioon'!$AG568),IF($G568="Erikasutuses pind (korrus)",IFERROR(SUMIFS($E:$E,$G:$G,"Ainukasutuses pind",$C:$C,"Üüritav pind",$H:$H,K$3,$A:$A,$A568)/SUMIFS($E:$E,$G:$G,"Ainukasutuses pind",$C:$C,"Üüritav pind",$A:$A,$A568),0),IF($G568="Erikasutuses pind (hoone)",IFERROR(SUMIFS($E:$E,$G:$G,"Ainukasutuses pind",$C:$C,"Üüritav pind",$H:$H,K$3)/SUMIFS($E:$E,$G:$G,"Ainukasutuses pind",$C:$C,"Üüritav pind"),0),""))),"")</f>
        <v/>
      </c>
      <c r="L568" s="72" t="str">
        <f>IFERROR(IF($G568="Erikasutuses pind (muu)",Eksplikatsioon!Q568/SUM(Eksplikatsioon!$O568:'Eksplikatsioon'!$AG568),IF($G568="Erikasutuses pind (korrus)",IFERROR(SUMIFS($E:$E,$G:$G,"Ainukasutuses pind",$C:$C,"Üüritav pind",$H:$H,L$3,$A:$A,$A568)/SUMIFS($E:$E,$G:$G,"Ainukasutuses pind",$C:$C,"Üüritav pind",$A:$A,$A568),0),IF($G568="Erikasutuses pind (hoone)",IFERROR(SUMIFS($E:$E,$G:$G,"Ainukasutuses pind",$C:$C,"Üüritav pind",$H:$H,L$3)/SUMIFS($E:$E,$G:$G,"Ainukasutuses pind",$C:$C,"Üüritav pind"),0),""))),"")</f>
        <v/>
      </c>
      <c r="M568" s="72" t="str">
        <f>IFERROR(IF($G568="Erikasutuses pind (muu)",Eksplikatsioon!R568/SUM(Eksplikatsioon!$O568:'Eksplikatsioon'!$AG568),IF($G568="Erikasutuses pind (korrus)",IFERROR(SUMIFS($E:$E,$G:$G,"Ainukasutuses pind",$C:$C,"Üüritav pind",$H:$H,M$3,$A:$A,$A568)/SUMIFS($E:$E,$G:$G,"Ainukasutuses pind",$C:$C,"Üüritav pind",$A:$A,$A568),0),IF($G568="Erikasutuses pind (hoone)",IFERROR(SUMIFS($E:$E,$G:$G,"Ainukasutuses pind",$C:$C,"Üüritav pind",$H:$H,M$3)/SUMIFS($E:$E,$G:$G,"Ainukasutuses pind",$C:$C,"Üüritav pind"),0),""))),"")</f>
        <v/>
      </c>
      <c r="N568" s="72" t="str">
        <f>IFERROR(IF($G568="Erikasutuses pind (muu)",Eksplikatsioon!S568/SUM(Eksplikatsioon!$O568:'Eksplikatsioon'!$AG568),IF($G568="Erikasutuses pind (korrus)",IFERROR(SUMIFS($E:$E,$G:$G,"Ainukasutuses pind",$C:$C,"Üüritav pind",$H:$H,N$3,$A:$A,$A568)/SUMIFS($E:$E,$G:$G,"Ainukasutuses pind",$C:$C,"Üüritav pind",$A:$A,$A568),0),IF($G568="Erikasutuses pind (hoone)",IFERROR(SUMIFS($E:$E,$G:$G,"Ainukasutuses pind",$C:$C,"Üüritav pind",$H:$H,N$3)/SUMIFS($E:$E,$G:$G,"Ainukasutuses pind",$C:$C,"Üüritav pind"),0),""))),"")</f>
        <v/>
      </c>
      <c r="O568" s="72" t="str">
        <f>IFERROR(IF($G568="Erikasutuses pind (muu)",Eksplikatsioon!T568/SUM(Eksplikatsioon!$O568:'Eksplikatsioon'!$AG568),IF($G568="Erikasutuses pind (korrus)",IFERROR(SUMIFS($E:$E,$G:$G,"Ainukasutuses pind",$C:$C,"Üüritav pind",$H:$H,O$3,$A:$A,$A568)/SUMIFS($E:$E,$G:$G,"Ainukasutuses pind",$C:$C,"Üüritav pind",$A:$A,$A568),0),IF($G568="Erikasutuses pind (hoone)",IFERROR(SUMIFS($E:$E,$G:$G,"Ainukasutuses pind",$C:$C,"Üüritav pind",$H:$H,O$3)/SUMIFS($E:$E,$G:$G,"Ainukasutuses pind",$C:$C,"Üüritav pind"),0),""))),"")</f>
        <v/>
      </c>
      <c r="P568" s="72" t="str">
        <f>IFERROR(IF($G568="Erikasutuses pind (muu)",Eksplikatsioon!U568/SUM(Eksplikatsioon!$O568:'Eksplikatsioon'!$AG568),IF($G568="Erikasutuses pind (korrus)",IFERROR(SUMIFS($E:$E,$G:$G,"Ainukasutuses pind",$C:$C,"Üüritav pind",$H:$H,P$3,$A:$A,$A568)/SUMIFS($E:$E,$G:$G,"Ainukasutuses pind",$C:$C,"Üüritav pind",$A:$A,$A568),0),IF($G568="Erikasutuses pind (hoone)",IFERROR(SUMIFS($E:$E,$G:$G,"Ainukasutuses pind",$C:$C,"Üüritav pind",$H:$H,P$3)/SUMIFS($E:$E,$G:$G,"Ainukasutuses pind",$C:$C,"Üüritav pind"),0),""))),"")</f>
        <v/>
      </c>
      <c r="Q568" s="72" t="str">
        <f>IFERROR(IF($G568="Erikasutuses pind (muu)",Eksplikatsioon!V568/SUM(Eksplikatsioon!$O568:'Eksplikatsioon'!$AG568),IF($G568="Erikasutuses pind (korrus)",IFERROR(SUMIFS($E:$E,$G:$G,"Ainukasutuses pind",$C:$C,"Üüritav pind",$H:$H,Q$3,$A:$A,$A568)/SUMIFS($E:$E,$G:$G,"Ainukasutuses pind",$C:$C,"Üüritav pind",$A:$A,$A568),0),IF($G568="Erikasutuses pind (hoone)",IFERROR(SUMIFS($E:$E,$G:$G,"Ainukasutuses pind",$C:$C,"Üüritav pind",$H:$H,Q$3)/SUMIFS($E:$E,$G:$G,"Ainukasutuses pind",$C:$C,"Üüritav pind"),0),""))),"")</f>
        <v/>
      </c>
      <c r="R568" s="72" t="str">
        <f>IFERROR(IF($G568="Erikasutuses pind (muu)",Eksplikatsioon!W568/SUM(Eksplikatsioon!$O568:'Eksplikatsioon'!$AG568),IF($G568="Erikasutuses pind (korrus)",IFERROR(SUMIFS($E:$E,$G:$G,"Ainukasutuses pind",$C:$C,"Üüritav pind",$H:$H,R$3,$A:$A,$A568)/SUMIFS($E:$E,$G:$G,"Ainukasutuses pind",$C:$C,"Üüritav pind",$A:$A,$A568),0),IF($G568="Erikasutuses pind (hoone)",IFERROR(SUMIFS($E:$E,$G:$G,"Ainukasutuses pind",$C:$C,"Üüritav pind",$H:$H,R$3)/SUMIFS($E:$E,$G:$G,"Ainukasutuses pind",$C:$C,"Üüritav pind"),0),""))),"")</f>
        <v/>
      </c>
      <c r="S568" s="72" t="str">
        <f>IFERROR(IF($G568="Erikasutuses pind (muu)",Eksplikatsioon!X568/SUM(Eksplikatsioon!$O568:'Eksplikatsioon'!$AG568),IF($G568="Erikasutuses pind (korrus)",IFERROR(SUMIFS($E:$E,$G:$G,"Ainukasutuses pind",$C:$C,"Üüritav pind",$H:$H,S$3,$A:$A,$A568)/SUMIFS($E:$E,$G:$G,"Ainukasutuses pind",$C:$C,"Üüritav pind",$A:$A,$A568),0),IF($G568="Erikasutuses pind (hoone)",IFERROR(SUMIFS($E:$E,$G:$G,"Ainukasutuses pind",$C:$C,"Üüritav pind",$H:$H,S$3)/SUMIFS($E:$E,$G:$G,"Ainukasutuses pind",$C:$C,"Üüritav pind"),0),""))),"")</f>
        <v/>
      </c>
      <c r="T568" s="72" t="str">
        <f>IFERROR(IF($G568="Erikasutuses pind (muu)",Eksplikatsioon!Y568/SUM(Eksplikatsioon!$O568:'Eksplikatsioon'!$AG568),IF($G568="Erikasutuses pind (korrus)",IFERROR(SUMIFS($E:$E,$G:$G,"Ainukasutuses pind",$C:$C,"Üüritav pind",$H:$H,T$3,$A:$A,$A568)/SUMIFS($E:$E,$G:$G,"Ainukasutuses pind",$C:$C,"Üüritav pind",$A:$A,$A568),0),IF($G568="Erikasutuses pind (hoone)",IFERROR(SUMIFS($E:$E,$G:$G,"Ainukasutuses pind",$C:$C,"Üüritav pind",$H:$H,T$3)/SUMIFS($E:$E,$G:$G,"Ainukasutuses pind",$C:$C,"Üüritav pind"),0),""))),"")</f>
        <v/>
      </c>
      <c r="U568" s="72" t="str">
        <f>IFERROR(IF($G568="Erikasutuses pind (muu)",Eksplikatsioon!Z568/SUM(Eksplikatsioon!$O568:'Eksplikatsioon'!$AG568),IF($G568="Erikasutuses pind (korrus)",IFERROR(SUMIFS($E:$E,$G:$G,"Ainukasutuses pind",$C:$C,"Üüritav pind",$H:$H,U$3,$A:$A,$A568)/SUMIFS($E:$E,$G:$G,"Ainukasutuses pind",$C:$C,"Üüritav pind",$A:$A,$A568),0),IF($G568="Erikasutuses pind (hoone)",IFERROR(SUMIFS($E:$E,$G:$G,"Ainukasutuses pind",$C:$C,"Üüritav pind",$H:$H,U$3)/SUMIFS($E:$E,$G:$G,"Ainukasutuses pind",$C:$C,"Üüritav pind"),0),""))),"")</f>
        <v/>
      </c>
      <c r="V568" s="72" t="str">
        <f>IFERROR(IF($G568="Erikasutuses pind (muu)",Eksplikatsioon!AA568/SUM(Eksplikatsioon!$O568:'Eksplikatsioon'!$AG568),IF($G568="Erikasutuses pind (korrus)",IFERROR(SUMIFS($E:$E,$G:$G,"Ainukasutuses pind",$C:$C,"Üüritav pind",$H:$H,V$3,$A:$A,$A568)/SUMIFS($E:$E,$G:$G,"Ainukasutuses pind",$C:$C,"Üüritav pind",$A:$A,$A568),0),IF($G568="Erikasutuses pind (hoone)",IFERROR(SUMIFS($E:$E,$G:$G,"Ainukasutuses pind",$C:$C,"Üüritav pind",$H:$H,V$3)/SUMIFS($E:$E,$G:$G,"Ainukasutuses pind",$C:$C,"Üüritav pind"),0),""))),"")</f>
        <v/>
      </c>
      <c r="W568" s="72" t="str">
        <f>IFERROR(IF($G568="Erikasutuses pind (muu)",Eksplikatsioon!AB568/SUM(Eksplikatsioon!$O568:'Eksplikatsioon'!$AG568),IF($G568="Erikasutuses pind (korrus)",IFERROR(SUMIFS($E:$E,$G:$G,"Ainukasutuses pind",$C:$C,"Üüritav pind",$H:$H,W$3,$A:$A,$A568)/SUMIFS($E:$E,$G:$G,"Ainukasutuses pind",$C:$C,"Üüritav pind",$A:$A,$A568),0),IF($G568="Erikasutuses pind (hoone)",IFERROR(SUMIFS($E:$E,$G:$G,"Ainukasutuses pind",$C:$C,"Üüritav pind",$H:$H,W$3)/SUMIFS($E:$E,$G:$G,"Ainukasutuses pind",$C:$C,"Üüritav pind"),0),""))),"")</f>
        <v/>
      </c>
      <c r="X568" s="72" t="str">
        <f>IFERROR(IF($G568="Erikasutuses pind (muu)",Eksplikatsioon!AC568/SUM(Eksplikatsioon!$O568:'Eksplikatsioon'!$AG568),IF($G568="Erikasutuses pind (korrus)",IFERROR(SUMIFS($E:$E,$G:$G,"Ainukasutuses pind",$C:$C,"Üüritav pind",$H:$H,X$3,$A:$A,$A568)/SUMIFS($E:$E,$G:$G,"Ainukasutuses pind",$C:$C,"Üüritav pind",$A:$A,$A568),0),IF($G568="Erikasutuses pind (hoone)",IFERROR(SUMIFS($E:$E,$G:$G,"Ainukasutuses pind",$C:$C,"Üüritav pind",$H:$H,X$3)/SUMIFS($E:$E,$G:$G,"Ainukasutuses pind",$C:$C,"Üüritav pind"),0),""))),"")</f>
        <v/>
      </c>
      <c r="Y568" s="72" t="str">
        <f>IFERROR(IF($G568="Erikasutuses pind (muu)",Eksplikatsioon!AD568/SUM(Eksplikatsioon!$O568:'Eksplikatsioon'!$AG568),IF($G568="Erikasutuses pind (korrus)",IFERROR(SUMIFS($E:$E,$G:$G,"Ainukasutuses pind",$C:$C,"Üüritav pind",$H:$H,Y$3,$A:$A,$A568)/SUMIFS($E:$E,$G:$G,"Ainukasutuses pind",$C:$C,"Üüritav pind",$A:$A,$A568),0),IF($G568="Erikasutuses pind (hoone)",IFERROR(SUMIFS($E:$E,$G:$G,"Ainukasutuses pind",$C:$C,"Üüritav pind",$H:$H,Y$3)/SUMIFS($E:$E,$G:$G,"Ainukasutuses pind",$C:$C,"Üüritav pind"),0),""))),"")</f>
        <v/>
      </c>
      <c r="Z568" s="72" t="str">
        <f>IFERROR(IF($G568="Erikasutuses pind (muu)",Eksplikatsioon!AE568/SUM(Eksplikatsioon!$O568:'Eksplikatsioon'!$AG568),IF($G568="Erikasutuses pind (korrus)",IFERROR(SUMIFS($E:$E,$G:$G,"Ainukasutuses pind",$C:$C,"Üüritav pind",$H:$H,Z$3,$A:$A,$A568)/SUMIFS($E:$E,$G:$G,"Ainukasutuses pind",$C:$C,"Üüritav pind",$A:$A,$A568),0),IF($G568="Erikasutuses pind (hoone)",IFERROR(SUMIFS($E:$E,$G:$G,"Ainukasutuses pind",$C:$C,"Üüritav pind",$H:$H,Z$3)/SUMIFS($E:$E,$G:$G,"Ainukasutuses pind",$C:$C,"Üüritav pind"),0),""))),"")</f>
        <v/>
      </c>
      <c r="AA568" s="72" t="str">
        <f>IFERROR(IF($G568="Erikasutuses pind (muu)",Eksplikatsioon!AF568/SUM(Eksplikatsioon!$O568:'Eksplikatsioon'!$AG568),IF($G568="Erikasutuses pind (korrus)",IFERROR(SUMIFS($E:$E,$G:$G,"Ainukasutuses pind",$C:$C,"Üüritav pind",$H:$H,AA$3,$A:$A,$A568)/SUMIFS($E:$E,$G:$G,"Ainukasutuses pind",$C:$C,"Üüritav pind",$A:$A,$A568),0),IF($G568="Erikasutuses pind (hoone)",IFERROR(SUMIFS($E:$E,$G:$G,"Ainukasutuses pind",$C:$C,"Üüritav pind",$H:$H,AA$3)/SUMIFS($E:$E,$G:$G,"Ainukasutuses pind",$C:$C,"Üüritav pind"),0),""))),"")</f>
        <v/>
      </c>
      <c r="AB568" s="72" t="str">
        <f>IFERROR(IF($G568="Erikasutuses pind (muu)",Eksplikatsioon!AG568/SUM(Eksplikatsioon!$O568:'Eksplikatsioon'!$AG568),IF($G568="Erikasutuses pind (korrus)",IFERROR(SUMIFS($E:$E,$G:$G,"Ainukasutuses pind",$C:$C,"Üüritav pind",$H:$H,AB$3,$A:$A,$A568)/SUMIFS($E:$E,$G:$G,"Ainukasutuses pind",$C:$C,"Üüritav pind",$A:$A,$A568),0),IF($G568="Erikasutuses pind (hoone)",IFERROR(SUMIFS($E:$E,$G:$G,"Ainukasutuses pind",$C:$C,"Üüritav pind",$H:$H,AB$3)/SUMIFS($E:$E,$G:$G,"Ainukasutuses pind",$C:$C,"Üüritav pind"),0),""))),"")</f>
        <v/>
      </c>
      <c r="AC568" s="72" t="str">
        <f>IFERROR(IF($G568="Erikasutuses pind (muu)",$E568*J568,IFERROR($E568*J568/SUM($J568:$AB568)*(Eksplikatsioon!O568)/SUMPRODUCT($J568:$AB568,Eksplikatsioon!$O568:$AG568),"")),"")</f>
        <v/>
      </c>
      <c r="AD568" s="72" t="str">
        <f>IFERROR(IF($G568="Erikasutuses pind (muu)",$E568*K568,IFERROR($E568*K568/SUM($J568:$AB568)*(Eksplikatsioon!P568)/SUMPRODUCT($J568:$AB568,Eksplikatsioon!$O568:$AG568),"")),"")</f>
        <v/>
      </c>
      <c r="AE568" s="72" t="str">
        <f>IFERROR(IF($G568="Erikasutuses pind (muu)",$E568*L568,IFERROR($E568*L568/SUM($J568:$AB568)*(Eksplikatsioon!Q568)/SUMPRODUCT($J568:$AB568,Eksplikatsioon!$O568:$AG568),"")),"")</f>
        <v/>
      </c>
      <c r="AF568" s="72" t="str">
        <f>IFERROR(IF($G568="Erikasutuses pind (muu)",$E568*M568,IFERROR($E568*M568/SUM($J568:$AB568)*(Eksplikatsioon!R568)/SUMPRODUCT($J568:$AB568,Eksplikatsioon!$O568:$AG568),"")),"")</f>
        <v/>
      </c>
      <c r="AG568" s="72" t="str">
        <f>IFERROR(IF($G568="Erikasutuses pind (muu)",$E568*N568,IFERROR($E568*N568/SUM($J568:$AB568)*(Eksplikatsioon!S568)/SUMPRODUCT($J568:$AB568,Eksplikatsioon!$O568:$AG568),"")),"")</f>
        <v/>
      </c>
      <c r="AH568" s="72" t="str">
        <f>IFERROR(IF($G568="Erikasutuses pind (muu)",$E568*O568,IFERROR($E568*O568/SUM($J568:$AB568)*(Eksplikatsioon!T568)/SUMPRODUCT($J568:$AB568,Eksplikatsioon!$O568:$AG568),"")),"")</f>
        <v/>
      </c>
      <c r="AI568" s="72" t="str">
        <f>IFERROR(IF($G568="Erikasutuses pind (muu)",$E568*P568,IFERROR($E568*P568/SUM($J568:$AB568)*(Eksplikatsioon!U568)/SUMPRODUCT($J568:$AB568,Eksplikatsioon!$O568:$AG568),"")),"")</f>
        <v/>
      </c>
      <c r="AJ568" s="72" t="str">
        <f>IFERROR(IF($G568="Erikasutuses pind (muu)",$E568*Q568,IFERROR($E568*Q568/SUM($J568:$AB568)*(Eksplikatsioon!V568)/SUMPRODUCT($J568:$AB568,Eksplikatsioon!$O568:$AG568),"")),"")</f>
        <v/>
      </c>
      <c r="AK568" s="72" t="str">
        <f>IFERROR(IF($G568="Erikasutuses pind (muu)",$E568*R568,IFERROR($E568*R568/SUM($J568:$AB568)*(Eksplikatsioon!W568)/SUMPRODUCT($J568:$AB568,Eksplikatsioon!$O568:$AG568),"")),"")</f>
        <v/>
      </c>
      <c r="AL568" s="72" t="str">
        <f>IFERROR(IF($G568="Erikasutuses pind (muu)",$E568*S568,IFERROR($E568*S568/SUM($J568:$AB568)*(Eksplikatsioon!X568)/SUMPRODUCT($J568:$AB568,Eksplikatsioon!$O568:$AG568),"")),"")</f>
        <v/>
      </c>
      <c r="AM568" s="72" t="str">
        <f>IFERROR(IF($G568="Erikasutuses pind (muu)",$E568*T568,IFERROR($E568*T568/SUM($J568:$AB568)*(Eksplikatsioon!Y568)/SUMPRODUCT($J568:$AB568,Eksplikatsioon!$O568:$AG568),"")),"")</f>
        <v/>
      </c>
      <c r="AN568" s="72" t="str">
        <f>IFERROR(IF($G568="Erikasutuses pind (muu)",$E568*U568,IFERROR($E568*U568/SUM($J568:$AB568)*(Eksplikatsioon!Z568)/SUMPRODUCT($J568:$AB568,Eksplikatsioon!$O568:$AG568),"")),"")</f>
        <v/>
      </c>
      <c r="AO568" s="72" t="str">
        <f>IFERROR(IF($G568="Erikasutuses pind (muu)",$E568*V568,IFERROR($E568*V568/SUM($J568:$AB568)*(Eksplikatsioon!AA568)/SUMPRODUCT($J568:$AB568,Eksplikatsioon!$O568:$AG568),"")),"")</f>
        <v/>
      </c>
      <c r="AP568" s="72" t="str">
        <f>IFERROR(IF($G568="Erikasutuses pind (muu)",$E568*W568,IFERROR($E568*W568/SUM($J568:$AB568)*(Eksplikatsioon!AB568)/SUMPRODUCT($J568:$AB568,Eksplikatsioon!$O568:$AG568),"")),"")</f>
        <v/>
      </c>
      <c r="AQ568" s="72" t="str">
        <f>IFERROR(IF($G568="Erikasutuses pind (muu)",$E568*X568,IFERROR($E568*X568/SUM($J568:$AB568)*(Eksplikatsioon!AC568)/SUMPRODUCT($J568:$AB568,Eksplikatsioon!$O568:$AG568),"")),"")</f>
        <v/>
      </c>
      <c r="AR568" s="72" t="str">
        <f>IFERROR(IF($G568="Erikasutuses pind (muu)",$E568*Y568,IFERROR($E568*Y568/SUM($J568:$AB568)*(Eksplikatsioon!AD568)/SUMPRODUCT($J568:$AB568,Eksplikatsioon!$O568:$AG568),"")),"")</f>
        <v/>
      </c>
      <c r="AS568" s="72" t="str">
        <f>IFERROR(IF($G568="Erikasutuses pind (muu)",$E568*Z568,IFERROR($E568*Z568/SUM($J568:$AB568)*(Eksplikatsioon!AE568)/SUMPRODUCT($J568:$AB568,Eksplikatsioon!$O568:$AG568),"")),"")</f>
        <v/>
      </c>
      <c r="AT568" s="72" t="str">
        <f>IFERROR(IF($G568="Erikasutuses pind (muu)",$E568*AA568,IFERROR($E568*AA568/SUM($J568:$AB568)*(Eksplikatsioon!AF568)/SUMPRODUCT($J568:$AB568,Eksplikatsioon!$O568:$AG568),"")),"")</f>
        <v/>
      </c>
      <c r="AU568" s="72" t="str">
        <f>IFERROR(IF($G568="Erikasutuses pind (muu)",$E568*AB568,IFERROR($E568*AB568/SUM($J568:$AB568)*(Eksplikatsioon!AG568)/SUMPRODUCT($J568:$AB568,Eksplikatsioon!$O568:$AG568),"")),"")</f>
        <v/>
      </c>
    </row>
    <row r="569" spans="1:47" x14ac:dyDescent="0.25">
      <c r="A569" s="71" t="str">
        <f>IF(Eksplikatsioon!A569=0,"",Eksplikatsioon!A569)</f>
        <v/>
      </c>
      <c r="B569" s="71" t="str">
        <f>IF(Eksplikatsioon!B569=0,"",Eksplikatsioon!B569)</f>
        <v/>
      </c>
      <c r="C569" s="71" t="str">
        <f>IF(Eksplikatsioon!C569=0,"",Eksplikatsioon!C569)</f>
        <v/>
      </c>
      <c r="D569" s="71" t="str">
        <f>IF(Eksplikatsioon!D569=0,"",Eksplikatsioon!D569)</f>
        <v/>
      </c>
      <c r="E569" s="71" t="str">
        <f>IF(Eksplikatsioon!F569=0,"",Eksplikatsioon!F569)</f>
        <v/>
      </c>
      <c r="F569" s="71" t="str">
        <f>IF(Eksplikatsioon!H569=0,"",Eksplikatsioon!H569)</f>
        <v/>
      </c>
      <c r="G569" s="71" t="str">
        <f>IF(Eksplikatsioon!J569=0,"",Eksplikatsioon!J569)</f>
        <v/>
      </c>
      <c r="H569" s="71" t="str">
        <f>IF(Eksplikatsioon!K569=0,"",Eksplikatsioon!K569)</f>
        <v/>
      </c>
      <c r="I569" s="71" t="str">
        <f>IF(Eksplikatsioon!L569=0,"",Eksplikatsioon!L569)</f>
        <v/>
      </c>
      <c r="J569" s="72" t="str">
        <f>IFERROR(IF($G569="Erikasutuses pind (muu)",Eksplikatsioon!O569/SUM(Eksplikatsioon!$O569:'Eksplikatsioon'!$AG569),IF($G569="Erikasutuses pind (korrus)",IFERROR(SUMIFS($E:$E,$G:$G,"Ainukasutuses pind",$C:$C,"Üüritav pind",$H:$H,J$3,$A:$A,$A569)/SUMIFS($E:$E,$G:$G,"Ainukasutuses pind",$C:$C,"Üüritav pind",$A:$A,$A569),0),IF($G569="Erikasutuses pind (hoone)",IFERROR(SUMIFS($E:$E,$G:$G,"Ainukasutuses pind",$C:$C,"Üüritav pind",$H:$H,J$3)/SUMIFS($E:$E,$G:$G,"Ainukasutuses pind",$C:$C,"Üüritav pind"),0),""))),"")</f>
        <v/>
      </c>
      <c r="K569" s="72" t="str">
        <f>IFERROR(IF($G569="Erikasutuses pind (muu)",Eksplikatsioon!P569/SUM(Eksplikatsioon!$O569:'Eksplikatsioon'!$AG569),IF($G569="Erikasutuses pind (korrus)",IFERROR(SUMIFS($E:$E,$G:$G,"Ainukasutuses pind",$C:$C,"Üüritav pind",$H:$H,K$3,$A:$A,$A569)/SUMIFS($E:$E,$G:$G,"Ainukasutuses pind",$C:$C,"Üüritav pind",$A:$A,$A569),0),IF($G569="Erikasutuses pind (hoone)",IFERROR(SUMIFS($E:$E,$G:$G,"Ainukasutuses pind",$C:$C,"Üüritav pind",$H:$H,K$3)/SUMIFS($E:$E,$G:$G,"Ainukasutuses pind",$C:$C,"Üüritav pind"),0),""))),"")</f>
        <v/>
      </c>
      <c r="L569" s="72" t="str">
        <f>IFERROR(IF($G569="Erikasutuses pind (muu)",Eksplikatsioon!Q569/SUM(Eksplikatsioon!$O569:'Eksplikatsioon'!$AG569),IF($G569="Erikasutuses pind (korrus)",IFERROR(SUMIFS($E:$E,$G:$G,"Ainukasutuses pind",$C:$C,"Üüritav pind",$H:$H,L$3,$A:$A,$A569)/SUMIFS($E:$E,$G:$G,"Ainukasutuses pind",$C:$C,"Üüritav pind",$A:$A,$A569),0),IF($G569="Erikasutuses pind (hoone)",IFERROR(SUMIFS($E:$E,$G:$G,"Ainukasutuses pind",$C:$C,"Üüritav pind",$H:$H,L$3)/SUMIFS($E:$E,$G:$G,"Ainukasutuses pind",$C:$C,"Üüritav pind"),0),""))),"")</f>
        <v/>
      </c>
      <c r="M569" s="72" t="str">
        <f>IFERROR(IF($G569="Erikasutuses pind (muu)",Eksplikatsioon!R569/SUM(Eksplikatsioon!$O569:'Eksplikatsioon'!$AG569),IF($G569="Erikasutuses pind (korrus)",IFERROR(SUMIFS($E:$E,$G:$G,"Ainukasutuses pind",$C:$C,"Üüritav pind",$H:$H,M$3,$A:$A,$A569)/SUMIFS($E:$E,$G:$G,"Ainukasutuses pind",$C:$C,"Üüritav pind",$A:$A,$A569),0),IF($G569="Erikasutuses pind (hoone)",IFERROR(SUMIFS($E:$E,$G:$G,"Ainukasutuses pind",$C:$C,"Üüritav pind",$H:$H,M$3)/SUMIFS($E:$E,$G:$G,"Ainukasutuses pind",$C:$C,"Üüritav pind"),0),""))),"")</f>
        <v/>
      </c>
      <c r="N569" s="72" t="str">
        <f>IFERROR(IF($G569="Erikasutuses pind (muu)",Eksplikatsioon!S569/SUM(Eksplikatsioon!$O569:'Eksplikatsioon'!$AG569),IF($G569="Erikasutuses pind (korrus)",IFERROR(SUMIFS($E:$E,$G:$G,"Ainukasutuses pind",$C:$C,"Üüritav pind",$H:$H,N$3,$A:$A,$A569)/SUMIFS($E:$E,$G:$G,"Ainukasutuses pind",$C:$C,"Üüritav pind",$A:$A,$A569),0),IF($G569="Erikasutuses pind (hoone)",IFERROR(SUMIFS($E:$E,$G:$G,"Ainukasutuses pind",$C:$C,"Üüritav pind",$H:$H,N$3)/SUMIFS($E:$E,$G:$G,"Ainukasutuses pind",$C:$C,"Üüritav pind"),0),""))),"")</f>
        <v/>
      </c>
      <c r="O569" s="72" t="str">
        <f>IFERROR(IF($G569="Erikasutuses pind (muu)",Eksplikatsioon!T569/SUM(Eksplikatsioon!$O569:'Eksplikatsioon'!$AG569),IF($G569="Erikasutuses pind (korrus)",IFERROR(SUMIFS($E:$E,$G:$G,"Ainukasutuses pind",$C:$C,"Üüritav pind",$H:$H,O$3,$A:$A,$A569)/SUMIFS($E:$E,$G:$G,"Ainukasutuses pind",$C:$C,"Üüritav pind",$A:$A,$A569),0),IF($G569="Erikasutuses pind (hoone)",IFERROR(SUMIFS($E:$E,$G:$G,"Ainukasutuses pind",$C:$C,"Üüritav pind",$H:$H,O$3)/SUMIFS($E:$E,$G:$G,"Ainukasutuses pind",$C:$C,"Üüritav pind"),0),""))),"")</f>
        <v/>
      </c>
      <c r="P569" s="72" t="str">
        <f>IFERROR(IF($G569="Erikasutuses pind (muu)",Eksplikatsioon!U569/SUM(Eksplikatsioon!$O569:'Eksplikatsioon'!$AG569),IF($G569="Erikasutuses pind (korrus)",IFERROR(SUMIFS($E:$E,$G:$G,"Ainukasutuses pind",$C:$C,"Üüritav pind",$H:$H,P$3,$A:$A,$A569)/SUMIFS($E:$E,$G:$G,"Ainukasutuses pind",$C:$C,"Üüritav pind",$A:$A,$A569),0),IF($G569="Erikasutuses pind (hoone)",IFERROR(SUMIFS($E:$E,$G:$G,"Ainukasutuses pind",$C:$C,"Üüritav pind",$H:$H,P$3)/SUMIFS($E:$E,$G:$G,"Ainukasutuses pind",$C:$C,"Üüritav pind"),0),""))),"")</f>
        <v/>
      </c>
      <c r="Q569" s="72" t="str">
        <f>IFERROR(IF($G569="Erikasutuses pind (muu)",Eksplikatsioon!V569/SUM(Eksplikatsioon!$O569:'Eksplikatsioon'!$AG569),IF($G569="Erikasutuses pind (korrus)",IFERROR(SUMIFS($E:$E,$G:$G,"Ainukasutuses pind",$C:$C,"Üüritav pind",$H:$H,Q$3,$A:$A,$A569)/SUMIFS($E:$E,$G:$G,"Ainukasutuses pind",$C:$C,"Üüritav pind",$A:$A,$A569),0),IF($G569="Erikasutuses pind (hoone)",IFERROR(SUMIFS($E:$E,$G:$G,"Ainukasutuses pind",$C:$C,"Üüritav pind",$H:$H,Q$3)/SUMIFS($E:$E,$G:$G,"Ainukasutuses pind",$C:$C,"Üüritav pind"),0),""))),"")</f>
        <v/>
      </c>
      <c r="R569" s="72" t="str">
        <f>IFERROR(IF($G569="Erikasutuses pind (muu)",Eksplikatsioon!W569/SUM(Eksplikatsioon!$O569:'Eksplikatsioon'!$AG569),IF($G569="Erikasutuses pind (korrus)",IFERROR(SUMIFS($E:$E,$G:$G,"Ainukasutuses pind",$C:$C,"Üüritav pind",$H:$H,R$3,$A:$A,$A569)/SUMIFS($E:$E,$G:$G,"Ainukasutuses pind",$C:$C,"Üüritav pind",$A:$A,$A569),0),IF($G569="Erikasutuses pind (hoone)",IFERROR(SUMIFS($E:$E,$G:$G,"Ainukasutuses pind",$C:$C,"Üüritav pind",$H:$H,R$3)/SUMIFS($E:$E,$G:$G,"Ainukasutuses pind",$C:$C,"Üüritav pind"),0),""))),"")</f>
        <v/>
      </c>
      <c r="S569" s="72" t="str">
        <f>IFERROR(IF($G569="Erikasutuses pind (muu)",Eksplikatsioon!X569/SUM(Eksplikatsioon!$O569:'Eksplikatsioon'!$AG569),IF($G569="Erikasutuses pind (korrus)",IFERROR(SUMIFS($E:$E,$G:$G,"Ainukasutuses pind",$C:$C,"Üüritav pind",$H:$H,S$3,$A:$A,$A569)/SUMIFS($E:$E,$G:$G,"Ainukasutuses pind",$C:$C,"Üüritav pind",$A:$A,$A569),0),IF($G569="Erikasutuses pind (hoone)",IFERROR(SUMIFS($E:$E,$G:$G,"Ainukasutuses pind",$C:$C,"Üüritav pind",$H:$H,S$3)/SUMIFS($E:$E,$G:$G,"Ainukasutuses pind",$C:$C,"Üüritav pind"),0),""))),"")</f>
        <v/>
      </c>
      <c r="T569" s="72" t="str">
        <f>IFERROR(IF($G569="Erikasutuses pind (muu)",Eksplikatsioon!Y569/SUM(Eksplikatsioon!$O569:'Eksplikatsioon'!$AG569),IF($G569="Erikasutuses pind (korrus)",IFERROR(SUMIFS($E:$E,$G:$G,"Ainukasutuses pind",$C:$C,"Üüritav pind",$H:$H,T$3,$A:$A,$A569)/SUMIFS($E:$E,$G:$G,"Ainukasutuses pind",$C:$C,"Üüritav pind",$A:$A,$A569),0),IF($G569="Erikasutuses pind (hoone)",IFERROR(SUMIFS($E:$E,$G:$G,"Ainukasutuses pind",$C:$C,"Üüritav pind",$H:$H,T$3)/SUMIFS($E:$E,$G:$G,"Ainukasutuses pind",$C:$C,"Üüritav pind"),0),""))),"")</f>
        <v/>
      </c>
      <c r="U569" s="72" t="str">
        <f>IFERROR(IF($G569="Erikasutuses pind (muu)",Eksplikatsioon!Z569/SUM(Eksplikatsioon!$O569:'Eksplikatsioon'!$AG569),IF($G569="Erikasutuses pind (korrus)",IFERROR(SUMIFS($E:$E,$G:$G,"Ainukasutuses pind",$C:$C,"Üüritav pind",$H:$H,U$3,$A:$A,$A569)/SUMIFS($E:$E,$G:$G,"Ainukasutuses pind",$C:$C,"Üüritav pind",$A:$A,$A569),0),IF($G569="Erikasutuses pind (hoone)",IFERROR(SUMIFS($E:$E,$G:$G,"Ainukasutuses pind",$C:$C,"Üüritav pind",$H:$H,U$3)/SUMIFS($E:$E,$G:$G,"Ainukasutuses pind",$C:$C,"Üüritav pind"),0),""))),"")</f>
        <v/>
      </c>
      <c r="V569" s="72" t="str">
        <f>IFERROR(IF($G569="Erikasutuses pind (muu)",Eksplikatsioon!AA569/SUM(Eksplikatsioon!$O569:'Eksplikatsioon'!$AG569),IF($G569="Erikasutuses pind (korrus)",IFERROR(SUMIFS($E:$E,$G:$G,"Ainukasutuses pind",$C:$C,"Üüritav pind",$H:$H,V$3,$A:$A,$A569)/SUMIFS($E:$E,$G:$G,"Ainukasutuses pind",$C:$C,"Üüritav pind",$A:$A,$A569),0),IF($G569="Erikasutuses pind (hoone)",IFERROR(SUMIFS($E:$E,$G:$G,"Ainukasutuses pind",$C:$C,"Üüritav pind",$H:$H,V$3)/SUMIFS($E:$E,$G:$G,"Ainukasutuses pind",$C:$C,"Üüritav pind"),0),""))),"")</f>
        <v/>
      </c>
      <c r="W569" s="72" t="str">
        <f>IFERROR(IF($G569="Erikasutuses pind (muu)",Eksplikatsioon!AB569/SUM(Eksplikatsioon!$O569:'Eksplikatsioon'!$AG569),IF($G569="Erikasutuses pind (korrus)",IFERROR(SUMIFS($E:$E,$G:$G,"Ainukasutuses pind",$C:$C,"Üüritav pind",$H:$H,W$3,$A:$A,$A569)/SUMIFS($E:$E,$G:$G,"Ainukasutuses pind",$C:$C,"Üüritav pind",$A:$A,$A569),0),IF($G569="Erikasutuses pind (hoone)",IFERROR(SUMIFS($E:$E,$G:$G,"Ainukasutuses pind",$C:$C,"Üüritav pind",$H:$H,W$3)/SUMIFS($E:$E,$G:$G,"Ainukasutuses pind",$C:$C,"Üüritav pind"),0),""))),"")</f>
        <v/>
      </c>
      <c r="X569" s="72" t="str">
        <f>IFERROR(IF($G569="Erikasutuses pind (muu)",Eksplikatsioon!AC569/SUM(Eksplikatsioon!$O569:'Eksplikatsioon'!$AG569),IF($G569="Erikasutuses pind (korrus)",IFERROR(SUMIFS($E:$E,$G:$G,"Ainukasutuses pind",$C:$C,"Üüritav pind",$H:$H,X$3,$A:$A,$A569)/SUMIFS($E:$E,$G:$G,"Ainukasutuses pind",$C:$C,"Üüritav pind",$A:$A,$A569),0),IF($G569="Erikasutuses pind (hoone)",IFERROR(SUMIFS($E:$E,$G:$G,"Ainukasutuses pind",$C:$C,"Üüritav pind",$H:$H,X$3)/SUMIFS($E:$E,$G:$G,"Ainukasutuses pind",$C:$C,"Üüritav pind"),0),""))),"")</f>
        <v/>
      </c>
      <c r="Y569" s="72" t="str">
        <f>IFERROR(IF($G569="Erikasutuses pind (muu)",Eksplikatsioon!AD569/SUM(Eksplikatsioon!$O569:'Eksplikatsioon'!$AG569),IF($G569="Erikasutuses pind (korrus)",IFERROR(SUMIFS($E:$E,$G:$G,"Ainukasutuses pind",$C:$C,"Üüritav pind",$H:$H,Y$3,$A:$A,$A569)/SUMIFS($E:$E,$G:$G,"Ainukasutuses pind",$C:$C,"Üüritav pind",$A:$A,$A569),0),IF($G569="Erikasutuses pind (hoone)",IFERROR(SUMIFS($E:$E,$G:$G,"Ainukasutuses pind",$C:$C,"Üüritav pind",$H:$H,Y$3)/SUMIFS($E:$E,$G:$G,"Ainukasutuses pind",$C:$C,"Üüritav pind"),0),""))),"")</f>
        <v/>
      </c>
      <c r="Z569" s="72" t="str">
        <f>IFERROR(IF($G569="Erikasutuses pind (muu)",Eksplikatsioon!AE569/SUM(Eksplikatsioon!$O569:'Eksplikatsioon'!$AG569),IF($G569="Erikasutuses pind (korrus)",IFERROR(SUMIFS($E:$E,$G:$G,"Ainukasutuses pind",$C:$C,"Üüritav pind",$H:$H,Z$3,$A:$A,$A569)/SUMIFS($E:$E,$G:$G,"Ainukasutuses pind",$C:$C,"Üüritav pind",$A:$A,$A569),0),IF($G569="Erikasutuses pind (hoone)",IFERROR(SUMIFS($E:$E,$G:$G,"Ainukasutuses pind",$C:$C,"Üüritav pind",$H:$H,Z$3)/SUMIFS($E:$E,$G:$G,"Ainukasutuses pind",$C:$C,"Üüritav pind"),0),""))),"")</f>
        <v/>
      </c>
      <c r="AA569" s="72" t="str">
        <f>IFERROR(IF($G569="Erikasutuses pind (muu)",Eksplikatsioon!AF569/SUM(Eksplikatsioon!$O569:'Eksplikatsioon'!$AG569),IF($G569="Erikasutuses pind (korrus)",IFERROR(SUMIFS($E:$E,$G:$G,"Ainukasutuses pind",$C:$C,"Üüritav pind",$H:$H,AA$3,$A:$A,$A569)/SUMIFS($E:$E,$G:$G,"Ainukasutuses pind",$C:$C,"Üüritav pind",$A:$A,$A569),0),IF($G569="Erikasutuses pind (hoone)",IFERROR(SUMIFS($E:$E,$G:$G,"Ainukasutuses pind",$C:$C,"Üüritav pind",$H:$H,AA$3)/SUMIFS($E:$E,$G:$G,"Ainukasutuses pind",$C:$C,"Üüritav pind"),0),""))),"")</f>
        <v/>
      </c>
      <c r="AB569" s="72" t="str">
        <f>IFERROR(IF($G569="Erikasutuses pind (muu)",Eksplikatsioon!AG569/SUM(Eksplikatsioon!$O569:'Eksplikatsioon'!$AG569),IF($G569="Erikasutuses pind (korrus)",IFERROR(SUMIFS($E:$E,$G:$G,"Ainukasutuses pind",$C:$C,"Üüritav pind",$H:$H,AB$3,$A:$A,$A569)/SUMIFS($E:$E,$G:$G,"Ainukasutuses pind",$C:$C,"Üüritav pind",$A:$A,$A569),0),IF($G569="Erikasutuses pind (hoone)",IFERROR(SUMIFS($E:$E,$G:$G,"Ainukasutuses pind",$C:$C,"Üüritav pind",$H:$H,AB$3)/SUMIFS($E:$E,$G:$G,"Ainukasutuses pind",$C:$C,"Üüritav pind"),0),""))),"")</f>
        <v/>
      </c>
      <c r="AC569" s="72" t="str">
        <f>IFERROR(IF($G569="Erikasutuses pind (muu)",$E569*J569,IFERROR($E569*J569/SUM($J569:$AB569)*(Eksplikatsioon!O569)/SUMPRODUCT($J569:$AB569,Eksplikatsioon!$O569:$AG569),"")),"")</f>
        <v/>
      </c>
      <c r="AD569" s="72" t="str">
        <f>IFERROR(IF($G569="Erikasutuses pind (muu)",$E569*K569,IFERROR($E569*K569/SUM($J569:$AB569)*(Eksplikatsioon!P569)/SUMPRODUCT($J569:$AB569,Eksplikatsioon!$O569:$AG569),"")),"")</f>
        <v/>
      </c>
      <c r="AE569" s="72" t="str">
        <f>IFERROR(IF($G569="Erikasutuses pind (muu)",$E569*L569,IFERROR($E569*L569/SUM($J569:$AB569)*(Eksplikatsioon!Q569)/SUMPRODUCT($J569:$AB569,Eksplikatsioon!$O569:$AG569),"")),"")</f>
        <v/>
      </c>
      <c r="AF569" s="72" t="str">
        <f>IFERROR(IF($G569="Erikasutuses pind (muu)",$E569*M569,IFERROR($E569*M569/SUM($J569:$AB569)*(Eksplikatsioon!R569)/SUMPRODUCT($J569:$AB569,Eksplikatsioon!$O569:$AG569),"")),"")</f>
        <v/>
      </c>
      <c r="AG569" s="72" t="str">
        <f>IFERROR(IF($G569="Erikasutuses pind (muu)",$E569*N569,IFERROR($E569*N569/SUM($J569:$AB569)*(Eksplikatsioon!S569)/SUMPRODUCT($J569:$AB569,Eksplikatsioon!$O569:$AG569),"")),"")</f>
        <v/>
      </c>
      <c r="AH569" s="72" t="str">
        <f>IFERROR(IF($G569="Erikasutuses pind (muu)",$E569*O569,IFERROR($E569*O569/SUM($J569:$AB569)*(Eksplikatsioon!T569)/SUMPRODUCT($J569:$AB569,Eksplikatsioon!$O569:$AG569),"")),"")</f>
        <v/>
      </c>
      <c r="AI569" s="72" t="str">
        <f>IFERROR(IF($G569="Erikasutuses pind (muu)",$E569*P569,IFERROR($E569*P569/SUM($J569:$AB569)*(Eksplikatsioon!U569)/SUMPRODUCT($J569:$AB569,Eksplikatsioon!$O569:$AG569),"")),"")</f>
        <v/>
      </c>
      <c r="AJ569" s="72" t="str">
        <f>IFERROR(IF($G569="Erikasutuses pind (muu)",$E569*Q569,IFERROR($E569*Q569/SUM($J569:$AB569)*(Eksplikatsioon!V569)/SUMPRODUCT($J569:$AB569,Eksplikatsioon!$O569:$AG569),"")),"")</f>
        <v/>
      </c>
      <c r="AK569" s="72" t="str">
        <f>IFERROR(IF($G569="Erikasutuses pind (muu)",$E569*R569,IFERROR($E569*R569/SUM($J569:$AB569)*(Eksplikatsioon!W569)/SUMPRODUCT($J569:$AB569,Eksplikatsioon!$O569:$AG569),"")),"")</f>
        <v/>
      </c>
      <c r="AL569" s="72" t="str">
        <f>IFERROR(IF($G569="Erikasutuses pind (muu)",$E569*S569,IFERROR($E569*S569/SUM($J569:$AB569)*(Eksplikatsioon!X569)/SUMPRODUCT($J569:$AB569,Eksplikatsioon!$O569:$AG569),"")),"")</f>
        <v/>
      </c>
      <c r="AM569" s="72" t="str">
        <f>IFERROR(IF($G569="Erikasutuses pind (muu)",$E569*T569,IFERROR($E569*T569/SUM($J569:$AB569)*(Eksplikatsioon!Y569)/SUMPRODUCT($J569:$AB569,Eksplikatsioon!$O569:$AG569),"")),"")</f>
        <v/>
      </c>
      <c r="AN569" s="72" t="str">
        <f>IFERROR(IF($G569="Erikasutuses pind (muu)",$E569*U569,IFERROR($E569*U569/SUM($J569:$AB569)*(Eksplikatsioon!Z569)/SUMPRODUCT($J569:$AB569,Eksplikatsioon!$O569:$AG569),"")),"")</f>
        <v/>
      </c>
      <c r="AO569" s="72" t="str">
        <f>IFERROR(IF($G569="Erikasutuses pind (muu)",$E569*V569,IFERROR($E569*V569/SUM($J569:$AB569)*(Eksplikatsioon!AA569)/SUMPRODUCT($J569:$AB569,Eksplikatsioon!$O569:$AG569),"")),"")</f>
        <v/>
      </c>
      <c r="AP569" s="72" t="str">
        <f>IFERROR(IF($G569="Erikasutuses pind (muu)",$E569*W569,IFERROR($E569*W569/SUM($J569:$AB569)*(Eksplikatsioon!AB569)/SUMPRODUCT($J569:$AB569,Eksplikatsioon!$O569:$AG569),"")),"")</f>
        <v/>
      </c>
      <c r="AQ569" s="72" t="str">
        <f>IFERROR(IF($G569="Erikasutuses pind (muu)",$E569*X569,IFERROR($E569*X569/SUM($J569:$AB569)*(Eksplikatsioon!AC569)/SUMPRODUCT($J569:$AB569,Eksplikatsioon!$O569:$AG569),"")),"")</f>
        <v/>
      </c>
      <c r="AR569" s="72" t="str">
        <f>IFERROR(IF($G569="Erikasutuses pind (muu)",$E569*Y569,IFERROR($E569*Y569/SUM($J569:$AB569)*(Eksplikatsioon!AD569)/SUMPRODUCT($J569:$AB569,Eksplikatsioon!$O569:$AG569),"")),"")</f>
        <v/>
      </c>
      <c r="AS569" s="72" t="str">
        <f>IFERROR(IF($G569="Erikasutuses pind (muu)",$E569*Z569,IFERROR($E569*Z569/SUM($J569:$AB569)*(Eksplikatsioon!AE569)/SUMPRODUCT($J569:$AB569,Eksplikatsioon!$O569:$AG569),"")),"")</f>
        <v/>
      </c>
      <c r="AT569" s="72" t="str">
        <f>IFERROR(IF($G569="Erikasutuses pind (muu)",$E569*AA569,IFERROR($E569*AA569/SUM($J569:$AB569)*(Eksplikatsioon!AF569)/SUMPRODUCT($J569:$AB569,Eksplikatsioon!$O569:$AG569),"")),"")</f>
        <v/>
      </c>
      <c r="AU569" s="72" t="str">
        <f>IFERROR(IF($G569="Erikasutuses pind (muu)",$E569*AB569,IFERROR($E569*AB569/SUM($J569:$AB569)*(Eksplikatsioon!AG569)/SUMPRODUCT($J569:$AB569,Eksplikatsioon!$O569:$AG569),"")),"")</f>
        <v/>
      </c>
    </row>
    <row r="570" spans="1:47" x14ac:dyDescent="0.25">
      <c r="A570" s="71" t="str">
        <f>IF(Eksplikatsioon!A570=0,"",Eksplikatsioon!A570)</f>
        <v/>
      </c>
      <c r="B570" s="71" t="str">
        <f>IF(Eksplikatsioon!B570=0,"",Eksplikatsioon!B570)</f>
        <v/>
      </c>
      <c r="C570" s="71" t="str">
        <f>IF(Eksplikatsioon!C570=0,"",Eksplikatsioon!C570)</f>
        <v/>
      </c>
      <c r="D570" s="71" t="str">
        <f>IF(Eksplikatsioon!D570=0,"",Eksplikatsioon!D570)</f>
        <v/>
      </c>
      <c r="E570" s="71" t="str">
        <f>IF(Eksplikatsioon!F570=0,"",Eksplikatsioon!F570)</f>
        <v/>
      </c>
      <c r="F570" s="71" t="str">
        <f>IF(Eksplikatsioon!H570=0,"",Eksplikatsioon!H570)</f>
        <v/>
      </c>
      <c r="G570" s="71" t="str">
        <f>IF(Eksplikatsioon!J570=0,"",Eksplikatsioon!J570)</f>
        <v/>
      </c>
      <c r="H570" s="71" t="str">
        <f>IF(Eksplikatsioon!K570=0,"",Eksplikatsioon!K570)</f>
        <v/>
      </c>
      <c r="I570" s="71" t="str">
        <f>IF(Eksplikatsioon!L570=0,"",Eksplikatsioon!L570)</f>
        <v/>
      </c>
      <c r="J570" s="72" t="str">
        <f>IFERROR(IF($G570="Erikasutuses pind (muu)",Eksplikatsioon!O570/SUM(Eksplikatsioon!$O570:'Eksplikatsioon'!$AG570),IF($G570="Erikasutuses pind (korrus)",IFERROR(SUMIFS($E:$E,$G:$G,"Ainukasutuses pind",$C:$C,"Üüritav pind",$H:$H,J$3,$A:$A,$A570)/SUMIFS($E:$E,$G:$G,"Ainukasutuses pind",$C:$C,"Üüritav pind",$A:$A,$A570),0),IF($G570="Erikasutuses pind (hoone)",IFERROR(SUMIFS($E:$E,$G:$G,"Ainukasutuses pind",$C:$C,"Üüritav pind",$H:$H,J$3)/SUMIFS($E:$E,$G:$G,"Ainukasutuses pind",$C:$C,"Üüritav pind"),0),""))),"")</f>
        <v/>
      </c>
      <c r="K570" s="72" t="str">
        <f>IFERROR(IF($G570="Erikasutuses pind (muu)",Eksplikatsioon!P570/SUM(Eksplikatsioon!$O570:'Eksplikatsioon'!$AG570),IF($G570="Erikasutuses pind (korrus)",IFERROR(SUMIFS($E:$E,$G:$G,"Ainukasutuses pind",$C:$C,"Üüritav pind",$H:$H,K$3,$A:$A,$A570)/SUMIFS($E:$E,$G:$G,"Ainukasutuses pind",$C:$C,"Üüritav pind",$A:$A,$A570),0),IF($G570="Erikasutuses pind (hoone)",IFERROR(SUMIFS($E:$E,$G:$G,"Ainukasutuses pind",$C:$C,"Üüritav pind",$H:$H,K$3)/SUMIFS($E:$E,$G:$G,"Ainukasutuses pind",$C:$C,"Üüritav pind"),0),""))),"")</f>
        <v/>
      </c>
      <c r="L570" s="72" t="str">
        <f>IFERROR(IF($G570="Erikasutuses pind (muu)",Eksplikatsioon!Q570/SUM(Eksplikatsioon!$O570:'Eksplikatsioon'!$AG570),IF($G570="Erikasutuses pind (korrus)",IFERROR(SUMIFS($E:$E,$G:$G,"Ainukasutuses pind",$C:$C,"Üüritav pind",$H:$H,L$3,$A:$A,$A570)/SUMIFS($E:$E,$G:$G,"Ainukasutuses pind",$C:$C,"Üüritav pind",$A:$A,$A570),0),IF($G570="Erikasutuses pind (hoone)",IFERROR(SUMIFS($E:$E,$G:$G,"Ainukasutuses pind",$C:$C,"Üüritav pind",$H:$H,L$3)/SUMIFS($E:$E,$G:$G,"Ainukasutuses pind",$C:$C,"Üüritav pind"),0),""))),"")</f>
        <v/>
      </c>
      <c r="M570" s="72" t="str">
        <f>IFERROR(IF($G570="Erikasutuses pind (muu)",Eksplikatsioon!R570/SUM(Eksplikatsioon!$O570:'Eksplikatsioon'!$AG570),IF($G570="Erikasutuses pind (korrus)",IFERROR(SUMIFS($E:$E,$G:$G,"Ainukasutuses pind",$C:$C,"Üüritav pind",$H:$H,M$3,$A:$A,$A570)/SUMIFS($E:$E,$G:$G,"Ainukasutuses pind",$C:$C,"Üüritav pind",$A:$A,$A570),0),IF($G570="Erikasutuses pind (hoone)",IFERROR(SUMIFS($E:$E,$G:$G,"Ainukasutuses pind",$C:$C,"Üüritav pind",$H:$H,M$3)/SUMIFS($E:$E,$G:$G,"Ainukasutuses pind",$C:$C,"Üüritav pind"),0),""))),"")</f>
        <v/>
      </c>
      <c r="N570" s="72" t="str">
        <f>IFERROR(IF($G570="Erikasutuses pind (muu)",Eksplikatsioon!S570/SUM(Eksplikatsioon!$O570:'Eksplikatsioon'!$AG570),IF($G570="Erikasutuses pind (korrus)",IFERROR(SUMIFS($E:$E,$G:$G,"Ainukasutuses pind",$C:$C,"Üüritav pind",$H:$H,N$3,$A:$A,$A570)/SUMIFS($E:$E,$G:$G,"Ainukasutuses pind",$C:$C,"Üüritav pind",$A:$A,$A570),0),IF($G570="Erikasutuses pind (hoone)",IFERROR(SUMIFS($E:$E,$G:$G,"Ainukasutuses pind",$C:$C,"Üüritav pind",$H:$H,N$3)/SUMIFS($E:$E,$G:$G,"Ainukasutuses pind",$C:$C,"Üüritav pind"),0),""))),"")</f>
        <v/>
      </c>
      <c r="O570" s="72" t="str">
        <f>IFERROR(IF($G570="Erikasutuses pind (muu)",Eksplikatsioon!T570/SUM(Eksplikatsioon!$O570:'Eksplikatsioon'!$AG570),IF($G570="Erikasutuses pind (korrus)",IFERROR(SUMIFS($E:$E,$G:$G,"Ainukasutuses pind",$C:$C,"Üüritav pind",$H:$H,O$3,$A:$A,$A570)/SUMIFS($E:$E,$G:$G,"Ainukasutuses pind",$C:$C,"Üüritav pind",$A:$A,$A570),0),IF($G570="Erikasutuses pind (hoone)",IFERROR(SUMIFS($E:$E,$G:$G,"Ainukasutuses pind",$C:$C,"Üüritav pind",$H:$H,O$3)/SUMIFS($E:$E,$G:$G,"Ainukasutuses pind",$C:$C,"Üüritav pind"),0),""))),"")</f>
        <v/>
      </c>
      <c r="P570" s="72" t="str">
        <f>IFERROR(IF($G570="Erikasutuses pind (muu)",Eksplikatsioon!U570/SUM(Eksplikatsioon!$O570:'Eksplikatsioon'!$AG570),IF($G570="Erikasutuses pind (korrus)",IFERROR(SUMIFS($E:$E,$G:$G,"Ainukasutuses pind",$C:$C,"Üüritav pind",$H:$H,P$3,$A:$A,$A570)/SUMIFS($E:$E,$G:$G,"Ainukasutuses pind",$C:$C,"Üüritav pind",$A:$A,$A570),0),IF($G570="Erikasutuses pind (hoone)",IFERROR(SUMIFS($E:$E,$G:$G,"Ainukasutuses pind",$C:$C,"Üüritav pind",$H:$H,P$3)/SUMIFS($E:$E,$G:$G,"Ainukasutuses pind",$C:$C,"Üüritav pind"),0),""))),"")</f>
        <v/>
      </c>
      <c r="Q570" s="72" t="str">
        <f>IFERROR(IF($G570="Erikasutuses pind (muu)",Eksplikatsioon!V570/SUM(Eksplikatsioon!$O570:'Eksplikatsioon'!$AG570),IF($G570="Erikasutuses pind (korrus)",IFERROR(SUMIFS($E:$E,$G:$G,"Ainukasutuses pind",$C:$C,"Üüritav pind",$H:$H,Q$3,$A:$A,$A570)/SUMIFS($E:$E,$G:$G,"Ainukasutuses pind",$C:$C,"Üüritav pind",$A:$A,$A570),0),IF($G570="Erikasutuses pind (hoone)",IFERROR(SUMIFS($E:$E,$G:$G,"Ainukasutuses pind",$C:$C,"Üüritav pind",$H:$H,Q$3)/SUMIFS($E:$E,$G:$G,"Ainukasutuses pind",$C:$C,"Üüritav pind"),0),""))),"")</f>
        <v/>
      </c>
      <c r="R570" s="72" t="str">
        <f>IFERROR(IF($G570="Erikasutuses pind (muu)",Eksplikatsioon!W570/SUM(Eksplikatsioon!$O570:'Eksplikatsioon'!$AG570),IF($G570="Erikasutuses pind (korrus)",IFERROR(SUMIFS($E:$E,$G:$G,"Ainukasutuses pind",$C:$C,"Üüritav pind",$H:$H,R$3,$A:$A,$A570)/SUMIFS($E:$E,$G:$G,"Ainukasutuses pind",$C:$C,"Üüritav pind",$A:$A,$A570),0),IF($G570="Erikasutuses pind (hoone)",IFERROR(SUMIFS($E:$E,$G:$G,"Ainukasutuses pind",$C:$C,"Üüritav pind",$H:$H,R$3)/SUMIFS($E:$E,$G:$G,"Ainukasutuses pind",$C:$C,"Üüritav pind"),0),""))),"")</f>
        <v/>
      </c>
      <c r="S570" s="72" t="str">
        <f>IFERROR(IF($G570="Erikasutuses pind (muu)",Eksplikatsioon!X570/SUM(Eksplikatsioon!$O570:'Eksplikatsioon'!$AG570),IF($G570="Erikasutuses pind (korrus)",IFERROR(SUMIFS($E:$E,$G:$G,"Ainukasutuses pind",$C:$C,"Üüritav pind",$H:$H,S$3,$A:$A,$A570)/SUMIFS($E:$E,$G:$G,"Ainukasutuses pind",$C:$C,"Üüritav pind",$A:$A,$A570),0),IF($G570="Erikasutuses pind (hoone)",IFERROR(SUMIFS($E:$E,$G:$G,"Ainukasutuses pind",$C:$C,"Üüritav pind",$H:$H,S$3)/SUMIFS($E:$E,$G:$G,"Ainukasutuses pind",$C:$C,"Üüritav pind"),0),""))),"")</f>
        <v/>
      </c>
      <c r="T570" s="72" t="str">
        <f>IFERROR(IF($G570="Erikasutuses pind (muu)",Eksplikatsioon!Y570/SUM(Eksplikatsioon!$O570:'Eksplikatsioon'!$AG570),IF($G570="Erikasutuses pind (korrus)",IFERROR(SUMIFS($E:$E,$G:$G,"Ainukasutuses pind",$C:$C,"Üüritav pind",$H:$H,T$3,$A:$A,$A570)/SUMIFS($E:$E,$G:$G,"Ainukasutuses pind",$C:$C,"Üüritav pind",$A:$A,$A570),0),IF($G570="Erikasutuses pind (hoone)",IFERROR(SUMIFS($E:$E,$G:$G,"Ainukasutuses pind",$C:$C,"Üüritav pind",$H:$H,T$3)/SUMIFS($E:$E,$G:$G,"Ainukasutuses pind",$C:$C,"Üüritav pind"),0),""))),"")</f>
        <v/>
      </c>
      <c r="U570" s="72" t="str">
        <f>IFERROR(IF($G570="Erikasutuses pind (muu)",Eksplikatsioon!Z570/SUM(Eksplikatsioon!$O570:'Eksplikatsioon'!$AG570),IF($G570="Erikasutuses pind (korrus)",IFERROR(SUMIFS($E:$E,$G:$G,"Ainukasutuses pind",$C:$C,"Üüritav pind",$H:$H,U$3,$A:$A,$A570)/SUMIFS($E:$E,$G:$G,"Ainukasutuses pind",$C:$C,"Üüritav pind",$A:$A,$A570),0),IF($G570="Erikasutuses pind (hoone)",IFERROR(SUMIFS($E:$E,$G:$G,"Ainukasutuses pind",$C:$C,"Üüritav pind",$H:$H,U$3)/SUMIFS($E:$E,$G:$G,"Ainukasutuses pind",$C:$C,"Üüritav pind"),0),""))),"")</f>
        <v/>
      </c>
      <c r="V570" s="72" t="str">
        <f>IFERROR(IF($G570="Erikasutuses pind (muu)",Eksplikatsioon!AA570/SUM(Eksplikatsioon!$O570:'Eksplikatsioon'!$AG570),IF($G570="Erikasutuses pind (korrus)",IFERROR(SUMIFS($E:$E,$G:$G,"Ainukasutuses pind",$C:$C,"Üüritav pind",$H:$H,V$3,$A:$A,$A570)/SUMIFS($E:$E,$G:$G,"Ainukasutuses pind",$C:$C,"Üüritav pind",$A:$A,$A570),0),IF($G570="Erikasutuses pind (hoone)",IFERROR(SUMIFS($E:$E,$G:$G,"Ainukasutuses pind",$C:$C,"Üüritav pind",$H:$H,V$3)/SUMIFS($E:$E,$G:$G,"Ainukasutuses pind",$C:$C,"Üüritav pind"),0),""))),"")</f>
        <v/>
      </c>
      <c r="W570" s="72" t="str">
        <f>IFERROR(IF($G570="Erikasutuses pind (muu)",Eksplikatsioon!AB570/SUM(Eksplikatsioon!$O570:'Eksplikatsioon'!$AG570),IF($G570="Erikasutuses pind (korrus)",IFERROR(SUMIFS($E:$E,$G:$G,"Ainukasutuses pind",$C:$C,"Üüritav pind",$H:$H,W$3,$A:$A,$A570)/SUMIFS($E:$E,$G:$G,"Ainukasutuses pind",$C:$C,"Üüritav pind",$A:$A,$A570),0),IF($G570="Erikasutuses pind (hoone)",IFERROR(SUMIFS($E:$E,$G:$G,"Ainukasutuses pind",$C:$C,"Üüritav pind",$H:$H,W$3)/SUMIFS($E:$E,$G:$G,"Ainukasutuses pind",$C:$C,"Üüritav pind"),0),""))),"")</f>
        <v/>
      </c>
      <c r="X570" s="72" t="str">
        <f>IFERROR(IF($G570="Erikasutuses pind (muu)",Eksplikatsioon!AC570/SUM(Eksplikatsioon!$O570:'Eksplikatsioon'!$AG570),IF($G570="Erikasutuses pind (korrus)",IFERROR(SUMIFS($E:$E,$G:$G,"Ainukasutuses pind",$C:$C,"Üüritav pind",$H:$H,X$3,$A:$A,$A570)/SUMIFS($E:$E,$G:$G,"Ainukasutuses pind",$C:$C,"Üüritav pind",$A:$A,$A570),0),IF($G570="Erikasutuses pind (hoone)",IFERROR(SUMIFS($E:$E,$G:$G,"Ainukasutuses pind",$C:$C,"Üüritav pind",$H:$H,X$3)/SUMIFS($E:$E,$G:$G,"Ainukasutuses pind",$C:$C,"Üüritav pind"),0),""))),"")</f>
        <v/>
      </c>
      <c r="Y570" s="72" t="str">
        <f>IFERROR(IF($G570="Erikasutuses pind (muu)",Eksplikatsioon!AD570/SUM(Eksplikatsioon!$O570:'Eksplikatsioon'!$AG570),IF($G570="Erikasutuses pind (korrus)",IFERROR(SUMIFS($E:$E,$G:$G,"Ainukasutuses pind",$C:$C,"Üüritav pind",$H:$H,Y$3,$A:$A,$A570)/SUMIFS($E:$E,$G:$G,"Ainukasutuses pind",$C:$C,"Üüritav pind",$A:$A,$A570),0),IF($G570="Erikasutuses pind (hoone)",IFERROR(SUMIFS($E:$E,$G:$G,"Ainukasutuses pind",$C:$C,"Üüritav pind",$H:$H,Y$3)/SUMIFS($E:$E,$G:$G,"Ainukasutuses pind",$C:$C,"Üüritav pind"),0),""))),"")</f>
        <v/>
      </c>
      <c r="Z570" s="72" t="str">
        <f>IFERROR(IF($G570="Erikasutuses pind (muu)",Eksplikatsioon!AE570/SUM(Eksplikatsioon!$O570:'Eksplikatsioon'!$AG570),IF($G570="Erikasutuses pind (korrus)",IFERROR(SUMIFS($E:$E,$G:$G,"Ainukasutuses pind",$C:$C,"Üüritav pind",$H:$H,Z$3,$A:$A,$A570)/SUMIFS($E:$E,$G:$G,"Ainukasutuses pind",$C:$C,"Üüritav pind",$A:$A,$A570),0),IF($G570="Erikasutuses pind (hoone)",IFERROR(SUMIFS($E:$E,$G:$G,"Ainukasutuses pind",$C:$C,"Üüritav pind",$H:$H,Z$3)/SUMIFS($E:$E,$G:$G,"Ainukasutuses pind",$C:$C,"Üüritav pind"),0),""))),"")</f>
        <v/>
      </c>
      <c r="AA570" s="72" t="str">
        <f>IFERROR(IF($G570="Erikasutuses pind (muu)",Eksplikatsioon!AF570/SUM(Eksplikatsioon!$O570:'Eksplikatsioon'!$AG570),IF($G570="Erikasutuses pind (korrus)",IFERROR(SUMIFS($E:$E,$G:$G,"Ainukasutuses pind",$C:$C,"Üüritav pind",$H:$H,AA$3,$A:$A,$A570)/SUMIFS($E:$E,$G:$G,"Ainukasutuses pind",$C:$C,"Üüritav pind",$A:$A,$A570),0),IF($G570="Erikasutuses pind (hoone)",IFERROR(SUMIFS($E:$E,$G:$G,"Ainukasutuses pind",$C:$C,"Üüritav pind",$H:$H,AA$3)/SUMIFS($E:$E,$G:$G,"Ainukasutuses pind",$C:$C,"Üüritav pind"),0),""))),"")</f>
        <v/>
      </c>
      <c r="AB570" s="72" t="str">
        <f>IFERROR(IF($G570="Erikasutuses pind (muu)",Eksplikatsioon!AG570/SUM(Eksplikatsioon!$O570:'Eksplikatsioon'!$AG570),IF($G570="Erikasutuses pind (korrus)",IFERROR(SUMIFS($E:$E,$G:$G,"Ainukasutuses pind",$C:$C,"Üüritav pind",$H:$H,AB$3,$A:$A,$A570)/SUMIFS($E:$E,$G:$G,"Ainukasutuses pind",$C:$C,"Üüritav pind",$A:$A,$A570),0),IF($G570="Erikasutuses pind (hoone)",IFERROR(SUMIFS($E:$E,$G:$G,"Ainukasutuses pind",$C:$C,"Üüritav pind",$H:$H,AB$3)/SUMIFS($E:$E,$G:$G,"Ainukasutuses pind",$C:$C,"Üüritav pind"),0),""))),"")</f>
        <v/>
      </c>
      <c r="AC570" s="72" t="str">
        <f>IFERROR(IF($G570="Erikasutuses pind (muu)",$E570*J570,IFERROR($E570*J570/SUM($J570:$AB570)*(Eksplikatsioon!O570)/SUMPRODUCT($J570:$AB570,Eksplikatsioon!$O570:$AG570),"")),"")</f>
        <v/>
      </c>
      <c r="AD570" s="72" t="str">
        <f>IFERROR(IF($G570="Erikasutuses pind (muu)",$E570*K570,IFERROR($E570*K570/SUM($J570:$AB570)*(Eksplikatsioon!P570)/SUMPRODUCT($J570:$AB570,Eksplikatsioon!$O570:$AG570),"")),"")</f>
        <v/>
      </c>
      <c r="AE570" s="72" t="str">
        <f>IFERROR(IF($G570="Erikasutuses pind (muu)",$E570*L570,IFERROR($E570*L570/SUM($J570:$AB570)*(Eksplikatsioon!Q570)/SUMPRODUCT($J570:$AB570,Eksplikatsioon!$O570:$AG570),"")),"")</f>
        <v/>
      </c>
      <c r="AF570" s="72" t="str">
        <f>IFERROR(IF($G570="Erikasutuses pind (muu)",$E570*M570,IFERROR($E570*M570/SUM($J570:$AB570)*(Eksplikatsioon!R570)/SUMPRODUCT($J570:$AB570,Eksplikatsioon!$O570:$AG570),"")),"")</f>
        <v/>
      </c>
      <c r="AG570" s="72" t="str">
        <f>IFERROR(IF($G570="Erikasutuses pind (muu)",$E570*N570,IFERROR($E570*N570/SUM($J570:$AB570)*(Eksplikatsioon!S570)/SUMPRODUCT($J570:$AB570,Eksplikatsioon!$O570:$AG570),"")),"")</f>
        <v/>
      </c>
      <c r="AH570" s="72" t="str">
        <f>IFERROR(IF($G570="Erikasutuses pind (muu)",$E570*O570,IFERROR($E570*O570/SUM($J570:$AB570)*(Eksplikatsioon!T570)/SUMPRODUCT($J570:$AB570,Eksplikatsioon!$O570:$AG570),"")),"")</f>
        <v/>
      </c>
      <c r="AI570" s="72" t="str">
        <f>IFERROR(IF($G570="Erikasutuses pind (muu)",$E570*P570,IFERROR($E570*P570/SUM($J570:$AB570)*(Eksplikatsioon!U570)/SUMPRODUCT($J570:$AB570,Eksplikatsioon!$O570:$AG570),"")),"")</f>
        <v/>
      </c>
      <c r="AJ570" s="72" t="str">
        <f>IFERROR(IF($G570="Erikasutuses pind (muu)",$E570*Q570,IFERROR($E570*Q570/SUM($J570:$AB570)*(Eksplikatsioon!V570)/SUMPRODUCT($J570:$AB570,Eksplikatsioon!$O570:$AG570),"")),"")</f>
        <v/>
      </c>
      <c r="AK570" s="72" t="str">
        <f>IFERROR(IF($G570="Erikasutuses pind (muu)",$E570*R570,IFERROR($E570*R570/SUM($J570:$AB570)*(Eksplikatsioon!W570)/SUMPRODUCT($J570:$AB570,Eksplikatsioon!$O570:$AG570),"")),"")</f>
        <v/>
      </c>
      <c r="AL570" s="72" t="str">
        <f>IFERROR(IF($G570="Erikasutuses pind (muu)",$E570*S570,IFERROR($E570*S570/SUM($J570:$AB570)*(Eksplikatsioon!X570)/SUMPRODUCT($J570:$AB570,Eksplikatsioon!$O570:$AG570),"")),"")</f>
        <v/>
      </c>
      <c r="AM570" s="72" t="str">
        <f>IFERROR(IF($G570="Erikasutuses pind (muu)",$E570*T570,IFERROR($E570*T570/SUM($J570:$AB570)*(Eksplikatsioon!Y570)/SUMPRODUCT($J570:$AB570,Eksplikatsioon!$O570:$AG570),"")),"")</f>
        <v/>
      </c>
      <c r="AN570" s="72" t="str">
        <f>IFERROR(IF($G570="Erikasutuses pind (muu)",$E570*U570,IFERROR($E570*U570/SUM($J570:$AB570)*(Eksplikatsioon!Z570)/SUMPRODUCT($J570:$AB570,Eksplikatsioon!$O570:$AG570),"")),"")</f>
        <v/>
      </c>
      <c r="AO570" s="72" t="str">
        <f>IFERROR(IF($G570="Erikasutuses pind (muu)",$E570*V570,IFERROR($E570*V570/SUM($J570:$AB570)*(Eksplikatsioon!AA570)/SUMPRODUCT($J570:$AB570,Eksplikatsioon!$O570:$AG570),"")),"")</f>
        <v/>
      </c>
      <c r="AP570" s="72" t="str">
        <f>IFERROR(IF($G570="Erikasutuses pind (muu)",$E570*W570,IFERROR($E570*W570/SUM($J570:$AB570)*(Eksplikatsioon!AB570)/SUMPRODUCT($J570:$AB570,Eksplikatsioon!$O570:$AG570),"")),"")</f>
        <v/>
      </c>
      <c r="AQ570" s="72" t="str">
        <f>IFERROR(IF($G570="Erikasutuses pind (muu)",$E570*X570,IFERROR($E570*X570/SUM($J570:$AB570)*(Eksplikatsioon!AC570)/SUMPRODUCT($J570:$AB570,Eksplikatsioon!$O570:$AG570),"")),"")</f>
        <v/>
      </c>
      <c r="AR570" s="72" t="str">
        <f>IFERROR(IF($G570="Erikasutuses pind (muu)",$E570*Y570,IFERROR($E570*Y570/SUM($J570:$AB570)*(Eksplikatsioon!AD570)/SUMPRODUCT($J570:$AB570,Eksplikatsioon!$O570:$AG570),"")),"")</f>
        <v/>
      </c>
      <c r="AS570" s="72" t="str">
        <f>IFERROR(IF($G570="Erikasutuses pind (muu)",$E570*Z570,IFERROR($E570*Z570/SUM($J570:$AB570)*(Eksplikatsioon!AE570)/SUMPRODUCT($J570:$AB570,Eksplikatsioon!$O570:$AG570),"")),"")</f>
        <v/>
      </c>
      <c r="AT570" s="72" t="str">
        <f>IFERROR(IF($G570="Erikasutuses pind (muu)",$E570*AA570,IFERROR($E570*AA570/SUM($J570:$AB570)*(Eksplikatsioon!AF570)/SUMPRODUCT($J570:$AB570,Eksplikatsioon!$O570:$AG570),"")),"")</f>
        <v/>
      </c>
      <c r="AU570" s="72" t="str">
        <f>IFERROR(IF($G570="Erikasutuses pind (muu)",$E570*AB570,IFERROR($E570*AB570/SUM($J570:$AB570)*(Eksplikatsioon!AG570)/SUMPRODUCT($J570:$AB570,Eksplikatsioon!$O570:$AG570),"")),"")</f>
        <v/>
      </c>
    </row>
    <row r="571" spans="1:47" x14ac:dyDescent="0.25">
      <c r="A571" s="71" t="str">
        <f>IF(Eksplikatsioon!A571=0,"",Eksplikatsioon!A571)</f>
        <v/>
      </c>
      <c r="B571" s="71" t="str">
        <f>IF(Eksplikatsioon!B571=0,"",Eksplikatsioon!B571)</f>
        <v/>
      </c>
      <c r="C571" s="71" t="str">
        <f>IF(Eksplikatsioon!C571=0,"",Eksplikatsioon!C571)</f>
        <v/>
      </c>
      <c r="D571" s="71" t="str">
        <f>IF(Eksplikatsioon!D571=0,"",Eksplikatsioon!D571)</f>
        <v/>
      </c>
      <c r="E571" s="71" t="str">
        <f>IF(Eksplikatsioon!F571=0,"",Eksplikatsioon!F571)</f>
        <v/>
      </c>
      <c r="F571" s="71" t="str">
        <f>IF(Eksplikatsioon!H571=0,"",Eksplikatsioon!H571)</f>
        <v/>
      </c>
      <c r="G571" s="71" t="str">
        <f>IF(Eksplikatsioon!J571=0,"",Eksplikatsioon!J571)</f>
        <v/>
      </c>
      <c r="H571" s="71" t="str">
        <f>IF(Eksplikatsioon!K571=0,"",Eksplikatsioon!K571)</f>
        <v/>
      </c>
      <c r="I571" s="71" t="str">
        <f>IF(Eksplikatsioon!L571=0,"",Eksplikatsioon!L571)</f>
        <v/>
      </c>
      <c r="J571" s="72" t="str">
        <f>IFERROR(IF($G571="Erikasutuses pind (muu)",Eksplikatsioon!O571/SUM(Eksplikatsioon!$O571:'Eksplikatsioon'!$AG571),IF($G571="Erikasutuses pind (korrus)",IFERROR(SUMIFS($E:$E,$G:$G,"Ainukasutuses pind",$C:$C,"Üüritav pind",$H:$H,J$3,$A:$A,$A571)/SUMIFS($E:$E,$G:$G,"Ainukasutuses pind",$C:$C,"Üüritav pind",$A:$A,$A571),0),IF($G571="Erikasutuses pind (hoone)",IFERROR(SUMIFS($E:$E,$G:$G,"Ainukasutuses pind",$C:$C,"Üüritav pind",$H:$H,J$3)/SUMIFS($E:$E,$G:$G,"Ainukasutuses pind",$C:$C,"Üüritav pind"),0),""))),"")</f>
        <v/>
      </c>
      <c r="K571" s="72" t="str">
        <f>IFERROR(IF($G571="Erikasutuses pind (muu)",Eksplikatsioon!P571/SUM(Eksplikatsioon!$O571:'Eksplikatsioon'!$AG571),IF($G571="Erikasutuses pind (korrus)",IFERROR(SUMIFS($E:$E,$G:$G,"Ainukasutuses pind",$C:$C,"Üüritav pind",$H:$H,K$3,$A:$A,$A571)/SUMIFS($E:$E,$G:$G,"Ainukasutuses pind",$C:$C,"Üüritav pind",$A:$A,$A571),0),IF($G571="Erikasutuses pind (hoone)",IFERROR(SUMIFS($E:$E,$G:$G,"Ainukasutuses pind",$C:$C,"Üüritav pind",$H:$H,K$3)/SUMIFS($E:$E,$G:$G,"Ainukasutuses pind",$C:$C,"Üüritav pind"),0),""))),"")</f>
        <v/>
      </c>
      <c r="L571" s="72" t="str">
        <f>IFERROR(IF($G571="Erikasutuses pind (muu)",Eksplikatsioon!Q571/SUM(Eksplikatsioon!$O571:'Eksplikatsioon'!$AG571),IF($G571="Erikasutuses pind (korrus)",IFERROR(SUMIFS($E:$E,$G:$G,"Ainukasutuses pind",$C:$C,"Üüritav pind",$H:$H,L$3,$A:$A,$A571)/SUMIFS($E:$E,$G:$G,"Ainukasutuses pind",$C:$C,"Üüritav pind",$A:$A,$A571),0),IF($G571="Erikasutuses pind (hoone)",IFERROR(SUMIFS($E:$E,$G:$G,"Ainukasutuses pind",$C:$C,"Üüritav pind",$H:$H,L$3)/SUMIFS($E:$E,$G:$G,"Ainukasutuses pind",$C:$C,"Üüritav pind"),0),""))),"")</f>
        <v/>
      </c>
      <c r="M571" s="72" t="str">
        <f>IFERROR(IF($G571="Erikasutuses pind (muu)",Eksplikatsioon!R571/SUM(Eksplikatsioon!$O571:'Eksplikatsioon'!$AG571),IF($G571="Erikasutuses pind (korrus)",IFERROR(SUMIFS($E:$E,$G:$G,"Ainukasutuses pind",$C:$C,"Üüritav pind",$H:$H,M$3,$A:$A,$A571)/SUMIFS($E:$E,$G:$G,"Ainukasutuses pind",$C:$C,"Üüritav pind",$A:$A,$A571),0),IF($G571="Erikasutuses pind (hoone)",IFERROR(SUMIFS($E:$E,$G:$G,"Ainukasutuses pind",$C:$C,"Üüritav pind",$H:$H,M$3)/SUMIFS($E:$E,$G:$G,"Ainukasutuses pind",$C:$C,"Üüritav pind"),0),""))),"")</f>
        <v/>
      </c>
      <c r="N571" s="72" t="str">
        <f>IFERROR(IF($G571="Erikasutuses pind (muu)",Eksplikatsioon!S571/SUM(Eksplikatsioon!$O571:'Eksplikatsioon'!$AG571),IF($G571="Erikasutuses pind (korrus)",IFERROR(SUMIFS($E:$E,$G:$G,"Ainukasutuses pind",$C:$C,"Üüritav pind",$H:$H,N$3,$A:$A,$A571)/SUMIFS($E:$E,$G:$G,"Ainukasutuses pind",$C:$C,"Üüritav pind",$A:$A,$A571),0),IF($G571="Erikasutuses pind (hoone)",IFERROR(SUMIFS($E:$E,$G:$G,"Ainukasutuses pind",$C:$C,"Üüritav pind",$H:$H,N$3)/SUMIFS($E:$E,$G:$G,"Ainukasutuses pind",$C:$C,"Üüritav pind"),0),""))),"")</f>
        <v/>
      </c>
      <c r="O571" s="72" t="str">
        <f>IFERROR(IF($G571="Erikasutuses pind (muu)",Eksplikatsioon!T571/SUM(Eksplikatsioon!$O571:'Eksplikatsioon'!$AG571),IF($G571="Erikasutuses pind (korrus)",IFERROR(SUMIFS($E:$E,$G:$G,"Ainukasutuses pind",$C:$C,"Üüritav pind",$H:$H,O$3,$A:$A,$A571)/SUMIFS($E:$E,$G:$G,"Ainukasutuses pind",$C:$C,"Üüritav pind",$A:$A,$A571),0),IF($G571="Erikasutuses pind (hoone)",IFERROR(SUMIFS($E:$E,$G:$G,"Ainukasutuses pind",$C:$C,"Üüritav pind",$H:$H,O$3)/SUMIFS($E:$E,$G:$G,"Ainukasutuses pind",$C:$C,"Üüritav pind"),0),""))),"")</f>
        <v/>
      </c>
      <c r="P571" s="72" t="str">
        <f>IFERROR(IF($G571="Erikasutuses pind (muu)",Eksplikatsioon!U571/SUM(Eksplikatsioon!$O571:'Eksplikatsioon'!$AG571),IF($G571="Erikasutuses pind (korrus)",IFERROR(SUMIFS($E:$E,$G:$G,"Ainukasutuses pind",$C:$C,"Üüritav pind",$H:$H,P$3,$A:$A,$A571)/SUMIFS($E:$E,$G:$G,"Ainukasutuses pind",$C:$C,"Üüritav pind",$A:$A,$A571),0),IF($G571="Erikasutuses pind (hoone)",IFERROR(SUMIFS($E:$E,$G:$G,"Ainukasutuses pind",$C:$C,"Üüritav pind",$H:$H,P$3)/SUMIFS($E:$E,$G:$G,"Ainukasutuses pind",$C:$C,"Üüritav pind"),0),""))),"")</f>
        <v/>
      </c>
      <c r="Q571" s="72" t="str">
        <f>IFERROR(IF($G571="Erikasutuses pind (muu)",Eksplikatsioon!V571/SUM(Eksplikatsioon!$O571:'Eksplikatsioon'!$AG571),IF($G571="Erikasutuses pind (korrus)",IFERROR(SUMIFS($E:$E,$G:$G,"Ainukasutuses pind",$C:$C,"Üüritav pind",$H:$H,Q$3,$A:$A,$A571)/SUMIFS($E:$E,$G:$G,"Ainukasutuses pind",$C:$C,"Üüritav pind",$A:$A,$A571),0),IF($G571="Erikasutuses pind (hoone)",IFERROR(SUMIFS($E:$E,$G:$G,"Ainukasutuses pind",$C:$C,"Üüritav pind",$H:$H,Q$3)/SUMIFS($E:$E,$G:$G,"Ainukasutuses pind",$C:$C,"Üüritav pind"),0),""))),"")</f>
        <v/>
      </c>
      <c r="R571" s="72" t="str">
        <f>IFERROR(IF($G571="Erikasutuses pind (muu)",Eksplikatsioon!W571/SUM(Eksplikatsioon!$O571:'Eksplikatsioon'!$AG571),IF($G571="Erikasutuses pind (korrus)",IFERROR(SUMIFS($E:$E,$G:$G,"Ainukasutuses pind",$C:$C,"Üüritav pind",$H:$H,R$3,$A:$A,$A571)/SUMIFS($E:$E,$G:$G,"Ainukasutuses pind",$C:$C,"Üüritav pind",$A:$A,$A571),0),IF($G571="Erikasutuses pind (hoone)",IFERROR(SUMIFS($E:$E,$G:$G,"Ainukasutuses pind",$C:$C,"Üüritav pind",$H:$H,R$3)/SUMIFS($E:$E,$G:$G,"Ainukasutuses pind",$C:$C,"Üüritav pind"),0),""))),"")</f>
        <v/>
      </c>
      <c r="S571" s="72" t="str">
        <f>IFERROR(IF($G571="Erikasutuses pind (muu)",Eksplikatsioon!X571/SUM(Eksplikatsioon!$O571:'Eksplikatsioon'!$AG571),IF($G571="Erikasutuses pind (korrus)",IFERROR(SUMIFS($E:$E,$G:$G,"Ainukasutuses pind",$C:$C,"Üüritav pind",$H:$H,S$3,$A:$A,$A571)/SUMIFS($E:$E,$G:$G,"Ainukasutuses pind",$C:$C,"Üüritav pind",$A:$A,$A571),0),IF($G571="Erikasutuses pind (hoone)",IFERROR(SUMIFS($E:$E,$G:$G,"Ainukasutuses pind",$C:$C,"Üüritav pind",$H:$H,S$3)/SUMIFS($E:$E,$G:$G,"Ainukasutuses pind",$C:$C,"Üüritav pind"),0),""))),"")</f>
        <v/>
      </c>
      <c r="T571" s="72" t="str">
        <f>IFERROR(IF($G571="Erikasutuses pind (muu)",Eksplikatsioon!Y571/SUM(Eksplikatsioon!$O571:'Eksplikatsioon'!$AG571),IF($G571="Erikasutuses pind (korrus)",IFERROR(SUMIFS($E:$E,$G:$G,"Ainukasutuses pind",$C:$C,"Üüritav pind",$H:$H,T$3,$A:$A,$A571)/SUMIFS($E:$E,$G:$G,"Ainukasutuses pind",$C:$C,"Üüritav pind",$A:$A,$A571),0),IF($G571="Erikasutuses pind (hoone)",IFERROR(SUMIFS($E:$E,$G:$G,"Ainukasutuses pind",$C:$C,"Üüritav pind",$H:$H,T$3)/SUMIFS($E:$E,$G:$G,"Ainukasutuses pind",$C:$C,"Üüritav pind"),0),""))),"")</f>
        <v/>
      </c>
      <c r="U571" s="72" t="str">
        <f>IFERROR(IF($G571="Erikasutuses pind (muu)",Eksplikatsioon!Z571/SUM(Eksplikatsioon!$O571:'Eksplikatsioon'!$AG571),IF($G571="Erikasutuses pind (korrus)",IFERROR(SUMIFS($E:$E,$G:$G,"Ainukasutuses pind",$C:$C,"Üüritav pind",$H:$H,U$3,$A:$A,$A571)/SUMIFS($E:$E,$G:$G,"Ainukasutuses pind",$C:$C,"Üüritav pind",$A:$A,$A571),0),IF($G571="Erikasutuses pind (hoone)",IFERROR(SUMIFS($E:$E,$G:$G,"Ainukasutuses pind",$C:$C,"Üüritav pind",$H:$H,U$3)/SUMIFS($E:$E,$G:$G,"Ainukasutuses pind",$C:$C,"Üüritav pind"),0),""))),"")</f>
        <v/>
      </c>
      <c r="V571" s="72" t="str">
        <f>IFERROR(IF($G571="Erikasutuses pind (muu)",Eksplikatsioon!AA571/SUM(Eksplikatsioon!$O571:'Eksplikatsioon'!$AG571),IF($G571="Erikasutuses pind (korrus)",IFERROR(SUMIFS($E:$E,$G:$G,"Ainukasutuses pind",$C:$C,"Üüritav pind",$H:$H,V$3,$A:$A,$A571)/SUMIFS($E:$E,$G:$G,"Ainukasutuses pind",$C:$C,"Üüritav pind",$A:$A,$A571),0),IF($G571="Erikasutuses pind (hoone)",IFERROR(SUMIFS($E:$E,$G:$G,"Ainukasutuses pind",$C:$C,"Üüritav pind",$H:$H,V$3)/SUMIFS($E:$E,$G:$G,"Ainukasutuses pind",$C:$C,"Üüritav pind"),0),""))),"")</f>
        <v/>
      </c>
      <c r="W571" s="72" t="str">
        <f>IFERROR(IF($G571="Erikasutuses pind (muu)",Eksplikatsioon!AB571/SUM(Eksplikatsioon!$O571:'Eksplikatsioon'!$AG571),IF($G571="Erikasutuses pind (korrus)",IFERROR(SUMIFS($E:$E,$G:$G,"Ainukasutuses pind",$C:$C,"Üüritav pind",$H:$H,W$3,$A:$A,$A571)/SUMIFS($E:$E,$G:$G,"Ainukasutuses pind",$C:$C,"Üüritav pind",$A:$A,$A571),0),IF($G571="Erikasutuses pind (hoone)",IFERROR(SUMIFS($E:$E,$G:$G,"Ainukasutuses pind",$C:$C,"Üüritav pind",$H:$H,W$3)/SUMIFS($E:$E,$G:$G,"Ainukasutuses pind",$C:$C,"Üüritav pind"),0),""))),"")</f>
        <v/>
      </c>
      <c r="X571" s="72" t="str">
        <f>IFERROR(IF($G571="Erikasutuses pind (muu)",Eksplikatsioon!AC571/SUM(Eksplikatsioon!$O571:'Eksplikatsioon'!$AG571),IF($G571="Erikasutuses pind (korrus)",IFERROR(SUMIFS($E:$E,$G:$G,"Ainukasutuses pind",$C:$C,"Üüritav pind",$H:$H,X$3,$A:$A,$A571)/SUMIFS($E:$E,$G:$G,"Ainukasutuses pind",$C:$C,"Üüritav pind",$A:$A,$A571),0),IF($G571="Erikasutuses pind (hoone)",IFERROR(SUMIFS($E:$E,$G:$G,"Ainukasutuses pind",$C:$C,"Üüritav pind",$H:$H,X$3)/SUMIFS($E:$E,$G:$G,"Ainukasutuses pind",$C:$C,"Üüritav pind"),0),""))),"")</f>
        <v/>
      </c>
      <c r="Y571" s="72" t="str">
        <f>IFERROR(IF($G571="Erikasutuses pind (muu)",Eksplikatsioon!AD571/SUM(Eksplikatsioon!$O571:'Eksplikatsioon'!$AG571),IF($G571="Erikasutuses pind (korrus)",IFERROR(SUMIFS($E:$E,$G:$G,"Ainukasutuses pind",$C:$C,"Üüritav pind",$H:$H,Y$3,$A:$A,$A571)/SUMIFS($E:$E,$G:$G,"Ainukasutuses pind",$C:$C,"Üüritav pind",$A:$A,$A571),0),IF($G571="Erikasutuses pind (hoone)",IFERROR(SUMIFS($E:$E,$G:$G,"Ainukasutuses pind",$C:$C,"Üüritav pind",$H:$H,Y$3)/SUMIFS($E:$E,$G:$G,"Ainukasutuses pind",$C:$C,"Üüritav pind"),0),""))),"")</f>
        <v/>
      </c>
      <c r="Z571" s="72" t="str">
        <f>IFERROR(IF($G571="Erikasutuses pind (muu)",Eksplikatsioon!AE571/SUM(Eksplikatsioon!$O571:'Eksplikatsioon'!$AG571),IF($G571="Erikasutuses pind (korrus)",IFERROR(SUMIFS($E:$E,$G:$G,"Ainukasutuses pind",$C:$C,"Üüritav pind",$H:$H,Z$3,$A:$A,$A571)/SUMIFS($E:$E,$G:$G,"Ainukasutuses pind",$C:$C,"Üüritav pind",$A:$A,$A571),0),IF($G571="Erikasutuses pind (hoone)",IFERROR(SUMIFS($E:$E,$G:$G,"Ainukasutuses pind",$C:$C,"Üüritav pind",$H:$H,Z$3)/SUMIFS($E:$E,$G:$G,"Ainukasutuses pind",$C:$C,"Üüritav pind"),0),""))),"")</f>
        <v/>
      </c>
      <c r="AA571" s="72" t="str">
        <f>IFERROR(IF($G571="Erikasutuses pind (muu)",Eksplikatsioon!AF571/SUM(Eksplikatsioon!$O571:'Eksplikatsioon'!$AG571),IF($G571="Erikasutuses pind (korrus)",IFERROR(SUMIFS($E:$E,$G:$G,"Ainukasutuses pind",$C:$C,"Üüritav pind",$H:$H,AA$3,$A:$A,$A571)/SUMIFS($E:$E,$G:$G,"Ainukasutuses pind",$C:$C,"Üüritav pind",$A:$A,$A571),0),IF($G571="Erikasutuses pind (hoone)",IFERROR(SUMIFS($E:$E,$G:$G,"Ainukasutuses pind",$C:$C,"Üüritav pind",$H:$H,AA$3)/SUMIFS($E:$E,$G:$G,"Ainukasutuses pind",$C:$C,"Üüritav pind"),0),""))),"")</f>
        <v/>
      </c>
      <c r="AB571" s="72" t="str">
        <f>IFERROR(IF($G571="Erikasutuses pind (muu)",Eksplikatsioon!AG571/SUM(Eksplikatsioon!$O571:'Eksplikatsioon'!$AG571),IF($G571="Erikasutuses pind (korrus)",IFERROR(SUMIFS($E:$E,$G:$G,"Ainukasutuses pind",$C:$C,"Üüritav pind",$H:$H,AB$3,$A:$A,$A571)/SUMIFS($E:$E,$G:$G,"Ainukasutuses pind",$C:$C,"Üüritav pind",$A:$A,$A571),0),IF($G571="Erikasutuses pind (hoone)",IFERROR(SUMIFS($E:$E,$G:$G,"Ainukasutuses pind",$C:$C,"Üüritav pind",$H:$H,AB$3)/SUMIFS($E:$E,$G:$G,"Ainukasutuses pind",$C:$C,"Üüritav pind"),0),""))),"")</f>
        <v/>
      </c>
      <c r="AC571" s="72" t="str">
        <f>IFERROR(IF($G571="Erikasutuses pind (muu)",$E571*J571,IFERROR($E571*J571/SUM($J571:$AB571)*(Eksplikatsioon!O571)/SUMPRODUCT($J571:$AB571,Eksplikatsioon!$O571:$AG571),"")),"")</f>
        <v/>
      </c>
      <c r="AD571" s="72" t="str">
        <f>IFERROR(IF($G571="Erikasutuses pind (muu)",$E571*K571,IFERROR($E571*K571/SUM($J571:$AB571)*(Eksplikatsioon!P571)/SUMPRODUCT($J571:$AB571,Eksplikatsioon!$O571:$AG571),"")),"")</f>
        <v/>
      </c>
      <c r="AE571" s="72" t="str">
        <f>IFERROR(IF($G571="Erikasutuses pind (muu)",$E571*L571,IFERROR($E571*L571/SUM($J571:$AB571)*(Eksplikatsioon!Q571)/SUMPRODUCT($J571:$AB571,Eksplikatsioon!$O571:$AG571),"")),"")</f>
        <v/>
      </c>
      <c r="AF571" s="72" t="str">
        <f>IFERROR(IF($G571="Erikasutuses pind (muu)",$E571*M571,IFERROR($E571*M571/SUM($J571:$AB571)*(Eksplikatsioon!R571)/SUMPRODUCT($J571:$AB571,Eksplikatsioon!$O571:$AG571),"")),"")</f>
        <v/>
      </c>
      <c r="AG571" s="72" t="str">
        <f>IFERROR(IF($G571="Erikasutuses pind (muu)",$E571*N571,IFERROR($E571*N571/SUM($J571:$AB571)*(Eksplikatsioon!S571)/SUMPRODUCT($J571:$AB571,Eksplikatsioon!$O571:$AG571),"")),"")</f>
        <v/>
      </c>
      <c r="AH571" s="72" t="str">
        <f>IFERROR(IF($G571="Erikasutuses pind (muu)",$E571*O571,IFERROR($E571*O571/SUM($J571:$AB571)*(Eksplikatsioon!T571)/SUMPRODUCT($J571:$AB571,Eksplikatsioon!$O571:$AG571),"")),"")</f>
        <v/>
      </c>
      <c r="AI571" s="72" t="str">
        <f>IFERROR(IF($G571="Erikasutuses pind (muu)",$E571*P571,IFERROR($E571*P571/SUM($J571:$AB571)*(Eksplikatsioon!U571)/SUMPRODUCT($J571:$AB571,Eksplikatsioon!$O571:$AG571),"")),"")</f>
        <v/>
      </c>
      <c r="AJ571" s="72" t="str">
        <f>IFERROR(IF($G571="Erikasutuses pind (muu)",$E571*Q571,IFERROR($E571*Q571/SUM($J571:$AB571)*(Eksplikatsioon!V571)/SUMPRODUCT($J571:$AB571,Eksplikatsioon!$O571:$AG571),"")),"")</f>
        <v/>
      </c>
      <c r="AK571" s="72" t="str">
        <f>IFERROR(IF($G571="Erikasutuses pind (muu)",$E571*R571,IFERROR($E571*R571/SUM($J571:$AB571)*(Eksplikatsioon!W571)/SUMPRODUCT($J571:$AB571,Eksplikatsioon!$O571:$AG571),"")),"")</f>
        <v/>
      </c>
      <c r="AL571" s="72" t="str">
        <f>IFERROR(IF($G571="Erikasutuses pind (muu)",$E571*S571,IFERROR($E571*S571/SUM($J571:$AB571)*(Eksplikatsioon!X571)/SUMPRODUCT($J571:$AB571,Eksplikatsioon!$O571:$AG571),"")),"")</f>
        <v/>
      </c>
      <c r="AM571" s="72" t="str">
        <f>IFERROR(IF($G571="Erikasutuses pind (muu)",$E571*T571,IFERROR($E571*T571/SUM($J571:$AB571)*(Eksplikatsioon!Y571)/SUMPRODUCT($J571:$AB571,Eksplikatsioon!$O571:$AG571),"")),"")</f>
        <v/>
      </c>
      <c r="AN571" s="72" t="str">
        <f>IFERROR(IF($G571="Erikasutuses pind (muu)",$E571*U571,IFERROR($E571*U571/SUM($J571:$AB571)*(Eksplikatsioon!Z571)/SUMPRODUCT($J571:$AB571,Eksplikatsioon!$O571:$AG571),"")),"")</f>
        <v/>
      </c>
      <c r="AO571" s="72" t="str">
        <f>IFERROR(IF($G571="Erikasutuses pind (muu)",$E571*V571,IFERROR($E571*V571/SUM($J571:$AB571)*(Eksplikatsioon!AA571)/SUMPRODUCT($J571:$AB571,Eksplikatsioon!$O571:$AG571),"")),"")</f>
        <v/>
      </c>
      <c r="AP571" s="72" t="str">
        <f>IFERROR(IF($G571="Erikasutuses pind (muu)",$E571*W571,IFERROR($E571*W571/SUM($J571:$AB571)*(Eksplikatsioon!AB571)/SUMPRODUCT($J571:$AB571,Eksplikatsioon!$O571:$AG571),"")),"")</f>
        <v/>
      </c>
      <c r="AQ571" s="72" t="str">
        <f>IFERROR(IF($G571="Erikasutuses pind (muu)",$E571*X571,IFERROR($E571*X571/SUM($J571:$AB571)*(Eksplikatsioon!AC571)/SUMPRODUCT($J571:$AB571,Eksplikatsioon!$O571:$AG571),"")),"")</f>
        <v/>
      </c>
      <c r="AR571" s="72" t="str">
        <f>IFERROR(IF($G571="Erikasutuses pind (muu)",$E571*Y571,IFERROR($E571*Y571/SUM($J571:$AB571)*(Eksplikatsioon!AD571)/SUMPRODUCT($J571:$AB571,Eksplikatsioon!$O571:$AG571),"")),"")</f>
        <v/>
      </c>
      <c r="AS571" s="72" t="str">
        <f>IFERROR(IF($G571="Erikasutuses pind (muu)",$E571*Z571,IFERROR($E571*Z571/SUM($J571:$AB571)*(Eksplikatsioon!AE571)/SUMPRODUCT($J571:$AB571,Eksplikatsioon!$O571:$AG571),"")),"")</f>
        <v/>
      </c>
      <c r="AT571" s="72" t="str">
        <f>IFERROR(IF($G571="Erikasutuses pind (muu)",$E571*AA571,IFERROR($E571*AA571/SUM($J571:$AB571)*(Eksplikatsioon!AF571)/SUMPRODUCT($J571:$AB571,Eksplikatsioon!$O571:$AG571),"")),"")</f>
        <v/>
      </c>
      <c r="AU571" s="72" t="str">
        <f>IFERROR(IF($G571="Erikasutuses pind (muu)",$E571*AB571,IFERROR($E571*AB571/SUM($J571:$AB571)*(Eksplikatsioon!AG571)/SUMPRODUCT($J571:$AB571,Eksplikatsioon!$O571:$AG571),"")),"")</f>
        <v/>
      </c>
    </row>
    <row r="572" spans="1:47" x14ac:dyDescent="0.25">
      <c r="A572" s="71" t="str">
        <f>IF(Eksplikatsioon!A572=0,"",Eksplikatsioon!A572)</f>
        <v/>
      </c>
      <c r="B572" s="71" t="str">
        <f>IF(Eksplikatsioon!B572=0,"",Eksplikatsioon!B572)</f>
        <v/>
      </c>
      <c r="C572" s="71" t="str">
        <f>IF(Eksplikatsioon!C572=0,"",Eksplikatsioon!C572)</f>
        <v/>
      </c>
      <c r="D572" s="71" t="str">
        <f>IF(Eksplikatsioon!D572=0,"",Eksplikatsioon!D572)</f>
        <v/>
      </c>
      <c r="E572" s="71" t="str">
        <f>IF(Eksplikatsioon!F572=0,"",Eksplikatsioon!F572)</f>
        <v/>
      </c>
      <c r="F572" s="71" t="str">
        <f>IF(Eksplikatsioon!H572=0,"",Eksplikatsioon!H572)</f>
        <v/>
      </c>
      <c r="G572" s="71" t="str">
        <f>IF(Eksplikatsioon!J572=0,"",Eksplikatsioon!J572)</f>
        <v/>
      </c>
      <c r="H572" s="71" t="str">
        <f>IF(Eksplikatsioon!K572=0,"",Eksplikatsioon!K572)</f>
        <v/>
      </c>
      <c r="I572" s="71" t="str">
        <f>IF(Eksplikatsioon!L572=0,"",Eksplikatsioon!L572)</f>
        <v/>
      </c>
      <c r="J572" s="72" t="str">
        <f>IFERROR(IF($G572="Erikasutuses pind (muu)",Eksplikatsioon!O572/SUM(Eksplikatsioon!$O572:'Eksplikatsioon'!$AG572),IF($G572="Erikasutuses pind (korrus)",IFERROR(SUMIFS($E:$E,$G:$G,"Ainukasutuses pind",$C:$C,"Üüritav pind",$H:$H,J$3,$A:$A,$A572)/SUMIFS($E:$E,$G:$G,"Ainukasutuses pind",$C:$C,"Üüritav pind",$A:$A,$A572),0),IF($G572="Erikasutuses pind (hoone)",IFERROR(SUMIFS($E:$E,$G:$G,"Ainukasutuses pind",$C:$C,"Üüritav pind",$H:$H,J$3)/SUMIFS($E:$E,$G:$G,"Ainukasutuses pind",$C:$C,"Üüritav pind"),0),""))),"")</f>
        <v/>
      </c>
      <c r="K572" s="72" t="str">
        <f>IFERROR(IF($G572="Erikasutuses pind (muu)",Eksplikatsioon!P572/SUM(Eksplikatsioon!$O572:'Eksplikatsioon'!$AG572),IF($G572="Erikasutuses pind (korrus)",IFERROR(SUMIFS($E:$E,$G:$G,"Ainukasutuses pind",$C:$C,"Üüritav pind",$H:$H,K$3,$A:$A,$A572)/SUMIFS($E:$E,$G:$G,"Ainukasutuses pind",$C:$C,"Üüritav pind",$A:$A,$A572),0),IF($G572="Erikasutuses pind (hoone)",IFERROR(SUMIFS($E:$E,$G:$G,"Ainukasutuses pind",$C:$C,"Üüritav pind",$H:$H,K$3)/SUMIFS($E:$E,$G:$G,"Ainukasutuses pind",$C:$C,"Üüritav pind"),0),""))),"")</f>
        <v/>
      </c>
      <c r="L572" s="72" t="str">
        <f>IFERROR(IF($G572="Erikasutuses pind (muu)",Eksplikatsioon!Q572/SUM(Eksplikatsioon!$O572:'Eksplikatsioon'!$AG572),IF($G572="Erikasutuses pind (korrus)",IFERROR(SUMIFS($E:$E,$G:$G,"Ainukasutuses pind",$C:$C,"Üüritav pind",$H:$H,L$3,$A:$A,$A572)/SUMIFS($E:$E,$G:$G,"Ainukasutuses pind",$C:$C,"Üüritav pind",$A:$A,$A572),0),IF($G572="Erikasutuses pind (hoone)",IFERROR(SUMIFS($E:$E,$G:$G,"Ainukasutuses pind",$C:$C,"Üüritav pind",$H:$H,L$3)/SUMIFS($E:$E,$G:$G,"Ainukasutuses pind",$C:$C,"Üüritav pind"),0),""))),"")</f>
        <v/>
      </c>
      <c r="M572" s="72" t="str">
        <f>IFERROR(IF($G572="Erikasutuses pind (muu)",Eksplikatsioon!R572/SUM(Eksplikatsioon!$O572:'Eksplikatsioon'!$AG572),IF($G572="Erikasutuses pind (korrus)",IFERROR(SUMIFS($E:$E,$G:$G,"Ainukasutuses pind",$C:$C,"Üüritav pind",$H:$H,M$3,$A:$A,$A572)/SUMIFS($E:$E,$G:$G,"Ainukasutuses pind",$C:$C,"Üüritav pind",$A:$A,$A572),0),IF($G572="Erikasutuses pind (hoone)",IFERROR(SUMIFS($E:$E,$G:$G,"Ainukasutuses pind",$C:$C,"Üüritav pind",$H:$H,M$3)/SUMIFS($E:$E,$G:$G,"Ainukasutuses pind",$C:$C,"Üüritav pind"),0),""))),"")</f>
        <v/>
      </c>
      <c r="N572" s="72" t="str">
        <f>IFERROR(IF($G572="Erikasutuses pind (muu)",Eksplikatsioon!S572/SUM(Eksplikatsioon!$O572:'Eksplikatsioon'!$AG572),IF($G572="Erikasutuses pind (korrus)",IFERROR(SUMIFS($E:$E,$G:$G,"Ainukasutuses pind",$C:$C,"Üüritav pind",$H:$H,N$3,$A:$A,$A572)/SUMIFS($E:$E,$G:$G,"Ainukasutuses pind",$C:$C,"Üüritav pind",$A:$A,$A572),0),IF($G572="Erikasutuses pind (hoone)",IFERROR(SUMIFS($E:$E,$G:$G,"Ainukasutuses pind",$C:$C,"Üüritav pind",$H:$H,N$3)/SUMIFS($E:$E,$G:$G,"Ainukasutuses pind",$C:$C,"Üüritav pind"),0),""))),"")</f>
        <v/>
      </c>
      <c r="O572" s="72" t="str">
        <f>IFERROR(IF($G572="Erikasutuses pind (muu)",Eksplikatsioon!T572/SUM(Eksplikatsioon!$O572:'Eksplikatsioon'!$AG572),IF($G572="Erikasutuses pind (korrus)",IFERROR(SUMIFS($E:$E,$G:$G,"Ainukasutuses pind",$C:$C,"Üüritav pind",$H:$H,O$3,$A:$A,$A572)/SUMIFS($E:$E,$G:$G,"Ainukasutuses pind",$C:$C,"Üüritav pind",$A:$A,$A572),0),IF($G572="Erikasutuses pind (hoone)",IFERROR(SUMIFS($E:$E,$G:$G,"Ainukasutuses pind",$C:$C,"Üüritav pind",$H:$H,O$3)/SUMIFS($E:$E,$G:$G,"Ainukasutuses pind",$C:$C,"Üüritav pind"),0),""))),"")</f>
        <v/>
      </c>
      <c r="P572" s="72" t="str">
        <f>IFERROR(IF($G572="Erikasutuses pind (muu)",Eksplikatsioon!U572/SUM(Eksplikatsioon!$O572:'Eksplikatsioon'!$AG572),IF($G572="Erikasutuses pind (korrus)",IFERROR(SUMIFS($E:$E,$G:$G,"Ainukasutuses pind",$C:$C,"Üüritav pind",$H:$H,P$3,$A:$A,$A572)/SUMIFS($E:$E,$G:$G,"Ainukasutuses pind",$C:$C,"Üüritav pind",$A:$A,$A572),0),IF($G572="Erikasutuses pind (hoone)",IFERROR(SUMIFS($E:$E,$G:$G,"Ainukasutuses pind",$C:$C,"Üüritav pind",$H:$H,P$3)/SUMIFS($E:$E,$G:$G,"Ainukasutuses pind",$C:$C,"Üüritav pind"),0),""))),"")</f>
        <v/>
      </c>
      <c r="Q572" s="72" t="str">
        <f>IFERROR(IF($G572="Erikasutuses pind (muu)",Eksplikatsioon!V572/SUM(Eksplikatsioon!$O572:'Eksplikatsioon'!$AG572),IF($G572="Erikasutuses pind (korrus)",IFERROR(SUMIFS($E:$E,$G:$G,"Ainukasutuses pind",$C:$C,"Üüritav pind",$H:$H,Q$3,$A:$A,$A572)/SUMIFS($E:$E,$G:$G,"Ainukasutuses pind",$C:$C,"Üüritav pind",$A:$A,$A572),0),IF($G572="Erikasutuses pind (hoone)",IFERROR(SUMIFS($E:$E,$G:$G,"Ainukasutuses pind",$C:$C,"Üüritav pind",$H:$H,Q$3)/SUMIFS($E:$E,$G:$G,"Ainukasutuses pind",$C:$C,"Üüritav pind"),0),""))),"")</f>
        <v/>
      </c>
      <c r="R572" s="72" t="str">
        <f>IFERROR(IF($G572="Erikasutuses pind (muu)",Eksplikatsioon!W572/SUM(Eksplikatsioon!$O572:'Eksplikatsioon'!$AG572),IF($G572="Erikasutuses pind (korrus)",IFERROR(SUMIFS($E:$E,$G:$G,"Ainukasutuses pind",$C:$C,"Üüritav pind",$H:$H,R$3,$A:$A,$A572)/SUMIFS($E:$E,$G:$G,"Ainukasutuses pind",$C:$C,"Üüritav pind",$A:$A,$A572),0),IF($G572="Erikasutuses pind (hoone)",IFERROR(SUMIFS($E:$E,$G:$G,"Ainukasutuses pind",$C:$C,"Üüritav pind",$H:$H,R$3)/SUMIFS($E:$E,$G:$G,"Ainukasutuses pind",$C:$C,"Üüritav pind"),0),""))),"")</f>
        <v/>
      </c>
      <c r="S572" s="72" t="str">
        <f>IFERROR(IF($G572="Erikasutuses pind (muu)",Eksplikatsioon!X572/SUM(Eksplikatsioon!$O572:'Eksplikatsioon'!$AG572),IF($G572="Erikasutuses pind (korrus)",IFERROR(SUMIFS($E:$E,$G:$G,"Ainukasutuses pind",$C:$C,"Üüritav pind",$H:$H,S$3,$A:$A,$A572)/SUMIFS($E:$E,$G:$G,"Ainukasutuses pind",$C:$C,"Üüritav pind",$A:$A,$A572),0),IF($G572="Erikasutuses pind (hoone)",IFERROR(SUMIFS($E:$E,$G:$G,"Ainukasutuses pind",$C:$C,"Üüritav pind",$H:$H,S$3)/SUMIFS($E:$E,$G:$G,"Ainukasutuses pind",$C:$C,"Üüritav pind"),0),""))),"")</f>
        <v/>
      </c>
      <c r="T572" s="72" t="str">
        <f>IFERROR(IF($G572="Erikasutuses pind (muu)",Eksplikatsioon!Y572/SUM(Eksplikatsioon!$O572:'Eksplikatsioon'!$AG572),IF($G572="Erikasutuses pind (korrus)",IFERROR(SUMIFS($E:$E,$G:$G,"Ainukasutuses pind",$C:$C,"Üüritav pind",$H:$H,T$3,$A:$A,$A572)/SUMIFS($E:$E,$G:$G,"Ainukasutuses pind",$C:$C,"Üüritav pind",$A:$A,$A572),0),IF($G572="Erikasutuses pind (hoone)",IFERROR(SUMIFS($E:$E,$G:$G,"Ainukasutuses pind",$C:$C,"Üüritav pind",$H:$H,T$3)/SUMIFS($E:$E,$G:$G,"Ainukasutuses pind",$C:$C,"Üüritav pind"),0),""))),"")</f>
        <v/>
      </c>
      <c r="U572" s="72" t="str">
        <f>IFERROR(IF($G572="Erikasutuses pind (muu)",Eksplikatsioon!Z572/SUM(Eksplikatsioon!$O572:'Eksplikatsioon'!$AG572),IF($G572="Erikasutuses pind (korrus)",IFERROR(SUMIFS($E:$E,$G:$G,"Ainukasutuses pind",$C:$C,"Üüritav pind",$H:$H,U$3,$A:$A,$A572)/SUMIFS($E:$E,$G:$G,"Ainukasutuses pind",$C:$C,"Üüritav pind",$A:$A,$A572),0),IF($G572="Erikasutuses pind (hoone)",IFERROR(SUMIFS($E:$E,$G:$G,"Ainukasutuses pind",$C:$C,"Üüritav pind",$H:$H,U$3)/SUMIFS($E:$E,$G:$G,"Ainukasutuses pind",$C:$C,"Üüritav pind"),0),""))),"")</f>
        <v/>
      </c>
      <c r="V572" s="72" t="str">
        <f>IFERROR(IF($G572="Erikasutuses pind (muu)",Eksplikatsioon!AA572/SUM(Eksplikatsioon!$O572:'Eksplikatsioon'!$AG572),IF($G572="Erikasutuses pind (korrus)",IFERROR(SUMIFS($E:$E,$G:$G,"Ainukasutuses pind",$C:$C,"Üüritav pind",$H:$H,V$3,$A:$A,$A572)/SUMIFS($E:$E,$G:$G,"Ainukasutuses pind",$C:$C,"Üüritav pind",$A:$A,$A572),0),IF($G572="Erikasutuses pind (hoone)",IFERROR(SUMIFS($E:$E,$G:$G,"Ainukasutuses pind",$C:$C,"Üüritav pind",$H:$H,V$3)/SUMIFS($E:$E,$G:$G,"Ainukasutuses pind",$C:$C,"Üüritav pind"),0),""))),"")</f>
        <v/>
      </c>
      <c r="W572" s="72" t="str">
        <f>IFERROR(IF($G572="Erikasutuses pind (muu)",Eksplikatsioon!AB572/SUM(Eksplikatsioon!$O572:'Eksplikatsioon'!$AG572),IF($G572="Erikasutuses pind (korrus)",IFERROR(SUMIFS($E:$E,$G:$G,"Ainukasutuses pind",$C:$C,"Üüritav pind",$H:$H,W$3,$A:$A,$A572)/SUMIFS($E:$E,$G:$G,"Ainukasutuses pind",$C:$C,"Üüritav pind",$A:$A,$A572),0),IF($G572="Erikasutuses pind (hoone)",IFERROR(SUMIFS($E:$E,$G:$G,"Ainukasutuses pind",$C:$C,"Üüritav pind",$H:$H,W$3)/SUMIFS($E:$E,$G:$G,"Ainukasutuses pind",$C:$C,"Üüritav pind"),0),""))),"")</f>
        <v/>
      </c>
      <c r="X572" s="72" t="str">
        <f>IFERROR(IF($G572="Erikasutuses pind (muu)",Eksplikatsioon!AC572/SUM(Eksplikatsioon!$O572:'Eksplikatsioon'!$AG572),IF($G572="Erikasutuses pind (korrus)",IFERROR(SUMIFS($E:$E,$G:$G,"Ainukasutuses pind",$C:$C,"Üüritav pind",$H:$H,X$3,$A:$A,$A572)/SUMIFS($E:$E,$G:$G,"Ainukasutuses pind",$C:$C,"Üüritav pind",$A:$A,$A572),0),IF($G572="Erikasutuses pind (hoone)",IFERROR(SUMIFS($E:$E,$G:$G,"Ainukasutuses pind",$C:$C,"Üüritav pind",$H:$H,X$3)/SUMIFS($E:$E,$G:$G,"Ainukasutuses pind",$C:$C,"Üüritav pind"),0),""))),"")</f>
        <v/>
      </c>
      <c r="Y572" s="72" t="str">
        <f>IFERROR(IF($G572="Erikasutuses pind (muu)",Eksplikatsioon!AD572/SUM(Eksplikatsioon!$O572:'Eksplikatsioon'!$AG572),IF($G572="Erikasutuses pind (korrus)",IFERROR(SUMIFS($E:$E,$G:$G,"Ainukasutuses pind",$C:$C,"Üüritav pind",$H:$H,Y$3,$A:$A,$A572)/SUMIFS($E:$E,$G:$G,"Ainukasutuses pind",$C:$C,"Üüritav pind",$A:$A,$A572),0),IF($G572="Erikasutuses pind (hoone)",IFERROR(SUMIFS($E:$E,$G:$G,"Ainukasutuses pind",$C:$C,"Üüritav pind",$H:$H,Y$3)/SUMIFS($E:$E,$G:$G,"Ainukasutuses pind",$C:$C,"Üüritav pind"),0),""))),"")</f>
        <v/>
      </c>
      <c r="Z572" s="72" t="str">
        <f>IFERROR(IF($G572="Erikasutuses pind (muu)",Eksplikatsioon!AE572/SUM(Eksplikatsioon!$O572:'Eksplikatsioon'!$AG572),IF($G572="Erikasutuses pind (korrus)",IFERROR(SUMIFS($E:$E,$G:$G,"Ainukasutuses pind",$C:$C,"Üüritav pind",$H:$H,Z$3,$A:$A,$A572)/SUMIFS($E:$E,$G:$G,"Ainukasutuses pind",$C:$C,"Üüritav pind",$A:$A,$A572),0),IF($G572="Erikasutuses pind (hoone)",IFERROR(SUMIFS($E:$E,$G:$G,"Ainukasutuses pind",$C:$C,"Üüritav pind",$H:$H,Z$3)/SUMIFS($E:$E,$G:$G,"Ainukasutuses pind",$C:$C,"Üüritav pind"),0),""))),"")</f>
        <v/>
      </c>
      <c r="AA572" s="72" t="str">
        <f>IFERROR(IF($G572="Erikasutuses pind (muu)",Eksplikatsioon!AF572/SUM(Eksplikatsioon!$O572:'Eksplikatsioon'!$AG572),IF($G572="Erikasutuses pind (korrus)",IFERROR(SUMIFS($E:$E,$G:$G,"Ainukasutuses pind",$C:$C,"Üüritav pind",$H:$H,AA$3,$A:$A,$A572)/SUMIFS($E:$E,$G:$G,"Ainukasutuses pind",$C:$C,"Üüritav pind",$A:$A,$A572),0),IF($G572="Erikasutuses pind (hoone)",IFERROR(SUMIFS($E:$E,$G:$G,"Ainukasutuses pind",$C:$C,"Üüritav pind",$H:$H,AA$3)/SUMIFS($E:$E,$G:$G,"Ainukasutuses pind",$C:$C,"Üüritav pind"),0),""))),"")</f>
        <v/>
      </c>
      <c r="AB572" s="72" t="str">
        <f>IFERROR(IF($G572="Erikasutuses pind (muu)",Eksplikatsioon!AG572/SUM(Eksplikatsioon!$O572:'Eksplikatsioon'!$AG572),IF($G572="Erikasutuses pind (korrus)",IFERROR(SUMIFS($E:$E,$G:$G,"Ainukasutuses pind",$C:$C,"Üüritav pind",$H:$H,AB$3,$A:$A,$A572)/SUMIFS($E:$E,$G:$G,"Ainukasutuses pind",$C:$C,"Üüritav pind",$A:$A,$A572),0),IF($G572="Erikasutuses pind (hoone)",IFERROR(SUMIFS($E:$E,$G:$G,"Ainukasutuses pind",$C:$C,"Üüritav pind",$H:$H,AB$3)/SUMIFS($E:$E,$G:$G,"Ainukasutuses pind",$C:$C,"Üüritav pind"),0),""))),"")</f>
        <v/>
      </c>
      <c r="AC572" s="72" t="str">
        <f>IFERROR(IF($G572="Erikasutuses pind (muu)",$E572*J572,IFERROR($E572*J572/SUM($J572:$AB572)*(Eksplikatsioon!O572)/SUMPRODUCT($J572:$AB572,Eksplikatsioon!$O572:$AG572),"")),"")</f>
        <v/>
      </c>
      <c r="AD572" s="72" t="str">
        <f>IFERROR(IF($G572="Erikasutuses pind (muu)",$E572*K572,IFERROR($E572*K572/SUM($J572:$AB572)*(Eksplikatsioon!P572)/SUMPRODUCT($J572:$AB572,Eksplikatsioon!$O572:$AG572),"")),"")</f>
        <v/>
      </c>
      <c r="AE572" s="72" t="str">
        <f>IFERROR(IF($G572="Erikasutuses pind (muu)",$E572*L572,IFERROR($E572*L572/SUM($J572:$AB572)*(Eksplikatsioon!Q572)/SUMPRODUCT($J572:$AB572,Eksplikatsioon!$O572:$AG572),"")),"")</f>
        <v/>
      </c>
      <c r="AF572" s="72" t="str">
        <f>IFERROR(IF($G572="Erikasutuses pind (muu)",$E572*M572,IFERROR($E572*M572/SUM($J572:$AB572)*(Eksplikatsioon!R572)/SUMPRODUCT($J572:$AB572,Eksplikatsioon!$O572:$AG572),"")),"")</f>
        <v/>
      </c>
      <c r="AG572" s="72" t="str">
        <f>IFERROR(IF($G572="Erikasutuses pind (muu)",$E572*N572,IFERROR($E572*N572/SUM($J572:$AB572)*(Eksplikatsioon!S572)/SUMPRODUCT($J572:$AB572,Eksplikatsioon!$O572:$AG572),"")),"")</f>
        <v/>
      </c>
      <c r="AH572" s="72" t="str">
        <f>IFERROR(IF($G572="Erikasutuses pind (muu)",$E572*O572,IFERROR($E572*O572/SUM($J572:$AB572)*(Eksplikatsioon!T572)/SUMPRODUCT($J572:$AB572,Eksplikatsioon!$O572:$AG572),"")),"")</f>
        <v/>
      </c>
      <c r="AI572" s="72" t="str">
        <f>IFERROR(IF($G572="Erikasutuses pind (muu)",$E572*P572,IFERROR($E572*P572/SUM($J572:$AB572)*(Eksplikatsioon!U572)/SUMPRODUCT($J572:$AB572,Eksplikatsioon!$O572:$AG572),"")),"")</f>
        <v/>
      </c>
      <c r="AJ572" s="72" t="str">
        <f>IFERROR(IF($G572="Erikasutuses pind (muu)",$E572*Q572,IFERROR($E572*Q572/SUM($J572:$AB572)*(Eksplikatsioon!V572)/SUMPRODUCT($J572:$AB572,Eksplikatsioon!$O572:$AG572),"")),"")</f>
        <v/>
      </c>
      <c r="AK572" s="72" t="str">
        <f>IFERROR(IF($G572="Erikasutuses pind (muu)",$E572*R572,IFERROR($E572*R572/SUM($J572:$AB572)*(Eksplikatsioon!W572)/SUMPRODUCT($J572:$AB572,Eksplikatsioon!$O572:$AG572),"")),"")</f>
        <v/>
      </c>
      <c r="AL572" s="72" t="str">
        <f>IFERROR(IF($G572="Erikasutuses pind (muu)",$E572*S572,IFERROR($E572*S572/SUM($J572:$AB572)*(Eksplikatsioon!X572)/SUMPRODUCT($J572:$AB572,Eksplikatsioon!$O572:$AG572),"")),"")</f>
        <v/>
      </c>
      <c r="AM572" s="72" t="str">
        <f>IFERROR(IF($G572="Erikasutuses pind (muu)",$E572*T572,IFERROR($E572*T572/SUM($J572:$AB572)*(Eksplikatsioon!Y572)/SUMPRODUCT($J572:$AB572,Eksplikatsioon!$O572:$AG572),"")),"")</f>
        <v/>
      </c>
      <c r="AN572" s="72" t="str">
        <f>IFERROR(IF($G572="Erikasutuses pind (muu)",$E572*U572,IFERROR($E572*U572/SUM($J572:$AB572)*(Eksplikatsioon!Z572)/SUMPRODUCT($J572:$AB572,Eksplikatsioon!$O572:$AG572),"")),"")</f>
        <v/>
      </c>
      <c r="AO572" s="72" t="str">
        <f>IFERROR(IF($G572="Erikasutuses pind (muu)",$E572*V572,IFERROR($E572*V572/SUM($J572:$AB572)*(Eksplikatsioon!AA572)/SUMPRODUCT($J572:$AB572,Eksplikatsioon!$O572:$AG572),"")),"")</f>
        <v/>
      </c>
      <c r="AP572" s="72" t="str">
        <f>IFERROR(IF($G572="Erikasutuses pind (muu)",$E572*W572,IFERROR($E572*W572/SUM($J572:$AB572)*(Eksplikatsioon!AB572)/SUMPRODUCT($J572:$AB572,Eksplikatsioon!$O572:$AG572),"")),"")</f>
        <v/>
      </c>
      <c r="AQ572" s="72" t="str">
        <f>IFERROR(IF($G572="Erikasutuses pind (muu)",$E572*X572,IFERROR($E572*X572/SUM($J572:$AB572)*(Eksplikatsioon!AC572)/SUMPRODUCT($J572:$AB572,Eksplikatsioon!$O572:$AG572),"")),"")</f>
        <v/>
      </c>
      <c r="AR572" s="72" t="str">
        <f>IFERROR(IF($G572="Erikasutuses pind (muu)",$E572*Y572,IFERROR($E572*Y572/SUM($J572:$AB572)*(Eksplikatsioon!AD572)/SUMPRODUCT($J572:$AB572,Eksplikatsioon!$O572:$AG572),"")),"")</f>
        <v/>
      </c>
      <c r="AS572" s="72" t="str">
        <f>IFERROR(IF($G572="Erikasutuses pind (muu)",$E572*Z572,IFERROR($E572*Z572/SUM($J572:$AB572)*(Eksplikatsioon!AE572)/SUMPRODUCT($J572:$AB572,Eksplikatsioon!$O572:$AG572),"")),"")</f>
        <v/>
      </c>
      <c r="AT572" s="72" t="str">
        <f>IFERROR(IF($G572="Erikasutuses pind (muu)",$E572*AA572,IFERROR($E572*AA572/SUM($J572:$AB572)*(Eksplikatsioon!AF572)/SUMPRODUCT($J572:$AB572,Eksplikatsioon!$O572:$AG572),"")),"")</f>
        <v/>
      </c>
      <c r="AU572" s="72" t="str">
        <f>IFERROR(IF($G572="Erikasutuses pind (muu)",$E572*AB572,IFERROR($E572*AB572/SUM($J572:$AB572)*(Eksplikatsioon!AG572)/SUMPRODUCT($J572:$AB572,Eksplikatsioon!$O572:$AG572),"")),"")</f>
        <v/>
      </c>
    </row>
    <row r="573" spans="1:47" x14ac:dyDescent="0.25">
      <c r="A573" s="71" t="str">
        <f>IF(Eksplikatsioon!A573=0,"",Eksplikatsioon!A573)</f>
        <v/>
      </c>
      <c r="B573" s="71" t="str">
        <f>IF(Eksplikatsioon!B573=0,"",Eksplikatsioon!B573)</f>
        <v/>
      </c>
      <c r="C573" s="71" t="str">
        <f>IF(Eksplikatsioon!C573=0,"",Eksplikatsioon!C573)</f>
        <v/>
      </c>
      <c r="D573" s="71" t="str">
        <f>IF(Eksplikatsioon!D573=0,"",Eksplikatsioon!D573)</f>
        <v/>
      </c>
      <c r="E573" s="71" t="str">
        <f>IF(Eksplikatsioon!F573=0,"",Eksplikatsioon!F573)</f>
        <v/>
      </c>
      <c r="F573" s="71" t="str">
        <f>IF(Eksplikatsioon!H573=0,"",Eksplikatsioon!H573)</f>
        <v/>
      </c>
      <c r="G573" s="71" t="str">
        <f>IF(Eksplikatsioon!J573=0,"",Eksplikatsioon!J573)</f>
        <v/>
      </c>
      <c r="H573" s="71" t="str">
        <f>IF(Eksplikatsioon!K573=0,"",Eksplikatsioon!K573)</f>
        <v/>
      </c>
      <c r="I573" s="71" t="str">
        <f>IF(Eksplikatsioon!L573=0,"",Eksplikatsioon!L573)</f>
        <v/>
      </c>
      <c r="J573" s="72" t="str">
        <f>IFERROR(IF($G573="Erikasutuses pind (muu)",Eksplikatsioon!O573/SUM(Eksplikatsioon!$O573:'Eksplikatsioon'!$AG573),IF($G573="Erikasutuses pind (korrus)",IFERROR(SUMIFS($E:$E,$G:$G,"Ainukasutuses pind",$C:$C,"Üüritav pind",$H:$H,J$3,$A:$A,$A573)/SUMIFS($E:$E,$G:$G,"Ainukasutuses pind",$C:$C,"Üüritav pind",$A:$A,$A573),0),IF($G573="Erikasutuses pind (hoone)",IFERROR(SUMIFS($E:$E,$G:$G,"Ainukasutuses pind",$C:$C,"Üüritav pind",$H:$H,J$3)/SUMIFS($E:$E,$G:$G,"Ainukasutuses pind",$C:$C,"Üüritav pind"),0),""))),"")</f>
        <v/>
      </c>
      <c r="K573" s="72" t="str">
        <f>IFERROR(IF($G573="Erikasutuses pind (muu)",Eksplikatsioon!P573/SUM(Eksplikatsioon!$O573:'Eksplikatsioon'!$AG573),IF($G573="Erikasutuses pind (korrus)",IFERROR(SUMIFS($E:$E,$G:$G,"Ainukasutuses pind",$C:$C,"Üüritav pind",$H:$H,K$3,$A:$A,$A573)/SUMIFS($E:$E,$G:$G,"Ainukasutuses pind",$C:$C,"Üüritav pind",$A:$A,$A573),0),IF($G573="Erikasutuses pind (hoone)",IFERROR(SUMIFS($E:$E,$G:$G,"Ainukasutuses pind",$C:$C,"Üüritav pind",$H:$H,K$3)/SUMIFS($E:$E,$G:$G,"Ainukasutuses pind",$C:$C,"Üüritav pind"),0),""))),"")</f>
        <v/>
      </c>
      <c r="L573" s="72" t="str">
        <f>IFERROR(IF($G573="Erikasutuses pind (muu)",Eksplikatsioon!Q573/SUM(Eksplikatsioon!$O573:'Eksplikatsioon'!$AG573),IF($G573="Erikasutuses pind (korrus)",IFERROR(SUMIFS($E:$E,$G:$G,"Ainukasutuses pind",$C:$C,"Üüritav pind",$H:$H,L$3,$A:$A,$A573)/SUMIFS($E:$E,$G:$G,"Ainukasutuses pind",$C:$C,"Üüritav pind",$A:$A,$A573),0),IF($G573="Erikasutuses pind (hoone)",IFERROR(SUMIFS($E:$E,$G:$G,"Ainukasutuses pind",$C:$C,"Üüritav pind",$H:$H,L$3)/SUMIFS($E:$E,$G:$G,"Ainukasutuses pind",$C:$C,"Üüritav pind"),0),""))),"")</f>
        <v/>
      </c>
      <c r="M573" s="72" t="str">
        <f>IFERROR(IF($G573="Erikasutuses pind (muu)",Eksplikatsioon!R573/SUM(Eksplikatsioon!$O573:'Eksplikatsioon'!$AG573),IF($G573="Erikasutuses pind (korrus)",IFERROR(SUMIFS($E:$E,$G:$G,"Ainukasutuses pind",$C:$C,"Üüritav pind",$H:$H,M$3,$A:$A,$A573)/SUMIFS($E:$E,$G:$G,"Ainukasutuses pind",$C:$C,"Üüritav pind",$A:$A,$A573),0),IF($G573="Erikasutuses pind (hoone)",IFERROR(SUMIFS($E:$E,$G:$G,"Ainukasutuses pind",$C:$C,"Üüritav pind",$H:$H,M$3)/SUMIFS($E:$E,$G:$G,"Ainukasutuses pind",$C:$C,"Üüritav pind"),0),""))),"")</f>
        <v/>
      </c>
      <c r="N573" s="72" t="str">
        <f>IFERROR(IF($G573="Erikasutuses pind (muu)",Eksplikatsioon!S573/SUM(Eksplikatsioon!$O573:'Eksplikatsioon'!$AG573),IF($G573="Erikasutuses pind (korrus)",IFERROR(SUMIFS($E:$E,$G:$G,"Ainukasutuses pind",$C:$C,"Üüritav pind",$H:$H,N$3,$A:$A,$A573)/SUMIFS($E:$E,$G:$G,"Ainukasutuses pind",$C:$C,"Üüritav pind",$A:$A,$A573),0),IF($G573="Erikasutuses pind (hoone)",IFERROR(SUMIFS($E:$E,$G:$G,"Ainukasutuses pind",$C:$C,"Üüritav pind",$H:$H,N$3)/SUMIFS($E:$E,$G:$G,"Ainukasutuses pind",$C:$C,"Üüritav pind"),0),""))),"")</f>
        <v/>
      </c>
      <c r="O573" s="72" t="str">
        <f>IFERROR(IF($G573="Erikasutuses pind (muu)",Eksplikatsioon!T573/SUM(Eksplikatsioon!$O573:'Eksplikatsioon'!$AG573),IF($G573="Erikasutuses pind (korrus)",IFERROR(SUMIFS($E:$E,$G:$G,"Ainukasutuses pind",$C:$C,"Üüritav pind",$H:$H,O$3,$A:$A,$A573)/SUMIFS($E:$E,$G:$G,"Ainukasutuses pind",$C:$C,"Üüritav pind",$A:$A,$A573),0),IF($G573="Erikasutuses pind (hoone)",IFERROR(SUMIFS($E:$E,$G:$G,"Ainukasutuses pind",$C:$C,"Üüritav pind",$H:$H,O$3)/SUMIFS($E:$E,$G:$G,"Ainukasutuses pind",$C:$C,"Üüritav pind"),0),""))),"")</f>
        <v/>
      </c>
      <c r="P573" s="72" t="str">
        <f>IFERROR(IF($G573="Erikasutuses pind (muu)",Eksplikatsioon!U573/SUM(Eksplikatsioon!$O573:'Eksplikatsioon'!$AG573),IF($G573="Erikasutuses pind (korrus)",IFERROR(SUMIFS($E:$E,$G:$G,"Ainukasutuses pind",$C:$C,"Üüritav pind",$H:$H,P$3,$A:$A,$A573)/SUMIFS($E:$E,$G:$G,"Ainukasutuses pind",$C:$C,"Üüritav pind",$A:$A,$A573),0),IF($G573="Erikasutuses pind (hoone)",IFERROR(SUMIFS($E:$E,$G:$G,"Ainukasutuses pind",$C:$C,"Üüritav pind",$H:$H,P$3)/SUMIFS($E:$E,$G:$G,"Ainukasutuses pind",$C:$C,"Üüritav pind"),0),""))),"")</f>
        <v/>
      </c>
      <c r="Q573" s="72" t="str">
        <f>IFERROR(IF($G573="Erikasutuses pind (muu)",Eksplikatsioon!V573/SUM(Eksplikatsioon!$O573:'Eksplikatsioon'!$AG573),IF($G573="Erikasutuses pind (korrus)",IFERROR(SUMIFS($E:$E,$G:$G,"Ainukasutuses pind",$C:$C,"Üüritav pind",$H:$H,Q$3,$A:$A,$A573)/SUMIFS($E:$E,$G:$G,"Ainukasutuses pind",$C:$C,"Üüritav pind",$A:$A,$A573),0),IF($G573="Erikasutuses pind (hoone)",IFERROR(SUMIFS($E:$E,$G:$G,"Ainukasutuses pind",$C:$C,"Üüritav pind",$H:$H,Q$3)/SUMIFS($E:$E,$G:$G,"Ainukasutuses pind",$C:$C,"Üüritav pind"),0),""))),"")</f>
        <v/>
      </c>
      <c r="R573" s="72" t="str">
        <f>IFERROR(IF($G573="Erikasutuses pind (muu)",Eksplikatsioon!W573/SUM(Eksplikatsioon!$O573:'Eksplikatsioon'!$AG573),IF($G573="Erikasutuses pind (korrus)",IFERROR(SUMIFS($E:$E,$G:$G,"Ainukasutuses pind",$C:$C,"Üüritav pind",$H:$H,R$3,$A:$A,$A573)/SUMIFS($E:$E,$G:$G,"Ainukasutuses pind",$C:$C,"Üüritav pind",$A:$A,$A573),0),IF($G573="Erikasutuses pind (hoone)",IFERROR(SUMIFS($E:$E,$G:$G,"Ainukasutuses pind",$C:$C,"Üüritav pind",$H:$H,R$3)/SUMIFS($E:$E,$G:$G,"Ainukasutuses pind",$C:$C,"Üüritav pind"),0),""))),"")</f>
        <v/>
      </c>
      <c r="S573" s="72" t="str">
        <f>IFERROR(IF($G573="Erikasutuses pind (muu)",Eksplikatsioon!X573/SUM(Eksplikatsioon!$O573:'Eksplikatsioon'!$AG573),IF($G573="Erikasutuses pind (korrus)",IFERROR(SUMIFS($E:$E,$G:$G,"Ainukasutuses pind",$C:$C,"Üüritav pind",$H:$H,S$3,$A:$A,$A573)/SUMIFS($E:$E,$G:$G,"Ainukasutuses pind",$C:$C,"Üüritav pind",$A:$A,$A573),0),IF($G573="Erikasutuses pind (hoone)",IFERROR(SUMIFS($E:$E,$G:$G,"Ainukasutuses pind",$C:$C,"Üüritav pind",$H:$H,S$3)/SUMIFS($E:$E,$G:$G,"Ainukasutuses pind",$C:$C,"Üüritav pind"),0),""))),"")</f>
        <v/>
      </c>
      <c r="T573" s="72" t="str">
        <f>IFERROR(IF($G573="Erikasutuses pind (muu)",Eksplikatsioon!Y573/SUM(Eksplikatsioon!$O573:'Eksplikatsioon'!$AG573),IF($G573="Erikasutuses pind (korrus)",IFERROR(SUMIFS($E:$E,$G:$G,"Ainukasutuses pind",$C:$C,"Üüritav pind",$H:$H,T$3,$A:$A,$A573)/SUMIFS($E:$E,$G:$G,"Ainukasutuses pind",$C:$C,"Üüritav pind",$A:$A,$A573),0),IF($G573="Erikasutuses pind (hoone)",IFERROR(SUMIFS($E:$E,$G:$G,"Ainukasutuses pind",$C:$C,"Üüritav pind",$H:$H,T$3)/SUMIFS($E:$E,$G:$G,"Ainukasutuses pind",$C:$C,"Üüritav pind"),0),""))),"")</f>
        <v/>
      </c>
      <c r="U573" s="72" t="str">
        <f>IFERROR(IF($G573="Erikasutuses pind (muu)",Eksplikatsioon!Z573/SUM(Eksplikatsioon!$O573:'Eksplikatsioon'!$AG573),IF($G573="Erikasutuses pind (korrus)",IFERROR(SUMIFS($E:$E,$G:$G,"Ainukasutuses pind",$C:$C,"Üüritav pind",$H:$H,U$3,$A:$A,$A573)/SUMIFS($E:$E,$G:$G,"Ainukasutuses pind",$C:$C,"Üüritav pind",$A:$A,$A573),0),IF($G573="Erikasutuses pind (hoone)",IFERROR(SUMIFS($E:$E,$G:$G,"Ainukasutuses pind",$C:$C,"Üüritav pind",$H:$H,U$3)/SUMIFS($E:$E,$G:$G,"Ainukasutuses pind",$C:$C,"Üüritav pind"),0),""))),"")</f>
        <v/>
      </c>
      <c r="V573" s="72" t="str">
        <f>IFERROR(IF($G573="Erikasutuses pind (muu)",Eksplikatsioon!AA573/SUM(Eksplikatsioon!$O573:'Eksplikatsioon'!$AG573),IF($G573="Erikasutuses pind (korrus)",IFERROR(SUMIFS($E:$E,$G:$G,"Ainukasutuses pind",$C:$C,"Üüritav pind",$H:$H,V$3,$A:$A,$A573)/SUMIFS($E:$E,$G:$G,"Ainukasutuses pind",$C:$C,"Üüritav pind",$A:$A,$A573),0),IF($G573="Erikasutuses pind (hoone)",IFERROR(SUMIFS($E:$E,$G:$G,"Ainukasutuses pind",$C:$C,"Üüritav pind",$H:$H,V$3)/SUMIFS($E:$E,$G:$G,"Ainukasutuses pind",$C:$C,"Üüritav pind"),0),""))),"")</f>
        <v/>
      </c>
      <c r="W573" s="72" t="str">
        <f>IFERROR(IF($G573="Erikasutuses pind (muu)",Eksplikatsioon!AB573/SUM(Eksplikatsioon!$O573:'Eksplikatsioon'!$AG573),IF($G573="Erikasutuses pind (korrus)",IFERROR(SUMIFS($E:$E,$G:$G,"Ainukasutuses pind",$C:$C,"Üüritav pind",$H:$H,W$3,$A:$A,$A573)/SUMIFS($E:$E,$G:$G,"Ainukasutuses pind",$C:$C,"Üüritav pind",$A:$A,$A573),0),IF($G573="Erikasutuses pind (hoone)",IFERROR(SUMIFS($E:$E,$G:$G,"Ainukasutuses pind",$C:$C,"Üüritav pind",$H:$H,W$3)/SUMIFS($E:$E,$G:$G,"Ainukasutuses pind",$C:$C,"Üüritav pind"),0),""))),"")</f>
        <v/>
      </c>
      <c r="X573" s="72" t="str">
        <f>IFERROR(IF($G573="Erikasutuses pind (muu)",Eksplikatsioon!AC573/SUM(Eksplikatsioon!$O573:'Eksplikatsioon'!$AG573),IF($G573="Erikasutuses pind (korrus)",IFERROR(SUMIFS($E:$E,$G:$G,"Ainukasutuses pind",$C:$C,"Üüritav pind",$H:$H,X$3,$A:$A,$A573)/SUMIFS($E:$E,$G:$G,"Ainukasutuses pind",$C:$C,"Üüritav pind",$A:$A,$A573),0),IF($G573="Erikasutuses pind (hoone)",IFERROR(SUMIFS($E:$E,$G:$G,"Ainukasutuses pind",$C:$C,"Üüritav pind",$H:$H,X$3)/SUMIFS($E:$E,$G:$G,"Ainukasutuses pind",$C:$C,"Üüritav pind"),0),""))),"")</f>
        <v/>
      </c>
      <c r="Y573" s="72" t="str">
        <f>IFERROR(IF($G573="Erikasutuses pind (muu)",Eksplikatsioon!AD573/SUM(Eksplikatsioon!$O573:'Eksplikatsioon'!$AG573),IF($G573="Erikasutuses pind (korrus)",IFERROR(SUMIFS($E:$E,$G:$G,"Ainukasutuses pind",$C:$C,"Üüritav pind",$H:$H,Y$3,$A:$A,$A573)/SUMIFS($E:$E,$G:$G,"Ainukasutuses pind",$C:$C,"Üüritav pind",$A:$A,$A573),0),IF($G573="Erikasutuses pind (hoone)",IFERROR(SUMIFS($E:$E,$G:$G,"Ainukasutuses pind",$C:$C,"Üüritav pind",$H:$H,Y$3)/SUMIFS($E:$E,$G:$G,"Ainukasutuses pind",$C:$C,"Üüritav pind"),0),""))),"")</f>
        <v/>
      </c>
      <c r="Z573" s="72" t="str">
        <f>IFERROR(IF($G573="Erikasutuses pind (muu)",Eksplikatsioon!AE573/SUM(Eksplikatsioon!$O573:'Eksplikatsioon'!$AG573),IF($G573="Erikasutuses pind (korrus)",IFERROR(SUMIFS($E:$E,$G:$G,"Ainukasutuses pind",$C:$C,"Üüritav pind",$H:$H,Z$3,$A:$A,$A573)/SUMIFS($E:$E,$G:$G,"Ainukasutuses pind",$C:$C,"Üüritav pind",$A:$A,$A573),0),IF($G573="Erikasutuses pind (hoone)",IFERROR(SUMIFS($E:$E,$G:$G,"Ainukasutuses pind",$C:$C,"Üüritav pind",$H:$H,Z$3)/SUMIFS($E:$E,$G:$G,"Ainukasutuses pind",$C:$C,"Üüritav pind"),0),""))),"")</f>
        <v/>
      </c>
      <c r="AA573" s="72" t="str">
        <f>IFERROR(IF($G573="Erikasutuses pind (muu)",Eksplikatsioon!AF573/SUM(Eksplikatsioon!$O573:'Eksplikatsioon'!$AG573),IF($G573="Erikasutuses pind (korrus)",IFERROR(SUMIFS($E:$E,$G:$G,"Ainukasutuses pind",$C:$C,"Üüritav pind",$H:$H,AA$3,$A:$A,$A573)/SUMIFS($E:$E,$G:$G,"Ainukasutuses pind",$C:$C,"Üüritav pind",$A:$A,$A573),0),IF($G573="Erikasutuses pind (hoone)",IFERROR(SUMIFS($E:$E,$G:$G,"Ainukasutuses pind",$C:$C,"Üüritav pind",$H:$H,AA$3)/SUMIFS($E:$E,$G:$G,"Ainukasutuses pind",$C:$C,"Üüritav pind"),0),""))),"")</f>
        <v/>
      </c>
      <c r="AB573" s="72" t="str">
        <f>IFERROR(IF($G573="Erikasutuses pind (muu)",Eksplikatsioon!AG573/SUM(Eksplikatsioon!$O573:'Eksplikatsioon'!$AG573),IF($G573="Erikasutuses pind (korrus)",IFERROR(SUMIFS($E:$E,$G:$G,"Ainukasutuses pind",$C:$C,"Üüritav pind",$H:$H,AB$3,$A:$A,$A573)/SUMIFS($E:$E,$G:$G,"Ainukasutuses pind",$C:$C,"Üüritav pind",$A:$A,$A573),0),IF($G573="Erikasutuses pind (hoone)",IFERROR(SUMIFS($E:$E,$G:$G,"Ainukasutuses pind",$C:$C,"Üüritav pind",$H:$H,AB$3)/SUMIFS($E:$E,$G:$G,"Ainukasutuses pind",$C:$C,"Üüritav pind"),0),""))),"")</f>
        <v/>
      </c>
      <c r="AC573" s="72" t="str">
        <f>IFERROR(IF($G573="Erikasutuses pind (muu)",$E573*J573,IFERROR($E573*J573/SUM($J573:$AB573)*(Eksplikatsioon!O573)/SUMPRODUCT($J573:$AB573,Eksplikatsioon!$O573:$AG573),"")),"")</f>
        <v/>
      </c>
      <c r="AD573" s="72" t="str">
        <f>IFERROR(IF($G573="Erikasutuses pind (muu)",$E573*K573,IFERROR($E573*K573/SUM($J573:$AB573)*(Eksplikatsioon!P573)/SUMPRODUCT($J573:$AB573,Eksplikatsioon!$O573:$AG573),"")),"")</f>
        <v/>
      </c>
      <c r="AE573" s="72" t="str">
        <f>IFERROR(IF($G573="Erikasutuses pind (muu)",$E573*L573,IFERROR($E573*L573/SUM($J573:$AB573)*(Eksplikatsioon!Q573)/SUMPRODUCT($J573:$AB573,Eksplikatsioon!$O573:$AG573),"")),"")</f>
        <v/>
      </c>
      <c r="AF573" s="72" t="str">
        <f>IFERROR(IF($G573="Erikasutuses pind (muu)",$E573*M573,IFERROR($E573*M573/SUM($J573:$AB573)*(Eksplikatsioon!R573)/SUMPRODUCT($J573:$AB573,Eksplikatsioon!$O573:$AG573),"")),"")</f>
        <v/>
      </c>
      <c r="AG573" s="72" t="str">
        <f>IFERROR(IF($G573="Erikasutuses pind (muu)",$E573*N573,IFERROR($E573*N573/SUM($J573:$AB573)*(Eksplikatsioon!S573)/SUMPRODUCT($J573:$AB573,Eksplikatsioon!$O573:$AG573),"")),"")</f>
        <v/>
      </c>
      <c r="AH573" s="72" t="str">
        <f>IFERROR(IF($G573="Erikasutuses pind (muu)",$E573*O573,IFERROR($E573*O573/SUM($J573:$AB573)*(Eksplikatsioon!T573)/SUMPRODUCT($J573:$AB573,Eksplikatsioon!$O573:$AG573),"")),"")</f>
        <v/>
      </c>
      <c r="AI573" s="72" t="str">
        <f>IFERROR(IF($G573="Erikasutuses pind (muu)",$E573*P573,IFERROR($E573*P573/SUM($J573:$AB573)*(Eksplikatsioon!U573)/SUMPRODUCT($J573:$AB573,Eksplikatsioon!$O573:$AG573),"")),"")</f>
        <v/>
      </c>
      <c r="AJ573" s="72" t="str">
        <f>IFERROR(IF($G573="Erikasutuses pind (muu)",$E573*Q573,IFERROR($E573*Q573/SUM($J573:$AB573)*(Eksplikatsioon!V573)/SUMPRODUCT($J573:$AB573,Eksplikatsioon!$O573:$AG573),"")),"")</f>
        <v/>
      </c>
      <c r="AK573" s="72" t="str">
        <f>IFERROR(IF($G573="Erikasutuses pind (muu)",$E573*R573,IFERROR($E573*R573/SUM($J573:$AB573)*(Eksplikatsioon!W573)/SUMPRODUCT($J573:$AB573,Eksplikatsioon!$O573:$AG573),"")),"")</f>
        <v/>
      </c>
      <c r="AL573" s="72" t="str">
        <f>IFERROR(IF($G573="Erikasutuses pind (muu)",$E573*S573,IFERROR($E573*S573/SUM($J573:$AB573)*(Eksplikatsioon!X573)/SUMPRODUCT($J573:$AB573,Eksplikatsioon!$O573:$AG573),"")),"")</f>
        <v/>
      </c>
      <c r="AM573" s="72" t="str">
        <f>IFERROR(IF($G573="Erikasutuses pind (muu)",$E573*T573,IFERROR($E573*T573/SUM($J573:$AB573)*(Eksplikatsioon!Y573)/SUMPRODUCT($J573:$AB573,Eksplikatsioon!$O573:$AG573),"")),"")</f>
        <v/>
      </c>
      <c r="AN573" s="72" t="str">
        <f>IFERROR(IF($G573="Erikasutuses pind (muu)",$E573*U573,IFERROR($E573*U573/SUM($J573:$AB573)*(Eksplikatsioon!Z573)/SUMPRODUCT($J573:$AB573,Eksplikatsioon!$O573:$AG573),"")),"")</f>
        <v/>
      </c>
      <c r="AO573" s="72" t="str">
        <f>IFERROR(IF($G573="Erikasutuses pind (muu)",$E573*V573,IFERROR($E573*V573/SUM($J573:$AB573)*(Eksplikatsioon!AA573)/SUMPRODUCT($J573:$AB573,Eksplikatsioon!$O573:$AG573),"")),"")</f>
        <v/>
      </c>
      <c r="AP573" s="72" t="str">
        <f>IFERROR(IF($G573="Erikasutuses pind (muu)",$E573*W573,IFERROR($E573*W573/SUM($J573:$AB573)*(Eksplikatsioon!AB573)/SUMPRODUCT($J573:$AB573,Eksplikatsioon!$O573:$AG573),"")),"")</f>
        <v/>
      </c>
      <c r="AQ573" s="72" t="str">
        <f>IFERROR(IF($G573="Erikasutuses pind (muu)",$E573*X573,IFERROR($E573*X573/SUM($J573:$AB573)*(Eksplikatsioon!AC573)/SUMPRODUCT($J573:$AB573,Eksplikatsioon!$O573:$AG573),"")),"")</f>
        <v/>
      </c>
      <c r="AR573" s="72" t="str">
        <f>IFERROR(IF($G573="Erikasutuses pind (muu)",$E573*Y573,IFERROR($E573*Y573/SUM($J573:$AB573)*(Eksplikatsioon!AD573)/SUMPRODUCT($J573:$AB573,Eksplikatsioon!$O573:$AG573),"")),"")</f>
        <v/>
      </c>
      <c r="AS573" s="72" t="str">
        <f>IFERROR(IF($G573="Erikasutuses pind (muu)",$E573*Z573,IFERROR($E573*Z573/SUM($J573:$AB573)*(Eksplikatsioon!AE573)/SUMPRODUCT($J573:$AB573,Eksplikatsioon!$O573:$AG573),"")),"")</f>
        <v/>
      </c>
      <c r="AT573" s="72" t="str">
        <f>IFERROR(IF($G573="Erikasutuses pind (muu)",$E573*AA573,IFERROR($E573*AA573/SUM($J573:$AB573)*(Eksplikatsioon!AF573)/SUMPRODUCT($J573:$AB573,Eksplikatsioon!$O573:$AG573),"")),"")</f>
        <v/>
      </c>
      <c r="AU573" s="72" t="str">
        <f>IFERROR(IF($G573="Erikasutuses pind (muu)",$E573*AB573,IFERROR($E573*AB573/SUM($J573:$AB573)*(Eksplikatsioon!AG573)/SUMPRODUCT($J573:$AB573,Eksplikatsioon!$O573:$AG573),"")),"")</f>
        <v/>
      </c>
    </row>
    <row r="574" spans="1:47" x14ac:dyDescent="0.25">
      <c r="A574" s="71" t="str">
        <f>IF(Eksplikatsioon!A574=0,"",Eksplikatsioon!A574)</f>
        <v/>
      </c>
      <c r="B574" s="71" t="str">
        <f>IF(Eksplikatsioon!B574=0,"",Eksplikatsioon!B574)</f>
        <v/>
      </c>
      <c r="C574" s="71" t="str">
        <f>IF(Eksplikatsioon!C574=0,"",Eksplikatsioon!C574)</f>
        <v/>
      </c>
      <c r="D574" s="71" t="str">
        <f>IF(Eksplikatsioon!D574=0,"",Eksplikatsioon!D574)</f>
        <v/>
      </c>
      <c r="E574" s="71" t="str">
        <f>IF(Eksplikatsioon!F574=0,"",Eksplikatsioon!F574)</f>
        <v/>
      </c>
      <c r="F574" s="71" t="str">
        <f>IF(Eksplikatsioon!H574=0,"",Eksplikatsioon!H574)</f>
        <v/>
      </c>
      <c r="G574" s="71" t="str">
        <f>IF(Eksplikatsioon!J574=0,"",Eksplikatsioon!J574)</f>
        <v/>
      </c>
      <c r="H574" s="71" t="str">
        <f>IF(Eksplikatsioon!K574=0,"",Eksplikatsioon!K574)</f>
        <v/>
      </c>
      <c r="I574" s="71" t="str">
        <f>IF(Eksplikatsioon!L574=0,"",Eksplikatsioon!L574)</f>
        <v/>
      </c>
      <c r="J574" s="72" t="str">
        <f>IFERROR(IF($G574="Erikasutuses pind (muu)",Eksplikatsioon!O574/SUM(Eksplikatsioon!$O574:'Eksplikatsioon'!$AG574),IF($G574="Erikasutuses pind (korrus)",IFERROR(SUMIFS($E:$E,$G:$G,"Ainukasutuses pind",$C:$C,"Üüritav pind",$H:$H,J$3,$A:$A,$A574)/SUMIFS($E:$E,$G:$G,"Ainukasutuses pind",$C:$C,"Üüritav pind",$A:$A,$A574),0),IF($G574="Erikasutuses pind (hoone)",IFERROR(SUMIFS($E:$E,$G:$G,"Ainukasutuses pind",$C:$C,"Üüritav pind",$H:$H,J$3)/SUMIFS($E:$E,$G:$G,"Ainukasutuses pind",$C:$C,"Üüritav pind"),0),""))),"")</f>
        <v/>
      </c>
      <c r="K574" s="72" t="str">
        <f>IFERROR(IF($G574="Erikasutuses pind (muu)",Eksplikatsioon!P574/SUM(Eksplikatsioon!$O574:'Eksplikatsioon'!$AG574),IF($G574="Erikasutuses pind (korrus)",IFERROR(SUMIFS($E:$E,$G:$G,"Ainukasutuses pind",$C:$C,"Üüritav pind",$H:$H,K$3,$A:$A,$A574)/SUMIFS($E:$E,$G:$G,"Ainukasutuses pind",$C:$C,"Üüritav pind",$A:$A,$A574),0),IF($G574="Erikasutuses pind (hoone)",IFERROR(SUMIFS($E:$E,$G:$G,"Ainukasutuses pind",$C:$C,"Üüritav pind",$H:$H,K$3)/SUMIFS($E:$E,$G:$G,"Ainukasutuses pind",$C:$C,"Üüritav pind"),0),""))),"")</f>
        <v/>
      </c>
      <c r="L574" s="72" t="str">
        <f>IFERROR(IF($G574="Erikasutuses pind (muu)",Eksplikatsioon!Q574/SUM(Eksplikatsioon!$O574:'Eksplikatsioon'!$AG574),IF($G574="Erikasutuses pind (korrus)",IFERROR(SUMIFS($E:$E,$G:$G,"Ainukasutuses pind",$C:$C,"Üüritav pind",$H:$H,L$3,$A:$A,$A574)/SUMIFS($E:$E,$G:$G,"Ainukasutuses pind",$C:$C,"Üüritav pind",$A:$A,$A574),0),IF($G574="Erikasutuses pind (hoone)",IFERROR(SUMIFS($E:$E,$G:$G,"Ainukasutuses pind",$C:$C,"Üüritav pind",$H:$H,L$3)/SUMIFS($E:$E,$G:$G,"Ainukasutuses pind",$C:$C,"Üüritav pind"),0),""))),"")</f>
        <v/>
      </c>
      <c r="M574" s="72" t="str">
        <f>IFERROR(IF($G574="Erikasutuses pind (muu)",Eksplikatsioon!R574/SUM(Eksplikatsioon!$O574:'Eksplikatsioon'!$AG574),IF($G574="Erikasutuses pind (korrus)",IFERROR(SUMIFS($E:$E,$G:$G,"Ainukasutuses pind",$C:$C,"Üüritav pind",$H:$H,M$3,$A:$A,$A574)/SUMIFS($E:$E,$G:$G,"Ainukasutuses pind",$C:$C,"Üüritav pind",$A:$A,$A574),0),IF($G574="Erikasutuses pind (hoone)",IFERROR(SUMIFS($E:$E,$G:$G,"Ainukasutuses pind",$C:$C,"Üüritav pind",$H:$H,M$3)/SUMIFS($E:$E,$G:$G,"Ainukasutuses pind",$C:$C,"Üüritav pind"),0),""))),"")</f>
        <v/>
      </c>
      <c r="N574" s="72" t="str">
        <f>IFERROR(IF($G574="Erikasutuses pind (muu)",Eksplikatsioon!S574/SUM(Eksplikatsioon!$O574:'Eksplikatsioon'!$AG574),IF($G574="Erikasutuses pind (korrus)",IFERROR(SUMIFS($E:$E,$G:$G,"Ainukasutuses pind",$C:$C,"Üüritav pind",$H:$H,N$3,$A:$A,$A574)/SUMIFS($E:$E,$G:$G,"Ainukasutuses pind",$C:$C,"Üüritav pind",$A:$A,$A574),0),IF($G574="Erikasutuses pind (hoone)",IFERROR(SUMIFS($E:$E,$G:$G,"Ainukasutuses pind",$C:$C,"Üüritav pind",$H:$H,N$3)/SUMIFS($E:$E,$G:$G,"Ainukasutuses pind",$C:$C,"Üüritav pind"),0),""))),"")</f>
        <v/>
      </c>
      <c r="O574" s="72" t="str">
        <f>IFERROR(IF($G574="Erikasutuses pind (muu)",Eksplikatsioon!T574/SUM(Eksplikatsioon!$O574:'Eksplikatsioon'!$AG574),IF($G574="Erikasutuses pind (korrus)",IFERROR(SUMIFS($E:$E,$G:$G,"Ainukasutuses pind",$C:$C,"Üüritav pind",$H:$H,O$3,$A:$A,$A574)/SUMIFS($E:$E,$G:$G,"Ainukasutuses pind",$C:$C,"Üüritav pind",$A:$A,$A574),0),IF($G574="Erikasutuses pind (hoone)",IFERROR(SUMIFS($E:$E,$G:$G,"Ainukasutuses pind",$C:$C,"Üüritav pind",$H:$H,O$3)/SUMIFS($E:$E,$G:$G,"Ainukasutuses pind",$C:$C,"Üüritav pind"),0),""))),"")</f>
        <v/>
      </c>
      <c r="P574" s="72" t="str">
        <f>IFERROR(IF($G574="Erikasutuses pind (muu)",Eksplikatsioon!U574/SUM(Eksplikatsioon!$O574:'Eksplikatsioon'!$AG574),IF($G574="Erikasutuses pind (korrus)",IFERROR(SUMIFS($E:$E,$G:$G,"Ainukasutuses pind",$C:$C,"Üüritav pind",$H:$H,P$3,$A:$A,$A574)/SUMIFS($E:$E,$G:$G,"Ainukasutuses pind",$C:$C,"Üüritav pind",$A:$A,$A574),0),IF($G574="Erikasutuses pind (hoone)",IFERROR(SUMIFS($E:$E,$G:$G,"Ainukasutuses pind",$C:$C,"Üüritav pind",$H:$H,P$3)/SUMIFS($E:$E,$G:$G,"Ainukasutuses pind",$C:$C,"Üüritav pind"),0),""))),"")</f>
        <v/>
      </c>
      <c r="Q574" s="72" t="str">
        <f>IFERROR(IF($G574="Erikasutuses pind (muu)",Eksplikatsioon!V574/SUM(Eksplikatsioon!$O574:'Eksplikatsioon'!$AG574),IF($G574="Erikasutuses pind (korrus)",IFERROR(SUMIFS($E:$E,$G:$G,"Ainukasutuses pind",$C:$C,"Üüritav pind",$H:$H,Q$3,$A:$A,$A574)/SUMIFS($E:$E,$G:$G,"Ainukasutuses pind",$C:$C,"Üüritav pind",$A:$A,$A574),0),IF($G574="Erikasutuses pind (hoone)",IFERROR(SUMIFS($E:$E,$G:$G,"Ainukasutuses pind",$C:$C,"Üüritav pind",$H:$H,Q$3)/SUMIFS($E:$E,$G:$G,"Ainukasutuses pind",$C:$C,"Üüritav pind"),0),""))),"")</f>
        <v/>
      </c>
      <c r="R574" s="72" t="str">
        <f>IFERROR(IF($G574="Erikasutuses pind (muu)",Eksplikatsioon!W574/SUM(Eksplikatsioon!$O574:'Eksplikatsioon'!$AG574),IF($G574="Erikasutuses pind (korrus)",IFERROR(SUMIFS($E:$E,$G:$G,"Ainukasutuses pind",$C:$C,"Üüritav pind",$H:$H,R$3,$A:$A,$A574)/SUMIFS($E:$E,$G:$G,"Ainukasutuses pind",$C:$C,"Üüritav pind",$A:$A,$A574),0),IF($G574="Erikasutuses pind (hoone)",IFERROR(SUMIFS($E:$E,$G:$G,"Ainukasutuses pind",$C:$C,"Üüritav pind",$H:$H,R$3)/SUMIFS($E:$E,$G:$G,"Ainukasutuses pind",$C:$C,"Üüritav pind"),0),""))),"")</f>
        <v/>
      </c>
      <c r="S574" s="72" t="str">
        <f>IFERROR(IF($G574="Erikasutuses pind (muu)",Eksplikatsioon!X574/SUM(Eksplikatsioon!$O574:'Eksplikatsioon'!$AG574),IF($G574="Erikasutuses pind (korrus)",IFERROR(SUMIFS($E:$E,$G:$G,"Ainukasutuses pind",$C:$C,"Üüritav pind",$H:$H,S$3,$A:$A,$A574)/SUMIFS($E:$E,$G:$G,"Ainukasutuses pind",$C:$C,"Üüritav pind",$A:$A,$A574),0),IF($G574="Erikasutuses pind (hoone)",IFERROR(SUMIFS($E:$E,$G:$G,"Ainukasutuses pind",$C:$C,"Üüritav pind",$H:$H,S$3)/SUMIFS($E:$E,$G:$G,"Ainukasutuses pind",$C:$C,"Üüritav pind"),0),""))),"")</f>
        <v/>
      </c>
      <c r="T574" s="72" t="str">
        <f>IFERROR(IF($G574="Erikasutuses pind (muu)",Eksplikatsioon!Y574/SUM(Eksplikatsioon!$O574:'Eksplikatsioon'!$AG574),IF($G574="Erikasutuses pind (korrus)",IFERROR(SUMIFS($E:$E,$G:$G,"Ainukasutuses pind",$C:$C,"Üüritav pind",$H:$H,T$3,$A:$A,$A574)/SUMIFS($E:$E,$G:$G,"Ainukasutuses pind",$C:$C,"Üüritav pind",$A:$A,$A574),0),IF($G574="Erikasutuses pind (hoone)",IFERROR(SUMIFS($E:$E,$G:$G,"Ainukasutuses pind",$C:$C,"Üüritav pind",$H:$H,T$3)/SUMIFS($E:$E,$G:$G,"Ainukasutuses pind",$C:$C,"Üüritav pind"),0),""))),"")</f>
        <v/>
      </c>
      <c r="U574" s="72" t="str">
        <f>IFERROR(IF($G574="Erikasutuses pind (muu)",Eksplikatsioon!Z574/SUM(Eksplikatsioon!$O574:'Eksplikatsioon'!$AG574),IF($G574="Erikasutuses pind (korrus)",IFERROR(SUMIFS($E:$E,$G:$G,"Ainukasutuses pind",$C:$C,"Üüritav pind",$H:$H,U$3,$A:$A,$A574)/SUMIFS($E:$E,$G:$G,"Ainukasutuses pind",$C:$C,"Üüritav pind",$A:$A,$A574),0),IF($G574="Erikasutuses pind (hoone)",IFERROR(SUMIFS($E:$E,$G:$G,"Ainukasutuses pind",$C:$C,"Üüritav pind",$H:$H,U$3)/SUMIFS($E:$E,$G:$G,"Ainukasutuses pind",$C:$C,"Üüritav pind"),0),""))),"")</f>
        <v/>
      </c>
      <c r="V574" s="72" t="str">
        <f>IFERROR(IF($G574="Erikasutuses pind (muu)",Eksplikatsioon!AA574/SUM(Eksplikatsioon!$O574:'Eksplikatsioon'!$AG574),IF($G574="Erikasutuses pind (korrus)",IFERROR(SUMIFS($E:$E,$G:$G,"Ainukasutuses pind",$C:$C,"Üüritav pind",$H:$H,V$3,$A:$A,$A574)/SUMIFS($E:$E,$G:$G,"Ainukasutuses pind",$C:$C,"Üüritav pind",$A:$A,$A574),0),IF($G574="Erikasutuses pind (hoone)",IFERROR(SUMIFS($E:$E,$G:$G,"Ainukasutuses pind",$C:$C,"Üüritav pind",$H:$H,V$3)/SUMIFS($E:$E,$G:$G,"Ainukasutuses pind",$C:$C,"Üüritav pind"),0),""))),"")</f>
        <v/>
      </c>
      <c r="W574" s="72" t="str">
        <f>IFERROR(IF($G574="Erikasutuses pind (muu)",Eksplikatsioon!AB574/SUM(Eksplikatsioon!$O574:'Eksplikatsioon'!$AG574),IF($G574="Erikasutuses pind (korrus)",IFERROR(SUMIFS($E:$E,$G:$G,"Ainukasutuses pind",$C:$C,"Üüritav pind",$H:$H,W$3,$A:$A,$A574)/SUMIFS($E:$E,$G:$G,"Ainukasutuses pind",$C:$C,"Üüritav pind",$A:$A,$A574),0),IF($G574="Erikasutuses pind (hoone)",IFERROR(SUMIFS($E:$E,$G:$G,"Ainukasutuses pind",$C:$C,"Üüritav pind",$H:$H,W$3)/SUMIFS($E:$E,$G:$G,"Ainukasutuses pind",$C:$C,"Üüritav pind"),0),""))),"")</f>
        <v/>
      </c>
      <c r="X574" s="72" t="str">
        <f>IFERROR(IF($G574="Erikasutuses pind (muu)",Eksplikatsioon!AC574/SUM(Eksplikatsioon!$O574:'Eksplikatsioon'!$AG574),IF($G574="Erikasutuses pind (korrus)",IFERROR(SUMIFS($E:$E,$G:$G,"Ainukasutuses pind",$C:$C,"Üüritav pind",$H:$H,X$3,$A:$A,$A574)/SUMIFS($E:$E,$G:$G,"Ainukasutuses pind",$C:$C,"Üüritav pind",$A:$A,$A574),0),IF($G574="Erikasutuses pind (hoone)",IFERROR(SUMIFS($E:$E,$G:$G,"Ainukasutuses pind",$C:$C,"Üüritav pind",$H:$H,X$3)/SUMIFS($E:$E,$G:$G,"Ainukasutuses pind",$C:$C,"Üüritav pind"),0),""))),"")</f>
        <v/>
      </c>
      <c r="Y574" s="72" t="str">
        <f>IFERROR(IF($G574="Erikasutuses pind (muu)",Eksplikatsioon!AD574/SUM(Eksplikatsioon!$O574:'Eksplikatsioon'!$AG574),IF($G574="Erikasutuses pind (korrus)",IFERROR(SUMIFS($E:$E,$G:$G,"Ainukasutuses pind",$C:$C,"Üüritav pind",$H:$H,Y$3,$A:$A,$A574)/SUMIFS($E:$E,$G:$G,"Ainukasutuses pind",$C:$C,"Üüritav pind",$A:$A,$A574),0),IF($G574="Erikasutuses pind (hoone)",IFERROR(SUMIFS($E:$E,$G:$G,"Ainukasutuses pind",$C:$C,"Üüritav pind",$H:$H,Y$3)/SUMIFS($E:$E,$G:$G,"Ainukasutuses pind",$C:$C,"Üüritav pind"),0),""))),"")</f>
        <v/>
      </c>
      <c r="Z574" s="72" t="str">
        <f>IFERROR(IF($G574="Erikasutuses pind (muu)",Eksplikatsioon!AE574/SUM(Eksplikatsioon!$O574:'Eksplikatsioon'!$AG574),IF($G574="Erikasutuses pind (korrus)",IFERROR(SUMIFS($E:$E,$G:$G,"Ainukasutuses pind",$C:$C,"Üüritav pind",$H:$H,Z$3,$A:$A,$A574)/SUMIFS($E:$E,$G:$G,"Ainukasutuses pind",$C:$C,"Üüritav pind",$A:$A,$A574),0),IF($G574="Erikasutuses pind (hoone)",IFERROR(SUMIFS($E:$E,$G:$G,"Ainukasutuses pind",$C:$C,"Üüritav pind",$H:$H,Z$3)/SUMIFS($E:$E,$G:$G,"Ainukasutuses pind",$C:$C,"Üüritav pind"),0),""))),"")</f>
        <v/>
      </c>
      <c r="AA574" s="72" t="str">
        <f>IFERROR(IF($G574="Erikasutuses pind (muu)",Eksplikatsioon!AF574/SUM(Eksplikatsioon!$O574:'Eksplikatsioon'!$AG574),IF($G574="Erikasutuses pind (korrus)",IFERROR(SUMIFS($E:$E,$G:$G,"Ainukasutuses pind",$C:$C,"Üüritav pind",$H:$H,AA$3,$A:$A,$A574)/SUMIFS($E:$E,$G:$G,"Ainukasutuses pind",$C:$C,"Üüritav pind",$A:$A,$A574),0),IF($G574="Erikasutuses pind (hoone)",IFERROR(SUMIFS($E:$E,$G:$G,"Ainukasutuses pind",$C:$C,"Üüritav pind",$H:$H,AA$3)/SUMIFS($E:$E,$G:$G,"Ainukasutuses pind",$C:$C,"Üüritav pind"),0),""))),"")</f>
        <v/>
      </c>
      <c r="AB574" s="72" t="str">
        <f>IFERROR(IF($G574="Erikasutuses pind (muu)",Eksplikatsioon!AG574/SUM(Eksplikatsioon!$O574:'Eksplikatsioon'!$AG574),IF($G574="Erikasutuses pind (korrus)",IFERROR(SUMIFS($E:$E,$G:$G,"Ainukasutuses pind",$C:$C,"Üüritav pind",$H:$H,AB$3,$A:$A,$A574)/SUMIFS($E:$E,$G:$G,"Ainukasutuses pind",$C:$C,"Üüritav pind",$A:$A,$A574),0),IF($G574="Erikasutuses pind (hoone)",IFERROR(SUMIFS($E:$E,$G:$G,"Ainukasutuses pind",$C:$C,"Üüritav pind",$H:$H,AB$3)/SUMIFS($E:$E,$G:$G,"Ainukasutuses pind",$C:$C,"Üüritav pind"),0),""))),"")</f>
        <v/>
      </c>
      <c r="AC574" s="72" t="str">
        <f>IFERROR(IF($G574="Erikasutuses pind (muu)",$E574*J574,IFERROR($E574*J574/SUM($J574:$AB574)*(Eksplikatsioon!O574)/SUMPRODUCT($J574:$AB574,Eksplikatsioon!$O574:$AG574),"")),"")</f>
        <v/>
      </c>
      <c r="AD574" s="72" t="str">
        <f>IFERROR(IF($G574="Erikasutuses pind (muu)",$E574*K574,IFERROR($E574*K574/SUM($J574:$AB574)*(Eksplikatsioon!P574)/SUMPRODUCT($J574:$AB574,Eksplikatsioon!$O574:$AG574),"")),"")</f>
        <v/>
      </c>
      <c r="AE574" s="72" t="str">
        <f>IFERROR(IF($G574="Erikasutuses pind (muu)",$E574*L574,IFERROR($E574*L574/SUM($J574:$AB574)*(Eksplikatsioon!Q574)/SUMPRODUCT($J574:$AB574,Eksplikatsioon!$O574:$AG574),"")),"")</f>
        <v/>
      </c>
      <c r="AF574" s="72" t="str">
        <f>IFERROR(IF($G574="Erikasutuses pind (muu)",$E574*M574,IFERROR($E574*M574/SUM($J574:$AB574)*(Eksplikatsioon!R574)/SUMPRODUCT($J574:$AB574,Eksplikatsioon!$O574:$AG574),"")),"")</f>
        <v/>
      </c>
      <c r="AG574" s="72" t="str">
        <f>IFERROR(IF($G574="Erikasutuses pind (muu)",$E574*N574,IFERROR($E574*N574/SUM($J574:$AB574)*(Eksplikatsioon!S574)/SUMPRODUCT($J574:$AB574,Eksplikatsioon!$O574:$AG574),"")),"")</f>
        <v/>
      </c>
      <c r="AH574" s="72" t="str">
        <f>IFERROR(IF($G574="Erikasutuses pind (muu)",$E574*O574,IFERROR($E574*O574/SUM($J574:$AB574)*(Eksplikatsioon!T574)/SUMPRODUCT($J574:$AB574,Eksplikatsioon!$O574:$AG574),"")),"")</f>
        <v/>
      </c>
      <c r="AI574" s="72" t="str">
        <f>IFERROR(IF($G574="Erikasutuses pind (muu)",$E574*P574,IFERROR($E574*P574/SUM($J574:$AB574)*(Eksplikatsioon!U574)/SUMPRODUCT($J574:$AB574,Eksplikatsioon!$O574:$AG574),"")),"")</f>
        <v/>
      </c>
      <c r="AJ574" s="72" t="str">
        <f>IFERROR(IF($G574="Erikasutuses pind (muu)",$E574*Q574,IFERROR($E574*Q574/SUM($J574:$AB574)*(Eksplikatsioon!V574)/SUMPRODUCT($J574:$AB574,Eksplikatsioon!$O574:$AG574),"")),"")</f>
        <v/>
      </c>
      <c r="AK574" s="72" t="str">
        <f>IFERROR(IF($G574="Erikasutuses pind (muu)",$E574*R574,IFERROR($E574*R574/SUM($J574:$AB574)*(Eksplikatsioon!W574)/SUMPRODUCT($J574:$AB574,Eksplikatsioon!$O574:$AG574),"")),"")</f>
        <v/>
      </c>
      <c r="AL574" s="72" t="str">
        <f>IFERROR(IF($G574="Erikasutuses pind (muu)",$E574*S574,IFERROR($E574*S574/SUM($J574:$AB574)*(Eksplikatsioon!X574)/SUMPRODUCT($J574:$AB574,Eksplikatsioon!$O574:$AG574),"")),"")</f>
        <v/>
      </c>
      <c r="AM574" s="72" t="str">
        <f>IFERROR(IF($G574="Erikasutuses pind (muu)",$E574*T574,IFERROR($E574*T574/SUM($J574:$AB574)*(Eksplikatsioon!Y574)/SUMPRODUCT($J574:$AB574,Eksplikatsioon!$O574:$AG574),"")),"")</f>
        <v/>
      </c>
      <c r="AN574" s="72" t="str">
        <f>IFERROR(IF($G574="Erikasutuses pind (muu)",$E574*U574,IFERROR($E574*U574/SUM($J574:$AB574)*(Eksplikatsioon!Z574)/SUMPRODUCT($J574:$AB574,Eksplikatsioon!$O574:$AG574),"")),"")</f>
        <v/>
      </c>
      <c r="AO574" s="72" t="str">
        <f>IFERROR(IF($G574="Erikasutuses pind (muu)",$E574*V574,IFERROR($E574*V574/SUM($J574:$AB574)*(Eksplikatsioon!AA574)/SUMPRODUCT($J574:$AB574,Eksplikatsioon!$O574:$AG574),"")),"")</f>
        <v/>
      </c>
      <c r="AP574" s="72" t="str">
        <f>IFERROR(IF($G574="Erikasutuses pind (muu)",$E574*W574,IFERROR($E574*W574/SUM($J574:$AB574)*(Eksplikatsioon!AB574)/SUMPRODUCT($J574:$AB574,Eksplikatsioon!$O574:$AG574),"")),"")</f>
        <v/>
      </c>
      <c r="AQ574" s="72" t="str">
        <f>IFERROR(IF($G574="Erikasutuses pind (muu)",$E574*X574,IFERROR($E574*X574/SUM($J574:$AB574)*(Eksplikatsioon!AC574)/SUMPRODUCT($J574:$AB574,Eksplikatsioon!$O574:$AG574),"")),"")</f>
        <v/>
      </c>
      <c r="AR574" s="72" t="str">
        <f>IFERROR(IF($G574="Erikasutuses pind (muu)",$E574*Y574,IFERROR($E574*Y574/SUM($J574:$AB574)*(Eksplikatsioon!AD574)/SUMPRODUCT($J574:$AB574,Eksplikatsioon!$O574:$AG574),"")),"")</f>
        <v/>
      </c>
      <c r="AS574" s="72" t="str">
        <f>IFERROR(IF($G574="Erikasutuses pind (muu)",$E574*Z574,IFERROR($E574*Z574/SUM($J574:$AB574)*(Eksplikatsioon!AE574)/SUMPRODUCT($J574:$AB574,Eksplikatsioon!$O574:$AG574),"")),"")</f>
        <v/>
      </c>
      <c r="AT574" s="72" t="str">
        <f>IFERROR(IF($G574="Erikasutuses pind (muu)",$E574*AA574,IFERROR($E574*AA574/SUM($J574:$AB574)*(Eksplikatsioon!AF574)/SUMPRODUCT($J574:$AB574,Eksplikatsioon!$O574:$AG574),"")),"")</f>
        <v/>
      </c>
      <c r="AU574" s="72" t="str">
        <f>IFERROR(IF($G574="Erikasutuses pind (muu)",$E574*AB574,IFERROR($E574*AB574/SUM($J574:$AB574)*(Eksplikatsioon!AG574)/SUMPRODUCT($J574:$AB574,Eksplikatsioon!$O574:$AG574),"")),"")</f>
        <v/>
      </c>
    </row>
    <row r="575" spans="1:47" x14ac:dyDescent="0.25">
      <c r="A575" s="71" t="str">
        <f>IF(Eksplikatsioon!A575=0,"",Eksplikatsioon!A575)</f>
        <v/>
      </c>
      <c r="B575" s="71" t="str">
        <f>IF(Eksplikatsioon!B575=0,"",Eksplikatsioon!B575)</f>
        <v/>
      </c>
      <c r="C575" s="71" t="str">
        <f>IF(Eksplikatsioon!C575=0,"",Eksplikatsioon!C575)</f>
        <v/>
      </c>
      <c r="D575" s="71" t="str">
        <f>IF(Eksplikatsioon!D575=0,"",Eksplikatsioon!D575)</f>
        <v/>
      </c>
      <c r="E575" s="71" t="str">
        <f>IF(Eksplikatsioon!F575=0,"",Eksplikatsioon!F575)</f>
        <v/>
      </c>
      <c r="F575" s="71" t="str">
        <f>IF(Eksplikatsioon!H575=0,"",Eksplikatsioon!H575)</f>
        <v/>
      </c>
      <c r="G575" s="71" t="str">
        <f>IF(Eksplikatsioon!J575=0,"",Eksplikatsioon!J575)</f>
        <v/>
      </c>
      <c r="H575" s="71" t="str">
        <f>IF(Eksplikatsioon!K575=0,"",Eksplikatsioon!K575)</f>
        <v/>
      </c>
      <c r="I575" s="71" t="str">
        <f>IF(Eksplikatsioon!L575=0,"",Eksplikatsioon!L575)</f>
        <v/>
      </c>
      <c r="J575" s="72" t="str">
        <f>IFERROR(IF($G575="Erikasutuses pind (muu)",Eksplikatsioon!O575/SUM(Eksplikatsioon!$O575:'Eksplikatsioon'!$AG575),IF($G575="Erikasutuses pind (korrus)",IFERROR(SUMIFS($E:$E,$G:$G,"Ainukasutuses pind",$C:$C,"Üüritav pind",$H:$H,J$3,$A:$A,$A575)/SUMIFS($E:$E,$G:$G,"Ainukasutuses pind",$C:$C,"Üüritav pind",$A:$A,$A575),0),IF($G575="Erikasutuses pind (hoone)",IFERROR(SUMIFS($E:$E,$G:$G,"Ainukasutuses pind",$C:$C,"Üüritav pind",$H:$H,J$3)/SUMIFS($E:$E,$G:$G,"Ainukasutuses pind",$C:$C,"Üüritav pind"),0),""))),"")</f>
        <v/>
      </c>
      <c r="K575" s="72" t="str">
        <f>IFERROR(IF($G575="Erikasutuses pind (muu)",Eksplikatsioon!P575/SUM(Eksplikatsioon!$O575:'Eksplikatsioon'!$AG575),IF($G575="Erikasutuses pind (korrus)",IFERROR(SUMIFS($E:$E,$G:$G,"Ainukasutuses pind",$C:$C,"Üüritav pind",$H:$H,K$3,$A:$A,$A575)/SUMIFS($E:$E,$G:$G,"Ainukasutuses pind",$C:$C,"Üüritav pind",$A:$A,$A575),0),IF($G575="Erikasutuses pind (hoone)",IFERROR(SUMIFS($E:$E,$G:$G,"Ainukasutuses pind",$C:$C,"Üüritav pind",$H:$H,K$3)/SUMIFS($E:$E,$G:$G,"Ainukasutuses pind",$C:$C,"Üüritav pind"),0),""))),"")</f>
        <v/>
      </c>
      <c r="L575" s="72" t="str">
        <f>IFERROR(IF($G575="Erikasutuses pind (muu)",Eksplikatsioon!Q575/SUM(Eksplikatsioon!$O575:'Eksplikatsioon'!$AG575),IF($G575="Erikasutuses pind (korrus)",IFERROR(SUMIFS($E:$E,$G:$G,"Ainukasutuses pind",$C:$C,"Üüritav pind",$H:$H,L$3,$A:$A,$A575)/SUMIFS($E:$E,$G:$G,"Ainukasutuses pind",$C:$C,"Üüritav pind",$A:$A,$A575),0),IF($G575="Erikasutuses pind (hoone)",IFERROR(SUMIFS($E:$E,$G:$G,"Ainukasutuses pind",$C:$C,"Üüritav pind",$H:$H,L$3)/SUMIFS($E:$E,$G:$G,"Ainukasutuses pind",$C:$C,"Üüritav pind"),0),""))),"")</f>
        <v/>
      </c>
      <c r="M575" s="72" t="str">
        <f>IFERROR(IF($G575="Erikasutuses pind (muu)",Eksplikatsioon!R575/SUM(Eksplikatsioon!$O575:'Eksplikatsioon'!$AG575),IF($G575="Erikasutuses pind (korrus)",IFERROR(SUMIFS($E:$E,$G:$G,"Ainukasutuses pind",$C:$C,"Üüritav pind",$H:$H,M$3,$A:$A,$A575)/SUMIFS($E:$E,$G:$G,"Ainukasutuses pind",$C:$C,"Üüritav pind",$A:$A,$A575),0),IF($G575="Erikasutuses pind (hoone)",IFERROR(SUMIFS($E:$E,$G:$G,"Ainukasutuses pind",$C:$C,"Üüritav pind",$H:$H,M$3)/SUMIFS($E:$E,$G:$G,"Ainukasutuses pind",$C:$C,"Üüritav pind"),0),""))),"")</f>
        <v/>
      </c>
      <c r="N575" s="72" t="str">
        <f>IFERROR(IF($G575="Erikasutuses pind (muu)",Eksplikatsioon!S575/SUM(Eksplikatsioon!$O575:'Eksplikatsioon'!$AG575),IF($G575="Erikasutuses pind (korrus)",IFERROR(SUMIFS($E:$E,$G:$G,"Ainukasutuses pind",$C:$C,"Üüritav pind",$H:$H,N$3,$A:$A,$A575)/SUMIFS($E:$E,$G:$G,"Ainukasutuses pind",$C:$C,"Üüritav pind",$A:$A,$A575),0),IF($G575="Erikasutuses pind (hoone)",IFERROR(SUMIFS($E:$E,$G:$G,"Ainukasutuses pind",$C:$C,"Üüritav pind",$H:$H,N$3)/SUMIFS($E:$E,$G:$G,"Ainukasutuses pind",$C:$C,"Üüritav pind"),0),""))),"")</f>
        <v/>
      </c>
      <c r="O575" s="72" t="str">
        <f>IFERROR(IF($G575="Erikasutuses pind (muu)",Eksplikatsioon!T575/SUM(Eksplikatsioon!$O575:'Eksplikatsioon'!$AG575),IF($G575="Erikasutuses pind (korrus)",IFERROR(SUMIFS($E:$E,$G:$G,"Ainukasutuses pind",$C:$C,"Üüritav pind",$H:$H,O$3,$A:$A,$A575)/SUMIFS($E:$E,$G:$G,"Ainukasutuses pind",$C:$C,"Üüritav pind",$A:$A,$A575),0),IF($G575="Erikasutuses pind (hoone)",IFERROR(SUMIFS($E:$E,$G:$G,"Ainukasutuses pind",$C:$C,"Üüritav pind",$H:$H,O$3)/SUMIFS($E:$E,$G:$G,"Ainukasutuses pind",$C:$C,"Üüritav pind"),0),""))),"")</f>
        <v/>
      </c>
      <c r="P575" s="72" t="str">
        <f>IFERROR(IF($G575="Erikasutuses pind (muu)",Eksplikatsioon!U575/SUM(Eksplikatsioon!$O575:'Eksplikatsioon'!$AG575),IF($G575="Erikasutuses pind (korrus)",IFERROR(SUMIFS($E:$E,$G:$G,"Ainukasutuses pind",$C:$C,"Üüritav pind",$H:$H,P$3,$A:$A,$A575)/SUMIFS($E:$E,$G:$G,"Ainukasutuses pind",$C:$C,"Üüritav pind",$A:$A,$A575),0),IF($G575="Erikasutuses pind (hoone)",IFERROR(SUMIFS($E:$E,$G:$G,"Ainukasutuses pind",$C:$C,"Üüritav pind",$H:$H,P$3)/SUMIFS($E:$E,$G:$G,"Ainukasutuses pind",$C:$C,"Üüritav pind"),0),""))),"")</f>
        <v/>
      </c>
      <c r="Q575" s="72" t="str">
        <f>IFERROR(IF($G575="Erikasutuses pind (muu)",Eksplikatsioon!V575/SUM(Eksplikatsioon!$O575:'Eksplikatsioon'!$AG575),IF($G575="Erikasutuses pind (korrus)",IFERROR(SUMIFS($E:$E,$G:$G,"Ainukasutuses pind",$C:$C,"Üüritav pind",$H:$H,Q$3,$A:$A,$A575)/SUMIFS($E:$E,$G:$G,"Ainukasutuses pind",$C:$C,"Üüritav pind",$A:$A,$A575),0),IF($G575="Erikasutuses pind (hoone)",IFERROR(SUMIFS($E:$E,$G:$G,"Ainukasutuses pind",$C:$C,"Üüritav pind",$H:$H,Q$3)/SUMIFS($E:$E,$G:$G,"Ainukasutuses pind",$C:$C,"Üüritav pind"),0),""))),"")</f>
        <v/>
      </c>
      <c r="R575" s="72" t="str">
        <f>IFERROR(IF($G575="Erikasutuses pind (muu)",Eksplikatsioon!W575/SUM(Eksplikatsioon!$O575:'Eksplikatsioon'!$AG575),IF($G575="Erikasutuses pind (korrus)",IFERROR(SUMIFS($E:$E,$G:$G,"Ainukasutuses pind",$C:$C,"Üüritav pind",$H:$H,R$3,$A:$A,$A575)/SUMIFS($E:$E,$G:$G,"Ainukasutuses pind",$C:$C,"Üüritav pind",$A:$A,$A575),0),IF($G575="Erikasutuses pind (hoone)",IFERROR(SUMIFS($E:$E,$G:$G,"Ainukasutuses pind",$C:$C,"Üüritav pind",$H:$H,R$3)/SUMIFS($E:$E,$G:$G,"Ainukasutuses pind",$C:$C,"Üüritav pind"),0),""))),"")</f>
        <v/>
      </c>
      <c r="S575" s="72" t="str">
        <f>IFERROR(IF($G575="Erikasutuses pind (muu)",Eksplikatsioon!X575/SUM(Eksplikatsioon!$O575:'Eksplikatsioon'!$AG575),IF($G575="Erikasutuses pind (korrus)",IFERROR(SUMIFS($E:$E,$G:$G,"Ainukasutuses pind",$C:$C,"Üüritav pind",$H:$H,S$3,$A:$A,$A575)/SUMIFS($E:$E,$G:$G,"Ainukasutuses pind",$C:$C,"Üüritav pind",$A:$A,$A575),0),IF($G575="Erikasutuses pind (hoone)",IFERROR(SUMIFS($E:$E,$G:$G,"Ainukasutuses pind",$C:$C,"Üüritav pind",$H:$H,S$3)/SUMIFS($E:$E,$G:$G,"Ainukasutuses pind",$C:$C,"Üüritav pind"),0),""))),"")</f>
        <v/>
      </c>
      <c r="T575" s="72" t="str">
        <f>IFERROR(IF($G575="Erikasutuses pind (muu)",Eksplikatsioon!Y575/SUM(Eksplikatsioon!$O575:'Eksplikatsioon'!$AG575),IF($G575="Erikasutuses pind (korrus)",IFERROR(SUMIFS($E:$E,$G:$G,"Ainukasutuses pind",$C:$C,"Üüritav pind",$H:$H,T$3,$A:$A,$A575)/SUMIFS($E:$E,$G:$G,"Ainukasutuses pind",$C:$C,"Üüritav pind",$A:$A,$A575),0),IF($G575="Erikasutuses pind (hoone)",IFERROR(SUMIFS($E:$E,$G:$G,"Ainukasutuses pind",$C:$C,"Üüritav pind",$H:$H,T$3)/SUMIFS($E:$E,$G:$G,"Ainukasutuses pind",$C:$C,"Üüritav pind"),0),""))),"")</f>
        <v/>
      </c>
      <c r="U575" s="72" t="str">
        <f>IFERROR(IF($G575="Erikasutuses pind (muu)",Eksplikatsioon!Z575/SUM(Eksplikatsioon!$O575:'Eksplikatsioon'!$AG575),IF($G575="Erikasutuses pind (korrus)",IFERROR(SUMIFS($E:$E,$G:$G,"Ainukasutuses pind",$C:$C,"Üüritav pind",$H:$H,U$3,$A:$A,$A575)/SUMIFS($E:$E,$G:$G,"Ainukasutuses pind",$C:$C,"Üüritav pind",$A:$A,$A575),0),IF($G575="Erikasutuses pind (hoone)",IFERROR(SUMIFS($E:$E,$G:$G,"Ainukasutuses pind",$C:$C,"Üüritav pind",$H:$H,U$3)/SUMIFS($E:$E,$G:$G,"Ainukasutuses pind",$C:$C,"Üüritav pind"),0),""))),"")</f>
        <v/>
      </c>
      <c r="V575" s="72" t="str">
        <f>IFERROR(IF($G575="Erikasutuses pind (muu)",Eksplikatsioon!AA575/SUM(Eksplikatsioon!$O575:'Eksplikatsioon'!$AG575),IF($G575="Erikasutuses pind (korrus)",IFERROR(SUMIFS($E:$E,$G:$G,"Ainukasutuses pind",$C:$C,"Üüritav pind",$H:$H,V$3,$A:$A,$A575)/SUMIFS($E:$E,$G:$G,"Ainukasutuses pind",$C:$C,"Üüritav pind",$A:$A,$A575),0),IF($G575="Erikasutuses pind (hoone)",IFERROR(SUMIFS($E:$E,$G:$G,"Ainukasutuses pind",$C:$C,"Üüritav pind",$H:$H,V$3)/SUMIFS($E:$E,$G:$G,"Ainukasutuses pind",$C:$C,"Üüritav pind"),0),""))),"")</f>
        <v/>
      </c>
      <c r="W575" s="72" t="str">
        <f>IFERROR(IF($G575="Erikasutuses pind (muu)",Eksplikatsioon!AB575/SUM(Eksplikatsioon!$O575:'Eksplikatsioon'!$AG575),IF($G575="Erikasutuses pind (korrus)",IFERROR(SUMIFS($E:$E,$G:$G,"Ainukasutuses pind",$C:$C,"Üüritav pind",$H:$H,W$3,$A:$A,$A575)/SUMIFS($E:$E,$G:$G,"Ainukasutuses pind",$C:$C,"Üüritav pind",$A:$A,$A575),0),IF($G575="Erikasutuses pind (hoone)",IFERROR(SUMIFS($E:$E,$G:$G,"Ainukasutuses pind",$C:$C,"Üüritav pind",$H:$H,W$3)/SUMIFS($E:$E,$G:$G,"Ainukasutuses pind",$C:$C,"Üüritav pind"),0),""))),"")</f>
        <v/>
      </c>
      <c r="X575" s="72" t="str">
        <f>IFERROR(IF($G575="Erikasutuses pind (muu)",Eksplikatsioon!AC575/SUM(Eksplikatsioon!$O575:'Eksplikatsioon'!$AG575),IF($G575="Erikasutuses pind (korrus)",IFERROR(SUMIFS($E:$E,$G:$G,"Ainukasutuses pind",$C:$C,"Üüritav pind",$H:$H,X$3,$A:$A,$A575)/SUMIFS($E:$E,$G:$G,"Ainukasutuses pind",$C:$C,"Üüritav pind",$A:$A,$A575),0),IF($G575="Erikasutuses pind (hoone)",IFERROR(SUMIFS($E:$E,$G:$G,"Ainukasutuses pind",$C:$C,"Üüritav pind",$H:$H,X$3)/SUMIFS($E:$E,$G:$G,"Ainukasutuses pind",$C:$C,"Üüritav pind"),0),""))),"")</f>
        <v/>
      </c>
      <c r="Y575" s="72" t="str">
        <f>IFERROR(IF($G575="Erikasutuses pind (muu)",Eksplikatsioon!AD575/SUM(Eksplikatsioon!$O575:'Eksplikatsioon'!$AG575),IF($G575="Erikasutuses pind (korrus)",IFERROR(SUMIFS($E:$E,$G:$G,"Ainukasutuses pind",$C:$C,"Üüritav pind",$H:$H,Y$3,$A:$A,$A575)/SUMIFS($E:$E,$G:$G,"Ainukasutuses pind",$C:$C,"Üüritav pind",$A:$A,$A575),0),IF($G575="Erikasutuses pind (hoone)",IFERROR(SUMIFS($E:$E,$G:$G,"Ainukasutuses pind",$C:$C,"Üüritav pind",$H:$H,Y$3)/SUMIFS($E:$E,$G:$G,"Ainukasutuses pind",$C:$C,"Üüritav pind"),0),""))),"")</f>
        <v/>
      </c>
      <c r="Z575" s="72" t="str">
        <f>IFERROR(IF($G575="Erikasutuses pind (muu)",Eksplikatsioon!AE575/SUM(Eksplikatsioon!$O575:'Eksplikatsioon'!$AG575),IF($G575="Erikasutuses pind (korrus)",IFERROR(SUMIFS($E:$E,$G:$G,"Ainukasutuses pind",$C:$C,"Üüritav pind",$H:$H,Z$3,$A:$A,$A575)/SUMIFS($E:$E,$G:$G,"Ainukasutuses pind",$C:$C,"Üüritav pind",$A:$A,$A575),0),IF($G575="Erikasutuses pind (hoone)",IFERROR(SUMIFS($E:$E,$G:$G,"Ainukasutuses pind",$C:$C,"Üüritav pind",$H:$H,Z$3)/SUMIFS($E:$E,$G:$G,"Ainukasutuses pind",$C:$C,"Üüritav pind"),0),""))),"")</f>
        <v/>
      </c>
      <c r="AA575" s="72" t="str">
        <f>IFERROR(IF($G575="Erikasutuses pind (muu)",Eksplikatsioon!AF575/SUM(Eksplikatsioon!$O575:'Eksplikatsioon'!$AG575),IF($G575="Erikasutuses pind (korrus)",IFERROR(SUMIFS($E:$E,$G:$G,"Ainukasutuses pind",$C:$C,"Üüritav pind",$H:$H,AA$3,$A:$A,$A575)/SUMIFS($E:$E,$G:$G,"Ainukasutuses pind",$C:$C,"Üüritav pind",$A:$A,$A575),0),IF($G575="Erikasutuses pind (hoone)",IFERROR(SUMIFS($E:$E,$G:$G,"Ainukasutuses pind",$C:$C,"Üüritav pind",$H:$H,AA$3)/SUMIFS($E:$E,$G:$G,"Ainukasutuses pind",$C:$C,"Üüritav pind"),0),""))),"")</f>
        <v/>
      </c>
      <c r="AB575" s="72" t="str">
        <f>IFERROR(IF($G575="Erikasutuses pind (muu)",Eksplikatsioon!AG575/SUM(Eksplikatsioon!$O575:'Eksplikatsioon'!$AG575),IF($G575="Erikasutuses pind (korrus)",IFERROR(SUMIFS($E:$E,$G:$G,"Ainukasutuses pind",$C:$C,"Üüritav pind",$H:$H,AB$3,$A:$A,$A575)/SUMIFS($E:$E,$G:$G,"Ainukasutuses pind",$C:$C,"Üüritav pind",$A:$A,$A575),0),IF($G575="Erikasutuses pind (hoone)",IFERROR(SUMIFS($E:$E,$G:$G,"Ainukasutuses pind",$C:$C,"Üüritav pind",$H:$H,AB$3)/SUMIFS($E:$E,$G:$G,"Ainukasutuses pind",$C:$C,"Üüritav pind"),0),""))),"")</f>
        <v/>
      </c>
      <c r="AC575" s="72" t="str">
        <f>IFERROR(IF($G575="Erikasutuses pind (muu)",$E575*J575,IFERROR($E575*J575/SUM($J575:$AB575)*(Eksplikatsioon!O575)/SUMPRODUCT($J575:$AB575,Eksplikatsioon!$O575:$AG575),"")),"")</f>
        <v/>
      </c>
      <c r="AD575" s="72" t="str">
        <f>IFERROR(IF($G575="Erikasutuses pind (muu)",$E575*K575,IFERROR($E575*K575/SUM($J575:$AB575)*(Eksplikatsioon!P575)/SUMPRODUCT($J575:$AB575,Eksplikatsioon!$O575:$AG575),"")),"")</f>
        <v/>
      </c>
      <c r="AE575" s="72" t="str">
        <f>IFERROR(IF($G575="Erikasutuses pind (muu)",$E575*L575,IFERROR($E575*L575/SUM($J575:$AB575)*(Eksplikatsioon!Q575)/SUMPRODUCT($J575:$AB575,Eksplikatsioon!$O575:$AG575),"")),"")</f>
        <v/>
      </c>
      <c r="AF575" s="72" t="str">
        <f>IFERROR(IF($G575="Erikasutuses pind (muu)",$E575*M575,IFERROR($E575*M575/SUM($J575:$AB575)*(Eksplikatsioon!R575)/SUMPRODUCT($J575:$AB575,Eksplikatsioon!$O575:$AG575),"")),"")</f>
        <v/>
      </c>
      <c r="AG575" s="72" t="str">
        <f>IFERROR(IF($G575="Erikasutuses pind (muu)",$E575*N575,IFERROR($E575*N575/SUM($J575:$AB575)*(Eksplikatsioon!S575)/SUMPRODUCT($J575:$AB575,Eksplikatsioon!$O575:$AG575),"")),"")</f>
        <v/>
      </c>
      <c r="AH575" s="72" t="str">
        <f>IFERROR(IF($G575="Erikasutuses pind (muu)",$E575*O575,IFERROR($E575*O575/SUM($J575:$AB575)*(Eksplikatsioon!T575)/SUMPRODUCT($J575:$AB575,Eksplikatsioon!$O575:$AG575),"")),"")</f>
        <v/>
      </c>
      <c r="AI575" s="72" t="str">
        <f>IFERROR(IF($G575="Erikasutuses pind (muu)",$E575*P575,IFERROR($E575*P575/SUM($J575:$AB575)*(Eksplikatsioon!U575)/SUMPRODUCT($J575:$AB575,Eksplikatsioon!$O575:$AG575),"")),"")</f>
        <v/>
      </c>
      <c r="AJ575" s="72" t="str">
        <f>IFERROR(IF($G575="Erikasutuses pind (muu)",$E575*Q575,IFERROR($E575*Q575/SUM($J575:$AB575)*(Eksplikatsioon!V575)/SUMPRODUCT($J575:$AB575,Eksplikatsioon!$O575:$AG575),"")),"")</f>
        <v/>
      </c>
      <c r="AK575" s="72" t="str">
        <f>IFERROR(IF($G575="Erikasutuses pind (muu)",$E575*R575,IFERROR($E575*R575/SUM($J575:$AB575)*(Eksplikatsioon!W575)/SUMPRODUCT($J575:$AB575,Eksplikatsioon!$O575:$AG575),"")),"")</f>
        <v/>
      </c>
      <c r="AL575" s="72" t="str">
        <f>IFERROR(IF($G575="Erikasutuses pind (muu)",$E575*S575,IFERROR($E575*S575/SUM($J575:$AB575)*(Eksplikatsioon!X575)/SUMPRODUCT($J575:$AB575,Eksplikatsioon!$O575:$AG575),"")),"")</f>
        <v/>
      </c>
      <c r="AM575" s="72" t="str">
        <f>IFERROR(IF($G575="Erikasutuses pind (muu)",$E575*T575,IFERROR($E575*T575/SUM($J575:$AB575)*(Eksplikatsioon!Y575)/SUMPRODUCT($J575:$AB575,Eksplikatsioon!$O575:$AG575),"")),"")</f>
        <v/>
      </c>
      <c r="AN575" s="72" t="str">
        <f>IFERROR(IF($G575="Erikasutuses pind (muu)",$E575*U575,IFERROR($E575*U575/SUM($J575:$AB575)*(Eksplikatsioon!Z575)/SUMPRODUCT($J575:$AB575,Eksplikatsioon!$O575:$AG575),"")),"")</f>
        <v/>
      </c>
      <c r="AO575" s="72" t="str">
        <f>IFERROR(IF($G575="Erikasutuses pind (muu)",$E575*V575,IFERROR($E575*V575/SUM($J575:$AB575)*(Eksplikatsioon!AA575)/SUMPRODUCT($J575:$AB575,Eksplikatsioon!$O575:$AG575),"")),"")</f>
        <v/>
      </c>
      <c r="AP575" s="72" t="str">
        <f>IFERROR(IF($G575="Erikasutuses pind (muu)",$E575*W575,IFERROR($E575*W575/SUM($J575:$AB575)*(Eksplikatsioon!AB575)/SUMPRODUCT($J575:$AB575,Eksplikatsioon!$O575:$AG575),"")),"")</f>
        <v/>
      </c>
      <c r="AQ575" s="72" t="str">
        <f>IFERROR(IF($G575="Erikasutuses pind (muu)",$E575*X575,IFERROR($E575*X575/SUM($J575:$AB575)*(Eksplikatsioon!AC575)/SUMPRODUCT($J575:$AB575,Eksplikatsioon!$O575:$AG575),"")),"")</f>
        <v/>
      </c>
      <c r="AR575" s="72" t="str">
        <f>IFERROR(IF($G575="Erikasutuses pind (muu)",$E575*Y575,IFERROR($E575*Y575/SUM($J575:$AB575)*(Eksplikatsioon!AD575)/SUMPRODUCT($J575:$AB575,Eksplikatsioon!$O575:$AG575),"")),"")</f>
        <v/>
      </c>
      <c r="AS575" s="72" t="str">
        <f>IFERROR(IF($G575="Erikasutuses pind (muu)",$E575*Z575,IFERROR($E575*Z575/SUM($J575:$AB575)*(Eksplikatsioon!AE575)/SUMPRODUCT($J575:$AB575,Eksplikatsioon!$O575:$AG575),"")),"")</f>
        <v/>
      </c>
      <c r="AT575" s="72" t="str">
        <f>IFERROR(IF($G575="Erikasutuses pind (muu)",$E575*AA575,IFERROR($E575*AA575/SUM($J575:$AB575)*(Eksplikatsioon!AF575)/SUMPRODUCT($J575:$AB575,Eksplikatsioon!$O575:$AG575),"")),"")</f>
        <v/>
      </c>
      <c r="AU575" s="72" t="str">
        <f>IFERROR(IF($G575="Erikasutuses pind (muu)",$E575*AB575,IFERROR($E575*AB575/SUM($J575:$AB575)*(Eksplikatsioon!AG575)/SUMPRODUCT($J575:$AB575,Eksplikatsioon!$O575:$AG575),"")),"")</f>
        <v/>
      </c>
    </row>
    <row r="576" spans="1:47" x14ac:dyDescent="0.25">
      <c r="A576" s="71" t="str">
        <f>IF(Eksplikatsioon!A576=0,"",Eksplikatsioon!A576)</f>
        <v/>
      </c>
      <c r="B576" s="71" t="str">
        <f>IF(Eksplikatsioon!B576=0,"",Eksplikatsioon!B576)</f>
        <v/>
      </c>
      <c r="C576" s="71" t="str">
        <f>IF(Eksplikatsioon!C576=0,"",Eksplikatsioon!C576)</f>
        <v/>
      </c>
      <c r="D576" s="71" t="str">
        <f>IF(Eksplikatsioon!D576=0,"",Eksplikatsioon!D576)</f>
        <v/>
      </c>
      <c r="E576" s="71" t="str">
        <f>IF(Eksplikatsioon!F576=0,"",Eksplikatsioon!F576)</f>
        <v/>
      </c>
      <c r="F576" s="71" t="str">
        <f>IF(Eksplikatsioon!H576=0,"",Eksplikatsioon!H576)</f>
        <v/>
      </c>
      <c r="G576" s="71" t="str">
        <f>IF(Eksplikatsioon!J576=0,"",Eksplikatsioon!J576)</f>
        <v/>
      </c>
      <c r="H576" s="71" t="str">
        <f>IF(Eksplikatsioon!K576=0,"",Eksplikatsioon!K576)</f>
        <v/>
      </c>
      <c r="I576" s="71" t="str">
        <f>IF(Eksplikatsioon!L576=0,"",Eksplikatsioon!L576)</f>
        <v/>
      </c>
      <c r="J576" s="72" t="str">
        <f>IFERROR(IF($G576="Erikasutuses pind (muu)",Eksplikatsioon!O576/SUM(Eksplikatsioon!$O576:'Eksplikatsioon'!$AG576),IF($G576="Erikasutuses pind (korrus)",IFERROR(SUMIFS($E:$E,$G:$G,"Ainukasutuses pind",$C:$C,"Üüritav pind",$H:$H,J$3,$A:$A,$A576)/SUMIFS($E:$E,$G:$G,"Ainukasutuses pind",$C:$C,"Üüritav pind",$A:$A,$A576),0),IF($G576="Erikasutuses pind (hoone)",IFERROR(SUMIFS($E:$E,$G:$G,"Ainukasutuses pind",$C:$C,"Üüritav pind",$H:$H,J$3)/SUMIFS($E:$E,$G:$G,"Ainukasutuses pind",$C:$C,"Üüritav pind"),0),""))),"")</f>
        <v/>
      </c>
      <c r="K576" s="72" t="str">
        <f>IFERROR(IF($G576="Erikasutuses pind (muu)",Eksplikatsioon!P576/SUM(Eksplikatsioon!$O576:'Eksplikatsioon'!$AG576),IF($G576="Erikasutuses pind (korrus)",IFERROR(SUMIFS($E:$E,$G:$G,"Ainukasutuses pind",$C:$C,"Üüritav pind",$H:$H,K$3,$A:$A,$A576)/SUMIFS($E:$E,$G:$G,"Ainukasutuses pind",$C:$C,"Üüritav pind",$A:$A,$A576),0),IF($G576="Erikasutuses pind (hoone)",IFERROR(SUMIFS($E:$E,$G:$G,"Ainukasutuses pind",$C:$C,"Üüritav pind",$H:$H,K$3)/SUMIFS($E:$E,$G:$G,"Ainukasutuses pind",$C:$C,"Üüritav pind"),0),""))),"")</f>
        <v/>
      </c>
      <c r="L576" s="72" t="str">
        <f>IFERROR(IF($G576="Erikasutuses pind (muu)",Eksplikatsioon!Q576/SUM(Eksplikatsioon!$O576:'Eksplikatsioon'!$AG576),IF($G576="Erikasutuses pind (korrus)",IFERROR(SUMIFS($E:$E,$G:$G,"Ainukasutuses pind",$C:$C,"Üüritav pind",$H:$H,L$3,$A:$A,$A576)/SUMIFS($E:$E,$G:$G,"Ainukasutuses pind",$C:$C,"Üüritav pind",$A:$A,$A576),0),IF($G576="Erikasutuses pind (hoone)",IFERROR(SUMIFS($E:$E,$G:$G,"Ainukasutuses pind",$C:$C,"Üüritav pind",$H:$H,L$3)/SUMIFS($E:$E,$G:$G,"Ainukasutuses pind",$C:$C,"Üüritav pind"),0),""))),"")</f>
        <v/>
      </c>
      <c r="M576" s="72" t="str">
        <f>IFERROR(IF($G576="Erikasutuses pind (muu)",Eksplikatsioon!R576/SUM(Eksplikatsioon!$O576:'Eksplikatsioon'!$AG576),IF($G576="Erikasutuses pind (korrus)",IFERROR(SUMIFS($E:$E,$G:$G,"Ainukasutuses pind",$C:$C,"Üüritav pind",$H:$H,M$3,$A:$A,$A576)/SUMIFS($E:$E,$G:$G,"Ainukasutuses pind",$C:$C,"Üüritav pind",$A:$A,$A576),0),IF($G576="Erikasutuses pind (hoone)",IFERROR(SUMIFS($E:$E,$G:$G,"Ainukasutuses pind",$C:$C,"Üüritav pind",$H:$H,M$3)/SUMIFS($E:$E,$G:$G,"Ainukasutuses pind",$C:$C,"Üüritav pind"),0),""))),"")</f>
        <v/>
      </c>
      <c r="N576" s="72" t="str">
        <f>IFERROR(IF($G576="Erikasutuses pind (muu)",Eksplikatsioon!S576/SUM(Eksplikatsioon!$O576:'Eksplikatsioon'!$AG576),IF($G576="Erikasutuses pind (korrus)",IFERROR(SUMIFS($E:$E,$G:$G,"Ainukasutuses pind",$C:$C,"Üüritav pind",$H:$H,N$3,$A:$A,$A576)/SUMIFS($E:$E,$G:$G,"Ainukasutuses pind",$C:$C,"Üüritav pind",$A:$A,$A576),0),IF($G576="Erikasutuses pind (hoone)",IFERROR(SUMIFS($E:$E,$G:$G,"Ainukasutuses pind",$C:$C,"Üüritav pind",$H:$H,N$3)/SUMIFS($E:$E,$G:$G,"Ainukasutuses pind",$C:$C,"Üüritav pind"),0),""))),"")</f>
        <v/>
      </c>
      <c r="O576" s="72" t="str">
        <f>IFERROR(IF($G576="Erikasutuses pind (muu)",Eksplikatsioon!T576/SUM(Eksplikatsioon!$O576:'Eksplikatsioon'!$AG576),IF($G576="Erikasutuses pind (korrus)",IFERROR(SUMIFS($E:$E,$G:$G,"Ainukasutuses pind",$C:$C,"Üüritav pind",$H:$H,O$3,$A:$A,$A576)/SUMIFS($E:$E,$G:$G,"Ainukasutuses pind",$C:$C,"Üüritav pind",$A:$A,$A576),0),IF($G576="Erikasutuses pind (hoone)",IFERROR(SUMIFS($E:$E,$G:$G,"Ainukasutuses pind",$C:$C,"Üüritav pind",$H:$H,O$3)/SUMIFS($E:$E,$G:$G,"Ainukasutuses pind",$C:$C,"Üüritav pind"),0),""))),"")</f>
        <v/>
      </c>
      <c r="P576" s="72" t="str">
        <f>IFERROR(IF($G576="Erikasutuses pind (muu)",Eksplikatsioon!U576/SUM(Eksplikatsioon!$O576:'Eksplikatsioon'!$AG576),IF($G576="Erikasutuses pind (korrus)",IFERROR(SUMIFS($E:$E,$G:$G,"Ainukasutuses pind",$C:$C,"Üüritav pind",$H:$H,P$3,$A:$A,$A576)/SUMIFS($E:$E,$G:$G,"Ainukasutuses pind",$C:$C,"Üüritav pind",$A:$A,$A576),0),IF($G576="Erikasutuses pind (hoone)",IFERROR(SUMIFS($E:$E,$G:$G,"Ainukasutuses pind",$C:$C,"Üüritav pind",$H:$H,P$3)/SUMIFS($E:$E,$G:$G,"Ainukasutuses pind",$C:$C,"Üüritav pind"),0),""))),"")</f>
        <v/>
      </c>
      <c r="Q576" s="72" t="str">
        <f>IFERROR(IF($G576="Erikasutuses pind (muu)",Eksplikatsioon!V576/SUM(Eksplikatsioon!$O576:'Eksplikatsioon'!$AG576),IF($G576="Erikasutuses pind (korrus)",IFERROR(SUMIFS($E:$E,$G:$G,"Ainukasutuses pind",$C:$C,"Üüritav pind",$H:$H,Q$3,$A:$A,$A576)/SUMIFS($E:$E,$G:$G,"Ainukasutuses pind",$C:$C,"Üüritav pind",$A:$A,$A576),0),IF($G576="Erikasutuses pind (hoone)",IFERROR(SUMIFS($E:$E,$G:$G,"Ainukasutuses pind",$C:$C,"Üüritav pind",$H:$H,Q$3)/SUMIFS($E:$E,$G:$G,"Ainukasutuses pind",$C:$C,"Üüritav pind"),0),""))),"")</f>
        <v/>
      </c>
      <c r="R576" s="72" t="str">
        <f>IFERROR(IF($G576="Erikasutuses pind (muu)",Eksplikatsioon!W576/SUM(Eksplikatsioon!$O576:'Eksplikatsioon'!$AG576),IF($G576="Erikasutuses pind (korrus)",IFERROR(SUMIFS($E:$E,$G:$G,"Ainukasutuses pind",$C:$C,"Üüritav pind",$H:$H,R$3,$A:$A,$A576)/SUMIFS($E:$E,$G:$G,"Ainukasutuses pind",$C:$C,"Üüritav pind",$A:$A,$A576),0),IF($G576="Erikasutuses pind (hoone)",IFERROR(SUMIFS($E:$E,$G:$G,"Ainukasutuses pind",$C:$C,"Üüritav pind",$H:$H,R$3)/SUMIFS($E:$E,$G:$G,"Ainukasutuses pind",$C:$C,"Üüritav pind"),0),""))),"")</f>
        <v/>
      </c>
      <c r="S576" s="72" t="str">
        <f>IFERROR(IF($G576="Erikasutuses pind (muu)",Eksplikatsioon!X576/SUM(Eksplikatsioon!$O576:'Eksplikatsioon'!$AG576),IF($G576="Erikasutuses pind (korrus)",IFERROR(SUMIFS($E:$E,$G:$G,"Ainukasutuses pind",$C:$C,"Üüritav pind",$H:$H,S$3,$A:$A,$A576)/SUMIFS($E:$E,$G:$G,"Ainukasutuses pind",$C:$C,"Üüritav pind",$A:$A,$A576),0),IF($G576="Erikasutuses pind (hoone)",IFERROR(SUMIFS($E:$E,$G:$G,"Ainukasutuses pind",$C:$C,"Üüritav pind",$H:$H,S$3)/SUMIFS($E:$E,$G:$G,"Ainukasutuses pind",$C:$C,"Üüritav pind"),0),""))),"")</f>
        <v/>
      </c>
      <c r="T576" s="72" t="str">
        <f>IFERROR(IF($G576="Erikasutuses pind (muu)",Eksplikatsioon!Y576/SUM(Eksplikatsioon!$O576:'Eksplikatsioon'!$AG576),IF($G576="Erikasutuses pind (korrus)",IFERROR(SUMIFS($E:$E,$G:$G,"Ainukasutuses pind",$C:$C,"Üüritav pind",$H:$H,T$3,$A:$A,$A576)/SUMIFS($E:$E,$G:$G,"Ainukasutuses pind",$C:$C,"Üüritav pind",$A:$A,$A576),0),IF($G576="Erikasutuses pind (hoone)",IFERROR(SUMIFS($E:$E,$G:$G,"Ainukasutuses pind",$C:$C,"Üüritav pind",$H:$H,T$3)/SUMIFS($E:$E,$G:$G,"Ainukasutuses pind",$C:$C,"Üüritav pind"),0),""))),"")</f>
        <v/>
      </c>
      <c r="U576" s="72" t="str">
        <f>IFERROR(IF($G576="Erikasutuses pind (muu)",Eksplikatsioon!Z576/SUM(Eksplikatsioon!$O576:'Eksplikatsioon'!$AG576),IF($G576="Erikasutuses pind (korrus)",IFERROR(SUMIFS($E:$E,$G:$G,"Ainukasutuses pind",$C:$C,"Üüritav pind",$H:$H,U$3,$A:$A,$A576)/SUMIFS($E:$E,$G:$G,"Ainukasutuses pind",$C:$C,"Üüritav pind",$A:$A,$A576),0),IF($G576="Erikasutuses pind (hoone)",IFERROR(SUMIFS($E:$E,$G:$G,"Ainukasutuses pind",$C:$C,"Üüritav pind",$H:$H,U$3)/SUMIFS($E:$E,$G:$G,"Ainukasutuses pind",$C:$C,"Üüritav pind"),0),""))),"")</f>
        <v/>
      </c>
      <c r="V576" s="72" t="str">
        <f>IFERROR(IF($G576="Erikasutuses pind (muu)",Eksplikatsioon!AA576/SUM(Eksplikatsioon!$O576:'Eksplikatsioon'!$AG576),IF($G576="Erikasutuses pind (korrus)",IFERROR(SUMIFS($E:$E,$G:$G,"Ainukasutuses pind",$C:$C,"Üüritav pind",$H:$H,V$3,$A:$A,$A576)/SUMIFS($E:$E,$G:$G,"Ainukasutuses pind",$C:$C,"Üüritav pind",$A:$A,$A576),0),IF($G576="Erikasutuses pind (hoone)",IFERROR(SUMIFS($E:$E,$G:$G,"Ainukasutuses pind",$C:$C,"Üüritav pind",$H:$H,V$3)/SUMIFS($E:$E,$G:$G,"Ainukasutuses pind",$C:$C,"Üüritav pind"),0),""))),"")</f>
        <v/>
      </c>
      <c r="W576" s="72" t="str">
        <f>IFERROR(IF($G576="Erikasutuses pind (muu)",Eksplikatsioon!AB576/SUM(Eksplikatsioon!$O576:'Eksplikatsioon'!$AG576),IF($G576="Erikasutuses pind (korrus)",IFERROR(SUMIFS($E:$E,$G:$G,"Ainukasutuses pind",$C:$C,"Üüritav pind",$H:$H,W$3,$A:$A,$A576)/SUMIFS($E:$E,$G:$G,"Ainukasutuses pind",$C:$C,"Üüritav pind",$A:$A,$A576),0),IF($G576="Erikasutuses pind (hoone)",IFERROR(SUMIFS($E:$E,$G:$G,"Ainukasutuses pind",$C:$C,"Üüritav pind",$H:$H,W$3)/SUMIFS($E:$E,$G:$G,"Ainukasutuses pind",$C:$C,"Üüritav pind"),0),""))),"")</f>
        <v/>
      </c>
      <c r="X576" s="72" t="str">
        <f>IFERROR(IF($G576="Erikasutuses pind (muu)",Eksplikatsioon!AC576/SUM(Eksplikatsioon!$O576:'Eksplikatsioon'!$AG576),IF($G576="Erikasutuses pind (korrus)",IFERROR(SUMIFS($E:$E,$G:$G,"Ainukasutuses pind",$C:$C,"Üüritav pind",$H:$H,X$3,$A:$A,$A576)/SUMIFS($E:$E,$G:$G,"Ainukasutuses pind",$C:$C,"Üüritav pind",$A:$A,$A576),0),IF($G576="Erikasutuses pind (hoone)",IFERROR(SUMIFS($E:$E,$G:$G,"Ainukasutuses pind",$C:$C,"Üüritav pind",$H:$H,X$3)/SUMIFS($E:$E,$G:$G,"Ainukasutuses pind",$C:$C,"Üüritav pind"),0),""))),"")</f>
        <v/>
      </c>
      <c r="Y576" s="72" t="str">
        <f>IFERROR(IF($G576="Erikasutuses pind (muu)",Eksplikatsioon!AD576/SUM(Eksplikatsioon!$O576:'Eksplikatsioon'!$AG576),IF($G576="Erikasutuses pind (korrus)",IFERROR(SUMIFS($E:$E,$G:$G,"Ainukasutuses pind",$C:$C,"Üüritav pind",$H:$H,Y$3,$A:$A,$A576)/SUMIFS($E:$E,$G:$G,"Ainukasutuses pind",$C:$C,"Üüritav pind",$A:$A,$A576),0),IF($G576="Erikasutuses pind (hoone)",IFERROR(SUMIFS($E:$E,$G:$G,"Ainukasutuses pind",$C:$C,"Üüritav pind",$H:$H,Y$3)/SUMIFS($E:$E,$G:$G,"Ainukasutuses pind",$C:$C,"Üüritav pind"),0),""))),"")</f>
        <v/>
      </c>
      <c r="Z576" s="72" t="str">
        <f>IFERROR(IF($G576="Erikasutuses pind (muu)",Eksplikatsioon!AE576/SUM(Eksplikatsioon!$O576:'Eksplikatsioon'!$AG576),IF($G576="Erikasutuses pind (korrus)",IFERROR(SUMIFS($E:$E,$G:$G,"Ainukasutuses pind",$C:$C,"Üüritav pind",$H:$H,Z$3,$A:$A,$A576)/SUMIFS($E:$E,$G:$G,"Ainukasutuses pind",$C:$C,"Üüritav pind",$A:$A,$A576),0),IF($G576="Erikasutuses pind (hoone)",IFERROR(SUMIFS($E:$E,$G:$G,"Ainukasutuses pind",$C:$C,"Üüritav pind",$H:$H,Z$3)/SUMIFS($E:$E,$G:$G,"Ainukasutuses pind",$C:$C,"Üüritav pind"),0),""))),"")</f>
        <v/>
      </c>
      <c r="AA576" s="72" t="str">
        <f>IFERROR(IF($G576="Erikasutuses pind (muu)",Eksplikatsioon!AF576/SUM(Eksplikatsioon!$O576:'Eksplikatsioon'!$AG576),IF($G576="Erikasutuses pind (korrus)",IFERROR(SUMIFS($E:$E,$G:$G,"Ainukasutuses pind",$C:$C,"Üüritav pind",$H:$H,AA$3,$A:$A,$A576)/SUMIFS($E:$E,$G:$G,"Ainukasutuses pind",$C:$C,"Üüritav pind",$A:$A,$A576),0),IF($G576="Erikasutuses pind (hoone)",IFERROR(SUMIFS($E:$E,$G:$G,"Ainukasutuses pind",$C:$C,"Üüritav pind",$H:$H,AA$3)/SUMIFS($E:$E,$G:$G,"Ainukasutuses pind",$C:$C,"Üüritav pind"),0),""))),"")</f>
        <v/>
      </c>
      <c r="AB576" s="72" t="str">
        <f>IFERROR(IF($G576="Erikasutuses pind (muu)",Eksplikatsioon!AG576/SUM(Eksplikatsioon!$O576:'Eksplikatsioon'!$AG576),IF($G576="Erikasutuses pind (korrus)",IFERROR(SUMIFS($E:$E,$G:$G,"Ainukasutuses pind",$C:$C,"Üüritav pind",$H:$H,AB$3,$A:$A,$A576)/SUMIFS($E:$E,$G:$G,"Ainukasutuses pind",$C:$C,"Üüritav pind",$A:$A,$A576),0),IF($G576="Erikasutuses pind (hoone)",IFERROR(SUMIFS($E:$E,$G:$G,"Ainukasutuses pind",$C:$C,"Üüritav pind",$H:$H,AB$3)/SUMIFS($E:$E,$G:$G,"Ainukasutuses pind",$C:$C,"Üüritav pind"),0),""))),"")</f>
        <v/>
      </c>
      <c r="AC576" s="72" t="str">
        <f>IFERROR(IF($G576="Erikasutuses pind (muu)",$E576*J576,IFERROR($E576*J576/SUM($J576:$AB576)*(Eksplikatsioon!O576)/SUMPRODUCT($J576:$AB576,Eksplikatsioon!$O576:$AG576),"")),"")</f>
        <v/>
      </c>
      <c r="AD576" s="72" t="str">
        <f>IFERROR(IF($G576="Erikasutuses pind (muu)",$E576*K576,IFERROR($E576*K576/SUM($J576:$AB576)*(Eksplikatsioon!P576)/SUMPRODUCT($J576:$AB576,Eksplikatsioon!$O576:$AG576),"")),"")</f>
        <v/>
      </c>
      <c r="AE576" s="72" t="str">
        <f>IFERROR(IF($G576="Erikasutuses pind (muu)",$E576*L576,IFERROR($E576*L576/SUM($J576:$AB576)*(Eksplikatsioon!Q576)/SUMPRODUCT($J576:$AB576,Eksplikatsioon!$O576:$AG576),"")),"")</f>
        <v/>
      </c>
      <c r="AF576" s="72" t="str">
        <f>IFERROR(IF($G576="Erikasutuses pind (muu)",$E576*M576,IFERROR($E576*M576/SUM($J576:$AB576)*(Eksplikatsioon!R576)/SUMPRODUCT($J576:$AB576,Eksplikatsioon!$O576:$AG576),"")),"")</f>
        <v/>
      </c>
      <c r="AG576" s="72" t="str">
        <f>IFERROR(IF($G576="Erikasutuses pind (muu)",$E576*N576,IFERROR($E576*N576/SUM($J576:$AB576)*(Eksplikatsioon!S576)/SUMPRODUCT($J576:$AB576,Eksplikatsioon!$O576:$AG576),"")),"")</f>
        <v/>
      </c>
      <c r="AH576" s="72" t="str">
        <f>IFERROR(IF($G576="Erikasutuses pind (muu)",$E576*O576,IFERROR($E576*O576/SUM($J576:$AB576)*(Eksplikatsioon!T576)/SUMPRODUCT($J576:$AB576,Eksplikatsioon!$O576:$AG576),"")),"")</f>
        <v/>
      </c>
      <c r="AI576" s="72" t="str">
        <f>IFERROR(IF($G576="Erikasutuses pind (muu)",$E576*P576,IFERROR($E576*P576/SUM($J576:$AB576)*(Eksplikatsioon!U576)/SUMPRODUCT($J576:$AB576,Eksplikatsioon!$O576:$AG576),"")),"")</f>
        <v/>
      </c>
      <c r="AJ576" s="72" t="str">
        <f>IFERROR(IF($G576="Erikasutuses pind (muu)",$E576*Q576,IFERROR($E576*Q576/SUM($J576:$AB576)*(Eksplikatsioon!V576)/SUMPRODUCT($J576:$AB576,Eksplikatsioon!$O576:$AG576),"")),"")</f>
        <v/>
      </c>
      <c r="AK576" s="72" t="str">
        <f>IFERROR(IF($G576="Erikasutuses pind (muu)",$E576*R576,IFERROR($E576*R576/SUM($J576:$AB576)*(Eksplikatsioon!W576)/SUMPRODUCT($J576:$AB576,Eksplikatsioon!$O576:$AG576),"")),"")</f>
        <v/>
      </c>
      <c r="AL576" s="72" t="str">
        <f>IFERROR(IF($G576="Erikasutuses pind (muu)",$E576*S576,IFERROR($E576*S576/SUM($J576:$AB576)*(Eksplikatsioon!X576)/SUMPRODUCT($J576:$AB576,Eksplikatsioon!$O576:$AG576),"")),"")</f>
        <v/>
      </c>
      <c r="AM576" s="72" t="str">
        <f>IFERROR(IF($G576="Erikasutuses pind (muu)",$E576*T576,IFERROR($E576*T576/SUM($J576:$AB576)*(Eksplikatsioon!Y576)/SUMPRODUCT($J576:$AB576,Eksplikatsioon!$O576:$AG576),"")),"")</f>
        <v/>
      </c>
      <c r="AN576" s="72" t="str">
        <f>IFERROR(IF($G576="Erikasutuses pind (muu)",$E576*U576,IFERROR($E576*U576/SUM($J576:$AB576)*(Eksplikatsioon!Z576)/SUMPRODUCT($J576:$AB576,Eksplikatsioon!$O576:$AG576),"")),"")</f>
        <v/>
      </c>
      <c r="AO576" s="72" t="str">
        <f>IFERROR(IF($G576="Erikasutuses pind (muu)",$E576*V576,IFERROR($E576*V576/SUM($J576:$AB576)*(Eksplikatsioon!AA576)/SUMPRODUCT($J576:$AB576,Eksplikatsioon!$O576:$AG576),"")),"")</f>
        <v/>
      </c>
      <c r="AP576" s="72" t="str">
        <f>IFERROR(IF($G576="Erikasutuses pind (muu)",$E576*W576,IFERROR($E576*W576/SUM($J576:$AB576)*(Eksplikatsioon!AB576)/SUMPRODUCT($J576:$AB576,Eksplikatsioon!$O576:$AG576),"")),"")</f>
        <v/>
      </c>
      <c r="AQ576" s="72" t="str">
        <f>IFERROR(IF($G576="Erikasutuses pind (muu)",$E576*X576,IFERROR($E576*X576/SUM($J576:$AB576)*(Eksplikatsioon!AC576)/SUMPRODUCT($J576:$AB576,Eksplikatsioon!$O576:$AG576),"")),"")</f>
        <v/>
      </c>
      <c r="AR576" s="72" t="str">
        <f>IFERROR(IF($G576="Erikasutuses pind (muu)",$E576*Y576,IFERROR($E576*Y576/SUM($J576:$AB576)*(Eksplikatsioon!AD576)/SUMPRODUCT($J576:$AB576,Eksplikatsioon!$O576:$AG576),"")),"")</f>
        <v/>
      </c>
      <c r="AS576" s="72" t="str">
        <f>IFERROR(IF($G576="Erikasutuses pind (muu)",$E576*Z576,IFERROR($E576*Z576/SUM($J576:$AB576)*(Eksplikatsioon!AE576)/SUMPRODUCT($J576:$AB576,Eksplikatsioon!$O576:$AG576),"")),"")</f>
        <v/>
      </c>
      <c r="AT576" s="72" t="str">
        <f>IFERROR(IF($G576="Erikasutuses pind (muu)",$E576*AA576,IFERROR($E576*AA576/SUM($J576:$AB576)*(Eksplikatsioon!AF576)/SUMPRODUCT($J576:$AB576,Eksplikatsioon!$O576:$AG576),"")),"")</f>
        <v/>
      </c>
      <c r="AU576" s="72" t="str">
        <f>IFERROR(IF($G576="Erikasutuses pind (muu)",$E576*AB576,IFERROR($E576*AB576/SUM($J576:$AB576)*(Eksplikatsioon!AG576)/SUMPRODUCT($J576:$AB576,Eksplikatsioon!$O576:$AG576),"")),"")</f>
        <v/>
      </c>
    </row>
    <row r="577" spans="1:47" x14ac:dyDescent="0.25">
      <c r="A577" s="71" t="str">
        <f>IF(Eksplikatsioon!A577=0,"",Eksplikatsioon!A577)</f>
        <v/>
      </c>
      <c r="B577" s="71" t="str">
        <f>IF(Eksplikatsioon!B577=0,"",Eksplikatsioon!B577)</f>
        <v/>
      </c>
      <c r="C577" s="71" t="str">
        <f>IF(Eksplikatsioon!C577=0,"",Eksplikatsioon!C577)</f>
        <v/>
      </c>
      <c r="D577" s="71" t="str">
        <f>IF(Eksplikatsioon!D577=0,"",Eksplikatsioon!D577)</f>
        <v/>
      </c>
      <c r="E577" s="71" t="str">
        <f>IF(Eksplikatsioon!F577=0,"",Eksplikatsioon!F577)</f>
        <v/>
      </c>
      <c r="F577" s="71" t="str">
        <f>IF(Eksplikatsioon!H577=0,"",Eksplikatsioon!H577)</f>
        <v/>
      </c>
      <c r="G577" s="71" t="str">
        <f>IF(Eksplikatsioon!J577=0,"",Eksplikatsioon!J577)</f>
        <v/>
      </c>
      <c r="H577" s="71" t="str">
        <f>IF(Eksplikatsioon!K577=0,"",Eksplikatsioon!K577)</f>
        <v/>
      </c>
      <c r="I577" s="71" t="str">
        <f>IF(Eksplikatsioon!L577=0,"",Eksplikatsioon!L577)</f>
        <v/>
      </c>
      <c r="J577" s="72" t="str">
        <f>IFERROR(IF($G577="Erikasutuses pind (muu)",Eksplikatsioon!O577/SUM(Eksplikatsioon!$O577:'Eksplikatsioon'!$AG577),IF($G577="Erikasutuses pind (korrus)",IFERROR(SUMIFS($E:$E,$G:$G,"Ainukasutuses pind",$C:$C,"Üüritav pind",$H:$H,J$3,$A:$A,$A577)/SUMIFS($E:$E,$G:$G,"Ainukasutuses pind",$C:$C,"Üüritav pind",$A:$A,$A577),0),IF($G577="Erikasutuses pind (hoone)",IFERROR(SUMIFS($E:$E,$G:$G,"Ainukasutuses pind",$C:$C,"Üüritav pind",$H:$H,J$3)/SUMIFS($E:$E,$G:$G,"Ainukasutuses pind",$C:$C,"Üüritav pind"),0),""))),"")</f>
        <v/>
      </c>
      <c r="K577" s="72" t="str">
        <f>IFERROR(IF($G577="Erikasutuses pind (muu)",Eksplikatsioon!P577/SUM(Eksplikatsioon!$O577:'Eksplikatsioon'!$AG577),IF($G577="Erikasutuses pind (korrus)",IFERROR(SUMIFS($E:$E,$G:$G,"Ainukasutuses pind",$C:$C,"Üüritav pind",$H:$H,K$3,$A:$A,$A577)/SUMIFS($E:$E,$G:$G,"Ainukasutuses pind",$C:$C,"Üüritav pind",$A:$A,$A577),0),IF($G577="Erikasutuses pind (hoone)",IFERROR(SUMIFS($E:$E,$G:$G,"Ainukasutuses pind",$C:$C,"Üüritav pind",$H:$H,K$3)/SUMIFS($E:$E,$G:$G,"Ainukasutuses pind",$C:$C,"Üüritav pind"),0),""))),"")</f>
        <v/>
      </c>
      <c r="L577" s="72" t="str">
        <f>IFERROR(IF($G577="Erikasutuses pind (muu)",Eksplikatsioon!Q577/SUM(Eksplikatsioon!$O577:'Eksplikatsioon'!$AG577),IF($G577="Erikasutuses pind (korrus)",IFERROR(SUMIFS($E:$E,$G:$G,"Ainukasutuses pind",$C:$C,"Üüritav pind",$H:$H,L$3,$A:$A,$A577)/SUMIFS($E:$E,$G:$G,"Ainukasutuses pind",$C:$C,"Üüritav pind",$A:$A,$A577),0),IF($G577="Erikasutuses pind (hoone)",IFERROR(SUMIFS($E:$E,$G:$G,"Ainukasutuses pind",$C:$C,"Üüritav pind",$H:$H,L$3)/SUMIFS($E:$E,$G:$G,"Ainukasutuses pind",$C:$C,"Üüritav pind"),0),""))),"")</f>
        <v/>
      </c>
      <c r="M577" s="72" t="str">
        <f>IFERROR(IF($G577="Erikasutuses pind (muu)",Eksplikatsioon!R577/SUM(Eksplikatsioon!$O577:'Eksplikatsioon'!$AG577),IF($G577="Erikasutuses pind (korrus)",IFERROR(SUMIFS($E:$E,$G:$G,"Ainukasutuses pind",$C:$C,"Üüritav pind",$H:$H,M$3,$A:$A,$A577)/SUMIFS($E:$E,$G:$G,"Ainukasutuses pind",$C:$C,"Üüritav pind",$A:$A,$A577),0),IF($G577="Erikasutuses pind (hoone)",IFERROR(SUMIFS($E:$E,$G:$G,"Ainukasutuses pind",$C:$C,"Üüritav pind",$H:$H,M$3)/SUMIFS($E:$E,$G:$G,"Ainukasutuses pind",$C:$C,"Üüritav pind"),0),""))),"")</f>
        <v/>
      </c>
      <c r="N577" s="72" t="str">
        <f>IFERROR(IF($G577="Erikasutuses pind (muu)",Eksplikatsioon!S577/SUM(Eksplikatsioon!$O577:'Eksplikatsioon'!$AG577),IF($G577="Erikasutuses pind (korrus)",IFERROR(SUMIFS($E:$E,$G:$G,"Ainukasutuses pind",$C:$C,"Üüritav pind",$H:$H,N$3,$A:$A,$A577)/SUMIFS($E:$E,$G:$G,"Ainukasutuses pind",$C:$C,"Üüritav pind",$A:$A,$A577),0),IF($G577="Erikasutuses pind (hoone)",IFERROR(SUMIFS($E:$E,$G:$G,"Ainukasutuses pind",$C:$C,"Üüritav pind",$H:$H,N$3)/SUMIFS($E:$E,$G:$G,"Ainukasutuses pind",$C:$C,"Üüritav pind"),0),""))),"")</f>
        <v/>
      </c>
      <c r="O577" s="72" t="str">
        <f>IFERROR(IF($G577="Erikasutuses pind (muu)",Eksplikatsioon!T577/SUM(Eksplikatsioon!$O577:'Eksplikatsioon'!$AG577),IF($G577="Erikasutuses pind (korrus)",IFERROR(SUMIFS($E:$E,$G:$G,"Ainukasutuses pind",$C:$C,"Üüritav pind",$H:$H,O$3,$A:$A,$A577)/SUMIFS($E:$E,$G:$G,"Ainukasutuses pind",$C:$C,"Üüritav pind",$A:$A,$A577),0),IF($G577="Erikasutuses pind (hoone)",IFERROR(SUMIFS($E:$E,$G:$G,"Ainukasutuses pind",$C:$C,"Üüritav pind",$H:$H,O$3)/SUMIFS($E:$E,$G:$G,"Ainukasutuses pind",$C:$C,"Üüritav pind"),0),""))),"")</f>
        <v/>
      </c>
      <c r="P577" s="72" t="str">
        <f>IFERROR(IF($G577="Erikasutuses pind (muu)",Eksplikatsioon!U577/SUM(Eksplikatsioon!$O577:'Eksplikatsioon'!$AG577),IF($G577="Erikasutuses pind (korrus)",IFERROR(SUMIFS($E:$E,$G:$G,"Ainukasutuses pind",$C:$C,"Üüritav pind",$H:$H,P$3,$A:$A,$A577)/SUMIFS($E:$E,$G:$G,"Ainukasutuses pind",$C:$C,"Üüritav pind",$A:$A,$A577),0),IF($G577="Erikasutuses pind (hoone)",IFERROR(SUMIFS($E:$E,$G:$G,"Ainukasutuses pind",$C:$C,"Üüritav pind",$H:$H,P$3)/SUMIFS($E:$E,$G:$G,"Ainukasutuses pind",$C:$C,"Üüritav pind"),0),""))),"")</f>
        <v/>
      </c>
      <c r="Q577" s="72" t="str">
        <f>IFERROR(IF($G577="Erikasutuses pind (muu)",Eksplikatsioon!V577/SUM(Eksplikatsioon!$O577:'Eksplikatsioon'!$AG577),IF($G577="Erikasutuses pind (korrus)",IFERROR(SUMIFS($E:$E,$G:$G,"Ainukasutuses pind",$C:$C,"Üüritav pind",$H:$H,Q$3,$A:$A,$A577)/SUMIFS($E:$E,$G:$G,"Ainukasutuses pind",$C:$C,"Üüritav pind",$A:$A,$A577),0),IF($G577="Erikasutuses pind (hoone)",IFERROR(SUMIFS($E:$E,$G:$G,"Ainukasutuses pind",$C:$C,"Üüritav pind",$H:$H,Q$3)/SUMIFS($E:$E,$G:$G,"Ainukasutuses pind",$C:$C,"Üüritav pind"),0),""))),"")</f>
        <v/>
      </c>
      <c r="R577" s="72" t="str">
        <f>IFERROR(IF($G577="Erikasutuses pind (muu)",Eksplikatsioon!W577/SUM(Eksplikatsioon!$O577:'Eksplikatsioon'!$AG577),IF($G577="Erikasutuses pind (korrus)",IFERROR(SUMIFS($E:$E,$G:$G,"Ainukasutuses pind",$C:$C,"Üüritav pind",$H:$H,R$3,$A:$A,$A577)/SUMIFS($E:$E,$G:$G,"Ainukasutuses pind",$C:$C,"Üüritav pind",$A:$A,$A577),0),IF($G577="Erikasutuses pind (hoone)",IFERROR(SUMIFS($E:$E,$G:$G,"Ainukasutuses pind",$C:$C,"Üüritav pind",$H:$H,R$3)/SUMIFS($E:$E,$G:$G,"Ainukasutuses pind",$C:$C,"Üüritav pind"),0),""))),"")</f>
        <v/>
      </c>
      <c r="S577" s="72" t="str">
        <f>IFERROR(IF($G577="Erikasutuses pind (muu)",Eksplikatsioon!X577/SUM(Eksplikatsioon!$O577:'Eksplikatsioon'!$AG577),IF($G577="Erikasutuses pind (korrus)",IFERROR(SUMIFS($E:$E,$G:$G,"Ainukasutuses pind",$C:$C,"Üüritav pind",$H:$H,S$3,$A:$A,$A577)/SUMIFS($E:$E,$G:$G,"Ainukasutuses pind",$C:$C,"Üüritav pind",$A:$A,$A577),0),IF($G577="Erikasutuses pind (hoone)",IFERROR(SUMIFS($E:$E,$G:$G,"Ainukasutuses pind",$C:$C,"Üüritav pind",$H:$H,S$3)/SUMIFS($E:$E,$G:$G,"Ainukasutuses pind",$C:$C,"Üüritav pind"),0),""))),"")</f>
        <v/>
      </c>
      <c r="T577" s="72" t="str">
        <f>IFERROR(IF($G577="Erikasutuses pind (muu)",Eksplikatsioon!Y577/SUM(Eksplikatsioon!$O577:'Eksplikatsioon'!$AG577),IF($G577="Erikasutuses pind (korrus)",IFERROR(SUMIFS($E:$E,$G:$G,"Ainukasutuses pind",$C:$C,"Üüritav pind",$H:$H,T$3,$A:$A,$A577)/SUMIFS($E:$E,$G:$G,"Ainukasutuses pind",$C:$C,"Üüritav pind",$A:$A,$A577),0),IF($G577="Erikasutuses pind (hoone)",IFERROR(SUMIFS($E:$E,$G:$G,"Ainukasutuses pind",$C:$C,"Üüritav pind",$H:$H,T$3)/SUMIFS($E:$E,$G:$G,"Ainukasutuses pind",$C:$C,"Üüritav pind"),0),""))),"")</f>
        <v/>
      </c>
      <c r="U577" s="72" t="str">
        <f>IFERROR(IF($G577="Erikasutuses pind (muu)",Eksplikatsioon!Z577/SUM(Eksplikatsioon!$O577:'Eksplikatsioon'!$AG577),IF($G577="Erikasutuses pind (korrus)",IFERROR(SUMIFS($E:$E,$G:$G,"Ainukasutuses pind",$C:$C,"Üüritav pind",$H:$H,U$3,$A:$A,$A577)/SUMIFS($E:$E,$G:$G,"Ainukasutuses pind",$C:$C,"Üüritav pind",$A:$A,$A577),0),IF($G577="Erikasutuses pind (hoone)",IFERROR(SUMIFS($E:$E,$G:$G,"Ainukasutuses pind",$C:$C,"Üüritav pind",$H:$H,U$3)/SUMIFS($E:$E,$G:$G,"Ainukasutuses pind",$C:$C,"Üüritav pind"),0),""))),"")</f>
        <v/>
      </c>
      <c r="V577" s="72" t="str">
        <f>IFERROR(IF($G577="Erikasutuses pind (muu)",Eksplikatsioon!AA577/SUM(Eksplikatsioon!$O577:'Eksplikatsioon'!$AG577),IF($G577="Erikasutuses pind (korrus)",IFERROR(SUMIFS($E:$E,$G:$G,"Ainukasutuses pind",$C:$C,"Üüritav pind",$H:$H,V$3,$A:$A,$A577)/SUMIFS($E:$E,$G:$G,"Ainukasutuses pind",$C:$C,"Üüritav pind",$A:$A,$A577),0),IF($G577="Erikasutuses pind (hoone)",IFERROR(SUMIFS($E:$E,$G:$G,"Ainukasutuses pind",$C:$C,"Üüritav pind",$H:$H,V$3)/SUMIFS($E:$E,$G:$G,"Ainukasutuses pind",$C:$C,"Üüritav pind"),0),""))),"")</f>
        <v/>
      </c>
      <c r="W577" s="72" t="str">
        <f>IFERROR(IF($G577="Erikasutuses pind (muu)",Eksplikatsioon!AB577/SUM(Eksplikatsioon!$O577:'Eksplikatsioon'!$AG577),IF($G577="Erikasutuses pind (korrus)",IFERROR(SUMIFS($E:$E,$G:$G,"Ainukasutuses pind",$C:$C,"Üüritav pind",$H:$H,W$3,$A:$A,$A577)/SUMIFS($E:$E,$G:$G,"Ainukasutuses pind",$C:$C,"Üüritav pind",$A:$A,$A577),0),IF($G577="Erikasutuses pind (hoone)",IFERROR(SUMIFS($E:$E,$G:$G,"Ainukasutuses pind",$C:$C,"Üüritav pind",$H:$H,W$3)/SUMIFS($E:$E,$G:$G,"Ainukasutuses pind",$C:$C,"Üüritav pind"),0),""))),"")</f>
        <v/>
      </c>
      <c r="X577" s="72" t="str">
        <f>IFERROR(IF($G577="Erikasutuses pind (muu)",Eksplikatsioon!AC577/SUM(Eksplikatsioon!$O577:'Eksplikatsioon'!$AG577),IF($G577="Erikasutuses pind (korrus)",IFERROR(SUMIFS($E:$E,$G:$G,"Ainukasutuses pind",$C:$C,"Üüritav pind",$H:$H,X$3,$A:$A,$A577)/SUMIFS($E:$E,$G:$G,"Ainukasutuses pind",$C:$C,"Üüritav pind",$A:$A,$A577),0),IF($G577="Erikasutuses pind (hoone)",IFERROR(SUMIFS($E:$E,$G:$G,"Ainukasutuses pind",$C:$C,"Üüritav pind",$H:$H,X$3)/SUMIFS($E:$E,$G:$G,"Ainukasutuses pind",$C:$C,"Üüritav pind"),0),""))),"")</f>
        <v/>
      </c>
      <c r="Y577" s="72" t="str">
        <f>IFERROR(IF($G577="Erikasutuses pind (muu)",Eksplikatsioon!AD577/SUM(Eksplikatsioon!$O577:'Eksplikatsioon'!$AG577),IF($G577="Erikasutuses pind (korrus)",IFERROR(SUMIFS($E:$E,$G:$G,"Ainukasutuses pind",$C:$C,"Üüritav pind",$H:$H,Y$3,$A:$A,$A577)/SUMIFS($E:$E,$G:$G,"Ainukasutuses pind",$C:$C,"Üüritav pind",$A:$A,$A577),0),IF($G577="Erikasutuses pind (hoone)",IFERROR(SUMIFS($E:$E,$G:$G,"Ainukasutuses pind",$C:$C,"Üüritav pind",$H:$H,Y$3)/SUMIFS($E:$E,$G:$G,"Ainukasutuses pind",$C:$C,"Üüritav pind"),0),""))),"")</f>
        <v/>
      </c>
      <c r="Z577" s="72" t="str">
        <f>IFERROR(IF($G577="Erikasutuses pind (muu)",Eksplikatsioon!AE577/SUM(Eksplikatsioon!$O577:'Eksplikatsioon'!$AG577),IF($G577="Erikasutuses pind (korrus)",IFERROR(SUMIFS($E:$E,$G:$G,"Ainukasutuses pind",$C:$C,"Üüritav pind",$H:$H,Z$3,$A:$A,$A577)/SUMIFS($E:$E,$G:$G,"Ainukasutuses pind",$C:$C,"Üüritav pind",$A:$A,$A577),0),IF($G577="Erikasutuses pind (hoone)",IFERROR(SUMIFS($E:$E,$G:$G,"Ainukasutuses pind",$C:$C,"Üüritav pind",$H:$H,Z$3)/SUMIFS($E:$E,$G:$G,"Ainukasutuses pind",$C:$C,"Üüritav pind"),0),""))),"")</f>
        <v/>
      </c>
      <c r="AA577" s="72" t="str">
        <f>IFERROR(IF($G577="Erikasutuses pind (muu)",Eksplikatsioon!AF577/SUM(Eksplikatsioon!$O577:'Eksplikatsioon'!$AG577),IF($G577="Erikasutuses pind (korrus)",IFERROR(SUMIFS($E:$E,$G:$G,"Ainukasutuses pind",$C:$C,"Üüritav pind",$H:$H,AA$3,$A:$A,$A577)/SUMIFS($E:$E,$G:$G,"Ainukasutuses pind",$C:$C,"Üüritav pind",$A:$A,$A577),0),IF($G577="Erikasutuses pind (hoone)",IFERROR(SUMIFS($E:$E,$G:$G,"Ainukasutuses pind",$C:$C,"Üüritav pind",$H:$H,AA$3)/SUMIFS($E:$E,$G:$G,"Ainukasutuses pind",$C:$C,"Üüritav pind"),0),""))),"")</f>
        <v/>
      </c>
      <c r="AB577" s="72" t="str">
        <f>IFERROR(IF($G577="Erikasutuses pind (muu)",Eksplikatsioon!AG577/SUM(Eksplikatsioon!$O577:'Eksplikatsioon'!$AG577),IF($G577="Erikasutuses pind (korrus)",IFERROR(SUMIFS($E:$E,$G:$G,"Ainukasutuses pind",$C:$C,"Üüritav pind",$H:$H,AB$3,$A:$A,$A577)/SUMIFS($E:$E,$G:$G,"Ainukasutuses pind",$C:$C,"Üüritav pind",$A:$A,$A577),0),IF($G577="Erikasutuses pind (hoone)",IFERROR(SUMIFS($E:$E,$G:$G,"Ainukasutuses pind",$C:$C,"Üüritav pind",$H:$H,AB$3)/SUMIFS($E:$E,$G:$G,"Ainukasutuses pind",$C:$C,"Üüritav pind"),0),""))),"")</f>
        <v/>
      </c>
      <c r="AC577" s="72" t="str">
        <f>IFERROR(IF($G577="Erikasutuses pind (muu)",$E577*J577,IFERROR($E577*J577/SUM($J577:$AB577)*(Eksplikatsioon!O577)/SUMPRODUCT($J577:$AB577,Eksplikatsioon!$O577:$AG577),"")),"")</f>
        <v/>
      </c>
      <c r="AD577" s="72" t="str">
        <f>IFERROR(IF($G577="Erikasutuses pind (muu)",$E577*K577,IFERROR($E577*K577/SUM($J577:$AB577)*(Eksplikatsioon!P577)/SUMPRODUCT($J577:$AB577,Eksplikatsioon!$O577:$AG577),"")),"")</f>
        <v/>
      </c>
      <c r="AE577" s="72" t="str">
        <f>IFERROR(IF($G577="Erikasutuses pind (muu)",$E577*L577,IFERROR($E577*L577/SUM($J577:$AB577)*(Eksplikatsioon!Q577)/SUMPRODUCT($J577:$AB577,Eksplikatsioon!$O577:$AG577),"")),"")</f>
        <v/>
      </c>
      <c r="AF577" s="72" t="str">
        <f>IFERROR(IF($G577="Erikasutuses pind (muu)",$E577*M577,IFERROR($E577*M577/SUM($J577:$AB577)*(Eksplikatsioon!R577)/SUMPRODUCT($J577:$AB577,Eksplikatsioon!$O577:$AG577),"")),"")</f>
        <v/>
      </c>
      <c r="AG577" s="72" t="str">
        <f>IFERROR(IF($G577="Erikasutuses pind (muu)",$E577*N577,IFERROR($E577*N577/SUM($J577:$AB577)*(Eksplikatsioon!S577)/SUMPRODUCT($J577:$AB577,Eksplikatsioon!$O577:$AG577),"")),"")</f>
        <v/>
      </c>
      <c r="AH577" s="72" t="str">
        <f>IFERROR(IF($G577="Erikasutuses pind (muu)",$E577*O577,IFERROR($E577*O577/SUM($J577:$AB577)*(Eksplikatsioon!T577)/SUMPRODUCT($J577:$AB577,Eksplikatsioon!$O577:$AG577),"")),"")</f>
        <v/>
      </c>
      <c r="AI577" s="72" t="str">
        <f>IFERROR(IF($G577="Erikasutuses pind (muu)",$E577*P577,IFERROR($E577*P577/SUM($J577:$AB577)*(Eksplikatsioon!U577)/SUMPRODUCT($J577:$AB577,Eksplikatsioon!$O577:$AG577),"")),"")</f>
        <v/>
      </c>
      <c r="AJ577" s="72" t="str">
        <f>IFERROR(IF($G577="Erikasutuses pind (muu)",$E577*Q577,IFERROR($E577*Q577/SUM($J577:$AB577)*(Eksplikatsioon!V577)/SUMPRODUCT($J577:$AB577,Eksplikatsioon!$O577:$AG577),"")),"")</f>
        <v/>
      </c>
      <c r="AK577" s="72" t="str">
        <f>IFERROR(IF($G577="Erikasutuses pind (muu)",$E577*R577,IFERROR($E577*R577/SUM($J577:$AB577)*(Eksplikatsioon!W577)/SUMPRODUCT($J577:$AB577,Eksplikatsioon!$O577:$AG577),"")),"")</f>
        <v/>
      </c>
      <c r="AL577" s="72" t="str">
        <f>IFERROR(IF($G577="Erikasutuses pind (muu)",$E577*S577,IFERROR($E577*S577/SUM($J577:$AB577)*(Eksplikatsioon!X577)/SUMPRODUCT($J577:$AB577,Eksplikatsioon!$O577:$AG577),"")),"")</f>
        <v/>
      </c>
      <c r="AM577" s="72" t="str">
        <f>IFERROR(IF($G577="Erikasutuses pind (muu)",$E577*T577,IFERROR($E577*T577/SUM($J577:$AB577)*(Eksplikatsioon!Y577)/SUMPRODUCT($J577:$AB577,Eksplikatsioon!$O577:$AG577),"")),"")</f>
        <v/>
      </c>
      <c r="AN577" s="72" t="str">
        <f>IFERROR(IF($G577="Erikasutuses pind (muu)",$E577*U577,IFERROR($E577*U577/SUM($J577:$AB577)*(Eksplikatsioon!Z577)/SUMPRODUCT($J577:$AB577,Eksplikatsioon!$O577:$AG577),"")),"")</f>
        <v/>
      </c>
      <c r="AO577" s="72" t="str">
        <f>IFERROR(IF($G577="Erikasutuses pind (muu)",$E577*V577,IFERROR($E577*V577/SUM($J577:$AB577)*(Eksplikatsioon!AA577)/SUMPRODUCT($J577:$AB577,Eksplikatsioon!$O577:$AG577),"")),"")</f>
        <v/>
      </c>
      <c r="AP577" s="72" t="str">
        <f>IFERROR(IF($G577="Erikasutuses pind (muu)",$E577*W577,IFERROR($E577*W577/SUM($J577:$AB577)*(Eksplikatsioon!AB577)/SUMPRODUCT($J577:$AB577,Eksplikatsioon!$O577:$AG577),"")),"")</f>
        <v/>
      </c>
      <c r="AQ577" s="72" t="str">
        <f>IFERROR(IF($G577="Erikasutuses pind (muu)",$E577*X577,IFERROR($E577*X577/SUM($J577:$AB577)*(Eksplikatsioon!AC577)/SUMPRODUCT($J577:$AB577,Eksplikatsioon!$O577:$AG577),"")),"")</f>
        <v/>
      </c>
      <c r="AR577" s="72" t="str">
        <f>IFERROR(IF($G577="Erikasutuses pind (muu)",$E577*Y577,IFERROR($E577*Y577/SUM($J577:$AB577)*(Eksplikatsioon!AD577)/SUMPRODUCT($J577:$AB577,Eksplikatsioon!$O577:$AG577),"")),"")</f>
        <v/>
      </c>
      <c r="AS577" s="72" t="str">
        <f>IFERROR(IF($G577="Erikasutuses pind (muu)",$E577*Z577,IFERROR($E577*Z577/SUM($J577:$AB577)*(Eksplikatsioon!AE577)/SUMPRODUCT($J577:$AB577,Eksplikatsioon!$O577:$AG577),"")),"")</f>
        <v/>
      </c>
      <c r="AT577" s="72" t="str">
        <f>IFERROR(IF($G577="Erikasutuses pind (muu)",$E577*AA577,IFERROR($E577*AA577/SUM($J577:$AB577)*(Eksplikatsioon!AF577)/SUMPRODUCT($J577:$AB577,Eksplikatsioon!$O577:$AG577),"")),"")</f>
        <v/>
      </c>
      <c r="AU577" s="72" t="str">
        <f>IFERROR(IF($G577="Erikasutuses pind (muu)",$E577*AB577,IFERROR($E577*AB577/SUM($J577:$AB577)*(Eksplikatsioon!AG577)/SUMPRODUCT($J577:$AB577,Eksplikatsioon!$O577:$AG577),"")),"")</f>
        <v/>
      </c>
    </row>
    <row r="578" spans="1:47" x14ac:dyDescent="0.25">
      <c r="A578" s="71" t="str">
        <f>IF(Eksplikatsioon!A578=0,"",Eksplikatsioon!A578)</f>
        <v/>
      </c>
      <c r="B578" s="71" t="str">
        <f>IF(Eksplikatsioon!B578=0,"",Eksplikatsioon!B578)</f>
        <v/>
      </c>
      <c r="C578" s="71" t="str">
        <f>IF(Eksplikatsioon!C578=0,"",Eksplikatsioon!C578)</f>
        <v/>
      </c>
      <c r="D578" s="71" t="str">
        <f>IF(Eksplikatsioon!D578=0,"",Eksplikatsioon!D578)</f>
        <v/>
      </c>
      <c r="E578" s="71" t="str">
        <f>IF(Eksplikatsioon!F578=0,"",Eksplikatsioon!F578)</f>
        <v/>
      </c>
      <c r="F578" s="71" t="str">
        <f>IF(Eksplikatsioon!H578=0,"",Eksplikatsioon!H578)</f>
        <v/>
      </c>
      <c r="G578" s="71" t="str">
        <f>IF(Eksplikatsioon!J578=0,"",Eksplikatsioon!J578)</f>
        <v/>
      </c>
      <c r="H578" s="71" t="str">
        <f>IF(Eksplikatsioon!K578=0,"",Eksplikatsioon!K578)</f>
        <v/>
      </c>
      <c r="I578" s="71" t="str">
        <f>IF(Eksplikatsioon!L578=0,"",Eksplikatsioon!L578)</f>
        <v/>
      </c>
      <c r="J578" s="72" t="str">
        <f>IFERROR(IF($G578="Erikasutuses pind (muu)",Eksplikatsioon!O578/SUM(Eksplikatsioon!$O578:'Eksplikatsioon'!$AG578),IF($G578="Erikasutuses pind (korrus)",IFERROR(SUMIFS($E:$E,$G:$G,"Ainukasutuses pind",$C:$C,"Üüritav pind",$H:$H,J$3,$A:$A,$A578)/SUMIFS($E:$E,$G:$G,"Ainukasutuses pind",$C:$C,"Üüritav pind",$A:$A,$A578),0),IF($G578="Erikasutuses pind (hoone)",IFERROR(SUMIFS($E:$E,$G:$G,"Ainukasutuses pind",$C:$C,"Üüritav pind",$H:$H,J$3)/SUMIFS($E:$E,$G:$G,"Ainukasutuses pind",$C:$C,"Üüritav pind"),0),""))),"")</f>
        <v/>
      </c>
      <c r="K578" s="72" t="str">
        <f>IFERROR(IF($G578="Erikasutuses pind (muu)",Eksplikatsioon!P578/SUM(Eksplikatsioon!$O578:'Eksplikatsioon'!$AG578),IF($G578="Erikasutuses pind (korrus)",IFERROR(SUMIFS($E:$E,$G:$G,"Ainukasutuses pind",$C:$C,"Üüritav pind",$H:$H,K$3,$A:$A,$A578)/SUMIFS($E:$E,$G:$G,"Ainukasutuses pind",$C:$C,"Üüritav pind",$A:$A,$A578),0),IF($G578="Erikasutuses pind (hoone)",IFERROR(SUMIFS($E:$E,$G:$G,"Ainukasutuses pind",$C:$C,"Üüritav pind",$H:$H,K$3)/SUMIFS($E:$E,$G:$G,"Ainukasutuses pind",$C:$C,"Üüritav pind"),0),""))),"")</f>
        <v/>
      </c>
      <c r="L578" s="72" t="str">
        <f>IFERROR(IF($G578="Erikasutuses pind (muu)",Eksplikatsioon!Q578/SUM(Eksplikatsioon!$O578:'Eksplikatsioon'!$AG578),IF($G578="Erikasutuses pind (korrus)",IFERROR(SUMIFS($E:$E,$G:$G,"Ainukasutuses pind",$C:$C,"Üüritav pind",$H:$H,L$3,$A:$A,$A578)/SUMIFS($E:$E,$G:$G,"Ainukasutuses pind",$C:$C,"Üüritav pind",$A:$A,$A578),0),IF($G578="Erikasutuses pind (hoone)",IFERROR(SUMIFS($E:$E,$G:$G,"Ainukasutuses pind",$C:$C,"Üüritav pind",$H:$H,L$3)/SUMIFS($E:$E,$G:$G,"Ainukasutuses pind",$C:$C,"Üüritav pind"),0),""))),"")</f>
        <v/>
      </c>
      <c r="M578" s="72" t="str">
        <f>IFERROR(IF($G578="Erikasutuses pind (muu)",Eksplikatsioon!R578/SUM(Eksplikatsioon!$O578:'Eksplikatsioon'!$AG578),IF($G578="Erikasutuses pind (korrus)",IFERROR(SUMIFS($E:$E,$G:$G,"Ainukasutuses pind",$C:$C,"Üüritav pind",$H:$H,M$3,$A:$A,$A578)/SUMIFS($E:$E,$G:$G,"Ainukasutuses pind",$C:$C,"Üüritav pind",$A:$A,$A578),0),IF($G578="Erikasutuses pind (hoone)",IFERROR(SUMIFS($E:$E,$G:$G,"Ainukasutuses pind",$C:$C,"Üüritav pind",$H:$H,M$3)/SUMIFS($E:$E,$G:$G,"Ainukasutuses pind",$C:$C,"Üüritav pind"),0),""))),"")</f>
        <v/>
      </c>
      <c r="N578" s="72" t="str">
        <f>IFERROR(IF($G578="Erikasutuses pind (muu)",Eksplikatsioon!S578/SUM(Eksplikatsioon!$O578:'Eksplikatsioon'!$AG578),IF($G578="Erikasutuses pind (korrus)",IFERROR(SUMIFS($E:$E,$G:$G,"Ainukasutuses pind",$C:$C,"Üüritav pind",$H:$H,N$3,$A:$A,$A578)/SUMIFS($E:$E,$G:$G,"Ainukasutuses pind",$C:$C,"Üüritav pind",$A:$A,$A578),0),IF($G578="Erikasutuses pind (hoone)",IFERROR(SUMIFS($E:$E,$G:$G,"Ainukasutuses pind",$C:$C,"Üüritav pind",$H:$H,N$3)/SUMIFS($E:$E,$G:$G,"Ainukasutuses pind",$C:$C,"Üüritav pind"),0),""))),"")</f>
        <v/>
      </c>
      <c r="O578" s="72" t="str">
        <f>IFERROR(IF($G578="Erikasutuses pind (muu)",Eksplikatsioon!T578/SUM(Eksplikatsioon!$O578:'Eksplikatsioon'!$AG578),IF($G578="Erikasutuses pind (korrus)",IFERROR(SUMIFS($E:$E,$G:$G,"Ainukasutuses pind",$C:$C,"Üüritav pind",$H:$H,O$3,$A:$A,$A578)/SUMIFS($E:$E,$G:$G,"Ainukasutuses pind",$C:$C,"Üüritav pind",$A:$A,$A578),0),IF($G578="Erikasutuses pind (hoone)",IFERROR(SUMIFS($E:$E,$G:$G,"Ainukasutuses pind",$C:$C,"Üüritav pind",$H:$H,O$3)/SUMIFS($E:$E,$G:$G,"Ainukasutuses pind",$C:$C,"Üüritav pind"),0),""))),"")</f>
        <v/>
      </c>
      <c r="P578" s="72" t="str">
        <f>IFERROR(IF($G578="Erikasutuses pind (muu)",Eksplikatsioon!U578/SUM(Eksplikatsioon!$O578:'Eksplikatsioon'!$AG578),IF($G578="Erikasutuses pind (korrus)",IFERROR(SUMIFS($E:$E,$G:$G,"Ainukasutuses pind",$C:$C,"Üüritav pind",$H:$H,P$3,$A:$A,$A578)/SUMIFS($E:$E,$G:$G,"Ainukasutuses pind",$C:$C,"Üüritav pind",$A:$A,$A578),0),IF($G578="Erikasutuses pind (hoone)",IFERROR(SUMIFS($E:$E,$G:$G,"Ainukasutuses pind",$C:$C,"Üüritav pind",$H:$H,P$3)/SUMIFS($E:$E,$G:$G,"Ainukasutuses pind",$C:$C,"Üüritav pind"),0),""))),"")</f>
        <v/>
      </c>
      <c r="Q578" s="72" t="str">
        <f>IFERROR(IF($G578="Erikasutuses pind (muu)",Eksplikatsioon!V578/SUM(Eksplikatsioon!$O578:'Eksplikatsioon'!$AG578),IF($G578="Erikasutuses pind (korrus)",IFERROR(SUMIFS($E:$E,$G:$G,"Ainukasutuses pind",$C:$C,"Üüritav pind",$H:$H,Q$3,$A:$A,$A578)/SUMIFS($E:$E,$G:$G,"Ainukasutuses pind",$C:$C,"Üüritav pind",$A:$A,$A578),0),IF($G578="Erikasutuses pind (hoone)",IFERROR(SUMIFS($E:$E,$G:$G,"Ainukasutuses pind",$C:$C,"Üüritav pind",$H:$H,Q$3)/SUMIFS($E:$E,$G:$G,"Ainukasutuses pind",$C:$C,"Üüritav pind"),0),""))),"")</f>
        <v/>
      </c>
      <c r="R578" s="72" t="str">
        <f>IFERROR(IF($G578="Erikasutuses pind (muu)",Eksplikatsioon!W578/SUM(Eksplikatsioon!$O578:'Eksplikatsioon'!$AG578),IF($G578="Erikasutuses pind (korrus)",IFERROR(SUMIFS($E:$E,$G:$G,"Ainukasutuses pind",$C:$C,"Üüritav pind",$H:$H,R$3,$A:$A,$A578)/SUMIFS($E:$E,$G:$G,"Ainukasutuses pind",$C:$C,"Üüritav pind",$A:$A,$A578),0),IF($G578="Erikasutuses pind (hoone)",IFERROR(SUMIFS($E:$E,$G:$G,"Ainukasutuses pind",$C:$C,"Üüritav pind",$H:$H,R$3)/SUMIFS($E:$E,$G:$G,"Ainukasutuses pind",$C:$C,"Üüritav pind"),0),""))),"")</f>
        <v/>
      </c>
      <c r="S578" s="72" t="str">
        <f>IFERROR(IF($G578="Erikasutuses pind (muu)",Eksplikatsioon!X578/SUM(Eksplikatsioon!$O578:'Eksplikatsioon'!$AG578),IF($G578="Erikasutuses pind (korrus)",IFERROR(SUMIFS($E:$E,$G:$G,"Ainukasutuses pind",$C:$C,"Üüritav pind",$H:$H,S$3,$A:$A,$A578)/SUMIFS($E:$E,$G:$G,"Ainukasutuses pind",$C:$C,"Üüritav pind",$A:$A,$A578),0),IF($G578="Erikasutuses pind (hoone)",IFERROR(SUMIFS($E:$E,$G:$G,"Ainukasutuses pind",$C:$C,"Üüritav pind",$H:$H,S$3)/SUMIFS($E:$E,$G:$G,"Ainukasutuses pind",$C:$C,"Üüritav pind"),0),""))),"")</f>
        <v/>
      </c>
      <c r="T578" s="72" t="str">
        <f>IFERROR(IF($G578="Erikasutuses pind (muu)",Eksplikatsioon!Y578/SUM(Eksplikatsioon!$O578:'Eksplikatsioon'!$AG578),IF($G578="Erikasutuses pind (korrus)",IFERROR(SUMIFS($E:$E,$G:$G,"Ainukasutuses pind",$C:$C,"Üüritav pind",$H:$H,T$3,$A:$A,$A578)/SUMIFS($E:$E,$G:$G,"Ainukasutuses pind",$C:$C,"Üüritav pind",$A:$A,$A578),0),IF($G578="Erikasutuses pind (hoone)",IFERROR(SUMIFS($E:$E,$G:$G,"Ainukasutuses pind",$C:$C,"Üüritav pind",$H:$H,T$3)/SUMIFS($E:$E,$G:$G,"Ainukasutuses pind",$C:$C,"Üüritav pind"),0),""))),"")</f>
        <v/>
      </c>
      <c r="U578" s="72" t="str">
        <f>IFERROR(IF($G578="Erikasutuses pind (muu)",Eksplikatsioon!Z578/SUM(Eksplikatsioon!$O578:'Eksplikatsioon'!$AG578),IF($G578="Erikasutuses pind (korrus)",IFERROR(SUMIFS($E:$E,$G:$G,"Ainukasutuses pind",$C:$C,"Üüritav pind",$H:$H,U$3,$A:$A,$A578)/SUMIFS($E:$E,$G:$G,"Ainukasutuses pind",$C:$C,"Üüritav pind",$A:$A,$A578),0),IF($G578="Erikasutuses pind (hoone)",IFERROR(SUMIFS($E:$E,$G:$G,"Ainukasutuses pind",$C:$C,"Üüritav pind",$H:$H,U$3)/SUMIFS($E:$E,$G:$G,"Ainukasutuses pind",$C:$C,"Üüritav pind"),0),""))),"")</f>
        <v/>
      </c>
      <c r="V578" s="72" t="str">
        <f>IFERROR(IF($G578="Erikasutuses pind (muu)",Eksplikatsioon!AA578/SUM(Eksplikatsioon!$O578:'Eksplikatsioon'!$AG578),IF($G578="Erikasutuses pind (korrus)",IFERROR(SUMIFS($E:$E,$G:$G,"Ainukasutuses pind",$C:$C,"Üüritav pind",$H:$H,V$3,$A:$A,$A578)/SUMIFS($E:$E,$G:$G,"Ainukasutuses pind",$C:$C,"Üüritav pind",$A:$A,$A578),0),IF($G578="Erikasutuses pind (hoone)",IFERROR(SUMIFS($E:$E,$G:$G,"Ainukasutuses pind",$C:$C,"Üüritav pind",$H:$H,V$3)/SUMIFS($E:$E,$G:$G,"Ainukasutuses pind",$C:$C,"Üüritav pind"),0),""))),"")</f>
        <v/>
      </c>
      <c r="W578" s="72" t="str">
        <f>IFERROR(IF($G578="Erikasutuses pind (muu)",Eksplikatsioon!AB578/SUM(Eksplikatsioon!$O578:'Eksplikatsioon'!$AG578),IF($G578="Erikasutuses pind (korrus)",IFERROR(SUMIFS($E:$E,$G:$G,"Ainukasutuses pind",$C:$C,"Üüritav pind",$H:$H,W$3,$A:$A,$A578)/SUMIFS($E:$E,$G:$G,"Ainukasutuses pind",$C:$C,"Üüritav pind",$A:$A,$A578),0),IF($G578="Erikasutuses pind (hoone)",IFERROR(SUMIFS($E:$E,$G:$G,"Ainukasutuses pind",$C:$C,"Üüritav pind",$H:$H,W$3)/SUMIFS($E:$E,$G:$G,"Ainukasutuses pind",$C:$C,"Üüritav pind"),0),""))),"")</f>
        <v/>
      </c>
      <c r="X578" s="72" t="str">
        <f>IFERROR(IF($G578="Erikasutuses pind (muu)",Eksplikatsioon!AC578/SUM(Eksplikatsioon!$O578:'Eksplikatsioon'!$AG578),IF($G578="Erikasutuses pind (korrus)",IFERROR(SUMIFS($E:$E,$G:$G,"Ainukasutuses pind",$C:$C,"Üüritav pind",$H:$H,X$3,$A:$A,$A578)/SUMIFS($E:$E,$G:$G,"Ainukasutuses pind",$C:$C,"Üüritav pind",$A:$A,$A578),0),IF($G578="Erikasutuses pind (hoone)",IFERROR(SUMIFS($E:$E,$G:$G,"Ainukasutuses pind",$C:$C,"Üüritav pind",$H:$H,X$3)/SUMIFS($E:$E,$G:$G,"Ainukasutuses pind",$C:$C,"Üüritav pind"),0),""))),"")</f>
        <v/>
      </c>
      <c r="Y578" s="72" t="str">
        <f>IFERROR(IF($G578="Erikasutuses pind (muu)",Eksplikatsioon!AD578/SUM(Eksplikatsioon!$O578:'Eksplikatsioon'!$AG578),IF($G578="Erikasutuses pind (korrus)",IFERROR(SUMIFS($E:$E,$G:$G,"Ainukasutuses pind",$C:$C,"Üüritav pind",$H:$H,Y$3,$A:$A,$A578)/SUMIFS($E:$E,$G:$G,"Ainukasutuses pind",$C:$C,"Üüritav pind",$A:$A,$A578),0),IF($G578="Erikasutuses pind (hoone)",IFERROR(SUMIFS($E:$E,$G:$G,"Ainukasutuses pind",$C:$C,"Üüritav pind",$H:$H,Y$3)/SUMIFS($E:$E,$G:$G,"Ainukasutuses pind",$C:$C,"Üüritav pind"),0),""))),"")</f>
        <v/>
      </c>
      <c r="Z578" s="72" t="str">
        <f>IFERROR(IF($G578="Erikasutuses pind (muu)",Eksplikatsioon!AE578/SUM(Eksplikatsioon!$O578:'Eksplikatsioon'!$AG578),IF($G578="Erikasutuses pind (korrus)",IFERROR(SUMIFS($E:$E,$G:$G,"Ainukasutuses pind",$C:$C,"Üüritav pind",$H:$H,Z$3,$A:$A,$A578)/SUMIFS($E:$E,$G:$G,"Ainukasutuses pind",$C:$C,"Üüritav pind",$A:$A,$A578),0),IF($G578="Erikasutuses pind (hoone)",IFERROR(SUMIFS($E:$E,$G:$G,"Ainukasutuses pind",$C:$C,"Üüritav pind",$H:$H,Z$3)/SUMIFS($E:$E,$G:$G,"Ainukasutuses pind",$C:$C,"Üüritav pind"),0),""))),"")</f>
        <v/>
      </c>
      <c r="AA578" s="72" t="str">
        <f>IFERROR(IF($G578="Erikasutuses pind (muu)",Eksplikatsioon!AF578/SUM(Eksplikatsioon!$O578:'Eksplikatsioon'!$AG578),IF($G578="Erikasutuses pind (korrus)",IFERROR(SUMIFS($E:$E,$G:$G,"Ainukasutuses pind",$C:$C,"Üüritav pind",$H:$H,AA$3,$A:$A,$A578)/SUMIFS($E:$E,$G:$G,"Ainukasutuses pind",$C:$C,"Üüritav pind",$A:$A,$A578),0),IF($G578="Erikasutuses pind (hoone)",IFERROR(SUMIFS($E:$E,$G:$G,"Ainukasutuses pind",$C:$C,"Üüritav pind",$H:$H,AA$3)/SUMIFS($E:$E,$G:$G,"Ainukasutuses pind",$C:$C,"Üüritav pind"),0),""))),"")</f>
        <v/>
      </c>
      <c r="AB578" s="72" t="str">
        <f>IFERROR(IF($G578="Erikasutuses pind (muu)",Eksplikatsioon!AG578/SUM(Eksplikatsioon!$O578:'Eksplikatsioon'!$AG578),IF($G578="Erikasutuses pind (korrus)",IFERROR(SUMIFS($E:$E,$G:$G,"Ainukasutuses pind",$C:$C,"Üüritav pind",$H:$H,AB$3,$A:$A,$A578)/SUMIFS($E:$E,$G:$G,"Ainukasutuses pind",$C:$C,"Üüritav pind",$A:$A,$A578),0),IF($G578="Erikasutuses pind (hoone)",IFERROR(SUMIFS($E:$E,$G:$G,"Ainukasutuses pind",$C:$C,"Üüritav pind",$H:$H,AB$3)/SUMIFS($E:$E,$G:$G,"Ainukasutuses pind",$C:$C,"Üüritav pind"),0),""))),"")</f>
        <v/>
      </c>
      <c r="AC578" s="72" t="str">
        <f>IFERROR(IF($G578="Erikasutuses pind (muu)",$E578*J578,IFERROR($E578*J578/SUM($J578:$AB578)*(Eksplikatsioon!O578)/SUMPRODUCT($J578:$AB578,Eksplikatsioon!$O578:$AG578),"")),"")</f>
        <v/>
      </c>
      <c r="AD578" s="72" t="str">
        <f>IFERROR(IF($G578="Erikasutuses pind (muu)",$E578*K578,IFERROR($E578*K578/SUM($J578:$AB578)*(Eksplikatsioon!P578)/SUMPRODUCT($J578:$AB578,Eksplikatsioon!$O578:$AG578),"")),"")</f>
        <v/>
      </c>
      <c r="AE578" s="72" t="str">
        <f>IFERROR(IF($G578="Erikasutuses pind (muu)",$E578*L578,IFERROR($E578*L578/SUM($J578:$AB578)*(Eksplikatsioon!Q578)/SUMPRODUCT($J578:$AB578,Eksplikatsioon!$O578:$AG578),"")),"")</f>
        <v/>
      </c>
      <c r="AF578" s="72" t="str">
        <f>IFERROR(IF($G578="Erikasutuses pind (muu)",$E578*M578,IFERROR($E578*M578/SUM($J578:$AB578)*(Eksplikatsioon!R578)/SUMPRODUCT($J578:$AB578,Eksplikatsioon!$O578:$AG578),"")),"")</f>
        <v/>
      </c>
      <c r="AG578" s="72" t="str">
        <f>IFERROR(IF($G578="Erikasutuses pind (muu)",$E578*N578,IFERROR($E578*N578/SUM($J578:$AB578)*(Eksplikatsioon!S578)/SUMPRODUCT($J578:$AB578,Eksplikatsioon!$O578:$AG578),"")),"")</f>
        <v/>
      </c>
      <c r="AH578" s="72" t="str">
        <f>IFERROR(IF($G578="Erikasutuses pind (muu)",$E578*O578,IFERROR($E578*O578/SUM($J578:$AB578)*(Eksplikatsioon!T578)/SUMPRODUCT($J578:$AB578,Eksplikatsioon!$O578:$AG578),"")),"")</f>
        <v/>
      </c>
      <c r="AI578" s="72" t="str">
        <f>IFERROR(IF($G578="Erikasutuses pind (muu)",$E578*P578,IFERROR($E578*P578/SUM($J578:$AB578)*(Eksplikatsioon!U578)/SUMPRODUCT($J578:$AB578,Eksplikatsioon!$O578:$AG578),"")),"")</f>
        <v/>
      </c>
      <c r="AJ578" s="72" t="str">
        <f>IFERROR(IF($G578="Erikasutuses pind (muu)",$E578*Q578,IFERROR($E578*Q578/SUM($J578:$AB578)*(Eksplikatsioon!V578)/SUMPRODUCT($J578:$AB578,Eksplikatsioon!$O578:$AG578),"")),"")</f>
        <v/>
      </c>
      <c r="AK578" s="72" t="str">
        <f>IFERROR(IF($G578="Erikasutuses pind (muu)",$E578*R578,IFERROR($E578*R578/SUM($J578:$AB578)*(Eksplikatsioon!W578)/SUMPRODUCT($J578:$AB578,Eksplikatsioon!$O578:$AG578),"")),"")</f>
        <v/>
      </c>
      <c r="AL578" s="72" t="str">
        <f>IFERROR(IF($G578="Erikasutuses pind (muu)",$E578*S578,IFERROR($E578*S578/SUM($J578:$AB578)*(Eksplikatsioon!X578)/SUMPRODUCT($J578:$AB578,Eksplikatsioon!$O578:$AG578),"")),"")</f>
        <v/>
      </c>
      <c r="AM578" s="72" t="str">
        <f>IFERROR(IF($G578="Erikasutuses pind (muu)",$E578*T578,IFERROR($E578*T578/SUM($J578:$AB578)*(Eksplikatsioon!Y578)/SUMPRODUCT($J578:$AB578,Eksplikatsioon!$O578:$AG578),"")),"")</f>
        <v/>
      </c>
      <c r="AN578" s="72" t="str">
        <f>IFERROR(IF($G578="Erikasutuses pind (muu)",$E578*U578,IFERROR($E578*U578/SUM($J578:$AB578)*(Eksplikatsioon!Z578)/SUMPRODUCT($J578:$AB578,Eksplikatsioon!$O578:$AG578),"")),"")</f>
        <v/>
      </c>
      <c r="AO578" s="72" t="str">
        <f>IFERROR(IF($G578="Erikasutuses pind (muu)",$E578*V578,IFERROR($E578*V578/SUM($J578:$AB578)*(Eksplikatsioon!AA578)/SUMPRODUCT($J578:$AB578,Eksplikatsioon!$O578:$AG578),"")),"")</f>
        <v/>
      </c>
      <c r="AP578" s="72" t="str">
        <f>IFERROR(IF($G578="Erikasutuses pind (muu)",$E578*W578,IFERROR($E578*W578/SUM($J578:$AB578)*(Eksplikatsioon!AB578)/SUMPRODUCT($J578:$AB578,Eksplikatsioon!$O578:$AG578),"")),"")</f>
        <v/>
      </c>
      <c r="AQ578" s="72" t="str">
        <f>IFERROR(IF($G578="Erikasutuses pind (muu)",$E578*X578,IFERROR($E578*X578/SUM($J578:$AB578)*(Eksplikatsioon!AC578)/SUMPRODUCT($J578:$AB578,Eksplikatsioon!$O578:$AG578),"")),"")</f>
        <v/>
      </c>
      <c r="AR578" s="72" t="str">
        <f>IFERROR(IF($G578="Erikasutuses pind (muu)",$E578*Y578,IFERROR($E578*Y578/SUM($J578:$AB578)*(Eksplikatsioon!AD578)/SUMPRODUCT($J578:$AB578,Eksplikatsioon!$O578:$AG578),"")),"")</f>
        <v/>
      </c>
      <c r="AS578" s="72" t="str">
        <f>IFERROR(IF($G578="Erikasutuses pind (muu)",$E578*Z578,IFERROR($E578*Z578/SUM($J578:$AB578)*(Eksplikatsioon!AE578)/SUMPRODUCT($J578:$AB578,Eksplikatsioon!$O578:$AG578),"")),"")</f>
        <v/>
      </c>
      <c r="AT578" s="72" t="str">
        <f>IFERROR(IF($G578="Erikasutuses pind (muu)",$E578*AA578,IFERROR($E578*AA578/SUM($J578:$AB578)*(Eksplikatsioon!AF578)/SUMPRODUCT($J578:$AB578,Eksplikatsioon!$O578:$AG578),"")),"")</f>
        <v/>
      </c>
      <c r="AU578" s="72" t="str">
        <f>IFERROR(IF($G578="Erikasutuses pind (muu)",$E578*AB578,IFERROR($E578*AB578/SUM($J578:$AB578)*(Eksplikatsioon!AG578)/SUMPRODUCT($J578:$AB578,Eksplikatsioon!$O578:$AG578),"")),"")</f>
        <v/>
      </c>
    </row>
    <row r="579" spans="1:47" x14ac:dyDescent="0.25">
      <c r="A579" s="71" t="str">
        <f>IF(Eksplikatsioon!A579=0,"",Eksplikatsioon!A579)</f>
        <v/>
      </c>
      <c r="B579" s="71" t="str">
        <f>IF(Eksplikatsioon!B579=0,"",Eksplikatsioon!B579)</f>
        <v/>
      </c>
      <c r="C579" s="71" t="str">
        <f>IF(Eksplikatsioon!C579=0,"",Eksplikatsioon!C579)</f>
        <v/>
      </c>
      <c r="D579" s="71" t="str">
        <f>IF(Eksplikatsioon!D579=0,"",Eksplikatsioon!D579)</f>
        <v/>
      </c>
      <c r="E579" s="71" t="str">
        <f>IF(Eksplikatsioon!F579=0,"",Eksplikatsioon!F579)</f>
        <v/>
      </c>
      <c r="F579" s="71" t="str">
        <f>IF(Eksplikatsioon!H579=0,"",Eksplikatsioon!H579)</f>
        <v/>
      </c>
      <c r="G579" s="71" t="str">
        <f>IF(Eksplikatsioon!J579=0,"",Eksplikatsioon!J579)</f>
        <v/>
      </c>
      <c r="H579" s="71" t="str">
        <f>IF(Eksplikatsioon!K579=0,"",Eksplikatsioon!K579)</f>
        <v/>
      </c>
      <c r="I579" s="71" t="str">
        <f>IF(Eksplikatsioon!L579=0,"",Eksplikatsioon!L579)</f>
        <v/>
      </c>
      <c r="J579" s="72" t="str">
        <f>IFERROR(IF($G579="Erikasutuses pind (muu)",Eksplikatsioon!O579/SUM(Eksplikatsioon!$O579:'Eksplikatsioon'!$AG579),IF($G579="Erikasutuses pind (korrus)",IFERROR(SUMIFS($E:$E,$G:$G,"Ainukasutuses pind",$C:$C,"Üüritav pind",$H:$H,J$3,$A:$A,$A579)/SUMIFS($E:$E,$G:$G,"Ainukasutuses pind",$C:$C,"Üüritav pind",$A:$A,$A579),0),IF($G579="Erikasutuses pind (hoone)",IFERROR(SUMIFS($E:$E,$G:$G,"Ainukasutuses pind",$C:$C,"Üüritav pind",$H:$H,J$3)/SUMIFS($E:$E,$G:$G,"Ainukasutuses pind",$C:$C,"Üüritav pind"),0),""))),"")</f>
        <v/>
      </c>
      <c r="K579" s="72" t="str">
        <f>IFERROR(IF($G579="Erikasutuses pind (muu)",Eksplikatsioon!P579/SUM(Eksplikatsioon!$O579:'Eksplikatsioon'!$AG579),IF($G579="Erikasutuses pind (korrus)",IFERROR(SUMIFS($E:$E,$G:$G,"Ainukasutuses pind",$C:$C,"Üüritav pind",$H:$H,K$3,$A:$A,$A579)/SUMIFS($E:$E,$G:$G,"Ainukasutuses pind",$C:$C,"Üüritav pind",$A:$A,$A579),0),IF($G579="Erikasutuses pind (hoone)",IFERROR(SUMIFS($E:$E,$G:$G,"Ainukasutuses pind",$C:$C,"Üüritav pind",$H:$H,K$3)/SUMIFS($E:$E,$G:$G,"Ainukasutuses pind",$C:$C,"Üüritav pind"),0),""))),"")</f>
        <v/>
      </c>
      <c r="L579" s="72" t="str">
        <f>IFERROR(IF($G579="Erikasutuses pind (muu)",Eksplikatsioon!Q579/SUM(Eksplikatsioon!$O579:'Eksplikatsioon'!$AG579),IF($G579="Erikasutuses pind (korrus)",IFERROR(SUMIFS($E:$E,$G:$G,"Ainukasutuses pind",$C:$C,"Üüritav pind",$H:$H,L$3,$A:$A,$A579)/SUMIFS($E:$E,$G:$G,"Ainukasutuses pind",$C:$C,"Üüritav pind",$A:$A,$A579),0),IF($G579="Erikasutuses pind (hoone)",IFERROR(SUMIFS($E:$E,$G:$G,"Ainukasutuses pind",$C:$C,"Üüritav pind",$H:$H,L$3)/SUMIFS($E:$E,$G:$G,"Ainukasutuses pind",$C:$C,"Üüritav pind"),0),""))),"")</f>
        <v/>
      </c>
      <c r="M579" s="72" t="str">
        <f>IFERROR(IF($G579="Erikasutuses pind (muu)",Eksplikatsioon!R579/SUM(Eksplikatsioon!$O579:'Eksplikatsioon'!$AG579),IF($G579="Erikasutuses pind (korrus)",IFERROR(SUMIFS($E:$E,$G:$G,"Ainukasutuses pind",$C:$C,"Üüritav pind",$H:$H,M$3,$A:$A,$A579)/SUMIFS($E:$E,$G:$G,"Ainukasutuses pind",$C:$C,"Üüritav pind",$A:$A,$A579),0),IF($G579="Erikasutuses pind (hoone)",IFERROR(SUMIFS($E:$E,$G:$G,"Ainukasutuses pind",$C:$C,"Üüritav pind",$H:$H,M$3)/SUMIFS($E:$E,$G:$G,"Ainukasutuses pind",$C:$C,"Üüritav pind"),0),""))),"")</f>
        <v/>
      </c>
      <c r="N579" s="72" t="str">
        <f>IFERROR(IF($G579="Erikasutuses pind (muu)",Eksplikatsioon!S579/SUM(Eksplikatsioon!$O579:'Eksplikatsioon'!$AG579),IF($G579="Erikasutuses pind (korrus)",IFERROR(SUMIFS($E:$E,$G:$G,"Ainukasutuses pind",$C:$C,"Üüritav pind",$H:$H,N$3,$A:$A,$A579)/SUMIFS($E:$E,$G:$G,"Ainukasutuses pind",$C:$C,"Üüritav pind",$A:$A,$A579),0),IF($G579="Erikasutuses pind (hoone)",IFERROR(SUMIFS($E:$E,$G:$G,"Ainukasutuses pind",$C:$C,"Üüritav pind",$H:$H,N$3)/SUMIFS($E:$E,$G:$G,"Ainukasutuses pind",$C:$C,"Üüritav pind"),0),""))),"")</f>
        <v/>
      </c>
      <c r="O579" s="72" t="str">
        <f>IFERROR(IF($G579="Erikasutuses pind (muu)",Eksplikatsioon!T579/SUM(Eksplikatsioon!$O579:'Eksplikatsioon'!$AG579),IF($G579="Erikasutuses pind (korrus)",IFERROR(SUMIFS($E:$E,$G:$G,"Ainukasutuses pind",$C:$C,"Üüritav pind",$H:$H,O$3,$A:$A,$A579)/SUMIFS($E:$E,$G:$G,"Ainukasutuses pind",$C:$C,"Üüritav pind",$A:$A,$A579),0),IF($G579="Erikasutuses pind (hoone)",IFERROR(SUMIFS($E:$E,$G:$G,"Ainukasutuses pind",$C:$C,"Üüritav pind",$H:$H,O$3)/SUMIFS($E:$E,$G:$G,"Ainukasutuses pind",$C:$C,"Üüritav pind"),0),""))),"")</f>
        <v/>
      </c>
      <c r="P579" s="72" t="str">
        <f>IFERROR(IF($G579="Erikasutuses pind (muu)",Eksplikatsioon!U579/SUM(Eksplikatsioon!$O579:'Eksplikatsioon'!$AG579),IF($G579="Erikasutuses pind (korrus)",IFERROR(SUMIFS($E:$E,$G:$G,"Ainukasutuses pind",$C:$C,"Üüritav pind",$H:$H,P$3,$A:$A,$A579)/SUMIFS($E:$E,$G:$G,"Ainukasutuses pind",$C:$C,"Üüritav pind",$A:$A,$A579),0),IF($G579="Erikasutuses pind (hoone)",IFERROR(SUMIFS($E:$E,$G:$G,"Ainukasutuses pind",$C:$C,"Üüritav pind",$H:$H,P$3)/SUMIFS($E:$E,$G:$G,"Ainukasutuses pind",$C:$C,"Üüritav pind"),0),""))),"")</f>
        <v/>
      </c>
      <c r="Q579" s="72" t="str">
        <f>IFERROR(IF($G579="Erikasutuses pind (muu)",Eksplikatsioon!V579/SUM(Eksplikatsioon!$O579:'Eksplikatsioon'!$AG579),IF($G579="Erikasutuses pind (korrus)",IFERROR(SUMIFS($E:$E,$G:$G,"Ainukasutuses pind",$C:$C,"Üüritav pind",$H:$H,Q$3,$A:$A,$A579)/SUMIFS($E:$E,$G:$G,"Ainukasutuses pind",$C:$C,"Üüritav pind",$A:$A,$A579),0),IF($G579="Erikasutuses pind (hoone)",IFERROR(SUMIFS($E:$E,$G:$G,"Ainukasutuses pind",$C:$C,"Üüritav pind",$H:$H,Q$3)/SUMIFS($E:$E,$G:$G,"Ainukasutuses pind",$C:$C,"Üüritav pind"),0),""))),"")</f>
        <v/>
      </c>
      <c r="R579" s="72" t="str">
        <f>IFERROR(IF($G579="Erikasutuses pind (muu)",Eksplikatsioon!W579/SUM(Eksplikatsioon!$O579:'Eksplikatsioon'!$AG579),IF($G579="Erikasutuses pind (korrus)",IFERROR(SUMIFS($E:$E,$G:$G,"Ainukasutuses pind",$C:$C,"Üüritav pind",$H:$H,R$3,$A:$A,$A579)/SUMIFS($E:$E,$G:$G,"Ainukasutuses pind",$C:$C,"Üüritav pind",$A:$A,$A579),0),IF($G579="Erikasutuses pind (hoone)",IFERROR(SUMIFS($E:$E,$G:$G,"Ainukasutuses pind",$C:$C,"Üüritav pind",$H:$H,R$3)/SUMIFS($E:$E,$G:$G,"Ainukasutuses pind",$C:$C,"Üüritav pind"),0),""))),"")</f>
        <v/>
      </c>
      <c r="S579" s="72" t="str">
        <f>IFERROR(IF($G579="Erikasutuses pind (muu)",Eksplikatsioon!X579/SUM(Eksplikatsioon!$O579:'Eksplikatsioon'!$AG579),IF($G579="Erikasutuses pind (korrus)",IFERROR(SUMIFS($E:$E,$G:$G,"Ainukasutuses pind",$C:$C,"Üüritav pind",$H:$H,S$3,$A:$A,$A579)/SUMIFS($E:$E,$G:$G,"Ainukasutuses pind",$C:$C,"Üüritav pind",$A:$A,$A579),0),IF($G579="Erikasutuses pind (hoone)",IFERROR(SUMIFS($E:$E,$G:$G,"Ainukasutuses pind",$C:$C,"Üüritav pind",$H:$H,S$3)/SUMIFS($E:$E,$G:$G,"Ainukasutuses pind",$C:$C,"Üüritav pind"),0),""))),"")</f>
        <v/>
      </c>
      <c r="T579" s="72" t="str">
        <f>IFERROR(IF($G579="Erikasutuses pind (muu)",Eksplikatsioon!Y579/SUM(Eksplikatsioon!$O579:'Eksplikatsioon'!$AG579),IF($G579="Erikasutuses pind (korrus)",IFERROR(SUMIFS($E:$E,$G:$G,"Ainukasutuses pind",$C:$C,"Üüritav pind",$H:$H,T$3,$A:$A,$A579)/SUMIFS($E:$E,$G:$G,"Ainukasutuses pind",$C:$C,"Üüritav pind",$A:$A,$A579),0),IF($G579="Erikasutuses pind (hoone)",IFERROR(SUMIFS($E:$E,$G:$G,"Ainukasutuses pind",$C:$C,"Üüritav pind",$H:$H,T$3)/SUMIFS($E:$E,$G:$G,"Ainukasutuses pind",$C:$C,"Üüritav pind"),0),""))),"")</f>
        <v/>
      </c>
      <c r="U579" s="72" t="str">
        <f>IFERROR(IF($G579="Erikasutuses pind (muu)",Eksplikatsioon!Z579/SUM(Eksplikatsioon!$O579:'Eksplikatsioon'!$AG579),IF($G579="Erikasutuses pind (korrus)",IFERROR(SUMIFS($E:$E,$G:$G,"Ainukasutuses pind",$C:$C,"Üüritav pind",$H:$H,U$3,$A:$A,$A579)/SUMIFS($E:$E,$G:$G,"Ainukasutuses pind",$C:$C,"Üüritav pind",$A:$A,$A579),0),IF($G579="Erikasutuses pind (hoone)",IFERROR(SUMIFS($E:$E,$G:$G,"Ainukasutuses pind",$C:$C,"Üüritav pind",$H:$H,U$3)/SUMIFS($E:$E,$G:$G,"Ainukasutuses pind",$C:$C,"Üüritav pind"),0),""))),"")</f>
        <v/>
      </c>
      <c r="V579" s="72" t="str">
        <f>IFERROR(IF($G579="Erikasutuses pind (muu)",Eksplikatsioon!AA579/SUM(Eksplikatsioon!$O579:'Eksplikatsioon'!$AG579),IF($G579="Erikasutuses pind (korrus)",IFERROR(SUMIFS($E:$E,$G:$G,"Ainukasutuses pind",$C:$C,"Üüritav pind",$H:$H,V$3,$A:$A,$A579)/SUMIFS($E:$E,$G:$G,"Ainukasutuses pind",$C:$C,"Üüritav pind",$A:$A,$A579),0),IF($G579="Erikasutuses pind (hoone)",IFERROR(SUMIFS($E:$E,$G:$G,"Ainukasutuses pind",$C:$C,"Üüritav pind",$H:$H,V$3)/SUMIFS($E:$E,$G:$G,"Ainukasutuses pind",$C:$C,"Üüritav pind"),0),""))),"")</f>
        <v/>
      </c>
      <c r="W579" s="72" t="str">
        <f>IFERROR(IF($G579="Erikasutuses pind (muu)",Eksplikatsioon!AB579/SUM(Eksplikatsioon!$O579:'Eksplikatsioon'!$AG579),IF($G579="Erikasutuses pind (korrus)",IFERROR(SUMIFS($E:$E,$G:$G,"Ainukasutuses pind",$C:$C,"Üüritav pind",$H:$H,W$3,$A:$A,$A579)/SUMIFS($E:$E,$G:$G,"Ainukasutuses pind",$C:$C,"Üüritav pind",$A:$A,$A579),0),IF($G579="Erikasutuses pind (hoone)",IFERROR(SUMIFS($E:$E,$G:$G,"Ainukasutuses pind",$C:$C,"Üüritav pind",$H:$H,W$3)/SUMIFS($E:$E,$G:$G,"Ainukasutuses pind",$C:$C,"Üüritav pind"),0),""))),"")</f>
        <v/>
      </c>
      <c r="X579" s="72" t="str">
        <f>IFERROR(IF($G579="Erikasutuses pind (muu)",Eksplikatsioon!AC579/SUM(Eksplikatsioon!$O579:'Eksplikatsioon'!$AG579),IF($G579="Erikasutuses pind (korrus)",IFERROR(SUMIFS($E:$E,$G:$G,"Ainukasutuses pind",$C:$C,"Üüritav pind",$H:$H,X$3,$A:$A,$A579)/SUMIFS($E:$E,$G:$G,"Ainukasutuses pind",$C:$C,"Üüritav pind",$A:$A,$A579),0),IF($G579="Erikasutuses pind (hoone)",IFERROR(SUMIFS($E:$E,$G:$G,"Ainukasutuses pind",$C:$C,"Üüritav pind",$H:$H,X$3)/SUMIFS($E:$E,$G:$G,"Ainukasutuses pind",$C:$C,"Üüritav pind"),0),""))),"")</f>
        <v/>
      </c>
      <c r="Y579" s="72" t="str">
        <f>IFERROR(IF($G579="Erikasutuses pind (muu)",Eksplikatsioon!AD579/SUM(Eksplikatsioon!$O579:'Eksplikatsioon'!$AG579),IF($G579="Erikasutuses pind (korrus)",IFERROR(SUMIFS($E:$E,$G:$G,"Ainukasutuses pind",$C:$C,"Üüritav pind",$H:$H,Y$3,$A:$A,$A579)/SUMIFS($E:$E,$G:$G,"Ainukasutuses pind",$C:$C,"Üüritav pind",$A:$A,$A579),0),IF($G579="Erikasutuses pind (hoone)",IFERROR(SUMIFS($E:$E,$G:$G,"Ainukasutuses pind",$C:$C,"Üüritav pind",$H:$H,Y$3)/SUMIFS($E:$E,$G:$G,"Ainukasutuses pind",$C:$C,"Üüritav pind"),0),""))),"")</f>
        <v/>
      </c>
      <c r="Z579" s="72" t="str">
        <f>IFERROR(IF($G579="Erikasutuses pind (muu)",Eksplikatsioon!AE579/SUM(Eksplikatsioon!$O579:'Eksplikatsioon'!$AG579),IF($G579="Erikasutuses pind (korrus)",IFERROR(SUMIFS($E:$E,$G:$G,"Ainukasutuses pind",$C:$C,"Üüritav pind",$H:$H,Z$3,$A:$A,$A579)/SUMIFS($E:$E,$G:$G,"Ainukasutuses pind",$C:$C,"Üüritav pind",$A:$A,$A579),0),IF($G579="Erikasutuses pind (hoone)",IFERROR(SUMIFS($E:$E,$G:$G,"Ainukasutuses pind",$C:$C,"Üüritav pind",$H:$H,Z$3)/SUMIFS($E:$E,$G:$G,"Ainukasutuses pind",$C:$C,"Üüritav pind"),0),""))),"")</f>
        <v/>
      </c>
      <c r="AA579" s="72" t="str">
        <f>IFERROR(IF($G579="Erikasutuses pind (muu)",Eksplikatsioon!AF579/SUM(Eksplikatsioon!$O579:'Eksplikatsioon'!$AG579),IF($G579="Erikasutuses pind (korrus)",IFERROR(SUMIFS($E:$E,$G:$G,"Ainukasutuses pind",$C:$C,"Üüritav pind",$H:$H,AA$3,$A:$A,$A579)/SUMIFS($E:$E,$G:$G,"Ainukasutuses pind",$C:$C,"Üüritav pind",$A:$A,$A579),0),IF($G579="Erikasutuses pind (hoone)",IFERROR(SUMIFS($E:$E,$G:$G,"Ainukasutuses pind",$C:$C,"Üüritav pind",$H:$H,AA$3)/SUMIFS($E:$E,$G:$G,"Ainukasutuses pind",$C:$C,"Üüritav pind"),0),""))),"")</f>
        <v/>
      </c>
      <c r="AB579" s="72" t="str">
        <f>IFERROR(IF($G579="Erikasutuses pind (muu)",Eksplikatsioon!AG579/SUM(Eksplikatsioon!$O579:'Eksplikatsioon'!$AG579),IF($G579="Erikasutuses pind (korrus)",IFERROR(SUMIFS($E:$E,$G:$G,"Ainukasutuses pind",$C:$C,"Üüritav pind",$H:$H,AB$3,$A:$A,$A579)/SUMIFS($E:$E,$G:$G,"Ainukasutuses pind",$C:$C,"Üüritav pind",$A:$A,$A579),0),IF($G579="Erikasutuses pind (hoone)",IFERROR(SUMIFS($E:$E,$G:$G,"Ainukasutuses pind",$C:$C,"Üüritav pind",$H:$H,AB$3)/SUMIFS($E:$E,$G:$G,"Ainukasutuses pind",$C:$C,"Üüritav pind"),0),""))),"")</f>
        <v/>
      </c>
      <c r="AC579" s="72" t="str">
        <f>IFERROR(IF($G579="Erikasutuses pind (muu)",$E579*J579,IFERROR($E579*J579/SUM($J579:$AB579)*(Eksplikatsioon!O579)/SUMPRODUCT($J579:$AB579,Eksplikatsioon!$O579:$AG579),"")),"")</f>
        <v/>
      </c>
      <c r="AD579" s="72" t="str">
        <f>IFERROR(IF($G579="Erikasutuses pind (muu)",$E579*K579,IFERROR($E579*K579/SUM($J579:$AB579)*(Eksplikatsioon!P579)/SUMPRODUCT($J579:$AB579,Eksplikatsioon!$O579:$AG579),"")),"")</f>
        <v/>
      </c>
      <c r="AE579" s="72" t="str">
        <f>IFERROR(IF($G579="Erikasutuses pind (muu)",$E579*L579,IFERROR($E579*L579/SUM($J579:$AB579)*(Eksplikatsioon!Q579)/SUMPRODUCT($J579:$AB579,Eksplikatsioon!$O579:$AG579),"")),"")</f>
        <v/>
      </c>
      <c r="AF579" s="72" t="str">
        <f>IFERROR(IF($G579="Erikasutuses pind (muu)",$E579*M579,IFERROR($E579*M579/SUM($J579:$AB579)*(Eksplikatsioon!R579)/SUMPRODUCT($J579:$AB579,Eksplikatsioon!$O579:$AG579),"")),"")</f>
        <v/>
      </c>
      <c r="AG579" s="72" t="str">
        <f>IFERROR(IF($G579="Erikasutuses pind (muu)",$E579*N579,IFERROR($E579*N579/SUM($J579:$AB579)*(Eksplikatsioon!S579)/SUMPRODUCT($J579:$AB579,Eksplikatsioon!$O579:$AG579),"")),"")</f>
        <v/>
      </c>
      <c r="AH579" s="72" t="str">
        <f>IFERROR(IF($G579="Erikasutuses pind (muu)",$E579*O579,IFERROR($E579*O579/SUM($J579:$AB579)*(Eksplikatsioon!T579)/SUMPRODUCT($J579:$AB579,Eksplikatsioon!$O579:$AG579),"")),"")</f>
        <v/>
      </c>
      <c r="AI579" s="72" t="str">
        <f>IFERROR(IF($G579="Erikasutuses pind (muu)",$E579*P579,IFERROR($E579*P579/SUM($J579:$AB579)*(Eksplikatsioon!U579)/SUMPRODUCT($J579:$AB579,Eksplikatsioon!$O579:$AG579),"")),"")</f>
        <v/>
      </c>
      <c r="AJ579" s="72" t="str">
        <f>IFERROR(IF($G579="Erikasutuses pind (muu)",$E579*Q579,IFERROR($E579*Q579/SUM($J579:$AB579)*(Eksplikatsioon!V579)/SUMPRODUCT($J579:$AB579,Eksplikatsioon!$O579:$AG579),"")),"")</f>
        <v/>
      </c>
      <c r="AK579" s="72" t="str">
        <f>IFERROR(IF($G579="Erikasutuses pind (muu)",$E579*R579,IFERROR($E579*R579/SUM($J579:$AB579)*(Eksplikatsioon!W579)/SUMPRODUCT($J579:$AB579,Eksplikatsioon!$O579:$AG579),"")),"")</f>
        <v/>
      </c>
      <c r="AL579" s="72" t="str">
        <f>IFERROR(IF($G579="Erikasutuses pind (muu)",$E579*S579,IFERROR($E579*S579/SUM($J579:$AB579)*(Eksplikatsioon!X579)/SUMPRODUCT($J579:$AB579,Eksplikatsioon!$O579:$AG579),"")),"")</f>
        <v/>
      </c>
      <c r="AM579" s="72" t="str">
        <f>IFERROR(IF($G579="Erikasutuses pind (muu)",$E579*T579,IFERROR($E579*T579/SUM($J579:$AB579)*(Eksplikatsioon!Y579)/SUMPRODUCT($J579:$AB579,Eksplikatsioon!$O579:$AG579),"")),"")</f>
        <v/>
      </c>
      <c r="AN579" s="72" t="str">
        <f>IFERROR(IF($G579="Erikasutuses pind (muu)",$E579*U579,IFERROR($E579*U579/SUM($J579:$AB579)*(Eksplikatsioon!Z579)/SUMPRODUCT($J579:$AB579,Eksplikatsioon!$O579:$AG579),"")),"")</f>
        <v/>
      </c>
      <c r="AO579" s="72" t="str">
        <f>IFERROR(IF($G579="Erikasutuses pind (muu)",$E579*V579,IFERROR($E579*V579/SUM($J579:$AB579)*(Eksplikatsioon!AA579)/SUMPRODUCT($J579:$AB579,Eksplikatsioon!$O579:$AG579),"")),"")</f>
        <v/>
      </c>
      <c r="AP579" s="72" t="str">
        <f>IFERROR(IF($G579="Erikasutuses pind (muu)",$E579*W579,IFERROR($E579*W579/SUM($J579:$AB579)*(Eksplikatsioon!AB579)/SUMPRODUCT($J579:$AB579,Eksplikatsioon!$O579:$AG579),"")),"")</f>
        <v/>
      </c>
      <c r="AQ579" s="72" t="str">
        <f>IFERROR(IF($G579="Erikasutuses pind (muu)",$E579*X579,IFERROR($E579*X579/SUM($J579:$AB579)*(Eksplikatsioon!AC579)/SUMPRODUCT($J579:$AB579,Eksplikatsioon!$O579:$AG579),"")),"")</f>
        <v/>
      </c>
      <c r="AR579" s="72" t="str">
        <f>IFERROR(IF($G579="Erikasutuses pind (muu)",$E579*Y579,IFERROR($E579*Y579/SUM($J579:$AB579)*(Eksplikatsioon!AD579)/SUMPRODUCT($J579:$AB579,Eksplikatsioon!$O579:$AG579),"")),"")</f>
        <v/>
      </c>
      <c r="AS579" s="72" t="str">
        <f>IFERROR(IF($G579="Erikasutuses pind (muu)",$E579*Z579,IFERROR($E579*Z579/SUM($J579:$AB579)*(Eksplikatsioon!AE579)/SUMPRODUCT($J579:$AB579,Eksplikatsioon!$O579:$AG579),"")),"")</f>
        <v/>
      </c>
      <c r="AT579" s="72" t="str">
        <f>IFERROR(IF($G579="Erikasutuses pind (muu)",$E579*AA579,IFERROR($E579*AA579/SUM($J579:$AB579)*(Eksplikatsioon!AF579)/SUMPRODUCT($J579:$AB579,Eksplikatsioon!$O579:$AG579),"")),"")</f>
        <v/>
      </c>
      <c r="AU579" s="72" t="str">
        <f>IFERROR(IF($G579="Erikasutuses pind (muu)",$E579*AB579,IFERROR($E579*AB579/SUM($J579:$AB579)*(Eksplikatsioon!AG579)/SUMPRODUCT($J579:$AB579,Eksplikatsioon!$O579:$AG579),"")),"")</f>
        <v/>
      </c>
    </row>
    <row r="580" spans="1:47" x14ac:dyDescent="0.25">
      <c r="A580" s="71" t="str">
        <f>IF(Eksplikatsioon!A580=0,"",Eksplikatsioon!A580)</f>
        <v/>
      </c>
      <c r="B580" s="71" t="str">
        <f>IF(Eksplikatsioon!B580=0,"",Eksplikatsioon!B580)</f>
        <v/>
      </c>
      <c r="C580" s="71" t="str">
        <f>IF(Eksplikatsioon!C580=0,"",Eksplikatsioon!C580)</f>
        <v/>
      </c>
      <c r="D580" s="71" t="str">
        <f>IF(Eksplikatsioon!D580=0,"",Eksplikatsioon!D580)</f>
        <v/>
      </c>
      <c r="E580" s="71" t="str">
        <f>IF(Eksplikatsioon!F580=0,"",Eksplikatsioon!F580)</f>
        <v/>
      </c>
      <c r="F580" s="71" t="str">
        <f>IF(Eksplikatsioon!H580=0,"",Eksplikatsioon!H580)</f>
        <v/>
      </c>
      <c r="G580" s="71" t="str">
        <f>IF(Eksplikatsioon!J580=0,"",Eksplikatsioon!J580)</f>
        <v/>
      </c>
      <c r="H580" s="71" t="str">
        <f>IF(Eksplikatsioon!K580=0,"",Eksplikatsioon!K580)</f>
        <v/>
      </c>
      <c r="I580" s="71" t="str">
        <f>IF(Eksplikatsioon!L580=0,"",Eksplikatsioon!L580)</f>
        <v/>
      </c>
      <c r="J580" s="72" t="str">
        <f>IFERROR(IF($G580="Erikasutuses pind (muu)",Eksplikatsioon!O580/SUM(Eksplikatsioon!$O580:'Eksplikatsioon'!$AG580),IF($G580="Erikasutuses pind (korrus)",IFERROR(SUMIFS($E:$E,$G:$G,"Ainukasutuses pind",$C:$C,"Üüritav pind",$H:$H,J$3,$A:$A,$A580)/SUMIFS($E:$E,$G:$G,"Ainukasutuses pind",$C:$C,"Üüritav pind",$A:$A,$A580),0),IF($G580="Erikasutuses pind (hoone)",IFERROR(SUMIFS($E:$E,$G:$G,"Ainukasutuses pind",$C:$C,"Üüritav pind",$H:$H,J$3)/SUMIFS($E:$E,$G:$G,"Ainukasutuses pind",$C:$C,"Üüritav pind"),0),""))),"")</f>
        <v/>
      </c>
      <c r="K580" s="72" t="str">
        <f>IFERROR(IF($G580="Erikasutuses pind (muu)",Eksplikatsioon!P580/SUM(Eksplikatsioon!$O580:'Eksplikatsioon'!$AG580),IF($G580="Erikasutuses pind (korrus)",IFERROR(SUMIFS($E:$E,$G:$G,"Ainukasutuses pind",$C:$C,"Üüritav pind",$H:$H,K$3,$A:$A,$A580)/SUMIFS($E:$E,$G:$G,"Ainukasutuses pind",$C:$C,"Üüritav pind",$A:$A,$A580),0),IF($G580="Erikasutuses pind (hoone)",IFERROR(SUMIFS($E:$E,$G:$G,"Ainukasutuses pind",$C:$C,"Üüritav pind",$H:$H,K$3)/SUMIFS($E:$E,$G:$G,"Ainukasutuses pind",$C:$C,"Üüritav pind"),0),""))),"")</f>
        <v/>
      </c>
      <c r="L580" s="72" t="str">
        <f>IFERROR(IF($G580="Erikasutuses pind (muu)",Eksplikatsioon!Q580/SUM(Eksplikatsioon!$O580:'Eksplikatsioon'!$AG580),IF($G580="Erikasutuses pind (korrus)",IFERROR(SUMIFS($E:$E,$G:$G,"Ainukasutuses pind",$C:$C,"Üüritav pind",$H:$H,L$3,$A:$A,$A580)/SUMIFS($E:$E,$G:$G,"Ainukasutuses pind",$C:$C,"Üüritav pind",$A:$A,$A580),0),IF($G580="Erikasutuses pind (hoone)",IFERROR(SUMIFS($E:$E,$G:$G,"Ainukasutuses pind",$C:$C,"Üüritav pind",$H:$H,L$3)/SUMIFS($E:$E,$G:$G,"Ainukasutuses pind",$C:$C,"Üüritav pind"),0),""))),"")</f>
        <v/>
      </c>
      <c r="M580" s="72" t="str">
        <f>IFERROR(IF($G580="Erikasutuses pind (muu)",Eksplikatsioon!R580/SUM(Eksplikatsioon!$O580:'Eksplikatsioon'!$AG580),IF($G580="Erikasutuses pind (korrus)",IFERROR(SUMIFS($E:$E,$G:$G,"Ainukasutuses pind",$C:$C,"Üüritav pind",$H:$H,M$3,$A:$A,$A580)/SUMIFS($E:$E,$G:$G,"Ainukasutuses pind",$C:$C,"Üüritav pind",$A:$A,$A580),0),IF($G580="Erikasutuses pind (hoone)",IFERROR(SUMIFS($E:$E,$G:$G,"Ainukasutuses pind",$C:$C,"Üüritav pind",$H:$H,M$3)/SUMIFS($E:$E,$G:$G,"Ainukasutuses pind",$C:$C,"Üüritav pind"),0),""))),"")</f>
        <v/>
      </c>
      <c r="N580" s="72" t="str">
        <f>IFERROR(IF($G580="Erikasutuses pind (muu)",Eksplikatsioon!S580/SUM(Eksplikatsioon!$O580:'Eksplikatsioon'!$AG580),IF($G580="Erikasutuses pind (korrus)",IFERROR(SUMIFS($E:$E,$G:$G,"Ainukasutuses pind",$C:$C,"Üüritav pind",$H:$H,N$3,$A:$A,$A580)/SUMIFS($E:$E,$G:$G,"Ainukasutuses pind",$C:$C,"Üüritav pind",$A:$A,$A580),0),IF($G580="Erikasutuses pind (hoone)",IFERROR(SUMIFS($E:$E,$G:$G,"Ainukasutuses pind",$C:$C,"Üüritav pind",$H:$H,N$3)/SUMIFS($E:$E,$G:$G,"Ainukasutuses pind",$C:$C,"Üüritav pind"),0),""))),"")</f>
        <v/>
      </c>
      <c r="O580" s="72" t="str">
        <f>IFERROR(IF($G580="Erikasutuses pind (muu)",Eksplikatsioon!T580/SUM(Eksplikatsioon!$O580:'Eksplikatsioon'!$AG580),IF($G580="Erikasutuses pind (korrus)",IFERROR(SUMIFS($E:$E,$G:$G,"Ainukasutuses pind",$C:$C,"Üüritav pind",$H:$H,O$3,$A:$A,$A580)/SUMIFS($E:$E,$G:$G,"Ainukasutuses pind",$C:$C,"Üüritav pind",$A:$A,$A580),0),IF($G580="Erikasutuses pind (hoone)",IFERROR(SUMIFS($E:$E,$G:$G,"Ainukasutuses pind",$C:$C,"Üüritav pind",$H:$H,O$3)/SUMIFS($E:$E,$G:$G,"Ainukasutuses pind",$C:$C,"Üüritav pind"),0),""))),"")</f>
        <v/>
      </c>
      <c r="P580" s="72" t="str">
        <f>IFERROR(IF($G580="Erikasutuses pind (muu)",Eksplikatsioon!U580/SUM(Eksplikatsioon!$O580:'Eksplikatsioon'!$AG580),IF($G580="Erikasutuses pind (korrus)",IFERROR(SUMIFS($E:$E,$G:$G,"Ainukasutuses pind",$C:$C,"Üüritav pind",$H:$H,P$3,$A:$A,$A580)/SUMIFS($E:$E,$G:$G,"Ainukasutuses pind",$C:$C,"Üüritav pind",$A:$A,$A580),0),IF($G580="Erikasutuses pind (hoone)",IFERROR(SUMIFS($E:$E,$G:$G,"Ainukasutuses pind",$C:$C,"Üüritav pind",$H:$H,P$3)/SUMIFS($E:$E,$G:$G,"Ainukasutuses pind",$C:$C,"Üüritav pind"),0),""))),"")</f>
        <v/>
      </c>
      <c r="Q580" s="72" t="str">
        <f>IFERROR(IF($G580="Erikasutuses pind (muu)",Eksplikatsioon!V580/SUM(Eksplikatsioon!$O580:'Eksplikatsioon'!$AG580),IF($G580="Erikasutuses pind (korrus)",IFERROR(SUMIFS($E:$E,$G:$G,"Ainukasutuses pind",$C:$C,"Üüritav pind",$H:$H,Q$3,$A:$A,$A580)/SUMIFS($E:$E,$G:$G,"Ainukasutuses pind",$C:$C,"Üüritav pind",$A:$A,$A580),0),IF($G580="Erikasutuses pind (hoone)",IFERROR(SUMIFS($E:$E,$G:$G,"Ainukasutuses pind",$C:$C,"Üüritav pind",$H:$H,Q$3)/SUMIFS($E:$E,$G:$G,"Ainukasutuses pind",$C:$C,"Üüritav pind"),0),""))),"")</f>
        <v/>
      </c>
      <c r="R580" s="72" t="str">
        <f>IFERROR(IF($G580="Erikasutuses pind (muu)",Eksplikatsioon!W580/SUM(Eksplikatsioon!$O580:'Eksplikatsioon'!$AG580),IF($G580="Erikasutuses pind (korrus)",IFERROR(SUMIFS($E:$E,$G:$G,"Ainukasutuses pind",$C:$C,"Üüritav pind",$H:$H,R$3,$A:$A,$A580)/SUMIFS($E:$E,$G:$G,"Ainukasutuses pind",$C:$C,"Üüritav pind",$A:$A,$A580),0),IF($G580="Erikasutuses pind (hoone)",IFERROR(SUMIFS($E:$E,$G:$G,"Ainukasutuses pind",$C:$C,"Üüritav pind",$H:$H,R$3)/SUMIFS($E:$E,$G:$G,"Ainukasutuses pind",$C:$C,"Üüritav pind"),0),""))),"")</f>
        <v/>
      </c>
      <c r="S580" s="72" t="str">
        <f>IFERROR(IF($G580="Erikasutuses pind (muu)",Eksplikatsioon!X580/SUM(Eksplikatsioon!$O580:'Eksplikatsioon'!$AG580),IF($G580="Erikasutuses pind (korrus)",IFERROR(SUMIFS($E:$E,$G:$G,"Ainukasutuses pind",$C:$C,"Üüritav pind",$H:$H,S$3,$A:$A,$A580)/SUMIFS($E:$E,$G:$G,"Ainukasutuses pind",$C:$C,"Üüritav pind",$A:$A,$A580),0),IF($G580="Erikasutuses pind (hoone)",IFERROR(SUMIFS($E:$E,$G:$G,"Ainukasutuses pind",$C:$C,"Üüritav pind",$H:$H,S$3)/SUMIFS($E:$E,$G:$G,"Ainukasutuses pind",$C:$C,"Üüritav pind"),0),""))),"")</f>
        <v/>
      </c>
      <c r="T580" s="72" t="str">
        <f>IFERROR(IF($G580="Erikasutuses pind (muu)",Eksplikatsioon!Y580/SUM(Eksplikatsioon!$O580:'Eksplikatsioon'!$AG580),IF($G580="Erikasutuses pind (korrus)",IFERROR(SUMIFS($E:$E,$G:$G,"Ainukasutuses pind",$C:$C,"Üüritav pind",$H:$H,T$3,$A:$A,$A580)/SUMIFS($E:$E,$G:$G,"Ainukasutuses pind",$C:$C,"Üüritav pind",$A:$A,$A580),0),IF($G580="Erikasutuses pind (hoone)",IFERROR(SUMIFS($E:$E,$G:$G,"Ainukasutuses pind",$C:$C,"Üüritav pind",$H:$H,T$3)/SUMIFS($E:$E,$G:$G,"Ainukasutuses pind",$C:$C,"Üüritav pind"),0),""))),"")</f>
        <v/>
      </c>
      <c r="U580" s="72" t="str">
        <f>IFERROR(IF($G580="Erikasutuses pind (muu)",Eksplikatsioon!Z580/SUM(Eksplikatsioon!$O580:'Eksplikatsioon'!$AG580),IF($G580="Erikasutuses pind (korrus)",IFERROR(SUMIFS($E:$E,$G:$G,"Ainukasutuses pind",$C:$C,"Üüritav pind",$H:$H,U$3,$A:$A,$A580)/SUMIFS($E:$E,$G:$G,"Ainukasutuses pind",$C:$C,"Üüritav pind",$A:$A,$A580),0),IF($G580="Erikasutuses pind (hoone)",IFERROR(SUMIFS($E:$E,$G:$G,"Ainukasutuses pind",$C:$C,"Üüritav pind",$H:$H,U$3)/SUMIFS($E:$E,$G:$G,"Ainukasutuses pind",$C:$C,"Üüritav pind"),0),""))),"")</f>
        <v/>
      </c>
      <c r="V580" s="72" t="str">
        <f>IFERROR(IF($G580="Erikasutuses pind (muu)",Eksplikatsioon!AA580/SUM(Eksplikatsioon!$O580:'Eksplikatsioon'!$AG580),IF($G580="Erikasutuses pind (korrus)",IFERROR(SUMIFS($E:$E,$G:$G,"Ainukasutuses pind",$C:$C,"Üüritav pind",$H:$H,V$3,$A:$A,$A580)/SUMIFS($E:$E,$G:$G,"Ainukasutuses pind",$C:$C,"Üüritav pind",$A:$A,$A580),0),IF($G580="Erikasutuses pind (hoone)",IFERROR(SUMIFS($E:$E,$G:$G,"Ainukasutuses pind",$C:$C,"Üüritav pind",$H:$H,V$3)/SUMIFS($E:$E,$G:$G,"Ainukasutuses pind",$C:$C,"Üüritav pind"),0),""))),"")</f>
        <v/>
      </c>
      <c r="W580" s="72" t="str">
        <f>IFERROR(IF($G580="Erikasutuses pind (muu)",Eksplikatsioon!AB580/SUM(Eksplikatsioon!$O580:'Eksplikatsioon'!$AG580),IF($G580="Erikasutuses pind (korrus)",IFERROR(SUMIFS($E:$E,$G:$G,"Ainukasutuses pind",$C:$C,"Üüritav pind",$H:$H,W$3,$A:$A,$A580)/SUMIFS($E:$E,$G:$G,"Ainukasutuses pind",$C:$C,"Üüritav pind",$A:$A,$A580),0),IF($G580="Erikasutuses pind (hoone)",IFERROR(SUMIFS($E:$E,$G:$G,"Ainukasutuses pind",$C:$C,"Üüritav pind",$H:$H,W$3)/SUMIFS($E:$E,$G:$G,"Ainukasutuses pind",$C:$C,"Üüritav pind"),0),""))),"")</f>
        <v/>
      </c>
      <c r="X580" s="72" t="str">
        <f>IFERROR(IF($G580="Erikasutuses pind (muu)",Eksplikatsioon!AC580/SUM(Eksplikatsioon!$O580:'Eksplikatsioon'!$AG580),IF($G580="Erikasutuses pind (korrus)",IFERROR(SUMIFS($E:$E,$G:$G,"Ainukasutuses pind",$C:$C,"Üüritav pind",$H:$H,X$3,$A:$A,$A580)/SUMIFS($E:$E,$G:$G,"Ainukasutuses pind",$C:$C,"Üüritav pind",$A:$A,$A580),0),IF($G580="Erikasutuses pind (hoone)",IFERROR(SUMIFS($E:$E,$G:$G,"Ainukasutuses pind",$C:$C,"Üüritav pind",$H:$H,X$3)/SUMIFS($E:$E,$G:$G,"Ainukasutuses pind",$C:$C,"Üüritav pind"),0),""))),"")</f>
        <v/>
      </c>
      <c r="Y580" s="72" t="str">
        <f>IFERROR(IF($G580="Erikasutuses pind (muu)",Eksplikatsioon!AD580/SUM(Eksplikatsioon!$O580:'Eksplikatsioon'!$AG580),IF($G580="Erikasutuses pind (korrus)",IFERROR(SUMIFS($E:$E,$G:$G,"Ainukasutuses pind",$C:$C,"Üüritav pind",$H:$H,Y$3,$A:$A,$A580)/SUMIFS($E:$E,$G:$G,"Ainukasutuses pind",$C:$C,"Üüritav pind",$A:$A,$A580),0),IF($G580="Erikasutuses pind (hoone)",IFERROR(SUMIFS($E:$E,$G:$G,"Ainukasutuses pind",$C:$C,"Üüritav pind",$H:$H,Y$3)/SUMIFS($E:$E,$G:$G,"Ainukasutuses pind",$C:$C,"Üüritav pind"),0),""))),"")</f>
        <v/>
      </c>
      <c r="Z580" s="72" t="str">
        <f>IFERROR(IF($G580="Erikasutuses pind (muu)",Eksplikatsioon!AE580/SUM(Eksplikatsioon!$O580:'Eksplikatsioon'!$AG580),IF($G580="Erikasutuses pind (korrus)",IFERROR(SUMIFS($E:$E,$G:$G,"Ainukasutuses pind",$C:$C,"Üüritav pind",$H:$H,Z$3,$A:$A,$A580)/SUMIFS($E:$E,$G:$G,"Ainukasutuses pind",$C:$C,"Üüritav pind",$A:$A,$A580),0),IF($G580="Erikasutuses pind (hoone)",IFERROR(SUMIFS($E:$E,$G:$G,"Ainukasutuses pind",$C:$C,"Üüritav pind",$H:$H,Z$3)/SUMIFS($E:$E,$G:$G,"Ainukasutuses pind",$C:$C,"Üüritav pind"),0),""))),"")</f>
        <v/>
      </c>
      <c r="AA580" s="72" t="str">
        <f>IFERROR(IF($G580="Erikasutuses pind (muu)",Eksplikatsioon!AF580/SUM(Eksplikatsioon!$O580:'Eksplikatsioon'!$AG580),IF($G580="Erikasutuses pind (korrus)",IFERROR(SUMIFS($E:$E,$G:$G,"Ainukasutuses pind",$C:$C,"Üüritav pind",$H:$H,AA$3,$A:$A,$A580)/SUMIFS($E:$E,$G:$G,"Ainukasutuses pind",$C:$C,"Üüritav pind",$A:$A,$A580),0),IF($G580="Erikasutuses pind (hoone)",IFERROR(SUMIFS($E:$E,$G:$G,"Ainukasutuses pind",$C:$C,"Üüritav pind",$H:$H,AA$3)/SUMIFS($E:$E,$G:$G,"Ainukasutuses pind",$C:$C,"Üüritav pind"),0),""))),"")</f>
        <v/>
      </c>
      <c r="AB580" s="72" t="str">
        <f>IFERROR(IF($G580="Erikasutuses pind (muu)",Eksplikatsioon!AG580/SUM(Eksplikatsioon!$O580:'Eksplikatsioon'!$AG580),IF($G580="Erikasutuses pind (korrus)",IFERROR(SUMIFS($E:$E,$G:$G,"Ainukasutuses pind",$C:$C,"Üüritav pind",$H:$H,AB$3,$A:$A,$A580)/SUMIFS($E:$E,$G:$G,"Ainukasutuses pind",$C:$C,"Üüritav pind",$A:$A,$A580),0),IF($G580="Erikasutuses pind (hoone)",IFERROR(SUMIFS($E:$E,$G:$G,"Ainukasutuses pind",$C:$C,"Üüritav pind",$H:$H,AB$3)/SUMIFS($E:$E,$G:$G,"Ainukasutuses pind",$C:$C,"Üüritav pind"),0),""))),"")</f>
        <v/>
      </c>
      <c r="AC580" s="72" t="str">
        <f>IFERROR(IF($G580="Erikasutuses pind (muu)",$E580*J580,IFERROR($E580*J580/SUM($J580:$AB580)*(Eksplikatsioon!O580)/SUMPRODUCT($J580:$AB580,Eksplikatsioon!$O580:$AG580),"")),"")</f>
        <v/>
      </c>
      <c r="AD580" s="72" t="str">
        <f>IFERROR(IF($G580="Erikasutuses pind (muu)",$E580*K580,IFERROR($E580*K580/SUM($J580:$AB580)*(Eksplikatsioon!P580)/SUMPRODUCT($J580:$AB580,Eksplikatsioon!$O580:$AG580),"")),"")</f>
        <v/>
      </c>
      <c r="AE580" s="72" t="str">
        <f>IFERROR(IF($G580="Erikasutuses pind (muu)",$E580*L580,IFERROR($E580*L580/SUM($J580:$AB580)*(Eksplikatsioon!Q580)/SUMPRODUCT($J580:$AB580,Eksplikatsioon!$O580:$AG580),"")),"")</f>
        <v/>
      </c>
      <c r="AF580" s="72" t="str">
        <f>IFERROR(IF($G580="Erikasutuses pind (muu)",$E580*M580,IFERROR($E580*M580/SUM($J580:$AB580)*(Eksplikatsioon!R580)/SUMPRODUCT($J580:$AB580,Eksplikatsioon!$O580:$AG580),"")),"")</f>
        <v/>
      </c>
      <c r="AG580" s="72" t="str">
        <f>IFERROR(IF($G580="Erikasutuses pind (muu)",$E580*N580,IFERROR($E580*N580/SUM($J580:$AB580)*(Eksplikatsioon!S580)/SUMPRODUCT($J580:$AB580,Eksplikatsioon!$O580:$AG580),"")),"")</f>
        <v/>
      </c>
      <c r="AH580" s="72" t="str">
        <f>IFERROR(IF($G580="Erikasutuses pind (muu)",$E580*O580,IFERROR($E580*O580/SUM($J580:$AB580)*(Eksplikatsioon!T580)/SUMPRODUCT($J580:$AB580,Eksplikatsioon!$O580:$AG580),"")),"")</f>
        <v/>
      </c>
      <c r="AI580" s="72" t="str">
        <f>IFERROR(IF($G580="Erikasutuses pind (muu)",$E580*P580,IFERROR($E580*P580/SUM($J580:$AB580)*(Eksplikatsioon!U580)/SUMPRODUCT($J580:$AB580,Eksplikatsioon!$O580:$AG580),"")),"")</f>
        <v/>
      </c>
      <c r="AJ580" s="72" t="str">
        <f>IFERROR(IF($G580="Erikasutuses pind (muu)",$E580*Q580,IFERROR($E580*Q580/SUM($J580:$AB580)*(Eksplikatsioon!V580)/SUMPRODUCT($J580:$AB580,Eksplikatsioon!$O580:$AG580),"")),"")</f>
        <v/>
      </c>
      <c r="AK580" s="72" t="str">
        <f>IFERROR(IF($G580="Erikasutuses pind (muu)",$E580*R580,IFERROR($E580*R580/SUM($J580:$AB580)*(Eksplikatsioon!W580)/SUMPRODUCT($J580:$AB580,Eksplikatsioon!$O580:$AG580),"")),"")</f>
        <v/>
      </c>
      <c r="AL580" s="72" t="str">
        <f>IFERROR(IF($G580="Erikasutuses pind (muu)",$E580*S580,IFERROR($E580*S580/SUM($J580:$AB580)*(Eksplikatsioon!X580)/SUMPRODUCT($J580:$AB580,Eksplikatsioon!$O580:$AG580),"")),"")</f>
        <v/>
      </c>
      <c r="AM580" s="72" t="str">
        <f>IFERROR(IF($G580="Erikasutuses pind (muu)",$E580*T580,IFERROR($E580*T580/SUM($J580:$AB580)*(Eksplikatsioon!Y580)/SUMPRODUCT($J580:$AB580,Eksplikatsioon!$O580:$AG580),"")),"")</f>
        <v/>
      </c>
      <c r="AN580" s="72" t="str">
        <f>IFERROR(IF($G580="Erikasutuses pind (muu)",$E580*U580,IFERROR($E580*U580/SUM($J580:$AB580)*(Eksplikatsioon!Z580)/SUMPRODUCT($J580:$AB580,Eksplikatsioon!$O580:$AG580),"")),"")</f>
        <v/>
      </c>
      <c r="AO580" s="72" t="str">
        <f>IFERROR(IF($G580="Erikasutuses pind (muu)",$E580*V580,IFERROR($E580*V580/SUM($J580:$AB580)*(Eksplikatsioon!AA580)/SUMPRODUCT($J580:$AB580,Eksplikatsioon!$O580:$AG580),"")),"")</f>
        <v/>
      </c>
      <c r="AP580" s="72" t="str">
        <f>IFERROR(IF($G580="Erikasutuses pind (muu)",$E580*W580,IFERROR($E580*W580/SUM($J580:$AB580)*(Eksplikatsioon!AB580)/SUMPRODUCT($J580:$AB580,Eksplikatsioon!$O580:$AG580),"")),"")</f>
        <v/>
      </c>
      <c r="AQ580" s="72" t="str">
        <f>IFERROR(IF($G580="Erikasutuses pind (muu)",$E580*X580,IFERROR($E580*X580/SUM($J580:$AB580)*(Eksplikatsioon!AC580)/SUMPRODUCT($J580:$AB580,Eksplikatsioon!$O580:$AG580),"")),"")</f>
        <v/>
      </c>
      <c r="AR580" s="72" t="str">
        <f>IFERROR(IF($G580="Erikasutuses pind (muu)",$E580*Y580,IFERROR($E580*Y580/SUM($J580:$AB580)*(Eksplikatsioon!AD580)/SUMPRODUCT($J580:$AB580,Eksplikatsioon!$O580:$AG580),"")),"")</f>
        <v/>
      </c>
      <c r="AS580" s="72" t="str">
        <f>IFERROR(IF($G580="Erikasutuses pind (muu)",$E580*Z580,IFERROR($E580*Z580/SUM($J580:$AB580)*(Eksplikatsioon!AE580)/SUMPRODUCT($J580:$AB580,Eksplikatsioon!$O580:$AG580),"")),"")</f>
        <v/>
      </c>
      <c r="AT580" s="72" t="str">
        <f>IFERROR(IF($G580="Erikasutuses pind (muu)",$E580*AA580,IFERROR($E580*AA580/SUM($J580:$AB580)*(Eksplikatsioon!AF580)/SUMPRODUCT($J580:$AB580,Eksplikatsioon!$O580:$AG580),"")),"")</f>
        <v/>
      </c>
      <c r="AU580" s="72" t="str">
        <f>IFERROR(IF($G580="Erikasutuses pind (muu)",$E580*AB580,IFERROR($E580*AB580/SUM($J580:$AB580)*(Eksplikatsioon!AG580)/SUMPRODUCT($J580:$AB580,Eksplikatsioon!$O580:$AG580),"")),"")</f>
        <v/>
      </c>
    </row>
    <row r="581" spans="1:47" x14ac:dyDescent="0.25">
      <c r="A581" s="71" t="str">
        <f>IF(Eksplikatsioon!A581=0,"",Eksplikatsioon!A581)</f>
        <v/>
      </c>
      <c r="B581" s="71" t="str">
        <f>IF(Eksplikatsioon!B581=0,"",Eksplikatsioon!B581)</f>
        <v/>
      </c>
      <c r="C581" s="71" t="str">
        <f>IF(Eksplikatsioon!C581=0,"",Eksplikatsioon!C581)</f>
        <v/>
      </c>
      <c r="D581" s="71" t="str">
        <f>IF(Eksplikatsioon!D581=0,"",Eksplikatsioon!D581)</f>
        <v/>
      </c>
      <c r="E581" s="71" t="str">
        <f>IF(Eksplikatsioon!F581=0,"",Eksplikatsioon!F581)</f>
        <v/>
      </c>
      <c r="F581" s="71" t="str">
        <f>IF(Eksplikatsioon!H581=0,"",Eksplikatsioon!H581)</f>
        <v/>
      </c>
      <c r="G581" s="71" t="str">
        <f>IF(Eksplikatsioon!J581=0,"",Eksplikatsioon!J581)</f>
        <v/>
      </c>
      <c r="H581" s="71" t="str">
        <f>IF(Eksplikatsioon!K581=0,"",Eksplikatsioon!K581)</f>
        <v/>
      </c>
      <c r="I581" s="71" t="str">
        <f>IF(Eksplikatsioon!L581=0,"",Eksplikatsioon!L581)</f>
        <v/>
      </c>
      <c r="J581" s="72" t="str">
        <f>IFERROR(IF($G581="Erikasutuses pind (muu)",Eksplikatsioon!O581/SUM(Eksplikatsioon!$O581:'Eksplikatsioon'!$AG581),IF($G581="Erikasutuses pind (korrus)",IFERROR(SUMIFS($E:$E,$G:$G,"Ainukasutuses pind",$C:$C,"Üüritav pind",$H:$H,J$3,$A:$A,$A581)/SUMIFS($E:$E,$G:$G,"Ainukasutuses pind",$C:$C,"Üüritav pind",$A:$A,$A581),0),IF($G581="Erikasutuses pind (hoone)",IFERROR(SUMIFS($E:$E,$G:$G,"Ainukasutuses pind",$C:$C,"Üüritav pind",$H:$H,J$3)/SUMIFS($E:$E,$G:$G,"Ainukasutuses pind",$C:$C,"Üüritav pind"),0),""))),"")</f>
        <v/>
      </c>
      <c r="K581" s="72" t="str">
        <f>IFERROR(IF($G581="Erikasutuses pind (muu)",Eksplikatsioon!P581/SUM(Eksplikatsioon!$O581:'Eksplikatsioon'!$AG581),IF($G581="Erikasutuses pind (korrus)",IFERROR(SUMIFS($E:$E,$G:$G,"Ainukasutuses pind",$C:$C,"Üüritav pind",$H:$H,K$3,$A:$A,$A581)/SUMIFS($E:$E,$G:$G,"Ainukasutuses pind",$C:$C,"Üüritav pind",$A:$A,$A581),0),IF($G581="Erikasutuses pind (hoone)",IFERROR(SUMIFS($E:$E,$G:$G,"Ainukasutuses pind",$C:$C,"Üüritav pind",$H:$H,K$3)/SUMIFS($E:$E,$G:$G,"Ainukasutuses pind",$C:$C,"Üüritav pind"),0),""))),"")</f>
        <v/>
      </c>
      <c r="L581" s="72" t="str">
        <f>IFERROR(IF($G581="Erikasutuses pind (muu)",Eksplikatsioon!Q581/SUM(Eksplikatsioon!$O581:'Eksplikatsioon'!$AG581),IF($G581="Erikasutuses pind (korrus)",IFERROR(SUMIFS($E:$E,$G:$G,"Ainukasutuses pind",$C:$C,"Üüritav pind",$H:$H,L$3,$A:$A,$A581)/SUMIFS($E:$E,$G:$G,"Ainukasutuses pind",$C:$C,"Üüritav pind",$A:$A,$A581),0),IF($G581="Erikasutuses pind (hoone)",IFERROR(SUMIFS($E:$E,$G:$G,"Ainukasutuses pind",$C:$C,"Üüritav pind",$H:$H,L$3)/SUMIFS($E:$E,$G:$G,"Ainukasutuses pind",$C:$C,"Üüritav pind"),0),""))),"")</f>
        <v/>
      </c>
      <c r="M581" s="72" t="str">
        <f>IFERROR(IF($G581="Erikasutuses pind (muu)",Eksplikatsioon!R581/SUM(Eksplikatsioon!$O581:'Eksplikatsioon'!$AG581),IF($G581="Erikasutuses pind (korrus)",IFERROR(SUMIFS($E:$E,$G:$G,"Ainukasutuses pind",$C:$C,"Üüritav pind",$H:$H,M$3,$A:$A,$A581)/SUMIFS($E:$E,$G:$G,"Ainukasutuses pind",$C:$C,"Üüritav pind",$A:$A,$A581),0),IF($G581="Erikasutuses pind (hoone)",IFERROR(SUMIFS($E:$E,$G:$G,"Ainukasutuses pind",$C:$C,"Üüritav pind",$H:$H,M$3)/SUMIFS($E:$E,$G:$G,"Ainukasutuses pind",$C:$C,"Üüritav pind"),0),""))),"")</f>
        <v/>
      </c>
      <c r="N581" s="72" t="str">
        <f>IFERROR(IF($G581="Erikasutuses pind (muu)",Eksplikatsioon!S581/SUM(Eksplikatsioon!$O581:'Eksplikatsioon'!$AG581),IF($G581="Erikasutuses pind (korrus)",IFERROR(SUMIFS($E:$E,$G:$G,"Ainukasutuses pind",$C:$C,"Üüritav pind",$H:$H,N$3,$A:$A,$A581)/SUMIFS($E:$E,$G:$G,"Ainukasutuses pind",$C:$C,"Üüritav pind",$A:$A,$A581),0),IF($G581="Erikasutuses pind (hoone)",IFERROR(SUMIFS($E:$E,$G:$G,"Ainukasutuses pind",$C:$C,"Üüritav pind",$H:$H,N$3)/SUMIFS($E:$E,$G:$G,"Ainukasutuses pind",$C:$C,"Üüritav pind"),0),""))),"")</f>
        <v/>
      </c>
      <c r="O581" s="72" t="str">
        <f>IFERROR(IF($G581="Erikasutuses pind (muu)",Eksplikatsioon!T581/SUM(Eksplikatsioon!$O581:'Eksplikatsioon'!$AG581),IF($G581="Erikasutuses pind (korrus)",IFERROR(SUMIFS($E:$E,$G:$G,"Ainukasutuses pind",$C:$C,"Üüritav pind",$H:$H,O$3,$A:$A,$A581)/SUMIFS($E:$E,$G:$G,"Ainukasutuses pind",$C:$C,"Üüritav pind",$A:$A,$A581),0),IF($G581="Erikasutuses pind (hoone)",IFERROR(SUMIFS($E:$E,$G:$G,"Ainukasutuses pind",$C:$C,"Üüritav pind",$H:$H,O$3)/SUMIFS($E:$E,$G:$G,"Ainukasutuses pind",$C:$C,"Üüritav pind"),0),""))),"")</f>
        <v/>
      </c>
      <c r="P581" s="72" t="str">
        <f>IFERROR(IF($G581="Erikasutuses pind (muu)",Eksplikatsioon!U581/SUM(Eksplikatsioon!$O581:'Eksplikatsioon'!$AG581),IF($G581="Erikasutuses pind (korrus)",IFERROR(SUMIFS($E:$E,$G:$G,"Ainukasutuses pind",$C:$C,"Üüritav pind",$H:$H,P$3,$A:$A,$A581)/SUMIFS($E:$E,$G:$G,"Ainukasutuses pind",$C:$C,"Üüritav pind",$A:$A,$A581),0),IF($G581="Erikasutuses pind (hoone)",IFERROR(SUMIFS($E:$E,$G:$G,"Ainukasutuses pind",$C:$C,"Üüritav pind",$H:$H,P$3)/SUMIFS($E:$E,$G:$G,"Ainukasutuses pind",$C:$C,"Üüritav pind"),0),""))),"")</f>
        <v/>
      </c>
      <c r="Q581" s="72" t="str">
        <f>IFERROR(IF($G581="Erikasutuses pind (muu)",Eksplikatsioon!V581/SUM(Eksplikatsioon!$O581:'Eksplikatsioon'!$AG581),IF($G581="Erikasutuses pind (korrus)",IFERROR(SUMIFS($E:$E,$G:$G,"Ainukasutuses pind",$C:$C,"Üüritav pind",$H:$H,Q$3,$A:$A,$A581)/SUMIFS($E:$E,$G:$G,"Ainukasutuses pind",$C:$C,"Üüritav pind",$A:$A,$A581),0),IF($G581="Erikasutuses pind (hoone)",IFERROR(SUMIFS($E:$E,$G:$G,"Ainukasutuses pind",$C:$C,"Üüritav pind",$H:$H,Q$3)/SUMIFS($E:$E,$G:$G,"Ainukasutuses pind",$C:$C,"Üüritav pind"),0),""))),"")</f>
        <v/>
      </c>
      <c r="R581" s="72" t="str">
        <f>IFERROR(IF($G581="Erikasutuses pind (muu)",Eksplikatsioon!W581/SUM(Eksplikatsioon!$O581:'Eksplikatsioon'!$AG581),IF($G581="Erikasutuses pind (korrus)",IFERROR(SUMIFS($E:$E,$G:$G,"Ainukasutuses pind",$C:$C,"Üüritav pind",$H:$H,R$3,$A:$A,$A581)/SUMIFS($E:$E,$G:$G,"Ainukasutuses pind",$C:$C,"Üüritav pind",$A:$A,$A581),0),IF($G581="Erikasutuses pind (hoone)",IFERROR(SUMIFS($E:$E,$G:$G,"Ainukasutuses pind",$C:$C,"Üüritav pind",$H:$H,R$3)/SUMIFS($E:$E,$G:$G,"Ainukasutuses pind",$C:$C,"Üüritav pind"),0),""))),"")</f>
        <v/>
      </c>
      <c r="S581" s="72" t="str">
        <f>IFERROR(IF($G581="Erikasutuses pind (muu)",Eksplikatsioon!X581/SUM(Eksplikatsioon!$O581:'Eksplikatsioon'!$AG581),IF($G581="Erikasutuses pind (korrus)",IFERROR(SUMIFS($E:$E,$G:$G,"Ainukasutuses pind",$C:$C,"Üüritav pind",$H:$H,S$3,$A:$A,$A581)/SUMIFS($E:$E,$G:$G,"Ainukasutuses pind",$C:$C,"Üüritav pind",$A:$A,$A581),0),IF($G581="Erikasutuses pind (hoone)",IFERROR(SUMIFS($E:$E,$G:$G,"Ainukasutuses pind",$C:$C,"Üüritav pind",$H:$H,S$3)/SUMIFS($E:$E,$G:$G,"Ainukasutuses pind",$C:$C,"Üüritav pind"),0),""))),"")</f>
        <v/>
      </c>
      <c r="T581" s="72" t="str">
        <f>IFERROR(IF($G581="Erikasutuses pind (muu)",Eksplikatsioon!Y581/SUM(Eksplikatsioon!$O581:'Eksplikatsioon'!$AG581),IF($G581="Erikasutuses pind (korrus)",IFERROR(SUMIFS($E:$E,$G:$G,"Ainukasutuses pind",$C:$C,"Üüritav pind",$H:$H,T$3,$A:$A,$A581)/SUMIFS($E:$E,$G:$G,"Ainukasutuses pind",$C:$C,"Üüritav pind",$A:$A,$A581),0),IF($G581="Erikasutuses pind (hoone)",IFERROR(SUMIFS($E:$E,$G:$G,"Ainukasutuses pind",$C:$C,"Üüritav pind",$H:$H,T$3)/SUMIFS($E:$E,$G:$G,"Ainukasutuses pind",$C:$C,"Üüritav pind"),0),""))),"")</f>
        <v/>
      </c>
      <c r="U581" s="72" t="str">
        <f>IFERROR(IF($G581="Erikasutuses pind (muu)",Eksplikatsioon!Z581/SUM(Eksplikatsioon!$O581:'Eksplikatsioon'!$AG581),IF($G581="Erikasutuses pind (korrus)",IFERROR(SUMIFS($E:$E,$G:$G,"Ainukasutuses pind",$C:$C,"Üüritav pind",$H:$H,U$3,$A:$A,$A581)/SUMIFS($E:$E,$G:$G,"Ainukasutuses pind",$C:$C,"Üüritav pind",$A:$A,$A581),0),IF($G581="Erikasutuses pind (hoone)",IFERROR(SUMIFS($E:$E,$G:$G,"Ainukasutuses pind",$C:$C,"Üüritav pind",$H:$H,U$3)/SUMIFS($E:$E,$G:$G,"Ainukasutuses pind",$C:$C,"Üüritav pind"),0),""))),"")</f>
        <v/>
      </c>
      <c r="V581" s="72" t="str">
        <f>IFERROR(IF($G581="Erikasutuses pind (muu)",Eksplikatsioon!AA581/SUM(Eksplikatsioon!$O581:'Eksplikatsioon'!$AG581),IF($G581="Erikasutuses pind (korrus)",IFERROR(SUMIFS($E:$E,$G:$G,"Ainukasutuses pind",$C:$C,"Üüritav pind",$H:$H,V$3,$A:$A,$A581)/SUMIFS($E:$E,$G:$G,"Ainukasutuses pind",$C:$C,"Üüritav pind",$A:$A,$A581),0),IF($G581="Erikasutuses pind (hoone)",IFERROR(SUMIFS($E:$E,$G:$G,"Ainukasutuses pind",$C:$C,"Üüritav pind",$H:$H,V$3)/SUMIFS($E:$E,$G:$G,"Ainukasutuses pind",$C:$C,"Üüritav pind"),0),""))),"")</f>
        <v/>
      </c>
      <c r="W581" s="72" t="str">
        <f>IFERROR(IF($G581="Erikasutuses pind (muu)",Eksplikatsioon!AB581/SUM(Eksplikatsioon!$O581:'Eksplikatsioon'!$AG581),IF($G581="Erikasutuses pind (korrus)",IFERROR(SUMIFS($E:$E,$G:$G,"Ainukasutuses pind",$C:$C,"Üüritav pind",$H:$H,W$3,$A:$A,$A581)/SUMIFS($E:$E,$G:$G,"Ainukasutuses pind",$C:$C,"Üüritav pind",$A:$A,$A581),0),IF($G581="Erikasutuses pind (hoone)",IFERROR(SUMIFS($E:$E,$G:$G,"Ainukasutuses pind",$C:$C,"Üüritav pind",$H:$H,W$3)/SUMIFS($E:$E,$G:$G,"Ainukasutuses pind",$C:$C,"Üüritav pind"),0),""))),"")</f>
        <v/>
      </c>
      <c r="X581" s="72" t="str">
        <f>IFERROR(IF($G581="Erikasutuses pind (muu)",Eksplikatsioon!AC581/SUM(Eksplikatsioon!$O581:'Eksplikatsioon'!$AG581),IF($G581="Erikasutuses pind (korrus)",IFERROR(SUMIFS($E:$E,$G:$G,"Ainukasutuses pind",$C:$C,"Üüritav pind",$H:$H,X$3,$A:$A,$A581)/SUMIFS($E:$E,$G:$G,"Ainukasutuses pind",$C:$C,"Üüritav pind",$A:$A,$A581),0),IF($G581="Erikasutuses pind (hoone)",IFERROR(SUMIFS($E:$E,$G:$G,"Ainukasutuses pind",$C:$C,"Üüritav pind",$H:$H,X$3)/SUMIFS($E:$E,$G:$G,"Ainukasutuses pind",$C:$C,"Üüritav pind"),0),""))),"")</f>
        <v/>
      </c>
      <c r="Y581" s="72" t="str">
        <f>IFERROR(IF($G581="Erikasutuses pind (muu)",Eksplikatsioon!AD581/SUM(Eksplikatsioon!$O581:'Eksplikatsioon'!$AG581),IF($G581="Erikasutuses pind (korrus)",IFERROR(SUMIFS($E:$E,$G:$G,"Ainukasutuses pind",$C:$C,"Üüritav pind",$H:$H,Y$3,$A:$A,$A581)/SUMIFS($E:$E,$G:$G,"Ainukasutuses pind",$C:$C,"Üüritav pind",$A:$A,$A581),0),IF($G581="Erikasutuses pind (hoone)",IFERROR(SUMIFS($E:$E,$G:$G,"Ainukasutuses pind",$C:$C,"Üüritav pind",$H:$H,Y$3)/SUMIFS($E:$E,$G:$G,"Ainukasutuses pind",$C:$C,"Üüritav pind"),0),""))),"")</f>
        <v/>
      </c>
      <c r="Z581" s="72" t="str">
        <f>IFERROR(IF($G581="Erikasutuses pind (muu)",Eksplikatsioon!AE581/SUM(Eksplikatsioon!$O581:'Eksplikatsioon'!$AG581),IF($G581="Erikasutuses pind (korrus)",IFERROR(SUMIFS($E:$E,$G:$G,"Ainukasutuses pind",$C:$C,"Üüritav pind",$H:$H,Z$3,$A:$A,$A581)/SUMIFS($E:$E,$G:$G,"Ainukasutuses pind",$C:$C,"Üüritav pind",$A:$A,$A581),0),IF($G581="Erikasutuses pind (hoone)",IFERROR(SUMIFS($E:$E,$G:$G,"Ainukasutuses pind",$C:$C,"Üüritav pind",$H:$H,Z$3)/SUMIFS($E:$E,$G:$G,"Ainukasutuses pind",$C:$C,"Üüritav pind"),0),""))),"")</f>
        <v/>
      </c>
      <c r="AA581" s="72" t="str">
        <f>IFERROR(IF($G581="Erikasutuses pind (muu)",Eksplikatsioon!AF581/SUM(Eksplikatsioon!$O581:'Eksplikatsioon'!$AG581),IF($G581="Erikasutuses pind (korrus)",IFERROR(SUMIFS($E:$E,$G:$G,"Ainukasutuses pind",$C:$C,"Üüritav pind",$H:$H,AA$3,$A:$A,$A581)/SUMIFS($E:$E,$G:$G,"Ainukasutuses pind",$C:$C,"Üüritav pind",$A:$A,$A581),0),IF($G581="Erikasutuses pind (hoone)",IFERROR(SUMIFS($E:$E,$G:$G,"Ainukasutuses pind",$C:$C,"Üüritav pind",$H:$H,AA$3)/SUMIFS($E:$E,$G:$G,"Ainukasutuses pind",$C:$C,"Üüritav pind"),0),""))),"")</f>
        <v/>
      </c>
      <c r="AB581" s="72" t="str">
        <f>IFERROR(IF($G581="Erikasutuses pind (muu)",Eksplikatsioon!AG581/SUM(Eksplikatsioon!$O581:'Eksplikatsioon'!$AG581),IF($G581="Erikasutuses pind (korrus)",IFERROR(SUMIFS($E:$E,$G:$G,"Ainukasutuses pind",$C:$C,"Üüritav pind",$H:$H,AB$3,$A:$A,$A581)/SUMIFS($E:$E,$G:$G,"Ainukasutuses pind",$C:$C,"Üüritav pind",$A:$A,$A581),0),IF($G581="Erikasutuses pind (hoone)",IFERROR(SUMIFS($E:$E,$G:$G,"Ainukasutuses pind",$C:$C,"Üüritav pind",$H:$H,AB$3)/SUMIFS($E:$E,$G:$G,"Ainukasutuses pind",$C:$C,"Üüritav pind"),0),""))),"")</f>
        <v/>
      </c>
      <c r="AC581" s="72" t="str">
        <f>IFERROR(IF($G581="Erikasutuses pind (muu)",$E581*J581,IFERROR($E581*J581/SUM($J581:$AB581)*(Eksplikatsioon!O581)/SUMPRODUCT($J581:$AB581,Eksplikatsioon!$O581:$AG581),"")),"")</f>
        <v/>
      </c>
      <c r="AD581" s="72" t="str">
        <f>IFERROR(IF($G581="Erikasutuses pind (muu)",$E581*K581,IFERROR($E581*K581/SUM($J581:$AB581)*(Eksplikatsioon!P581)/SUMPRODUCT($J581:$AB581,Eksplikatsioon!$O581:$AG581),"")),"")</f>
        <v/>
      </c>
      <c r="AE581" s="72" t="str">
        <f>IFERROR(IF($G581="Erikasutuses pind (muu)",$E581*L581,IFERROR($E581*L581/SUM($J581:$AB581)*(Eksplikatsioon!Q581)/SUMPRODUCT($J581:$AB581,Eksplikatsioon!$O581:$AG581),"")),"")</f>
        <v/>
      </c>
      <c r="AF581" s="72" t="str">
        <f>IFERROR(IF($G581="Erikasutuses pind (muu)",$E581*M581,IFERROR($E581*M581/SUM($J581:$AB581)*(Eksplikatsioon!R581)/SUMPRODUCT($J581:$AB581,Eksplikatsioon!$O581:$AG581),"")),"")</f>
        <v/>
      </c>
      <c r="AG581" s="72" t="str">
        <f>IFERROR(IF($G581="Erikasutuses pind (muu)",$E581*N581,IFERROR($E581*N581/SUM($J581:$AB581)*(Eksplikatsioon!S581)/SUMPRODUCT($J581:$AB581,Eksplikatsioon!$O581:$AG581),"")),"")</f>
        <v/>
      </c>
      <c r="AH581" s="72" t="str">
        <f>IFERROR(IF($G581="Erikasutuses pind (muu)",$E581*O581,IFERROR($E581*O581/SUM($J581:$AB581)*(Eksplikatsioon!T581)/SUMPRODUCT($J581:$AB581,Eksplikatsioon!$O581:$AG581),"")),"")</f>
        <v/>
      </c>
      <c r="AI581" s="72" t="str">
        <f>IFERROR(IF($G581="Erikasutuses pind (muu)",$E581*P581,IFERROR($E581*P581/SUM($J581:$AB581)*(Eksplikatsioon!U581)/SUMPRODUCT($J581:$AB581,Eksplikatsioon!$O581:$AG581),"")),"")</f>
        <v/>
      </c>
      <c r="AJ581" s="72" t="str">
        <f>IFERROR(IF($G581="Erikasutuses pind (muu)",$E581*Q581,IFERROR($E581*Q581/SUM($J581:$AB581)*(Eksplikatsioon!V581)/SUMPRODUCT($J581:$AB581,Eksplikatsioon!$O581:$AG581),"")),"")</f>
        <v/>
      </c>
      <c r="AK581" s="72" t="str">
        <f>IFERROR(IF($G581="Erikasutuses pind (muu)",$E581*R581,IFERROR($E581*R581/SUM($J581:$AB581)*(Eksplikatsioon!W581)/SUMPRODUCT($J581:$AB581,Eksplikatsioon!$O581:$AG581),"")),"")</f>
        <v/>
      </c>
      <c r="AL581" s="72" t="str">
        <f>IFERROR(IF($G581="Erikasutuses pind (muu)",$E581*S581,IFERROR($E581*S581/SUM($J581:$AB581)*(Eksplikatsioon!X581)/SUMPRODUCT($J581:$AB581,Eksplikatsioon!$O581:$AG581),"")),"")</f>
        <v/>
      </c>
      <c r="AM581" s="72" t="str">
        <f>IFERROR(IF($G581="Erikasutuses pind (muu)",$E581*T581,IFERROR($E581*T581/SUM($J581:$AB581)*(Eksplikatsioon!Y581)/SUMPRODUCT($J581:$AB581,Eksplikatsioon!$O581:$AG581),"")),"")</f>
        <v/>
      </c>
      <c r="AN581" s="72" t="str">
        <f>IFERROR(IF($G581="Erikasutuses pind (muu)",$E581*U581,IFERROR($E581*U581/SUM($J581:$AB581)*(Eksplikatsioon!Z581)/SUMPRODUCT($J581:$AB581,Eksplikatsioon!$O581:$AG581),"")),"")</f>
        <v/>
      </c>
      <c r="AO581" s="72" t="str">
        <f>IFERROR(IF($G581="Erikasutuses pind (muu)",$E581*V581,IFERROR($E581*V581/SUM($J581:$AB581)*(Eksplikatsioon!AA581)/SUMPRODUCT($J581:$AB581,Eksplikatsioon!$O581:$AG581),"")),"")</f>
        <v/>
      </c>
      <c r="AP581" s="72" t="str">
        <f>IFERROR(IF($G581="Erikasutuses pind (muu)",$E581*W581,IFERROR($E581*W581/SUM($J581:$AB581)*(Eksplikatsioon!AB581)/SUMPRODUCT($J581:$AB581,Eksplikatsioon!$O581:$AG581),"")),"")</f>
        <v/>
      </c>
      <c r="AQ581" s="72" t="str">
        <f>IFERROR(IF($G581="Erikasutuses pind (muu)",$E581*X581,IFERROR($E581*X581/SUM($J581:$AB581)*(Eksplikatsioon!AC581)/SUMPRODUCT($J581:$AB581,Eksplikatsioon!$O581:$AG581),"")),"")</f>
        <v/>
      </c>
      <c r="AR581" s="72" t="str">
        <f>IFERROR(IF($G581="Erikasutuses pind (muu)",$E581*Y581,IFERROR($E581*Y581/SUM($J581:$AB581)*(Eksplikatsioon!AD581)/SUMPRODUCT($J581:$AB581,Eksplikatsioon!$O581:$AG581),"")),"")</f>
        <v/>
      </c>
      <c r="AS581" s="72" t="str">
        <f>IFERROR(IF($G581="Erikasutuses pind (muu)",$E581*Z581,IFERROR($E581*Z581/SUM($J581:$AB581)*(Eksplikatsioon!AE581)/SUMPRODUCT($J581:$AB581,Eksplikatsioon!$O581:$AG581),"")),"")</f>
        <v/>
      </c>
      <c r="AT581" s="72" t="str">
        <f>IFERROR(IF($G581="Erikasutuses pind (muu)",$E581*AA581,IFERROR($E581*AA581/SUM($J581:$AB581)*(Eksplikatsioon!AF581)/SUMPRODUCT($J581:$AB581,Eksplikatsioon!$O581:$AG581),"")),"")</f>
        <v/>
      </c>
      <c r="AU581" s="72" t="str">
        <f>IFERROR(IF($G581="Erikasutuses pind (muu)",$E581*AB581,IFERROR($E581*AB581/SUM($J581:$AB581)*(Eksplikatsioon!AG581)/SUMPRODUCT($J581:$AB581,Eksplikatsioon!$O581:$AG581),"")),"")</f>
        <v/>
      </c>
    </row>
    <row r="582" spans="1:47" x14ac:dyDescent="0.25">
      <c r="A582" s="71" t="str">
        <f>IF(Eksplikatsioon!A582=0,"",Eksplikatsioon!A582)</f>
        <v/>
      </c>
      <c r="B582" s="71" t="str">
        <f>IF(Eksplikatsioon!B582=0,"",Eksplikatsioon!B582)</f>
        <v/>
      </c>
      <c r="C582" s="71" t="str">
        <f>IF(Eksplikatsioon!C582=0,"",Eksplikatsioon!C582)</f>
        <v/>
      </c>
      <c r="D582" s="71" t="str">
        <f>IF(Eksplikatsioon!D582=0,"",Eksplikatsioon!D582)</f>
        <v/>
      </c>
      <c r="E582" s="71" t="str">
        <f>IF(Eksplikatsioon!F582=0,"",Eksplikatsioon!F582)</f>
        <v/>
      </c>
      <c r="F582" s="71" t="str">
        <f>IF(Eksplikatsioon!H582=0,"",Eksplikatsioon!H582)</f>
        <v/>
      </c>
      <c r="G582" s="71" t="str">
        <f>IF(Eksplikatsioon!J582=0,"",Eksplikatsioon!J582)</f>
        <v/>
      </c>
      <c r="H582" s="71" t="str">
        <f>IF(Eksplikatsioon!K582=0,"",Eksplikatsioon!K582)</f>
        <v/>
      </c>
      <c r="I582" s="71" t="str">
        <f>IF(Eksplikatsioon!L582=0,"",Eksplikatsioon!L582)</f>
        <v/>
      </c>
      <c r="J582" s="72" t="str">
        <f>IFERROR(IF($G582="Erikasutuses pind (muu)",Eksplikatsioon!O582/SUM(Eksplikatsioon!$O582:'Eksplikatsioon'!$AG582),IF($G582="Erikasutuses pind (korrus)",IFERROR(SUMIFS($E:$E,$G:$G,"Ainukasutuses pind",$C:$C,"Üüritav pind",$H:$H,J$3,$A:$A,$A582)/SUMIFS($E:$E,$G:$G,"Ainukasutuses pind",$C:$C,"Üüritav pind",$A:$A,$A582),0),IF($G582="Erikasutuses pind (hoone)",IFERROR(SUMIFS($E:$E,$G:$G,"Ainukasutuses pind",$C:$C,"Üüritav pind",$H:$H,J$3)/SUMIFS($E:$E,$G:$G,"Ainukasutuses pind",$C:$C,"Üüritav pind"),0),""))),"")</f>
        <v/>
      </c>
      <c r="K582" s="72" t="str">
        <f>IFERROR(IF($G582="Erikasutuses pind (muu)",Eksplikatsioon!P582/SUM(Eksplikatsioon!$O582:'Eksplikatsioon'!$AG582),IF($G582="Erikasutuses pind (korrus)",IFERROR(SUMIFS($E:$E,$G:$G,"Ainukasutuses pind",$C:$C,"Üüritav pind",$H:$H,K$3,$A:$A,$A582)/SUMIFS($E:$E,$G:$G,"Ainukasutuses pind",$C:$C,"Üüritav pind",$A:$A,$A582),0),IF($G582="Erikasutuses pind (hoone)",IFERROR(SUMIFS($E:$E,$G:$G,"Ainukasutuses pind",$C:$C,"Üüritav pind",$H:$H,K$3)/SUMIFS($E:$E,$G:$G,"Ainukasutuses pind",$C:$C,"Üüritav pind"),0),""))),"")</f>
        <v/>
      </c>
      <c r="L582" s="72" t="str">
        <f>IFERROR(IF($G582="Erikasutuses pind (muu)",Eksplikatsioon!Q582/SUM(Eksplikatsioon!$O582:'Eksplikatsioon'!$AG582),IF($G582="Erikasutuses pind (korrus)",IFERROR(SUMIFS($E:$E,$G:$G,"Ainukasutuses pind",$C:$C,"Üüritav pind",$H:$H,L$3,$A:$A,$A582)/SUMIFS($E:$E,$G:$G,"Ainukasutuses pind",$C:$C,"Üüritav pind",$A:$A,$A582),0),IF($G582="Erikasutuses pind (hoone)",IFERROR(SUMIFS($E:$E,$G:$G,"Ainukasutuses pind",$C:$C,"Üüritav pind",$H:$H,L$3)/SUMIFS($E:$E,$G:$G,"Ainukasutuses pind",$C:$C,"Üüritav pind"),0),""))),"")</f>
        <v/>
      </c>
      <c r="M582" s="72" t="str">
        <f>IFERROR(IF($G582="Erikasutuses pind (muu)",Eksplikatsioon!R582/SUM(Eksplikatsioon!$O582:'Eksplikatsioon'!$AG582),IF($G582="Erikasutuses pind (korrus)",IFERROR(SUMIFS($E:$E,$G:$G,"Ainukasutuses pind",$C:$C,"Üüritav pind",$H:$H,M$3,$A:$A,$A582)/SUMIFS($E:$E,$G:$G,"Ainukasutuses pind",$C:$C,"Üüritav pind",$A:$A,$A582),0),IF($G582="Erikasutuses pind (hoone)",IFERROR(SUMIFS($E:$E,$G:$G,"Ainukasutuses pind",$C:$C,"Üüritav pind",$H:$H,M$3)/SUMIFS($E:$E,$G:$G,"Ainukasutuses pind",$C:$C,"Üüritav pind"),0),""))),"")</f>
        <v/>
      </c>
      <c r="N582" s="72" t="str">
        <f>IFERROR(IF($G582="Erikasutuses pind (muu)",Eksplikatsioon!S582/SUM(Eksplikatsioon!$O582:'Eksplikatsioon'!$AG582),IF($G582="Erikasutuses pind (korrus)",IFERROR(SUMIFS($E:$E,$G:$G,"Ainukasutuses pind",$C:$C,"Üüritav pind",$H:$H,N$3,$A:$A,$A582)/SUMIFS($E:$E,$G:$G,"Ainukasutuses pind",$C:$C,"Üüritav pind",$A:$A,$A582),0),IF($G582="Erikasutuses pind (hoone)",IFERROR(SUMIFS($E:$E,$G:$G,"Ainukasutuses pind",$C:$C,"Üüritav pind",$H:$H,N$3)/SUMIFS($E:$E,$G:$G,"Ainukasutuses pind",$C:$C,"Üüritav pind"),0),""))),"")</f>
        <v/>
      </c>
      <c r="O582" s="72" t="str">
        <f>IFERROR(IF($G582="Erikasutuses pind (muu)",Eksplikatsioon!T582/SUM(Eksplikatsioon!$O582:'Eksplikatsioon'!$AG582),IF($G582="Erikasutuses pind (korrus)",IFERROR(SUMIFS($E:$E,$G:$G,"Ainukasutuses pind",$C:$C,"Üüritav pind",$H:$H,O$3,$A:$A,$A582)/SUMIFS($E:$E,$G:$G,"Ainukasutuses pind",$C:$C,"Üüritav pind",$A:$A,$A582),0),IF($G582="Erikasutuses pind (hoone)",IFERROR(SUMIFS($E:$E,$G:$G,"Ainukasutuses pind",$C:$C,"Üüritav pind",$H:$H,O$3)/SUMIFS($E:$E,$G:$G,"Ainukasutuses pind",$C:$C,"Üüritav pind"),0),""))),"")</f>
        <v/>
      </c>
      <c r="P582" s="72" t="str">
        <f>IFERROR(IF($G582="Erikasutuses pind (muu)",Eksplikatsioon!U582/SUM(Eksplikatsioon!$O582:'Eksplikatsioon'!$AG582),IF($G582="Erikasutuses pind (korrus)",IFERROR(SUMIFS($E:$E,$G:$G,"Ainukasutuses pind",$C:$C,"Üüritav pind",$H:$H,P$3,$A:$A,$A582)/SUMIFS($E:$E,$G:$G,"Ainukasutuses pind",$C:$C,"Üüritav pind",$A:$A,$A582),0),IF($G582="Erikasutuses pind (hoone)",IFERROR(SUMIFS($E:$E,$G:$G,"Ainukasutuses pind",$C:$C,"Üüritav pind",$H:$H,P$3)/SUMIFS($E:$E,$G:$G,"Ainukasutuses pind",$C:$C,"Üüritav pind"),0),""))),"")</f>
        <v/>
      </c>
      <c r="Q582" s="72" t="str">
        <f>IFERROR(IF($G582="Erikasutuses pind (muu)",Eksplikatsioon!V582/SUM(Eksplikatsioon!$O582:'Eksplikatsioon'!$AG582),IF($G582="Erikasutuses pind (korrus)",IFERROR(SUMIFS($E:$E,$G:$G,"Ainukasutuses pind",$C:$C,"Üüritav pind",$H:$H,Q$3,$A:$A,$A582)/SUMIFS($E:$E,$G:$G,"Ainukasutuses pind",$C:$C,"Üüritav pind",$A:$A,$A582),0),IF($G582="Erikasutuses pind (hoone)",IFERROR(SUMIFS($E:$E,$G:$G,"Ainukasutuses pind",$C:$C,"Üüritav pind",$H:$H,Q$3)/SUMIFS($E:$E,$G:$G,"Ainukasutuses pind",$C:$C,"Üüritav pind"),0),""))),"")</f>
        <v/>
      </c>
      <c r="R582" s="72" t="str">
        <f>IFERROR(IF($G582="Erikasutuses pind (muu)",Eksplikatsioon!W582/SUM(Eksplikatsioon!$O582:'Eksplikatsioon'!$AG582),IF($G582="Erikasutuses pind (korrus)",IFERROR(SUMIFS($E:$E,$G:$G,"Ainukasutuses pind",$C:$C,"Üüritav pind",$H:$H,R$3,$A:$A,$A582)/SUMIFS($E:$E,$G:$G,"Ainukasutuses pind",$C:$C,"Üüritav pind",$A:$A,$A582),0),IF($G582="Erikasutuses pind (hoone)",IFERROR(SUMIFS($E:$E,$G:$G,"Ainukasutuses pind",$C:$C,"Üüritav pind",$H:$H,R$3)/SUMIFS($E:$E,$G:$G,"Ainukasutuses pind",$C:$C,"Üüritav pind"),0),""))),"")</f>
        <v/>
      </c>
      <c r="S582" s="72" t="str">
        <f>IFERROR(IF($G582="Erikasutuses pind (muu)",Eksplikatsioon!X582/SUM(Eksplikatsioon!$O582:'Eksplikatsioon'!$AG582),IF($G582="Erikasutuses pind (korrus)",IFERROR(SUMIFS($E:$E,$G:$G,"Ainukasutuses pind",$C:$C,"Üüritav pind",$H:$H,S$3,$A:$A,$A582)/SUMIFS($E:$E,$G:$G,"Ainukasutuses pind",$C:$C,"Üüritav pind",$A:$A,$A582),0),IF($G582="Erikasutuses pind (hoone)",IFERROR(SUMIFS($E:$E,$G:$G,"Ainukasutuses pind",$C:$C,"Üüritav pind",$H:$H,S$3)/SUMIFS($E:$E,$G:$G,"Ainukasutuses pind",$C:$C,"Üüritav pind"),0),""))),"")</f>
        <v/>
      </c>
      <c r="T582" s="72" t="str">
        <f>IFERROR(IF($G582="Erikasutuses pind (muu)",Eksplikatsioon!Y582/SUM(Eksplikatsioon!$O582:'Eksplikatsioon'!$AG582),IF($G582="Erikasutuses pind (korrus)",IFERROR(SUMIFS($E:$E,$G:$G,"Ainukasutuses pind",$C:$C,"Üüritav pind",$H:$H,T$3,$A:$A,$A582)/SUMIFS($E:$E,$G:$G,"Ainukasutuses pind",$C:$C,"Üüritav pind",$A:$A,$A582),0),IF($G582="Erikasutuses pind (hoone)",IFERROR(SUMIFS($E:$E,$G:$G,"Ainukasutuses pind",$C:$C,"Üüritav pind",$H:$H,T$3)/SUMIFS($E:$E,$G:$G,"Ainukasutuses pind",$C:$C,"Üüritav pind"),0),""))),"")</f>
        <v/>
      </c>
      <c r="U582" s="72" t="str">
        <f>IFERROR(IF($G582="Erikasutuses pind (muu)",Eksplikatsioon!Z582/SUM(Eksplikatsioon!$O582:'Eksplikatsioon'!$AG582),IF($G582="Erikasutuses pind (korrus)",IFERROR(SUMIFS($E:$E,$G:$G,"Ainukasutuses pind",$C:$C,"Üüritav pind",$H:$H,U$3,$A:$A,$A582)/SUMIFS($E:$E,$G:$G,"Ainukasutuses pind",$C:$C,"Üüritav pind",$A:$A,$A582),0),IF($G582="Erikasutuses pind (hoone)",IFERROR(SUMIFS($E:$E,$G:$G,"Ainukasutuses pind",$C:$C,"Üüritav pind",$H:$H,U$3)/SUMIFS($E:$E,$G:$G,"Ainukasutuses pind",$C:$C,"Üüritav pind"),0),""))),"")</f>
        <v/>
      </c>
      <c r="V582" s="72" t="str">
        <f>IFERROR(IF($G582="Erikasutuses pind (muu)",Eksplikatsioon!AA582/SUM(Eksplikatsioon!$O582:'Eksplikatsioon'!$AG582),IF($G582="Erikasutuses pind (korrus)",IFERROR(SUMIFS($E:$E,$G:$G,"Ainukasutuses pind",$C:$C,"Üüritav pind",$H:$H,V$3,$A:$A,$A582)/SUMIFS($E:$E,$G:$G,"Ainukasutuses pind",$C:$C,"Üüritav pind",$A:$A,$A582),0),IF($G582="Erikasutuses pind (hoone)",IFERROR(SUMIFS($E:$E,$G:$G,"Ainukasutuses pind",$C:$C,"Üüritav pind",$H:$H,V$3)/SUMIFS($E:$E,$G:$G,"Ainukasutuses pind",$C:$C,"Üüritav pind"),0),""))),"")</f>
        <v/>
      </c>
      <c r="W582" s="72" t="str">
        <f>IFERROR(IF($G582="Erikasutuses pind (muu)",Eksplikatsioon!AB582/SUM(Eksplikatsioon!$O582:'Eksplikatsioon'!$AG582),IF($G582="Erikasutuses pind (korrus)",IFERROR(SUMIFS($E:$E,$G:$G,"Ainukasutuses pind",$C:$C,"Üüritav pind",$H:$H,W$3,$A:$A,$A582)/SUMIFS($E:$E,$G:$G,"Ainukasutuses pind",$C:$C,"Üüritav pind",$A:$A,$A582),0),IF($G582="Erikasutuses pind (hoone)",IFERROR(SUMIFS($E:$E,$G:$G,"Ainukasutuses pind",$C:$C,"Üüritav pind",$H:$H,W$3)/SUMIFS($E:$E,$G:$G,"Ainukasutuses pind",$C:$C,"Üüritav pind"),0),""))),"")</f>
        <v/>
      </c>
      <c r="X582" s="72" t="str">
        <f>IFERROR(IF($G582="Erikasutuses pind (muu)",Eksplikatsioon!AC582/SUM(Eksplikatsioon!$O582:'Eksplikatsioon'!$AG582),IF($G582="Erikasutuses pind (korrus)",IFERROR(SUMIFS($E:$E,$G:$G,"Ainukasutuses pind",$C:$C,"Üüritav pind",$H:$H,X$3,$A:$A,$A582)/SUMIFS($E:$E,$G:$G,"Ainukasutuses pind",$C:$C,"Üüritav pind",$A:$A,$A582),0),IF($G582="Erikasutuses pind (hoone)",IFERROR(SUMIFS($E:$E,$G:$G,"Ainukasutuses pind",$C:$C,"Üüritav pind",$H:$H,X$3)/SUMIFS($E:$E,$G:$G,"Ainukasutuses pind",$C:$C,"Üüritav pind"),0),""))),"")</f>
        <v/>
      </c>
      <c r="Y582" s="72" t="str">
        <f>IFERROR(IF($G582="Erikasutuses pind (muu)",Eksplikatsioon!AD582/SUM(Eksplikatsioon!$O582:'Eksplikatsioon'!$AG582),IF($G582="Erikasutuses pind (korrus)",IFERROR(SUMIFS($E:$E,$G:$G,"Ainukasutuses pind",$C:$C,"Üüritav pind",$H:$H,Y$3,$A:$A,$A582)/SUMIFS($E:$E,$G:$G,"Ainukasutuses pind",$C:$C,"Üüritav pind",$A:$A,$A582),0),IF($G582="Erikasutuses pind (hoone)",IFERROR(SUMIFS($E:$E,$G:$G,"Ainukasutuses pind",$C:$C,"Üüritav pind",$H:$H,Y$3)/SUMIFS($E:$E,$G:$G,"Ainukasutuses pind",$C:$C,"Üüritav pind"),0),""))),"")</f>
        <v/>
      </c>
      <c r="Z582" s="72" t="str">
        <f>IFERROR(IF($G582="Erikasutuses pind (muu)",Eksplikatsioon!AE582/SUM(Eksplikatsioon!$O582:'Eksplikatsioon'!$AG582),IF($G582="Erikasutuses pind (korrus)",IFERROR(SUMIFS($E:$E,$G:$G,"Ainukasutuses pind",$C:$C,"Üüritav pind",$H:$H,Z$3,$A:$A,$A582)/SUMIFS($E:$E,$G:$G,"Ainukasutuses pind",$C:$C,"Üüritav pind",$A:$A,$A582),0),IF($G582="Erikasutuses pind (hoone)",IFERROR(SUMIFS($E:$E,$G:$G,"Ainukasutuses pind",$C:$C,"Üüritav pind",$H:$H,Z$3)/SUMIFS($E:$E,$G:$G,"Ainukasutuses pind",$C:$C,"Üüritav pind"),0),""))),"")</f>
        <v/>
      </c>
      <c r="AA582" s="72" t="str">
        <f>IFERROR(IF($G582="Erikasutuses pind (muu)",Eksplikatsioon!AF582/SUM(Eksplikatsioon!$O582:'Eksplikatsioon'!$AG582),IF($G582="Erikasutuses pind (korrus)",IFERROR(SUMIFS($E:$E,$G:$G,"Ainukasutuses pind",$C:$C,"Üüritav pind",$H:$H,AA$3,$A:$A,$A582)/SUMIFS($E:$E,$G:$G,"Ainukasutuses pind",$C:$C,"Üüritav pind",$A:$A,$A582),0),IF($G582="Erikasutuses pind (hoone)",IFERROR(SUMIFS($E:$E,$G:$G,"Ainukasutuses pind",$C:$C,"Üüritav pind",$H:$H,AA$3)/SUMIFS($E:$E,$G:$G,"Ainukasutuses pind",$C:$C,"Üüritav pind"),0),""))),"")</f>
        <v/>
      </c>
      <c r="AB582" s="72" t="str">
        <f>IFERROR(IF($G582="Erikasutuses pind (muu)",Eksplikatsioon!AG582/SUM(Eksplikatsioon!$O582:'Eksplikatsioon'!$AG582),IF($G582="Erikasutuses pind (korrus)",IFERROR(SUMIFS($E:$E,$G:$G,"Ainukasutuses pind",$C:$C,"Üüritav pind",$H:$H,AB$3,$A:$A,$A582)/SUMIFS($E:$E,$G:$G,"Ainukasutuses pind",$C:$C,"Üüritav pind",$A:$A,$A582),0),IF($G582="Erikasutuses pind (hoone)",IFERROR(SUMIFS($E:$E,$G:$G,"Ainukasutuses pind",$C:$C,"Üüritav pind",$H:$H,AB$3)/SUMIFS($E:$E,$G:$G,"Ainukasutuses pind",$C:$C,"Üüritav pind"),0),""))),"")</f>
        <v/>
      </c>
      <c r="AC582" s="72" t="str">
        <f>IFERROR(IF($G582="Erikasutuses pind (muu)",$E582*J582,IFERROR($E582*J582/SUM($J582:$AB582)*(Eksplikatsioon!O582)/SUMPRODUCT($J582:$AB582,Eksplikatsioon!$O582:$AG582),"")),"")</f>
        <v/>
      </c>
      <c r="AD582" s="72" t="str">
        <f>IFERROR(IF($G582="Erikasutuses pind (muu)",$E582*K582,IFERROR($E582*K582/SUM($J582:$AB582)*(Eksplikatsioon!P582)/SUMPRODUCT($J582:$AB582,Eksplikatsioon!$O582:$AG582),"")),"")</f>
        <v/>
      </c>
      <c r="AE582" s="72" t="str">
        <f>IFERROR(IF($G582="Erikasutuses pind (muu)",$E582*L582,IFERROR($E582*L582/SUM($J582:$AB582)*(Eksplikatsioon!Q582)/SUMPRODUCT($J582:$AB582,Eksplikatsioon!$O582:$AG582),"")),"")</f>
        <v/>
      </c>
      <c r="AF582" s="72" t="str">
        <f>IFERROR(IF($G582="Erikasutuses pind (muu)",$E582*M582,IFERROR($E582*M582/SUM($J582:$AB582)*(Eksplikatsioon!R582)/SUMPRODUCT($J582:$AB582,Eksplikatsioon!$O582:$AG582),"")),"")</f>
        <v/>
      </c>
      <c r="AG582" s="72" t="str">
        <f>IFERROR(IF($G582="Erikasutuses pind (muu)",$E582*N582,IFERROR($E582*N582/SUM($J582:$AB582)*(Eksplikatsioon!S582)/SUMPRODUCT($J582:$AB582,Eksplikatsioon!$O582:$AG582),"")),"")</f>
        <v/>
      </c>
      <c r="AH582" s="72" t="str">
        <f>IFERROR(IF($G582="Erikasutuses pind (muu)",$E582*O582,IFERROR($E582*O582/SUM($J582:$AB582)*(Eksplikatsioon!T582)/SUMPRODUCT($J582:$AB582,Eksplikatsioon!$O582:$AG582),"")),"")</f>
        <v/>
      </c>
      <c r="AI582" s="72" t="str">
        <f>IFERROR(IF($G582="Erikasutuses pind (muu)",$E582*P582,IFERROR($E582*P582/SUM($J582:$AB582)*(Eksplikatsioon!U582)/SUMPRODUCT($J582:$AB582,Eksplikatsioon!$O582:$AG582),"")),"")</f>
        <v/>
      </c>
      <c r="AJ582" s="72" t="str">
        <f>IFERROR(IF($G582="Erikasutuses pind (muu)",$E582*Q582,IFERROR($E582*Q582/SUM($J582:$AB582)*(Eksplikatsioon!V582)/SUMPRODUCT($J582:$AB582,Eksplikatsioon!$O582:$AG582),"")),"")</f>
        <v/>
      </c>
      <c r="AK582" s="72" t="str">
        <f>IFERROR(IF($G582="Erikasutuses pind (muu)",$E582*R582,IFERROR($E582*R582/SUM($J582:$AB582)*(Eksplikatsioon!W582)/SUMPRODUCT($J582:$AB582,Eksplikatsioon!$O582:$AG582),"")),"")</f>
        <v/>
      </c>
      <c r="AL582" s="72" t="str">
        <f>IFERROR(IF($G582="Erikasutuses pind (muu)",$E582*S582,IFERROR($E582*S582/SUM($J582:$AB582)*(Eksplikatsioon!X582)/SUMPRODUCT($J582:$AB582,Eksplikatsioon!$O582:$AG582),"")),"")</f>
        <v/>
      </c>
      <c r="AM582" s="72" t="str">
        <f>IFERROR(IF($G582="Erikasutuses pind (muu)",$E582*T582,IFERROR($E582*T582/SUM($J582:$AB582)*(Eksplikatsioon!Y582)/SUMPRODUCT($J582:$AB582,Eksplikatsioon!$O582:$AG582),"")),"")</f>
        <v/>
      </c>
      <c r="AN582" s="72" t="str">
        <f>IFERROR(IF($G582="Erikasutuses pind (muu)",$E582*U582,IFERROR($E582*U582/SUM($J582:$AB582)*(Eksplikatsioon!Z582)/SUMPRODUCT($J582:$AB582,Eksplikatsioon!$O582:$AG582),"")),"")</f>
        <v/>
      </c>
      <c r="AO582" s="72" t="str">
        <f>IFERROR(IF($G582="Erikasutuses pind (muu)",$E582*V582,IFERROR($E582*V582/SUM($J582:$AB582)*(Eksplikatsioon!AA582)/SUMPRODUCT($J582:$AB582,Eksplikatsioon!$O582:$AG582),"")),"")</f>
        <v/>
      </c>
      <c r="AP582" s="72" t="str">
        <f>IFERROR(IF($G582="Erikasutuses pind (muu)",$E582*W582,IFERROR($E582*W582/SUM($J582:$AB582)*(Eksplikatsioon!AB582)/SUMPRODUCT($J582:$AB582,Eksplikatsioon!$O582:$AG582),"")),"")</f>
        <v/>
      </c>
      <c r="AQ582" s="72" t="str">
        <f>IFERROR(IF($G582="Erikasutuses pind (muu)",$E582*X582,IFERROR($E582*X582/SUM($J582:$AB582)*(Eksplikatsioon!AC582)/SUMPRODUCT($J582:$AB582,Eksplikatsioon!$O582:$AG582),"")),"")</f>
        <v/>
      </c>
      <c r="AR582" s="72" t="str">
        <f>IFERROR(IF($G582="Erikasutuses pind (muu)",$E582*Y582,IFERROR($E582*Y582/SUM($J582:$AB582)*(Eksplikatsioon!AD582)/SUMPRODUCT($J582:$AB582,Eksplikatsioon!$O582:$AG582),"")),"")</f>
        <v/>
      </c>
      <c r="AS582" s="72" t="str">
        <f>IFERROR(IF($G582="Erikasutuses pind (muu)",$E582*Z582,IFERROR($E582*Z582/SUM($J582:$AB582)*(Eksplikatsioon!AE582)/SUMPRODUCT($J582:$AB582,Eksplikatsioon!$O582:$AG582),"")),"")</f>
        <v/>
      </c>
      <c r="AT582" s="72" t="str">
        <f>IFERROR(IF($G582="Erikasutuses pind (muu)",$E582*AA582,IFERROR($E582*AA582/SUM($J582:$AB582)*(Eksplikatsioon!AF582)/SUMPRODUCT($J582:$AB582,Eksplikatsioon!$O582:$AG582),"")),"")</f>
        <v/>
      </c>
      <c r="AU582" s="72" t="str">
        <f>IFERROR(IF($G582="Erikasutuses pind (muu)",$E582*AB582,IFERROR($E582*AB582/SUM($J582:$AB582)*(Eksplikatsioon!AG582)/SUMPRODUCT($J582:$AB582,Eksplikatsioon!$O582:$AG582),"")),"")</f>
        <v/>
      </c>
    </row>
    <row r="583" spans="1:47" x14ac:dyDescent="0.25">
      <c r="A583" s="71" t="str">
        <f>IF(Eksplikatsioon!A583=0,"",Eksplikatsioon!A583)</f>
        <v/>
      </c>
      <c r="B583" s="71" t="str">
        <f>IF(Eksplikatsioon!B583=0,"",Eksplikatsioon!B583)</f>
        <v/>
      </c>
      <c r="C583" s="71" t="str">
        <f>IF(Eksplikatsioon!C583=0,"",Eksplikatsioon!C583)</f>
        <v/>
      </c>
      <c r="D583" s="71" t="str">
        <f>IF(Eksplikatsioon!D583=0,"",Eksplikatsioon!D583)</f>
        <v/>
      </c>
      <c r="E583" s="71" t="str">
        <f>IF(Eksplikatsioon!F583=0,"",Eksplikatsioon!F583)</f>
        <v/>
      </c>
      <c r="F583" s="71" t="str">
        <f>IF(Eksplikatsioon!H583=0,"",Eksplikatsioon!H583)</f>
        <v/>
      </c>
      <c r="G583" s="71" t="str">
        <f>IF(Eksplikatsioon!J583=0,"",Eksplikatsioon!J583)</f>
        <v/>
      </c>
      <c r="H583" s="71" t="str">
        <f>IF(Eksplikatsioon!K583=0,"",Eksplikatsioon!K583)</f>
        <v/>
      </c>
      <c r="I583" s="71" t="str">
        <f>IF(Eksplikatsioon!L583=0,"",Eksplikatsioon!L583)</f>
        <v/>
      </c>
      <c r="J583" s="72" t="str">
        <f>IFERROR(IF($G583="Erikasutuses pind (muu)",Eksplikatsioon!O583/SUM(Eksplikatsioon!$O583:'Eksplikatsioon'!$AG583),IF($G583="Erikasutuses pind (korrus)",IFERROR(SUMIFS($E:$E,$G:$G,"Ainukasutuses pind",$C:$C,"Üüritav pind",$H:$H,J$3,$A:$A,$A583)/SUMIFS($E:$E,$G:$G,"Ainukasutuses pind",$C:$C,"Üüritav pind",$A:$A,$A583),0),IF($G583="Erikasutuses pind (hoone)",IFERROR(SUMIFS($E:$E,$G:$G,"Ainukasutuses pind",$C:$C,"Üüritav pind",$H:$H,J$3)/SUMIFS($E:$E,$G:$G,"Ainukasutuses pind",$C:$C,"Üüritav pind"),0),""))),"")</f>
        <v/>
      </c>
      <c r="K583" s="72" t="str">
        <f>IFERROR(IF($G583="Erikasutuses pind (muu)",Eksplikatsioon!P583/SUM(Eksplikatsioon!$O583:'Eksplikatsioon'!$AG583),IF($G583="Erikasutuses pind (korrus)",IFERROR(SUMIFS($E:$E,$G:$G,"Ainukasutuses pind",$C:$C,"Üüritav pind",$H:$H,K$3,$A:$A,$A583)/SUMIFS($E:$E,$G:$G,"Ainukasutuses pind",$C:$C,"Üüritav pind",$A:$A,$A583),0),IF($G583="Erikasutuses pind (hoone)",IFERROR(SUMIFS($E:$E,$G:$G,"Ainukasutuses pind",$C:$C,"Üüritav pind",$H:$H,K$3)/SUMIFS($E:$E,$G:$G,"Ainukasutuses pind",$C:$C,"Üüritav pind"),0),""))),"")</f>
        <v/>
      </c>
      <c r="L583" s="72" t="str">
        <f>IFERROR(IF($G583="Erikasutuses pind (muu)",Eksplikatsioon!Q583/SUM(Eksplikatsioon!$O583:'Eksplikatsioon'!$AG583),IF($G583="Erikasutuses pind (korrus)",IFERROR(SUMIFS($E:$E,$G:$G,"Ainukasutuses pind",$C:$C,"Üüritav pind",$H:$H,L$3,$A:$A,$A583)/SUMIFS($E:$E,$G:$G,"Ainukasutuses pind",$C:$C,"Üüritav pind",$A:$A,$A583),0),IF($G583="Erikasutuses pind (hoone)",IFERROR(SUMIFS($E:$E,$G:$G,"Ainukasutuses pind",$C:$C,"Üüritav pind",$H:$H,L$3)/SUMIFS($E:$E,$G:$G,"Ainukasutuses pind",$C:$C,"Üüritav pind"),0),""))),"")</f>
        <v/>
      </c>
      <c r="M583" s="72" t="str">
        <f>IFERROR(IF($G583="Erikasutuses pind (muu)",Eksplikatsioon!R583/SUM(Eksplikatsioon!$O583:'Eksplikatsioon'!$AG583),IF($G583="Erikasutuses pind (korrus)",IFERROR(SUMIFS($E:$E,$G:$G,"Ainukasutuses pind",$C:$C,"Üüritav pind",$H:$H,M$3,$A:$A,$A583)/SUMIFS($E:$E,$G:$G,"Ainukasutuses pind",$C:$C,"Üüritav pind",$A:$A,$A583),0),IF($G583="Erikasutuses pind (hoone)",IFERROR(SUMIFS($E:$E,$G:$G,"Ainukasutuses pind",$C:$C,"Üüritav pind",$H:$H,M$3)/SUMIFS($E:$E,$G:$G,"Ainukasutuses pind",$C:$C,"Üüritav pind"),0),""))),"")</f>
        <v/>
      </c>
      <c r="N583" s="72" t="str">
        <f>IFERROR(IF($G583="Erikasutuses pind (muu)",Eksplikatsioon!S583/SUM(Eksplikatsioon!$O583:'Eksplikatsioon'!$AG583),IF($G583="Erikasutuses pind (korrus)",IFERROR(SUMIFS($E:$E,$G:$G,"Ainukasutuses pind",$C:$C,"Üüritav pind",$H:$H,N$3,$A:$A,$A583)/SUMIFS($E:$E,$G:$G,"Ainukasutuses pind",$C:$C,"Üüritav pind",$A:$A,$A583),0),IF($G583="Erikasutuses pind (hoone)",IFERROR(SUMIFS($E:$E,$G:$G,"Ainukasutuses pind",$C:$C,"Üüritav pind",$H:$H,N$3)/SUMIFS($E:$E,$G:$G,"Ainukasutuses pind",$C:$C,"Üüritav pind"),0),""))),"")</f>
        <v/>
      </c>
      <c r="O583" s="72" t="str">
        <f>IFERROR(IF($G583="Erikasutuses pind (muu)",Eksplikatsioon!T583/SUM(Eksplikatsioon!$O583:'Eksplikatsioon'!$AG583),IF($G583="Erikasutuses pind (korrus)",IFERROR(SUMIFS($E:$E,$G:$G,"Ainukasutuses pind",$C:$C,"Üüritav pind",$H:$H,O$3,$A:$A,$A583)/SUMIFS($E:$E,$G:$G,"Ainukasutuses pind",$C:$C,"Üüritav pind",$A:$A,$A583),0),IF($G583="Erikasutuses pind (hoone)",IFERROR(SUMIFS($E:$E,$G:$G,"Ainukasutuses pind",$C:$C,"Üüritav pind",$H:$H,O$3)/SUMIFS($E:$E,$G:$G,"Ainukasutuses pind",$C:$C,"Üüritav pind"),0),""))),"")</f>
        <v/>
      </c>
      <c r="P583" s="72" t="str">
        <f>IFERROR(IF($G583="Erikasutuses pind (muu)",Eksplikatsioon!U583/SUM(Eksplikatsioon!$O583:'Eksplikatsioon'!$AG583),IF($G583="Erikasutuses pind (korrus)",IFERROR(SUMIFS($E:$E,$G:$G,"Ainukasutuses pind",$C:$C,"Üüritav pind",$H:$H,P$3,$A:$A,$A583)/SUMIFS($E:$E,$G:$G,"Ainukasutuses pind",$C:$C,"Üüritav pind",$A:$A,$A583),0),IF($G583="Erikasutuses pind (hoone)",IFERROR(SUMIFS($E:$E,$G:$G,"Ainukasutuses pind",$C:$C,"Üüritav pind",$H:$H,P$3)/SUMIFS($E:$E,$G:$G,"Ainukasutuses pind",$C:$C,"Üüritav pind"),0),""))),"")</f>
        <v/>
      </c>
      <c r="Q583" s="72" t="str">
        <f>IFERROR(IF($G583="Erikasutuses pind (muu)",Eksplikatsioon!V583/SUM(Eksplikatsioon!$O583:'Eksplikatsioon'!$AG583),IF($G583="Erikasutuses pind (korrus)",IFERROR(SUMIFS($E:$E,$G:$G,"Ainukasutuses pind",$C:$C,"Üüritav pind",$H:$H,Q$3,$A:$A,$A583)/SUMIFS($E:$E,$G:$G,"Ainukasutuses pind",$C:$C,"Üüritav pind",$A:$A,$A583),0),IF($G583="Erikasutuses pind (hoone)",IFERROR(SUMIFS($E:$E,$G:$G,"Ainukasutuses pind",$C:$C,"Üüritav pind",$H:$H,Q$3)/SUMIFS($E:$E,$G:$G,"Ainukasutuses pind",$C:$C,"Üüritav pind"),0),""))),"")</f>
        <v/>
      </c>
      <c r="R583" s="72" t="str">
        <f>IFERROR(IF($G583="Erikasutuses pind (muu)",Eksplikatsioon!W583/SUM(Eksplikatsioon!$O583:'Eksplikatsioon'!$AG583),IF($G583="Erikasutuses pind (korrus)",IFERROR(SUMIFS($E:$E,$G:$G,"Ainukasutuses pind",$C:$C,"Üüritav pind",$H:$H,R$3,$A:$A,$A583)/SUMIFS($E:$E,$G:$G,"Ainukasutuses pind",$C:$C,"Üüritav pind",$A:$A,$A583),0),IF($G583="Erikasutuses pind (hoone)",IFERROR(SUMIFS($E:$E,$G:$G,"Ainukasutuses pind",$C:$C,"Üüritav pind",$H:$H,R$3)/SUMIFS($E:$E,$G:$G,"Ainukasutuses pind",$C:$C,"Üüritav pind"),0),""))),"")</f>
        <v/>
      </c>
      <c r="S583" s="72" t="str">
        <f>IFERROR(IF($G583="Erikasutuses pind (muu)",Eksplikatsioon!X583/SUM(Eksplikatsioon!$O583:'Eksplikatsioon'!$AG583),IF($G583="Erikasutuses pind (korrus)",IFERROR(SUMIFS($E:$E,$G:$G,"Ainukasutuses pind",$C:$C,"Üüritav pind",$H:$H,S$3,$A:$A,$A583)/SUMIFS($E:$E,$G:$G,"Ainukasutuses pind",$C:$C,"Üüritav pind",$A:$A,$A583),0),IF($G583="Erikasutuses pind (hoone)",IFERROR(SUMIFS($E:$E,$G:$G,"Ainukasutuses pind",$C:$C,"Üüritav pind",$H:$H,S$3)/SUMIFS($E:$E,$G:$G,"Ainukasutuses pind",$C:$C,"Üüritav pind"),0),""))),"")</f>
        <v/>
      </c>
      <c r="T583" s="72" t="str">
        <f>IFERROR(IF($G583="Erikasutuses pind (muu)",Eksplikatsioon!Y583/SUM(Eksplikatsioon!$O583:'Eksplikatsioon'!$AG583),IF($G583="Erikasutuses pind (korrus)",IFERROR(SUMIFS($E:$E,$G:$G,"Ainukasutuses pind",$C:$C,"Üüritav pind",$H:$H,T$3,$A:$A,$A583)/SUMIFS($E:$E,$G:$G,"Ainukasutuses pind",$C:$C,"Üüritav pind",$A:$A,$A583),0),IF($G583="Erikasutuses pind (hoone)",IFERROR(SUMIFS($E:$E,$G:$G,"Ainukasutuses pind",$C:$C,"Üüritav pind",$H:$H,T$3)/SUMIFS($E:$E,$G:$G,"Ainukasutuses pind",$C:$C,"Üüritav pind"),0),""))),"")</f>
        <v/>
      </c>
      <c r="U583" s="72" t="str">
        <f>IFERROR(IF($G583="Erikasutuses pind (muu)",Eksplikatsioon!Z583/SUM(Eksplikatsioon!$O583:'Eksplikatsioon'!$AG583),IF($G583="Erikasutuses pind (korrus)",IFERROR(SUMIFS($E:$E,$G:$G,"Ainukasutuses pind",$C:$C,"Üüritav pind",$H:$H,U$3,$A:$A,$A583)/SUMIFS($E:$E,$G:$G,"Ainukasutuses pind",$C:$C,"Üüritav pind",$A:$A,$A583),0),IF($G583="Erikasutuses pind (hoone)",IFERROR(SUMIFS($E:$E,$G:$G,"Ainukasutuses pind",$C:$C,"Üüritav pind",$H:$H,U$3)/SUMIFS($E:$E,$G:$G,"Ainukasutuses pind",$C:$C,"Üüritav pind"),0),""))),"")</f>
        <v/>
      </c>
      <c r="V583" s="72" t="str">
        <f>IFERROR(IF($G583="Erikasutuses pind (muu)",Eksplikatsioon!AA583/SUM(Eksplikatsioon!$O583:'Eksplikatsioon'!$AG583),IF($G583="Erikasutuses pind (korrus)",IFERROR(SUMIFS($E:$E,$G:$G,"Ainukasutuses pind",$C:$C,"Üüritav pind",$H:$H,V$3,$A:$A,$A583)/SUMIFS($E:$E,$G:$G,"Ainukasutuses pind",$C:$C,"Üüritav pind",$A:$A,$A583),0),IF($G583="Erikasutuses pind (hoone)",IFERROR(SUMIFS($E:$E,$G:$G,"Ainukasutuses pind",$C:$C,"Üüritav pind",$H:$H,V$3)/SUMIFS($E:$E,$G:$G,"Ainukasutuses pind",$C:$C,"Üüritav pind"),0),""))),"")</f>
        <v/>
      </c>
      <c r="W583" s="72" t="str">
        <f>IFERROR(IF($G583="Erikasutuses pind (muu)",Eksplikatsioon!AB583/SUM(Eksplikatsioon!$O583:'Eksplikatsioon'!$AG583),IF($G583="Erikasutuses pind (korrus)",IFERROR(SUMIFS($E:$E,$G:$G,"Ainukasutuses pind",$C:$C,"Üüritav pind",$H:$H,W$3,$A:$A,$A583)/SUMIFS($E:$E,$G:$G,"Ainukasutuses pind",$C:$C,"Üüritav pind",$A:$A,$A583),0),IF($G583="Erikasutuses pind (hoone)",IFERROR(SUMIFS($E:$E,$G:$G,"Ainukasutuses pind",$C:$C,"Üüritav pind",$H:$H,W$3)/SUMIFS($E:$E,$G:$G,"Ainukasutuses pind",$C:$C,"Üüritav pind"),0),""))),"")</f>
        <v/>
      </c>
      <c r="X583" s="72" t="str">
        <f>IFERROR(IF($G583="Erikasutuses pind (muu)",Eksplikatsioon!AC583/SUM(Eksplikatsioon!$O583:'Eksplikatsioon'!$AG583),IF($G583="Erikasutuses pind (korrus)",IFERROR(SUMIFS($E:$E,$G:$G,"Ainukasutuses pind",$C:$C,"Üüritav pind",$H:$H,X$3,$A:$A,$A583)/SUMIFS($E:$E,$G:$G,"Ainukasutuses pind",$C:$C,"Üüritav pind",$A:$A,$A583),0),IF($G583="Erikasutuses pind (hoone)",IFERROR(SUMIFS($E:$E,$G:$G,"Ainukasutuses pind",$C:$C,"Üüritav pind",$H:$H,X$3)/SUMIFS($E:$E,$G:$G,"Ainukasutuses pind",$C:$C,"Üüritav pind"),0),""))),"")</f>
        <v/>
      </c>
      <c r="Y583" s="72" t="str">
        <f>IFERROR(IF($G583="Erikasutuses pind (muu)",Eksplikatsioon!AD583/SUM(Eksplikatsioon!$O583:'Eksplikatsioon'!$AG583),IF($G583="Erikasutuses pind (korrus)",IFERROR(SUMIFS($E:$E,$G:$G,"Ainukasutuses pind",$C:$C,"Üüritav pind",$H:$H,Y$3,$A:$A,$A583)/SUMIFS($E:$E,$G:$G,"Ainukasutuses pind",$C:$C,"Üüritav pind",$A:$A,$A583),0),IF($G583="Erikasutuses pind (hoone)",IFERROR(SUMIFS($E:$E,$G:$G,"Ainukasutuses pind",$C:$C,"Üüritav pind",$H:$H,Y$3)/SUMIFS($E:$E,$G:$G,"Ainukasutuses pind",$C:$C,"Üüritav pind"),0),""))),"")</f>
        <v/>
      </c>
      <c r="Z583" s="72" t="str">
        <f>IFERROR(IF($G583="Erikasutuses pind (muu)",Eksplikatsioon!AE583/SUM(Eksplikatsioon!$O583:'Eksplikatsioon'!$AG583),IF($G583="Erikasutuses pind (korrus)",IFERROR(SUMIFS($E:$E,$G:$G,"Ainukasutuses pind",$C:$C,"Üüritav pind",$H:$H,Z$3,$A:$A,$A583)/SUMIFS($E:$E,$G:$G,"Ainukasutuses pind",$C:$C,"Üüritav pind",$A:$A,$A583),0),IF($G583="Erikasutuses pind (hoone)",IFERROR(SUMIFS($E:$E,$G:$G,"Ainukasutuses pind",$C:$C,"Üüritav pind",$H:$H,Z$3)/SUMIFS($E:$E,$G:$G,"Ainukasutuses pind",$C:$C,"Üüritav pind"),0),""))),"")</f>
        <v/>
      </c>
      <c r="AA583" s="72" t="str">
        <f>IFERROR(IF($G583="Erikasutuses pind (muu)",Eksplikatsioon!AF583/SUM(Eksplikatsioon!$O583:'Eksplikatsioon'!$AG583),IF($G583="Erikasutuses pind (korrus)",IFERROR(SUMIFS($E:$E,$G:$G,"Ainukasutuses pind",$C:$C,"Üüritav pind",$H:$H,AA$3,$A:$A,$A583)/SUMIFS($E:$E,$G:$G,"Ainukasutuses pind",$C:$C,"Üüritav pind",$A:$A,$A583),0),IF($G583="Erikasutuses pind (hoone)",IFERROR(SUMIFS($E:$E,$G:$G,"Ainukasutuses pind",$C:$C,"Üüritav pind",$H:$H,AA$3)/SUMIFS($E:$E,$G:$G,"Ainukasutuses pind",$C:$C,"Üüritav pind"),0),""))),"")</f>
        <v/>
      </c>
      <c r="AB583" s="72" t="str">
        <f>IFERROR(IF($G583="Erikasutuses pind (muu)",Eksplikatsioon!AG583/SUM(Eksplikatsioon!$O583:'Eksplikatsioon'!$AG583),IF($G583="Erikasutuses pind (korrus)",IFERROR(SUMIFS($E:$E,$G:$G,"Ainukasutuses pind",$C:$C,"Üüritav pind",$H:$H,AB$3,$A:$A,$A583)/SUMIFS($E:$E,$G:$G,"Ainukasutuses pind",$C:$C,"Üüritav pind",$A:$A,$A583),0),IF($G583="Erikasutuses pind (hoone)",IFERROR(SUMIFS($E:$E,$G:$G,"Ainukasutuses pind",$C:$C,"Üüritav pind",$H:$H,AB$3)/SUMIFS($E:$E,$G:$G,"Ainukasutuses pind",$C:$C,"Üüritav pind"),0),""))),"")</f>
        <v/>
      </c>
      <c r="AC583" s="72" t="str">
        <f>IFERROR(IF($G583="Erikasutuses pind (muu)",$E583*J583,IFERROR($E583*J583/SUM($J583:$AB583)*(Eksplikatsioon!O583)/SUMPRODUCT($J583:$AB583,Eksplikatsioon!$O583:$AG583),"")),"")</f>
        <v/>
      </c>
      <c r="AD583" s="72" t="str">
        <f>IFERROR(IF($G583="Erikasutuses pind (muu)",$E583*K583,IFERROR($E583*K583/SUM($J583:$AB583)*(Eksplikatsioon!P583)/SUMPRODUCT($J583:$AB583,Eksplikatsioon!$O583:$AG583),"")),"")</f>
        <v/>
      </c>
      <c r="AE583" s="72" t="str">
        <f>IFERROR(IF($G583="Erikasutuses pind (muu)",$E583*L583,IFERROR($E583*L583/SUM($J583:$AB583)*(Eksplikatsioon!Q583)/SUMPRODUCT($J583:$AB583,Eksplikatsioon!$O583:$AG583),"")),"")</f>
        <v/>
      </c>
      <c r="AF583" s="72" t="str">
        <f>IFERROR(IF($G583="Erikasutuses pind (muu)",$E583*M583,IFERROR($E583*M583/SUM($J583:$AB583)*(Eksplikatsioon!R583)/SUMPRODUCT($J583:$AB583,Eksplikatsioon!$O583:$AG583),"")),"")</f>
        <v/>
      </c>
      <c r="AG583" s="72" t="str">
        <f>IFERROR(IF($G583="Erikasutuses pind (muu)",$E583*N583,IFERROR($E583*N583/SUM($J583:$AB583)*(Eksplikatsioon!S583)/SUMPRODUCT($J583:$AB583,Eksplikatsioon!$O583:$AG583),"")),"")</f>
        <v/>
      </c>
      <c r="AH583" s="72" t="str">
        <f>IFERROR(IF($G583="Erikasutuses pind (muu)",$E583*O583,IFERROR($E583*O583/SUM($J583:$AB583)*(Eksplikatsioon!T583)/SUMPRODUCT($J583:$AB583,Eksplikatsioon!$O583:$AG583),"")),"")</f>
        <v/>
      </c>
      <c r="AI583" s="72" t="str">
        <f>IFERROR(IF($G583="Erikasutuses pind (muu)",$E583*P583,IFERROR($E583*P583/SUM($J583:$AB583)*(Eksplikatsioon!U583)/SUMPRODUCT($J583:$AB583,Eksplikatsioon!$O583:$AG583),"")),"")</f>
        <v/>
      </c>
      <c r="AJ583" s="72" t="str">
        <f>IFERROR(IF($G583="Erikasutuses pind (muu)",$E583*Q583,IFERROR($E583*Q583/SUM($J583:$AB583)*(Eksplikatsioon!V583)/SUMPRODUCT($J583:$AB583,Eksplikatsioon!$O583:$AG583),"")),"")</f>
        <v/>
      </c>
      <c r="AK583" s="72" t="str">
        <f>IFERROR(IF($G583="Erikasutuses pind (muu)",$E583*R583,IFERROR($E583*R583/SUM($J583:$AB583)*(Eksplikatsioon!W583)/SUMPRODUCT($J583:$AB583,Eksplikatsioon!$O583:$AG583),"")),"")</f>
        <v/>
      </c>
      <c r="AL583" s="72" t="str">
        <f>IFERROR(IF($G583="Erikasutuses pind (muu)",$E583*S583,IFERROR($E583*S583/SUM($J583:$AB583)*(Eksplikatsioon!X583)/SUMPRODUCT($J583:$AB583,Eksplikatsioon!$O583:$AG583),"")),"")</f>
        <v/>
      </c>
      <c r="AM583" s="72" t="str">
        <f>IFERROR(IF($G583="Erikasutuses pind (muu)",$E583*T583,IFERROR($E583*T583/SUM($J583:$AB583)*(Eksplikatsioon!Y583)/SUMPRODUCT($J583:$AB583,Eksplikatsioon!$O583:$AG583),"")),"")</f>
        <v/>
      </c>
      <c r="AN583" s="72" t="str">
        <f>IFERROR(IF($G583="Erikasutuses pind (muu)",$E583*U583,IFERROR($E583*U583/SUM($J583:$AB583)*(Eksplikatsioon!Z583)/SUMPRODUCT($J583:$AB583,Eksplikatsioon!$O583:$AG583),"")),"")</f>
        <v/>
      </c>
      <c r="AO583" s="72" t="str">
        <f>IFERROR(IF($G583="Erikasutuses pind (muu)",$E583*V583,IFERROR($E583*V583/SUM($J583:$AB583)*(Eksplikatsioon!AA583)/SUMPRODUCT($J583:$AB583,Eksplikatsioon!$O583:$AG583),"")),"")</f>
        <v/>
      </c>
      <c r="AP583" s="72" t="str">
        <f>IFERROR(IF($G583="Erikasutuses pind (muu)",$E583*W583,IFERROR($E583*W583/SUM($J583:$AB583)*(Eksplikatsioon!AB583)/SUMPRODUCT($J583:$AB583,Eksplikatsioon!$O583:$AG583),"")),"")</f>
        <v/>
      </c>
      <c r="AQ583" s="72" t="str">
        <f>IFERROR(IF($G583="Erikasutuses pind (muu)",$E583*X583,IFERROR($E583*X583/SUM($J583:$AB583)*(Eksplikatsioon!AC583)/SUMPRODUCT($J583:$AB583,Eksplikatsioon!$O583:$AG583),"")),"")</f>
        <v/>
      </c>
      <c r="AR583" s="72" t="str">
        <f>IFERROR(IF($G583="Erikasutuses pind (muu)",$E583*Y583,IFERROR($E583*Y583/SUM($J583:$AB583)*(Eksplikatsioon!AD583)/SUMPRODUCT($J583:$AB583,Eksplikatsioon!$O583:$AG583),"")),"")</f>
        <v/>
      </c>
      <c r="AS583" s="72" t="str">
        <f>IFERROR(IF($G583="Erikasutuses pind (muu)",$E583*Z583,IFERROR($E583*Z583/SUM($J583:$AB583)*(Eksplikatsioon!AE583)/SUMPRODUCT($J583:$AB583,Eksplikatsioon!$O583:$AG583),"")),"")</f>
        <v/>
      </c>
      <c r="AT583" s="72" t="str">
        <f>IFERROR(IF($G583="Erikasutuses pind (muu)",$E583*AA583,IFERROR($E583*AA583/SUM($J583:$AB583)*(Eksplikatsioon!AF583)/SUMPRODUCT($J583:$AB583,Eksplikatsioon!$O583:$AG583),"")),"")</f>
        <v/>
      </c>
      <c r="AU583" s="72" t="str">
        <f>IFERROR(IF($G583="Erikasutuses pind (muu)",$E583*AB583,IFERROR($E583*AB583/SUM($J583:$AB583)*(Eksplikatsioon!AG583)/SUMPRODUCT($J583:$AB583,Eksplikatsioon!$O583:$AG583),"")),"")</f>
        <v/>
      </c>
    </row>
    <row r="584" spans="1:47" x14ac:dyDescent="0.25">
      <c r="A584" s="71" t="str">
        <f>IF(Eksplikatsioon!A584=0,"",Eksplikatsioon!A584)</f>
        <v/>
      </c>
      <c r="B584" s="71" t="str">
        <f>IF(Eksplikatsioon!B584=0,"",Eksplikatsioon!B584)</f>
        <v/>
      </c>
      <c r="C584" s="71" t="str">
        <f>IF(Eksplikatsioon!C584=0,"",Eksplikatsioon!C584)</f>
        <v/>
      </c>
      <c r="D584" s="71" t="str">
        <f>IF(Eksplikatsioon!D584=0,"",Eksplikatsioon!D584)</f>
        <v/>
      </c>
      <c r="E584" s="71" t="str">
        <f>IF(Eksplikatsioon!F584=0,"",Eksplikatsioon!F584)</f>
        <v/>
      </c>
      <c r="F584" s="71" t="str">
        <f>IF(Eksplikatsioon!H584=0,"",Eksplikatsioon!H584)</f>
        <v/>
      </c>
      <c r="G584" s="71" t="str">
        <f>IF(Eksplikatsioon!J584=0,"",Eksplikatsioon!J584)</f>
        <v/>
      </c>
      <c r="H584" s="71" t="str">
        <f>IF(Eksplikatsioon!K584=0,"",Eksplikatsioon!K584)</f>
        <v/>
      </c>
      <c r="I584" s="71" t="str">
        <f>IF(Eksplikatsioon!L584=0,"",Eksplikatsioon!L584)</f>
        <v/>
      </c>
      <c r="J584" s="72" t="str">
        <f>IFERROR(IF($G584="Erikasutuses pind (muu)",Eksplikatsioon!O584/SUM(Eksplikatsioon!$O584:'Eksplikatsioon'!$AG584),IF($G584="Erikasutuses pind (korrus)",IFERROR(SUMIFS($E:$E,$G:$G,"Ainukasutuses pind",$C:$C,"Üüritav pind",$H:$H,J$3,$A:$A,$A584)/SUMIFS($E:$E,$G:$G,"Ainukasutuses pind",$C:$C,"Üüritav pind",$A:$A,$A584),0),IF($G584="Erikasutuses pind (hoone)",IFERROR(SUMIFS($E:$E,$G:$G,"Ainukasutuses pind",$C:$C,"Üüritav pind",$H:$H,J$3)/SUMIFS($E:$E,$G:$G,"Ainukasutuses pind",$C:$C,"Üüritav pind"),0),""))),"")</f>
        <v/>
      </c>
      <c r="K584" s="72" t="str">
        <f>IFERROR(IF($G584="Erikasutuses pind (muu)",Eksplikatsioon!P584/SUM(Eksplikatsioon!$O584:'Eksplikatsioon'!$AG584),IF($G584="Erikasutuses pind (korrus)",IFERROR(SUMIFS($E:$E,$G:$G,"Ainukasutuses pind",$C:$C,"Üüritav pind",$H:$H,K$3,$A:$A,$A584)/SUMIFS($E:$E,$G:$G,"Ainukasutuses pind",$C:$C,"Üüritav pind",$A:$A,$A584),0),IF($G584="Erikasutuses pind (hoone)",IFERROR(SUMIFS($E:$E,$G:$G,"Ainukasutuses pind",$C:$C,"Üüritav pind",$H:$H,K$3)/SUMIFS($E:$E,$G:$G,"Ainukasutuses pind",$C:$C,"Üüritav pind"),0),""))),"")</f>
        <v/>
      </c>
      <c r="L584" s="72" t="str">
        <f>IFERROR(IF($G584="Erikasutuses pind (muu)",Eksplikatsioon!Q584/SUM(Eksplikatsioon!$O584:'Eksplikatsioon'!$AG584),IF($G584="Erikasutuses pind (korrus)",IFERROR(SUMIFS($E:$E,$G:$G,"Ainukasutuses pind",$C:$C,"Üüritav pind",$H:$H,L$3,$A:$A,$A584)/SUMIFS($E:$E,$G:$G,"Ainukasutuses pind",$C:$C,"Üüritav pind",$A:$A,$A584),0),IF($G584="Erikasutuses pind (hoone)",IFERROR(SUMIFS($E:$E,$G:$G,"Ainukasutuses pind",$C:$C,"Üüritav pind",$H:$H,L$3)/SUMIFS($E:$E,$G:$G,"Ainukasutuses pind",$C:$C,"Üüritav pind"),0),""))),"")</f>
        <v/>
      </c>
      <c r="M584" s="72" t="str">
        <f>IFERROR(IF($G584="Erikasutuses pind (muu)",Eksplikatsioon!R584/SUM(Eksplikatsioon!$O584:'Eksplikatsioon'!$AG584),IF($G584="Erikasutuses pind (korrus)",IFERROR(SUMIFS($E:$E,$G:$G,"Ainukasutuses pind",$C:$C,"Üüritav pind",$H:$H,M$3,$A:$A,$A584)/SUMIFS($E:$E,$G:$G,"Ainukasutuses pind",$C:$C,"Üüritav pind",$A:$A,$A584),0),IF($G584="Erikasutuses pind (hoone)",IFERROR(SUMIFS($E:$E,$G:$G,"Ainukasutuses pind",$C:$C,"Üüritav pind",$H:$H,M$3)/SUMIFS($E:$E,$G:$G,"Ainukasutuses pind",$C:$C,"Üüritav pind"),0),""))),"")</f>
        <v/>
      </c>
      <c r="N584" s="72" t="str">
        <f>IFERROR(IF($G584="Erikasutuses pind (muu)",Eksplikatsioon!S584/SUM(Eksplikatsioon!$O584:'Eksplikatsioon'!$AG584),IF($G584="Erikasutuses pind (korrus)",IFERROR(SUMIFS($E:$E,$G:$G,"Ainukasutuses pind",$C:$C,"Üüritav pind",$H:$H,N$3,$A:$A,$A584)/SUMIFS($E:$E,$G:$G,"Ainukasutuses pind",$C:$C,"Üüritav pind",$A:$A,$A584),0),IF($G584="Erikasutuses pind (hoone)",IFERROR(SUMIFS($E:$E,$G:$G,"Ainukasutuses pind",$C:$C,"Üüritav pind",$H:$H,N$3)/SUMIFS($E:$E,$G:$G,"Ainukasutuses pind",$C:$C,"Üüritav pind"),0),""))),"")</f>
        <v/>
      </c>
      <c r="O584" s="72" t="str">
        <f>IFERROR(IF($G584="Erikasutuses pind (muu)",Eksplikatsioon!T584/SUM(Eksplikatsioon!$O584:'Eksplikatsioon'!$AG584),IF($G584="Erikasutuses pind (korrus)",IFERROR(SUMIFS($E:$E,$G:$G,"Ainukasutuses pind",$C:$C,"Üüritav pind",$H:$H,O$3,$A:$A,$A584)/SUMIFS($E:$E,$G:$G,"Ainukasutuses pind",$C:$C,"Üüritav pind",$A:$A,$A584),0),IF($G584="Erikasutuses pind (hoone)",IFERROR(SUMIFS($E:$E,$G:$G,"Ainukasutuses pind",$C:$C,"Üüritav pind",$H:$H,O$3)/SUMIFS($E:$E,$G:$G,"Ainukasutuses pind",$C:$C,"Üüritav pind"),0),""))),"")</f>
        <v/>
      </c>
      <c r="P584" s="72" t="str">
        <f>IFERROR(IF($G584="Erikasutuses pind (muu)",Eksplikatsioon!U584/SUM(Eksplikatsioon!$O584:'Eksplikatsioon'!$AG584),IF($G584="Erikasutuses pind (korrus)",IFERROR(SUMIFS($E:$E,$G:$G,"Ainukasutuses pind",$C:$C,"Üüritav pind",$H:$H,P$3,$A:$A,$A584)/SUMIFS($E:$E,$G:$G,"Ainukasutuses pind",$C:$C,"Üüritav pind",$A:$A,$A584),0),IF($G584="Erikasutuses pind (hoone)",IFERROR(SUMIFS($E:$E,$G:$G,"Ainukasutuses pind",$C:$C,"Üüritav pind",$H:$H,P$3)/SUMIFS($E:$E,$G:$G,"Ainukasutuses pind",$C:$C,"Üüritav pind"),0),""))),"")</f>
        <v/>
      </c>
      <c r="Q584" s="72" t="str">
        <f>IFERROR(IF($G584="Erikasutuses pind (muu)",Eksplikatsioon!V584/SUM(Eksplikatsioon!$O584:'Eksplikatsioon'!$AG584),IF($G584="Erikasutuses pind (korrus)",IFERROR(SUMIFS($E:$E,$G:$G,"Ainukasutuses pind",$C:$C,"Üüritav pind",$H:$H,Q$3,$A:$A,$A584)/SUMIFS($E:$E,$G:$G,"Ainukasutuses pind",$C:$C,"Üüritav pind",$A:$A,$A584),0),IF($G584="Erikasutuses pind (hoone)",IFERROR(SUMIFS($E:$E,$G:$G,"Ainukasutuses pind",$C:$C,"Üüritav pind",$H:$H,Q$3)/SUMIFS($E:$E,$G:$G,"Ainukasutuses pind",$C:$C,"Üüritav pind"),0),""))),"")</f>
        <v/>
      </c>
      <c r="R584" s="72" t="str">
        <f>IFERROR(IF($G584="Erikasutuses pind (muu)",Eksplikatsioon!W584/SUM(Eksplikatsioon!$O584:'Eksplikatsioon'!$AG584),IF($G584="Erikasutuses pind (korrus)",IFERROR(SUMIFS($E:$E,$G:$G,"Ainukasutuses pind",$C:$C,"Üüritav pind",$H:$H,R$3,$A:$A,$A584)/SUMIFS($E:$E,$G:$G,"Ainukasutuses pind",$C:$C,"Üüritav pind",$A:$A,$A584),0),IF($G584="Erikasutuses pind (hoone)",IFERROR(SUMIFS($E:$E,$G:$G,"Ainukasutuses pind",$C:$C,"Üüritav pind",$H:$H,R$3)/SUMIFS($E:$E,$G:$G,"Ainukasutuses pind",$C:$C,"Üüritav pind"),0),""))),"")</f>
        <v/>
      </c>
      <c r="S584" s="72" t="str">
        <f>IFERROR(IF($G584="Erikasutuses pind (muu)",Eksplikatsioon!X584/SUM(Eksplikatsioon!$O584:'Eksplikatsioon'!$AG584),IF($G584="Erikasutuses pind (korrus)",IFERROR(SUMIFS($E:$E,$G:$G,"Ainukasutuses pind",$C:$C,"Üüritav pind",$H:$H,S$3,$A:$A,$A584)/SUMIFS($E:$E,$G:$G,"Ainukasutuses pind",$C:$C,"Üüritav pind",$A:$A,$A584),0),IF($G584="Erikasutuses pind (hoone)",IFERROR(SUMIFS($E:$E,$G:$G,"Ainukasutuses pind",$C:$C,"Üüritav pind",$H:$H,S$3)/SUMIFS($E:$E,$G:$G,"Ainukasutuses pind",$C:$C,"Üüritav pind"),0),""))),"")</f>
        <v/>
      </c>
      <c r="T584" s="72" t="str">
        <f>IFERROR(IF($G584="Erikasutuses pind (muu)",Eksplikatsioon!Y584/SUM(Eksplikatsioon!$O584:'Eksplikatsioon'!$AG584),IF($G584="Erikasutuses pind (korrus)",IFERROR(SUMIFS($E:$E,$G:$G,"Ainukasutuses pind",$C:$C,"Üüritav pind",$H:$H,T$3,$A:$A,$A584)/SUMIFS($E:$E,$G:$G,"Ainukasutuses pind",$C:$C,"Üüritav pind",$A:$A,$A584),0),IF($G584="Erikasutuses pind (hoone)",IFERROR(SUMIFS($E:$E,$G:$G,"Ainukasutuses pind",$C:$C,"Üüritav pind",$H:$H,T$3)/SUMIFS($E:$E,$G:$G,"Ainukasutuses pind",$C:$C,"Üüritav pind"),0),""))),"")</f>
        <v/>
      </c>
      <c r="U584" s="72" t="str">
        <f>IFERROR(IF($G584="Erikasutuses pind (muu)",Eksplikatsioon!Z584/SUM(Eksplikatsioon!$O584:'Eksplikatsioon'!$AG584),IF($G584="Erikasutuses pind (korrus)",IFERROR(SUMIFS($E:$E,$G:$G,"Ainukasutuses pind",$C:$C,"Üüritav pind",$H:$H,U$3,$A:$A,$A584)/SUMIFS($E:$E,$G:$G,"Ainukasutuses pind",$C:$C,"Üüritav pind",$A:$A,$A584),0),IF($G584="Erikasutuses pind (hoone)",IFERROR(SUMIFS($E:$E,$G:$G,"Ainukasutuses pind",$C:$C,"Üüritav pind",$H:$H,U$3)/SUMIFS($E:$E,$G:$G,"Ainukasutuses pind",$C:$C,"Üüritav pind"),0),""))),"")</f>
        <v/>
      </c>
      <c r="V584" s="72" t="str">
        <f>IFERROR(IF($G584="Erikasutuses pind (muu)",Eksplikatsioon!AA584/SUM(Eksplikatsioon!$O584:'Eksplikatsioon'!$AG584),IF($G584="Erikasutuses pind (korrus)",IFERROR(SUMIFS($E:$E,$G:$G,"Ainukasutuses pind",$C:$C,"Üüritav pind",$H:$H,V$3,$A:$A,$A584)/SUMIFS($E:$E,$G:$G,"Ainukasutuses pind",$C:$C,"Üüritav pind",$A:$A,$A584),0),IF($G584="Erikasutuses pind (hoone)",IFERROR(SUMIFS($E:$E,$G:$G,"Ainukasutuses pind",$C:$C,"Üüritav pind",$H:$H,V$3)/SUMIFS($E:$E,$G:$G,"Ainukasutuses pind",$C:$C,"Üüritav pind"),0),""))),"")</f>
        <v/>
      </c>
      <c r="W584" s="72" t="str">
        <f>IFERROR(IF($G584="Erikasutuses pind (muu)",Eksplikatsioon!AB584/SUM(Eksplikatsioon!$O584:'Eksplikatsioon'!$AG584),IF($G584="Erikasutuses pind (korrus)",IFERROR(SUMIFS($E:$E,$G:$G,"Ainukasutuses pind",$C:$C,"Üüritav pind",$H:$H,W$3,$A:$A,$A584)/SUMIFS($E:$E,$G:$G,"Ainukasutuses pind",$C:$C,"Üüritav pind",$A:$A,$A584),0),IF($G584="Erikasutuses pind (hoone)",IFERROR(SUMIFS($E:$E,$G:$G,"Ainukasutuses pind",$C:$C,"Üüritav pind",$H:$H,W$3)/SUMIFS($E:$E,$G:$G,"Ainukasutuses pind",$C:$C,"Üüritav pind"),0),""))),"")</f>
        <v/>
      </c>
      <c r="X584" s="72" t="str">
        <f>IFERROR(IF($G584="Erikasutuses pind (muu)",Eksplikatsioon!AC584/SUM(Eksplikatsioon!$O584:'Eksplikatsioon'!$AG584),IF($G584="Erikasutuses pind (korrus)",IFERROR(SUMIFS($E:$E,$G:$G,"Ainukasutuses pind",$C:$C,"Üüritav pind",$H:$H,X$3,$A:$A,$A584)/SUMIFS($E:$E,$G:$G,"Ainukasutuses pind",$C:$C,"Üüritav pind",$A:$A,$A584),0),IF($G584="Erikasutuses pind (hoone)",IFERROR(SUMIFS($E:$E,$G:$G,"Ainukasutuses pind",$C:$C,"Üüritav pind",$H:$H,X$3)/SUMIFS($E:$E,$G:$G,"Ainukasutuses pind",$C:$C,"Üüritav pind"),0),""))),"")</f>
        <v/>
      </c>
      <c r="Y584" s="72" t="str">
        <f>IFERROR(IF($G584="Erikasutuses pind (muu)",Eksplikatsioon!AD584/SUM(Eksplikatsioon!$O584:'Eksplikatsioon'!$AG584),IF($G584="Erikasutuses pind (korrus)",IFERROR(SUMIFS($E:$E,$G:$G,"Ainukasutuses pind",$C:$C,"Üüritav pind",$H:$H,Y$3,$A:$A,$A584)/SUMIFS($E:$E,$G:$G,"Ainukasutuses pind",$C:$C,"Üüritav pind",$A:$A,$A584),0),IF($G584="Erikasutuses pind (hoone)",IFERROR(SUMIFS($E:$E,$G:$G,"Ainukasutuses pind",$C:$C,"Üüritav pind",$H:$H,Y$3)/SUMIFS($E:$E,$G:$G,"Ainukasutuses pind",$C:$C,"Üüritav pind"),0),""))),"")</f>
        <v/>
      </c>
      <c r="Z584" s="72" t="str">
        <f>IFERROR(IF($G584="Erikasutuses pind (muu)",Eksplikatsioon!AE584/SUM(Eksplikatsioon!$O584:'Eksplikatsioon'!$AG584),IF($G584="Erikasutuses pind (korrus)",IFERROR(SUMIFS($E:$E,$G:$G,"Ainukasutuses pind",$C:$C,"Üüritav pind",$H:$H,Z$3,$A:$A,$A584)/SUMIFS($E:$E,$G:$G,"Ainukasutuses pind",$C:$C,"Üüritav pind",$A:$A,$A584),0),IF($G584="Erikasutuses pind (hoone)",IFERROR(SUMIFS($E:$E,$G:$G,"Ainukasutuses pind",$C:$C,"Üüritav pind",$H:$H,Z$3)/SUMIFS($E:$E,$G:$G,"Ainukasutuses pind",$C:$C,"Üüritav pind"),0),""))),"")</f>
        <v/>
      </c>
      <c r="AA584" s="72" t="str">
        <f>IFERROR(IF($G584="Erikasutuses pind (muu)",Eksplikatsioon!AF584/SUM(Eksplikatsioon!$O584:'Eksplikatsioon'!$AG584),IF($G584="Erikasutuses pind (korrus)",IFERROR(SUMIFS($E:$E,$G:$G,"Ainukasutuses pind",$C:$C,"Üüritav pind",$H:$H,AA$3,$A:$A,$A584)/SUMIFS($E:$E,$G:$G,"Ainukasutuses pind",$C:$C,"Üüritav pind",$A:$A,$A584),0),IF($G584="Erikasutuses pind (hoone)",IFERROR(SUMIFS($E:$E,$G:$G,"Ainukasutuses pind",$C:$C,"Üüritav pind",$H:$H,AA$3)/SUMIFS($E:$E,$G:$G,"Ainukasutuses pind",$C:$C,"Üüritav pind"),0),""))),"")</f>
        <v/>
      </c>
      <c r="AB584" s="72" t="str">
        <f>IFERROR(IF($G584="Erikasutuses pind (muu)",Eksplikatsioon!AG584/SUM(Eksplikatsioon!$O584:'Eksplikatsioon'!$AG584),IF($G584="Erikasutuses pind (korrus)",IFERROR(SUMIFS($E:$E,$G:$G,"Ainukasutuses pind",$C:$C,"Üüritav pind",$H:$H,AB$3,$A:$A,$A584)/SUMIFS($E:$E,$G:$G,"Ainukasutuses pind",$C:$C,"Üüritav pind",$A:$A,$A584),0),IF($G584="Erikasutuses pind (hoone)",IFERROR(SUMIFS($E:$E,$G:$G,"Ainukasutuses pind",$C:$C,"Üüritav pind",$H:$H,AB$3)/SUMIFS($E:$E,$G:$G,"Ainukasutuses pind",$C:$C,"Üüritav pind"),0),""))),"")</f>
        <v/>
      </c>
      <c r="AC584" s="72" t="str">
        <f>IFERROR(IF($G584="Erikasutuses pind (muu)",$E584*J584,IFERROR($E584*J584/SUM($J584:$AB584)*(Eksplikatsioon!O584)/SUMPRODUCT($J584:$AB584,Eksplikatsioon!$O584:$AG584),"")),"")</f>
        <v/>
      </c>
      <c r="AD584" s="72" t="str">
        <f>IFERROR(IF($G584="Erikasutuses pind (muu)",$E584*K584,IFERROR($E584*K584/SUM($J584:$AB584)*(Eksplikatsioon!P584)/SUMPRODUCT($J584:$AB584,Eksplikatsioon!$O584:$AG584),"")),"")</f>
        <v/>
      </c>
      <c r="AE584" s="72" t="str">
        <f>IFERROR(IF($G584="Erikasutuses pind (muu)",$E584*L584,IFERROR($E584*L584/SUM($J584:$AB584)*(Eksplikatsioon!Q584)/SUMPRODUCT($J584:$AB584,Eksplikatsioon!$O584:$AG584),"")),"")</f>
        <v/>
      </c>
      <c r="AF584" s="72" t="str">
        <f>IFERROR(IF($G584="Erikasutuses pind (muu)",$E584*M584,IFERROR($E584*M584/SUM($J584:$AB584)*(Eksplikatsioon!R584)/SUMPRODUCT($J584:$AB584,Eksplikatsioon!$O584:$AG584),"")),"")</f>
        <v/>
      </c>
      <c r="AG584" s="72" t="str">
        <f>IFERROR(IF($G584="Erikasutuses pind (muu)",$E584*N584,IFERROR($E584*N584/SUM($J584:$AB584)*(Eksplikatsioon!S584)/SUMPRODUCT($J584:$AB584,Eksplikatsioon!$O584:$AG584),"")),"")</f>
        <v/>
      </c>
      <c r="AH584" s="72" t="str">
        <f>IFERROR(IF($G584="Erikasutuses pind (muu)",$E584*O584,IFERROR($E584*O584/SUM($J584:$AB584)*(Eksplikatsioon!T584)/SUMPRODUCT($J584:$AB584,Eksplikatsioon!$O584:$AG584),"")),"")</f>
        <v/>
      </c>
      <c r="AI584" s="72" t="str">
        <f>IFERROR(IF($G584="Erikasutuses pind (muu)",$E584*P584,IFERROR($E584*P584/SUM($J584:$AB584)*(Eksplikatsioon!U584)/SUMPRODUCT($J584:$AB584,Eksplikatsioon!$O584:$AG584),"")),"")</f>
        <v/>
      </c>
      <c r="AJ584" s="72" t="str">
        <f>IFERROR(IF($G584="Erikasutuses pind (muu)",$E584*Q584,IFERROR($E584*Q584/SUM($J584:$AB584)*(Eksplikatsioon!V584)/SUMPRODUCT($J584:$AB584,Eksplikatsioon!$O584:$AG584),"")),"")</f>
        <v/>
      </c>
      <c r="AK584" s="72" t="str">
        <f>IFERROR(IF($G584="Erikasutuses pind (muu)",$E584*R584,IFERROR($E584*R584/SUM($J584:$AB584)*(Eksplikatsioon!W584)/SUMPRODUCT($J584:$AB584,Eksplikatsioon!$O584:$AG584),"")),"")</f>
        <v/>
      </c>
      <c r="AL584" s="72" t="str">
        <f>IFERROR(IF($G584="Erikasutuses pind (muu)",$E584*S584,IFERROR($E584*S584/SUM($J584:$AB584)*(Eksplikatsioon!X584)/SUMPRODUCT($J584:$AB584,Eksplikatsioon!$O584:$AG584),"")),"")</f>
        <v/>
      </c>
      <c r="AM584" s="72" t="str">
        <f>IFERROR(IF($G584="Erikasutuses pind (muu)",$E584*T584,IFERROR($E584*T584/SUM($J584:$AB584)*(Eksplikatsioon!Y584)/SUMPRODUCT($J584:$AB584,Eksplikatsioon!$O584:$AG584),"")),"")</f>
        <v/>
      </c>
      <c r="AN584" s="72" t="str">
        <f>IFERROR(IF($G584="Erikasutuses pind (muu)",$E584*U584,IFERROR($E584*U584/SUM($J584:$AB584)*(Eksplikatsioon!Z584)/SUMPRODUCT($J584:$AB584,Eksplikatsioon!$O584:$AG584),"")),"")</f>
        <v/>
      </c>
      <c r="AO584" s="72" t="str">
        <f>IFERROR(IF($G584="Erikasutuses pind (muu)",$E584*V584,IFERROR($E584*V584/SUM($J584:$AB584)*(Eksplikatsioon!AA584)/SUMPRODUCT($J584:$AB584,Eksplikatsioon!$O584:$AG584),"")),"")</f>
        <v/>
      </c>
      <c r="AP584" s="72" t="str">
        <f>IFERROR(IF($G584="Erikasutuses pind (muu)",$E584*W584,IFERROR($E584*W584/SUM($J584:$AB584)*(Eksplikatsioon!AB584)/SUMPRODUCT($J584:$AB584,Eksplikatsioon!$O584:$AG584),"")),"")</f>
        <v/>
      </c>
      <c r="AQ584" s="72" t="str">
        <f>IFERROR(IF($G584="Erikasutuses pind (muu)",$E584*X584,IFERROR($E584*X584/SUM($J584:$AB584)*(Eksplikatsioon!AC584)/SUMPRODUCT($J584:$AB584,Eksplikatsioon!$O584:$AG584),"")),"")</f>
        <v/>
      </c>
      <c r="AR584" s="72" t="str">
        <f>IFERROR(IF($G584="Erikasutuses pind (muu)",$E584*Y584,IFERROR($E584*Y584/SUM($J584:$AB584)*(Eksplikatsioon!AD584)/SUMPRODUCT($J584:$AB584,Eksplikatsioon!$O584:$AG584),"")),"")</f>
        <v/>
      </c>
      <c r="AS584" s="72" t="str">
        <f>IFERROR(IF($G584="Erikasutuses pind (muu)",$E584*Z584,IFERROR($E584*Z584/SUM($J584:$AB584)*(Eksplikatsioon!AE584)/SUMPRODUCT($J584:$AB584,Eksplikatsioon!$O584:$AG584),"")),"")</f>
        <v/>
      </c>
      <c r="AT584" s="72" t="str">
        <f>IFERROR(IF($G584="Erikasutuses pind (muu)",$E584*AA584,IFERROR($E584*AA584/SUM($J584:$AB584)*(Eksplikatsioon!AF584)/SUMPRODUCT($J584:$AB584,Eksplikatsioon!$O584:$AG584),"")),"")</f>
        <v/>
      </c>
      <c r="AU584" s="72" t="str">
        <f>IFERROR(IF($G584="Erikasutuses pind (muu)",$E584*AB584,IFERROR($E584*AB584/SUM($J584:$AB584)*(Eksplikatsioon!AG584)/SUMPRODUCT($J584:$AB584,Eksplikatsioon!$O584:$AG584),"")),"")</f>
        <v/>
      </c>
    </row>
    <row r="585" spans="1:47" x14ac:dyDescent="0.25">
      <c r="A585" s="71" t="str">
        <f>IF(Eksplikatsioon!A585=0,"",Eksplikatsioon!A585)</f>
        <v/>
      </c>
      <c r="B585" s="71" t="str">
        <f>IF(Eksplikatsioon!B585=0,"",Eksplikatsioon!B585)</f>
        <v/>
      </c>
      <c r="C585" s="71" t="str">
        <f>IF(Eksplikatsioon!C585=0,"",Eksplikatsioon!C585)</f>
        <v/>
      </c>
      <c r="D585" s="71" t="str">
        <f>IF(Eksplikatsioon!D585=0,"",Eksplikatsioon!D585)</f>
        <v/>
      </c>
      <c r="E585" s="71" t="str">
        <f>IF(Eksplikatsioon!F585=0,"",Eksplikatsioon!F585)</f>
        <v/>
      </c>
      <c r="F585" s="71" t="str">
        <f>IF(Eksplikatsioon!H585=0,"",Eksplikatsioon!H585)</f>
        <v/>
      </c>
      <c r="G585" s="71" t="str">
        <f>IF(Eksplikatsioon!J585=0,"",Eksplikatsioon!J585)</f>
        <v/>
      </c>
      <c r="H585" s="71" t="str">
        <f>IF(Eksplikatsioon!K585=0,"",Eksplikatsioon!K585)</f>
        <v/>
      </c>
      <c r="I585" s="71" t="str">
        <f>IF(Eksplikatsioon!L585=0,"",Eksplikatsioon!L585)</f>
        <v/>
      </c>
      <c r="J585" s="72" t="str">
        <f>IFERROR(IF($G585="Erikasutuses pind (muu)",Eksplikatsioon!O585/SUM(Eksplikatsioon!$O585:'Eksplikatsioon'!$AG585),IF($G585="Erikasutuses pind (korrus)",IFERROR(SUMIFS($E:$E,$G:$G,"Ainukasutuses pind",$C:$C,"Üüritav pind",$H:$H,J$3,$A:$A,$A585)/SUMIFS($E:$E,$G:$G,"Ainukasutuses pind",$C:$C,"Üüritav pind",$A:$A,$A585),0),IF($G585="Erikasutuses pind (hoone)",IFERROR(SUMIFS($E:$E,$G:$G,"Ainukasutuses pind",$C:$C,"Üüritav pind",$H:$H,J$3)/SUMIFS($E:$E,$G:$G,"Ainukasutuses pind",$C:$C,"Üüritav pind"),0),""))),"")</f>
        <v/>
      </c>
      <c r="K585" s="72" t="str">
        <f>IFERROR(IF($G585="Erikasutuses pind (muu)",Eksplikatsioon!P585/SUM(Eksplikatsioon!$O585:'Eksplikatsioon'!$AG585),IF($G585="Erikasutuses pind (korrus)",IFERROR(SUMIFS($E:$E,$G:$G,"Ainukasutuses pind",$C:$C,"Üüritav pind",$H:$H,K$3,$A:$A,$A585)/SUMIFS($E:$E,$G:$G,"Ainukasutuses pind",$C:$C,"Üüritav pind",$A:$A,$A585),0),IF($G585="Erikasutuses pind (hoone)",IFERROR(SUMIFS($E:$E,$G:$G,"Ainukasutuses pind",$C:$C,"Üüritav pind",$H:$H,K$3)/SUMIFS($E:$E,$G:$G,"Ainukasutuses pind",$C:$C,"Üüritav pind"),0),""))),"")</f>
        <v/>
      </c>
      <c r="L585" s="72" t="str">
        <f>IFERROR(IF($G585="Erikasutuses pind (muu)",Eksplikatsioon!Q585/SUM(Eksplikatsioon!$O585:'Eksplikatsioon'!$AG585),IF($G585="Erikasutuses pind (korrus)",IFERROR(SUMIFS($E:$E,$G:$G,"Ainukasutuses pind",$C:$C,"Üüritav pind",$H:$H,L$3,$A:$A,$A585)/SUMIFS($E:$E,$G:$G,"Ainukasutuses pind",$C:$C,"Üüritav pind",$A:$A,$A585),0),IF($G585="Erikasutuses pind (hoone)",IFERROR(SUMIFS($E:$E,$G:$G,"Ainukasutuses pind",$C:$C,"Üüritav pind",$H:$H,L$3)/SUMIFS($E:$E,$G:$G,"Ainukasutuses pind",$C:$C,"Üüritav pind"),0),""))),"")</f>
        <v/>
      </c>
      <c r="M585" s="72" t="str">
        <f>IFERROR(IF($G585="Erikasutuses pind (muu)",Eksplikatsioon!R585/SUM(Eksplikatsioon!$O585:'Eksplikatsioon'!$AG585),IF($G585="Erikasutuses pind (korrus)",IFERROR(SUMIFS($E:$E,$G:$G,"Ainukasutuses pind",$C:$C,"Üüritav pind",$H:$H,M$3,$A:$A,$A585)/SUMIFS($E:$E,$G:$G,"Ainukasutuses pind",$C:$C,"Üüritav pind",$A:$A,$A585),0),IF($G585="Erikasutuses pind (hoone)",IFERROR(SUMIFS($E:$E,$G:$G,"Ainukasutuses pind",$C:$C,"Üüritav pind",$H:$H,M$3)/SUMIFS($E:$E,$G:$G,"Ainukasutuses pind",$C:$C,"Üüritav pind"),0),""))),"")</f>
        <v/>
      </c>
      <c r="N585" s="72" t="str">
        <f>IFERROR(IF($G585="Erikasutuses pind (muu)",Eksplikatsioon!S585/SUM(Eksplikatsioon!$O585:'Eksplikatsioon'!$AG585),IF($G585="Erikasutuses pind (korrus)",IFERROR(SUMIFS($E:$E,$G:$G,"Ainukasutuses pind",$C:$C,"Üüritav pind",$H:$H,N$3,$A:$A,$A585)/SUMIFS($E:$E,$G:$G,"Ainukasutuses pind",$C:$C,"Üüritav pind",$A:$A,$A585),0),IF($G585="Erikasutuses pind (hoone)",IFERROR(SUMIFS($E:$E,$G:$G,"Ainukasutuses pind",$C:$C,"Üüritav pind",$H:$H,N$3)/SUMIFS($E:$E,$G:$G,"Ainukasutuses pind",$C:$C,"Üüritav pind"),0),""))),"")</f>
        <v/>
      </c>
      <c r="O585" s="72" t="str">
        <f>IFERROR(IF($G585="Erikasutuses pind (muu)",Eksplikatsioon!T585/SUM(Eksplikatsioon!$O585:'Eksplikatsioon'!$AG585),IF($G585="Erikasutuses pind (korrus)",IFERROR(SUMIFS($E:$E,$G:$G,"Ainukasutuses pind",$C:$C,"Üüritav pind",$H:$H,O$3,$A:$A,$A585)/SUMIFS($E:$E,$G:$G,"Ainukasutuses pind",$C:$C,"Üüritav pind",$A:$A,$A585),0),IF($G585="Erikasutuses pind (hoone)",IFERROR(SUMIFS($E:$E,$G:$G,"Ainukasutuses pind",$C:$C,"Üüritav pind",$H:$H,O$3)/SUMIFS($E:$E,$G:$G,"Ainukasutuses pind",$C:$C,"Üüritav pind"),0),""))),"")</f>
        <v/>
      </c>
      <c r="P585" s="72" t="str">
        <f>IFERROR(IF($G585="Erikasutuses pind (muu)",Eksplikatsioon!U585/SUM(Eksplikatsioon!$O585:'Eksplikatsioon'!$AG585),IF($G585="Erikasutuses pind (korrus)",IFERROR(SUMIFS($E:$E,$G:$G,"Ainukasutuses pind",$C:$C,"Üüritav pind",$H:$H,P$3,$A:$A,$A585)/SUMIFS($E:$E,$G:$G,"Ainukasutuses pind",$C:$C,"Üüritav pind",$A:$A,$A585),0),IF($G585="Erikasutuses pind (hoone)",IFERROR(SUMIFS($E:$E,$G:$G,"Ainukasutuses pind",$C:$C,"Üüritav pind",$H:$H,P$3)/SUMIFS($E:$E,$G:$G,"Ainukasutuses pind",$C:$C,"Üüritav pind"),0),""))),"")</f>
        <v/>
      </c>
      <c r="Q585" s="72" t="str">
        <f>IFERROR(IF($G585="Erikasutuses pind (muu)",Eksplikatsioon!V585/SUM(Eksplikatsioon!$O585:'Eksplikatsioon'!$AG585),IF($G585="Erikasutuses pind (korrus)",IFERROR(SUMIFS($E:$E,$G:$G,"Ainukasutuses pind",$C:$C,"Üüritav pind",$H:$H,Q$3,$A:$A,$A585)/SUMIFS($E:$E,$G:$G,"Ainukasutuses pind",$C:$C,"Üüritav pind",$A:$A,$A585),0),IF($G585="Erikasutuses pind (hoone)",IFERROR(SUMIFS($E:$E,$G:$G,"Ainukasutuses pind",$C:$C,"Üüritav pind",$H:$H,Q$3)/SUMIFS($E:$E,$G:$G,"Ainukasutuses pind",$C:$C,"Üüritav pind"),0),""))),"")</f>
        <v/>
      </c>
      <c r="R585" s="72" t="str">
        <f>IFERROR(IF($G585="Erikasutuses pind (muu)",Eksplikatsioon!W585/SUM(Eksplikatsioon!$O585:'Eksplikatsioon'!$AG585),IF($G585="Erikasutuses pind (korrus)",IFERROR(SUMIFS($E:$E,$G:$G,"Ainukasutuses pind",$C:$C,"Üüritav pind",$H:$H,R$3,$A:$A,$A585)/SUMIFS($E:$E,$G:$G,"Ainukasutuses pind",$C:$C,"Üüritav pind",$A:$A,$A585),0),IF($G585="Erikasutuses pind (hoone)",IFERROR(SUMIFS($E:$E,$G:$G,"Ainukasutuses pind",$C:$C,"Üüritav pind",$H:$H,R$3)/SUMIFS($E:$E,$G:$G,"Ainukasutuses pind",$C:$C,"Üüritav pind"),0),""))),"")</f>
        <v/>
      </c>
      <c r="S585" s="72" t="str">
        <f>IFERROR(IF($G585="Erikasutuses pind (muu)",Eksplikatsioon!X585/SUM(Eksplikatsioon!$O585:'Eksplikatsioon'!$AG585),IF($G585="Erikasutuses pind (korrus)",IFERROR(SUMIFS($E:$E,$G:$G,"Ainukasutuses pind",$C:$C,"Üüritav pind",$H:$H,S$3,$A:$A,$A585)/SUMIFS($E:$E,$G:$G,"Ainukasutuses pind",$C:$C,"Üüritav pind",$A:$A,$A585),0),IF($G585="Erikasutuses pind (hoone)",IFERROR(SUMIFS($E:$E,$G:$G,"Ainukasutuses pind",$C:$C,"Üüritav pind",$H:$H,S$3)/SUMIFS($E:$E,$G:$G,"Ainukasutuses pind",$C:$C,"Üüritav pind"),0),""))),"")</f>
        <v/>
      </c>
      <c r="T585" s="72" t="str">
        <f>IFERROR(IF($G585="Erikasutuses pind (muu)",Eksplikatsioon!Y585/SUM(Eksplikatsioon!$O585:'Eksplikatsioon'!$AG585),IF($G585="Erikasutuses pind (korrus)",IFERROR(SUMIFS($E:$E,$G:$G,"Ainukasutuses pind",$C:$C,"Üüritav pind",$H:$H,T$3,$A:$A,$A585)/SUMIFS($E:$E,$G:$G,"Ainukasutuses pind",$C:$C,"Üüritav pind",$A:$A,$A585),0),IF($G585="Erikasutuses pind (hoone)",IFERROR(SUMIFS($E:$E,$G:$G,"Ainukasutuses pind",$C:$C,"Üüritav pind",$H:$H,T$3)/SUMIFS($E:$E,$G:$G,"Ainukasutuses pind",$C:$C,"Üüritav pind"),0),""))),"")</f>
        <v/>
      </c>
      <c r="U585" s="72" t="str">
        <f>IFERROR(IF($G585="Erikasutuses pind (muu)",Eksplikatsioon!Z585/SUM(Eksplikatsioon!$O585:'Eksplikatsioon'!$AG585),IF($G585="Erikasutuses pind (korrus)",IFERROR(SUMIFS($E:$E,$G:$G,"Ainukasutuses pind",$C:$C,"Üüritav pind",$H:$H,U$3,$A:$A,$A585)/SUMIFS($E:$E,$G:$G,"Ainukasutuses pind",$C:$C,"Üüritav pind",$A:$A,$A585),0),IF($G585="Erikasutuses pind (hoone)",IFERROR(SUMIFS($E:$E,$G:$G,"Ainukasutuses pind",$C:$C,"Üüritav pind",$H:$H,U$3)/SUMIFS($E:$E,$G:$G,"Ainukasutuses pind",$C:$C,"Üüritav pind"),0),""))),"")</f>
        <v/>
      </c>
      <c r="V585" s="72" t="str">
        <f>IFERROR(IF($G585="Erikasutuses pind (muu)",Eksplikatsioon!AA585/SUM(Eksplikatsioon!$O585:'Eksplikatsioon'!$AG585),IF($G585="Erikasutuses pind (korrus)",IFERROR(SUMIFS($E:$E,$G:$G,"Ainukasutuses pind",$C:$C,"Üüritav pind",$H:$H,V$3,$A:$A,$A585)/SUMIFS($E:$E,$G:$G,"Ainukasutuses pind",$C:$C,"Üüritav pind",$A:$A,$A585),0),IF($G585="Erikasutuses pind (hoone)",IFERROR(SUMIFS($E:$E,$G:$G,"Ainukasutuses pind",$C:$C,"Üüritav pind",$H:$H,V$3)/SUMIFS($E:$E,$G:$G,"Ainukasutuses pind",$C:$C,"Üüritav pind"),0),""))),"")</f>
        <v/>
      </c>
      <c r="W585" s="72" t="str">
        <f>IFERROR(IF($G585="Erikasutuses pind (muu)",Eksplikatsioon!AB585/SUM(Eksplikatsioon!$O585:'Eksplikatsioon'!$AG585),IF($G585="Erikasutuses pind (korrus)",IFERROR(SUMIFS($E:$E,$G:$G,"Ainukasutuses pind",$C:$C,"Üüritav pind",$H:$H,W$3,$A:$A,$A585)/SUMIFS($E:$E,$G:$G,"Ainukasutuses pind",$C:$C,"Üüritav pind",$A:$A,$A585),0),IF($G585="Erikasutuses pind (hoone)",IFERROR(SUMIFS($E:$E,$G:$G,"Ainukasutuses pind",$C:$C,"Üüritav pind",$H:$H,W$3)/SUMIFS($E:$E,$G:$G,"Ainukasutuses pind",$C:$C,"Üüritav pind"),0),""))),"")</f>
        <v/>
      </c>
      <c r="X585" s="72" t="str">
        <f>IFERROR(IF($G585="Erikasutuses pind (muu)",Eksplikatsioon!AC585/SUM(Eksplikatsioon!$O585:'Eksplikatsioon'!$AG585),IF($G585="Erikasutuses pind (korrus)",IFERROR(SUMIFS($E:$E,$G:$G,"Ainukasutuses pind",$C:$C,"Üüritav pind",$H:$H,X$3,$A:$A,$A585)/SUMIFS($E:$E,$G:$G,"Ainukasutuses pind",$C:$C,"Üüritav pind",$A:$A,$A585),0),IF($G585="Erikasutuses pind (hoone)",IFERROR(SUMIFS($E:$E,$G:$G,"Ainukasutuses pind",$C:$C,"Üüritav pind",$H:$H,X$3)/SUMIFS($E:$E,$G:$G,"Ainukasutuses pind",$C:$C,"Üüritav pind"),0),""))),"")</f>
        <v/>
      </c>
      <c r="Y585" s="72" t="str">
        <f>IFERROR(IF($G585="Erikasutuses pind (muu)",Eksplikatsioon!AD585/SUM(Eksplikatsioon!$O585:'Eksplikatsioon'!$AG585),IF($G585="Erikasutuses pind (korrus)",IFERROR(SUMIFS($E:$E,$G:$G,"Ainukasutuses pind",$C:$C,"Üüritav pind",$H:$H,Y$3,$A:$A,$A585)/SUMIFS($E:$E,$G:$G,"Ainukasutuses pind",$C:$C,"Üüritav pind",$A:$A,$A585),0),IF($G585="Erikasutuses pind (hoone)",IFERROR(SUMIFS($E:$E,$G:$G,"Ainukasutuses pind",$C:$C,"Üüritav pind",$H:$H,Y$3)/SUMIFS($E:$E,$G:$G,"Ainukasutuses pind",$C:$C,"Üüritav pind"),0),""))),"")</f>
        <v/>
      </c>
      <c r="Z585" s="72" t="str">
        <f>IFERROR(IF($G585="Erikasutuses pind (muu)",Eksplikatsioon!AE585/SUM(Eksplikatsioon!$O585:'Eksplikatsioon'!$AG585),IF($G585="Erikasutuses pind (korrus)",IFERROR(SUMIFS($E:$E,$G:$G,"Ainukasutuses pind",$C:$C,"Üüritav pind",$H:$H,Z$3,$A:$A,$A585)/SUMIFS($E:$E,$G:$G,"Ainukasutuses pind",$C:$C,"Üüritav pind",$A:$A,$A585),0),IF($G585="Erikasutuses pind (hoone)",IFERROR(SUMIFS($E:$E,$G:$G,"Ainukasutuses pind",$C:$C,"Üüritav pind",$H:$H,Z$3)/SUMIFS($E:$E,$G:$G,"Ainukasutuses pind",$C:$C,"Üüritav pind"),0),""))),"")</f>
        <v/>
      </c>
      <c r="AA585" s="72" t="str">
        <f>IFERROR(IF($G585="Erikasutuses pind (muu)",Eksplikatsioon!AF585/SUM(Eksplikatsioon!$O585:'Eksplikatsioon'!$AG585),IF($G585="Erikasutuses pind (korrus)",IFERROR(SUMIFS($E:$E,$G:$G,"Ainukasutuses pind",$C:$C,"Üüritav pind",$H:$H,AA$3,$A:$A,$A585)/SUMIFS($E:$E,$G:$G,"Ainukasutuses pind",$C:$C,"Üüritav pind",$A:$A,$A585),0),IF($G585="Erikasutuses pind (hoone)",IFERROR(SUMIFS($E:$E,$G:$G,"Ainukasutuses pind",$C:$C,"Üüritav pind",$H:$H,AA$3)/SUMIFS($E:$E,$G:$G,"Ainukasutuses pind",$C:$C,"Üüritav pind"),0),""))),"")</f>
        <v/>
      </c>
      <c r="AB585" s="72" t="str">
        <f>IFERROR(IF($G585="Erikasutuses pind (muu)",Eksplikatsioon!AG585/SUM(Eksplikatsioon!$O585:'Eksplikatsioon'!$AG585),IF($G585="Erikasutuses pind (korrus)",IFERROR(SUMIFS($E:$E,$G:$G,"Ainukasutuses pind",$C:$C,"Üüritav pind",$H:$H,AB$3,$A:$A,$A585)/SUMIFS($E:$E,$G:$G,"Ainukasutuses pind",$C:$C,"Üüritav pind",$A:$A,$A585),0),IF($G585="Erikasutuses pind (hoone)",IFERROR(SUMIFS($E:$E,$G:$G,"Ainukasutuses pind",$C:$C,"Üüritav pind",$H:$H,AB$3)/SUMIFS($E:$E,$G:$G,"Ainukasutuses pind",$C:$C,"Üüritav pind"),0),""))),"")</f>
        <v/>
      </c>
      <c r="AC585" s="72" t="str">
        <f>IFERROR(IF($G585="Erikasutuses pind (muu)",$E585*J585,IFERROR($E585*J585/SUM($J585:$AB585)*(Eksplikatsioon!O585)/SUMPRODUCT($J585:$AB585,Eksplikatsioon!$O585:$AG585),"")),"")</f>
        <v/>
      </c>
      <c r="AD585" s="72" t="str">
        <f>IFERROR(IF($G585="Erikasutuses pind (muu)",$E585*K585,IFERROR($E585*K585/SUM($J585:$AB585)*(Eksplikatsioon!P585)/SUMPRODUCT($J585:$AB585,Eksplikatsioon!$O585:$AG585),"")),"")</f>
        <v/>
      </c>
      <c r="AE585" s="72" t="str">
        <f>IFERROR(IF($G585="Erikasutuses pind (muu)",$E585*L585,IFERROR($E585*L585/SUM($J585:$AB585)*(Eksplikatsioon!Q585)/SUMPRODUCT($J585:$AB585,Eksplikatsioon!$O585:$AG585),"")),"")</f>
        <v/>
      </c>
      <c r="AF585" s="72" t="str">
        <f>IFERROR(IF($G585="Erikasutuses pind (muu)",$E585*M585,IFERROR($E585*M585/SUM($J585:$AB585)*(Eksplikatsioon!R585)/SUMPRODUCT($J585:$AB585,Eksplikatsioon!$O585:$AG585),"")),"")</f>
        <v/>
      </c>
      <c r="AG585" s="72" t="str">
        <f>IFERROR(IF($G585="Erikasutuses pind (muu)",$E585*N585,IFERROR($E585*N585/SUM($J585:$AB585)*(Eksplikatsioon!S585)/SUMPRODUCT($J585:$AB585,Eksplikatsioon!$O585:$AG585),"")),"")</f>
        <v/>
      </c>
      <c r="AH585" s="72" t="str">
        <f>IFERROR(IF($G585="Erikasutuses pind (muu)",$E585*O585,IFERROR($E585*O585/SUM($J585:$AB585)*(Eksplikatsioon!T585)/SUMPRODUCT($J585:$AB585,Eksplikatsioon!$O585:$AG585),"")),"")</f>
        <v/>
      </c>
      <c r="AI585" s="72" t="str">
        <f>IFERROR(IF($G585="Erikasutuses pind (muu)",$E585*P585,IFERROR($E585*P585/SUM($J585:$AB585)*(Eksplikatsioon!U585)/SUMPRODUCT($J585:$AB585,Eksplikatsioon!$O585:$AG585),"")),"")</f>
        <v/>
      </c>
      <c r="AJ585" s="72" t="str">
        <f>IFERROR(IF($G585="Erikasutuses pind (muu)",$E585*Q585,IFERROR($E585*Q585/SUM($J585:$AB585)*(Eksplikatsioon!V585)/SUMPRODUCT($J585:$AB585,Eksplikatsioon!$O585:$AG585),"")),"")</f>
        <v/>
      </c>
      <c r="AK585" s="72" t="str">
        <f>IFERROR(IF($G585="Erikasutuses pind (muu)",$E585*R585,IFERROR($E585*R585/SUM($J585:$AB585)*(Eksplikatsioon!W585)/SUMPRODUCT($J585:$AB585,Eksplikatsioon!$O585:$AG585),"")),"")</f>
        <v/>
      </c>
      <c r="AL585" s="72" t="str">
        <f>IFERROR(IF($G585="Erikasutuses pind (muu)",$E585*S585,IFERROR($E585*S585/SUM($J585:$AB585)*(Eksplikatsioon!X585)/SUMPRODUCT($J585:$AB585,Eksplikatsioon!$O585:$AG585),"")),"")</f>
        <v/>
      </c>
      <c r="AM585" s="72" t="str">
        <f>IFERROR(IF($G585="Erikasutuses pind (muu)",$E585*T585,IFERROR($E585*T585/SUM($J585:$AB585)*(Eksplikatsioon!Y585)/SUMPRODUCT($J585:$AB585,Eksplikatsioon!$O585:$AG585),"")),"")</f>
        <v/>
      </c>
      <c r="AN585" s="72" t="str">
        <f>IFERROR(IF($G585="Erikasutuses pind (muu)",$E585*U585,IFERROR($E585*U585/SUM($J585:$AB585)*(Eksplikatsioon!Z585)/SUMPRODUCT($J585:$AB585,Eksplikatsioon!$O585:$AG585),"")),"")</f>
        <v/>
      </c>
      <c r="AO585" s="72" t="str">
        <f>IFERROR(IF($G585="Erikasutuses pind (muu)",$E585*V585,IFERROR($E585*V585/SUM($J585:$AB585)*(Eksplikatsioon!AA585)/SUMPRODUCT($J585:$AB585,Eksplikatsioon!$O585:$AG585),"")),"")</f>
        <v/>
      </c>
      <c r="AP585" s="72" t="str">
        <f>IFERROR(IF($G585="Erikasutuses pind (muu)",$E585*W585,IFERROR($E585*W585/SUM($J585:$AB585)*(Eksplikatsioon!AB585)/SUMPRODUCT($J585:$AB585,Eksplikatsioon!$O585:$AG585),"")),"")</f>
        <v/>
      </c>
      <c r="AQ585" s="72" t="str">
        <f>IFERROR(IF($G585="Erikasutuses pind (muu)",$E585*X585,IFERROR($E585*X585/SUM($J585:$AB585)*(Eksplikatsioon!AC585)/SUMPRODUCT($J585:$AB585,Eksplikatsioon!$O585:$AG585),"")),"")</f>
        <v/>
      </c>
      <c r="AR585" s="72" t="str">
        <f>IFERROR(IF($G585="Erikasutuses pind (muu)",$E585*Y585,IFERROR($E585*Y585/SUM($J585:$AB585)*(Eksplikatsioon!AD585)/SUMPRODUCT($J585:$AB585,Eksplikatsioon!$O585:$AG585),"")),"")</f>
        <v/>
      </c>
      <c r="AS585" s="72" t="str">
        <f>IFERROR(IF($G585="Erikasutuses pind (muu)",$E585*Z585,IFERROR($E585*Z585/SUM($J585:$AB585)*(Eksplikatsioon!AE585)/SUMPRODUCT($J585:$AB585,Eksplikatsioon!$O585:$AG585),"")),"")</f>
        <v/>
      </c>
      <c r="AT585" s="72" t="str">
        <f>IFERROR(IF($G585="Erikasutuses pind (muu)",$E585*AA585,IFERROR($E585*AA585/SUM($J585:$AB585)*(Eksplikatsioon!AF585)/SUMPRODUCT($J585:$AB585,Eksplikatsioon!$O585:$AG585),"")),"")</f>
        <v/>
      </c>
      <c r="AU585" s="72" t="str">
        <f>IFERROR(IF($G585="Erikasutuses pind (muu)",$E585*AB585,IFERROR($E585*AB585/SUM($J585:$AB585)*(Eksplikatsioon!AG585)/SUMPRODUCT($J585:$AB585,Eksplikatsioon!$O585:$AG585),"")),"")</f>
        <v/>
      </c>
    </row>
    <row r="586" spans="1:47" x14ac:dyDescent="0.25">
      <c r="A586" s="71" t="str">
        <f>IF(Eksplikatsioon!A586=0,"",Eksplikatsioon!A586)</f>
        <v/>
      </c>
      <c r="B586" s="71" t="str">
        <f>IF(Eksplikatsioon!B586=0,"",Eksplikatsioon!B586)</f>
        <v/>
      </c>
      <c r="C586" s="71" t="str">
        <f>IF(Eksplikatsioon!C586=0,"",Eksplikatsioon!C586)</f>
        <v/>
      </c>
      <c r="D586" s="71" t="str">
        <f>IF(Eksplikatsioon!D586=0,"",Eksplikatsioon!D586)</f>
        <v/>
      </c>
      <c r="E586" s="71" t="str">
        <f>IF(Eksplikatsioon!F586=0,"",Eksplikatsioon!F586)</f>
        <v/>
      </c>
      <c r="F586" s="71" t="str">
        <f>IF(Eksplikatsioon!H586=0,"",Eksplikatsioon!H586)</f>
        <v/>
      </c>
      <c r="G586" s="71" t="str">
        <f>IF(Eksplikatsioon!J586=0,"",Eksplikatsioon!J586)</f>
        <v/>
      </c>
      <c r="H586" s="71" t="str">
        <f>IF(Eksplikatsioon!K586=0,"",Eksplikatsioon!K586)</f>
        <v/>
      </c>
      <c r="I586" s="71" t="str">
        <f>IF(Eksplikatsioon!L586=0,"",Eksplikatsioon!L586)</f>
        <v/>
      </c>
      <c r="J586" s="72" t="str">
        <f>IFERROR(IF($G586="Erikasutuses pind (muu)",Eksplikatsioon!O586/SUM(Eksplikatsioon!$O586:'Eksplikatsioon'!$AG586),IF($G586="Erikasutuses pind (korrus)",IFERROR(SUMIFS($E:$E,$G:$G,"Ainukasutuses pind",$C:$C,"Üüritav pind",$H:$H,J$3,$A:$A,$A586)/SUMIFS($E:$E,$G:$G,"Ainukasutuses pind",$C:$C,"Üüritav pind",$A:$A,$A586),0),IF($G586="Erikasutuses pind (hoone)",IFERROR(SUMIFS($E:$E,$G:$G,"Ainukasutuses pind",$C:$C,"Üüritav pind",$H:$H,J$3)/SUMIFS($E:$E,$G:$G,"Ainukasutuses pind",$C:$C,"Üüritav pind"),0),""))),"")</f>
        <v/>
      </c>
      <c r="K586" s="72" t="str">
        <f>IFERROR(IF($G586="Erikasutuses pind (muu)",Eksplikatsioon!P586/SUM(Eksplikatsioon!$O586:'Eksplikatsioon'!$AG586),IF($G586="Erikasutuses pind (korrus)",IFERROR(SUMIFS($E:$E,$G:$G,"Ainukasutuses pind",$C:$C,"Üüritav pind",$H:$H,K$3,$A:$A,$A586)/SUMIFS($E:$E,$G:$G,"Ainukasutuses pind",$C:$C,"Üüritav pind",$A:$A,$A586),0),IF($G586="Erikasutuses pind (hoone)",IFERROR(SUMIFS($E:$E,$G:$G,"Ainukasutuses pind",$C:$C,"Üüritav pind",$H:$H,K$3)/SUMIFS($E:$E,$G:$G,"Ainukasutuses pind",$C:$C,"Üüritav pind"),0),""))),"")</f>
        <v/>
      </c>
      <c r="L586" s="72" t="str">
        <f>IFERROR(IF($G586="Erikasutuses pind (muu)",Eksplikatsioon!Q586/SUM(Eksplikatsioon!$O586:'Eksplikatsioon'!$AG586),IF($G586="Erikasutuses pind (korrus)",IFERROR(SUMIFS($E:$E,$G:$G,"Ainukasutuses pind",$C:$C,"Üüritav pind",$H:$H,L$3,$A:$A,$A586)/SUMIFS($E:$E,$G:$G,"Ainukasutuses pind",$C:$C,"Üüritav pind",$A:$A,$A586),0),IF($G586="Erikasutuses pind (hoone)",IFERROR(SUMIFS($E:$E,$G:$G,"Ainukasutuses pind",$C:$C,"Üüritav pind",$H:$H,L$3)/SUMIFS($E:$E,$G:$G,"Ainukasutuses pind",$C:$C,"Üüritav pind"),0),""))),"")</f>
        <v/>
      </c>
      <c r="M586" s="72" t="str">
        <f>IFERROR(IF($G586="Erikasutuses pind (muu)",Eksplikatsioon!R586/SUM(Eksplikatsioon!$O586:'Eksplikatsioon'!$AG586),IF($G586="Erikasutuses pind (korrus)",IFERROR(SUMIFS($E:$E,$G:$G,"Ainukasutuses pind",$C:$C,"Üüritav pind",$H:$H,M$3,$A:$A,$A586)/SUMIFS($E:$E,$G:$G,"Ainukasutuses pind",$C:$C,"Üüritav pind",$A:$A,$A586),0),IF($G586="Erikasutuses pind (hoone)",IFERROR(SUMIFS($E:$E,$G:$G,"Ainukasutuses pind",$C:$C,"Üüritav pind",$H:$H,M$3)/SUMIFS($E:$E,$G:$G,"Ainukasutuses pind",$C:$C,"Üüritav pind"),0),""))),"")</f>
        <v/>
      </c>
      <c r="N586" s="72" t="str">
        <f>IFERROR(IF($G586="Erikasutuses pind (muu)",Eksplikatsioon!S586/SUM(Eksplikatsioon!$O586:'Eksplikatsioon'!$AG586),IF($G586="Erikasutuses pind (korrus)",IFERROR(SUMIFS($E:$E,$G:$G,"Ainukasutuses pind",$C:$C,"Üüritav pind",$H:$H,N$3,$A:$A,$A586)/SUMIFS($E:$E,$G:$G,"Ainukasutuses pind",$C:$C,"Üüritav pind",$A:$A,$A586),0),IF($G586="Erikasutuses pind (hoone)",IFERROR(SUMIFS($E:$E,$G:$G,"Ainukasutuses pind",$C:$C,"Üüritav pind",$H:$H,N$3)/SUMIFS($E:$E,$G:$G,"Ainukasutuses pind",$C:$C,"Üüritav pind"),0),""))),"")</f>
        <v/>
      </c>
      <c r="O586" s="72" t="str">
        <f>IFERROR(IF($G586="Erikasutuses pind (muu)",Eksplikatsioon!T586/SUM(Eksplikatsioon!$O586:'Eksplikatsioon'!$AG586),IF($G586="Erikasutuses pind (korrus)",IFERROR(SUMIFS($E:$E,$G:$G,"Ainukasutuses pind",$C:$C,"Üüritav pind",$H:$H,O$3,$A:$A,$A586)/SUMIFS($E:$E,$G:$G,"Ainukasutuses pind",$C:$C,"Üüritav pind",$A:$A,$A586),0),IF($G586="Erikasutuses pind (hoone)",IFERROR(SUMIFS($E:$E,$G:$G,"Ainukasutuses pind",$C:$C,"Üüritav pind",$H:$H,O$3)/SUMIFS($E:$E,$G:$G,"Ainukasutuses pind",$C:$C,"Üüritav pind"),0),""))),"")</f>
        <v/>
      </c>
      <c r="P586" s="72" t="str">
        <f>IFERROR(IF($G586="Erikasutuses pind (muu)",Eksplikatsioon!U586/SUM(Eksplikatsioon!$O586:'Eksplikatsioon'!$AG586),IF($G586="Erikasutuses pind (korrus)",IFERROR(SUMIFS($E:$E,$G:$G,"Ainukasutuses pind",$C:$C,"Üüritav pind",$H:$H,P$3,$A:$A,$A586)/SUMIFS($E:$E,$G:$G,"Ainukasutuses pind",$C:$C,"Üüritav pind",$A:$A,$A586),0),IF($G586="Erikasutuses pind (hoone)",IFERROR(SUMIFS($E:$E,$G:$G,"Ainukasutuses pind",$C:$C,"Üüritav pind",$H:$H,P$3)/SUMIFS($E:$E,$G:$G,"Ainukasutuses pind",$C:$C,"Üüritav pind"),0),""))),"")</f>
        <v/>
      </c>
      <c r="Q586" s="72" t="str">
        <f>IFERROR(IF($G586="Erikasutuses pind (muu)",Eksplikatsioon!V586/SUM(Eksplikatsioon!$O586:'Eksplikatsioon'!$AG586),IF($G586="Erikasutuses pind (korrus)",IFERROR(SUMIFS($E:$E,$G:$G,"Ainukasutuses pind",$C:$C,"Üüritav pind",$H:$H,Q$3,$A:$A,$A586)/SUMIFS($E:$E,$G:$G,"Ainukasutuses pind",$C:$C,"Üüritav pind",$A:$A,$A586),0),IF($G586="Erikasutuses pind (hoone)",IFERROR(SUMIFS($E:$E,$G:$G,"Ainukasutuses pind",$C:$C,"Üüritav pind",$H:$H,Q$3)/SUMIFS($E:$E,$G:$G,"Ainukasutuses pind",$C:$C,"Üüritav pind"),0),""))),"")</f>
        <v/>
      </c>
      <c r="R586" s="72" t="str">
        <f>IFERROR(IF($G586="Erikasutuses pind (muu)",Eksplikatsioon!W586/SUM(Eksplikatsioon!$O586:'Eksplikatsioon'!$AG586),IF($G586="Erikasutuses pind (korrus)",IFERROR(SUMIFS($E:$E,$G:$G,"Ainukasutuses pind",$C:$C,"Üüritav pind",$H:$H,R$3,$A:$A,$A586)/SUMIFS($E:$E,$G:$G,"Ainukasutuses pind",$C:$C,"Üüritav pind",$A:$A,$A586),0),IF($G586="Erikasutuses pind (hoone)",IFERROR(SUMIFS($E:$E,$G:$G,"Ainukasutuses pind",$C:$C,"Üüritav pind",$H:$H,R$3)/SUMIFS($E:$E,$G:$G,"Ainukasutuses pind",$C:$C,"Üüritav pind"),0),""))),"")</f>
        <v/>
      </c>
      <c r="S586" s="72" t="str">
        <f>IFERROR(IF($G586="Erikasutuses pind (muu)",Eksplikatsioon!X586/SUM(Eksplikatsioon!$O586:'Eksplikatsioon'!$AG586),IF($G586="Erikasutuses pind (korrus)",IFERROR(SUMIFS($E:$E,$G:$G,"Ainukasutuses pind",$C:$C,"Üüritav pind",$H:$H,S$3,$A:$A,$A586)/SUMIFS($E:$E,$G:$G,"Ainukasutuses pind",$C:$C,"Üüritav pind",$A:$A,$A586),0),IF($G586="Erikasutuses pind (hoone)",IFERROR(SUMIFS($E:$E,$G:$G,"Ainukasutuses pind",$C:$C,"Üüritav pind",$H:$H,S$3)/SUMIFS($E:$E,$G:$G,"Ainukasutuses pind",$C:$C,"Üüritav pind"),0),""))),"")</f>
        <v/>
      </c>
      <c r="T586" s="72" t="str">
        <f>IFERROR(IF($G586="Erikasutuses pind (muu)",Eksplikatsioon!Y586/SUM(Eksplikatsioon!$O586:'Eksplikatsioon'!$AG586),IF($G586="Erikasutuses pind (korrus)",IFERROR(SUMIFS($E:$E,$G:$G,"Ainukasutuses pind",$C:$C,"Üüritav pind",$H:$H,T$3,$A:$A,$A586)/SUMIFS($E:$E,$G:$G,"Ainukasutuses pind",$C:$C,"Üüritav pind",$A:$A,$A586),0),IF($G586="Erikasutuses pind (hoone)",IFERROR(SUMIFS($E:$E,$G:$G,"Ainukasutuses pind",$C:$C,"Üüritav pind",$H:$H,T$3)/SUMIFS($E:$E,$G:$G,"Ainukasutuses pind",$C:$C,"Üüritav pind"),0),""))),"")</f>
        <v/>
      </c>
      <c r="U586" s="72" t="str">
        <f>IFERROR(IF($G586="Erikasutuses pind (muu)",Eksplikatsioon!Z586/SUM(Eksplikatsioon!$O586:'Eksplikatsioon'!$AG586),IF($G586="Erikasutuses pind (korrus)",IFERROR(SUMIFS($E:$E,$G:$G,"Ainukasutuses pind",$C:$C,"Üüritav pind",$H:$H,U$3,$A:$A,$A586)/SUMIFS($E:$E,$G:$G,"Ainukasutuses pind",$C:$C,"Üüritav pind",$A:$A,$A586),0),IF($G586="Erikasutuses pind (hoone)",IFERROR(SUMIFS($E:$E,$G:$G,"Ainukasutuses pind",$C:$C,"Üüritav pind",$H:$H,U$3)/SUMIFS($E:$E,$G:$G,"Ainukasutuses pind",$C:$C,"Üüritav pind"),0),""))),"")</f>
        <v/>
      </c>
      <c r="V586" s="72" t="str">
        <f>IFERROR(IF($G586="Erikasutuses pind (muu)",Eksplikatsioon!AA586/SUM(Eksplikatsioon!$O586:'Eksplikatsioon'!$AG586),IF($G586="Erikasutuses pind (korrus)",IFERROR(SUMIFS($E:$E,$G:$G,"Ainukasutuses pind",$C:$C,"Üüritav pind",$H:$H,V$3,$A:$A,$A586)/SUMIFS($E:$E,$G:$G,"Ainukasutuses pind",$C:$C,"Üüritav pind",$A:$A,$A586),0),IF($G586="Erikasutuses pind (hoone)",IFERROR(SUMIFS($E:$E,$G:$G,"Ainukasutuses pind",$C:$C,"Üüritav pind",$H:$H,V$3)/SUMIFS($E:$E,$G:$G,"Ainukasutuses pind",$C:$C,"Üüritav pind"),0),""))),"")</f>
        <v/>
      </c>
      <c r="W586" s="72" t="str">
        <f>IFERROR(IF($G586="Erikasutuses pind (muu)",Eksplikatsioon!AB586/SUM(Eksplikatsioon!$O586:'Eksplikatsioon'!$AG586),IF($G586="Erikasutuses pind (korrus)",IFERROR(SUMIFS($E:$E,$G:$G,"Ainukasutuses pind",$C:$C,"Üüritav pind",$H:$H,W$3,$A:$A,$A586)/SUMIFS($E:$E,$G:$G,"Ainukasutuses pind",$C:$C,"Üüritav pind",$A:$A,$A586),0),IF($G586="Erikasutuses pind (hoone)",IFERROR(SUMIFS($E:$E,$G:$G,"Ainukasutuses pind",$C:$C,"Üüritav pind",$H:$H,W$3)/SUMIFS($E:$E,$G:$G,"Ainukasutuses pind",$C:$C,"Üüritav pind"),0),""))),"")</f>
        <v/>
      </c>
      <c r="X586" s="72" t="str">
        <f>IFERROR(IF($G586="Erikasutuses pind (muu)",Eksplikatsioon!AC586/SUM(Eksplikatsioon!$O586:'Eksplikatsioon'!$AG586),IF($G586="Erikasutuses pind (korrus)",IFERROR(SUMIFS($E:$E,$G:$G,"Ainukasutuses pind",$C:$C,"Üüritav pind",$H:$H,X$3,$A:$A,$A586)/SUMIFS($E:$E,$G:$G,"Ainukasutuses pind",$C:$C,"Üüritav pind",$A:$A,$A586),0),IF($G586="Erikasutuses pind (hoone)",IFERROR(SUMIFS($E:$E,$G:$G,"Ainukasutuses pind",$C:$C,"Üüritav pind",$H:$H,X$3)/SUMIFS($E:$E,$G:$G,"Ainukasutuses pind",$C:$C,"Üüritav pind"),0),""))),"")</f>
        <v/>
      </c>
      <c r="Y586" s="72" t="str">
        <f>IFERROR(IF($G586="Erikasutuses pind (muu)",Eksplikatsioon!AD586/SUM(Eksplikatsioon!$O586:'Eksplikatsioon'!$AG586),IF($G586="Erikasutuses pind (korrus)",IFERROR(SUMIFS($E:$E,$G:$G,"Ainukasutuses pind",$C:$C,"Üüritav pind",$H:$H,Y$3,$A:$A,$A586)/SUMIFS($E:$E,$G:$G,"Ainukasutuses pind",$C:$C,"Üüritav pind",$A:$A,$A586),0),IF($G586="Erikasutuses pind (hoone)",IFERROR(SUMIFS($E:$E,$G:$G,"Ainukasutuses pind",$C:$C,"Üüritav pind",$H:$H,Y$3)/SUMIFS($E:$E,$G:$G,"Ainukasutuses pind",$C:$C,"Üüritav pind"),0),""))),"")</f>
        <v/>
      </c>
      <c r="Z586" s="72" t="str">
        <f>IFERROR(IF($G586="Erikasutuses pind (muu)",Eksplikatsioon!AE586/SUM(Eksplikatsioon!$O586:'Eksplikatsioon'!$AG586),IF($G586="Erikasutuses pind (korrus)",IFERROR(SUMIFS($E:$E,$G:$G,"Ainukasutuses pind",$C:$C,"Üüritav pind",$H:$H,Z$3,$A:$A,$A586)/SUMIFS($E:$E,$G:$G,"Ainukasutuses pind",$C:$C,"Üüritav pind",$A:$A,$A586),0),IF($G586="Erikasutuses pind (hoone)",IFERROR(SUMIFS($E:$E,$G:$G,"Ainukasutuses pind",$C:$C,"Üüritav pind",$H:$H,Z$3)/SUMIFS($E:$E,$G:$G,"Ainukasutuses pind",$C:$C,"Üüritav pind"),0),""))),"")</f>
        <v/>
      </c>
      <c r="AA586" s="72" t="str">
        <f>IFERROR(IF($G586="Erikasutuses pind (muu)",Eksplikatsioon!AF586/SUM(Eksplikatsioon!$O586:'Eksplikatsioon'!$AG586),IF($G586="Erikasutuses pind (korrus)",IFERROR(SUMIFS($E:$E,$G:$G,"Ainukasutuses pind",$C:$C,"Üüritav pind",$H:$H,AA$3,$A:$A,$A586)/SUMIFS($E:$E,$G:$G,"Ainukasutuses pind",$C:$C,"Üüritav pind",$A:$A,$A586),0),IF($G586="Erikasutuses pind (hoone)",IFERROR(SUMIFS($E:$E,$G:$G,"Ainukasutuses pind",$C:$C,"Üüritav pind",$H:$H,AA$3)/SUMIFS($E:$E,$G:$G,"Ainukasutuses pind",$C:$C,"Üüritav pind"),0),""))),"")</f>
        <v/>
      </c>
      <c r="AB586" s="72" t="str">
        <f>IFERROR(IF($G586="Erikasutuses pind (muu)",Eksplikatsioon!AG586/SUM(Eksplikatsioon!$O586:'Eksplikatsioon'!$AG586),IF($G586="Erikasutuses pind (korrus)",IFERROR(SUMIFS($E:$E,$G:$G,"Ainukasutuses pind",$C:$C,"Üüritav pind",$H:$H,AB$3,$A:$A,$A586)/SUMIFS($E:$E,$G:$G,"Ainukasutuses pind",$C:$C,"Üüritav pind",$A:$A,$A586),0),IF($G586="Erikasutuses pind (hoone)",IFERROR(SUMIFS($E:$E,$G:$G,"Ainukasutuses pind",$C:$C,"Üüritav pind",$H:$H,AB$3)/SUMIFS($E:$E,$G:$G,"Ainukasutuses pind",$C:$C,"Üüritav pind"),0),""))),"")</f>
        <v/>
      </c>
      <c r="AC586" s="72" t="str">
        <f>IFERROR(IF($G586="Erikasutuses pind (muu)",$E586*J586,IFERROR($E586*J586/SUM($J586:$AB586)*(Eksplikatsioon!O586)/SUMPRODUCT($J586:$AB586,Eksplikatsioon!$O586:$AG586),"")),"")</f>
        <v/>
      </c>
      <c r="AD586" s="72" t="str">
        <f>IFERROR(IF($G586="Erikasutuses pind (muu)",$E586*K586,IFERROR($E586*K586/SUM($J586:$AB586)*(Eksplikatsioon!P586)/SUMPRODUCT($J586:$AB586,Eksplikatsioon!$O586:$AG586),"")),"")</f>
        <v/>
      </c>
      <c r="AE586" s="72" t="str">
        <f>IFERROR(IF($G586="Erikasutuses pind (muu)",$E586*L586,IFERROR($E586*L586/SUM($J586:$AB586)*(Eksplikatsioon!Q586)/SUMPRODUCT($J586:$AB586,Eksplikatsioon!$O586:$AG586),"")),"")</f>
        <v/>
      </c>
      <c r="AF586" s="72" t="str">
        <f>IFERROR(IF($G586="Erikasutuses pind (muu)",$E586*M586,IFERROR($E586*M586/SUM($J586:$AB586)*(Eksplikatsioon!R586)/SUMPRODUCT($J586:$AB586,Eksplikatsioon!$O586:$AG586),"")),"")</f>
        <v/>
      </c>
      <c r="AG586" s="72" t="str">
        <f>IFERROR(IF($G586="Erikasutuses pind (muu)",$E586*N586,IFERROR($E586*N586/SUM($J586:$AB586)*(Eksplikatsioon!S586)/SUMPRODUCT($J586:$AB586,Eksplikatsioon!$O586:$AG586),"")),"")</f>
        <v/>
      </c>
      <c r="AH586" s="72" t="str">
        <f>IFERROR(IF($G586="Erikasutuses pind (muu)",$E586*O586,IFERROR($E586*O586/SUM($J586:$AB586)*(Eksplikatsioon!T586)/SUMPRODUCT($J586:$AB586,Eksplikatsioon!$O586:$AG586),"")),"")</f>
        <v/>
      </c>
      <c r="AI586" s="72" t="str">
        <f>IFERROR(IF($G586="Erikasutuses pind (muu)",$E586*P586,IFERROR($E586*P586/SUM($J586:$AB586)*(Eksplikatsioon!U586)/SUMPRODUCT($J586:$AB586,Eksplikatsioon!$O586:$AG586),"")),"")</f>
        <v/>
      </c>
      <c r="AJ586" s="72" t="str">
        <f>IFERROR(IF($G586="Erikasutuses pind (muu)",$E586*Q586,IFERROR($E586*Q586/SUM($J586:$AB586)*(Eksplikatsioon!V586)/SUMPRODUCT($J586:$AB586,Eksplikatsioon!$O586:$AG586),"")),"")</f>
        <v/>
      </c>
      <c r="AK586" s="72" t="str">
        <f>IFERROR(IF($G586="Erikasutuses pind (muu)",$E586*R586,IFERROR($E586*R586/SUM($J586:$AB586)*(Eksplikatsioon!W586)/SUMPRODUCT($J586:$AB586,Eksplikatsioon!$O586:$AG586),"")),"")</f>
        <v/>
      </c>
      <c r="AL586" s="72" t="str">
        <f>IFERROR(IF($G586="Erikasutuses pind (muu)",$E586*S586,IFERROR($E586*S586/SUM($J586:$AB586)*(Eksplikatsioon!X586)/SUMPRODUCT($J586:$AB586,Eksplikatsioon!$O586:$AG586),"")),"")</f>
        <v/>
      </c>
      <c r="AM586" s="72" t="str">
        <f>IFERROR(IF($G586="Erikasutuses pind (muu)",$E586*T586,IFERROR($E586*T586/SUM($J586:$AB586)*(Eksplikatsioon!Y586)/SUMPRODUCT($J586:$AB586,Eksplikatsioon!$O586:$AG586),"")),"")</f>
        <v/>
      </c>
      <c r="AN586" s="72" t="str">
        <f>IFERROR(IF($G586="Erikasutuses pind (muu)",$E586*U586,IFERROR($E586*U586/SUM($J586:$AB586)*(Eksplikatsioon!Z586)/SUMPRODUCT($J586:$AB586,Eksplikatsioon!$O586:$AG586),"")),"")</f>
        <v/>
      </c>
      <c r="AO586" s="72" t="str">
        <f>IFERROR(IF($G586="Erikasutuses pind (muu)",$E586*V586,IFERROR($E586*V586/SUM($J586:$AB586)*(Eksplikatsioon!AA586)/SUMPRODUCT($J586:$AB586,Eksplikatsioon!$O586:$AG586),"")),"")</f>
        <v/>
      </c>
      <c r="AP586" s="72" t="str">
        <f>IFERROR(IF($G586="Erikasutuses pind (muu)",$E586*W586,IFERROR($E586*W586/SUM($J586:$AB586)*(Eksplikatsioon!AB586)/SUMPRODUCT($J586:$AB586,Eksplikatsioon!$O586:$AG586),"")),"")</f>
        <v/>
      </c>
      <c r="AQ586" s="72" t="str">
        <f>IFERROR(IF($G586="Erikasutuses pind (muu)",$E586*X586,IFERROR($E586*X586/SUM($J586:$AB586)*(Eksplikatsioon!AC586)/SUMPRODUCT($J586:$AB586,Eksplikatsioon!$O586:$AG586),"")),"")</f>
        <v/>
      </c>
      <c r="AR586" s="72" t="str">
        <f>IFERROR(IF($G586="Erikasutuses pind (muu)",$E586*Y586,IFERROR($E586*Y586/SUM($J586:$AB586)*(Eksplikatsioon!AD586)/SUMPRODUCT($J586:$AB586,Eksplikatsioon!$O586:$AG586),"")),"")</f>
        <v/>
      </c>
      <c r="AS586" s="72" t="str">
        <f>IFERROR(IF($G586="Erikasutuses pind (muu)",$E586*Z586,IFERROR($E586*Z586/SUM($J586:$AB586)*(Eksplikatsioon!AE586)/SUMPRODUCT($J586:$AB586,Eksplikatsioon!$O586:$AG586),"")),"")</f>
        <v/>
      </c>
      <c r="AT586" s="72" t="str">
        <f>IFERROR(IF($G586="Erikasutuses pind (muu)",$E586*AA586,IFERROR($E586*AA586/SUM($J586:$AB586)*(Eksplikatsioon!AF586)/SUMPRODUCT($J586:$AB586,Eksplikatsioon!$O586:$AG586),"")),"")</f>
        <v/>
      </c>
      <c r="AU586" s="72" t="str">
        <f>IFERROR(IF($G586="Erikasutuses pind (muu)",$E586*AB586,IFERROR($E586*AB586/SUM($J586:$AB586)*(Eksplikatsioon!AG586)/SUMPRODUCT($J586:$AB586,Eksplikatsioon!$O586:$AG586),"")),"")</f>
        <v/>
      </c>
    </row>
    <row r="587" spans="1:47" x14ac:dyDescent="0.25">
      <c r="A587" s="71" t="str">
        <f>IF(Eksplikatsioon!A587=0,"",Eksplikatsioon!A587)</f>
        <v/>
      </c>
      <c r="B587" s="71" t="str">
        <f>IF(Eksplikatsioon!B587=0,"",Eksplikatsioon!B587)</f>
        <v/>
      </c>
      <c r="C587" s="71" t="str">
        <f>IF(Eksplikatsioon!C587=0,"",Eksplikatsioon!C587)</f>
        <v/>
      </c>
      <c r="D587" s="71" t="str">
        <f>IF(Eksplikatsioon!D587=0,"",Eksplikatsioon!D587)</f>
        <v/>
      </c>
      <c r="E587" s="71" t="str">
        <f>IF(Eksplikatsioon!F587=0,"",Eksplikatsioon!F587)</f>
        <v/>
      </c>
      <c r="F587" s="71" t="str">
        <f>IF(Eksplikatsioon!H587=0,"",Eksplikatsioon!H587)</f>
        <v/>
      </c>
      <c r="G587" s="71" t="str">
        <f>IF(Eksplikatsioon!J587=0,"",Eksplikatsioon!J587)</f>
        <v/>
      </c>
      <c r="H587" s="71" t="str">
        <f>IF(Eksplikatsioon!K587=0,"",Eksplikatsioon!K587)</f>
        <v/>
      </c>
      <c r="I587" s="71" t="str">
        <f>IF(Eksplikatsioon!L587=0,"",Eksplikatsioon!L587)</f>
        <v/>
      </c>
      <c r="J587" s="72" t="str">
        <f>IFERROR(IF($G587="Erikasutuses pind (muu)",Eksplikatsioon!O587/SUM(Eksplikatsioon!$O587:'Eksplikatsioon'!$AG587),IF($G587="Erikasutuses pind (korrus)",IFERROR(SUMIFS($E:$E,$G:$G,"Ainukasutuses pind",$C:$C,"Üüritav pind",$H:$H,J$3,$A:$A,$A587)/SUMIFS($E:$E,$G:$G,"Ainukasutuses pind",$C:$C,"Üüritav pind",$A:$A,$A587),0),IF($G587="Erikasutuses pind (hoone)",IFERROR(SUMIFS($E:$E,$G:$G,"Ainukasutuses pind",$C:$C,"Üüritav pind",$H:$H,J$3)/SUMIFS($E:$E,$G:$G,"Ainukasutuses pind",$C:$C,"Üüritav pind"),0),""))),"")</f>
        <v/>
      </c>
      <c r="K587" s="72" t="str">
        <f>IFERROR(IF($G587="Erikasutuses pind (muu)",Eksplikatsioon!P587/SUM(Eksplikatsioon!$O587:'Eksplikatsioon'!$AG587),IF($G587="Erikasutuses pind (korrus)",IFERROR(SUMIFS($E:$E,$G:$G,"Ainukasutuses pind",$C:$C,"Üüritav pind",$H:$H,K$3,$A:$A,$A587)/SUMIFS($E:$E,$G:$G,"Ainukasutuses pind",$C:$C,"Üüritav pind",$A:$A,$A587),0),IF($G587="Erikasutuses pind (hoone)",IFERROR(SUMIFS($E:$E,$G:$G,"Ainukasutuses pind",$C:$C,"Üüritav pind",$H:$H,K$3)/SUMIFS($E:$E,$G:$G,"Ainukasutuses pind",$C:$C,"Üüritav pind"),0),""))),"")</f>
        <v/>
      </c>
      <c r="L587" s="72" t="str">
        <f>IFERROR(IF($G587="Erikasutuses pind (muu)",Eksplikatsioon!Q587/SUM(Eksplikatsioon!$O587:'Eksplikatsioon'!$AG587),IF($G587="Erikasutuses pind (korrus)",IFERROR(SUMIFS($E:$E,$G:$G,"Ainukasutuses pind",$C:$C,"Üüritav pind",$H:$H,L$3,$A:$A,$A587)/SUMIFS($E:$E,$G:$G,"Ainukasutuses pind",$C:$C,"Üüritav pind",$A:$A,$A587),0),IF($G587="Erikasutuses pind (hoone)",IFERROR(SUMIFS($E:$E,$G:$G,"Ainukasutuses pind",$C:$C,"Üüritav pind",$H:$H,L$3)/SUMIFS($E:$E,$G:$G,"Ainukasutuses pind",$C:$C,"Üüritav pind"),0),""))),"")</f>
        <v/>
      </c>
      <c r="M587" s="72" t="str">
        <f>IFERROR(IF($G587="Erikasutuses pind (muu)",Eksplikatsioon!R587/SUM(Eksplikatsioon!$O587:'Eksplikatsioon'!$AG587),IF($G587="Erikasutuses pind (korrus)",IFERROR(SUMIFS($E:$E,$G:$G,"Ainukasutuses pind",$C:$C,"Üüritav pind",$H:$H,M$3,$A:$A,$A587)/SUMIFS($E:$E,$G:$G,"Ainukasutuses pind",$C:$C,"Üüritav pind",$A:$A,$A587),0),IF($G587="Erikasutuses pind (hoone)",IFERROR(SUMIFS($E:$E,$G:$G,"Ainukasutuses pind",$C:$C,"Üüritav pind",$H:$H,M$3)/SUMIFS($E:$E,$G:$G,"Ainukasutuses pind",$C:$C,"Üüritav pind"),0),""))),"")</f>
        <v/>
      </c>
      <c r="N587" s="72" t="str">
        <f>IFERROR(IF($G587="Erikasutuses pind (muu)",Eksplikatsioon!S587/SUM(Eksplikatsioon!$O587:'Eksplikatsioon'!$AG587),IF($G587="Erikasutuses pind (korrus)",IFERROR(SUMIFS($E:$E,$G:$G,"Ainukasutuses pind",$C:$C,"Üüritav pind",$H:$H,N$3,$A:$A,$A587)/SUMIFS($E:$E,$G:$G,"Ainukasutuses pind",$C:$C,"Üüritav pind",$A:$A,$A587),0),IF($G587="Erikasutuses pind (hoone)",IFERROR(SUMIFS($E:$E,$G:$G,"Ainukasutuses pind",$C:$C,"Üüritav pind",$H:$H,N$3)/SUMIFS($E:$E,$G:$G,"Ainukasutuses pind",$C:$C,"Üüritav pind"),0),""))),"")</f>
        <v/>
      </c>
      <c r="O587" s="72" t="str">
        <f>IFERROR(IF($G587="Erikasutuses pind (muu)",Eksplikatsioon!T587/SUM(Eksplikatsioon!$O587:'Eksplikatsioon'!$AG587),IF($G587="Erikasutuses pind (korrus)",IFERROR(SUMIFS($E:$E,$G:$G,"Ainukasutuses pind",$C:$C,"Üüritav pind",$H:$H,O$3,$A:$A,$A587)/SUMIFS($E:$E,$G:$G,"Ainukasutuses pind",$C:$C,"Üüritav pind",$A:$A,$A587),0),IF($G587="Erikasutuses pind (hoone)",IFERROR(SUMIFS($E:$E,$G:$G,"Ainukasutuses pind",$C:$C,"Üüritav pind",$H:$H,O$3)/SUMIFS($E:$E,$G:$G,"Ainukasutuses pind",$C:$C,"Üüritav pind"),0),""))),"")</f>
        <v/>
      </c>
      <c r="P587" s="72" t="str">
        <f>IFERROR(IF($G587="Erikasutuses pind (muu)",Eksplikatsioon!U587/SUM(Eksplikatsioon!$O587:'Eksplikatsioon'!$AG587),IF($G587="Erikasutuses pind (korrus)",IFERROR(SUMIFS($E:$E,$G:$G,"Ainukasutuses pind",$C:$C,"Üüritav pind",$H:$H,P$3,$A:$A,$A587)/SUMIFS($E:$E,$G:$G,"Ainukasutuses pind",$C:$C,"Üüritav pind",$A:$A,$A587),0),IF($G587="Erikasutuses pind (hoone)",IFERROR(SUMIFS($E:$E,$G:$G,"Ainukasutuses pind",$C:$C,"Üüritav pind",$H:$H,P$3)/SUMIFS($E:$E,$G:$G,"Ainukasutuses pind",$C:$C,"Üüritav pind"),0),""))),"")</f>
        <v/>
      </c>
      <c r="Q587" s="72" t="str">
        <f>IFERROR(IF($G587="Erikasutuses pind (muu)",Eksplikatsioon!V587/SUM(Eksplikatsioon!$O587:'Eksplikatsioon'!$AG587),IF($G587="Erikasutuses pind (korrus)",IFERROR(SUMIFS($E:$E,$G:$G,"Ainukasutuses pind",$C:$C,"Üüritav pind",$H:$H,Q$3,$A:$A,$A587)/SUMIFS($E:$E,$G:$G,"Ainukasutuses pind",$C:$C,"Üüritav pind",$A:$A,$A587),0),IF($G587="Erikasutuses pind (hoone)",IFERROR(SUMIFS($E:$E,$G:$G,"Ainukasutuses pind",$C:$C,"Üüritav pind",$H:$H,Q$3)/SUMIFS($E:$E,$G:$G,"Ainukasutuses pind",$C:$C,"Üüritav pind"),0),""))),"")</f>
        <v/>
      </c>
      <c r="R587" s="72" t="str">
        <f>IFERROR(IF($G587="Erikasutuses pind (muu)",Eksplikatsioon!W587/SUM(Eksplikatsioon!$O587:'Eksplikatsioon'!$AG587),IF($G587="Erikasutuses pind (korrus)",IFERROR(SUMIFS($E:$E,$G:$G,"Ainukasutuses pind",$C:$C,"Üüritav pind",$H:$H,R$3,$A:$A,$A587)/SUMIFS($E:$E,$G:$G,"Ainukasutuses pind",$C:$C,"Üüritav pind",$A:$A,$A587),0),IF($G587="Erikasutuses pind (hoone)",IFERROR(SUMIFS($E:$E,$G:$G,"Ainukasutuses pind",$C:$C,"Üüritav pind",$H:$H,R$3)/SUMIFS($E:$E,$G:$G,"Ainukasutuses pind",$C:$C,"Üüritav pind"),0),""))),"")</f>
        <v/>
      </c>
      <c r="S587" s="72" t="str">
        <f>IFERROR(IF($G587="Erikasutuses pind (muu)",Eksplikatsioon!X587/SUM(Eksplikatsioon!$O587:'Eksplikatsioon'!$AG587),IF($G587="Erikasutuses pind (korrus)",IFERROR(SUMIFS($E:$E,$G:$G,"Ainukasutuses pind",$C:$C,"Üüritav pind",$H:$H,S$3,$A:$A,$A587)/SUMIFS($E:$E,$G:$G,"Ainukasutuses pind",$C:$C,"Üüritav pind",$A:$A,$A587),0),IF($G587="Erikasutuses pind (hoone)",IFERROR(SUMIFS($E:$E,$G:$G,"Ainukasutuses pind",$C:$C,"Üüritav pind",$H:$H,S$3)/SUMIFS($E:$E,$G:$G,"Ainukasutuses pind",$C:$C,"Üüritav pind"),0),""))),"")</f>
        <v/>
      </c>
      <c r="T587" s="72" t="str">
        <f>IFERROR(IF($G587="Erikasutuses pind (muu)",Eksplikatsioon!Y587/SUM(Eksplikatsioon!$O587:'Eksplikatsioon'!$AG587),IF($G587="Erikasutuses pind (korrus)",IFERROR(SUMIFS($E:$E,$G:$G,"Ainukasutuses pind",$C:$C,"Üüritav pind",$H:$H,T$3,$A:$A,$A587)/SUMIFS($E:$E,$G:$G,"Ainukasutuses pind",$C:$C,"Üüritav pind",$A:$A,$A587),0),IF($G587="Erikasutuses pind (hoone)",IFERROR(SUMIFS($E:$E,$G:$G,"Ainukasutuses pind",$C:$C,"Üüritav pind",$H:$H,T$3)/SUMIFS($E:$E,$G:$G,"Ainukasutuses pind",$C:$C,"Üüritav pind"),0),""))),"")</f>
        <v/>
      </c>
      <c r="U587" s="72" t="str">
        <f>IFERROR(IF($G587="Erikasutuses pind (muu)",Eksplikatsioon!Z587/SUM(Eksplikatsioon!$O587:'Eksplikatsioon'!$AG587),IF($G587="Erikasutuses pind (korrus)",IFERROR(SUMIFS($E:$E,$G:$G,"Ainukasutuses pind",$C:$C,"Üüritav pind",$H:$H,U$3,$A:$A,$A587)/SUMIFS($E:$E,$G:$G,"Ainukasutuses pind",$C:$C,"Üüritav pind",$A:$A,$A587),0),IF($G587="Erikasutuses pind (hoone)",IFERROR(SUMIFS($E:$E,$G:$G,"Ainukasutuses pind",$C:$C,"Üüritav pind",$H:$H,U$3)/SUMIFS($E:$E,$G:$G,"Ainukasutuses pind",$C:$C,"Üüritav pind"),0),""))),"")</f>
        <v/>
      </c>
      <c r="V587" s="72" t="str">
        <f>IFERROR(IF($G587="Erikasutuses pind (muu)",Eksplikatsioon!AA587/SUM(Eksplikatsioon!$O587:'Eksplikatsioon'!$AG587),IF($G587="Erikasutuses pind (korrus)",IFERROR(SUMIFS($E:$E,$G:$G,"Ainukasutuses pind",$C:$C,"Üüritav pind",$H:$H,V$3,$A:$A,$A587)/SUMIFS($E:$E,$G:$G,"Ainukasutuses pind",$C:$C,"Üüritav pind",$A:$A,$A587),0),IF($G587="Erikasutuses pind (hoone)",IFERROR(SUMIFS($E:$E,$G:$G,"Ainukasutuses pind",$C:$C,"Üüritav pind",$H:$H,V$3)/SUMIFS($E:$E,$G:$G,"Ainukasutuses pind",$C:$C,"Üüritav pind"),0),""))),"")</f>
        <v/>
      </c>
      <c r="W587" s="72" t="str">
        <f>IFERROR(IF($G587="Erikasutuses pind (muu)",Eksplikatsioon!AB587/SUM(Eksplikatsioon!$O587:'Eksplikatsioon'!$AG587),IF($G587="Erikasutuses pind (korrus)",IFERROR(SUMIFS($E:$E,$G:$G,"Ainukasutuses pind",$C:$C,"Üüritav pind",$H:$H,W$3,$A:$A,$A587)/SUMIFS($E:$E,$G:$G,"Ainukasutuses pind",$C:$C,"Üüritav pind",$A:$A,$A587),0),IF($G587="Erikasutuses pind (hoone)",IFERROR(SUMIFS($E:$E,$G:$G,"Ainukasutuses pind",$C:$C,"Üüritav pind",$H:$H,W$3)/SUMIFS($E:$E,$G:$G,"Ainukasutuses pind",$C:$C,"Üüritav pind"),0),""))),"")</f>
        <v/>
      </c>
      <c r="X587" s="72" t="str">
        <f>IFERROR(IF($G587="Erikasutuses pind (muu)",Eksplikatsioon!AC587/SUM(Eksplikatsioon!$O587:'Eksplikatsioon'!$AG587),IF($G587="Erikasutuses pind (korrus)",IFERROR(SUMIFS($E:$E,$G:$G,"Ainukasutuses pind",$C:$C,"Üüritav pind",$H:$H,X$3,$A:$A,$A587)/SUMIFS($E:$E,$G:$G,"Ainukasutuses pind",$C:$C,"Üüritav pind",$A:$A,$A587),0),IF($G587="Erikasutuses pind (hoone)",IFERROR(SUMIFS($E:$E,$G:$G,"Ainukasutuses pind",$C:$C,"Üüritav pind",$H:$H,X$3)/SUMIFS($E:$E,$G:$G,"Ainukasutuses pind",$C:$C,"Üüritav pind"),0),""))),"")</f>
        <v/>
      </c>
      <c r="Y587" s="72" t="str">
        <f>IFERROR(IF($G587="Erikasutuses pind (muu)",Eksplikatsioon!AD587/SUM(Eksplikatsioon!$O587:'Eksplikatsioon'!$AG587),IF($G587="Erikasutuses pind (korrus)",IFERROR(SUMIFS($E:$E,$G:$G,"Ainukasutuses pind",$C:$C,"Üüritav pind",$H:$H,Y$3,$A:$A,$A587)/SUMIFS($E:$E,$G:$G,"Ainukasutuses pind",$C:$C,"Üüritav pind",$A:$A,$A587),0),IF($G587="Erikasutuses pind (hoone)",IFERROR(SUMIFS($E:$E,$G:$G,"Ainukasutuses pind",$C:$C,"Üüritav pind",$H:$H,Y$3)/SUMIFS($E:$E,$G:$G,"Ainukasutuses pind",$C:$C,"Üüritav pind"),0),""))),"")</f>
        <v/>
      </c>
      <c r="Z587" s="72" t="str">
        <f>IFERROR(IF($G587="Erikasutuses pind (muu)",Eksplikatsioon!AE587/SUM(Eksplikatsioon!$O587:'Eksplikatsioon'!$AG587),IF($G587="Erikasutuses pind (korrus)",IFERROR(SUMIFS($E:$E,$G:$G,"Ainukasutuses pind",$C:$C,"Üüritav pind",$H:$H,Z$3,$A:$A,$A587)/SUMIFS($E:$E,$G:$G,"Ainukasutuses pind",$C:$C,"Üüritav pind",$A:$A,$A587),0),IF($G587="Erikasutuses pind (hoone)",IFERROR(SUMIFS($E:$E,$G:$G,"Ainukasutuses pind",$C:$C,"Üüritav pind",$H:$H,Z$3)/SUMIFS($E:$E,$G:$G,"Ainukasutuses pind",$C:$C,"Üüritav pind"),0),""))),"")</f>
        <v/>
      </c>
      <c r="AA587" s="72" t="str">
        <f>IFERROR(IF($G587="Erikasutuses pind (muu)",Eksplikatsioon!AF587/SUM(Eksplikatsioon!$O587:'Eksplikatsioon'!$AG587),IF($G587="Erikasutuses pind (korrus)",IFERROR(SUMIFS($E:$E,$G:$G,"Ainukasutuses pind",$C:$C,"Üüritav pind",$H:$H,AA$3,$A:$A,$A587)/SUMIFS($E:$E,$G:$G,"Ainukasutuses pind",$C:$C,"Üüritav pind",$A:$A,$A587),0),IF($G587="Erikasutuses pind (hoone)",IFERROR(SUMIFS($E:$E,$G:$G,"Ainukasutuses pind",$C:$C,"Üüritav pind",$H:$H,AA$3)/SUMIFS($E:$E,$G:$G,"Ainukasutuses pind",$C:$C,"Üüritav pind"),0),""))),"")</f>
        <v/>
      </c>
      <c r="AB587" s="72" t="str">
        <f>IFERROR(IF($G587="Erikasutuses pind (muu)",Eksplikatsioon!AG587/SUM(Eksplikatsioon!$O587:'Eksplikatsioon'!$AG587),IF($G587="Erikasutuses pind (korrus)",IFERROR(SUMIFS($E:$E,$G:$G,"Ainukasutuses pind",$C:$C,"Üüritav pind",$H:$H,AB$3,$A:$A,$A587)/SUMIFS($E:$E,$G:$G,"Ainukasutuses pind",$C:$C,"Üüritav pind",$A:$A,$A587),0),IF($G587="Erikasutuses pind (hoone)",IFERROR(SUMIFS($E:$E,$G:$G,"Ainukasutuses pind",$C:$C,"Üüritav pind",$H:$H,AB$3)/SUMIFS($E:$E,$G:$G,"Ainukasutuses pind",$C:$C,"Üüritav pind"),0),""))),"")</f>
        <v/>
      </c>
      <c r="AC587" s="72" t="str">
        <f>IFERROR(IF($G587="Erikasutuses pind (muu)",$E587*J587,IFERROR($E587*J587/SUM($J587:$AB587)*(Eksplikatsioon!O587)/SUMPRODUCT($J587:$AB587,Eksplikatsioon!$O587:$AG587),"")),"")</f>
        <v/>
      </c>
      <c r="AD587" s="72" t="str">
        <f>IFERROR(IF($G587="Erikasutuses pind (muu)",$E587*K587,IFERROR($E587*K587/SUM($J587:$AB587)*(Eksplikatsioon!P587)/SUMPRODUCT($J587:$AB587,Eksplikatsioon!$O587:$AG587),"")),"")</f>
        <v/>
      </c>
      <c r="AE587" s="72" t="str">
        <f>IFERROR(IF($G587="Erikasutuses pind (muu)",$E587*L587,IFERROR($E587*L587/SUM($J587:$AB587)*(Eksplikatsioon!Q587)/SUMPRODUCT($J587:$AB587,Eksplikatsioon!$O587:$AG587),"")),"")</f>
        <v/>
      </c>
      <c r="AF587" s="72" t="str">
        <f>IFERROR(IF($G587="Erikasutuses pind (muu)",$E587*M587,IFERROR($E587*M587/SUM($J587:$AB587)*(Eksplikatsioon!R587)/SUMPRODUCT($J587:$AB587,Eksplikatsioon!$O587:$AG587),"")),"")</f>
        <v/>
      </c>
      <c r="AG587" s="72" t="str">
        <f>IFERROR(IF($G587="Erikasutuses pind (muu)",$E587*N587,IFERROR($E587*N587/SUM($J587:$AB587)*(Eksplikatsioon!S587)/SUMPRODUCT($J587:$AB587,Eksplikatsioon!$O587:$AG587),"")),"")</f>
        <v/>
      </c>
      <c r="AH587" s="72" t="str">
        <f>IFERROR(IF($G587="Erikasutuses pind (muu)",$E587*O587,IFERROR($E587*O587/SUM($J587:$AB587)*(Eksplikatsioon!T587)/SUMPRODUCT($J587:$AB587,Eksplikatsioon!$O587:$AG587),"")),"")</f>
        <v/>
      </c>
      <c r="AI587" s="72" t="str">
        <f>IFERROR(IF($G587="Erikasutuses pind (muu)",$E587*P587,IFERROR($E587*P587/SUM($J587:$AB587)*(Eksplikatsioon!U587)/SUMPRODUCT($J587:$AB587,Eksplikatsioon!$O587:$AG587),"")),"")</f>
        <v/>
      </c>
      <c r="AJ587" s="72" t="str">
        <f>IFERROR(IF($G587="Erikasutuses pind (muu)",$E587*Q587,IFERROR($E587*Q587/SUM($J587:$AB587)*(Eksplikatsioon!V587)/SUMPRODUCT($J587:$AB587,Eksplikatsioon!$O587:$AG587),"")),"")</f>
        <v/>
      </c>
      <c r="AK587" s="72" t="str">
        <f>IFERROR(IF($G587="Erikasutuses pind (muu)",$E587*R587,IFERROR($E587*R587/SUM($J587:$AB587)*(Eksplikatsioon!W587)/SUMPRODUCT($J587:$AB587,Eksplikatsioon!$O587:$AG587),"")),"")</f>
        <v/>
      </c>
      <c r="AL587" s="72" t="str">
        <f>IFERROR(IF($G587="Erikasutuses pind (muu)",$E587*S587,IFERROR($E587*S587/SUM($J587:$AB587)*(Eksplikatsioon!X587)/SUMPRODUCT($J587:$AB587,Eksplikatsioon!$O587:$AG587),"")),"")</f>
        <v/>
      </c>
      <c r="AM587" s="72" t="str">
        <f>IFERROR(IF($G587="Erikasutuses pind (muu)",$E587*T587,IFERROR($E587*T587/SUM($J587:$AB587)*(Eksplikatsioon!Y587)/SUMPRODUCT($J587:$AB587,Eksplikatsioon!$O587:$AG587),"")),"")</f>
        <v/>
      </c>
      <c r="AN587" s="72" t="str">
        <f>IFERROR(IF($G587="Erikasutuses pind (muu)",$E587*U587,IFERROR($E587*U587/SUM($J587:$AB587)*(Eksplikatsioon!Z587)/SUMPRODUCT($J587:$AB587,Eksplikatsioon!$O587:$AG587),"")),"")</f>
        <v/>
      </c>
      <c r="AO587" s="72" t="str">
        <f>IFERROR(IF($G587="Erikasutuses pind (muu)",$E587*V587,IFERROR($E587*V587/SUM($J587:$AB587)*(Eksplikatsioon!AA587)/SUMPRODUCT($J587:$AB587,Eksplikatsioon!$O587:$AG587),"")),"")</f>
        <v/>
      </c>
      <c r="AP587" s="72" t="str">
        <f>IFERROR(IF($G587="Erikasutuses pind (muu)",$E587*W587,IFERROR($E587*W587/SUM($J587:$AB587)*(Eksplikatsioon!AB587)/SUMPRODUCT($J587:$AB587,Eksplikatsioon!$O587:$AG587),"")),"")</f>
        <v/>
      </c>
      <c r="AQ587" s="72" t="str">
        <f>IFERROR(IF($G587="Erikasutuses pind (muu)",$E587*X587,IFERROR($E587*X587/SUM($J587:$AB587)*(Eksplikatsioon!AC587)/SUMPRODUCT($J587:$AB587,Eksplikatsioon!$O587:$AG587),"")),"")</f>
        <v/>
      </c>
      <c r="AR587" s="72" t="str">
        <f>IFERROR(IF($G587="Erikasutuses pind (muu)",$E587*Y587,IFERROR($E587*Y587/SUM($J587:$AB587)*(Eksplikatsioon!AD587)/SUMPRODUCT($J587:$AB587,Eksplikatsioon!$O587:$AG587),"")),"")</f>
        <v/>
      </c>
      <c r="AS587" s="72" t="str">
        <f>IFERROR(IF($G587="Erikasutuses pind (muu)",$E587*Z587,IFERROR($E587*Z587/SUM($J587:$AB587)*(Eksplikatsioon!AE587)/SUMPRODUCT($J587:$AB587,Eksplikatsioon!$O587:$AG587),"")),"")</f>
        <v/>
      </c>
      <c r="AT587" s="72" t="str">
        <f>IFERROR(IF($G587="Erikasutuses pind (muu)",$E587*AA587,IFERROR($E587*AA587/SUM($J587:$AB587)*(Eksplikatsioon!AF587)/SUMPRODUCT($J587:$AB587,Eksplikatsioon!$O587:$AG587),"")),"")</f>
        <v/>
      </c>
      <c r="AU587" s="72" t="str">
        <f>IFERROR(IF($G587="Erikasutuses pind (muu)",$E587*AB587,IFERROR($E587*AB587/SUM($J587:$AB587)*(Eksplikatsioon!AG587)/SUMPRODUCT($J587:$AB587,Eksplikatsioon!$O587:$AG587),"")),"")</f>
        <v/>
      </c>
    </row>
    <row r="588" spans="1:47" x14ac:dyDescent="0.25">
      <c r="A588" s="71" t="str">
        <f>IF(Eksplikatsioon!A588=0,"",Eksplikatsioon!A588)</f>
        <v/>
      </c>
      <c r="B588" s="71" t="str">
        <f>IF(Eksplikatsioon!B588=0,"",Eksplikatsioon!B588)</f>
        <v/>
      </c>
      <c r="C588" s="71" t="str">
        <f>IF(Eksplikatsioon!C588=0,"",Eksplikatsioon!C588)</f>
        <v/>
      </c>
      <c r="D588" s="71" t="str">
        <f>IF(Eksplikatsioon!D588=0,"",Eksplikatsioon!D588)</f>
        <v/>
      </c>
      <c r="E588" s="71" t="str">
        <f>IF(Eksplikatsioon!F588=0,"",Eksplikatsioon!F588)</f>
        <v/>
      </c>
      <c r="F588" s="71" t="str">
        <f>IF(Eksplikatsioon!H588=0,"",Eksplikatsioon!H588)</f>
        <v/>
      </c>
      <c r="G588" s="71" t="str">
        <f>IF(Eksplikatsioon!J588=0,"",Eksplikatsioon!J588)</f>
        <v/>
      </c>
      <c r="H588" s="71" t="str">
        <f>IF(Eksplikatsioon!K588=0,"",Eksplikatsioon!K588)</f>
        <v/>
      </c>
      <c r="I588" s="71" t="str">
        <f>IF(Eksplikatsioon!L588=0,"",Eksplikatsioon!L588)</f>
        <v/>
      </c>
      <c r="J588" s="72" t="str">
        <f>IFERROR(IF($G588="Erikasutuses pind (muu)",Eksplikatsioon!O588/SUM(Eksplikatsioon!$O588:'Eksplikatsioon'!$AG588),IF($G588="Erikasutuses pind (korrus)",IFERROR(SUMIFS($E:$E,$G:$G,"Ainukasutuses pind",$C:$C,"Üüritav pind",$H:$H,J$3,$A:$A,$A588)/SUMIFS($E:$E,$G:$G,"Ainukasutuses pind",$C:$C,"Üüritav pind",$A:$A,$A588),0),IF($G588="Erikasutuses pind (hoone)",IFERROR(SUMIFS($E:$E,$G:$G,"Ainukasutuses pind",$C:$C,"Üüritav pind",$H:$H,J$3)/SUMIFS($E:$E,$G:$G,"Ainukasutuses pind",$C:$C,"Üüritav pind"),0),""))),"")</f>
        <v/>
      </c>
      <c r="K588" s="72" t="str">
        <f>IFERROR(IF($G588="Erikasutuses pind (muu)",Eksplikatsioon!P588/SUM(Eksplikatsioon!$O588:'Eksplikatsioon'!$AG588),IF($G588="Erikasutuses pind (korrus)",IFERROR(SUMIFS($E:$E,$G:$G,"Ainukasutuses pind",$C:$C,"Üüritav pind",$H:$H,K$3,$A:$A,$A588)/SUMIFS($E:$E,$G:$G,"Ainukasutuses pind",$C:$C,"Üüritav pind",$A:$A,$A588),0),IF($G588="Erikasutuses pind (hoone)",IFERROR(SUMIFS($E:$E,$G:$G,"Ainukasutuses pind",$C:$C,"Üüritav pind",$H:$H,K$3)/SUMIFS($E:$E,$G:$G,"Ainukasutuses pind",$C:$C,"Üüritav pind"),0),""))),"")</f>
        <v/>
      </c>
      <c r="L588" s="72" t="str">
        <f>IFERROR(IF($G588="Erikasutuses pind (muu)",Eksplikatsioon!Q588/SUM(Eksplikatsioon!$O588:'Eksplikatsioon'!$AG588),IF($G588="Erikasutuses pind (korrus)",IFERROR(SUMIFS($E:$E,$G:$G,"Ainukasutuses pind",$C:$C,"Üüritav pind",$H:$H,L$3,$A:$A,$A588)/SUMIFS($E:$E,$G:$G,"Ainukasutuses pind",$C:$C,"Üüritav pind",$A:$A,$A588),0),IF($G588="Erikasutuses pind (hoone)",IFERROR(SUMIFS($E:$E,$G:$G,"Ainukasutuses pind",$C:$C,"Üüritav pind",$H:$H,L$3)/SUMIFS($E:$E,$G:$G,"Ainukasutuses pind",$C:$C,"Üüritav pind"),0),""))),"")</f>
        <v/>
      </c>
      <c r="M588" s="72" t="str">
        <f>IFERROR(IF($G588="Erikasutuses pind (muu)",Eksplikatsioon!R588/SUM(Eksplikatsioon!$O588:'Eksplikatsioon'!$AG588),IF($G588="Erikasutuses pind (korrus)",IFERROR(SUMIFS($E:$E,$G:$G,"Ainukasutuses pind",$C:$C,"Üüritav pind",$H:$H,M$3,$A:$A,$A588)/SUMIFS($E:$E,$G:$G,"Ainukasutuses pind",$C:$C,"Üüritav pind",$A:$A,$A588),0),IF($G588="Erikasutuses pind (hoone)",IFERROR(SUMIFS($E:$E,$G:$G,"Ainukasutuses pind",$C:$C,"Üüritav pind",$H:$H,M$3)/SUMIFS($E:$E,$G:$G,"Ainukasutuses pind",$C:$C,"Üüritav pind"),0),""))),"")</f>
        <v/>
      </c>
      <c r="N588" s="72" t="str">
        <f>IFERROR(IF($G588="Erikasutuses pind (muu)",Eksplikatsioon!S588/SUM(Eksplikatsioon!$O588:'Eksplikatsioon'!$AG588),IF($G588="Erikasutuses pind (korrus)",IFERROR(SUMIFS($E:$E,$G:$G,"Ainukasutuses pind",$C:$C,"Üüritav pind",$H:$H,N$3,$A:$A,$A588)/SUMIFS($E:$E,$G:$G,"Ainukasutuses pind",$C:$C,"Üüritav pind",$A:$A,$A588),0),IF($G588="Erikasutuses pind (hoone)",IFERROR(SUMIFS($E:$E,$G:$G,"Ainukasutuses pind",$C:$C,"Üüritav pind",$H:$H,N$3)/SUMIFS($E:$E,$G:$G,"Ainukasutuses pind",$C:$C,"Üüritav pind"),0),""))),"")</f>
        <v/>
      </c>
      <c r="O588" s="72" t="str">
        <f>IFERROR(IF($G588="Erikasutuses pind (muu)",Eksplikatsioon!T588/SUM(Eksplikatsioon!$O588:'Eksplikatsioon'!$AG588),IF($G588="Erikasutuses pind (korrus)",IFERROR(SUMIFS($E:$E,$G:$G,"Ainukasutuses pind",$C:$C,"Üüritav pind",$H:$H,O$3,$A:$A,$A588)/SUMIFS($E:$E,$G:$G,"Ainukasutuses pind",$C:$C,"Üüritav pind",$A:$A,$A588),0),IF($G588="Erikasutuses pind (hoone)",IFERROR(SUMIFS($E:$E,$G:$G,"Ainukasutuses pind",$C:$C,"Üüritav pind",$H:$H,O$3)/SUMIFS($E:$E,$G:$G,"Ainukasutuses pind",$C:$C,"Üüritav pind"),0),""))),"")</f>
        <v/>
      </c>
      <c r="P588" s="72" t="str">
        <f>IFERROR(IF($G588="Erikasutuses pind (muu)",Eksplikatsioon!U588/SUM(Eksplikatsioon!$O588:'Eksplikatsioon'!$AG588),IF($G588="Erikasutuses pind (korrus)",IFERROR(SUMIFS($E:$E,$G:$G,"Ainukasutuses pind",$C:$C,"Üüritav pind",$H:$H,P$3,$A:$A,$A588)/SUMIFS($E:$E,$G:$G,"Ainukasutuses pind",$C:$C,"Üüritav pind",$A:$A,$A588),0),IF($G588="Erikasutuses pind (hoone)",IFERROR(SUMIFS($E:$E,$G:$G,"Ainukasutuses pind",$C:$C,"Üüritav pind",$H:$H,P$3)/SUMIFS($E:$E,$G:$G,"Ainukasutuses pind",$C:$C,"Üüritav pind"),0),""))),"")</f>
        <v/>
      </c>
      <c r="Q588" s="72" t="str">
        <f>IFERROR(IF($G588="Erikasutuses pind (muu)",Eksplikatsioon!V588/SUM(Eksplikatsioon!$O588:'Eksplikatsioon'!$AG588),IF($G588="Erikasutuses pind (korrus)",IFERROR(SUMIFS($E:$E,$G:$G,"Ainukasutuses pind",$C:$C,"Üüritav pind",$H:$H,Q$3,$A:$A,$A588)/SUMIFS($E:$E,$G:$G,"Ainukasutuses pind",$C:$C,"Üüritav pind",$A:$A,$A588),0),IF($G588="Erikasutuses pind (hoone)",IFERROR(SUMIFS($E:$E,$G:$G,"Ainukasutuses pind",$C:$C,"Üüritav pind",$H:$H,Q$3)/SUMIFS($E:$E,$G:$G,"Ainukasutuses pind",$C:$C,"Üüritav pind"),0),""))),"")</f>
        <v/>
      </c>
      <c r="R588" s="72" t="str">
        <f>IFERROR(IF($G588="Erikasutuses pind (muu)",Eksplikatsioon!W588/SUM(Eksplikatsioon!$O588:'Eksplikatsioon'!$AG588),IF($G588="Erikasutuses pind (korrus)",IFERROR(SUMIFS($E:$E,$G:$G,"Ainukasutuses pind",$C:$C,"Üüritav pind",$H:$H,R$3,$A:$A,$A588)/SUMIFS($E:$E,$G:$G,"Ainukasutuses pind",$C:$C,"Üüritav pind",$A:$A,$A588),0),IF($G588="Erikasutuses pind (hoone)",IFERROR(SUMIFS($E:$E,$G:$G,"Ainukasutuses pind",$C:$C,"Üüritav pind",$H:$H,R$3)/SUMIFS($E:$E,$G:$G,"Ainukasutuses pind",$C:$C,"Üüritav pind"),0),""))),"")</f>
        <v/>
      </c>
      <c r="S588" s="72" t="str">
        <f>IFERROR(IF($G588="Erikasutuses pind (muu)",Eksplikatsioon!X588/SUM(Eksplikatsioon!$O588:'Eksplikatsioon'!$AG588),IF($G588="Erikasutuses pind (korrus)",IFERROR(SUMIFS($E:$E,$G:$G,"Ainukasutuses pind",$C:$C,"Üüritav pind",$H:$H,S$3,$A:$A,$A588)/SUMIFS($E:$E,$G:$G,"Ainukasutuses pind",$C:$C,"Üüritav pind",$A:$A,$A588),0),IF($G588="Erikasutuses pind (hoone)",IFERROR(SUMIFS($E:$E,$G:$G,"Ainukasutuses pind",$C:$C,"Üüritav pind",$H:$H,S$3)/SUMIFS($E:$E,$G:$G,"Ainukasutuses pind",$C:$C,"Üüritav pind"),0),""))),"")</f>
        <v/>
      </c>
      <c r="T588" s="72" t="str">
        <f>IFERROR(IF($G588="Erikasutuses pind (muu)",Eksplikatsioon!Y588/SUM(Eksplikatsioon!$O588:'Eksplikatsioon'!$AG588),IF($G588="Erikasutuses pind (korrus)",IFERROR(SUMIFS($E:$E,$G:$G,"Ainukasutuses pind",$C:$C,"Üüritav pind",$H:$H,T$3,$A:$A,$A588)/SUMIFS($E:$E,$G:$G,"Ainukasutuses pind",$C:$C,"Üüritav pind",$A:$A,$A588),0),IF($G588="Erikasutuses pind (hoone)",IFERROR(SUMIFS($E:$E,$G:$G,"Ainukasutuses pind",$C:$C,"Üüritav pind",$H:$H,T$3)/SUMIFS($E:$E,$G:$G,"Ainukasutuses pind",$C:$C,"Üüritav pind"),0),""))),"")</f>
        <v/>
      </c>
      <c r="U588" s="72" t="str">
        <f>IFERROR(IF($G588="Erikasutuses pind (muu)",Eksplikatsioon!Z588/SUM(Eksplikatsioon!$O588:'Eksplikatsioon'!$AG588),IF($G588="Erikasutuses pind (korrus)",IFERROR(SUMIFS($E:$E,$G:$G,"Ainukasutuses pind",$C:$C,"Üüritav pind",$H:$H,U$3,$A:$A,$A588)/SUMIFS($E:$E,$G:$G,"Ainukasutuses pind",$C:$C,"Üüritav pind",$A:$A,$A588),0),IF($G588="Erikasutuses pind (hoone)",IFERROR(SUMIFS($E:$E,$G:$G,"Ainukasutuses pind",$C:$C,"Üüritav pind",$H:$H,U$3)/SUMIFS($E:$E,$G:$G,"Ainukasutuses pind",$C:$C,"Üüritav pind"),0),""))),"")</f>
        <v/>
      </c>
      <c r="V588" s="72" t="str">
        <f>IFERROR(IF($G588="Erikasutuses pind (muu)",Eksplikatsioon!AA588/SUM(Eksplikatsioon!$O588:'Eksplikatsioon'!$AG588),IF($G588="Erikasutuses pind (korrus)",IFERROR(SUMIFS($E:$E,$G:$G,"Ainukasutuses pind",$C:$C,"Üüritav pind",$H:$H,V$3,$A:$A,$A588)/SUMIFS($E:$E,$G:$G,"Ainukasutuses pind",$C:$C,"Üüritav pind",$A:$A,$A588),0),IF($G588="Erikasutuses pind (hoone)",IFERROR(SUMIFS($E:$E,$G:$G,"Ainukasutuses pind",$C:$C,"Üüritav pind",$H:$H,V$3)/SUMIFS($E:$E,$G:$G,"Ainukasutuses pind",$C:$C,"Üüritav pind"),0),""))),"")</f>
        <v/>
      </c>
      <c r="W588" s="72" t="str">
        <f>IFERROR(IF($G588="Erikasutuses pind (muu)",Eksplikatsioon!AB588/SUM(Eksplikatsioon!$O588:'Eksplikatsioon'!$AG588),IF($G588="Erikasutuses pind (korrus)",IFERROR(SUMIFS($E:$E,$G:$G,"Ainukasutuses pind",$C:$C,"Üüritav pind",$H:$H,W$3,$A:$A,$A588)/SUMIFS($E:$E,$G:$G,"Ainukasutuses pind",$C:$C,"Üüritav pind",$A:$A,$A588),0),IF($G588="Erikasutuses pind (hoone)",IFERROR(SUMIFS($E:$E,$G:$G,"Ainukasutuses pind",$C:$C,"Üüritav pind",$H:$H,W$3)/SUMIFS($E:$E,$G:$G,"Ainukasutuses pind",$C:$C,"Üüritav pind"),0),""))),"")</f>
        <v/>
      </c>
      <c r="X588" s="72" t="str">
        <f>IFERROR(IF($G588="Erikasutuses pind (muu)",Eksplikatsioon!AC588/SUM(Eksplikatsioon!$O588:'Eksplikatsioon'!$AG588),IF($G588="Erikasutuses pind (korrus)",IFERROR(SUMIFS($E:$E,$G:$G,"Ainukasutuses pind",$C:$C,"Üüritav pind",$H:$H,X$3,$A:$A,$A588)/SUMIFS($E:$E,$G:$G,"Ainukasutuses pind",$C:$C,"Üüritav pind",$A:$A,$A588),0),IF($G588="Erikasutuses pind (hoone)",IFERROR(SUMIFS($E:$E,$G:$G,"Ainukasutuses pind",$C:$C,"Üüritav pind",$H:$H,X$3)/SUMIFS($E:$E,$G:$G,"Ainukasutuses pind",$C:$C,"Üüritav pind"),0),""))),"")</f>
        <v/>
      </c>
      <c r="Y588" s="72" t="str">
        <f>IFERROR(IF($G588="Erikasutuses pind (muu)",Eksplikatsioon!AD588/SUM(Eksplikatsioon!$O588:'Eksplikatsioon'!$AG588),IF($G588="Erikasutuses pind (korrus)",IFERROR(SUMIFS($E:$E,$G:$G,"Ainukasutuses pind",$C:$C,"Üüritav pind",$H:$H,Y$3,$A:$A,$A588)/SUMIFS($E:$E,$G:$G,"Ainukasutuses pind",$C:$C,"Üüritav pind",$A:$A,$A588),0),IF($G588="Erikasutuses pind (hoone)",IFERROR(SUMIFS($E:$E,$G:$G,"Ainukasutuses pind",$C:$C,"Üüritav pind",$H:$H,Y$3)/SUMIFS($E:$E,$G:$G,"Ainukasutuses pind",$C:$C,"Üüritav pind"),0),""))),"")</f>
        <v/>
      </c>
      <c r="Z588" s="72" t="str">
        <f>IFERROR(IF($G588="Erikasutuses pind (muu)",Eksplikatsioon!AE588/SUM(Eksplikatsioon!$O588:'Eksplikatsioon'!$AG588),IF($G588="Erikasutuses pind (korrus)",IFERROR(SUMIFS($E:$E,$G:$G,"Ainukasutuses pind",$C:$C,"Üüritav pind",$H:$H,Z$3,$A:$A,$A588)/SUMIFS($E:$E,$G:$G,"Ainukasutuses pind",$C:$C,"Üüritav pind",$A:$A,$A588),0),IF($G588="Erikasutuses pind (hoone)",IFERROR(SUMIFS($E:$E,$G:$G,"Ainukasutuses pind",$C:$C,"Üüritav pind",$H:$H,Z$3)/SUMIFS($E:$E,$G:$G,"Ainukasutuses pind",$C:$C,"Üüritav pind"),0),""))),"")</f>
        <v/>
      </c>
      <c r="AA588" s="72" t="str">
        <f>IFERROR(IF($G588="Erikasutuses pind (muu)",Eksplikatsioon!AF588/SUM(Eksplikatsioon!$O588:'Eksplikatsioon'!$AG588),IF($G588="Erikasutuses pind (korrus)",IFERROR(SUMIFS($E:$E,$G:$G,"Ainukasutuses pind",$C:$C,"Üüritav pind",$H:$H,AA$3,$A:$A,$A588)/SUMIFS($E:$E,$G:$G,"Ainukasutuses pind",$C:$C,"Üüritav pind",$A:$A,$A588),0),IF($G588="Erikasutuses pind (hoone)",IFERROR(SUMIFS($E:$E,$G:$G,"Ainukasutuses pind",$C:$C,"Üüritav pind",$H:$H,AA$3)/SUMIFS($E:$E,$G:$G,"Ainukasutuses pind",$C:$C,"Üüritav pind"),0),""))),"")</f>
        <v/>
      </c>
      <c r="AB588" s="72" t="str">
        <f>IFERROR(IF($G588="Erikasutuses pind (muu)",Eksplikatsioon!AG588/SUM(Eksplikatsioon!$O588:'Eksplikatsioon'!$AG588),IF($G588="Erikasutuses pind (korrus)",IFERROR(SUMIFS($E:$E,$G:$G,"Ainukasutuses pind",$C:$C,"Üüritav pind",$H:$H,AB$3,$A:$A,$A588)/SUMIFS($E:$E,$G:$G,"Ainukasutuses pind",$C:$C,"Üüritav pind",$A:$A,$A588),0),IF($G588="Erikasutuses pind (hoone)",IFERROR(SUMIFS($E:$E,$G:$G,"Ainukasutuses pind",$C:$C,"Üüritav pind",$H:$H,AB$3)/SUMIFS($E:$E,$G:$G,"Ainukasutuses pind",$C:$C,"Üüritav pind"),0),""))),"")</f>
        <v/>
      </c>
      <c r="AC588" s="72" t="str">
        <f>IFERROR(IF($G588="Erikasutuses pind (muu)",$E588*J588,IFERROR($E588*J588/SUM($J588:$AB588)*(Eksplikatsioon!O588)/SUMPRODUCT($J588:$AB588,Eksplikatsioon!$O588:$AG588),"")),"")</f>
        <v/>
      </c>
      <c r="AD588" s="72" t="str">
        <f>IFERROR(IF($G588="Erikasutuses pind (muu)",$E588*K588,IFERROR($E588*K588/SUM($J588:$AB588)*(Eksplikatsioon!P588)/SUMPRODUCT($J588:$AB588,Eksplikatsioon!$O588:$AG588),"")),"")</f>
        <v/>
      </c>
      <c r="AE588" s="72" t="str">
        <f>IFERROR(IF($G588="Erikasutuses pind (muu)",$E588*L588,IFERROR($E588*L588/SUM($J588:$AB588)*(Eksplikatsioon!Q588)/SUMPRODUCT($J588:$AB588,Eksplikatsioon!$O588:$AG588),"")),"")</f>
        <v/>
      </c>
      <c r="AF588" s="72" t="str">
        <f>IFERROR(IF($G588="Erikasutuses pind (muu)",$E588*M588,IFERROR($E588*M588/SUM($J588:$AB588)*(Eksplikatsioon!R588)/SUMPRODUCT($J588:$AB588,Eksplikatsioon!$O588:$AG588),"")),"")</f>
        <v/>
      </c>
      <c r="AG588" s="72" t="str">
        <f>IFERROR(IF($G588="Erikasutuses pind (muu)",$E588*N588,IFERROR($E588*N588/SUM($J588:$AB588)*(Eksplikatsioon!S588)/SUMPRODUCT($J588:$AB588,Eksplikatsioon!$O588:$AG588),"")),"")</f>
        <v/>
      </c>
      <c r="AH588" s="72" t="str">
        <f>IFERROR(IF($G588="Erikasutuses pind (muu)",$E588*O588,IFERROR($E588*O588/SUM($J588:$AB588)*(Eksplikatsioon!T588)/SUMPRODUCT($J588:$AB588,Eksplikatsioon!$O588:$AG588),"")),"")</f>
        <v/>
      </c>
      <c r="AI588" s="72" t="str">
        <f>IFERROR(IF($G588="Erikasutuses pind (muu)",$E588*P588,IFERROR($E588*P588/SUM($J588:$AB588)*(Eksplikatsioon!U588)/SUMPRODUCT($J588:$AB588,Eksplikatsioon!$O588:$AG588),"")),"")</f>
        <v/>
      </c>
      <c r="AJ588" s="72" t="str">
        <f>IFERROR(IF($G588="Erikasutuses pind (muu)",$E588*Q588,IFERROR($E588*Q588/SUM($J588:$AB588)*(Eksplikatsioon!V588)/SUMPRODUCT($J588:$AB588,Eksplikatsioon!$O588:$AG588),"")),"")</f>
        <v/>
      </c>
      <c r="AK588" s="72" t="str">
        <f>IFERROR(IF($G588="Erikasutuses pind (muu)",$E588*R588,IFERROR($E588*R588/SUM($J588:$AB588)*(Eksplikatsioon!W588)/SUMPRODUCT($J588:$AB588,Eksplikatsioon!$O588:$AG588),"")),"")</f>
        <v/>
      </c>
      <c r="AL588" s="72" t="str">
        <f>IFERROR(IF($G588="Erikasutuses pind (muu)",$E588*S588,IFERROR($E588*S588/SUM($J588:$AB588)*(Eksplikatsioon!X588)/SUMPRODUCT($J588:$AB588,Eksplikatsioon!$O588:$AG588),"")),"")</f>
        <v/>
      </c>
      <c r="AM588" s="72" t="str">
        <f>IFERROR(IF($G588="Erikasutuses pind (muu)",$E588*T588,IFERROR($E588*T588/SUM($J588:$AB588)*(Eksplikatsioon!Y588)/SUMPRODUCT($J588:$AB588,Eksplikatsioon!$O588:$AG588),"")),"")</f>
        <v/>
      </c>
      <c r="AN588" s="72" t="str">
        <f>IFERROR(IF($G588="Erikasutuses pind (muu)",$E588*U588,IFERROR($E588*U588/SUM($J588:$AB588)*(Eksplikatsioon!Z588)/SUMPRODUCT($J588:$AB588,Eksplikatsioon!$O588:$AG588),"")),"")</f>
        <v/>
      </c>
      <c r="AO588" s="72" t="str">
        <f>IFERROR(IF($G588="Erikasutuses pind (muu)",$E588*V588,IFERROR($E588*V588/SUM($J588:$AB588)*(Eksplikatsioon!AA588)/SUMPRODUCT($J588:$AB588,Eksplikatsioon!$O588:$AG588),"")),"")</f>
        <v/>
      </c>
      <c r="AP588" s="72" t="str">
        <f>IFERROR(IF($G588="Erikasutuses pind (muu)",$E588*W588,IFERROR($E588*W588/SUM($J588:$AB588)*(Eksplikatsioon!AB588)/SUMPRODUCT($J588:$AB588,Eksplikatsioon!$O588:$AG588),"")),"")</f>
        <v/>
      </c>
      <c r="AQ588" s="72" t="str">
        <f>IFERROR(IF($G588="Erikasutuses pind (muu)",$E588*X588,IFERROR($E588*X588/SUM($J588:$AB588)*(Eksplikatsioon!AC588)/SUMPRODUCT($J588:$AB588,Eksplikatsioon!$O588:$AG588),"")),"")</f>
        <v/>
      </c>
      <c r="AR588" s="72" t="str">
        <f>IFERROR(IF($G588="Erikasutuses pind (muu)",$E588*Y588,IFERROR($E588*Y588/SUM($J588:$AB588)*(Eksplikatsioon!AD588)/SUMPRODUCT($J588:$AB588,Eksplikatsioon!$O588:$AG588),"")),"")</f>
        <v/>
      </c>
      <c r="AS588" s="72" t="str">
        <f>IFERROR(IF($G588="Erikasutuses pind (muu)",$E588*Z588,IFERROR($E588*Z588/SUM($J588:$AB588)*(Eksplikatsioon!AE588)/SUMPRODUCT($J588:$AB588,Eksplikatsioon!$O588:$AG588),"")),"")</f>
        <v/>
      </c>
      <c r="AT588" s="72" t="str">
        <f>IFERROR(IF($G588="Erikasutuses pind (muu)",$E588*AA588,IFERROR($E588*AA588/SUM($J588:$AB588)*(Eksplikatsioon!AF588)/SUMPRODUCT($J588:$AB588,Eksplikatsioon!$O588:$AG588),"")),"")</f>
        <v/>
      </c>
      <c r="AU588" s="72" t="str">
        <f>IFERROR(IF($G588="Erikasutuses pind (muu)",$E588*AB588,IFERROR($E588*AB588/SUM($J588:$AB588)*(Eksplikatsioon!AG588)/SUMPRODUCT($J588:$AB588,Eksplikatsioon!$O588:$AG588),"")),"")</f>
        <v/>
      </c>
    </row>
    <row r="589" spans="1:47" x14ac:dyDescent="0.25">
      <c r="A589" s="71" t="str">
        <f>IF(Eksplikatsioon!A589=0,"",Eksplikatsioon!A589)</f>
        <v/>
      </c>
      <c r="B589" s="71" t="str">
        <f>IF(Eksplikatsioon!B589=0,"",Eksplikatsioon!B589)</f>
        <v/>
      </c>
      <c r="C589" s="71" t="str">
        <f>IF(Eksplikatsioon!C589=0,"",Eksplikatsioon!C589)</f>
        <v/>
      </c>
      <c r="D589" s="71" t="str">
        <f>IF(Eksplikatsioon!D589=0,"",Eksplikatsioon!D589)</f>
        <v/>
      </c>
      <c r="E589" s="71" t="str">
        <f>IF(Eksplikatsioon!F589=0,"",Eksplikatsioon!F589)</f>
        <v/>
      </c>
      <c r="F589" s="71" t="str">
        <f>IF(Eksplikatsioon!H589=0,"",Eksplikatsioon!H589)</f>
        <v/>
      </c>
      <c r="G589" s="71" t="str">
        <f>IF(Eksplikatsioon!J589=0,"",Eksplikatsioon!J589)</f>
        <v/>
      </c>
      <c r="H589" s="71" t="str">
        <f>IF(Eksplikatsioon!K589=0,"",Eksplikatsioon!K589)</f>
        <v/>
      </c>
      <c r="I589" s="71" t="str">
        <f>IF(Eksplikatsioon!L589=0,"",Eksplikatsioon!L589)</f>
        <v/>
      </c>
      <c r="J589" s="72" t="str">
        <f>IFERROR(IF($G589="Erikasutuses pind (muu)",Eksplikatsioon!O589/SUM(Eksplikatsioon!$O589:'Eksplikatsioon'!$AG589),IF($G589="Erikasutuses pind (korrus)",IFERROR(SUMIFS($E:$E,$G:$G,"Ainukasutuses pind",$C:$C,"Üüritav pind",$H:$H,J$3,$A:$A,$A589)/SUMIFS($E:$E,$G:$G,"Ainukasutuses pind",$C:$C,"Üüritav pind",$A:$A,$A589),0),IF($G589="Erikasutuses pind (hoone)",IFERROR(SUMIFS($E:$E,$G:$G,"Ainukasutuses pind",$C:$C,"Üüritav pind",$H:$H,J$3)/SUMIFS($E:$E,$G:$G,"Ainukasutuses pind",$C:$C,"Üüritav pind"),0),""))),"")</f>
        <v/>
      </c>
      <c r="K589" s="72" t="str">
        <f>IFERROR(IF($G589="Erikasutuses pind (muu)",Eksplikatsioon!P589/SUM(Eksplikatsioon!$O589:'Eksplikatsioon'!$AG589),IF($G589="Erikasutuses pind (korrus)",IFERROR(SUMIFS($E:$E,$G:$G,"Ainukasutuses pind",$C:$C,"Üüritav pind",$H:$H,K$3,$A:$A,$A589)/SUMIFS($E:$E,$G:$G,"Ainukasutuses pind",$C:$C,"Üüritav pind",$A:$A,$A589),0),IF($G589="Erikasutuses pind (hoone)",IFERROR(SUMIFS($E:$E,$G:$G,"Ainukasutuses pind",$C:$C,"Üüritav pind",$H:$H,K$3)/SUMIFS($E:$E,$G:$G,"Ainukasutuses pind",$C:$C,"Üüritav pind"),0),""))),"")</f>
        <v/>
      </c>
      <c r="L589" s="72" t="str">
        <f>IFERROR(IF($G589="Erikasutuses pind (muu)",Eksplikatsioon!Q589/SUM(Eksplikatsioon!$O589:'Eksplikatsioon'!$AG589),IF($G589="Erikasutuses pind (korrus)",IFERROR(SUMIFS($E:$E,$G:$G,"Ainukasutuses pind",$C:$C,"Üüritav pind",$H:$H,L$3,$A:$A,$A589)/SUMIFS($E:$E,$G:$G,"Ainukasutuses pind",$C:$C,"Üüritav pind",$A:$A,$A589),0),IF($G589="Erikasutuses pind (hoone)",IFERROR(SUMIFS($E:$E,$G:$G,"Ainukasutuses pind",$C:$C,"Üüritav pind",$H:$H,L$3)/SUMIFS($E:$E,$G:$G,"Ainukasutuses pind",$C:$C,"Üüritav pind"),0),""))),"")</f>
        <v/>
      </c>
      <c r="M589" s="72" t="str">
        <f>IFERROR(IF($G589="Erikasutuses pind (muu)",Eksplikatsioon!R589/SUM(Eksplikatsioon!$O589:'Eksplikatsioon'!$AG589),IF($G589="Erikasutuses pind (korrus)",IFERROR(SUMIFS($E:$E,$G:$G,"Ainukasutuses pind",$C:$C,"Üüritav pind",$H:$H,M$3,$A:$A,$A589)/SUMIFS($E:$E,$G:$G,"Ainukasutuses pind",$C:$C,"Üüritav pind",$A:$A,$A589),0),IF($G589="Erikasutuses pind (hoone)",IFERROR(SUMIFS($E:$E,$G:$G,"Ainukasutuses pind",$C:$C,"Üüritav pind",$H:$H,M$3)/SUMIFS($E:$E,$G:$G,"Ainukasutuses pind",$C:$C,"Üüritav pind"),0),""))),"")</f>
        <v/>
      </c>
      <c r="N589" s="72" t="str">
        <f>IFERROR(IF($G589="Erikasutuses pind (muu)",Eksplikatsioon!S589/SUM(Eksplikatsioon!$O589:'Eksplikatsioon'!$AG589),IF($G589="Erikasutuses pind (korrus)",IFERROR(SUMIFS($E:$E,$G:$G,"Ainukasutuses pind",$C:$C,"Üüritav pind",$H:$H,N$3,$A:$A,$A589)/SUMIFS($E:$E,$G:$G,"Ainukasutuses pind",$C:$C,"Üüritav pind",$A:$A,$A589),0),IF($G589="Erikasutuses pind (hoone)",IFERROR(SUMIFS($E:$E,$G:$G,"Ainukasutuses pind",$C:$C,"Üüritav pind",$H:$H,N$3)/SUMIFS($E:$E,$G:$G,"Ainukasutuses pind",$C:$C,"Üüritav pind"),0),""))),"")</f>
        <v/>
      </c>
      <c r="O589" s="72" t="str">
        <f>IFERROR(IF($G589="Erikasutuses pind (muu)",Eksplikatsioon!T589/SUM(Eksplikatsioon!$O589:'Eksplikatsioon'!$AG589),IF($G589="Erikasutuses pind (korrus)",IFERROR(SUMIFS($E:$E,$G:$G,"Ainukasutuses pind",$C:$C,"Üüritav pind",$H:$H,O$3,$A:$A,$A589)/SUMIFS($E:$E,$G:$G,"Ainukasutuses pind",$C:$C,"Üüritav pind",$A:$A,$A589),0),IF($G589="Erikasutuses pind (hoone)",IFERROR(SUMIFS($E:$E,$G:$G,"Ainukasutuses pind",$C:$C,"Üüritav pind",$H:$H,O$3)/SUMIFS($E:$E,$G:$G,"Ainukasutuses pind",$C:$C,"Üüritav pind"),0),""))),"")</f>
        <v/>
      </c>
      <c r="P589" s="72" t="str">
        <f>IFERROR(IF($G589="Erikasutuses pind (muu)",Eksplikatsioon!U589/SUM(Eksplikatsioon!$O589:'Eksplikatsioon'!$AG589),IF($G589="Erikasutuses pind (korrus)",IFERROR(SUMIFS($E:$E,$G:$G,"Ainukasutuses pind",$C:$C,"Üüritav pind",$H:$H,P$3,$A:$A,$A589)/SUMIFS($E:$E,$G:$G,"Ainukasutuses pind",$C:$C,"Üüritav pind",$A:$A,$A589),0),IF($G589="Erikasutuses pind (hoone)",IFERROR(SUMIFS($E:$E,$G:$G,"Ainukasutuses pind",$C:$C,"Üüritav pind",$H:$H,P$3)/SUMIFS($E:$E,$G:$G,"Ainukasutuses pind",$C:$C,"Üüritav pind"),0),""))),"")</f>
        <v/>
      </c>
      <c r="Q589" s="72" t="str">
        <f>IFERROR(IF($G589="Erikasutuses pind (muu)",Eksplikatsioon!V589/SUM(Eksplikatsioon!$O589:'Eksplikatsioon'!$AG589),IF($G589="Erikasutuses pind (korrus)",IFERROR(SUMIFS($E:$E,$G:$G,"Ainukasutuses pind",$C:$C,"Üüritav pind",$H:$H,Q$3,$A:$A,$A589)/SUMIFS($E:$E,$G:$G,"Ainukasutuses pind",$C:$C,"Üüritav pind",$A:$A,$A589),0),IF($G589="Erikasutuses pind (hoone)",IFERROR(SUMIFS($E:$E,$G:$G,"Ainukasutuses pind",$C:$C,"Üüritav pind",$H:$H,Q$3)/SUMIFS($E:$E,$G:$G,"Ainukasutuses pind",$C:$C,"Üüritav pind"),0),""))),"")</f>
        <v/>
      </c>
      <c r="R589" s="72" t="str">
        <f>IFERROR(IF($G589="Erikasutuses pind (muu)",Eksplikatsioon!W589/SUM(Eksplikatsioon!$O589:'Eksplikatsioon'!$AG589),IF($G589="Erikasutuses pind (korrus)",IFERROR(SUMIFS($E:$E,$G:$G,"Ainukasutuses pind",$C:$C,"Üüritav pind",$H:$H,R$3,$A:$A,$A589)/SUMIFS($E:$E,$G:$G,"Ainukasutuses pind",$C:$C,"Üüritav pind",$A:$A,$A589),0),IF($G589="Erikasutuses pind (hoone)",IFERROR(SUMIFS($E:$E,$G:$G,"Ainukasutuses pind",$C:$C,"Üüritav pind",$H:$H,R$3)/SUMIFS($E:$E,$G:$G,"Ainukasutuses pind",$C:$C,"Üüritav pind"),0),""))),"")</f>
        <v/>
      </c>
      <c r="S589" s="72" t="str">
        <f>IFERROR(IF($G589="Erikasutuses pind (muu)",Eksplikatsioon!X589/SUM(Eksplikatsioon!$O589:'Eksplikatsioon'!$AG589),IF($G589="Erikasutuses pind (korrus)",IFERROR(SUMIFS($E:$E,$G:$G,"Ainukasutuses pind",$C:$C,"Üüritav pind",$H:$H,S$3,$A:$A,$A589)/SUMIFS($E:$E,$G:$G,"Ainukasutuses pind",$C:$C,"Üüritav pind",$A:$A,$A589),0),IF($G589="Erikasutuses pind (hoone)",IFERROR(SUMIFS($E:$E,$G:$G,"Ainukasutuses pind",$C:$C,"Üüritav pind",$H:$H,S$3)/SUMIFS($E:$E,$G:$G,"Ainukasutuses pind",$C:$C,"Üüritav pind"),0),""))),"")</f>
        <v/>
      </c>
      <c r="T589" s="72" t="str">
        <f>IFERROR(IF($G589="Erikasutuses pind (muu)",Eksplikatsioon!Y589/SUM(Eksplikatsioon!$O589:'Eksplikatsioon'!$AG589),IF($G589="Erikasutuses pind (korrus)",IFERROR(SUMIFS($E:$E,$G:$G,"Ainukasutuses pind",$C:$C,"Üüritav pind",$H:$H,T$3,$A:$A,$A589)/SUMIFS($E:$E,$G:$G,"Ainukasutuses pind",$C:$C,"Üüritav pind",$A:$A,$A589),0),IF($G589="Erikasutuses pind (hoone)",IFERROR(SUMIFS($E:$E,$G:$G,"Ainukasutuses pind",$C:$C,"Üüritav pind",$H:$H,T$3)/SUMIFS($E:$E,$G:$G,"Ainukasutuses pind",$C:$C,"Üüritav pind"),0),""))),"")</f>
        <v/>
      </c>
      <c r="U589" s="72" t="str">
        <f>IFERROR(IF($G589="Erikasutuses pind (muu)",Eksplikatsioon!Z589/SUM(Eksplikatsioon!$O589:'Eksplikatsioon'!$AG589),IF($G589="Erikasutuses pind (korrus)",IFERROR(SUMIFS($E:$E,$G:$G,"Ainukasutuses pind",$C:$C,"Üüritav pind",$H:$H,U$3,$A:$A,$A589)/SUMIFS($E:$E,$G:$G,"Ainukasutuses pind",$C:$C,"Üüritav pind",$A:$A,$A589),0),IF($G589="Erikasutuses pind (hoone)",IFERROR(SUMIFS($E:$E,$G:$G,"Ainukasutuses pind",$C:$C,"Üüritav pind",$H:$H,U$3)/SUMIFS($E:$E,$G:$G,"Ainukasutuses pind",$C:$C,"Üüritav pind"),0),""))),"")</f>
        <v/>
      </c>
      <c r="V589" s="72" t="str">
        <f>IFERROR(IF($G589="Erikasutuses pind (muu)",Eksplikatsioon!AA589/SUM(Eksplikatsioon!$O589:'Eksplikatsioon'!$AG589),IF($G589="Erikasutuses pind (korrus)",IFERROR(SUMIFS($E:$E,$G:$G,"Ainukasutuses pind",$C:$C,"Üüritav pind",$H:$H,V$3,$A:$A,$A589)/SUMIFS($E:$E,$G:$G,"Ainukasutuses pind",$C:$C,"Üüritav pind",$A:$A,$A589),0),IF($G589="Erikasutuses pind (hoone)",IFERROR(SUMIFS($E:$E,$G:$G,"Ainukasutuses pind",$C:$C,"Üüritav pind",$H:$H,V$3)/SUMIFS($E:$E,$G:$G,"Ainukasutuses pind",$C:$C,"Üüritav pind"),0),""))),"")</f>
        <v/>
      </c>
      <c r="W589" s="72" t="str">
        <f>IFERROR(IF($G589="Erikasutuses pind (muu)",Eksplikatsioon!AB589/SUM(Eksplikatsioon!$O589:'Eksplikatsioon'!$AG589),IF($G589="Erikasutuses pind (korrus)",IFERROR(SUMIFS($E:$E,$G:$G,"Ainukasutuses pind",$C:$C,"Üüritav pind",$H:$H,W$3,$A:$A,$A589)/SUMIFS($E:$E,$G:$G,"Ainukasutuses pind",$C:$C,"Üüritav pind",$A:$A,$A589),0),IF($G589="Erikasutuses pind (hoone)",IFERROR(SUMIFS($E:$E,$G:$G,"Ainukasutuses pind",$C:$C,"Üüritav pind",$H:$H,W$3)/SUMIFS($E:$E,$G:$G,"Ainukasutuses pind",$C:$C,"Üüritav pind"),0),""))),"")</f>
        <v/>
      </c>
      <c r="X589" s="72" t="str">
        <f>IFERROR(IF($G589="Erikasutuses pind (muu)",Eksplikatsioon!AC589/SUM(Eksplikatsioon!$O589:'Eksplikatsioon'!$AG589),IF($G589="Erikasutuses pind (korrus)",IFERROR(SUMIFS($E:$E,$G:$G,"Ainukasutuses pind",$C:$C,"Üüritav pind",$H:$H,X$3,$A:$A,$A589)/SUMIFS($E:$E,$G:$G,"Ainukasutuses pind",$C:$C,"Üüritav pind",$A:$A,$A589),0),IF($G589="Erikasutuses pind (hoone)",IFERROR(SUMIFS($E:$E,$G:$G,"Ainukasutuses pind",$C:$C,"Üüritav pind",$H:$H,X$3)/SUMIFS($E:$E,$G:$G,"Ainukasutuses pind",$C:$C,"Üüritav pind"),0),""))),"")</f>
        <v/>
      </c>
      <c r="Y589" s="72" t="str">
        <f>IFERROR(IF($G589="Erikasutuses pind (muu)",Eksplikatsioon!AD589/SUM(Eksplikatsioon!$O589:'Eksplikatsioon'!$AG589),IF($G589="Erikasutuses pind (korrus)",IFERROR(SUMIFS($E:$E,$G:$G,"Ainukasutuses pind",$C:$C,"Üüritav pind",$H:$H,Y$3,$A:$A,$A589)/SUMIFS($E:$E,$G:$G,"Ainukasutuses pind",$C:$C,"Üüritav pind",$A:$A,$A589),0),IF($G589="Erikasutuses pind (hoone)",IFERROR(SUMIFS($E:$E,$G:$G,"Ainukasutuses pind",$C:$C,"Üüritav pind",$H:$H,Y$3)/SUMIFS($E:$E,$G:$G,"Ainukasutuses pind",$C:$C,"Üüritav pind"),0),""))),"")</f>
        <v/>
      </c>
      <c r="Z589" s="72" t="str">
        <f>IFERROR(IF($G589="Erikasutuses pind (muu)",Eksplikatsioon!AE589/SUM(Eksplikatsioon!$O589:'Eksplikatsioon'!$AG589),IF($G589="Erikasutuses pind (korrus)",IFERROR(SUMIFS($E:$E,$G:$G,"Ainukasutuses pind",$C:$C,"Üüritav pind",$H:$H,Z$3,$A:$A,$A589)/SUMIFS($E:$E,$G:$G,"Ainukasutuses pind",$C:$C,"Üüritav pind",$A:$A,$A589),0),IF($G589="Erikasutuses pind (hoone)",IFERROR(SUMIFS($E:$E,$G:$G,"Ainukasutuses pind",$C:$C,"Üüritav pind",$H:$H,Z$3)/SUMIFS($E:$E,$G:$G,"Ainukasutuses pind",$C:$C,"Üüritav pind"),0),""))),"")</f>
        <v/>
      </c>
      <c r="AA589" s="72" t="str">
        <f>IFERROR(IF($G589="Erikasutuses pind (muu)",Eksplikatsioon!AF589/SUM(Eksplikatsioon!$O589:'Eksplikatsioon'!$AG589),IF($G589="Erikasutuses pind (korrus)",IFERROR(SUMIFS($E:$E,$G:$G,"Ainukasutuses pind",$C:$C,"Üüritav pind",$H:$H,AA$3,$A:$A,$A589)/SUMIFS($E:$E,$G:$G,"Ainukasutuses pind",$C:$C,"Üüritav pind",$A:$A,$A589),0),IF($G589="Erikasutuses pind (hoone)",IFERROR(SUMIFS($E:$E,$G:$G,"Ainukasutuses pind",$C:$C,"Üüritav pind",$H:$H,AA$3)/SUMIFS($E:$E,$G:$G,"Ainukasutuses pind",$C:$C,"Üüritav pind"),0),""))),"")</f>
        <v/>
      </c>
      <c r="AB589" s="72" t="str">
        <f>IFERROR(IF($G589="Erikasutuses pind (muu)",Eksplikatsioon!AG589/SUM(Eksplikatsioon!$O589:'Eksplikatsioon'!$AG589),IF($G589="Erikasutuses pind (korrus)",IFERROR(SUMIFS($E:$E,$G:$G,"Ainukasutuses pind",$C:$C,"Üüritav pind",$H:$H,AB$3,$A:$A,$A589)/SUMIFS($E:$E,$G:$G,"Ainukasutuses pind",$C:$C,"Üüritav pind",$A:$A,$A589),0),IF($G589="Erikasutuses pind (hoone)",IFERROR(SUMIFS($E:$E,$G:$G,"Ainukasutuses pind",$C:$C,"Üüritav pind",$H:$H,AB$3)/SUMIFS($E:$E,$G:$G,"Ainukasutuses pind",$C:$C,"Üüritav pind"),0),""))),"")</f>
        <v/>
      </c>
      <c r="AC589" s="72" t="str">
        <f>IFERROR(IF($G589="Erikasutuses pind (muu)",$E589*J589,IFERROR($E589*J589/SUM($J589:$AB589)*(Eksplikatsioon!O589)/SUMPRODUCT($J589:$AB589,Eksplikatsioon!$O589:$AG589),"")),"")</f>
        <v/>
      </c>
      <c r="AD589" s="72" t="str">
        <f>IFERROR(IF($G589="Erikasutuses pind (muu)",$E589*K589,IFERROR($E589*K589/SUM($J589:$AB589)*(Eksplikatsioon!P589)/SUMPRODUCT($J589:$AB589,Eksplikatsioon!$O589:$AG589),"")),"")</f>
        <v/>
      </c>
      <c r="AE589" s="72" t="str">
        <f>IFERROR(IF($G589="Erikasutuses pind (muu)",$E589*L589,IFERROR($E589*L589/SUM($J589:$AB589)*(Eksplikatsioon!Q589)/SUMPRODUCT($J589:$AB589,Eksplikatsioon!$O589:$AG589),"")),"")</f>
        <v/>
      </c>
      <c r="AF589" s="72" t="str">
        <f>IFERROR(IF($G589="Erikasutuses pind (muu)",$E589*M589,IFERROR($E589*M589/SUM($J589:$AB589)*(Eksplikatsioon!R589)/SUMPRODUCT($J589:$AB589,Eksplikatsioon!$O589:$AG589),"")),"")</f>
        <v/>
      </c>
      <c r="AG589" s="72" t="str">
        <f>IFERROR(IF($G589="Erikasutuses pind (muu)",$E589*N589,IFERROR($E589*N589/SUM($J589:$AB589)*(Eksplikatsioon!S589)/SUMPRODUCT($J589:$AB589,Eksplikatsioon!$O589:$AG589),"")),"")</f>
        <v/>
      </c>
      <c r="AH589" s="72" t="str">
        <f>IFERROR(IF($G589="Erikasutuses pind (muu)",$E589*O589,IFERROR($E589*O589/SUM($J589:$AB589)*(Eksplikatsioon!T589)/SUMPRODUCT($J589:$AB589,Eksplikatsioon!$O589:$AG589),"")),"")</f>
        <v/>
      </c>
      <c r="AI589" s="72" t="str">
        <f>IFERROR(IF($G589="Erikasutuses pind (muu)",$E589*P589,IFERROR($E589*P589/SUM($J589:$AB589)*(Eksplikatsioon!U589)/SUMPRODUCT($J589:$AB589,Eksplikatsioon!$O589:$AG589),"")),"")</f>
        <v/>
      </c>
      <c r="AJ589" s="72" t="str">
        <f>IFERROR(IF($G589="Erikasutuses pind (muu)",$E589*Q589,IFERROR($E589*Q589/SUM($J589:$AB589)*(Eksplikatsioon!V589)/SUMPRODUCT($J589:$AB589,Eksplikatsioon!$O589:$AG589),"")),"")</f>
        <v/>
      </c>
      <c r="AK589" s="72" t="str">
        <f>IFERROR(IF($G589="Erikasutuses pind (muu)",$E589*R589,IFERROR($E589*R589/SUM($J589:$AB589)*(Eksplikatsioon!W589)/SUMPRODUCT($J589:$AB589,Eksplikatsioon!$O589:$AG589),"")),"")</f>
        <v/>
      </c>
      <c r="AL589" s="72" t="str">
        <f>IFERROR(IF($G589="Erikasutuses pind (muu)",$E589*S589,IFERROR($E589*S589/SUM($J589:$AB589)*(Eksplikatsioon!X589)/SUMPRODUCT($J589:$AB589,Eksplikatsioon!$O589:$AG589),"")),"")</f>
        <v/>
      </c>
      <c r="AM589" s="72" t="str">
        <f>IFERROR(IF($G589="Erikasutuses pind (muu)",$E589*T589,IFERROR($E589*T589/SUM($J589:$AB589)*(Eksplikatsioon!Y589)/SUMPRODUCT($J589:$AB589,Eksplikatsioon!$O589:$AG589),"")),"")</f>
        <v/>
      </c>
      <c r="AN589" s="72" t="str">
        <f>IFERROR(IF($G589="Erikasutuses pind (muu)",$E589*U589,IFERROR($E589*U589/SUM($J589:$AB589)*(Eksplikatsioon!Z589)/SUMPRODUCT($J589:$AB589,Eksplikatsioon!$O589:$AG589),"")),"")</f>
        <v/>
      </c>
      <c r="AO589" s="72" t="str">
        <f>IFERROR(IF($G589="Erikasutuses pind (muu)",$E589*V589,IFERROR($E589*V589/SUM($J589:$AB589)*(Eksplikatsioon!AA589)/SUMPRODUCT($J589:$AB589,Eksplikatsioon!$O589:$AG589),"")),"")</f>
        <v/>
      </c>
      <c r="AP589" s="72" t="str">
        <f>IFERROR(IF($G589="Erikasutuses pind (muu)",$E589*W589,IFERROR($E589*W589/SUM($J589:$AB589)*(Eksplikatsioon!AB589)/SUMPRODUCT($J589:$AB589,Eksplikatsioon!$O589:$AG589),"")),"")</f>
        <v/>
      </c>
      <c r="AQ589" s="72" t="str">
        <f>IFERROR(IF($G589="Erikasutuses pind (muu)",$E589*X589,IFERROR($E589*X589/SUM($J589:$AB589)*(Eksplikatsioon!AC589)/SUMPRODUCT($J589:$AB589,Eksplikatsioon!$O589:$AG589),"")),"")</f>
        <v/>
      </c>
      <c r="AR589" s="72" t="str">
        <f>IFERROR(IF($G589="Erikasutuses pind (muu)",$E589*Y589,IFERROR($E589*Y589/SUM($J589:$AB589)*(Eksplikatsioon!AD589)/SUMPRODUCT($J589:$AB589,Eksplikatsioon!$O589:$AG589),"")),"")</f>
        <v/>
      </c>
      <c r="AS589" s="72" t="str">
        <f>IFERROR(IF($G589="Erikasutuses pind (muu)",$E589*Z589,IFERROR($E589*Z589/SUM($J589:$AB589)*(Eksplikatsioon!AE589)/SUMPRODUCT($J589:$AB589,Eksplikatsioon!$O589:$AG589),"")),"")</f>
        <v/>
      </c>
      <c r="AT589" s="72" t="str">
        <f>IFERROR(IF($G589="Erikasutuses pind (muu)",$E589*AA589,IFERROR($E589*AA589/SUM($J589:$AB589)*(Eksplikatsioon!AF589)/SUMPRODUCT($J589:$AB589,Eksplikatsioon!$O589:$AG589),"")),"")</f>
        <v/>
      </c>
      <c r="AU589" s="72" t="str">
        <f>IFERROR(IF($G589="Erikasutuses pind (muu)",$E589*AB589,IFERROR($E589*AB589/SUM($J589:$AB589)*(Eksplikatsioon!AG589)/SUMPRODUCT($J589:$AB589,Eksplikatsioon!$O589:$AG589),"")),"")</f>
        <v/>
      </c>
    </row>
    <row r="590" spans="1:47" x14ac:dyDescent="0.25">
      <c r="A590" s="71" t="str">
        <f>IF(Eksplikatsioon!A590=0,"",Eksplikatsioon!A590)</f>
        <v/>
      </c>
      <c r="B590" s="71" t="str">
        <f>IF(Eksplikatsioon!B590=0,"",Eksplikatsioon!B590)</f>
        <v/>
      </c>
      <c r="C590" s="71" t="str">
        <f>IF(Eksplikatsioon!C590=0,"",Eksplikatsioon!C590)</f>
        <v/>
      </c>
      <c r="D590" s="71" t="str">
        <f>IF(Eksplikatsioon!D590=0,"",Eksplikatsioon!D590)</f>
        <v/>
      </c>
      <c r="E590" s="71" t="str">
        <f>IF(Eksplikatsioon!F590=0,"",Eksplikatsioon!F590)</f>
        <v/>
      </c>
      <c r="F590" s="71" t="str">
        <f>IF(Eksplikatsioon!H590=0,"",Eksplikatsioon!H590)</f>
        <v/>
      </c>
      <c r="G590" s="71" t="str">
        <f>IF(Eksplikatsioon!J590=0,"",Eksplikatsioon!J590)</f>
        <v/>
      </c>
      <c r="H590" s="71" t="str">
        <f>IF(Eksplikatsioon!K590=0,"",Eksplikatsioon!K590)</f>
        <v/>
      </c>
      <c r="I590" s="71" t="str">
        <f>IF(Eksplikatsioon!L590=0,"",Eksplikatsioon!L590)</f>
        <v/>
      </c>
      <c r="J590" s="72" t="str">
        <f>IFERROR(IF($G590="Erikasutuses pind (muu)",Eksplikatsioon!O590/SUM(Eksplikatsioon!$O590:'Eksplikatsioon'!$AG590),IF($G590="Erikasutuses pind (korrus)",IFERROR(SUMIFS($E:$E,$G:$G,"Ainukasutuses pind",$C:$C,"Üüritav pind",$H:$H,J$3,$A:$A,$A590)/SUMIFS($E:$E,$G:$G,"Ainukasutuses pind",$C:$C,"Üüritav pind",$A:$A,$A590),0),IF($G590="Erikasutuses pind (hoone)",IFERROR(SUMIFS($E:$E,$G:$G,"Ainukasutuses pind",$C:$C,"Üüritav pind",$H:$H,J$3)/SUMIFS($E:$E,$G:$G,"Ainukasutuses pind",$C:$C,"Üüritav pind"),0),""))),"")</f>
        <v/>
      </c>
      <c r="K590" s="72" t="str">
        <f>IFERROR(IF($G590="Erikasutuses pind (muu)",Eksplikatsioon!P590/SUM(Eksplikatsioon!$O590:'Eksplikatsioon'!$AG590),IF($G590="Erikasutuses pind (korrus)",IFERROR(SUMIFS($E:$E,$G:$G,"Ainukasutuses pind",$C:$C,"Üüritav pind",$H:$H,K$3,$A:$A,$A590)/SUMIFS($E:$E,$G:$G,"Ainukasutuses pind",$C:$C,"Üüritav pind",$A:$A,$A590),0),IF($G590="Erikasutuses pind (hoone)",IFERROR(SUMIFS($E:$E,$G:$G,"Ainukasutuses pind",$C:$C,"Üüritav pind",$H:$H,K$3)/SUMIFS($E:$E,$G:$G,"Ainukasutuses pind",$C:$C,"Üüritav pind"),0),""))),"")</f>
        <v/>
      </c>
      <c r="L590" s="72" t="str">
        <f>IFERROR(IF($G590="Erikasutuses pind (muu)",Eksplikatsioon!Q590/SUM(Eksplikatsioon!$O590:'Eksplikatsioon'!$AG590),IF($G590="Erikasutuses pind (korrus)",IFERROR(SUMIFS($E:$E,$G:$G,"Ainukasutuses pind",$C:$C,"Üüritav pind",$H:$H,L$3,$A:$A,$A590)/SUMIFS($E:$E,$G:$G,"Ainukasutuses pind",$C:$C,"Üüritav pind",$A:$A,$A590),0),IF($G590="Erikasutuses pind (hoone)",IFERROR(SUMIFS($E:$E,$G:$G,"Ainukasutuses pind",$C:$C,"Üüritav pind",$H:$H,L$3)/SUMIFS($E:$E,$G:$G,"Ainukasutuses pind",$C:$C,"Üüritav pind"),0),""))),"")</f>
        <v/>
      </c>
      <c r="M590" s="72" t="str">
        <f>IFERROR(IF($G590="Erikasutuses pind (muu)",Eksplikatsioon!R590/SUM(Eksplikatsioon!$O590:'Eksplikatsioon'!$AG590),IF($G590="Erikasutuses pind (korrus)",IFERROR(SUMIFS($E:$E,$G:$G,"Ainukasutuses pind",$C:$C,"Üüritav pind",$H:$H,M$3,$A:$A,$A590)/SUMIFS($E:$E,$G:$G,"Ainukasutuses pind",$C:$C,"Üüritav pind",$A:$A,$A590),0),IF($G590="Erikasutuses pind (hoone)",IFERROR(SUMIFS($E:$E,$G:$G,"Ainukasutuses pind",$C:$C,"Üüritav pind",$H:$H,M$3)/SUMIFS($E:$E,$G:$G,"Ainukasutuses pind",$C:$C,"Üüritav pind"),0),""))),"")</f>
        <v/>
      </c>
      <c r="N590" s="72" t="str">
        <f>IFERROR(IF($G590="Erikasutuses pind (muu)",Eksplikatsioon!S590/SUM(Eksplikatsioon!$O590:'Eksplikatsioon'!$AG590),IF($G590="Erikasutuses pind (korrus)",IFERROR(SUMIFS($E:$E,$G:$G,"Ainukasutuses pind",$C:$C,"Üüritav pind",$H:$H,N$3,$A:$A,$A590)/SUMIFS($E:$E,$G:$G,"Ainukasutuses pind",$C:$C,"Üüritav pind",$A:$A,$A590),0),IF($G590="Erikasutuses pind (hoone)",IFERROR(SUMIFS($E:$E,$G:$G,"Ainukasutuses pind",$C:$C,"Üüritav pind",$H:$H,N$3)/SUMIFS($E:$E,$G:$G,"Ainukasutuses pind",$C:$C,"Üüritav pind"),0),""))),"")</f>
        <v/>
      </c>
      <c r="O590" s="72" t="str">
        <f>IFERROR(IF($G590="Erikasutuses pind (muu)",Eksplikatsioon!T590/SUM(Eksplikatsioon!$O590:'Eksplikatsioon'!$AG590),IF($G590="Erikasutuses pind (korrus)",IFERROR(SUMIFS($E:$E,$G:$G,"Ainukasutuses pind",$C:$C,"Üüritav pind",$H:$H,O$3,$A:$A,$A590)/SUMIFS($E:$E,$G:$G,"Ainukasutuses pind",$C:$C,"Üüritav pind",$A:$A,$A590),0),IF($G590="Erikasutuses pind (hoone)",IFERROR(SUMIFS($E:$E,$G:$G,"Ainukasutuses pind",$C:$C,"Üüritav pind",$H:$H,O$3)/SUMIFS($E:$E,$G:$G,"Ainukasutuses pind",$C:$C,"Üüritav pind"),0),""))),"")</f>
        <v/>
      </c>
      <c r="P590" s="72" t="str">
        <f>IFERROR(IF($G590="Erikasutuses pind (muu)",Eksplikatsioon!U590/SUM(Eksplikatsioon!$O590:'Eksplikatsioon'!$AG590),IF($G590="Erikasutuses pind (korrus)",IFERROR(SUMIFS($E:$E,$G:$G,"Ainukasutuses pind",$C:$C,"Üüritav pind",$H:$H,P$3,$A:$A,$A590)/SUMIFS($E:$E,$G:$G,"Ainukasutuses pind",$C:$C,"Üüritav pind",$A:$A,$A590),0),IF($G590="Erikasutuses pind (hoone)",IFERROR(SUMIFS($E:$E,$G:$G,"Ainukasutuses pind",$C:$C,"Üüritav pind",$H:$H,P$3)/SUMIFS($E:$E,$G:$G,"Ainukasutuses pind",$C:$C,"Üüritav pind"),0),""))),"")</f>
        <v/>
      </c>
      <c r="Q590" s="72" t="str">
        <f>IFERROR(IF($G590="Erikasutuses pind (muu)",Eksplikatsioon!V590/SUM(Eksplikatsioon!$O590:'Eksplikatsioon'!$AG590),IF($G590="Erikasutuses pind (korrus)",IFERROR(SUMIFS($E:$E,$G:$G,"Ainukasutuses pind",$C:$C,"Üüritav pind",$H:$H,Q$3,$A:$A,$A590)/SUMIFS($E:$E,$G:$G,"Ainukasutuses pind",$C:$C,"Üüritav pind",$A:$A,$A590),0),IF($G590="Erikasutuses pind (hoone)",IFERROR(SUMIFS($E:$E,$G:$G,"Ainukasutuses pind",$C:$C,"Üüritav pind",$H:$H,Q$3)/SUMIFS($E:$E,$G:$G,"Ainukasutuses pind",$C:$C,"Üüritav pind"),0),""))),"")</f>
        <v/>
      </c>
      <c r="R590" s="72" t="str">
        <f>IFERROR(IF($G590="Erikasutuses pind (muu)",Eksplikatsioon!W590/SUM(Eksplikatsioon!$O590:'Eksplikatsioon'!$AG590),IF($G590="Erikasutuses pind (korrus)",IFERROR(SUMIFS($E:$E,$G:$G,"Ainukasutuses pind",$C:$C,"Üüritav pind",$H:$H,R$3,$A:$A,$A590)/SUMIFS($E:$E,$G:$G,"Ainukasutuses pind",$C:$C,"Üüritav pind",$A:$A,$A590),0),IF($G590="Erikasutuses pind (hoone)",IFERROR(SUMIFS($E:$E,$G:$G,"Ainukasutuses pind",$C:$C,"Üüritav pind",$H:$H,R$3)/SUMIFS($E:$E,$G:$G,"Ainukasutuses pind",$C:$C,"Üüritav pind"),0),""))),"")</f>
        <v/>
      </c>
      <c r="S590" s="72" t="str">
        <f>IFERROR(IF($G590="Erikasutuses pind (muu)",Eksplikatsioon!X590/SUM(Eksplikatsioon!$O590:'Eksplikatsioon'!$AG590),IF($G590="Erikasutuses pind (korrus)",IFERROR(SUMIFS($E:$E,$G:$G,"Ainukasutuses pind",$C:$C,"Üüritav pind",$H:$H,S$3,$A:$A,$A590)/SUMIFS($E:$E,$G:$G,"Ainukasutuses pind",$C:$C,"Üüritav pind",$A:$A,$A590),0),IF($G590="Erikasutuses pind (hoone)",IFERROR(SUMIFS($E:$E,$G:$G,"Ainukasutuses pind",$C:$C,"Üüritav pind",$H:$H,S$3)/SUMIFS($E:$E,$G:$G,"Ainukasutuses pind",$C:$C,"Üüritav pind"),0),""))),"")</f>
        <v/>
      </c>
      <c r="T590" s="72" t="str">
        <f>IFERROR(IF($G590="Erikasutuses pind (muu)",Eksplikatsioon!Y590/SUM(Eksplikatsioon!$O590:'Eksplikatsioon'!$AG590),IF($G590="Erikasutuses pind (korrus)",IFERROR(SUMIFS($E:$E,$G:$G,"Ainukasutuses pind",$C:$C,"Üüritav pind",$H:$H,T$3,$A:$A,$A590)/SUMIFS($E:$E,$G:$G,"Ainukasutuses pind",$C:$C,"Üüritav pind",$A:$A,$A590),0),IF($G590="Erikasutuses pind (hoone)",IFERROR(SUMIFS($E:$E,$G:$G,"Ainukasutuses pind",$C:$C,"Üüritav pind",$H:$H,T$3)/SUMIFS($E:$E,$G:$G,"Ainukasutuses pind",$C:$C,"Üüritav pind"),0),""))),"")</f>
        <v/>
      </c>
      <c r="U590" s="72" t="str">
        <f>IFERROR(IF($G590="Erikasutuses pind (muu)",Eksplikatsioon!Z590/SUM(Eksplikatsioon!$O590:'Eksplikatsioon'!$AG590),IF($G590="Erikasutuses pind (korrus)",IFERROR(SUMIFS($E:$E,$G:$G,"Ainukasutuses pind",$C:$C,"Üüritav pind",$H:$H,U$3,$A:$A,$A590)/SUMIFS($E:$E,$G:$G,"Ainukasutuses pind",$C:$C,"Üüritav pind",$A:$A,$A590),0),IF($G590="Erikasutuses pind (hoone)",IFERROR(SUMIFS($E:$E,$G:$G,"Ainukasutuses pind",$C:$C,"Üüritav pind",$H:$H,U$3)/SUMIFS($E:$E,$G:$G,"Ainukasutuses pind",$C:$C,"Üüritav pind"),0),""))),"")</f>
        <v/>
      </c>
      <c r="V590" s="72" t="str">
        <f>IFERROR(IF($G590="Erikasutuses pind (muu)",Eksplikatsioon!AA590/SUM(Eksplikatsioon!$O590:'Eksplikatsioon'!$AG590),IF($G590="Erikasutuses pind (korrus)",IFERROR(SUMIFS($E:$E,$G:$G,"Ainukasutuses pind",$C:$C,"Üüritav pind",$H:$H,V$3,$A:$A,$A590)/SUMIFS($E:$E,$G:$G,"Ainukasutuses pind",$C:$C,"Üüritav pind",$A:$A,$A590),0),IF($G590="Erikasutuses pind (hoone)",IFERROR(SUMIFS($E:$E,$G:$G,"Ainukasutuses pind",$C:$C,"Üüritav pind",$H:$H,V$3)/SUMIFS($E:$E,$G:$G,"Ainukasutuses pind",$C:$C,"Üüritav pind"),0),""))),"")</f>
        <v/>
      </c>
      <c r="W590" s="72" t="str">
        <f>IFERROR(IF($G590="Erikasutuses pind (muu)",Eksplikatsioon!AB590/SUM(Eksplikatsioon!$O590:'Eksplikatsioon'!$AG590),IF($G590="Erikasutuses pind (korrus)",IFERROR(SUMIFS($E:$E,$G:$G,"Ainukasutuses pind",$C:$C,"Üüritav pind",$H:$H,W$3,$A:$A,$A590)/SUMIFS($E:$E,$G:$G,"Ainukasutuses pind",$C:$C,"Üüritav pind",$A:$A,$A590),0),IF($G590="Erikasutuses pind (hoone)",IFERROR(SUMIFS($E:$E,$G:$G,"Ainukasutuses pind",$C:$C,"Üüritav pind",$H:$H,W$3)/SUMIFS($E:$E,$G:$G,"Ainukasutuses pind",$C:$C,"Üüritav pind"),0),""))),"")</f>
        <v/>
      </c>
      <c r="X590" s="72" t="str">
        <f>IFERROR(IF($G590="Erikasutuses pind (muu)",Eksplikatsioon!AC590/SUM(Eksplikatsioon!$O590:'Eksplikatsioon'!$AG590),IF($G590="Erikasutuses pind (korrus)",IFERROR(SUMIFS($E:$E,$G:$G,"Ainukasutuses pind",$C:$C,"Üüritav pind",$H:$H,X$3,$A:$A,$A590)/SUMIFS($E:$E,$G:$G,"Ainukasutuses pind",$C:$C,"Üüritav pind",$A:$A,$A590),0),IF($G590="Erikasutuses pind (hoone)",IFERROR(SUMIFS($E:$E,$G:$G,"Ainukasutuses pind",$C:$C,"Üüritav pind",$H:$H,X$3)/SUMIFS($E:$E,$G:$G,"Ainukasutuses pind",$C:$C,"Üüritav pind"),0),""))),"")</f>
        <v/>
      </c>
      <c r="Y590" s="72" t="str">
        <f>IFERROR(IF($G590="Erikasutuses pind (muu)",Eksplikatsioon!AD590/SUM(Eksplikatsioon!$O590:'Eksplikatsioon'!$AG590),IF($G590="Erikasutuses pind (korrus)",IFERROR(SUMIFS($E:$E,$G:$G,"Ainukasutuses pind",$C:$C,"Üüritav pind",$H:$H,Y$3,$A:$A,$A590)/SUMIFS($E:$E,$G:$G,"Ainukasutuses pind",$C:$C,"Üüritav pind",$A:$A,$A590),0),IF($G590="Erikasutuses pind (hoone)",IFERROR(SUMIFS($E:$E,$G:$G,"Ainukasutuses pind",$C:$C,"Üüritav pind",$H:$H,Y$3)/SUMIFS($E:$E,$G:$G,"Ainukasutuses pind",$C:$C,"Üüritav pind"),0),""))),"")</f>
        <v/>
      </c>
      <c r="Z590" s="72" t="str">
        <f>IFERROR(IF($G590="Erikasutuses pind (muu)",Eksplikatsioon!AE590/SUM(Eksplikatsioon!$O590:'Eksplikatsioon'!$AG590),IF($G590="Erikasutuses pind (korrus)",IFERROR(SUMIFS($E:$E,$G:$G,"Ainukasutuses pind",$C:$C,"Üüritav pind",$H:$H,Z$3,$A:$A,$A590)/SUMIFS($E:$E,$G:$G,"Ainukasutuses pind",$C:$C,"Üüritav pind",$A:$A,$A590),0),IF($G590="Erikasutuses pind (hoone)",IFERROR(SUMIFS($E:$E,$G:$G,"Ainukasutuses pind",$C:$C,"Üüritav pind",$H:$H,Z$3)/SUMIFS($E:$E,$G:$G,"Ainukasutuses pind",$C:$C,"Üüritav pind"),0),""))),"")</f>
        <v/>
      </c>
      <c r="AA590" s="72" t="str">
        <f>IFERROR(IF($G590="Erikasutuses pind (muu)",Eksplikatsioon!AF590/SUM(Eksplikatsioon!$O590:'Eksplikatsioon'!$AG590),IF($G590="Erikasutuses pind (korrus)",IFERROR(SUMIFS($E:$E,$G:$G,"Ainukasutuses pind",$C:$C,"Üüritav pind",$H:$H,AA$3,$A:$A,$A590)/SUMIFS($E:$E,$G:$G,"Ainukasutuses pind",$C:$C,"Üüritav pind",$A:$A,$A590),0),IF($G590="Erikasutuses pind (hoone)",IFERROR(SUMIFS($E:$E,$G:$G,"Ainukasutuses pind",$C:$C,"Üüritav pind",$H:$H,AA$3)/SUMIFS($E:$E,$G:$G,"Ainukasutuses pind",$C:$C,"Üüritav pind"),0),""))),"")</f>
        <v/>
      </c>
      <c r="AB590" s="72" t="str">
        <f>IFERROR(IF($G590="Erikasutuses pind (muu)",Eksplikatsioon!AG590/SUM(Eksplikatsioon!$O590:'Eksplikatsioon'!$AG590),IF($G590="Erikasutuses pind (korrus)",IFERROR(SUMIFS($E:$E,$G:$G,"Ainukasutuses pind",$C:$C,"Üüritav pind",$H:$H,AB$3,$A:$A,$A590)/SUMIFS($E:$E,$G:$G,"Ainukasutuses pind",$C:$C,"Üüritav pind",$A:$A,$A590),0),IF($G590="Erikasutuses pind (hoone)",IFERROR(SUMIFS($E:$E,$G:$G,"Ainukasutuses pind",$C:$C,"Üüritav pind",$H:$H,AB$3)/SUMIFS($E:$E,$G:$G,"Ainukasutuses pind",$C:$C,"Üüritav pind"),0),""))),"")</f>
        <v/>
      </c>
      <c r="AC590" s="72" t="str">
        <f>IFERROR(IF($G590="Erikasutuses pind (muu)",$E590*J590,IFERROR($E590*J590/SUM($J590:$AB590)*(Eksplikatsioon!O590)/SUMPRODUCT($J590:$AB590,Eksplikatsioon!$O590:$AG590),"")),"")</f>
        <v/>
      </c>
      <c r="AD590" s="72" t="str">
        <f>IFERROR(IF($G590="Erikasutuses pind (muu)",$E590*K590,IFERROR($E590*K590/SUM($J590:$AB590)*(Eksplikatsioon!P590)/SUMPRODUCT($J590:$AB590,Eksplikatsioon!$O590:$AG590),"")),"")</f>
        <v/>
      </c>
      <c r="AE590" s="72" t="str">
        <f>IFERROR(IF($G590="Erikasutuses pind (muu)",$E590*L590,IFERROR($E590*L590/SUM($J590:$AB590)*(Eksplikatsioon!Q590)/SUMPRODUCT($J590:$AB590,Eksplikatsioon!$O590:$AG590),"")),"")</f>
        <v/>
      </c>
      <c r="AF590" s="72" t="str">
        <f>IFERROR(IF($G590="Erikasutuses pind (muu)",$E590*M590,IFERROR($E590*M590/SUM($J590:$AB590)*(Eksplikatsioon!R590)/SUMPRODUCT($J590:$AB590,Eksplikatsioon!$O590:$AG590),"")),"")</f>
        <v/>
      </c>
      <c r="AG590" s="72" t="str">
        <f>IFERROR(IF($G590="Erikasutuses pind (muu)",$E590*N590,IFERROR($E590*N590/SUM($J590:$AB590)*(Eksplikatsioon!S590)/SUMPRODUCT($J590:$AB590,Eksplikatsioon!$O590:$AG590),"")),"")</f>
        <v/>
      </c>
      <c r="AH590" s="72" t="str">
        <f>IFERROR(IF($G590="Erikasutuses pind (muu)",$E590*O590,IFERROR($E590*O590/SUM($J590:$AB590)*(Eksplikatsioon!T590)/SUMPRODUCT($J590:$AB590,Eksplikatsioon!$O590:$AG590),"")),"")</f>
        <v/>
      </c>
      <c r="AI590" s="72" t="str">
        <f>IFERROR(IF($G590="Erikasutuses pind (muu)",$E590*P590,IFERROR($E590*P590/SUM($J590:$AB590)*(Eksplikatsioon!U590)/SUMPRODUCT($J590:$AB590,Eksplikatsioon!$O590:$AG590),"")),"")</f>
        <v/>
      </c>
      <c r="AJ590" s="72" t="str">
        <f>IFERROR(IF($G590="Erikasutuses pind (muu)",$E590*Q590,IFERROR($E590*Q590/SUM($J590:$AB590)*(Eksplikatsioon!V590)/SUMPRODUCT($J590:$AB590,Eksplikatsioon!$O590:$AG590),"")),"")</f>
        <v/>
      </c>
      <c r="AK590" s="72" t="str">
        <f>IFERROR(IF($G590="Erikasutuses pind (muu)",$E590*R590,IFERROR($E590*R590/SUM($J590:$AB590)*(Eksplikatsioon!W590)/SUMPRODUCT($J590:$AB590,Eksplikatsioon!$O590:$AG590),"")),"")</f>
        <v/>
      </c>
      <c r="AL590" s="72" t="str">
        <f>IFERROR(IF($G590="Erikasutuses pind (muu)",$E590*S590,IFERROR($E590*S590/SUM($J590:$AB590)*(Eksplikatsioon!X590)/SUMPRODUCT($J590:$AB590,Eksplikatsioon!$O590:$AG590),"")),"")</f>
        <v/>
      </c>
      <c r="AM590" s="72" t="str">
        <f>IFERROR(IF($G590="Erikasutuses pind (muu)",$E590*T590,IFERROR($E590*T590/SUM($J590:$AB590)*(Eksplikatsioon!Y590)/SUMPRODUCT($J590:$AB590,Eksplikatsioon!$O590:$AG590),"")),"")</f>
        <v/>
      </c>
      <c r="AN590" s="72" t="str">
        <f>IFERROR(IF($G590="Erikasutuses pind (muu)",$E590*U590,IFERROR($E590*U590/SUM($J590:$AB590)*(Eksplikatsioon!Z590)/SUMPRODUCT($J590:$AB590,Eksplikatsioon!$O590:$AG590),"")),"")</f>
        <v/>
      </c>
      <c r="AO590" s="72" t="str">
        <f>IFERROR(IF($G590="Erikasutuses pind (muu)",$E590*V590,IFERROR($E590*V590/SUM($J590:$AB590)*(Eksplikatsioon!AA590)/SUMPRODUCT($J590:$AB590,Eksplikatsioon!$O590:$AG590),"")),"")</f>
        <v/>
      </c>
      <c r="AP590" s="72" t="str">
        <f>IFERROR(IF($G590="Erikasutuses pind (muu)",$E590*W590,IFERROR($E590*W590/SUM($J590:$AB590)*(Eksplikatsioon!AB590)/SUMPRODUCT($J590:$AB590,Eksplikatsioon!$O590:$AG590),"")),"")</f>
        <v/>
      </c>
      <c r="AQ590" s="72" t="str">
        <f>IFERROR(IF($G590="Erikasutuses pind (muu)",$E590*X590,IFERROR($E590*X590/SUM($J590:$AB590)*(Eksplikatsioon!AC590)/SUMPRODUCT($J590:$AB590,Eksplikatsioon!$O590:$AG590),"")),"")</f>
        <v/>
      </c>
      <c r="AR590" s="72" t="str">
        <f>IFERROR(IF($G590="Erikasutuses pind (muu)",$E590*Y590,IFERROR($E590*Y590/SUM($J590:$AB590)*(Eksplikatsioon!AD590)/SUMPRODUCT($J590:$AB590,Eksplikatsioon!$O590:$AG590),"")),"")</f>
        <v/>
      </c>
      <c r="AS590" s="72" t="str">
        <f>IFERROR(IF($G590="Erikasutuses pind (muu)",$E590*Z590,IFERROR($E590*Z590/SUM($J590:$AB590)*(Eksplikatsioon!AE590)/SUMPRODUCT($J590:$AB590,Eksplikatsioon!$O590:$AG590),"")),"")</f>
        <v/>
      </c>
      <c r="AT590" s="72" t="str">
        <f>IFERROR(IF($G590="Erikasutuses pind (muu)",$E590*AA590,IFERROR($E590*AA590/SUM($J590:$AB590)*(Eksplikatsioon!AF590)/SUMPRODUCT($J590:$AB590,Eksplikatsioon!$O590:$AG590),"")),"")</f>
        <v/>
      </c>
      <c r="AU590" s="72" t="str">
        <f>IFERROR(IF($G590="Erikasutuses pind (muu)",$E590*AB590,IFERROR($E590*AB590/SUM($J590:$AB590)*(Eksplikatsioon!AG590)/SUMPRODUCT($J590:$AB590,Eksplikatsioon!$O590:$AG590),"")),"")</f>
        <v/>
      </c>
    </row>
    <row r="591" spans="1:47" x14ac:dyDescent="0.25">
      <c r="A591" s="71" t="str">
        <f>IF(Eksplikatsioon!A591=0,"",Eksplikatsioon!A591)</f>
        <v/>
      </c>
      <c r="B591" s="71" t="str">
        <f>IF(Eksplikatsioon!B591=0,"",Eksplikatsioon!B591)</f>
        <v/>
      </c>
      <c r="C591" s="71" t="str">
        <f>IF(Eksplikatsioon!C591=0,"",Eksplikatsioon!C591)</f>
        <v/>
      </c>
      <c r="D591" s="71" t="str">
        <f>IF(Eksplikatsioon!D591=0,"",Eksplikatsioon!D591)</f>
        <v/>
      </c>
      <c r="E591" s="71" t="str">
        <f>IF(Eksplikatsioon!F591=0,"",Eksplikatsioon!F591)</f>
        <v/>
      </c>
      <c r="F591" s="71" t="str">
        <f>IF(Eksplikatsioon!H591=0,"",Eksplikatsioon!H591)</f>
        <v/>
      </c>
      <c r="G591" s="71" t="str">
        <f>IF(Eksplikatsioon!J591=0,"",Eksplikatsioon!J591)</f>
        <v/>
      </c>
      <c r="H591" s="71" t="str">
        <f>IF(Eksplikatsioon!K591=0,"",Eksplikatsioon!K591)</f>
        <v/>
      </c>
      <c r="I591" s="71" t="str">
        <f>IF(Eksplikatsioon!L591=0,"",Eksplikatsioon!L591)</f>
        <v/>
      </c>
      <c r="J591" s="72" t="str">
        <f>IFERROR(IF($G591="Erikasutuses pind (muu)",Eksplikatsioon!O591/SUM(Eksplikatsioon!$O591:'Eksplikatsioon'!$AG591),IF($G591="Erikasutuses pind (korrus)",IFERROR(SUMIFS($E:$E,$G:$G,"Ainukasutuses pind",$C:$C,"Üüritav pind",$H:$H,J$3,$A:$A,$A591)/SUMIFS($E:$E,$G:$G,"Ainukasutuses pind",$C:$C,"Üüritav pind",$A:$A,$A591),0),IF($G591="Erikasutuses pind (hoone)",IFERROR(SUMIFS($E:$E,$G:$G,"Ainukasutuses pind",$C:$C,"Üüritav pind",$H:$H,J$3)/SUMIFS($E:$E,$G:$G,"Ainukasutuses pind",$C:$C,"Üüritav pind"),0),""))),"")</f>
        <v/>
      </c>
      <c r="K591" s="72" t="str">
        <f>IFERROR(IF($G591="Erikasutuses pind (muu)",Eksplikatsioon!P591/SUM(Eksplikatsioon!$O591:'Eksplikatsioon'!$AG591),IF($G591="Erikasutuses pind (korrus)",IFERROR(SUMIFS($E:$E,$G:$G,"Ainukasutuses pind",$C:$C,"Üüritav pind",$H:$H,K$3,$A:$A,$A591)/SUMIFS($E:$E,$G:$G,"Ainukasutuses pind",$C:$C,"Üüritav pind",$A:$A,$A591),0),IF($G591="Erikasutuses pind (hoone)",IFERROR(SUMIFS($E:$E,$G:$G,"Ainukasutuses pind",$C:$C,"Üüritav pind",$H:$H,K$3)/SUMIFS($E:$E,$G:$G,"Ainukasutuses pind",$C:$C,"Üüritav pind"),0),""))),"")</f>
        <v/>
      </c>
      <c r="L591" s="72" t="str">
        <f>IFERROR(IF($G591="Erikasutuses pind (muu)",Eksplikatsioon!Q591/SUM(Eksplikatsioon!$O591:'Eksplikatsioon'!$AG591),IF($G591="Erikasutuses pind (korrus)",IFERROR(SUMIFS($E:$E,$G:$G,"Ainukasutuses pind",$C:$C,"Üüritav pind",$H:$H,L$3,$A:$A,$A591)/SUMIFS($E:$E,$G:$G,"Ainukasutuses pind",$C:$C,"Üüritav pind",$A:$A,$A591),0),IF($G591="Erikasutuses pind (hoone)",IFERROR(SUMIFS($E:$E,$G:$G,"Ainukasutuses pind",$C:$C,"Üüritav pind",$H:$H,L$3)/SUMIFS($E:$E,$G:$G,"Ainukasutuses pind",$C:$C,"Üüritav pind"),0),""))),"")</f>
        <v/>
      </c>
      <c r="M591" s="72" t="str">
        <f>IFERROR(IF($G591="Erikasutuses pind (muu)",Eksplikatsioon!R591/SUM(Eksplikatsioon!$O591:'Eksplikatsioon'!$AG591),IF($G591="Erikasutuses pind (korrus)",IFERROR(SUMIFS($E:$E,$G:$G,"Ainukasutuses pind",$C:$C,"Üüritav pind",$H:$H,M$3,$A:$A,$A591)/SUMIFS($E:$E,$G:$G,"Ainukasutuses pind",$C:$C,"Üüritav pind",$A:$A,$A591),0),IF($G591="Erikasutuses pind (hoone)",IFERROR(SUMIFS($E:$E,$G:$G,"Ainukasutuses pind",$C:$C,"Üüritav pind",$H:$H,M$3)/SUMIFS($E:$E,$G:$G,"Ainukasutuses pind",$C:$C,"Üüritav pind"),0),""))),"")</f>
        <v/>
      </c>
      <c r="N591" s="72" t="str">
        <f>IFERROR(IF($G591="Erikasutuses pind (muu)",Eksplikatsioon!S591/SUM(Eksplikatsioon!$O591:'Eksplikatsioon'!$AG591),IF($G591="Erikasutuses pind (korrus)",IFERROR(SUMIFS($E:$E,$G:$G,"Ainukasutuses pind",$C:$C,"Üüritav pind",$H:$H,N$3,$A:$A,$A591)/SUMIFS($E:$E,$G:$G,"Ainukasutuses pind",$C:$C,"Üüritav pind",$A:$A,$A591),0),IF($G591="Erikasutuses pind (hoone)",IFERROR(SUMIFS($E:$E,$G:$G,"Ainukasutuses pind",$C:$C,"Üüritav pind",$H:$H,N$3)/SUMIFS($E:$E,$G:$G,"Ainukasutuses pind",$C:$C,"Üüritav pind"),0),""))),"")</f>
        <v/>
      </c>
      <c r="O591" s="72" t="str">
        <f>IFERROR(IF($G591="Erikasutuses pind (muu)",Eksplikatsioon!T591/SUM(Eksplikatsioon!$O591:'Eksplikatsioon'!$AG591),IF($G591="Erikasutuses pind (korrus)",IFERROR(SUMIFS($E:$E,$G:$G,"Ainukasutuses pind",$C:$C,"Üüritav pind",$H:$H,O$3,$A:$A,$A591)/SUMIFS($E:$E,$G:$G,"Ainukasutuses pind",$C:$C,"Üüritav pind",$A:$A,$A591),0),IF($G591="Erikasutuses pind (hoone)",IFERROR(SUMIFS($E:$E,$G:$G,"Ainukasutuses pind",$C:$C,"Üüritav pind",$H:$H,O$3)/SUMIFS($E:$E,$G:$G,"Ainukasutuses pind",$C:$C,"Üüritav pind"),0),""))),"")</f>
        <v/>
      </c>
      <c r="P591" s="72" t="str">
        <f>IFERROR(IF($G591="Erikasutuses pind (muu)",Eksplikatsioon!U591/SUM(Eksplikatsioon!$O591:'Eksplikatsioon'!$AG591),IF($G591="Erikasutuses pind (korrus)",IFERROR(SUMIFS($E:$E,$G:$G,"Ainukasutuses pind",$C:$C,"Üüritav pind",$H:$H,P$3,$A:$A,$A591)/SUMIFS($E:$E,$G:$G,"Ainukasutuses pind",$C:$C,"Üüritav pind",$A:$A,$A591),0),IF($G591="Erikasutuses pind (hoone)",IFERROR(SUMIFS($E:$E,$G:$G,"Ainukasutuses pind",$C:$C,"Üüritav pind",$H:$H,P$3)/SUMIFS($E:$E,$G:$G,"Ainukasutuses pind",$C:$C,"Üüritav pind"),0),""))),"")</f>
        <v/>
      </c>
      <c r="Q591" s="72" t="str">
        <f>IFERROR(IF($G591="Erikasutuses pind (muu)",Eksplikatsioon!V591/SUM(Eksplikatsioon!$O591:'Eksplikatsioon'!$AG591),IF($G591="Erikasutuses pind (korrus)",IFERROR(SUMIFS($E:$E,$G:$G,"Ainukasutuses pind",$C:$C,"Üüritav pind",$H:$H,Q$3,$A:$A,$A591)/SUMIFS($E:$E,$G:$G,"Ainukasutuses pind",$C:$C,"Üüritav pind",$A:$A,$A591),0),IF($G591="Erikasutuses pind (hoone)",IFERROR(SUMIFS($E:$E,$G:$G,"Ainukasutuses pind",$C:$C,"Üüritav pind",$H:$H,Q$3)/SUMIFS($E:$E,$G:$G,"Ainukasutuses pind",$C:$C,"Üüritav pind"),0),""))),"")</f>
        <v/>
      </c>
      <c r="R591" s="72" t="str">
        <f>IFERROR(IF($G591="Erikasutuses pind (muu)",Eksplikatsioon!W591/SUM(Eksplikatsioon!$O591:'Eksplikatsioon'!$AG591),IF($G591="Erikasutuses pind (korrus)",IFERROR(SUMIFS($E:$E,$G:$G,"Ainukasutuses pind",$C:$C,"Üüritav pind",$H:$H,R$3,$A:$A,$A591)/SUMIFS($E:$E,$G:$G,"Ainukasutuses pind",$C:$C,"Üüritav pind",$A:$A,$A591),0),IF($G591="Erikasutuses pind (hoone)",IFERROR(SUMIFS($E:$E,$G:$G,"Ainukasutuses pind",$C:$C,"Üüritav pind",$H:$H,R$3)/SUMIFS($E:$E,$G:$G,"Ainukasutuses pind",$C:$C,"Üüritav pind"),0),""))),"")</f>
        <v/>
      </c>
      <c r="S591" s="72" t="str">
        <f>IFERROR(IF($G591="Erikasutuses pind (muu)",Eksplikatsioon!X591/SUM(Eksplikatsioon!$O591:'Eksplikatsioon'!$AG591),IF($G591="Erikasutuses pind (korrus)",IFERROR(SUMIFS($E:$E,$G:$G,"Ainukasutuses pind",$C:$C,"Üüritav pind",$H:$H,S$3,$A:$A,$A591)/SUMIFS($E:$E,$G:$G,"Ainukasutuses pind",$C:$C,"Üüritav pind",$A:$A,$A591),0),IF($G591="Erikasutuses pind (hoone)",IFERROR(SUMIFS($E:$E,$G:$G,"Ainukasutuses pind",$C:$C,"Üüritav pind",$H:$H,S$3)/SUMIFS($E:$E,$G:$G,"Ainukasutuses pind",$C:$C,"Üüritav pind"),0),""))),"")</f>
        <v/>
      </c>
      <c r="T591" s="72" t="str">
        <f>IFERROR(IF($G591="Erikasutuses pind (muu)",Eksplikatsioon!Y591/SUM(Eksplikatsioon!$O591:'Eksplikatsioon'!$AG591),IF($G591="Erikasutuses pind (korrus)",IFERROR(SUMIFS($E:$E,$G:$G,"Ainukasutuses pind",$C:$C,"Üüritav pind",$H:$H,T$3,$A:$A,$A591)/SUMIFS($E:$E,$G:$G,"Ainukasutuses pind",$C:$C,"Üüritav pind",$A:$A,$A591),0),IF($G591="Erikasutuses pind (hoone)",IFERROR(SUMIFS($E:$E,$G:$G,"Ainukasutuses pind",$C:$C,"Üüritav pind",$H:$H,T$3)/SUMIFS($E:$E,$G:$G,"Ainukasutuses pind",$C:$C,"Üüritav pind"),0),""))),"")</f>
        <v/>
      </c>
      <c r="U591" s="72" t="str">
        <f>IFERROR(IF($G591="Erikasutuses pind (muu)",Eksplikatsioon!Z591/SUM(Eksplikatsioon!$O591:'Eksplikatsioon'!$AG591),IF($G591="Erikasutuses pind (korrus)",IFERROR(SUMIFS($E:$E,$G:$G,"Ainukasutuses pind",$C:$C,"Üüritav pind",$H:$H,U$3,$A:$A,$A591)/SUMIFS($E:$E,$G:$G,"Ainukasutuses pind",$C:$C,"Üüritav pind",$A:$A,$A591),0),IF($G591="Erikasutuses pind (hoone)",IFERROR(SUMIFS($E:$E,$G:$G,"Ainukasutuses pind",$C:$C,"Üüritav pind",$H:$H,U$3)/SUMIFS($E:$E,$G:$G,"Ainukasutuses pind",$C:$C,"Üüritav pind"),0),""))),"")</f>
        <v/>
      </c>
      <c r="V591" s="72" t="str">
        <f>IFERROR(IF($G591="Erikasutuses pind (muu)",Eksplikatsioon!AA591/SUM(Eksplikatsioon!$O591:'Eksplikatsioon'!$AG591),IF($G591="Erikasutuses pind (korrus)",IFERROR(SUMIFS($E:$E,$G:$G,"Ainukasutuses pind",$C:$C,"Üüritav pind",$H:$H,V$3,$A:$A,$A591)/SUMIFS($E:$E,$G:$G,"Ainukasutuses pind",$C:$C,"Üüritav pind",$A:$A,$A591),0),IF($G591="Erikasutuses pind (hoone)",IFERROR(SUMIFS($E:$E,$G:$G,"Ainukasutuses pind",$C:$C,"Üüritav pind",$H:$H,V$3)/SUMIFS($E:$E,$G:$G,"Ainukasutuses pind",$C:$C,"Üüritav pind"),0),""))),"")</f>
        <v/>
      </c>
      <c r="W591" s="72" t="str">
        <f>IFERROR(IF($G591="Erikasutuses pind (muu)",Eksplikatsioon!AB591/SUM(Eksplikatsioon!$O591:'Eksplikatsioon'!$AG591),IF($G591="Erikasutuses pind (korrus)",IFERROR(SUMIFS($E:$E,$G:$G,"Ainukasutuses pind",$C:$C,"Üüritav pind",$H:$H,W$3,$A:$A,$A591)/SUMIFS($E:$E,$G:$G,"Ainukasutuses pind",$C:$C,"Üüritav pind",$A:$A,$A591),0),IF($G591="Erikasutuses pind (hoone)",IFERROR(SUMIFS($E:$E,$G:$G,"Ainukasutuses pind",$C:$C,"Üüritav pind",$H:$H,W$3)/SUMIFS($E:$E,$G:$G,"Ainukasutuses pind",$C:$C,"Üüritav pind"),0),""))),"")</f>
        <v/>
      </c>
      <c r="X591" s="72" t="str">
        <f>IFERROR(IF($G591="Erikasutuses pind (muu)",Eksplikatsioon!AC591/SUM(Eksplikatsioon!$O591:'Eksplikatsioon'!$AG591),IF($G591="Erikasutuses pind (korrus)",IFERROR(SUMIFS($E:$E,$G:$G,"Ainukasutuses pind",$C:$C,"Üüritav pind",$H:$H,X$3,$A:$A,$A591)/SUMIFS($E:$E,$G:$G,"Ainukasutuses pind",$C:$C,"Üüritav pind",$A:$A,$A591),0),IF($G591="Erikasutuses pind (hoone)",IFERROR(SUMIFS($E:$E,$G:$G,"Ainukasutuses pind",$C:$C,"Üüritav pind",$H:$H,X$3)/SUMIFS($E:$E,$G:$G,"Ainukasutuses pind",$C:$C,"Üüritav pind"),0),""))),"")</f>
        <v/>
      </c>
      <c r="Y591" s="72" t="str">
        <f>IFERROR(IF($G591="Erikasutuses pind (muu)",Eksplikatsioon!AD591/SUM(Eksplikatsioon!$O591:'Eksplikatsioon'!$AG591),IF($G591="Erikasutuses pind (korrus)",IFERROR(SUMIFS($E:$E,$G:$G,"Ainukasutuses pind",$C:$C,"Üüritav pind",$H:$H,Y$3,$A:$A,$A591)/SUMIFS($E:$E,$G:$G,"Ainukasutuses pind",$C:$C,"Üüritav pind",$A:$A,$A591),0),IF($G591="Erikasutuses pind (hoone)",IFERROR(SUMIFS($E:$E,$G:$G,"Ainukasutuses pind",$C:$C,"Üüritav pind",$H:$H,Y$3)/SUMIFS($E:$E,$G:$G,"Ainukasutuses pind",$C:$C,"Üüritav pind"),0),""))),"")</f>
        <v/>
      </c>
      <c r="Z591" s="72" t="str">
        <f>IFERROR(IF($G591="Erikasutuses pind (muu)",Eksplikatsioon!AE591/SUM(Eksplikatsioon!$O591:'Eksplikatsioon'!$AG591),IF($G591="Erikasutuses pind (korrus)",IFERROR(SUMIFS($E:$E,$G:$G,"Ainukasutuses pind",$C:$C,"Üüritav pind",$H:$H,Z$3,$A:$A,$A591)/SUMIFS($E:$E,$G:$G,"Ainukasutuses pind",$C:$C,"Üüritav pind",$A:$A,$A591),0),IF($G591="Erikasutuses pind (hoone)",IFERROR(SUMIFS($E:$E,$G:$G,"Ainukasutuses pind",$C:$C,"Üüritav pind",$H:$H,Z$3)/SUMIFS($E:$E,$G:$G,"Ainukasutuses pind",$C:$C,"Üüritav pind"),0),""))),"")</f>
        <v/>
      </c>
      <c r="AA591" s="72" t="str">
        <f>IFERROR(IF($G591="Erikasutuses pind (muu)",Eksplikatsioon!AF591/SUM(Eksplikatsioon!$O591:'Eksplikatsioon'!$AG591),IF($G591="Erikasutuses pind (korrus)",IFERROR(SUMIFS($E:$E,$G:$G,"Ainukasutuses pind",$C:$C,"Üüritav pind",$H:$H,AA$3,$A:$A,$A591)/SUMIFS($E:$E,$G:$G,"Ainukasutuses pind",$C:$C,"Üüritav pind",$A:$A,$A591),0),IF($G591="Erikasutuses pind (hoone)",IFERROR(SUMIFS($E:$E,$G:$G,"Ainukasutuses pind",$C:$C,"Üüritav pind",$H:$H,AA$3)/SUMIFS($E:$E,$G:$G,"Ainukasutuses pind",$C:$C,"Üüritav pind"),0),""))),"")</f>
        <v/>
      </c>
      <c r="AB591" s="72" t="str">
        <f>IFERROR(IF($G591="Erikasutuses pind (muu)",Eksplikatsioon!AG591/SUM(Eksplikatsioon!$O591:'Eksplikatsioon'!$AG591),IF($G591="Erikasutuses pind (korrus)",IFERROR(SUMIFS($E:$E,$G:$G,"Ainukasutuses pind",$C:$C,"Üüritav pind",$H:$H,AB$3,$A:$A,$A591)/SUMIFS($E:$E,$G:$G,"Ainukasutuses pind",$C:$C,"Üüritav pind",$A:$A,$A591),0),IF($G591="Erikasutuses pind (hoone)",IFERROR(SUMIFS($E:$E,$G:$G,"Ainukasutuses pind",$C:$C,"Üüritav pind",$H:$H,AB$3)/SUMIFS($E:$E,$G:$G,"Ainukasutuses pind",$C:$C,"Üüritav pind"),0),""))),"")</f>
        <v/>
      </c>
      <c r="AC591" s="72" t="str">
        <f>IFERROR(IF($G591="Erikasutuses pind (muu)",$E591*J591,IFERROR($E591*J591/SUM($J591:$AB591)*(Eksplikatsioon!O591)/SUMPRODUCT($J591:$AB591,Eksplikatsioon!$O591:$AG591),"")),"")</f>
        <v/>
      </c>
      <c r="AD591" s="72" t="str">
        <f>IFERROR(IF($G591="Erikasutuses pind (muu)",$E591*K591,IFERROR($E591*K591/SUM($J591:$AB591)*(Eksplikatsioon!P591)/SUMPRODUCT($J591:$AB591,Eksplikatsioon!$O591:$AG591),"")),"")</f>
        <v/>
      </c>
      <c r="AE591" s="72" t="str">
        <f>IFERROR(IF($G591="Erikasutuses pind (muu)",$E591*L591,IFERROR($E591*L591/SUM($J591:$AB591)*(Eksplikatsioon!Q591)/SUMPRODUCT($J591:$AB591,Eksplikatsioon!$O591:$AG591),"")),"")</f>
        <v/>
      </c>
      <c r="AF591" s="72" t="str">
        <f>IFERROR(IF($G591="Erikasutuses pind (muu)",$E591*M591,IFERROR($E591*M591/SUM($J591:$AB591)*(Eksplikatsioon!R591)/SUMPRODUCT($J591:$AB591,Eksplikatsioon!$O591:$AG591),"")),"")</f>
        <v/>
      </c>
      <c r="AG591" s="72" t="str">
        <f>IFERROR(IF($G591="Erikasutuses pind (muu)",$E591*N591,IFERROR($E591*N591/SUM($J591:$AB591)*(Eksplikatsioon!S591)/SUMPRODUCT($J591:$AB591,Eksplikatsioon!$O591:$AG591),"")),"")</f>
        <v/>
      </c>
      <c r="AH591" s="72" t="str">
        <f>IFERROR(IF($G591="Erikasutuses pind (muu)",$E591*O591,IFERROR($E591*O591/SUM($J591:$AB591)*(Eksplikatsioon!T591)/SUMPRODUCT($J591:$AB591,Eksplikatsioon!$O591:$AG591),"")),"")</f>
        <v/>
      </c>
      <c r="AI591" s="72" t="str">
        <f>IFERROR(IF($G591="Erikasutuses pind (muu)",$E591*P591,IFERROR($E591*P591/SUM($J591:$AB591)*(Eksplikatsioon!U591)/SUMPRODUCT($J591:$AB591,Eksplikatsioon!$O591:$AG591),"")),"")</f>
        <v/>
      </c>
      <c r="AJ591" s="72" t="str">
        <f>IFERROR(IF($G591="Erikasutuses pind (muu)",$E591*Q591,IFERROR($E591*Q591/SUM($J591:$AB591)*(Eksplikatsioon!V591)/SUMPRODUCT($J591:$AB591,Eksplikatsioon!$O591:$AG591),"")),"")</f>
        <v/>
      </c>
      <c r="AK591" s="72" t="str">
        <f>IFERROR(IF($G591="Erikasutuses pind (muu)",$E591*R591,IFERROR($E591*R591/SUM($J591:$AB591)*(Eksplikatsioon!W591)/SUMPRODUCT($J591:$AB591,Eksplikatsioon!$O591:$AG591),"")),"")</f>
        <v/>
      </c>
      <c r="AL591" s="72" t="str">
        <f>IFERROR(IF($G591="Erikasutuses pind (muu)",$E591*S591,IFERROR($E591*S591/SUM($J591:$AB591)*(Eksplikatsioon!X591)/SUMPRODUCT($J591:$AB591,Eksplikatsioon!$O591:$AG591),"")),"")</f>
        <v/>
      </c>
      <c r="AM591" s="72" t="str">
        <f>IFERROR(IF($G591="Erikasutuses pind (muu)",$E591*T591,IFERROR($E591*T591/SUM($J591:$AB591)*(Eksplikatsioon!Y591)/SUMPRODUCT($J591:$AB591,Eksplikatsioon!$O591:$AG591),"")),"")</f>
        <v/>
      </c>
      <c r="AN591" s="72" t="str">
        <f>IFERROR(IF($G591="Erikasutuses pind (muu)",$E591*U591,IFERROR($E591*U591/SUM($J591:$AB591)*(Eksplikatsioon!Z591)/SUMPRODUCT($J591:$AB591,Eksplikatsioon!$O591:$AG591),"")),"")</f>
        <v/>
      </c>
      <c r="AO591" s="72" t="str">
        <f>IFERROR(IF($G591="Erikasutuses pind (muu)",$E591*V591,IFERROR($E591*V591/SUM($J591:$AB591)*(Eksplikatsioon!AA591)/SUMPRODUCT($J591:$AB591,Eksplikatsioon!$O591:$AG591),"")),"")</f>
        <v/>
      </c>
      <c r="AP591" s="72" t="str">
        <f>IFERROR(IF($G591="Erikasutuses pind (muu)",$E591*W591,IFERROR($E591*W591/SUM($J591:$AB591)*(Eksplikatsioon!AB591)/SUMPRODUCT($J591:$AB591,Eksplikatsioon!$O591:$AG591),"")),"")</f>
        <v/>
      </c>
      <c r="AQ591" s="72" t="str">
        <f>IFERROR(IF($G591="Erikasutuses pind (muu)",$E591*X591,IFERROR($E591*X591/SUM($J591:$AB591)*(Eksplikatsioon!AC591)/SUMPRODUCT($J591:$AB591,Eksplikatsioon!$O591:$AG591),"")),"")</f>
        <v/>
      </c>
      <c r="AR591" s="72" t="str">
        <f>IFERROR(IF($G591="Erikasutuses pind (muu)",$E591*Y591,IFERROR($E591*Y591/SUM($J591:$AB591)*(Eksplikatsioon!AD591)/SUMPRODUCT($J591:$AB591,Eksplikatsioon!$O591:$AG591),"")),"")</f>
        <v/>
      </c>
      <c r="AS591" s="72" t="str">
        <f>IFERROR(IF($G591="Erikasutuses pind (muu)",$E591*Z591,IFERROR($E591*Z591/SUM($J591:$AB591)*(Eksplikatsioon!AE591)/SUMPRODUCT($J591:$AB591,Eksplikatsioon!$O591:$AG591),"")),"")</f>
        <v/>
      </c>
      <c r="AT591" s="72" t="str">
        <f>IFERROR(IF($G591="Erikasutuses pind (muu)",$E591*AA591,IFERROR($E591*AA591/SUM($J591:$AB591)*(Eksplikatsioon!AF591)/SUMPRODUCT($J591:$AB591,Eksplikatsioon!$O591:$AG591),"")),"")</f>
        <v/>
      </c>
      <c r="AU591" s="72" t="str">
        <f>IFERROR(IF($G591="Erikasutuses pind (muu)",$E591*AB591,IFERROR($E591*AB591/SUM($J591:$AB591)*(Eksplikatsioon!AG591)/SUMPRODUCT($J591:$AB591,Eksplikatsioon!$O591:$AG591),"")),"")</f>
        <v/>
      </c>
    </row>
    <row r="592" spans="1:47" x14ac:dyDescent="0.25">
      <c r="A592" s="71" t="str">
        <f>IF(Eksplikatsioon!A592=0,"",Eksplikatsioon!A592)</f>
        <v/>
      </c>
      <c r="B592" s="71" t="str">
        <f>IF(Eksplikatsioon!B592=0,"",Eksplikatsioon!B592)</f>
        <v/>
      </c>
      <c r="C592" s="71" t="str">
        <f>IF(Eksplikatsioon!C592=0,"",Eksplikatsioon!C592)</f>
        <v/>
      </c>
      <c r="D592" s="71" t="str">
        <f>IF(Eksplikatsioon!D592=0,"",Eksplikatsioon!D592)</f>
        <v/>
      </c>
      <c r="E592" s="71" t="str">
        <f>IF(Eksplikatsioon!F592=0,"",Eksplikatsioon!F592)</f>
        <v/>
      </c>
      <c r="F592" s="71" t="str">
        <f>IF(Eksplikatsioon!H592=0,"",Eksplikatsioon!H592)</f>
        <v/>
      </c>
      <c r="G592" s="71" t="str">
        <f>IF(Eksplikatsioon!J592=0,"",Eksplikatsioon!J592)</f>
        <v/>
      </c>
      <c r="H592" s="71" t="str">
        <f>IF(Eksplikatsioon!K592=0,"",Eksplikatsioon!K592)</f>
        <v/>
      </c>
      <c r="I592" s="71" t="str">
        <f>IF(Eksplikatsioon!L592=0,"",Eksplikatsioon!L592)</f>
        <v/>
      </c>
      <c r="J592" s="72" t="str">
        <f>IFERROR(IF($G592="Erikasutuses pind (muu)",Eksplikatsioon!O592/SUM(Eksplikatsioon!$O592:'Eksplikatsioon'!$AG592),IF($G592="Erikasutuses pind (korrus)",IFERROR(SUMIFS($E:$E,$G:$G,"Ainukasutuses pind",$C:$C,"Üüritav pind",$H:$H,J$3,$A:$A,$A592)/SUMIFS($E:$E,$G:$G,"Ainukasutuses pind",$C:$C,"Üüritav pind",$A:$A,$A592),0),IF($G592="Erikasutuses pind (hoone)",IFERROR(SUMIFS($E:$E,$G:$G,"Ainukasutuses pind",$C:$C,"Üüritav pind",$H:$H,J$3)/SUMIFS($E:$E,$G:$G,"Ainukasutuses pind",$C:$C,"Üüritav pind"),0),""))),"")</f>
        <v/>
      </c>
      <c r="K592" s="72" t="str">
        <f>IFERROR(IF($G592="Erikasutuses pind (muu)",Eksplikatsioon!P592/SUM(Eksplikatsioon!$O592:'Eksplikatsioon'!$AG592),IF($G592="Erikasutuses pind (korrus)",IFERROR(SUMIFS($E:$E,$G:$G,"Ainukasutuses pind",$C:$C,"Üüritav pind",$H:$H,K$3,$A:$A,$A592)/SUMIFS($E:$E,$G:$G,"Ainukasutuses pind",$C:$C,"Üüritav pind",$A:$A,$A592),0),IF($G592="Erikasutuses pind (hoone)",IFERROR(SUMIFS($E:$E,$G:$G,"Ainukasutuses pind",$C:$C,"Üüritav pind",$H:$H,K$3)/SUMIFS($E:$E,$G:$G,"Ainukasutuses pind",$C:$C,"Üüritav pind"),0),""))),"")</f>
        <v/>
      </c>
      <c r="L592" s="72" t="str">
        <f>IFERROR(IF($G592="Erikasutuses pind (muu)",Eksplikatsioon!Q592/SUM(Eksplikatsioon!$O592:'Eksplikatsioon'!$AG592),IF($G592="Erikasutuses pind (korrus)",IFERROR(SUMIFS($E:$E,$G:$G,"Ainukasutuses pind",$C:$C,"Üüritav pind",$H:$H,L$3,$A:$A,$A592)/SUMIFS($E:$E,$G:$G,"Ainukasutuses pind",$C:$C,"Üüritav pind",$A:$A,$A592),0),IF($G592="Erikasutuses pind (hoone)",IFERROR(SUMIFS($E:$E,$G:$G,"Ainukasutuses pind",$C:$C,"Üüritav pind",$H:$H,L$3)/SUMIFS($E:$E,$G:$G,"Ainukasutuses pind",$C:$C,"Üüritav pind"),0),""))),"")</f>
        <v/>
      </c>
      <c r="M592" s="72" t="str">
        <f>IFERROR(IF($G592="Erikasutuses pind (muu)",Eksplikatsioon!R592/SUM(Eksplikatsioon!$O592:'Eksplikatsioon'!$AG592),IF($G592="Erikasutuses pind (korrus)",IFERROR(SUMIFS($E:$E,$G:$G,"Ainukasutuses pind",$C:$C,"Üüritav pind",$H:$H,M$3,$A:$A,$A592)/SUMIFS($E:$E,$G:$G,"Ainukasutuses pind",$C:$C,"Üüritav pind",$A:$A,$A592),0),IF($G592="Erikasutuses pind (hoone)",IFERROR(SUMIFS($E:$E,$G:$G,"Ainukasutuses pind",$C:$C,"Üüritav pind",$H:$H,M$3)/SUMIFS($E:$E,$G:$G,"Ainukasutuses pind",$C:$C,"Üüritav pind"),0),""))),"")</f>
        <v/>
      </c>
      <c r="N592" s="72" t="str">
        <f>IFERROR(IF($G592="Erikasutuses pind (muu)",Eksplikatsioon!S592/SUM(Eksplikatsioon!$O592:'Eksplikatsioon'!$AG592),IF($G592="Erikasutuses pind (korrus)",IFERROR(SUMIFS($E:$E,$G:$G,"Ainukasutuses pind",$C:$C,"Üüritav pind",$H:$H,N$3,$A:$A,$A592)/SUMIFS($E:$E,$G:$G,"Ainukasutuses pind",$C:$C,"Üüritav pind",$A:$A,$A592),0),IF($G592="Erikasutuses pind (hoone)",IFERROR(SUMIFS($E:$E,$G:$G,"Ainukasutuses pind",$C:$C,"Üüritav pind",$H:$H,N$3)/SUMIFS($E:$E,$G:$G,"Ainukasutuses pind",$C:$C,"Üüritav pind"),0),""))),"")</f>
        <v/>
      </c>
      <c r="O592" s="72" t="str">
        <f>IFERROR(IF($G592="Erikasutuses pind (muu)",Eksplikatsioon!T592/SUM(Eksplikatsioon!$O592:'Eksplikatsioon'!$AG592),IF($G592="Erikasutuses pind (korrus)",IFERROR(SUMIFS($E:$E,$G:$G,"Ainukasutuses pind",$C:$C,"Üüritav pind",$H:$H,O$3,$A:$A,$A592)/SUMIFS($E:$E,$G:$G,"Ainukasutuses pind",$C:$C,"Üüritav pind",$A:$A,$A592),0),IF($G592="Erikasutuses pind (hoone)",IFERROR(SUMIFS($E:$E,$G:$G,"Ainukasutuses pind",$C:$C,"Üüritav pind",$H:$H,O$3)/SUMIFS($E:$E,$G:$G,"Ainukasutuses pind",$C:$C,"Üüritav pind"),0),""))),"")</f>
        <v/>
      </c>
      <c r="P592" s="72" t="str">
        <f>IFERROR(IF($G592="Erikasutuses pind (muu)",Eksplikatsioon!U592/SUM(Eksplikatsioon!$O592:'Eksplikatsioon'!$AG592),IF($G592="Erikasutuses pind (korrus)",IFERROR(SUMIFS($E:$E,$G:$G,"Ainukasutuses pind",$C:$C,"Üüritav pind",$H:$H,P$3,$A:$A,$A592)/SUMIFS($E:$E,$G:$G,"Ainukasutuses pind",$C:$C,"Üüritav pind",$A:$A,$A592),0),IF($G592="Erikasutuses pind (hoone)",IFERROR(SUMIFS($E:$E,$G:$G,"Ainukasutuses pind",$C:$C,"Üüritav pind",$H:$H,P$3)/SUMIFS($E:$E,$G:$G,"Ainukasutuses pind",$C:$C,"Üüritav pind"),0),""))),"")</f>
        <v/>
      </c>
      <c r="Q592" s="72" t="str">
        <f>IFERROR(IF($G592="Erikasutuses pind (muu)",Eksplikatsioon!V592/SUM(Eksplikatsioon!$O592:'Eksplikatsioon'!$AG592),IF($G592="Erikasutuses pind (korrus)",IFERROR(SUMIFS($E:$E,$G:$G,"Ainukasutuses pind",$C:$C,"Üüritav pind",$H:$H,Q$3,$A:$A,$A592)/SUMIFS($E:$E,$G:$G,"Ainukasutuses pind",$C:$C,"Üüritav pind",$A:$A,$A592),0),IF($G592="Erikasutuses pind (hoone)",IFERROR(SUMIFS($E:$E,$G:$G,"Ainukasutuses pind",$C:$C,"Üüritav pind",$H:$H,Q$3)/SUMIFS($E:$E,$G:$G,"Ainukasutuses pind",$C:$C,"Üüritav pind"),0),""))),"")</f>
        <v/>
      </c>
      <c r="R592" s="72" t="str">
        <f>IFERROR(IF($G592="Erikasutuses pind (muu)",Eksplikatsioon!W592/SUM(Eksplikatsioon!$O592:'Eksplikatsioon'!$AG592),IF($G592="Erikasutuses pind (korrus)",IFERROR(SUMIFS($E:$E,$G:$G,"Ainukasutuses pind",$C:$C,"Üüritav pind",$H:$H,R$3,$A:$A,$A592)/SUMIFS($E:$E,$G:$G,"Ainukasutuses pind",$C:$C,"Üüritav pind",$A:$A,$A592),0),IF($G592="Erikasutuses pind (hoone)",IFERROR(SUMIFS($E:$E,$G:$G,"Ainukasutuses pind",$C:$C,"Üüritav pind",$H:$H,R$3)/SUMIFS($E:$E,$G:$G,"Ainukasutuses pind",$C:$C,"Üüritav pind"),0),""))),"")</f>
        <v/>
      </c>
      <c r="S592" s="72" t="str">
        <f>IFERROR(IF($G592="Erikasutuses pind (muu)",Eksplikatsioon!X592/SUM(Eksplikatsioon!$O592:'Eksplikatsioon'!$AG592),IF($G592="Erikasutuses pind (korrus)",IFERROR(SUMIFS($E:$E,$G:$G,"Ainukasutuses pind",$C:$C,"Üüritav pind",$H:$H,S$3,$A:$A,$A592)/SUMIFS($E:$E,$G:$G,"Ainukasutuses pind",$C:$C,"Üüritav pind",$A:$A,$A592),0),IF($G592="Erikasutuses pind (hoone)",IFERROR(SUMIFS($E:$E,$G:$G,"Ainukasutuses pind",$C:$C,"Üüritav pind",$H:$H,S$3)/SUMIFS($E:$E,$G:$G,"Ainukasutuses pind",$C:$C,"Üüritav pind"),0),""))),"")</f>
        <v/>
      </c>
      <c r="T592" s="72" t="str">
        <f>IFERROR(IF($G592="Erikasutuses pind (muu)",Eksplikatsioon!Y592/SUM(Eksplikatsioon!$O592:'Eksplikatsioon'!$AG592),IF($G592="Erikasutuses pind (korrus)",IFERROR(SUMIFS($E:$E,$G:$G,"Ainukasutuses pind",$C:$C,"Üüritav pind",$H:$H,T$3,$A:$A,$A592)/SUMIFS($E:$E,$G:$G,"Ainukasutuses pind",$C:$C,"Üüritav pind",$A:$A,$A592),0),IF($G592="Erikasutuses pind (hoone)",IFERROR(SUMIFS($E:$E,$G:$G,"Ainukasutuses pind",$C:$C,"Üüritav pind",$H:$H,T$3)/SUMIFS($E:$E,$G:$G,"Ainukasutuses pind",$C:$C,"Üüritav pind"),0),""))),"")</f>
        <v/>
      </c>
      <c r="U592" s="72" t="str">
        <f>IFERROR(IF($G592="Erikasutuses pind (muu)",Eksplikatsioon!Z592/SUM(Eksplikatsioon!$O592:'Eksplikatsioon'!$AG592),IF($G592="Erikasutuses pind (korrus)",IFERROR(SUMIFS($E:$E,$G:$G,"Ainukasutuses pind",$C:$C,"Üüritav pind",$H:$H,U$3,$A:$A,$A592)/SUMIFS($E:$E,$G:$G,"Ainukasutuses pind",$C:$C,"Üüritav pind",$A:$A,$A592),0),IF($G592="Erikasutuses pind (hoone)",IFERROR(SUMIFS($E:$E,$G:$G,"Ainukasutuses pind",$C:$C,"Üüritav pind",$H:$H,U$3)/SUMIFS($E:$E,$G:$G,"Ainukasutuses pind",$C:$C,"Üüritav pind"),0),""))),"")</f>
        <v/>
      </c>
      <c r="V592" s="72" t="str">
        <f>IFERROR(IF($G592="Erikasutuses pind (muu)",Eksplikatsioon!AA592/SUM(Eksplikatsioon!$O592:'Eksplikatsioon'!$AG592),IF($G592="Erikasutuses pind (korrus)",IFERROR(SUMIFS($E:$E,$G:$G,"Ainukasutuses pind",$C:$C,"Üüritav pind",$H:$H,V$3,$A:$A,$A592)/SUMIFS($E:$E,$G:$G,"Ainukasutuses pind",$C:$C,"Üüritav pind",$A:$A,$A592),0),IF($G592="Erikasutuses pind (hoone)",IFERROR(SUMIFS($E:$E,$G:$G,"Ainukasutuses pind",$C:$C,"Üüritav pind",$H:$H,V$3)/SUMIFS($E:$E,$G:$G,"Ainukasutuses pind",$C:$C,"Üüritav pind"),0),""))),"")</f>
        <v/>
      </c>
      <c r="W592" s="72" t="str">
        <f>IFERROR(IF($G592="Erikasutuses pind (muu)",Eksplikatsioon!AB592/SUM(Eksplikatsioon!$O592:'Eksplikatsioon'!$AG592),IF($G592="Erikasutuses pind (korrus)",IFERROR(SUMIFS($E:$E,$G:$G,"Ainukasutuses pind",$C:$C,"Üüritav pind",$H:$H,W$3,$A:$A,$A592)/SUMIFS($E:$E,$G:$G,"Ainukasutuses pind",$C:$C,"Üüritav pind",$A:$A,$A592),0),IF($G592="Erikasutuses pind (hoone)",IFERROR(SUMIFS($E:$E,$G:$G,"Ainukasutuses pind",$C:$C,"Üüritav pind",$H:$H,W$3)/SUMIFS($E:$E,$G:$G,"Ainukasutuses pind",$C:$C,"Üüritav pind"),0),""))),"")</f>
        <v/>
      </c>
      <c r="X592" s="72" t="str">
        <f>IFERROR(IF($G592="Erikasutuses pind (muu)",Eksplikatsioon!AC592/SUM(Eksplikatsioon!$O592:'Eksplikatsioon'!$AG592),IF($G592="Erikasutuses pind (korrus)",IFERROR(SUMIFS($E:$E,$G:$G,"Ainukasutuses pind",$C:$C,"Üüritav pind",$H:$H,X$3,$A:$A,$A592)/SUMIFS($E:$E,$G:$G,"Ainukasutuses pind",$C:$C,"Üüritav pind",$A:$A,$A592),0),IF($G592="Erikasutuses pind (hoone)",IFERROR(SUMIFS($E:$E,$G:$G,"Ainukasutuses pind",$C:$C,"Üüritav pind",$H:$H,X$3)/SUMIFS($E:$E,$G:$G,"Ainukasutuses pind",$C:$C,"Üüritav pind"),0),""))),"")</f>
        <v/>
      </c>
      <c r="Y592" s="72" t="str">
        <f>IFERROR(IF($G592="Erikasutuses pind (muu)",Eksplikatsioon!AD592/SUM(Eksplikatsioon!$O592:'Eksplikatsioon'!$AG592),IF($G592="Erikasutuses pind (korrus)",IFERROR(SUMIFS($E:$E,$G:$G,"Ainukasutuses pind",$C:$C,"Üüritav pind",$H:$H,Y$3,$A:$A,$A592)/SUMIFS($E:$E,$G:$G,"Ainukasutuses pind",$C:$C,"Üüritav pind",$A:$A,$A592),0),IF($G592="Erikasutuses pind (hoone)",IFERROR(SUMIFS($E:$E,$G:$G,"Ainukasutuses pind",$C:$C,"Üüritav pind",$H:$H,Y$3)/SUMIFS($E:$E,$G:$G,"Ainukasutuses pind",$C:$C,"Üüritav pind"),0),""))),"")</f>
        <v/>
      </c>
      <c r="Z592" s="72" t="str">
        <f>IFERROR(IF($G592="Erikasutuses pind (muu)",Eksplikatsioon!AE592/SUM(Eksplikatsioon!$O592:'Eksplikatsioon'!$AG592),IF($G592="Erikasutuses pind (korrus)",IFERROR(SUMIFS($E:$E,$G:$G,"Ainukasutuses pind",$C:$C,"Üüritav pind",$H:$H,Z$3,$A:$A,$A592)/SUMIFS($E:$E,$G:$G,"Ainukasutuses pind",$C:$C,"Üüritav pind",$A:$A,$A592),0),IF($G592="Erikasutuses pind (hoone)",IFERROR(SUMIFS($E:$E,$G:$G,"Ainukasutuses pind",$C:$C,"Üüritav pind",$H:$H,Z$3)/SUMIFS($E:$E,$G:$G,"Ainukasutuses pind",$C:$C,"Üüritav pind"),0),""))),"")</f>
        <v/>
      </c>
      <c r="AA592" s="72" t="str">
        <f>IFERROR(IF($G592="Erikasutuses pind (muu)",Eksplikatsioon!AF592/SUM(Eksplikatsioon!$O592:'Eksplikatsioon'!$AG592),IF($G592="Erikasutuses pind (korrus)",IFERROR(SUMIFS($E:$E,$G:$G,"Ainukasutuses pind",$C:$C,"Üüritav pind",$H:$H,AA$3,$A:$A,$A592)/SUMIFS($E:$E,$G:$G,"Ainukasutuses pind",$C:$C,"Üüritav pind",$A:$A,$A592),0),IF($G592="Erikasutuses pind (hoone)",IFERROR(SUMIFS($E:$E,$G:$G,"Ainukasutuses pind",$C:$C,"Üüritav pind",$H:$H,AA$3)/SUMIFS($E:$E,$G:$G,"Ainukasutuses pind",$C:$C,"Üüritav pind"),0),""))),"")</f>
        <v/>
      </c>
      <c r="AB592" s="72" t="str">
        <f>IFERROR(IF($G592="Erikasutuses pind (muu)",Eksplikatsioon!AG592/SUM(Eksplikatsioon!$O592:'Eksplikatsioon'!$AG592),IF($G592="Erikasutuses pind (korrus)",IFERROR(SUMIFS($E:$E,$G:$G,"Ainukasutuses pind",$C:$C,"Üüritav pind",$H:$H,AB$3,$A:$A,$A592)/SUMIFS($E:$E,$G:$G,"Ainukasutuses pind",$C:$C,"Üüritav pind",$A:$A,$A592),0),IF($G592="Erikasutuses pind (hoone)",IFERROR(SUMIFS($E:$E,$G:$G,"Ainukasutuses pind",$C:$C,"Üüritav pind",$H:$H,AB$3)/SUMIFS($E:$E,$G:$G,"Ainukasutuses pind",$C:$C,"Üüritav pind"),0),""))),"")</f>
        <v/>
      </c>
      <c r="AC592" s="72" t="str">
        <f>IFERROR(IF($G592="Erikasutuses pind (muu)",$E592*J592,IFERROR($E592*J592/SUM($J592:$AB592)*(Eksplikatsioon!O592)/SUMPRODUCT($J592:$AB592,Eksplikatsioon!$O592:$AG592),"")),"")</f>
        <v/>
      </c>
      <c r="AD592" s="72" t="str">
        <f>IFERROR(IF($G592="Erikasutuses pind (muu)",$E592*K592,IFERROR($E592*K592/SUM($J592:$AB592)*(Eksplikatsioon!P592)/SUMPRODUCT($J592:$AB592,Eksplikatsioon!$O592:$AG592),"")),"")</f>
        <v/>
      </c>
      <c r="AE592" s="72" t="str">
        <f>IFERROR(IF($G592="Erikasutuses pind (muu)",$E592*L592,IFERROR($E592*L592/SUM($J592:$AB592)*(Eksplikatsioon!Q592)/SUMPRODUCT($J592:$AB592,Eksplikatsioon!$O592:$AG592),"")),"")</f>
        <v/>
      </c>
      <c r="AF592" s="72" t="str">
        <f>IFERROR(IF($G592="Erikasutuses pind (muu)",$E592*M592,IFERROR($E592*M592/SUM($J592:$AB592)*(Eksplikatsioon!R592)/SUMPRODUCT($J592:$AB592,Eksplikatsioon!$O592:$AG592),"")),"")</f>
        <v/>
      </c>
      <c r="AG592" s="72" t="str">
        <f>IFERROR(IF($G592="Erikasutuses pind (muu)",$E592*N592,IFERROR($E592*N592/SUM($J592:$AB592)*(Eksplikatsioon!S592)/SUMPRODUCT($J592:$AB592,Eksplikatsioon!$O592:$AG592),"")),"")</f>
        <v/>
      </c>
      <c r="AH592" s="72" t="str">
        <f>IFERROR(IF($G592="Erikasutuses pind (muu)",$E592*O592,IFERROR($E592*O592/SUM($J592:$AB592)*(Eksplikatsioon!T592)/SUMPRODUCT($J592:$AB592,Eksplikatsioon!$O592:$AG592),"")),"")</f>
        <v/>
      </c>
      <c r="AI592" s="72" t="str">
        <f>IFERROR(IF($G592="Erikasutuses pind (muu)",$E592*P592,IFERROR($E592*P592/SUM($J592:$AB592)*(Eksplikatsioon!U592)/SUMPRODUCT($J592:$AB592,Eksplikatsioon!$O592:$AG592),"")),"")</f>
        <v/>
      </c>
      <c r="AJ592" s="72" t="str">
        <f>IFERROR(IF($G592="Erikasutuses pind (muu)",$E592*Q592,IFERROR($E592*Q592/SUM($J592:$AB592)*(Eksplikatsioon!V592)/SUMPRODUCT($J592:$AB592,Eksplikatsioon!$O592:$AG592),"")),"")</f>
        <v/>
      </c>
      <c r="AK592" s="72" t="str">
        <f>IFERROR(IF($G592="Erikasutuses pind (muu)",$E592*R592,IFERROR($E592*R592/SUM($J592:$AB592)*(Eksplikatsioon!W592)/SUMPRODUCT($J592:$AB592,Eksplikatsioon!$O592:$AG592),"")),"")</f>
        <v/>
      </c>
      <c r="AL592" s="72" t="str">
        <f>IFERROR(IF($G592="Erikasutuses pind (muu)",$E592*S592,IFERROR($E592*S592/SUM($J592:$AB592)*(Eksplikatsioon!X592)/SUMPRODUCT($J592:$AB592,Eksplikatsioon!$O592:$AG592),"")),"")</f>
        <v/>
      </c>
      <c r="AM592" s="72" t="str">
        <f>IFERROR(IF($G592="Erikasutuses pind (muu)",$E592*T592,IFERROR($E592*T592/SUM($J592:$AB592)*(Eksplikatsioon!Y592)/SUMPRODUCT($J592:$AB592,Eksplikatsioon!$O592:$AG592),"")),"")</f>
        <v/>
      </c>
      <c r="AN592" s="72" t="str">
        <f>IFERROR(IF($G592="Erikasutuses pind (muu)",$E592*U592,IFERROR($E592*U592/SUM($J592:$AB592)*(Eksplikatsioon!Z592)/SUMPRODUCT($J592:$AB592,Eksplikatsioon!$O592:$AG592),"")),"")</f>
        <v/>
      </c>
      <c r="AO592" s="72" t="str">
        <f>IFERROR(IF($G592="Erikasutuses pind (muu)",$E592*V592,IFERROR($E592*V592/SUM($J592:$AB592)*(Eksplikatsioon!AA592)/SUMPRODUCT($J592:$AB592,Eksplikatsioon!$O592:$AG592),"")),"")</f>
        <v/>
      </c>
      <c r="AP592" s="72" t="str">
        <f>IFERROR(IF($G592="Erikasutuses pind (muu)",$E592*W592,IFERROR($E592*W592/SUM($J592:$AB592)*(Eksplikatsioon!AB592)/SUMPRODUCT($J592:$AB592,Eksplikatsioon!$O592:$AG592),"")),"")</f>
        <v/>
      </c>
      <c r="AQ592" s="72" t="str">
        <f>IFERROR(IF($G592="Erikasutuses pind (muu)",$E592*X592,IFERROR($E592*X592/SUM($J592:$AB592)*(Eksplikatsioon!AC592)/SUMPRODUCT($J592:$AB592,Eksplikatsioon!$O592:$AG592),"")),"")</f>
        <v/>
      </c>
      <c r="AR592" s="72" t="str">
        <f>IFERROR(IF($G592="Erikasutuses pind (muu)",$E592*Y592,IFERROR($E592*Y592/SUM($J592:$AB592)*(Eksplikatsioon!AD592)/SUMPRODUCT($J592:$AB592,Eksplikatsioon!$O592:$AG592),"")),"")</f>
        <v/>
      </c>
      <c r="AS592" s="72" t="str">
        <f>IFERROR(IF($G592="Erikasutuses pind (muu)",$E592*Z592,IFERROR($E592*Z592/SUM($J592:$AB592)*(Eksplikatsioon!AE592)/SUMPRODUCT($J592:$AB592,Eksplikatsioon!$O592:$AG592),"")),"")</f>
        <v/>
      </c>
      <c r="AT592" s="72" t="str">
        <f>IFERROR(IF($G592="Erikasutuses pind (muu)",$E592*AA592,IFERROR($E592*AA592/SUM($J592:$AB592)*(Eksplikatsioon!AF592)/SUMPRODUCT($J592:$AB592,Eksplikatsioon!$O592:$AG592),"")),"")</f>
        <v/>
      </c>
      <c r="AU592" s="72" t="str">
        <f>IFERROR(IF($G592="Erikasutuses pind (muu)",$E592*AB592,IFERROR($E592*AB592/SUM($J592:$AB592)*(Eksplikatsioon!AG592)/SUMPRODUCT($J592:$AB592,Eksplikatsioon!$O592:$AG592),"")),"")</f>
        <v/>
      </c>
    </row>
    <row r="593" spans="1:47" x14ac:dyDescent="0.25">
      <c r="A593" s="71" t="str">
        <f>IF(Eksplikatsioon!A593=0,"",Eksplikatsioon!A593)</f>
        <v/>
      </c>
      <c r="B593" s="71" t="str">
        <f>IF(Eksplikatsioon!B593=0,"",Eksplikatsioon!B593)</f>
        <v/>
      </c>
      <c r="C593" s="71" t="str">
        <f>IF(Eksplikatsioon!C593=0,"",Eksplikatsioon!C593)</f>
        <v/>
      </c>
      <c r="D593" s="71" t="str">
        <f>IF(Eksplikatsioon!D593=0,"",Eksplikatsioon!D593)</f>
        <v/>
      </c>
      <c r="E593" s="71" t="str">
        <f>IF(Eksplikatsioon!F593=0,"",Eksplikatsioon!F593)</f>
        <v/>
      </c>
      <c r="F593" s="71" t="str">
        <f>IF(Eksplikatsioon!H593=0,"",Eksplikatsioon!H593)</f>
        <v/>
      </c>
      <c r="G593" s="71" t="str">
        <f>IF(Eksplikatsioon!J593=0,"",Eksplikatsioon!J593)</f>
        <v/>
      </c>
      <c r="H593" s="71" t="str">
        <f>IF(Eksplikatsioon!K593=0,"",Eksplikatsioon!K593)</f>
        <v/>
      </c>
      <c r="I593" s="71" t="str">
        <f>IF(Eksplikatsioon!L593=0,"",Eksplikatsioon!L593)</f>
        <v/>
      </c>
      <c r="J593" s="72" t="str">
        <f>IFERROR(IF($G593="Erikasutuses pind (muu)",Eksplikatsioon!O593/SUM(Eksplikatsioon!$O593:'Eksplikatsioon'!$AG593),IF($G593="Erikasutuses pind (korrus)",IFERROR(SUMIFS($E:$E,$G:$G,"Ainukasutuses pind",$C:$C,"Üüritav pind",$H:$H,J$3,$A:$A,$A593)/SUMIFS($E:$E,$G:$G,"Ainukasutuses pind",$C:$C,"Üüritav pind",$A:$A,$A593),0),IF($G593="Erikasutuses pind (hoone)",IFERROR(SUMIFS($E:$E,$G:$G,"Ainukasutuses pind",$C:$C,"Üüritav pind",$H:$H,J$3)/SUMIFS($E:$E,$G:$G,"Ainukasutuses pind",$C:$C,"Üüritav pind"),0),""))),"")</f>
        <v/>
      </c>
      <c r="K593" s="72" t="str">
        <f>IFERROR(IF($G593="Erikasutuses pind (muu)",Eksplikatsioon!P593/SUM(Eksplikatsioon!$O593:'Eksplikatsioon'!$AG593),IF($G593="Erikasutuses pind (korrus)",IFERROR(SUMIFS($E:$E,$G:$G,"Ainukasutuses pind",$C:$C,"Üüritav pind",$H:$H,K$3,$A:$A,$A593)/SUMIFS($E:$E,$G:$G,"Ainukasutuses pind",$C:$C,"Üüritav pind",$A:$A,$A593),0),IF($G593="Erikasutuses pind (hoone)",IFERROR(SUMIFS($E:$E,$G:$G,"Ainukasutuses pind",$C:$C,"Üüritav pind",$H:$H,K$3)/SUMIFS($E:$E,$G:$G,"Ainukasutuses pind",$C:$C,"Üüritav pind"),0),""))),"")</f>
        <v/>
      </c>
      <c r="L593" s="72" t="str">
        <f>IFERROR(IF($G593="Erikasutuses pind (muu)",Eksplikatsioon!Q593/SUM(Eksplikatsioon!$O593:'Eksplikatsioon'!$AG593),IF($G593="Erikasutuses pind (korrus)",IFERROR(SUMIFS($E:$E,$G:$G,"Ainukasutuses pind",$C:$C,"Üüritav pind",$H:$H,L$3,$A:$A,$A593)/SUMIFS($E:$E,$G:$G,"Ainukasutuses pind",$C:$C,"Üüritav pind",$A:$A,$A593),0),IF($G593="Erikasutuses pind (hoone)",IFERROR(SUMIFS($E:$E,$G:$G,"Ainukasutuses pind",$C:$C,"Üüritav pind",$H:$H,L$3)/SUMIFS($E:$E,$G:$G,"Ainukasutuses pind",$C:$C,"Üüritav pind"),0),""))),"")</f>
        <v/>
      </c>
      <c r="M593" s="72" t="str">
        <f>IFERROR(IF($G593="Erikasutuses pind (muu)",Eksplikatsioon!R593/SUM(Eksplikatsioon!$O593:'Eksplikatsioon'!$AG593),IF($G593="Erikasutuses pind (korrus)",IFERROR(SUMIFS($E:$E,$G:$G,"Ainukasutuses pind",$C:$C,"Üüritav pind",$H:$H,M$3,$A:$A,$A593)/SUMIFS($E:$E,$G:$G,"Ainukasutuses pind",$C:$C,"Üüritav pind",$A:$A,$A593),0),IF($G593="Erikasutuses pind (hoone)",IFERROR(SUMIFS($E:$E,$G:$G,"Ainukasutuses pind",$C:$C,"Üüritav pind",$H:$H,M$3)/SUMIFS($E:$E,$G:$G,"Ainukasutuses pind",$C:$C,"Üüritav pind"),0),""))),"")</f>
        <v/>
      </c>
      <c r="N593" s="72" t="str">
        <f>IFERROR(IF($G593="Erikasutuses pind (muu)",Eksplikatsioon!S593/SUM(Eksplikatsioon!$O593:'Eksplikatsioon'!$AG593),IF($G593="Erikasutuses pind (korrus)",IFERROR(SUMIFS($E:$E,$G:$G,"Ainukasutuses pind",$C:$C,"Üüritav pind",$H:$H,N$3,$A:$A,$A593)/SUMIFS($E:$E,$G:$G,"Ainukasutuses pind",$C:$C,"Üüritav pind",$A:$A,$A593),0),IF($G593="Erikasutuses pind (hoone)",IFERROR(SUMIFS($E:$E,$G:$G,"Ainukasutuses pind",$C:$C,"Üüritav pind",$H:$H,N$3)/SUMIFS($E:$E,$G:$G,"Ainukasutuses pind",$C:$C,"Üüritav pind"),0),""))),"")</f>
        <v/>
      </c>
      <c r="O593" s="72" t="str">
        <f>IFERROR(IF($G593="Erikasutuses pind (muu)",Eksplikatsioon!T593/SUM(Eksplikatsioon!$O593:'Eksplikatsioon'!$AG593),IF($G593="Erikasutuses pind (korrus)",IFERROR(SUMIFS($E:$E,$G:$G,"Ainukasutuses pind",$C:$C,"Üüritav pind",$H:$H,O$3,$A:$A,$A593)/SUMIFS($E:$E,$G:$G,"Ainukasutuses pind",$C:$C,"Üüritav pind",$A:$A,$A593),0),IF($G593="Erikasutuses pind (hoone)",IFERROR(SUMIFS($E:$E,$G:$G,"Ainukasutuses pind",$C:$C,"Üüritav pind",$H:$H,O$3)/SUMIFS($E:$E,$G:$G,"Ainukasutuses pind",$C:$C,"Üüritav pind"),0),""))),"")</f>
        <v/>
      </c>
      <c r="P593" s="72" t="str">
        <f>IFERROR(IF($G593="Erikasutuses pind (muu)",Eksplikatsioon!U593/SUM(Eksplikatsioon!$O593:'Eksplikatsioon'!$AG593),IF($G593="Erikasutuses pind (korrus)",IFERROR(SUMIFS($E:$E,$G:$G,"Ainukasutuses pind",$C:$C,"Üüritav pind",$H:$H,P$3,$A:$A,$A593)/SUMIFS($E:$E,$G:$G,"Ainukasutuses pind",$C:$C,"Üüritav pind",$A:$A,$A593),0),IF($G593="Erikasutuses pind (hoone)",IFERROR(SUMIFS($E:$E,$G:$G,"Ainukasutuses pind",$C:$C,"Üüritav pind",$H:$H,P$3)/SUMIFS($E:$E,$G:$G,"Ainukasutuses pind",$C:$C,"Üüritav pind"),0),""))),"")</f>
        <v/>
      </c>
      <c r="Q593" s="72" t="str">
        <f>IFERROR(IF($G593="Erikasutuses pind (muu)",Eksplikatsioon!V593/SUM(Eksplikatsioon!$O593:'Eksplikatsioon'!$AG593),IF($G593="Erikasutuses pind (korrus)",IFERROR(SUMIFS($E:$E,$G:$G,"Ainukasutuses pind",$C:$C,"Üüritav pind",$H:$H,Q$3,$A:$A,$A593)/SUMIFS($E:$E,$G:$G,"Ainukasutuses pind",$C:$C,"Üüritav pind",$A:$A,$A593),0),IF($G593="Erikasutuses pind (hoone)",IFERROR(SUMIFS($E:$E,$G:$G,"Ainukasutuses pind",$C:$C,"Üüritav pind",$H:$H,Q$3)/SUMIFS($E:$E,$G:$G,"Ainukasutuses pind",$C:$C,"Üüritav pind"),0),""))),"")</f>
        <v/>
      </c>
      <c r="R593" s="72" t="str">
        <f>IFERROR(IF($G593="Erikasutuses pind (muu)",Eksplikatsioon!W593/SUM(Eksplikatsioon!$O593:'Eksplikatsioon'!$AG593),IF($G593="Erikasutuses pind (korrus)",IFERROR(SUMIFS($E:$E,$G:$G,"Ainukasutuses pind",$C:$C,"Üüritav pind",$H:$H,R$3,$A:$A,$A593)/SUMIFS($E:$E,$G:$G,"Ainukasutuses pind",$C:$C,"Üüritav pind",$A:$A,$A593),0),IF($G593="Erikasutuses pind (hoone)",IFERROR(SUMIFS($E:$E,$G:$G,"Ainukasutuses pind",$C:$C,"Üüritav pind",$H:$H,R$3)/SUMIFS($E:$E,$G:$G,"Ainukasutuses pind",$C:$C,"Üüritav pind"),0),""))),"")</f>
        <v/>
      </c>
      <c r="S593" s="72" t="str">
        <f>IFERROR(IF($G593="Erikasutuses pind (muu)",Eksplikatsioon!X593/SUM(Eksplikatsioon!$O593:'Eksplikatsioon'!$AG593),IF($G593="Erikasutuses pind (korrus)",IFERROR(SUMIFS($E:$E,$G:$G,"Ainukasutuses pind",$C:$C,"Üüritav pind",$H:$H,S$3,$A:$A,$A593)/SUMIFS($E:$E,$G:$G,"Ainukasutuses pind",$C:$C,"Üüritav pind",$A:$A,$A593),0),IF($G593="Erikasutuses pind (hoone)",IFERROR(SUMIFS($E:$E,$G:$G,"Ainukasutuses pind",$C:$C,"Üüritav pind",$H:$H,S$3)/SUMIFS($E:$E,$G:$G,"Ainukasutuses pind",$C:$C,"Üüritav pind"),0),""))),"")</f>
        <v/>
      </c>
      <c r="T593" s="72" t="str">
        <f>IFERROR(IF($G593="Erikasutuses pind (muu)",Eksplikatsioon!Y593/SUM(Eksplikatsioon!$O593:'Eksplikatsioon'!$AG593),IF($G593="Erikasutuses pind (korrus)",IFERROR(SUMIFS($E:$E,$G:$G,"Ainukasutuses pind",$C:$C,"Üüritav pind",$H:$H,T$3,$A:$A,$A593)/SUMIFS($E:$E,$G:$G,"Ainukasutuses pind",$C:$C,"Üüritav pind",$A:$A,$A593),0),IF($G593="Erikasutuses pind (hoone)",IFERROR(SUMIFS($E:$E,$G:$G,"Ainukasutuses pind",$C:$C,"Üüritav pind",$H:$H,T$3)/SUMIFS($E:$E,$G:$G,"Ainukasutuses pind",$C:$C,"Üüritav pind"),0),""))),"")</f>
        <v/>
      </c>
      <c r="U593" s="72" t="str">
        <f>IFERROR(IF($G593="Erikasutuses pind (muu)",Eksplikatsioon!Z593/SUM(Eksplikatsioon!$O593:'Eksplikatsioon'!$AG593),IF($G593="Erikasutuses pind (korrus)",IFERROR(SUMIFS($E:$E,$G:$G,"Ainukasutuses pind",$C:$C,"Üüritav pind",$H:$H,U$3,$A:$A,$A593)/SUMIFS($E:$E,$G:$G,"Ainukasutuses pind",$C:$C,"Üüritav pind",$A:$A,$A593),0),IF($G593="Erikasutuses pind (hoone)",IFERROR(SUMIFS($E:$E,$G:$G,"Ainukasutuses pind",$C:$C,"Üüritav pind",$H:$H,U$3)/SUMIFS($E:$E,$G:$G,"Ainukasutuses pind",$C:$C,"Üüritav pind"),0),""))),"")</f>
        <v/>
      </c>
      <c r="V593" s="72" t="str">
        <f>IFERROR(IF($G593="Erikasutuses pind (muu)",Eksplikatsioon!AA593/SUM(Eksplikatsioon!$O593:'Eksplikatsioon'!$AG593),IF($G593="Erikasutuses pind (korrus)",IFERROR(SUMIFS($E:$E,$G:$G,"Ainukasutuses pind",$C:$C,"Üüritav pind",$H:$H,V$3,$A:$A,$A593)/SUMIFS($E:$E,$G:$G,"Ainukasutuses pind",$C:$C,"Üüritav pind",$A:$A,$A593),0),IF($G593="Erikasutuses pind (hoone)",IFERROR(SUMIFS($E:$E,$G:$G,"Ainukasutuses pind",$C:$C,"Üüritav pind",$H:$H,V$3)/SUMIFS($E:$E,$G:$G,"Ainukasutuses pind",$C:$C,"Üüritav pind"),0),""))),"")</f>
        <v/>
      </c>
      <c r="W593" s="72" t="str">
        <f>IFERROR(IF($G593="Erikasutuses pind (muu)",Eksplikatsioon!AB593/SUM(Eksplikatsioon!$O593:'Eksplikatsioon'!$AG593),IF($G593="Erikasutuses pind (korrus)",IFERROR(SUMIFS($E:$E,$G:$G,"Ainukasutuses pind",$C:$C,"Üüritav pind",$H:$H,W$3,$A:$A,$A593)/SUMIFS($E:$E,$G:$G,"Ainukasutuses pind",$C:$C,"Üüritav pind",$A:$A,$A593),0),IF($G593="Erikasutuses pind (hoone)",IFERROR(SUMIFS($E:$E,$G:$G,"Ainukasutuses pind",$C:$C,"Üüritav pind",$H:$H,W$3)/SUMIFS($E:$E,$G:$G,"Ainukasutuses pind",$C:$C,"Üüritav pind"),0),""))),"")</f>
        <v/>
      </c>
      <c r="X593" s="72" t="str">
        <f>IFERROR(IF($G593="Erikasutuses pind (muu)",Eksplikatsioon!AC593/SUM(Eksplikatsioon!$O593:'Eksplikatsioon'!$AG593),IF($G593="Erikasutuses pind (korrus)",IFERROR(SUMIFS($E:$E,$G:$G,"Ainukasutuses pind",$C:$C,"Üüritav pind",$H:$H,X$3,$A:$A,$A593)/SUMIFS($E:$E,$G:$G,"Ainukasutuses pind",$C:$C,"Üüritav pind",$A:$A,$A593),0),IF($G593="Erikasutuses pind (hoone)",IFERROR(SUMIFS($E:$E,$G:$G,"Ainukasutuses pind",$C:$C,"Üüritav pind",$H:$H,X$3)/SUMIFS($E:$E,$G:$G,"Ainukasutuses pind",$C:$C,"Üüritav pind"),0),""))),"")</f>
        <v/>
      </c>
      <c r="Y593" s="72" t="str">
        <f>IFERROR(IF($G593="Erikasutuses pind (muu)",Eksplikatsioon!AD593/SUM(Eksplikatsioon!$O593:'Eksplikatsioon'!$AG593),IF($G593="Erikasutuses pind (korrus)",IFERROR(SUMIFS($E:$E,$G:$G,"Ainukasutuses pind",$C:$C,"Üüritav pind",$H:$H,Y$3,$A:$A,$A593)/SUMIFS($E:$E,$G:$G,"Ainukasutuses pind",$C:$C,"Üüritav pind",$A:$A,$A593),0),IF($G593="Erikasutuses pind (hoone)",IFERROR(SUMIFS($E:$E,$G:$G,"Ainukasutuses pind",$C:$C,"Üüritav pind",$H:$H,Y$3)/SUMIFS($E:$E,$G:$G,"Ainukasutuses pind",$C:$C,"Üüritav pind"),0),""))),"")</f>
        <v/>
      </c>
      <c r="Z593" s="72" t="str">
        <f>IFERROR(IF($G593="Erikasutuses pind (muu)",Eksplikatsioon!AE593/SUM(Eksplikatsioon!$O593:'Eksplikatsioon'!$AG593),IF($G593="Erikasutuses pind (korrus)",IFERROR(SUMIFS($E:$E,$G:$G,"Ainukasutuses pind",$C:$C,"Üüritav pind",$H:$H,Z$3,$A:$A,$A593)/SUMIFS($E:$E,$G:$G,"Ainukasutuses pind",$C:$C,"Üüritav pind",$A:$A,$A593),0),IF($G593="Erikasutuses pind (hoone)",IFERROR(SUMIFS($E:$E,$G:$G,"Ainukasutuses pind",$C:$C,"Üüritav pind",$H:$H,Z$3)/SUMIFS($E:$E,$G:$G,"Ainukasutuses pind",$C:$C,"Üüritav pind"),0),""))),"")</f>
        <v/>
      </c>
      <c r="AA593" s="72" t="str">
        <f>IFERROR(IF($G593="Erikasutuses pind (muu)",Eksplikatsioon!AF593/SUM(Eksplikatsioon!$O593:'Eksplikatsioon'!$AG593),IF($G593="Erikasutuses pind (korrus)",IFERROR(SUMIFS($E:$E,$G:$G,"Ainukasutuses pind",$C:$C,"Üüritav pind",$H:$H,AA$3,$A:$A,$A593)/SUMIFS($E:$E,$G:$G,"Ainukasutuses pind",$C:$C,"Üüritav pind",$A:$A,$A593),0),IF($G593="Erikasutuses pind (hoone)",IFERROR(SUMIFS($E:$E,$G:$G,"Ainukasutuses pind",$C:$C,"Üüritav pind",$H:$H,AA$3)/SUMIFS($E:$E,$G:$G,"Ainukasutuses pind",$C:$C,"Üüritav pind"),0),""))),"")</f>
        <v/>
      </c>
      <c r="AB593" s="72" t="str">
        <f>IFERROR(IF($G593="Erikasutuses pind (muu)",Eksplikatsioon!AG593/SUM(Eksplikatsioon!$O593:'Eksplikatsioon'!$AG593),IF($G593="Erikasutuses pind (korrus)",IFERROR(SUMIFS($E:$E,$G:$G,"Ainukasutuses pind",$C:$C,"Üüritav pind",$H:$H,AB$3,$A:$A,$A593)/SUMIFS($E:$E,$G:$G,"Ainukasutuses pind",$C:$C,"Üüritav pind",$A:$A,$A593),0),IF($G593="Erikasutuses pind (hoone)",IFERROR(SUMIFS($E:$E,$G:$G,"Ainukasutuses pind",$C:$C,"Üüritav pind",$H:$H,AB$3)/SUMIFS($E:$E,$G:$G,"Ainukasutuses pind",$C:$C,"Üüritav pind"),0),""))),"")</f>
        <v/>
      </c>
      <c r="AC593" s="72" t="str">
        <f>IFERROR(IF($G593="Erikasutuses pind (muu)",$E593*J593,IFERROR($E593*J593/SUM($J593:$AB593)*(Eksplikatsioon!O593)/SUMPRODUCT($J593:$AB593,Eksplikatsioon!$O593:$AG593),"")),"")</f>
        <v/>
      </c>
      <c r="AD593" s="72" t="str">
        <f>IFERROR(IF($G593="Erikasutuses pind (muu)",$E593*K593,IFERROR($E593*K593/SUM($J593:$AB593)*(Eksplikatsioon!P593)/SUMPRODUCT($J593:$AB593,Eksplikatsioon!$O593:$AG593),"")),"")</f>
        <v/>
      </c>
      <c r="AE593" s="72" t="str">
        <f>IFERROR(IF($G593="Erikasutuses pind (muu)",$E593*L593,IFERROR($E593*L593/SUM($J593:$AB593)*(Eksplikatsioon!Q593)/SUMPRODUCT($J593:$AB593,Eksplikatsioon!$O593:$AG593),"")),"")</f>
        <v/>
      </c>
      <c r="AF593" s="72" t="str">
        <f>IFERROR(IF($G593="Erikasutuses pind (muu)",$E593*M593,IFERROR($E593*M593/SUM($J593:$AB593)*(Eksplikatsioon!R593)/SUMPRODUCT($J593:$AB593,Eksplikatsioon!$O593:$AG593),"")),"")</f>
        <v/>
      </c>
      <c r="AG593" s="72" t="str">
        <f>IFERROR(IF($G593="Erikasutuses pind (muu)",$E593*N593,IFERROR($E593*N593/SUM($J593:$AB593)*(Eksplikatsioon!S593)/SUMPRODUCT($J593:$AB593,Eksplikatsioon!$O593:$AG593),"")),"")</f>
        <v/>
      </c>
      <c r="AH593" s="72" t="str">
        <f>IFERROR(IF($G593="Erikasutuses pind (muu)",$E593*O593,IFERROR($E593*O593/SUM($J593:$AB593)*(Eksplikatsioon!T593)/SUMPRODUCT($J593:$AB593,Eksplikatsioon!$O593:$AG593),"")),"")</f>
        <v/>
      </c>
      <c r="AI593" s="72" t="str">
        <f>IFERROR(IF($G593="Erikasutuses pind (muu)",$E593*P593,IFERROR($E593*P593/SUM($J593:$AB593)*(Eksplikatsioon!U593)/SUMPRODUCT($J593:$AB593,Eksplikatsioon!$O593:$AG593),"")),"")</f>
        <v/>
      </c>
      <c r="AJ593" s="72" t="str">
        <f>IFERROR(IF($G593="Erikasutuses pind (muu)",$E593*Q593,IFERROR($E593*Q593/SUM($J593:$AB593)*(Eksplikatsioon!V593)/SUMPRODUCT($J593:$AB593,Eksplikatsioon!$O593:$AG593),"")),"")</f>
        <v/>
      </c>
      <c r="AK593" s="72" t="str">
        <f>IFERROR(IF($G593="Erikasutuses pind (muu)",$E593*R593,IFERROR($E593*R593/SUM($J593:$AB593)*(Eksplikatsioon!W593)/SUMPRODUCT($J593:$AB593,Eksplikatsioon!$O593:$AG593),"")),"")</f>
        <v/>
      </c>
      <c r="AL593" s="72" t="str">
        <f>IFERROR(IF($G593="Erikasutuses pind (muu)",$E593*S593,IFERROR($E593*S593/SUM($J593:$AB593)*(Eksplikatsioon!X593)/SUMPRODUCT($J593:$AB593,Eksplikatsioon!$O593:$AG593),"")),"")</f>
        <v/>
      </c>
      <c r="AM593" s="72" t="str">
        <f>IFERROR(IF($G593="Erikasutuses pind (muu)",$E593*T593,IFERROR($E593*T593/SUM($J593:$AB593)*(Eksplikatsioon!Y593)/SUMPRODUCT($J593:$AB593,Eksplikatsioon!$O593:$AG593),"")),"")</f>
        <v/>
      </c>
      <c r="AN593" s="72" t="str">
        <f>IFERROR(IF($G593="Erikasutuses pind (muu)",$E593*U593,IFERROR($E593*U593/SUM($J593:$AB593)*(Eksplikatsioon!Z593)/SUMPRODUCT($J593:$AB593,Eksplikatsioon!$O593:$AG593),"")),"")</f>
        <v/>
      </c>
      <c r="AO593" s="72" t="str">
        <f>IFERROR(IF($G593="Erikasutuses pind (muu)",$E593*V593,IFERROR($E593*V593/SUM($J593:$AB593)*(Eksplikatsioon!AA593)/SUMPRODUCT($J593:$AB593,Eksplikatsioon!$O593:$AG593),"")),"")</f>
        <v/>
      </c>
      <c r="AP593" s="72" t="str">
        <f>IFERROR(IF($G593="Erikasutuses pind (muu)",$E593*W593,IFERROR($E593*W593/SUM($J593:$AB593)*(Eksplikatsioon!AB593)/SUMPRODUCT($J593:$AB593,Eksplikatsioon!$O593:$AG593),"")),"")</f>
        <v/>
      </c>
      <c r="AQ593" s="72" t="str">
        <f>IFERROR(IF($G593="Erikasutuses pind (muu)",$E593*X593,IFERROR($E593*X593/SUM($J593:$AB593)*(Eksplikatsioon!AC593)/SUMPRODUCT($J593:$AB593,Eksplikatsioon!$O593:$AG593),"")),"")</f>
        <v/>
      </c>
      <c r="AR593" s="72" t="str">
        <f>IFERROR(IF($G593="Erikasutuses pind (muu)",$E593*Y593,IFERROR($E593*Y593/SUM($J593:$AB593)*(Eksplikatsioon!AD593)/SUMPRODUCT($J593:$AB593,Eksplikatsioon!$O593:$AG593),"")),"")</f>
        <v/>
      </c>
      <c r="AS593" s="72" t="str">
        <f>IFERROR(IF($G593="Erikasutuses pind (muu)",$E593*Z593,IFERROR($E593*Z593/SUM($J593:$AB593)*(Eksplikatsioon!AE593)/SUMPRODUCT($J593:$AB593,Eksplikatsioon!$O593:$AG593),"")),"")</f>
        <v/>
      </c>
      <c r="AT593" s="72" t="str">
        <f>IFERROR(IF($G593="Erikasutuses pind (muu)",$E593*AA593,IFERROR($E593*AA593/SUM($J593:$AB593)*(Eksplikatsioon!AF593)/SUMPRODUCT($J593:$AB593,Eksplikatsioon!$O593:$AG593),"")),"")</f>
        <v/>
      </c>
      <c r="AU593" s="72" t="str">
        <f>IFERROR(IF($G593="Erikasutuses pind (muu)",$E593*AB593,IFERROR($E593*AB593/SUM($J593:$AB593)*(Eksplikatsioon!AG593)/SUMPRODUCT($J593:$AB593,Eksplikatsioon!$O593:$AG593),"")),"")</f>
        <v/>
      </c>
    </row>
    <row r="594" spans="1:47" x14ac:dyDescent="0.25">
      <c r="A594" s="71" t="str">
        <f>IF(Eksplikatsioon!A594=0,"",Eksplikatsioon!A594)</f>
        <v/>
      </c>
      <c r="B594" s="71" t="str">
        <f>IF(Eksplikatsioon!B594=0,"",Eksplikatsioon!B594)</f>
        <v/>
      </c>
      <c r="C594" s="71" t="str">
        <f>IF(Eksplikatsioon!C594=0,"",Eksplikatsioon!C594)</f>
        <v/>
      </c>
      <c r="D594" s="71" t="str">
        <f>IF(Eksplikatsioon!D594=0,"",Eksplikatsioon!D594)</f>
        <v/>
      </c>
      <c r="E594" s="71" t="str">
        <f>IF(Eksplikatsioon!F594=0,"",Eksplikatsioon!F594)</f>
        <v/>
      </c>
      <c r="F594" s="71" t="str">
        <f>IF(Eksplikatsioon!H594=0,"",Eksplikatsioon!H594)</f>
        <v/>
      </c>
      <c r="G594" s="71" t="str">
        <f>IF(Eksplikatsioon!J594=0,"",Eksplikatsioon!J594)</f>
        <v/>
      </c>
      <c r="H594" s="71" t="str">
        <f>IF(Eksplikatsioon!K594=0,"",Eksplikatsioon!K594)</f>
        <v/>
      </c>
      <c r="I594" s="71" t="str">
        <f>IF(Eksplikatsioon!L594=0,"",Eksplikatsioon!L594)</f>
        <v/>
      </c>
      <c r="J594" s="72" t="str">
        <f>IFERROR(IF($G594="Erikasutuses pind (muu)",Eksplikatsioon!O594/SUM(Eksplikatsioon!$O594:'Eksplikatsioon'!$AG594),IF($G594="Erikasutuses pind (korrus)",IFERROR(SUMIFS($E:$E,$G:$G,"Ainukasutuses pind",$C:$C,"Üüritav pind",$H:$H,J$3,$A:$A,$A594)/SUMIFS($E:$E,$G:$G,"Ainukasutuses pind",$C:$C,"Üüritav pind",$A:$A,$A594),0),IF($G594="Erikasutuses pind (hoone)",IFERROR(SUMIFS($E:$E,$G:$G,"Ainukasutuses pind",$C:$C,"Üüritav pind",$H:$H,J$3)/SUMIFS($E:$E,$G:$G,"Ainukasutuses pind",$C:$C,"Üüritav pind"),0),""))),"")</f>
        <v/>
      </c>
      <c r="K594" s="72" t="str">
        <f>IFERROR(IF($G594="Erikasutuses pind (muu)",Eksplikatsioon!P594/SUM(Eksplikatsioon!$O594:'Eksplikatsioon'!$AG594),IF($G594="Erikasutuses pind (korrus)",IFERROR(SUMIFS($E:$E,$G:$G,"Ainukasutuses pind",$C:$C,"Üüritav pind",$H:$H,K$3,$A:$A,$A594)/SUMIFS($E:$E,$G:$G,"Ainukasutuses pind",$C:$C,"Üüritav pind",$A:$A,$A594),0),IF($G594="Erikasutuses pind (hoone)",IFERROR(SUMIFS($E:$E,$G:$G,"Ainukasutuses pind",$C:$C,"Üüritav pind",$H:$H,K$3)/SUMIFS($E:$E,$G:$G,"Ainukasutuses pind",$C:$C,"Üüritav pind"),0),""))),"")</f>
        <v/>
      </c>
      <c r="L594" s="72" t="str">
        <f>IFERROR(IF($G594="Erikasutuses pind (muu)",Eksplikatsioon!Q594/SUM(Eksplikatsioon!$O594:'Eksplikatsioon'!$AG594),IF($G594="Erikasutuses pind (korrus)",IFERROR(SUMIFS($E:$E,$G:$G,"Ainukasutuses pind",$C:$C,"Üüritav pind",$H:$H,L$3,$A:$A,$A594)/SUMIFS($E:$E,$G:$G,"Ainukasutuses pind",$C:$C,"Üüritav pind",$A:$A,$A594),0),IF($G594="Erikasutuses pind (hoone)",IFERROR(SUMIFS($E:$E,$G:$G,"Ainukasutuses pind",$C:$C,"Üüritav pind",$H:$H,L$3)/SUMIFS($E:$E,$G:$G,"Ainukasutuses pind",$C:$C,"Üüritav pind"),0),""))),"")</f>
        <v/>
      </c>
      <c r="M594" s="72" t="str">
        <f>IFERROR(IF($G594="Erikasutuses pind (muu)",Eksplikatsioon!R594/SUM(Eksplikatsioon!$O594:'Eksplikatsioon'!$AG594),IF($G594="Erikasutuses pind (korrus)",IFERROR(SUMIFS($E:$E,$G:$G,"Ainukasutuses pind",$C:$C,"Üüritav pind",$H:$H,M$3,$A:$A,$A594)/SUMIFS($E:$E,$G:$G,"Ainukasutuses pind",$C:$C,"Üüritav pind",$A:$A,$A594),0),IF($G594="Erikasutuses pind (hoone)",IFERROR(SUMIFS($E:$E,$G:$G,"Ainukasutuses pind",$C:$C,"Üüritav pind",$H:$H,M$3)/SUMIFS($E:$E,$G:$G,"Ainukasutuses pind",$C:$C,"Üüritav pind"),0),""))),"")</f>
        <v/>
      </c>
      <c r="N594" s="72" t="str">
        <f>IFERROR(IF($G594="Erikasutuses pind (muu)",Eksplikatsioon!S594/SUM(Eksplikatsioon!$O594:'Eksplikatsioon'!$AG594),IF($G594="Erikasutuses pind (korrus)",IFERROR(SUMIFS($E:$E,$G:$G,"Ainukasutuses pind",$C:$C,"Üüritav pind",$H:$H,N$3,$A:$A,$A594)/SUMIFS($E:$E,$G:$G,"Ainukasutuses pind",$C:$C,"Üüritav pind",$A:$A,$A594),0),IF($G594="Erikasutuses pind (hoone)",IFERROR(SUMIFS($E:$E,$G:$G,"Ainukasutuses pind",$C:$C,"Üüritav pind",$H:$H,N$3)/SUMIFS($E:$E,$G:$G,"Ainukasutuses pind",$C:$C,"Üüritav pind"),0),""))),"")</f>
        <v/>
      </c>
      <c r="O594" s="72" t="str">
        <f>IFERROR(IF($G594="Erikasutuses pind (muu)",Eksplikatsioon!T594/SUM(Eksplikatsioon!$O594:'Eksplikatsioon'!$AG594),IF($G594="Erikasutuses pind (korrus)",IFERROR(SUMIFS($E:$E,$G:$G,"Ainukasutuses pind",$C:$C,"Üüritav pind",$H:$H,O$3,$A:$A,$A594)/SUMIFS($E:$E,$G:$G,"Ainukasutuses pind",$C:$C,"Üüritav pind",$A:$A,$A594),0),IF($G594="Erikasutuses pind (hoone)",IFERROR(SUMIFS($E:$E,$G:$G,"Ainukasutuses pind",$C:$C,"Üüritav pind",$H:$H,O$3)/SUMIFS($E:$E,$G:$G,"Ainukasutuses pind",$C:$C,"Üüritav pind"),0),""))),"")</f>
        <v/>
      </c>
      <c r="P594" s="72" t="str">
        <f>IFERROR(IF($G594="Erikasutuses pind (muu)",Eksplikatsioon!U594/SUM(Eksplikatsioon!$O594:'Eksplikatsioon'!$AG594),IF($G594="Erikasutuses pind (korrus)",IFERROR(SUMIFS($E:$E,$G:$G,"Ainukasutuses pind",$C:$C,"Üüritav pind",$H:$H,P$3,$A:$A,$A594)/SUMIFS($E:$E,$G:$G,"Ainukasutuses pind",$C:$C,"Üüritav pind",$A:$A,$A594),0),IF($G594="Erikasutuses pind (hoone)",IFERROR(SUMIFS($E:$E,$G:$G,"Ainukasutuses pind",$C:$C,"Üüritav pind",$H:$H,P$3)/SUMIFS($E:$E,$G:$G,"Ainukasutuses pind",$C:$C,"Üüritav pind"),0),""))),"")</f>
        <v/>
      </c>
      <c r="Q594" s="72" t="str">
        <f>IFERROR(IF($G594="Erikasutuses pind (muu)",Eksplikatsioon!V594/SUM(Eksplikatsioon!$O594:'Eksplikatsioon'!$AG594),IF($G594="Erikasutuses pind (korrus)",IFERROR(SUMIFS($E:$E,$G:$G,"Ainukasutuses pind",$C:$C,"Üüritav pind",$H:$H,Q$3,$A:$A,$A594)/SUMIFS($E:$E,$G:$G,"Ainukasutuses pind",$C:$C,"Üüritav pind",$A:$A,$A594),0),IF($G594="Erikasutuses pind (hoone)",IFERROR(SUMIFS($E:$E,$G:$G,"Ainukasutuses pind",$C:$C,"Üüritav pind",$H:$H,Q$3)/SUMIFS($E:$E,$G:$G,"Ainukasutuses pind",$C:$C,"Üüritav pind"),0),""))),"")</f>
        <v/>
      </c>
      <c r="R594" s="72" t="str">
        <f>IFERROR(IF($G594="Erikasutuses pind (muu)",Eksplikatsioon!W594/SUM(Eksplikatsioon!$O594:'Eksplikatsioon'!$AG594),IF($G594="Erikasutuses pind (korrus)",IFERROR(SUMIFS($E:$E,$G:$G,"Ainukasutuses pind",$C:$C,"Üüritav pind",$H:$H,R$3,$A:$A,$A594)/SUMIFS($E:$E,$G:$G,"Ainukasutuses pind",$C:$C,"Üüritav pind",$A:$A,$A594),0),IF($G594="Erikasutuses pind (hoone)",IFERROR(SUMIFS($E:$E,$G:$G,"Ainukasutuses pind",$C:$C,"Üüritav pind",$H:$H,R$3)/SUMIFS($E:$E,$G:$G,"Ainukasutuses pind",$C:$C,"Üüritav pind"),0),""))),"")</f>
        <v/>
      </c>
      <c r="S594" s="72" t="str">
        <f>IFERROR(IF($G594="Erikasutuses pind (muu)",Eksplikatsioon!X594/SUM(Eksplikatsioon!$O594:'Eksplikatsioon'!$AG594),IF($G594="Erikasutuses pind (korrus)",IFERROR(SUMIFS($E:$E,$G:$G,"Ainukasutuses pind",$C:$C,"Üüritav pind",$H:$H,S$3,$A:$A,$A594)/SUMIFS($E:$E,$G:$G,"Ainukasutuses pind",$C:$C,"Üüritav pind",$A:$A,$A594),0),IF($G594="Erikasutuses pind (hoone)",IFERROR(SUMIFS($E:$E,$G:$G,"Ainukasutuses pind",$C:$C,"Üüritav pind",$H:$H,S$3)/SUMIFS($E:$E,$G:$G,"Ainukasutuses pind",$C:$C,"Üüritav pind"),0),""))),"")</f>
        <v/>
      </c>
      <c r="T594" s="72" t="str">
        <f>IFERROR(IF($G594="Erikasutuses pind (muu)",Eksplikatsioon!Y594/SUM(Eksplikatsioon!$O594:'Eksplikatsioon'!$AG594),IF($G594="Erikasutuses pind (korrus)",IFERROR(SUMIFS($E:$E,$G:$G,"Ainukasutuses pind",$C:$C,"Üüritav pind",$H:$H,T$3,$A:$A,$A594)/SUMIFS($E:$E,$G:$G,"Ainukasutuses pind",$C:$C,"Üüritav pind",$A:$A,$A594),0),IF($G594="Erikasutuses pind (hoone)",IFERROR(SUMIFS($E:$E,$G:$G,"Ainukasutuses pind",$C:$C,"Üüritav pind",$H:$H,T$3)/SUMIFS($E:$E,$G:$G,"Ainukasutuses pind",$C:$C,"Üüritav pind"),0),""))),"")</f>
        <v/>
      </c>
      <c r="U594" s="72" t="str">
        <f>IFERROR(IF($G594="Erikasutuses pind (muu)",Eksplikatsioon!Z594/SUM(Eksplikatsioon!$O594:'Eksplikatsioon'!$AG594),IF($G594="Erikasutuses pind (korrus)",IFERROR(SUMIFS($E:$E,$G:$G,"Ainukasutuses pind",$C:$C,"Üüritav pind",$H:$H,U$3,$A:$A,$A594)/SUMIFS($E:$E,$G:$G,"Ainukasutuses pind",$C:$C,"Üüritav pind",$A:$A,$A594),0),IF($G594="Erikasutuses pind (hoone)",IFERROR(SUMIFS($E:$E,$G:$G,"Ainukasutuses pind",$C:$C,"Üüritav pind",$H:$H,U$3)/SUMIFS($E:$E,$G:$G,"Ainukasutuses pind",$C:$C,"Üüritav pind"),0),""))),"")</f>
        <v/>
      </c>
      <c r="V594" s="72" t="str">
        <f>IFERROR(IF($G594="Erikasutuses pind (muu)",Eksplikatsioon!AA594/SUM(Eksplikatsioon!$O594:'Eksplikatsioon'!$AG594),IF($G594="Erikasutuses pind (korrus)",IFERROR(SUMIFS($E:$E,$G:$G,"Ainukasutuses pind",$C:$C,"Üüritav pind",$H:$H,V$3,$A:$A,$A594)/SUMIFS($E:$E,$G:$G,"Ainukasutuses pind",$C:$C,"Üüritav pind",$A:$A,$A594),0),IF($G594="Erikasutuses pind (hoone)",IFERROR(SUMIFS($E:$E,$G:$G,"Ainukasutuses pind",$C:$C,"Üüritav pind",$H:$H,V$3)/SUMIFS($E:$E,$G:$G,"Ainukasutuses pind",$C:$C,"Üüritav pind"),0),""))),"")</f>
        <v/>
      </c>
      <c r="W594" s="72" t="str">
        <f>IFERROR(IF($G594="Erikasutuses pind (muu)",Eksplikatsioon!AB594/SUM(Eksplikatsioon!$O594:'Eksplikatsioon'!$AG594),IF($G594="Erikasutuses pind (korrus)",IFERROR(SUMIFS($E:$E,$G:$G,"Ainukasutuses pind",$C:$C,"Üüritav pind",$H:$H,W$3,$A:$A,$A594)/SUMIFS($E:$E,$G:$G,"Ainukasutuses pind",$C:$C,"Üüritav pind",$A:$A,$A594),0),IF($G594="Erikasutuses pind (hoone)",IFERROR(SUMIFS($E:$E,$G:$G,"Ainukasutuses pind",$C:$C,"Üüritav pind",$H:$H,W$3)/SUMIFS($E:$E,$G:$G,"Ainukasutuses pind",$C:$C,"Üüritav pind"),0),""))),"")</f>
        <v/>
      </c>
      <c r="X594" s="72" t="str">
        <f>IFERROR(IF($G594="Erikasutuses pind (muu)",Eksplikatsioon!AC594/SUM(Eksplikatsioon!$O594:'Eksplikatsioon'!$AG594),IF($G594="Erikasutuses pind (korrus)",IFERROR(SUMIFS($E:$E,$G:$G,"Ainukasutuses pind",$C:$C,"Üüritav pind",$H:$H,X$3,$A:$A,$A594)/SUMIFS($E:$E,$G:$G,"Ainukasutuses pind",$C:$C,"Üüritav pind",$A:$A,$A594),0),IF($G594="Erikasutuses pind (hoone)",IFERROR(SUMIFS($E:$E,$G:$G,"Ainukasutuses pind",$C:$C,"Üüritav pind",$H:$H,X$3)/SUMIFS($E:$E,$G:$G,"Ainukasutuses pind",$C:$C,"Üüritav pind"),0),""))),"")</f>
        <v/>
      </c>
      <c r="Y594" s="72" t="str">
        <f>IFERROR(IF($G594="Erikasutuses pind (muu)",Eksplikatsioon!AD594/SUM(Eksplikatsioon!$O594:'Eksplikatsioon'!$AG594),IF($G594="Erikasutuses pind (korrus)",IFERROR(SUMIFS($E:$E,$G:$G,"Ainukasutuses pind",$C:$C,"Üüritav pind",$H:$H,Y$3,$A:$A,$A594)/SUMIFS($E:$E,$G:$G,"Ainukasutuses pind",$C:$C,"Üüritav pind",$A:$A,$A594),0),IF($G594="Erikasutuses pind (hoone)",IFERROR(SUMIFS($E:$E,$G:$G,"Ainukasutuses pind",$C:$C,"Üüritav pind",$H:$H,Y$3)/SUMIFS($E:$E,$G:$G,"Ainukasutuses pind",$C:$C,"Üüritav pind"),0),""))),"")</f>
        <v/>
      </c>
      <c r="Z594" s="72" t="str">
        <f>IFERROR(IF($G594="Erikasutuses pind (muu)",Eksplikatsioon!AE594/SUM(Eksplikatsioon!$O594:'Eksplikatsioon'!$AG594),IF($G594="Erikasutuses pind (korrus)",IFERROR(SUMIFS($E:$E,$G:$G,"Ainukasutuses pind",$C:$C,"Üüritav pind",$H:$H,Z$3,$A:$A,$A594)/SUMIFS($E:$E,$G:$G,"Ainukasutuses pind",$C:$C,"Üüritav pind",$A:$A,$A594),0),IF($G594="Erikasutuses pind (hoone)",IFERROR(SUMIFS($E:$E,$G:$G,"Ainukasutuses pind",$C:$C,"Üüritav pind",$H:$H,Z$3)/SUMIFS($E:$E,$G:$G,"Ainukasutuses pind",$C:$C,"Üüritav pind"),0),""))),"")</f>
        <v/>
      </c>
      <c r="AA594" s="72" t="str">
        <f>IFERROR(IF($G594="Erikasutuses pind (muu)",Eksplikatsioon!AF594/SUM(Eksplikatsioon!$O594:'Eksplikatsioon'!$AG594),IF($G594="Erikasutuses pind (korrus)",IFERROR(SUMIFS($E:$E,$G:$G,"Ainukasutuses pind",$C:$C,"Üüritav pind",$H:$H,AA$3,$A:$A,$A594)/SUMIFS($E:$E,$G:$G,"Ainukasutuses pind",$C:$C,"Üüritav pind",$A:$A,$A594),0),IF($G594="Erikasutuses pind (hoone)",IFERROR(SUMIFS($E:$E,$G:$G,"Ainukasutuses pind",$C:$C,"Üüritav pind",$H:$H,AA$3)/SUMIFS($E:$E,$G:$G,"Ainukasutuses pind",$C:$C,"Üüritav pind"),0),""))),"")</f>
        <v/>
      </c>
      <c r="AB594" s="72" t="str">
        <f>IFERROR(IF($G594="Erikasutuses pind (muu)",Eksplikatsioon!AG594/SUM(Eksplikatsioon!$O594:'Eksplikatsioon'!$AG594),IF($G594="Erikasutuses pind (korrus)",IFERROR(SUMIFS($E:$E,$G:$G,"Ainukasutuses pind",$C:$C,"Üüritav pind",$H:$H,AB$3,$A:$A,$A594)/SUMIFS($E:$E,$G:$G,"Ainukasutuses pind",$C:$C,"Üüritav pind",$A:$A,$A594),0),IF($G594="Erikasutuses pind (hoone)",IFERROR(SUMIFS($E:$E,$G:$G,"Ainukasutuses pind",$C:$C,"Üüritav pind",$H:$H,AB$3)/SUMIFS($E:$E,$G:$G,"Ainukasutuses pind",$C:$C,"Üüritav pind"),0),""))),"")</f>
        <v/>
      </c>
      <c r="AC594" s="72" t="str">
        <f>IFERROR(IF($G594="Erikasutuses pind (muu)",$E594*J594,IFERROR($E594*J594/SUM($J594:$AB594)*(Eksplikatsioon!O594)/SUMPRODUCT($J594:$AB594,Eksplikatsioon!$O594:$AG594),"")),"")</f>
        <v/>
      </c>
      <c r="AD594" s="72" t="str">
        <f>IFERROR(IF($G594="Erikasutuses pind (muu)",$E594*K594,IFERROR($E594*K594/SUM($J594:$AB594)*(Eksplikatsioon!P594)/SUMPRODUCT($J594:$AB594,Eksplikatsioon!$O594:$AG594),"")),"")</f>
        <v/>
      </c>
      <c r="AE594" s="72" t="str">
        <f>IFERROR(IF($G594="Erikasutuses pind (muu)",$E594*L594,IFERROR($E594*L594/SUM($J594:$AB594)*(Eksplikatsioon!Q594)/SUMPRODUCT($J594:$AB594,Eksplikatsioon!$O594:$AG594),"")),"")</f>
        <v/>
      </c>
      <c r="AF594" s="72" t="str">
        <f>IFERROR(IF($G594="Erikasutuses pind (muu)",$E594*M594,IFERROR($E594*M594/SUM($J594:$AB594)*(Eksplikatsioon!R594)/SUMPRODUCT($J594:$AB594,Eksplikatsioon!$O594:$AG594),"")),"")</f>
        <v/>
      </c>
      <c r="AG594" s="72" t="str">
        <f>IFERROR(IF($G594="Erikasutuses pind (muu)",$E594*N594,IFERROR($E594*N594/SUM($J594:$AB594)*(Eksplikatsioon!S594)/SUMPRODUCT($J594:$AB594,Eksplikatsioon!$O594:$AG594),"")),"")</f>
        <v/>
      </c>
      <c r="AH594" s="72" t="str">
        <f>IFERROR(IF($G594="Erikasutuses pind (muu)",$E594*O594,IFERROR($E594*O594/SUM($J594:$AB594)*(Eksplikatsioon!T594)/SUMPRODUCT($J594:$AB594,Eksplikatsioon!$O594:$AG594),"")),"")</f>
        <v/>
      </c>
      <c r="AI594" s="72" t="str">
        <f>IFERROR(IF($G594="Erikasutuses pind (muu)",$E594*P594,IFERROR($E594*P594/SUM($J594:$AB594)*(Eksplikatsioon!U594)/SUMPRODUCT($J594:$AB594,Eksplikatsioon!$O594:$AG594),"")),"")</f>
        <v/>
      </c>
      <c r="AJ594" s="72" t="str">
        <f>IFERROR(IF($G594="Erikasutuses pind (muu)",$E594*Q594,IFERROR($E594*Q594/SUM($J594:$AB594)*(Eksplikatsioon!V594)/SUMPRODUCT($J594:$AB594,Eksplikatsioon!$O594:$AG594),"")),"")</f>
        <v/>
      </c>
      <c r="AK594" s="72" t="str">
        <f>IFERROR(IF($G594="Erikasutuses pind (muu)",$E594*R594,IFERROR($E594*R594/SUM($J594:$AB594)*(Eksplikatsioon!W594)/SUMPRODUCT($J594:$AB594,Eksplikatsioon!$O594:$AG594),"")),"")</f>
        <v/>
      </c>
      <c r="AL594" s="72" t="str">
        <f>IFERROR(IF($G594="Erikasutuses pind (muu)",$E594*S594,IFERROR($E594*S594/SUM($J594:$AB594)*(Eksplikatsioon!X594)/SUMPRODUCT($J594:$AB594,Eksplikatsioon!$O594:$AG594),"")),"")</f>
        <v/>
      </c>
      <c r="AM594" s="72" t="str">
        <f>IFERROR(IF($G594="Erikasutuses pind (muu)",$E594*T594,IFERROR($E594*T594/SUM($J594:$AB594)*(Eksplikatsioon!Y594)/SUMPRODUCT($J594:$AB594,Eksplikatsioon!$O594:$AG594),"")),"")</f>
        <v/>
      </c>
      <c r="AN594" s="72" t="str">
        <f>IFERROR(IF($G594="Erikasutuses pind (muu)",$E594*U594,IFERROR($E594*U594/SUM($J594:$AB594)*(Eksplikatsioon!Z594)/SUMPRODUCT($J594:$AB594,Eksplikatsioon!$O594:$AG594),"")),"")</f>
        <v/>
      </c>
      <c r="AO594" s="72" t="str">
        <f>IFERROR(IF($G594="Erikasutuses pind (muu)",$E594*V594,IFERROR($E594*V594/SUM($J594:$AB594)*(Eksplikatsioon!AA594)/SUMPRODUCT($J594:$AB594,Eksplikatsioon!$O594:$AG594),"")),"")</f>
        <v/>
      </c>
      <c r="AP594" s="72" t="str">
        <f>IFERROR(IF($G594="Erikasutuses pind (muu)",$E594*W594,IFERROR($E594*W594/SUM($J594:$AB594)*(Eksplikatsioon!AB594)/SUMPRODUCT($J594:$AB594,Eksplikatsioon!$O594:$AG594),"")),"")</f>
        <v/>
      </c>
      <c r="AQ594" s="72" t="str">
        <f>IFERROR(IF($G594="Erikasutuses pind (muu)",$E594*X594,IFERROR($E594*X594/SUM($J594:$AB594)*(Eksplikatsioon!AC594)/SUMPRODUCT($J594:$AB594,Eksplikatsioon!$O594:$AG594),"")),"")</f>
        <v/>
      </c>
      <c r="AR594" s="72" t="str">
        <f>IFERROR(IF($G594="Erikasutuses pind (muu)",$E594*Y594,IFERROR($E594*Y594/SUM($J594:$AB594)*(Eksplikatsioon!AD594)/SUMPRODUCT($J594:$AB594,Eksplikatsioon!$O594:$AG594),"")),"")</f>
        <v/>
      </c>
      <c r="AS594" s="72" t="str">
        <f>IFERROR(IF($G594="Erikasutuses pind (muu)",$E594*Z594,IFERROR($E594*Z594/SUM($J594:$AB594)*(Eksplikatsioon!AE594)/SUMPRODUCT($J594:$AB594,Eksplikatsioon!$O594:$AG594),"")),"")</f>
        <v/>
      </c>
      <c r="AT594" s="72" t="str">
        <f>IFERROR(IF($G594="Erikasutuses pind (muu)",$E594*AA594,IFERROR($E594*AA594/SUM($J594:$AB594)*(Eksplikatsioon!AF594)/SUMPRODUCT($J594:$AB594,Eksplikatsioon!$O594:$AG594),"")),"")</f>
        <v/>
      </c>
      <c r="AU594" s="72" t="str">
        <f>IFERROR(IF($G594="Erikasutuses pind (muu)",$E594*AB594,IFERROR($E594*AB594/SUM($J594:$AB594)*(Eksplikatsioon!AG594)/SUMPRODUCT($J594:$AB594,Eksplikatsioon!$O594:$AG594),"")),"")</f>
        <v/>
      </c>
    </row>
    <row r="595" spans="1:47" x14ac:dyDescent="0.25">
      <c r="A595" s="71" t="str">
        <f>IF(Eksplikatsioon!A595=0,"",Eksplikatsioon!A595)</f>
        <v/>
      </c>
      <c r="B595" s="71" t="str">
        <f>IF(Eksplikatsioon!B595=0,"",Eksplikatsioon!B595)</f>
        <v/>
      </c>
      <c r="C595" s="71" t="str">
        <f>IF(Eksplikatsioon!C595=0,"",Eksplikatsioon!C595)</f>
        <v/>
      </c>
      <c r="D595" s="71" t="str">
        <f>IF(Eksplikatsioon!D595=0,"",Eksplikatsioon!D595)</f>
        <v/>
      </c>
      <c r="E595" s="71" t="str">
        <f>IF(Eksplikatsioon!F595=0,"",Eksplikatsioon!F595)</f>
        <v/>
      </c>
      <c r="F595" s="71" t="str">
        <f>IF(Eksplikatsioon!H595=0,"",Eksplikatsioon!H595)</f>
        <v/>
      </c>
      <c r="G595" s="71" t="str">
        <f>IF(Eksplikatsioon!J595=0,"",Eksplikatsioon!J595)</f>
        <v/>
      </c>
      <c r="H595" s="71" t="str">
        <f>IF(Eksplikatsioon!K595=0,"",Eksplikatsioon!K595)</f>
        <v/>
      </c>
      <c r="I595" s="71" t="str">
        <f>IF(Eksplikatsioon!L595=0,"",Eksplikatsioon!L595)</f>
        <v/>
      </c>
      <c r="J595" s="72" t="str">
        <f>IFERROR(IF($G595="Erikasutuses pind (muu)",Eksplikatsioon!O595/SUM(Eksplikatsioon!$O595:'Eksplikatsioon'!$AG595),IF($G595="Erikasutuses pind (korrus)",IFERROR(SUMIFS($E:$E,$G:$G,"Ainukasutuses pind",$C:$C,"Üüritav pind",$H:$H,J$3,$A:$A,$A595)/SUMIFS($E:$E,$G:$G,"Ainukasutuses pind",$C:$C,"Üüritav pind",$A:$A,$A595),0),IF($G595="Erikasutuses pind (hoone)",IFERROR(SUMIFS($E:$E,$G:$G,"Ainukasutuses pind",$C:$C,"Üüritav pind",$H:$H,J$3)/SUMIFS($E:$E,$G:$G,"Ainukasutuses pind",$C:$C,"Üüritav pind"),0),""))),"")</f>
        <v/>
      </c>
      <c r="K595" s="72" t="str">
        <f>IFERROR(IF($G595="Erikasutuses pind (muu)",Eksplikatsioon!P595/SUM(Eksplikatsioon!$O595:'Eksplikatsioon'!$AG595),IF($G595="Erikasutuses pind (korrus)",IFERROR(SUMIFS($E:$E,$G:$G,"Ainukasutuses pind",$C:$C,"Üüritav pind",$H:$H,K$3,$A:$A,$A595)/SUMIFS($E:$E,$G:$G,"Ainukasutuses pind",$C:$C,"Üüritav pind",$A:$A,$A595),0),IF($G595="Erikasutuses pind (hoone)",IFERROR(SUMIFS($E:$E,$G:$G,"Ainukasutuses pind",$C:$C,"Üüritav pind",$H:$H,K$3)/SUMIFS($E:$E,$G:$G,"Ainukasutuses pind",$C:$C,"Üüritav pind"),0),""))),"")</f>
        <v/>
      </c>
      <c r="L595" s="72" t="str">
        <f>IFERROR(IF($G595="Erikasutuses pind (muu)",Eksplikatsioon!Q595/SUM(Eksplikatsioon!$O595:'Eksplikatsioon'!$AG595),IF($G595="Erikasutuses pind (korrus)",IFERROR(SUMIFS($E:$E,$G:$G,"Ainukasutuses pind",$C:$C,"Üüritav pind",$H:$H,L$3,$A:$A,$A595)/SUMIFS($E:$E,$G:$G,"Ainukasutuses pind",$C:$C,"Üüritav pind",$A:$A,$A595),0),IF($G595="Erikasutuses pind (hoone)",IFERROR(SUMIFS($E:$E,$G:$G,"Ainukasutuses pind",$C:$C,"Üüritav pind",$H:$H,L$3)/SUMIFS($E:$E,$G:$G,"Ainukasutuses pind",$C:$C,"Üüritav pind"),0),""))),"")</f>
        <v/>
      </c>
      <c r="M595" s="72" t="str">
        <f>IFERROR(IF($G595="Erikasutuses pind (muu)",Eksplikatsioon!R595/SUM(Eksplikatsioon!$O595:'Eksplikatsioon'!$AG595),IF($G595="Erikasutuses pind (korrus)",IFERROR(SUMIFS($E:$E,$G:$G,"Ainukasutuses pind",$C:$C,"Üüritav pind",$H:$H,M$3,$A:$A,$A595)/SUMIFS($E:$E,$G:$G,"Ainukasutuses pind",$C:$C,"Üüritav pind",$A:$A,$A595),0),IF($G595="Erikasutuses pind (hoone)",IFERROR(SUMIFS($E:$E,$G:$G,"Ainukasutuses pind",$C:$C,"Üüritav pind",$H:$H,M$3)/SUMIFS($E:$E,$G:$G,"Ainukasutuses pind",$C:$C,"Üüritav pind"),0),""))),"")</f>
        <v/>
      </c>
      <c r="N595" s="72" t="str">
        <f>IFERROR(IF($G595="Erikasutuses pind (muu)",Eksplikatsioon!S595/SUM(Eksplikatsioon!$O595:'Eksplikatsioon'!$AG595),IF($G595="Erikasutuses pind (korrus)",IFERROR(SUMIFS($E:$E,$G:$G,"Ainukasutuses pind",$C:$C,"Üüritav pind",$H:$H,N$3,$A:$A,$A595)/SUMIFS($E:$E,$G:$G,"Ainukasutuses pind",$C:$C,"Üüritav pind",$A:$A,$A595),0),IF($G595="Erikasutuses pind (hoone)",IFERROR(SUMIFS($E:$E,$G:$G,"Ainukasutuses pind",$C:$C,"Üüritav pind",$H:$H,N$3)/SUMIFS($E:$E,$G:$G,"Ainukasutuses pind",$C:$C,"Üüritav pind"),0),""))),"")</f>
        <v/>
      </c>
      <c r="O595" s="72" t="str">
        <f>IFERROR(IF($G595="Erikasutuses pind (muu)",Eksplikatsioon!T595/SUM(Eksplikatsioon!$O595:'Eksplikatsioon'!$AG595),IF($G595="Erikasutuses pind (korrus)",IFERROR(SUMIFS($E:$E,$G:$G,"Ainukasutuses pind",$C:$C,"Üüritav pind",$H:$H,O$3,$A:$A,$A595)/SUMIFS($E:$E,$G:$G,"Ainukasutuses pind",$C:$C,"Üüritav pind",$A:$A,$A595),0),IF($G595="Erikasutuses pind (hoone)",IFERROR(SUMIFS($E:$E,$G:$G,"Ainukasutuses pind",$C:$C,"Üüritav pind",$H:$H,O$3)/SUMIFS($E:$E,$G:$G,"Ainukasutuses pind",$C:$C,"Üüritav pind"),0),""))),"")</f>
        <v/>
      </c>
      <c r="P595" s="72" t="str">
        <f>IFERROR(IF($G595="Erikasutuses pind (muu)",Eksplikatsioon!U595/SUM(Eksplikatsioon!$O595:'Eksplikatsioon'!$AG595),IF($G595="Erikasutuses pind (korrus)",IFERROR(SUMIFS($E:$E,$G:$G,"Ainukasutuses pind",$C:$C,"Üüritav pind",$H:$H,P$3,$A:$A,$A595)/SUMIFS($E:$E,$G:$G,"Ainukasutuses pind",$C:$C,"Üüritav pind",$A:$A,$A595),0),IF($G595="Erikasutuses pind (hoone)",IFERROR(SUMIFS($E:$E,$G:$G,"Ainukasutuses pind",$C:$C,"Üüritav pind",$H:$H,P$3)/SUMIFS($E:$E,$G:$G,"Ainukasutuses pind",$C:$C,"Üüritav pind"),0),""))),"")</f>
        <v/>
      </c>
      <c r="Q595" s="72" t="str">
        <f>IFERROR(IF($G595="Erikasutuses pind (muu)",Eksplikatsioon!V595/SUM(Eksplikatsioon!$O595:'Eksplikatsioon'!$AG595),IF($G595="Erikasutuses pind (korrus)",IFERROR(SUMIFS($E:$E,$G:$G,"Ainukasutuses pind",$C:$C,"Üüritav pind",$H:$H,Q$3,$A:$A,$A595)/SUMIFS($E:$E,$G:$G,"Ainukasutuses pind",$C:$C,"Üüritav pind",$A:$A,$A595),0),IF($G595="Erikasutuses pind (hoone)",IFERROR(SUMIFS($E:$E,$G:$G,"Ainukasutuses pind",$C:$C,"Üüritav pind",$H:$H,Q$3)/SUMIFS($E:$E,$G:$G,"Ainukasutuses pind",$C:$C,"Üüritav pind"),0),""))),"")</f>
        <v/>
      </c>
      <c r="R595" s="72" t="str">
        <f>IFERROR(IF($G595="Erikasutuses pind (muu)",Eksplikatsioon!W595/SUM(Eksplikatsioon!$O595:'Eksplikatsioon'!$AG595),IF($G595="Erikasutuses pind (korrus)",IFERROR(SUMIFS($E:$E,$G:$G,"Ainukasutuses pind",$C:$C,"Üüritav pind",$H:$H,R$3,$A:$A,$A595)/SUMIFS($E:$E,$G:$G,"Ainukasutuses pind",$C:$C,"Üüritav pind",$A:$A,$A595),0),IF($G595="Erikasutuses pind (hoone)",IFERROR(SUMIFS($E:$E,$G:$G,"Ainukasutuses pind",$C:$C,"Üüritav pind",$H:$H,R$3)/SUMIFS($E:$E,$G:$G,"Ainukasutuses pind",$C:$C,"Üüritav pind"),0),""))),"")</f>
        <v/>
      </c>
      <c r="S595" s="72" t="str">
        <f>IFERROR(IF($G595="Erikasutuses pind (muu)",Eksplikatsioon!X595/SUM(Eksplikatsioon!$O595:'Eksplikatsioon'!$AG595),IF($G595="Erikasutuses pind (korrus)",IFERROR(SUMIFS($E:$E,$G:$G,"Ainukasutuses pind",$C:$C,"Üüritav pind",$H:$H,S$3,$A:$A,$A595)/SUMIFS($E:$E,$G:$G,"Ainukasutuses pind",$C:$C,"Üüritav pind",$A:$A,$A595),0),IF($G595="Erikasutuses pind (hoone)",IFERROR(SUMIFS($E:$E,$G:$G,"Ainukasutuses pind",$C:$C,"Üüritav pind",$H:$H,S$3)/SUMIFS($E:$E,$G:$G,"Ainukasutuses pind",$C:$C,"Üüritav pind"),0),""))),"")</f>
        <v/>
      </c>
      <c r="T595" s="72" t="str">
        <f>IFERROR(IF($G595="Erikasutuses pind (muu)",Eksplikatsioon!Y595/SUM(Eksplikatsioon!$O595:'Eksplikatsioon'!$AG595),IF($G595="Erikasutuses pind (korrus)",IFERROR(SUMIFS($E:$E,$G:$G,"Ainukasutuses pind",$C:$C,"Üüritav pind",$H:$H,T$3,$A:$A,$A595)/SUMIFS($E:$E,$G:$G,"Ainukasutuses pind",$C:$C,"Üüritav pind",$A:$A,$A595),0),IF($G595="Erikasutuses pind (hoone)",IFERROR(SUMIFS($E:$E,$G:$G,"Ainukasutuses pind",$C:$C,"Üüritav pind",$H:$H,T$3)/SUMIFS($E:$E,$G:$G,"Ainukasutuses pind",$C:$C,"Üüritav pind"),0),""))),"")</f>
        <v/>
      </c>
      <c r="U595" s="72" t="str">
        <f>IFERROR(IF($G595="Erikasutuses pind (muu)",Eksplikatsioon!Z595/SUM(Eksplikatsioon!$O595:'Eksplikatsioon'!$AG595),IF($G595="Erikasutuses pind (korrus)",IFERROR(SUMIFS($E:$E,$G:$G,"Ainukasutuses pind",$C:$C,"Üüritav pind",$H:$H,U$3,$A:$A,$A595)/SUMIFS($E:$E,$G:$G,"Ainukasutuses pind",$C:$C,"Üüritav pind",$A:$A,$A595),0),IF($G595="Erikasutuses pind (hoone)",IFERROR(SUMIFS($E:$E,$G:$G,"Ainukasutuses pind",$C:$C,"Üüritav pind",$H:$H,U$3)/SUMIFS($E:$E,$G:$G,"Ainukasutuses pind",$C:$C,"Üüritav pind"),0),""))),"")</f>
        <v/>
      </c>
      <c r="V595" s="72" t="str">
        <f>IFERROR(IF($G595="Erikasutuses pind (muu)",Eksplikatsioon!AA595/SUM(Eksplikatsioon!$O595:'Eksplikatsioon'!$AG595),IF($G595="Erikasutuses pind (korrus)",IFERROR(SUMIFS($E:$E,$G:$G,"Ainukasutuses pind",$C:$C,"Üüritav pind",$H:$H,V$3,$A:$A,$A595)/SUMIFS($E:$E,$G:$G,"Ainukasutuses pind",$C:$C,"Üüritav pind",$A:$A,$A595),0),IF($G595="Erikasutuses pind (hoone)",IFERROR(SUMIFS($E:$E,$G:$G,"Ainukasutuses pind",$C:$C,"Üüritav pind",$H:$H,V$3)/SUMIFS($E:$E,$G:$G,"Ainukasutuses pind",$C:$C,"Üüritav pind"),0),""))),"")</f>
        <v/>
      </c>
      <c r="W595" s="72" t="str">
        <f>IFERROR(IF($G595="Erikasutuses pind (muu)",Eksplikatsioon!AB595/SUM(Eksplikatsioon!$O595:'Eksplikatsioon'!$AG595),IF($G595="Erikasutuses pind (korrus)",IFERROR(SUMIFS($E:$E,$G:$G,"Ainukasutuses pind",$C:$C,"Üüritav pind",$H:$H,W$3,$A:$A,$A595)/SUMIFS($E:$E,$G:$G,"Ainukasutuses pind",$C:$C,"Üüritav pind",$A:$A,$A595),0),IF($G595="Erikasutuses pind (hoone)",IFERROR(SUMIFS($E:$E,$G:$G,"Ainukasutuses pind",$C:$C,"Üüritav pind",$H:$H,W$3)/SUMIFS($E:$E,$G:$G,"Ainukasutuses pind",$C:$C,"Üüritav pind"),0),""))),"")</f>
        <v/>
      </c>
      <c r="X595" s="72" t="str">
        <f>IFERROR(IF($G595="Erikasutuses pind (muu)",Eksplikatsioon!AC595/SUM(Eksplikatsioon!$O595:'Eksplikatsioon'!$AG595),IF($G595="Erikasutuses pind (korrus)",IFERROR(SUMIFS($E:$E,$G:$G,"Ainukasutuses pind",$C:$C,"Üüritav pind",$H:$H,X$3,$A:$A,$A595)/SUMIFS($E:$E,$G:$G,"Ainukasutuses pind",$C:$C,"Üüritav pind",$A:$A,$A595),0),IF($G595="Erikasutuses pind (hoone)",IFERROR(SUMIFS($E:$E,$G:$G,"Ainukasutuses pind",$C:$C,"Üüritav pind",$H:$H,X$3)/SUMIFS($E:$E,$G:$G,"Ainukasutuses pind",$C:$C,"Üüritav pind"),0),""))),"")</f>
        <v/>
      </c>
      <c r="Y595" s="72" t="str">
        <f>IFERROR(IF($G595="Erikasutuses pind (muu)",Eksplikatsioon!AD595/SUM(Eksplikatsioon!$O595:'Eksplikatsioon'!$AG595),IF($G595="Erikasutuses pind (korrus)",IFERROR(SUMIFS($E:$E,$G:$G,"Ainukasutuses pind",$C:$C,"Üüritav pind",$H:$H,Y$3,$A:$A,$A595)/SUMIFS($E:$E,$G:$G,"Ainukasutuses pind",$C:$C,"Üüritav pind",$A:$A,$A595),0),IF($G595="Erikasutuses pind (hoone)",IFERROR(SUMIFS($E:$E,$G:$G,"Ainukasutuses pind",$C:$C,"Üüritav pind",$H:$H,Y$3)/SUMIFS($E:$E,$G:$G,"Ainukasutuses pind",$C:$C,"Üüritav pind"),0),""))),"")</f>
        <v/>
      </c>
      <c r="Z595" s="72" t="str">
        <f>IFERROR(IF($G595="Erikasutuses pind (muu)",Eksplikatsioon!AE595/SUM(Eksplikatsioon!$O595:'Eksplikatsioon'!$AG595),IF($G595="Erikasutuses pind (korrus)",IFERROR(SUMIFS($E:$E,$G:$G,"Ainukasutuses pind",$C:$C,"Üüritav pind",$H:$H,Z$3,$A:$A,$A595)/SUMIFS($E:$E,$G:$G,"Ainukasutuses pind",$C:$C,"Üüritav pind",$A:$A,$A595),0),IF($G595="Erikasutuses pind (hoone)",IFERROR(SUMIFS($E:$E,$G:$G,"Ainukasutuses pind",$C:$C,"Üüritav pind",$H:$H,Z$3)/SUMIFS($E:$E,$G:$G,"Ainukasutuses pind",$C:$C,"Üüritav pind"),0),""))),"")</f>
        <v/>
      </c>
      <c r="AA595" s="72" t="str">
        <f>IFERROR(IF($G595="Erikasutuses pind (muu)",Eksplikatsioon!AF595/SUM(Eksplikatsioon!$O595:'Eksplikatsioon'!$AG595),IF($G595="Erikasutuses pind (korrus)",IFERROR(SUMIFS($E:$E,$G:$G,"Ainukasutuses pind",$C:$C,"Üüritav pind",$H:$H,AA$3,$A:$A,$A595)/SUMIFS($E:$E,$G:$G,"Ainukasutuses pind",$C:$C,"Üüritav pind",$A:$A,$A595),0),IF($G595="Erikasutuses pind (hoone)",IFERROR(SUMIFS($E:$E,$G:$G,"Ainukasutuses pind",$C:$C,"Üüritav pind",$H:$H,AA$3)/SUMIFS($E:$E,$G:$G,"Ainukasutuses pind",$C:$C,"Üüritav pind"),0),""))),"")</f>
        <v/>
      </c>
      <c r="AB595" s="72" t="str">
        <f>IFERROR(IF($G595="Erikasutuses pind (muu)",Eksplikatsioon!AG595/SUM(Eksplikatsioon!$O595:'Eksplikatsioon'!$AG595),IF($G595="Erikasutuses pind (korrus)",IFERROR(SUMIFS($E:$E,$G:$G,"Ainukasutuses pind",$C:$C,"Üüritav pind",$H:$H,AB$3,$A:$A,$A595)/SUMIFS($E:$E,$G:$G,"Ainukasutuses pind",$C:$C,"Üüritav pind",$A:$A,$A595),0),IF($G595="Erikasutuses pind (hoone)",IFERROR(SUMIFS($E:$E,$G:$G,"Ainukasutuses pind",$C:$C,"Üüritav pind",$H:$H,AB$3)/SUMIFS($E:$E,$G:$G,"Ainukasutuses pind",$C:$C,"Üüritav pind"),0),""))),"")</f>
        <v/>
      </c>
      <c r="AC595" s="72" t="str">
        <f>IFERROR(IF($G595="Erikasutuses pind (muu)",$E595*J595,IFERROR($E595*J595/SUM($J595:$AB595)*(Eksplikatsioon!O595)/SUMPRODUCT($J595:$AB595,Eksplikatsioon!$O595:$AG595),"")),"")</f>
        <v/>
      </c>
      <c r="AD595" s="72" t="str">
        <f>IFERROR(IF($G595="Erikasutuses pind (muu)",$E595*K595,IFERROR($E595*K595/SUM($J595:$AB595)*(Eksplikatsioon!P595)/SUMPRODUCT($J595:$AB595,Eksplikatsioon!$O595:$AG595),"")),"")</f>
        <v/>
      </c>
      <c r="AE595" s="72" t="str">
        <f>IFERROR(IF($G595="Erikasutuses pind (muu)",$E595*L595,IFERROR($E595*L595/SUM($J595:$AB595)*(Eksplikatsioon!Q595)/SUMPRODUCT($J595:$AB595,Eksplikatsioon!$O595:$AG595),"")),"")</f>
        <v/>
      </c>
      <c r="AF595" s="72" t="str">
        <f>IFERROR(IF($G595="Erikasutuses pind (muu)",$E595*M595,IFERROR($E595*M595/SUM($J595:$AB595)*(Eksplikatsioon!R595)/SUMPRODUCT($J595:$AB595,Eksplikatsioon!$O595:$AG595),"")),"")</f>
        <v/>
      </c>
      <c r="AG595" s="72" t="str">
        <f>IFERROR(IF($G595="Erikasutuses pind (muu)",$E595*N595,IFERROR($E595*N595/SUM($J595:$AB595)*(Eksplikatsioon!S595)/SUMPRODUCT($J595:$AB595,Eksplikatsioon!$O595:$AG595),"")),"")</f>
        <v/>
      </c>
      <c r="AH595" s="72" t="str">
        <f>IFERROR(IF($G595="Erikasutuses pind (muu)",$E595*O595,IFERROR($E595*O595/SUM($J595:$AB595)*(Eksplikatsioon!T595)/SUMPRODUCT($J595:$AB595,Eksplikatsioon!$O595:$AG595),"")),"")</f>
        <v/>
      </c>
      <c r="AI595" s="72" t="str">
        <f>IFERROR(IF($G595="Erikasutuses pind (muu)",$E595*P595,IFERROR($E595*P595/SUM($J595:$AB595)*(Eksplikatsioon!U595)/SUMPRODUCT($J595:$AB595,Eksplikatsioon!$O595:$AG595),"")),"")</f>
        <v/>
      </c>
      <c r="AJ595" s="72" t="str">
        <f>IFERROR(IF($G595="Erikasutuses pind (muu)",$E595*Q595,IFERROR($E595*Q595/SUM($J595:$AB595)*(Eksplikatsioon!V595)/SUMPRODUCT($J595:$AB595,Eksplikatsioon!$O595:$AG595),"")),"")</f>
        <v/>
      </c>
      <c r="AK595" s="72" t="str">
        <f>IFERROR(IF($G595="Erikasutuses pind (muu)",$E595*R595,IFERROR($E595*R595/SUM($J595:$AB595)*(Eksplikatsioon!W595)/SUMPRODUCT($J595:$AB595,Eksplikatsioon!$O595:$AG595),"")),"")</f>
        <v/>
      </c>
      <c r="AL595" s="72" t="str">
        <f>IFERROR(IF($G595="Erikasutuses pind (muu)",$E595*S595,IFERROR($E595*S595/SUM($J595:$AB595)*(Eksplikatsioon!X595)/SUMPRODUCT($J595:$AB595,Eksplikatsioon!$O595:$AG595),"")),"")</f>
        <v/>
      </c>
      <c r="AM595" s="72" t="str">
        <f>IFERROR(IF($G595="Erikasutuses pind (muu)",$E595*T595,IFERROR($E595*T595/SUM($J595:$AB595)*(Eksplikatsioon!Y595)/SUMPRODUCT($J595:$AB595,Eksplikatsioon!$O595:$AG595),"")),"")</f>
        <v/>
      </c>
      <c r="AN595" s="72" t="str">
        <f>IFERROR(IF($G595="Erikasutuses pind (muu)",$E595*U595,IFERROR($E595*U595/SUM($J595:$AB595)*(Eksplikatsioon!Z595)/SUMPRODUCT($J595:$AB595,Eksplikatsioon!$O595:$AG595),"")),"")</f>
        <v/>
      </c>
      <c r="AO595" s="72" t="str">
        <f>IFERROR(IF($G595="Erikasutuses pind (muu)",$E595*V595,IFERROR($E595*V595/SUM($J595:$AB595)*(Eksplikatsioon!AA595)/SUMPRODUCT($J595:$AB595,Eksplikatsioon!$O595:$AG595),"")),"")</f>
        <v/>
      </c>
      <c r="AP595" s="72" t="str">
        <f>IFERROR(IF($G595="Erikasutuses pind (muu)",$E595*W595,IFERROR($E595*W595/SUM($J595:$AB595)*(Eksplikatsioon!AB595)/SUMPRODUCT($J595:$AB595,Eksplikatsioon!$O595:$AG595),"")),"")</f>
        <v/>
      </c>
      <c r="AQ595" s="72" t="str">
        <f>IFERROR(IF($G595="Erikasutuses pind (muu)",$E595*X595,IFERROR($E595*X595/SUM($J595:$AB595)*(Eksplikatsioon!AC595)/SUMPRODUCT($J595:$AB595,Eksplikatsioon!$O595:$AG595),"")),"")</f>
        <v/>
      </c>
      <c r="AR595" s="72" t="str">
        <f>IFERROR(IF($G595="Erikasutuses pind (muu)",$E595*Y595,IFERROR($E595*Y595/SUM($J595:$AB595)*(Eksplikatsioon!AD595)/SUMPRODUCT($J595:$AB595,Eksplikatsioon!$O595:$AG595),"")),"")</f>
        <v/>
      </c>
      <c r="AS595" s="72" t="str">
        <f>IFERROR(IF($G595="Erikasutuses pind (muu)",$E595*Z595,IFERROR($E595*Z595/SUM($J595:$AB595)*(Eksplikatsioon!AE595)/SUMPRODUCT($J595:$AB595,Eksplikatsioon!$O595:$AG595),"")),"")</f>
        <v/>
      </c>
      <c r="AT595" s="72" t="str">
        <f>IFERROR(IF($G595="Erikasutuses pind (muu)",$E595*AA595,IFERROR($E595*AA595/SUM($J595:$AB595)*(Eksplikatsioon!AF595)/SUMPRODUCT($J595:$AB595,Eksplikatsioon!$O595:$AG595),"")),"")</f>
        <v/>
      </c>
      <c r="AU595" s="72" t="str">
        <f>IFERROR(IF($G595="Erikasutuses pind (muu)",$E595*AB595,IFERROR($E595*AB595/SUM($J595:$AB595)*(Eksplikatsioon!AG595)/SUMPRODUCT($J595:$AB595,Eksplikatsioon!$O595:$AG595),"")),"")</f>
        <v/>
      </c>
    </row>
    <row r="596" spans="1:47" x14ac:dyDescent="0.25">
      <c r="A596" s="71" t="str">
        <f>IF(Eksplikatsioon!A596=0,"",Eksplikatsioon!A596)</f>
        <v/>
      </c>
      <c r="B596" s="71" t="str">
        <f>IF(Eksplikatsioon!B596=0,"",Eksplikatsioon!B596)</f>
        <v/>
      </c>
      <c r="C596" s="71" t="str">
        <f>IF(Eksplikatsioon!C596=0,"",Eksplikatsioon!C596)</f>
        <v/>
      </c>
      <c r="D596" s="71" t="str">
        <f>IF(Eksplikatsioon!D596=0,"",Eksplikatsioon!D596)</f>
        <v/>
      </c>
      <c r="E596" s="71" t="str">
        <f>IF(Eksplikatsioon!F596=0,"",Eksplikatsioon!F596)</f>
        <v/>
      </c>
      <c r="F596" s="71" t="str">
        <f>IF(Eksplikatsioon!H596=0,"",Eksplikatsioon!H596)</f>
        <v/>
      </c>
      <c r="G596" s="71" t="str">
        <f>IF(Eksplikatsioon!J596=0,"",Eksplikatsioon!J596)</f>
        <v/>
      </c>
      <c r="H596" s="71" t="str">
        <f>IF(Eksplikatsioon!K596=0,"",Eksplikatsioon!K596)</f>
        <v/>
      </c>
      <c r="I596" s="71" t="str">
        <f>IF(Eksplikatsioon!L596=0,"",Eksplikatsioon!L596)</f>
        <v/>
      </c>
      <c r="J596" s="72" t="str">
        <f>IFERROR(IF($G596="Erikasutuses pind (muu)",Eksplikatsioon!O596/SUM(Eksplikatsioon!$O596:'Eksplikatsioon'!$AG596),IF($G596="Erikasutuses pind (korrus)",IFERROR(SUMIFS($E:$E,$G:$G,"Ainukasutuses pind",$C:$C,"Üüritav pind",$H:$H,J$3,$A:$A,$A596)/SUMIFS($E:$E,$G:$G,"Ainukasutuses pind",$C:$C,"Üüritav pind",$A:$A,$A596),0),IF($G596="Erikasutuses pind (hoone)",IFERROR(SUMIFS($E:$E,$G:$G,"Ainukasutuses pind",$C:$C,"Üüritav pind",$H:$H,J$3)/SUMIFS($E:$E,$G:$G,"Ainukasutuses pind",$C:$C,"Üüritav pind"),0),""))),"")</f>
        <v/>
      </c>
      <c r="K596" s="72" t="str">
        <f>IFERROR(IF($G596="Erikasutuses pind (muu)",Eksplikatsioon!P596/SUM(Eksplikatsioon!$O596:'Eksplikatsioon'!$AG596),IF($G596="Erikasutuses pind (korrus)",IFERROR(SUMIFS($E:$E,$G:$G,"Ainukasutuses pind",$C:$C,"Üüritav pind",$H:$H,K$3,$A:$A,$A596)/SUMIFS($E:$E,$G:$G,"Ainukasutuses pind",$C:$C,"Üüritav pind",$A:$A,$A596),0),IF($G596="Erikasutuses pind (hoone)",IFERROR(SUMIFS($E:$E,$G:$G,"Ainukasutuses pind",$C:$C,"Üüritav pind",$H:$H,K$3)/SUMIFS($E:$E,$G:$G,"Ainukasutuses pind",$C:$C,"Üüritav pind"),0),""))),"")</f>
        <v/>
      </c>
      <c r="L596" s="72" t="str">
        <f>IFERROR(IF($G596="Erikasutuses pind (muu)",Eksplikatsioon!Q596/SUM(Eksplikatsioon!$O596:'Eksplikatsioon'!$AG596),IF($G596="Erikasutuses pind (korrus)",IFERROR(SUMIFS($E:$E,$G:$G,"Ainukasutuses pind",$C:$C,"Üüritav pind",$H:$H,L$3,$A:$A,$A596)/SUMIFS($E:$E,$G:$G,"Ainukasutuses pind",$C:$C,"Üüritav pind",$A:$A,$A596),0),IF($G596="Erikasutuses pind (hoone)",IFERROR(SUMIFS($E:$E,$G:$G,"Ainukasutuses pind",$C:$C,"Üüritav pind",$H:$H,L$3)/SUMIFS($E:$E,$G:$G,"Ainukasutuses pind",$C:$C,"Üüritav pind"),0),""))),"")</f>
        <v/>
      </c>
      <c r="M596" s="72" t="str">
        <f>IFERROR(IF($G596="Erikasutuses pind (muu)",Eksplikatsioon!R596/SUM(Eksplikatsioon!$O596:'Eksplikatsioon'!$AG596),IF($G596="Erikasutuses pind (korrus)",IFERROR(SUMIFS($E:$E,$G:$G,"Ainukasutuses pind",$C:$C,"Üüritav pind",$H:$H,M$3,$A:$A,$A596)/SUMIFS($E:$E,$G:$G,"Ainukasutuses pind",$C:$C,"Üüritav pind",$A:$A,$A596),0),IF($G596="Erikasutuses pind (hoone)",IFERROR(SUMIFS($E:$E,$G:$G,"Ainukasutuses pind",$C:$C,"Üüritav pind",$H:$H,M$3)/SUMIFS($E:$E,$G:$G,"Ainukasutuses pind",$C:$C,"Üüritav pind"),0),""))),"")</f>
        <v/>
      </c>
      <c r="N596" s="72" t="str">
        <f>IFERROR(IF($G596="Erikasutuses pind (muu)",Eksplikatsioon!S596/SUM(Eksplikatsioon!$O596:'Eksplikatsioon'!$AG596),IF($G596="Erikasutuses pind (korrus)",IFERROR(SUMIFS($E:$E,$G:$G,"Ainukasutuses pind",$C:$C,"Üüritav pind",$H:$H,N$3,$A:$A,$A596)/SUMIFS($E:$E,$G:$G,"Ainukasutuses pind",$C:$C,"Üüritav pind",$A:$A,$A596),0),IF($G596="Erikasutuses pind (hoone)",IFERROR(SUMIFS($E:$E,$G:$G,"Ainukasutuses pind",$C:$C,"Üüritav pind",$H:$H,N$3)/SUMIFS($E:$E,$G:$G,"Ainukasutuses pind",$C:$C,"Üüritav pind"),0),""))),"")</f>
        <v/>
      </c>
      <c r="O596" s="72" t="str">
        <f>IFERROR(IF($G596="Erikasutuses pind (muu)",Eksplikatsioon!T596/SUM(Eksplikatsioon!$O596:'Eksplikatsioon'!$AG596),IF($G596="Erikasutuses pind (korrus)",IFERROR(SUMIFS($E:$E,$G:$G,"Ainukasutuses pind",$C:$C,"Üüritav pind",$H:$H,O$3,$A:$A,$A596)/SUMIFS($E:$E,$G:$G,"Ainukasutuses pind",$C:$C,"Üüritav pind",$A:$A,$A596),0),IF($G596="Erikasutuses pind (hoone)",IFERROR(SUMIFS($E:$E,$G:$G,"Ainukasutuses pind",$C:$C,"Üüritav pind",$H:$H,O$3)/SUMIFS($E:$E,$G:$G,"Ainukasutuses pind",$C:$C,"Üüritav pind"),0),""))),"")</f>
        <v/>
      </c>
      <c r="P596" s="72" t="str">
        <f>IFERROR(IF($G596="Erikasutuses pind (muu)",Eksplikatsioon!U596/SUM(Eksplikatsioon!$O596:'Eksplikatsioon'!$AG596),IF($G596="Erikasutuses pind (korrus)",IFERROR(SUMIFS($E:$E,$G:$G,"Ainukasutuses pind",$C:$C,"Üüritav pind",$H:$H,P$3,$A:$A,$A596)/SUMIFS($E:$E,$G:$G,"Ainukasutuses pind",$C:$C,"Üüritav pind",$A:$A,$A596),0),IF($G596="Erikasutuses pind (hoone)",IFERROR(SUMIFS($E:$E,$G:$G,"Ainukasutuses pind",$C:$C,"Üüritav pind",$H:$H,P$3)/SUMIFS($E:$E,$G:$G,"Ainukasutuses pind",$C:$C,"Üüritav pind"),0),""))),"")</f>
        <v/>
      </c>
      <c r="Q596" s="72" t="str">
        <f>IFERROR(IF($G596="Erikasutuses pind (muu)",Eksplikatsioon!V596/SUM(Eksplikatsioon!$O596:'Eksplikatsioon'!$AG596),IF($G596="Erikasutuses pind (korrus)",IFERROR(SUMIFS($E:$E,$G:$G,"Ainukasutuses pind",$C:$C,"Üüritav pind",$H:$H,Q$3,$A:$A,$A596)/SUMIFS($E:$E,$G:$G,"Ainukasutuses pind",$C:$C,"Üüritav pind",$A:$A,$A596),0),IF($G596="Erikasutuses pind (hoone)",IFERROR(SUMIFS($E:$E,$G:$G,"Ainukasutuses pind",$C:$C,"Üüritav pind",$H:$H,Q$3)/SUMIFS($E:$E,$G:$G,"Ainukasutuses pind",$C:$C,"Üüritav pind"),0),""))),"")</f>
        <v/>
      </c>
      <c r="R596" s="72" t="str">
        <f>IFERROR(IF($G596="Erikasutuses pind (muu)",Eksplikatsioon!W596/SUM(Eksplikatsioon!$O596:'Eksplikatsioon'!$AG596),IF($G596="Erikasutuses pind (korrus)",IFERROR(SUMIFS($E:$E,$G:$G,"Ainukasutuses pind",$C:$C,"Üüritav pind",$H:$H,R$3,$A:$A,$A596)/SUMIFS($E:$E,$G:$G,"Ainukasutuses pind",$C:$C,"Üüritav pind",$A:$A,$A596),0),IF($G596="Erikasutuses pind (hoone)",IFERROR(SUMIFS($E:$E,$G:$G,"Ainukasutuses pind",$C:$C,"Üüritav pind",$H:$H,R$3)/SUMIFS($E:$E,$G:$G,"Ainukasutuses pind",$C:$C,"Üüritav pind"),0),""))),"")</f>
        <v/>
      </c>
      <c r="S596" s="72" t="str">
        <f>IFERROR(IF($G596="Erikasutuses pind (muu)",Eksplikatsioon!X596/SUM(Eksplikatsioon!$O596:'Eksplikatsioon'!$AG596),IF($G596="Erikasutuses pind (korrus)",IFERROR(SUMIFS($E:$E,$G:$G,"Ainukasutuses pind",$C:$C,"Üüritav pind",$H:$H,S$3,$A:$A,$A596)/SUMIFS($E:$E,$G:$G,"Ainukasutuses pind",$C:$C,"Üüritav pind",$A:$A,$A596),0),IF($G596="Erikasutuses pind (hoone)",IFERROR(SUMIFS($E:$E,$G:$G,"Ainukasutuses pind",$C:$C,"Üüritav pind",$H:$H,S$3)/SUMIFS($E:$E,$G:$G,"Ainukasutuses pind",$C:$C,"Üüritav pind"),0),""))),"")</f>
        <v/>
      </c>
      <c r="T596" s="72" t="str">
        <f>IFERROR(IF($G596="Erikasutuses pind (muu)",Eksplikatsioon!Y596/SUM(Eksplikatsioon!$O596:'Eksplikatsioon'!$AG596),IF($G596="Erikasutuses pind (korrus)",IFERROR(SUMIFS($E:$E,$G:$G,"Ainukasutuses pind",$C:$C,"Üüritav pind",$H:$H,T$3,$A:$A,$A596)/SUMIFS($E:$E,$G:$G,"Ainukasutuses pind",$C:$C,"Üüritav pind",$A:$A,$A596),0),IF($G596="Erikasutuses pind (hoone)",IFERROR(SUMIFS($E:$E,$G:$G,"Ainukasutuses pind",$C:$C,"Üüritav pind",$H:$H,T$3)/SUMIFS($E:$E,$G:$G,"Ainukasutuses pind",$C:$C,"Üüritav pind"),0),""))),"")</f>
        <v/>
      </c>
      <c r="U596" s="72" t="str">
        <f>IFERROR(IF($G596="Erikasutuses pind (muu)",Eksplikatsioon!Z596/SUM(Eksplikatsioon!$O596:'Eksplikatsioon'!$AG596),IF($G596="Erikasutuses pind (korrus)",IFERROR(SUMIFS($E:$E,$G:$G,"Ainukasutuses pind",$C:$C,"Üüritav pind",$H:$H,U$3,$A:$A,$A596)/SUMIFS($E:$E,$G:$G,"Ainukasutuses pind",$C:$C,"Üüritav pind",$A:$A,$A596),0),IF($G596="Erikasutuses pind (hoone)",IFERROR(SUMIFS($E:$E,$G:$G,"Ainukasutuses pind",$C:$C,"Üüritav pind",$H:$H,U$3)/SUMIFS($E:$E,$G:$G,"Ainukasutuses pind",$C:$C,"Üüritav pind"),0),""))),"")</f>
        <v/>
      </c>
      <c r="V596" s="72" t="str">
        <f>IFERROR(IF($G596="Erikasutuses pind (muu)",Eksplikatsioon!AA596/SUM(Eksplikatsioon!$O596:'Eksplikatsioon'!$AG596),IF($G596="Erikasutuses pind (korrus)",IFERROR(SUMIFS($E:$E,$G:$G,"Ainukasutuses pind",$C:$C,"Üüritav pind",$H:$H,V$3,$A:$A,$A596)/SUMIFS($E:$E,$G:$G,"Ainukasutuses pind",$C:$C,"Üüritav pind",$A:$A,$A596),0),IF($G596="Erikasutuses pind (hoone)",IFERROR(SUMIFS($E:$E,$G:$G,"Ainukasutuses pind",$C:$C,"Üüritav pind",$H:$H,V$3)/SUMIFS($E:$E,$G:$G,"Ainukasutuses pind",$C:$C,"Üüritav pind"),0),""))),"")</f>
        <v/>
      </c>
      <c r="W596" s="72" t="str">
        <f>IFERROR(IF($G596="Erikasutuses pind (muu)",Eksplikatsioon!AB596/SUM(Eksplikatsioon!$O596:'Eksplikatsioon'!$AG596),IF($G596="Erikasutuses pind (korrus)",IFERROR(SUMIFS($E:$E,$G:$G,"Ainukasutuses pind",$C:$C,"Üüritav pind",$H:$H,W$3,$A:$A,$A596)/SUMIFS($E:$E,$G:$G,"Ainukasutuses pind",$C:$C,"Üüritav pind",$A:$A,$A596),0),IF($G596="Erikasutuses pind (hoone)",IFERROR(SUMIFS($E:$E,$G:$G,"Ainukasutuses pind",$C:$C,"Üüritav pind",$H:$H,W$3)/SUMIFS($E:$E,$G:$G,"Ainukasutuses pind",$C:$C,"Üüritav pind"),0),""))),"")</f>
        <v/>
      </c>
      <c r="X596" s="72" t="str">
        <f>IFERROR(IF($G596="Erikasutuses pind (muu)",Eksplikatsioon!AC596/SUM(Eksplikatsioon!$O596:'Eksplikatsioon'!$AG596),IF($G596="Erikasutuses pind (korrus)",IFERROR(SUMIFS($E:$E,$G:$G,"Ainukasutuses pind",$C:$C,"Üüritav pind",$H:$H,X$3,$A:$A,$A596)/SUMIFS($E:$E,$G:$G,"Ainukasutuses pind",$C:$C,"Üüritav pind",$A:$A,$A596),0),IF($G596="Erikasutuses pind (hoone)",IFERROR(SUMIFS($E:$E,$G:$G,"Ainukasutuses pind",$C:$C,"Üüritav pind",$H:$H,X$3)/SUMIFS($E:$E,$G:$G,"Ainukasutuses pind",$C:$C,"Üüritav pind"),0),""))),"")</f>
        <v/>
      </c>
      <c r="Y596" s="72" t="str">
        <f>IFERROR(IF($G596="Erikasutuses pind (muu)",Eksplikatsioon!AD596/SUM(Eksplikatsioon!$O596:'Eksplikatsioon'!$AG596),IF($G596="Erikasutuses pind (korrus)",IFERROR(SUMIFS($E:$E,$G:$G,"Ainukasutuses pind",$C:$C,"Üüritav pind",$H:$H,Y$3,$A:$A,$A596)/SUMIFS($E:$E,$G:$G,"Ainukasutuses pind",$C:$C,"Üüritav pind",$A:$A,$A596),0),IF($G596="Erikasutuses pind (hoone)",IFERROR(SUMIFS($E:$E,$G:$G,"Ainukasutuses pind",$C:$C,"Üüritav pind",$H:$H,Y$3)/SUMIFS($E:$E,$G:$G,"Ainukasutuses pind",$C:$C,"Üüritav pind"),0),""))),"")</f>
        <v/>
      </c>
      <c r="Z596" s="72" t="str">
        <f>IFERROR(IF($G596="Erikasutuses pind (muu)",Eksplikatsioon!AE596/SUM(Eksplikatsioon!$O596:'Eksplikatsioon'!$AG596),IF($G596="Erikasutuses pind (korrus)",IFERROR(SUMIFS($E:$E,$G:$G,"Ainukasutuses pind",$C:$C,"Üüritav pind",$H:$H,Z$3,$A:$A,$A596)/SUMIFS($E:$E,$G:$G,"Ainukasutuses pind",$C:$C,"Üüritav pind",$A:$A,$A596),0),IF($G596="Erikasutuses pind (hoone)",IFERROR(SUMIFS($E:$E,$G:$G,"Ainukasutuses pind",$C:$C,"Üüritav pind",$H:$H,Z$3)/SUMIFS($E:$E,$G:$G,"Ainukasutuses pind",$C:$C,"Üüritav pind"),0),""))),"")</f>
        <v/>
      </c>
      <c r="AA596" s="72" t="str">
        <f>IFERROR(IF($G596="Erikasutuses pind (muu)",Eksplikatsioon!AF596/SUM(Eksplikatsioon!$O596:'Eksplikatsioon'!$AG596),IF($G596="Erikasutuses pind (korrus)",IFERROR(SUMIFS($E:$E,$G:$G,"Ainukasutuses pind",$C:$C,"Üüritav pind",$H:$H,AA$3,$A:$A,$A596)/SUMIFS($E:$E,$G:$G,"Ainukasutuses pind",$C:$C,"Üüritav pind",$A:$A,$A596),0),IF($G596="Erikasutuses pind (hoone)",IFERROR(SUMIFS($E:$E,$G:$G,"Ainukasutuses pind",$C:$C,"Üüritav pind",$H:$H,AA$3)/SUMIFS($E:$E,$G:$G,"Ainukasutuses pind",$C:$C,"Üüritav pind"),0),""))),"")</f>
        <v/>
      </c>
      <c r="AB596" s="72" t="str">
        <f>IFERROR(IF($G596="Erikasutuses pind (muu)",Eksplikatsioon!AG596/SUM(Eksplikatsioon!$O596:'Eksplikatsioon'!$AG596),IF($G596="Erikasutuses pind (korrus)",IFERROR(SUMIFS($E:$E,$G:$G,"Ainukasutuses pind",$C:$C,"Üüritav pind",$H:$H,AB$3,$A:$A,$A596)/SUMIFS($E:$E,$G:$G,"Ainukasutuses pind",$C:$C,"Üüritav pind",$A:$A,$A596),0),IF($G596="Erikasutuses pind (hoone)",IFERROR(SUMIFS($E:$E,$G:$G,"Ainukasutuses pind",$C:$C,"Üüritav pind",$H:$H,AB$3)/SUMIFS($E:$E,$G:$G,"Ainukasutuses pind",$C:$C,"Üüritav pind"),0),""))),"")</f>
        <v/>
      </c>
      <c r="AC596" s="72" t="str">
        <f>IFERROR(IF($G596="Erikasutuses pind (muu)",$E596*J596,IFERROR($E596*J596/SUM($J596:$AB596)*(Eksplikatsioon!O596)/SUMPRODUCT($J596:$AB596,Eksplikatsioon!$O596:$AG596),"")),"")</f>
        <v/>
      </c>
      <c r="AD596" s="72" t="str">
        <f>IFERROR(IF($G596="Erikasutuses pind (muu)",$E596*K596,IFERROR($E596*K596/SUM($J596:$AB596)*(Eksplikatsioon!P596)/SUMPRODUCT($J596:$AB596,Eksplikatsioon!$O596:$AG596),"")),"")</f>
        <v/>
      </c>
      <c r="AE596" s="72" t="str">
        <f>IFERROR(IF($G596="Erikasutuses pind (muu)",$E596*L596,IFERROR($E596*L596/SUM($J596:$AB596)*(Eksplikatsioon!Q596)/SUMPRODUCT($J596:$AB596,Eksplikatsioon!$O596:$AG596),"")),"")</f>
        <v/>
      </c>
      <c r="AF596" s="72" t="str">
        <f>IFERROR(IF($G596="Erikasutuses pind (muu)",$E596*M596,IFERROR($E596*M596/SUM($J596:$AB596)*(Eksplikatsioon!R596)/SUMPRODUCT($J596:$AB596,Eksplikatsioon!$O596:$AG596),"")),"")</f>
        <v/>
      </c>
      <c r="AG596" s="72" t="str">
        <f>IFERROR(IF($G596="Erikasutuses pind (muu)",$E596*N596,IFERROR($E596*N596/SUM($J596:$AB596)*(Eksplikatsioon!S596)/SUMPRODUCT($J596:$AB596,Eksplikatsioon!$O596:$AG596),"")),"")</f>
        <v/>
      </c>
      <c r="AH596" s="72" t="str">
        <f>IFERROR(IF($G596="Erikasutuses pind (muu)",$E596*O596,IFERROR($E596*O596/SUM($J596:$AB596)*(Eksplikatsioon!T596)/SUMPRODUCT($J596:$AB596,Eksplikatsioon!$O596:$AG596),"")),"")</f>
        <v/>
      </c>
      <c r="AI596" s="72" t="str">
        <f>IFERROR(IF($G596="Erikasutuses pind (muu)",$E596*P596,IFERROR($E596*P596/SUM($J596:$AB596)*(Eksplikatsioon!U596)/SUMPRODUCT($J596:$AB596,Eksplikatsioon!$O596:$AG596),"")),"")</f>
        <v/>
      </c>
      <c r="AJ596" s="72" t="str">
        <f>IFERROR(IF($G596="Erikasutuses pind (muu)",$E596*Q596,IFERROR($E596*Q596/SUM($J596:$AB596)*(Eksplikatsioon!V596)/SUMPRODUCT($J596:$AB596,Eksplikatsioon!$O596:$AG596),"")),"")</f>
        <v/>
      </c>
      <c r="AK596" s="72" t="str">
        <f>IFERROR(IF($G596="Erikasutuses pind (muu)",$E596*R596,IFERROR($E596*R596/SUM($J596:$AB596)*(Eksplikatsioon!W596)/SUMPRODUCT($J596:$AB596,Eksplikatsioon!$O596:$AG596),"")),"")</f>
        <v/>
      </c>
      <c r="AL596" s="72" t="str">
        <f>IFERROR(IF($G596="Erikasutuses pind (muu)",$E596*S596,IFERROR($E596*S596/SUM($J596:$AB596)*(Eksplikatsioon!X596)/SUMPRODUCT($J596:$AB596,Eksplikatsioon!$O596:$AG596),"")),"")</f>
        <v/>
      </c>
      <c r="AM596" s="72" t="str">
        <f>IFERROR(IF($G596="Erikasutuses pind (muu)",$E596*T596,IFERROR($E596*T596/SUM($J596:$AB596)*(Eksplikatsioon!Y596)/SUMPRODUCT($J596:$AB596,Eksplikatsioon!$O596:$AG596),"")),"")</f>
        <v/>
      </c>
      <c r="AN596" s="72" t="str">
        <f>IFERROR(IF($G596="Erikasutuses pind (muu)",$E596*U596,IFERROR($E596*U596/SUM($J596:$AB596)*(Eksplikatsioon!Z596)/SUMPRODUCT($J596:$AB596,Eksplikatsioon!$O596:$AG596),"")),"")</f>
        <v/>
      </c>
      <c r="AO596" s="72" t="str">
        <f>IFERROR(IF($G596="Erikasutuses pind (muu)",$E596*V596,IFERROR($E596*V596/SUM($J596:$AB596)*(Eksplikatsioon!AA596)/SUMPRODUCT($J596:$AB596,Eksplikatsioon!$O596:$AG596),"")),"")</f>
        <v/>
      </c>
      <c r="AP596" s="72" t="str">
        <f>IFERROR(IF($G596="Erikasutuses pind (muu)",$E596*W596,IFERROR($E596*W596/SUM($J596:$AB596)*(Eksplikatsioon!AB596)/SUMPRODUCT($J596:$AB596,Eksplikatsioon!$O596:$AG596),"")),"")</f>
        <v/>
      </c>
      <c r="AQ596" s="72" t="str">
        <f>IFERROR(IF($G596="Erikasutuses pind (muu)",$E596*X596,IFERROR($E596*X596/SUM($J596:$AB596)*(Eksplikatsioon!AC596)/SUMPRODUCT($J596:$AB596,Eksplikatsioon!$O596:$AG596),"")),"")</f>
        <v/>
      </c>
      <c r="AR596" s="72" t="str">
        <f>IFERROR(IF($G596="Erikasutuses pind (muu)",$E596*Y596,IFERROR($E596*Y596/SUM($J596:$AB596)*(Eksplikatsioon!AD596)/SUMPRODUCT($J596:$AB596,Eksplikatsioon!$O596:$AG596),"")),"")</f>
        <v/>
      </c>
      <c r="AS596" s="72" t="str">
        <f>IFERROR(IF($G596="Erikasutuses pind (muu)",$E596*Z596,IFERROR($E596*Z596/SUM($J596:$AB596)*(Eksplikatsioon!AE596)/SUMPRODUCT($J596:$AB596,Eksplikatsioon!$O596:$AG596),"")),"")</f>
        <v/>
      </c>
      <c r="AT596" s="72" t="str">
        <f>IFERROR(IF($G596="Erikasutuses pind (muu)",$E596*AA596,IFERROR($E596*AA596/SUM($J596:$AB596)*(Eksplikatsioon!AF596)/SUMPRODUCT($J596:$AB596,Eksplikatsioon!$O596:$AG596),"")),"")</f>
        <v/>
      </c>
      <c r="AU596" s="72" t="str">
        <f>IFERROR(IF($G596="Erikasutuses pind (muu)",$E596*AB596,IFERROR($E596*AB596/SUM($J596:$AB596)*(Eksplikatsioon!AG596)/SUMPRODUCT($J596:$AB596,Eksplikatsioon!$O596:$AG596),"")),"")</f>
        <v/>
      </c>
    </row>
    <row r="597" spans="1:47" x14ac:dyDescent="0.25">
      <c r="A597" s="71" t="str">
        <f>IF(Eksplikatsioon!A597=0,"",Eksplikatsioon!A597)</f>
        <v/>
      </c>
      <c r="B597" s="71" t="str">
        <f>IF(Eksplikatsioon!B597=0,"",Eksplikatsioon!B597)</f>
        <v/>
      </c>
      <c r="C597" s="71" t="str">
        <f>IF(Eksplikatsioon!C597=0,"",Eksplikatsioon!C597)</f>
        <v/>
      </c>
      <c r="D597" s="71" t="str">
        <f>IF(Eksplikatsioon!D597=0,"",Eksplikatsioon!D597)</f>
        <v/>
      </c>
      <c r="E597" s="71" t="str">
        <f>IF(Eksplikatsioon!F597=0,"",Eksplikatsioon!F597)</f>
        <v/>
      </c>
      <c r="F597" s="71" t="str">
        <f>IF(Eksplikatsioon!H597=0,"",Eksplikatsioon!H597)</f>
        <v/>
      </c>
      <c r="G597" s="71" t="str">
        <f>IF(Eksplikatsioon!J597=0,"",Eksplikatsioon!J597)</f>
        <v/>
      </c>
      <c r="H597" s="71" t="str">
        <f>IF(Eksplikatsioon!K597=0,"",Eksplikatsioon!K597)</f>
        <v/>
      </c>
      <c r="I597" s="71" t="str">
        <f>IF(Eksplikatsioon!L597=0,"",Eksplikatsioon!L597)</f>
        <v/>
      </c>
      <c r="J597" s="72" t="str">
        <f>IFERROR(IF($G597="Erikasutuses pind (muu)",Eksplikatsioon!O597/SUM(Eksplikatsioon!$O597:'Eksplikatsioon'!$AG597),IF($G597="Erikasutuses pind (korrus)",IFERROR(SUMIFS($E:$E,$G:$G,"Ainukasutuses pind",$C:$C,"Üüritav pind",$H:$H,J$3,$A:$A,$A597)/SUMIFS($E:$E,$G:$G,"Ainukasutuses pind",$C:$C,"Üüritav pind",$A:$A,$A597),0),IF($G597="Erikasutuses pind (hoone)",IFERROR(SUMIFS($E:$E,$G:$G,"Ainukasutuses pind",$C:$C,"Üüritav pind",$H:$H,J$3)/SUMIFS($E:$E,$G:$G,"Ainukasutuses pind",$C:$C,"Üüritav pind"),0),""))),"")</f>
        <v/>
      </c>
      <c r="K597" s="72" t="str">
        <f>IFERROR(IF($G597="Erikasutuses pind (muu)",Eksplikatsioon!P597/SUM(Eksplikatsioon!$O597:'Eksplikatsioon'!$AG597),IF($G597="Erikasutuses pind (korrus)",IFERROR(SUMIFS($E:$E,$G:$G,"Ainukasutuses pind",$C:$C,"Üüritav pind",$H:$H,K$3,$A:$A,$A597)/SUMIFS($E:$E,$G:$G,"Ainukasutuses pind",$C:$C,"Üüritav pind",$A:$A,$A597),0),IF($G597="Erikasutuses pind (hoone)",IFERROR(SUMIFS($E:$E,$G:$G,"Ainukasutuses pind",$C:$C,"Üüritav pind",$H:$H,K$3)/SUMIFS($E:$E,$G:$G,"Ainukasutuses pind",$C:$C,"Üüritav pind"),0),""))),"")</f>
        <v/>
      </c>
      <c r="L597" s="72" t="str">
        <f>IFERROR(IF($G597="Erikasutuses pind (muu)",Eksplikatsioon!Q597/SUM(Eksplikatsioon!$O597:'Eksplikatsioon'!$AG597),IF($G597="Erikasutuses pind (korrus)",IFERROR(SUMIFS($E:$E,$G:$G,"Ainukasutuses pind",$C:$C,"Üüritav pind",$H:$H,L$3,$A:$A,$A597)/SUMIFS($E:$E,$G:$G,"Ainukasutuses pind",$C:$C,"Üüritav pind",$A:$A,$A597),0),IF($G597="Erikasutuses pind (hoone)",IFERROR(SUMIFS($E:$E,$G:$G,"Ainukasutuses pind",$C:$C,"Üüritav pind",$H:$H,L$3)/SUMIFS($E:$E,$G:$G,"Ainukasutuses pind",$C:$C,"Üüritav pind"),0),""))),"")</f>
        <v/>
      </c>
      <c r="M597" s="72" t="str">
        <f>IFERROR(IF($G597="Erikasutuses pind (muu)",Eksplikatsioon!R597/SUM(Eksplikatsioon!$O597:'Eksplikatsioon'!$AG597),IF($G597="Erikasutuses pind (korrus)",IFERROR(SUMIFS($E:$E,$G:$G,"Ainukasutuses pind",$C:$C,"Üüritav pind",$H:$H,M$3,$A:$A,$A597)/SUMIFS($E:$E,$G:$G,"Ainukasutuses pind",$C:$C,"Üüritav pind",$A:$A,$A597),0),IF($G597="Erikasutuses pind (hoone)",IFERROR(SUMIFS($E:$E,$G:$G,"Ainukasutuses pind",$C:$C,"Üüritav pind",$H:$H,M$3)/SUMIFS($E:$E,$G:$G,"Ainukasutuses pind",$C:$C,"Üüritav pind"),0),""))),"")</f>
        <v/>
      </c>
      <c r="N597" s="72" t="str">
        <f>IFERROR(IF($G597="Erikasutuses pind (muu)",Eksplikatsioon!S597/SUM(Eksplikatsioon!$O597:'Eksplikatsioon'!$AG597),IF($G597="Erikasutuses pind (korrus)",IFERROR(SUMIFS($E:$E,$G:$G,"Ainukasutuses pind",$C:$C,"Üüritav pind",$H:$H,N$3,$A:$A,$A597)/SUMIFS($E:$E,$G:$G,"Ainukasutuses pind",$C:$C,"Üüritav pind",$A:$A,$A597),0),IF($G597="Erikasutuses pind (hoone)",IFERROR(SUMIFS($E:$E,$G:$G,"Ainukasutuses pind",$C:$C,"Üüritav pind",$H:$H,N$3)/SUMIFS($E:$E,$G:$G,"Ainukasutuses pind",$C:$C,"Üüritav pind"),0),""))),"")</f>
        <v/>
      </c>
      <c r="O597" s="72" t="str">
        <f>IFERROR(IF($G597="Erikasutuses pind (muu)",Eksplikatsioon!T597/SUM(Eksplikatsioon!$O597:'Eksplikatsioon'!$AG597),IF($G597="Erikasutuses pind (korrus)",IFERROR(SUMIFS($E:$E,$G:$G,"Ainukasutuses pind",$C:$C,"Üüritav pind",$H:$H,O$3,$A:$A,$A597)/SUMIFS($E:$E,$G:$G,"Ainukasutuses pind",$C:$C,"Üüritav pind",$A:$A,$A597),0),IF($G597="Erikasutuses pind (hoone)",IFERROR(SUMIFS($E:$E,$G:$G,"Ainukasutuses pind",$C:$C,"Üüritav pind",$H:$H,O$3)/SUMIFS($E:$E,$G:$G,"Ainukasutuses pind",$C:$C,"Üüritav pind"),0),""))),"")</f>
        <v/>
      </c>
      <c r="P597" s="72" t="str">
        <f>IFERROR(IF($G597="Erikasutuses pind (muu)",Eksplikatsioon!U597/SUM(Eksplikatsioon!$O597:'Eksplikatsioon'!$AG597),IF($G597="Erikasutuses pind (korrus)",IFERROR(SUMIFS($E:$E,$G:$G,"Ainukasutuses pind",$C:$C,"Üüritav pind",$H:$H,P$3,$A:$A,$A597)/SUMIFS($E:$E,$G:$G,"Ainukasutuses pind",$C:$C,"Üüritav pind",$A:$A,$A597),0),IF($G597="Erikasutuses pind (hoone)",IFERROR(SUMIFS($E:$E,$G:$G,"Ainukasutuses pind",$C:$C,"Üüritav pind",$H:$H,P$3)/SUMIFS($E:$E,$G:$G,"Ainukasutuses pind",$C:$C,"Üüritav pind"),0),""))),"")</f>
        <v/>
      </c>
      <c r="Q597" s="72" t="str">
        <f>IFERROR(IF($G597="Erikasutuses pind (muu)",Eksplikatsioon!V597/SUM(Eksplikatsioon!$O597:'Eksplikatsioon'!$AG597),IF($G597="Erikasutuses pind (korrus)",IFERROR(SUMIFS($E:$E,$G:$G,"Ainukasutuses pind",$C:$C,"Üüritav pind",$H:$H,Q$3,$A:$A,$A597)/SUMIFS($E:$E,$G:$G,"Ainukasutuses pind",$C:$C,"Üüritav pind",$A:$A,$A597),0),IF($G597="Erikasutuses pind (hoone)",IFERROR(SUMIFS($E:$E,$G:$G,"Ainukasutuses pind",$C:$C,"Üüritav pind",$H:$H,Q$3)/SUMIFS($E:$E,$G:$G,"Ainukasutuses pind",$C:$C,"Üüritav pind"),0),""))),"")</f>
        <v/>
      </c>
      <c r="R597" s="72" t="str">
        <f>IFERROR(IF($G597="Erikasutuses pind (muu)",Eksplikatsioon!W597/SUM(Eksplikatsioon!$O597:'Eksplikatsioon'!$AG597),IF($G597="Erikasutuses pind (korrus)",IFERROR(SUMIFS($E:$E,$G:$G,"Ainukasutuses pind",$C:$C,"Üüritav pind",$H:$H,R$3,$A:$A,$A597)/SUMIFS($E:$E,$G:$G,"Ainukasutuses pind",$C:$C,"Üüritav pind",$A:$A,$A597),0),IF($G597="Erikasutuses pind (hoone)",IFERROR(SUMIFS($E:$E,$G:$G,"Ainukasutuses pind",$C:$C,"Üüritav pind",$H:$H,R$3)/SUMIFS($E:$E,$G:$G,"Ainukasutuses pind",$C:$C,"Üüritav pind"),0),""))),"")</f>
        <v/>
      </c>
      <c r="S597" s="72" t="str">
        <f>IFERROR(IF($G597="Erikasutuses pind (muu)",Eksplikatsioon!X597/SUM(Eksplikatsioon!$O597:'Eksplikatsioon'!$AG597),IF($G597="Erikasutuses pind (korrus)",IFERROR(SUMIFS($E:$E,$G:$G,"Ainukasutuses pind",$C:$C,"Üüritav pind",$H:$H,S$3,$A:$A,$A597)/SUMIFS($E:$E,$G:$G,"Ainukasutuses pind",$C:$C,"Üüritav pind",$A:$A,$A597),0),IF($G597="Erikasutuses pind (hoone)",IFERROR(SUMIFS($E:$E,$G:$G,"Ainukasutuses pind",$C:$C,"Üüritav pind",$H:$H,S$3)/SUMIFS($E:$E,$G:$G,"Ainukasutuses pind",$C:$C,"Üüritav pind"),0),""))),"")</f>
        <v/>
      </c>
      <c r="T597" s="72" t="str">
        <f>IFERROR(IF($G597="Erikasutuses pind (muu)",Eksplikatsioon!Y597/SUM(Eksplikatsioon!$O597:'Eksplikatsioon'!$AG597),IF($G597="Erikasutuses pind (korrus)",IFERROR(SUMIFS($E:$E,$G:$G,"Ainukasutuses pind",$C:$C,"Üüritav pind",$H:$H,T$3,$A:$A,$A597)/SUMIFS($E:$E,$G:$G,"Ainukasutuses pind",$C:$C,"Üüritav pind",$A:$A,$A597),0),IF($G597="Erikasutuses pind (hoone)",IFERROR(SUMIFS($E:$E,$G:$G,"Ainukasutuses pind",$C:$C,"Üüritav pind",$H:$H,T$3)/SUMIFS($E:$E,$G:$G,"Ainukasutuses pind",$C:$C,"Üüritav pind"),0),""))),"")</f>
        <v/>
      </c>
      <c r="U597" s="72" t="str">
        <f>IFERROR(IF($G597="Erikasutuses pind (muu)",Eksplikatsioon!Z597/SUM(Eksplikatsioon!$O597:'Eksplikatsioon'!$AG597),IF($G597="Erikasutuses pind (korrus)",IFERROR(SUMIFS($E:$E,$G:$G,"Ainukasutuses pind",$C:$C,"Üüritav pind",$H:$H,U$3,$A:$A,$A597)/SUMIFS($E:$E,$G:$G,"Ainukasutuses pind",$C:$C,"Üüritav pind",$A:$A,$A597),0),IF($G597="Erikasutuses pind (hoone)",IFERROR(SUMIFS($E:$E,$G:$G,"Ainukasutuses pind",$C:$C,"Üüritav pind",$H:$H,U$3)/SUMIFS($E:$E,$G:$G,"Ainukasutuses pind",$C:$C,"Üüritav pind"),0),""))),"")</f>
        <v/>
      </c>
      <c r="V597" s="72" t="str">
        <f>IFERROR(IF($G597="Erikasutuses pind (muu)",Eksplikatsioon!AA597/SUM(Eksplikatsioon!$O597:'Eksplikatsioon'!$AG597),IF($G597="Erikasutuses pind (korrus)",IFERROR(SUMIFS($E:$E,$G:$G,"Ainukasutuses pind",$C:$C,"Üüritav pind",$H:$H,V$3,$A:$A,$A597)/SUMIFS($E:$E,$G:$G,"Ainukasutuses pind",$C:$C,"Üüritav pind",$A:$A,$A597),0),IF($G597="Erikasutuses pind (hoone)",IFERROR(SUMIFS($E:$E,$G:$G,"Ainukasutuses pind",$C:$C,"Üüritav pind",$H:$H,V$3)/SUMIFS($E:$E,$G:$G,"Ainukasutuses pind",$C:$C,"Üüritav pind"),0),""))),"")</f>
        <v/>
      </c>
      <c r="W597" s="72" t="str">
        <f>IFERROR(IF($G597="Erikasutuses pind (muu)",Eksplikatsioon!AB597/SUM(Eksplikatsioon!$O597:'Eksplikatsioon'!$AG597),IF($G597="Erikasutuses pind (korrus)",IFERROR(SUMIFS($E:$E,$G:$G,"Ainukasutuses pind",$C:$C,"Üüritav pind",$H:$H,W$3,$A:$A,$A597)/SUMIFS($E:$E,$G:$G,"Ainukasutuses pind",$C:$C,"Üüritav pind",$A:$A,$A597),0),IF($G597="Erikasutuses pind (hoone)",IFERROR(SUMIFS($E:$E,$G:$G,"Ainukasutuses pind",$C:$C,"Üüritav pind",$H:$H,W$3)/SUMIFS($E:$E,$G:$G,"Ainukasutuses pind",$C:$C,"Üüritav pind"),0),""))),"")</f>
        <v/>
      </c>
      <c r="X597" s="72" t="str">
        <f>IFERROR(IF($G597="Erikasutuses pind (muu)",Eksplikatsioon!AC597/SUM(Eksplikatsioon!$O597:'Eksplikatsioon'!$AG597),IF($G597="Erikasutuses pind (korrus)",IFERROR(SUMIFS($E:$E,$G:$G,"Ainukasutuses pind",$C:$C,"Üüritav pind",$H:$H,X$3,$A:$A,$A597)/SUMIFS($E:$E,$G:$G,"Ainukasutuses pind",$C:$C,"Üüritav pind",$A:$A,$A597),0),IF($G597="Erikasutuses pind (hoone)",IFERROR(SUMIFS($E:$E,$G:$G,"Ainukasutuses pind",$C:$C,"Üüritav pind",$H:$H,X$3)/SUMIFS($E:$E,$G:$G,"Ainukasutuses pind",$C:$C,"Üüritav pind"),0),""))),"")</f>
        <v/>
      </c>
      <c r="Y597" s="72" t="str">
        <f>IFERROR(IF($G597="Erikasutuses pind (muu)",Eksplikatsioon!AD597/SUM(Eksplikatsioon!$O597:'Eksplikatsioon'!$AG597),IF($G597="Erikasutuses pind (korrus)",IFERROR(SUMIFS($E:$E,$G:$G,"Ainukasutuses pind",$C:$C,"Üüritav pind",$H:$H,Y$3,$A:$A,$A597)/SUMIFS($E:$E,$G:$G,"Ainukasutuses pind",$C:$C,"Üüritav pind",$A:$A,$A597),0),IF($G597="Erikasutuses pind (hoone)",IFERROR(SUMIFS($E:$E,$G:$G,"Ainukasutuses pind",$C:$C,"Üüritav pind",$H:$H,Y$3)/SUMIFS($E:$E,$G:$G,"Ainukasutuses pind",$C:$C,"Üüritav pind"),0),""))),"")</f>
        <v/>
      </c>
      <c r="Z597" s="72" t="str">
        <f>IFERROR(IF($G597="Erikasutuses pind (muu)",Eksplikatsioon!AE597/SUM(Eksplikatsioon!$O597:'Eksplikatsioon'!$AG597),IF($G597="Erikasutuses pind (korrus)",IFERROR(SUMIFS($E:$E,$G:$G,"Ainukasutuses pind",$C:$C,"Üüritav pind",$H:$H,Z$3,$A:$A,$A597)/SUMIFS($E:$E,$G:$G,"Ainukasutuses pind",$C:$C,"Üüritav pind",$A:$A,$A597),0),IF($G597="Erikasutuses pind (hoone)",IFERROR(SUMIFS($E:$E,$G:$G,"Ainukasutuses pind",$C:$C,"Üüritav pind",$H:$H,Z$3)/SUMIFS($E:$E,$G:$G,"Ainukasutuses pind",$C:$C,"Üüritav pind"),0),""))),"")</f>
        <v/>
      </c>
      <c r="AA597" s="72" t="str">
        <f>IFERROR(IF($G597="Erikasutuses pind (muu)",Eksplikatsioon!AF597/SUM(Eksplikatsioon!$O597:'Eksplikatsioon'!$AG597),IF($G597="Erikasutuses pind (korrus)",IFERROR(SUMIFS($E:$E,$G:$G,"Ainukasutuses pind",$C:$C,"Üüritav pind",$H:$H,AA$3,$A:$A,$A597)/SUMIFS($E:$E,$G:$G,"Ainukasutuses pind",$C:$C,"Üüritav pind",$A:$A,$A597),0),IF($G597="Erikasutuses pind (hoone)",IFERROR(SUMIFS($E:$E,$G:$G,"Ainukasutuses pind",$C:$C,"Üüritav pind",$H:$H,AA$3)/SUMIFS($E:$E,$G:$G,"Ainukasutuses pind",$C:$C,"Üüritav pind"),0),""))),"")</f>
        <v/>
      </c>
      <c r="AB597" s="72" t="str">
        <f>IFERROR(IF($G597="Erikasutuses pind (muu)",Eksplikatsioon!AG597/SUM(Eksplikatsioon!$O597:'Eksplikatsioon'!$AG597),IF($G597="Erikasutuses pind (korrus)",IFERROR(SUMIFS($E:$E,$G:$G,"Ainukasutuses pind",$C:$C,"Üüritav pind",$H:$H,AB$3,$A:$A,$A597)/SUMIFS($E:$E,$G:$G,"Ainukasutuses pind",$C:$C,"Üüritav pind",$A:$A,$A597),0),IF($G597="Erikasutuses pind (hoone)",IFERROR(SUMIFS($E:$E,$G:$G,"Ainukasutuses pind",$C:$C,"Üüritav pind",$H:$H,AB$3)/SUMIFS($E:$E,$G:$G,"Ainukasutuses pind",$C:$C,"Üüritav pind"),0),""))),"")</f>
        <v/>
      </c>
      <c r="AC597" s="72" t="str">
        <f>IFERROR(IF($G597="Erikasutuses pind (muu)",$E597*J597,IFERROR($E597*J597/SUM($J597:$AB597)*(Eksplikatsioon!O597)/SUMPRODUCT($J597:$AB597,Eksplikatsioon!$O597:$AG597),"")),"")</f>
        <v/>
      </c>
      <c r="AD597" s="72" t="str">
        <f>IFERROR(IF($G597="Erikasutuses pind (muu)",$E597*K597,IFERROR($E597*K597/SUM($J597:$AB597)*(Eksplikatsioon!P597)/SUMPRODUCT($J597:$AB597,Eksplikatsioon!$O597:$AG597),"")),"")</f>
        <v/>
      </c>
      <c r="AE597" s="72" t="str">
        <f>IFERROR(IF($G597="Erikasutuses pind (muu)",$E597*L597,IFERROR($E597*L597/SUM($J597:$AB597)*(Eksplikatsioon!Q597)/SUMPRODUCT($J597:$AB597,Eksplikatsioon!$O597:$AG597),"")),"")</f>
        <v/>
      </c>
      <c r="AF597" s="72" t="str">
        <f>IFERROR(IF($G597="Erikasutuses pind (muu)",$E597*M597,IFERROR($E597*M597/SUM($J597:$AB597)*(Eksplikatsioon!R597)/SUMPRODUCT($J597:$AB597,Eksplikatsioon!$O597:$AG597),"")),"")</f>
        <v/>
      </c>
      <c r="AG597" s="72" t="str">
        <f>IFERROR(IF($G597="Erikasutuses pind (muu)",$E597*N597,IFERROR($E597*N597/SUM($J597:$AB597)*(Eksplikatsioon!S597)/SUMPRODUCT($J597:$AB597,Eksplikatsioon!$O597:$AG597),"")),"")</f>
        <v/>
      </c>
      <c r="AH597" s="72" t="str">
        <f>IFERROR(IF($G597="Erikasutuses pind (muu)",$E597*O597,IFERROR($E597*O597/SUM($J597:$AB597)*(Eksplikatsioon!T597)/SUMPRODUCT($J597:$AB597,Eksplikatsioon!$O597:$AG597),"")),"")</f>
        <v/>
      </c>
      <c r="AI597" s="72" t="str">
        <f>IFERROR(IF($G597="Erikasutuses pind (muu)",$E597*P597,IFERROR($E597*P597/SUM($J597:$AB597)*(Eksplikatsioon!U597)/SUMPRODUCT($J597:$AB597,Eksplikatsioon!$O597:$AG597),"")),"")</f>
        <v/>
      </c>
      <c r="AJ597" s="72" t="str">
        <f>IFERROR(IF($G597="Erikasutuses pind (muu)",$E597*Q597,IFERROR($E597*Q597/SUM($J597:$AB597)*(Eksplikatsioon!V597)/SUMPRODUCT($J597:$AB597,Eksplikatsioon!$O597:$AG597),"")),"")</f>
        <v/>
      </c>
      <c r="AK597" s="72" t="str">
        <f>IFERROR(IF($G597="Erikasutuses pind (muu)",$E597*R597,IFERROR($E597*R597/SUM($J597:$AB597)*(Eksplikatsioon!W597)/SUMPRODUCT($J597:$AB597,Eksplikatsioon!$O597:$AG597),"")),"")</f>
        <v/>
      </c>
      <c r="AL597" s="72" t="str">
        <f>IFERROR(IF($G597="Erikasutuses pind (muu)",$E597*S597,IFERROR($E597*S597/SUM($J597:$AB597)*(Eksplikatsioon!X597)/SUMPRODUCT($J597:$AB597,Eksplikatsioon!$O597:$AG597),"")),"")</f>
        <v/>
      </c>
      <c r="AM597" s="72" t="str">
        <f>IFERROR(IF($G597="Erikasutuses pind (muu)",$E597*T597,IFERROR($E597*T597/SUM($J597:$AB597)*(Eksplikatsioon!Y597)/SUMPRODUCT($J597:$AB597,Eksplikatsioon!$O597:$AG597),"")),"")</f>
        <v/>
      </c>
      <c r="AN597" s="72" t="str">
        <f>IFERROR(IF($G597="Erikasutuses pind (muu)",$E597*U597,IFERROR($E597*U597/SUM($J597:$AB597)*(Eksplikatsioon!Z597)/SUMPRODUCT($J597:$AB597,Eksplikatsioon!$O597:$AG597),"")),"")</f>
        <v/>
      </c>
      <c r="AO597" s="72" t="str">
        <f>IFERROR(IF($G597="Erikasutuses pind (muu)",$E597*V597,IFERROR($E597*V597/SUM($J597:$AB597)*(Eksplikatsioon!AA597)/SUMPRODUCT($J597:$AB597,Eksplikatsioon!$O597:$AG597),"")),"")</f>
        <v/>
      </c>
      <c r="AP597" s="72" t="str">
        <f>IFERROR(IF($G597="Erikasutuses pind (muu)",$E597*W597,IFERROR($E597*W597/SUM($J597:$AB597)*(Eksplikatsioon!AB597)/SUMPRODUCT($J597:$AB597,Eksplikatsioon!$O597:$AG597),"")),"")</f>
        <v/>
      </c>
      <c r="AQ597" s="72" t="str">
        <f>IFERROR(IF($G597="Erikasutuses pind (muu)",$E597*X597,IFERROR($E597*X597/SUM($J597:$AB597)*(Eksplikatsioon!AC597)/SUMPRODUCT($J597:$AB597,Eksplikatsioon!$O597:$AG597),"")),"")</f>
        <v/>
      </c>
      <c r="AR597" s="72" t="str">
        <f>IFERROR(IF($G597="Erikasutuses pind (muu)",$E597*Y597,IFERROR($E597*Y597/SUM($J597:$AB597)*(Eksplikatsioon!AD597)/SUMPRODUCT($J597:$AB597,Eksplikatsioon!$O597:$AG597),"")),"")</f>
        <v/>
      </c>
      <c r="AS597" s="72" t="str">
        <f>IFERROR(IF($G597="Erikasutuses pind (muu)",$E597*Z597,IFERROR($E597*Z597/SUM($J597:$AB597)*(Eksplikatsioon!AE597)/SUMPRODUCT($J597:$AB597,Eksplikatsioon!$O597:$AG597),"")),"")</f>
        <v/>
      </c>
      <c r="AT597" s="72" t="str">
        <f>IFERROR(IF($G597="Erikasutuses pind (muu)",$E597*AA597,IFERROR($E597*AA597/SUM($J597:$AB597)*(Eksplikatsioon!AF597)/SUMPRODUCT($J597:$AB597,Eksplikatsioon!$O597:$AG597),"")),"")</f>
        <v/>
      </c>
      <c r="AU597" s="72" t="str">
        <f>IFERROR(IF($G597="Erikasutuses pind (muu)",$E597*AB597,IFERROR($E597*AB597/SUM($J597:$AB597)*(Eksplikatsioon!AG597)/SUMPRODUCT($J597:$AB597,Eksplikatsioon!$O597:$AG597),"")),"")</f>
        <v/>
      </c>
    </row>
    <row r="598" spans="1:47" x14ac:dyDescent="0.25">
      <c r="A598" s="71" t="str">
        <f>IF(Eksplikatsioon!A598=0,"",Eksplikatsioon!A598)</f>
        <v/>
      </c>
      <c r="B598" s="71" t="str">
        <f>IF(Eksplikatsioon!B598=0,"",Eksplikatsioon!B598)</f>
        <v/>
      </c>
      <c r="C598" s="71" t="str">
        <f>IF(Eksplikatsioon!C598=0,"",Eksplikatsioon!C598)</f>
        <v/>
      </c>
      <c r="D598" s="71" t="str">
        <f>IF(Eksplikatsioon!D598=0,"",Eksplikatsioon!D598)</f>
        <v/>
      </c>
      <c r="E598" s="71" t="str">
        <f>IF(Eksplikatsioon!F598=0,"",Eksplikatsioon!F598)</f>
        <v/>
      </c>
      <c r="F598" s="71" t="str">
        <f>IF(Eksplikatsioon!H598=0,"",Eksplikatsioon!H598)</f>
        <v/>
      </c>
      <c r="G598" s="71" t="str">
        <f>IF(Eksplikatsioon!J598=0,"",Eksplikatsioon!J598)</f>
        <v/>
      </c>
      <c r="H598" s="71" t="str">
        <f>IF(Eksplikatsioon!K598=0,"",Eksplikatsioon!K598)</f>
        <v/>
      </c>
      <c r="I598" s="71" t="str">
        <f>IF(Eksplikatsioon!L598=0,"",Eksplikatsioon!L598)</f>
        <v/>
      </c>
      <c r="J598" s="72" t="str">
        <f>IFERROR(IF($G598="Erikasutuses pind (muu)",Eksplikatsioon!O598/SUM(Eksplikatsioon!$O598:'Eksplikatsioon'!$AG598),IF($G598="Erikasutuses pind (korrus)",IFERROR(SUMIFS($E:$E,$G:$G,"Ainukasutuses pind",$C:$C,"Üüritav pind",$H:$H,J$3,$A:$A,$A598)/SUMIFS($E:$E,$G:$G,"Ainukasutuses pind",$C:$C,"Üüritav pind",$A:$A,$A598),0),IF($G598="Erikasutuses pind (hoone)",IFERROR(SUMIFS($E:$E,$G:$G,"Ainukasutuses pind",$C:$C,"Üüritav pind",$H:$H,J$3)/SUMIFS($E:$E,$G:$G,"Ainukasutuses pind",$C:$C,"Üüritav pind"),0),""))),"")</f>
        <v/>
      </c>
      <c r="K598" s="72" t="str">
        <f>IFERROR(IF($G598="Erikasutuses pind (muu)",Eksplikatsioon!P598/SUM(Eksplikatsioon!$O598:'Eksplikatsioon'!$AG598),IF($G598="Erikasutuses pind (korrus)",IFERROR(SUMIFS($E:$E,$G:$G,"Ainukasutuses pind",$C:$C,"Üüritav pind",$H:$H,K$3,$A:$A,$A598)/SUMIFS($E:$E,$G:$G,"Ainukasutuses pind",$C:$C,"Üüritav pind",$A:$A,$A598),0),IF($G598="Erikasutuses pind (hoone)",IFERROR(SUMIFS($E:$E,$G:$G,"Ainukasutuses pind",$C:$C,"Üüritav pind",$H:$H,K$3)/SUMIFS($E:$E,$G:$G,"Ainukasutuses pind",$C:$C,"Üüritav pind"),0),""))),"")</f>
        <v/>
      </c>
      <c r="L598" s="72" t="str">
        <f>IFERROR(IF($G598="Erikasutuses pind (muu)",Eksplikatsioon!Q598/SUM(Eksplikatsioon!$O598:'Eksplikatsioon'!$AG598),IF($G598="Erikasutuses pind (korrus)",IFERROR(SUMIFS($E:$E,$G:$G,"Ainukasutuses pind",$C:$C,"Üüritav pind",$H:$H,L$3,$A:$A,$A598)/SUMIFS($E:$E,$G:$G,"Ainukasutuses pind",$C:$C,"Üüritav pind",$A:$A,$A598),0),IF($G598="Erikasutuses pind (hoone)",IFERROR(SUMIFS($E:$E,$G:$G,"Ainukasutuses pind",$C:$C,"Üüritav pind",$H:$H,L$3)/SUMIFS($E:$E,$G:$G,"Ainukasutuses pind",$C:$C,"Üüritav pind"),0),""))),"")</f>
        <v/>
      </c>
      <c r="M598" s="72" t="str">
        <f>IFERROR(IF($G598="Erikasutuses pind (muu)",Eksplikatsioon!R598/SUM(Eksplikatsioon!$O598:'Eksplikatsioon'!$AG598),IF($G598="Erikasutuses pind (korrus)",IFERROR(SUMIFS($E:$E,$G:$G,"Ainukasutuses pind",$C:$C,"Üüritav pind",$H:$H,M$3,$A:$A,$A598)/SUMIFS($E:$E,$G:$G,"Ainukasutuses pind",$C:$C,"Üüritav pind",$A:$A,$A598),0),IF($G598="Erikasutuses pind (hoone)",IFERROR(SUMIFS($E:$E,$G:$G,"Ainukasutuses pind",$C:$C,"Üüritav pind",$H:$H,M$3)/SUMIFS($E:$E,$G:$G,"Ainukasutuses pind",$C:$C,"Üüritav pind"),0),""))),"")</f>
        <v/>
      </c>
      <c r="N598" s="72" t="str">
        <f>IFERROR(IF($G598="Erikasutuses pind (muu)",Eksplikatsioon!S598/SUM(Eksplikatsioon!$O598:'Eksplikatsioon'!$AG598),IF($G598="Erikasutuses pind (korrus)",IFERROR(SUMIFS($E:$E,$G:$G,"Ainukasutuses pind",$C:$C,"Üüritav pind",$H:$H,N$3,$A:$A,$A598)/SUMIFS($E:$E,$G:$G,"Ainukasutuses pind",$C:$C,"Üüritav pind",$A:$A,$A598),0),IF($G598="Erikasutuses pind (hoone)",IFERROR(SUMIFS($E:$E,$G:$G,"Ainukasutuses pind",$C:$C,"Üüritav pind",$H:$H,N$3)/SUMIFS($E:$E,$G:$G,"Ainukasutuses pind",$C:$C,"Üüritav pind"),0),""))),"")</f>
        <v/>
      </c>
      <c r="O598" s="72" t="str">
        <f>IFERROR(IF($G598="Erikasutuses pind (muu)",Eksplikatsioon!T598/SUM(Eksplikatsioon!$O598:'Eksplikatsioon'!$AG598),IF($G598="Erikasutuses pind (korrus)",IFERROR(SUMIFS($E:$E,$G:$G,"Ainukasutuses pind",$C:$C,"Üüritav pind",$H:$H,O$3,$A:$A,$A598)/SUMIFS($E:$E,$G:$G,"Ainukasutuses pind",$C:$C,"Üüritav pind",$A:$A,$A598),0),IF($G598="Erikasutuses pind (hoone)",IFERROR(SUMIFS($E:$E,$G:$G,"Ainukasutuses pind",$C:$C,"Üüritav pind",$H:$H,O$3)/SUMIFS($E:$E,$G:$G,"Ainukasutuses pind",$C:$C,"Üüritav pind"),0),""))),"")</f>
        <v/>
      </c>
      <c r="P598" s="72" t="str">
        <f>IFERROR(IF($G598="Erikasutuses pind (muu)",Eksplikatsioon!U598/SUM(Eksplikatsioon!$O598:'Eksplikatsioon'!$AG598),IF($G598="Erikasutuses pind (korrus)",IFERROR(SUMIFS($E:$E,$G:$G,"Ainukasutuses pind",$C:$C,"Üüritav pind",$H:$H,P$3,$A:$A,$A598)/SUMIFS($E:$E,$G:$G,"Ainukasutuses pind",$C:$C,"Üüritav pind",$A:$A,$A598),0),IF($G598="Erikasutuses pind (hoone)",IFERROR(SUMIFS($E:$E,$G:$G,"Ainukasutuses pind",$C:$C,"Üüritav pind",$H:$H,P$3)/SUMIFS($E:$E,$G:$G,"Ainukasutuses pind",$C:$C,"Üüritav pind"),0),""))),"")</f>
        <v/>
      </c>
      <c r="Q598" s="72" t="str">
        <f>IFERROR(IF($G598="Erikasutuses pind (muu)",Eksplikatsioon!V598/SUM(Eksplikatsioon!$O598:'Eksplikatsioon'!$AG598),IF($G598="Erikasutuses pind (korrus)",IFERROR(SUMIFS($E:$E,$G:$G,"Ainukasutuses pind",$C:$C,"Üüritav pind",$H:$H,Q$3,$A:$A,$A598)/SUMIFS($E:$E,$G:$G,"Ainukasutuses pind",$C:$C,"Üüritav pind",$A:$A,$A598),0),IF($G598="Erikasutuses pind (hoone)",IFERROR(SUMIFS($E:$E,$G:$G,"Ainukasutuses pind",$C:$C,"Üüritav pind",$H:$H,Q$3)/SUMIFS($E:$E,$G:$G,"Ainukasutuses pind",$C:$C,"Üüritav pind"),0),""))),"")</f>
        <v/>
      </c>
      <c r="R598" s="72" t="str">
        <f>IFERROR(IF($G598="Erikasutuses pind (muu)",Eksplikatsioon!W598/SUM(Eksplikatsioon!$O598:'Eksplikatsioon'!$AG598),IF($G598="Erikasutuses pind (korrus)",IFERROR(SUMIFS($E:$E,$G:$G,"Ainukasutuses pind",$C:$C,"Üüritav pind",$H:$H,R$3,$A:$A,$A598)/SUMIFS($E:$E,$G:$G,"Ainukasutuses pind",$C:$C,"Üüritav pind",$A:$A,$A598),0),IF($G598="Erikasutuses pind (hoone)",IFERROR(SUMIFS($E:$E,$G:$G,"Ainukasutuses pind",$C:$C,"Üüritav pind",$H:$H,R$3)/SUMIFS($E:$E,$G:$G,"Ainukasutuses pind",$C:$C,"Üüritav pind"),0),""))),"")</f>
        <v/>
      </c>
      <c r="S598" s="72" t="str">
        <f>IFERROR(IF($G598="Erikasutuses pind (muu)",Eksplikatsioon!X598/SUM(Eksplikatsioon!$O598:'Eksplikatsioon'!$AG598),IF($G598="Erikasutuses pind (korrus)",IFERROR(SUMIFS($E:$E,$G:$G,"Ainukasutuses pind",$C:$C,"Üüritav pind",$H:$H,S$3,$A:$A,$A598)/SUMIFS($E:$E,$G:$G,"Ainukasutuses pind",$C:$C,"Üüritav pind",$A:$A,$A598),0),IF($G598="Erikasutuses pind (hoone)",IFERROR(SUMIFS($E:$E,$G:$G,"Ainukasutuses pind",$C:$C,"Üüritav pind",$H:$H,S$3)/SUMIFS($E:$E,$G:$G,"Ainukasutuses pind",$C:$C,"Üüritav pind"),0),""))),"")</f>
        <v/>
      </c>
      <c r="T598" s="72" t="str">
        <f>IFERROR(IF($G598="Erikasutuses pind (muu)",Eksplikatsioon!Y598/SUM(Eksplikatsioon!$O598:'Eksplikatsioon'!$AG598),IF($G598="Erikasutuses pind (korrus)",IFERROR(SUMIFS($E:$E,$G:$G,"Ainukasutuses pind",$C:$C,"Üüritav pind",$H:$H,T$3,$A:$A,$A598)/SUMIFS($E:$E,$G:$G,"Ainukasutuses pind",$C:$C,"Üüritav pind",$A:$A,$A598),0),IF($G598="Erikasutuses pind (hoone)",IFERROR(SUMIFS($E:$E,$G:$G,"Ainukasutuses pind",$C:$C,"Üüritav pind",$H:$H,T$3)/SUMIFS($E:$E,$G:$G,"Ainukasutuses pind",$C:$C,"Üüritav pind"),0),""))),"")</f>
        <v/>
      </c>
      <c r="U598" s="72" t="str">
        <f>IFERROR(IF($G598="Erikasutuses pind (muu)",Eksplikatsioon!Z598/SUM(Eksplikatsioon!$O598:'Eksplikatsioon'!$AG598),IF($G598="Erikasutuses pind (korrus)",IFERROR(SUMIFS($E:$E,$G:$G,"Ainukasutuses pind",$C:$C,"Üüritav pind",$H:$H,U$3,$A:$A,$A598)/SUMIFS($E:$E,$G:$G,"Ainukasutuses pind",$C:$C,"Üüritav pind",$A:$A,$A598),0),IF($G598="Erikasutuses pind (hoone)",IFERROR(SUMIFS($E:$E,$G:$G,"Ainukasutuses pind",$C:$C,"Üüritav pind",$H:$H,U$3)/SUMIFS($E:$E,$G:$G,"Ainukasutuses pind",$C:$C,"Üüritav pind"),0),""))),"")</f>
        <v/>
      </c>
      <c r="V598" s="72" t="str">
        <f>IFERROR(IF($G598="Erikasutuses pind (muu)",Eksplikatsioon!AA598/SUM(Eksplikatsioon!$O598:'Eksplikatsioon'!$AG598),IF($G598="Erikasutuses pind (korrus)",IFERROR(SUMIFS($E:$E,$G:$G,"Ainukasutuses pind",$C:$C,"Üüritav pind",$H:$H,V$3,$A:$A,$A598)/SUMIFS($E:$E,$G:$G,"Ainukasutuses pind",$C:$C,"Üüritav pind",$A:$A,$A598),0),IF($G598="Erikasutuses pind (hoone)",IFERROR(SUMIFS($E:$E,$G:$G,"Ainukasutuses pind",$C:$C,"Üüritav pind",$H:$H,V$3)/SUMIFS($E:$E,$G:$G,"Ainukasutuses pind",$C:$C,"Üüritav pind"),0),""))),"")</f>
        <v/>
      </c>
      <c r="W598" s="72" t="str">
        <f>IFERROR(IF($G598="Erikasutuses pind (muu)",Eksplikatsioon!AB598/SUM(Eksplikatsioon!$O598:'Eksplikatsioon'!$AG598),IF($G598="Erikasutuses pind (korrus)",IFERROR(SUMIFS($E:$E,$G:$G,"Ainukasutuses pind",$C:$C,"Üüritav pind",$H:$H,W$3,$A:$A,$A598)/SUMIFS($E:$E,$G:$G,"Ainukasutuses pind",$C:$C,"Üüritav pind",$A:$A,$A598),0),IF($G598="Erikasutuses pind (hoone)",IFERROR(SUMIFS($E:$E,$G:$G,"Ainukasutuses pind",$C:$C,"Üüritav pind",$H:$H,W$3)/SUMIFS($E:$E,$G:$G,"Ainukasutuses pind",$C:$C,"Üüritav pind"),0),""))),"")</f>
        <v/>
      </c>
      <c r="X598" s="72" t="str">
        <f>IFERROR(IF($G598="Erikasutuses pind (muu)",Eksplikatsioon!AC598/SUM(Eksplikatsioon!$O598:'Eksplikatsioon'!$AG598),IF($G598="Erikasutuses pind (korrus)",IFERROR(SUMIFS($E:$E,$G:$G,"Ainukasutuses pind",$C:$C,"Üüritav pind",$H:$H,X$3,$A:$A,$A598)/SUMIFS($E:$E,$G:$G,"Ainukasutuses pind",$C:$C,"Üüritav pind",$A:$A,$A598),0),IF($G598="Erikasutuses pind (hoone)",IFERROR(SUMIFS($E:$E,$G:$G,"Ainukasutuses pind",$C:$C,"Üüritav pind",$H:$H,X$3)/SUMIFS($E:$E,$G:$G,"Ainukasutuses pind",$C:$C,"Üüritav pind"),0),""))),"")</f>
        <v/>
      </c>
      <c r="Y598" s="72" t="str">
        <f>IFERROR(IF($G598="Erikasutuses pind (muu)",Eksplikatsioon!AD598/SUM(Eksplikatsioon!$O598:'Eksplikatsioon'!$AG598),IF($G598="Erikasutuses pind (korrus)",IFERROR(SUMIFS($E:$E,$G:$G,"Ainukasutuses pind",$C:$C,"Üüritav pind",$H:$H,Y$3,$A:$A,$A598)/SUMIFS($E:$E,$G:$G,"Ainukasutuses pind",$C:$C,"Üüritav pind",$A:$A,$A598),0),IF($G598="Erikasutuses pind (hoone)",IFERROR(SUMIFS($E:$E,$G:$G,"Ainukasutuses pind",$C:$C,"Üüritav pind",$H:$H,Y$3)/SUMIFS($E:$E,$G:$G,"Ainukasutuses pind",$C:$C,"Üüritav pind"),0),""))),"")</f>
        <v/>
      </c>
      <c r="Z598" s="72" t="str">
        <f>IFERROR(IF($G598="Erikasutuses pind (muu)",Eksplikatsioon!AE598/SUM(Eksplikatsioon!$O598:'Eksplikatsioon'!$AG598),IF($G598="Erikasutuses pind (korrus)",IFERROR(SUMIFS($E:$E,$G:$G,"Ainukasutuses pind",$C:$C,"Üüritav pind",$H:$H,Z$3,$A:$A,$A598)/SUMIFS($E:$E,$G:$G,"Ainukasutuses pind",$C:$C,"Üüritav pind",$A:$A,$A598),0),IF($G598="Erikasutuses pind (hoone)",IFERROR(SUMIFS($E:$E,$G:$G,"Ainukasutuses pind",$C:$C,"Üüritav pind",$H:$H,Z$3)/SUMIFS($E:$E,$G:$G,"Ainukasutuses pind",$C:$C,"Üüritav pind"),0),""))),"")</f>
        <v/>
      </c>
      <c r="AA598" s="72" t="str">
        <f>IFERROR(IF($G598="Erikasutuses pind (muu)",Eksplikatsioon!AF598/SUM(Eksplikatsioon!$O598:'Eksplikatsioon'!$AG598),IF($G598="Erikasutuses pind (korrus)",IFERROR(SUMIFS($E:$E,$G:$G,"Ainukasutuses pind",$C:$C,"Üüritav pind",$H:$H,AA$3,$A:$A,$A598)/SUMIFS($E:$E,$G:$G,"Ainukasutuses pind",$C:$C,"Üüritav pind",$A:$A,$A598),0),IF($G598="Erikasutuses pind (hoone)",IFERROR(SUMIFS($E:$E,$G:$G,"Ainukasutuses pind",$C:$C,"Üüritav pind",$H:$H,AA$3)/SUMIFS($E:$E,$G:$G,"Ainukasutuses pind",$C:$C,"Üüritav pind"),0),""))),"")</f>
        <v/>
      </c>
      <c r="AB598" s="72" t="str">
        <f>IFERROR(IF($G598="Erikasutuses pind (muu)",Eksplikatsioon!AG598/SUM(Eksplikatsioon!$O598:'Eksplikatsioon'!$AG598),IF($G598="Erikasutuses pind (korrus)",IFERROR(SUMIFS($E:$E,$G:$G,"Ainukasutuses pind",$C:$C,"Üüritav pind",$H:$H,AB$3,$A:$A,$A598)/SUMIFS($E:$E,$G:$G,"Ainukasutuses pind",$C:$C,"Üüritav pind",$A:$A,$A598),0),IF($G598="Erikasutuses pind (hoone)",IFERROR(SUMIFS($E:$E,$G:$G,"Ainukasutuses pind",$C:$C,"Üüritav pind",$H:$H,AB$3)/SUMIFS($E:$E,$G:$G,"Ainukasutuses pind",$C:$C,"Üüritav pind"),0),""))),"")</f>
        <v/>
      </c>
      <c r="AC598" s="72" t="str">
        <f>IFERROR(IF($G598="Erikasutuses pind (muu)",$E598*J598,IFERROR($E598*J598/SUM($J598:$AB598)*(Eksplikatsioon!O598)/SUMPRODUCT($J598:$AB598,Eksplikatsioon!$O598:$AG598),"")),"")</f>
        <v/>
      </c>
      <c r="AD598" s="72" t="str">
        <f>IFERROR(IF($G598="Erikasutuses pind (muu)",$E598*K598,IFERROR($E598*K598/SUM($J598:$AB598)*(Eksplikatsioon!P598)/SUMPRODUCT($J598:$AB598,Eksplikatsioon!$O598:$AG598),"")),"")</f>
        <v/>
      </c>
      <c r="AE598" s="72" t="str">
        <f>IFERROR(IF($G598="Erikasutuses pind (muu)",$E598*L598,IFERROR($E598*L598/SUM($J598:$AB598)*(Eksplikatsioon!Q598)/SUMPRODUCT($J598:$AB598,Eksplikatsioon!$O598:$AG598),"")),"")</f>
        <v/>
      </c>
      <c r="AF598" s="72" t="str">
        <f>IFERROR(IF($G598="Erikasutuses pind (muu)",$E598*M598,IFERROR($E598*M598/SUM($J598:$AB598)*(Eksplikatsioon!R598)/SUMPRODUCT($J598:$AB598,Eksplikatsioon!$O598:$AG598),"")),"")</f>
        <v/>
      </c>
      <c r="AG598" s="72" t="str">
        <f>IFERROR(IF($G598="Erikasutuses pind (muu)",$E598*N598,IFERROR($E598*N598/SUM($J598:$AB598)*(Eksplikatsioon!S598)/SUMPRODUCT($J598:$AB598,Eksplikatsioon!$O598:$AG598),"")),"")</f>
        <v/>
      </c>
      <c r="AH598" s="72" t="str">
        <f>IFERROR(IF($G598="Erikasutuses pind (muu)",$E598*O598,IFERROR($E598*O598/SUM($J598:$AB598)*(Eksplikatsioon!T598)/SUMPRODUCT($J598:$AB598,Eksplikatsioon!$O598:$AG598),"")),"")</f>
        <v/>
      </c>
      <c r="AI598" s="72" t="str">
        <f>IFERROR(IF($G598="Erikasutuses pind (muu)",$E598*P598,IFERROR($E598*P598/SUM($J598:$AB598)*(Eksplikatsioon!U598)/SUMPRODUCT($J598:$AB598,Eksplikatsioon!$O598:$AG598),"")),"")</f>
        <v/>
      </c>
      <c r="AJ598" s="72" t="str">
        <f>IFERROR(IF($G598="Erikasutuses pind (muu)",$E598*Q598,IFERROR($E598*Q598/SUM($J598:$AB598)*(Eksplikatsioon!V598)/SUMPRODUCT($J598:$AB598,Eksplikatsioon!$O598:$AG598),"")),"")</f>
        <v/>
      </c>
      <c r="AK598" s="72" t="str">
        <f>IFERROR(IF($G598="Erikasutuses pind (muu)",$E598*R598,IFERROR($E598*R598/SUM($J598:$AB598)*(Eksplikatsioon!W598)/SUMPRODUCT($J598:$AB598,Eksplikatsioon!$O598:$AG598),"")),"")</f>
        <v/>
      </c>
      <c r="AL598" s="72" t="str">
        <f>IFERROR(IF($G598="Erikasutuses pind (muu)",$E598*S598,IFERROR($E598*S598/SUM($J598:$AB598)*(Eksplikatsioon!X598)/SUMPRODUCT($J598:$AB598,Eksplikatsioon!$O598:$AG598),"")),"")</f>
        <v/>
      </c>
      <c r="AM598" s="72" t="str">
        <f>IFERROR(IF($G598="Erikasutuses pind (muu)",$E598*T598,IFERROR($E598*T598/SUM($J598:$AB598)*(Eksplikatsioon!Y598)/SUMPRODUCT($J598:$AB598,Eksplikatsioon!$O598:$AG598),"")),"")</f>
        <v/>
      </c>
      <c r="AN598" s="72" t="str">
        <f>IFERROR(IF($G598="Erikasutuses pind (muu)",$E598*U598,IFERROR($E598*U598/SUM($J598:$AB598)*(Eksplikatsioon!Z598)/SUMPRODUCT($J598:$AB598,Eksplikatsioon!$O598:$AG598),"")),"")</f>
        <v/>
      </c>
      <c r="AO598" s="72" t="str">
        <f>IFERROR(IF($G598="Erikasutuses pind (muu)",$E598*V598,IFERROR($E598*V598/SUM($J598:$AB598)*(Eksplikatsioon!AA598)/SUMPRODUCT($J598:$AB598,Eksplikatsioon!$O598:$AG598),"")),"")</f>
        <v/>
      </c>
      <c r="AP598" s="72" t="str">
        <f>IFERROR(IF($G598="Erikasutuses pind (muu)",$E598*W598,IFERROR($E598*W598/SUM($J598:$AB598)*(Eksplikatsioon!AB598)/SUMPRODUCT($J598:$AB598,Eksplikatsioon!$O598:$AG598),"")),"")</f>
        <v/>
      </c>
      <c r="AQ598" s="72" t="str">
        <f>IFERROR(IF($G598="Erikasutuses pind (muu)",$E598*X598,IFERROR($E598*X598/SUM($J598:$AB598)*(Eksplikatsioon!AC598)/SUMPRODUCT($J598:$AB598,Eksplikatsioon!$O598:$AG598),"")),"")</f>
        <v/>
      </c>
      <c r="AR598" s="72" t="str">
        <f>IFERROR(IF($G598="Erikasutuses pind (muu)",$E598*Y598,IFERROR($E598*Y598/SUM($J598:$AB598)*(Eksplikatsioon!AD598)/SUMPRODUCT($J598:$AB598,Eksplikatsioon!$O598:$AG598),"")),"")</f>
        <v/>
      </c>
      <c r="AS598" s="72" t="str">
        <f>IFERROR(IF($G598="Erikasutuses pind (muu)",$E598*Z598,IFERROR($E598*Z598/SUM($J598:$AB598)*(Eksplikatsioon!AE598)/SUMPRODUCT($J598:$AB598,Eksplikatsioon!$O598:$AG598),"")),"")</f>
        <v/>
      </c>
      <c r="AT598" s="72" t="str">
        <f>IFERROR(IF($G598="Erikasutuses pind (muu)",$E598*AA598,IFERROR($E598*AA598/SUM($J598:$AB598)*(Eksplikatsioon!AF598)/SUMPRODUCT($J598:$AB598,Eksplikatsioon!$O598:$AG598),"")),"")</f>
        <v/>
      </c>
      <c r="AU598" s="72" t="str">
        <f>IFERROR(IF($G598="Erikasutuses pind (muu)",$E598*AB598,IFERROR($E598*AB598/SUM($J598:$AB598)*(Eksplikatsioon!AG598)/SUMPRODUCT($J598:$AB598,Eksplikatsioon!$O598:$AG598),"")),"")</f>
        <v/>
      </c>
    </row>
    <row r="599" spans="1:47" x14ac:dyDescent="0.25">
      <c r="A599" s="71" t="str">
        <f>IF(Eksplikatsioon!A599=0,"",Eksplikatsioon!A599)</f>
        <v/>
      </c>
      <c r="B599" s="71" t="str">
        <f>IF(Eksplikatsioon!B599=0,"",Eksplikatsioon!B599)</f>
        <v/>
      </c>
      <c r="C599" s="71" t="str">
        <f>IF(Eksplikatsioon!C599=0,"",Eksplikatsioon!C599)</f>
        <v/>
      </c>
      <c r="D599" s="71" t="str">
        <f>IF(Eksplikatsioon!D599=0,"",Eksplikatsioon!D599)</f>
        <v/>
      </c>
      <c r="E599" s="71" t="str">
        <f>IF(Eksplikatsioon!F599=0,"",Eksplikatsioon!F599)</f>
        <v/>
      </c>
      <c r="F599" s="71" t="str">
        <f>IF(Eksplikatsioon!H599=0,"",Eksplikatsioon!H599)</f>
        <v/>
      </c>
      <c r="G599" s="71" t="str">
        <f>IF(Eksplikatsioon!J599=0,"",Eksplikatsioon!J599)</f>
        <v/>
      </c>
      <c r="H599" s="71" t="str">
        <f>IF(Eksplikatsioon!K599=0,"",Eksplikatsioon!K599)</f>
        <v/>
      </c>
      <c r="I599" s="71" t="str">
        <f>IF(Eksplikatsioon!L599=0,"",Eksplikatsioon!L599)</f>
        <v/>
      </c>
      <c r="J599" s="72" t="str">
        <f>IFERROR(IF($G599="Erikasutuses pind (muu)",Eksplikatsioon!O599/SUM(Eksplikatsioon!$O599:'Eksplikatsioon'!$AG599),IF($G599="Erikasutuses pind (korrus)",IFERROR(SUMIFS($E:$E,$G:$G,"Ainukasutuses pind",$C:$C,"Üüritav pind",$H:$H,J$3,$A:$A,$A599)/SUMIFS($E:$E,$G:$G,"Ainukasutuses pind",$C:$C,"Üüritav pind",$A:$A,$A599),0),IF($G599="Erikasutuses pind (hoone)",IFERROR(SUMIFS($E:$E,$G:$G,"Ainukasutuses pind",$C:$C,"Üüritav pind",$H:$H,J$3)/SUMIFS($E:$E,$G:$G,"Ainukasutuses pind",$C:$C,"Üüritav pind"),0),""))),"")</f>
        <v/>
      </c>
      <c r="K599" s="72" t="str">
        <f>IFERROR(IF($G599="Erikasutuses pind (muu)",Eksplikatsioon!P599/SUM(Eksplikatsioon!$O599:'Eksplikatsioon'!$AG599),IF($G599="Erikasutuses pind (korrus)",IFERROR(SUMIFS($E:$E,$G:$G,"Ainukasutuses pind",$C:$C,"Üüritav pind",$H:$H,K$3,$A:$A,$A599)/SUMIFS($E:$E,$G:$G,"Ainukasutuses pind",$C:$C,"Üüritav pind",$A:$A,$A599),0),IF($G599="Erikasutuses pind (hoone)",IFERROR(SUMIFS($E:$E,$G:$G,"Ainukasutuses pind",$C:$C,"Üüritav pind",$H:$H,K$3)/SUMIFS($E:$E,$G:$G,"Ainukasutuses pind",$C:$C,"Üüritav pind"),0),""))),"")</f>
        <v/>
      </c>
      <c r="L599" s="72" t="str">
        <f>IFERROR(IF($G599="Erikasutuses pind (muu)",Eksplikatsioon!Q599/SUM(Eksplikatsioon!$O599:'Eksplikatsioon'!$AG599),IF($G599="Erikasutuses pind (korrus)",IFERROR(SUMIFS($E:$E,$G:$G,"Ainukasutuses pind",$C:$C,"Üüritav pind",$H:$H,L$3,$A:$A,$A599)/SUMIFS($E:$E,$G:$G,"Ainukasutuses pind",$C:$C,"Üüritav pind",$A:$A,$A599),0),IF($G599="Erikasutuses pind (hoone)",IFERROR(SUMIFS($E:$E,$G:$G,"Ainukasutuses pind",$C:$C,"Üüritav pind",$H:$H,L$3)/SUMIFS($E:$E,$G:$G,"Ainukasutuses pind",$C:$C,"Üüritav pind"),0),""))),"")</f>
        <v/>
      </c>
      <c r="M599" s="72" t="str">
        <f>IFERROR(IF($G599="Erikasutuses pind (muu)",Eksplikatsioon!R599/SUM(Eksplikatsioon!$O599:'Eksplikatsioon'!$AG599),IF($G599="Erikasutuses pind (korrus)",IFERROR(SUMIFS($E:$E,$G:$G,"Ainukasutuses pind",$C:$C,"Üüritav pind",$H:$H,M$3,$A:$A,$A599)/SUMIFS($E:$E,$G:$G,"Ainukasutuses pind",$C:$C,"Üüritav pind",$A:$A,$A599),0),IF($G599="Erikasutuses pind (hoone)",IFERROR(SUMIFS($E:$E,$G:$G,"Ainukasutuses pind",$C:$C,"Üüritav pind",$H:$H,M$3)/SUMIFS($E:$E,$G:$G,"Ainukasutuses pind",$C:$C,"Üüritav pind"),0),""))),"")</f>
        <v/>
      </c>
      <c r="N599" s="72" t="str">
        <f>IFERROR(IF($G599="Erikasutuses pind (muu)",Eksplikatsioon!S599/SUM(Eksplikatsioon!$O599:'Eksplikatsioon'!$AG599),IF($G599="Erikasutuses pind (korrus)",IFERROR(SUMIFS($E:$E,$G:$G,"Ainukasutuses pind",$C:$C,"Üüritav pind",$H:$H,N$3,$A:$A,$A599)/SUMIFS($E:$E,$G:$G,"Ainukasutuses pind",$C:$C,"Üüritav pind",$A:$A,$A599),0),IF($G599="Erikasutuses pind (hoone)",IFERROR(SUMIFS($E:$E,$G:$G,"Ainukasutuses pind",$C:$C,"Üüritav pind",$H:$H,N$3)/SUMIFS($E:$E,$G:$G,"Ainukasutuses pind",$C:$C,"Üüritav pind"),0),""))),"")</f>
        <v/>
      </c>
      <c r="O599" s="72" t="str">
        <f>IFERROR(IF($G599="Erikasutuses pind (muu)",Eksplikatsioon!T599/SUM(Eksplikatsioon!$O599:'Eksplikatsioon'!$AG599),IF($G599="Erikasutuses pind (korrus)",IFERROR(SUMIFS($E:$E,$G:$G,"Ainukasutuses pind",$C:$C,"Üüritav pind",$H:$H,O$3,$A:$A,$A599)/SUMIFS($E:$E,$G:$G,"Ainukasutuses pind",$C:$C,"Üüritav pind",$A:$A,$A599),0),IF($G599="Erikasutuses pind (hoone)",IFERROR(SUMIFS($E:$E,$G:$G,"Ainukasutuses pind",$C:$C,"Üüritav pind",$H:$H,O$3)/SUMIFS($E:$E,$G:$G,"Ainukasutuses pind",$C:$C,"Üüritav pind"),0),""))),"")</f>
        <v/>
      </c>
      <c r="P599" s="72" t="str">
        <f>IFERROR(IF($G599="Erikasutuses pind (muu)",Eksplikatsioon!U599/SUM(Eksplikatsioon!$O599:'Eksplikatsioon'!$AG599),IF($G599="Erikasutuses pind (korrus)",IFERROR(SUMIFS($E:$E,$G:$G,"Ainukasutuses pind",$C:$C,"Üüritav pind",$H:$H,P$3,$A:$A,$A599)/SUMIFS($E:$E,$G:$G,"Ainukasutuses pind",$C:$C,"Üüritav pind",$A:$A,$A599),0),IF($G599="Erikasutuses pind (hoone)",IFERROR(SUMIFS($E:$E,$G:$G,"Ainukasutuses pind",$C:$C,"Üüritav pind",$H:$H,P$3)/SUMIFS($E:$E,$G:$G,"Ainukasutuses pind",$C:$C,"Üüritav pind"),0),""))),"")</f>
        <v/>
      </c>
      <c r="Q599" s="72" t="str">
        <f>IFERROR(IF($G599="Erikasutuses pind (muu)",Eksplikatsioon!V599/SUM(Eksplikatsioon!$O599:'Eksplikatsioon'!$AG599),IF($G599="Erikasutuses pind (korrus)",IFERROR(SUMIFS($E:$E,$G:$G,"Ainukasutuses pind",$C:$C,"Üüritav pind",$H:$H,Q$3,$A:$A,$A599)/SUMIFS($E:$E,$G:$G,"Ainukasutuses pind",$C:$C,"Üüritav pind",$A:$A,$A599),0),IF($G599="Erikasutuses pind (hoone)",IFERROR(SUMIFS($E:$E,$G:$G,"Ainukasutuses pind",$C:$C,"Üüritav pind",$H:$H,Q$3)/SUMIFS($E:$E,$G:$G,"Ainukasutuses pind",$C:$C,"Üüritav pind"),0),""))),"")</f>
        <v/>
      </c>
      <c r="R599" s="72" t="str">
        <f>IFERROR(IF($G599="Erikasutuses pind (muu)",Eksplikatsioon!W599/SUM(Eksplikatsioon!$O599:'Eksplikatsioon'!$AG599),IF($G599="Erikasutuses pind (korrus)",IFERROR(SUMIFS($E:$E,$G:$G,"Ainukasutuses pind",$C:$C,"Üüritav pind",$H:$H,R$3,$A:$A,$A599)/SUMIFS($E:$E,$G:$G,"Ainukasutuses pind",$C:$C,"Üüritav pind",$A:$A,$A599),0),IF($G599="Erikasutuses pind (hoone)",IFERROR(SUMIFS($E:$E,$G:$G,"Ainukasutuses pind",$C:$C,"Üüritav pind",$H:$H,R$3)/SUMIFS($E:$E,$G:$G,"Ainukasutuses pind",$C:$C,"Üüritav pind"),0),""))),"")</f>
        <v/>
      </c>
      <c r="S599" s="72" t="str">
        <f>IFERROR(IF($G599="Erikasutuses pind (muu)",Eksplikatsioon!X599/SUM(Eksplikatsioon!$O599:'Eksplikatsioon'!$AG599),IF($G599="Erikasutuses pind (korrus)",IFERROR(SUMIFS($E:$E,$G:$G,"Ainukasutuses pind",$C:$C,"Üüritav pind",$H:$H,S$3,$A:$A,$A599)/SUMIFS($E:$E,$G:$G,"Ainukasutuses pind",$C:$C,"Üüritav pind",$A:$A,$A599),0),IF($G599="Erikasutuses pind (hoone)",IFERROR(SUMIFS($E:$E,$G:$G,"Ainukasutuses pind",$C:$C,"Üüritav pind",$H:$H,S$3)/SUMIFS($E:$E,$G:$G,"Ainukasutuses pind",$C:$C,"Üüritav pind"),0),""))),"")</f>
        <v/>
      </c>
      <c r="T599" s="72" t="str">
        <f>IFERROR(IF($G599="Erikasutuses pind (muu)",Eksplikatsioon!Y599/SUM(Eksplikatsioon!$O599:'Eksplikatsioon'!$AG599),IF($G599="Erikasutuses pind (korrus)",IFERROR(SUMIFS($E:$E,$G:$G,"Ainukasutuses pind",$C:$C,"Üüritav pind",$H:$H,T$3,$A:$A,$A599)/SUMIFS($E:$E,$G:$G,"Ainukasutuses pind",$C:$C,"Üüritav pind",$A:$A,$A599),0),IF($G599="Erikasutuses pind (hoone)",IFERROR(SUMIFS($E:$E,$G:$G,"Ainukasutuses pind",$C:$C,"Üüritav pind",$H:$H,T$3)/SUMIFS($E:$E,$G:$G,"Ainukasutuses pind",$C:$C,"Üüritav pind"),0),""))),"")</f>
        <v/>
      </c>
      <c r="U599" s="72" t="str">
        <f>IFERROR(IF($G599="Erikasutuses pind (muu)",Eksplikatsioon!Z599/SUM(Eksplikatsioon!$O599:'Eksplikatsioon'!$AG599),IF($G599="Erikasutuses pind (korrus)",IFERROR(SUMIFS($E:$E,$G:$G,"Ainukasutuses pind",$C:$C,"Üüritav pind",$H:$H,U$3,$A:$A,$A599)/SUMIFS($E:$E,$G:$G,"Ainukasutuses pind",$C:$C,"Üüritav pind",$A:$A,$A599),0),IF($G599="Erikasutuses pind (hoone)",IFERROR(SUMIFS($E:$E,$G:$G,"Ainukasutuses pind",$C:$C,"Üüritav pind",$H:$H,U$3)/SUMIFS($E:$E,$G:$G,"Ainukasutuses pind",$C:$C,"Üüritav pind"),0),""))),"")</f>
        <v/>
      </c>
      <c r="V599" s="72" t="str">
        <f>IFERROR(IF($G599="Erikasutuses pind (muu)",Eksplikatsioon!AA599/SUM(Eksplikatsioon!$O599:'Eksplikatsioon'!$AG599),IF($G599="Erikasutuses pind (korrus)",IFERROR(SUMIFS($E:$E,$G:$G,"Ainukasutuses pind",$C:$C,"Üüritav pind",$H:$H,V$3,$A:$A,$A599)/SUMIFS($E:$E,$G:$G,"Ainukasutuses pind",$C:$C,"Üüritav pind",$A:$A,$A599),0),IF($G599="Erikasutuses pind (hoone)",IFERROR(SUMIFS($E:$E,$G:$G,"Ainukasutuses pind",$C:$C,"Üüritav pind",$H:$H,V$3)/SUMIFS($E:$E,$G:$G,"Ainukasutuses pind",$C:$C,"Üüritav pind"),0),""))),"")</f>
        <v/>
      </c>
      <c r="W599" s="72" t="str">
        <f>IFERROR(IF($G599="Erikasutuses pind (muu)",Eksplikatsioon!AB599/SUM(Eksplikatsioon!$O599:'Eksplikatsioon'!$AG599),IF($G599="Erikasutuses pind (korrus)",IFERROR(SUMIFS($E:$E,$G:$G,"Ainukasutuses pind",$C:$C,"Üüritav pind",$H:$H,W$3,$A:$A,$A599)/SUMIFS($E:$E,$G:$G,"Ainukasutuses pind",$C:$C,"Üüritav pind",$A:$A,$A599),0),IF($G599="Erikasutuses pind (hoone)",IFERROR(SUMIFS($E:$E,$G:$G,"Ainukasutuses pind",$C:$C,"Üüritav pind",$H:$H,W$3)/SUMIFS($E:$E,$G:$G,"Ainukasutuses pind",$C:$C,"Üüritav pind"),0),""))),"")</f>
        <v/>
      </c>
      <c r="X599" s="72" t="str">
        <f>IFERROR(IF($G599="Erikasutuses pind (muu)",Eksplikatsioon!AC599/SUM(Eksplikatsioon!$O599:'Eksplikatsioon'!$AG599),IF($G599="Erikasutuses pind (korrus)",IFERROR(SUMIFS($E:$E,$G:$G,"Ainukasutuses pind",$C:$C,"Üüritav pind",$H:$H,X$3,$A:$A,$A599)/SUMIFS($E:$E,$G:$G,"Ainukasutuses pind",$C:$C,"Üüritav pind",$A:$A,$A599),0),IF($G599="Erikasutuses pind (hoone)",IFERROR(SUMIFS($E:$E,$G:$G,"Ainukasutuses pind",$C:$C,"Üüritav pind",$H:$H,X$3)/SUMIFS($E:$E,$G:$G,"Ainukasutuses pind",$C:$C,"Üüritav pind"),0),""))),"")</f>
        <v/>
      </c>
      <c r="Y599" s="72" t="str">
        <f>IFERROR(IF($G599="Erikasutuses pind (muu)",Eksplikatsioon!AD599/SUM(Eksplikatsioon!$O599:'Eksplikatsioon'!$AG599),IF($G599="Erikasutuses pind (korrus)",IFERROR(SUMIFS($E:$E,$G:$G,"Ainukasutuses pind",$C:$C,"Üüritav pind",$H:$H,Y$3,$A:$A,$A599)/SUMIFS($E:$E,$G:$G,"Ainukasutuses pind",$C:$C,"Üüritav pind",$A:$A,$A599),0),IF($G599="Erikasutuses pind (hoone)",IFERROR(SUMIFS($E:$E,$G:$G,"Ainukasutuses pind",$C:$C,"Üüritav pind",$H:$H,Y$3)/SUMIFS($E:$E,$G:$G,"Ainukasutuses pind",$C:$C,"Üüritav pind"),0),""))),"")</f>
        <v/>
      </c>
      <c r="Z599" s="72" t="str">
        <f>IFERROR(IF($G599="Erikasutuses pind (muu)",Eksplikatsioon!AE599/SUM(Eksplikatsioon!$O599:'Eksplikatsioon'!$AG599),IF($G599="Erikasutuses pind (korrus)",IFERROR(SUMIFS($E:$E,$G:$G,"Ainukasutuses pind",$C:$C,"Üüritav pind",$H:$H,Z$3,$A:$A,$A599)/SUMIFS($E:$E,$G:$G,"Ainukasutuses pind",$C:$C,"Üüritav pind",$A:$A,$A599),0),IF($G599="Erikasutuses pind (hoone)",IFERROR(SUMIFS($E:$E,$G:$G,"Ainukasutuses pind",$C:$C,"Üüritav pind",$H:$H,Z$3)/SUMIFS($E:$E,$G:$G,"Ainukasutuses pind",$C:$C,"Üüritav pind"),0),""))),"")</f>
        <v/>
      </c>
      <c r="AA599" s="72" t="str">
        <f>IFERROR(IF($G599="Erikasutuses pind (muu)",Eksplikatsioon!AF599/SUM(Eksplikatsioon!$O599:'Eksplikatsioon'!$AG599),IF($G599="Erikasutuses pind (korrus)",IFERROR(SUMIFS($E:$E,$G:$G,"Ainukasutuses pind",$C:$C,"Üüritav pind",$H:$H,AA$3,$A:$A,$A599)/SUMIFS($E:$E,$G:$G,"Ainukasutuses pind",$C:$C,"Üüritav pind",$A:$A,$A599),0),IF($G599="Erikasutuses pind (hoone)",IFERROR(SUMIFS($E:$E,$G:$G,"Ainukasutuses pind",$C:$C,"Üüritav pind",$H:$H,AA$3)/SUMIFS($E:$E,$G:$G,"Ainukasutuses pind",$C:$C,"Üüritav pind"),0),""))),"")</f>
        <v/>
      </c>
      <c r="AB599" s="72" t="str">
        <f>IFERROR(IF($G599="Erikasutuses pind (muu)",Eksplikatsioon!AG599/SUM(Eksplikatsioon!$O599:'Eksplikatsioon'!$AG599),IF($G599="Erikasutuses pind (korrus)",IFERROR(SUMIFS($E:$E,$G:$G,"Ainukasutuses pind",$C:$C,"Üüritav pind",$H:$H,AB$3,$A:$A,$A599)/SUMIFS($E:$E,$G:$G,"Ainukasutuses pind",$C:$C,"Üüritav pind",$A:$A,$A599),0),IF($G599="Erikasutuses pind (hoone)",IFERROR(SUMIFS($E:$E,$G:$G,"Ainukasutuses pind",$C:$C,"Üüritav pind",$H:$H,AB$3)/SUMIFS($E:$E,$G:$G,"Ainukasutuses pind",$C:$C,"Üüritav pind"),0),""))),"")</f>
        <v/>
      </c>
      <c r="AC599" s="72" t="str">
        <f>IFERROR(IF($G599="Erikasutuses pind (muu)",$E599*J599,IFERROR($E599*J599/SUM($J599:$AB599)*(Eksplikatsioon!O599)/SUMPRODUCT($J599:$AB599,Eksplikatsioon!$O599:$AG599),"")),"")</f>
        <v/>
      </c>
      <c r="AD599" s="72" t="str">
        <f>IFERROR(IF($G599="Erikasutuses pind (muu)",$E599*K599,IFERROR($E599*K599/SUM($J599:$AB599)*(Eksplikatsioon!P599)/SUMPRODUCT($J599:$AB599,Eksplikatsioon!$O599:$AG599),"")),"")</f>
        <v/>
      </c>
      <c r="AE599" s="72" t="str">
        <f>IFERROR(IF($G599="Erikasutuses pind (muu)",$E599*L599,IFERROR($E599*L599/SUM($J599:$AB599)*(Eksplikatsioon!Q599)/SUMPRODUCT($J599:$AB599,Eksplikatsioon!$O599:$AG599),"")),"")</f>
        <v/>
      </c>
      <c r="AF599" s="72" t="str">
        <f>IFERROR(IF($G599="Erikasutuses pind (muu)",$E599*M599,IFERROR($E599*M599/SUM($J599:$AB599)*(Eksplikatsioon!R599)/SUMPRODUCT($J599:$AB599,Eksplikatsioon!$O599:$AG599),"")),"")</f>
        <v/>
      </c>
      <c r="AG599" s="72" t="str">
        <f>IFERROR(IF($G599="Erikasutuses pind (muu)",$E599*N599,IFERROR($E599*N599/SUM($J599:$AB599)*(Eksplikatsioon!S599)/SUMPRODUCT($J599:$AB599,Eksplikatsioon!$O599:$AG599),"")),"")</f>
        <v/>
      </c>
      <c r="AH599" s="72" t="str">
        <f>IFERROR(IF($G599="Erikasutuses pind (muu)",$E599*O599,IFERROR($E599*O599/SUM($J599:$AB599)*(Eksplikatsioon!T599)/SUMPRODUCT($J599:$AB599,Eksplikatsioon!$O599:$AG599),"")),"")</f>
        <v/>
      </c>
      <c r="AI599" s="72" t="str">
        <f>IFERROR(IF($G599="Erikasutuses pind (muu)",$E599*P599,IFERROR($E599*P599/SUM($J599:$AB599)*(Eksplikatsioon!U599)/SUMPRODUCT($J599:$AB599,Eksplikatsioon!$O599:$AG599),"")),"")</f>
        <v/>
      </c>
      <c r="AJ599" s="72" t="str">
        <f>IFERROR(IF($G599="Erikasutuses pind (muu)",$E599*Q599,IFERROR($E599*Q599/SUM($J599:$AB599)*(Eksplikatsioon!V599)/SUMPRODUCT($J599:$AB599,Eksplikatsioon!$O599:$AG599),"")),"")</f>
        <v/>
      </c>
      <c r="AK599" s="72" t="str">
        <f>IFERROR(IF($G599="Erikasutuses pind (muu)",$E599*R599,IFERROR($E599*R599/SUM($J599:$AB599)*(Eksplikatsioon!W599)/SUMPRODUCT($J599:$AB599,Eksplikatsioon!$O599:$AG599),"")),"")</f>
        <v/>
      </c>
      <c r="AL599" s="72" t="str">
        <f>IFERROR(IF($G599="Erikasutuses pind (muu)",$E599*S599,IFERROR($E599*S599/SUM($J599:$AB599)*(Eksplikatsioon!X599)/SUMPRODUCT($J599:$AB599,Eksplikatsioon!$O599:$AG599),"")),"")</f>
        <v/>
      </c>
      <c r="AM599" s="72" t="str">
        <f>IFERROR(IF($G599="Erikasutuses pind (muu)",$E599*T599,IFERROR($E599*T599/SUM($J599:$AB599)*(Eksplikatsioon!Y599)/SUMPRODUCT($J599:$AB599,Eksplikatsioon!$O599:$AG599),"")),"")</f>
        <v/>
      </c>
      <c r="AN599" s="72" t="str">
        <f>IFERROR(IF($G599="Erikasutuses pind (muu)",$E599*U599,IFERROR($E599*U599/SUM($J599:$AB599)*(Eksplikatsioon!Z599)/SUMPRODUCT($J599:$AB599,Eksplikatsioon!$O599:$AG599),"")),"")</f>
        <v/>
      </c>
      <c r="AO599" s="72" t="str">
        <f>IFERROR(IF($G599="Erikasutuses pind (muu)",$E599*V599,IFERROR($E599*V599/SUM($J599:$AB599)*(Eksplikatsioon!AA599)/SUMPRODUCT($J599:$AB599,Eksplikatsioon!$O599:$AG599),"")),"")</f>
        <v/>
      </c>
      <c r="AP599" s="72" t="str">
        <f>IFERROR(IF($G599="Erikasutuses pind (muu)",$E599*W599,IFERROR($E599*W599/SUM($J599:$AB599)*(Eksplikatsioon!AB599)/SUMPRODUCT($J599:$AB599,Eksplikatsioon!$O599:$AG599),"")),"")</f>
        <v/>
      </c>
      <c r="AQ599" s="72" t="str">
        <f>IFERROR(IF($G599="Erikasutuses pind (muu)",$E599*X599,IFERROR($E599*X599/SUM($J599:$AB599)*(Eksplikatsioon!AC599)/SUMPRODUCT($J599:$AB599,Eksplikatsioon!$O599:$AG599),"")),"")</f>
        <v/>
      </c>
      <c r="AR599" s="72" t="str">
        <f>IFERROR(IF($G599="Erikasutuses pind (muu)",$E599*Y599,IFERROR($E599*Y599/SUM($J599:$AB599)*(Eksplikatsioon!AD599)/SUMPRODUCT($J599:$AB599,Eksplikatsioon!$O599:$AG599),"")),"")</f>
        <v/>
      </c>
      <c r="AS599" s="72" t="str">
        <f>IFERROR(IF($G599="Erikasutuses pind (muu)",$E599*Z599,IFERROR($E599*Z599/SUM($J599:$AB599)*(Eksplikatsioon!AE599)/SUMPRODUCT($J599:$AB599,Eksplikatsioon!$O599:$AG599),"")),"")</f>
        <v/>
      </c>
      <c r="AT599" s="72" t="str">
        <f>IFERROR(IF($G599="Erikasutuses pind (muu)",$E599*AA599,IFERROR($E599*AA599/SUM($J599:$AB599)*(Eksplikatsioon!AF599)/SUMPRODUCT($J599:$AB599,Eksplikatsioon!$O599:$AG599),"")),"")</f>
        <v/>
      </c>
      <c r="AU599" s="72" t="str">
        <f>IFERROR(IF($G599="Erikasutuses pind (muu)",$E599*AB599,IFERROR($E599*AB599/SUM($J599:$AB599)*(Eksplikatsioon!AG599)/SUMPRODUCT($J599:$AB599,Eksplikatsioon!$O599:$AG599),"")),"")</f>
        <v/>
      </c>
    </row>
    <row r="600" spans="1:47" x14ac:dyDescent="0.25">
      <c r="A600" s="71" t="str">
        <f>IF(Eksplikatsioon!A600=0,"",Eksplikatsioon!A600)</f>
        <v/>
      </c>
      <c r="B600" s="71" t="str">
        <f>IF(Eksplikatsioon!B600=0,"",Eksplikatsioon!B600)</f>
        <v/>
      </c>
      <c r="C600" s="71" t="str">
        <f>IF(Eksplikatsioon!C600=0,"",Eksplikatsioon!C600)</f>
        <v/>
      </c>
      <c r="D600" s="71" t="str">
        <f>IF(Eksplikatsioon!D600=0,"",Eksplikatsioon!D600)</f>
        <v/>
      </c>
      <c r="E600" s="71" t="str">
        <f>IF(Eksplikatsioon!F600=0,"",Eksplikatsioon!F600)</f>
        <v/>
      </c>
      <c r="F600" s="71" t="str">
        <f>IF(Eksplikatsioon!H600=0,"",Eksplikatsioon!H600)</f>
        <v/>
      </c>
      <c r="G600" s="71" t="str">
        <f>IF(Eksplikatsioon!J600=0,"",Eksplikatsioon!J600)</f>
        <v/>
      </c>
      <c r="H600" s="71" t="str">
        <f>IF(Eksplikatsioon!K600=0,"",Eksplikatsioon!K600)</f>
        <v/>
      </c>
      <c r="I600" s="71" t="str">
        <f>IF(Eksplikatsioon!L600=0,"",Eksplikatsioon!L600)</f>
        <v/>
      </c>
      <c r="J600" s="72" t="str">
        <f>IFERROR(IF($G600="Erikasutuses pind (muu)",Eksplikatsioon!O600/SUM(Eksplikatsioon!$O600:'Eksplikatsioon'!$AG600),IF($G600="Erikasutuses pind (korrus)",IFERROR(SUMIFS($E:$E,$G:$G,"Ainukasutuses pind",$C:$C,"Üüritav pind",$H:$H,J$3,$A:$A,$A600)/SUMIFS($E:$E,$G:$G,"Ainukasutuses pind",$C:$C,"Üüritav pind",$A:$A,$A600),0),IF($G600="Erikasutuses pind (hoone)",IFERROR(SUMIFS($E:$E,$G:$G,"Ainukasutuses pind",$C:$C,"Üüritav pind",$H:$H,J$3)/SUMIFS($E:$E,$G:$G,"Ainukasutuses pind",$C:$C,"Üüritav pind"),0),""))),"")</f>
        <v/>
      </c>
      <c r="K600" s="72" t="str">
        <f>IFERROR(IF($G600="Erikasutuses pind (muu)",Eksplikatsioon!P600/SUM(Eksplikatsioon!$O600:'Eksplikatsioon'!$AG600),IF($G600="Erikasutuses pind (korrus)",IFERROR(SUMIFS($E:$E,$G:$G,"Ainukasutuses pind",$C:$C,"Üüritav pind",$H:$H,K$3,$A:$A,$A600)/SUMIFS($E:$E,$G:$G,"Ainukasutuses pind",$C:$C,"Üüritav pind",$A:$A,$A600),0),IF($G600="Erikasutuses pind (hoone)",IFERROR(SUMIFS($E:$E,$G:$G,"Ainukasutuses pind",$C:$C,"Üüritav pind",$H:$H,K$3)/SUMIFS($E:$E,$G:$G,"Ainukasutuses pind",$C:$C,"Üüritav pind"),0),""))),"")</f>
        <v/>
      </c>
      <c r="L600" s="72" t="str">
        <f>IFERROR(IF($G600="Erikasutuses pind (muu)",Eksplikatsioon!Q600/SUM(Eksplikatsioon!$O600:'Eksplikatsioon'!$AG600),IF($G600="Erikasutuses pind (korrus)",IFERROR(SUMIFS($E:$E,$G:$G,"Ainukasutuses pind",$C:$C,"Üüritav pind",$H:$H,L$3,$A:$A,$A600)/SUMIFS($E:$E,$G:$G,"Ainukasutuses pind",$C:$C,"Üüritav pind",$A:$A,$A600),0),IF($G600="Erikasutuses pind (hoone)",IFERROR(SUMIFS($E:$E,$G:$G,"Ainukasutuses pind",$C:$C,"Üüritav pind",$H:$H,L$3)/SUMIFS($E:$E,$G:$G,"Ainukasutuses pind",$C:$C,"Üüritav pind"),0),""))),"")</f>
        <v/>
      </c>
      <c r="M600" s="72" t="str">
        <f>IFERROR(IF($G600="Erikasutuses pind (muu)",Eksplikatsioon!R600/SUM(Eksplikatsioon!$O600:'Eksplikatsioon'!$AG600),IF($G600="Erikasutuses pind (korrus)",IFERROR(SUMIFS($E:$E,$G:$G,"Ainukasutuses pind",$C:$C,"Üüritav pind",$H:$H,M$3,$A:$A,$A600)/SUMIFS($E:$E,$G:$G,"Ainukasutuses pind",$C:$C,"Üüritav pind",$A:$A,$A600),0),IF($G600="Erikasutuses pind (hoone)",IFERROR(SUMIFS($E:$E,$G:$G,"Ainukasutuses pind",$C:$C,"Üüritav pind",$H:$H,M$3)/SUMIFS($E:$E,$G:$G,"Ainukasutuses pind",$C:$C,"Üüritav pind"),0),""))),"")</f>
        <v/>
      </c>
      <c r="N600" s="72" t="str">
        <f>IFERROR(IF($G600="Erikasutuses pind (muu)",Eksplikatsioon!S600/SUM(Eksplikatsioon!$O600:'Eksplikatsioon'!$AG600),IF($G600="Erikasutuses pind (korrus)",IFERROR(SUMIFS($E:$E,$G:$G,"Ainukasutuses pind",$C:$C,"Üüritav pind",$H:$H,N$3,$A:$A,$A600)/SUMIFS($E:$E,$G:$G,"Ainukasutuses pind",$C:$C,"Üüritav pind",$A:$A,$A600),0),IF($G600="Erikasutuses pind (hoone)",IFERROR(SUMIFS($E:$E,$G:$G,"Ainukasutuses pind",$C:$C,"Üüritav pind",$H:$H,N$3)/SUMIFS($E:$E,$G:$G,"Ainukasutuses pind",$C:$C,"Üüritav pind"),0),""))),"")</f>
        <v/>
      </c>
      <c r="O600" s="72" t="str">
        <f>IFERROR(IF($G600="Erikasutuses pind (muu)",Eksplikatsioon!T600/SUM(Eksplikatsioon!$O600:'Eksplikatsioon'!$AG600),IF($G600="Erikasutuses pind (korrus)",IFERROR(SUMIFS($E:$E,$G:$G,"Ainukasutuses pind",$C:$C,"Üüritav pind",$H:$H,O$3,$A:$A,$A600)/SUMIFS($E:$E,$G:$G,"Ainukasutuses pind",$C:$C,"Üüritav pind",$A:$A,$A600),0),IF($G600="Erikasutuses pind (hoone)",IFERROR(SUMIFS($E:$E,$G:$G,"Ainukasutuses pind",$C:$C,"Üüritav pind",$H:$H,O$3)/SUMIFS($E:$E,$G:$G,"Ainukasutuses pind",$C:$C,"Üüritav pind"),0),""))),"")</f>
        <v/>
      </c>
      <c r="P600" s="72" t="str">
        <f>IFERROR(IF($G600="Erikasutuses pind (muu)",Eksplikatsioon!U600/SUM(Eksplikatsioon!$O600:'Eksplikatsioon'!$AG600),IF($G600="Erikasutuses pind (korrus)",IFERROR(SUMIFS($E:$E,$G:$G,"Ainukasutuses pind",$C:$C,"Üüritav pind",$H:$H,P$3,$A:$A,$A600)/SUMIFS($E:$E,$G:$G,"Ainukasutuses pind",$C:$C,"Üüritav pind",$A:$A,$A600),0),IF($G600="Erikasutuses pind (hoone)",IFERROR(SUMIFS($E:$E,$G:$G,"Ainukasutuses pind",$C:$C,"Üüritav pind",$H:$H,P$3)/SUMIFS($E:$E,$G:$G,"Ainukasutuses pind",$C:$C,"Üüritav pind"),0),""))),"")</f>
        <v/>
      </c>
      <c r="Q600" s="72" t="str">
        <f>IFERROR(IF($G600="Erikasutuses pind (muu)",Eksplikatsioon!V600/SUM(Eksplikatsioon!$O600:'Eksplikatsioon'!$AG600),IF($G600="Erikasutuses pind (korrus)",IFERROR(SUMIFS($E:$E,$G:$G,"Ainukasutuses pind",$C:$C,"Üüritav pind",$H:$H,Q$3,$A:$A,$A600)/SUMIFS($E:$E,$G:$G,"Ainukasutuses pind",$C:$C,"Üüritav pind",$A:$A,$A600),0),IF($G600="Erikasutuses pind (hoone)",IFERROR(SUMIFS($E:$E,$G:$G,"Ainukasutuses pind",$C:$C,"Üüritav pind",$H:$H,Q$3)/SUMIFS($E:$E,$G:$G,"Ainukasutuses pind",$C:$C,"Üüritav pind"),0),""))),"")</f>
        <v/>
      </c>
      <c r="R600" s="72" t="str">
        <f>IFERROR(IF($G600="Erikasutuses pind (muu)",Eksplikatsioon!W600/SUM(Eksplikatsioon!$O600:'Eksplikatsioon'!$AG600),IF($G600="Erikasutuses pind (korrus)",IFERROR(SUMIFS($E:$E,$G:$G,"Ainukasutuses pind",$C:$C,"Üüritav pind",$H:$H,R$3,$A:$A,$A600)/SUMIFS($E:$E,$G:$G,"Ainukasutuses pind",$C:$C,"Üüritav pind",$A:$A,$A600),0),IF($G600="Erikasutuses pind (hoone)",IFERROR(SUMIFS($E:$E,$G:$G,"Ainukasutuses pind",$C:$C,"Üüritav pind",$H:$H,R$3)/SUMIFS($E:$E,$G:$G,"Ainukasutuses pind",$C:$C,"Üüritav pind"),0),""))),"")</f>
        <v/>
      </c>
      <c r="S600" s="72" t="str">
        <f>IFERROR(IF($G600="Erikasutuses pind (muu)",Eksplikatsioon!X600/SUM(Eksplikatsioon!$O600:'Eksplikatsioon'!$AG600),IF($G600="Erikasutuses pind (korrus)",IFERROR(SUMIFS($E:$E,$G:$G,"Ainukasutuses pind",$C:$C,"Üüritav pind",$H:$H,S$3,$A:$A,$A600)/SUMIFS($E:$E,$G:$G,"Ainukasutuses pind",$C:$C,"Üüritav pind",$A:$A,$A600),0),IF($G600="Erikasutuses pind (hoone)",IFERROR(SUMIFS($E:$E,$G:$G,"Ainukasutuses pind",$C:$C,"Üüritav pind",$H:$H,S$3)/SUMIFS($E:$E,$G:$G,"Ainukasutuses pind",$C:$C,"Üüritav pind"),0),""))),"")</f>
        <v/>
      </c>
      <c r="T600" s="72" t="str">
        <f>IFERROR(IF($G600="Erikasutuses pind (muu)",Eksplikatsioon!Y600/SUM(Eksplikatsioon!$O600:'Eksplikatsioon'!$AG600),IF($G600="Erikasutuses pind (korrus)",IFERROR(SUMIFS($E:$E,$G:$G,"Ainukasutuses pind",$C:$C,"Üüritav pind",$H:$H,T$3,$A:$A,$A600)/SUMIFS($E:$E,$G:$G,"Ainukasutuses pind",$C:$C,"Üüritav pind",$A:$A,$A600),0),IF($G600="Erikasutuses pind (hoone)",IFERROR(SUMIFS($E:$E,$G:$G,"Ainukasutuses pind",$C:$C,"Üüritav pind",$H:$H,T$3)/SUMIFS($E:$E,$G:$G,"Ainukasutuses pind",$C:$C,"Üüritav pind"),0),""))),"")</f>
        <v/>
      </c>
      <c r="U600" s="72" t="str">
        <f>IFERROR(IF($G600="Erikasutuses pind (muu)",Eksplikatsioon!Z600/SUM(Eksplikatsioon!$O600:'Eksplikatsioon'!$AG600),IF($G600="Erikasutuses pind (korrus)",IFERROR(SUMIFS($E:$E,$G:$G,"Ainukasutuses pind",$C:$C,"Üüritav pind",$H:$H,U$3,$A:$A,$A600)/SUMIFS($E:$E,$G:$G,"Ainukasutuses pind",$C:$C,"Üüritav pind",$A:$A,$A600),0),IF($G600="Erikasutuses pind (hoone)",IFERROR(SUMIFS($E:$E,$G:$G,"Ainukasutuses pind",$C:$C,"Üüritav pind",$H:$H,U$3)/SUMIFS($E:$E,$G:$G,"Ainukasutuses pind",$C:$C,"Üüritav pind"),0),""))),"")</f>
        <v/>
      </c>
      <c r="V600" s="72" t="str">
        <f>IFERROR(IF($G600="Erikasutuses pind (muu)",Eksplikatsioon!AA600/SUM(Eksplikatsioon!$O600:'Eksplikatsioon'!$AG600),IF($G600="Erikasutuses pind (korrus)",IFERROR(SUMIFS($E:$E,$G:$G,"Ainukasutuses pind",$C:$C,"Üüritav pind",$H:$H,V$3,$A:$A,$A600)/SUMIFS($E:$E,$G:$G,"Ainukasutuses pind",$C:$C,"Üüritav pind",$A:$A,$A600),0),IF($G600="Erikasutuses pind (hoone)",IFERROR(SUMIFS($E:$E,$G:$G,"Ainukasutuses pind",$C:$C,"Üüritav pind",$H:$H,V$3)/SUMIFS($E:$E,$G:$G,"Ainukasutuses pind",$C:$C,"Üüritav pind"),0),""))),"")</f>
        <v/>
      </c>
      <c r="W600" s="72" t="str">
        <f>IFERROR(IF($G600="Erikasutuses pind (muu)",Eksplikatsioon!AB600/SUM(Eksplikatsioon!$O600:'Eksplikatsioon'!$AG600),IF($G600="Erikasutuses pind (korrus)",IFERROR(SUMIFS($E:$E,$G:$G,"Ainukasutuses pind",$C:$C,"Üüritav pind",$H:$H,W$3,$A:$A,$A600)/SUMIFS($E:$E,$G:$G,"Ainukasutuses pind",$C:$C,"Üüritav pind",$A:$A,$A600),0),IF($G600="Erikasutuses pind (hoone)",IFERROR(SUMIFS($E:$E,$G:$G,"Ainukasutuses pind",$C:$C,"Üüritav pind",$H:$H,W$3)/SUMIFS($E:$E,$G:$G,"Ainukasutuses pind",$C:$C,"Üüritav pind"),0),""))),"")</f>
        <v/>
      </c>
      <c r="X600" s="72" t="str">
        <f>IFERROR(IF($G600="Erikasutuses pind (muu)",Eksplikatsioon!AC600/SUM(Eksplikatsioon!$O600:'Eksplikatsioon'!$AG600),IF($G600="Erikasutuses pind (korrus)",IFERROR(SUMIFS($E:$E,$G:$G,"Ainukasutuses pind",$C:$C,"Üüritav pind",$H:$H,X$3,$A:$A,$A600)/SUMIFS($E:$E,$G:$G,"Ainukasutuses pind",$C:$C,"Üüritav pind",$A:$A,$A600),0),IF($G600="Erikasutuses pind (hoone)",IFERROR(SUMIFS($E:$E,$G:$G,"Ainukasutuses pind",$C:$C,"Üüritav pind",$H:$H,X$3)/SUMIFS($E:$E,$G:$G,"Ainukasutuses pind",$C:$C,"Üüritav pind"),0),""))),"")</f>
        <v/>
      </c>
      <c r="Y600" s="72" t="str">
        <f>IFERROR(IF($G600="Erikasutuses pind (muu)",Eksplikatsioon!AD600/SUM(Eksplikatsioon!$O600:'Eksplikatsioon'!$AG600),IF($G600="Erikasutuses pind (korrus)",IFERROR(SUMIFS($E:$E,$G:$G,"Ainukasutuses pind",$C:$C,"Üüritav pind",$H:$H,Y$3,$A:$A,$A600)/SUMIFS($E:$E,$G:$G,"Ainukasutuses pind",$C:$C,"Üüritav pind",$A:$A,$A600),0),IF($G600="Erikasutuses pind (hoone)",IFERROR(SUMIFS($E:$E,$G:$G,"Ainukasutuses pind",$C:$C,"Üüritav pind",$H:$H,Y$3)/SUMIFS($E:$E,$G:$G,"Ainukasutuses pind",$C:$C,"Üüritav pind"),0),""))),"")</f>
        <v/>
      </c>
      <c r="Z600" s="72" t="str">
        <f>IFERROR(IF($G600="Erikasutuses pind (muu)",Eksplikatsioon!AE600/SUM(Eksplikatsioon!$O600:'Eksplikatsioon'!$AG600),IF($G600="Erikasutuses pind (korrus)",IFERROR(SUMIFS($E:$E,$G:$G,"Ainukasutuses pind",$C:$C,"Üüritav pind",$H:$H,Z$3,$A:$A,$A600)/SUMIFS($E:$E,$G:$G,"Ainukasutuses pind",$C:$C,"Üüritav pind",$A:$A,$A600),0),IF($G600="Erikasutuses pind (hoone)",IFERROR(SUMIFS($E:$E,$G:$G,"Ainukasutuses pind",$C:$C,"Üüritav pind",$H:$H,Z$3)/SUMIFS($E:$E,$G:$G,"Ainukasutuses pind",$C:$C,"Üüritav pind"),0),""))),"")</f>
        <v/>
      </c>
      <c r="AA600" s="72" t="str">
        <f>IFERROR(IF($G600="Erikasutuses pind (muu)",Eksplikatsioon!AF600/SUM(Eksplikatsioon!$O600:'Eksplikatsioon'!$AG600),IF($G600="Erikasutuses pind (korrus)",IFERROR(SUMIFS($E:$E,$G:$G,"Ainukasutuses pind",$C:$C,"Üüritav pind",$H:$H,AA$3,$A:$A,$A600)/SUMIFS($E:$E,$G:$G,"Ainukasutuses pind",$C:$C,"Üüritav pind",$A:$A,$A600),0),IF($G600="Erikasutuses pind (hoone)",IFERROR(SUMIFS($E:$E,$G:$G,"Ainukasutuses pind",$C:$C,"Üüritav pind",$H:$H,AA$3)/SUMIFS($E:$E,$G:$G,"Ainukasutuses pind",$C:$C,"Üüritav pind"),0),""))),"")</f>
        <v/>
      </c>
      <c r="AB600" s="72" t="str">
        <f>IFERROR(IF($G600="Erikasutuses pind (muu)",Eksplikatsioon!AG600/SUM(Eksplikatsioon!$O600:'Eksplikatsioon'!$AG600),IF($G600="Erikasutuses pind (korrus)",IFERROR(SUMIFS($E:$E,$G:$G,"Ainukasutuses pind",$C:$C,"Üüritav pind",$H:$H,AB$3,$A:$A,$A600)/SUMIFS($E:$E,$G:$G,"Ainukasutuses pind",$C:$C,"Üüritav pind",$A:$A,$A600),0),IF($G600="Erikasutuses pind (hoone)",IFERROR(SUMIFS($E:$E,$G:$G,"Ainukasutuses pind",$C:$C,"Üüritav pind",$H:$H,AB$3)/SUMIFS($E:$E,$G:$G,"Ainukasutuses pind",$C:$C,"Üüritav pind"),0),""))),"")</f>
        <v/>
      </c>
      <c r="AC600" s="72" t="str">
        <f>IFERROR(IF($G600="Erikasutuses pind (muu)",$E600*J600,IFERROR($E600*J600/SUM($J600:$AB600)*(Eksplikatsioon!O600)/SUMPRODUCT($J600:$AB600,Eksplikatsioon!$O600:$AG600),"")),"")</f>
        <v/>
      </c>
      <c r="AD600" s="72" t="str">
        <f>IFERROR(IF($G600="Erikasutuses pind (muu)",$E600*K600,IFERROR($E600*K600/SUM($J600:$AB600)*(Eksplikatsioon!P600)/SUMPRODUCT($J600:$AB600,Eksplikatsioon!$O600:$AG600),"")),"")</f>
        <v/>
      </c>
      <c r="AE600" s="72" t="str">
        <f>IFERROR(IF($G600="Erikasutuses pind (muu)",$E600*L600,IFERROR($E600*L600/SUM($J600:$AB600)*(Eksplikatsioon!Q600)/SUMPRODUCT($J600:$AB600,Eksplikatsioon!$O600:$AG600),"")),"")</f>
        <v/>
      </c>
      <c r="AF600" s="72" t="str">
        <f>IFERROR(IF($G600="Erikasutuses pind (muu)",$E600*M600,IFERROR($E600*M600/SUM($J600:$AB600)*(Eksplikatsioon!R600)/SUMPRODUCT($J600:$AB600,Eksplikatsioon!$O600:$AG600),"")),"")</f>
        <v/>
      </c>
      <c r="AG600" s="72" t="str">
        <f>IFERROR(IF($G600="Erikasutuses pind (muu)",$E600*N600,IFERROR($E600*N600/SUM($J600:$AB600)*(Eksplikatsioon!S600)/SUMPRODUCT($J600:$AB600,Eksplikatsioon!$O600:$AG600),"")),"")</f>
        <v/>
      </c>
      <c r="AH600" s="72" t="str">
        <f>IFERROR(IF($G600="Erikasutuses pind (muu)",$E600*O600,IFERROR($E600*O600/SUM($J600:$AB600)*(Eksplikatsioon!T600)/SUMPRODUCT($J600:$AB600,Eksplikatsioon!$O600:$AG600),"")),"")</f>
        <v/>
      </c>
      <c r="AI600" s="72" t="str">
        <f>IFERROR(IF($G600="Erikasutuses pind (muu)",$E600*P600,IFERROR($E600*P600/SUM($J600:$AB600)*(Eksplikatsioon!U600)/SUMPRODUCT($J600:$AB600,Eksplikatsioon!$O600:$AG600),"")),"")</f>
        <v/>
      </c>
      <c r="AJ600" s="72" t="str">
        <f>IFERROR(IF($G600="Erikasutuses pind (muu)",$E600*Q600,IFERROR($E600*Q600/SUM($J600:$AB600)*(Eksplikatsioon!V600)/SUMPRODUCT($J600:$AB600,Eksplikatsioon!$O600:$AG600),"")),"")</f>
        <v/>
      </c>
      <c r="AK600" s="72" t="str">
        <f>IFERROR(IF($G600="Erikasutuses pind (muu)",$E600*R600,IFERROR($E600*R600/SUM($J600:$AB600)*(Eksplikatsioon!W600)/SUMPRODUCT($J600:$AB600,Eksplikatsioon!$O600:$AG600),"")),"")</f>
        <v/>
      </c>
      <c r="AL600" s="72" t="str">
        <f>IFERROR(IF($G600="Erikasutuses pind (muu)",$E600*S600,IFERROR($E600*S600/SUM($J600:$AB600)*(Eksplikatsioon!X600)/SUMPRODUCT($J600:$AB600,Eksplikatsioon!$O600:$AG600),"")),"")</f>
        <v/>
      </c>
      <c r="AM600" s="72" t="str">
        <f>IFERROR(IF($G600="Erikasutuses pind (muu)",$E600*T600,IFERROR($E600*T600/SUM($J600:$AB600)*(Eksplikatsioon!Y600)/SUMPRODUCT($J600:$AB600,Eksplikatsioon!$O600:$AG600),"")),"")</f>
        <v/>
      </c>
      <c r="AN600" s="72" t="str">
        <f>IFERROR(IF($G600="Erikasutuses pind (muu)",$E600*U600,IFERROR($E600*U600/SUM($J600:$AB600)*(Eksplikatsioon!Z600)/SUMPRODUCT($J600:$AB600,Eksplikatsioon!$O600:$AG600),"")),"")</f>
        <v/>
      </c>
      <c r="AO600" s="72" t="str">
        <f>IFERROR(IF($G600="Erikasutuses pind (muu)",$E600*V600,IFERROR($E600*V600/SUM($J600:$AB600)*(Eksplikatsioon!AA600)/SUMPRODUCT($J600:$AB600,Eksplikatsioon!$O600:$AG600),"")),"")</f>
        <v/>
      </c>
      <c r="AP600" s="72" t="str">
        <f>IFERROR(IF($G600="Erikasutuses pind (muu)",$E600*W600,IFERROR($E600*W600/SUM($J600:$AB600)*(Eksplikatsioon!AB600)/SUMPRODUCT($J600:$AB600,Eksplikatsioon!$O600:$AG600),"")),"")</f>
        <v/>
      </c>
      <c r="AQ600" s="72" t="str">
        <f>IFERROR(IF($G600="Erikasutuses pind (muu)",$E600*X600,IFERROR($E600*X600/SUM($J600:$AB600)*(Eksplikatsioon!AC600)/SUMPRODUCT($J600:$AB600,Eksplikatsioon!$O600:$AG600),"")),"")</f>
        <v/>
      </c>
      <c r="AR600" s="72" t="str">
        <f>IFERROR(IF($G600="Erikasutuses pind (muu)",$E600*Y600,IFERROR($E600*Y600/SUM($J600:$AB600)*(Eksplikatsioon!AD600)/SUMPRODUCT($J600:$AB600,Eksplikatsioon!$O600:$AG600),"")),"")</f>
        <v/>
      </c>
      <c r="AS600" s="72" t="str">
        <f>IFERROR(IF($G600="Erikasutuses pind (muu)",$E600*Z600,IFERROR($E600*Z600/SUM($J600:$AB600)*(Eksplikatsioon!AE600)/SUMPRODUCT($J600:$AB600,Eksplikatsioon!$O600:$AG600),"")),"")</f>
        <v/>
      </c>
      <c r="AT600" s="72" t="str">
        <f>IFERROR(IF($G600="Erikasutuses pind (muu)",$E600*AA600,IFERROR($E600*AA600/SUM($J600:$AB600)*(Eksplikatsioon!AF600)/SUMPRODUCT($J600:$AB600,Eksplikatsioon!$O600:$AG600),"")),"")</f>
        <v/>
      </c>
      <c r="AU600" s="72" t="str">
        <f>IFERROR(IF($G600="Erikasutuses pind (muu)",$E600*AB600,IFERROR($E600*AB600/SUM($J600:$AB600)*(Eksplikatsioon!AG600)/SUMPRODUCT($J600:$AB600,Eksplikatsioon!$O600:$AG600),"")),"")</f>
        <v/>
      </c>
    </row>
    <row r="601" spans="1:47" x14ac:dyDescent="0.25">
      <c r="A601" s="71" t="str">
        <f>IF(Eksplikatsioon!A601=0,"",Eksplikatsioon!A601)</f>
        <v/>
      </c>
      <c r="B601" s="71" t="str">
        <f>IF(Eksplikatsioon!B601=0,"",Eksplikatsioon!B601)</f>
        <v/>
      </c>
      <c r="C601" s="71" t="str">
        <f>IF(Eksplikatsioon!C601=0,"",Eksplikatsioon!C601)</f>
        <v/>
      </c>
      <c r="D601" s="71" t="str">
        <f>IF(Eksplikatsioon!D601=0,"",Eksplikatsioon!D601)</f>
        <v/>
      </c>
      <c r="E601" s="71" t="str">
        <f>IF(Eksplikatsioon!F601=0,"",Eksplikatsioon!F601)</f>
        <v/>
      </c>
      <c r="F601" s="71" t="str">
        <f>IF(Eksplikatsioon!H601=0,"",Eksplikatsioon!H601)</f>
        <v/>
      </c>
      <c r="G601" s="71" t="str">
        <f>IF(Eksplikatsioon!J601=0,"",Eksplikatsioon!J601)</f>
        <v/>
      </c>
      <c r="H601" s="71" t="str">
        <f>IF(Eksplikatsioon!K601=0,"",Eksplikatsioon!K601)</f>
        <v/>
      </c>
      <c r="I601" s="71" t="str">
        <f>IF(Eksplikatsioon!L601=0,"",Eksplikatsioon!L601)</f>
        <v/>
      </c>
      <c r="J601" s="72" t="str">
        <f>IFERROR(IF($G601="Erikasutuses pind (muu)",Eksplikatsioon!O601/SUM(Eksplikatsioon!$O601:'Eksplikatsioon'!$AG601),IF($G601="Erikasutuses pind (korrus)",IFERROR(SUMIFS($E:$E,$G:$G,"Ainukasutuses pind",$C:$C,"Üüritav pind",$H:$H,J$3,$A:$A,$A601)/SUMIFS($E:$E,$G:$G,"Ainukasutuses pind",$C:$C,"Üüritav pind",$A:$A,$A601),0),IF($G601="Erikasutuses pind (hoone)",IFERROR(SUMIFS($E:$E,$G:$G,"Ainukasutuses pind",$C:$C,"Üüritav pind",$H:$H,J$3)/SUMIFS($E:$E,$G:$G,"Ainukasutuses pind",$C:$C,"Üüritav pind"),0),""))),"")</f>
        <v/>
      </c>
      <c r="K601" s="72" t="str">
        <f>IFERROR(IF($G601="Erikasutuses pind (muu)",Eksplikatsioon!P601/SUM(Eksplikatsioon!$O601:'Eksplikatsioon'!$AG601),IF($G601="Erikasutuses pind (korrus)",IFERROR(SUMIFS($E:$E,$G:$G,"Ainukasutuses pind",$C:$C,"Üüritav pind",$H:$H,K$3,$A:$A,$A601)/SUMIFS($E:$E,$G:$G,"Ainukasutuses pind",$C:$C,"Üüritav pind",$A:$A,$A601),0),IF($G601="Erikasutuses pind (hoone)",IFERROR(SUMIFS($E:$E,$G:$G,"Ainukasutuses pind",$C:$C,"Üüritav pind",$H:$H,K$3)/SUMIFS($E:$E,$G:$G,"Ainukasutuses pind",$C:$C,"Üüritav pind"),0),""))),"")</f>
        <v/>
      </c>
      <c r="L601" s="72" t="str">
        <f>IFERROR(IF($G601="Erikasutuses pind (muu)",Eksplikatsioon!Q601/SUM(Eksplikatsioon!$O601:'Eksplikatsioon'!$AG601),IF($G601="Erikasutuses pind (korrus)",IFERROR(SUMIFS($E:$E,$G:$G,"Ainukasutuses pind",$C:$C,"Üüritav pind",$H:$H,L$3,$A:$A,$A601)/SUMIFS($E:$E,$G:$G,"Ainukasutuses pind",$C:$C,"Üüritav pind",$A:$A,$A601),0),IF($G601="Erikasutuses pind (hoone)",IFERROR(SUMIFS($E:$E,$G:$G,"Ainukasutuses pind",$C:$C,"Üüritav pind",$H:$H,L$3)/SUMIFS($E:$E,$G:$G,"Ainukasutuses pind",$C:$C,"Üüritav pind"),0),""))),"")</f>
        <v/>
      </c>
      <c r="M601" s="72" t="str">
        <f>IFERROR(IF($G601="Erikasutuses pind (muu)",Eksplikatsioon!R601/SUM(Eksplikatsioon!$O601:'Eksplikatsioon'!$AG601),IF($G601="Erikasutuses pind (korrus)",IFERROR(SUMIFS($E:$E,$G:$G,"Ainukasutuses pind",$C:$C,"Üüritav pind",$H:$H,M$3,$A:$A,$A601)/SUMIFS($E:$E,$G:$G,"Ainukasutuses pind",$C:$C,"Üüritav pind",$A:$A,$A601),0),IF($G601="Erikasutuses pind (hoone)",IFERROR(SUMIFS($E:$E,$G:$G,"Ainukasutuses pind",$C:$C,"Üüritav pind",$H:$H,M$3)/SUMIFS($E:$E,$G:$G,"Ainukasutuses pind",$C:$C,"Üüritav pind"),0),""))),"")</f>
        <v/>
      </c>
      <c r="N601" s="72" t="str">
        <f>IFERROR(IF($G601="Erikasutuses pind (muu)",Eksplikatsioon!S601/SUM(Eksplikatsioon!$O601:'Eksplikatsioon'!$AG601),IF($G601="Erikasutuses pind (korrus)",IFERROR(SUMIFS($E:$E,$G:$G,"Ainukasutuses pind",$C:$C,"Üüritav pind",$H:$H,N$3,$A:$A,$A601)/SUMIFS($E:$E,$G:$G,"Ainukasutuses pind",$C:$C,"Üüritav pind",$A:$A,$A601),0),IF($G601="Erikasutuses pind (hoone)",IFERROR(SUMIFS($E:$E,$G:$G,"Ainukasutuses pind",$C:$C,"Üüritav pind",$H:$H,N$3)/SUMIFS($E:$E,$G:$G,"Ainukasutuses pind",$C:$C,"Üüritav pind"),0),""))),"")</f>
        <v/>
      </c>
      <c r="O601" s="72" t="str">
        <f>IFERROR(IF($G601="Erikasutuses pind (muu)",Eksplikatsioon!T601/SUM(Eksplikatsioon!$O601:'Eksplikatsioon'!$AG601),IF($G601="Erikasutuses pind (korrus)",IFERROR(SUMIFS($E:$E,$G:$G,"Ainukasutuses pind",$C:$C,"Üüritav pind",$H:$H,O$3,$A:$A,$A601)/SUMIFS($E:$E,$G:$G,"Ainukasutuses pind",$C:$C,"Üüritav pind",$A:$A,$A601),0),IF($G601="Erikasutuses pind (hoone)",IFERROR(SUMIFS($E:$E,$G:$G,"Ainukasutuses pind",$C:$C,"Üüritav pind",$H:$H,O$3)/SUMIFS($E:$E,$G:$G,"Ainukasutuses pind",$C:$C,"Üüritav pind"),0),""))),"")</f>
        <v/>
      </c>
      <c r="P601" s="72" t="str">
        <f>IFERROR(IF($G601="Erikasutuses pind (muu)",Eksplikatsioon!U601/SUM(Eksplikatsioon!$O601:'Eksplikatsioon'!$AG601),IF($G601="Erikasutuses pind (korrus)",IFERROR(SUMIFS($E:$E,$G:$G,"Ainukasutuses pind",$C:$C,"Üüritav pind",$H:$H,P$3,$A:$A,$A601)/SUMIFS($E:$E,$G:$G,"Ainukasutuses pind",$C:$C,"Üüritav pind",$A:$A,$A601),0),IF($G601="Erikasutuses pind (hoone)",IFERROR(SUMIFS($E:$E,$G:$G,"Ainukasutuses pind",$C:$C,"Üüritav pind",$H:$H,P$3)/SUMIFS($E:$E,$G:$G,"Ainukasutuses pind",$C:$C,"Üüritav pind"),0),""))),"")</f>
        <v/>
      </c>
      <c r="Q601" s="72" t="str">
        <f>IFERROR(IF($G601="Erikasutuses pind (muu)",Eksplikatsioon!V601/SUM(Eksplikatsioon!$O601:'Eksplikatsioon'!$AG601),IF($G601="Erikasutuses pind (korrus)",IFERROR(SUMIFS($E:$E,$G:$G,"Ainukasutuses pind",$C:$C,"Üüritav pind",$H:$H,Q$3,$A:$A,$A601)/SUMIFS($E:$E,$G:$G,"Ainukasutuses pind",$C:$C,"Üüritav pind",$A:$A,$A601),0),IF($G601="Erikasutuses pind (hoone)",IFERROR(SUMIFS($E:$E,$G:$G,"Ainukasutuses pind",$C:$C,"Üüritav pind",$H:$H,Q$3)/SUMIFS($E:$E,$G:$G,"Ainukasutuses pind",$C:$C,"Üüritav pind"),0),""))),"")</f>
        <v/>
      </c>
      <c r="R601" s="72" t="str">
        <f>IFERROR(IF($G601="Erikasutuses pind (muu)",Eksplikatsioon!W601/SUM(Eksplikatsioon!$O601:'Eksplikatsioon'!$AG601),IF($G601="Erikasutuses pind (korrus)",IFERROR(SUMIFS($E:$E,$G:$G,"Ainukasutuses pind",$C:$C,"Üüritav pind",$H:$H,R$3,$A:$A,$A601)/SUMIFS($E:$E,$G:$G,"Ainukasutuses pind",$C:$C,"Üüritav pind",$A:$A,$A601),0),IF($G601="Erikasutuses pind (hoone)",IFERROR(SUMIFS($E:$E,$G:$G,"Ainukasutuses pind",$C:$C,"Üüritav pind",$H:$H,R$3)/SUMIFS($E:$E,$G:$G,"Ainukasutuses pind",$C:$C,"Üüritav pind"),0),""))),"")</f>
        <v/>
      </c>
      <c r="S601" s="72" t="str">
        <f>IFERROR(IF($G601="Erikasutuses pind (muu)",Eksplikatsioon!X601/SUM(Eksplikatsioon!$O601:'Eksplikatsioon'!$AG601),IF($G601="Erikasutuses pind (korrus)",IFERROR(SUMIFS($E:$E,$G:$G,"Ainukasutuses pind",$C:$C,"Üüritav pind",$H:$H,S$3,$A:$A,$A601)/SUMIFS($E:$E,$G:$G,"Ainukasutuses pind",$C:$C,"Üüritav pind",$A:$A,$A601),0),IF($G601="Erikasutuses pind (hoone)",IFERROR(SUMIFS($E:$E,$G:$G,"Ainukasutuses pind",$C:$C,"Üüritav pind",$H:$H,S$3)/SUMIFS($E:$E,$G:$G,"Ainukasutuses pind",$C:$C,"Üüritav pind"),0),""))),"")</f>
        <v/>
      </c>
      <c r="T601" s="72" t="str">
        <f>IFERROR(IF($G601="Erikasutuses pind (muu)",Eksplikatsioon!Y601/SUM(Eksplikatsioon!$O601:'Eksplikatsioon'!$AG601),IF($G601="Erikasutuses pind (korrus)",IFERROR(SUMIFS($E:$E,$G:$G,"Ainukasutuses pind",$C:$C,"Üüritav pind",$H:$H,T$3,$A:$A,$A601)/SUMIFS($E:$E,$G:$G,"Ainukasutuses pind",$C:$C,"Üüritav pind",$A:$A,$A601),0),IF($G601="Erikasutuses pind (hoone)",IFERROR(SUMIFS($E:$E,$G:$G,"Ainukasutuses pind",$C:$C,"Üüritav pind",$H:$H,T$3)/SUMIFS($E:$E,$G:$G,"Ainukasutuses pind",$C:$C,"Üüritav pind"),0),""))),"")</f>
        <v/>
      </c>
      <c r="U601" s="72" t="str">
        <f>IFERROR(IF($G601="Erikasutuses pind (muu)",Eksplikatsioon!Z601/SUM(Eksplikatsioon!$O601:'Eksplikatsioon'!$AG601),IF($G601="Erikasutuses pind (korrus)",IFERROR(SUMIFS($E:$E,$G:$G,"Ainukasutuses pind",$C:$C,"Üüritav pind",$H:$H,U$3,$A:$A,$A601)/SUMIFS($E:$E,$G:$G,"Ainukasutuses pind",$C:$C,"Üüritav pind",$A:$A,$A601),0),IF($G601="Erikasutuses pind (hoone)",IFERROR(SUMIFS($E:$E,$G:$G,"Ainukasutuses pind",$C:$C,"Üüritav pind",$H:$H,U$3)/SUMIFS($E:$E,$G:$G,"Ainukasutuses pind",$C:$C,"Üüritav pind"),0),""))),"")</f>
        <v/>
      </c>
      <c r="V601" s="72" t="str">
        <f>IFERROR(IF($G601="Erikasutuses pind (muu)",Eksplikatsioon!AA601/SUM(Eksplikatsioon!$O601:'Eksplikatsioon'!$AG601),IF($G601="Erikasutuses pind (korrus)",IFERROR(SUMIFS($E:$E,$G:$G,"Ainukasutuses pind",$C:$C,"Üüritav pind",$H:$H,V$3,$A:$A,$A601)/SUMIFS($E:$E,$G:$G,"Ainukasutuses pind",$C:$C,"Üüritav pind",$A:$A,$A601),0),IF($G601="Erikasutuses pind (hoone)",IFERROR(SUMIFS($E:$E,$G:$G,"Ainukasutuses pind",$C:$C,"Üüritav pind",$H:$H,V$3)/SUMIFS($E:$E,$G:$G,"Ainukasutuses pind",$C:$C,"Üüritav pind"),0),""))),"")</f>
        <v/>
      </c>
      <c r="W601" s="72" t="str">
        <f>IFERROR(IF($G601="Erikasutuses pind (muu)",Eksplikatsioon!AB601/SUM(Eksplikatsioon!$O601:'Eksplikatsioon'!$AG601),IF($G601="Erikasutuses pind (korrus)",IFERROR(SUMIFS($E:$E,$G:$G,"Ainukasutuses pind",$C:$C,"Üüritav pind",$H:$H,W$3,$A:$A,$A601)/SUMIFS($E:$E,$G:$G,"Ainukasutuses pind",$C:$C,"Üüritav pind",$A:$A,$A601),0),IF($G601="Erikasutuses pind (hoone)",IFERROR(SUMIFS($E:$E,$G:$G,"Ainukasutuses pind",$C:$C,"Üüritav pind",$H:$H,W$3)/SUMIFS($E:$E,$G:$G,"Ainukasutuses pind",$C:$C,"Üüritav pind"),0),""))),"")</f>
        <v/>
      </c>
      <c r="X601" s="72" t="str">
        <f>IFERROR(IF($G601="Erikasutuses pind (muu)",Eksplikatsioon!AC601/SUM(Eksplikatsioon!$O601:'Eksplikatsioon'!$AG601),IF($G601="Erikasutuses pind (korrus)",IFERROR(SUMIFS($E:$E,$G:$G,"Ainukasutuses pind",$C:$C,"Üüritav pind",$H:$H,X$3,$A:$A,$A601)/SUMIFS($E:$E,$G:$G,"Ainukasutuses pind",$C:$C,"Üüritav pind",$A:$A,$A601),0),IF($G601="Erikasutuses pind (hoone)",IFERROR(SUMIFS($E:$E,$G:$G,"Ainukasutuses pind",$C:$C,"Üüritav pind",$H:$H,X$3)/SUMIFS($E:$E,$G:$G,"Ainukasutuses pind",$C:$C,"Üüritav pind"),0),""))),"")</f>
        <v/>
      </c>
      <c r="Y601" s="72" t="str">
        <f>IFERROR(IF($G601="Erikasutuses pind (muu)",Eksplikatsioon!AD601/SUM(Eksplikatsioon!$O601:'Eksplikatsioon'!$AG601),IF($G601="Erikasutuses pind (korrus)",IFERROR(SUMIFS($E:$E,$G:$G,"Ainukasutuses pind",$C:$C,"Üüritav pind",$H:$H,Y$3,$A:$A,$A601)/SUMIFS($E:$E,$G:$G,"Ainukasutuses pind",$C:$C,"Üüritav pind",$A:$A,$A601),0),IF($G601="Erikasutuses pind (hoone)",IFERROR(SUMIFS($E:$E,$G:$G,"Ainukasutuses pind",$C:$C,"Üüritav pind",$H:$H,Y$3)/SUMIFS($E:$E,$G:$G,"Ainukasutuses pind",$C:$C,"Üüritav pind"),0),""))),"")</f>
        <v/>
      </c>
      <c r="Z601" s="72" t="str">
        <f>IFERROR(IF($G601="Erikasutuses pind (muu)",Eksplikatsioon!AE601/SUM(Eksplikatsioon!$O601:'Eksplikatsioon'!$AG601),IF($G601="Erikasutuses pind (korrus)",IFERROR(SUMIFS($E:$E,$G:$G,"Ainukasutuses pind",$C:$C,"Üüritav pind",$H:$H,Z$3,$A:$A,$A601)/SUMIFS($E:$E,$G:$G,"Ainukasutuses pind",$C:$C,"Üüritav pind",$A:$A,$A601),0),IF($G601="Erikasutuses pind (hoone)",IFERROR(SUMIFS($E:$E,$G:$G,"Ainukasutuses pind",$C:$C,"Üüritav pind",$H:$H,Z$3)/SUMIFS($E:$E,$G:$G,"Ainukasutuses pind",$C:$C,"Üüritav pind"),0),""))),"")</f>
        <v/>
      </c>
      <c r="AA601" s="72" t="str">
        <f>IFERROR(IF($G601="Erikasutuses pind (muu)",Eksplikatsioon!AF601/SUM(Eksplikatsioon!$O601:'Eksplikatsioon'!$AG601),IF($G601="Erikasutuses pind (korrus)",IFERROR(SUMIFS($E:$E,$G:$G,"Ainukasutuses pind",$C:$C,"Üüritav pind",$H:$H,AA$3,$A:$A,$A601)/SUMIFS($E:$E,$G:$G,"Ainukasutuses pind",$C:$C,"Üüritav pind",$A:$A,$A601),0),IF($G601="Erikasutuses pind (hoone)",IFERROR(SUMIFS($E:$E,$G:$G,"Ainukasutuses pind",$C:$C,"Üüritav pind",$H:$H,AA$3)/SUMIFS($E:$E,$G:$G,"Ainukasutuses pind",$C:$C,"Üüritav pind"),0),""))),"")</f>
        <v/>
      </c>
      <c r="AB601" s="72" t="str">
        <f>IFERROR(IF($G601="Erikasutuses pind (muu)",Eksplikatsioon!AG601/SUM(Eksplikatsioon!$O601:'Eksplikatsioon'!$AG601),IF($G601="Erikasutuses pind (korrus)",IFERROR(SUMIFS($E:$E,$G:$G,"Ainukasutuses pind",$C:$C,"Üüritav pind",$H:$H,AB$3,$A:$A,$A601)/SUMIFS($E:$E,$G:$G,"Ainukasutuses pind",$C:$C,"Üüritav pind",$A:$A,$A601),0),IF($G601="Erikasutuses pind (hoone)",IFERROR(SUMIFS($E:$E,$G:$G,"Ainukasutuses pind",$C:$C,"Üüritav pind",$H:$H,AB$3)/SUMIFS($E:$E,$G:$G,"Ainukasutuses pind",$C:$C,"Üüritav pind"),0),""))),"")</f>
        <v/>
      </c>
      <c r="AC601" s="72" t="str">
        <f>IFERROR(IF($G601="Erikasutuses pind (muu)",$E601*J601,IFERROR($E601*J601/SUM($J601:$AB601)*(Eksplikatsioon!O601)/SUMPRODUCT($J601:$AB601,Eksplikatsioon!$O601:$AG601),"")),"")</f>
        <v/>
      </c>
      <c r="AD601" s="72" t="str">
        <f>IFERROR(IF($G601="Erikasutuses pind (muu)",$E601*K601,IFERROR($E601*K601/SUM($J601:$AB601)*(Eksplikatsioon!P601)/SUMPRODUCT($J601:$AB601,Eksplikatsioon!$O601:$AG601),"")),"")</f>
        <v/>
      </c>
      <c r="AE601" s="72" t="str">
        <f>IFERROR(IF($G601="Erikasutuses pind (muu)",$E601*L601,IFERROR($E601*L601/SUM($J601:$AB601)*(Eksplikatsioon!Q601)/SUMPRODUCT($J601:$AB601,Eksplikatsioon!$O601:$AG601),"")),"")</f>
        <v/>
      </c>
      <c r="AF601" s="72" t="str">
        <f>IFERROR(IF($G601="Erikasutuses pind (muu)",$E601*M601,IFERROR($E601*M601/SUM($J601:$AB601)*(Eksplikatsioon!R601)/SUMPRODUCT($J601:$AB601,Eksplikatsioon!$O601:$AG601),"")),"")</f>
        <v/>
      </c>
      <c r="AG601" s="72" t="str">
        <f>IFERROR(IF($G601="Erikasutuses pind (muu)",$E601*N601,IFERROR($E601*N601/SUM($J601:$AB601)*(Eksplikatsioon!S601)/SUMPRODUCT($J601:$AB601,Eksplikatsioon!$O601:$AG601),"")),"")</f>
        <v/>
      </c>
      <c r="AH601" s="72" t="str">
        <f>IFERROR(IF($G601="Erikasutuses pind (muu)",$E601*O601,IFERROR($E601*O601/SUM($J601:$AB601)*(Eksplikatsioon!T601)/SUMPRODUCT($J601:$AB601,Eksplikatsioon!$O601:$AG601),"")),"")</f>
        <v/>
      </c>
      <c r="AI601" s="72" t="str">
        <f>IFERROR(IF($G601="Erikasutuses pind (muu)",$E601*P601,IFERROR($E601*P601/SUM($J601:$AB601)*(Eksplikatsioon!U601)/SUMPRODUCT($J601:$AB601,Eksplikatsioon!$O601:$AG601),"")),"")</f>
        <v/>
      </c>
      <c r="AJ601" s="72" t="str">
        <f>IFERROR(IF($G601="Erikasutuses pind (muu)",$E601*Q601,IFERROR($E601*Q601/SUM($J601:$AB601)*(Eksplikatsioon!V601)/SUMPRODUCT($J601:$AB601,Eksplikatsioon!$O601:$AG601),"")),"")</f>
        <v/>
      </c>
      <c r="AK601" s="72" t="str">
        <f>IFERROR(IF($G601="Erikasutuses pind (muu)",$E601*R601,IFERROR($E601*R601/SUM($J601:$AB601)*(Eksplikatsioon!W601)/SUMPRODUCT($J601:$AB601,Eksplikatsioon!$O601:$AG601),"")),"")</f>
        <v/>
      </c>
      <c r="AL601" s="72" t="str">
        <f>IFERROR(IF($G601="Erikasutuses pind (muu)",$E601*S601,IFERROR($E601*S601/SUM($J601:$AB601)*(Eksplikatsioon!X601)/SUMPRODUCT($J601:$AB601,Eksplikatsioon!$O601:$AG601),"")),"")</f>
        <v/>
      </c>
      <c r="AM601" s="72" t="str">
        <f>IFERROR(IF($G601="Erikasutuses pind (muu)",$E601*T601,IFERROR($E601*T601/SUM($J601:$AB601)*(Eksplikatsioon!Y601)/SUMPRODUCT($J601:$AB601,Eksplikatsioon!$O601:$AG601),"")),"")</f>
        <v/>
      </c>
      <c r="AN601" s="72" t="str">
        <f>IFERROR(IF($G601="Erikasutuses pind (muu)",$E601*U601,IFERROR($E601*U601/SUM($J601:$AB601)*(Eksplikatsioon!Z601)/SUMPRODUCT($J601:$AB601,Eksplikatsioon!$O601:$AG601),"")),"")</f>
        <v/>
      </c>
      <c r="AO601" s="72" t="str">
        <f>IFERROR(IF($G601="Erikasutuses pind (muu)",$E601*V601,IFERROR($E601*V601/SUM($J601:$AB601)*(Eksplikatsioon!AA601)/SUMPRODUCT($J601:$AB601,Eksplikatsioon!$O601:$AG601),"")),"")</f>
        <v/>
      </c>
      <c r="AP601" s="72" t="str">
        <f>IFERROR(IF($G601="Erikasutuses pind (muu)",$E601*W601,IFERROR($E601*W601/SUM($J601:$AB601)*(Eksplikatsioon!AB601)/SUMPRODUCT($J601:$AB601,Eksplikatsioon!$O601:$AG601),"")),"")</f>
        <v/>
      </c>
      <c r="AQ601" s="72" t="str">
        <f>IFERROR(IF($G601="Erikasutuses pind (muu)",$E601*X601,IFERROR($E601*X601/SUM($J601:$AB601)*(Eksplikatsioon!AC601)/SUMPRODUCT($J601:$AB601,Eksplikatsioon!$O601:$AG601),"")),"")</f>
        <v/>
      </c>
      <c r="AR601" s="72" t="str">
        <f>IFERROR(IF($G601="Erikasutuses pind (muu)",$E601*Y601,IFERROR($E601*Y601/SUM($J601:$AB601)*(Eksplikatsioon!AD601)/SUMPRODUCT($J601:$AB601,Eksplikatsioon!$O601:$AG601),"")),"")</f>
        <v/>
      </c>
      <c r="AS601" s="72" t="str">
        <f>IFERROR(IF($G601="Erikasutuses pind (muu)",$E601*Z601,IFERROR($E601*Z601/SUM($J601:$AB601)*(Eksplikatsioon!AE601)/SUMPRODUCT($J601:$AB601,Eksplikatsioon!$O601:$AG601),"")),"")</f>
        <v/>
      </c>
      <c r="AT601" s="72" t="str">
        <f>IFERROR(IF($G601="Erikasutuses pind (muu)",$E601*AA601,IFERROR($E601*AA601/SUM($J601:$AB601)*(Eksplikatsioon!AF601)/SUMPRODUCT($J601:$AB601,Eksplikatsioon!$O601:$AG601),"")),"")</f>
        <v/>
      </c>
      <c r="AU601" s="72" t="str">
        <f>IFERROR(IF($G601="Erikasutuses pind (muu)",$E601*AB601,IFERROR($E601*AB601/SUM($J601:$AB601)*(Eksplikatsioon!AG601)/SUMPRODUCT($J601:$AB601,Eksplikatsioon!$O601:$AG601),"")),"")</f>
        <v/>
      </c>
    </row>
    <row r="602" spans="1:47" x14ac:dyDescent="0.25">
      <c r="A602" s="71" t="str">
        <f>IF(Eksplikatsioon!A602=0,"",Eksplikatsioon!A602)</f>
        <v/>
      </c>
      <c r="B602" s="71" t="str">
        <f>IF(Eksplikatsioon!B602=0,"",Eksplikatsioon!B602)</f>
        <v/>
      </c>
      <c r="C602" s="71" t="str">
        <f>IF(Eksplikatsioon!C602=0,"",Eksplikatsioon!C602)</f>
        <v/>
      </c>
      <c r="D602" s="71" t="str">
        <f>IF(Eksplikatsioon!D602=0,"",Eksplikatsioon!D602)</f>
        <v/>
      </c>
      <c r="E602" s="71" t="str">
        <f>IF(Eksplikatsioon!F602=0,"",Eksplikatsioon!F602)</f>
        <v/>
      </c>
      <c r="F602" s="71" t="str">
        <f>IF(Eksplikatsioon!H602=0,"",Eksplikatsioon!H602)</f>
        <v/>
      </c>
      <c r="G602" s="71" t="str">
        <f>IF(Eksplikatsioon!J602=0,"",Eksplikatsioon!J602)</f>
        <v/>
      </c>
      <c r="H602" s="71" t="str">
        <f>IF(Eksplikatsioon!K602=0,"",Eksplikatsioon!K602)</f>
        <v/>
      </c>
      <c r="I602" s="71" t="str">
        <f>IF(Eksplikatsioon!L602=0,"",Eksplikatsioon!L602)</f>
        <v/>
      </c>
      <c r="J602" s="72" t="str">
        <f>IFERROR(IF($G602="Erikasutuses pind (muu)",Eksplikatsioon!O602/SUM(Eksplikatsioon!$O602:'Eksplikatsioon'!$AG602),IF($G602="Erikasutuses pind (korrus)",IFERROR(SUMIFS($E:$E,$G:$G,"Ainukasutuses pind",$C:$C,"Üüritav pind",$H:$H,J$3,$A:$A,$A602)/SUMIFS($E:$E,$G:$G,"Ainukasutuses pind",$C:$C,"Üüritav pind",$A:$A,$A602),0),IF($G602="Erikasutuses pind (hoone)",IFERROR(SUMIFS($E:$E,$G:$G,"Ainukasutuses pind",$C:$C,"Üüritav pind",$H:$H,J$3)/SUMIFS($E:$E,$G:$G,"Ainukasutuses pind",$C:$C,"Üüritav pind"),0),""))),"")</f>
        <v/>
      </c>
      <c r="K602" s="72" t="str">
        <f>IFERROR(IF($G602="Erikasutuses pind (muu)",Eksplikatsioon!P602/SUM(Eksplikatsioon!$O602:'Eksplikatsioon'!$AG602),IF($G602="Erikasutuses pind (korrus)",IFERROR(SUMIFS($E:$E,$G:$G,"Ainukasutuses pind",$C:$C,"Üüritav pind",$H:$H,K$3,$A:$A,$A602)/SUMIFS($E:$E,$G:$G,"Ainukasutuses pind",$C:$C,"Üüritav pind",$A:$A,$A602),0),IF($G602="Erikasutuses pind (hoone)",IFERROR(SUMIFS($E:$E,$G:$G,"Ainukasutuses pind",$C:$C,"Üüritav pind",$H:$H,K$3)/SUMIFS($E:$E,$G:$G,"Ainukasutuses pind",$C:$C,"Üüritav pind"),0),""))),"")</f>
        <v/>
      </c>
      <c r="L602" s="72" t="str">
        <f>IFERROR(IF($G602="Erikasutuses pind (muu)",Eksplikatsioon!Q602/SUM(Eksplikatsioon!$O602:'Eksplikatsioon'!$AG602),IF($G602="Erikasutuses pind (korrus)",IFERROR(SUMIFS($E:$E,$G:$G,"Ainukasutuses pind",$C:$C,"Üüritav pind",$H:$H,L$3,$A:$A,$A602)/SUMIFS($E:$E,$G:$G,"Ainukasutuses pind",$C:$C,"Üüritav pind",$A:$A,$A602),0),IF($G602="Erikasutuses pind (hoone)",IFERROR(SUMIFS($E:$E,$G:$G,"Ainukasutuses pind",$C:$C,"Üüritav pind",$H:$H,L$3)/SUMIFS($E:$E,$G:$G,"Ainukasutuses pind",$C:$C,"Üüritav pind"),0),""))),"")</f>
        <v/>
      </c>
      <c r="M602" s="72" t="str">
        <f>IFERROR(IF($G602="Erikasutuses pind (muu)",Eksplikatsioon!R602/SUM(Eksplikatsioon!$O602:'Eksplikatsioon'!$AG602),IF($G602="Erikasutuses pind (korrus)",IFERROR(SUMIFS($E:$E,$G:$G,"Ainukasutuses pind",$C:$C,"Üüritav pind",$H:$H,M$3,$A:$A,$A602)/SUMIFS($E:$E,$G:$G,"Ainukasutuses pind",$C:$C,"Üüritav pind",$A:$A,$A602),0),IF($G602="Erikasutuses pind (hoone)",IFERROR(SUMIFS($E:$E,$G:$G,"Ainukasutuses pind",$C:$C,"Üüritav pind",$H:$H,M$3)/SUMIFS($E:$E,$G:$G,"Ainukasutuses pind",$C:$C,"Üüritav pind"),0),""))),"")</f>
        <v/>
      </c>
      <c r="N602" s="72" t="str">
        <f>IFERROR(IF($G602="Erikasutuses pind (muu)",Eksplikatsioon!S602/SUM(Eksplikatsioon!$O602:'Eksplikatsioon'!$AG602),IF($G602="Erikasutuses pind (korrus)",IFERROR(SUMIFS($E:$E,$G:$G,"Ainukasutuses pind",$C:$C,"Üüritav pind",$H:$H,N$3,$A:$A,$A602)/SUMIFS($E:$E,$G:$G,"Ainukasutuses pind",$C:$C,"Üüritav pind",$A:$A,$A602),0),IF($G602="Erikasutuses pind (hoone)",IFERROR(SUMIFS($E:$E,$G:$G,"Ainukasutuses pind",$C:$C,"Üüritav pind",$H:$H,N$3)/SUMIFS($E:$E,$G:$G,"Ainukasutuses pind",$C:$C,"Üüritav pind"),0),""))),"")</f>
        <v/>
      </c>
      <c r="O602" s="72" t="str">
        <f>IFERROR(IF($G602="Erikasutuses pind (muu)",Eksplikatsioon!T602/SUM(Eksplikatsioon!$O602:'Eksplikatsioon'!$AG602),IF($G602="Erikasutuses pind (korrus)",IFERROR(SUMIFS($E:$E,$G:$G,"Ainukasutuses pind",$C:$C,"Üüritav pind",$H:$H,O$3,$A:$A,$A602)/SUMIFS($E:$E,$G:$G,"Ainukasutuses pind",$C:$C,"Üüritav pind",$A:$A,$A602),0),IF($G602="Erikasutuses pind (hoone)",IFERROR(SUMIFS($E:$E,$G:$G,"Ainukasutuses pind",$C:$C,"Üüritav pind",$H:$H,O$3)/SUMIFS($E:$E,$G:$G,"Ainukasutuses pind",$C:$C,"Üüritav pind"),0),""))),"")</f>
        <v/>
      </c>
      <c r="P602" s="72" t="str">
        <f>IFERROR(IF($G602="Erikasutuses pind (muu)",Eksplikatsioon!U602/SUM(Eksplikatsioon!$O602:'Eksplikatsioon'!$AG602),IF($G602="Erikasutuses pind (korrus)",IFERROR(SUMIFS($E:$E,$G:$G,"Ainukasutuses pind",$C:$C,"Üüritav pind",$H:$H,P$3,$A:$A,$A602)/SUMIFS($E:$E,$G:$G,"Ainukasutuses pind",$C:$C,"Üüritav pind",$A:$A,$A602),0),IF($G602="Erikasutuses pind (hoone)",IFERROR(SUMIFS($E:$E,$G:$G,"Ainukasutuses pind",$C:$C,"Üüritav pind",$H:$H,P$3)/SUMIFS($E:$E,$G:$G,"Ainukasutuses pind",$C:$C,"Üüritav pind"),0),""))),"")</f>
        <v/>
      </c>
      <c r="Q602" s="72" t="str">
        <f>IFERROR(IF($G602="Erikasutuses pind (muu)",Eksplikatsioon!V602/SUM(Eksplikatsioon!$O602:'Eksplikatsioon'!$AG602),IF($G602="Erikasutuses pind (korrus)",IFERROR(SUMIFS($E:$E,$G:$G,"Ainukasutuses pind",$C:$C,"Üüritav pind",$H:$H,Q$3,$A:$A,$A602)/SUMIFS($E:$E,$G:$G,"Ainukasutuses pind",$C:$C,"Üüritav pind",$A:$A,$A602),0),IF($G602="Erikasutuses pind (hoone)",IFERROR(SUMIFS($E:$E,$G:$G,"Ainukasutuses pind",$C:$C,"Üüritav pind",$H:$H,Q$3)/SUMIFS($E:$E,$G:$G,"Ainukasutuses pind",$C:$C,"Üüritav pind"),0),""))),"")</f>
        <v/>
      </c>
      <c r="R602" s="72" t="str">
        <f>IFERROR(IF($G602="Erikasutuses pind (muu)",Eksplikatsioon!W602/SUM(Eksplikatsioon!$O602:'Eksplikatsioon'!$AG602),IF($G602="Erikasutuses pind (korrus)",IFERROR(SUMIFS($E:$E,$G:$G,"Ainukasutuses pind",$C:$C,"Üüritav pind",$H:$H,R$3,$A:$A,$A602)/SUMIFS($E:$E,$G:$G,"Ainukasutuses pind",$C:$C,"Üüritav pind",$A:$A,$A602),0),IF($G602="Erikasutuses pind (hoone)",IFERROR(SUMIFS($E:$E,$G:$G,"Ainukasutuses pind",$C:$C,"Üüritav pind",$H:$H,R$3)/SUMIFS($E:$E,$G:$G,"Ainukasutuses pind",$C:$C,"Üüritav pind"),0),""))),"")</f>
        <v/>
      </c>
      <c r="S602" s="72" t="str">
        <f>IFERROR(IF($G602="Erikasutuses pind (muu)",Eksplikatsioon!X602/SUM(Eksplikatsioon!$O602:'Eksplikatsioon'!$AG602),IF($G602="Erikasutuses pind (korrus)",IFERROR(SUMIFS($E:$E,$G:$G,"Ainukasutuses pind",$C:$C,"Üüritav pind",$H:$H,S$3,$A:$A,$A602)/SUMIFS($E:$E,$G:$G,"Ainukasutuses pind",$C:$C,"Üüritav pind",$A:$A,$A602),0),IF($G602="Erikasutuses pind (hoone)",IFERROR(SUMIFS($E:$E,$G:$G,"Ainukasutuses pind",$C:$C,"Üüritav pind",$H:$H,S$3)/SUMIFS($E:$E,$G:$G,"Ainukasutuses pind",$C:$C,"Üüritav pind"),0),""))),"")</f>
        <v/>
      </c>
      <c r="T602" s="72" t="str">
        <f>IFERROR(IF($G602="Erikasutuses pind (muu)",Eksplikatsioon!Y602/SUM(Eksplikatsioon!$O602:'Eksplikatsioon'!$AG602),IF($G602="Erikasutuses pind (korrus)",IFERROR(SUMIFS($E:$E,$G:$G,"Ainukasutuses pind",$C:$C,"Üüritav pind",$H:$H,T$3,$A:$A,$A602)/SUMIFS($E:$E,$G:$G,"Ainukasutuses pind",$C:$C,"Üüritav pind",$A:$A,$A602),0),IF($G602="Erikasutuses pind (hoone)",IFERROR(SUMIFS($E:$E,$G:$G,"Ainukasutuses pind",$C:$C,"Üüritav pind",$H:$H,T$3)/SUMIFS($E:$E,$G:$G,"Ainukasutuses pind",$C:$C,"Üüritav pind"),0),""))),"")</f>
        <v/>
      </c>
      <c r="U602" s="72" t="str">
        <f>IFERROR(IF($G602="Erikasutuses pind (muu)",Eksplikatsioon!Z602/SUM(Eksplikatsioon!$O602:'Eksplikatsioon'!$AG602),IF($G602="Erikasutuses pind (korrus)",IFERROR(SUMIFS($E:$E,$G:$G,"Ainukasutuses pind",$C:$C,"Üüritav pind",$H:$H,U$3,$A:$A,$A602)/SUMIFS($E:$E,$G:$G,"Ainukasutuses pind",$C:$C,"Üüritav pind",$A:$A,$A602),0),IF($G602="Erikasutuses pind (hoone)",IFERROR(SUMIFS($E:$E,$G:$G,"Ainukasutuses pind",$C:$C,"Üüritav pind",$H:$H,U$3)/SUMIFS($E:$E,$G:$G,"Ainukasutuses pind",$C:$C,"Üüritav pind"),0),""))),"")</f>
        <v/>
      </c>
      <c r="V602" s="72" t="str">
        <f>IFERROR(IF($G602="Erikasutuses pind (muu)",Eksplikatsioon!AA602/SUM(Eksplikatsioon!$O602:'Eksplikatsioon'!$AG602),IF($G602="Erikasutuses pind (korrus)",IFERROR(SUMIFS($E:$E,$G:$G,"Ainukasutuses pind",$C:$C,"Üüritav pind",$H:$H,V$3,$A:$A,$A602)/SUMIFS($E:$E,$G:$G,"Ainukasutuses pind",$C:$C,"Üüritav pind",$A:$A,$A602),0),IF($G602="Erikasutuses pind (hoone)",IFERROR(SUMIFS($E:$E,$G:$G,"Ainukasutuses pind",$C:$C,"Üüritav pind",$H:$H,V$3)/SUMIFS($E:$E,$G:$G,"Ainukasutuses pind",$C:$C,"Üüritav pind"),0),""))),"")</f>
        <v/>
      </c>
      <c r="W602" s="72" t="str">
        <f>IFERROR(IF($G602="Erikasutuses pind (muu)",Eksplikatsioon!AB602/SUM(Eksplikatsioon!$O602:'Eksplikatsioon'!$AG602),IF($G602="Erikasutuses pind (korrus)",IFERROR(SUMIFS($E:$E,$G:$G,"Ainukasutuses pind",$C:$C,"Üüritav pind",$H:$H,W$3,$A:$A,$A602)/SUMIFS($E:$E,$G:$G,"Ainukasutuses pind",$C:$C,"Üüritav pind",$A:$A,$A602),0),IF($G602="Erikasutuses pind (hoone)",IFERROR(SUMIFS($E:$E,$G:$G,"Ainukasutuses pind",$C:$C,"Üüritav pind",$H:$H,W$3)/SUMIFS($E:$E,$G:$G,"Ainukasutuses pind",$C:$C,"Üüritav pind"),0),""))),"")</f>
        <v/>
      </c>
      <c r="X602" s="72" t="str">
        <f>IFERROR(IF($G602="Erikasutuses pind (muu)",Eksplikatsioon!AC602/SUM(Eksplikatsioon!$O602:'Eksplikatsioon'!$AG602),IF($G602="Erikasutuses pind (korrus)",IFERROR(SUMIFS($E:$E,$G:$G,"Ainukasutuses pind",$C:$C,"Üüritav pind",$H:$H,X$3,$A:$A,$A602)/SUMIFS($E:$E,$G:$G,"Ainukasutuses pind",$C:$C,"Üüritav pind",$A:$A,$A602),0),IF($G602="Erikasutuses pind (hoone)",IFERROR(SUMIFS($E:$E,$G:$G,"Ainukasutuses pind",$C:$C,"Üüritav pind",$H:$H,X$3)/SUMIFS($E:$E,$G:$G,"Ainukasutuses pind",$C:$C,"Üüritav pind"),0),""))),"")</f>
        <v/>
      </c>
      <c r="Y602" s="72" t="str">
        <f>IFERROR(IF($G602="Erikasutuses pind (muu)",Eksplikatsioon!AD602/SUM(Eksplikatsioon!$O602:'Eksplikatsioon'!$AG602),IF($G602="Erikasutuses pind (korrus)",IFERROR(SUMIFS($E:$E,$G:$G,"Ainukasutuses pind",$C:$C,"Üüritav pind",$H:$H,Y$3,$A:$A,$A602)/SUMIFS($E:$E,$G:$G,"Ainukasutuses pind",$C:$C,"Üüritav pind",$A:$A,$A602),0),IF($G602="Erikasutuses pind (hoone)",IFERROR(SUMIFS($E:$E,$G:$G,"Ainukasutuses pind",$C:$C,"Üüritav pind",$H:$H,Y$3)/SUMIFS($E:$E,$G:$G,"Ainukasutuses pind",$C:$C,"Üüritav pind"),0),""))),"")</f>
        <v/>
      </c>
      <c r="Z602" s="72" t="str">
        <f>IFERROR(IF($G602="Erikasutuses pind (muu)",Eksplikatsioon!AE602/SUM(Eksplikatsioon!$O602:'Eksplikatsioon'!$AG602),IF($G602="Erikasutuses pind (korrus)",IFERROR(SUMIFS($E:$E,$G:$G,"Ainukasutuses pind",$C:$C,"Üüritav pind",$H:$H,Z$3,$A:$A,$A602)/SUMIFS($E:$E,$G:$G,"Ainukasutuses pind",$C:$C,"Üüritav pind",$A:$A,$A602),0),IF($G602="Erikasutuses pind (hoone)",IFERROR(SUMIFS($E:$E,$G:$G,"Ainukasutuses pind",$C:$C,"Üüritav pind",$H:$H,Z$3)/SUMIFS($E:$E,$G:$G,"Ainukasutuses pind",$C:$C,"Üüritav pind"),0),""))),"")</f>
        <v/>
      </c>
      <c r="AA602" s="72" t="str">
        <f>IFERROR(IF($G602="Erikasutuses pind (muu)",Eksplikatsioon!AF602/SUM(Eksplikatsioon!$O602:'Eksplikatsioon'!$AG602),IF($G602="Erikasutuses pind (korrus)",IFERROR(SUMIFS($E:$E,$G:$G,"Ainukasutuses pind",$C:$C,"Üüritav pind",$H:$H,AA$3,$A:$A,$A602)/SUMIFS($E:$E,$G:$G,"Ainukasutuses pind",$C:$C,"Üüritav pind",$A:$A,$A602),0),IF($G602="Erikasutuses pind (hoone)",IFERROR(SUMIFS($E:$E,$G:$G,"Ainukasutuses pind",$C:$C,"Üüritav pind",$H:$H,AA$3)/SUMIFS($E:$E,$G:$G,"Ainukasutuses pind",$C:$C,"Üüritav pind"),0),""))),"")</f>
        <v/>
      </c>
      <c r="AB602" s="72" t="str">
        <f>IFERROR(IF($G602="Erikasutuses pind (muu)",Eksplikatsioon!AG602/SUM(Eksplikatsioon!$O602:'Eksplikatsioon'!$AG602),IF($G602="Erikasutuses pind (korrus)",IFERROR(SUMIFS($E:$E,$G:$G,"Ainukasutuses pind",$C:$C,"Üüritav pind",$H:$H,AB$3,$A:$A,$A602)/SUMIFS($E:$E,$G:$G,"Ainukasutuses pind",$C:$C,"Üüritav pind",$A:$A,$A602),0),IF($G602="Erikasutuses pind (hoone)",IFERROR(SUMIFS($E:$E,$G:$G,"Ainukasutuses pind",$C:$C,"Üüritav pind",$H:$H,AB$3)/SUMIFS($E:$E,$G:$G,"Ainukasutuses pind",$C:$C,"Üüritav pind"),0),""))),"")</f>
        <v/>
      </c>
      <c r="AC602" s="72" t="str">
        <f>IFERROR(IF($G602="Erikasutuses pind (muu)",$E602*J602,IFERROR($E602*J602/SUM($J602:$AB602)*(Eksplikatsioon!O602)/SUMPRODUCT($J602:$AB602,Eksplikatsioon!$O602:$AG602),"")),"")</f>
        <v/>
      </c>
      <c r="AD602" s="72" t="str">
        <f>IFERROR(IF($G602="Erikasutuses pind (muu)",$E602*K602,IFERROR($E602*K602/SUM($J602:$AB602)*(Eksplikatsioon!P602)/SUMPRODUCT($J602:$AB602,Eksplikatsioon!$O602:$AG602),"")),"")</f>
        <v/>
      </c>
      <c r="AE602" s="72" t="str">
        <f>IFERROR(IF($G602="Erikasutuses pind (muu)",$E602*L602,IFERROR($E602*L602/SUM($J602:$AB602)*(Eksplikatsioon!Q602)/SUMPRODUCT($J602:$AB602,Eksplikatsioon!$O602:$AG602),"")),"")</f>
        <v/>
      </c>
      <c r="AF602" s="72" t="str">
        <f>IFERROR(IF($G602="Erikasutuses pind (muu)",$E602*M602,IFERROR($E602*M602/SUM($J602:$AB602)*(Eksplikatsioon!R602)/SUMPRODUCT($J602:$AB602,Eksplikatsioon!$O602:$AG602),"")),"")</f>
        <v/>
      </c>
      <c r="AG602" s="72" t="str">
        <f>IFERROR(IF($G602="Erikasutuses pind (muu)",$E602*N602,IFERROR($E602*N602/SUM($J602:$AB602)*(Eksplikatsioon!S602)/SUMPRODUCT($J602:$AB602,Eksplikatsioon!$O602:$AG602),"")),"")</f>
        <v/>
      </c>
      <c r="AH602" s="72" t="str">
        <f>IFERROR(IF($G602="Erikasutuses pind (muu)",$E602*O602,IFERROR($E602*O602/SUM($J602:$AB602)*(Eksplikatsioon!T602)/SUMPRODUCT($J602:$AB602,Eksplikatsioon!$O602:$AG602),"")),"")</f>
        <v/>
      </c>
      <c r="AI602" s="72" t="str">
        <f>IFERROR(IF($G602="Erikasutuses pind (muu)",$E602*P602,IFERROR($E602*P602/SUM($J602:$AB602)*(Eksplikatsioon!U602)/SUMPRODUCT($J602:$AB602,Eksplikatsioon!$O602:$AG602),"")),"")</f>
        <v/>
      </c>
      <c r="AJ602" s="72" t="str">
        <f>IFERROR(IF($G602="Erikasutuses pind (muu)",$E602*Q602,IFERROR($E602*Q602/SUM($J602:$AB602)*(Eksplikatsioon!V602)/SUMPRODUCT($J602:$AB602,Eksplikatsioon!$O602:$AG602),"")),"")</f>
        <v/>
      </c>
      <c r="AK602" s="72" t="str">
        <f>IFERROR(IF($G602="Erikasutuses pind (muu)",$E602*R602,IFERROR($E602*R602/SUM($J602:$AB602)*(Eksplikatsioon!W602)/SUMPRODUCT($J602:$AB602,Eksplikatsioon!$O602:$AG602),"")),"")</f>
        <v/>
      </c>
      <c r="AL602" s="72" t="str">
        <f>IFERROR(IF($G602="Erikasutuses pind (muu)",$E602*S602,IFERROR($E602*S602/SUM($J602:$AB602)*(Eksplikatsioon!X602)/SUMPRODUCT($J602:$AB602,Eksplikatsioon!$O602:$AG602),"")),"")</f>
        <v/>
      </c>
      <c r="AM602" s="72" t="str">
        <f>IFERROR(IF($G602="Erikasutuses pind (muu)",$E602*T602,IFERROR($E602*T602/SUM($J602:$AB602)*(Eksplikatsioon!Y602)/SUMPRODUCT($J602:$AB602,Eksplikatsioon!$O602:$AG602),"")),"")</f>
        <v/>
      </c>
      <c r="AN602" s="72" t="str">
        <f>IFERROR(IF($G602="Erikasutuses pind (muu)",$E602*U602,IFERROR($E602*U602/SUM($J602:$AB602)*(Eksplikatsioon!Z602)/SUMPRODUCT($J602:$AB602,Eksplikatsioon!$O602:$AG602),"")),"")</f>
        <v/>
      </c>
      <c r="AO602" s="72" t="str">
        <f>IFERROR(IF($G602="Erikasutuses pind (muu)",$E602*V602,IFERROR($E602*V602/SUM($J602:$AB602)*(Eksplikatsioon!AA602)/SUMPRODUCT($J602:$AB602,Eksplikatsioon!$O602:$AG602),"")),"")</f>
        <v/>
      </c>
      <c r="AP602" s="72" t="str">
        <f>IFERROR(IF($G602="Erikasutuses pind (muu)",$E602*W602,IFERROR($E602*W602/SUM($J602:$AB602)*(Eksplikatsioon!AB602)/SUMPRODUCT($J602:$AB602,Eksplikatsioon!$O602:$AG602),"")),"")</f>
        <v/>
      </c>
      <c r="AQ602" s="72" t="str">
        <f>IFERROR(IF($G602="Erikasutuses pind (muu)",$E602*X602,IFERROR($E602*X602/SUM($J602:$AB602)*(Eksplikatsioon!AC602)/SUMPRODUCT($J602:$AB602,Eksplikatsioon!$O602:$AG602),"")),"")</f>
        <v/>
      </c>
      <c r="AR602" s="72" t="str">
        <f>IFERROR(IF($G602="Erikasutuses pind (muu)",$E602*Y602,IFERROR($E602*Y602/SUM($J602:$AB602)*(Eksplikatsioon!AD602)/SUMPRODUCT($J602:$AB602,Eksplikatsioon!$O602:$AG602),"")),"")</f>
        <v/>
      </c>
      <c r="AS602" s="72" t="str">
        <f>IFERROR(IF($G602="Erikasutuses pind (muu)",$E602*Z602,IFERROR($E602*Z602/SUM($J602:$AB602)*(Eksplikatsioon!AE602)/SUMPRODUCT($J602:$AB602,Eksplikatsioon!$O602:$AG602),"")),"")</f>
        <v/>
      </c>
      <c r="AT602" s="72" t="str">
        <f>IFERROR(IF($G602="Erikasutuses pind (muu)",$E602*AA602,IFERROR($E602*AA602/SUM($J602:$AB602)*(Eksplikatsioon!AF602)/SUMPRODUCT($J602:$AB602,Eksplikatsioon!$O602:$AG602),"")),"")</f>
        <v/>
      </c>
      <c r="AU602" s="72" t="str">
        <f>IFERROR(IF($G602="Erikasutuses pind (muu)",$E602*AB602,IFERROR($E602*AB602/SUM($J602:$AB602)*(Eksplikatsioon!AG602)/SUMPRODUCT($J602:$AB602,Eksplikatsioon!$O602:$AG602),"")),"")</f>
        <v/>
      </c>
    </row>
    <row r="603" spans="1:47" x14ac:dyDescent="0.25">
      <c r="A603" s="71" t="str">
        <f>IF(Eksplikatsioon!A603=0,"",Eksplikatsioon!A603)</f>
        <v/>
      </c>
      <c r="B603" s="71" t="str">
        <f>IF(Eksplikatsioon!B603=0,"",Eksplikatsioon!B603)</f>
        <v/>
      </c>
      <c r="C603" s="71" t="str">
        <f>IF(Eksplikatsioon!C603=0,"",Eksplikatsioon!C603)</f>
        <v/>
      </c>
      <c r="D603" s="71" t="str">
        <f>IF(Eksplikatsioon!D603=0,"",Eksplikatsioon!D603)</f>
        <v/>
      </c>
      <c r="E603" s="71" t="str">
        <f>IF(Eksplikatsioon!F603=0,"",Eksplikatsioon!F603)</f>
        <v/>
      </c>
      <c r="F603" s="71" t="str">
        <f>IF(Eksplikatsioon!H603=0,"",Eksplikatsioon!H603)</f>
        <v/>
      </c>
      <c r="G603" s="71" t="str">
        <f>IF(Eksplikatsioon!J603=0,"",Eksplikatsioon!J603)</f>
        <v/>
      </c>
      <c r="H603" s="71" t="str">
        <f>IF(Eksplikatsioon!K603=0,"",Eksplikatsioon!K603)</f>
        <v/>
      </c>
      <c r="I603" s="71" t="str">
        <f>IF(Eksplikatsioon!L603=0,"",Eksplikatsioon!L603)</f>
        <v/>
      </c>
      <c r="J603" s="72" t="str">
        <f>IFERROR(IF($G603="Erikasutuses pind (muu)",Eksplikatsioon!O603/SUM(Eksplikatsioon!$O603:'Eksplikatsioon'!$AG603),IF($G603="Erikasutuses pind (korrus)",IFERROR(SUMIFS($E:$E,$G:$G,"Ainukasutuses pind",$C:$C,"Üüritav pind",$H:$H,J$3,$A:$A,$A603)/SUMIFS($E:$E,$G:$G,"Ainukasutuses pind",$C:$C,"Üüritav pind",$A:$A,$A603),0),IF($G603="Erikasutuses pind (hoone)",IFERROR(SUMIFS($E:$E,$G:$G,"Ainukasutuses pind",$C:$C,"Üüritav pind",$H:$H,J$3)/SUMIFS($E:$E,$G:$G,"Ainukasutuses pind",$C:$C,"Üüritav pind"),0),""))),"")</f>
        <v/>
      </c>
      <c r="K603" s="72" t="str">
        <f>IFERROR(IF($G603="Erikasutuses pind (muu)",Eksplikatsioon!P603/SUM(Eksplikatsioon!$O603:'Eksplikatsioon'!$AG603),IF($G603="Erikasutuses pind (korrus)",IFERROR(SUMIFS($E:$E,$G:$G,"Ainukasutuses pind",$C:$C,"Üüritav pind",$H:$H,K$3,$A:$A,$A603)/SUMIFS($E:$E,$G:$G,"Ainukasutuses pind",$C:$C,"Üüritav pind",$A:$A,$A603),0),IF($G603="Erikasutuses pind (hoone)",IFERROR(SUMIFS($E:$E,$G:$G,"Ainukasutuses pind",$C:$C,"Üüritav pind",$H:$H,K$3)/SUMIFS($E:$E,$G:$G,"Ainukasutuses pind",$C:$C,"Üüritav pind"),0),""))),"")</f>
        <v/>
      </c>
      <c r="L603" s="72" t="str">
        <f>IFERROR(IF($G603="Erikasutuses pind (muu)",Eksplikatsioon!Q603/SUM(Eksplikatsioon!$O603:'Eksplikatsioon'!$AG603),IF($G603="Erikasutuses pind (korrus)",IFERROR(SUMIFS($E:$E,$G:$G,"Ainukasutuses pind",$C:$C,"Üüritav pind",$H:$H,L$3,$A:$A,$A603)/SUMIFS($E:$E,$G:$G,"Ainukasutuses pind",$C:$C,"Üüritav pind",$A:$A,$A603),0),IF($G603="Erikasutuses pind (hoone)",IFERROR(SUMIFS($E:$E,$G:$G,"Ainukasutuses pind",$C:$C,"Üüritav pind",$H:$H,L$3)/SUMIFS($E:$E,$G:$G,"Ainukasutuses pind",$C:$C,"Üüritav pind"),0),""))),"")</f>
        <v/>
      </c>
      <c r="M603" s="72" t="str">
        <f>IFERROR(IF($G603="Erikasutuses pind (muu)",Eksplikatsioon!R603/SUM(Eksplikatsioon!$O603:'Eksplikatsioon'!$AG603),IF($G603="Erikasutuses pind (korrus)",IFERROR(SUMIFS($E:$E,$G:$G,"Ainukasutuses pind",$C:$C,"Üüritav pind",$H:$H,M$3,$A:$A,$A603)/SUMIFS($E:$E,$G:$G,"Ainukasutuses pind",$C:$C,"Üüritav pind",$A:$A,$A603),0),IF($G603="Erikasutuses pind (hoone)",IFERROR(SUMIFS($E:$E,$G:$G,"Ainukasutuses pind",$C:$C,"Üüritav pind",$H:$H,M$3)/SUMIFS($E:$E,$G:$G,"Ainukasutuses pind",$C:$C,"Üüritav pind"),0),""))),"")</f>
        <v/>
      </c>
      <c r="N603" s="72" t="str">
        <f>IFERROR(IF($G603="Erikasutuses pind (muu)",Eksplikatsioon!S603/SUM(Eksplikatsioon!$O603:'Eksplikatsioon'!$AG603),IF($G603="Erikasutuses pind (korrus)",IFERROR(SUMIFS($E:$E,$G:$G,"Ainukasutuses pind",$C:$C,"Üüritav pind",$H:$H,N$3,$A:$A,$A603)/SUMIFS($E:$E,$G:$G,"Ainukasutuses pind",$C:$C,"Üüritav pind",$A:$A,$A603),0),IF($G603="Erikasutuses pind (hoone)",IFERROR(SUMIFS($E:$E,$G:$G,"Ainukasutuses pind",$C:$C,"Üüritav pind",$H:$H,N$3)/SUMIFS($E:$E,$G:$G,"Ainukasutuses pind",$C:$C,"Üüritav pind"),0),""))),"")</f>
        <v/>
      </c>
      <c r="O603" s="72" t="str">
        <f>IFERROR(IF($G603="Erikasutuses pind (muu)",Eksplikatsioon!T603/SUM(Eksplikatsioon!$O603:'Eksplikatsioon'!$AG603),IF($G603="Erikasutuses pind (korrus)",IFERROR(SUMIFS($E:$E,$G:$G,"Ainukasutuses pind",$C:$C,"Üüritav pind",$H:$H,O$3,$A:$A,$A603)/SUMIFS($E:$E,$G:$G,"Ainukasutuses pind",$C:$C,"Üüritav pind",$A:$A,$A603),0),IF($G603="Erikasutuses pind (hoone)",IFERROR(SUMIFS($E:$E,$G:$G,"Ainukasutuses pind",$C:$C,"Üüritav pind",$H:$H,O$3)/SUMIFS($E:$E,$G:$G,"Ainukasutuses pind",$C:$C,"Üüritav pind"),0),""))),"")</f>
        <v/>
      </c>
      <c r="P603" s="72" t="str">
        <f>IFERROR(IF($G603="Erikasutuses pind (muu)",Eksplikatsioon!U603/SUM(Eksplikatsioon!$O603:'Eksplikatsioon'!$AG603),IF($G603="Erikasutuses pind (korrus)",IFERROR(SUMIFS($E:$E,$G:$G,"Ainukasutuses pind",$C:$C,"Üüritav pind",$H:$H,P$3,$A:$A,$A603)/SUMIFS($E:$E,$G:$G,"Ainukasutuses pind",$C:$C,"Üüritav pind",$A:$A,$A603),0),IF($G603="Erikasutuses pind (hoone)",IFERROR(SUMIFS($E:$E,$G:$G,"Ainukasutuses pind",$C:$C,"Üüritav pind",$H:$H,P$3)/SUMIFS($E:$E,$G:$G,"Ainukasutuses pind",$C:$C,"Üüritav pind"),0),""))),"")</f>
        <v/>
      </c>
      <c r="Q603" s="72" t="str">
        <f>IFERROR(IF($G603="Erikasutuses pind (muu)",Eksplikatsioon!V603/SUM(Eksplikatsioon!$O603:'Eksplikatsioon'!$AG603),IF($G603="Erikasutuses pind (korrus)",IFERROR(SUMIFS($E:$E,$G:$G,"Ainukasutuses pind",$C:$C,"Üüritav pind",$H:$H,Q$3,$A:$A,$A603)/SUMIFS($E:$E,$G:$G,"Ainukasutuses pind",$C:$C,"Üüritav pind",$A:$A,$A603),0),IF($G603="Erikasutuses pind (hoone)",IFERROR(SUMIFS($E:$E,$G:$G,"Ainukasutuses pind",$C:$C,"Üüritav pind",$H:$H,Q$3)/SUMIFS($E:$E,$G:$G,"Ainukasutuses pind",$C:$C,"Üüritav pind"),0),""))),"")</f>
        <v/>
      </c>
      <c r="R603" s="72" t="str">
        <f>IFERROR(IF($G603="Erikasutuses pind (muu)",Eksplikatsioon!W603/SUM(Eksplikatsioon!$O603:'Eksplikatsioon'!$AG603),IF($G603="Erikasutuses pind (korrus)",IFERROR(SUMIFS($E:$E,$G:$G,"Ainukasutuses pind",$C:$C,"Üüritav pind",$H:$H,R$3,$A:$A,$A603)/SUMIFS($E:$E,$G:$G,"Ainukasutuses pind",$C:$C,"Üüritav pind",$A:$A,$A603),0),IF($G603="Erikasutuses pind (hoone)",IFERROR(SUMIFS($E:$E,$G:$G,"Ainukasutuses pind",$C:$C,"Üüritav pind",$H:$H,R$3)/SUMIFS($E:$E,$G:$G,"Ainukasutuses pind",$C:$C,"Üüritav pind"),0),""))),"")</f>
        <v/>
      </c>
      <c r="S603" s="72" t="str">
        <f>IFERROR(IF($G603="Erikasutuses pind (muu)",Eksplikatsioon!X603/SUM(Eksplikatsioon!$O603:'Eksplikatsioon'!$AG603),IF($G603="Erikasutuses pind (korrus)",IFERROR(SUMIFS($E:$E,$G:$G,"Ainukasutuses pind",$C:$C,"Üüritav pind",$H:$H,S$3,$A:$A,$A603)/SUMIFS($E:$E,$G:$G,"Ainukasutuses pind",$C:$C,"Üüritav pind",$A:$A,$A603),0),IF($G603="Erikasutuses pind (hoone)",IFERROR(SUMIFS($E:$E,$G:$G,"Ainukasutuses pind",$C:$C,"Üüritav pind",$H:$H,S$3)/SUMIFS($E:$E,$G:$G,"Ainukasutuses pind",$C:$C,"Üüritav pind"),0),""))),"")</f>
        <v/>
      </c>
      <c r="T603" s="72" t="str">
        <f>IFERROR(IF($G603="Erikasutuses pind (muu)",Eksplikatsioon!Y603/SUM(Eksplikatsioon!$O603:'Eksplikatsioon'!$AG603),IF($G603="Erikasutuses pind (korrus)",IFERROR(SUMIFS($E:$E,$G:$G,"Ainukasutuses pind",$C:$C,"Üüritav pind",$H:$H,T$3,$A:$A,$A603)/SUMIFS($E:$E,$G:$G,"Ainukasutuses pind",$C:$C,"Üüritav pind",$A:$A,$A603),0),IF($G603="Erikasutuses pind (hoone)",IFERROR(SUMIFS($E:$E,$G:$G,"Ainukasutuses pind",$C:$C,"Üüritav pind",$H:$H,T$3)/SUMIFS($E:$E,$G:$G,"Ainukasutuses pind",$C:$C,"Üüritav pind"),0),""))),"")</f>
        <v/>
      </c>
      <c r="U603" s="72" t="str">
        <f>IFERROR(IF($G603="Erikasutuses pind (muu)",Eksplikatsioon!Z603/SUM(Eksplikatsioon!$O603:'Eksplikatsioon'!$AG603),IF($G603="Erikasutuses pind (korrus)",IFERROR(SUMIFS($E:$E,$G:$G,"Ainukasutuses pind",$C:$C,"Üüritav pind",$H:$H,U$3,$A:$A,$A603)/SUMIFS($E:$E,$G:$G,"Ainukasutuses pind",$C:$C,"Üüritav pind",$A:$A,$A603),0),IF($G603="Erikasutuses pind (hoone)",IFERROR(SUMIFS($E:$E,$G:$G,"Ainukasutuses pind",$C:$C,"Üüritav pind",$H:$H,U$3)/SUMIFS($E:$E,$G:$G,"Ainukasutuses pind",$C:$C,"Üüritav pind"),0),""))),"")</f>
        <v/>
      </c>
      <c r="V603" s="72" t="str">
        <f>IFERROR(IF($G603="Erikasutuses pind (muu)",Eksplikatsioon!AA603/SUM(Eksplikatsioon!$O603:'Eksplikatsioon'!$AG603),IF($G603="Erikasutuses pind (korrus)",IFERROR(SUMIFS($E:$E,$G:$G,"Ainukasutuses pind",$C:$C,"Üüritav pind",$H:$H,V$3,$A:$A,$A603)/SUMIFS($E:$E,$G:$G,"Ainukasutuses pind",$C:$C,"Üüritav pind",$A:$A,$A603),0),IF($G603="Erikasutuses pind (hoone)",IFERROR(SUMIFS($E:$E,$G:$G,"Ainukasutuses pind",$C:$C,"Üüritav pind",$H:$H,V$3)/SUMIFS($E:$E,$G:$G,"Ainukasutuses pind",$C:$C,"Üüritav pind"),0),""))),"")</f>
        <v/>
      </c>
      <c r="W603" s="72" t="str">
        <f>IFERROR(IF($G603="Erikasutuses pind (muu)",Eksplikatsioon!AB603/SUM(Eksplikatsioon!$O603:'Eksplikatsioon'!$AG603),IF($G603="Erikasutuses pind (korrus)",IFERROR(SUMIFS($E:$E,$G:$G,"Ainukasutuses pind",$C:$C,"Üüritav pind",$H:$H,W$3,$A:$A,$A603)/SUMIFS($E:$E,$G:$G,"Ainukasutuses pind",$C:$C,"Üüritav pind",$A:$A,$A603),0),IF($G603="Erikasutuses pind (hoone)",IFERROR(SUMIFS($E:$E,$G:$G,"Ainukasutuses pind",$C:$C,"Üüritav pind",$H:$H,W$3)/SUMIFS($E:$E,$G:$G,"Ainukasutuses pind",$C:$C,"Üüritav pind"),0),""))),"")</f>
        <v/>
      </c>
      <c r="X603" s="72" t="str">
        <f>IFERROR(IF($G603="Erikasutuses pind (muu)",Eksplikatsioon!AC603/SUM(Eksplikatsioon!$O603:'Eksplikatsioon'!$AG603),IF($G603="Erikasutuses pind (korrus)",IFERROR(SUMIFS($E:$E,$G:$G,"Ainukasutuses pind",$C:$C,"Üüritav pind",$H:$H,X$3,$A:$A,$A603)/SUMIFS($E:$E,$G:$G,"Ainukasutuses pind",$C:$C,"Üüritav pind",$A:$A,$A603),0),IF($G603="Erikasutuses pind (hoone)",IFERROR(SUMIFS($E:$E,$G:$G,"Ainukasutuses pind",$C:$C,"Üüritav pind",$H:$H,X$3)/SUMIFS($E:$E,$G:$G,"Ainukasutuses pind",$C:$C,"Üüritav pind"),0),""))),"")</f>
        <v/>
      </c>
      <c r="Y603" s="72" t="str">
        <f>IFERROR(IF($G603="Erikasutuses pind (muu)",Eksplikatsioon!AD603/SUM(Eksplikatsioon!$O603:'Eksplikatsioon'!$AG603),IF($G603="Erikasutuses pind (korrus)",IFERROR(SUMIFS($E:$E,$G:$G,"Ainukasutuses pind",$C:$C,"Üüritav pind",$H:$H,Y$3,$A:$A,$A603)/SUMIFS($E:$E,$G:$G,"Ainukasutuses pind",$C:$C,"Üüritav pind",$A:$A,$A603),0),IF($G603="Erikasutuses pind (hoone)",IFERROR(SUMIFS($E:$E,$G:$G,"Ainukasutuses pind",$C:$C,"Üüritav pind",$H:$H,Y$3)/SUMIFS($E:$E,$G:$G,"Ainukasutuses pind",$C:$C,"Üüritav pind"),0),""))),"")</f>
        <v/>
      </c>
      <c r="Z603" s="72" t="str">
        <f>IFERROR(IF($G603="Erikasutuses pind (muu)",Eksplikatsioon!AE603/SUM(Eksplikatsioon!$O603:'Eksplikatsioon'!$AG603),IF($G603="Erikasutuses pind (korrus)",IFERROR(SUMIFS($E:$E,$G:$G,"Ainukasutuses pind",$C:$C,"Üüritav pind",$H:$H,Z$3,$A:$A,$A603)/SUMIFS($E:$E,$G:$G,"Ainukasutuses pind",$C:$C,"Üüritav pind",$A:$A,$A603),0),IF($G603="Erikasutuses pind (hoone)",IFERROR(SUMIFS($E:$E,$G:$G,"Ainukasutuses pind",$C:$C,"Üüritav pind",$H:$H,Z$3)/SUMIFS($E:$E,$G:$G,"Ainukasutuses pind",$C:$C,"Üüritav pind"),0),""))),"")</f>
        <v/>
      </c>
      <c r="AA603" s="72" t="str">
        <f>IFERROR(IF($G603="Erikasutuses pind (muu)",Eksplikatsioon!AF603/SUM(Eksplikatsioon!$O603:'Eksplikatsioon'!$AG603),IF($G603="Erikasutuses pind (korrus)",IFERROR(SUMIFS($E:$E,$G:$G,"Ainukasutuses pind",$C:$C,"Üüritav pind",$H:$H,AA$3,$A:$A,$A603)/SUMIFS($E:$E,$G:$G,"Ainukasutuses pind",$C:$C,"Üüritav pind",$A:$A,$A603),0),IF($G603="Erikasutuses pind (hoone)",IFERROR(SUMIFS($E:$E,$G:$G,"Ainukasutuses pind",$C:$C,"Üüritav pind",$H:$H,AA$3)/SUMIFS($E:$E,$G:$G,"Ainukasutuses pind",$C:$C,"Üüritav pind"),0),""))),"")</f>
        <v/>
      </c>
      <c r="AB603" s="72" t="str">
        <f>IFERROR(IF($G603="Erikasutuses pind (muu)",Eksplikatsioon!AG603/SUM(Eksplikatsioon!$O603:'Eksplikatsioon'!$AG603),IF($G603="Erikasutuses pind (korrus)",IFERROR(SUMIFS($E:$E,$G:$G,"Ainukasutuses pind",$C:$C,"Üüritav pind",$H:$H,AB$3,$A:$A,$A603)/SUMIFS($E:$E,$G:$G,"Ainukasutuses pind",$C:$C,"Üüritav pind",$A:$A,$A603),0),IF($G603="Erikasutuses pind (hoone)",IFERROR(SUMIFS($E:$E,$G:$G,"Ainukasutuses pind",$C:$C,"Üüritav pind",$H:$H,AB$3)/SUMIFS($E:$E,$G:$G,"Ainukasutuses pind",$C:$C,"Üüritav pind"),0),""))),"")</f>
        <v/>
      </c>
      <c r="AC603" s="72" t="str">
        <f>IFERROR(IF($G603="Erikasutuses pind (muu)",$E603*J603,IFERROR($E603*J603/SUM($J603:$AB603)*(Eksplikatsioon!O603)/SUMPRODUCT($J603:$AB603,Eksplikatsioon!$O603:$AG603),"")),"")</f>
        <v/>
      </c>
      <c r="AD603" s="72" t="str">
        <f>IFERROR(IF($G603="Erikasutuses pind (muu)",$E603*K603,IFERROR($E603*K603/SUM($J603:$AB603)*(Eksplikatsioon!P603)/SUMPRODUCT($J603:$AB603,Eksplikatsioon!$O603:$AG603),"")),"")</f>
        <v/>
      </c>
      <c r="AE603" s="72" t="str">
        <f>IFERROR(IF($G603="Erikasutuses pind (muu)",$E603*L603,IFERROR($E603*L603/SUM($J603:$AB603)*(Eksplikatsioon!Q603)/SUMPRODUCT($J603:$AB603,Eksplikatsioon!$O603:$AG603),"")),"")</f>
        <v/>
      </c>
      <c r="AF603" s="72" t="str">
        <f>IFERROR(IF($G603="Erikasutuses pind (muu)",$E603*M603,IFERROR($E603*M603/SUM($J603:$AB603)*(Eksplikatsioon!R603)/SUMPRODUCT($J603:$AB603,Eksplikatsioon!$O603:$AG603),"")),"")</f>
        <v/>
      </c>
      <c r="AG603" s="72" t="str">
        <f>IFERROR(IF($G603="Erikasutuses pind (muu)",$E603*N603,IFERROR($E603*N603/SUM($J603:$AB603)*(Eksplikatsioon!S603)/SUMPRODUCT($J603:$AB603,Eksplikatsioon!$O603:$AG603),"")),"")</f>
        <v/>
      </c>
      <c r="AH603" s="72" t="str">
        <f>IFERROR(IF($G603="Erikasutuses pind (muu)",$E603*O603,IFERROR($E603*O603/SUM($J603:$AB603)*(Eksplikatsioon!T603)/SUMPRODUCT($J603:$AB603,Eksplikatsioon!$O603:$AG603),"")),"")</f>
        <v/>
      </c>
      <c r="AI603" s="72" t="str">
        <f>IFERROR(IF($G603="Erikasutuses pind (muu)",$E603*P603,IFERROR($E603*P603/SUM($J603:$AB603)*(Eksplikatsioon!U603)/SUMPRODUCT($J603:$AB603,Eksplikatsioon!$O603:$AG603),"")),"")</f>
        <v/>
      </c>
      <c r="AJ603" s="72" t="str">
        <f>IFERROR(IF($G603="Erikasutuses pind (muu)",$E603*Q603,IFERROR($E603*Q603/SUM($J603:$AB603)*(Eksplikatsioon!V603)/SUMPRODUCT($J603:$AB603,Eksplikatsioon!$O603:$AG603),"")),"")</f>
        <v/>
      </c>
      <c r="AK603" s="72" t="str">
        <f>IFERROR(IF($G603="Erikasutuses pind (muu)",$E603*R603,IFERROR($E603*R603/SUM($J603:$AB603)*(Eksplikatsioon!W603)/SUMPRODUCT($J603:$AB603,Eksplikatsioon!$O603:$AG603),"")),"")</f>
        <v/>
      </c>
      <c r="AL603" s="72" t="str">
        <f>IFERROR(IF($G603="Erikasutuses pind (muu)",$E603*S603,IFERROR($E603*S603/SUM($J603:$AB603)*(Eksplikatsioon!X603)/SUMPRODUCT($J603:$AB603,Eksplikatsioon!$O603:$AG603),"")),"")</f>
        <v/>
      </c>
      <c r="AM603" s="72" t="str">
        <f>IFERROR(IF($G603="Erikasutuses pind (muu)",$E603*T603,IFERROR($E603*T603/SUM($J603:$AB603)*(Eksplikatsioon!Y603)/SUMPRODUCT($J603:$AB603,Eksplikatsioon!$O603:$AG603),"")),"")</f>
        <v/>
      </c>
      <c r="AN603" s="72" t="str">
        <f>IFERROR(IF($G603="Erikasutuses pind (muu)",$E603*U603,IFERROR($E603*U603/SUM($J603:$AB603)*(Eksplikatsioon!Z603)/SUMPRODUCT($J603:$AB603,Eksplikatsioon!$O603:$AG603),"")),"")</f>
        <v/>
      </c>
      <c r="AO603" s="72" t="str">
        <f>IFERROR(IF($G603="Erikasutuses pind (muu)",$E603*V603,IFERROR($E603*V603/SUM($J603:$AB603)*(Eksplikatsioon!AA603)/SUMPRODUCT($J603:$AB603,Eksplikatsioon!$O603:$AG603),"")),"")</f>
        <v/>
      </c>
      <c r="AP603" s="72" t="str">
        <f>IFERROR(IF($G603="Erikasutuses pind (muu)",$E603*W603,IFERROR($E603*W603/SUM($J603:$AB603)*(Eksplikatsioon!AB603)/SUMPRODUCT($J603:$AB603,Eksplikatsioon!$O603:$AG603),"")),"")</f>
        <v/>
      </c>
      <c r="AQ603" s="72" t="str">
        <f>IFERROR(IF($G603="Erikasutuses pind (muu)",$E603*X603,IFERROR($E603*X603/SUM($J603:$AB603)*(Eksplikatsioon!AC603)/SUMPRODUCT($J603:$AB603,Eksplikatsioon!$O603:$AG603),"")),"")</f>
        <v/>
      </c>
      <c r="AR603" s="72" t="str">
        <f>IFERROR(IF($G603="Erikasutuses pind (muu)",$E603*Y603,IFERROR($E603*Y603/SUM($J603:$AB603)*(Eksplikatsioon!AD603)/SUMPRODUCT($J603:$AB603,Eksplikatsioon!$O603:$AG603),"")),"")</f>
        <v/>
      </c>
      <c r="AS603" s="72" t="str">
        <f>IFERROR(IF($G603="Erikasutuses pind (muu)",$E603*Z603,IFERROR($E603*Z603/SUM($J603:$AB603)*(Eksplikatsioon!AE603)/SUMPRODUCT($J603:$AB603,Eksplikatsioon!$O603:$AG603),"")),"")</f>
        <v/>
      </c>
      <c r="AT603" s="72" t="str">
        <f>IFERROR(IF($G603="Erikasutuses pind (muu)",$E603*AA603,IFERROR($E603*AA603/SUM($J603:$AB603)*(Eksplikatsioon!AF603)/SUMPRODUCT($J603:$AB603,Eksplikatsioon!$O603:$AG603),"")),"")</f>
        <v/>
      </c>
      <c r="AU603" s="72" t="str">
        <f>IFERROR(IF($G603="Erikasutuses pind (muu)",$E603*AB603,IFERROR($E603*AB603/SUM($J603:$AB603)*(Eksplikatsioon!AG603)/SUMPRODUCT($J603:$AB603,Eksplikatsioon!$O603:$AG603),"")),"")</f>
        <v/>
      </c>
    </row>
    <row r="604" spans="1:47" x14ac:dyDescent="0.25">
      <c r="A604" s="71" t="str">
        <f>IF(Eksplikatsioon!A604=0,"",Eksplikatsioon!A604)</f>
        <v/>
      </c>
      <c r="B604" s="71" t="str">
        <f>IF(Eksplikatsioon!B604=0,"",Eksplikatsioon!B604)</f>
        <v/>
      </c>
      <c r="C604" s="71" t="str">
        <f>IF(Eksplikatsioon!C604=0,"",Eksplikatsioon!C604)</f>
        <v/>
      </c>
      <c r="D604" s="71" t="str">
        <f>IF(Eksplikatsioon!D604=0,"",Eksplikatsioon!D604)</f>
        <v/>
      </c>
      <c r="E604" s="71" t="str">
        <f>IF(Eksplikatsioon!F604=0,"",Eksplikatsioon!F604)</f>
        <v/>
      </c>
      <c r="F604" s="71" t="str">
        <f>IF(Eksplikatsioon!H604=0,"",Eksplikatsioon!H604)</f>
        <v/>
      </c>
      <c r="G604" s="71" t="str">
        <f>IF(Eksplikatsioon!J604=0,"",Eksplikatsioon!J604)</f>
        <v/>
      </c>
      <c r="H604" s="71" t="str">
        <f>IF(Eksplikatsioon!K604=0,"",Eksplikatsioon!K604)</f>
        <v/>
      </c>
      <c r="I604" s="71" t="str">
        <f>IF(Eksplikatsioon!L604=0,"",Eksplikatsioon!L604)</f>
        <v/>
      </c>
      <c r="J604" s="72" t="str">
        <f>IFERROR(IF($G604="Erikasutuses pind (muu)",Eksplikatsioon!O604/SUM(Eksplikatsioon!$O604:'Eksplikatsioon'!$AG604),IF($G604="Erikasutuses pind (korrus)",IFERROR(SUMIFS($E:$E,$G:$G,"Ainukasutuses pind",$C:$C,"Üüritav pind",$H:$H,J$3,$A:$A,$A604)/SUMIFS($E:$E,$G:$G,"Ainukasutuses pind",$C:$C,"Üüritav pind",$A:$A,$A604),0),IF($G604="Erikasutuses pind (hoone)",IFERROR(SUMIFS($E:$E,$G:$G,"Ainukasutuses pind",$C:$C,"Üüritav pind",$H:$H,J$3)/SUMIFS($E:$E,$G:$G,"Ainukasutuses pind",$C:$C,"Üüritav pind"),0),""))),"")</f>
        <v/>
      </c>
      <c r="K604" s="72" t="str">
        <f>IFERROR(IF($G604="Erikasutuses pind (muu)",Eksplikatsioon!P604/SUM(Eksplikatsioon!$O604:'Eksplikatsioon'!$AG604),IF($G604="Erikasutuses pind (korrus)",IFERROR(SUMIFS($E:$E,$G:$G,"Ainukasutuses pind",$C:$C,"Üüritav pind",$H:$H,K$3,$A:$A,$A604)/SUMIFS($E:$E,$G:$G,"Ainukasutuses pind",$C:$C,"Üüritav pind",$A:$A,$A604),0),IF($G604="Erikasutuses pind (hoone)",IFERROR(SUMIFS($E:$E,$G:$G,"Ainukasutuses pind",$C:$C,"Üüritav pind",$H:$H,K$3)/SUMIFS($E:$E,$G:$G,"Ainukasutuses pind",$C:$C,"Üüritav pind"),0),""))),"")</f>
        <v/>
      </c>
      <c r="L604" s="72" t="str">
        <f>IFERROR(IF($G604="Erikasutuses pind (muu)",Eksplikatsioon!Q604/SUM(Eksplikatsioon!$O604:'Eksplikatsioon'!$AG604),IF($G604="Erikasutuses pind (korrus)",IFERROR(SUMIFS($E:$E,$G:$G,"Ainukasutuses pind",$C:$C,"Üüritav pind",$H:$H,L$3,$A:$A,$A604)/SUMIFS($E:$E,$G:$G,"Ainukasutuses pind",$C:$C,"Üüritav pind",$A:$A,$A604),0),IF($G604="Erikasutuses pind (hoone)",IFERROR(SUMIFS($E:$E,$G:$G,"Ainukasutuses pind",$C:$C,"Üüritav pind",$H:$H,L$3)/SUMIFS($E:$E,$G:$G,"Ainukasutuses pind",$C:$C,"Üüritav pind"),0),""))),"")</f>
        <v/>
      </c>
      <c r="M604" s="72" t="str">
        <f>IFERROR(IF($G604="Erikasutuses pind (muu)",Eksplikatsioon!R604/SUM(Eksplikatsioon!$O604:'Eksplikatsioon'!$AG604),IF($G604="Erikasutuses pind (korrus)",IFERROR(SUMIFS($E:$E,$G:$G,"Ainukasutuses pind",$C:$C,"Üüritav pind",$H:$H,M$3,$A:$A,$A604)/SUMIFS($E:$E,$G:$G,"Ainukasutuses pind",$C:$C,"Üüritav pind",$A:$A,$A604),0),IF($G604="Erikasutuses pind (hoone)",IFERROR(SUMIFS($E:$E,$G:$G,"Ainukasutuses pind",$C:$C,"Üüritav pind",$H:$H,M$3)/SUMIFS($E:$E,$G:$G,"Ainukasutuses pind",$C:$C,"Üüritav pind"),0),""))),"")</f>
        <v/>
      </c>
      <c r="N604" s="72" t="str">
        <f>IFERROR(IF($G604="Erikasutuses pind (muu)",Eksplikatsioon!S604/SUM(Eksplikatsioon!$O604:'Eksplikatsioon'!$AG604),IF($G604="Erikasutuses pind (korrus)",IFERROR(SUMIFS($E:$E,$G:$G,"Ainukasutuses pind",$C:$C,"Üüritav pind",$H:$H,N$3,$A:$A,$A604)/SUMIFS($E:$E,$G:$G,"Ainukasutuses pind",$C:$C,"Üüritav pind",$A:$A,$A604),0),IF($G604="Erikasutuses pind (hoone)",IFERROR(SUMIFS($E:$E,$G:$G,"Ainukasutuses pind",$C:$C,"Üüritav pind",$H:$H,N$3)/SUMIFS($E:$E,$G:$G,"Ainukasutuses pind",$C:$C,"Üüritav pind"),0),""))),"")</f>
        <v/>
      </c>
      <c r="O604" s="72" t="str">
        <f>IFERROR(IF($G604="Erikasutuses pind (muu)",Eksplikatsioon!T604/SUM(Eksplikatsioon!$O604:'Eksplikatsioon'!$AG604),IF($G604="Erikasutuses pind (korrus)",IFERROR(SUMIFS($E:$E,$G:$G,"Ainukasutuses pind",$C:$C,"Üüritav pind",$H:$H,O$3,$A:$A,$A604)/SUMIFS($E:$E,$G:$G,"Ainukasutuses pind",$C:$C,"Üüritav pind",$A:$A,$A604),0),IF($G604="Erikasutuses pind (hoone)",IFERROR(SUMIFS($E:$E,$G:$G,"Ainukasutuses pind",$C:$C,"Üüritav pind",$H:$H,O$3)/SUMIFS($E:$E,$G:$G,"Ainukasutuses pind",$C:$C,"Üüritav pind"),0),""))),"")</f>
        <v/>
      </c>
      <c r="P604" s="72" t="str">
        <f>IFERROR(IF($G604="Erikasutuses pind (muu)",Eksplikatsioon!U604/SUM(Eksplikatsioon!$O604:'Eksplikatsioon'!$AG604),IF($G604="Erikasutuses pind (korrus)",IFERROR(SUMIFS($E:$E,$G:$G,"Ainukasutuses pind",$C:$C,"Üüritav pind",$H:$H,P$3,$A:$A,$A604)/SUMIFS($E:$E,$G:$G,"Ainukasutuses pind",$C:$C,"Üüritav pind",$A:$A,$A604),0),IF($G604="Erikasutuses pind (hoone)",IFERROR(SUMIFS($E:$E,$G:$G,"Ainukasutuses pind",$C:$C,"Üüritav pind",$H:$H,P$3)/SUMIFS($E:$E,$G:$G,"Ainukasutuses pind",$C:$C,"Üüritav pind"),0),""))),"")</f>
        <v/>
      </c>
      <c r="Q604" s="72" t="str">
        <f>IFERROR(IF($G604="Erikasutuses pind (muu)",Eksplikatsioon!V604/SUM(Eksplikatsioon!$O604:'Eksplikatsioon'!$AG604),IF($G604="Erikasutuses pind (korrus)",IFERROR(SUMIFS($E:$E,$G:$G,"Ainukasutuses pind",$C:$C,"Üüritav pind",$H:$H,Q$3,$A:$A,$A604)/SUMIFS($E:$E,$G:$G,"Ainukasutuses pind",$C:$C,"Üüritav pind",$A:$A,$A604),0),IF($G604="Erikasutuses pind (hoone)",IFERROR(SUMIFS($E:$E,$G:$G,"Ainukasutuses pind",$C:$C,"Üüritav pind",$H:$H,Q$3)/SUMIFS($E:$E,$G:$G,"Ainukasutuses pind",$C:$C,"Üüritav pind"),0),""))),"")</f>
        <v/>
      </c>
      <c r="R604" s="72" t="str">
        <f>IFERROR(IF($G604="Erikasutuses pind (muu)",Eksplikatsioon!W604/SUM(Eksplikatsioon!$O604:'Eksplikatsioon'!$AG604),IF($G604="Erikasutuses pind (korrus)",IFERROR(SUMIFS($E:$E,$G:$G,"Ainukasutuses pind",$C:$C,"Üüritav pind",$H:$H,R$3,$A:$A,$A604)/SUMIFS($E:$E,$G:$G,"Ainukasutuses pind",$C:$C,"Üüritav pind",$A:$A,$A604),0),IF($G604="Erikasutuses pind (hoone)",IFERROR(SUMIFS($E:$E,$G:$G,"Ainukasutuses pind",$C:$C,"Üüritav pind",$H:$H,R$3)/SUMIFS($E:$E,$G:$G,"Ainukasutuses pind",$C:$C,"Üüritav pind"),0),""))),"")</f>
        <v/>
      </c>
      <c r="S604" s="72" t="str">
        <f>IFERROR(IF($G604="Erikasutuses pind (muu)",Eksplikatsioon!X604/SUM(Eksplikatsioon!$O604:'Eksplikatsioon'!$AG604),IF($G604="Erikasutuses pind (korrus)",IFERROR(SUMIFS($E:$E,$G:$G,"Ainukasutuses pind",$C:$C,"Üüritav pind",$H:$H,S$3,$A:$A,$A604)/SUMIFS($E:$E,$G:$G,"Ainukasutuses pind",$C:$C,"Üüritav pind",$A:$A,$A604),0),IF($G604="Erikasutuses pind (hoone)",IFERROR(SUMIFS($E:$E,$G:$G,"Ainukasutuses pind",$C:$C,"Üüritav pind",$H:$H,S$3)/SUMIFS($E:$E,$G:$G,"Ainukasutuses pind",$C:$C,"Üüritav pind"),0),""))),"")</f>
        <v/>
      </c>
      <c r="T604" s="72" t="str">
        <f>IFERROR(IF($G604="Erikasutuses pind (muu)",Eksplikatsioon!Y604/SUM(Eksplikatsioon!$O604:'Eksplikatsioon'!$AG604),IF($G604="Erikasutuses pind (korrus)",IFERROR(SUMIFS($E:$E,$G:$G,"Ainukasutuses pind",$C:$C,"Üüritav pind",$H:$H,T$3,$A:$A,$A604)/SUMIFS($E:$E,$G:$G,"Ainukasutuses pind",$C:$C,"Üüritav pind",$A:$A,$A604),0),IF($G604="Erikasutuses pind (hoone)",IFERROR(SUMIFS($E:$E,$G:$G,"Ainukasutuses pind",$C:$C,"Üüritav pind",$H:$H,T$3)/SUMIFS($E:$E,$G:$G,"Ainukasutuses pind",$C:$C,"Üüritav pind"),0),""))),"")</f>
        <v/>
      </c>
      <c r="U604" s="72" t="str">
        <f>IFERROR(IF($G604="Erikasutuses pind (muu)",Eksplikatsioon!Z604/SUM(Eksplikatsioon!$O604:'Eksplikatsioon'!$AG604),IF($G604="Erikasutuses pind (korrus)",IFERROR(SUMIFS($E:$E,$G:$G,"Ainukasutuses pind",$C:$C,"Üüritav pind",$H:$H,U$3,$A:$A,$A604)/SUMIFS($E:$E,$G:$G,"Ainukasutuses pind",$C:$C,"Üüritav pind",$A:$A,$A604),0),IF($G604="Erikasutuses pind (hoone)",IFERROR(SUMIFS($E:$E,$G:$G,"Ainukasutuses pind",$C:$C,"Üüritav pind",$H:$H,U$3)/SUMIFS($E:$E,$G:$G,"Ainukasutuses pind",$C:$C,"Üüritav pind"),0),""))),"")</f>
        <v/>
      </c>
      <c r="V604" s="72" t="str">
        <f>IFERROR(IF($G604="Erikasutuses pind (muu)",Eksplikatsioon!AA604/SUM(Eksplikatsioon!$O604:'Eksplikatsioon'!$AG604),IF($G604="Erikasutuses pind (korrus)",IFERROR(SUMIFS($E:$E,$G:$G,"Ainukasutuses pind",$C:$C,"Üüritav pind",$H:$H,V$3,$A:$A,$A604)/SUMIFS($E:$E,$G:$G,"Ainukasutuses pind",$C:$C,"Üüritav pind",$A:$A,$A604),0),IF($G604="Erikasutuses pind (hoone)",IFERROR(SUMIFS($E:$E,$G:$G,"Ainukasutuses pind",$C:$C,"Üüritav pind",$H:$H,V$3)/SUMIFS($E:$E,$G:$G,"Ainukasutuses pind",$C:$C,"Üüritav pind"),0),""))),"")</f>
        <v/>
      </c>
      <c r="W604" s="72" t="str">
        <f>IFERROR(IF($G604="Erikasutuses pind (muu)",Eksplikatsioon!AB604/SUM(Eksplikatsioon!$O604:'Eksplikatsioon'!$AG604),IF($G604="Erikasutuses pind (korrus)",IFERROR(SUMIFS($E:$E,$G:$G,"Ainukasutuses pind",$C:$C,"Üüritav pind",$H:$H,W$3,$A:$A,$A604)/SUMIFS($E:$E,$G:$G,"Ainukasutuses pind",$C:$C,"Üüritav pind",$A:$A,$A604),0),IF($G604="Erikasutuses pind (hoone)",IFERROR(SUMIFS($E:$E,$G:$G,"Ainukasutuses pind",$C:$C,"Üüritav pind",$H:$H,W$3)/SUMIFS($E:$E,$G:$G,"Ainukasutuses pind",$C:$C,"Üüritav pind"),0),""))),"")</f>
        <v/>
      </c>
      <c r="X604" s="72" t="str">
        <f>IFERROR(IF($G604="Erikasutuses pind (muu)",Eksplikatsioon!AC604/SUM(Eksplikatsioon!$O604:'Eksplikatsioon'!$AG604),IF($G604="Erikasutuses pind (korrus)",IFERROR(SUMIFS($E:$E,$G:$G,"Ainukasutuses pind",$C:$C,"Üüritav pind",$H:$H,X$3,$A:$A,$A604)/SUMIFS($E:$E,$G:$G,"Ainukasutuses pind",$C:$C,"Üüritav pind",$A:$A,$A604),0),IF($G604="Erikasutuses pind (hoone)",IFERROR(SUMIFS($E:$E,$G:$G,"Ainukasutuses pind",$C:$C,"Üüritav pind",$H:$H,X$3)/SUMIFS($E:$E,$G:$G,"Ainukasutuses pind",$C:$C,"Üüritav pind"),0),""))),"")</f>
        <v/>
      </c>
      <c r="Y604" s="72" t="str">
        <f>IFERROR(IF($G604="Erikasutuses pind (muu)",Eksplikatsioon!AD604/SUM(Eksplikatsioon!$O604:'Eksplikatsioon'!$AG604),IF($G604="Erikasutuses pind (korrus)",IFERROR(SUMIFS($E:$E,$G:$G,"Ainukasutuses pind",$C:$C,"Üüritav pind",$H:$H,Y$3,$A:$A,$A604)/SUMIFS($E:$E,$G:$G,"Ainukasutuses pind",$C:$C,"Üüritav pind",$A:$A,$A604),0),IF($G604="Erikasutuses pind (hoone)",IFERROR(SUMIFS($E:$E,$G:$G,"Ainukasutuses pind",$C:$C,"Üüritav pind",$H:$H,Y$3)/SUMIFS($E:$E,$G:$G,"Ainukasutuses pind",$C:$C,"Üüritav pind"),0),""))),"")</f>
        <v/>
      </c>
      <c r="Z604" s="72" t="str">
        <f>IFERROR(IF($G604="Erikasutuses pind (muu)",Eksplikatsioon!AE604/SUM(Eksplikatsioon!$O604:'Eksplikatsioon'!$AG604),IF($G604="Erikasutuses pind (korrus)",IFERROR(SUMIFS($E:$E,$G:$G,"Ainukasutuses pind",$C:$C,"Üüritav pind",$H:$H,Z$3,$A:$A,$A604)/SUMIFS($E:$E,$G:$G,"Ainukasutuses pind",$C:$C,"Üüritav pind",$A:$A,$A604),0),IF($G604="Erikasutuses pind (hoone)",IFERROR(SUMIFS($E:$E,$G:$G,"Ainukasutuses pind",$C:$C,"Üüritav pind",$H:$H,Z$3)/SUMIFS($E:$E,$G:$G,"Ainukasutuses pind",$C:$C,"Üüritav pind"),0),""))),"")</f>
        <v/>
      </c>
      <c r="AA604" s="72" t="str">
        <f>IFERROR(IF($G604="Erikasutuses pind (muu)",Eksplikatsioon!AF604/SUM(Eksplikatsioon!$O604:'Eksplikatsioon'!$AG604),IF($G604="Erikasutuses pind (korrus)",IFERROR(SUMIFS($E:$E,$G:$G,"Ainukasutuses pind",$C:$C,"Üüritav pind",$H:$H,AA$3,$A:$A,$A604)/SUMIFS($E:$E,$G:$G,"Ainukasutuses pind",$C:$C,"Üüritav pind",$A:$A,$A604),0),IF($G604="Erikasutuses pind (hoone)",IFERROR(SUMIFS($E:$E,$G:$G,"Ainukasutuses pind",$C:$C,"Üüritav pind",$H:$H,AA$3)/SUMIFS($E:$E,$G:$G,"Ainukasutuses pind",$C:$C,"Üüritav pind"),0),""))),"")</f>
        <v/>
      </c>
      <c r="AB604" s="72" t="str">
        <f>IFERROR(IF($G604="Erikasutuses pind (muu)",Eksplikatsioon!AG604/SUM(Eksplikatsioon!$O604:'Eksplikatsioon'!$AG604),IF($G604="Erikasutuses pind (korrus)",IFERROR(SUMIFS($E:$E,$G:$G,"Ainukasutuses pind",$C:$C,"Üüritav pind",$H:$H,AB$3,$A:$A,$A604)/SUMIFS($E:$E,$G:$G,"Ainukasutuses pind",$C:$C,"Üüritav pind",$A:$A,$A604),0),IF($G604="Erikasutuses pind (hoone)",IFERROR(SUMIFS($E:$E,$G:$G,"Ainukasutuses pind",$C:$C,"Üüritav pind",$H:$H,AB$3)/SUMIFS($E:$E,$G:$G,"Ainukasutuses pind",$C:$C,"Üüritav pind"),0),""))),"")</f>
        <v/>
      </c>
      <c r="AC604" s="72" t="str">
        <f>IFERROR(IF($G604="Erikasutuses pind (muu)",$E604*J604,IFERROR($E604*J604/SUM($J604:$AB604)*(Eksplikatsioon!O604)/SUMPRODUCT($J604:$AB604,Eksplikatsioon!$O604:$AG604),"")),"")</f>
        <v/>
      </c>
      <c r="AD604" s="72" t="str">
        <f>IFERROR(IF($G604="Erikasutuses pind (muu)",$E604*K604,IFERROR($E604*K604/SUM($J604:$AB604)*(Eksplikatsioon!P604)/SUMPRODUCT($J604:$AB604,Eksplikatsioon!$O604:$AG604),"")),"")</f>
        <v/>
      </c>
      <c r="AE604" s="72" t="str">
        <f>IFERROR(IF($G604="Erikasutuses pind (muu)",$E604*L604,IFERROR($E604*L604/SUM($J604:$AB604)*(Eksplikatsioon!Q604)/SUMPRODUCT($J604:$AB604,Eksplikatsioon!$O604:$AG604),"")),"")</f>
        <v/>
      </c>
      <c r="AF604" s="72" t="str">
        <f>IFERROR(IF($G604="Erikasutuses pind (muu)",$E604*M604,IFERROR($E604*M604/SUM($J604:$AB604)*(Eksplikatsioon!R604)/SUMPRODUCT($J604:$AB604,Eksplikatsioon!$O604:$AG604),"")),"")</f>
        <v/>
      </c>
      <c r="AG604" s="72" t="str">
        <f>IFERROR(IF($G604="Erikasutuses pind (muu)",$E604*N604,IFERROR($E604*N604/SUM($J604:$AB604)*(Eksplikatsioon!S604)/SUMPRODUCT($J604:$AB604,Eksplikatsioon!$O604:$AG604),"")),"")</f>
        <v/>
      </c>
      <c r="AH604" s="72" t="str">
        <f>IFERROR(IF($G604="Erikasutuses pind (muu)",$E604*O604,IFERROR($E604*O604/SUM($J604:$AB604)*(Eksplikatsioon!T604)/SUMPRODUCT($J604:$AB604,Eksplikatsioon!$O604:$AG604),"")),"")</f>
        <v/>
      </c>
      <c r="AI604" s="72" t="str">
        <f>IFERROR(IF($G604="Erikasutuses pind (muu)",$E604*P604,IFERROR($E604*P604/SUM($J604:$AB604)*(Eksplikatsioon!U604)/SUMPRODUCT($J604:$AB604,Eksplikatsioon!$O604:$AG604),"")),"")</f>
        <v/>
      </c>
      <c r="AJ604" s="72" t="str">
        <f>IFERROR(IF($G604="Erikasutuses pind (muu)",$E604*Q604,IFERROR($E604*Q604/SUM($J604:$AB604)*(Eksplikatsioon!V604)/SUMPRODUCT($J604:$AB604,Eksplikatsioon!$O604:$AG604),"")),"")</f>
        <v/>
      </c>
      <c r="AK604" s="72" t="str">
        <f>IFERROR(IF($G604="Erikasutuses pind (muu)",$E604*R604,IFERROR($E604*R604/SUM($J604:$AB604)*(Eksplikatsioon!W604)/SUMPRODUCT($J604:$AB604,Eksplikatsioon!$O604:$AG604),"")),"")</f>
        <v/>
      </c>
      <c r="AL604" s="72" t="str">
        <f>IFERROR(IF($G604="Erikasutuses pind (muu)",$E604*S604,IFERROR($E604*S604/SUM($J604:$AB604)*(Eksplikatsioon!X604)/SUMPRODUCT($J604:$AB604,Eksplikatsioon!$O604:$AG604),"")),"")</f>
        <v/>
      </c>
      <c r="AM604" s="72" t="str">
        <f>IFERROR(IF($G604="Erikasutuses pind (muu)",$E604*T604,IFERROR($E604*T604/SUM($J604:$AB604)*(Eksplikatsioon!Y604)/SUMPRODUCT($J604:$AB604,Eksplikatsioon!$O604:$AG604),"")),"")</f>
        <v/>
      </c>
      <c r="AN604" s="72" t="str">
        <f>IFERROR(IF($G604="Erikasutuses pind (muu)",$E604*U604,IFERROR($E604*U604/SUM($J604:$AB604)*(Eksplikatsioon!Z604)/SUMPRODUCT($J604:$AB604,Eksplikatsioon!$O604:$AG604),"")),"")</f>
        <v/>
      </c>
      <c r="AO604" s="72" t="str">
        <f>IFERROR(IF($G604="Erikasutuses pind (muu)",$E604*V604,IFERROR($E604*V604/SUM($J604:$AB604)*(Eksplikatsioon!AA604)/SUMPRODUCT($J604:$AB604,Eksplikatsioon!$O604:$AG604),"")),"")</f>
        <v/>
      </c>
      <c r="AP604" s="72" t="str">
        <f>IFERROR(IF($G604="Erikasutuses pind (muu)",$E604*W604,IFERROR($E604*W604/SUM($J604:$AB604)*(Eksplikatsioon!AB604)/SUMPRODUCT($J604:$AB604,Eksplikatsioon!$O604:$AG604),"")),"")</f>
        <v/>
      </c>
      <c r="AQ604" s="72" t="str">
        <f>IFERROR(IF($G604="Erikasutuses pind (muu)",$E604*X604,IFERROR($E604*X604/SUM($J604:$AB604)*(Eksplikatsioon!AC604)/SUMPRODUCT($J604:$AB604,Eksplikatsioon!$O604:$AG604),"")),"")</f>
        <v/>
      </c>
      <c r="AR604" s="72" t="str">
        <f>IFERROR(IF($G604="Erikasutuses pind (muu)",$E604*Y604,IFERROR($E604*Y604/SUM($J604:$AB604)*(Eksplikatsioon!AD604)/SUMPRODUCT($J604:$AB604,Eksplikatsioon!$O604:$AG604),"")),"")</f>
        <v/>
      </c>
      <c r="AS604" s="72" t="str">
        <f>IFERROR(IF($G604="Erikasutuses pind (muu)",$E604*Z604,IFERROR($E604*Z604/SUM($J604:$AB604)*(Eksplikatsioon!AE604)/SUMPRODUCT($J604:$AB604,Eksplikatsioon!$O604:$AG604),"")),"")</f>
        <v/>
      </c>
      <c r="AT604" s="72" t="str">
        <f>IFERROR(IF($G604="Erikasutuses pind (muu)",$E604*AA604,IFERROR($E604*AA604/SUM($J604:$AB604)*(Eksplikatsioon!AF604)/SUMPRODUCT($J604:$AB604,Eksplikatsioon!$O604:$AG604),"")),"")</f>
        <v/>
      </c>
      <c r="AU604" s="72" t="str">
        <f>IFERROR(IF($G604="Erikasutuses pind (muu)",$E604*AB604,IFERROR($E604*AB604/SUM($J604:$AB604)*(Eksplikatsioon!AG604)/SUMPRODUCT($J604:$AB604,Eksplikatsioon!$O604:$AG604),"")),"")</f>
        <v/>
      </c>
    </row>
    <row r="605" spans="1:47" x14ac:dyDescent="0.25">
      <c r="A605" s="71" t="str">
        <f>IF(Eksplikatsioon!A605=0,"",Eksplikatsioon!A605)</f>
        <v/>
      </c>
      <c r="B605" s="71" t="str">
        <f>IF(Eksplikatsioon!B605=0,"",Eksplikatsioon!B605)</f>
        <v/>
      </c>
      <c r="C605" s="71" t="str">
        <f>IF(Eksplikatsioon!C605=0,"",Eksplikatsioon!C605)</f>
        <v/>
      </c>
      <c r="D605" s="71" t="str">
        <f>IF(Eksplikatsioon!D605=0,"",Eksplikatsioon!D605)</f>
        <v/>
      </c>
      <c r="E605" s="71" t="str">
        <f>IF(Eksplikatsioon!F605=0,"",Eksplikatsioon!F605)</f>
        <v/>
      </c>
      <c r="F605" s="71" t="str">
        <f>IF(Eksplikatsioon!H605=0,"",Eksplikatsioon!H605)</f>
        <v/>
      </c>
      <c r="G605" s="71" t="str">
        <f>IF(Eksplikatsioon!J605=0,"",Eksplikatsioon!J605)</f>
        <v/>
      </c>
      <c r="H605" s="71" t="str">
        <f>IF(Eksplikatsioon!K605=0,"",Eksplikatsioon!K605)</f>
        <v/>
      </c>
      <c r="I605" s="71" t="str">
        <f>IF(Eksplikatsioon!L605=0,"",Eksplikatsioon!L605)</f>
        <v/>
      </c>
      <c r="J605" s="72" t="str">
        <f>IFERROR(IF($G605="Erikasutuses pind (muu)",Eksplikatsioon!O605/SUM(Eksplikatsioon!$O605:'Eksplikatsioon'!$AG605),IF($G605="Erikasutuses pind (korrus)",IFERROR(SUMIFS($E:$E,$G:$G,"Ainukasutuses pind",$C:$C,"Üüritav pind",$H:$H,J$3,$A:$A,$A605)/SUMIFS($E:$E,$G:$G,"Ainukasutuses pind",$C:$C,"Üüritav pind",$A:$A,$A605),0),IF($G605="Erikasutuses pind (hoone)",IFERROR(SUMIFS($E:$E,$G:$G,"Ainukasutuses pind",$C:$C,"Üüritav pind",$H:$H,J$3)/SUMIFS($E:$E,$G:$G,"Ainukasutuses pind",$C:$C,"Üüritav pind"),0),""))),"")</f>
        <v/>
      </c>
      <c r="K605" s="72" t="str">
        <f>IFERROR(IF($G605="Erikasutuses pind (muu)",Eksplikatsioon!P605/SUM(Eksplikatsioon!$O605:'Eksplikatsioon'!$AG605),IF($G605="Erikasutuses pind (korrus)",IFERROR(SUMIFS($E:$E,$G:$G,"Ainukasutuses pind",$C:$C,"Üüritav pind",$H:$H,K$3,$A:$A,$A605)/SUMIFS($E:$E,$G:$G,"Ainukasutuses pind",$C:$C,"Üüritav pind",$A:$A,$A605),0),IF($G605="Erikasutuses pind (hoone)",IFERROR(SUMIFS($E:$E,$G:$G,"Ainukasutuses pind",$C:$C,"Üüritav pind",$H:$H,K$3)/SUMIFS($E:$E,$G:$G,"Ainukasutuses pind",$C:$C,"Üüritav pind"),0),""))),"")</f>
        <v/>
      </c>
      <c r="L605" s="72" t="str">
        <f>IFERROR(IF($G605="Erikasutuses pind (muu)",Eksplikatsioon!Q605/SUM(Eksplikatsioon!$O605:'Eksplikatsioon'!$AG605),IF($G605="Erikasutuses pind (korrus)",IFERROR(SUMIFS($E:$E,$G:$G,"Ainukasutuses pind",$C:$C,"Üüritav pind",$H:$H,L$3,$A:$A,$A605)/SUMIFS($E:$E,$G:$G,"Ainukasutuses pind",$C:$C,"Üüritav pind",$A:$A,$A605),0),IF($G605="Erikasutuses pind (hoone)",IFERROR(SUMIFS($E:$E,$G:$G,"Ainukasutuses pind",$C:$C,"Üüritav pind",$H:$H,L$3)/SUMIFS($E:$E,$G:$G,"Ainukasutuses pind",$C:$C,"Üüritav pind"),0),""))),"")</f>
        <v/>
      </c>
      <c r="M605" s="72" t="str">
        <f>IFERROR(IF($G605="Erikasutuses pind (muu)",Eksplikatsioon!R605/SUM(Eksplikatsioon!$O605:'Eksplikatsioon'!$AG605),IF($G605="Erikasutuses pind (korrus)",IFERROR(SUMIFS($E:$E,$G:$G,"Ainukasutuses pind",$C:$C,"Üüritav pind",$H:$H,M$3,$A:$A,$A605)/SUMIFS($E:$E,$G:$G,"Ainukasutuses pind",$C:$C,"Üüritav pind",$A:$A,$A605),0),IF($G605="Erikasutuses pind (hoone)",IFERROR(SUMIFS($E:$E,$G:$G,"Ainukasutuses pind",$C:$C,"Üüritav pind",$H:$H,M$3)/SUMIFS($E:$E,$G:$G,"Ainukasutuses pind",$C:$C,"Üüritav pind"),0),""))),"")</f>
        <v/>
      </c>
      <c r="N605" s="72" t="str">
        <f>IFERROR(IF($G605="Erikasutuses pind (muu)",Eksplikatsioon!S605/SUM(Eksplikatsioon!$O605:'Eksplikatsioon'!$AG605),IF($G605="Erikasutuses pind (korrus)",IFERROR(SUMIFS($E:$E,$G:$G,"Ainukasutuses pind",$C:$C,"Üüritav pind",$H:$H,N$3,$A:$A,$A605)/SUMIFS($E:$E,$G:$G,"Ainukasutuses pind",$C:$C,"Üüritav pind",$A:$A,$A605),0),IF($G605="Erikasutuses pind (hoone)",IFERROR(SUMIFS($E:$E,$G:$G,"Ainukasutuses pind",$C:$C,"Üüritav pind",$H:$H,N$3)/SUMIFS($E:$E,$G:$G,"Ainukasutuses pind",$C:$C,"Üüritav pind"),0),""))),"")</f>
        <v/>
      </c>
      <c r="O605" s="72" t="str">
        <f>IFERROR(IF($G605="Erikasutuses pind (muu)",Eksplikatsioon!T605/SUM(Eksplikatsioon!$O605:'Eksplikatsioon'!$AG605),IF($G605="Erikasutuses pind (korrus)",IFERROR(SUMIFS($E:$E,$G:$G,"Ainukasutuses pind",$C:$C,"Üüritav pind",$H:$H,O$3,$A:$A,$A605)/SUMIFS($E:$E,$G:$G,"Ainukasutuses pind",$C:$C,"Üüritav pind",$A:$A,$A605),0),IF($G605="Erikasutuses pind (hoone)",IFERROR(SUMIFS($E:$E,$G:$G,"Ainukasutuses pind",$C:$C,"Üüritav pind",$H:$H,O$3)/SUMIFS($E:$E,$G:$G,"Ainukasutuses pind",$C:$C,"Üüritav pind"),0),""))),"")</f>
        <v/>
      </c>
      <c r="P605" s="72" t="str">
        <f>IFERROR(IF($G605="Erikasutuses pind (muu)",Eksplikatsioon!U605/SUM(Eksplikatsioon!$O605:'Eksplikatsioon'!$AG605),IF($G605="Erikasutuses pind (korrus)",IFERROR(SUMIFS($E:$E,$G:$G,"Ainukasutuses pind",$C:$C,"Üüritav pind",$H:$H,P$3,$A:$A,$A605)/SUMIFS($E:$E,$G:$G,"Ainukasutuses pind",$C:$C,"Üüritav pind",$A:$A,$A605),0),IF($G605="Erikasutuses pind (hoone)",IFERROR(SUMIFS($E:$E,$G:$G,"Ainukasutuses pind",$C:$C,"Üüritav pind",$H:$H,P$3)/SUMIFS($E:$E,$G:$G,"Ainukasutuses pind",$C:$C,"Üüritav pind"),0),""))),"")</f>
        <v/>
      </c>
      <c r="Q605" s="72" t="str">
        <f>IFERROR(IF($G605="Erikasutuses pind (muu)",Eksplikatsioon!V605/SUM(Eksplikatsioon!$O605:'Eksplikatsioon'!$AG605),IF($G605="Erikasutuses pind (korrus)",IFERROR(SUMIFS($E:$E,$G:$G,"Ainukasutuses pind",$C:$C,"Üüritav pind",$H:$H,Q$3,$A:$A,$A605)/SUMIFS($E:$E,$G:$G,"Ainukasutuses pind",$C:$C,"Üüritav pind",$A:$A,$A605),0),IF($G605="Erikasutuses pind (hoone)",IFERROR(SUMIFS($E:$E,$G:$G,"Ainukasutuses pind",$C:$C,"Üüritav pind",$H:$H,Q$3)/SUMIFS($E:$E,$G:$G,"Ainukasutuses pind",$C:$C,"Üüritav pind"),0),""))),"")</f>
        <v/>
      </c>
      <c r="R605" s="72" t="str">
        <f>IFERROR(IF($G605="Erikasutuses pind (muu)",Eksplikatsioon!W605/SUM(Eksplikatsioon!$O605:'Eksplikatsioon'!$AG605),IF($G605="Erikasutuses pind (korrus)",IFERROR(SUMIFS($E:$E,$G:$G,"Ainukasutuses pind",$C:$C,"Üüritav pind",$H:$H,R$3,$A:$A,$A605)/SUMIFS($E:$E,$G:$G,"Ainukasutuses pind",$C:$C,"Üüritav pind",$A:$A,$A605),0),IF($G605="Erikasutuses pind (hoone)",IFERROR(SUMIFS($E:$E,$G:$G,"Ainukasutuses pind",$C:$C,"Üüritav pind",$H:$H,R$3)/SUMIFS($E:$E,$G:$G,"Ainukasutuses pind",$C:$C,"Üüritav pind"),0),""))),"")</f>
        <v/>
      </c>
      <c r="S605" s="72" t="str">
        <f>IFERROR(IF($G605="Erikasutuses pind (muu)",Eksplikatsioon!X605/SUM(Eksplikatsioon!$O605:'Eksplikatsioon'!$AG605),IF($G605="Erikasutuses pind (korrus)",IFERROR(SUMIFS($E:$E,$G:$G,"Ainukasutuses pind",$C:$C,"Üüritav pind",$H:$H,S$3,$A:$A,$A605)/SUMIFS($E:$E,$G:$G,"Ainukasutuses pind",$C:$C,"Üüritav pind",$A:$A,$A605),0),IF($G605="Erikasutuses pind (hoone)",IFERROR(SUMIFS($E:$E,$G:$G,"Ainukasutuses pind",$C:$C,"Üüritav pind",$H:$H,S$3)/SUMIFS($E:$E,$G:$G,"Ainukasutuses pind",$C:$C,"Üüritav pind"),0),""))),"")</f>
        <v/>
      </c>
      <c r="T605" s="72" t="str">
        <f>IFERROR(IF($G605="Erikasutuses pind (muu)",Eksplikatsioon!Y605/SUM(Eksplikatsioon!$O605:'Eksplikatsioon'!$AG605),IF($G605="Erikasutuses pind (korrus)",IFERROR(SUMIFS($E:$E,$G:$G,"Ainukasutuses pind",$C:$C,"Üüritav pind",$H:$H,T$3,$A:$A,$A605)/SUMIFS($E:$E,$G:$G,"Ainukasutuses pind",$C:$C,"Üüritav pind",$A:$A,$A605),0),IF($G605="Erikasutuses pind (hoone)",IFERROR(SUMIFS($E:$E,$G:$G,"Ainukasutuses pind",$C:$C,"Üüritav pind",$H:$H,T$3)/SUMIFS($E:$E,$G:$G,"Ainukasutuses pind",$C:$C,"Üüritav pind"),0),""))),"")</f>
        <v/>
      </c>
      <c r="U605" s="72" t="str">
        <f>IFERROR(IF($G605="Erikasutuses pind (muu)",Eksplikatsioon!Z605/SUM(Eksplikatsioon!$O605:'Eksplikatsioon'!$AG605),IF($G605="Erikasutuses pind (korrus)",IFERROR(SUMIFS($E:$E,$G:$G,"Ainukasutuses pind",$C:$C,"Üüritav pind",$H:$H,U$3,$A:$A,$A605)/SUMIFS($E:$E,$G:$G,"Ainukasutuses pind",$C:$C,"Üüritav pind",$A:$A,$A605),0),IF($G605="Erikasutuses pind (hoone)",IFERROR(SUMIFS($E:$E,$G:$G,"Ainukasutuses pind",$C:$C,"Üüritav pind",$H:$H,U$3)/SUMIFS($E:$E,$G:$G,"Ainukasutuses pind",$C:$C,"Üüritav pind"),0),""))),"")</f>
        <v/>
      </c>
      <c r="V605" s="72" t="str">
        <f>IFERROR(IF($G605="Erikasutuses pind (muu)",Eksplikatsioon!AA605/SUM(Eksplikatsioon!$O605:'Eksplikatsioon'!$AG605),IF($G605="Erikasutuses pind (korrus)",IFERROR(SUMIFS($E:$E,$G:$G,"Ainukasutuses pind",$C:$C,"Üüritav pind",$H:$H,V$3,$A:$A,$A605)/SUMIFS($E:$E,$G:$G,"Ainukasutuses pind",$C:$C,"Üüritav pind",$A:$A,$A605),0),IF($G605="Erikasutuses pind (hoone)",IFERROR(SUMIFS($E:$E,$G:$G,"Ainukasutuses pind",$C:$C,"Üüritav pind",$H:$H,V$3)/SUMIFS($E:$E,$G:$G,"Ainukasutuses pind",$C:$C,"Üüritav pind"),0),""))),"")</f>
        <v/>
      </c>
      <c r="W605" s="72" t="str">
        <f>IFERROR(IF($G605="Erikasutuses pind (muu)",Eksplikatsioon!AB605/SUM(Eksplikatsioon!$O605:'Eksplikatsioon'!$AG605),IF($G605="Erikasutuses pind (korrus)",IFERROR(SUMIFS($E:$E,$G:$G,"Ainukasutuses pind",$C:$C,"Üüritav pind",$H:$H,W$3,$A:$A,$A605)/SUMIFS($E:$E,$G:$G,"Ainukasutuses pind",$C:$C,"Üüritav pind",$A:$A,$A605),0),IF($G605="Erikasutuses pind (hoone)",IFERROR(SUMIFS($E:$E,$G:$G,"Ainukasutuses pind",$C:$C,"Üüritav pind",$H:$H,W$3)/SUMIFS($E:$E,$G:$G,"Ainukasutuses pind",$C:$C,"Üüritav pind"),0),""))),"")</f>
        <v/>
      </c>
      <c r="X605" s="72" t="str">
        <f>IFERROR(IF($G605="Erikasutuses pind (muu)",Eksplikatsioon!AC605/SUM(Eksplikatsioon!$O605:'Eksplikatsioon'!$AG605),IF($G605="Erikasutuses pind (korrus)",IFERROR(SUMIFS($E:$E,$G:$G,"Ainukasutuses pind",$C:$C,"Üüritav pind",$H:$H,X$3,$A:$A,$A605)/SUMIFS($E:$E,$G:$G,"Ainukasutuses pind",$C:$C,"Üüritav pind",$A:$A,$A605),0),IF($G605="Erikasutuses pind (hoone)",IFERROR(SUMIFS($E:$E,$G:$G,"Ainukasutuses pind",$C:$C,"Üüritav pind",$H:$H,X$3)/SUMIFS($E:$E,$G:$G,"Ainukasutuses pind",$C:$C,"Üüritav pind"),0),""))),"")</f>
        <v/>
      </c>
      <c r="Y605" s="72" t="str">
        <f>IFERROR(IF($G605="Erikasutuses pind (muu)",Eksplikatsioon!AD605/SUM(Eksplikatsioon!$O605:'Eksplikatsioon'!$AG605),IF($G605="Erikasutuses pind (korrus)",IFERROR(SUMIFS($E:$E,$G:$G,"Ainukasutuses pind",$C:$C,"Üüritav pind",$H:$H,Y$3,$A:$A,$A605)/SUMIFS($E:$E,$G:$G,"Ainukasutuses pind",$C:$C,"Üüritav pind",$A:$A,$A605),0),IF($G605="Erikasutuses pind (hoone)",IFERROR(SUMIFS($E:$E,$G:$G,"Ainukasutuses pind",$C:$C,"Üüritav pind",$H:$H,Y$3)/SUMIFS($E:$E,$G:$G,"Ainukasutuses pind",$C:$C,"Üüritav pind"),0),""))),"")</f>
        <v/>
      </c>
      <c r="Z605" s="72" t="str">
        <f>IFERROR(IF($G605="Erikasutuses pind (muu)",Eksplikatsioon!AE605/SUM(Eksplikatsioon!$O605:'Eksplikatsioon'!$AG605),IF($G605="Erikasutuses pind (korrus)",IFERROR(SUMIFS($E:$E,$G:$G,"Ainukasutuses pind",$C:$C,"Üüritav pind",$H:$H,Z$3,$A:$A,$A605)/SUMIFS($E:$E,$G:$G,"Ainukasutuses pind",$C:$C,"Üüritav pind",$A:$A,$A605),0),IF($G605="Erikasutuses pind (hoone)",IFERROR(SUMIFS($E:$E,$G:$G,"Ainukasutuses pind",$C:$C,"Üüritav pind",$H:$H,Z$3)/SUMIFS($E:$E,$G:$G,"Ainukasutuses pind",$C:$C,"Üüritav pind"),0),""))),"")</f>
        <v/>
      </c>
      <c r="AA605" s="72" t="str">
        <f>IFERROR(IF($G605="Erikasutuses pind (muu)",Eksplikatsioon!AF605/SUM(Eksplikatsioon!$O605:'Eksplikatsioon'!$AG605),IF($G605="Erikasutuses pind (korrus)",IFERROR(SUMIFS($E:$E,$G:$G,"Ainukasutuses pind",$C:$C,"Üüritav pind",$H:$H,AA$3,$A:$A,$A605)/SUMIFS($E:$E,$G:$G,"Ainukasutuses pind",$C:$C,"Üüritav pind",$A:$A,$A605),0),IF($G605="Erikasutuses pind (hoone)",IFERROR(SUMIFS($E:$E,$G:$G,"Ainukasutuses pind",$C:$C,"Üüritav pind",$H:$H,AA$3)/SUMIFS($E:$E,$G:$G,"Ainukasutuses pind",$C:$C,"Üüritav pind"),0),""))),"")</f>
        <v/>
      </c>
      <c r="AB605" s="72" t="str">
        <f>IFERROR(IF($G605="Erikasutuses pind (muu)",Eksplikatsioon!AG605/SUM(Eksplikatsioon!$O605:'Eksplikatsioon'!$AG605),IF($G605="Erikasutuses pind (korrus)",IFERROR(SUMIFS($E:$E,$G:$G,"Ainukasutuses pind",$C:$C,"Üüritav pind",$H:$H,AB$3,$A:$A,$A605)/SUMIFS($E:$E,$G:$G,"Ainukasutuses pind",$C:$C,"Üüritav pind",$A:$A,$A605),0),IF($G605="Erikasutuses pind (hoone)",IFERROR(SUMIFS($E:$E,$G:$G,"Ainukasutuses pind",$C:$C,"Üüritav pind",$H:$H,AB$3)/SUMIFS($E:$E,$G:$G,"Ainukasutuses pind",$C:$C,"Üüritav pind"),0),""))),"")</f>
        <v/>
      </c>
      <c r="AC605" s="72" t="str">
        <f>IFERROR(IF($G605="Erikasutuses pind (muu)",$E605*J605,IFERROR($E605*J605/SUM($J605:$AB605)*(Eksplikatsioon!O605)/SUMPRODUCT($J605:$AB605,Eksplikatsioon!$O605:$AG605),"")),"")</f>
        <v/>
      </c>
      <c r="AD605" s="72" t="str">
        <f>IFERROR(IF($G605="Erikasutuses pind (muu)",$E605*K605,IFERROR($E605*K605/SUM($J605:$AB605)*(Eksplikatsioon!P605)/SUMPRODUCT($J605:$AB605,Eksplikatsioon!$O605:$AG605),"")),"")</f>
        <v/>
      </c>
      <c r="AE605" s="72" t="str">
        <f>IFERROR(IF($G605="Erikasutuses pind (muu)",$E605*L605,IFERROR($E605*L605/SUM($J605:$AB605)*(Eksplikatsioon!Q605)/SUMPRODUCT($J605:$AB605,Eksplikatsioon!$O605:$AG605),"")),"")</f>
        <v/>
      </c>
      <c r="AF605" s="72" t="str">
        <f>IFERROR(IF($G605="Erikasutuses pind (muu)",$E605*M605,IFERROR($E605*M605/SUM($J605:$AB605)*(Eksplikatsioon!R605)/SUMPRODUCT($J605:$AB605,Eksplikatsioon!$O605:$AG605),"")),"")</f>
        <v/>
      </c>
      <c r="AG605" s="72" t="str">
        <f>IFERROR(IF($G605="Erikasutuses pind (muu)",$E605*N605,IFERROR($E605*N605/SUM($J605:$AB605)*(Eksplikatsioon!S605)/SUMPRODUCT($J605:$AB605,Eksplikatsioon!$O605:$AG605),"")),"")</f>
        <v/>
      </c>
      <c r="AH605" s="72" t="str">
        <f>IFERROR(IF($G605="Erikasutuses pind (muu)",$E605*O605,IFERROR($E605*O605/SUM($J605:$AB605)*(Eksplikatsioon!T605)/SUMPRODUCT($J605:$AB605,Eksplikatsioon!$O605:$AG605),"")),"")</f>
        <v/>
      </c>
      <c r="AI605" s="72" t="str">
        <f>IFERROR(IF($G605="Erikasutuses pind (muu)",$E605*P605,IFERROR($E605*P605/SUM($J605:$AB605)*(Eksplikatsioon!U605)/SUMPRODUCT($J605:$AB605,Eksplikatsioon!$O605:$AG605),"")),"")</f>
        <v/>
      </c>
      <c r="AJ605" s="72" t="str">
        <f>IFERROR(IF($G605="Erikasutuses pind (muu)",$E605*Q605,IFERROR($E605*Q605/SUM($J605:$AB605)*(Eksplikatsioon!V605)/SUMPRODUCT($J605:$AB605,Eksplikatsioon!$O605:$AG605),"")),"")</f>
        <v/>
      </c>
      <c r="AK605" s="72" t="str">
        <f>IFERROR(IF($G605="Erikasutuses pind (muu)",$E605*R605,IFERROR($E605*R605/SUM($J605:$AB605)*(Eksplikatsioon!W605)/SUMPRODUCT($J605:$AB605,Eksplikatsioon!$O605:$AG605),"")),"")</f>
        <v/>
      </c>
      <c r="AL605" s="72" t="str">
        <f>IFERROR(IF($G605="Erikasutuses pind (muu)",$E605*S605,IFERROR($E605*S605/SUM($J605:$AB605)*(Eksplikatsioon!X605)/SUMPRODUCT($J605:$AB605,Eksplikatsioon!$O605:$AG605),"")),"")</f>
        <v/>
      </c>
      <c r="AM605" s="72" t="str">
        <f>IFERROR(IF($G605="Erikasutuses pind (muu)",$E605*T605,IFERROR($E605*T605/SUM($J605:$AB605)*(Eksplikatsioon!Y605)/SUMPRODUCT($J605:$AB605,Eksplikatsioon!$O605:$AG605),"")),"")</f>
        <v/>
      </c>
      <c r="AN605" s="72" t="str">
        <f>IFERROR(IF($G605="Erikasutuses pind (muu)",$E605*U605,IFERROR($E605*U605/SUM($J605:$AB605)*(Eksplikatsioon!Z605)/SUMPRODUCT($J605:$AB605,Eksplikatsioon!$O605:$AG605),"")),"")</f>
        <v/>
      </c>
      <c r="AO605" s="72" t="str">
        <f>IFERROR(IF($G605="Erikasutuses pind (muu)",$E605*V605,IFERROR($E605*V605/SUM($J605:$AB605)*(Eksplikatsioon!AA605)/SUMPRODUCT($J605:$AB605,Eksplikatsioon!$O605:$AG605),"")),"")</f>
        <v/>
      </c>
      <c r="AP605" s="72" t="str">
        <f>IFERROR(IF($G605="Erikasutuses pind (muu)",$E605*W605,IFERROR($E605*W605/SUM($J605:$AB605)*(Eksplikatsioon!AB605)/SUMPRODUCT($J605:$AB605,Eksplikatsioon!$O605:$AG605),"")),"")</f>
        <v/>
      </c>
      <c r="AQ605" s="72" t="str">
        <f>IFERROR(IF($G605="Erikasutuses pind (muu)",$E605*X605,IFERROR($E605*X605/SUM($J605:$AB605)*(Eksplikatsioon!AC605)/SUMPRODUCT($J605:$AB605,Eksplikatsioon!$O605:$AG605),"")),"")</f>
        <v/>
      </c>
      <c r="AR605" s="72" t="str">
        <f>IFERROR(IF($G605="Erikasutuses pind (muu)",$E605*Y605,IFERROR($E605*Y605/SUM($J605:$AB605)*(Eksplikatsioon!AD605)/SUMPRODUCT($J605:$AB605,Eksplikatsioon!$O605:$AG605),"")),"")</f>
        <v/>
      </c>
      <c r="AS605" s="72" t="str">
        <f>IFERROR(IF($G605="Erikasutuses pind (muu)",$E605*Z605,IFERROR($E605*Z605/SUM($J605:$AB605)*(Eksplikatsioon!AE605)/SUMPRODUCT($J605:$AB605,Eksplikatsioon!$O605:$AG605),"")),"")</f>
        <v/>
      </c>
      <c r="AT605" s="72" t="str">
        <f>IFERROR(IF($G605="Erikasutuses pind (muu)",$E605*AA605,IFERROR($E605*AA605/SUM($J605:$AB605)*(Eksplikatsioon!AF605)/SUMPRODUCT($J605:$AB605,Eksplikatsioon!$O605:$AG605),"")),"")</f>
        <v/>
      </c>
      <c r="AU605" s="72" t="str">
        <f>IFERROR(IF($G605="Erikasutuses pind (muu)",$E605*AB605,IFERROR($E605*AB605/SUM($J605:$AB605)*(Eksplikatsioon!AG605)/SUMPRODUCT($J605:$AB605,Eksplikatsioon!$O605:$AG605),"")),"")</f>
        <v/>
      </c>
    </row>
    <row r="606" spans="1:47" x14ac:dyDescent="0.25">
      <c r="A606" s="71" t="str">
        <f>IF(Eksplikatsioon!A606=0,"",Eksplikatsioon!A606)</f>
        <v/>
      </c>
      <c r="B606" s="71" t="str">
        <f>IF(Eksplikatsioon!B606=0,"",Eksplikatsioon!B606)</f>
        <v/>
      </c>
      <c r="C606" s="71" t="str">
        <f>IF(Eksplikatsioon!C606=0,"",Eksplikatsioon!C606)</f>
        <v/>
      </c>
      <c r="D606" s="71" t="str">
        <f>IF(Eksplikatsioon!D606=0,"",Eksplikatsioon!D606)</f>
        <v/>
      </c>
      <c r="E606" s="71" t="str">
        <f>IF(Eksplikatsioon!F606=0,"",Eksplikatsioon!F606)</f>
        <v/>
      </c>
      <c r="F606" s="71" t="str">
        <f>IF(Eksplikatsioon!H606=0,"",Eksplikatsioon!H606)</f>
        <v/>
      </c>
      <c r="G606" s="71" t="str">
        <f>IF(Eksplikatsioon!J606=0,"",Eksplikatsioon!J606)</f>
        <v/>
      </c>
      <c r="H606" s="71" t="str">
        <f>IF(Eksplikatsioon!K606=0,"",Eksplikatsioon!K606)</f>
        <v/>
      </c>
      <c r="I606" s="71" t="str">
        <f>IF(Eksplikatsioon!L606=0,"",Eksplikatsioon!L606)</f>
        <v/>
      </c>
      <c r="J606" s="72" t="str">
        <f>IFERROR(IF($G606="Erikasutuses pind (muu)",Eksplikatsioon!O606/SUM(Eksplikatsioon!$O606:'Eksplikatsioon'!$AG606),IF($G606="Erikasutuses pind (korrus)",IFERROR(SUMIFS($E:$E,$G:$G,"Ainukasutuses pind",$C:$C,"Üüritav pind",$H:$H,J$3,$A:$A,$A606)/SUMIFS($E:$E,$G:$G,"Ainukasutuses pind",$C:$C,"Üüritav pind",$A:$A,$A606),0),IF($G606="Erikasutuses pind (hoone)",IFERROR(SUMIFS($E:$E,$G:$G,"Ainukasutuses pind",$C:$C,"Üüritav pind",$H:$H,J$3)/SUMIFS($E:$E,$G:$G,"Ainukasutuses pind",$C:$C,"Üüritav pind"),0),""))),"")</f>
        <v/>
      </c>
      <c r="K606" s="72" t="str">
        <f>IFERROR(IF($G606="Erikasutuses pind (muu)",Eksplikatsioon!P606/SUM(Eksplikatsioon!$O606:'Eksplikatsioon'!$AG606),IF($G606="Erikasutuses pind (korrus)",IFERROR(SUMIFS($E:$E,$G:$G,"Ainukasutuses pind",$C:$C,"Üüritav pind",$H:$H,K$3,$A:$A,$A606)/SUMIFS($E:$E,$G:$G,"Ainukasutuses pind",$C:$C,"Üüritav pind",$A:$A,$A606),0),IF($G606="Erikasutuses pind (hoone)",IFERROR(SUMIFS($E:$E,$G:$G,"Ainukasutuses pind",$C:$C,"Üüritav pind",$H:$H,K$3)/SUMIFS($E:$E,$G:$G,"Ainukasutuses pind",$C:$C,"Üüritav pind"),0),""))),"")</f>
        <v/>
      </c>
      <c r="L606" s="72" t="str">
        <f>IFERROR(IF($G606="Erikasutuses pind (muu)",Eksplikatsioon!Q606/SUM(Eksplikatsioon!$O606:'Eksplikatsioon'!$AG606),IF($G606="Erikasutuses pind (korrus)",IFERROR(SUMIFS($E:$E,$G:$G,"Ainukasutuses pind",$C:$C,"Üüritav pind",$H:$H,L$3,$A:$A,$A606)/SUMIFS($E:$E,$G:$G,"Ainukasutuses pind",$C:$C,"Üüritav pind",$A:$A,$A606),0),IF($G606="Erikasutuses pind (hoone)",IFERROR(SUMIFS($E:$E,$G:$G,"Ainukasutuses pind",$C:$C,"Üüritav pind",$H:$H,L$3)/SUMIFS($E:$E,$G:$G,"Ainukasutuses pind",$C:$C,"Üüritav pind"),0),""))),"")</f>
        <v/>
      </c>
      <c r="M606" s="72" t="str">
        <f>IFERROR(IF($G606="Erikasutuses pind (muu)",Eksplikatsioon!R606/SUM(Eksplikatsioon!$O606:'Eksplikatsioon'!$AG606),IF($G606="Erikasutuses pind (korrus)",IFERROR(SUMIFS($E:$E,$G:$G,"Ainukasutuses pind",$C:$C,"Üüritav pind",$H:$H,M$3,$A:$A,$A606)/SUMIFS($E:$E,$G:$G,"Ainukasutuses pind",$C:$C,"Üüritav pind",$A:$A,$A606),0),IF($G606="Erikasutuses pind (hoone)",IFERROR(SUMIFS($E:$E,$G:$G,"Ainukasutuses pind",$C:$C,"Üüritav pind",$H:$H,M$3)/SUMIFS($E:$E,$G:$G,"Ainukasutuses pind",$C:$C,"Üüritav pind"),0),""))),"")</f>
        <v/>
      </c>
      <c r="N606" s="72" t="str">
        <f>IFERROR(IF($G606="Erikasutuses pind (muu)",Eksplikatsioon!S606/SUM(Eksplikatsioon!$O606:'Eksplikatsioon'!$AG606),IF($G606="Erikasutuses pind (korrus)",IFERROR(SUMIFS($E:$E,$G:$G,"Ainukasutuses pind",$C:$C,"Üüritav pind",$H:$H,N$3,$A:$A,$A606)/SUMIFS($E:$E,$G:$G,"Ainukasutuses pind",$C:$C,"Üüritav pind",$A:$A,$A606),0),IF($G606="Erikasutuses pind (hoone)",IFERROR(SUMIFS($E:$E,$G:$G,"Ainukasutuses pind",$C:$C,"Üüritav pind",$H:$H,N$3)/SUMIFS($E:$E,$G:$G,"Ainukasutuses pind",$C:$C,"Üüritav pind"),0),""))),"")</f>
        <v/>
      </c>
      <c r="O606" s="72" t="str">
        <f>IFERROR(IF($G606="Erikasutuses pind (muu)",Eksplikatsioon!T606/SUM(Eksplikatsioon!$O606:'Eksplikatsioon'!$AG606),IF($G606="Erikasutuses pind (korrus)",IFERROR(SUMIFS($E:$E,$G:$G,"Ainukasutuses pind",$C:$C,"Üüritav pind",$H:$H,O$3,$A:$A,$A606)/SUMIFS($E:$E,$G:$G,"Ainukasutuses pind",$C:$C,"Üüritav pind",$A:$A,$A606),0),IF($G606="Erikasutuses pind (hoone)",IFERROR(SUMIFS($E:$E,$G:$G,"Ainukasutuses pind",$C:$C,"Üüritav pind",$H:$H,O$3)/SUMIFS($E:$E,$G:$G,"Ainukasutuses pind",$C:$C,"Üüritav pind"),0),""))),"")</f>
        <v/>
      </c>
      <c r="P606" s="72" t="str">
        <f>IFERROR(IF($G606="Erikasutuses pind (muu)",Eksplikatsioon!U606/SUM(Eksplikatsioon!$O606:'Eksplikatsioon'!$AG606),IF($G606="Erikasutuses pind (korrus)",IFERROR(SUMIFS($E:$E,$G:$G,"Ainukasutuses pind",$C:$C,"Üüritav pind",$H:$H,P$3,$A:$A,$A606)/SUMIFS($E:$E,$G:$G,"Ainukasutuses pind",$C:$C,"Üüritav pind",$A:$A,$A606),0),IF($G606="Erikasutuses pind (hoone)",IFERROR(SUMIFS($E:$E,$G:$G,"Ainukasutuses pind",$C:$C,"Üüritav pind",$H:$H,P$3)/SUMIFS($E:$E,$G:$G,"Ainukasutuses pind",$C:$C,"Üüritav pind"),0),""))),"")</f>
        <v/>
      </c>
      <c r="Q606" s="72" t="str">
        <f>IFERROR(IF($G606="Erikasutuses pind (muu)",Eksplikatsioon!V606/SUM(Eksplikatsioon!$O606:'Eksplikatsioon'!$AG606),IF($G606="Erikasutuses pind (korrus)",IFERROR(SUMIFS($E:$E,$G:$G,"Ainukasutuses pind",$C:$C,"Üüritav pind",$H:$H,Q$3,$A:$A,$A606)/SUMIFS($E:$E,$G:$G,"Ainukasutuses pind",$C:$C,"Üüritav pind",$A:$A,$A606),0),IF($G606="Erikasutuses pind (hoone)",IFERROR(SUMIFS($E:$E,$G:$G,"Ainukasutuses pind",$C:$C,"Üüritav pind",$H:$H,Q$3)/SUMIFS($E:$E,$G:$G,"Ainukasutuses pind",$C:$C,"Üüritav pind"),0),""))),"")</f>
        <v/>
      </c>
      <c r="R606" s="72" t="str">
        <f>IFERROR(IF($G606="Erikasutuses pind (muu)",Eksplikatsioon!W606/SUM(Eksplikatsioon!$O606:'Eksplikatsioon'!$AG606),IF($G606="Erikasutuses pind (korrus)",IFERROR(SUMIFS($E:$E,$G:$G,"Ainukasutuses pind",$C:$C,"Üüritav pind",$H:$H,R$3,$A:$A,$A606)/SUMIFS($E:$E,$G:$G,"Ainukasutuses pind",$C:$C,"Üüritav pind",$A:$A,$A606),0),IF($G606="Erikasutuses pind (hoone)",IFERROR(SUMIFS($E:$E,$G:$G,"Ainukasutuses pind",$C:$C,"Üüritav pind",$H:$H,R$3)/SUMIFS($E:$E,$G:$G,"Ainukasutuses pind",$C:$C,"Üüritav pind"),0),""))),"")</f>
        <v/>
      </c>
      <c r="S606" s="72" t="str">
        <f>IFERROR(IF($G606="Erikasutuses pind (muu)",Eksplikatsioon!X606/SUM(Eksplikatsioon!$O606:'Eksplikatsioon'!$AG606),IF($G606="Erikasutuses pind (korrus)",IFERROR(SUMIFS($E:$E,$G:$G,"Ainukasutuses pind",$C:$C,"Üüritav pind",$H:$H,S$3,$A:$A,$A606)/SUMIFS($E:$E,$G:$G,"Ainukasutuses pind",$C:$C,"Üüritav pind",$A:$A,$A606),0),IF($G606="Erikasutuses pind (hoone)",IFERROR(SUMIFS($E:$E,$G:$G,"Ainukasutuses pind",$C:$C,"Üüritav pind",$H:$H,S$3)/SUMIFS($E:$E,$G:$G,"Ainukasutuses pind",$C:$C,"Üüritav pind"),0),""))),"")</f>
        <v/>
      </c>
      <c r="T606" s="72" t="str">
        <f>IFERROR(IF($G606="Erikasutuses pind (muu)",Eksplikatsioon!Y606/SUM(Eksplikatsioon!$O606:'Eksplikatsioon'!$AG606),IF($G606="Erikasutuses pind (korrus)",IFERROR(SUMIFS($E:$E,$G:$G,"Ainukasutuses pind",$C:$C,"Üüritav pind",$H:$H,T$3,$A:$A,$A606)/SUMIFS($E:$E,$G:$G,"Ainukasutuses pind",$C:$C,"Üüritav pind",$A:$A,$A606),0),IF($G606="Erikasutuses pind (hoone)",IFERROR(SUMIFS($E:$E,$G:$G,"Ainukasutuses pind",$C:$C,"Üüritav pind",$H:$H,T$3)/SUMIFS($E:$E,$G:$G,"Ainukasutuses pind",$C:$C,"Üüritav pind"),0),""))),"")</f>
        <v/>
      </c>
      <c r="U606" s="72" t="str">
        <f>IFERROR(IF($G606="Erikasutuses pind (muu)",Eksplikatsioon!Z606/SUM(Eksplikatsioon!$O606:'Eksplikatsioon'!$AG606),IF($G606="Erikasutuses pind (korrus)",IFERROR(SUMIFS($E:$E,$G:$G,"Ainukasutuses pind",$C:$C,"Üüritav pind",$H:$H,U$3,$A:$A,$A606)/SUMIFS($E:$E,$G:$G,"Ainukasutuses pind",$C:$C,"Üüritav pind",$A:$A,$A606),0),IF($G606="Erikasutuses pind (hoone)",IFERROR(SUMIFS($E:$E,$G:$G,"Ainukasutuses pind",$C:$C,"Üüritav pind",$H:$H,U$3)/SUMIFS($E:$E,$G:$G,"Ainukasutuses pind",$C:$C,"Üüritav pind"),0),""))),"")</f>
        <v/>
      </c>
      <c r="V606" s="72" t="str">
        <f>IFERROR(IF($G606="Erikasutuses pind (muu)",Eksplikatsioon!AA606/SUM(Eksplikatsioon!$O606:'Eksplikatsioon'!$AG606),IF($G606="Erikasutuses pind (korrus)",IFERROR(SUMIFS($E:$E,$G:$G,"Ainukasutuses pind",$C:$C,"Üüritav pind",$H:$H,V$3,$A:$A,$A606)/SUMIFS($E:$E,$G:$G,"Ainukasutuses pind",$C:$C,"Üüritav pind",$A:$A,$A606),0),IF($G606="Erikasutuses pind (hoone)",IFERROR(SUMIFS($E:$E,$G:$G,"Ainukasutuses pind",$C:$C,"Üüritav pind",$H:$H,V$3)/SUMIFS($E:$E,$G:$G,"Ainukasutuses pind",$C:$C,"Üüritav pind"),0),""))),"")</f>
        <v/>
      </c>
      <c r="W606" s="72" t="str">
        <f>IFERROR(IF($G606="Erikasutuses pind (muu)",Eksplikatsioon!AB606/SUM(Eksplikatsioon!$O606:'Eksplikatsioon'!$AG606),IF($G606="Erikasutuses pind (korrus)",IFERROR(SUMIFS($E:$E,$G:$G,"Ainukasutuses pind",$C:$C,"Üüritav pind",$H:$H,W$3,$A:$A,$A606)/SUMIFS($E:$E,$G:$G,"Ainukasutuses pind",$C:$C,"Üüritav pind",$A:$A,$A606),0),IF($G606="Erikasutuses pind (hoone)",IFERROR(SUMIFS($E:$E,$G:$G,"Ainukasutuses pind",$C:$C,"Üüritav pind",$H:$H,W$3)/SUMIFS($E:$E,$G:$G,"Ainukasutuses pind",$C:$C,"Üüritav pind"),0),""))),"")</f>
        <v/>
      </c>
      <c r="X606" s="72" t="str">
        <f>IFERROR(IF($G606="Erikasutuses pind (muu)",Eksplikatsioon!AC606/SUM(Eksplikatsioon!$O606:'Eksplikatsioon'!$AG606),IF($G606="Erikasutuses pind (korrus)",IFERROR(SUMIFS($E:$E,$G:$G,"Ainukasutuses pind",$C:$C,"Üüritav pind",$H:$H,X$3,$A:$A,$A606)/SUMIFS($E:$E,$G:$G,"Ainukasutuses pind",$C:$C,"Üüritav pind",$A:$A,$A606),0),IF($G606="Erikasutuses pind (hoone)",IFERROR(SUMIFS($E:$E,$G:$G,"Ainukasutuses pind",$C:$C,"Üüritav pind",$H:$H,X$3)/SUMIFS($E:$E,$G:$G,"Ainukasutuses pind",$C:$C,"Üüritav pind"),0),""))),"")</f>
        <v/>
      </c>
      <c r="Y606" s="72" t="str">
        <f>IFERROR(IF($G606="Erikasutuses pind (muu)",Eksplikatsioon!AD606/SUM(Eksplikatsioon!$O606:'Eksplikatsioon'!$AG606),IF($G606="Erikasutuses pind (korrus)",IFERROR(SUMIFS($E:$E,$G:$G,"Ainukasutuses pind",$C:$C,"Üüritav pind",$H:$H,Y$3,$A:$A,$A606)/SUMIFS($E:$E,$G:$G,"Ainukasutuses pind",$C:$C,"Üüritav pind",$A:$A,$A606),0),IF($G606="Erikasutuses pind (hoone)",IFERROR(SUMIFS($E:$E,$G:$G,"Ainukasutuses pind",$C:$C,"Üüritav pind",$H:$H,Y$3)/SUMIFS($E:$E,$G:$G,"Ainukasutuses pind",$C:$C,"Üüritav pind"),0),""))),"")</f>
        <v/>
      </c>
      <c r="Z606" s="72" t="str">
        <f>IFERROR(IF($G606="Erikasutuses pind (muu)",Eksplikatsioon!AE606/SUM(Eksplikatsioon!$O606:'Eksplikatsioon'!$AG606),IF($G606="Erikasutuses pind (korrus)",IFERROR(SUMIFS($E:$E,$G:$G,"Ainukasutuses pind",$C:$C,"Üüritav pind",$H:$H,Z$3,$A:$A,$A606)/SUMIFS($E:$E,$G:$G,"Ainukasutuses pind",$C:$C,"Üüritav pind",$A:$A,$A606),0),IF($G606="Erikasutuses pind (hoone)",IFERROR(SUMIFS($E:$E,$G:$G,"Ainukasutuses pind",$C:$C,"Üüritav pind",$H:$H,Z$3)/SUMIFS($E:$E,$G:$G,"Ainukasutuses pind",$C:$C,"Üüritav pind"),0),""))),"")</f>
        <v/>
      </c>
      <c r="AA606" s="72" t="str">
        <f>IFERROR(IF($G606="Erikasutuses pind (muu)",Eksplikatsioon!AF606/SUM(Eksplikatsioon!$O606:'Eksplikatsioon'!$AG606),IF($G606="Erikasutuses pind (korrus)",IFERROR(SUMIFS($E:$E,$G:$G,"Ainukasutuses pind",$C:$C,"Üüritav pind",$H:$H,AA$3,$A:$A,$A606)/SUMIFS($E:$E,$G:$G,"Ainukasutuses pind",$C:$C,"Üüritav pind",$A:$A,$A606),0),IF($G606="Erikasutuses pind (hoone)",IFERROR(SUMIFS($E:$E,$G:$G,"Ainukasutuses pind",$C:$C,"Üüritav pind",$H:$H,AA$3)/SUMIFS($E:$E,$G:$G,"Ainukasutuses pind",$C:$C,"Üüritav pind"),0),""))),"")</f>
        <v/>
      </c>
      <c r="AB606" s="72" t="str">
        <f>IFERROR(IF($G606="Erikasutuses pind (muu)",Eksplikatsioon!AG606/SUM(Eksplikatsioon!$O606:'Eksplikatsioon'!$AG606),IF($G606="Erikasutuses pind (korrus)",IFERROR(SUMIFS($E:$E,$G:$G,"Ainukasutuses pind",$C:$C,"Üüritav pind",$H:$H,AB$3,$A:$A,$A606)/SUMIFS($E:$E,$G:$G,"Ainukasutuses pind",$C:$C,"Üüritav pind",$A:$A,$A606),0),IF($G606="Erikasutuses pind (hoone)",IFERROR(SUMIFS($E:$E,$G:$G,"Ainukasutuses pind",$C:$C,"Üüritav pind",$H:$H,AB$3)/SUMIFS($E:$E,$G:$G,"Ainukasutuses pind",$C:$C,"Üüritav pind"),0),""))),"")</f>
        <v/>
      </c>
      <c r="AC606" s="72" t="str">
        <f>IFERROR(IF($G606="Erikasutuses pind (muu)",$E606*J606,IFERROR($E606*J606/SUM($J606:$AB606)*(Eksplikatsioon!O606)/SUMPRODUCT($J606:$AB606,Eksplikatsioon!$O606:$AG606),"")),"")</f>
        <v/>
      </c>
      <c r="AD606" s="72" t="str">
        <f>IFERROR(IF($G606="Erikasutuses pind (muu)",$E606*K606,IFERROR($E606*K606/SUM($J606:$AB606)*(Eksplikatsioon!P606)/SUMPRODUCT($J606:$AB606,Eksplikatsioon!$O606:$AG606),"")),"")</f>
        <v/>
      </c>
      <c r="AE606" s="72" t="str">
        <f>IFERROR(IF($G606="Erikasutuses pind (muu)",$E606*L606,IFERROR($E606*L606/SUM($J606:$AB606)*(Eksplikatsioon!Q606)/SUMPRODUCT($J606:$AB606,Eksplikatsioon!$O606:$AG606),"")),"")</f>
        <v/>
      </c>
      <c r="AF606" s="72" t="str">
        <f>IFERROR(IF($G606="Erikasutuses pind (muu)",$E606*M606,IFERROR($E606*M606/SUM($J606:$AB606)*(Eksplikatsioon!R606)/SUMPRODUCT($J606:$AB606,Eksplikatsioon!$O606:$AG606),"")),"")</f>
        <v/>
      </c>
      <c r="AG606" s="72" t="str">
        <f>IFERROR(IF($G606="Erikasutuses pind (muu)",$E606*N606,IFERROR($E606*N606/SUM($J606:$AB606)*(Eksplikatsioon!S606)/SUMPRODUCT($J606:$AB606,Eksplikatsioon!$O606:$AG606),"")),"")</f>
        <v/>
      </c>
      <c r="AH606" s="72" t="str">
        <f>IFERROR(IF($G606="Erikasutuses pind (muu)",$E606*O606,IFERROR($E606*O606/SUM($J606:$AB606)*(Eksplikatsioon!T606)/SUMPRODUCT($J606:$AB606,Eksplikatsioon!$O606:$AG606),"")),"")</f>
        <v/>
      </c>
      <c r="AI606" s="72" t="str">
        <f>IFERROR(IF($G606="Erikasutuses pind (muu)",$E606*P606,IFERROR($E606*P606/SUM($J606:$AB606)*(Eksplikatsioon!U606)/SUMPRODUCT($J606:$AB606,Eksplikatsioon!$O606:$AG606),"")),"")</f>
        <v/>
      </c>
      <c r="AJ606" s="72" t="str">
        <f>IFERROR(IF($G606="Erikasutuses pind (muu)",$E606*Q606,IFERROR($E606*Q606/SUM($J606:$AB606)*(Eksplikatsioon!V606)/SUMPRODUCT($J606:$AB606,Eksplikatsioon!$O606:$AG606),"")),"")</f>
        <v/>
      </c>
      <c r="AK606" s="72" t="str">
        <f>IFERROR(IF($G606="Erikasutuses pind (muu)",$E606*R606,IFERROR($E606*R606/SUM($J606:$AB606)*(Eksplikatsioon!W606)/SUMPRODUCT($J606:$AB606,Eksplikatsioon!$O606:$AG606),"")),"")</f>
        <v/>
      </c>
      <c r="AL606" s="72" t="str">
        <f>IFERROR(IF($G606="Erikasutuses pind (muu)",$E606*S606,IFERROR($E606*S606/SUM($J606:$AB606)*(Eksplikatsioon!X606)/SUMPRODUCT($J606:$AB606,Eksplikatsioon!$O606:$AG606),"")),"")</f>
        <v/>
      </c>
      <c r="AM606" s="72" t="str">
        <f>IFERROR(IF($G606="Erikasutuses pind (muu)",$E606*T606,IFERROR($E606*T606/SUM($J606:$AB606)*(Eksplikatsioon!Y606)/SUMPRODUCT($J606:$AB606,Eksplikatsioon!$O606:$AG606),"")),"")</f>
        <v/>
      </c>
      <c r="AN606" s="72" t="str">
        <f>IFERROR(IF($G606="Erikasutuses pind (muu)",$E606*U606,IFERROR($E606*U606/SUM($J606:$AB606)*(Eksplikatsioon!Z606)/SUMPRODUCT($J606:$AB606,Eksplikatsioon!$O606:$AG606),"")),"")</f>
        <v/>
      </c>
      <c r="AO606" s="72" t="str">
        <f>IFERROR(IF($G606="Erikasutuses pind (muu)",$E606*V606,IFERROR($E606*V606/SUM($J606:$AB606)*(Eksplikatsioon!AA606)/SUMPRODUCT($J606:$AB606,Eksplikatsioon!$O606:$AG606),"")),"")</f>
        <v/>
      </c>
      <c r="AP606" s="72" t="str">
        <f>IFERROR(IF($G606="Erikasutuses pind (muu)",$E606*W606,IFERROR($E606*W606/SUM($J606:$AB606)*(Eksplikatsioon!AB606)/SUMPRODUCT($J606:$AB606,Eksplikatsioon!$O606:$AG606),"")),"")</f>
        <v/>
      </c>
      <c r="AQ606" s="72" t="str">
        <f>IFERROR(IF($G606="Erikasutuses pind (muu)",$E606*X606,IFERROR($E606*X606/SUM($J606:$AB606)*(Eksplikatsioon!AC606)/SUMPRODUCT($J606:$AB606,Eksplikatsioon!$O606:$AG606),"")),"")</f>
        <v/>
      </c>
      <c r="AR606" s="72" t="str">
        <f>IFERROR(IF($G606="Erikasutuses pind (muu)",$E606*Y606,IFERROR($E606*Y606/SUM($J606:$AB606)*(Eksplikatsioon!AD606)/SUMPRODUCT($J606:$AB606,Eksplikatsioon!$O606:$AG606),"")),"")</f>
        <v/>
      </c>
      <c r="AS606" s="72" t="str">
        <f>IFERROR(IF($G606="Erikasutuses pind (muu)",$E606*Z606,IFERROR($E606*Z606/SUM($J606:$AB606)*(Eksplikatsioon!AE606)/SUMPRODUCT($J606:$AB606,Eksplikatsioon!$O606:$AG606),"")),"")</f>
        <v/>
      </c>
      <c r="AT606" s="72" t="str">
        <f>IFERROR(IF($G606="Erikasutuses pind (muu)",$E606*AA606,IFERROR($E606*AA606/SUM($J606:$AB606)*(Eksplikatsioon!AF606)/SUMPRODUCT($J606:$AB606,Eksplikatsioon!$O606:$AG606),"")),"")</f>
        <v/>
      </c>
      <c r="AU606" s="72" t="str">
        <f>IFERROR(IF($G606="Erikasutuses pind (muu)",$E606*AB606,IFERROR($E606*AB606/SUM($J606:$AB606)*(Eksplikatsioon!AG606)/SUMPRODUCT($J606:$AB606,Eksplikatsioon!$O606:$AG606),"")),"")</f>
        <v/>
      </c>
    </row>
    <row r="607" spans="1:47" x14ac:dyDescent="0.25">
      <c r="A607" s="71" t="str">
        <f>IF(Eksplikatsioon!A607=0,"",Eksplikatsioon!A607)</f>
        <v/>
      </c>
      <c r="B607" s="71" t="str">
        <f>IF(Eksplikatsioon!B607=0,"",Eksplikatsioon!B607)</f>
        <v/>
      </c>
      <c r="C607" s="71" t="str">
        <f>IF(Eksplikatsioon!C607=0,"",Eksplikatsioon!C607)</f>
        <v/>
      </c>
      <c r="D607" s="71" t="str">
        <f>IF(Eksplikatsioon!D607=0,"",Eksplikatsioon!D607)</f>
        <v/>
      </c>
      <c r="E607" s="71" t="str">
        <f>IF(Eksplikatsioon!F607=0,"",Eksplikatsioon!F607)</f>
        <v/>
      </c>
      <c r="F607" s="71" t="str">
        <f>IF(Eksplikatsioon!H607=0,"",Eksplikatsioon!H607)</f>
        <v/>
      </c>
      <c r="G607" s="71" t="str">
        <f>IF(Eksplikatsioon!J607=0,"",Eksplikatsioon!J607)</f>
        <v/>
      </c>
      <c r="H607" s="71" t="str">
        <f>IF(Eksplikatsioon!K607=0,"",Eksplikatsioon!K607)</f>
        <v/>
      </c>
      <c r="I607" s="71" t="str">
        <f>IF(Eksplikatsioon!L607=0,"",Eksplikatsioon!L607)</f>
        <v/>
      </c>
      <c r="J607" s="72" t="str">
        <f>IFERROR(IF($G607="Erikasutuses pind (muu)",Eksplikatsioon!O607/SUM(Eksplikatsioon!$O607:'Eksplikatsioon'!$AG607),IF($G607="Erikasutuses pind (korrus)",IFERROR(SUMIFS($E:$E,$G:$G,"Ainukasutuses pind",$C:$C,"Üüritav pind",$H:$H,J$3,$A:$A,$A607)/SUMIFS($E:$E,$G:$G,"Ainukasutuses pind",$C:$C,"Üüritav pind",$A:$A,$A607),0),IF($G607="Erikasutuses pind (hoone)",IFERROR(SUMIFS($E:$E,$G:$G,"Ainukasutuses pind",$C:$C,"Üüritav pind",$H:$H,J$3)/SUMIFS($E:$E,$G:$G,"Ainukasutuses pind",$C:$C,"Üüritav pind"),0),""))),"")</f>
        <v/>
      </c>
      <c r="K607" s="72" t="str">
        <f>IFERROR(IF($G607="Erikasutuses pind (muu)",Eksplikatsioon!P607/SUM(Eksplikatsioon!$O607:'Eksplikatsioon'!$AG607),IF($G607="Erikasutuses pind (korrus)",IFERROR(SUMIFS($E:$E,$G:$G,"Ainukasutuses pind",$C:$C,"Üüritav pind",$H:$H,K$3,$A:$A,$A607)/SUMIFS($E:$E,$G:$G,"Ainukasutuses pind",$C:$C,"Üüritav pind",$A:$A,$A607),0),IF($G607="Erikasutuses pind (hoone)",IFERROR(SUMIFS($E:$E,$G:$G,"Ainukasutuses pind",$C:$C,"Üüritav pind",$H:$H,K$3)/SUMIFS($E:$E,$G:$G,"Ainukasutuses pind",$C:$C,"Üüritav pind"),0),""))),"")</f>
        <v/>
      </c>
      <c r="L607" s="72" t="str">
        <f>IFERROR(IF($G607="Erikasutuses pind (muu)",Eksplikatsioon!Q607/SUM(Eksplikatsioon!$O607:'Eksplikatsioon'!$AG607),IF($G607="Erikasutuses pind (korrus)",IFERROR(SUMIFS($E:$E,$G:$G,"Ainukasutuses pind",$C:$C,"Üüritav pind",$H:$H,L$3,$A:$A,$A607)/SUMIFS($E:$E,$G:$G,"Ainukasutuses pind",$C:$C,"Üüritav pind",$A:$A,$A607),0),IF($G607="Erikasutuses pind (hoone)",IFERROR(SUMIFS($E:$E,$G:$G,"Ainukasutuses pind",$C:$C,"Üüritav pind",$H:$H,L$3)/SUMIFS($E:$E,$G:$G,"Ainukasutuses pind",$C:$C,"Üüritav pind"),0),""))),"")</f>
        <v/>
      </c>
      <c r="M607" s="72" t="str">
        <f>IFERROR(IF($G607="Erikasutuses pind (muu)",Eksplikatsioon!R607/SUM(Eksplikatsioon!$O607:'Eksplikatsioon'!$AG607),IF($G607="Erikasutuses pind (korrus)",IFERROR(SUMIFS($E:$E,$G:$G,"Ainukasutuses pind",$C:$C,"Üüritav pind",$H:$H,M$3,$A:$A,$A607)/SUMIFS($E:$E,$G:$G,"Ainukasutuses pind",$C:$C,"Üüritav pind",$A:$A,$A607),0),IF($G607="Erikasutuses pind (hoone)",IFERROR(SUMIFS($E:$E,$G:$G,"Ainukasutuses pind",$C:$C,"Üüritav pind",$H:$H,M$3)/SUMIFS($E:$E,$G:$G,"Ainukasutuses pind",$C:$C,"Üüritav pind"),0),""))),"")</f>
        <v/>
      </c>
      <c r="N607" s="72" t="str">
        <f>IFERROR(IF($G607="Erikasutuses pind (muu)",Eksplikatsioon!S607/SUM(Eksplikatsioon!$O607:'Eksplikatsioon'!$AG607),IF($G607="Erikasutuses pind (korrus)",IFERROR(SUMIFS($E:$E,$G:$G,"Ainukasutuses pind",$C:$C,"Üüritav pind",$H:$H,N$3,$A:$A,$A607)/SUMIFS($E:$E,$G:$G,"Ainukasutuses pind",$C:$C,"Üüritav pind",$A:$A,$A607),0),IF($G607="Erikasutuses pind (hoone)",IFERROR(SUMIFS($E:$E,$G:$G,"Ainukasutuses pind",$C:$C,"Üüritav pind",$H:$H,N$3)/SUMIFS($E:$E,$G:$G,"Ainukasutuses pind",$C:$C,"Üüritav pind"),0),""))),"")</f>
        <v/>
      </c>
      <c r="O607" s="72" t="str">
        <f>IFERROR(IF($G607="Erikasutuses pind (muu)",Eksplikatsioon!T607/SUM(Eksplikatsioon!$O607:'Eksplikatsioon'!$AG607),IF($G607="Erikasutuses pind (korrus)",IFERROR(SUMIFS($E:$E,$G:$G,"Ainukasutuses pind",$C:$C,"Üüritav pind",$H:$H,O$3,$A:$A,$A607)/SUMIFS($E:$E,$G:$G,"Ainukasutuses pind",$C:$C,"Üüritav pind",$A:$A,$A607),0),IF($G607="Erikasutuses pind (hoone)",IFERROR(SUMIFS($E:$E,$G:$G,"Ainukasutuses pind",$C:$C,"Üüritav pind",$H:$H,O$3)/SUMIFS($E:$E,$G:$G,"Ainukasutuses pind",$C:$C,"Üüritav pind"),0),""))),"")</f>
        <v/>
      </c>
      <c r="P607" s="72" t="str">
        <f>IFERROR(IF($G607="Erikasutuses pind (muu)",Eksplikatsioon!U607/SUM(Eksplikatsioon!$O607:'Eksplikatsioon'!$AG607),IF($G607="Erikasutuses pind (korrus)",IFERROR(SUMIFS($E:$E,$G:$G,"Ainukasutuses pind",$C:$C,"Üüritav pind",$H:$H,P$3,$A:$A,$A607)/SUMIFS($E:$E,$G:$G,"Ainukasutuses pind",$C:$C,"Üüritav pind",$A:$A,$A607),0),IF($G607="Erikasutuses pind (hoone)",IFERROR(SUMIFS($E:$E,$G:$G,"Ainukasutuses pind",$C:$C,"Üüritav pind",$H:$H,P$3)/SUMIFS($E:$E,$G:$G,"Ainukasutuses pind",$C:$C,"Üüritav pind"),0),""))),"")</f>
        <v/>
      </c>
      <c r="Q607" s="72" t="str">
        <f>IFERROR(IF($G607="Erikasutuses pind (muu)",Eksplikatsioon!V607/SUM(Eksplikatsioon!$O607:'Eksplikatsioon'!$AG607),IF($G607="Erikasutuses pind (korrus)",IFERROR(SUMIFS($E:$E,$G:$G,"Ainukasutuses pind",$C:$C,"Üüritav pind",$H:$H,Q$3,$A:$A,$A607)/SUMIFS($E:$E,$G:$G,"Ainukasutuses pind",$C:$C,"Üüritav pind",$A:$A,$A607),0),IF($G607="Erikasutuses pind (hoone)",IFERROR(SUMIFS($E:$E,$G:$G,"Ainukasutuses pind",$C:$C,"Üüritav pind",$H:$H,Q$3)/SUMIFS($E:$E,$G:$G,"Ainukasutuses pind",$C:$C,"Üüritav pind"),0),""))),"")</f>
        <v/>
      </c>
      <c r="R607" s="72" t="str">
        <f>IFERROR(IF($G607="Erikasutuses pind (muu)",Eksplikatsioon!W607/SUM(Eksplikatsioon!$O607:'Eksplikatsioon'!$AG607),IF($G607="Erikasutuses pind (korrus)",IFERROR(SUMIFS($E:$E,$G:$G,"Ainukasutuses pind",$C:$C,"Üüritav pind",$H:$H,R$3,$A:$A,$A607)/SUMIFS($E:$E,$G:$G,"Ainukasutuses pind",$C:$C,"Üüritav pind",$A:$A,$A607),0),IF($G607="Erikasutuses pind (hoone)",IFERROR(SUMIFS($E:$E,$G:$G,"Ainukasutuses pind",$C:$C,"Üüritav pind",$H:$H,R$3)/SUMIFS($E:$E,$G:$G,"Ainukasutuses pind",$C:$C,"Üüritav pind"),0),""))),"")</f>
        <v/>
      </c>
      <c r="S607" s="72" t="str">
        <f>IFERROR(IF($G607="Erikasutuses pind (muu)",Eksplikatsioon!X607/SUM(Eksplikatsioon!$O607:'Eksplikatsioon'!$AG607),IF($G607="Erikasutuses pind (korrus)",IFERROR(SUMIFS($E:$E,$G:$G,"Ainukasutuses pind",$C:$C,"Üüritav pind",$H:$H,S$3,$A:$A,$A607)/SUMIFS($E:$E,$G:$G,"Ainukasutuses pind",$C:$C,"Üüritav pind",$A:$A,$A607),0),IF($G607="Erikasutuses pind (hoone)",IFERROR(SUMIFS($E:$E,$G:$G,"Ainukasutuses pind",$C:$C,"Üüritav pind",$H:$H,S$3)/SUMIFS($E:$E,$G:$G,"Ainukasutuses pind",$C:$C,"Üüritav pind"),0),""))),"")</f>
        <v/>
      </c>
      <c r="T607" s="72" t="str">
        <f>IFERROR(IF($G607="Erikasutuses pind (muu)",Eksplikatsioon!Y607/SUM(Eksplikatsioon!$O607:'Eksplikatsioon'!$AG607),IF($G607="Erikasutuses pind (korrus)",IFERROR(SUMIFS($E:$E,$G:$G,"Ainukasutuses pind",$C:$C,"Üüritav pind",$H:$H,T$3,$A:$A,$A607)/SUMIFS($E:$E,$G:$G,"Ainukasutuses pind",$C:$C,"Üüritav pind",$A:$A,$A607),0),IF($G607="Erikasutuses pind (hoone)",IFERROR(SUMIFS($E:$E,$G:$G,"Ainukasutuses pind",$C:$C,"Üüritav pind",$H:$H,T$3)/SUMIFS($E:$E,$G:$G,"Ainukasutuses pind",$C:$C,"Üüritav pind"),0),""))),"")</f>
        <v/>
      </c>
      <c r="U607" s="72" t="str">
        <f>IFERROR(IF($G607="Erikasutuses pind (muu)",Eksplikatsioon!Z607/SUM(Eksplikatsioon!$O607:'Eksplikatsioon'!$AG607),IF($G607="Erikasutuses pind (korrus)",IFERROR(SUMIFS($E:$E,$G:$G,"Ainukasutuses pind",$C:$C,"Üüritav pind",$H:$H,U$3,$A:$A,$A607)/SUMIFS($E:$E,$G:$G,"Ainukasutuses pind",$C:$C,"Üüritav pind",$A:$A,$A607),0),IF($G607="Erikasutuses pind (hoone)",IFERROR(SUMIFS($E:$E,$G:$G,"Ainukasutuses pind",$C:$C,"Üüritav pind",$H:$H,U$3)/SUMIFS($E:$E,$G:$G,"Ainukasutuses pind",$C:$C,"Üüritav pind"),0),""))),"")</f>
        <v/>
      </c>
      <c r="V607" s="72" t="str">
        <f>IFERROR(IF($G607="Erikasutuses pind (muu)",Eksplikatsioon!AA607/SUM(Eksplikatsioon!$O607:'Eksplikatsioon'!$AG607),IF($G607="Erikasutuses pind (korrus)",IFERROR(SUMIFS($E:$E,$G:$G,"Ainukasutuses pind",$C:$C,"Üüritav pind",$H:$H,V$3,$A:$A,$A607)/SUMIFS($E:$E,$G:$G,"Ainukasutuses pind",$C:$C,"Üüritav pind",$A:$A,$A607),0),IF($G607="Erikasutuses pind (hoone)",IFERROR(SUMIFS($E:$E,$G:$G,"Ainukasutuses pind",$C:$C,"Üüritav pind",$H:$H,V$3)/SUMIFS($E:$E,$G:$G,"Ainukasutuses pind",$C:$C,"Üüritav pind"),0),""))),"")</f>
        <v/>
      </c>
      <c r="W607" s="72" t="str">
        <f>IFERROR(IF($G607="Erikasutuses pind (muu)",Eksplikatsioon!AB607/SUM(Eksplikatsioon!$O607:'Eksplikatsioon'!$AG607),IF($G607="Erikasutuses pind (korrus)",IFERROR(SUMIFS($E:$E,$G:$G,"Ainukasutuses pind",$C:$C,"Üüritav pind",$H:$H,W$3,$A:$A,$A607)/SUMIFS($E:$E,$G:$G,"Ainukasutuses pind",$C:$C,"Üüritav pind",$A:$A,$A607),0),IF($G607="Erikasutuses pind (hoone)",IFERROR(SUMIFS($E:$E,$G:$G,"Ainukasutuses pind",$C:$C,"Üüritav pind",$H:$H,W$3)/SUMIFS($E:$E,$G:$G,"Ainukasutuses pind",$C:$C,"Üüritav pind"),0),""))),"")</f>
        <v/>
      </c>
      <c r="X607" s="72" t="str">
        <f>IFERROR(IF($G607="Erikasutuses pind (muu)",Eksplikatsioon!AC607/SUM(Eksplikatsioon!$O607:'Eksplikatsioon'!$AG607),IF($G607="Erikasutuses pind (korrus)",IFERROR(SUMIFS($E:$E,$G:$G,"Ainukasutuses pind",$C:$C,"Üüritav pind",$H:$H,X$3,$A:$A,$A607)/SUMIFS($E:$E,$G:$G,"Ainukasutuses pind",$C:$C,"Üüritav pind",$A:$A,$A607),0),IF($G607="Erikasutuses pind (hoone)",IFERROR(SUMIFS($E:$E,$G:$G,"Ainukasutuses pind",$C:$C,"Üüritav pind",$H:$H,X$3)/SUMIFS($E:$E,$G:$G,"Ainukasutuses pind",$C:$C,"Üüritav pind"),0),""))),"")</f>
        <v/>
      </c>
      <c r="Y607" s="72" t="str">
        <f>IFERROR(IF($G607="Erikasutuses pind (muu)",Eksplikatsioon!AD607/SUM(Eksplikatsioon!$O607:'Eksplikatsioon'!$AG607),IF($G607="Erikasutuses pind (korrus)",IFERROR(SUMIFS($E:$E,$G:$G,"Ainukasutuses pind",$C:$C,"Üüritav pind",$H:$H,Y$3,$A:$A,$A607)/SUMIFS($E:$E,$G:$G,"Ainukasutuses pind",$C:$C,"Üüritav pind",$A:$A,$A607),0),IF($G607="Erikasutuses pind (hoone)",IFERROR(SUMIFS($E:$E,$G:$G,"Ainukasutuses pind",$C:$C,"Üüritav pind",$H:$H,Y$3)/SUMIFS($E:$E,$G:$G,"Ainukasutuses pind",$C:$C,"Üüritav pind"),0),""))),"")</f>
        <v/>
      </c>
      <c r="Z607" s="72" t="str">
        <f>IFERROR(IF($G607="Erikasutuses pind (muu)",Eksplikatsioon!AE607/SUM(Eksplikatsioon!$O607:'Eksplikatsioon'!$AG607),IF($G607="Erikasutuses pind (korrus)",IFERROR(SUMIFS($E:$E,$G:$G,"Ainukasutuses pind",$C:$C,"Üüritav pind",$H:$H,Z$3,$A:$A,$A607)/SUMIFS($E:$E,$G:$G,"Ainukasutuses pind",$C:$C,"Üüritav pind",$A:$A,$A607),0),IF($G607="Erikasutuses pind (hoone)",IFERROR(SUMIFS($E:$E,$G:$G,"Ainukasutuses pind",$C:$C,"Üüritav pind",$H:$H,Z$3)/SUMIFS($E:$E,$G:$G,"Ainukasutuses pind",$C:$C,"Üüritav pind"),0),""))),"")</f>
        <v/>
      </c>
      <c r="AA607" s="72" t="str">
        <f>IFERROR(IF($G607="Erikasutuses pind (muu)",Eksplikatsioon!AF607/SUM(Eksplikatsioon!$O607:'Eksplikatsioon'!$AG607),IF($G607="Erikasutuses pind (korrus)",IFERROR(SUMIFS($E:$E,$G:$G,"Ainukasutuses pind",$C:$C,"Üüritav pind",$H:$H,AA$3,$A:$A,$A607)/SUMIFS($E:$E,$G:$G,"Ainukasutuses pind",$C:$C,"Üüritav pind",$A:$A,$A607),0),IF($G607="Erikasutuses pind (hoone)",IFERROR(SUMIFS($E:$E,$G:$G,"Ainukasutuses pind",$C:$C,"Üüritav pind",$H:$H,AA$3)/SUMIFS($E:$E,$G:$G,"Ainukasutuses pind",$C:$C,"Üüritav pind"),0),""))),"")</f>
        <v/>
      </c>
      <c r="AB607" s="72" t="str">
        <f>IFERROR(IF($G607="Erikasutuses pind (muu)",Eksplikatsioon!AG607/SUM(Eksplikatsioon!$O607:'Eksplikatsioon'!$AG607),IF($G607="Erikasutuses pind (korrus)",IFERROR(SUMIFS($E:$E,$G:$G,"Ainukasutuses pind",$C:$C,"Üüritav pind",$H:$H,AB$3,$A:$A,$A607)/SUMIFS($E:$E,$G:$G,"Ainukasutuses pind",$C:$C,"Üüritav pind",$A:$A,$A607),0),IF($G607="Erikasutuses pind (hoone)",IFERROR(SUMIFS($E:$E,$G:$G,"Ainukasutuses pind",$C:$C,"Üüritav pind",$H:$H,AB$3)/SUMIFS($E:$E,$G:$G,"Ainukasutuses pind",$C:$C,"Üüritav pind"),0),""))),"")</f>
        <v/>
      </c>
      <c r="AC607" s="72" t="str">
        <f>IFERROR(IF($G607="Erikasutuses pind (muu)",$E607*J607,IFERROR($E607*J607/SUM($J607:$AB607)*(Eksplikatsioon!O607)/SUMPRODUCT($J607:$AB607,Eksplikatsioon!$O607:$AG607),"")),"")</f>
        <v/>
      </c>
      <c r="AD607" s="72" t="str">
        <f>IFERROR(IF($G607="Erikasutuses pind (muu)",$E607*K607,IFERROR($E607*K607/SUM($J607:$AB607)*(Eksplikatsioon!P607)/SUMPRODUCT($J607:$AB607,Eksplikatsioon!$O607:$AG607),"")),"")</f>
        <v/>
      </c>
      <c r="AE607" s="72" t="str">
        <f>IFERROR(IF($G607="Erikasutuses pind (muu)",$E607*L607,IFERROR($E607*L607/SUM($J607:$AB607)*(Eksplikatsioon!Q607)/SUMPRODUCT($J607:$AB607,Eksplikatsioon!$O607:$AG607),"")),"")</f>
        <v/>
      </c>
      <c r="AF607" s="72" t="str">
        <f>IFERROR(IF($G607="Erikasutuses pind (muu)",$E607*M607,IFERROR($E607*M607/SUM($J607:$AB607)*(Eksplikatsioon!R607)/SUMPRODUCT($J607:$AB607,Eksplikatsioon!$O607:$AG607),"")),"")</f>
        <v/>
      </c>
      <c r="AG607" s="72" t="str">
        <f>IFERROR(IF($G607="Erikasutuses pind (muu)",$E607*N607,IFERROR($E607*N607/SUM($J607:$AB607)*(Eksplikatsioon!S607)/SUMPRODUCT($J607:$AB607,Eksplikatsioon!$O607:$AG607),"")),"")</f>
        <v/>
      </c>
      <c r="AH607" s="72" t="str">
        <f>IFERROR(IF($G607="Erikasutuses pind (muu)",$E607*O607,IFERROR($E607*O607/SUM($J607:$AB607)*(Eksplikatsioon!T607)/SUMPRODUCT($J607:$AB607,Eksplikatsioon!$O607:$AG607),"")),"")</f>
        <v/>
      </c>
      <c r="AI607" s="72" t="str">
        <f>IFERROR(IF($G607="Erikasutuses pind (muu)",$E607*P607,IFERROR($E607*P607/SUM($J607:$AB607)*(Eksplikatsioon!U607)/SUMPRODUCT($J607:$AB607,Eksplikatsioon!$O607:$AG607),"")),"")</f>
        <v/>
      </c>
      <c r="AJ607" s="72" t="str">
        <f>IFERROR(IF($G607="Erikasutuses pind (muu)",$E607*Q607,IFERROR($E607*Q607/SUM($J607:$AB607)*(Eksplikatsioon!V607)/SUMPRODUCT($J607:$AB607,Eksplikatsioon!$O607:$AG607),"")),"")</f>
        <v/>
      </c>
      <c r="AK607" s="72" t="str">
        <f>IFERROR(IF($G607="Erikasutuses pind (muu)",$E607*R607,IFERROR($E607*R607/SUM($J607:$AB607)*(Eksplikatsioon!W607)/SUMPRODUCT($J607:$AB607,Eksplikatsioon!$O607:$AG607),"")),"")</f>
        <v/>
      </c>
      <c r="AL607" s="72" t="str">
        <f>IFERROR(IF($G607="Erikasutuses pind (muu)",$E607*S607,IFERROR($E607*S607/SUM($J607:$AB607)*(Eksplikatsioon!X607)/SUMPRODUCT($J607:$AB607,Eksplikatsioon!$O607:$AG607),"")),"")</f>
        <v/>
      </c>
      <c r="AM607" s="72" t="str">
        <f>IFERROR(IF($G607="Erikasutuses pind (muu)",$E607*T607,IFERROR($E607*T607/SUM($J607:$AB607)*(Eksplikatsioon!Y607)/SUMPRODUCT($J607:$AB607,Eksplikatsioon!$O607:$AG607),"")),"")</f>
        <v/>
      </c>
      <c r="AN607" s="72" t="str">
        <f>IFERROR(IF($G607="Erikasutuses pind (muu)",$E607*U607,IFERROR($E607*U607/SUM($J607:$AB607)*(Eksplikatsioon!Z607)/SUMPRODUCT($J607:$AB607,Eksplikatsioon!$O607:$AG607),"")),"")</f>
        <v/>
      </c>
      <c r="AO607" s="72" t="str">
        <f>IFERROR(IF($G607="Erikasutuses pind (muu)",$E607*V607,IFERROR($E607*V607/SUM($J607:$AB607)*(Eksplikatsioon!AA607)/SUMPRODUCT($J607:$AB607,Eksplikatsioon!$O607:$AG607),"")),"")</f>
        <v/>
      </c>
      <c r="AP607" s="72" t="str">
        <f>IFERROR(IF($G607="Erikasutuses pind (muu)",$E607*W607,IFERROR($E607*W607/SUM($J607:$AB607)*(Eksplikatsioon!AB607)/SUMPRODUCT($J607:$AB607,Eksplikatsioon!$O607:$AG607),"")),"")</f>
        <v/>
      </c>
      <c r="AQ607" s="72" t="str">
        <f>IFERROR(IF($G607="Erikasutuses pind (muu)",$E607*X607,IFERROR($E607*X607/SUM($J607:$AB607)*(Eksplikatsioon!AC607)/SUMPRODUCT($J607:$AB607,Eksplikatsioon!$O607:$AG607),"")),"")</f>
        <v/>
      </c>
      <c r="AR607" s="72" t="str">
        <f>IFERROR(IF($G607="Erikasutuses pind (muu)",$E607*Y607,IFERROR($E607*Y607/SUM($J607:$AB607)*(Eksplikatsioon!AD607)/SUMPRODUCT($J607:$AB607,Eksplikatsioon!$O607:$AG607),"")),"")</f>
        <v/>
      </c>
      <c r="AS607" s="72" t="str">
        <f>IFERROR(IF($G607="Erikasutuses pind (muu)",$E607*Z607,IFERROR($E607*Z607/SUM($J607:$AB607)*(Eksplikatsioon!AE607)/SUMPRODUCT($J607:$AB607,Eksplikatsioon!$O607:$AG607),"")),"")</f>
        <v/>
      </c>
      <c r="AT607" s="72" t="str">
        <f>IFERROR(IF($G607="Erikasutuses pind (muu)",$E607*AA607,IFERROR($E607*AA607/SUM($J607:$AB607)*(Eksplikatsioon!AF607)/SUMPRODUCT($J607:$AB607,Eksplikatsioon!$O607:$AG607),"")),"")</f>
        <v/>
      </c>
      <c r="AU607" s="72" t="str">
        <f>IFERROR(IF($G607="Erikasutuses pind (muu)",$E607*AB607,IFERROR($E607*AB607/SUM($J607:$AB607)*(Eksplikatsioon!AG607)/SUMPRODUCT($J607:$AB607,Eksplikatsioon!$O607:$AG607),"")),"")</f>
        <v/>
      </c>
    </row>
    <row r="608" spans="1:47" x14ac:dyDescent="0.25">
      <c r="A608" s="71" t="str">
        <f>IF(Eksplikatsioon!A608=0,"",Eksplikatsioon!A608)</f>
        <v/>
      </c>
      <c r="B608" s="71" t="str">
        <f>IF(Eksplikatsioon!B608=0,"",Eksplikatsioon!B608)</f>
        <v/>
      </c>
      <c r="C608" s="71" t="str">
        <f>IF(Eksplikatsioon!C608=0,"",Eksplikatsioon!C608)</f>
        <v/>
      </c>
      <c r="D608" s="71" t="str">
        <f>IF(Eksplikatsioon!D608=0,"",Eksplikatsioon!D608)</f>
        <v/>
      </c>
      <c r="E608" s="71" t="str">
        <f>IF(Eksplikatsioon!F608=0,"",Eksplikatsioon!F608)</f>
        <v/>
      </c>
      <c r="F608" s="71" t="str">
        <f>IF(Eksplikatsioon!H608=0,"",Eksplikatsioon!H608)</f>
        <v/>
      </c>
      <c r="G608" s="71" t="str">
        <f>IF(Eksplikatsioon!J608=0,"",Eksplikatsioon!J608)</f>
        <v/>
      </c>
      <c r="H608" s="71" t="str">
        <f>IF(Eksplikatsioon!K608=0,"",Eksplikatsioon!K608)</f>
        <v/>
      </c>
      <c r="I608" s="71" t="str">
        <f>IF(Eksplikatsioon!L608=0,"",Eksplikatsioon!L608)</f>
        <v/>
      </c>
      <c r="J608" s="72" t="str">
        <f>IFERROR(IF($G608="Erikasutuses pind (muu)",Eksplikatsioon!O608/SUM(Eksplikatsioon!$O608:'Eksplikatsioon'!$AG608),IF($G608="Erikasutuses pind (korrus)",IFERROR(SUMIFS($E:$E,$G:$G,"Ainukasutuses pind",$C:$C,"Üüritav pind",$H:$H,J$3,$A:$A,$A608)/SUMIFS($E:$E,$G:$G,"Ainukasutuses pind",$C:$C,"Üüritav pind",$A:$A,$A608),0),IF($G608="Erikasutuses pind (hoone)",IFERROR(SUMIFS($E:$E,$G:$G,"Ainukasutuses pind",$C:$C,"Üüritav pind",$H:$H,J$3)/SUMIFS($E:$E,$G:$G,"Ainukasutuses pind",$C:$C,"Üüritav pind"),0),""))),"")</f>
        <v/>
      </c>
      <c r="K608" s="72" t="str">
        <f>IFERROR(IF($G608="Erikasutuses pind (muu)",Eksplikatsioon!P608/SUM(Eksplikatsioon!$O608:'Eksplikatsioon'!$AG608),IF($G608="Erikasutuses pind (korrus)",IFERROR(SUMIFS($E:$E,$G:$G,"Ainukasutuses pind",$C:$C,"Üüritav pind",$H:$H,K$3,$A:$A,$A608)/SUMIFS($E:$E,$G:$G,"Ainukasutuses pind",$C:$C,"Üüritav pind",$A:$A,$A608),0),IF($G608="Erikasutuses pind (hoone)",IFERROR(SUMIFS($E:$E,$G:$G,"Ainukasutuses pind",$C:$C,"Üüritav pind",$H:$H,K$3)/SUMIFS($E:$E,$G:$G,"Ainukasutuses pind",$C:$C,"Üüritav pind"),0),""))),"")</f>
        <v/>
      </c>
      <c r="L608" s="72" t="str">
        <f>IFERROR(IF($G608="Erikasutuses pind (muu)",Eksplikatsioon!Q608/SUM(Eksplikatsioon!$O608:'Eksplikatsioon'!$AG608),IF($G608="Erikasutuses pind (korrus)",IFERROR(SUMIFS($E:$E,$G:$G,"Ainukasutuses pind",$C:$C,"Üüritav pind",$H:$H,L$3,$A:$A,$A608)/SUMIFS($E:$E,$G:$G,"Ainukasutuses pind",$C:$C,"Üüritav pind",$A:$A,$A608),0),IF($G608="Erikasutuses pind (hoone)",IFERROR(SUMIFS($E:$E,$G:$G,"Ainukasutuses pind",$C:$C,"Üüritav pind",$H:$H,L$3)/SUMIFS($E:$E,$G:$G,"Ainukasutuses pind",$C:$C,"Üüritav pind"),0),""))),"")</f>
        <v/>
      </c>
      <c r="M608" s="72" t="str">
        <f>IFERROR(IF($G608="Erikasutuses pind (muu)",Eksplikatsioon!R608/SUM(Eksplikatsioon!$O608:'Eksplikatsioon'!$AG608),IF($G608="Erikasutuses pind (korrus)",IFERROR(SUMIFS($E:$E,$G:$G,"Ainukasutuses pind",$C:$C,"Üüritav pind",$H:$H,M$3,$A:$A,$A608)/SUMIFS($E:$E,$G:$G,"Ainukasutuses pind",$C:$C,"Üüritav pind",$A:$A,$A608),0),IF($G608="Erikasutuses pind (hoone)",IFERROR(SUMIFS($E:$E,$G:$G,"Ainukasutuses pind",$C:$C,"Üüritav pind",$H:$H,M$3)/SUMIFS($E:$E,$G:$G,"Ainukasutuses pind",$C:$C,"Üüritav pind"),0),""))),"")</f>
        <v/>
      </c>
      <c r="N608" s="72" t="str">
        <f>IFERROR(IF($G608="Erikasutuses pind (muu)",Eksplikatsioon!S608/SUM(Eksplikatsioon!$O608:'Eksplikatsioon'!$AG608),IF($G608="Erikasutuses pind (korrus)",IFERROR(SUMIFS($E:$E,$G:$G,"Ainukasutuses pind",$C:$C,"Üüritav pind",$H:$H,N$3,$A:$A,$A608)/SUMIFS($E:$E,$G:$G,"Ainukasutuses pind",$C:$C,"Üüritav pind",$A:$A,$A608),0),IF($G608="Erikasutuses pind (hoone)",IFERROR(SUMIFS($E:$E,$G:$G,"Ainukasutuses pind",$C:$C,"Üüritav pind",$H:$H,N$3)/SUMIFS($E:$E,$G:$G,"Ainukasutuses pind",$C:$C,"Üüritav pind"),0),""))),"")</f>
        <v/>
      </c>
      <c r="O608" s="72" t="str">
        <f>IFERROR(IF($G608="Erikasutuses pind (muu)",Eksplikatsioon!T608/SUM(Eksplikatsioon!$O608:'Eksplikatsioon'!$AG608),IF($G608="Erikasutuses pind (korrus)",IFERROR(SUMIFS($E:$E,$G:$G,"Ainukasutuses pind",$C:$C,"Üüritav pind",$H:$H,O$3,$A:$A,$A608)/SUMIFS($E:$E,$G:$G,"Ainukasutuses pind",$C:$C,"Üüritav pind",$A:$A,$A608),0),IF($G608="Erikasutuses pind (hoone)",IFERROR(SUMIFS($E:$E,$G:$G,"Ainukasutuses pind",$C:$C,"Üüritav pind",$H:$H,O$3)/SUMIFS($E:$E,$G:$G,"Ainukasutuses pind",$C:$C,"Üüritav pind"),0),""))),"")</f>
        <v/>
      </c>
      <c r="P608" s="72" t="str">
        <f>IFERROR(IF($G608="Erikasutuses pind (muu)",Eksplikatsioon!U608/SUM(Eksplikatsioon!$O608:'Eksplikatsioon'!$AG608),IF($G608="Erikasutuses pind (korrus)",IFERROR(SUMIFS($E:$E,$G:$G,"Ainukasutuses pind",$C:$C,"Üüritav pind",$H:$H,P$3,$A:$A,$A608)/SUMIFS($E:$E,$G:$G,"Ainukasutuses pind",$C:$C,"Üüritav pind",$A:$A,$A608),0),IF($G608="Erikasutuses pind (hoone)",IFERROR(SUMIFS($E:$E,$G:$G,"Ainukasutuses pind",$C:$C,"Üüritav pind",$H:$H,P$3)/SUMIFS($E:$E,$G:$G,"Ainukasutuses pind",$C:$C,"Üüritav pind"),0),""))),"")</f>
        <v/>
      </c>
      <c r="Q608" s="72" t="str">
        <f>IFERROR(IF($G608="Erikasutuses pind (muu)",Eksplikatsioon!V608/SUM(Eksplikatsioon!$O608:'Eksplikatsioon'!$AG608),IF($G608="Erikasutuses pind (korrus)",IFERROR(SUMIFS($E:$E,$G:$G,"Ainukasutuses pind",$C:$C,"Üüritav pind",$H:$H,Q$3,$A:$A,$A608)/SUMIFS($E:$E,$G:$G,"Ainukasutuses pind",$C:$C,"Üüritav pind",$A:$A,$A608),0),IF($G608="Erikasutuses pind (hoone)",IFERROR(SUMIFS($E:$E,$G:$G,"Ainukasutuses pind",$C:$C,"Üüritav pind",$H:$H,Q$3)/SUMIFS($E:$E,$G:$G,"Ainukasutuses pind",$C:$C,"Üüritav pind"),0),""))),"")</f>
        <v/>
      </c>
      <c r="R608" s="72" t="str">
        <f>IFERROR(IF($G608="Erikasutuses pind (muu)",Eksplikatsioon!W608/SUM(Eksplikatsioon!$O608:'Eksplikatsioon'!$AG608),IF($G608="Erikasutuses pind (korrus)",IFERROR(SUMIFS($E:$E,$G:$G,"Ainukasutuses pind",$C:$C,"Üüritav pind",$H:$H,R$3,$A:$A,$A608)/SUMIFS($E:$E,$G:$G,"Ainukasutuses pind",$C:$C,"Üüritav pind",$A:$A,$A608),0),IF($G608="Erikasutuses pind (hoone)",IFERROR(SUMIFS($E:$E,$G:$G,"Ainukasutuses pind",$C:$C,"Üüritav pind",$H:$H,R$3)/SUMIFS($E:$E,$G:$G,"Ainukasutuses pind",$C:$C,"Üüritav pind"),0),""))),"")</f>
        <v/>
      </c>
      <c r="S608" s="72" t="str">
        <f>IFERROR(IF($G608="Erikasutuses pind (muu)",Eksplikatsioon!X608/SUM(Eksplikatsioon!$O608:'Eksplikatsioon'!$AG608),IF($G608="Erikasutuses pind (korrus)",IFERROR(SUMIFS($E:$E,$G:$G,"Ainukasutuses pind",$C:$C,"Üüritav pind",$H:$H,S$3,$A:$A,$A608)/SUMIFS($E:$E,$G:$G,"Ainukasutuses pind",$C:$C,"Üüritav pind",$A:$A,$A608),0),IF($G608="Erikasutuses pind (hoone)",IFERROR(SUMIFS($E:$E,$G:$G,"Ainukasutuses pind",$C:$C,"Üüritav pind",$H:$H,S$3)/SUMIFS($E:$E,$G:$G,"Ainukasutuses pind",$C:$C,"Üüritav pind"),0),""))),"")</f>
        <v/>
      </c>
      <c r="T608" s="72" t="str">
        <f>IFERROR(IF($G608="Erikasutuses pind (muu)",Eksplikatsioon!Y608/SUM(Eksplikatsioon!$O608:'Eksplikatsioon'!$AG608),IF($G608="Erikasutuses pind (korrus)",IFERROR(SUMIFS($E:$E,$G:$G,"Ainukasutuses pind",$C:$C,"Üüritav pind",$H:$H,T$3,$A:$A,$A608)/SUMIFS($E:$E,$G:$G,"Ainukasutuses pind",$C:$C,"Üüritav pind",$A:$A,$A608),0),IF($G608="Erikasutuses pind (hoone)",IFERROR(SUMIFS($E:$E,$G:$G,"Ainukasutuses pind",$C:$C,"Üüritav pind",$H:$H,T$3)/SUMIFS($E:$E,$G:$G,"Ainukasutuses pind",$C:$C,"Üüritav pind"),0),""))),"")</f>
        <v/>
      </c>
      <c r="U608" s="72" t="str">
        <f>IFERROR(IF($G608="Erikasutuses pind (muu)",Eksplikatsioon!Z608/SUM(Eksplikatsioon!$O608:'Eksplikatsioon'!$AG608),IF($G608="Erikasutuses pind (korrus)",IFERROR(SUMIFS($E:$E,$G:$G,"Ainukasutuses pind",$C:$C,"Üüritav pind",$H:$H,U$3,$A:$A,$A608)/SUMIFS($E:$E,$G:$G,"Ainukasutuses pind",$C:$C,"Üüritav pind",$A:$A,$A608),0),IF($G608="Erikasutuses pind (hoone)",IFERROR(SUMIFS($E:$E,$G:$G,"Ainukasutuses pind",$C:$C,"Üüritav pind",$H:$H,U$3)/SUMIFS($E:$E,$G:$G,"Ainukasutuses pind",$C:$C,"Üüritav pind"),0),""))),"")</f>
        <v/>
      </c>
      <c r="V608" s="72" t="str">
        <f>IFERROR(IF($G608="Erikasutuses pind (muu)",Eksplikatsioon!AA608/SUM(Eksplikatsioon!$O608:'Eksplikatsioon'!$AG608),IF($G608="Erikasutuses pind (korrus)",IFERROR(SUMIFS($E:$E,$G:$G,"Ainukasutuses pind",$C:$C,"Üüritav pind",$H:$H,V$3,$A:$A,$A608)/SUMIFS($E:$E,$G:$G,"Ainukasutuses pind",$C:$C,"Üüritav pind",$A:$A,$A608),0),IF($G608="Erikasutuses pind (hoone)",IFERROR(SUMIFS($E:$E,$G:$G,"Ainukasutuses pind",$C:$C,"Üüritav pind",$H:$H,V$3)/SUMIFS($E:$E,$G:$G,"Ainukasutuses pind",$C:$C,"Üüritav pind"),0),""))),"")</f>
        <v/>
      </c>
      <c r="W608" s="72" t="str">
        <f>IFERROR(IF($G608="Erikasutuses pind (muu)",Eksplikatsioon!AB608/SUM(Eksplikatsioon!$O608:'Eksplikatsioon'!$AG608),IF($G608="Erikasutuses pind (korrus)",IFERROR(SUMIFS($E:$E,$G:$G,"Ainukasutuses pind",$C:$C,"Üüritav pind",$H:$H,W$3,$A:$A,$A608)/SUMIFS($E:$E,$G:$G,"Ainukasutuses pind",$C:$C,"Üüritav pind",$A:$A,$A608),0),IF($G608="Erikasutuses pind (hoone)",IFERROR(SUMIFS($E:$E,$G:$G,"Ainukasutuses pind",$C:$C,"Üüritav pind",$H:$H,W$3)/SUMIFS($E:$E,$G:$G,"Ainukasutuses pind",$C:$C,"Üüritav pind"),0),""))),"")</f>
        <v/>
      </c>
      <c r="X608" s="72" t="str">
        <f>IFERROR(IF($G608="Erikasutuses pind (muu)",Eksplikatsioon!AC608/SUM(Eksplikatsioon!$O608:'Eksplikatsioon'!$AG608),IF($G608="Erikasutuses pind (korrus)",IFERROR(SUMIFS($E:$E,$G:$G,"Ainukasutuses pind",$C:$C,"Üüritav pind",$H:$H,X$3,$A:$A,$A608)/SUMIFS($E:$E,$G:$G,"Ainukasutuses pind",$C:$C,"Üüritav pind",$A:$A,$A608),0),IF($G608="Erikasutuses pind (hoone)",IFERROR(SUMIFS($E:$E,$G:$G,"Ainukasutuses pind",$C:$C,"Üüritav pind",$H:$H,X$3)/SUMIFS($E:$E,$G:$G,"Ainukasutuses pind",$C:$C,"Üüritav pind"),0),""))),"")</f>
        <v/>
      </c>
      <c r="Y608" s="72" t="str">
        <f>IFERROR(IF($G608="Erikasutuses pind (muu)",Eksplikatsioon!AD608/SUM(Eksplikatsioon!$O608:'Eksplikatsioon'!$AG608),IF($G608="Erikasutuses pind (korrus)",IFERROR(SUMIFS($E:$E,$G:$G,"Ainukasutuses pind",$C:$C,"Üüritav pind",$H:$H,Y$3,$A:$A,$A608)/SUMIFS($E:$E,$G:$G,"Ainukasutuses pind",$C:$C,"Üüritav pind",$A:$A,$A608),0),IF($G608="Erikasutuses pind (hoone)",IFERROR(SUMIFS($E:$E,$G:$G,"Ainukasutuses pind",$C:$C,"Üüritav pind",$H:$H,Y$3)/SUMIFS($E:$E,$G:$G,"Ainukasutuses pind",$C:$C,"Üüritav pind"),0),""))),"")</f>
        <v/>
      </c>
      <c r="Z608" s="72" t="str">
        <f>IFERROR(IF($G608="Erikasutuses pind (muu)",Eksplikatsioon!AE608/SUM(Eksplikatsioon!$O608:'Eksplikatsioon'!$AG608),IF($G608="Erikasutuses pind (korrus)",IFERROR(SUMIFS($E:$E,$G:$G,"Ainukasutuses pind",$C:$C,"Üüritav pind",$H:$H,Z$3,$A:$A,$A608)/SUMIFS($E:$E,$G:$G,"Ainukasutuses pind",$C:$C,"Üüritav pind",$A:$A,$A608),0),IF($G608="Erikasutuses pind (hoone)",IFERROR(SUMIFS($E:$E,$G:$G,"Ainukasutuses pind",$C:$C,"Üüritav pind",$H:$H,Z$3)/SUMIFS($E:$E,$G:$G,"Ainukasutuses pind",$C:$C,"Üüritav pind"),0),""))),"")</f>
        <v/>
      </c>
      <c r="AA608" s="72" t="str">
        <f>IFERROR(IF($G608="Erikasutuses pind (muu)",Eksplikatsioon!AF608/SUM(Eksplikatsioon!$O608:'Eksplikatsioon'!$AG608),IF($G608="Erikasutuses pind (korrus)",IFERROR(SUMIFS($E:$E,$G:$G,"Ainukasutuses pind",$C:$C,"Üüritav pind",$H:$H,AA$3,$A:$A,$A608)/SUMIFS($E:$E,$G:$G,"Ainukasutuses pind",$C:$C,"Üüritav pind",$A:$A,$A608),0),IF($G608="Erikasutuses pind (hoone)",IFERROR(SUMIFS($E:$E,$G:$G,"Ainukasutuses pind",$C:$C,"Üüritav pind",$H:$H,AA$3)/SUMIFS($E:$E,$G:$G,"Ainukasutuses pind",$C:$C,"Üüritav pind"),0),""))),"")</f>
        <v/>
      </c>
      <c r="AB608" s="72" t="str">
        <f>IFERROR(IF($G608="Erikasutuses pind (muu)",Eksplikatsioon!AG608/SUM(Eksplikatsioon!$O608:'Eksplikatsioon'!$AG608),IF($G608="Erikasutuses pind (korrus)",IFERROR(SUMIFS($E:$E,$G:$G,"Ainukasutuses pind",$C:$C,"Üüritav pind",$H:$H,AB$3,$A:$A,$A608)/SUMIFS($E:$E,$G:$G,"Ainukasutuses pind",$C:$C,"Üüritav pind",$A:$A,$A608),0),IF($G608="Erikasutuses pind (hoone)",IFERROR(SUMIFS($E:$E,$G:$G,"Ainukasutuses pind",$C:$C,"Üüritav pind",$H:$H,AB$3)/SUMIFS($E:$E,$G:$G,"Ainukasutuses pind",$C:$C,"Üüritav pind"),0),""))),"")</f>
        <v/>
      </c>
      <c r="AC608" s="72" t="str">
        <f>IFERROR(IF($G608="Erikasutuses pind (muu)",$E608*J608,IFERROR($E608*J608/SUM($J608:$AB608)*(Eksplikatsioon!O608)/SUMPRODUCT($J608:$AB608,Eksplikatsioon!$O608:$AG608),"")),"")</f>
        <v/>
      </c>
      <c r="AD608" s="72" t="str">
        <f>IFERROR(IF($G608="Erikasutuses pind (muu)",$E608*K608,IFERROR($E608*K608/SUM($J608:$AB608)*(Eksplikatsioon!P608)/SUMPRODUCT($J608:$AB608,Eksplikatsioon!$O608:$AG608),"")),"")</f>
        <v/>
      </c>
      <c r="AE608" s="72" t="str">
        <f>IFERROR(IF($G608="Erikasutuses pind (muu)",$E608*L608,IFERROR($E608*L608/SUM($J608:$AB608)*(Eksplikatsioon!Q608)/SUMPRODUCT($J608:$AB608,Eksplikatsioon!$O608:$AG608),"")),"")</f>
        <v/>
      </c>
      <c r="AF608" s="72" t="str">
        <f>IFERROR(IF($G608="Erikasutuses pind (muu)",$E608*M608,IFERROR($E608*M608/SUM($J608:$AB608)*(Eksplikatsioon!R608)/SUMPRODUCT($J608:$AB608,Eksplikatsioon!$O608:$AG608),"")),"")</f>
        <v/>
      </c>
      <c r="AG608" s="72" t="str">
        <f>IFERROR(IF($G608="Erikasutuses pind (muu)",$E608*N608,IFERROR($E608*N608/SUM($J608:$AB608)*(Eksplikatsioon!S608)/SUMPRODUCT($J608:$AB608,Eksplikatsioon!$O608:$AG608),"")),"")</f>
        <v/>
      </c>
      <c r="AH608" s="72" t="str">
        <f>IFERROR(IF($G608="Erikasutuses pind (muu)",$E608*O608,IFERROR($E608*O608/SUM($J608:$AB608)*(Eksplikatsioon!T608)/SUMPRODUCT($J608:$AB608,Eksplikatsioon!$O608:$AG608),"")),"")</f>
        <v/>
      </c>
      <c r="AI608" s="72" t="str">
        <f>IFERROR(IF($G608="Erikasutuses pind (muu)",$E608*P608,IFERROR($E608*P608/SUM($J608:$AB608)*(Eksplikatsioon!U608)/SUMPRODUCT($J608:$AB608,Eksplikatsioon!$O608:$AG608),"")),"")</f>
        <v/>
      </c>
      <c r="AJ608" s="72" t="str">
        <f>IFERROR(IF($G608="Erikasutuses pind (muu)",$E608*Q608,IFERROR($E608*Q608/SUM($J608:$AB608)*(Eksplikatsioon!V608)/SUMPRODUCT($J608:$AB608,Eksplikatsioon!$O608:$AG608),"")),"")</f>
        <v/>
      </c>
      <c r="AK608" s="72" t="str">
        <f>IFERROR(IF($G608="Erikasutuses pind (muu)",$E608*R608,IFERROR($E608*R608/SUM($J608:$AB608)*(Eksplikatsioon!W608)/SUMPRODUCT($J608:$AB608,Eksplikatsioon!$O608:$AG608),"")),"")</f>
        <v/>
      </c>
      <c r="AL608" s="72" t="str">
        <f>IFERROR(IF($G608="Erikasutuses pind (muu)",$E608*S608,IFERROR($E608*S608/SUM($J608:$AB608)*(Eksplikatsioon!X608)/SUMPRODUCT($J608:$AB608,Eksplikatsioon!$O608:$AG608),"")),"")</f>
        <v/>
      </c>
      <c r="AM608" s="72" t="str">
        <f>IFERROR(IF($G608="Erikasutuses pind (muu)",$E608*T608,IFERROR($E608*T608/SUM($J608:$AB608)*(Eksplikatsioon!Y608)/SUMPRODUCT($J608:$AB608,Eksplikatsioon!$O608:$AG608),"")),"")</f>
        <v/>
      </c>
      <c r="AN608" s="72" t="str">
        <f>IFERROR(IF($G608="Erikasutuses pind (muu)",$E608*U608,IFERROR($E608*U608/SUM($J608:$AB608)*(Eksplikatsioon!Z608)/SUMPRODUCT($J608:$AB608,Eksplikatsioon!$O608:$AG608),"")),"")</f>
        <v/>
      </c>
      <c r="AO608" s="72" t="str">
        <f>IFERROR(IF($G608="Erikasutuses pind (muu)",$E608*V608,IFERROR($E608*V608/SUM($J608:$AB608)*(Eksplikatsioon!AA608)/SUMPRODUCT($J608:$AB608,Eksplikatsioon!$O608:$AG608),"")),"")</f>
        <v/>
      </c>
      <c r="AP608" s="72" t="str">
        <f>IFERROR(IF($G608="Erikasutuses pind (muu)",$E608*W608,IFERROR($E608*W608/SUM($J608:$AB608)*(Eksplikatsioon!AB608)/SUMPRODUCT($J608:$AB608,Eksplikatsioon!$O608:$AG608),"")),"")</f>
        <v/>
      </c>
      <c r="AQ608" s="72" t="str">
        <f>IFERROR(IF($G608="Erikasutuses pind (muu)",$E608*X608,IFERROR($E608*X608/SUM($J608:$AB608)*(Eksplikatsioon!AC608)/SUMPRODUCT($J608:$AB608,Eksplikatsioon!$O608:$AG608),"")),"")</f>
        <v/>
      </c>
      <c r="AR608" s="72" t="str">
        <f>IFERROR(IF($G608="Erikasutuses pind (muu)",$E608*Y608,IFERROR($E608*Y608/SUM($J608:$AB608)*(Eksplikatsioon!AD608)/SUMPRODUCT($J608:$AB608,Eksplikatsioon!$O608:$AG608),"")),"")</f>
        <v/>
      </c>
      <c r="AS608" s="72" t="str">
        <f>IFERROR(IF($G608="Erikasutuses pind (muu)",$E608*Z608,IFERROR($E608*Z608/SUM($J608:$AB608)*(Eksplikatsioon!AE608)/SUMPRODUCT($J608:$AB608,Eksplikatsioon!$O608:$AG608),"")),"")</f>
        <v/>
      </c>
      <c r="AT608" s="72" t="str">
        <f>IFERROR(IF($G608="Erikasutuses pind (muu)",$E608*AA608,IFERROR($E608*AA608/SUM($J608:$AB608)*(Eksplikatsioon!AF608)/SUMPRODUCT($J608:$AB608,Eksplikatsioon!$O608:$AG608),"")),"")</f>
        <v/>
      </c>
      <c r="AU608" s="72" t="str">
        <f>IFERROR(IF($G608="Erikasutuses pind (muu)",$E608*AB608,IFERROR($E608*AB608/SUM($J608:$AB608)*(Eksplikatsioon!AG608)/SUMPRODUCT($J608:$AB608,Eksplikatsioon!$O608:$AG608),"")),"")</f>
        <v/>
      </c>
    </row>
    <row r="609" spans="1:47" x14ac:dyDescent="0.25">
      <c r="A609" s="71" t="str">
        <f>IF(Eksplikatsioon!A609=0,"",Eksplikatsioon!A609)</f>
        <v/>
      </c>
      <c r="B609" s="71" t="str">
        <f>IF(Eksplikatsioon!B609=0,"",Eksplikatsioon!B609)</f>
        <v/>
      </c>
      <c r="C609" s="71" t="str">
        <f>IF(Eksplikatsioon!C609=0,"",Eksplikatsioon!C609)</f>
        <v/>
      </c>
      <c r="D609" s="71" t="str">
        <f>IF(Eksplikatsioon!D609=0,"",Eksplikatsioon!D609)</f>
        <v/>
      </c>
      <c r="E609" s="71" t="str">
        <f>IF(Eksplikatsioon!F609=0,"",Eksplikatsioon!F609)</f>
        <v/>
      </c>
      <c r="F609" s="71" t="str">
        <f>IF(Eksplikatsioon!H609=0,"",Eksplikatsioon!H609)</f>
        <v/>
      </c>
      <c r="G609" s="71" t="str">
        <f>IF(Eksplikatsioon!J609=0,"",Eksplikatsioon!J609)</f>
        <v/>
      </c>
      <c r="H609" s="71" t="str">
        <f>IF(Eksplikatsioon!K609=0,"",Eksplikatsioon!K609)</f>
        <v/>
      </c>
      <c r="I609" s="71" t="str">
        <f>IF(Eksplikatsioon!L609=0,"",Eksplikatsioon!L609)</f>
        <v/>
      </c>
      <c r="J609" s="72" t="str">
        <f>IFERROR(IF($G609="Erikasutuses pind (muu)",Eksplikatsioon!O609/SUM(Eksplikatsioon!$O609:'Eksplikatsioon'!$AG609),IF($G609="Erikasutuses pind (korrus)",IFERROR(SUMIFS($E:$E,$G:$G,"Ainukasutuses pind",$C:$C,"Üüritav pind",$H:$H,J$3,$A:$A,$A609)/SUMIFS($E:$E,$G:$G,"Ainukasutuses pind",$C:$C,"Üüritav pind",$A:$A,$A609),0),IF($G609="Erikasutuses pind (hoone)",IFERROR(SUMIFS($E:$E,$G:$G,"Ainukasutuses pind",$C:$C,"Üüritav pind",$H:$H,J$3)/SUMIFS($E:$E,$G:$G,"Ainukasutuses pind",$C:$C,"Üüritav pind"),0),""))),"")</f>
        <v/>
      </c>
      <c r="K609" s="72" t="str">
        <f>IFERROR(IF($G609="Erikasutuses pind (muu)",Eksplikatsioon!P609/SUM(Eksplikatsioon!$O609:'Eksplikatsioon'!$AG609),IF($G609="Erikasutuses pind (korrus)",IFERROR(SUMIFS($E:$E,$G:$G,"Ainukasutuses pind",$C:$C,"Üüritav pind",$H:$H,K$3,$A:$A,$A609)/SUMIFS($E:$E,$G:$G,"Ainukasutuses pind",$C:$C,"Üüritav pind",$A:$A,$A609),0),IF($G609="Erikasutuses pind (hoone)",IFERROR(SUMIFS($E:$E,$G:$G,"Ainukasutuses pind",$C:$C,"Üüritav pind",$H:$H,K$3)/SUMIFS($E:$E,$G:$G,"Ainukasutuses pind",$C:$C,"Üüritav pind"),0),""))),"")</f>
        <v/>
      </c>
      <c r="L609" s="72" t="str">
        <f>IFERROR(IF($G609="Erikasutuses pind (muu)",Eksplikatsioon!Q609/SUM(Eksplikatsioon!$O609:'Eksplikatsioon'!$AG609),IF($G609="Erikasutuses pind (korrus)",IFERROR(SUMIFS($E:$E,$G:$G,"Ainukasutuses pind",$C:$C,"Üüritav pind",$H:$H,L$3,$A:$A,$A609)/SUMIFS($E:$E,$G:$G,"Ainukasutuses pind",$C:$C,"Üüritav pind",$A:$A,$A609),0),IF($G609="Erikasutuses pind (hoone)",IFERROR(SUMIFS($E:$E,$G:$G,"Ainukasutuses pind",$C:$C,"Üüritav pind",$H:$H,L$3)/SUMIFS($E:$E,$G:$G,"Ainukasutuses pind",$C:$C,"Üüritav pind"),0),""))),"")</f>
        <v/>
      </c>
      <c r="M609" s="72" t="str">
        <f>IFERROR(IF($G609="Erikasutuses pind (muu)",Eksplikatsioon!R609/SUM(Eksplikatsioon!$O609:'Eksplikatsioon'!$AG609),IF($G609="Erikasutuses pind (korrus)",IFERROR(SUMIFS($E:$E,$G:$G,"Ainukasutuses pind",$C:$C,"Üüritav pind",$H:$H,M$3,$A:$A,$A609)/SUMIFS($E:$E,$G:$G,"Ainukasutuses pind",$C:$C,"Üüritav pind",$A:$A,$A609),0),IF($G609="Erikasutuses pind (hoone)",IFERROR(SUMIFS($E:$E,$G:$G,"Ainukasutuses pind",$C:$C,"Üüritav pind",$H:$H,M$3)/SUMIFS($E:$E,$G:$G,"Ainukasutuses pind",$C:$C,"Üüritav pind"),0),""))),"")</f>
        <v/>
      </c>
      <c r="N609" s="72" t="str">
        <f>IFERROR(IF($G609="Erikasutuses pind (muu)",Eksplikatsioon!S609/SUM(Eksplikatsioon!$O609:'Eksplikatsioon'!$AG609),IF($G609="Erikasutuses pind (korrus)",IFERROR(SUMIFS($E:$E,$G:$G,"Ainukasutuses pind",$C:$C,"Üüritav pind",$H:$H,N$3,$A:$A,$A609)/SUMIFS($E:$E,$G:$G,"Ainukasutuses pind",$C:$C,"Üüritav pind",$A:$A,$A609),0),IF($G609="Erikasutuses pind (hoone)",IFERROR(SUMIFS($E:$E,$G:$G,"Ainukasutuses pind",$C:$C,"Üüritav pind",$H:$H,N$3)/SUMIFS($E:$E,$G:$G,"Ainukasutuses pind",$C:$C,"Üüritav pind"),0),""))),"")</f>
        <v/>
      </c>
      <c r="O609" s="72" t="str">
        <f>IFERROR(IF($G609="Erikasutuses pind (muu)",Eksplikatsioon!T609/SUM(Eksplikatsioon!$O609:'Eksplikatsioon'!$AG609),IF($G609="Erikasutuses pind (korrus)",IFERROR(SUMIFS($E:$E,$G:$G,"Ainukasutuses pind",$C:$C,"Üüritav pind",$H:$H,O$3,$A:$A,$A609)/SUMIFS($E:$E,$G:$G,"Ainukasutuses pind",$C:$C,"Üüritav pind",$A:$A,$A609),0),IF($G609="Erikasutuses pind (hoone)",IFERROR(SUMIFS($E:$E,$G:$G,"Ainukasutuses pind",$C:$C,"Üüritav pind",$H:$H,O$3)/SUMIFS($E:$E,$G:$G,"Ainukasutuses pind",$C:$C,"Üüritav pind"),0),""))),"")</f>
        <v/>
      </c>
      <c r="P609" s="72" t="str">
        <f>IFERROR(IF($G609="Erikasutuses pind (muu)",Eksplikatsioon!U609/SUM(Eksplikatsioon!$O609:'Eksplikatsioon'!$AG609),IF($G609="Erikasutuses pind (korrus)",IFERROR(SUMIFS($E:$E,$G:$G,"Ainukasutuses pind",$C:$C,"Üüritav pind",$H:$H,P$3,$A:$A,$A609)/SUMIFS($E:$E,$G:$G,"Ainukasutuses pind",$C:$C,"Üüritav pind",$A:$A,$A609),0),IF($G609="Erikasutuses pind (hoone)",IFERROR(SUMIFS($E:$E,$G:$G,"Ainukasutuses pind",$C:$C,"Üüritav pind",$H:$H,P$3)/SUMIFS($E:$E,$G:$G,"Ainukasutuses pind",$C:$C,"Üüritav pind"),0),""))),"")</f>
        <v/>
      </c>
      <c r="Q609" s="72" t="str">
        <f>IFERROR(IF($G609="Erikasutuses pind (muu)",Eksplikatsioon!V609/SUM(Eksplikatsioon!$O609:'Eksplikatsioon'!$AG609),IF($G609="Erikasutuses pind (korrus)",IFERROR(SUMIFS($E:$E,$G:$G,"Ainukasutuses pind",$C:$C,"Üüritav pind",$H:$H,Q$3,$A:$A,$A609)/SUMIFS($E:$E,$G:$G,"Ainukasutuses pind",$C:$C,"Üüritav pind",$A:$A,$A609),0),IF($G609="Erikasutuses pind (hoone)",IFERROR(SUMIFS($E:$E,$G:$G,"Ainukasutuses pind",$C:$C,"Üüritav pind",$H:$H,Q$3)/SUMIFS($E:$E,$G:$G,"Ainukasutuses pind",$C:$C,"Üüritav pind"),0),""))),"")</f>
        <v/>
      </c>
      <c r="R609" s="72" t="str">
        <f>IFERROR(IF($G609="Erikasutuses pind (muu)",Eksplikatsioon!W609/SUM(Eksplikatsioon!$O609:'Eksplikatsioon'!$AG609),IF($G609="Erikasutuses pind (korrus)",IFERROR(SUMIFS($E:$E,$G:$G,"Ainukasutuses pind",$C:$C,"Üüritav pind",$H:$H,R$3,$A:$A,$A609)/SUMIFS($E:$E,$G:$G,"Ainukasutuses pind",$C:$C,"Üüritav pind",$A:$A,$A609),0),IF($G609="Erikasutuses pind (hoone)",IFERROR(SUMIFS($E:$E,$G:$G,"Ainukasutuses pind",$C:$C,"Üüritav pind",$H:$H,R$3)/SUMIFS($E:$E,$G:$G,"Ainukasutuses pind",$C:$C,"Üüritav pind"),0),""))),"")</f>
        <v/>
      </c>
      <c r="S609" s="72" t="str">
        <f>IFERROR(IF($G609="Erikasutuses pind (muu)",Eksplikatsioon!X609/SUM(Eksplikatsioon!$O609:'Eksplikatsioon'!$AG609),IF($G609="Erikasutuses pind (korrus)",IFERROR(SUMIFS($E:$E,$G:$G,"Ainukasutuses pind",$C:$C,"Üüritav pind",$H:$H,S$3,$A:$A,$A609)/SUMIFS($E:$E,$G:$G,"Ainukasutuses pind",$C:$C,"Üüritav pind",$A:$A,$A609),0),IF($G609="Erikasutuses pind (hoone)",IFERROR(SUMIFS($E:$E,$G:$G,"Ainukasutuses pind",$C:$C,"Üüritav pind",$H:$H,S$3)/SUMIFS($E:$E,$G:$G,"Ainukasutuses pind",$C:$C,"Üüritav pind"),0),""))),"")</f>
        <v/>
      </c>
      <c r="T609" s="72" t="str">
        <f>IFERROR(IF($G609="Erikasutuses pind (muu)",Eksplikatsioon!Y609/SUM(Eksplikatsioon!$O609:'Eksplikatsioon'!$AG609),IF($G609="Erikasutuses pind (korrus)",IFERROR(SUMIFS($E:$E,$G:$G,"Ainukasutuses pind",$C:$C,"Üüritav pind",$H:$H,T$3,$A:$A,$A609)/SUMIFS($E:$E,$G:$G,"Ainukasutuses pind",$C:$C,"Üüritav pind",$A:$A,$A609),0),IF($G609="Erikasutuses pind (hoone)",IFERROR(SUMIFS($E:$E,$G:$G,"Ainukasutuses pind",$C:$C,"Üüritav pind",$H:$H,T$3)/SUMIFS($E:$E,$G:$G,"Ainukasutuses pind",$C:$C,"Üüritav pind"),0),""))),"")</f>
        <v/>
      </c>
      <c r="U609" s="72" t="str">
        <f>IFERROR(IF($G609="Erikasutuses pind (muu)",Eksplikatsioon!Z609/SUM(Eksplikatsioon!$O609:'Eksplikatsioon'!$AG609),IF($G609="Erikasutuses pind (korrus)",IFERROR(SUMIFS($E:$E,$G:$G,"Ainukasutuses pind",$C:$C,"Üüritav pind",$H:$H,U$3,$A:$A,$A609)/SUMIFS($E:$E,$G:$G,"Ainukasutuses pind",$C:$C,"Üüritav pind",$A:$A,$A609),0),IF($G609="Erikasutuses pind (hoone)",IFERROR(SUMIFS($E:$E,$G:$G,"Ainukasutuses pind",$C:$C,"Üüritav pind",$H:$H,U$3)/SUMIFS($E:$E,$G:$G,"Ainukasutuses pind",$C:$C,"Üüritav pind"),0),""))),"")</f>
        <v/>
      </c>
      <c r="V609" s="72" t="str">
        <f>IFERROR(IF($G609="Erikasutuses pind (muu)",Eksplikatsioon!AA609/SUM(Eksplikatsioon!$O609:'Eksplikatsioon'!$AG609),IF($G609="Erikasutuses pind (korrus)",IFERROR(SUMIFS($E:$E,$G:$G,"Ainukasutuses pind",$C:$C,"Üüritav pind",$H:$H,V$3,$A:$A,$A609)/SUMIFS($E:$E,$G:$G,"Ainukasutuses pind",$C:$C,"Üüritav pind",$A:$A,$A609),0),IF($G609="Erikasutuses pind (hoone)",IFERROR(SUMIFS($E:$E,$G:$G,"Ainukasutuses pind",$C:$C,"Üüritav pind",$H:$H,V$3)/SUMIFS($E:$E,$G:$G,"Ainukasutuses pind",$C:$C,"Üüritav pind"),0),""))),"")</f>
        <v/>
      </c>
      <c r="W609" s="72" t="str">
        <f>IFERROR(IF($G609="Erikasutuses pind (muu)",Eksplikatsioon!AB609/SUM(Eksplikatsioon!$O609:'Eksplikatsioon'!$AG609),IF($G609="Erikasutuses pind (korrus)",IFERROR(SUMIFS($E:$E,$G:$G,"Ainukasutuses pind",$C:$C,"Üüritav pind",$H:$H,W$3,$A:$A,$A609)/SUMIFS($E:$E,$G:$G,"Ainukasutuses pind",$C:$C,"Üüritav pind",$A:$A,$A609),0),IF($G609="Erikasutuses pind (hoone)",IFERROR(SUMIFS($E:$E,$G:$G,"Ainukasutuses pind",$C:$C,"Üüritav pind",$H:$H,W$3)/SUMIFS($E:$E,$G:$G,"Ainukasutuses pind",$C:$C,"Üüritav pind"),0),""))),"")</f>
        <v/>
      </c>
      <c r="X609" s="72" t="str">
        <f>IFERROR(IF($G609="Erikasutuses pind (muu)",Eksplikatsioon!AC609/SUM(Eksplikatsioon!$O609:'Eksplikatsioon'!$AG609),IF($G609="Erikasutuses pind (korrus)",IFERROR(SUMIFS($E:$E,$G:$G,"Ainukasutuses pind",$C:$C,"Üüritav pind",$H:$H,X$3,$A:$A,$A609)/SUMIFS($E:$E,$G:$G,"Ainukasutuses pind",$C:$C,"Üüritav pind",$A:$A,$A609),0),IF($G609="Erikasutuses pind (hoone)",IFERROR(SUMIFS($E:$E,$G:$G,"Ainukasutuses pind",$C:$C,"Üüritav pind",$H:$H,X$3)/SUMIFS($E:$E,$G:$G,"Ainukasutuses pind",$C:$C,"Üüritav pind"),0),""))),"")</f>
        <v/>
      </c>
      <c r="Y609" s="72" t="str">
        <f>IFERROR(IF($G609="Erikasutuses pind (muu)",Eksplikatsioon!AD609/SUM(Eksplikatsioon!$O609:'Eksplikatsioon'!$AG609),IF($G609="Erikasutuses pind (korrus)",IFERROR(SUMIFS($E:$E,$G:$G,"Ainukasutuses pind",$C:$C,"Üüritav pind",$H:$H,Y$3,$A:$A,$A609)/SUMIFS($E:$E,$G:$G,"Ainukasutuses pind",$C:$C,"Üüritav pind",$A:$A,$A609),0),IF($G609="Erikasutuses pind (hoone)",IFERROR(SUMIFS($E:$E,$G:$G,"Ainukasutuses pind",$C:$C,"Üüritav pind",$H:$H,Y$3)/SUMIFS($E:$E,$G:$G,"Ainukasutuses pind",$C:$C,"Üüritav pind"),0),""))),"")</f>
        <v/>
      </c>
      <c r="Z609" s="72" t="str">
        <f>IFERROR(IF($G609="Erikasutuses pind (muu)",Eksplikatsioon!AE609/SUM(Eksplikatsioon!$O609:'Eksplikatsioon'!$AG609),IF($G609="Erikasutuses pind (korrus)",IFERROR(SUMIFS($E:$E,$G:$G,"Ainukasutuses pind",$C:$C,"Üüritav pind",$H:$H,Z$3,$A:$A,$A609)/SUMIFS($E:$E,$G:$G,"Ainukasutuses pind",$C:$C,"Üüritav pind",$A:$A,$A609),0),IF($G609="Erikasutuses pind (hoone)",IFERROR(SUMIFS($E:$E,$G:$G,"Ainukasutuses pind",$C:$C,"Üüritav pind",$H:$H,Z$3)/SUMIFS($E:$E,$G:$G,"Ainukasutuses pind",$C:$C,"Üüritav pind"),0),""))),"")</f>
        <v/>
      </c>
      <c r="AA609" s="72" t="str">
        <f>IFERROR(IF($G609="Erikasutuses pind (muu)",Eksplikatsioon!AF609/SUM(Eksplikatsioon!$O609:'Eksplikatsioon'!$AG609),IF($G609="Erikasutuses pind (korrus)",IFERROR(SUMIFS($E:$E,$G:$G,"Ainukasutuses pind",$C:$C,"Üüritav pind",$H:$H,AA$3,$A:$A,$A609)/SUMIFS($E:$E,$G:$G,"Ainukasutuses pind",$C:$C,"Üüritav pind",$A:$A,$A609),0),IF($G609="Erikasutuses pind (hoone)",IFERROR(SUMIFS($E:$E,$G:$G,"Ainukasutuses pind",$C:$C,"Üüritav pind",$H:$H,AA$3)/SUMIFS($E:$E,$G:$G,"Ainukasutuses pind",$C:$C,"Üüritav pind"),0),""))),"")</f>
        <v/>
      </c>
      <c r="AB609" s="72" t="str">
        <f>IFERROR(IF($G609="Erikasutuses pind (muu)",Eksplikatsioon!AG609/SUM(Eksplikatsioon!$O609:'Eksplikatsioon'!$AG609),IF($G609="Erikasutuses pind (korrus)",IFERROR(SUMIFS($E:$E,$G:$G,"Ainukasutuses pind",$C:$C,"Üüritav pind",$H:$H,AB$3,$A:$A,$A609)/SUMIFS($E:$E,$G:$G,"Ainukasutuses pind",$C:$C,"Üüritav pind",$A:$A,$A609),0),IF($G609="Erikasutuses pind (hoone)",IFERROR(SUMIFS($E:$E,$G:$G,"Ainukasutuses pind",$C:$C,"Üüritav pind",$H:$H,AB$3)/SUMIFS($E:$E,$G:$G,"Ainukasutuses pind",$C:$C,"Üüritav pind"),0),""))),"")</f>
        <v/>
      </c>
      <c r="AC609" s="72" t="str">
        <f>IFERROR(IF($G609="Erikasutuses pind (muu)",$E609*J609,IFERROR($E609*J609/SUM($J609:$AB609)*(Eksplikatsioon!O609)/SUMPRODUCT($J609:$AB609,Eksplikatsioon!$O609:$AG609),"")),"")</f>
        <v/>
      </c>
      <c r="AD609" s="72" t="str">
        <f>IFERROR(IF($G609="Erikasutuses pind (muu)",$E609*K609,IFERROR($E609*K609/SUM($J609:$AB609)*(Eksplikatsioon!P609)/SUMPRODUCT($J609:$AB609,Eksplikatsioon!$O609:$AG609),"")),"")</f>
        <v/>
      </c>
      <c r="AE609" s="72" t="str">
        <f>IFERROR(IF($G609="Erikasutuses pind (muu)",$E609*L609,IFERROR($E609*L609/SUM($J609:$AB609)*(Eksplikatsioon!Q609)/SUMPRODUCT($J609:$AB609,Eksplikatsioon!$O609:$AG609),"")),"")</f>
        <v/>
      </c>
      <c r="AF609" s="72" t="str">
        <f>IFERROR(IF($G609="Erikasutuses pind (muu)",$E609*M609,IFERROR($E609*M609/SUM($J609:$AB609)*(Eksplikatsioon!R609)/SUMPRODUCT($J609:$AB609,Eksplikatsioon!$O609:$AG609),"")),"")</f>
        <v/>
      </c>
      <c r="AG609" s="72" t="str">
        <f>IFERROR(IF($G609="Erikasutuses pind (muu)",$E609*N609,IFERROR($E609*N609/SUM($J609:$AB609)*(Eksplikatsioon!S609)/SUMPRODUCT($J609:$AB609,Eksplikatsioon!$O609:$AG609),"")),"")</f>
        <v/>
      </c>
      <c r="AH609" s="72" t="str">
        <f>IFERROR(IF($G609="Erikasutuses pind (muu)",$E609*O609,IFERROR($E609*O609/SUM($J609:$AB609)*(Eksplikatsioon!T609)/SUMPRODUCT($J609:$AB609,Eksplikatsioon!$O609:$AG609),"")),"")</f>
        <v/>
      </c>
      <c r="AI609" s="72" t="str">
        <f>IFERROR(IF($G609="Erikasutuses pind (muu)",$E609*P609,IFERROR($E609*P609/SUM($J609:$AB609)*(Eksplikatsioon!U609)/SUMPRODUCT($J609:$AB609,Eksplikatsioon!$O609:$AG609),"")),"")</f>
        <v/>
      </c>
      <c r="AJ609" s="72" t="str">
        <f>IFERROR(IF($G609="Erikasutuses pind (muu)",$E609*Q609,IFERROR($E609*Q609/SUM($J609:$AB609)*(Eksplikatsioon!V609)/SUMPRODUCT($J609:$AB609,Eksplikatsioon!$O609:$AG609),"")),"")</f>
        <v/>
      </c>
      <c r="AK609" s="72" t="str">
        <f>IFERROR(IF($G609="Erikasutuses pind (muu)",$E609*R609,IFERROR($E609*R609/SUM($J609:$AB609)*(Eksplikatsioon!W609)/SUMPRODUCT($J609:$AB609,Eksplikatsioon!$O609:$AG609),"")),"")</f>
        <v/>
      </c>
      <c r="AL609" s="72" t="str">
        <f>IFERROR(IF($G609="Erikasutuses pind (muu)",$E609*S609,IFERROR($E609*S609/SUM($J609:$AB609)*(Eksplikatsioon!X609)/SUMPRODUCT($J609:$AB609,Eksplikatsioon!$O609:$AG609),"")),"")</f>
        <v/>
      </c>
      <c r="AM609" s="72" t="str">
        <f>IFERROR(IF($G609="Erikasutuses pind (muu)",$E609*T609,IFERROR($E609*T609/SUM($J609:$AB609)*(Eksplikatsioon!Y609)/SUMPRODUCT($J609:$AB609,Eksplikatsioon!$O609:$AG609),"")),"")</f>
        <v/>
      </c>
      <c r="AN609" s="72" t="str">
        <f>IFERROR(IF($G609="Erikasutuses pind (muu)",$E609*U609,IFERROR($E609*U609/SUM($J609:$AB609)*(Eksplikatsioon!Z609)/SUMPRODUCT($J609:$AB609,Eksplikatsioon!$O609:$AG609),"")),"")</f>
        <v/>
      </c>
      <c r="AO609" s="72" t="str">
        <f>IFERROR(IF($G609="Erikasutuses pind (muu)",$E609*V609,IFERROR($E609*V609/SUM($J609:$AB609)*(Eksplikatsioon!AA609)/SUMPRODUCT($J609:$AB609,Eksplikatsioon!$O609:$AG609),"")),"")</f>
        <v/>
      </c>
      <c r="AP609" s="72" t="str">
        <f>IFERROR(IF($G609="Erikasutuses pind (muu)",$E609*W609,IFERROR($E609*W609/SUM($J609:$AB609)*(Eksplikatsioon!AB609)/SUMPRODUCT($J609:$AB609,Eksplikatsioon!$O609:$AG609),"")),"")</f>
        <v/>
      </c>
      <c r="AQ609" s="72" t="str">
        <f>IFERROR(IF($G609="Erikasutuses pind (muu)",$E609*X609,IFERROR($E609*X609/SUM($J609:$AB609)*(Eksplikatsioon!AC609)/SUMPRODUCT($J609:$AB609,Eksplikatsioon!$O609:$AG609),"")),"")</f>
        <v/>
      </c>
      <c r="AR609" s="72" t="str">
        <f>IFERROR(IF($G609="Erikasutuses pind (muu)",$E609*Y609,IFERROR($E609*Y609/SUM($J609:$AB609)*(Eksplikatsioon!AD609)/SUMPRODUCT($J609:$AB609,Eksplikatsioon!$O609:$AG609),"")),"")</f>
        <v/>
      </c>
      <c r="AS609" s="72" t="str">
        <f>IFERROR(IF($G609="Erikasutuses pind (muu)",$E609*Z609,IFERROR($E609*Z609/SUM($J609:$AB609)*(Eksplikatsioon!AE609)/SUMPRODUCT($J609:$AB609,Eksplikatsioon!$O609:$AG609),"")),"")</f>
        <v/>
      </c>
      <c r="AT609" s="72" t="str">
        <f>IFERROR(IF($G609="Erikasutuses pind (muu)",$E609*AA609,IFERROR($E609*AA609/SUM($J609:$AB609)*(Eksplikatsioon!AF609)/SUMPRODUCT($J609:$AB609,Eksplikatsioon!$O609:$AG609),"")),"")</f>
        <v/>
      </c>
      <c r="AU609" s="72" t="str">
        <f>IFERROR(IF($G609="Erikasutuses pind (muu)",$E609*AB609,IFERROR($E609*AB609/SUM($J609:$AB609)*(Eksplikatsioon!AG609)/SUMPRODUCT($J609:$AB609,Eksplikatsioon!$O609:$AG609),"")),"")</f>
        <v/>
      </c>
    </row>
    <row r="610" spans="1:47" x14ac:dyDescent="0.25">
      <c r="A610" s="71" t="str">
        <f>IF(Eksplikatsioon!A610=0,"",Eksplikatsioon!A610)</f>
        <v/>
      </c>
      <c r="B610" s="71" t="str">
        <f>IF(Eksplikatsioon!B610=0,"",Eksplikatsioon!B610)</f>
        <v/>
      </c>
      <c r="C610" s="71" t="str">
        <f>IF(Eksplikatsioon!C610=0,"",Eksplikatsioon!C610)</f>
        <v/>
      </c>
      <c r="D610" s="71" t="str">
        <f>IF(Eksplikatsioon!D610=0,"",Eksplikatsioon!D610)</f>
        <v/>
      </c>
      <c r="E610" s="71" t="str">
        <f>IF(Eksplikatsioon!F610=0,"",Eksplikatsioon!F610)</f>
        <v/>
      </c>
      <c r="F610" s="71" t="str">
        <f>IF(Eksplikatsioon!H610=0,"",Eksplikatsioon!H610)</f>
        <v/>
      </c>
      <c r="G610" s="71" t="str">
        <f>IF(Eksplikatsioon!J610=0,"",Eksplikatsioon!J610)</f>
        <v/>
      </c>
      <c r="H610" s="71" t="str">
        <f>IF(Eksplikatsioon!K610=0,"",Eksplikatsioon!K610)</f>
        <v/>
      </c>
      <c r="I610" s="71" t="str">
        <f>IF(Eksplikatsioon!L610=0,"",Eksplikatsioon!L610)</f>
        <v/>
      </c>
      <c r="J610" s="72" t="str">
        <f>IFERROR(IF($G610="Erikasutuses pind (muu)",Eksplikatsioon!O610/SUM(Eksplikatsioon!$O610:'Eksplikatsioon'!$AG610),IF($G610="Erikasutuses pind (korrus)",IFERROR(SUMIFS($E:$E,$G:$G,"Ainukasutuses pind",$C:$C,"Üüritav pind",$H:$H,J$3,$A:$A,$A610)/SUMIFS($E:$E,$G:$G,"Ainukasutuses pind",$C:$C,"Üüritav pind",$A:$A,$A610),0),IF($G610="Erikasutuses pind (hoone)",IFERROR(SUMIFS($E:$E,$G:$G,"Ainukasutuses pind",$C:$C,"Üüritav pind",$H:$H,J$3)/SUMIFS($E:$E,$G:$G,"Ainukasutuses pind",$C:$C,"Üüritav pind"),0),""))),"")</f>
        <v/>
      </c>
      <c r="K610" s="72" t="str">
        <f>IFERROR(IF($G610="Erikasutuses pind (muu)",Eksplikatsioon!P610/SUM(Eksplikatsioon!$O610:'Eksplikatsioon'!$AG610),IF($G610="Erikasutuses pind (korrus)",IFERROR(SUMIFS($E:$E,$G:$G,"Ainukasutuses pind",$C:$C,"Üüritav pind",$H:$H,K$3,$A:$A,$A610)/SUMIFS($E:$E,$G:$G,"Ainukasutuses pind",$C:$C,"Üüritav pind",$A:$A,$A610),0),IF($G610="Erikasutuses pind (hoone)",IFERROR(SUMIFS($E:$E,$G:$G,"Ainukasutuses pind",$C:$C,"Üüritav pind",$H:$H,K$3)/SUMIFS($E:$E,$G:$G,"Ainukasutuses pind",$C:$C,"Üüritav pind"),0),""))),"")</f>
        <v/>
      </c>
      <c r="L610" s="72" t="str">
        <f>IFERROR(IF($G610="Erikasutuses pind (muu)",Eksplikatsioon!Q610/SUM(Eksplikatsioon!$O610:'Eksplikatsioon'!$AG610),IF($G610="Erikasutuses pind (korrus)",IFERROR(SUMIFS($E:$E,$G:$G,"Ainukasutuses pind",$C:$C,"Üüritav pind",$H:$H,L$3,$A:$A,$A610)/SUMIFS($E:$E,$G:$G,"Ainukasutuses pind",$C:$C,"Üüritav pind",$A:$A,$A610),0),IF($G610="Erikasutuses pind (hoone)",IFERROR(SUMIFS($E:$E,$G:$G,"Ainukasutuses pind",$C:$C,"Üüritav pind",$H:$H,L$3)/SUMIFS($E:$E,$G:$G,"Ainukasutuses pind",$C:$C,"Üüritav pind"),0),""))),"")</f>
        <v/>
      </c>
      <c r="M610" s="72" t="str">
        <f>IFERROR(IF($G610="Erikasutuses pind (muu)",Eksplikatsioon!R610/SUM(Eksplikatsioon!$O610:'Eksplikatsioon'!$AG610),IF($G610="Erikasutuses pind (korrus)",IFERROR(SUMIFS($E:$E,$G:$G,"Ainukasutuses pind",$C:$C,"Üüritav pind",$H:$H,M$3,$A:$A,$A610)/SUMIFS($E:$E,$G:$G,"Ainukasutuses pind",$C:$C,"Üüritav pind",$A:$A,$A610),0),IF($G610="Erikasutuses pind (hoone)",IFERROR(SUMIFS($E:$E,$G:$G,"Ainukasutuses pind",$C:$C,"Üüritav pind",$H:$H,M$3)/SUMIFS($E:$E,$G:$G,"Ainukasutuses pind",$C:$C,"Üüritav pind"),0),""))),"")</f>
        <v/>
      </c>
      <c r="N610" s="72" t="str">
        <f>IFERROR(IF($G610="Erikasutuses pind (muu)",Eksplikatsioon!S610/SUM(Eksplikatsioon!$O610:'Eksplikatsioon'!$AG610),IF($G610="Erikasutuses pind (korrus)",IFERROR(SUMIFS($E:$E,$G:$G,"Ainukasutuses pind",$C:$C,"Üüritav pind",$H:$H,N$3,$A:$A,$A610)/SUMIFS($E:$E,$G:$G,"Ainukasutuses pind",$C:$C,"Üüritav pind",$A:$A,$A610),0),IF($G610="Erikasutuses pind (hoone)",IFERROR(SUMIFS($E:$E,$G:$G,"Ainukasutuses pind",$C:$C,"Üüritav pind",$H:$H,N$3)/SUMIFS($E:$E,$G:$G,"Ainukasutuses pind",$C:$C,"Üüritav pind"),0),""))),"")</f>
        <v/>
      </c>
      <c r="O610" s="72" t="str">
        <f>IFERROR(IF($G610="Erikasutuses pind (muu)",Eksplikatsioon!T610/SUM(Eksplikatsioon!$O610:'Eksplikatsioon'!$AG610),IF($G610="Erikasutuses pind (korrus)",IFERROR(SUMIFS($E:$E,$G:$G,"Ainukasutuses pind",$C:$C,"Üüritav pind",$H:$H,O$3,$A:$A,$A610)/SUMIFS($E:$E,$G:$G,"Ainukasutuses pind",$C:$C,"Üüritav pind",$A:$A,$A610),0),IF($G610="Erikasutuses pind (hoone)",IFERROR(SUMIFS($E:$E,$G:$G,"Ainukasutuses pind",$C:$C,"Üüritav pind",$H:$H,O$3)/SUMIFS($E:$E,$G:$G,"Ainukasutuses pind",$C:$C,"Üüritav pind"),0),""))),"")</f>
        <v/>
      </c>
      <c r="P610" s="72" t="str">
        <f>IFERROR(IF($G610="Erikasutuses pind (muu)",Eksplikatsioon!U610/SUM(Eksplikatsioon!$O610:'Eksplikatsioon'!$AG610),IF($G610="Erikasutuses pind (korrus)",IFERROR(SUMIFS($E:$E,$G:$G,"Ainukasutuses pind",$C:$C,"Üüritav pind",$H:$H,P$3,$A:$A,$A610)/SUMIFS($E:$E,$G:$G,"Ainukasutuses pind",$C:$C,"Üüritav pind",$A:$A,$A610),0),IF($G610="Erikasutuses pind (hoone)",IFERROR(SUMIFS($E:$E,$G:$G,"Ainukasutuses pind",$C:$C,"Üüritav pind",$H:$H,P$3)/SUMIFS($E:$E,$G:$G,"Ainukasutuses pind",$C:$C,"Üüritav pind"),0),""))),"")</f>
        <v/>
      </c>
      <c r="Q610" s="72" t="str">
        <f>IFERROR(IF($G610="Erikasutuses pind (muu)",Eksplikatsioon!V610/SUM(Eksplikatsioon!$O610:'Eksplikatsioon'!$AG610),IF($G610="Erikasutuses pind (korrus)",IFERROR(SUMIFS($E:$E,$G:$G,"Ainukasutuses pind",$C:$C,"Üüritav pind",$H:$H,Q$3,$A:$A,$A610)/SUMIFS($E:$E,$G:$G,"Ainukasutuses pind",$C:$C,"Üüritav pind",$A:$A,$A610),0),IF($G610="Erikasutuses pind (hoone)",IFERROR(SUMIFS($E:$E,$G:$G,"Ainukasutuses pind",$C:$C,"Üüritav pind",$H:$H,Q$3)/SUMIFS($E:$E,$G:$G,"Ainukasutuses pind",$C:$C,"Üüritav pind"),0),""))),"")</f>
        <v/>
      </c>
      <c r="R610" s="72" t="str">
        <f>IFERROR(IF($G610="Erikasutuses pind (muu)",Eksplikatsioon!W610/SUM(Eksplikatsioon!$O610:'Eksplikatsioon'!$AG610),IF($G610="Erikasutuses pind (korrus)",IFERROR(SUMIFS($E:$E,$G:$G,"Ainukasutuses pind",$C:$C,"Üüritav pind",$H:$H,R$3,$A:$A,$A610)/SUMIFS($E:$E,$G:$G,"Ainukasutuses pind",$C:$C,"Üüritav pind",$A:$A,$A610),0),IF($G610="Erikasutuses pind (hoone)",IFERROR(SUMIFS($E:$E,$G:$G,"Ainukasutuses pind",$C:$C,"Üüritav pind",$H:$H,R$3)/SUMIFS($E:$E,$G:$G,"Ainukasutuses pind",$C:$C,"Üüritav pind"),0),""))),"")</f>
        <v/>
      </c>
      <c r="S610" s="72" t="str">
        <f>IFERROR(IF($G610="Erikasutuses pind (muu)",Eksplikatsioon!X610/SUM(Eksplikatsioon!$O610:'Eksplikatsioon'!$AG610),IF($G610="Erikasutuses pind (korrus)",IFERROR(SUMIFS($E:$E,$G:$G,"Ainukasutuses pind",$C:$C,"Üüritav pind",$H:$H,S$3,$A:$A,$A610)/SUMIFS($E:$E,$G:$G,"Ainukasutuses pind",$C:$C,"Üüritav pind",$A:$A,$A610),0),IF($G610="Erikasutuses pind (hoone)",IFERROR(SUMIFS($E:$E,$G:$G,"Ainukasutuses pind",$C:$C,"Üüritav pind",$H:$H,S$3)/SUMIFS($E:$E,$G:$G,"Ainukasutuses pind",$C:$C,"Üüritav pind"),0),""))),"")</f>
        <v/>
      </c>
      <c r="T610" s="72" t="str">
        <f>IFERROR(IF($G610="Erikasutuses pind (muu)",Eksplikatsioon!Y610/SUM(Eksplikatsioon!$O610:'Eksplikatsioon'!$AG610),IF($G610="Erikasutuses pind (korrus)",IFERROR(SUMIFS($E:$E,$G:$G,"Ainukasutuses pind",$C:$C,"Üüritav pind",$H:$H,T$3,$A:$A,$A610)/SUMIFS($E:$E,$G:$G,"Ainukasutuses pind",$C:$C,"Üüritav pind",$A:$A,$A610),0),IF($G610="Erikasutuses pind (hoone)",IFERROR(SUMIFS($E:$E,$G:$G,"Ainukasutuses pind",$C:$C,"Üüritav pind",$H:$H,T$3)/SUMIFS($E:$E,$G:$G,"Ainukasutuses pind",$C:$C,"Üüritav pind"),0),""))),"")</f>
        <v/>
      </c>
      <c r="U610" s="72" t="str">
        <f>IFERROR(IF($G610="Erikasutuses pind (muu)",Eksplikatsioon!Z610/SUM(Eksplikatsioon!$O610:'Eksplikatsioon'!$AG610),IF($G610="Erikasutuses pind (korrus)",IFERROR(SUMIFS($E:$E,$G:$G,"Ainukasutuses pind",$C:$C,"Üüritav pind",$H:$H,U$3,$A:$A,$A610)/SUMIFS($E:$E,$G:$G,"Ainukasutuses pind",$C:$C,"Üüritav pind",$A:$A,$A610),0),IF($G610="Erikasutuses pind (hoone)",IFERROR(SUMIFS($E:$E,$G:$G,"Ainukasutuses pind",$C:$C,"Üüritav pind",$H:$H,U$3)/SUMIFS($E:$E,$G:$G,"Ainukasutuses pind",$C:$C,"Üüritav pind"),0),""))),"")</f>
        <v/>
      </c>
      <c r="V610" s="72" t="str">
        <f>IFERROR(IF($G610="Erikasutuses pind (muu)",Eksplikatsioon!AA610/SUM(Eksplikatsioon!$O610:'Eksplikatsioon'!$AG610),IF($G610="Erikasutuses pind (korrus)",IFERROR(SUMIFS($E:$E,$G:$G,"Ainukasutuses pind",$C:$C,"Üüritav pind",$H:$H,V$3,$A:$A,$A610)/SUMIFS($E:$E,$G:$G,"Ainukasutuses pind",$C:$C,"Üüritav pind",$A:$A,$A610),0),IF($G610="Erikasutuses pind (hoone)",IFERROR(SUMIFS($E:$E,$G:$G,"Ainukasutuses pind",$C:$C,"Üüritav pind",$H:$H,V$3)/SUMIFS($E:$E,$G:$G,"Ainukasutuses pind",$C:$C,"Üüritav pind"),0),""))),"")</f>
        <v/>
      </c>
      <c r="W610" s="72" t="str">
        <f>IFERROR(IF($G610="Erikasutuses pind (muu)",Eksplikatsioon!AB610/SUM(Eksplikatsioon!$O610:'Eksplikatsioon'!$AG610),IF($G610="Erikasutuses pind (korrus)",IFERROR(SUMIFS($E:$E,$G:$G,"Ainukasutuses pind",$C:$C,"Üüritav pind",$H:$H,W$3,$A:$A,$A610)/SUMIFS($E:$E,$G:$G,"Ainukasutuses pind",$C:$C,"Üüritav pind",$A:$A,$A610),0),IF($G610="Erikasutuses pind (hoone)",IFERROR(SUMIFS($E:$E,$G:$G,"Ainukasutuses pind",$C:$C,"Üüritav pind",$H:$H,W$3)/SUMIFS($E:$E,$G:$G,"Ainukasutuses pind",$C:$C,"Üüritav pind"),0),""))),"")</f>
        <v/>
      </c>
      <c r="X610" s="72" t="str">
        <f>IFERROR(IF($G610="Erikasutuses pind (muu)",Eksplikatsioon!AC610/SUM(Eksplikatsioon!$O610:'Eksplikatsioon'!$AG610),IF($G610="Erikasutuses pind (korrus)",IFERROR(SUMIFS($E:$E,$G:$G,"Ainukasutuses pind",$C:$C,"Üüritav pind",$H:$H,X$3,$A:$A,$A610)/SUMIFS($E:$E,$G:$G,"Ainukasutuses pind",$C:$C,"Üüritav pind",$A:$A,$A610),0),IF($G610="Erikasutuses pind (hoone)",IFERROR(SUMIFS($E:$E,$G:$G,"Ainukasutuses pind",$C:$C,"Üüritav pind",$H:$H,X$3)/SUMIFS($E:$E,$G:$G,"Ainukasutuses pind",$C:$C,"Üüritav pind"),0),""))),"")</f>
        <v/>
      </c>
      <c r="Y610" s="72" t="str">
        <f>IFERROR(IF($G610="Erikasutuses pind (muu)",Eksplikatsioon!AD610/SUM(Eksplikatsioon!$O610:'Eksplikatsioon'!$AG610),IF($G610="Erikasutuses pind (korrus)",IFERROR(SUMIFS($E:$E,$G:$G,"Ainukasutuses pind",$C:$C,"Üüritav pind",$H:$H,Y$3,$A:$A,$A610)/SUMIFS($E:$E,$G:$G,"Ainukasutuses pind",$C:$C,"Üüritav pind",$A:$A,$A610),0),IF($G610="Erikasutuses pind (hoone)",IFERROR(SUMIFS($E:$E,$G:$G,"Ainukasutuses pind",$C:$C,"Üüritav pind",$H:$H,Y$3)/SUMIFS($E:$E,$G:$G,"Ainukasutuses pind",$C:$C,"Üüritav pind"),0),""))),"")</f>
        <v/>
      </c>
      <c r="Z610" s="72" t="str">
        <f>IFERROR(IF($G610="Erikasutuses pind (muu)",Eksplikatsioon!AE610/SUM(Eksplikatsioon!$O610:'Eksplikatsioon'!$AG610),IF($G610="Erikasutuses pind (korrus)",IFERROR(SUMIFS($E:$E,$G:$G,"Ainukasutuses pind",$C:$C,"Üüritav pind",$H:$H,Z$3,$A:$A,$A610)/SUMIFS($E:$E,$G:$G,"Ainukasutuses pind",$C:$C,"Üüritav pind",$A:$A,$A610),0),IF($G610="Erikasutuses pind (hoone)",IFERROR(SUMIFS($E:$E,$G:$G,"Ainukasutuses pind",$C:$C,"Üüritav pind",$H:$H,Z$3)/SUMIFS($E:$E,$G:$G,"Ainukasutuses pind",$C:$C,"Üüritav pind"),0),""))),"")</f>
        <v/>
      </c>
      <c r="AA610" s="72" t="str">
        <f>IFERROR(IF($G610="Erikasutuses pind (muu)",Eksplikatsioon!AF610/SUM(Eksplikatsioon!$O610:'Eksplikatsioon'!$AG610),IF($G610="Erikasutuses pind (korrus)",IFERROR(SUMIFS($E:$E,$G:$G,"Ainukasutuses pind",$C:$C,"Üüritav pind",$H:$H,AA$3,$A:$A,$A610)/SUMIFS($E:$E,$G:$G,"Ainukasutuses pind",$C:$C,"Üüritav pind",$A:$A,$A610),0),IF($G610="Erikasutuses pind (hoone)",IFERROR(SUMIFS($E:$E,$G:$G,"Ainukasutuses pind",$C:$C,"Üüritav pind",$H:$H,AA$3)/SUMIFS($E:$E,$G:$G,"Ainukasutuses pind",$C:$C,"Üüritav pind"),0),""))),"")</f>
        <v/>
      </c>
      <c r="AB610" s="72" t="str">
        <f>IFERROR(IF($G610="Erikasutuses pind (muu)",Eksplikatsioon!AG610/SUM(Eksplikatsioon!$O610:'Eksplikatsioon'!$AG610),IF($G610="Erikasutuses pind (korrus)",IFERROR(SUMIFS($E:$E,$G:$G,"Ainukasutuses pind",$C:$C,"Üüritav pind",$H:$H,AB$3,$A:$A,$A610)/SUMIFS($E:$E,$G:$G,"Ainukasutuses pind",$C:$C,"Üüritav pind",$A:$A,$A610),0),IF($G610="Erikasutuses pind (hoone)",IFERROR(SUMIFS($E:$E,$G:$G,"Ainukasutuses pind",$C:$C,"Üüritav pind",$H:$H,AB$3)/SUMIFS($E:$E,$G:$G,"Ainukasutuses pind",$C:$C,"Üüritav pind"),0),""))),"")</f>
        <v/>
      </c>
      <c r="AC610" s="72" t="str">
        <f>IFERROR(IF($G610="Erikasutuses pind (muu)",$E610*J610,IFERROR($E610*J610/SUM($J610:$AB610)*(Eksplikatsioon!O610)/SUMPRODUCT($J610:$AB610,Eksplikatsioon!$O610:$AG610),"")),"")</f>
        <v/>
      </c>
      <c r="AD610" s="72" t="str">
        <f>IFERROR(IF($G610="Erikasutuses pind (muu)",$E610*K610,IFERROR($E610*K610/SUM($J610:$AB610)*(Eksplikatsioon!P610)/SUMPRODUCT($J610:$AB610,Eksplikatsioon!$O610:$AG610),"")),"")</f>
        <v/>
      </c>
      <c r="AE610" s="72" t="str">
        <f>IFERROR(IF($G610="Erikasutuses pind (muu)",$E610*L610,IFERROR($E610*L610/SUM($J610:$AB610)*(Eksplikatsioon!Q610)/SUMPRODUCT($J610:$AB610,Eksplikatsioon!$O610:$AG610),"")),"")</f>
        <v/>
      </c>
      <c r="AF610" s="72" t="str">
        <f>IFERROR(IF($G610="Erikasutuses pind (muu)",$E610*M610,IFERROR($E610*M610/SUM($J610:$AB610)*(Eksplikatsioon!R610)/SUMPRODUCT($J610:$AB610,Eksplikatsioon!$O610:$AG610),"")),"")</f>
        <v/>
      </c>
      <c r="AG610" s="72" t="str">
        <f>IFERROR(IF($G610="Erikasutuses pind (muu)",$E610*N610,IFERROR($E610*N610/SUM($J610:$AB610)*(Eksplikatsioon!S610)/SUMPRODUCT($J610:$AB610,Eksplikatsioon!$O610:$AG610),"")),"")</f>
        <v/>
      </c>
      <c r="AH610" s="72" t="str">
        <f>IFERROR(IF($G610="Erikasutuses pind (muu)",$E610*O610,IFERROR($E610*O610/SUM($J610:$AB610)*(Eksplikatsioon!T610)/SUMPRODUCT($J610:$AB610,Eksplikatsioon!$O610:$AG610),"")),"")</f>
        <v/>
      </c>
      <c r="AI610" s="72" t="str">
        <f>IFERROR(IF($G610="Erikasutuses pind (muu)",$E610*P610,IFERROR($E610*P610/SUM($J610:$AB610)*(Eksplikatsioon!U610)/SUMPRODUCT($J610:$AB610,Eksplikatsioon!$O610:$AG610),"")),"")</f>
        <v/>
      </c>
      <c r="AJ610" s="72" t="str">
        <f>IFERROR(IF($G610="Erikasutuses pind (muu)",$E610*Q610,IFERROR($E610*Q610/SUM($J610:$AB610)*(Eksplikatsioon!V610)/SUMPRODUCT($J610:$AB610,Eksplikatsioon!$O610:$AG610),"")),"")</f>
        <v/>
      </c>
      <c r="AK610" s="72" t="str">
        <f>IFERROR(IF($G610="Erikasutuses pind (muu)",$E610*R610,IFERROR($E610*R610/SUM($J610:$AB610)*(Eksplikatsioon!W610)/SUMPRODUCT($J610:$AB610,Eksplikatsioon!$O610:$AG610),"")),"")</f>
        <v/>
      </c>
      <c r="AL610" s="72" t="str">
        <f>IFERROR(IF($G610="Erikasutuses pind (muu)",$E610*S610,IFERROR($E610*S610/SUM($J610:$AB610)*(Eksplikatsioon!X610)/SUMPRODUCT($J610:$AB610,Eksplikatsioon!$O610:$AG610),"")),"")</f>
        <v/>
      </c>
      <c r="AM610" s="72" t="str">
        <f>IFERROR(IF($G610="Erikasutuses pind (muu)",$E610*T610,IFERROR($E610*T610/SUM($J610:$AB610)*(Eksplikatsioon!Y610)/SUMPRODUCT($J610:$AB610,Eksplikatsioon!$O610:$AG610),"")),"")</f>
        <v/>
      </c>
      <c r="AN610" s="72" t="str">
        <f>IFERROR(IF($G610="Erikasutuses pind (muu)",$E610*U610,IFERROR($E610*U610/SUM($J610:$AB610)*(Eksplikatsioon!Z610)/SUMPRODUCT($J610:$AB610,Eksplikatsioon!$O610:$AG610),"")),"")</f>
        <v/>
      </c>
      <c r="AO610" s="72" t="str">
        <f>IFERROR(IF($G610="Erikasutuses pind (muu)",$E610*V610,IFERROR($E610*V610/SUM($J610:$AB610)*(Eksplikatsioon!AA610)/SUMPRODUCT($J610:$AB610,Eksplikatsioon!$O610:$AG610),"")),"")</f>
        <v/>
      </c>
      <c r="AP610" s="72" t="str">
        <f>IFERROR(IF($G610="Erikasutuses pind (muu)",$E610*W610,IFERROR($E610*W610/SUM($J610:$AB610)*(Eksplikatsioon!AB610)/SUMPRODUCT($J610:$AB610,Eksplikatsioon!$O610:$AG610),"")),"")</f>
        <v/>
      </c>
      <c r="AQ610" s="72" t="str">
        <f>IFERROR(IF($G610="Erikasutuses pind (muu)",$E610*X610,IFERROR($E610*X610/SUM($J610:$AB610)*(Eksplikatsioon!AC610)/SUMPRODUCT($J610:$AB610,Eksplikatsioon!$O610:$AG610),"")),"")</f>
        <v/>
      </c>
      <c r="AR610" s="72" t="str">
        <f>IFERROR(IF($G610="Erikasutuses pind (muu)",$E610*Y610,IFERROR($E610*Y610/SUM($J610:$AB610)*(Eksplikatsioon!AD610)/SUMPRODUCT($J610:$AB610,Eksplikatsioon!$O610:$AG610),"")),"")</f>
        <v/>
      </c>
      <c r="AS610" s="72" t="str">
        <f>IFERROR(IF($G610="Erikasutuses pind (muu)",$E610*Z610,IFERROR($E610*Z610/SUM($J610:$AB610)*(Eksplikatsioon!AE610)/SUMPRODUCT($J610:$AB610,Eksplikatsioon!$O610:$AG610),"")),"")</f>
        <v/>
      </c>
      <c r="AT610" s="72" t="str">
        <f>IFERROR(IF($G610="Erikasutuses pind (muu)",$E610*AA610,IFERROR($E610*AA610/SUM($J610:$AB610)*(Eksplikatsioon!AF610)/SUMPRODUCT($J610:$AB610,Eksplikatsioon!$O610:$AG610),"")),"")</f>
        <v/>
      </c>
      <c r="AU610" s="72" t="str">
        <f>IFERROR(IF($G610="Erikasutuses pind (muu)",$E610*AB610,IFERROR($E610*AB610/SUM($J610:$AB610)*(Eksplikatsioon!AG610)/SUMPRODUCT($J610:$AB610,Eksplikatsioon!$O610:$AG610),"")),"")</f>
        <v/>
      </c>
    </row>
    <row r="611" spans="1:47" x14ac:dyDescent="0.25">
      <c r="A611" s="71" t="str">
        <f>IF(Eksplikatsioon!A611=0,"",Eksplikatsioon!A611)</f>
        <v/>
      </c>
      <c r="B611" s="71" t="str">
        <f>IF(Eksplikatsioon!B611=0,"",Eksplikatsioon!B611)</f>
        <v/>
      </c>
      <c r="C611" s="71" t="str">
        <f>IF(Eksplikatsioon!C611=0,"",Eksplikatsioon!C611)</f>
        <v/>
      </c>
      <c r="D611" s="71" t="str">
        <f>IF(Eksplikatsioon!D611=0,"",Eksplikatsioon!D611)</f>
        <v/>
      </c>
      <c r="E611" s="71" t="str">
        <f>IF(Eksplikatsioon!F611=0,"",Eksplikatsioon!F611)</f>
        <v/>
      </c>
      <c r="F611" s="71" t="str">
        <f>IF(Eksplikatsioon!H611=0,"",Eksplikatsioon!H611)</f>
        <v/>
      </c>
      <c r="G611" s="71" t="str">
        <f>IF(Eksplikatsioon!J611=0,"",Eksplikatsioon!J611)</f>
        <v/>
      </c>
      <c r="H611" s="71" t="str">
        <f>IF(Eksplikatsioon!K611=0,"",Eksplikatsioon!K611)</f>
        <v/>
      </c>
      <c r="I611" s="71" t="str">
        <f>IF(Eksplikatsioon!L611=0,"",Eksplikatsioon!L611)</f>
        <v/>
      </c>
      <c r="J611" s="72" t="str">
        <f>IFERROR(IF($G611="Erikasutuses pind (muu)",Eksplikatsioon!O611/SUM(Eksplikatsioon!$O611:'Eksplikatsioon'!$AG611),IF($G611="Erikasutuses pind (korrus)",IFERROR(SUMIFS($E:$E,$G:$G,"Ainukasutuses pind",$C:$C,"Üüritav pind",$H:$H,J$3,$A:$A,$A611)/SUMIFS($E:$E,$G:$G,"Ainukasutuses pind",$C:$C,"Üüritav pind",$A:$A,$A611),0),IF($G611="Erikasutuses pind (hoone)",IFERROR(SUMIFS($E:$E,$G:$G,"Ainukasutuses pind",$C:$C,"Üüritav pind",$H:$H,J$3)/SUMIFS($E:$E,$G:$G,"Ainukasutuses pind",$C:$C,"Üüritav pind"),0),""))),"")</f>
        <v/>
      </c>
      <c r="K611" s="72" t="str">
        <f>IFERROR(IF($G611="Erikasutuses pind (muu)",Eksplikatsioon!P611/SUM(Eksplikatsioon!$O611:'Eksplikatsioon'!$AG611),IF($G611="Erikasutuses pind (korrus)",IFERROR(SUMIFS($E:$E,$G:$G,"Ainukasutuses pind",$C:$C,"Üüritav pind",$H:$H,K$3,$A:$A,$A611)/SUMIFS($E:$E,$G:$G,"Ainukasutuses pind",$C:$C,"Üüritav pind",$A:$A,$A611),0),IF($G611="Erikasutuses pind (hoone)",IFERROR(SUMIFS($E:$E,$G:$G,"Ainukasutuses pind",$C:$C,"Üüritav pind",$H:$H,K$3)/SUMIFS($E:$E,$G:$G,"Ainukasutuses pind",$C:$C,"Üüritav pind"),0),""))),"")</f>
        <v/>
      </c>
      <c r="L611" s="72" t="str">
        <f>IFERROR(IF($G611="Erikasutuses pind (muu)",Eksplikatsioon!Q611/SUM(Eksplikatsioon!$O611:'Eksplikatsioon'!$AG611),IF($G611="Erikasutuses pind (korrus)",IFERROR(SUMIFS($E:$E,$G:$G,"Ainukasutuses pind",$C:$C,"Üüritav pind",$H:$H,L$3,$A:$A,$A611)/SUMIFS($E:$E,$G:$G,"Ainukasutuses pind",$C:$C,"Üüritav pind",$A:$A,$A611),0),IF($G611="Erikasutuses pind (hoone)",IFERROR(SUMIFS($E:$E,$G:$G,"Ainukasutuses pind",$C:$C,"Üüritav pind",$H:$H,L$3)/SUMIFS($E:$E,$G:$G,"Ainukasutuses pind",$C:$C,"Üüritav pind"),0),""))),"")</f>
        <v/>
      </c>
      <c r="M611" s="72" t="str">
        <f>IFERROR(IF($G611="Erikasutuses pind (muu)",Eksplikatsioon!R611/SUM(Eksplikatsioon!$O611:'Eksplikatsioon'!$AG611),IF($G611="Erikasutuses pind (korrus)",IFERROR(SUMIFS($E:$E,$G:$G,"Ainukasutuses pind",$C:$C,"Üüritav pind",$H:$H,M$3,$A:$A,$A611)/SUMIFS($E:$E,$G:$G,"Ainukasutuses pind",$C:$C,"Üüritav pind",$A:$A,$A611),0),IF($G611="Erikasutuses pind (hoone)",IFERROR(SUMIFS($E:$E,$G:$G,"Ainukasutuses pind",$C:$C,"Üüritav pind",$H:$H,M$3)/SUMIFS($E:$E,$G:$G,"Ainukasutuses pind",$C:$C,"Üüritav pind"),0),""))),"")</f>
        <v/>
      </c>
      <c r="N611" s="72" t="str">
        <f>IFERROR(IF($G611="Erikasutuses pind (muu)",Eksplikatsioon!S611/SUM(Eksplikatsioon!$O611:'Eksplikatsioon'!$AG611),IF($G611="Erikasutuses pind (korrus)",IFERROR(SUMIFS($E:$E,$G:$G,"Ainukasutuses pind",$C:$C,"Üüritav pind",$H:$H,N$3,$A:$A,$A611)/SUMIFS($E:$E,$G:$G,"Ainukasutuses pind",$C:$C,"Üüritav pind",$A:$A,$A611),0),IF($G611="Erikasutuses pind (hoone)",IFERROR(SUMIFS($E:$E,$G:$G,"Ainukasutuses pind",$C:$C,"Üüritav pind",$H:$H,N$3)/SUMIFS($E:$E,$G:$G,"Ainukasutuses pind",$C:$C,"Üüritav pind"),0),""))),"")</f>
        <v/>
      </c>
      <c r="O611" s="72" t="str">
        <f>IFERROR(IF($G611="Erikasutuses pind (muu)",Eksplikatsioon!T611/SUM(Eksplikatsioon!$O611:'Eksplikatsioon'!$AG611),IF($G611="Erikasutuses pind (korrus)",IFERROR(SUMIFS($E:$E,$G:$G,"Ainukasutuses pind",$C:$C,"Üüritav pind",$H:$H,O$3,$A:$A,$A611)/SUMIFS($E:$E,$G:$G,"Ainukasutuses pind",$C:$C,"Üüritav pind",$A:$A,$A611),0),IF($G611="Erikasutuses pind (hoone)",IFERROR(SUMIFS($E:$E,$G:$G,"Ainukasutuses pind",$C:$C,"Üüritav pind",$H:$H,O$3)/SUMIFS($E:$E,$G:$G,"Ainukasutuses pind",$C:$C,"Üüritav pind"),0),""))),"")</f>
        <v/>
      </c>
      <c r="P611" s="72" t="str">
        <f>IFERROR(IF($G611="Erikasutuses pind (muu)",Eksplikatsioon!U611/SUM(Eksplikatsioon!$O611:'Eksplikatsioon'!$AG611),IF($G611="Erikasutuses pind (korrus)",IFERROR(SUMIFS($E:$E,$G:$G,"Ainukasutuses pind",$C:$C,"Üüritav pind",$H:$H,P$3,$A:$A,$A611)/SUMIFS($E:$E,$G:$G,"Ainukasutuses pind",$C:$C,"Üüritav pind",$A:$A,$A611),0),IF($G611="Erikasutuses pind (hoone)",IFERROR(SUMIFS($E:$E,$G:$G,"Ainukasutuses pind",$C:$C,"Üüritav pind",$H:$H,P$3)/SUMIFS($E:$E,$G:$G,"Ainukasutuses pind",$C:$C,"Üüritav pind"),0),""))),"")</f>
        <v/>
      </c>
      <c r="Q611" s="72" t="str">
        <f>IFERROR(IF($G611="Erikasutuses pind (muu)",Eksplikatsioon!V611/SUM(Eksplikatsioon!$O611:'Eksplikatsioon'!$AG611),IF($G611="Erikasutuses pind (korrus)",IFERROR(SUMIFS($E:$E,$G:$G,"Ainukasutuses pind",$C:$C,"Üüritav pind",$H:$H,Q$3,$A:$A,$A611)/SUMIFS($E:$E,$G:$G,"Ainukasutuses pind",$C:$C,"Üüritav pind",$A:$A,$A611),0),IF($G611="Erikasutuses pind (hoone)",IFERROR(SUMIFS($E:$E,$G:$G,"Ainukasutuses pind",$C:$C,"Üüritav pind",$H:$H,Q$3)/SUMIFS($E:$E,$G:$G,"Ainukasutuses pind",$C:$C,"Üüritav pind"),0),""))),"")</f>
        <v/>
      </c>
      <c r="R611" s="72" t="str">
        <f>IFERROR(IF($G611="Erikasutuses pind (muu)",Eksplikatsioon!W611/SUM(Eksplikatsioon!$O611:'Eksplikatsioon'!$AG611),IF($G611="Erikasutuses pind (korrus)",IFERROR(SUMIFS($E:$E,$G:$G,"Ainukasutuses pind",$C:$C,"Üüritav pind",$H:$H,R$3,$A:$A,$A611)/SUMIFS($E:$E,$G:$G,"Ainukasutuses pind",$C:$C,"Üüritav pind",$A:$A,$A611),0),IF($G611="Erikasutuses pind (hoone)",IFERROR(SUMIFS($E:$E,$G:$G,"Ainukasutuses pind",$C:$C,"Üüritav pind",$H:$H,R$3)/SUMIFS($E:$E,$G:$G,"Ainukasutuses pind",$C:$C,"Üüritav pind"),0),""))),"")</f>
        <v/>
      </c>
      <c r="S611" s="72" t="str">
        <f>IFERROR(IF($G611="Erikasutuses pind (muu)",Eksplikatsioon!X611/SUM(Eksplikatsioon!$O611:'Eksplikatsioon'!$AG611),IF($G611="Erikasutuses pind (korrus)",IFERROR(SUMIFS($E:$E,$G:$G,"Ainukasutuses pind",$C:$C,"Üüritav pind",$H:$H,S$3,$A:$A,$A611)/SUMIFS($E:$E,$G:$G,"Ainukasutuses pind",$C:$C,"Üüritav pind",$A:$A,$A611),0),IF($G611="Erikasutuses pind (hoone)",IFERROR(SUMIFS($E:$E,$G:$G,"Ainukasutuses pind",$C:$C,"Üüritav pind",$H:$H,S$3)/SUMIFS($E:$E,$G:$G,"Ainukasutuses pind",$C:$C,"Üüritav pind"),0),""))),"")</f>
        <v/>
      </c>
      <c r="T611" s="72" t="str">
        <f>IFERROR(IF($G611="Erikasutuses pind (muu)",Eksplikatsioon!Y611/SUM(Eksplikatsioon!$O611:'Eksplikatsioon'!$AG611),IF($G611="Erikasutuses pind (korrus)",IFERROR(SUMIFS($E:$E,$G:$G,"Ainukasutuses pind",$C:$C,"Üüritav pind",$H:$H,T$3,$A:$A,$A611)/SUMIFS($E:$E,$G:$G,"Ainukasutuses pind",$C:$C,"Üüritav pind",$A:$A,$A611),0),IF($G611="Erikasutuses pind (hoone)",IFERROR(SUMIFS($E:$E,$G:$G,"Ainukasutuses pind",$C:$C,"Üüritav pind",$H:$H,T$3)/SUMIFS($E:$E,$G:$G,"Ainukasutuses pind",$C:$C,"Üüritav pind"),0),""))),"")</f>
        <v/>
      </c>
      <c r="U611" s="72" t="str">
        <f>IFERROR(IF($G611="Erikasutuses pind (muu)",Eksplikatsioon!Z611/SUM(Eksplikatsioon!$O611:'Eksplikatsioon'!$AG611),IF($G611="Erikasutuses pind (korrus)",IFERROR(SUMIFS($E:$E,$G:$G,"Ainukasutuses pind",$C:$C,"Üüritav pind",$H:$H,U$3,$A:$A,$A611)/SUMIFS($E:$E,$G:$G,"Ainukasutuses pind",$C:$C,"Üüritav pind",$A:$A,$A611),0),IF($G611="Erikasutuses pind (hoone)",IFERROR(SUMIFS($E:$E,$G:$G,"Ainukasutuses pind",$C:$C,"Üüritav pind",$H:$H,U$3)/SUMIFS($E:$E,$G:$G,"Ainukasutuses pind",$C:$C,"Üüritav pind"),0),""))),"")</f>
        <v/>
      </c>
      <c r="V611" s="72" t="str">
        <f>IFERROR(IF($G611="Erikasutuses pind (muu)",Eksplikatsioon!AA611/SUM(Eksplikatsioon!$O611:'Eksplikatsioon'!$AG611),IF($G611="Erikasutuses pind (korrus)",IFERROR(SUMIFS($E:$E,$G:$G,"Ainukasutuses pind",$C:$C,"Üüritav pind",$H:$H,V$3,$A:$A,$A611)/SUMIFS($E:$E,$G:$G,"Ainukasutuses pind",$C:$C,"Üüritav pind",$A:$A,$A611),0),IF($G611="Erikasutuses pind (hoone)",IFERROR(SUMIFS($E:$E,$G:$G,"Ainukasutuses pind",$C:$C,"Üüritav pind",$H:$H,V$3)/SUMIFS($E:$E,$G:$G,"Ainukasutuses pind",$C:$C,"Üüritav pind"),0),""))),"")</f>
        <v/>
      </c>
      <c r="W611" s="72" t="str">
        <f>IFERROR(IF($G611="Erikasutuses pind (muu)",Eksplikatsioon!AB611/SUM(Eksplikatsioon!$O611:'Eksplikatsioon'!$AG611),IF($G611="Erikasutuses pind (korrus)",IFERROR(SUMIFS($E:$E,$G:$G,"Ainukasutuses pind",$C:$C,"Üüritav pind",$H:$H,W$3,$A:$A,$A611)/SUMIFS($E:$E,$G:$G,"Ainukasutuses pind",$C:$C,"Üüritav pind",$A:$A,$A611),0),IF($G611="Erikasutuses pind (hoone)",IFERROR(SUMIFS($E:$E,$G:$G,"Ainukasutuses pind",$C:$C,"Üüritav pind",$H:$H,W$3)/SUMIFS($E:$E,$G:$G,"Ainukasutuses pind",$C:$C,"Üüritav pind"),0),""))),"")</f>
        <v/>
      </c>
      <c r="X611" s="72" t="str">
        <f>IFERROR(IF($G611="Erikasutuses pind (muu)",Eksplikatsioon!AC611/SUM(Eksplikatsioon!$O611:'Eksplikatsioon'!$AG611),IF($G611="Erikasutuses pind (korrus)",IFERROR(SUMIFS($E:$E,$G:$G,"Ainukasutuses pind",$C:$C,"Üüritav pind",$H:$H,X$3,$A:$A,$A611)/SUMIFS($E:$E,$G:$G,"Ainukasutuses pind",$C:$C,"Üüritav pind",$A:$A,$A611),0),IF($G611="Erikasutuses pind (hoone)",IFERROR(SUMIFS($E:$E,$G:$G,"Ainukasutuses pind",$C:$C,"Üüritav pind",$H:$H,X$3)/SUMIFS($E:$E,$G:$G,"Ainukasutuses pind",$C:$C,"Üüritav pind"),0),""))),"")</f>
        <v/>
      </c>
      <c r="Y611" s="72" t="str">
        <f>IFERROR(IF($G611="Erikasutuses pind (muu)",Eksplikatsioon!AD611/SUM(Eksplikatsioon!$O611:'Eksplikatsioon'!$AG611),IF($G611="Erikasutuses pind (korrus)",IFERROR(SUMIFS($E:$E,$G:$G,"Ainukasutuses pind",$C:$C,"Üüritav pind",$H:$H,Y$3,$A:$A,$A611)/SUMIFS($E:$E,$G:$G,"Ainukasutuses pind",$C:$C,"Üüritav pind",$A:$A,$A611),0),IF($G611="Erikasutuses pind (hoone)",IFERROR(SUMIFS($E:$E,$G:$G,"Ainukasutuses pind",$C:$C,"Üüritav pind",$H:$H,Y$3)/SUMIFS($E:$E,$G:$G,"Ainukasutuses pind",$C:$C,"Üüritav pind"),0),""))),"")</f>
        <v/>
      </c>
      <c r="Z611" s="72" t="str">
        <f>IFERROR(IF($G611="Erikasutuses pind (muu)",Eksplikatsioon!AE611/SUM(Eksplikatsioon!$O611:'Eksplikatsioon'!$AG611),IF($G611="Erikasutuses pind (korrus)",IFERROR(SUMIFS($E:$E,$G:$G,"Ainukasutuses pind",$C:$C,"Üüritav pind",$H:$H,Z$3,$A:$A,$A611)/SUMIFS($E:$E,$G:$G,"Ainukasutuses pind",$C:$C,"Üüritav pind",$A:$A,$A611),0),IF($G611="Erikasutuses pind (hoone)",IFERROR(SUMIFS($E:$E,$G:$G,"Ainukasutuses pind",$C:$C,"Üüritav pind",$H:$H,Z$3)/SUMIFS($E:$E,$G:$G,"Ainukasutuses pind",$C:$C,"Üüritav pind"),0),""))),"")</f>
        <v/>
      </c>
      <c r="AA611" s="72" t="str">
        <f>IFERROR(IF($G611="Erikasutuses pind (muu)",Eksplikatsioon!AF611/SUM(Eksplikatsioon!$O611:'Eksplikatsioon'!$AG611),IF($G611="Erikasutuses pind (korrus)",IFERROR(SUMIFS($E:$E,$G:$G,"Ainukasutuses pind",$C:$C,"Üüritav pind",$H:$H,AA$3,$A:$A,$A611)/SUMIFS($E:$E,$G:$G,"Ainukasutuses pind",$C:$C,"Üüritav pind",$A:$A,$A611),0),IF($G611="Erikasutuses pind (hoone)",IFERROR(SUMIFS($E:$E,$G:$G,"Ainukasutuses pind",$C:$C,"Üüritav pind",$H:$H,AA$3)/SUMIFS($E:$E,$G:$G,"Ainukasutuses pind",$C:$C,"Üüritav pind"),0),""))),"")</f>
        <v/>
      </c>
      <c r="AB611" s="72" t="str">
        <f>IFERROR(IF($G611="Erikasutuses pind (muu)",Eksplikatsioon!AG611/SUM(Eksplikatsioon!$O611:'Eksplikatsioon'!$AG611),IF($G611="Erikasutuses pind (korrus)",IFERROR(SUMIFS($E:$E,$G:$G,"Ainukasutuses pind",$C:$C,"Üüritav pind",$H:$H,AB$3,$A:$A,$A611)/SUMIFS($E:$E,$G:$G,"Ainukasutuses pind",$C:$C,"Üüritav pind",$A:$A,$A611),0),IF($G611="Erikasutuses pind (hoone)",IFERROR(SUMIFS($E:$E,$G:$G,"Ainukasutuses pind",$C:$C,"Üüritav pind",$H:$H,AB$3)/SUMIFS($E:$E,$G:$G,"Ainukasutuses pind",$C:$C,"Üüritav pind"),0),""))),"")</f>
        <v/>
      </c>
      <c r="AC611" s="72" t="str">
        <f>IFERROR(IF($G611="Erikasutuses pind (muu)",$E611*J611,IFERROR($E611*J611/SUM($J611:$AB611)*(Eksplikatsioon!O611)/SUMPRODUCT($J611:$AB611,Eksplikatsioon!$O611:$AG611),"")),"")</f>
        <v/>
      </c>
      <c r="AD611" s="72" t="str">
        <f>IFERROR(IF($G611="Erikasutuses pind (muu)",$E611*K611,IFERROR($E611*K611/SUM($J611:$AB611)*(Eksplikatsioon!P611)/SUMPRODUCT($J611:$AB611,Eksplikatsioon!$O611:$AG611),"")),"")</f>
        <v/>
      </c>
      <c r="AE611" s="72" t="str">
        <f>IFERROR(IF($G611="Erikasutuses pind (muu)",$E611*L611,IFERROR($E611*L611/SUM($J611:$AB611)*(Eksplikatsioon!Q611)/SUMPRODUCT($J611:$AB611,Eksplikatsioon!$O611:$AG611),"")),"")</f>
        <v/>
      </c>
      <c r="AF611" s="72" t="str">
        <f>IFERROR(IF($G611="Erikasutuses pind (muu)",$E611*M611,IFERROR($E611*M611/SUM($J611:$AB611)*(Eksplikatsioon!R611)/SUMPRODUCT($J611:$AB611,Eksplikatsioon!$O611:$AG611),"")),"")</f>
        <v/>
      </c>
      <c r="AG611" s="72" t="str">
        <f>IFERROR(IF($G611="Erikasutuses pind (muu)",$E611*N611,IFERROR($E611*N611/SUM($J611:$AB611)*(Eksplikatsioon!S611)/SUMPRODUCT($J611:$AB611,Eksplikatsioon!$O611:$AG611),"")),"")</f>
        <v/>
      </c>
      <c r="AH611" s="72" t="str">
        <f>IFERROR(IF($G611="Erikasutuses pind (muu)",$E611*O611,IFERROR($E611*O611/SUM($J611:$AB611)*(Eksplikatsioon!T611)/SUMPRODUCT($J611:$AB611,Eksplikatsioon!$O611:$AG611),"")),"")</f>
        <v/>
      </c>
      <c r="AI611" s="72" t="str">
        <f>IFERROR(IF($G611="Erikasutuses pind (muu)",$E611*P611,IFERROR($E611*P611/SUM($J611:$AB611)*(Eksplikatsioon!U611)/SUMPRODUCT($J611:$AB611,Eksplikatsioon!$O611:$AG611),"")),"")</f>
        <v/>
      </c>
      <c r="AJ611" s="72" t="str">
        <f>IFERROR(IF($G611="Erikasutuses pind (muu)",$E611*Q611,IFERROR($E611*Q611/SUM($J611:$AB611)*(Eksplikatsioon!V611)/SUMPRODUCT($J611:$AB611,Eksplikatsioon!$O611:$AG611),"")),"")</f>
        <v/>
      </c>
      <c r="AK611" s="72" t="str">
        <f>IFERROR(IF($G611="Erikasutuses pind (muu)",$E611*R611,IFERROR($E611*R611/SUM($J611:$AB611)*(Eksplikatsioon!W611)/SUMPRODUCT($J611:$AB611,Eksplikatsioon!$O611:$AG611),"")),"")</f>
        <v/>
      </c>
      <c r="AL611" s="72" t="str">
        <f>IFERROR(IF($G611="Erikasutuses pind (muu)",$E611*S611,IFERROR($E611*S611/SUM($J611:$AB611)*(Eksplikatsioon!X611)/SUMPRODUCT($J611:$AB611,Eksplikatsioon!$O611:$AG611),"")),"")</f>
        <v/>
      </c>
      <c r="AM611" s="72" t="str">
        <f>IFERROR(IF($G611="Erikasutuses pind (muu)",$E611*T611,IFERROR($E611*T611/SUM($J611:$AB611)*(Eksplikatsioon!Y611)/SUMPRODUCT($J611:$AB611,Eksplikatsioon!$O611:$AG611),"")),"")</f>
        <v/>
      </c>
      <c r="AN611" s="72" t="str">
        <f>IFERROR(IF($G611="Erikasutuses pind (muu)",$E611*U611,IFERROR($E611*U611/SUM($J611:$AB611)*(Eksplikatsioon!Z611)/SUMPRODUCT($J611:$AB611,Eksplikatsioon!$O611:$AG611),"")),"")</f>
        <v/>
      </c>
      <c r="AO611" s="72" t="str">
        <f>IFERROR(IF($G611="Erikasutuses pind (muu)",$E611*V611,IFERROR($E611*V611/SUM($J611:$AB611)*(Eksplikatsioon!AA611)/SUMPRODUCT($J611:$AB611,Eksplikatsioon!$O611:$AG611),"")),"")</f>
        <v/>
      </c>
      <c r="AP611" s="72" t="str">
        <f>IFERROR(IF($G611="Erikasutuses pind (muu)",$E611*W611,IFERROR($E611*W611/SUM($J611:$AB611)*(Eksplikatsioon!AB611)/SUMPRODUCT($J611:$AB611,Eksplikatsioon!$O611:$AG611),"")),"")</f>
        <v/>
      </c>
      <c r="AQ611" s="72" t="str">
        <f>IFERROR(IF($G611="Erikasutuses pind (muu)",$E611*X611,IFERROR($E611*X611/SUM($J611:$AB611)*(Eksplikatsioon!AC611)/SUMPRODUCT($J611:$AB611,Eksplikatsioon!$O611:$AG611),"")),"")</f>
        <v/>
      </c>
      <c r="AR611" s="72" t="str">
        <f>IFERROR(IF($G611="Erikasutuses pind (muu)",$E611*Y611,IFERROR($E611*Y611/SUM($J611:$AB611)*(Eksplikatsioon!AD611)/SUMPRODUCT($J611:$AB611,Eksplikatsioon!$O611:$AG611),"")),"")</f>
        <v/>
      </c>
      <c r="AS611" s="72" t="str">
        <f>IFERROR(IF($G611="Erikasutuses pind (muu)",$E611*Z611,IFERROR($E611*Z611/SUM($J611:$AB611)*(Eksplikatsioon!AE611)/SUMPRODUCT($J611:$AB611,Eksplikatsioon!$O611:$AG611),"")),"")</f>
        <v/>
      </c>
      <c r="AT611" s="72" t="str">
        <f>IFERROR(IF($G611="Erikasutuses pind (muu)",$E611*AA611,IFERROR($E611*AA611/SUM($J611:$AB611)*(Eksplikatsioon!AF611)/SUMPRODUCT($J611:$AB611,Eksplikatsioon!$O611:$AG611),"")),"")</f>
        <v/>
      </c>
      <c r="AU611" s="72" t="str">
        <f>IFERROR(IF($G611="Erikasutuses pind (muu)",$E611*AB611,IFERROR($E611*AB611/SUM($J611:$AB611)*(Eksplikatsioon!AG611)/SUMPRODUCT($J611:$AB611,Eksplikatsioon!$O611:$AG611),"")),"")</f>
        <v/>
      </c>
    </row>
    <row r="612" spans="1:47" x14ac:dyDescent="0.25">
      <c r="A612" s="71" t="str">
        <f>IF(Eksplikatsioon!A612=0,"",Eksplikatsioon!A612)</f>
        <v/>
      </c>
      <c r="B612" s="71" t="str">
        <f>IF(Eksplikatsioon!B612=0,"",Eksplikatsioon!B612)</f>
        <v/>
      </c>
      <c r="C612" s="71" t="str">
        <f>IF(Eksplikatsioon!C612=0,"",Eksplikatsioon!C612)</f>
        <v/>
      </c>
      <c r="D612" s="71" t="str">
        <f>IF(Eksplikatsioon!D612=0,"",Eksplikatsioon!D612)</f>
        <v/>
      </c>
      <c r="E612" s="71" t="str">
        <f>IF(Eksplikatsioon!F612=0,"",Eksplikatsioon!F612)</f>
        <v/>
      </c>
      <c r="F612" s="71" t="str">
        <f>IF(Eksplikatsioon!H612=0,"",Eksplikatsioon!H612)</f>
        <v/>
      </c>
      <c r="G612" s="71" t="str">
        <f>IF(Eksplikatsioon!J612=0,"",Eksplikatsioon!J612)</f>
        <v/>
      </c>
      <c r="H612" s="71" t="str">
        <f>IF(Eksplikatsioon!K612=0,"",Eksplikatsioon!K612)</f>
        <v/>
      </c>
      <c r="I612" s="71" t="str">
        <f>IF(Eksplikatsioon!L612=0,"",Eksplikatsioon!L612)</f>
        <v/>
      </c>
      <c r="J612" s="72" t="str">
        <f>IFERROR(IF($G612="Erikasutuses pind (muu)",Eksplikatsioon!O612/SUM(Eksplikatsioon!$O612:'Eksplikatsioon'!$AG612),IF($G612="Erikasutuses pind (korrus)",IFERROR(SUMIFS($E:$E,$G:$G,"Ainukasutuses pind",$C:$C,"Üüritav pind",$H:$H,J$3,$A:$A,$A612)/SUMIFS($E:$E,$G:$G,"Ainukasutuses pind",$C:$C,"Üüritav pind",$A:$A,$A612),0),IF($G612="Erikasutuses pind (hoone)",IFERROR(SUMIFS($E:$E,$G:$G,"Ainukasutuses pind",$C:$C,"Üüritav pind",$H:$H,J$3)/SUMIFS($E:$E,$G:$G,"Ainukasutuses pind",$C:$C,"Üüritav pind"),0),""))),"")</f>
        <v/>
      </c>
      <c r="K612" s="72" t="str">
        <f>IFERROR(IF($G612="Erikasutuses pind (muu)",Eksplikatsioon!P612/SUM(Eksplikatsioon!$O612:'Eksplikatsioon'!$AG612),IF($G612="Erikasutuses pind (korrus)",IFERROR(SUMIFS($E:$E,$G:$G,"Ainukasutuses pind",$C:$C,"Üüritav pind",$H:$H,K$3,$A:$A,$A612)/SUMIFS($E:$E,$G:$G,"Ainukasutuses pind",$C:$C,"Üüritav pind",$A:$A,$A612),0),IF($G612="Erikasutuses pind (hoone)",IFERROR(SUMIFS($E:$E,$G:$G,"Ainukasutuses pind",$C:$C,"Üüritav pind",$H:$H,K$3)/SUMIFS($E:$E,$G:$G,"Ainukasutuses pind",$C:$C,"Üüritav pind"),0),""))),"")</f>
        <v/>
      </c>
      <c r="L612" s="72" t="str">
        <f>IFERROR(IF($G612="Erikasutuses pind (muu)",Eksplikatsioon!Q612/SUM(Eksplikatsioon!$O612:'Eksplikatsioon'!$AG612),IF($G612="Erikasutuses pind (korrus)",IFERROR(SUMIFS($E:$E,$G:$G,"Ainukasutuses pind",$C:$C,"Üüritav pind",$H:$H,L$3,$A:$A,$A612)/SUMIFS($E:$E,$G:$G,"Ainukasutuses pind",$C:$C,"Üüritav pind",$A:$A,$A612),0),IF($G612="Erikasutuses pind (hoone)",IFERROR(SUMIFS($E:$E,$G:$G,"Ainukasutuses pind",$C:$C,"Üüritav pind",$H:$H,L$3)/SUMIFS($E:$E,$G:$G,"Ainukasutuses pind",$C:$C,"Üüritav pind"),0),""))),"")</f>
        <v/>
      </c>
      <c r="M612" s="72" t="str">
        <f>IFERROR(IF($G612="Erikasutuses pind (muu)",Eksplikatsioon!R612/SUM(Eksplikatsioon!$O612:'Eksplikatsioon'!$AG612),IF($G612="Erikasutuses pind (korrus)",IFERROR(SUMIFS($E:$E,$G:$G,"Ainukasutuses pind",$C:$C,"Üüritav pind",$H:$H,M$3,$A:$A,$A612)/SUMIFS($E:$E,$G:$G,"Ainukasutuses pind",$C:$C,"Üüritav pind",$A:$A,$A612),0),IF($G612="Erikasutuses pind (hoone)",IFERROR(SUMIFS($E:$E,$G:$G,"Ainukasutuses pind",$C:$C,"Üüritav pind",$H:$H,M$3)/SUMIFS($E:$E,$G:$G,"Ainukasutuses pind",$C:$C,"Üüritav pind"),0),""))),"")</f>
        <v/>
      </c>
      <c r="N612" s="72" t="str">
        <f>IFERROR(IF($G612="Erikasutuses pind (muu)",Eksplikatsioon!S612/SUM(Eksplikatsioon!$O612:'Eksplikatsioon'!$AG612),IF($G612="Erikasutuses pind (korrus)",IFERROR(SUMIFS($E:$E,$G:$G,"Ainukasutuses pind",$C:$C,"Üüritav pind",$H:$H,N$3,$A:$A,$A612)/SUMIFS($E:$E,$G:$G,"Ainukasutuses pind",$C:$C,"Üüritav pind",$A:$A,$A612),0),IF($G612="Erikasutuses pind (hoone)",IFERROR(SUMIFS($E:$E,$G:$G,"Ainukasutuses pind",$C:$C,"Üüritav pind",$H:$H,N$3)/SUMIFS($E:$E,$G:$G,"Ainukasutuses pind",$C:$C,"Üüritav pind"),0),""))),"")</f>
        <v/>
      </c>
      <c r="O612" s="72" t="str">
        <f>IFERROR(IF($G612="Erikasutuses pind (muu)",Eksplikatsioon!T612/SUM(Eksplikatsioon!$O612:'Eksplikatsioon'!$AG612),IF($G612="Erikasutuses pind (korrus)",IFERROR(SUMIFS($E:$E,$G:$G,"Ainukasutuses pind",$C:$C,"Üüritav pind",$H:$H,O$3,$A:$A,$A612)/SUMIFS($E:$E,$G:$G,"Ainukasutuses pind",$C:$C,"Üüritav pind",$A:$A,$A612),0),IF($G612="Erikasutuses pind (hoone)",IFERROR(SUMIFS($E:$E,$G:$G,"Ainukasutuses pind",$C:$C,"Üüritav pind",$H:$H,O$3)/SUMIFS($E:$E,$G:$G,"Ainukasutuses pind",$C:$C,"Üüritav pind"),0),""))),"")</f>
        <v/>
      </c>
      <c r="P612" s="72" t="str">
        <f>IFERROR(IF($G612="Erikasutuses pind (muu)",Eksplikatsioon!U612/SUM(Eksplikatsioon!$O612:'Eksplikatsioon'!$AG612),IF($G612="Erikasutuses pind (korrus)",IFERROR(SUMIFS($E:$E,$G:$G,"Ainukasutuses pind",$C:$C,"Üüritav pind",$H:$H,P$3,$A:$A,$A612)/SUMIFS($E:$E,$G:$G,"Ainukasutuses pind",$C:$C,"Üüritav pind",$A:$A,$A612),0),IF($G612="Erikasutuses pind (hoone)",IFERROR(SUMIFS($E:$E,$G:$G,"Ainukasutuses pind",$C:$C,"Üüritav pind",$H:$H,P$3)/SUMIFS($E:$E,$G:$G,"Ainukasutuses pind",$C:$C,"Üüritav pind"),0),""))),"")</f>
        <v/>
      </c>
      <c r="Q612" s="72" t="str">
        <f>IFERROR(IF($G612="Erikasutuses pind (muu)",Eksplikatsioon!V612/SUM(Eksplikatsioon!$O612:'Eksplikatsioon'!$AG612),IF($G612="Erikasutuses pind (korrus)",IFERROR(SUMIFS($E:$E,$G:$G,"Ainukasutuses pind",$C:$C,"Üüritav pind",$H:$H,Q$3,$A:$A,$A612)/SUMIFS($E:$E,$G:$G,"Ainukasutuses pind",$C:$C,"Üüritav pind",$A:$A,$A612),0),IF($G612="Erikasutuses pind (hoone)",IFERROR(SUMIFS($E:$E,$G:$G,"Ainukasutuses pind",$C:$C,"Üüritav pind",$H:$H,Q$3)/SUMIFS($E:$E,$G:$G,"Ainukasutuses pind",$C:$C,"Üüritav pind"),0),""))),"")</f>
        <v/>
      </c>
      <c r="R612" s="72" t="str">
        <f>IFERROR(IF($G612="Erikasutuses pind (muu)",Eksplikatsioon!W612/SUM(Eksplikatsioon!$O612:'Eksplikatsioon'!$AG612),IF($G612="Erikasutuses pind (korrus)",IFERROR(SUMIFS($E:$E,$G:$G,"Ainukasutuses pind",$C:$C,"Üüritav pind",$H:$H,R$3,$A:$A,$A612)/SUMIFS($E:$E,$G:$G,"Ainukasutuses pind",$C:$C,"Üüritav pind",$A:$A,$A612),0),IF($G612="Erikasutuses pind (hoone)",IFERROR(SUMIFS($E:$E,$G:$G,"Ainukasutuses pind",$C:$C,"Üüritav pind",$H:$H,R$3)/SUMIFS($E:$E,$G:$G,"Ainukasutuses pind",$C:$C,"Üüritav pind"),0),""))),"")</f>
        <v/>
      </c>
      <c r="S612" s="72" t="str">
        <f>IFERROR(IF($G612="Erikasutuses pind (muu)",Eksplikatsioon!X612/SUM(Eksplikatsioon!$O612:'Eksplikatsioon'!$AG612),IF($G612="Erikasutuses pind (korrus)",IFERROR(SUMIFS($E:$E,$G:$G,"Ainukasutuses pind",$C:$C,"Üüritav pind",$H:$H,S$3,$A:$A,$A612)/SUMIFS($E:$E,$G:$G,"Ainukasutuses pind",$C:$C,"Üüritav pind",$A:$A,$A612),0),IF($G612="Erikasutuses pind (hoone)",IFERROR(SUMIFS($E:$E,$G:$G,"Ainukasutuses pind",$C:$C,"Üüritav pind",$H:$H,S$3)/SUMIFS($E:$E,$G:$G,"Ainukasutuses pind",$C:$C,"Üüritav pind"),0),""))),"")</f>
        <v/>
      </c>
      <c r="T612" s="72" t="str">
        <f>IFERROR(IF($G612="Erikasutuses pind (muu)",Eksplikatsioon!Y612/SUM(Eksplikatsioon!$O612:'Eksplikatsioon'!$AG612),IF($G612="Erikasutuses pind (korrus)",IFERROR(SUMIFS($E:$E,$G:$G,"Ainukasutuses pind",$C:$C,"Üüritav pind",$H:$H,T$3,$A:$A,$A612)/SUMIFS($E:$E,$G:$G,"Ainukasutuses pind",$C:$C,"Üüritav pind",$A:$A,$A612),0),IF($G612="Erikasutuses pind (hoone)",IFERROR(SUMIFS($E:$E,$G:$G,"Ainukasutuses pind",$C:$C,"Üüritav pind",$H:$H,T$3)/SUMIFS($E:$E,$G:$G,"Ainukasutuses pind",$C:$C,"Üüritav pind"),0),""))),"")</f>
        <v/>
      </c>
      <c r="U612" s="72" t="str">
        <f>IFERROR(IF($G612="Erikasutuses pind (muu)",Eksplikatsioon!Z612/SUM(Eksplikatsioon!$O612:'Eksplikatsioon'!$AG612),IF($G612="Erikasutuses pind (korrus)",IFERROR(SUMIFS($E:$E,$G:$G,"Ainukasutuses pind",$C:$C,"Üüritav pind",$H:$H,U$3,$A:$A,$A612)/SUMIFS($E:$E,$G:$G,"Ainukasutuses pind",$C:$C,"Üüritav pind",$A:$A,$A612),0),IF($G612="Erikasutuses pind (hoone)",IFERROR(SUMIFS($E:$E,$G:$G,"Ainukasutuses pind",$C:$C,"Üüritav pind",$H:$H,U$3)/SUMIFS($E:$E,$G:$G,"Ainukasutuses pind",$C:$C,"Üüritav pind"),0),""))),"")</f>
        <v/>
      </c>
      <c r="V612" s="72" t="str">
        <f>IFERROR(IF($G612="Erikasutuses pind (muu)",Eksplikatsioon!AA612/SUM(Eksplikatsioon!$O612:'Eksplikatsioon'!$AG612),IF($G612="Erikasutuses pind (korrus)",IFERROR(SUMIFS($E:$E,$G:$G,"Ainukasutuses pind",$C:$C,"Üüritav pind",$H:$H,V$3,$A:$A,$A612)/SUMIFS($E:$E,$G:$G,"Ainukasutuses pind",$C:$C,"Üüritav pind",$A:$A,$A612),0),IF($G612="Erikasutuses pind (hoone)",IFERROR(SUMIFS($E:$E,$G:$G,"Ainukasutuses pind",$C:$C,"Üüritav pind",$H:$H,V$3)/SUMIFS($E:$E,$G:$G,"Ainukasutuses pind",$C:$C,"Üüritav pind"),0),""))),"")</f>
        <v/>
      </c>
      <c r="W612" s="72" t="str">
        <f>IFERROR(IF($G612="Erikasutuses pind (muu)",Eksplikatsioon!AB612/SUM(Eksplikatsioon!$O612:'Eksplikatsioon'!$AG612),IF($G612="Erikasutuses pind (korrus)",IFERROR(SUMIFS($E:$E,$G:$G,"Ainukasutuses pind",$C:$C,"Üüritav pind",$H:$H,W$3,$A:$A,$A612)/SUMIFS($E:$E,$G:$G,"Ainukasutuses pind",$C:$C,"Üüritav pind",$A:$A,$A612),0),IF($G612="Erikasutuses pind (hoone)",IFERROR(SUMIFS($E:$E,$G:$G,"Ainukasutuses pind",$C:$C,"Üüritav pind",$H:$H,W$3)/SUMIFS($E:$E,$G:$G,"Ainukasutuses pind",$C:$C,"Üüritav pind"),0),""))),"")</f>
        <v/>
      </c>
      <c r="X612" s="72" t="str">
        <f>IFERROR(IF($G612="Erikasutuses pind (muu)",Eksplikatsioon!AC612/SUM(Eksplikatsioon!$O612:'Eksplikatsioon'!$AG612),IF($G612="Erikasutuses pind (korrus)",IFERROR(SUMIFS($E:$E,$G:$G,"Ainukasutuses pind",$C:$C,"Üüritav pind",$H:$H,X$3,$A:$A,$A612)/SUMIFS($E:$E,$G:$G,"Ainukasutuses pind",$C:$C,"Üüritav pind",$A:$A,$A612),0),IF($G612="Erikasutuses pind (hoone)",IFERROR(SUMIFS($E:$E,$G:$G,"Ainukasutuses pind",$C:$C,"Üüritav pind",$H:$H,X$3)/SUMIFS($E:$E,$G:$G,"Ainukasutuses pind",$C:$C,"Üüritav pind"),0),""))),"")</f>
        <v/>
      </c>
      <c r="Y612" s="72" t="str">
        <f>IFERROR(IF($G612="Erikasutuses pind (muu)",Eksplikatsioon!AD612/SUM(Eksplikatsioon!$O612:'Eksplikatsioon'!$AG612),IF($G612="Erikasutuses pind (korrus)",IFERROR(SUMIFS($E:$E,$G:$G,"Ainukasutuses pind",$C:$C,"Üüritav pind",$H:$H,Y$3,$A:$A,$A612)/SUMIFS($E:$E,$G:$G,"Ainukasutuses pind",$C:$C,"Üüritav pind",$A:$A,$A612),0),IF($G612="Erikasutuses pind (hoone)",IFERROR(SUMIFS($E:$E,$G:$G,"Ainukasutuses pind",$C:$C,"Üüritav pind",$H:$H,Y$3)/SUMIFS($E:$E,$G:$G,"Ainukasutuses pind",$C:$C,"Üüritav pind"),0),""))),"")</f>
        <v/>
      </c>
      <c r="Z612" s="72" t="str">
        <f>IFERROR(IF($G612="Erikasutuses pind (muu)",Eksplikatsioon!AE612/SUM(Eksplikatsioon!$O612:'Eksplikatsioon'!$AG612),IF($G612="Erikasutuses pind (korrus)",IFERROR(SUMIFS($E:$E,$G:$G,"Ainukasutuses pind",$C:$C,"Üüritav pind",$H:$H,Z$3,$A:$A,$A612)/SUMIFS($E:$E,$G:$G,"Ainukasutuses pind",$C:$C,"Üüritav pind",$A:$A,$A612),0),IF($G612="Erikasutuses pind (hoone)",IFERROR(SUMIFS($E:$E,$G:$G,"Ainukasutuses pind",$C:$C,"Üüritav pind",$H:$H,Z$3)/SUMIFS($E:$E,$G:$G,"Ainukasutuses pind",$C:$C,"Üüritav pind"),0),""))),"")</f>
        <v/>
      </c>
      <c r="AA612" s="72" t="str">
        <f>IFERROR(IF($G612="Erikasutuses pind (muu)",Eksplikatsioon!AF612/SUM(Eksplikatsioon!$O612:'Eksplikatsioon'!$AG612),IF($G612="Erikasutuses pind (korrus)",IFERROR(SUMIFS($E:$E,$G:$G,"Ainukasutuses pind",$C:$C,"Üüritav pind",$H:$H,AA$3,$A:$A,$A612)/SUMIFS($E:$E,$G:$G,"Ainukasutuses pind",$C:$C,"Üüritav pind",$A:$A,$A612),0),IF($G612="Erikasutuses pind (hoone)",IFERROR(SUMIFS($E:$E,$G:$G,"Ainukasutuses pind",$C:$C,"Üüritav pind",$H:$H,AA$3)/SUMIFS($E:$E,$G:$G,"Ainukasutuses pind",$C:$C,"Üüritav pind"),0),""))),"")</f>
        <v/>
      </c>
      <c r="AB612" s="72" t="str">
        <f>IFERROR(IF($G612="Erikasutuses pind (muu)",Eksplikatsioon!AG612/SUM(Eksplikatsioon!$O612:'Eksplikatsioon'!$AG612),IF($G612="Erikasutuses pind (korrus)",IFERROR(SUMIFS($E:$E,$G:$G,"Ainukasutuses pind",$C:$C,"Üüritav pind",$H:$H,AB$3,$A:$A,$A612)/SUMIFS($E:$E,$G:$G,"Ainukasutuses pind",$C:$C,"Üüritav pind",$A:$A,$A612),0),IF($G612="Erikasutuses pind (hoone)",IFERROR(SUMIFS($E:$E,$G:$G,"Ainukasutuses pind",$C:$C,"Üüritav pind",$H:$H,AB$3)/SUMIFS($E:$E,$G:$G,"Ainukasutuses pind",$C:$C,"Üüritav pind"),0),""))),"")</f>
        <v/>
      </c>
      <c r="AC612" s="72" t="str">
        <f>IFERROR(IF($G612="Erikasutuses pind (muu)",$E612*J612,IFERROR($E612*J612/SUM($J612:$AB612)*(Eksplikatsioon!O612)/SUMPRODUCT($J612:$AB612,Eksplikatsioon!$O612:$AG612),"")),"")</f>
        <v/>
      </c>
      <c r="AD612" s="72" t="str">
        <f>IFERROR(IF($G612="Erikasutuses pind (muu)",$E612*K612,IFERROR($E612*K612/SUM($J612:$AB612)*(Eksplikatsioon!P612)/SUMPRODUCT($J612:$AB612,Eksplikatsioon!$O612:$AG612),"")),"")</f>
        <v/>
      </c>
      <c r="AE612" s="72" t="str">
        <f>IFERROR(IF($G612="Erikasutuses pind (muu)",$E612*L612,IFERROR($E612*L612/SUM($J612:$AB612)*(Eksplikatsioon!Q612)/SUMPRODUCT($J612:$AB612,Eksplikatsioon!$O612:$AG612),"")),"")</f>
        <v/>
      </c>
      <c r="AF612" s="72" t="str">
        <f>IFERROR(IF($G612="Erikasutuses pind (muu)",$E612*M612,IFERROR($E612*M612/SUM($J612:$AB612)*(Eksplikatsioon!R612)/SUMPRODUCT($J612:$AB612,Eksplikatsioon!$O612:$AG612),"")),"")</f>
        <v/>
      </c>
      <c r="AG612" s="72" t="str">
        <f>IFERROR(IF($G612="Erikasutuses pind (muu)",$E612*N612,IFERROR($E612*N612/SUM($J612:$AB612)*(Eksplikatsioon!S612)/SUMPRODUCT($J612:$AB612,Eksplikatsioon!$O612:$AG612),"")),"")</f>
        <v/>
      </c>
      <c r="AH612" s="72" t="str">
        <f>IFERROR(IF($G612="Erikasutuses pind (muu)",$E612*O612,IFERROR($E612*O612/SUM($J612:$AB612)*(Eksplikatsioon!T612)/SUMPRODUCT($J612:$AB612,Eksplikatsioon!$O612:$AG612),"")),"")</f>
        <v/>
      </c>
      <c r="AI612" s="72" t="str">
        <f>IFERROR(IF($G612="Erikasutuses pind (muu)",$E612*P612,IFERROR($E612*P612/SUM($J612:$AB612)*(Eksplikatsioon!U612)/SUMPRODUCT($J612:$AB612,Eksplikatsioon!$O612:$AG612),"")),"")</f>
        <v/>
      </c>
      <c r="AJ612" s="72" t="str">
        <f>IFERROR(IF($G612="Erikasutuses pind (muu)",$E612*Q612,IFERROR($E612*Q612/SUM($J612:$AB612)*(Eksplikatsioon!V612)/SUMPRODUCT($J612:$AB612,Eksplikatsioon!$O612:$AG612),"")),"")</f>
        <v/>
      </c>
      <c r="AK612" s="72" t="str">
        <f>IFERROR(IF($G612="Erikasutuses pind (muu)",$E612*R612,IFERROR($E612*R612/SUM($J612:$AB612)*(Eksplikatsioon!W612)/SUMPRODUCT($J612:$AB612,Eksplikatsioon!$O612:$AG612),"")),"")</f>
        <v/>
      </c>
      <c r="AL612" s="72" t="str">
        <f>IFERROR(IF($G612="Erikasutuses pind (muu)",$E612*S612,IFERROR($E612*S612/SUM($J612:$AB612)*(Eksplikatsioon!X612)/SUMPRODUCT($J612:$AB612,Eksplikatsioon!$O612:$AG612),"")),"")</f>
        <v/>
      </c>
      <c r="AM612" s="72" t="str">
        <f>IFERROR(IF($G612="Erikasutuses pind (muu)",$E612*T612,IFERROR($E612*T612/SUM($J612:$AB612)*(Eksplikatsioon!Y612)/SUMPRODUCT($J612:$AB612,Eksplikatsioon!$O612:$AG612),"")),"")</f>
        <v/>
      </c>
      <c r="AN612" s="72" t="str">
        <f>IFERROR(IF($G612="Erikasutuses pind (muu)",$E612*U612,IFERROR($E612*U612/SUM($J612:$AB612)*(Eksplikatsioon!Z612)/SUMPRODUCT($J612:$AB612,Eksplikatsioon!$O612:$AG612),"")),"")</f>
        <v/>
      </c>
      <c r="AO612" s="72" t="str">
        <f>IFERROR(IF($G612="Erikasutuses pind (muu)",$E612*V612,IFERROR($E612*V612/SUM($J612:$AB612)*(Eksplikatsioon!AA612)/SUMPRODUCT($J612:$AB612,Eksplikatsioon!$O612:$AG612),"")),"")</f>
        <v/>
      </c>
      <c r="AP612" s="72" t="str">
        <f>IFERROR(IF($G612="Erikasutuses pind (muu)",$E612*W612,IFERROR($E612*W612/SUM($J612:$AB612)*(Eksplikatsioon!AB612)/SUMPRODUCT($J612:$AB612,Eksplikatsioon!$O612:$AG612),"")),"")</f>
        <v/>
      </c>
      <c r="AQ612" s="72" t="str">
        <f>IFERROR(IF($G612="Erikasutuses pind (muu)",$E612*X612,IFERROR($E612*X612/SUM($J612:$AB612)*(Eksplikatsioon!AC612)/SUMPRODUCT($J612:$AB612,Eksplikatsioon!$O612:$AG612),"")),"")</f>
        <v/>
      </c>
      <c r="AR612" s="72" t="str">
        <f>IFERROR(IF($G612="Erikasutuses pind (muu)",$E612*Y612,IFERROR($E612*Y612/SUM($J612:$AB612)*(Eksplikatsioon!AD612)/SUMPRODUCT($J612:$AB612,Eksplikatsioon!$O612:$AG612),"")),"")</f>
        <v/>
      </c>
      <c r="AS612" s="72" t="str">
        <f>IFERROR(IF($G612="Erikasutuses pind (muu)",$E612*Z612,IFERROR($E612*Z612/SUM($J612:$AB612)*(Eksplikatsioon!AE612)/SUMPRODUCT($J612:$AB612,Eksplikatsioon!$O612:$AG612),"")),"")</f>
        <v/>
      </c>
      <c r="AT612" s="72" t="str">
        <f>IFERROR(IF($G612="Erikasutuses pind (muu)",$E612*AA612,IFERROR($E612*AA612/SUM($J612:$AB612)*(Eksplikatsioon!AF612)/SUMPRODUCT($J612:$AB612,Eksplikatsioon!$O612:$AG612),"")),"")</f>
        <v/>
      </c>
      <c r="AU612" s="72" t="str">
        <f>IFERROR(IF($G612="Erikasutuses pind (muu)",$E612*AB612,IFERROR($E612*AB612/SUM($J612:$AB612)*(Eksplikatsioon!AG612)/SUMPRODUCT($J612:$AB612,Eksplikatsioon!$O612:$AG612),"")),"")</f>
        <v/>
      </c>
    </row>
    <row r="613" spans="1:47" x14ac:dyDescent="0.25">
      <c r="A613" s="71" t="str">
        <f>IF(Eksplikatsioon!A613=0,"",Eksplikatsioon!A613)</f>
        <v/>
      </c>
      <c r="B613" s="71" t="str">
        <f>IF(Eksplikatsioon!B613=0,"",Eksplikatsioon!B613)</f>
        <v/>
      </c>
      <c r="C613" s="71" t="str">
        <f>IF(Eksplikatsioon!C613=0,"",Eksplikatsioon!C613)</f>
        <v/>
      </c>
      <c r="D613" s="71" t="str">
        <f>IF(Eksplikatsioon!D613=0,"",Eksplikatsioon!D613)</f>
        <v/>
      </c>
      <c r="E613" s="71" t="str">
        <f>IF(Eksplikatsioon!F613=0,"",Eksplikatsioon!F613)</f>
        <v/>
      </c>
      <c r="F613" s="71" t="str">
        <f>IF(Eksplikatsioon!H613=0,"",Eksplikatsioon!H613)</f>
        <v/>
      </c>
      <c r="G613" s="71" t="str">
        <f>IF(Eksplikatsioon!J613=0,"",Eksplikatsioon!J613)</f>
        <v/>
      </c>
      <c r="H613" s="71" t="str">
        <f>IF(Eksplikatsioon!K613=0,"",Eksplikatsioon!K613)</f>
        <v/>
      </c>
      <c r="I613" s="71" t="str">
        <f>IF(Eksplikatsioon!L613=0,"",Eksplikatsioon!L613)</f>
        <v/>
      </c>
      <c r="J613" s="72" t="str">
        <f>IFERROR(IF($G613="Erikasutuses pind (muu)",Eksplikatsioon!O613/SUM(Eksplikatsioon!$O613:'Eksplikatsioon'!$AG613),IF($G613="Erikasutuses pind (korrus)",IFERROR(SUMIFS($E:$E,$G:$G,"Ainukasutuses pind",$C:$C,"Üüritav pind",$H:$H,J$3,$A:$A,$A613)/SUMIFS($E:$E,$G:$G,"Ainukasutuses pind",$C:$C,"Üüritav pind",$A:$A,$A613),0),IF($G613="Erikasutuses pind (hoone)",IFERROR(SUMIFS($E:$E,$G:$G,"Ainukasutuses pind",$C:$C,"Üüritav pind",$H:$H,J$3)/SUMIFS($E:$E,$G:$G,"Ainukasutuses pind",$C:$C,"Üüritav pind"),0),""))),"")</f>
        <v/>
      </c>
      <c r="K613" s="72" t="str">
        <f>IFERROR(IF($G613="Erikasutuses pind (muu)",Eksplikatsioon!P613/SUM(Eksplikatsioon!$O613:'Eksplikatsioon'!$AG613),IF($G613="Erikasutuses pind (korrus)",IFERROR(SUMIFS($E:$E,$G:$G,"Ainukasutuses pind",$C:$C,"Üüritav pind",$H:$H,K$3,$A:$A,$A613)/SUMIFS($E:$E,$G:$G,"Ainukasutuses pind",$C:$C,"Üüritav pind",$A:$A,$A613),0),IF($G613="Erikasutuses pind (hoone)",IFERROR(SUMIFS($E:$E,$G:$G,"Ainukasutuses pind",$C:$C,"Üüritav pind",$H:$H,K$3)/SUMIFS($E:$E,$G:$G,"Ainukasutuses pind",$C:$C,"Üüritav pind"),0),""))),"")</f>
        <v/>
      </c>
      <c r="L613" s="72" t="str">
        <f>IFERROR(IF($G613="Erikasutuses pind (muu)",Eksplikatsioon!Q613/SUM(Eksplikatsioon!$O613:'Eksplikatsioon'!$AG613),IF($G613="Erikasutuses pind (korrus)",IFERROR(SUMIFS($E:$E,$G:$G,"Ainukasutuses pind",$C:$C,"Üüritav pind",$H:$H,L$3,$A:$A,$A613)/SUMIFS($E:$E,$G:$G,"Ainukasutuses pind",$C:$C,"Üüritav pind",$A:$A,$A613),0),IF($G613="Erikasutuses pind (hoone)",IFERROR(SUMIFS($E:$E,$G:$G,"Ainukasutuses pind",$C:$C,"Üüritav pind",$H:$H,L$3)/SUMIFS($E:$E,$G:$G,"Ainukasutuses pind",$C:$C,"Üüritav pind"),0),""))),"")</f>
        <v/>
      </c>
      <c r="M613" s="72" t="str">
        <f>IFERROR(IF($G613="Erikasutuses pind (muu)",Eksplikatsioon!R613/SUM(Eksplikatsioon!$O613:'Eksplikatsioon'!$AG613),IF($G613="Erikasutuses pind (korrus)",IFERROR(SUMIFS($E:$E,$G:$G,"Ainukasutuses pind",$C:$C,"Üüritav pind",$H:$H,M$3,$A:$A,$A613)/SUMIFS($E:$E,$G:$G,"Ainukasutuses pind",$C:$C,"Üüritav pind",$A:$A,$A613),0),IF($G613="Erikasutuses pind (hoone)",IFERROR(SUMIFS($E:$E,$G:$G,"Ainukasutuses pind",$C:$C,"Üüritav pind",$H:$H,M$3)/SUMIFS($E:$E,$G:$G,"Ainukasutuses pind",$C:$C,"Üüritav pind"),0),""))),"")</f>
        <v/>
      </c>
      <c r="N613" s="72" t="str">
        <f>IFERROR(IF($G613="Erikasutuses pind (muu)",Eksplikatsioon!S613/SUM(Eksplikatsioon!$O613:'Eksplikatsioon'!$AG613),IF($G613="Erikasutuses pind (korrus)",IFERROR(SUMIFS($E:$E,$G:$G,"Ainukasutuses pind",$C:$C,"Üüritav pind",$H:$H,N$3,$A:$A,$A613)/SUMIFS($E:$E,$G:$G,"Ainukasutuses pind",$C:$C,"Üüritav pind",$A:$A,$A613),0),IF($G613="Erikasutuses pind (hoone)",IFERROR(SUMIFS($E:$E,$G:$G,"Ainukasutuses pind",$C:$C,"Üüritav pind",$H:$H,N$3)/SUMIFS($E:$E,$G:$G,"Ainukasutuses pind",$C:$C,"Üüritav pind"),0),""))),"")</f>
        <v/>
      </c>
      <c r="O613" s="72" t="str">
        <f>IFERROR(IF($G613="Erikasutuses pind (muu)",Eksplikatsioon!T613/SUM(Eksplikatsioon!$O613:'Eksplikatsioon'!$AG613),IF($G613="Erikasutuses pind (korrus)",IFERROR(SUMIFS($E:$E,$G:$G,"Ainukasutuses pind",$C:$C,"Üüritav pind",$H:$H,O$3,$A:$A,$A613)/SUMIFS($E:$E,$G:$G,"Ainukasutuses pind",$C:$C,"Üüritav pind",$A:$A,$A613),0),IF($G613="Erikasutuses pind (hoone)",IFERROR(SUMIFS($E:$E,$G:$G,"Ainukasutuses pind",$C:$C,"Üüritav pind",$H:$H,O$3)/SUMIFS($E:$E,$G:$G,"Ainukasutuses pind",$C:$C,"Üüritav pind"),0),""))),"")</f>
        <v/>
      </c>
      <c r="P613" s="72" t="str">
        <f>IFERROR(IF($G613="Erikasutuses pind (muu)",Eksplikatsioon!U613/SUM(Eksplikatsioon!$O613:'Eksplikatsioon'!$AG613),IF($G613="Erikasutuses pind (korrus)",IFERROR(SUMIFS($E:$E,$G:$G,"Ainukasutuses pind",$C:$C,"Üüritav pind",$H:$H,P$3,$A:$A,$A613)/SUMIFS($E:$E,$G:$G,"Ainukasutuses pind",$C:$C,"Üüritav pind",$A:$A,$A613),0),IF($G613="Erikasutuses pind (hoone)",IFERROR(SUMIFS($E:$E,$G:$G,"Ainukasutuses pind",$C:$C,"Üüritav pind",$H:$H,P$3)/SUMIFS($E:$E,$G:$G,"Ainukasutuses pind",$C:$C,"Üüritav pind"),0),""))),"")</f>
        <v/>
      </c>
      <c r="Q613" s="72" t="str">
        <f>IFERROR(IF($G613="Erikasutuses pind (muu)",Eksplikatsioon!V613/SUM(Eksplikatsioon!$O613:'Eksplikatsioon'!$AG613),IF($G613="Erikasutuses pind (korrus)",IFERROR(SUMIFS($E:$E,$G:$G,"Ainukasutuses pind",$C:$C,"Üüritav pind",$H:$H,Q$3,$A:$A,$A613)/SUMIFS($E:$E,$G:$G,"Ainukasutuses pind",$C:$C,"Üüritav pind",$A:$A,$A613),0),IF($G613="Erikasutuses pind (hoone)",IFERROR(SUMIFS($E:$E,$G:$G,"Ainukasutuses pind",$C:$C,"Üüritav pind",$H:$H,Q$3)/SUMIFS($E:$E,$G:$G,"Ainukasutuses pind",$C:$C,"Üüritav pind"),0),""))),"")</f>
        <v/>
      </c>
      <c r="R613" s="72" t="str">
        <f>IFERROR(IF($G613="Erikasutuses pind (muu)",Eksplikatsioon!W613/SUM(Eksplikatsioon!$O613:'Eksplikatsioon'!$AG613),IF($G613="Erikasutuses pind (korrus)",IFERROR(SUMIFS($E:$E,$G:$G,"Ainukasutuses pind",$C:$C,"Üüritav pind",$H:$H,R$3,$A:$A,$A613)/SUMIFS($E:$E,$G:$G,"Ainukasutuses pind",$C:$C,"Üüritav pind",$A:$A,$A613),0),IF($G613="Erikasutuses pind (hoone)",IFERROR(SUMIFS($E:$E,$G:$G,"Ainukasutuses pind",$C:$C,"Üüritav pind",$H:$H,R$3)/SUMIFS($E:$E,$G:$G,"Ainukasutuses pind",$C:$C,"Üüritav pind"),0),""))),"")</f>
        <v/>
      </c>
      <c r="S613" s="72" t="str">
        <f>IFERROR(IF($G613="Erikasutuses pind (muu)",Eksplikatsioon!X613/SUM(Eksplikatsioon!$O613:'Eksplikatsioon'!$AG613),IF($G613="Erikasutuses pind (korrus)",IFERROR(SUMIFS($E:$E,$G:$G,"Ainukasutuses pind",$C:$C,"Üüritav pind",$H:$H,S$3,$A:$A,$A613)/SUMIFS($E:$E,$G:$G,"Ainukasutuses pind",$C:$C,"Üüritav pind",$A:$A,$A613),0),IF($G613="Erikasutuses pind (hoone)",IFERROR(SUMIFS($E:$E,$G:$G,"Ainukasutuses pind",$C:$C,"Üüritav pind",$H:$H,S$3)/SUMIFS($E:$E,$G:$G,"Ainukasutuses pind",$C:$C,"Üüritav pind"),0),""))),"")</f>
        <v/>
      </c>
      <c r="T613" s="72" t="str">
        <f>IFERROR(IF($G613="Erikasutuses pind (muu)",Eksplikatsioon!Y613/SUM(Eksplikatsioon!$O613:'Eksplikatsioon'!$AG613),IF($G613="Erikasutuses pind (korrus)",IFERROR(SUMIFS($E:$E,$G:$G,"Ainukasutuses pind",$C:$C,"Üüritav pind",$H:$H,T$3,$A:$A,$A613)/SUMIFS($E:$E,$G:$G,"Ainukasutuses pind",$C:$C,"Üüritav pind",$A:$A,$A613),0),IF($G613="Erikasutuses pind (hoone)",IFERROR(SUMIFS($E:$E,$G:$G,"Ainukasutuses pind",$C:$C,"Üüritav pind",$H:$H,T$3)/SUMIFS($E:$E,$G:$G,"Ainukasutuses pind",$C:$C,"Üüritav pind"),0),""))),"")</f>
        <v/>
      </c>
      <c r="U613" s="72" t="str">
        <f>IFERROR(IF($G613="Erikasutuses pind (muu)",Eksplikatsioon!Z613/SUM(Eksplikatsioon!$O613:'Eksplikatsioon'!$AG613),IF($G613="Erikasutuses pind (korrus)",IFERROR(SUMIFS($E:$E,$G:$G,"Ainukasutuses pind",$C:$C,"Üüritav pind",$H:$H,U$3,$A:$A,$A613)/SUMIFS($E:$E,$G:$G,"Ainukasutuses pind",$C:$C,"Üüritav pind",$A:$A,$A613),0),IF($G613="Erikasutuses pind (hoone)",IFERROR(SUMIFS($E:$E,$G:$G,"Ainukasutuses pind",$C:$C,"Üüritav pind",$H:$H,U$3)/SUMIFS($E:$E,$G:$G,"Ainukasutuses pind",$C:$C,"Üüritav pind"),0),""))),"")</f>
        <v/>
      </c>
      <c r="V613" s="72" t="str">
        <f>IFERROR(IF($G613="Erikasutuses pind (muu)",Eksplikatsioon!AA613/SUM(Eksplikatsioon!$O613:'Eksplikatsioon'!$AG613),IF($G613="Erikasutuses pind (korrus)",IFERROR(SUMIFS($E:$E,$G:$G,"Ainukasutuses pind",$C:$C,"Üüritav pind",$H:$H,V$3,$A:$A,$A613)/SUMIFS($E:$E,$G:$G,"Ainukasutuses pind",$C:$C,"Üüritav pind",$A:$A,$A613),0),IF($G613="Erikasutuses pind (hoone)",IFERROR(SUMIFS($E:$E,$G:$G,"Ainukasutuses pind",$C:$C,"Üüritav pind",$H:$H,V$3)/SUMIFS($E:$E,$G:$G,"Ainukasutuses pind",$C:$C,"Üüritav pind"),0),""))),"")</f>
        <v/>
      </c>
      <c r="W613" s="72" t="str">
        <f>IFERROR(IF($G613="Erikasutuses pind (muu)",Eksplikatsioon!AB613/SUM(Eksplikatsioon!$O613:'Eksplikatsioon'!$AG613),IF($G613="Erikasutuses pind (korrus)",IFERROR(SUMIFS($E:$E,$G:$G,"Ainukasutuses pind",$C:$C,"Üüritav pind",$H:$H,W$3,$A:$A,$A613)/SUMIFS($E:$E,$G:$G,"Ainukasutuses pind",$C:$C,"Üüritav pind",$A:$A,$A613),0),IF($G613="Erikasutuses pind (hoone)",IFERROR(SUMIFS($E:$E,$G:$G,"Ainukasutuses pind",$C:$C,"Üüritav pind",$H:$H,W$3)/SUMIFS($E:$E,$G:$G,"Ainukasutuses pind",$C:$C,"Üüritav pind"),0),""))),"")</f>
        <v/>
      </c>
      <c r="X613" s="72" t="str">
        <f>IFERROR(IF($G613="Erikasutuses pind (muu)",Eksplikatsioon!AC613/SUM(Eksplikatsioon!$O613:'Eksplikatsioon'!$AG613),IF($G613="Erikasutuses pind (korrus)",IFERROR(SUMIFS($E:$E,$G:$G,"Ainukasutuses pind",$C:$C,"Üüritav pind",$H:$H,X$3,$A:$A,$A613)/SUMIFS($E:$E,$G:$G,"Ainukasutuses pind",$C:$C,"Üüritav pind",$A:$A,$A613),0),IF($G613="Erikasutuses pind (hoone)",IFERROR(SUMIFS($E:$E,$G:$G,"Ainukasutuses pind",$C:$C,"Üüritav pind",$H:$H,X$3)/SUMIFS($E:$E,$G:$G,"Ainukasutuses pind",$C:$C,"Üüritav pind"),0),""))),"")</f>
        <v/>
      </c>
      <c r="Y613" s="72" t="str">
        <f>IFERROR(IF($G613="Erikasutuses pind (muu)",Eksplikatsioon!AD613/SUM(Eksplikatsioon!$O613:'Eksplikatsioon'!$AG613),IF($G613="Erikasutuses pind (korrus)",IFERROR(SUMIFS($E:$E,$G:$G,"Ainukasutuses pind",$C:$C,"Üüritav pind",$H:$H,Y$3,$A:$A,$A613)/SUMIFS($E:$E,$G:$G,"Ainukasutuses pind",$C:$C,"Üüritav pind",$A:$A,$A613),0),IF($G613="Erikasutuses pind (hoone)",IFERROR(SUMIFS($E:$E,$G:$G,"Ainukasutuses pind",$C:$C,"Üüritav pind",$H:$H,Y$3)/SUMIFS($E:$E,$G:$G,"Ainukasutuses pind",$C:$C,"Üüritav pind"),0),""))),"")</f>
        <v/>
      </c>
      <c r="Z613" s="72" t="str">
        <f>IFERROR(IF($G613="Erikasutuses pind (muu)",Eksplikatsioon!AE613/SUM(Eksplikatsioon!$O613:'Eksplikatsioon'!$AG613),IF($G613="Erikasutuses pind (korrus)",IFERROR(SUMIFS($E:$E,$G:$G,"Ainukasutuses pind",$C:$C,"Üüritav pind",$H:$H,Z$3,$A:$A,$A613)/SUMIFS($E:$E,$G:$G,"Ainukasutuses pind",$C:$C,"Üüritav pind",$A:$A,$A613),0),IF($G613="Erikasutuses pind (hoone)",IFERROR(SUMIFS($E:$E,$G:$G,"Ainukasutuses pind",$C:$C,"Üüritav pind",$H:$H,Z$3)/SUMIFS($E:$E,$G:$G,"Ainukasutuses pind",$C:$C,"Üüritav pind"),0),""))),"")</f>
        <v/>
      </c>
      <c r="AA613" s="72" t="str">
        <f>IFERROR(IF($G613="Erikasutuses pind (muu)",Eksplikatsioon!AF613/SUM(Eksplikatsioon!$O613:'Eksplikatsioon'!$AG613),IF($G613="Erikasutuses pind (korrus)",IFERROR(SUMIFS($E:$E,$G:$G,"Ainukasutuses pind",$C:$C,"Üüritav pind",$H:$H,AA$3,$A:$A,$A613)/SUMIFS($E:$E,$G:$G,"Ainukasutuses pind",$C:$C,"Üüritav pind",$A:$A,$A613),0),IF($G613="Erikasutuses pind (hoone)",IFERROR(SUMIFS($E:$E,$G:$G,"Ainukasutuses pind",$C:$C,"Üüritav pind",$H:$H,AA$3)/SUMIFS($E:$E,$G:$G,"Ainukasutuses pind",$C:$C,"Üüritav pind"),0),""))),"")</f>
        <v/>
      </c>
      <c r="AB613" s="72" t="str">
        <f>IFERROR(IF($G613="Erikasutuses pind (muu)",Eksplikatsioon!AG613/SUM(Eksplikatsioon!$O613:'Eksplikatsioon'!$AG613),IF($G613="Erikasutuses pind (korrus)",IFERROR(SUMIFS($E:$E,$G:$G,"Ainukasutuses pind",$C:$C,"Üüritav pind",$H:$H,AB$3,$A:$A,$A613)/SUMIFS($E:$E,$G:$G,"Ainukasutuses pind",$C:$C,"Üüritav pind",$A:$A,$A613),0),IF($G613="Erikasutuses pind (hoone)",IFERROR(SUMIFS($E:$E,$G:$G,"Ainukasutuses pind",$C:$C,"Üüritav pind",$H:$H,AB$3)/SUMIFS($E:$E,$G:$G,"Ainukasutuses pind",$C:$C,"Üüritav pind"),0),""))),"")</f>
        <v/>
      </c>
      <c r="AC613" s="72" t="str">
        <f>IFERROR(IF($G613="Erikasutuses pind (muu)",$E613*J613,IFERROR($E613*J613/SUM($J613:$AB613)*(Eksplikatsioon!O613)/SUMPRODUCT($J613:$AB613,Eksplikatsioon!$O613:$AG613),"")),"")</f>
        <v/>
      </c>
      <c r="AD613" s="72" t="str">
        <f>IFERROR(IF($G613="Erikasutuses pind (muu)",$E613*K613,IFERROR($E613*K613/SUM($J613:$AB613)*(Eksplikatsioon!P613)/SUMPRODUCT($J613:$AB613,Eksplikatsioon!$O613:$AG613),"")),"")</f>
        <v/>
      </c>
      <c r="AE613" s="72" t="str">
        <f>IFERROR(IF($G613="Erikasutuses pind (muu)",$E613*L613,IFERROR($E613*L613/SUM($J613:$AB613)*(Eksplikatsioon!Q613)/SUMPRODUCT($J613:$AB613,Eksplikatsioon!$O613:$AG613),"")),"")</f>
        <v/>
      </c>
      <c r="AF613" s="72" t="str">
        <f>IFERROR(IF($G613="Erikasutuses pind (muu)",$E613*M613,IFERROR($E613*M613/SUM($J613:$AB613)*(Eksplikatsioon!R613)/SUMPRODUCT($J613:$AB613,Eksplikatsioon!$O613:$AG613),"")),"")</f>
        <v/>
      </c>
      <c r="AG613" s="72" t="str">
        <f>IFERROR(IF($G613="Erikasutuses pind (muu)",$E613*N613,IFERROR($E613*N613/SUM($J613:$AB613)*(Eksplikatsioon!S613)/SUMPRODUCT($J613:$AB613,Eksplikatsioon!$O613:$AG613),"")),"")</f>
        <v/>
      </c>
      <c r="AH613" s="72" t="str">
        <f>IFERROR(IF($G613="Erikasutuses pind (muu)",$E613*O613,IFERROR($E613*O613/SUM($J613:$AB613)*(Eksplikatsioon!T613)/SUMPRODUCT($J613:$AB613,Eksplikatsioon!$O613:$AG613),"")),"")</f>
        <v/>
      </c>
      <c r="AI613" s="72" t="str">
        <f>IFERROR(IF($G613="Erikasutuses pind (muu)",$E613*P613,IFERROR($E613*P613/SUM($J613:$AB613)*(Eksplikatsioon!U613)/SUMPRODUCT($J613:$AB613,Eksplikatsioon!$O613:$AG613),"")),"")</f>
        <v/>
      </c>
      <c r="AJ613" s="72" t="str">
        <f>IFERROR(IF($G613="Erikasutuses pind (muu)",$E613*Q613,IFERROR($E613*Q613/SUM($J613:$AB613)*(Eksplikatsioon!V613)/SUMPRODUCT($J613:$AB613,Eksplikatsioon!$O613:$AG613),"")),"")</f>
        <v/>
      </c>
      <c r="AK613" s="72" t="str">
        <f>IFERROR(IF($G613="Erikasutuses pind (muu)",$E613*R613,IFERROR($E613*R613/SUM($J613:$AB613)*(Eksplikatsioon!W613)/SUMPRODUCT($J613:$AB613,Eksplikatsioon!$O613:$AG613),"")),"")</f>
        <v/>
      </c>
      <c r="AL613" s="72" t="str">
        <f>IFERROR(IF($G613="Erikasutuses pind (muu)",$E613*S613,IFERROR($E613*S613/SUM($J613:$AB613)*(Eksplikatsioon!X613)/SUMPRODUCT($J613:$AB613,Eksplikatsioon!$O613:$AG613),"")),"")</f>
        <v/>
      </c>
      <c r="AM613" s="72" t="str">
        <f>IFERROR(IF($G613="Erikasutuses pind (muu)",$E613*T613,IFERROR($E613*T613/SUM($J613:$AB613)*(Eksplikatsioon!Y613)/SUMPRODUCT($J613:$AB613,Eksplikatsioon!$O613:$AG613),"")),"")</f>
        <v/>
      </c>
      <c r="AN613" s="72" t="str">
        <f>IFERROR(IF($G613="Erikasutuses pind (muu)",$E613*U613,IFERROR($E613*U613/SUM($J613:$AB613)*(Eksplikatsioon!Z613)/SUMPRODUCT($J613:$AB613,Eksplikatsioon!$O613:$AG613),"")),"")</f>
        <v/>
      </c>
      <c r="AO613" s="72" t="str">
        <f>IFERROR(IF($G613="Erikasutuses pind (muu)",$E613*V613,IFERROR($E613*V613/SUM($J613:$AB613)*(Eksplikatsioon!AA613)/SUMPRODUCT($J613:$AB613,Eksplikatsioon!$O613:$AG613),"")),"")</f>
        <v/>
      </c>
      <c r="AP613" s="72" t="str">
        <f>IFERROR(IF($G613="Erikasutuses pind (muu)",$E613*W613,IFERROR($E613*W613/SUM($J613:$AB613)*(Eksplikatsioon!AB613)/SUMPRODUCT($J613:$AB613,Eksplikatsioon!$O613:$AG613),"")),"")</f>
        <v/>
      </c>
      <c r="AQ613" s="72" t="str">
        <f>IFERROR(IF($G613="Erikasutuses pind (muu)",$E613*X613,IFERROR($E613*X613/SUM($J613:$AB613)*(Eksplikatsioon!AC613)/SUMPRODUCT($J613:$AB613,Eksplikatsioon!$O613:$AG613),"")),"")</f>
        <v/>
      </c>
      <c r="AR613" s="72" t="str">
        <f>IFERROR(IF($G613="Erikasutuses pind (muu)",$E613*Y613,IFERROR($E613*Y613/SUM($J613:$AB613)*(Eksplikatsioon!AD613)/SUMPRODUCT($J613:$AB613,Eksplikatsioon!$O613:$AG613),"")),"")</f>
        <v/>
      </c>
      <c r="AS613" s="72" t="str">
        <f>IFERROR(IF($G613="Erikasutuses pind (muu)",$E613*Z613,IFERROR($E613*Z613/SUM($J613:$AB613)*(Eksplikatsioon!AE613)/SUMPRODUCT($J613:$AB613,Eksplikatsioon!$O613:$AG613),"")),"")</f>
        <v/>
      </c>
      <c r="AT613" s="72" t="str">
        <f>IFERROR(IF($G613="Erikasutuses pind (muu)",$E613*AA613,IFERROR($E613*AA613/SUM($J613:$AB613)*(Eksplikatsioon!AF613)/SUMPRODUCT($J613:$AB613,Eksplikatsioon!$O613:$AG613),"")),"")</f>
        <v/>
      </c>
      <c r="AU613" s="72" t="str">
        <f>IFERROR(IF($G613="Erikasutuses pind (muu)",$E613*AB613,IFERROR($E613*AB613/SUM($J613:$AB613)*(Eksplikatsioon!AG613)/SUMPRODUCT($J613:$AB613,Eksplikatsioon!$O613:$AG613),"")),"")</f>
        <v/>
      </c>
    </row>
    <row r="614" spans="1:47" x14ac:dyDescent="0.25">
      <c r="A614" s="71" t="str">
        <f>IF(Eksplikatsioon!A614=0,"",Eksplikatsioon!A614)</f>
        <v/>
      </c>
      <c r="B614" s="71" t="str">
        <f>IF(Eksplikatsioon!B614=0,"",Eksplikatsioon!B614)</f>
        <v/>
      </c>
      <c r="C614" s="71" t="str">
        <f>IF(Eksplikatsioon!C614=0,"",Eksplikatsioon!C614)</f>
        <v/>
      </c>
      <c r="D614" s="71" t="str">
        <f>IF(Eksplikatsioon!D614=0,"",Eksplikatsioon!D614)</f>
        <v/>
      </c>
      <c r="E614" s="71" t="str">
        <f>IF(Eksplikatsioon!F614=0,"",Eksplikatsioon!F614)</f>
        <v/>
      </c>
      <c r="F614" s="71" t="str">
        <f>IF(Eksplikatsioon!H614=0,"",Eksplikatsioon!H614)</f>
        <v/>
      </c>
      <c r="G614" s="71" t="str">
        <f>IF(Eksplikatsioon!J614=0,"",Eksplikatsioon!J614)</f>
        <v/>
      </c>
      <c r="H614" s="71" t="str">
        <f>IF(Eksplikatsioon!K614=0,"",Eksplikatsioon!K614)</f>
        <v/>
      </c>
      <c r="I614" s="71" t="str">
        <f>IF(Eksplikatsioon!L614=0,"",Eksplikatsioon!L614)</f>
        <v/>
      </c>
      <c r="J614" s="72" t="str">
        <f>IFERROR(IF($G614="Erikasutuses pind (muu)",Eksplikatsioon!O614/SUM(Eksplikatsioon!$O614:'Eksplikatsioon'!$AG614),IF($G614="Erikasutuses pind (korrus)",IFERROR(SUMIFS($E:$E,$G:$G,"Ainukasutuses pind",$C:$C,"Üüritav pind",$H:$H,J$3,$A:$A,$A614)/SUMIFS($E:$E,$G:$G,"Ainukasutuses pind",$C:$C,"Üüritav pind",$A:$A,$A614),0),IF($G614="Erikasutuses pind (hoone)",IFERROR(SUMIFS($E:$E,$G:$G,"Ainukasutuses pind",$C:$C,"Üüritav pind",$H:$H,J$3)/SUMIFS($E:$E,$G:$G,"Ainukasutuses pind",$C:$C,"Üüritav pind"),0),""))),"")</f>
        <v/>
      </c>
      <c r="K614" s="72" t="str">
        <f>IFERROR(IF($G614="Erikasutuses pind (muu)",Eksplikatsioon!P614/SUM(Eksplikatsioon!$O614:'Eksplikatsioon'!$AG614),IF($G614="Erikasutuses pind (korrus)",IFERROR(SUMIFS($E:$E,$G:$G,"Ainukasutuses pind",$C:$C,"Üüritav pind",$H:$H,K$3,$A:$A,$A614)/SUMIFS($E:$E,$G:$G,"Ainukasutuses pind",$C:$C,"Üüritav pind",$A:$A,$A614),0),IF($G614="Erikasutuses pind (hoone)",IFERROR(SUMIFS($E:$E,$G:$G,"Ainukasutuses pind",$C:$C,"Üüritav pind",$H:$H,K$3)/SUMIFS($E:$E,$G:$G,"Ainukasutuses pind",$C:$C,"Üüritav pind"),0),""))),"")</f>
        <v/>
      </c>
      <c r="L614" s="72" t="str">
        <f>IFERROR(IF($G614="Erikasutuses pind (muu)",Eksplikatsioon!Q614/SUM(Eksplikatsioon!$O614:'Eksplikatsioon'!$AG614),IF($G614="Erikasutuses pind (korrus)",IFERROR(SUMIFS($E:$E,$G:$G,"Ainukasutuses pind",$C:$C,"Üüritav pind",$H:$H,L$3,$A:$A,$A614)/SUMIFS($E:$E,$G:$G,"Ainukasutuses pind",$C:$C,"Üüritav pind",$A:$A,$A614),0),IF($G614="Erikasutuses pind (hoone)",IFERROR(SUMIFS($E:$E,$G:$G,"Ainukasutuses pind",$C:$C,"Üüritav pind",$H:$H,L$3)/SUMIFS($E:$E,$G:$G,"Ainukasutuses pind",$C:$C,"Üüritav pind"),0),""))),"")</f>
        <v/>
      </c>
      <c r="M614" s="72" t="str">
        <f>IFERROR(IF($G614="Erikasutuses pind (muu)",Eksplikatsioon!R614/SUM(Eksplikatsioon!$O614:'Eksplikatsioon'!$AG614),IF($G614="Erikasutuses pind (korrus)",IFERROR(SUMIFS($E:$E,$G:$G,"Ainukasutuses pind",$C:$C,"Üüritav pind",$H:$H,M$3,$A:$A,$A614)/SUMIFS($E:$E,$G:$G,"Ainukasutuses pind",$C:$C,"Üüritav pind",$A:$A,$A614),0),IF($G614="Erikasutuses pind (hoone)",IFERROR(SUMIFS($E:$E,$G:$G,"Ainukasutuses pind",$C:$C,"Üüritav pind",$H:$H,M$3)/SUMIFS($E:$E,$G:$G,"Ainukasutuses pind",$C:$C,"Üüritav pind"),0),""))),"")</f>
        <v/>
      </c>
      <c r="N614" s="72" t="str">
        <f>IFERROR(IF($G614="Erikasutuses pind (muu)",Eksplikatsioon!S614/SUM(Eksplikatsioon!$O614:'Eksplikatsioon'!$AG614),IF($G614="Erikasutuses pind (korrus)",IFERROR(SUMIFS($E:$E,$G:$G,"Ainukasutuses pind",$C:$C,"Üüritav pind",$H:$H,N$3,$A:$A,$A614)/SUMIFS($E:$E,$G:$G,"Ainukasutuses pind",$C:$C,"Üüritav pind",$A:$A,$A614),0),IF($G614="Erikasutuses pind (hoone)",IFERROR(SUMIFS($E:$E,$G:$G,"Ainukasutuses pind",$C:$C,"Üüritav pind",$H:$H,N$3)/SUMIFS($E:$E,$G:$G,"Ainukasutuses pind",$C:$C,"Üüritav pind"),0),""))),"")</f>
        <v/>
      </c>
      <c r="O614" s="72" t="str">
        <f>IFERROR(IF($G614="Erikasutuses pind (muu)",Eksplikatsioon!T614/SUM(Eksplikatsioon!$O614:'Eksplikatsioon'!$AG614),IF($G614="Erikasutuses pind (korrus)",IFERROR(SUMIFS($E:$E,$G:$G,"Ainukasutuses pind",$C:$C,"Üüritav pind",$H:$H,O$3,$A:$A,$A614)/SUMIFS($E:$E,$G:$G,"Ainukasutuses pind",$C:$C,"Üüritav pind",$A:$A,$A614),0),IF($G614="Erikasutuses pind (hoone)",IFERROR(SUMIFS($E:$E,$G:$G,"Ainukasutuses pind",$C:$C,"Üüritav pind",$H:$H,O$3)/SUMIFS($E:$E,$G:$G,"Ainukasutuses pind",$C:$C,"Üüritav pind"),0),""))),"")</f>
        <v/>
      </c>
      <c r="P614" s="72" t="str">
        <f>IFERROR(IF($G614="Erikasutuses pind (muu)",Eksplikatsioon!U614/SUM(Eksplikatsioon!$O614:'Eksplikatsioon'!$AG614),IF($G614="Erikasutuses pind (korrus)",IFERROR(SUMIFS($E:$E,$G:$G,"Ainukasutuses pind",$C:$C,"Üüritav pind",$H:$H,P$3,$A:$A,$A614)/SUMIFS($E:$E,$G:$G,"Ainukasutuses pind",$C:$C,"Üüritav pind",$A:$A,$A614),0),IF($G614="Erikasutuses pind (hoone)",IFERROR(SUMIFS($E:$E,$G:$G,"Ainukasutuses pind",$C:$C,"Üüritav pind",$H:$H,P$3)/SUMIFS($E:$E,$G:$G,"Ainukasutuses pind",$C:$C,"Üüritav pind"),0),""))),"")</f>
        <v/>
      </c>
      <c r="Q614" s="72" t="str">
        <f>IFERROR(IF($G614="Erikasutuses pind (muu)",Eksplikatsioon!V614/SUM(Eksplikatsioon!$O614:'Eksplikatsioon'!$AG614),IF($G614="Erikasutuses pind (korrus)",IFERROR(SUMIFS($E:$E,$G:$G,"Ainukasutuses pind",$C:$C,"Üüritav pind",$H:$H,Q$3,$A:$A,$A614)/SUMIFS($E:$E,$G:$G,"Ainukasutuses pind",$C:$C,"Üüritav pind",$A:$A,$A614),0),IF($G614="Erikasutuses pind (hoone)",IFERROR(SUMIFS($E:$E,$G:$G,"Ainukasutuses pind",$C:$C,"Üüritav pind",$H:$H,Q$3)/SUMIFS($E:$E,$G:$G,"Ainukasutuses pind",$C:$C,"Üüritav pind"),0),""))),"")</f>
        <v/>
      </c>
      <c r="R614" s="72" t="str">
        <f>IFERROR(IF($G614="Erikasutuses pind (muu)",Eksplikatsioon!W614/SUM(Eksplikatsioon!$O614:'Eksplikatsioon'!$AG614),IF($G614="Erikasutuses pind (korrus)",IFERROR(SUMIFS($E:$E,$G:$G,"Ainukasutuses pind",$C:$C,"Üüritav pind",$H:$H,R$3,$A:$A,$A614)/SUMIFS($E:$E,$G:$G,"Ainukasutuses pind",$C:$C,"Üüritav pind",$A:$A,$A614),0),IF($G614="Erikasutuses pind (hoone)",IFERROR(SUMIFS($E:$E,$G:$G,"Ainukasutuses pind",$C:$C,"Üüritav pind",$H:$H,R$3)/SUMIFS($E:$E,$G:$G,"Ainukasutuses pind",$C:$C,"Üüritav pind"),0),""))),"")</f>
        <v/>
      </c>
      <c r="S614" s="72" t="str">
        <f>IFERROR(IF($G614="Erikasutuses pind (muu)",Eksplikatsioon!X614/SUM(Eksplikatsioon!$O614:'Eksplikatsioon'!$AG614),IF($G614="Erikasutuses pind (korrus)",IFERROR(SUMIFS($E:$E,$G:$G,"Ainukasutuses pind",$C:$C,"Üüritav pind",$H:$H,S$3,$A:$A,$A614)/SUMIFS($E:$E,$G:$G,"Ainukasutuses pind",$C:$C,"Üüritav pind",$A:$A,$A614),0),IF($G614="Erikasutuses pind (hoone)",IFERROR(SUMIFS($E:$E,$G:$G,"Ainukasutuses pind",$C:$C,"Üüritav pind",$H:$H,S$3)/SUMIFS($E:$E,$G:$G,"Ainukasutuses pind",$C:$C,"Üüritav pind"),0),""))),"")</f>
        <v/>
      </c>
      <c r="T614" s="72" t="str">
        <f>IFERROR(IF($G614="Erikasutuses pind (muu)",Eksplikatsioon!Y614/SUM(Eksplikatsioon!$O614:'Eksplikatsioon'!$AG614),IF($G614="Erikasutuses pind (korrus)",IFERROR(SUMIFS($E:$E,$G:$G,"Ainukasutuses pind",$C:$C,"Üüritav pind",$H:$H,T$3,$A:$A,$A614)/SUMIFS($E:$E,$G:$G,"Ainukasutuses pind",$C:$C,"Üüritav pind",$A:$A,$A614),0),IF($G614="Erikasutuses pind (hoone)",IFERROR(SUMIFS($E:$E,$G:$G,"Ainukasutuses pind",$C:$C,"Üüritav pind",$H:$H,T$3)/SUMIFS($E:$E,$G:$G,"Ainukasutuses pind",$C:$C,"Üüritav pind"),0),""))),"")</f>
        <v/>
      </c>
      <c r="U614" s="72" t="str">
        <f>IFERROR(IF($G614="Erikasutuses pind (muu)",Eksplikatsioon!Z614/SUM(Eksplikatsioon!$O614:'Eksplikatsioon'!$AG614),IF($G614="Erikasutuses pind (korrus)",IFERROR(SUMIFS($E:$E,$G:$G,"Ainukasutuses pind",$C:$C,"Üüritav pind",$H:$H,U$3,$A:$A,$A614)/SUMIFS($E:$E,$G:$G,"Ainukasutuses pind",$C:$C,"Üüritav pind",$A:$A,$A614),0),IF($G614="Erikasutuses pind (hoone)",IFERROR(SUMIFS($E:$E,$G:$G,"Ainukasutuses pind",$C:$C,"Üüritav pind",$H:$H,U$3)/SUMIFS($E:$E,$G:$G,"Ainukasutuses pind",$C:$C,"Üüritav pind"),0),""))),"")</f>
        <v/>
      </c>
      <c r="V614" s="72" t="str">
        <f>IFERROR(IF($G614="Erikasutuses pind (muu)",Eksplikatsioon!AA614/SUM(Eksplikatsioon!$O614:'Eksplikatsioon'!$AG614),IF($G614="Erikasutuses pind (korrus)",IFERROR(SUMIFS($E:$E,$G:$G,"Ainukasutuses pind",$C:$C,"Üüritav pind",$H:$H,V$3,$A:$A,$A614)/SUMIFS($E:$E,$G:$G,"Ainukasutuses pind",$C:$C,"Üüritav pind",$A:$A,$A614),0),IF($G614="Erikasutuses pind (hoone)",IFERROR(SUMIFS($E:$E,$G:$G,"Ainukasutuses pind",$C:$C,"Üüritav pind",$H:$H,V$3)/SUMIFS($E:$E,$G:$G,"Ainukasutuses pind",$C:$C,"Üüritav pind"),0),""))),"")</f>
        <v/>
      </c>
      <c r="W614" s="72" t="str">
        <f>IFERROR(IF($G614="Erikasutuses pind (muu)",Eksplikatsioon!AB614/SUM(Eksplikatsioon!$O614:'Eksplikatsioon'!$AG614),IF($G614="Erikasutuses pind (korrus)",IFERROR(SUMIFS($E:$E,$G:$G,"Ainukasutuses pind",$C:$C,"Üüritav pind",$H:$H,W$3,$A:$A,$A614)/SUMIFS($E:$E,$G:$G,"Ainukasutuses pind",$C:$C,"Üüritav pind",$A:$A,$A614),0),IF($G614="Erikasutuses pind (hoone)",IFERROR(SUMIFS($E:$E,$G:$G,"Ainukasutuses pind",$C:$C,"Üüritav pind",$H:$H,W$3)/SUMIFS($E:$E,$G:$G,"Ainukasutuses pind",$C:$C,"Üüritav pind"),0),""))),"")</f>
        <v/>
      </c>
      <c r="X614" s="72" t="str">
        <f>IFERROR(IF($G614="Erikasutuses pind (muu)",Eksplikatsioon!AC614/SUM(Eksplikatsioon!$O614:'Eksplikatsioon'!$AG614),IF($G614="Erikasutuses pind (korrus)",IFERROR(SUMIFS($E:$E,$G:$G,"Ainukasutuses pind",$C:$C,"Üüritav pind",$H:$H,X$3,$A:$A,$A614)/SUMIFS($E:$E,$G:$G,"Ainukasutuses pind",$C:$C,"Üüritav pind",$A:$A,$A614),0),IF($G614="Erikasutuses pind (hoone)",IFERROR(SUMIFS($E:$E,$G:$G,"Ainukasutuses pind",$C:$C,"Üüritav pind",$H:$H,X$3)/SUMIFS($E:$E,$G:$G,"Ainukasutuses pind",$C:$C,"Üüritav pind"),0),""))),"")</f>
        <v/>
      </c>
      <c r="Y614" s="72" t="str">
        <f>IFERROR(IF($G614="Erikasutuses pind (muu)",Eksplikatsioon!AD614/SUM(Eksplikatsioon!$O614:'Eksplikatsioon'!$AG614),IF($G614="Erikasutuses pind (korrus)",IFERROR(SUMIFS($E:$E,$G:$G,"Ainukasutuses pind",$C:$C,"Üüritav pind",$H:$H,Y$3,$A:$A,$A614)/SUMIFS($E:$E,$G:$G,"Ainukasutuses pind",$C:$C,"Üüritav pind",$A:$A,$A614),0),IF($G614="Erikasutuses pind (hoone)",IFERROR(SUMIFS($E:$E,$G:$G,"Ainukasutuses pind",$C:$C,"Üüritav pind",$H:$H,Y$3)/SUMIFS($E:$E,$G:$G,"Ainukasutuses pind",$C:$C,"Üüritav pind"),0),""))),"")</f>
        <v/>
      </c>
      <c r="Z614" s="72" t="str">
        <f>IFERROR(IF($G614="Erikasutuses pind (muu)",Eksplikatsioon!AE614/SUM(Eksplikatsioon!$O614:'Eksplikatsioon'!$AG614),IF($G614="Erikasutuses pind (korrus)",IFERROR(SUMIFS($E:$E,$G:$G,"Ainukasutuses pind",$C:$C,"Üüritav pind",$H:$H,Z$3,$A:$A,$A614)/SUMIFS($E:$E,$G:$G,"Ainukasutuses pind",$C:$C,"Üüritav pind",$A:$A,$A614),0),IF($G614="Erikasutuses pind (hoone)",IFERROR(SUMIFS($E:$E,$G:$G,"Ainukasutuses pind",$C:$C,"Üüritav pind",$H:$H,Z$3)/SUMIFS($E:$E,$G:$G,"Ainukasutuses pind",$C:$C,"Üüritav pind"),0),""))),"")</f>
        <v/>
      </c>
      <c r="AA614" s="72" t="str">
        <f>IFERROR(IF($G614="Erikasutuses pind (muu)",Eksplikatsioon!AF614/SUM(Eksplikatsioon!$O614:'Eksplikatsioon'!$AG614),IF($G614="Erikasutuses pind (korrus)",IFERROR(SUMIFS($E:$E,$G:$G,"Ainukasutuses pind",$C:$C,"Üüritav pind",$H:$H,AA$3,$A:$A,$A614)/SUMIFS($E:$E,$G:$G,"Ainukasutuses pind",$C:$C,"Üüritav pind",$A:$A,$A614),0),IF($G614="Erikasutuses pind (hoone)",IFERROR(SUMIFS($E:$E,$G:$G,"Ainukasutuses pind",$C:$C,"Üüritav pind",$H:$H,AA$3)/SUMIFS($E:$E,$G:$G,"Ainukasutuses pind",$C:$C,"Üüritav pind"),0),""))),"")</f>
        <v/>
      </c>
      <c r="AB614" s="72" t="str">
        <f>IFERROR(IF($G614="Erikasutuses pind (muu)",Eksplikatsioon!AG614/SUM(Eksplikatsioon!$O614:'Eksplikatsioon'!$AG614),IF($G614="Erikasutuses pind (korrus)",IFERROR(SUMIFS($E:$E,$G:$G,"Ainukasutuses pind",$C:$C,"Üüritav pind",$H:$H,AB$3,$A:$A,$A614)/SUMIFS($E:$E,$G:$G,"Ainukasutuses pind",$C:$C,"Üüritav pind",$A:$A,$A614),0),IF($G614="Erikasutuses pind (hoone)",IFERROR(SUMIFS($E:$E,$G:$G,"Ainukasutuses pind",$C:$C,"Üüritav pind",$H:$H,AB$3)/SUMIFS($E:$E,$G:$G,"Ainukasutuses pind",$C:$C,"Üüritav pind"),0),""))),"")</f>
        <v/>
      </c>
      <c r="AC614" s="72" t="str">
        <f>IFERROR(IF($G614="Erikasutuses pind (muu)",$E614*J614,IFERROR($E614*J614/SUM($J614:$AB614)*(Eksplikatsioon!O614)/SUMPRODUCT($J614:$AB614,Eksplikatsioon!$O614:$AG614),"")),"")</f>
        <v/>
      </c>
      <c r="AD614" s="72" t="str">
        <f>IFERROR(IF($G614="Erikasutuses pind (muu)",$E614*K614,IFERROR($E614*K614/SUM($J614:$AB614)*(Eksplikatsioon!P614)/SUMPRODUCT($J614:$AB614,Eksplikatsioon!$O614:$AG614),"")),"")</f>
        <v/>
      </c>
      <c r="AE614" s="72" t="str">
        <f>IFERROR(IF($G614="Erikasutuses pind (muu)",$E614*L614,IFERROR($E614*L614/SUM($J614:$AB614)*(Eksplikatsioon!Q614)/SUMPRODUCT($J614:$AB614,Eksplikatsioon!$O614:$AG614),"")),"")</f>
        <v/>
      </c>
      <c r="AF614" s="72" t="str">
        <f>IFERROR(IF($G614="Erikasutuses pind (muu)",$E614*M614,IFERROR($E614*M614/SUM($J614:$AB614)*(Eksplikatsioon!R614)/SUMPRODUCT($J614:$AB614,Eksplikatsioon!$O614:$AG614),"")),"")</f>
        <v/>
      </c>
      <c r="AG614" s="72" t="str">
        <f>IFERROR(IF($G614="Erikasutuses pind (muu)",$E614*N614,IFERROR($E614*N614/SUM($J614:$AB614)*(Eksplikatsioon!S614)/SUMPRODUCT($J614:$AB614,Eksplikatsioon!$O614:$AG614),"")),"")</f>
        <v/>
      </c>
      <c r="AH614" s="72" t="str">
        <f>IFERROR(IF($G614="Erikasutuses pind (muu)",$E614*O614,IFERROR($E614*O614/SUM($J614:$AB614)*(Eksplikatsioon!T614)/SUMPRODUCT($J614:$AB614,Eksplikatsioon!$O614:$AG614),"")),"")</f>
        <v/>
      </c>
      <c r="AI614" s="72" t="str">
        <f>IFERROR(IF($G614="Erikasutuses pind (muu)",$E614*P614,IFERROR($E614*P614/SUM($J614:$AB614)*(Eksplikatsioon!U614)/SUMPRODUCT($J614:$AB614,Eksplikatsioon!$O614:$AG614),"")),"")</f>
        <v/>
      </c>
      <c r="AJ614" s="72" t="str">
        <f>IFERROR(IF($G614="Erikasutuses pind (muu)",$E614*Q614,IFERROR($E614*Q614/SUM($J614:$AB614)*(Eksplikatsioon!V614)/SUMPRODUCT($J614:$AB614,Eksplikatsioon!$O614:$AG614),"")),"")</f>
        <v/>
      </c>
      <c r="AK614" s="72" t="str">
        <f>IFERROR(IF($G614="Erikasutuses pind (muu)",$E614*R614,IFERROR($E614*R614/SUM($J614:$AB614)*(Eksplikatsioon!W614)/SUMPRODUCT($J614:$AB614,Eksplikatsioon!$O614:$AG614),"")),"")</f>
        <v/>
      </c>
      <c r="AL614" s="72" t="str">
        <f>IFERROR(IF($G614="Erikasutuses pind (muu)",$E614*S614,IFERROR($E614*S614/SUM($J614:$AB614)*(Eksplikatsioon!X614)/SUMPRODUCT($J614:$AB614,Eksplikatsioon!$O614:$AG614),"")),"")</f>
        <v/>
      </c>
      <c r="AM614" s="72" t="str">
        <f>IFERROR(IF($G614="Erikasutuses pind (muu)",$E614*T614,IFERROR($E614*T614/SUM($J614:$AB614)*(Eksplikatsioon!Y614)/SUMPRODUCT($J614:$AB614,Eksplikatsioon!$O614:$AG614),"")),"")</f>
        <v/>
      </c>
      <c r="AN614" s="72" t="str">
        <f>IFERROR(IF($G614="Erikasutuses pind (muu)",$E614*U614,IFERROR($E614*U614/SUM($J614:$AB614)*(Eksplikatsioon!Z614)/SUMPRODUCT($J614:$AB614,Eksplikatsioon!$O614:$AG614),"")),"")</f>
        <v/>
      </c>
      <c r="AO614" s="72" t="str">
        <f>IFERROR(IF($G614="Erikasutuses pind (muu)",$E614*V614,IFERROR($E614*V614/SUM($J614:$AB614)*(Eksplikatsioon!AA614)/SUMPRODUCT($J614:$AB614,Eksplikatsioon!$O614:$AG614),"")),"")</f>
        <v/>
      </c>
      <c r="AP614" s="72" t="str">
        <f>IFERROR(IF($G614="Erikasutuses pind (muu)",$E614*W614,IFERROR($E614*W614/SUM($J614:$AB614)*(Eksplikatsioon!AB614)/SUMPRODUCT($J614:$AB614,Eksplikatsioon!$O614:$AG614),"")),"")</f>
        <v/>
      </c>
      <c r="AQ614" s="72" t="str">
        <f>IFERROR(IF($G614="Erikasutuses pind (muu)",$E614*X614,IFERROR($E614*X614/SUM($J614:$AB614)*(Eksplikatsioon!AC614)/SUMPRODUCT($J614:$AB614,Eksplikatsioon!$O614:$AG614),"")),"")</f>
        <v/>
      </c>
      <c r="AR614" s="72" t="str">
        <f>IFERROR(IF($G614="Erikasutuses pind (muu)",$E614*Y614,IFERROR($E614*Y614/SUM($J614:$AB614)*(Eksplikatsioon!AD614)/SUMPRODUCT($J614:$AB614,Eksplikatsioon!$O614:$AG614),"")),"")</f>
        <v/>
      </c>
      <c r="AS614" s="72" t="str">
        <f>IFERROR(IF($G614="Erikasutuses pind (muu)",$E614*Z614,IFERROR($E614*Z614/SUM($J614:$AB614)*(Eksplikatsioon!AE614)/SUMPRODUCT($J614:$AB614,Eksplikatsioon!$O614:$AG614),"")),"")</f>
        <v/>
      </c>
      <c r="AT614" s="72" t="str">
        <f>IFERROR(IF($G614="Erikasutuses pind (muu)",$E614*AA614,IFERROR($E614*AA614/SUM($J614:$AB614)*(Eksplikatsioon!AF614)/SUMPRODUCT($J614:$AB614,Eksplikatsioon!$O614:$AG614),"")),"")</f>
        <v/>
      </c>
      <c r="AU614" s="72" t="str">
        <f>IFERROR(IF($G614="Erikasutuses pind (muu)",$E614*AB614,IFERROR($E614*AB614/SUM($J614:$AB614)*(Eksplikatsioon!AG614)/SUMPRODUCT($J614:$AB614,Eksplikatsioon!$O614:$AG614),"")),"")</f>
        <v/>
      </c>
    </row>
    <row r="615" spans="1:47" x14ac:dyDescent="0.25">
      <c r="A615" s="71" t="str">
        <f>IF(Eksplikatsioon!A615=0,"",Eksplikatsioon!A615)</f>
        <v/>
      </c>
      <c r="B615" s="71" t="str">
        <f>IF(Eksplikatsioon!B615=0,"",Eksplikatsioon!B615)</f>
        <v/>
      </c>
      <c r="C615" s="71" t="str">
        <f>IF(Eksplikatsioon!C615=0,"",Eksplikatsioon!C615)</f>
        <v/>
      </c>
      <c r="D615" s="71" t="str">
        <f>IF(Eksplikatsioon!D615=0,"",Eksplikatsioon!D615)</f>
        <v/>
      </c>
      <c r="E615" s="71" t="str">
        <f>IF(Eksplikatsioon!F615=0,"",Eksplikatsioon!F615)</f>
        <v/>
      </c>
      <c r="F615" s="71" t="str">
        <f>IF(Eksplikatsioon!H615=0,"",Eksplikatsioon!H615)</f>
        <v/>
      </c>
      <c r="G615" s="71" t="str">
        <f>IF(Eksplikatsioon!J615=0,"",Eksplikatsioon!J615)</f>
        <v/>
      </c>
      <c r="H615" s="71" t="str">
        <f>IF(Eksplikatsioon!K615=0,"",Eksplikatsioon!K615)</f>
        <v/>
      </c>
      <c r="I615" s="71" t="str">
        <f>IF(Eksplikatsioon!L615=0,"",Eksplikatsioon!L615)</f>
        <v/>
      </c>
      <c r="J615" s="72" t="str">
        <f>IFERROR(IF($G615="Erikasutuses pind (muu)",Eksplikatsioon!O615/SUM(Eksplikatsioon!$O615:'Eksplikatsioon'!$AG615),IF($G615="Erikasutuses pind (korrus)",IFERROR(SUMIFS($E:$E,$G:$G,"Ainukasutuses pind",$C:$C,"Üüritav pind",$H:$H,J$3,$A:$A,$A615)/SUMIFS($E:$E,$G:$G,"Ainukasutuses pind",$C:$C,"Üüritav pind",$A:$A,$A615),0),IF($G615="Erikasutuses pind (hoone)",IFERROR(SUMIFS($E:$E,$G:$G,"Ainukasutuses pind",$C:$C,"Üüritav pind",$H:$H,J$3)/SUMIFS($E:$E,$G:$G,"Ainukasutuses pind",$C:$C,"Üüritav pind"),0),""))),"")</f>
        <v/>
      </c>
      <c r="K615" s="72" t="str">
        <f>IFERROR(IF($G615="Erikasutuses pind (muu)",Eksplikatsioon!P615/SUM(Eksplikatsioon!$O615:'Eksplikatsioon'!$AG615),IF($G615="Erikasutuses pind (korrus)",IFERROR(SUMIFS($E:$E,$G:$G,"Ainukasutuses pind",$C:$C,"Üüritav pind",$H:$H,K$3,$A:$A,$A615)/SUMIFS($E:$E,$G:$G,"Ainukasutuses pind",$C:$C,"Üüritav pind",$A:$A,$A615),0),IF($G615="Erikasutuses pind (hoone)",IFERROR(SUMIFS($E:$E,$G:$G,"Ainukasutuses pind",$C:$C,"Üüritav pind",$H:$H,K$3)/SUMIFS($E:$E,$G:$G,"Ainukasutuses pind",$C:$C,"Üüritav pind"),0),""))),"")</f>
        <v/>
      </c>
      <c r="L615" s="72" t="str">
        <f>IFERROR(IF($G615="Erikasutuses pind (muu)",Eksplikatsioon!Q615/SUM(Eksplikatsioon!$O615:'Eksplikatsioon'!$AG615),IF($G615="Erikasutuses pind (korrus)",IFERROR(SUMIFS($E:$E,$G:$G,"Ainukasutuses pind",$C:$C,"Üüritav pind",$H:$H,L$3,$A:$A,$A615)/SUMIFS($E:$E,$G:$G,"Ainukasutuses pind",$C:$C,"Üüritav pind",$A:$A,$A615),0),IF($G615="Erikasutuses pind (hoone)",IFERROR(SUMIFS($E:$E,$G:$G,"Ainukasutuses pind",$C:$C,"Üüritav pind",$H:$H,L$3)/SUMIFS($E:$E,$G:$G,"Ainukasutuses pind",$C:$C,"Üüritav pind"),0),""))),"")</f>
        <v/>
      </c>
      <c r="M615" s="72" t="str">
        <f>IFERROR(IF($G615="Erikasutuses pind (muu)",Eksplikatsioon!R615/SUM(Eksplikatsioon!$O615:'Eksplikatsioon'!$AG615),IF($G615="Erikasutuses pind (korrus)",IFERROR(SUMIFS($E:$E,$G:$G,"Ainukasutuses pind",$C:$C,"Üüritav pind",$H:$H,M$3,$A:$A,$A615)/SUMIFS($E:$E,$G:$G,"Ainukasutuses pind",$C:$C,"Üüritav pind",$A:$A,$A615),0),IF($G615="Erikasutuses pind (hoone)",IFERROR(SUMIFS($E:$E,$G:$G,"Ainukasutuses pind",$C:$C,"Üüritav pind",$H:$H,M$3)/SUMIFS($E:$E,$G:$G,"Ainukasutuses pind",$C:$C,"Üüritav pind"),0),""))),"")</f>
        <v/>
      </c>
      <c r="N615" s="72" t="str">
        <f>IFERROR(IF($G615="Erikasutuses pind (muu)",Eksplikatsioon!S615/SUM(Eksplikatsioon!$O615:'Eksplikatsioon'!$AG615),IF($G615="Erikasutuses pind (korrus)",IFERROR(SUMIFS($E:$E,$G:$G,"Ainukasutuses pind",$C:$C,"Üüritav pind",$H:$H,N$3,$A:$A,$A615)/SUMIFS($E:$E,$G:$G,"Ainukasutuses pind",$C:$C,"Üüritav pind",$A:$A,$A615),0),IF($G615="Erikasutuses pind (hoone)",IFERROR(SUMIFS($E:$E,$G:$G,"Ainukasutuses pind",$C:$C,"Üüritav pind",$H:$H,N$3)/SUMIFS($E:$E,$G:$G,"Ainukasutuses pind",$C:$C,"Üüritav pind"),0),""))),"")</f>
        <v/>
      </c>
      <c r="O615" s="72" t="str">
        <f>IFERROR(IF($G615="Erikasutuses pind (muu)",Eksplikatsioon!T615/SUM(Eksplikatsioon!$O615:'Eksplikatsioon'!$AG615),IF($G615="Erikasutuses pind (korrus)",IFERROR(SUMIFS($E:$E,$G:$G,"Ainukasutuses pind",$C:$C,"Üüritav pind",$H:$H,O$3,$A:$A,$A615)/SUMIFS($E:$E,$G:$G,"Ainukasutuses pind",$C:$C,"Üüritav pind",$A:$A,$A615),0),IF($G615="Erikasutuses pind (hoone)",IFERROR(SUMIFS($E:$E,$G:$G,"Ainukasutuses pind",$C:$C,"Üüritav pind",$H:$H,O$3)/SUMIFS($E:$E,$G:$G,"Ainukasutuses pind",$C:$C,"Üüritav pind"),0),""))),"")</f>
        <v/>
      </c>
      <c r="P615" s="72" t="str">
        <f>IFERROR(IF($G615="Erikasutuses pind (muu)",Eksplikatsioon!U615/SUM(Eksplikatsioon!$O615:'Eksplikatsioon'!$AG615),IF($G615="Erikasutuses pind (korrus)",IFERROR(SUMIFS($E:$E,$G:$G,"Ainukasutuses pind",$C:$C,"Üüritav pind",$H:$H,P$3,$A:$A,$A615)/SUMIFS($E:$E,$G:$G,"Ainukasutuses pind",$C:$C,"Üüritav pind",$A:$A,$A615),0),IF($G615="Erikasutuses pind (hoone)",IFERROR(SUMIFS($E:$E,$G:$G,"Ainukasutuses pind",$C:$C,"Üüritav pind",$H:$H,P$3)/SUMIFS($E:$E,$G:$G,"Ainukasutuses pind",$C:$C,"Üüritav pind"),0),""))),"")</f>
        <v/>
      </c>
      <c r="Q615" s="72" t="str">
        <f>IFERROR(IF($G615="Erikasutuses pind (muu)",Eksplikatsioon!V615/SUM(Eksplikatsioon!$O615:'Eksplikatsioon'!$AG615),IF($G615="Erikasutuses pind (korrus)",IFERROR(SUMIFS($E:$E,$G:$G,"Ainukasutuses pind",$C:$C,"Üüritav pind",$H:$H,Q$3,$A:$A,$A615)/SUMIFS($E:$E,$G:$G,"Ainukasutuses pind",$C:$C,"Üüritav pind",$A:$A,$A615),0),IF($G615="Erikasutuses pind (hoone)",IFERROR(SUMIFS($E:$E,$G:$G,"Ainukasutuses pind",$C:$C,"Üüritav pind",$H:$H,Q$3)/SUMIFS($E:$E,$G:$G,"Ainukasutuses pind",$C:$C,"Üüritav pind"),0),""))),"")</f>
        <v/>
      </c>
      <c r="R615" s="72" t="str">
        <f>IFERROR(IF($G615="Erikasutuses pind (muu)",Eksplikatsioon!W615/SUM(Eksplikatsioon!$O615:'Eksplikatsioon'!$AG615),IF($G615="Erikasutuses pind (korrus)",IFERROR(SUMIFS($E:$E,$G:$G,"Ainukasutuses pind",$C:$C,"Üüritav pind",$H:$H,R$3,$A:$A,$A615)/SUMIFS($E:$E,$G:$G,"Ainukasutuses pind",$C:$C,"Üüritav pind",$A:$A,$A615),0),IF($G615="Erikasutuses pind (hoone)",IFERROR(SUMIFS($E:$E,$G:$G,"Ainukasutuses pind",$C:$C,"Üüritav pind",$H:$H,R$3)/SUMIFS($E:$E,$G:$G,"Ainukasutuses pind",$C:$C,"Üüritav pind"),0),""))),"")</f>
        <v/>
      </c>
      <c r="S615" s="72" t="str">
        <f>IFERROR(IF($G615="Erikasutuses pind (muu)",Eksplikatsioon!X615/SUM(Eksplikatsioon!$O615:'Eksplikatsioon'!$AG615),IF($G615="Erikasutuses pind (korrus)",IFERROR(SUMIFS($E:$E,$G:$G,"Ainukasutuses pind",$C:$C,"Üüritav pind",$H:$H,S$3,$A:$A,$A615)/SUMIFS($E:$E,$G:$G,"Ainukasutuses pind",$C:$C,"Üüritav pind",$A:$A,$A615),0),IF($G615="Erikasutuses pind (hoone)",IFERROR(SUMIFS($E:$E,$G:$G,"Ainukasutuses pind",$C:$C,"Üüritav pind",$H:$H,S$3)/SUMIFS($E:$E,$G:$G,"Ainukasutuses pind",$C:$C,"Üüritav pind"),0),""))),"")</f>
        <v/>
      </c>
      <c r="T615" s="72" t="str">
        <f>IFERROR(IF($G615="Erikasutuses pind (muu)",Eksplikatsioon!Y615/SUM(Eksplikatsioon!$O615:'Eksplikatsioon'!$AG615),IF($G615="Erikasutuses pind (korrus)",IFERROR(SUMIFS($E:$E,$G:$G,"Ainukasutuses pind",$C:$C,"Üüritav pind",$H:$H,T$3,$A:$A,$A615)/SUMIFS($E:$E,$G:$G,"Ainukasutuses pind",$C:$C,"Üüritav pind",$A:$A,$A615),0),IF($G615="Erikasutuses pind (hoone)",IFERROR(SUMIFS($E:$E,$G:$G,"Ainukasutuses pind",$C:$C,"Üüritav pind",$H:$H,T$3)/SUMIFS($E:$E,$G:$G,"Ainukasutuses pind",$C:$C,"Üüritav pind"),0),""))),"")</f>
        <v/>
      </c>
      <c r="U615" s="72" t="str">
        <f>IFERROR(IF($G615="Erikasutuses pind (muu)",Eksplikatsioon!Z615/SUM(Eksplikatsioon!$O615:'Eksplikatsioon'!$AG615),IF($G615="Erikasutuses pind (korrus)",IFERROR(SUMIFS($E:$E,$G:$G,"Ainukasutuses pind",$C:$C,"Üüritav pind",$H:$H,U$3,$A:$A,$A615)/SUMIFS($E:$E,$G:$G,"Ainukasutuses pind",$C:$C,"Üüritav pind",$A:$A,$A615),0),IF($G615="Erikasutuses pind (hoone)",IFERROR(SUMIFS($E:$E,$G:$G,"Ainukasutuses pind",$C:$C,"Üüritav pind",$H:$H,U$3)/SUMIFS($E:$E,$G:$G,"Ainukasutuses pind",$C:$C,"Üüritav pind"),0),""))),"")</f>
        <v/>
      </c>
      <c r="V615" s="72" t="str">
        <f>IFERROR(IF($G615="Erikasutuses pind (muu)",Eksplikatsioon!AA615/SUM(Eksplikatsioon!$O615:'Eksplikatsioon'!$AG615),IF($G615="Erikasutuses pind (korrus)",IFERROR(SUMIFS($E:$E,$G:$G,"Ainukasutuses pind",$C:$C,"Üüritav pind",$H:$H,V$3,$A:$A,$A615)/SUMIFS($E:$E,$G:$G,"Ainukasutuses pind",$C:$C,"Üüritav pind",$A:$A,$A615),0),IF($G615="Erikasutuses pind (hoone)",IFERROR(SUMIFS($E:$E,$G:$G,"Ainukasutuses pind",$C:$C,"Üüritav pind",$H:$H,V$3)/SUMIFS($E:$E,$G:$G,"Ainukasutuses pind",$C:$C,"Üüritav pind"),0),""))),"")</f>
        <v/>
      </c>
      <c r="W615" s="72" t="str">
        <f>IFERROR(IF($G615="Erikasutuses pind (muu)",Eksplikatsioon!AB615/SUM(Eksplikatsioon!$O615:'Eksplikatsioon'!$AG615),IF($G615="Erikasutuses pind (korrus)",IFERROR(SUMIFS($E:$E,$G:$G,"Ainukasutuses pind",$C:$C,"Üüritav pind",$H:$H,W$3,$A:$A,$A615)/SUMIFS($E:$E,$G:$G,"Ainukasutuses pind",$C:$C,"Üüritav pind",$A:$A,$A615),0),IF($G615="Erikasutuses pind (hoone)",IFERROR(SUMIFS($E:$E,$G:$G,"Ainukasutuses pind",$C:$C,"Üüritav pind",$H:$H,W$3)/SUMIFS($E:$E,$G:$G,"Ainukasutuses pind",$C:$C,"Üüritav pind"),0),""))),"")</f>
        <v/>
      </c>
      <c r="X615" s="72" t="str">
        <f>IFERROR(IF($G615="Erikasutuses pind (muu)",Eksplikatsioon!AC615/SUM(Eksplikatsioon!$O615:'Eksplikatsioon'!$AG615),IF($G615="Erikasutuses pind (korrus)",IFERROR(SUMIFS($E:$E,$G:$G,"Ainukasutuses pind",$C:$C,"Üüritav pind",$H:$H,X$3,$A:$A,$A615)/SUMIFS($E:$E,$G:$G,"Ainukasutuses pind",$C:$C,"Üüritav pind",$A:$A,$A615),0),IF($G615="Erikasutuses pind (hoone)",IFERROR(SUMIFS($E:$E,$G:$G,"Ainukasutuses pind",$C:$C,"Üüritav pind",$H:$H,X$3)/SUMIFS($E:$E,$G:$G,"Ainukasutuses pind",$C:$C,"Üüritav pind"),0),""))),"")</f>
        <v/>
      </c>
      <c r="Y615" s="72" t="str">
        <f>IFERROR(IF($G615="Erikasutuses pind (muu)",Eksplikatsioon!AD615/SUM(Eksplikatsioon!$O615:'Eksplikatsioon'!$AG615),IF($G615="Erikasutuses pind (korrus)",IFERROR(SUMIFS($E:$E,$G:$G,"Ainukasutuses pind",$C:$C,"Üüritav pind",$H:$H,Y$3,$A:$A,$A615)/SUMIFS($E:$E,$G:$G,"Ainukasutuses pind",$C:$C,"Üüritav pind",$A:$A,$A615),0),IF($G615="Erikasutuses pind (hoone)",IFERROR(SUMIFS($E:$E,$G:$G,"Ainukasutuses pind",$C:$C,"Üüritav pind",$H:$H,Y$3)/SUMIFS($E:$E,$G:$G,"Ainukasutuses pind",$C:$C,"Üüritav pind"),0),""))),"")</f>
        <v/>
      </c>
      <c r="Z615" s="72" t="str">
        <f>IFERROR(IF($G615="Erikasutuses pind (muu)",Eksplikatsioon!AE615/SUM(Eksplikatsioon!$O615:'Eksplikatsioon'!$AG615),IF($G615="Erikasutuses pind (korrus)",IFERROR(SUMIFS($E:$E,$G:$G,"Ainukasutuses pind",$C:$C,"Üüritav pind",$H:$H,Z$3,$A:$A,$A615)/SUMIFS($E:$E,$G:$G,"Ainukasutuses pind",$C:$C,"Üüritav pind",$A:$A,$A615),0),IF($G615="Erikasutuses pind (hoone)",IFERROR(SUMIFS($E:$E,$G:$G,"Ainukasutuses pind",$C:$C,"Üüritav pind",$H:$H,Z$3)/SUMIFS($E:$E,$G:$G,"Ainukasutuses pind",$C:$C,"Üüritav pind"),0),""))),"")</f>
        <v/>
      </c>
      <c r="AA615" s="72" t="str">
        <f>IFERROR(IF($G615="Erikasutuses pind (muu)",Eksplikatsioon!AF615/SUM(Eksplikatsioon!$O615:'Eksplikatsioon'!$AG615),IF($G615="Erikasutuses pind (korrus)",IFERROR(SUMIFS($E:$E,$G:$G,"Ainukasutuses pind",$C:$C,"Üüritav pind",$H:$H,AA$3,$A:$A,$A615)/SUMIFS($E:$E,$G:$G,"Ainukasutuses pind",$C:$C,"Üüritav pind",$A:$A,$A615),0),IF($G615="Erikasutuses pind (hoone)",IFERROR(SUMIFS($E:$E,$G:$G,"Ainukasutuses pind",$C:$C,"Üüritav pind",$H:$H,AA$3)/SUMIFS($E:$E,$G:$G,"Ainukasutuses pind",$C:$C,"Üüritav pind"),0),""))),"")</f>
        <v/>
      </c>
      <c r="AB615" s="72" t="str">
        <f>IFERROR(IF($G615="Erikasutuses pind (muu)",Eksplikatsioon!AG615/SUM(Eksplikatsioon!$O615:'Eksplikatsioon'!$AG615),IF($G615="Erikasutuses pind (korrus)",IFERROR(SUMIFS($E:$E,$G:$G,"Ainukasutuses pind",$C:$C,"Üüritav pind",$H:$H,AB$3,$A:$A,$A615)/SUMIFS($E:$E,$G:$G,"Ainukasutuses pind",$C:$C,"Üüritav pind",$A:$A,$A615),0),IF($G615="Erikasutuses pind (hoone)",IFERROR(SUMIFS($E:$E,$G:$G,"Ainukasutuses pind",$C:$C,"Üüritav pind",$H:$H,AB$3)/SUMIFS($E:$E,$G:$G,"Ainukasutuses pind",$C:$C,"Üüritav pind"),0),""))),"")</f>
        <v/>
      </c>
      <c r="AC615" s="72" t="str">
        <f>IFERROR(IF($G615="Erikasutuses pind (muu)",$E615*J615,IFERROR($E615*J615/SUM($J615:$AB615)*(Eksplikatsioon!O615)/SUMPRODUCT($J615:$AB615,Eksplikatsioon!$O615:$AG615),"")),"")</f>
        <v/>
      </c>
      <c r="AD615" s="72" t="str">
        <f>IFERROR(IF($G615="Erikasutuses pind (muu)",$E615*K615,IFERROR($E615*K615/SUM($J615:$AB615)*(Eksplikatsioon!P615)/SUMPRODUCT($J615:$AB615,Eksplikatsioon!$O615:$AG615),"")),"")</f>
        <v/>
      </c>
      <c r="AE615" s="72" t="str">
        <f>IFERROR(IF($G615="Erikasutuses pind (muu)",$E615*L615,IFERROR($E615*L615/SUM($J615:$AB615)*(Eksplikatsioon!Q615)/SUMPRODUCT($J615:$AB615,Eksplikatsioon!$O615:$AG615),"")),"")</f>
        <v/>
      </c>
      <c r="AF615" s="72" t="str">
        <f>IFERROR(IF($G615="Erikasutuses pind (muu)",$E615*M615,IFERROR($E615*M615/SUM($J615:$AB615)*(Eksplikatsioon!R615)/SUMPRODUCT($J615:$AB615,Eksplikatsioon!$O615:$AG615),"")),"")</f>
        <v/>
      </c>
      <c r="AG615" s="72" t="str">
        <f>IFERROR(IF($G615="Erikasutuses pind (muu)",$E615*N615,IFERROR($E615*N615/SUM($J615:$AB615)*(Eksplikatsioon!S615)/SUMPRODUCT($J615:$AB615,Eksplikatsioon!$O615:$AG615),"")),"")</f>
        <v/>
      </c>
      <c r="AH615" s="72" t="str">
        <f>IFERROR(IF($G615="Erikasutuses pind (muu)",$E615*O615,IFERROR($E615*O615/SUM($J615:$AB615)*(Eksplikatsioon!T615)/SUMPRODUCT($J615:$AB615,Eksplikatsioon!$O615:$AG615),"")),"")</f>
        <v/>
      </c>
      <c r="AI615" s="72" t="str">
        <f>IFERROR(IF($G615="Erikasutuses pind (muu)",$E615*P615,IFERROR($E615*P615/SUM($J615:$AB615)*(Eksplikatsioon!U615)/SUMPRODUCT($J615:$AB615,Eksplikatsioon!$O615:$AG615),"")),"")</f>
        <v/>
      </c>
      <c r="AJ615" s="72" t="str">
        <f>IFERROR(IF($G615="Erikasutuses pind (muu)",$E615*Q615,IFERROR($E615*Q615/SUM($J615:$AB615)*(Eksplikatsioon!V615)/SUMPRODUCT($J615:$AB615,Eksplikatsioon!$O615:$AG615),"")),"")</f>
        <v/>
      </c>
      <c r="AK615" s="72" t="str">
        <f>IFERROR(IF($G615="Erikasutuses pind (muu)",$E615*R615,IFERROR($E615*R615/SUM($J615:$AB615)*(Eksplikatsioon!W615)/SUMPRODUCT($J615:$AB615,Eksplikatsioon!$O615:$AG615),"")),"")</f>
        <v/>
      </c>
      <c r="AL615" s="72" t="str">
        <f>IFERROR(IF($G615="Erikasutuses pind (muu)",$E615*S615,IFERROR($E615*S615/SUM($J615:$AB615)*(Eksplikatsioon!X615)/SUMPRODUCT($J615:$AB615,Eksplikatsioon!$O615:$AG615),"")),"")</f>
        <v/>
      </c>
      <c r="AM615" s="72" t="str">
        <f>IFERROR(IF($G615="Erikasutuses pind (muu)",$E615*T615,IFERROR($E615*T615/SUM($J615:$AB615)*(Eksplikatsioon!Y615)/SUMPRODUCT($J615:$AB615,Eksplikatsioon!$O615:$AG615),"")),"")</f>
        <v/>
      </c>
      <c r="AN615" s="72" t="str">
        <f>IFERROR(IF($G615="Erikasutuses pind (muu)",$E615*U615,IFERROR($E615*U615/SUM($J615:$AB615)*(Eksplikatsioon!Z615)/SUMPRODUCT($J615:$AB615,Eksplikatsioon!$O615:$AG615),"")),"")</f>
        <v/>
      </c>
      <c r="AO615" s="72" t="str">
        <f>IFERROR(IF($G615="Erikasutuses pind (muu)",$E615*V615,IFERROR($E615*V615/SUM($J615:$AB615)*(Eksplikatsioon!AA615)/SUMPRODUCT($J615:$AB615,Eksplikatsioon!$O615:$AG615),"")),"")</f>
        <v/>
      </c>
      <c r="AP615" s="72" t="str">
        <f>IFERROR(IF($G615="Erikasutuses pind (muu)",$E615*W615,IFERROR($E615*W615/SUM($J615:$AB615)*(Eksplikatsioon!AB615)/SUMPRODUCT($J615:$AB615,Eksplikatsioon!$O615:$AG615),"")),"")</f>
        <v/>
      </c>
      <c r="AQ615" s="72" t="str">
        <f>IFERROR(IF($G615="Erikasutuses pind (muu)",$E615*X615,IFERROR($E615*X615/SUM($J615:$AB615)*(Eksplikatsioon!AC615)/SUMPRODUCT($J615:$AB615,Eksplikatsioon!$O615:$AG615),"")),"")</f>
        <v/>
      </c>
      <c r="AR615" s="72" t="str">
        <f>IFERROR(IF($G615="Erikasutuses pind (muu)",$E615*Y615,IFERROR($E615*Y615/SUM($J615:$AB615)*(Eksplikatsioon!AD615)/SUMPRODUCT($J615:$AB615,Eksplikatsioon!$O615:$AG615),"")),"")</f>
        <v/>
      </c>
      <c r="AS615" s="72" t="str">
        <f>IFERROR(IF($G615="Erikasutuses pind (muu)",$E615*Z615,IFERROR($E615*Z615/SUM($J615:$AB615)*(Eksplikatsioon!AE615)/SUMPRODUCT($J615:$AB615,Eksplikatsioon!$O615:$AG615),"")),"")</f>
        <v/>
      </c>
      <c r="AT615" s="72" t="str">
        <f>IFERROR(IF($G615="Erikasutuses pind (muu)",$E615*AA615,IFERROR($E615*AA615/SUM($J615:$AB615)*(Eksplikatsioon!AF615)/SUMPRODUCT($J615:$AB615,Eksplikatsioon!$O615:$AG615),"")),"")</f>
        <v/>
      </c>
      <c r="AU615" s="72" t="str">
        <f>IFERROR(IF($G615="Erikasutuses pind (muu)",$E615*AB615,IFERROR($E615*AB615/SUM($J615:$AB615)*(Eksplikatsioon!AG615)/SUMPRODUCT($J615:$AB615,Eksplikatsioon!$O615:$AG615),"")),"")</f>
        <v/>
      </c>
    </row>
    <row r="616" spans="1:47" x14ac:dyDescent="0.25">
      <c r="A616" s="71" t="str">
        <f>IF(Eksplikatsioon!A616=0,"",Eksplikatsioon!A616)</f>
        <v/>
      </c>
      <c r="B616" s="71" t="str">
        <f>IF(Eksplikatsioon!B616=0,"",Eksplikatsioon!B616)</f>
        <v/>
      </c>
      <c r="C616" s="71" t="str">
        <f>IF(Eksplikatsioon!C616=0,"",Eksplikatsioon!C616)</f>
        <v/>
      </c>
      <c r="D616" s="71" t="str">
        <f>IF(Eksplikatsioon!D616=0,"",Eksplikatsioon!D616)</f>
        <v/>
      </c>
      <c r="E616" s="71" t="str">
        <f>IF(Eksplikatsioon!F616=0,"",Eksplikatsioon!F616)</f>
        <v/>
      </c>
      <c r="F616" s="71" t="str">
        <f>IF(Eksplikatsioon!H616=0,"",Eksplikatsioon!H616)</f>
        <v/>
      </c>
      <c r="G616" s="71" t="str">
        <f>IF(Eksplikatsioon!J616=0,"",Eksplikatsioon!J616)</f>
        <v/>
      </c>
      <c r="H616" s="71" t="str">
        <f>IF(Eksplikatsioon!K616=0,"",Eksplikatsioon!K616)</f>
        <v/>
      </c>
      <c r="I616" s="71" t="str">
        <f>IF(Eksplikatsioon!L616=0,"",Eksplikatsioon!L616)</f>
        <v/>
      </c>
      <c r="J616" s="72" t="str">
        <f>IFERROR(IF($G616="Erikasutuses pind (muu)",Eksplikatsioon!O616/SUM(Eksplikatsioon!$O616:'Eksplikatsioon'!$AG616),IF($G616="Erikasutuses pind (korrus)",IFERROR(SUMIFS($E:$E,$G:$G,"Ainukasutuses pind",$C:$C,"Üüritav pind",$H:$H,J$3,$A:$A,$A616)/SUMIFS($E:$E,$G:$G,"Ainukasutuses pind",$C:$C,"Üüritav pind",$A:$A,$A616),0),IF($G616="Erikasutuses pind (hoone)",IFERROR(SUMIFS($E:$E,$G:$G,"Ainukasutuses pind",$C:$C,"Üüritav pind",$H:$H,J$3)/SUMIFS($E:$E,$G:$G,"Ainukasutuses pind",$C:$C,"Üüritav pind"),0),""))),"")</f>
        <v/>
      </c>
      <c r="K616" s="72" t="str">
        <f>IFERROR(IF($G616="Erikasutuses pind (muu)",Eksplikatsioon!P616/SUM(Eksplikatsioon!$O616:'Eksplikatsioon'!$AG616),IF($G616="Erikasutuses pind (korrus)",IFERROR(SUMIFS($E:$E,$G:$G,"Ainukasutuses pind",$C:$C,"Üüritav pind",$H:$H,K$3,$A:$A,$A616)/SUMIFS($E:$E,$G:$G,"Ainukasutuses pind",$C:$C,"Üüritav pind",$A:$A,$A616),0),IF($G616="Erikasutuses pind (hoone)",IFERROR(SUMIFS($E:$E,$G:$G,"Ainukasutuses pind",$C:$C,"Üüritav pind",$H:$H,K$3)/SUMIFS($E:$E,$G:$G,"Ainukasutuses pind",$C:$C,"Üüritav pind"),0),""))),"")</f>
        <v/>
      </c>
      <c r="L616" s="72" t="str">
        <f>IFERROR(IF($G616="Erikasutuses pind (muu)",Eksplikatsioon!Q616/SUM(Eksplikatsioon!$O616:'Eksplikatsioon'!$AG616),IF($G616="Erikasutuses pind (korrus)",IFERROR(SUMIFS($E:$E,$G:$G,"Ainukasutuses pind",$C:$C,"Üüritav pind",$H:$H,L$3,$A:$A,$A616)/SUMIFS($E:$E,$G:$G,"Ainukasutuses pind",$C:$C,"Üüritav pind",$A:$A,$A616),0),IF($G616="Erikasutuses pind (hoone)",IFERROR(SUMIFS($E:$E,$G:$G,"Ainukasutuses pind",$C:$C,"Üüritav pind",$H:$H,L$3)/SUMIFS($E:$E,$G:$G,"Ainukasutuses pind",$C:$C,"Üüritav pind"),0),""))),"")</f>
        <v/>
      </c>
      <c r="M616" s="72" t="str">
        <f>IFERROR(IF($G616="Erikasutuses pind (muu)",Eksplikatsioon!R616/SUM(Eksplikatsioon!$O616:'Eksplikatsioon'!$AG616),IF($G616="Erikasutuses pind (korrus)",IFERROR(SUMIFS($E:$E,$G:$G,"Ainukasutuses pind",$C:$C,"Üüritav pind",$H:$H,M$3,$A:$A,$A616)/SUMIFS($E:$E,$G:$G,"Ainukasutuses pind",$C:$C,"Üüritav pind",$A:$A,$A616),0),IF($G616="Erikasutuses pind (hoone)",IFERROR(SUMIFS($E:$E,$G:$G,"Ainukasutuses pind",$C:$C,"Üüritav pind",$H:$H,M$3)/SUMIFS($E:$E,$G:$G,"Ainukasutuses pind",$C:$C,"Üüritav pind"),0),""))),"")</f>
        <v/>
      </c>
      <c r="N616" s="72" t="str">
        <f>IFERROR(IF($G616="Erikasutuses pind (muu)",Eksplikatsioon!S616/SUM(Eksplikatsioon!$O616:'Eksplikatsioon'!$AG616),IF($G616="Erikasutuses pind (korrus)",IFERROR(SUMIFS($E:$E,$G:$G,"Ainukasutuses pind",$C:$C,"Üüritav pind",$H:$H,N$3,$A:$A,$A616)/SUMIFS($E:$E,$G:$G,"Ainukasutuses pind",$C:$C,"Üüritav pind",$A:$A,$A616),0),IF($G616="Erikasutuses pind (hoone)",IFERROR(SUMIFS($E:$E,$G:$G,"Ainukasutuses pind",$C:$C,"Üüritav pind",$H:$H,N$3)/SUMIFS($E:$E,$G:$G,"Ainukasutuses pind",$C:$C,"Üüritav pind"),0),""))),"")</f>
        <v/>
      </c>
      <c r="O616" s="72" t="str">
        <f>IFERROR(IF($G616="Erikasutuses pind (muu)",Eksplikatsioon!T616/SUM(Eksplikatsioon!$O616:'Eksplikatsioon'!$AG616),IF($G616="Erikasutuses pind (korrus)",IFERROR(SUMIFS($E:$E,$G:$G,"Ainukasutuses pind",$C:$C,"Üüritav pind",$H:$H,O$3,$A:$A,$A616)/SUMIFS($E:$E,$G:$G,"Ainukasutuses pind",$C:$C,"Üüritav pind",$A:$A,$A616),0),IF($G616="Erikasutuses pind (hoone)",IFERROR(SUMIFS($E:$E,$G:$G,"Ainukasutuses pind",$C:$C,"Üüritav pind",$H:$H,O$3)/SUMIFS($E:$E,$G:$G,"Ainukasutuses pind",$C:$C,"Üüritav pind"),0),""))),"")</f>
        <v/>
      </c>
      <c r="P616" s="72" t="str">
        <f>IFERROR(IF($G616="Erikasutuses pind (muu)",Eksplikatsioon!U616/SUM(Eksplikatsioon!$O616:'Eksplikatsioon'!$AG616),IF($G616="Erikasutuses pind (korrus)",IFERROR(SUMIFS($E:$E,$G:$G,"Ainukasutuses pind",$C:$C,"Üüritav pind",$H:$H,P$3,$A:$A,$A616)/SUMIFS($E:$E,$G:$G,"Ainukasutuses pind",$C:$C,"Üüritav pind",$A:$A,$A616),0),IF($G616="Erikasutuses pind (hoone)",IFERROR(SUMIFS($E:$E,$G:$G,"Ainukasutuses pind",$C:$C,"Üüritav pind",$H:$H,P$3)/SUMIFS($E:$E,$G:$G,"Ainukasutuses pind",$C:$C,"Üüritav pind"),0),""))),"")</f>
        <v/>
      </c>
      <c r="Q616" s="72" t="str">
        <f>IFERROR(IF($G616="Erikasutuses pind (muu)",Eksplikatsioon!V616/SUM(Eksplikatsioon!$O616:'Eksplikatsioon'!$AG616),IF($G616="Erikasutuses pind (korrus)",IFERROR(SUMIFS($E:$E,$G:$G,"Ainukasutuses pind",$C:$C,"Üüritav pind",$H:$H,Q$3,$A:$A,$A616)/SUMIFS($E:$E,$G:$G,"Ainukasutuses pind",$C:$C,"Üüritav pind",$A:$A,$A616),0),IF($G616="Erikasutuses pind (hoone)",IFERROR(SUMIFS($E:$E,$G:$G,"Ainukasutuses pind",$C:$C,"Üüritav pind",$H:$H,Q$3)/SUMIFS($E:$E,$G:$G,"Ainukasutuses pind",$C:$C,"Üüritav pind"),0),""))),"")</f>
        <v/>
      </c>
      <c r="R616" s="72" t="str">
        <f>IFERROR(IF($G616="Erikasutuses pind (muu)",Eksplikatsioon!W616/SUM(Eksplikatsioon!$O616:'Eksplikatsioon'!$AG616),IF($G616="Erikasutuses pind (korrus)",IFERROR(SUMIFS($E:$E,$G:$G,"Ainukasutuses pind",$C:$C,"Üüritav pind",$H:$H,R$3,$A:$A,$A616)/SUMIFS($E:$E,$G:$G,"Ainukasutuses pind",$C:$C,"Üüritav pind",$A:$A,$A616),0),IF($G616="Erikasutuses pind (hoone)",IFERROR(SUMIFS($E:$E,$G:$G,"Ainukasutuses pind",$C:$C,"Üüritav pind",$H:$H,R$3)/SUMIFS($E:$E,$G:$G,"Ainukasutuses pind",$C:$C,"Üüritav pind"),0),""))),"")</f>
        <v/>
      </c>
      <c r="S616" s="72" t="str">
        <f>IFERROR(IF($G616="Erikasutuses pind (muu)",Eksplikatsioon!X616/SUM(Eksplikatsioon!$O616:'Eksplikatsioon'!$AG616),IF($G616="Erikasutuses pind (korrus)",IFERROR(SUMIFS($E:$E,$G:$G,"Ainukasutuses pind",$C:$C,"Üüritav pind",$H:$H,S$3,$A:$A,$A616)/SUMIFS($E:$E,$G:$G,"Ainukasutuses pind",$C:$C,"Üüritav pind",$A:$A,$A616),0),IF($G616="Erikasutuses pind (hoone)",IFERROR(SUMIFS($E:$E,$G:$G,"Ainukasutuses pind",$C:$C,"Üüritav pind",$H:$H,S$3)/SUMIFS($E:$E,$G:$G,"Ainukasutuses pind",$C:$C,"Üüritav pind"),0),""))),"")</f>
        <v/>
      </c>
      <c r="T616" s="72" t="str">
        <f>IFERROR(IF($G616="Erikasutuses pind (muu)",Eksplikatsioon!Y616/SUM(Eksplikatsioon!$O616:'Eksplikatsioon'!$AG616),IF($G616="Erikasutuses pind (korrus)",IFERROR(SUMIFS($E:$E,$G:$G,"Ainukasutuses pind",$C:$C,"Üüritav pind",$H:$H,T$3,$A:$A,$A616)/SUMIFS($E:$E,$G:$G,"Ainukasutuses pind",$C:$C,"Üüritav pind",$A:$A,$A616),0),IF($G616="Erikasutuses pind (hoone)",IFERROR(SUMIFS($E:$E,$G:$G,"Ainukasutuses pind",$C:$C,"Üüritav pind",$H:$H,T$3)/SUMIFS($E:$E,$G:$G,"Ainukasutuses pind",$C:$C,"Üüritav pind"),0),""))),"")</f>
        <v/>
      </c>
      <c r="U616" s="72" t="str">
        <f>IFERROR(IF($G616="Erikasutuses pind (muu)",Eksplikatsioon!Z616/SUM(Eksplikatsioon!$O616:'Eksplikatsioon'!$AG616),IF($G616="Erikasutuses pind (korrus)",IFERROR(SUMIFS($E:$E,$G:$G,"Ainukasutuses pind",$C:$C,"Üüritav pind",$H:$H,U$3,$A:$A,$A616)/SUMIFS($E:$E,$G:$G,"Ainukasutuses pind",$C:$C,"Üüritav pind",$A:$A,$A616),0),IF($G616="Erikasutuses pind (hoone)",IFERROR(SUMIFS($E:$E,$G:$G,"Ainukasutuses pind",$C:$C,"Üüritav pind",$H:$H,U$3)/SUMIFS($E:$E,$G:$G,"Ainukasutuses pind",$C:$C,"Üüritav pind"),0),""))),"")</f>
        <v/>
      </c>
      <c r="V616" s="72" t="str">
        <f>IFERROR(IF($G616="Erikasutuses pind (muu)",Eksplikatsioon!AA616/SUM(Eksplikatsioon!$O616:'Eksplikatsioon'!$AG616),IF($G616="Erikasutuses pind (korrus)",IFERROR(SUMIFS($E:$E,$G:$G,"Ainukasutuses pind",$C:$C,"Üüritav pind",$H:$H,V$3,$A:$A,$A616)/SUMIFS($E:$E,$G:$G,"Ainukasutuses pind",$C:$C,"Üüritav pind",$A:$A,$A616),0),IF($G616="Erikasutuses pind (hoone)",IFERROR(SUMIFS($E:$E,$G:$G,"Ainukasutuses pind",$C:$C,"Üüritav pind",$H:$H,V$3)/SUMIFS($E:$E,$G:$G,"Ainukasutuses pind",$C:$C,"Üüritav pind"),0),""))),"")</f>
        <v/>
      </c>
      <c r="W616" s="72" t="str">
        <f>IFERROR(IF($G616="Erikasutuses pind (muu)",Eksplikatsioon!AB616/SUM(Eksplikatsioon!$O616:'Eksplikatsioon'!$AG616),IF($G616="Erikasutuses pind (korrus)",IFERROR(SUMIFS($E:$E,$G:$G,"Ainukasutuses pind",$C:$C,"Üüritav pind",$H:$H,W$3,$A:$A,$A616)/SUMIFS($E:$E,$G:$G,"Ainukasutuses pind",$C:$C,"Üüritav pind",$A:$A,$A616),0),IF($G616="Erikasutuses pind (hoone)",IFERROR(SUMIFS($E:$E,$G:$G,"Ainukasutuses pind",$C:$C,"Üüritav pind",$H:$H,W$3)/SUMIFS($E:$E,$G:$G,"Ainukasutuses pind",$C:$C,"Üüritav pind"),0),""))),"")</f>
        <v/>
      </c>
      <c r="X616" s="72" t="str">
        <f>IFERROR(IF($G616="Erikasutuses pind (muu)",Eksplikatsioon!AC616/SUM(Eksplikatsioon!$O616:'Eksplikatsioon'!$AG616),IF($G616="Erikasutuses pind (korrus)",IFERROR(SUMIFS($E:$E,$G:$G,"Ainukasutuses pind",$C:$C,"Üüritav pind",$H:$H,X$3,$A:$A,$A616)/SUMIFS($E:$E,$G:$G,"Ainukasutuses pind",$C:$C,"Üüritav pind",$A:$A,$A616),0),IF($G616="Erikasutuses pind (hoone)",IFERROR(SUMIFS($E:$E,$G:$G,"Ainukasutuses pind",$C:$C,"Üüritav pind",$H:$H,X$3)/SUMIFS($E:$E,$G:$G,"Ainukasutuses pind",$C:$C,"Üüritav pind"),0),""))),"")</f>
        <v/>
      </c>
      <c r="Y616" s="72" t="str">
        <f>IFERROR(IF($G616="Erikasutuses pind (muu)",Eksplikatsioon!AD616/SUM(Eksplikatsioon!$O616:'Eksplikatsioon'!$AG616),IF($G616="Erikasutuses pind (korrus)",IFERROR(SUMIFS($E:$E,$G:$G,"Ainukasutuses pind",$C:$C,"Üüritav pind",$H:$H,Y$3,$A:$A,$A616)/SUMIFS($E:$E,$G:$G,"Ainukasutuses pind",$C:$C,"Üüritav pind",$A:$A,$A616),0),IF($G616="Erikasutuses pind (hoone)",IFERROR(SUMIFS($E:$E,$G:$G,"Ainukasutuses pind",$C:$C,"Üüritav pind",$H:$H,Y$3)/SUMIFS($E:$E,$G:$G,"Ainukasutuses pind",$C:$C,"Üüritav pind"),0),""))),"")</f>
        <v/>
      </c>
      <c r="Z616" s="72" t="str">
        <f>IFERROR(IF($G616="Erikasutuses pind (muu)",Eksplikatsioon!AE616/SUM(Eksplikatsioon!$O616:'Eksplikatsioon'!$AG616),IF($G616="Erikasutuses pind (korrus)",IFERROR(SUMIFS($E:$E,$G:$G,"Ainukasutuses pind",$C:$C,"Üüritav pind",$H:$H,Z$3,$A:$A,$A616)/SUMIFS($E:$E,$G:$G,"Ainukasutuses pind",$C:$C,"Üüritav pind",$A:$A,$A616),0),IF($G616="Erikasutuses pind (hoone)",IFERROR(SUMIFS($E:$E,$G:$G,"Ainukasutuses pind",$C:$C,"Üüritav pind",$H:$H,Z$3)/SUMIFS($E:$E,$G:$G,"Ainukasutuses pind",$C:$C,"Üüritav pind"),0),""))),"")</f>
        <v/>
      </c>
      <c r="AA616" s="72" t="str">
        <f>IFERROR(IF($G616="Erikasutuses pind (muu)",Eksplikatsioon!AF616/SUM(Eksplikatsioon!$O616:'Eksplikatsioon'!$AG616),IF($G616="Erikasutuses pind (korrus)",IFERROR(SUMIFS($E:$E,$G:$G,"Ainukasutuses pind",$C:$C,"Üüritav pind",$H:$H,AA$3,$A:$A,$A616)/SUMIFS($E:$E,$G:$G,"Ainukasutuses pind",$C:$C,"Üüritav pind",$A:$A,$A616),0),IF($G616="Erikasutuses pind (hoone)",IFERROR(SUMIFS($E:$E,$G:$G,"Ainukasutuses pind",$C:$C,"Üüritav pind",$H:$H,AA$3)/SUMIFS($E:$E,$G:$G,"Ainukasutuses pind",$C:$C,"Üüritav pind"),0),""))),"")</f>
        <v/>
      </c>
      <c r="AB616" s="72" t="str">
        <f>IFERROR(IF($G616="Erikasutuses pind (muu)",Eksplikatsioon!AG616/SUM(Eksplikatsioon!$O616:'Eksplikatsioon'!$AG616),IF($G616="Erikasutuses pind (korrus)",IFERROR(SUMIFS($E:$E,$G:$G,"Ainukasutuses pind",$C:$C,"Üüritav pind",$H:$H,AB$3,$A:$A,$A616)/SUMIFS($E:$E,$G:$G,"Ainukasutuses pind",$C:$C,"Üüritav pind",$A:$A,$A616),0),IF($G616="Erikasutuses pind (hoone)",IFERROR(SUMIFS($E:$E,$G:$G,"Ainukasutuses pind",$C:$C,"Üüritav pind",$H:$H,AB$3)/SUMIFS($E:$E,$G:$G,"Ainukasutuses pind",$C:$C,"Üüritav pind"),0),""))),"")</f>
        <v/>
      </c>
      <c r="AC616" s="72" t="str">
        <f>IFERROR(IF($G616="Erikasutuses pind (muu)",$E616*J616,IFERROR($E616*J616/SUM($J616:$AB616)*(Eksplikatsioon!O616)/SUMPRODUCT($J616:$AB616,Eksplikatsioon!$O616:$AG616),"")),"")</f>
        <v/>
      </c>
      <c r="AD616" s="72" t="str">
        <f>IFERROR(IF($G616="Erikasutuses pind (muu)",$E616*K616,IFERROR($E616*K616/SUM($J616:$AB616)*(Eksplikatsioon!P616)/SUMPRODUCT($J616:$AB616,Eksplikatsioon!$O616:$AG616),"")),"")</f>
        <v/>
      </c>
      <c r="AE616" s="72" t="str">
        <f>IFERROR(IF($G616="Erikasutuses pind (muu)",$E616*L616,IFERROR($E616*L616/SUM($J616:$AB616)*(Eksplikatsioon!Q616)/SUMPRODUCT($J616:$AB616,Eksplikatsioon!$O616:$AG616),"")),"")</f>
        <v/>
      </c>
      <c r="AF616" s="72" t="str">
        <f>IFERROR(IF($G616="Erikasutuses pind (muu)",$E616*M616,IFERROR($E616*M616/SUM($J616:$AB616)*(Eksplikatsioon!R616)/SUMPRODUCT($J616:$AB616,Eksplikatsioon!$O616:$AG616),"")),"")</f>
        <v/>
      </c>
      <c r="AG616" s="72" t="str">
        <f>IFERROR(IF($G616="Erikasutuses pind (muu)",$E616*N616,IFERROR($E616*N616/SUM($J616:$AB616)*(Eksplikatsioon!S616)/SUMPRODUCT($J616:$AB616,Eksplikatsioon!$O616:$AG616),"")),"")</f>
        <v/>
      </c>
      <c r="AH616" s="72" t="str">
        <f>IFERROR(IF($G616="Erikasutuses pind (muu)",$E616*O616,IFERROR($E616*O616/SUM($J616:$AB616)*(Eksplikatsioon!T616)/SUMPRODUCT($J616:$AB616,Eksplikatsioon!$O616:$AG616),"")),"")</f>
        <v/>
      </c>
      <c r="AI616" s="72" t="str">
        <f>IFERROR(IF($G616="Erikasutuses pind (muu)",$E616*P616,IFERROR($E616*P616/SUM($J616:$AB616)*(Eksplikatsioon!U616)/SUMPRODUCT($J616:$AB616,Eksplikatsioon!$O616:$AG616),"")),"")</f>
        <v/>
      </c>
      <c r="AJ616" s="72" t="str">
        <f>IFERROR(IF($G616="Erikasutuses pind (muu)",$E616*Q616,IFERROR($E616*Q616/SUM($J616:$AB616)*(Eksplikatsioon!V616)/SUMPRODUCT($J616:$AB616,Eksplikatsioon!$O616:$AG616),"")),"")</f>
        <v/>
      </c>
      <c r="AK616" s="72" t="str">
        <f>IFERROR(IF($G616="Erikasutuses pind (muu)",$E616*R616,IFERROR($E616*R616/SUM($J616:$AB616)*(Eksplikatsioon!W616)/SUMPRODUCT($J616:$AB616,Eksplikatsioon!$O616:$AG616),"")),"")</f>
        <v/>
      </c>
      <c r="AL616" s="72" t="str">
        <f>IFERROR(IF($G616="Erikasutuses pind (muu)",$E616*S616,IFERROR($E616*S616/SUM($J616:$AB616)*(Eksplikatsioon!X616)/SUMPRODUCT($J616:$AB616,Eksplikatsioon!$O616:$AG616),"")),"")</f>
        <v/>
      </c>
      <c r="AM616" s="72" t="str">
        <f>IFERROR(IF($G616="Erikasutuses pind (muu)",$E616*T616,IFERROR($E616*T616/SUM($J616:$AB616)*(Eksplikatsioon!Y616)/SUMPRODUCT($J616:$AB616,Eksplikatsioon!$O616:$AG616),"")),"")</f>
        <v/>
      </c>
      <c r="AN616" s="72" t="str">
        <f>IFERROR(IF($G616="Erikasutuses pind (muu)",$E616*U616,IFERROR($E616*U616/SUM($J616:$AB616)*(Eksplikatsioon!Z616)/SUMPRODUCT($J616:$AB616,Eksplikatsioon!$O616:$AG616),"")),"")</f>
        <v/>
      </c>
      <c r="AO616" s="72" t="str">
        <f>IFERROR(IF($G616="Erikasutuses pind (muu)",$E616*V616,IFERROR($E616*V616/SUM($J616:$AB616)*(Eksplikatsioon!AA616)/SUMPRODUCT($J616:$AB616,Eksplikatsioon!$O616:$AG616),"")),"")</f>
        <v/>
      </c>
      <c r="AP616" s="72" t="str">
        <f>IFERROR(IF($G616="Erikasutuses pind (muu)",$E616*W616,IFERROR($E616*W616/SUM($J616:$AB616)*(Eksplikatsioon!AB616)/SUMPRODUCT($J616:$AB616,Eksplikatsioon!$O616:$AG616),"")),"")</f>
        <v/>
      </c>
      <c r="AQ616" s="72" t="str">
        <f>IFERROR(IF($G616="Erikasutuses pind (muu)",$E616*X616,IFERROR($E616*X616/SUM($J616:$AB616)*(Eksplikatsioon!AC616)/SUMPRODUCT($J616:$AB616,Eksplikatsioon!$O616:$AG616),"")),"")</f>
        <v/>
      </c>
      <c r="AR616" s="72" t="str">
        <f>IFERROR(IF($G616="Erikasutuses pind (muu)",$E616*Y616,IFERROR($E616*Y616/SUM($J616:$AB616)*(Eksplikatsioon!AD616)/SUMPRODUCT($J616:$AB616,Eksplikatsioon!$O616:$AG616),"")),"")</f>
        <v/>
      </c>
      <c r="AS616" s="72" t="str">
        <f>IFERROR(IF($G616="Erikasutuses pind (muu)",$E616*Z616,IFERROR($E616*Z616/SUM($J616:$AB616)*(Eksplikatsioon!AE616)/SUMPRODUCT($J616:$AB616,Eksplikatsioon!$O616:$AG616),"")),"")</f>
        <v/>
      </c>
      <c r="AT616" s="72" t="str">
        <f>IFERROR(IF($G616="Erikasutuses pind (muu)",$E616*AA616,IFERROR($E616*AA616/SUM($J616:$AB616)*(Eksplikatsioon!AF616)/SUMPRODUCT($J616:$AB616,Eksplikatsioon!$O616:$AG616),"")),"")</f>
        <v/>
      </c>
      <c r="AU616" s="72" t="str">
        <f>IFERROR(IF($G616="Erikasutuses pind (muu)",$E616*AB616,IFERROR($E616*AB616/SUM($J616:$AB616)*(Eksplikatsioon!AG616)/SUMPRODUCT($J616:$AB616,Eksplikatsioon!$O616:$AG616),"")),"")</f>
        <v/>
      </c>
    </row>
    <row r="617" spans="1:47" x14ac:dyDescent="0.25">
      <c r="A617" s="71" t="str">
        <f>IF(Eksplikatsioon!A617=0,"",Eksplikatsioon!A617)</f>
        <v/>
      </c>
      <c r="B617" s="71" t="str">
        <f>IF(Eksplikatsioon!B617=0,"",Eksplikatsioon!B617)</f>
        <v/>
      </c>
      <c r="C617" s="71" t="str">
        <f>IF(Eksplikatsioon!C617=0,"",Eksplikatsioon!C617)</f>
        <v/>
      </c>
      <c r="D617" s="71" t="str">
        <f>IF(Eksplikatsioon!D617=0,"",Eksplikatsioon!D617)</f>
        <v/>
      </c>
      <c r="E617" s="71" t="str">
        <f>IF(Eksplikatsioon!F617=0,"",Eksplikatsioon!F617)</f>
        <v/>
      </c>
      <c r="F617" s="71" t="str">
        <f>IF(Eksplikatsioon!H617=0,"",Eksplikatsioon!H617)</f>
        <v/>
      </c>
      <c r="G617" s="71" t="str">
        <f>IF(Eksplikatsioon!J617=0,"",Eksplikatsioon!J617)</f>
        <v/>
      </c>
      <c r="H617" s="71" t="str">
        <f>IF(Eksplikatsioon!K617=0,"",Eksplikatsioon!K617)</f>
        <v/>
      </c>
      <c r="I617" s="71" t="str">
        <f>IF(Eksplikatsioon!L617=0,"",Eksplikatsioon!L617)</f>
        <v/>
      </c>
      <c r="J617" s="72" t="str">
        <f>IFERROR(IF($G617="Erikasutuses pind (muu)",Eksplikatsioon!O617/SUM(Eksplikatsioon!$O617:'Eksplikatsioon'!$AG617),IF($G617="Erikasutuses pind (korrus)",IFERROR(SUMIFS($E:$E,$G:$G,"Ainukasutuses pind",$C:$C,"Üüritav pind",$H:$H,J$3,$A:$A,$A617)/SUMIFS($E:$E,$G:$G,"Ainukasutuses pind",$C:$C,"Üüritav pind",$A:$A,$A617),0),IF($G617="Erikasutuses pind (hoone)",IFERROR(SUMIFS($E:$E,$G:$G,"Ainukasutuses pind",$C:$C,"Üüritav pind",$H:$H,J$3)/SUMIFS($E:$E,$G:$G,"Ainukasutuses pind",$C:$C,"Üüritav pind"),0),""))),"")</f>
        <v/>
      </c>
      <c r="K617" s="72" t="str">
        <f>IFERROR(IF($G617="Erikasutuses pind (muu)",Eksplikatsioon!P617/SUM(Eksplikatsioon!$O617:'Eksplikatsioon'!$AG617),IF($G617="Erikasutuses pind (korrus)",IFERROR(SUMIFS($E:$E,$G:$G,"Ainukasutuses pind",$C:$C,"Üüritav pind",$H:$H,K$3,$A:$A,$A617)/SUMIFS($E:$E,$G:$G,"Ainukasutuses pind",$C:$C,"Üüritav pind",$A:$A,$A617),0),IF($G617="Erikasutuses pind (hoone)",IFERROR(SUMIFS($E:$E,$G:$G,"Ainukasutuses pind",$C:$C,"Üüritav pind",$H:$H,K$3)/SUMIFS($E:$E,$G:$G,"Ainukasutuses pind",$C:$C,"Üüritav pind"),0),""))),"")</f>
        <v/>
      </c>
      <c r="L617" s="72" t="str">
        <f>IFERROR(IF($G617="Erikasutuses pind (muu)",Eksplikatsioon!Q617/SUM(Eksplikatsioon!$O617:'Eksplikatsioon'!$AG617),IF($G617="Erikasutuses pind (korrus)",IFERROR(SUMIFS($E:$E,$G:$G,"Ainukasutuses pind",$C:$C,"Üüritav pind",$H:$H,L$3,$A:$A,$A617)/SUMIFS($E:$E,$G:$G,"Ainukasutuses pind",$C:$C,"Üüritav pind",$A:$A,$A617),0),IF($G617="Erikasutuses pind (hoone)",IFERROR(SUMIFS($E:$E,$G:$G,"Ainukasutuses pind",$C:$C,"Üüritav pind",$H:$H,L$3)/SUMIFS($E:$E,$G:$G,"Ainukasutuses pind",$C:$C,"Üüritav pind"),0),""))),"")</f>
        <v/>
      </c>
      <c r="M617" s="72" t="str">
        <f>IFERROR(IF($G617="Erikasutuses pind (muu)",Eksplikatsioon!R617/SUM(Eksplikatsioon!$O617:'Eksplikatsioon'!$AG617),IF($G617="Erikasutuses pind (korrus)",IFERROR(SUMIFS($E:$E,$G:$G,"Ainukasutuses pind",$C:$C,"Üüritav pind",$H:$H,M$3,$A:$A,$A617)/SUMIFS($E:$E,$G:$G,"Ainukasutuses pind",$C:$C,"Üüritav pind",$A:$A,$A617),0),IF($G617="Erikasutuses pind (hoone)",IFERROR(SUMIFS($E:$E,$G:$G,"Ainukasutuses pind",$C:$C,"Üüritav pind",$H:$H,M$3)/SUMIFS($E:$E,$G:$G,"Ainukasutuses pind",$C:$C,"Üüritav pind"),0),""))),"")</f>
        <v/>
      </c>
      <c r="N617" s="72" t="str">
        <f>IFERROR(IF($G617="Erikasutuses pind (muu)",Eksplikatsioon!S617/SUM(Eksplikatsioon!$O617:'Eksplikatsioon'!$AG617),IF($G617="Erikasutuses pind (korrus)",IFERROR(SUMIFS($E:$E,$G:$G,"Ainukasutuses pind",$C:$C,"Üüritav pind",$H:$H,N$3,$A:$A,$A617)/SUMIFS($E:$E,$G:$G,"Ainukasutuses pind",$C:$C,"Üüritav pind",$A:$A,$A617),0),IF($G617="Erikasutuses pind (hoone)",IFERROR(SUMIFS($E:$E,$G:$G,"Ainukasutuses pind",$C:$C,"Üüritav pind",$H:$H,N$3)/SUMIFS($E:$E,$G:$G,"Ainukasutuses pind",$C:$C,"Üüritav pind"),0),""))),"")</f>
        <v/>
      </c>
      <c r="O617" s="72" t="str">
        <f>IFERROR(IF($G617="Erikasutuses pind (muu)",Eksplikatsioon!T617/SUM(Eksplikatsioon!$O617:'Eksplikatsioon'!$AG617),IF($G617="Erikasutuses pind (korrus)",IFERROR(SUMIFS($E:$E,$G:$G,"Ainukasutuses pind",$C:$C,"Üüritav pind",$H:$H,O$3,$A:$A,$A617)/SUMIFS($E:$E,$G:$G,"Ainukasutuses pind",$C:$C,"Üüritav pind",$A:$A,$A617),0),IF($G617="Erikasutuses pind (hoone)",IFERROR(SUMIFS($E:$E,$G:$G,"Ainukasutuses pind",$C:$C,"Üüritav pind",$H:$H,O$3)/SUMIFS($E:$E,$G:$G,"Ainukasutuses pind",$C:$C,"Üüritav pind"),0),""))),"")</f>
        <v/>
      </c>
      <c r="P617" s="72" t="str">
        <f>IFERROR(IF($G617="Erikasutuses pind (muu)",Eksplikatsioon!U617/SUM(Eksplikatsioon!$O617:'Eksplikatsioon'!$AG617),IF($G617="Erikasutuses pind (korrus)",IFERROR(SUMIFS($E:$E,$G:$G,"Ainukasutuses pind",$C:$C,"Üüritav pind",$H:$H,P$3,$A:$A,$A617)/SUMIFS($E:$E,$G:$G,"Ainukasutuses pind",$C:$C,"Üüritav pind",$A:$A,$A617),0),IF($G617="Erikasutuses pind (hoone)",IFERROR(SUMIFS($E:$E,$G:$G,"Ainukasutuses pind",$C:$C,"Üüritav pind",$H:$H,P$3)/SUMIFS($E:$E,$G:$G,"Ainukasutuses pind",$C:$C,"Üüritav pind"),0),""))),"")</f>
        <v/>
      </c>
      <c r="Q617" s="72" t="str">
        <f>IFERROR(IF($G617="Erikasutuses pind (muu)",Eksplikatsioon!V617/SUM(Eksplikatsioon!$O617:'Eksplikatsioon'!$AG617),IF($G617="Erikasutuses pind (korrus)",IFERROR(SUMIFS($E:$E,$G:$G,"Ainukasutuses pind",$C:$C,"Üüritav pind",$H:$H,Q$3,$A:$A,$A617)/SUMIFS($E:$E,$G:$G,"Ainukasutuses pind",$C:$C,"Üüritav pind",$A:$A,$A617),0),IF($G617="Erikasutuses pind (hoone)",IFERROR(SUMIFS($E:$E,$G:$G,"Ainukasutuses pind",$C:$C,"Üüritav pind",$H:$H,Q$3)/SUMIFS($E:$E,$G:$G,"Ainukasutuses pind",$C:$C,"Üüritav pind"),0),""))),"")</f>
        <v/>
      </c>
      <c r="R617" s="72" t="str">
        <f>IFERROR(IF($G617="Erikasutuses pind (muu)",Eksplikatsioon!W617/SUM(Eksplikatsioon!$O617:'Eksplikatsioon'!$AG617),IF($G617="Erikasutuses pind (korrus)",IFERROR(SUMIFS($E:$E,$G:$G,"Ainukasutuses pind",$C:$C,"Üüritav pind",$H:$H,R$3,$A:$A,$A617)/SUMIFS($E:$E,$G:$G,"Ainukasutuses pind",$C:$C,"Üüritav pind",$A:$A,$A617),0),IF($G617="Erikasutuses pind (hoone)",IFERROR(SUMIFS($E:$E,$G:$G,"Ainukasutuses pind",$C:$C,"Üüritav pind",$H:$H,R$3)/SUMIFS($E:$E,$G:$G,"Ainukasutuses pind",$C:$C,"Üüritav pind"),0),""))),"")</f>
        <v/>
      </c>
      <c r="S617" s="72" t="str">
        <f>IFERROR(IF($G617="Erikasutuses pind (muu)",Eksplikatsioon!X617/SUM(Eksplikatsioon!$O617:'Eksplikatsioon'!$AG617),IF($G617="Erikasutuses pind (korrus)",IFERROR(SUMIFS($E:$E,$G:$G,"Ainukasutuses pind",$C:$C,"Üüritav pind",$H:$H,S$3,$A:$A,$A617)/SUMIFS($E:$E,$G:$G,"Ainukasutuses pind",$C:$C,"Üüritav pind",$A:$A,$A617),0),IF($G617="Erikasutuses pind (hoone)",IFERROR(SUMIFS($E:$E,$G:$G,"Ainukasutuses pind",$C:$C,"Üüritav pind",$H:$H,S$3)/SUMIFS($E:$E,$G:$G,"Ainukasutuses pind",$C:$C,"Üüritav pind"),0),""))),"")</f>
        <v/>
      </c>
      <c r="T617" s="72" t="str">
        <f>IFERROR(IF($G617="Erikasutuses pind (muu)",Eksplikatsioon!Y617/SUM(Eksplikatsioon!$O617:'Eksplikatsioon'!$AG617),IF($G617="Erikasutuses pind (korrus)",IFERROR(SUMIFS($E:$E,$G:$G,"Ainukasutuses pind",$C:$C,"Üüritav pind",$H:$H,T$3,$A:$A,$A617)/SUMIFS($E:$E,$G:$G,"Ainukasutuses pind",$C:$C,"Üüritav pind",$A:$A,$A617),0),IF($G617="Erikasutuses pind (hoone)",IFERROR(SUMIFS($E:$E,$G:$G,"Ainukasutuses pind",$C:$C,"Üüritav pind",$H:$H,T$3)/SUMIFS($E:$E,$G:$G,"Ainukasutuses pind",$C:$C,"Üüritav pind"),0),""))),"")</f>
        <v/>
      </c>
      <c r="U617" s="72" t="str">
        <f>IFERROR(IF($G617="Erikasutuses pind (muu)",Eksplikatsioon!Z617/SUM(Eksplikatsioon!$O617:'Eksplikatsioon'!$AG617),IF($G617="Erikasutuses pind (korrus)",IFERROR(SUMIFS($E:$E,$G:$G,"Ainukasutuses pind",$C:$C,"Üüritav pind",$H:$H,U$3,$A:$A,$A617)/SUMIFS($E:$E,$G:$G,"Ainukasutuses pind",$C:$C,"Üüritav pind",$A:$A,$A617),0),IF($G617="Erikasutuses pind (hoone)",IFERROR(SUMIFS($E:$E,$G:$G,"Ainukasutuses pind",$C:$C,"Üüritav pind",$H:$H,U$3)/SUMIFS($E:$E,$G:$G,"Ainukasutuses pind",$C:$C,"Üüritav pind"),0),""))),"")</f>
        <v/>
      </c>
      <c r="V617" s="72" t="str">
        <f>IFERROR(IF($G617="Erikasutuses pind (muu)",Eksplikatsioon!AA617/SUM(Eksplikatsioon!$O617:'Eksplikatsioon'!$AG617),IF($G617="Erikasutuses pind (korrus)",IFERROR(SUMIFS($E:$E,$G:$G,"Ainukasutuses pind",$C:$C,"Üüritav pind",$H:$H,V$3,$A:$A,$A617)/SUMIFS($E:$E,$G:$G,"Ainukasutuses pind",$C:$C,"Üüritav pind",$A:$A,$A617),0),IF($G617="Erikasutuses pind (hoone)",IFERROR(SUMIFS($E:$E,$G:$G,"Ainukasutuses pind",$C:$C,"Üüritav pind",$H:$H,V$3)/SUMIFS($E:$E,$G:$G,"Ainukasutuses pind",$C:$C,"Üüritav pind"),0),""))),"")</f>
        <v/>
      </c>
      <c r="W617" s="72" t="str">
        <f>IFERROR(IF($G617="Erikasutuses pind (muu)",Eksplikatsioon!AB617/SUM(Eksplikatsioon!$O617:'Eksplikatsioon'!$AG617),IF($G617="Erikasutuses pind (korrus)",IFERROR(SUMIFS($E:$E,$G:$G,"Ainukasutuses pind",$C:$C,"Üüritav pind",$H:$H,W$3,$A:$A,$A617)/SUMIFS($E:$E,$G:$G,"Ainukasutuses pind",$C:$C,"Üüritav pind",$A:$A,$A617),0),IF($G617="Erikasutuses pind (hoone)",IFERROR(SUMIFS($E:$E,$G:$G,"Ainukasutuses pind",$C:$C,"Üüritav pind",$H:$H,W$3)/SUMIFS($E:$E,$G:$G,"Ainukasutuses pind",$C:$C,"Üüritav pind"),0),""))),"")</f>
        <v/>
      </c>
      <c r="X617" s="72" t="str">
        <f>IFERROR(IF($G617="Erikasutuses pind (muu)",Eksplikatsioon!AC617/SUM(Eksplikatsioon!$O617:'Eksplikatsioon'!$AG617),IF($G617="Erikasutuses pind (korrus)",IFERROR(SUMIFS($E:$E,$G:$G,"Ainukasutuses pind",$C:$C,"Üüritav pind",$H:$H,X$3,$A:$A,$A617)/SUMIFS($E:$E,$G:$G,"Ainukasutuses pind",$C:$C,"Üüritav pind",$A:$A,$A617),0),IF($G617="Erikasutuses pind (hoone)",IFERROR(SUMIFS($E:$E,$G:$G,"Ainukasutuses pind",$C:$C,"Üüritav pind",$H:$H,X$3)/SUMIFS($E:$E,$G:$G,"Ainukasutuses pind",$C:$C,"Üüritav pind"),0),""))),"")</f>
        <v/>
      </c>
      <c r="Y617" s="72" t="str">
        <f>IFERROR(IF($G617="Erikasutuses pind (muu)",Eksplikatsioon!AD617/SUM(Eksplikatsioon!$O617:'Eksplikatsioon'!$AG617),IF($G617="Erikasutuses pind (korrus)",IFERROR(SUMIFS($E:$E,$G:$G,"Ainukasutuses pind",$C:$C,"Üüritav pind",$H:$H,Y$3,$A:$A,$A617)/SUMIFS($E:$E,$G:$G,"Ainukasutuses pind",$C:$C,"Üüritav pind",$A:$A,$A617),0),IF($G617="Erikasutuses pind (hoone)",IFERROR(SUMIFS($E:$E,$G:$G,"Ainukasutuses pind",$C:$C,"Üüritav pind",$H:$H,Y$3)/SUMIFS($E:$E,$G:$G,"Ainukasutuses pind",$C:$C,"Üüritav pind"),0),""))),"")</f>
        <v/>
      </c>
      <c r="Z617" s="72" t="str">
        <f>IFERROR(IF($G617="Erikasutuses pind (muu)",Eksplikatsioon!AE617/SUM(Eksplikatsioon!$O617:'Eksplikatsioon'!$AG617),IF($G617="Erikasutuses pind (korrus)",IFERROR(SUMIFS($E:$E,$G:$G,"Ainukasutuses pind",$C:$C,"Üüritav pind",$H:$H,Z$3,$A:$A,$A617)/SUMIFS($E:$E,$G:$G,"Ainukasutuses pind",$C:$C,"Üüritav pind",$A:$A,$A617),0),IF($G617="Erikasutuses pind (hoone)",IFERROR(SUMIFS($E:$E,$G:$G,"Ainukasutuses pind",$C:$C,"Üüritav pind",$H:$H,Z$3)/SUMIFS($E:$E,$G:$G,"Ainukasutuses pind",$C:$C,"Üüritav pind"),0),""))),"")</f>
        <v/>
      </c>
      <c r="AA617" s="72" t="str">
        <f>IFERROR(IF($G617="Erikasutuses pind (muu)",Eksplikatsioon!AF617/SUM(Eksplikatsioon!$O617:'Eksplikatsioon'!$AG617),IF($G617="Erikasutuses pind (korrus)",IFERROR(SUMIFS($E:$E,$G:$G,"Ainukasutuses pind",$C:$C,"Üüritav pind",$H:$H,AA$3,$A:$A,$A617)/SUMIFS($E:$E,$G:$G,"Ainukasutuses pind",$C:$C,"Üüritav pind",$A:$A,$A617),0),IF($G617="Erikasutuses pind (hoone)",IFERROR(SUMIFS($E:$E,$G:$G,"Ainukasutuses pind",$C:$C,"Üüritav pind",$H:$H,AA$3)/SUMIFS($E:$E,$G:$G,"Ainukasutuses pind",$C:$C,"Üüritav pind"),0),""))),"")</f>
        <v/>
      </c>
      <c r="AB617" s="72" t="str">
        <f>IFERROR(IF($G617="Erikasutuses pind (muu)",Eksplikatsioon!AG617/SUM(Eksplikatsioon!$O617:'Eksplikatsioon'!$AG617),IF($G617="Erikasutuses pind (korrus)",IFERROR(SUMIFS($E:$E,$G:$G,"Ainukasutuses pind",$C:$C,"Üüritav pind",$H:$H,AB$3,$A:$A,$A617)/SUMIFS($E:$E,$G:$G,"Ainukasutuses pind",$C:$C,"Üüritav pind",$A:$A,$A617),0),IF($G617="Erikasutuses pind (hoone)",IFERROR(SUMIFS($E:$E,$G:$G,"Ainukasutuses pind",$C:$C,"Üüritav pind",$H:$H,AB$3)/SUMIFS($E:$E,$G:$G,"Ainukasutuses pind",$C:$C,"Üüritav pind"),0),""))),"")</f>
        <v/>
      </c>
      <c r="AC617" s="72" t="str">
        <f>IFERROR(IF($G617="Erikasutuses pind (muu)",$E617*J617,IFERROR($E617*J617/SUM($J617:$AB617)*(Eksplikatsioon!O617)/SUMPRODUCT($J617:$AB617,Eksplikatsioon!$O617:$AG617),"")),"")</f>
        <v/>
      </c>
      <c r="AD617" s="72" t="str">
        <f>IFERROR(IF($G617="Erikasutuses pind (muu)",$E617*K617,IFERROR($E617*K617/SUM($J617:$AB617)*(Eksplikatsioon!P617)/SUMPRODUCT($J617:$AB617,Eksplikatsioon!$O617:$AG617),"")),"")</f>
        <v/>
      </c>
      <c r="AE617" s="72" t="str">
        <f>IFERROR(IF($G617="Erikasutuses pind (muu)",$E617*L617,IFERROR($E617*L617/SUM($J617:$AB617)*(Eksplikatsioon!Q617)/SUMPRODUCT($J617:$AB617,Eksplikatsioon!$O617:$AG617),"")),"")</f>
        <v/>
      </c>
      <c r="AF617" s="72" t="str">
        <f>IFERROR(IF($G617="Erikasutuses pind (muu)",$E617*M617,IFERROR($E617*M617/SUM($J617:$AB617)*(Eksplikatsioon!R617)/SUMPRODUCT($J617:$AB617,Eksplikatsioon!$O617:$AG617),"")),"")</f>
        <v/>
      </c>
      <c r="AG617" s="72" t="str">
        <f>IFERROR(IF($G617="Erikasutuses pind (muu)",$E617*N617,IFERROR($E617*N617/SUM($J617:$AB617)*(Eksplikatsioon!S617)/SUMPRODUCT($J617:$AB617,Eksplikatsioon!$O617:$AG617),"")),"")</f>
        <v/>
      </c>
      <c r="AH617" s="72" t="str">
        <f>IFERROR(IF($G617="Erikasutuses pind (muu)",$E617*O617,IFERROR($E617*O617/SUM($J617:$AB617)*(Eksplikatsioon!T617)/SUMPRODUCT($J617:$AB617,Eksplikatsioon!$O617:$AG617),"")),"")</f>
        <v/>
      </c>
      <c r="AI617" s="72" t="str">
        <f>IFERROR(IF($G617="Erikasutuses pind (muu)",$E617*P617,IFERROR($E617*P617/SUM($J617:$AB617)*(Eksplikatsioon!U617)/SUMPRODUCT($J617:$AB617,Eksplikatsioon!$O617:$AG617),"")),"")</f>
        <v/>
      </c>
      <c r="AJ617" s="72" t="str">
        <f>IFERROR(IF($G617="Erikasutuses pind (muu)",$E617*Q617,IFERROR($E617*Q617/SUM($J617:$AB617)*(Eksplikatsioon!V617)/SUMPRODUCT($J617:$AB617,Eksplikatsioon!$O617:$AG617),"")),"")</f>
        <v/>
      </c>
      <c r="AK617" s="72" t="str">
        <f>IFERROR(IF($G617="Erikasutuses pind (muu)",$E617*R617,IFERROR($E617*R617/SUM($J617:$AB617)*(Eksplikatsioon!W617)/SUMPRODUCT($J617:$AB617,Eksplikatsioon!$O617:$AG617),"")),"")</f>
        <v/>
      </c>
      <c r="AL617" s="72" t="str">
        <f>IFERROR(IF($G617="Erikasutuses pind (muu)",$E617*S617,IFERROR($E617*S617/SUM($J617:$AB617)*(Eksplikatsioon!X617)/SUMPRODUCT($J617:$AB617,Eksplikatsioon!$O617:$AG617),"")),"")</f>
        <v/>
      </c>
      <c r="AM617" s="72" t="str">
        <f>IFERROR(IF($G617="Erikasutuses pind (muu)",$E617*T617,IFERROR($E617*T617/SUM($J617:$AB617)*(Eksplikatsioon!Y617)/SUMPRODUCT($J617:$AB617,Eksplikatsioon!$O617:$AG617),"")),"")</f>
        <v/>
      </c>
      <c r="AN617" s="72" t="str">
        <f>IFERROR(IF($G617="Erikasutuses pind (muu)",$E617*U617,IFERROR($E617*U617/SUM($J617:$AB617)*(Eksplikatsioon!Z617)/SUMPRODUCT($J617:$AB617,Eksplikatsioon!$O617:$AG617),"")),"")</f>
        <v/>
      </c>
      <c r="AO617" s="72" t="str">
        <f>IFERROR(IF($G617="Erikasutuses pind (muu)",$E617*V617,IFERROR($E617*V617/SUM($J617:$AB617)*(Eksplikatsioon!AA617)/SUMPRODUCT($J617:$AB617,Eksplikatsioon!$O617:$AG617),"")),"")</f>
        <v/>
      </c>
      <c r="AP617" s="72" t="str">
        <f>IFERROR(IF($G617="Erikasutuses pind (muu)",$E617*W617,IFERROR($E617*W617/SUM($J617:$AB617)*(Eksplikatsioon!AB617)/SUMPRODUCT($J617:$AB617,Eksplikatsioon!$O617:$AG617),"")),"")</f>
        <v/>
      </c>
      <c r="AQ617" s="72" t="str">
        <f>IFERROR(IF($G617="Erikasutuses pind (muu)",$E617*X617,IFERROR($E617*X617/SUM($J617:$AB617)*(Eksplikatsioon!AC617)/SUMPRODUCT($J617:$AB617,Eksplikatsioon!$O617:$AG617),"")),"")</f>
        <v/>
      </c>
      <c r="AR617" s="72" t="str">
        <f>IFERROR(IF($G617="Erikasutuses pind (muu)",$E617*Y617,IFERROR($E617*Y617/SUM($J617:$AB617)*(Eksplikatsioon!AD617)/SUMPRODUCT($J617:$AB617,Eksplikatsioon!$O617:$AG617),"")),"")</f>
        <v/>
      </c>
      <c r="AS617" s="72" t="str">
        <f>IFERROR(IF($G617="Erikasutuses pind (muu)",$E617*Z617,IFERROR($E617*Z617/SUM($J617:$AB617)*(Eksplikatsioon!AE617)/SUMPRODUCT($J617:$AB617,Eksplikatsioon!$O617:$AG617),"")),"")</f>
        <v/>
      </c>
      <c r="AT617" s="72" t="str">
        <f>IFERROR(IF($G617="Erikasutuses pind (muu)",$E617*AA617,IFERROR($E617*AA617/SUM($J617:$AB617)*(Eksplikatsioon!AF617)/SUMPRODUCT($J617:$AB617,Eksplikatsioon!$O617:$AG617),"")),"")</f>
        <v/>
      </c>
      <c r="AU617" s="72" t="str">
        <f>IFERROR(IF($G617="Erikasutuses pind (muu)",$E617*AB617,IFERROR($E617*AB617/SUM($J617:$AB617)*(Eksplikatsioon!AG617)/SUMPRODUCT($J617:$AB617,Eksplikatsioon!$O617:$AG617),"")),"")</f>
        <v/>
      </c>
    </row>
    <row r="618" spans="1:47" x14ac:dyDescent="0.25">
      <c r="A618" s="71" t="str">
        <f>IF(Eksplikatsioon!A618=0,"",Eksplikatsioon!A618)</f>
        <v/>
      </c>
      <c r="B618" s="71" t="str">
        <f>IF(Eksplikatsioon!B618=0,"",Eksplikatsioon!B618)</f>
        <v/>
      </c>
      <c r="C618" s="71" t="str">
        <f>IF(Eksplikatsioon!C618=0,"",Eksplikatsioon!C618)</f>
        <v/>
      </c>
      <c r="D618" s="71" t="str">
        <f>IF(Eksplikatsioon!D618=0,"",Eksplikatsioon!D618)</f>
        <v/>
      </c>
      <c r="E618" s="71" t="str">
        <f>IF(Eksplikatsioon!F618=0,"",Eksplikatsioon!F618)</f>
        <v/>
      </c>
      <c r="F618" s="71" t="str">
        <f>IF(Eksplikatsioon!H618=0,"",Eksplikatsioon!H618)</f>
        <v/>
      </c>
      <c r="G618" s="71" t="str">
        <f>IF(Eksplikatsioon!J618=0,"",Eksplikatsioon!J618)</f>
        <v/>
      </c>
      <c r="H618" s="71" t="str">
        <f>IF(Eksplikatsioon!K618=0,"",Eksplikatsioon!K618)</f>
        <v/>
      </c>
      <c r="I618" s="71" t="str">
        <f>IF(Eksplikatsioon!L618=0,"",Eksplikatsioon!L618)</f>
        <v/>
      </c>
      <c r="J618" s="72" t="str">
        <f>IFERROR(IF($G618="Erikasutuses pind (muu)",Eksplikatsioon!O618/SUM(Eksplikatsioon!$O618:'Eksplikatsioon'!$AG618),IF($G618="Erikasutuses pind (korrus)",IFERROR(SUMIFS($E:$E,$G:$G,"Ainukasutuses pind",$C:$C,"Üüritav pind",$H:$H,J$3,$A:$A,$A618)/SUMIFS($E:$E,$G:$G,"Ainukasutuses pind",$C:$C,"Üüritav pind",$A:$A,$A618),0),IF($G618="Erikasutuses pind (hoone)",IFERROR(SUMIFS($E:$E,$G:$G,"Ainukasutuses pind",$C:$C,"Üüritav pind",$H:$H,J$3)/SUMIFS($E:$E,$G:$G,"Ainukasutuses pind",$C:$C,"Üüritav pind"),0),""))),"")</f>
        <v/>
      </c>
      <c r="K618" s="72" t="str">
        <f>IFERROR(IF($G618="Erikasutuses pind (muu)",Eksplikatsioon!P618/SUM(Eksplikatsioon!$O618:'Eksplikatsioon'!$AG618),IF($G618="Erikasutuses pind (korrus)",IFERROR(SUMIFS($E:$E,$G:$G,"Ainukasutuses pind",$C:$C,"Üüritav pind",$H:$H,K$3,$A:$A,$A618)/SUMIFS($E:$E,$G:$G,"Ainukasutuses pind",$C:$C,"Üüritav pind",$A:$A,$A618),0),IF($G618="Erikasutuses pind (hoone)",IFERROR(SUMIFS($E:$E,$G:$G,"Ainukasutuses pind",$C:$C,"Üüritav pind",$H:$H,K$3)/SUMIFS($E:$E,$G:$G,"Ainukasutuses pind",$C:$C,"Üüritav pind"),0),""))),"")</f>
        <v/>
      </c>
      <c r="L618" s="72" t="str">
        <f>IFERROR(IF($G618="Erikasutuses pind (muu)",Eksplikatsioon!Q618/SUM(Eksplikatsioon!$O618:'Eksplikatsioon'!$AG618),IF($G618="Erikasutuses pind (korrus)",IFERROR(SUMIFS($E:$E,$G:$G,"Ainukasutuses pind",$C:$C,"Üüritav pind",$H:$H,L$3,$A:$A,$A618)/SUMIFS($E:$E,$G:$G,"Ainukasutuses pind",$C:$C,"Üüritav pind",$A:$A,$A618),0),IF($G618="Erikasutuses pind (hoone)",IFERROR(SUMIFS($E:$E,$G:$G,"Ainukasutuses pind",$C:$C,"Üüritav pind",$H:$H,L$3)/SUMIFS($E:$E,$G:$G,"Ainukasutuses pind",$C:$C,"Üüritav pind"),0),""))),"")</f>
        <v/>
      </c>
      <c r="M618" s="72" t="str">
        <f>IFERROR(IF($G618="Erikasutuses pind (muu)",Eksplikatsioon!R618/SUM(Eksplikatsioon!$O618:'Eksplikatsioon'!$AG618),IF($G618="Erikasutuses pind (korrus)",IFERROR(SUMIFS($E:$E,$G:$G,"Ainukasutuses pind",$C:$C,"Üüritav pind",$H:$H,M$3,$A:$A,$A618)/SUMIFS($E:$E,$G:$G,"Ainukasutuses pind",$C:$C,"Üüritav pind",$A:$A,$A618),0),IF($G618="Erikasutuses pind (hoone)",IFERROR(SUMIFS($E:$E,$G:$G,"Ainukasutuses pind",$C:$C,"Üüritav pind",$H:$H,M$3)/SUMIFS($E:$E,$G:$G,"Ainukasutuses pind",$C:$C,"Üüritav pind"),0),""))),"")</f>
        <v/>
      </c>
      <c r="N618" s="72" t="str">
        <f>IFERROR(IF($G618="Erikasutuses pind (muu)",Eksplikatsioon!S618/SUM(Eksplikatsioon!$O618:'Eksplikatsioon'!$AG618),IF($G618="Erikasutuses pind (korrus)",IFERROR(SUMIFS($E:$E,$G:$G,"Ainukasutuses pind",$C:$C,"Üüritav pind",$H:$H,N$3,$A:$A,$A618)/SUMIFS($E:$E,$G:$G,"Ainukasutuses pind",$C:$C,"Üüritav pind",$A:$A,$A618),0),IF($G618="Erikasutuses pind (hoone)",IFERROR(SUMIFS($E:$E,$G:$G,"Ainukasutuses pind",$C:$C,"Üüritav pind",$H:$H,N$3)/SUMIFS($E:$E,$G:$G,"Ainukasutuses pind",$C:$C,"Üüritav pind"),0),""))),"")</f>
        <v/>
      </c>
      <c r="O618" s="72" t="str">
        <f>IFERROR(IF($G618="Erikasutuses pind (muu)",Eksplikatsioon!T618/SUM(Eksplikatsioon!$O618:'Eksplikatsioon'!$AG618),IF($G618="Erikasutuses pind (korrus)",IFERROR(SUMIFS($E:$E,$G:$G,"Ainukasutuses pind",$C:$C,"Üüritav pind",$H:$H,O$3,$A:$A,$A618)/SUMIFS($E:$E,$G:$G,"Ainukasutuses pind",$C:$C,"Üüritav pind",$A:$A,$A618),0),IF($G618="Erikasutuses pind (hoone)",IFERROR(SUMIFS($E:$E,$G:$G,"Ainukasutuses pind",$C:$C,"Üüritav pind",$H:$H,O$3)/SUMIFS($E:$E,$G:$G,"Ainukasutuses pind",$C:$C,"Üüritav pind"),0),""))),"")</f>
        <v/>
      </c>
      <c r="P618" s="72" t="str">
        <f>IFERROR(IF($G618="Erikasutuses pind (muu)",Eksplikatsioon!U618/SUM(Eksplikatsioon!$O618:'Eksplikatsioon'!$AG618),IF($G618="Erikasutuses pind (korrus)",IFERROR(SUMIFS($E:$E,$G:$G,"Ainukasutuses pind",$C:$C,"Üüritav pind",$H:$H,P$3,$A:$A,$A618)/SUMIFS($E:$E,$G:$G,"Ainukasutuses pind",$C:$C,"Üüritav pind",$A:$A,$A618),0),IF($G618="Erikasutuses pind (hoone)",IFERROR(SUMIFS($E:$E,$G:$G,"Ainukasutuses pind",$C:$C,"Üüritav pind",$H:$H,P$3)/SUMIFS($E:$E,$G:$G,"Ainukasutuses pind",$C:$C,"Üüritav pind"),0),""))),"")</f>
        <v/>
      </c>
      <c r="Q618" s="72" t="str">
        <f>IFERROR(IF($G618="Erikasutuses pind (muu)",Eksplikatsioon!V618/SUM(Eksplikatsioon!$O618:'Eksplikatsioon'!$AG618),IF($G618="Erikasutuses pind (korrus)",IFERROR(SUMIFS($E:$E,$G:$G,"Ainukasutuses pind",$C:$C,"Üüritav pind",$H:$H,Q$3,$A:$A,$A618)/SUMIFS($E:$E,$G:$G,"Ainukasutuses pind",$C:$C,"Üüritav pind",$A:$A,$A618),0),IF($G618="Erikasutuses pind (hoone)",IFERROR(SUMIFS($E:$E,$G:$G,"Ainukasutuses pind",$C:$C,"Üüritav pind",$H:$H,Q$3)/SUMIFS($E:$E,$G:$G,"Ainukasutuses pind",$C:$C,"Üüritav pind"),0),""))),"")</f>
        <v/>
      </c>
      <c r="R618" s="72" t="str">
        <f>IFERROR(IF($G618="Erikasutuses pind (muu)",Eksplikatsioon!W618/SUM(Eksplikatsioon!$O618:'Eksplikatsioon'!$AG618),IF($G618="Erikasutuses pind (korrus)",IFERROR(SUMIFS($E:$E,$G:$G,"Ainukasutuses pind",$C:$C,"Üüritav pind",$H:$H,R$3,$A:$A,$A618)/SUMIFS($E:$E,$G:$G,"Ainukasutuses pind",$C:$C,"Üüritav pind",$A:$A,$A618),0),IF($G618="Erikasutuses pind (hoone)",IFERROR(SUMIFS($E:$E,$G:$G,"Ainukasutuses pind",$C:$C,"Üüritav pind",$H:$H,R$3)/SUMIFS($E:$E,$G:$G,"Ainukasutuses pind",$C:$C,"Üüritav pind"),0),""))),"")</f>
        <v/>
      </c>
      <c r="S618" s="72" t="str">
        <f>IFERROR(IF($G618="Erikasutuses pind (muu)",Eksplikatsioon!X618/SUM(Eksplikatsioon!$O618:'Eksplikatsioon'!$AG618),IF($G618="Erikasutuses pind (korrus)",IFERROR(SUMIFS($E:$E,$G:$G,"Ainukasutuses pind",$C:$C,"Üüritav pind",$H:$H,S$3,$A:$A,$A618)/SUMIFS($E:$E,$G:$G,"Ainukasutuses pind",$C:$C,"Üüritav pind",$A:$A,$A618),0),IF($G618="Erikasutuses pind (hoone)",IFERROR(SUMIFS($E:$E,$G:$G,"Ainukasutuses pind",$C:$C,"Üüritav pind",$H:$H,S$3)/SUMIFS($E:$E,$G:$G,"Ainukasutuses pind",$C:$C,"Üüritav pind"),0),""))),"")</f>
        <v/>
      </c>
      <c r="T618" s="72" t="str">
        <f>IFERROR(IF($G618="Erikasutuses pind (muu)",Eksplikatsioon!Y618/SUM(Eksplikatsioon!$O618:'Eksplikatsioon'!$AG618),IF($G618="Erikasutuses pind (korrus)",IFERROR(SUMIFS($E:$E,$G:$G,"Ainukasutuses pind",$C:$C,"Üüritav pind",$H:$H,T$3,$A:$A,$A618)/SUMIFS($E:$E,$G:$G,"Ainukasutuses pind",$C:$C,"Üüritav pind",$A:$A,$A618),0),IF($G618="Erikasutuses pind (hoone)",IFERROR(SUMIFS($E:$E,$G:$G,"Ainukasutuses pind",$C:$C,"Üüritav pind",$H:$H,T$3)/SUMIFS($E:$E,$G:$G,"Ainukasutuses pind",$C:$C,"Üüritav pind"),0),""))),"")</f>
        <v/>
      </c>
      <c r="U618" s="72" t="str">
        <f>IFERROR(IF($G618="Erikasutuses pind (muu)",Eksplikatsioon!Z618/SUM(Eksplikatsioon!$O618:'Eksplikatsioon'!$AG618),IF($G618="Erikasutuses pind (korrus)",IFERROR(SUMIFS($E:$E,$G:$G,"Ainukasutuses pind",$C:$C,"Üüritav pind",$H:$H,U$3,$A:$A,$A618)/SUMIFS($E:$E,$G:$G,"Ainukasutuses pind",$C:$C,"Üüritav pind",$A:$A,$A618),0),IF($G618="Erikasutuses pind (hoone)",IFERROR(SUMIFS($E:$E,$G:$G,"Ainukasutuses pind",$C:$C,"Üüritav pind",$H:$H,U$3)/SUMIFS($E:$E,$G:$G,"Ainukasutuses pind",$C:$C,"Üüritav pind"),0),""))),"")</f>
        <v/>
      </c>
      <c r="V618" s="72" t="str">
        <f>IFERROR(IF($G618="Erikasutuses pind (muu)",Eksplikatsioon!AA618/SUM(Eksplikatsioon!$O618:'Eksplikatsioon'!$AG618),IF($G618="Erikasutuses pind (korrus)",IFERROR(SUMIFS($E:$E,$G:$G,"Ainukasutuses pind",$C:$C,"Üüritav pind",$H:$H,V$3,$A:$A,$A618)/SUMIFS($E:$E,$G:$G,"Ainukasutuses pind",$C:$C,"Üüritav pind",$A:$A,$A618),0),IF($G618="Erikasutuses pind (hoone)",IFERROR(SUMIFS($E:$E,$G:$G,"Ainukasutuses pind",$C:$C,"Üüritav pind",$H:$H,V$3)/SUMIFS($E:$E,$G:$G,"Ainukasutuses pind",$C:$C,"Üüritav pind"),0),""))),"")</f>
        <v/>
      </c>
      <c r="W618" s="72" t="str">
        <f>IFERROR(IF($G618="Erikasutuses pind (muu)",Eksplikatsioon!AB618/SUM(Eksplikatsioon!$O618:'Eksplikatsioon'!$AG618),IF($G618="Erikasutuses pind (korrus)",IFERROR(SUMIFS($E:$E,$G:$G,"Ainukasutuses pind",$C:$C,"Üüritav pind",$H:$H,W$3,$A:$A,$A618)/SUMIFS($E:$E,$G:$G,"Ainukasutuses pind",$C:$C,"Üüritav pind",$A:$A,$A618),0),IF($G618="Erikasutuses pind (hoone)",IFERROR(SUMIFS($E:$E,$G:$G,"Ainukasutuses pind",$C:$C,"Üüritav pind",$H:$H,W$3)/SUMIFS($E:$E,$G:$G,"Ainukasutuses pind",$C:$C,"Üüritav pind"),0),""))),"")</f>
        <v/>
      </c>
      <c r="X618" s="72" t="str">
        <f>IFERROR(IF($G618="Erikasutuses pind (muu)",Eksplikatsioon!AC618/SUM(Eksplikatsioon!$O618:'Eksplikatsioon'!$AG618),IF($G618="Erikasutuses pind (korrus)",IFERROR(SUMIFS($E:$E,$G:$G,"Ainukasutuses pind",$C:$C,"Üüritav pind",$H:$H,X$3,$A:$A,$A618)/SUMIFS($E:$E,$G:$G,"Ainukasutuses pind",$C:$C,"Üüritav pind",$A:$A,$A618),0),IF($G618="Erikasutuses pind (hoone)",IFERROR(SUMIFS($E:$E,$G:$G,"Ainukasutuses pind",$C:$C,"Üüritav pind",$H:$H,X$3)/SUMIFS($E:$E,$G:$G,"Ainukasutuses pind",$C:$C,"Üüritav pind"),0),""))),"")</f>
        <v/>
      </c>
      <c r="Y618" s="72" t="str">
        <f>IFERROR(IF($G618="Erikasutuses pind (muu)",Eksplikatsioon!AD618/SUM(Eksplikatsioon!$O618:'Eksplikatsioon'!$AG618),IF($G618="Erikasutuses pind (korrus)",IFERROR(SUMIFS($E:$E,$G:$G,"Ainukasutuses pind",$C:$C,"Üüritav pind",$H:$H,Y$3,$A:$A,$A618)/SUMIFS($E:$E,$G:$G,"Ainukasutuses pind",$C:$C,"Üüritav pind",$A:$A,$A618),0),IF($G618="Erikasutuses pind (hoone)",IFERROR(SUMIFS($E:$E,$G:$G,"Ainukasutuses pind",$C:$C,"Üüritav pind",$H:$H,Y$3)/SUMIFS($E:$E,$G:$G,"Ainukasutuses pind",$C:$C,"Üüritav pind"),0),""))),"")</f>
        <v/>
      </c>
      <c r="Z618" s="72" t="str">
        <f>IFERROR(IF($G618="Erikasutuses pind (muu)",Eksplikatsioon!AE618/SUM(Eksplikatsioon!$O618:'Eksplikatsioon'!$AG618),IF($G618="Erikasutuses pind (korrus)",IFERROR(SUMIFS($E:$E,$G:$G,"Ainukasutuses pind",$C:$C,"Üüritav pind",$H:$H,Z$3,$A:$A,$A618)/SUMIFS($E:$E,$G:$G,"Ainukasutuses pind",$C:$C,"Üüritav pind",$A:$A,$A618),0),IF($G618="Erikasutuses pind (hoone)",IFERROR(SUMIFS($E:$E,$G:$G,"Ainukasutuses pind",$C:$C,"Üüritav pind",$H:$H,Z$3)/SUMIFS($E:$E,$G:$G,"Ainukasutuses pind",$C:$C,"Üüritav pind"),0),""))),"")</f>
        <v/>
      </c>
      <c r="AA618" s="72" t="str">
        <f>IFERROR(IF($G618="Erikasutuses pind (muu)",Eksplikatsioon!AF618/SUM(Eksplikatsioon!$O618:'Eksplikatsioon'!$AG618),IF($G618="Erikasutuses pind (korrus)",IFERROR(SUMIFS($E:$E,$G:$G,"Ainukasutuses pind",$C:$C,"Üüritav pind",$H:$H,AA$3,$A:$A,$A618)/SUMIFS($E:$E,$G:$G,"Ainukasutuses pind",$C:$C,"Üüritav pind",$A:$A,$A618),0),IF($G618="Erikasutuses pind (hoone)",IFERROR(SUMIFS($E:$E,$G:$G,"Ainukasutuses pind",$C:$C,"Üüritav pind",$H:$H,AA$3)/SUMIFS($E:$E,$G:$G,"Ainukasutuses pind",$C:$C,"Üüritav pind"),0),""))),"")</f>
        <v/>
      </c>
      <c r="AB618" s="72" t="str">
        <f>IFERROR(IF($G618="Erikasutuses pind (muu)",Eksplikatsioon!AG618/SUM(Eksplikatsioon!$O618:'Eksplikatsioon'!$AG618),IF($G618="Erikasutuses pind (korrus)",IFERROR(SUMIFS($E:$E,$G:$G,"Ainukasutuses pind",$C:$C,"Üüritav pind",$H:$H,AB$3,$A:$A,$A618)/SUMIFS($E:$E,$G:$G,"Ainukasutuses pind",$C:$C,"Üüritav pind",$A:$A,$A618),0),IF($G618="Erikasutuses pind (hoone)",IFERROR(SUMIFS($E:$E,$G:$G,"Ainukasutuses pind",$C:$C,"Üüritav pind",$H:$H,AB$3)/SUMIFS($E:$E,$G:$G,"Ainukasutuses pind",$C:$C,"Üüritav pind"),0),""))),"")</f>
        <v/>
      </c>
      <c r="AC618" s="72" t="str">
        <f>IFERROR(IF($G618="Erikasutuses pind (muu)",$E618*J618,IFERROR($E618*J618/SUM($J618:$AB618)*(Eksplikatsioon!O618)/SUMPRODUCT($J618:$AB618,Eksplikatsioon!$O618:$AG618),"")),"")</f>
        <v/>
      </c>
      <c r="AD618" s="72" t="str">
        <f>IFERROR(IF($G618="Erikasutuses pind (muu)",$E618*K618,IFERROR($E618*K618/SUM($J618:$AB618)*(Eksplikatsioon!P618)/SUMPRODUCT($J618:$AB618,Eksplikatsioon!$O618:$AG618),"")),"")</f>
        <v/>
      </c>
      <c r="AE618" s="72" t="str">
        <f>IFERROR(IF($G618="Erikasutuses pind (muu)",$E618*L618,IFERROR($E618*L618/SUM($J618:$AB618)*(Eksplikatsioon!Q618)/SUMPRODUCT($J618:$AB618,Eksplikatsioon!$O618:$AG618),"")),"")</f>
        <v/>
      </c>
      <c r="AF618" s="72" t="str">
        <f>IFERROR(IF($G618="Erikasutuses pind (muu)",$E618*M618,IFERROR($E618*M618/SUM($J618:$AB618)*(Eksplikatsioon!R618)/SUMPRODUCT($J618:$AB618,Eksplikatsioon!$O618:$AG618),"")),"")</f>
        <v/>
      </c>
      <c r="AG618" s="72" t="str">
        <f>IFERROR(IF($G618="Erikasutuses pind (muu)",$E618*N618,IFERROR($E618*N618/SUM($J618:$AB618)*(Eksplikatsioon!S618)/SUMPRODUCT($J618:$AB618,Eksplikatsioon!$O618:$AG618),"")),"")</f>
        <v/>
      </c>
      <c r="AH618" s="72" t="str">
        <f>IFERROR(IF($G618="Erikasutuses pind (muu)",$E618*O618,IFERROR($E618*O618/SUM($J618:$AB618)*(Eksplikatsioon!T618)/SUMPRODUCT($J618:$AB618,Eksplikatsioon!$O618:$AG618),"")),"")</f>
        <v/>
      </c>
      <c r="AI618" s="72" t="str">
        <f>IFERROR(IF($G618="Erikasutuses pind (muu)",$E618*P618,IFERROR($E618*P618/SUM($J618:$AB618)*(Eksplikatsioon!U618)/SUMPRODUCT($J618:$AB618,Eksplikatsioon!$O618:$AG618),"")),"")</f>
        <v/>
      </c>
      <c r="AJ618" s="72" t="str">
        <f>IFERROR(IF($G618="Erikasutuses pind (muu)",$E618*Q618,IFERROR($E618*Q618/SUM($J618:$AB618)*(Eksplikatsioon!V618)/SUMPRODUCT($J618:$AB618,Eksplikatsioon!$O618:$AG618),"")),"")</f>
        <v/>
      </c>
      <c r="AK618" s="72" t="str">
        <f>IFERROR(IF($G618="Erikasutuses pind (muu)",$E618*R618,IFERROR($E618*R618/SUM($J618:$AB618)*(Eksplikatsioon!W618)/SUMPRODUCT($J618:$AB618,Eksplikatsioon!$O618:$AG618),"")),"")</f>
        <v/>
      </c>
      <c r="AL618" s="72" t="str">
        <f>IFERROR(IF($G618="Erikasutuses pind (muu)",$E618*S618,IFERROR($E618*S618/SUM($J618:$AB618)*(Eksplikatsioon!X618)/SUMPRODUCT($J618:$AB618,Eksplikatsioon!$O618:$AG618),"")),"")</f>
        <v/>
      </c>
      <c r="AM618" s="72" t="str">
        <f>IFERROR(IF($G618="Erikasutuses pind (muu)",$E618*T618,IFERROR($E618*T618/SUM($J618:$AB618)*(Eksplikatsioon!Y618)/SUMPRODUCT($J618:$AB618,Eksplikatsioon!$O618:$AG618),"")),"")</f>
        <v/>
      </c>
      <c r="AN618" s="72" t="str">
        <f>IFERROR(IF($G618="Erikasutuses pind (muu)",$E618*U618,IFERROR($E618*U618/SUM($J618:$AB618)*(Eksplikatsioon!Z618)/SUMPRODUCT($J618:$AB618,Eksplikatsioon!$O618:$AG618),"")),"")</f>
        <v/>
      </c>
      <c r="AO618" s="72" t="str">
        <f>IFERROR(IF($G618="Erikasutuses pind (muu)",$E618*V618,IFERROR($E618*V618/SUM($J618:$AB618)*(Eksplikatsioon!AA618)/SUMPRODUCT($J618:$AB618,Eksplikatsioon!$O618:$AG618),"")),"")</f>
        <v/>
      </c>
      <c r="AP618" s="72" t="str">
        <f>IFERROR(IF($G618="Erikasutuses pind (muu)",$E618*W618,IFERROR($E618*W618/SUM($J618:$AB618)*(Eksplikatsioon!AB618)/SUMPRODUCT($J618:$AB618,Eksplikatsioon!$O618:$AG618),"")),"")</f>
        <v/>
      </c>
      <c r="AQ618" s="72" t="str">
        <f>IFERROR(IF($G618="Erikasutuses pind (muu)",$E618*X618,IFERROR($E618*X618/SUM($J618:$AB618)*(Eksplikatsioon!AC618)/SUMPRODUCT($J618:$AB618,Eksplikatsioon!$O618:$AG618),"")),"")</f>
        <v/>
      </c>
      <c r="AR618" s="72" t="str">
        <f>IFERROR(IF($G618="Erikasutuses pind (muu)",$E618*Y618,IFERROR($E618*Y618/SUM($J618:$AB618)*(Eksplikatsioon!AD618)/SUMPRODUCT($J618:$AB618,Eksplikatsioon!$O618:$AG618),"")),"")</f>
        <v/>
      </c>
      <c r="AS618" s="72" t="str">
        <f>IFERROR(IF($G618="Erikasutuses pind (muu)",$E618*Z618,IFERROR($E618*Z618/SUM($J618:$AB618)*(Eksplikatsioon!AE618)/SUMPRODUCT($J618:$AB618,Eksplikatsioon!$O618:$AG618),"")),"")</f>
        <v/>
      </c>
      <c r="AT618" s="72" t="str">
        <f>IFERROR(IF($G618="Erikasutuses pind (muu)",$E618*AA618,IFERROR($E618*AA618/SUM($J618:$AB618)*(Eksplikatsioon!AF618)/SUMPRODUCT($J618:$AB618,Eksplikatsioon!$O618:$AG618),"")),"")</f>
        <v/>
      </c>
      <c r="AU618" s="72" t="str">
        <f>IFERROR(IF($G618="Erikasutuses pind (muu)",$E618*AB618,IFERROR($E618*AB618/SUM($J618:$AB618)*(Eksplikatsioon!AG618)/SUMPRODUCT($J618:$AB618,Eksplikatsioon!$O618:$AG618),"")),"")</f>
        <v/>
      </c>
    </row>
    <row r="619" spans="1:47" x14ac:dyDescent="0.25">
      <c r="A619" s="71" t="str">
        <f>IF(Eksplikatsioon!A619=0,"",Eksplikatsioon!A619)</f>
        <v/>
      </c>
      <c r="B619" s="71" t="str">
        <f>IF(Eksplikatsioon!B619=0,"",Eksplikatsioon!B619)</f>
        <v/>
      </c>
      <c r="C619" s="71" t="str">
        <f>IF(Eksplikatsioon!C619=0,"",Eksplikatsioon!C619)</f>
        <v/>
      </c>
      <c r="D619" s="71" t="str">
        <f>IF(Eksplikatsioon!D619=0,"",Eksplikatsioon!D619)</f>
        <v/>
      </c>
      <c r="E619" s="71" t="str">
        <f>IF(Eksplikatsioon!F619=0,"",Eksplikatsioon!F619)</f>
        <v/>
      </c>
      <c r="F619" s="71" t="str">
        <f>IF(Eksplikatsioon!H619=0,"",Eksplikatsioon!H619)</f>
        <v/>
      </c>
      <c r="G619" s="71" t="str">
        <f>IF(Eksplikatsioon!J619=0,"",Eksplikatsioon!J619)</f>
        <v/>
      </c>
      <c r="H619" s="71" t="str">
        <f>IF(Eksplikatsioon!K619=0,"",Eksplikatsioon!K619)</f>
        <v/>
      </c>
      <c r="I619" s="71" t="str">
        <f>IF(Eksplikatsioon!L619=0,"",Eksplikatsioon!L619)</f>
        <v/>
      </c>
      <c r="J619" s="72" t="str">
        <f>IFERROR(IF($G619="Erikasutuses pind (muu)",Eksplikatsioon!O619/SUM(Eksplikatsioon!$O619:'Eksplikatsioon'!$AG619),IF($G619="Erikasutuses pind (korrus)",IFERROR(SUMIFS($E:$E,$G:$G,"Ainukasutuses pind",$C:$C,"Üüritav pind",$H:$H,J$3,$A:$A,$A619)/SUMIFS($E:$E,$G:$G,"Ainukasutuses pind",$C:$C,"Üüritav pind",$A:$A,$A619),0),IF($G619="Erikasutuses pind (hoone)",IFERROR(SUMIFS($E:$E,$G:$G,"Ainukasutuses pind",$C:$C,"Üüritav pind",$H:$H,J$3)/SUMIFS($E:$E,$G:$G,"Ainukasutuses pind",$C:$C,"Üüritav pind"),0),""))),"")</f>
        <v/>
      </c>
      <c r="K619" s="72" t="str">
        <f>IFERROR(IF($G619="Erikasutuses pind (muu)",Eksplikatsioon!P619/SUM(Eksplikatsioon!$O619:'Eksplikatsioon'!$AG619),IF($G619="Erikasutuses pind (korrus)",IFERROR(SUMIFS($E:$E,$G:$G,"Ainukasutuses pind",$C:$C,"Üüritav pind",$H:$H,K$3,$A:$A,$A619)/SUMIFS($E:$E,$G:$G,"Ainukasutuses pind",$C:$C,"Üüritav pind",$A:$A,$A619),0),IF($G619="Erikasutuses pind (hoone)",IFERROR(SUMIFS($E:$E,$G:$G,"Ainukasutuses pind",$C:$C,"Üüritav pind",$H:$H,K$3)/SUMIFS($E:$E,$G:$G,"Ainukasutuses pind",$C:$C,"Üüritav pind"),0),""))),"")</f>
        <v/>
      </c>
      <c r="L619" s="72" t="str">
        <f>IFERROR(IF($G619="Erikasutuses pind (muu)",Eksplikatsioon!Q619/SUM(Eksplikatsioon!$O619:'Eksplikatsioon'!$AG619),IF($G619="Erikasutuses pind (korrus)",IFERROR(SUMIFS($E:$E,$G:$G,"Ainukasutuses pind",$C:$C,"Üüritav pind",$H:$H,L$3,$A:$A,$A619)/SUMIFS($E:$E,$G:$G,"Ainukasutuses pind",$C:$C,"Üüritav pind",$A:$A,$A619),0),IF($G619="Erikasutuses pind (hoone)",IFERROR(SUMIFS($E:$E,$G:$G,"Ainukasutuses pind",$C:$C,"Üüritav pind",$H:$H,L$3)/SUMIFS($E:$E,$G:$G,"Ainukasutuses pind",$C:$C,"Üüritav pind"),0),""))),"")</f>
        <v/>
      </c>
      <c r="M619" s="72" t="str">
        <f>IFERROR(IF($G619="Erikasutuses pind (muu)",Eksplikatsioon!R619/SUM(Eksplikatsioon!$O619:'Eksplikatsioon'!$AG619),IF($G619="Erikasutuses pind (korrus)",IFERROR(SUMIFS($E:$E,$G:$G,"Ainukasutuses pind",$C:$C,"Üüritav pind",$H:$H,M$3,$A:$A,$A619)/SUMIFS($E:$E,$G:$G,"Ainukasutuses pind",$C:$C,"Üüritav pind",$A:$A,$A619),0),IF($G619="Erikasutuses pind (hoone)",IFERROR(SUMIFS($E:$E,$G:$G,"Ainukasutuses pind",$C:$C,"Üüritav pind",$H:$H,M$3)/SUMIFS($E:$E,$G:$G,"Ainukasutuses pind",$C:$C,"Üüritav pind"),0),""))),"")</f>
        <v/>
      </c>
      <c r="N619" s="72" t="str">
        <f>IFERROR(IF($G619="Erikasutuses pind (muu)",Eksplikatsioon!S619/SUM(Eksplikatsioon!$O619:'Eksplikatsioon'!$AG619),IF($G619="Erikasutuses pind (korrus)",IFERROR(SUMIFS($E:$E,$G:$G,"Ainukasutuses pind",$C:$C,"Üüritav pind",$H:$H,N$3,$A:$A,$A619)/SUMIFS($E:$E,$G:$G,"Ainukasutuses pind",$C:$C,"Üüritav pind",$A:$A,$A619),0),IF($G619="Erikasutuses pind (hoone)",IFERROR(SUMIFS($E:$E,$G:$G,"Ainukasutuses pind",$C:$C,"Üüritav pind",$H:$H,N$3)/SUMIFS($E:$E,$G:$G,"Ainukasutuses pind",$C:$C,"Üüritav pind"),0),""))),"")</f>
        <v/>
      </c>
      <c r="O619" s="72" t="str">
        <f>IFERROR(IF($G619="Erikasutuses pind (muu)",Eksplikatsioon!T619/SUM(Eksplikatsioon!$O619:'Eksplikatsioon'!$AG619),IF($G619="Erikasutuses pind (korrus)",IFERROR(SUMIFS($E:$E,$G:$G,"Ainukasutuses pind",$C:$C,"Üüritav pind",$H:$H,O$3,$A:$A,$A619)/SUMIFS($E:$E,$G:$G,"Ainukasutuses pind",$C:$C,"Üüritav pind",$A:$A,$A619),0),IF($G619="Erikasutuses pind (hoone)",IFERROR(SUMIFS($E:$E,$G:$G,"Ainukasutuses pind",$C:$C,"Üüritav pind",$H:$H,O$3)/SUMIFS($E:$E,$G:$G,"Ainukasutuses pind",$C:$C,"Üüritav pind"),0),""))),"")</f>
        <v/>
      </c>
      <c r="P619" s="72" t="str">
        <f>IFERROR(IF($G619="Erikasutuses pind (muu)",Eksplikatsioon!U619/SUM(Eksplikatsioon!$O619:'Eksplikatsioon'!$AG619),IF($G619="Erikasutuses pind (korrus)",IFERROR(SUMIFS($E:$E,$G:$G,"Ainukasutuses pind",$C:$C,"Üüritav pind",$H:$H,P$3,$A:$A,$A619)/SUMIFS($E:$E,$G:$G,"Ainukasutuses pind",$C:$C,"Üüritav pind",$A:$A,$A619),0),IF($G619="Erikasutuses pind (hoone)",IFERROR(SUMIFS($E:$E,$G:$G,"Ainukasutuses pind",$C:$C,"Üüritav pind",$H:$H,P$3)/SUMIFS($E:$E,$G:$G,"Ainukasutuses pind",$C:$C,"Üüritav pind"),0),""))),"")</f>
        <v/>
      </c>
      <c r="Q619" s="72" t="str">
        <f>IFERROR(IF($G619="Erikasutuses pind (muu)",Eksplikatsioon!V619/SUM(Eksplikatsioon!$O619:'Eksplikatsioon'!$AG619),IF($G619="Erikasutuses pind (korrus)",IFERROR(SUMIFS($E:$E,$G:$G,"Ainukasutuses pind",$C:$C,"Üüritav pind",$H:$H,Q$3,$A:$A,$A619)/SUMIFS($E:$E,$G:$G,"Ainukasutuses pind",$C:$C,"Üüritav pind",$A:$A,$A619),0),IF($G619="Erikasutuses pind (hoone)",IFERROR(SUMIFS($E:$E,$G:$G,"Ainukasutuses pind",$C:$C,"Üüritav pind",$H:$H,Q$3)/SUMIFS($E:$E,$G:$G,"Ainukasutuses pind",$C:$C,"Üüritav pind"),0),""))),"")</f>
        <v/>
      </c>
      <c r="R619" s="72" t="str">
        <f>IFERROR(IF($G619="Erikasutuses pind (muu)",Eksplikatsioon!W619/SUM(Eksplikatsioon!$O619:'Eksplikatsioon'!$AG619),IF($G619="Erikasutuses pind (korrus)",IFERROR(SUMIFS($E:$E,$G:$G,"Ainukasutuses pind",$C:$C,"Üüritav pind",$H:$H,R$3,$A:$A,$A619)/SUMIFS($E:$E,$G:$G,"Ainukasutuses pind",$C:$C,"Üüritav pind",$A:$A,$A619),0),IF($G619="Erikasutuses pind (hoone)",IFERROR(SUMIFS($E:$E,$G:$G,"Ainukasutuses pind",$C:$C,"Üüritav pind",$H:$H,R$3)/SUMIFS($E:$E,$G:$G,"Ainukasutuses pind",$C:$C,"Üüritav pind"),0),""))),"")</f>
        <v/>
      </c>
      <c r="S619" s="72" t="str">
        <f>IFERROR(IF($G619="Erikasutuses pind (muu)",Eksplikatsioon!X619/SUM(Eksplikatsioon!$O619:'Eksplikatsioon'!$AG619),IF($G619="Erikasutuses pind (korrus)",IFERROR(SUMIFS($E:$E,$G:$G,"Ainukasutuses pind",$C:$C,"Üüritav pind",$H:$H,S$3,$A:$A,$A619)/SUMIFS($E:$E,$G:$G,"Ainukasutuses pind",$C:$C,"Üüritav pind",$A:$A,$A619),0),IF($G619="Erikasutuses pind (hoone)",IFERROR(SUMIFS($E:$E,$G:$G,"Ainukasutuses pind",$C:$C,"Üüritav pind",$H:$H,S$3)/SUMIFS($E:$E,$G:$G,"Ainukasutuses pind",$C:$C,"Üüritav pind"),0),""))),"")</f>
        <v/>
      </c>
      <c r="T619" s="72" t="str">
        <f>IFERROR(IF($G619="Erikasutuses pind (muu)",Eksplikatsioon!Y619/SUM(Eksplikatsioon!$O619:'Eksplikatsioon'!$AG619),IF($G619="Erikasutuses pind (korrus)",IFERROR(SUMIFS($E:$E,$G:$G,"Ainukasutuses pind",$C:$C,"Üüritav pind",$H:$H,T$3,$A:$A,$A619)/SUMIFS($E:$E,$G:$G,"Ainukasutuses pind",$C:$C,"Üüritav pind",$A:$A,$A619),0),IF($G619="Erikasutuses pind (hoone)",IFERROR(SUMIFS($E:$E,$G:$G,"Ainukasutuses pind",$C:$C,"Üüritav pind",$H:$H,T$3)/SUMIFS($E:$E,$G:$G,"Ainukasutuses pind",$C:$C,"Üüritav pind"),0),""))),"")</f>
        <v/>
      </c>
      <c r="U619" s="72" t="str">
        <f>IFERROR(IF($G619="Erikasutuses pind (muu)",Eksplikatsioon!Z619/SUM(Eksplikatsioon!$O619:'Eksplikatsioon'!$AG619),IF($G619="Erikasutuses pind (korrus)",IFERROR(SUMIFS($E:$E,$G:$G,"Ainukasutuses pind",$C:$C,"Üüritav pind",$H:$H,U$3,$A:$A,$A619)/SUMIFS($E:$E,$G:$G,"Ainukasutuses pind",$C:$C,"Üüritav pind",$A:$A,$A619),0),IF($G619="Erikasutuses pind (hoone)",IFERROR(SUMIFS($E:$E,$G:$G,"Ainukasutuses pind",$C:$C,"Üüritav pind",$H:$H,U$3)/SUMIFS($E:$E,$G:$G,"Ainukasutuses pind",$C:$C,"Üüritav pind"),0),""))),"")</f>
        <v/>
      </c>
      <c r="V619" s="72" t="str">
        <f>IFERROR(IF($G619="Erikasutuses pind (muu)",Eksplikatsioon!AA619/SUM(Eksplikatsioon!$O619:'Eksplikatsioon'!$AG619),IF($G619="Erikasutuses pind (korrus)",IFERROR(SUMIFS($E:$E,$G:$G,"Ainukasutuses pind",$C:$C,"Üüritav pind",$H:$H,V$3,$A:$A,$A619)/SUMIFS($E:$E,$G:$G,"Ainukasutuses pind",$C:$C,"Üüritav pind",$A:$A,$A619),0),IF($G619="Erikasutuses pind (hoone)",IFERROR(SUMIFS($E:$E,$G:$G,"Ainukasutuses pind",$C:$C,"Üüritav pind",$H:$H,V$3)/SUMIFS($E:$E,$G:$G,"Ainukasutuses pind",$C:$C,"Üüritav pind"),0),""))),"")</f>
        <v/>
      </c>
      <c r="W619" s="72" t="str">
        <f>IFERROR(IF($G619="Erikasutuses pind (muu)",Eksplikatsioon!AB619/SUM(Eksplikatsioon!$O619:'Eksplikatsioon'!$AG619),IF($G619="Erikasutuses pind (korrus)",IFERROR(SUMIFS($E:$E,$G:$G,"Ainukasutuses pind",$C:$C,"Üüritav pind",$H:$H,W$3,$A:$A,$A619)/SUMIFS($E:$E,$G:$G,"Ainukasutuses pind",$C:$C,"Üüritav pind",$A:$A,$A619),0),IF($G619="Erikasutuses pind (hoone)",IFERROR(SUMIFS($E:$E,$G:$G,"Ainukasutuses pind",$C:$C,"Üüritav pind",$H:$H,W$3)/SUMIFS($E:$E,$G:$G,"Ainukasutuses pind",$C:$C,"Üüritav pind"),0),""))),"")</f>
        <v/>
      </c>
      <c r="X619" s="72" t="str">
        <f>IFERROR(IF($G619="Erikasutuses pind (muu)",Eksplikatsioon!AC619/SUM(Eksplikatsioon!$O619:'Eksplikatsioon'!$AG619),IF($G619="Erikasutuses pind (korrus)",IFERROR(SUMIFS($E:$E,$G:$G,"Ainukasutuses pind",$C:$C,"Üüritav pind",$H:$H,X$3,$A:$A,$A619)/SUMIFS($E:$E,$G:$G,"Ainukasutuses pind",$C:$C,"Üüritav pind",$A:$A,$A619),0),IF($G619="Erikasutuses pind (hoone)",IFERROR(SUMIFS($E:$E,$G:$G,"Ainukasutuses pind",$C:$C,"Üüritav pind",$H:$H,X$3)/SUMIFS($E:$E,$G:$G,"Ainukasutuses pind",$C:$C,"Üüritav pind"),0),""))),"")</f>
        <v/>
      </c>
      <c r="Y619" s="72" t="str">
        <f>IFERROR(IF($G619="Erikasutuses pind (muu)",Eksplikatsioon!AD619/SUM(Eksplikatsioon!$O619:'Eksplikatsioon'!$AG619),IF($G619="Erikasutuses pind (korrus)",IFERROR(SUMIFS($E:$E,$G:$G,"Ainukasutuses pind",$C:$C,"Üüritav pind",$H:$H,Y$3,$A:$A,$A619)/SUMIFS($E:$E,$G:$G,"Ainukasutuses pind",$C:$C,"Üüritav pind",$A:$A,$A619),0),IF($G619="Erikasutuses pind (hoone)",IFERROR(SUMIFS($E:$E,$G:$G,"Ainukasutuses pind",$C:$C,"Üüritav pind",$H:$H,Y$3)/SUMIFS($E:$E,$G:$G,"Ainukasutuses pind",$C:$C,"Üüritav pind"),0),""))),"")</f>
        <v/>
      </c>
      <c r="Z619" s="72" t="str">
        <f>IFERROR(IF($G619="Erikasutuses pind (muu)",Eksplikatsioon!AE619/SUM(Eksplikatsioon!$O619:'Eksplikatsioon'!$AG619),IF($G619="Erikasutuses pind (korrus)",IFERROR(SUMIFS($E:$E,$G:$G,"Ainukasutuses pind",$C:$C,"Üüritav pind",$H:$H,Z$3,$A:$A,$A619)/SUMIFS($E:$E,$G:$G,"Ainukasutuses pind",$C:$C,"Üüritav pind",$A:$A,$A619),0),IF($G619="Erikasutuses pind (hoone)",IFERROR(SUMIFS($E:$E,$G:$G,"Ainukasutuses pind",$C:$C,"Üüritav pind",$H:$H,Z$3)/SUMIFS($E:$E,$G:$G,"Ainukasutuses pind",$C:$C,"Üüritav pind"),0),""))),"")</f>
        <v/>
      </c>
      <c r="AA619" s="72" t="str">
        <f>IFERROR(IF($G619="Erikasutuses pind (muu)",Eksplikatsioon!AF619/SUM(Eksplikatsioon!$O619:'Eksplikatsioon'!$AG619),IF($G619="Erikasutuses pind (korrus)",IFERROR(SUMIFS($E:$E,$G:$G,"Ainukasutuses pind",$C:$C,"Üüritav pind",$H:$H,AA$3,$A:$A,$A619)/SUMIFS($E:$E,$G:$G,"Ainukasutuses pind",$C:$C,"Üüritav pind",$A:$A,$A619),0),IF($G619="Erikasutuses pind (hoone)",IFERROR(SUMIFS($E:$E,$G:$G,"Ainukasutuses pind",$C:$C,"Üüritav pind",$H:$H,AA$3)/SUMIFS($E:$E,$G:$G,"Ainukasutuses pind",$C:$C,"Üüritav pind"),0),""))),"")</f>
        <v/>
      </c>
      <c r="AB619" s="72" t="str">
        <f>IFERROR(IF($G619="Erikasutuses pind (muu)",Eksplikatsioon!AG619/SUM(Eksplikatsioon!$O619:'Eksplikatsioon'!$AG619),IF($G619="Erikasutuses pind (korrus)",IFERROR(SUMIFS($E:$E,$G:$G,"Ainukasutuses pind",$C:$C,"Üüritav pind",$H:$H,AB$3,$A:$A,$A619)/SUMIFS($E:$E,$G:$G,"Ainukasutuses pind",$C:$C,"Üüritav pind",$A:$A,$A619),0),IF($G619="Erikasutuses pind (hoone)",IFERROR(SUMIFS($E:$E,$G:$G,"Ainukasutuses pind",$C:$C,"Üüritav pind",$H:$H,AB$3)/SUMIFS($E:$E,$G:$G,"Ainukasutuses pind",$C:$C,"Üüritav pind"),0),""))),"")</f>
        <v/>
      </c>
      <c r="AC619" s="72" t="str">
        <f>IFERROR(IF($G619="Erikasutuses pind (muu)",$E619*J619,IFERROR($E619*J619/SUM($J619:$AB619)*(Eksplikatsioon!O619)/SUMPRODUCT($J619:$AB619,Eksplikatsioon!$O619:$AG619),"")),"")</f>
        <v/>
      </c>
      <c r="AD619" s="72" t="str">
        <f>IFERROR(IF($G619="Erikasutuses pind (muu)",$E619*K619,IFERROR($E619*K619/SUM($J619:$AB619)*(Eksplikatsioon!P619)/SUMPRODUCT($J619:$AB619,Eksplikatsioon!$O619:$AG619),"")),"")</f>
        <v/>
      </c>
      <c r="AE619" s="72" t="str">
        <f>IFERROR(IF($G619="Erikasutuses pind (muu)",$E619*L619,IFERROR($E619*L619/SUM($J619:$AB619)*(Eksplikatsioon!Q619)/SUMPRODUCT($J619:$AB619,Eksplikatsioon!$O619:$AG619),"")),"")</f>
        <v/>
      </c>
      <c r="AF619" s="72" t="str">
        <f>IFERROR(IF($G619="Erikasutuses pind (muu)",$E619*M619,IFERROR($E619*M619/SUM($J619:$AB619)*(Eksplikatsioon!R619)/SUMPRODUCT($J619:$AB619,Eksplikatsioon!$O619:$AG619),"")),"")</f>
        <v/>
      </c>
      <c r="AG619" s="72" t="str">
        <f>IFERROR(IF($G619="Erikasutuses pind (muu)",$E619*N619,IFERROR($E619*N619/SUM($J619:$AB619)*(Eksplikatsioon!S619)/SUMPRODUCT($J619:$AB619,Eksplikatsioon!$O619:$AG619),"")),"")</f>
        <v/>
      </c>
      <c r="AH619" s="72" t="str">
        <f>IFERROR(IF($G619="Erikasutuses pind (muu)",$E619*O619,IFERROR($E619*O619/SUM($J619:$AB619)*(Eksplikatsioon!T619)/SUMPRODUCT($J619:$AB619,Eksplikatsioon!$O619:$AG619),"")),"")</f>
        <v/>
      </c>
      <c r="AI619" s="72" t="str">
        <f>IFERROR(IF($G619="Erikasutuses pind (muu)",$E619*P619,IFERROR($E619*P619/SUM($J619:$AB619)*(Eksplikatsioon!U619)/SUMPRODUCT($J619:$AB619,Eksplikatsioon!$O619:$AG619),"")),"")</f>
        <v/>
      </c>
      <c r="AJ619" s="72" t="str">
        <f>IFERROR(IF($G619="Erikasutuses pind (muu)",$E619*Q619,IFERROR($E619*Q619/SUM($J619:$AB619)*(Eksplikatsioon!V619)/SUMPRODUCT($J619:$AB619,Eksplikatsioon!$O619:$AG619),"")),"")</f>
        <v/>
      </c>
      <c r="AK619" s="72" t="str">
        <f>IFERROR(IF($G619="Erikasutuses pind (muu)",$E619*R619,IFERROR($E619*R619/SUM($J619:$AB619)*(Eksplikatsioon!W619)/SUMPRODUCT($J619:$AB619,Eksplikatsioon!$O619:$AG619),"")),"")</f>
        <v/>
      </c>
      <c r="AL619" s="72" t="str">
        <f>IFERROR(IF($G619="Erikasutuses pind (muu)",$E619*S619,IFERROR($E619*S619/SUM($J619:$AB619)*(Eksplikatsioon!X619)/SUMPRODUCT($J619:$AB619,Eksplikatsioon!$O619:$AG619),"")),"")</f>
        <v/>
      </c>
      <c r="AM619" s="72" t="str">
        <f>IFERROR(IF($G619="Erikasutuses pind (muu)",$E619*T619,IFERROR($E619*T619/SUM($J619:$AB619)*(Eksplikatsioon!Y619)/SUMPRODUCT($J619:$AB619,Eksplikatsioon!$O619:$AG619),"")),"")</f>
        <v/>
      </c>
      <c r="AN619" s="72" t="str">
        <f>IFERROR(IF($G619="Erikasutuses pind (muu)",$E619*U619,IFERROR($E619*U619/SUM($J619:$AB619)*(Eksplikatsioon!Z619)/SUMPRODUCT($J619:$AB619,Eksplikatsioon!$O619:$AG619),"")),"")</f>
        <v/>
      </c>
      <c r="AO619" s="72" t="str">
        <f>IFERROR(IF($G619="Erikasutuses pind (muu)",$E619*V619,IFERROR($E619*V619/SUM($J619:$AB619)*(Eksplikatsioon!AA619)/SUMPRODUCT($J619:$AB619,Eksplikatsioon!$O619:$AG619),"")),"")</f>
        <v/>
      </c>
      <c r="AP619" s="72" t="str">
        <f>IFERROR(IF($G619="Erikasutuses pind (muu)",$E619*W619,IFERROR($E619*W619/SUM($J619:$AB619)*(Eksplikatsioon!AB619)/SUMPRODUCT($J619:$AB619,Eksplikatsioon!$O619:$AG619),"")),"")</f>
        <v/>
      </c>
      <c r="AQ619" s="72" t="str">
        <f>IFERROR(IF($G619="Erikasutuses pind (muu)",$E619*X619,IFERROR($E619*X619/SUM($J619:$AB619)*(Eksplikatsioon!AC619)/SUMPRODUCT($J619:$AB619,Eksplikatsioon!$O619:$AG619),"")),"")</f>
        <v/>
      </c>
      <c r="AR619" s="72" t="str">
        <f>IFERROR(IF($G619="Erikasutuses pind (muu)",$E619*Y619,IFERROR($E619*Y619/SUM($J619:$AB619)*(Eksplikatsioon!AD619)/SUMPRODUCT($J619:$AB619,Eksplikatsioon!$O619:$AG619),"")),"")</f>
        <v/>
      </c>
      <c r="AS619" s="72" t="str">
        <f>IFERROR(IF($G619="Erikasutuses pind (muu)",$E619*Z619,IFERROR($E619*Z619/SUM($J619:$AB619)*(Eksplikatsioon!AE619)/SUMPRODUCT($J619:$AB619,Eksplikatsioon!$O619:$AG619),"")),"")</f>
        <v/>
      </c>
      <c r="AT619" s="72" t="str">
        <f>IFERROR(IF($G619="Erikasutuses pind (muu)",$E619*AA619,IFERROR($E619*AA619/SUM($J619:$AB619)*(Eksplikatsioon!AF619)/SUMPRODUCT($J619:$AB619,Eksplikatsioon!$O619:$AG619),"")),"")</f>
        <v/>
      </c>
      <c r="AU619" s="72" t="str">
        <f>IFERROR(IF($G619="Erikasutuses pind (muu)",$E619*AB619,IFERROR($E619*AB619/SUM($J619:$AB619)*(Eksplikatsioon!AG619)/SUMPRODUCT($J619:$AB619,Eksplikatsioon!$O619:$AG619),"")),"")</f>
        <v/>
      </c>
    </row>
    <row r="620" spans="1:47" x14ac:dyDescent="0.25">
      <c r="A620" s="71" t="str">
        <f>IF(Eksplikatsioon!A620=0,"",Eksplikatsioon!A620)</f>
        <v/>
      </c>
      <c r="B620" s="71" t="str">
        <f>IF(Eksplikatsioon!B620=0,"",Eksplikatsioon!B620)</f>
        <v/>
      </c>
      <c r="C620" s="71" t="str">
        <f>IF(Eksplikatsioon!C620=0,"",Eksplikatsioon!C620)</f>
        <v/>
      </c>
      <c r="D620" s="71" t="str">
        <f>IF(Eksplikatsioon!D620=0,"",Eksplikatsioon!D620)</f>
        <v/>
      </c>
      <c r="E620" s="71" t="str">
        <f>IF(Eksplikatsioon!F620=0,"",Eksplikatsioon!F620)</f>
        <v/>
      </c>
      <c r="F620" s="71" t="str">
        <f>IF(Eksplikatsioon!H620=0,"",Eksplikatsioon!H620)</f>
        <v/>
      </c>
      <c r="G620" s="71" t="str">
        <f>IF(Eksplikatsioon!J620=0,"",Eksplikatsioon!J620)</f>
        <v/>
      </c>
      <c r="H620" s="71" t="str">
        <f>IF(Eksplikatsioon!K620=0,"",Eksplikatsioon!K620)</f>
        <v/>
      </c>
      <c r="I620" s="71" t="str">
        <f>IF(Eksplikatsioon!L620=0,"",Eksplikatsioon!L620)</f>
        <v/>
      </c>
      <c r="J620" s="72" t="str">
        <f>IFERROR(IF($G620="Erikasutuses pind (muu)",Eksplikatsioon!O620/SUM(Eksplikatsioon!$O620:'Eksplikatsioon'!$AG620),IF($G620="Erikasutuses pind (korrus)",IFERROR(SUMIFS($E:$E,$G:$G,"Ainukasutuses pind",$C:$C,"Üüritav pind",$H:$H,J$3,$A:$A,$A620)/SUMIFS($E:$E,$G:$G,"Ainukasutuses pind",$C:$C,"Üüritav pind",$A:$A,$A620),0),IF($G620="Erikasutuses pind (hoone)",IFERROR(SUMIFS($E:$E,$G:$G,"Ainukasutuses pind",$C:$C,"Üüritav pind",$H:$H,J$3)/SUMIFS($E:$E,$G:$G,"Ainukasutuses pind",$C:$C,"Üüritav pind"),0),""))),"")</f>
        <v/>
      </c>
      <c r="K620" s="72" t="str">
        <f>IFERROR(IF($G620="Erikasutuses pind (muu)",Eksplikatsioon!P620/SUM(Eksplikatsioon!$O620:'Eksplikatsioon'!$AG620),IF($G620="Erikasutuses pind (korrus)",IFERROR(SUMIFS($E:$E,$G:$G,"Ainukasutuses pind",$C:$C,"Üüritav pind",$H:$H,K$3,$A:$A,$A620)/SUMIFS($E:$E,$G:$G,"Ainukasutuses pind",$C:$C,"Üüritav pind",$A:$A,$A620),0),IF($G620="Erikasutuses pind (hoone)",IFERROR(SUMIFS($E:$E,$G:$G,"Ainukasutuses pind",$C:$C,"Üüritav pind",$H:$H,K$3)/SUMIFS($E:$E,$G:$G,"Ainukasutuses pind",$C:$C,"Üüritav pind"),0),""))),"")</f>
        <v/>
      </c>
      <c r="L620" s="72" t="str">
        <f>IFERROR(IF($G620="Erikasutuses pind (muu)",Eksplikatsioon!Q620/SUM(Eksplikatsioon!$O620:'Eksplikatsioon'!$AG620),IF($G620="Erikasutuses pind (korrus)",IFERROR(SUMIFS($E:$E,$G:$G,"Ainukasutuses pind",$C:$C,"Üüritav pind",$H:$H,L$3,$A:$A,$A620)/SUMIFS($E:$E,$G:$G,"Ainukasutuses pind",$C:$C,"Üüritav pind",$A:$A,$A620),0),IF($G620="Erikasutuses pind (hoone)",IFERROR(SUMIFS($E:$E,$G:$G,"Ainukasutuses pind",$C:$C,"Üüritav pind",$H:$H,L$3)/SUMIFS($E:$E,$G:$G,"Ainukasutuses pind",$C:$C,"Üüritav pind"),0),""))),"")</f>
        <v/>
      </c>
      <c r="M620" s="72" t="str">
        <f>IFERROR(IF($G620="Erikasutuses pind (muu)",Eksplikatsioon!R620/SUM(Eksplikatsioon!$O620:'Eksplikatsioon'!$AG620),IF($G620="Erikasutuses pind (korrus)",IFERROR(SUMIFS($E:$E,$G:$G,"Ainukasutuses pind",$C:$C,"Üüritav pind",$H:$H,M$3,$A:$A,$A620)/SUMIFS($E:$E,$G:$G,"Ainukasutuses pind",$C:$C,"Üüritav pind",$A:$A,$A620),0),IF($G620="Erikasutuses pind (hoone)",IFERROR(SUMIFS($E:$E,$G:$G,"Ainukasutuses pind",$C:$C,"Üüritav pind",$H:$H,M$3)/SUMIFS($E:$E,$G:$G,"Ainukasutuses pind",$C:$C,"Üüritav pind"),0),""))),"")</f>
        <v/>
      </c>
      <c r="N620" s="72" t="str">
        <f>IFERROR(IF($G620="Erikasutuses pind (muu)",Eksplikatsioon!S620/SUM(Eksplikatsioon!$O620:'Eksplikatsioon'!$AG620),IF($G620="Erikasutuses pind (korrus)",IFERROR(SUMIFS($E:$E,$G:$G,"Ainukasutuses pind",$C:$C,"Üüritav pind",$H:$H,N$3,$A:$A,$A620)/SUMIFS($E:$E,$G:$G,"Ainukasutuses pind",$C:$C,"Üüritav pind",$A:$A,$A620),0),IF($G620="Erikasutuses pind (hoone)",IFERROR(SUMIFS($E:$E,$G:$G,"Ainukasutuses pind",$C:$C,"Üüritav pind",$H:$H,N$3)/SUMIFS($E:$E,$G:$G,"Ainukasutuses pind",$C:$C,"Üüritav pind"),0),""))),"")</f>
        <v/>
      </c>
      <c r="O620" s="72" t="str">
        <f>IFERROR(IF($G620="Erikasutuses pind (muu)",Eksplikatsioon!T620/SUM(Eksplikatsioon!$O620:'Eksplikatsioon'!$AG620),IF($G620="Erikasutuses pind (korrus)",IFERROR(SUMIFS($E:$E,$G:$G,"Ainukasutuses pind",$C:$C,"Üüritav pind",$H:$H,O$3,$A:$A,$A620)/SUMIFS($E:$E,$G:$G,"Ainukasutuses pind",$C:$C,"Üüritav pind",$A:$A,$A620),0),IF($G620="Erikasutuses pind (hoone)",IFERROR(SUMIFS($E:$E,$G:$G,"Ainukasutuses pind",$C:$C,"Üüritav pind",$H:$H,O$3)/SUMIFS($E:$E,$G:$G,"Ainukasutuses pind",$C:$C,"Üüritav pind"),0),""))),"")</f>
        <v/>
      </c>
      <c r="P620" s="72" t="str">
        <f>IFERROR(IF($G620="Erikasutuses pind (muu)",Eksplikatsioon!U620/SUM(Eksplikatsioon!$O620:'Eksplikatsioon'!$AG620),IF($G620="Erikasutuses pind (korrus)",IFERROR(SUMIFS($E:$E,$G:$G,"Ainukasutuses pind",$C:$C,"Üüritav pind",$H:$H,P$3,$A:$A,$A620)/SUMIFS($E:$E,$G:$G,"Ainukasutuses pind",$C:$C,"Üüritav pind",$A:$A,$A620),0),IF($G620="Erikasutuses pind (hoone)",IFERROR(SUMIFS($E:$E,$G:$G,"Ainukasutuses pind",$C:$C,"Üüritav pind",$H:$H,P$3)/SUMIFS($E:$E,$G:$G,"Ainukasutuses pind",$C:$C,"Üüritav pind"),0),""))),"")</f>
        <v/>
      </c>
      <c r="Q620" s="72" t="str">
        <f>IFERROR(IF($G620="Erikasutuses pind (muu)",Eksplikatsioon!V620/SUM(Eksplikatsioon!$O620:'Eksplikatsioon'!$AG620),IF($G620="Erikasutuses pind (korrus)",IFERROR(SUMIFS($E:$E,$G:$G,"Ainukasutuses pind",$C:$C,"Üüritav pind",$H:$H,Q$3,$A:$A,$A620)/SUMIFS($E:$E,$G:$G,"Ainukasutuses pind",$C:$C,"Üüritav pind",$A:$A,$A620),0),IF($G620="Erikasutuses pind (hoone)",IFERROR(SUMIFS($E:$E,$G:$G,"Ainukasutuses pind",$C:$C,"Üüritav pind",$H:$H,Q$3)/SUMIFS($E:$E,$G:$G,"Ainukasutuses pind",$C:$C,"Üüritav pind"),0),""))),"")</f>
        <v/>
      </c>
      <c r="R620" s="72" t="str">
        <f>IFERROR(IF($G620="Erikasutuses pind (muu)",Eksplikatsioon!W620/SUM(Eksplikatsioon!$O620:'Eksplikatsioon'!$AG620),IF($G620="Erikasutuses pind (korrus)",IFERROR(SUMIFS($E:$E,$G:$G,"Ainukasutuses pind",$C:$C,"Üüritav pind",$H:$H,R$3,$A:$A,$A620)/SUMIFS($E:$E,$G:$G,"Ainukasutuses pind",$C:$C,"Üüritav pind",$A:$A,$A620),0),IF($G620="Erikasutuses pind (hoone)",IFERROR(SUMIFS($E:$E,$G:$G,"Ainukasutuses pind",$C:$C,"Üüritav pind",$H:$H,R$3)/SUMIFS($E:$E,$G:$G,"Ainukasutuses pind",$C:$C,"Üüritav pind"),0),""))),"")</f>
        <v/>
      </c>
      <c r="S620" s="72" t="str">
        <f>IFERROR(IF($G620="Erikasutuses pind (muu)",Eksplikatsioon!X620/SUM(Eksplikatsioon!$O620:'Eksplikatsioon'!$AG620),IF($G620="Erikasutuses pind (korrus)",IFERROR(SUMIFS($E:$E,$G:$G,"Ainukasutuses pind",$C:$C,"Üüritav pind",$H:$H,S$3,$A:$A,$A620)/SUMIFS($E:$E,$G:$G,"Ainukasutuses pind",$C:$C,"Üüritav pind",$A:$A,$A620),0),IF($G620="Erikasutuses pind (hoone)",IFERROR(SUMIFS($E:$E,$G:$G,"Ainukasutuses pind",$C:$C,"Üüritav pind",$H:$H,S$3)/SUMIFS($E:$E,$G:$G,"Ainukasutuses pind",$C:$C,"Üüritav pind"),0),""))),"")</f>
        <v/>
      </c>
      <c r="T620" s="72" t="str">
        <f>IFERROR(IF($G620="Erikasutuses pind (muu)",Eksplikatsioon!Y620/SUM(Eksplikatsioon!$O620:'Eksplikatsioon'!$AG620),IF($G620="Erikasutuses pind (korrus)",IFERROR(SUMIFS($E:$E,$G:$G,"Ainukasutuses pind",$C:$C,"Üüritav pind",$H:$H,T$3,$A:$A,$A620)/SUMIFS($E:$E,$G:$G,"Ainukasutuses pind",$C:$C,"Üüritav pind",$A:$A,$A620),0),IF($G620="Erikasutuses pind (hoone)",IFERROR(SUMIFS($E:$E,$G:$G,"Ainukasutuses pind",$C:$C,"Üüritav pind",$H:$H,T$3)/SUMIFS($E:$E,$G:$G,"Ainukasutuses pind",$C:$C,"Üüritav pind"),0),""))),"")</f>
        <v/>
      </c>
      <c r="U620" s="72" t="str">
        <f>IFERROR(IF($G620="Erikasutuses pind (muu)",Eksplikatsioon!Z620/SUM(Eksplikatsioon!$O620:'Eksplikatsioon'!$AG620),IF($G620="Erikasutuses pind (korrus)",IFERROR(SUMIFS($E:$E,$G:$G,"Ainukasutuses pind",$C:$C,"Üüritav pind",$H:$H,U$3,$A:$A,$A620)/SUMIFS($E:$E,$G:$G,"Ainukasutuses pind",$C:$C,"Üüritav pind",$A:$A,$A620),0),IF($G620="Erikasutuses pind (hoone)",IFERROR(SUMIFS($E:$E,$G:$G,"Ainukasutuses pind",$C:$C,"Üüritav pind",$H:$H,U$3)/SUMIFS($E:$E,$G:$G,"Ainukasutuses pind",$C:$C,"Üüritav pind"),0),""))),"")</f>
        <v/>
      </c>
      <c r="V620" s="72" t="str">
        <f>IFERROR(IF($G620="Erikasutuses pind (muu)",Eksplikatsioon!AA620/SUM(Eksplikatsioon!$O620:'Eksplikatsioon'!$AG620),IF($G620="Erikasutuses pind (korrus)",IFERROR(SUMIFS($E:$E,$G:$G,"Ainukasutuses pind",$C:$C,"Üüritav pind",$H:$H,V$3,$A:$A,$A620)/SUMIFS($E:$E,$G:$G,"Ainukasutuses pind",$C:$C,"Üüritav pind",$A:$A,$A620),0),IF($G620="Erikasutuses pind (hoone)",IFERROR(SUMIFS($E:$E,$G:$G,"Ainukasutuses pind",$C:$C,"Üüritav pind",$H:$H,V$3)/SUMIFS($E:$E,$G:$G,"Ainukasutuses pind",$C:$C,"Üüritav pind"),0),""))),"")</f>
        <v/>
      </c>
      <c r="W620" s="72" t="str">
        <f>IFERROR(IF($G620="Erikasutuses pind (muu)",Eksplikatsioon!AB620/SUM(Eksplikatsioon!$O620:'Eksplikatsioon'!$AG620),IF($G620="Erikasutuses pind (korrus)",IFERROR(SUMIFS($E:$E,$G:$G,"Ainukasutuses pind",$C:$C,"Üüritav pind",$H:$H,W$3,$A:$A,$A620)/SUMIFS($E:$E,$G:$G,"Ainukasutuses pind",$C:$C,"Üüritav pind",$A:$A,$A620),0),IF($G620="Erikasutuses pind (hoone)",IFERROR(SUMIFS($E:$E,$G:$G,"Ainukasutuses pind",$C:$C,"Üüritav pind",$H:$H,W$3)/SUMIFS($E:$E,$G:$G,"Ainukasutuses pind",$C:$C,"Üüritav pind"),0),""))),"")</f>
        <v/>
      </c>
      <c r="X620" s="72" t="str">
        <f>IFERROR(IF($G620="Erikasutuses pind (muu)",Eksplikatsioon!AC620/SUM(Eksplikatsioon!$O620:'Eksplikatsioon'!$AG620),IF($G620="Erikasutuses pind (korrus)",IFERROR(SUMIFS($E:$E,$G:$G,"Ainukasutuses pind",$C:$C,"Üüritav pind",$H:$H,X$3,$A:$A,$A620)/SUMIFS($E:$E,$G:$G,"Ainukasutuses pind",$C:$C,"Üüritav pind",$A:$A,$A620),0),IF($G620="Erikasutuses pind (hoone)",IFERROR(SUMIFS($E:$E,$G:$G,"Ainukasutuses pind",$C:$C,"Üüritav pind",$H:$H,X$3)/SUMIFS($E:$E,$G:$G,"Ainukasutuses pind",$C:$C,"Üüritav pind"),0),""))),"")</f>
        <v/>
      </c>
      <c r="Y620" s="72" t="str">
        <f>IFERROR(IF($G620="Erikasutuses pind (muu)",Eksplikatsioon!AD620/SUM(Eksplikatsioon!$O620:'Eksplikatsioon'!$AG620),IF($G620="Erikasutuses pind (korrus)",IFERROR(SUMIFS($E:$E,$G:$G,"Ainukasutuses pind",$C:$C,"Üüritav pind",$H:$H,Y$3,$A:$A,$A620)/SUMIFS($E:$E,$G:$G,"Ainukasutuses pind",$C:$C,"Üüritav pind",$A:$A,$A620),0),IF($G620="Erikasutuses pind (hoone)",IFERROR(SUMIFS($E:$E,$G:$G,"Ainukasutuses pind",$C:$C,"Üüritav pind",$H:$H,Y$3)/SUMIFS($E:$E,$G:$G,"Ainukasutuses pind",$C:$C,"Üüritav pind"),0),""))),"")</f>
        <v/>
      </c>
      <c r="Z620" s="72" t="str">
        <f>IFERROR(IF($G620="Erikasutuses pind (muu)",Eksplikatsioon!AE620/SUM(Eksplikatsioon!$O620:'Eksplikatsioon'!$AG620),IF($G620="Erikasutuses pind (korrus)",IFERROR(SUMIFS($E:$E,$G:$G,"Ainukasutuses pind",$C:$C,"Üüritav pind",$H:$H,Z$3,$A:$A,$A620)/SUMIFS($E:$E,$G:$G,"Ainukasutuses pind",$C:$C,"Üüritav pind",$A:$A,$A620),0),IF($G620="Erikasutuses pind (hoone)",IFERROR(SUMIFS($E:$E,$G:$G,"Ainukasutuses pind",$C:$C,"Üüritav pind",$H:$H,Z$3)/SUMIFS($E:$E,$G:$G,"Ainukasutuses pind",$C:$C,"Üüritav pind"),0),""))),"")</f>
        <v/>
      </c>
      <c r="AA620" s="72" t="str">
        <f>IFERROR(IF($G620="Erikasutuses pind (muu)",Eksplikatsioon!AF620/SUM(Eksplikatsioon!$O620:'Eksplikatsioon'!$AG620),IF($G620="Erikasutuses pind (korrus)",IFERROR(SUMIFS($E:$E,$G:$G,"Ainukasutuses pind",$C:$C,"Üüritav pind",$H:$H,AA$3,$A:$A,$A620)/SUMIFS($E:$E,$G:$G,"Ainukasutuses pind",$C:$C,"Üüritav pind",$A:$A,$A620),0),IF($G620="Erikasutuses pind (hoone)",IFERROR(SUMIFS($E:$E,$G:$G,"Ainukasutuses pind",$C:$C,"Üüritav pind",$H:$H,AA$3)/SUMIFS($E:$E,$G:$G,"Ainukasutuses pind",$C:$C,"Üüritav pind"),0),""))),"")</f>
        <v/>
      </c>
      <c r="AB620" s="72" t="str">
        <f>IFERROR(IF($G620="Erikasutuses pind (muu)",Eksplikatsioon!AG620/SUM(Eksplikatsioon!$O620:'Eksplikatsioon'!$AG620),IF($G620="Erikasutuses pind (korrus)",IFERROR(SUMIFS($E:$E,$G:$G,"Ainukasutuses pind",$C:$C,"Üüritav pind",$H:$H,AB$3,$A:$A,$A620)/SUMIFS($E:$E,$G:$G,"Ainukasutuses pind",$C:$C,"Üüritav pind",$A:$A,$A620),0),IF($G620="Erikasutuses pind (hoone)",IFERROR(SUMIFS($E:$E,$G:$G,"Ainukasutuses pind",$C:$C,"Üüritav pind",$H:$H,AB$3)/SUMIFS($E:$E,$G:$G,"Ainukasutuses pind",$C:$C,"Üüritav pind"),0),""))),"")</f>
        <v/>
      </c>
      <c r="AC620" s="72" t="str">
        <f>IFERROR(IF($G620="Erikasutuses pind (muu)",$E620*J620,IFERROR($E620*J620/SUM($J620:$AB620)*(Eksplikatsioon!O620)/SUMPRODUCT($J620:$AB620,Eksplikatsioon!$O620:$AG620),"")),"")</f>
        <v/>
      </c>
      <c r="AD620" s="72" t="str">
        <f>IFERROR(IF($G620="Erikasutuses pind (muu)",$E620*K620,IFERROR($E620*K620/SUM($J620:$AB620)*(Eksplikatsioon!P620)/SUMPRODUCT($J620:$AB620,Eksplikatsioon!$O620:$AG620),"")),"")</f>
        <v/>
      </c>
      <c r="AE620" s="72" t="str">
        <f>IFERROR(IF($G620="Erikasutuses pind (muu)",$E620*L620,IFERROR($E620*L620/SUM($J620:$AB620)*(Eksplikatsioon!Q620)/SUMPRODUCT($J620:$AB620,Eksplikatsioon!$O620:$AG620),"")),"")</f>
        <v/>
      </c>
      <c r="AF620" s="72" t="str">
        <f>IFERROR(IF($G620="Erikasutuses pind (muu)",$E620*M620,IFERROR($E620*M620/SUM($J620:$AB620)*(Eksplikatsioon!R620)/SUMPRODUCT($J620:$AB620,Eksplikatsioon!$O620:$AG620),"")),"")</f>
        <v/>
      </c>
      <c r="AG620" s="72" t="str">
        <f>IFERROR(IF($G620="Erikasutuses pind (muu)",$E620*N620,IFERROR($E620*N620/SUM($J620:$AB620)*(Eksplikatsioon!S620)/SUMPRODUCT($J620:$AB620,Eksplikatsioon!$O620:$AG620),"")),"")</f>
        <v/>
      </c>
      <c r="AH620" s="72" t="str">
        <f>IFERROR(IF($G620="Erikasutuses pind (muu)",$E620*O620,IFERROR($E620*O620/SUM($J620:$AB620)*(Eksplikatsioon!T620)/SUMPRODUCT($J620:$AB620,Eksplikatsioon!$O620:$AG620),"")),"")</f>
        <v/>
      </c>
      <c r="AI620" s="72" t="str">
        <f>IFERROR(IF($G620="Erikasutuses pind (muu)",$E620*P620,IFERROR($E620*P620/SUM($J620:$AB620)*(Eksplikatsioon!U620)/SUMPRODUCT($J620:$AB620,Eksplikatsioon!$O620:$AG620),"")),"")</f>
        <v/>
      </c>
      <c r="AJ620" s="72" t="str">
        <f>IFERROR(IF($G620="Erikasutuses pind (muu)",$E620*Q620,IFERROR($E620*Q620/SUM($J620:$AB620)*(Eksplikatsioon!V620)/SUMPRODUCT($J620:$AB620,Eksplikatsioon!$O620:$AG620),"")),"")</f>
        <v/>
      </c>
      <c r="AK620" s="72" t="str">
        <f>IFERROR(IF($G620="Erikasutuses pind (muu)",$E620*R620,IFERROR($E620*R620/SUM($J620:$AB620)*(Eksplikatsioon!W620)/SUMPRODUCT($J620:$AB620,Eksplikatsioon!$O620:$AG620),"")),"")</f>
        <v/>
      </c>
      <c r="AL620" s="72" t="str">
        <f>IFERROR(IF($G620="Erikasutuses pind (muu)",$E620*S620,IFERROR($E620*S620/SUM($J620:$AB620)*(Eksplikatsioon!X620)/SUMPRODUCT($J620:$AB620,Eksplikatsioon!$O620:$AG620),"")),"")</f>
        <v/>
      </c>
      <c r="AM620" s="72" t="str">
        <f>IFERROR(IF($G620="Erikasutuses pind (muu)",$E620*T620,IFERROR($E620*T620/SUM($J620:$AB620)*(Eksplikatsioon!Y620)/SUMPRODUCT($J620:$AB620,Eksplikatsioon!$O620:$AG620),"")),"")</f>
        <v/>
      </c>
      <c r="AN620" s="72" t="str">
        <f>IFERROR(IF($G620="Erikasutuses pind (muu)",$E620*U620,IFERROR($E620*U620/SUM($J620:$AB620)*(Eksplikatsioon!Z620)/SUMPRODUCT($J620:$AB620,Eksplikatsioon!$O620:$AG620),"")),"")</f>
        <v/>
      </c>
      <c r="AO620" s="72" t="str">
        <f>IFERROR(IF($G620="Erikasutuses pind (muu)",$E620*V620,IFERROR($E620*V620/SUM($J620:$AB620)*(Eksplikatsioon!AA620)/SUMPRODUCT($J620:$AB620,Eksplikatsioon!$O620:$AG620),"")),"")</f>
        <v/>
      </c>
      <c r="AP620" s="72" t="str">
        <f>IFERROR(IF($G620="Erikasutuses pind (muu)",$E620*W620,IFERROR($E620*W620/SUM($J620:$AB620)*(Eksplikatsioon!AB620)/SUMPRODUCT($J620:$AB620,Eksplikatsioon!$O620:$AG620),"")),"")</f>
        <v/>
      </c>
      <c r="AQ620" s="72" t="str">
        <f>IFERROR(IF($G620="Erikasutuses pind (muu)",$E620*X620,IFERROR($E620*X620/SUM($J620:$AB620)*(Eksplikatsioon!AC620)/SUMPRODUCT($J620:$AB620,Eksplikatsioon!$O620:$AG620),"")),"")</f>
        <v/>
      </c>
      <c r="AR620" s="72" t="str">
        <f>IFERROR(IF($G620="Erikasutuses pind (muu)",$E620*Y620,IFERROR($E620*Y620/SUM($J620:$AB620)*(Eksplikatsioon!AD620)/SUMPRODUCT($J620:$AB620,Eksplikatsioon!$O620:$AG620),"")),"")</f>
        <v/>
      </c>
      <c r="AS620" s="72" t="str">
        <f>IFERROR(IF($G620="Erikasutuses pind (muu)",$E620*Z620,IFERROR($E620*Z620/SUM($J620:$AB620)*(Eksplikatsioon!AE620)/SUMPRODUCT($J620:$AB620,Eksplikatsioon!$O620:$AG620),"")),"")</f>
        <v/>
      </c>
      <c r="AT620" s="72" t="str">
        <f>IFERROR(IF($G620="Erikasutuses pind (muu)",$E620*AA620,IFERROR($E620*AA620/SUM($J620:$AB620)*(Eksplikatsioon!AF620)/SUMPRODUCT($J620:$AB620,Eksplikatsioon!$O620:$AG620),"")),"")</f>
        <v/>
      </c>
      <c r="AU620" s="72" t="str">
        <f>IFERROR(IF($G620="Erikasutuses pind (muu)",$E620*AB620,IFERROR($E620*AB620/SUM($J620:$AB620)*(Eksplikatsioon!AG620)/SUMPRODUCT($J620:$AB620,Eksplikatsioon!$O620:$AG620),"")),"")</f>
        <v/>
      </c>
    </row>
    <row r="621" spans="1:47" x14ac:dyDescent="0.25">
      <c r="A621" s="71" t="str">
        <f>IF(Eksplikatsioon!A621=0,"",Eksplikatsioon!A621)</f>
        <v/>
      </c>
      <c r="B621" s="71" t="str">
        <f>IF(Eksplikatsioon!B621=0,"",Eksplikatsioon!B621)</f>
        <v/>
      </c>
      <c r="C621" s="71" t="str">
        <f>IF(Eksplikatsioon!C621=0,"",Eksplikatsioon!C621)</f>
        <v/>
      </c>
      <c r="D621" s="71" t="str">
        <f>IF(Eksplikatsioon!D621=0,"",Eksplikatsioon!D621)</f>
        <v/>
      </c>
      <c r="E621" s="71" t="str">
        <f>IF(Eksplikatsioon!F621=0,"",Eksplikatsioon!F621)</f>
        <v/>
      </c>
      <c r="F621" s="71" t="str">
        <f>IF(Eksplikatsioon!H621=0,"",Eksplikatsioon!H621)</f>
        <v/>
      </c>
      <c r="G621" s="71" t="str">
        <f>IF(Eksplikatsioon!J621=0,"",Eksplikatsioon!J621)</f>
        <v/>
      </c>
      <c r="H621" s="71" t="str">
        <f>IF(Eksplikatsioon!K621=0,"",Eksplikatsioon!K621)</f>
        <v/>
      </c>
      <c r="I621" s="71" t="str">
        <f>IF(Eksplikatsioon!L621=0,"",Eksplikatsioon!L621)</f>
        <v/>
      </c>
      <c r="J621" s="72" t="str">
        <f>IFERROR(IF($G621="Erikasutuses pind (muu)",Eksplikatsioon!O621/SUM(Eksplikatsioon!$O621:'Eksplikatsioon'!$AG621),IF($G621="Erikasutuses pind (korrus)",IFERROR(SUMIFS($E:$E,$G:$G,"Ainukasutuses pind",$C:$C,"Üüritav pind",$H:$H,J$3,$A:$A,$A621)/SUMIFS($E:$E,$G:$G,"Ainukasutuses pind",$C:$C,"Üüritav pind",$A:$A,$A621),0),IF($G621="Erikasutuses pind (hoone)",IFERROR(SUMIFS($E:$E,$G:$G,"Ainukasutuses pind",$C:$C,"Üüritav pind",$H:$H,J$3)/SUMIFS($E:$E,$G:$G,"Ainukasutuses pind",$C:$C,"Üüritav pind"),0),""))),"")</f>
        <v/>
      </c>
      <c r="K621" s="72" t="str">
        <f>IFERROR(IF($G621="Erikasutuses pind (muu)",Eksplikatsioon!P621/SUM(Eksplikatsioon!$O621:'Eksplikatsioon'!$AG621),IF($G621="Erikasutuses pind (korrus)",IFERROR(SUMIFS($E:$E,$G:$G,"Ainukasutuses pind",$C:$C,"Üüritav pind",$H:$H,K$3,$A:$A,$A621)/SUMIFS($E:$E,$G:$G,"Ainukasutuses pind",$C:$C,"Üüritav pind",$A:$A,$A621),0),IF($G621="Erikasutuses pind (hoone)",IFERROR(SUMIFS($E:$E,$G:$G,"Ainukasutuses pind",$C:$C,"Üüritav pind",$H:$H,K$3)/SUMIFS($E:$E,$G:$G,"Ainukasutuses pind",$C:$C,"Üüritav pind"),0),""))),"")</f>
        <v/>
      </c>
      <c r="L621" s="72" t="str">
        <f>IFERROR(IF($G621="Erikasutuses pind (muu)",Eksplikatsioon!Q621/SUM(Eksplikatsioon!$O621:'Eksplikatsioon'!$AG621),IF($G621="Erikasutuses pind (korrus)",IFERROR(SUMIFS($E:$E,$G:$G,"Ainukasutuses pind",$C:$C,"Üüritav pind",$H:$H,L$3,$A:$A,$A621)/SUMIFS($E:$E,$G:$G,"Ainukasutuses pind",$C:$C,"Üüritav pind",$A:$A,$A621),0),IF($G621="Erikasutuses pind (hoone)",IFERROR(SUMIFS($E:$E,$G:$G,"Ainukasutuses pind",$C:$C,"Üüritav pind",$H:$H,L$3)/SUMIFS($E:$E,$G:$G,"Ainukasutuses pind",$C:$C,"Üüritav pind"),0),""))),"")</f>
        <v/>
      </c>
      <c r="M621" s="72" t="str">
        <f>IFERROR(IF($G621="Erikasutuses pind (muu)",Eksplikatsioon!R621/SUM(Eksplikatsioon!$O621:'Eksplikatsioon'!$AG621),IF($G621="Erikasutuses pind (korrus)",IFERROR(SUMIFS($E:$E,$G:$G,"Ainukasutuses pind",$C:$C,"Üüritav pind",$H:$H,M$3,$A:$A,$A621)/SUMIFS($E:$E,$G:$G,"Ainukasutuses pind",$C:$C,"Üüritav pind",$A:$A,$A621),0),IF($G621="Erikasutuses pind (hoone)",IFERROR(SUMIFS($E:$E,$G:$G,"Ainukasutuses pind",$C:$C,"Üüritav pind",$H:$H,M$3)/SUMIFS($E:$E,$G:$G,"Ainukasutuses pind",$C:$C,"Üüritav pind"),0),""))),"")</f>
        <v/>
      </c>
      <c r="N621" s="72" t="str">
        <f>IFERROR(IF($G621="Erikasutuses pind (muu)",Eksplikatsioon!S621/SUM(Eksplikatsioon!$O621:'Eksplikatsioon'!$AG621),IF($G621="Erikasutuses pind (korrus)",IFERROR(SUMIFS($E:$E,$G:$G,"Ainukasutuses pind",$C:$C,"Üüritav pind",$H:$H,N$3,$A:$A,$A621)/SUMIFS($E:$E,$G:$G,"Ainukasutuses pind",$C:$C,"Üüritav pind",$A:$A,$A621),0),IF($G621="Erikasutuses pind (hoone)",IFERROR(SUMIFS($E:$E,$G:$G,"Ainukasutuses pind",$C:$C,"Üüritav pind",$H:$H,N$3)/SUMIFS($E:$E,$G:$G,"Ainukasutuses pind",$C:$C,"Üüritav pind"),0),""))),"")</f>
        <v/>
      </c>
      <c r="O621" s="72" t="str">
        <f>IFERROR(IF($G621="Erikasutuses pind (muu)",Eksplikatsioon!T621/SUM(Eksplikatsioon!$O621:'Eksplikatsioon'!$AG621),IF($G621="Erikasutuses pind (korrus)",IFERROR(SUMIFS($E:$E,$G:$G,"Ainukasutuses pind",$C:$C,"Üüritav pind",$H:$H,O$3,$A:$A,$A621)/SUMIFS($E:$E,$G:$G,"Ainukasutuses pind",$C:$C,"Üüritav pind",$A:$A,$A621),0),IF($G621="Erikasutuses pind (hoone)",IFERROR(SUMIFS($E:$E,$G:$G,"Ainukasutuses pind",$C:$C,"Üüritav pind",$H:$H,O$3)/SUMIFS($E:$E,$G:$G,"Ainukasutuses pind",$C:$C,"Üüritav pind"),0),""))),"")</f>
        <v/>
      </c>
      <c r="P621" s="72" t="str">
        <f>IFERROR(IF($G621="Erikasutuses pind (muu)",Eksplikatsioon!U621/SUM(Eksplikatsioon!$O621:'Eksplikatsioon'!$AG621),IF($G621="Erikasutuses pind (korrus)",IFERROR(SUMIFS($E:$E,$G:$G,"Ainukasutuses pind",$C:$C,"Üüritav pind",$H:$H,P$3,$A:$A,$A621)/SUMIFS($E:$E,$G:$G,"Ainukasutuses pind",$C:$C,"Üüritav pind",$A:$A,$A621),0),IF($G621="Erikasutuses pind (hoone)",IFERROR(SUMIFS($E:$E,$G:$G,"Ainukasutuses pind",$C:$C,"Üüritav pind",$H:$H,P$3)/SUMIFS($E:$E,$G:$G,"Ainukasutuses pind",$C:$C,"Üüritav pind"),0),""))),"")</f>
        <v/>
      </c>
      <c r="Q621" s="72" t="str">
        <f>IFERROR(IF($G621="Erikasutuses pind (muu)",Eksplikatsioon!V621/SUM(Eksplikatsioon!$O621:'Eksplikatsioon'!$AG621),IF($G621="Erikasutuses pind (korrus)",IFERROR(SUMIFS($E:$E,$G:$G,"Ainukasutuses pind",$C:$C,"Üüritav pind",$H:$H,Q$3,$A:$A,$A621)/SUMIFS($E:$E,$G:$G,"Ainukasutuses pind",$C:$C,"Üüritav pind",$A:$A,$A621),0),IF($G621="Erikasutuses pind (hoone)",IFERROR(SUMIFS($E:$E,$G:$G,"Ainukasutuses pind",$C:$C,"Üüritav pind",$H:$H,Q$3)/SUMIFS($E:$E,$G:$G,"Ainukasutuses pind",$C:$C,"Üüritav pind"),0),""))),"")</f>
        <v/>
      </c>
      <c r="R621" s="72" t="str">
        <f>IFERROR(IF($G621="Erikasutuses pind (muu)",Eksplikatsioon!W621/SUM(Eksplikatsioon!$O621:'Eksplikatsioon'!$AG621),IF($G621="Erikasutuses pind (korrus)",IFERROR(SUMIFS($E:$E,$G:$G,"Ainukasutuses pind",$C:$C,"Üüritav pind",$H:$H,R$3,$A:$A,$A621)/SUMIFS($E:$E,$G:$G,"Ainukasutuses pind",$C:$C,"Üüritav pind",$A:$A,$A621),0),IF($G621="Erikasutuses pind (hoone)",IFERROR(SUMIFS($E:$E,$G:$G,"Ainukasutuses pind",$C:$C,"Üüritav pind",$H:$H,R$3)/SUMIFS($E:$E,$G:$G,"Ainukasutuses pind",$C:$C,"Üüritav pind"),0),""))),"")</f>
        <v/>
      </c>
      <c r="S621" s="72" t="str">
        <f>IFERROR(IF($G621="Erikasutuses pind (muu)",Eksplikatsioon!X621/SUM(Eksplikatsioon!$O621:'Eksplikatsioon'!$AG621),IF($G621="Erikasutuses pind (korrus)",IFERROR(SUMIFS($E:$E,$G:$G,"Ainukasutuses pind",$C:$C,"Üüritav pind",$H:$H,S$3,$A:$A,$A621)/SUMIFS($E:$E,$G:$G,"Ainukasutuses pind",$C:$C,"Üüritav pind",$A:$A,$A621),0),IF($G621="Erikasutuses pind (hoone)",IFERROR(SUMIFS($E:$E,$G:$G,"Ainukasutuses pind",$C:$C,"Üüritav pind",$H:$H,S$3)/SUMIFS($E:$E,$G:$G,"Ainukasutuses pind",$C:$C,"Üüritav pind"),0),""))),"")</f>
        <v/>
      </c>
      <c r="T621" s="72" t="str">
        <f>IFERROR(IF($G621="Erikasutuses pind (muu)",Eksplikatsioon!Y621/SUM(Eksplikatsioon!$O621:'Eksplikatsioon'!$AG621),IF($G621="Erikasutuses pind (korrus)",IFERROR(SUMIFS($E:$E,$G:$G,"Ainukasutuses pind",$C:$C,"Üüritav pind",$H:$H,T$3,$A:$A,$A621)/SUMIFS($E:$E,$G:$G,"Ainukasutuses pind",$C:$C,"Üüritav pind",$A:$A,$A621),0),IF($G621="Erikasutuses pind (hoone)",IFERROR(SUMIFS($E:$E,$G:$G,"Ainukasutuses pind",$C:$C,"Üüritav pind",$H:$H,T$3)/SUMIFS($E:$E,$G:$G,"Ainukasutuses pind",$C:$C,"Üüritav pind"),0),""))),"")</f>
        <v/>
      </c>
      <c r="U621" s="72" t="str">
        <f>IFERROR(IF($G621="Erikasutuses pind (muu)",Eksplikatsioon!Z621/SUM(Eksplikatsioon!$O621:'Eksplikatsioon'!$AG621),IF($G621="Erikasutuses pind (korrus)",IFERROR(SUMIFS($E:$E,$G:$G,"Ainukasutuses pind",$C:$C,"Üüritav pind",$H:$H,U$3,$A:$A,$A621)/SUMIFS($E:$E,$G:$G,"Ainukasutuses pind",$C:$C,"Üüritav pind",$A:$A,$A621),0),IF($G621="Erikasutuses pind (hoone)",IFERROR(SUMIFS($E:$E,$G:$G,"Ainukasutuses pind",$C:$C,"Üüritav pind",$H:$H,U$3)/SUMIFS($E:$E,$G:$G,"Ainukasutuses pind",$C:$C,"Üüritav pind"),0),""))),"")</f>
        <v/>
      </c>
      <c r="V621" s="72" t="str">
        <f>IFERROR(IF($G621="Erikasutuses pind (muu)",Eksplikatsioon!AA621/SUM(Eksplikatsioon!$O621:'Eksplikatsioon'!$AG621),IF($G621="Erikasutuses pind (korrus)",IFERROR(SUMIFS($E:$E,$G:$G,"Ainukasutuses pind",$C:$C,"Üüritav pind",$H:$H,V$3,$A:$A,$A621)/SUMIFS($E:$E,$G:$G,"Ainukasutuses pind",$C:$C,"Üüritav pind",$A:$A,$A621),0),IF($G621="Erikasutuses pind (hoone)",IFERROR(SUMIFS($E:$E,$G:$G,"Ainukasutuses pind",$C:$C,"Üüritav pind",$H:$H,V$3)/SUMIFS($E:$E,$G:$G,"Ainukasutuses pind",$C:$C,"Üüritav pind"),0),""))),"")</f>
        <v/>
      </c>
      <c r="W621" s="72" t="str">
        <f>IFERROR(IF($G621="Erikasutuses pind (muu)",Eksplikatsioon!AB621/SUM(Eksplikatsioon!$O621:'Eksplikatsioon'!$AG621),IF($G621="Erikasutuses pind (korrus)",IFERROR(SUMIFS($E:$E,$G:$G,"Ainukasutuses pind",$C:$C,"Üüritav pind",$H:$H,W$3,$A:$A,$A621)/SUMIFS($E:$E,$G:$G,"Ainukasutuses pind",$C:$C,"Üüritav pind",$A:$A,$A621),0),IF($G621="Erikasutuses pind (hoone)",IFERROR(SUMIFS($E:$E,$G:$G,"Ainukasutuses pind",$C:$C,"Üüritav pind",$H:$H,W$3)/SUMIFS($E:$E,$G:$G,"Ainukasutuses pind",$C:$C,"Üüritav pind"),0),""))),"")</f>
        <v/>
      </c>
      <c r="X621" s="72" t="str">
        <f>IFERROR(IF($G621="Erikasutuses pind (muu)",Eksplikatsioon!AC621/SUM(Eksplikatsioon!$O621:'Eksplikatsioon'!$AG621),IF($G621="Erikasutuses pind (korrus)",IFERROR(SUMIFS($E:$E,$G:$G,"Ainukasutuses pind",$C:$C,"Üüritav pind",$H:$H,X$3,$A:$A,$A621)/SUMIFS($E:$E,$G:$G,"Ainukasutuses pind",$C:$C,"Üüritav pind",$A:$A,$A621),0),IF($G621="Erikasutuses pind (hoone)",IFERROR(SUMIFS($E:$E,$G:$G,"Ainukasutuses pind",$C:$C,"Üüritav pind",$H:$H,X$3)/SUMIFS($E:$E,$G:$G,"Ainukasutuses pind",$C:$C,"Üüritav pind"),0),""))),"")</f>
        <v/>
      </c>
      <c r="Y621" s="72" t="str">
        <f>IFERROR(IF($G621="Erikasutuses pind (muu)",Eksplikatsioon!AD621/SUM(Eksplikatsioon!$O621:'Eksplikatsioon'!$AG621),IF($G621="Erikasutuses pind (korrus)",IFERROR(SUMIFS($E:$E,$G:$G,"Ainukasutuses pind",$C:$C,"Üüritav pind",$H:$H,Y$3,$A:$A,$A621)/SUMIFS($E:$E,$G:$G,"Ainukasutuses pind",$C:$C,"Üüritav pind",$A:$A,$A621),0),IF($G621="Erikasutuses pind (hoone)",IFERROR(SUMIFS($E:$E,$G:$G,"Ainukasutuses pind",$C:$C,"Üüritav pind",$H:$H,Y$3)/SUMIFS($E:$E,$G:$G,"Ainukasutuses pind",$C:$C,"Üüritav pind"),0),""))),"")</f>
        <v/>
      </c>
      <c r="Z621" s="72" t="str">
        <f>IFERROR(IF($G621="Erikasutuses pind (muu)",Eksplikatsioon!AE621/SUM(Eksplikatsioon!$O621:'Eksplikatsioon'!$AG621),IF($G621="Erikasutuses pind (korrus)",IFERROR(SUMIFS($E:$E,$G:$G,"Ainukasutuses pind",$C:$C,"Üüritav pind",$H:$H,Z$3,$A:$A,$A621)/SUMIFS($E:$E,$G:$G,"Ainukasutuses pind",$C:$C,"Üüritav pind",$A:$A,$A621),0),IF($G621="Erikasutuses pind (hoone)",IFERROR(SUMIFS($E:$E,$G:$G,"Ainukasutuses pind",$C:$C,"Üüritav pind",$H:$H,Z$3)/SUMIFS($E:$E,$G:$G,"Ainukasutuses pind",$C:$C,"Üüritav pind"),0),""))),"")</f>
        <v/>
      </c>
      <c r="AA621" s="72" t="str">
        <f>IFERROR(IF($G621="Erikasutuses pind (muu)",Eksplikatsioon!AF621/SUM(Eksplikatsioon!$O621:'Eksplikatsioon'!$AG621),IF($G621="Erikasutuses pind (korrus)",IFERROR(SUMIFS($E:$E,$G:$G,"Ainukasutuses pind",$C:$C,"Üüritav pind",$H:$H,AA$3,$A:$A,$A621)/SUMIFS($E:$E,$G:$G,"Ainukasutuses pind",$C:$C,"Üüritav pind",$A:$A,$A621),0),IF($G621="Erikasutuses pind (hoone)",IFERROR(SUMIFS($E:$E,$G:$G,"Ainukasutuses pind",$C:$C,"Üüritav pind",$H:$H,AA$3)/SUMIFS($E:$E,$G:$G,"Ainukasutuses pind",$C:$C,"Üüritav pind"),0),""))),"")</f>
        <v/>
      </c>
      <c r="AB621" s="72" t="str">
        <f>IFERROR(IF($G621="Erikasutuses pind (muu)",Eksplikatsioon!AG621/SUM(Eksplikatsioon!$O621:'Eksplikatsioon'!$AG621),IF($G621="Erikasutuses pind (korrus)",IFERROR(SUMIFS($E:$E,$G:$G,"Ainukasutuses pind",$C:$C,"Üüritav pind",$H:$H,AB$3,$A:$A,$A621)/SUMIFS($E:$E,$G:$G,"Ainukasutuses pind",$C:$C,"Üüritav pind",$A:$A,$A621),0),IF($G621="Erikasutuses pind (hoone)",IFERROR(SUMIFS($E:$E,$G:$G,"Ainukasutuses pind",$C:$C,"Üüritav pind",$H:$H,AB$3)/SUMIFS($E:$E,$G:$G,"Ainukasutuses pind",$C:$C,"Üüritav pind"),0),""))),"")</f>
        <v/>
      </c>
      <c r="AC621" s="72" t="str">
        <f>IFERROR(IF($G621="Erikasutuses pind (muu)",$E621*J621,IFERROR($E621*J621/SUM($J621:$AB621)*(Eksplikatsioon!O621)/SUMPRODUCT($J621:$AB621,Eksplikatsioon!$O621:$AG621),"")),"")</f>
        <v/>
      </c>
      <c r="AD621" s="72" t="str">
        <f>IFERROR(IF($G621="Erikasutuses pind (muu)",$E621*K621,IFERROR($E621*K621/SUM($J621:$AB621)*(Eksplikatsioon!P621)/SUMPRODUCT($J621:$AB621,Eksplikatsioon!$O621:$AG621),"")),"")</f>
        <v/>
      </c>
      <c r="AE621" s="72" t="str">
        <f>IFERROR(IF($G621="Erikasutuses pind (muu)",$E621*L621,IFERROR($E621*L621/SUM($J621:$AB621)*(Eksplikatsioon!Q621)/SUMPRODUCT($J621:$AB621,Eksplikatsioon!$O621:$AG621),"")),"")</f>
        <v/>
      </c>
      <c r="AF621" s="72" t="str">
        <f>IFERROR(IF($G621="Erikasutuses pind (muu)",$E621*M621,IFERROR($E621*M621/SUM($J621:$AB621)*(Eksplikatsioon!R621)/SUMPRODUCT($J621:$AB621,Eksplikatsioon!$O621:$AG621),"")),"")</f>
        <v/>
      </c>
      <c r="AG621" s="72" t="str">
        <f>IFERROR(IF($G621="Erikasutuses pind (muu)",$E621*N621,IFERROR($E621*N621/SUM($J621:$AB621)*(Eksplikatsioon!S621)/SUMPRODUCT($J621:$AB621,Eksplikatsioon!$O621:$AG621),"")),"")</f>
        <v/>
      </c>
      <c r="AH621" s="72" t="str">
        <f>IFERROR(IF($G621="Erikasutuses pind (muu)",$E621*O621,IFERROR($E621*O621/SUM($J621:$AB621)*(Eksplikatsioon!T621)/SUMPRODUCT($J621:$AB621,Eksplikatsioon!$O621:$AG621),"")),"")</f>
        <v/>
      </c>
      <c r="AI621" s="72" t="str">
        <f>IFERROR(IF($G621="Erikasutuses pind (muu)",$E621*P621,IFERROR($E621*P621/SUM($J621:$AB621)*(Eksplikatsioon!U621)/SUMPRODUCT($J621:$AB621,Eksplikatsioon!$O621:$AG621),"")),"")</f>
        <v/>
      </c>
      <c r="AJ621" s="72" t="str">
        <f>IFERROR(IF($G621="Erikasutuses pind (muu)",$E621*Q621,IFERROR($E621*Q621/SUM($J621:$AB621)*(Eksplikatsioon!V621)/SUMPRODUCT($J621:$AB621,Eksplikatsioon!$O621:$AG621),"")),"")</f>
        <v/>
      </c>
      <c r="AK621" s="72" t="str">
        <f>IFERROR(IF($G621="Erikasutuses pind (muu)",$E621*R621,IFERROR($E621*R621/SUM($J621:$AB621)*(Eksplikatsioon!W621)/SUMPRODUCT($J621:$AB621,Eksplikatsioon!$O621:$AG621),"")),"")</f>
        <v/>
      </c>
      <c r="AL621" s="72" t="str">
        <f>IFERROR(IF($G621="Erikasutuses pind (muu)",$E621*S621,IFERROR($E621*S621/SUM($J621:$AB621)*(Eksplikatsioon!X621)/SUMPRODUCT($J621:$AB621,Eksplikatsioon!$O621:$AG621),"")),"")</f>
        <v/>
      </c>
      <c r="AM621" s="72" t="str">
        <f>IFERROR(IF($G621="Erikasutuses pind (muu)",$E621*T621,IFERROR($E621*T621/SUM($J621:$AB621)*(Eksplikatsioon!Y621)/SUMPRODUCT($J621:$AB621,Eksplikatsioon!$O621:$AG621),"")),"")</f>
        <v/>
      </c>
      <c r="AN621" s="72" t="str">
        <f>IFERROR(IF($G621="Erikasutuses pind (muu)",$E621*U621,IFERROR($E621*U621/SUM($J621:$AB621)*(Eksplikatsioon!Z621)/SUMPRODUCT($J621:$AB621,Eksplikatsioon!$O621:$AG621),"")),"")</f>
        <v/>
      </c>
      <c r="AO621" s="72" t="str">
        <f>IFERROR(IF($G621="Erikasutuses pind (muu)",$E621*V621,IFERROR($E621*V621/SUM($J621:$AB621)*(Eksplikatsioon!AA621)/SUMPRODUCT($J621:$AB621,Eksplikatsioon!$O621:$AG621),"")),"")</f>
        <v/>
      </c>
      <c r="AP621" s="72" t="str">
        <f>IFERROR(IF($G621="Erikasutuses pind (muu)",$E621*W621,IFERROR($E621*W621/SUM($J621:$AB621)*(Eksplikatsioon!AB621)/SUMPRODUCT($J621:$AB621,Eksplikatsioon!$O621:$AG621),"")),"")</f>
        <v/>
      </c>
      <c r="AQ621" s="72" t="str">
        <f>IFERROR(IF($G621="Erikasutuses pind (muu)",$E621*X621,IFERROR($E621*X621/SUM($J621:$AB621)*(Eksplikatsioon!AC621)/SUMPRODUCT($J621:$AB621,Eksplikatsioon!$O621:$AG621),"")),"")</f>
        <v/>
      </c>
      <c r="AR621" s="72" t="str">
        <f>IFERROR(IF($G621="Erikasutuses pind (muu)",$E621*Y621,IFERROR($E621*Y621/SUM($J621:$AB621)*(Eksplikatsioon!AD621)/SUMPRODUCT($J621:$AB621,Eksplikatsioon!$O621:$AG621),"")),"")</f>
        <v/>
      </c>
      <c r="AS621" s="72" t="str">
        <f>IFERROR(IF($G621="Erikasutuses pind (muu)",$E621*Z621,IFERROR($E621*Z621/SUM($J621:$AB621)*(Eksplikatsioon!AE621)/SUMPRODUCT($J621:$AB621,Eksplikatsioon!$O621:$AG621),"")),"")</f>
        <v/>
      </c>
      <c r="AT621" s="72" t="str">
        <f>IFERROR(IF($G621="Erikasutuses pind (muu)",$E621*AA621,IFERROR($E621*AA621/SUM($J621:$AB621)*(Eksplikatsioon!AF621)/SUMPRODUCT($J621:$AB621,Eksplikatsioon!$O621:$AG621),"")),"")</f>
        <v/>
      </c>
      <c r="AU621" s="72" t="str">
        <f>IFERROR(IF($G621="Erikasutuses pind (muu)",$E621*AB621,IFERROR($E621*AB621/SUM($J621:$AB621)*(Eksplikatsioon!AG621)/SUMPRODUCT($J621:$AB621,Eksplikatsioon!$O621:$AG621),"")),"")</f>
        <v/>
      </c>
    </row>
    <row r="622" spans="1:47" x14ac:dyDescent="0.25">
      <c r="A622" s="71" t="str">
        <f>IF(Eksplikatsioon!A622=0,"",Eksplikatsioon!A622)</f>
        <v/>
      </c>
      <c r="B622" s="71" t="str">
        <f>IF(Eksplikatsioon!B622=0,"",Eksplikatsioon!B622)</f>
        <v/>
      </c>
      <c r="C622" s="71" t="str">
        <f>IF(Eksplikatsioon!C622=0,"",Eksplikatsioon!C622)</f>
        <v/>
      </c>
      <c r="D622" s="71" t="str">
        <f>IF(Eksplikatsioon!D622=0,"",Eksplikatsioon!D622)</f>
        <v/>
      </c>
      <c r="E622" s="71" t="str">
        <f>IF(Eksplikatsioon!F622=0,"",Eksplikatsioon!F622)</f>
        <v/>
      </c>
      <c r="F622" s="71" t="str">
        <f>IF(Eksplikatsioon!H622=0,"",Eksplikatsioon!H622)</f>
        <v/>
      </c>
      <c r="G622" s="71" t="str">
        <f>IF(Eksplikatsioon!J622=0,"",Eksplikatsioon!J622)</f>
        <v/>
      </c>
      <c r="H622" s="71" t="str">
        <f>IF(Eksplikatsioon!K622=0,"",Eksplikatsioon!K622)</f>
        <v/>
      </c>
      <c r="I622" s="71" t="str">
        <f>IF(Eksplikatsioon!L622=0,"",Eksplikatsioon!L622)</f>
        <v/>
      </c>
      <c r="J622" s="72" t="str">
        <f>IFERROR(IF($G622="Erikasutuses pind (muu)",Eksplikatsioon!O622/SUM(Eksplikatsioon!$O622:'Eksplikatsioon'!$AG622),IF($G622="Erikasutuses pind (korrus)",IFERROR(SUMIFS($E:$E,$G:$G,"Ainukasutuses pind",$C:$C,"Üüritav pind",$H:$H,J$3,$A:$A,$A622)/SUMIFS($E:$E,$G:$G,"Ainukasutuses pind",$C:$C,"Üüritav pind",$A:$A,$A622),0),IF($G622="Erikasutuses pind (hoone)",IFERROR(SUMIFS($E:$E,$G:$G,"Ainukasutuses pind",$C:$C,"Üüritav pind",$H:$H,J$3)/SUMIFS($E:$E,$G:$G,"Ainukasutuses pind",$C:$C,"Üüritav pind"),0),""))),"")</f>
        <v/>
      </c>
      <c r="K622" s="72" t="str">
        <f>IFERROR(IF($G622="Erikasutuses pind (muu)",Eksplikatsioon!P622/SUM(Eksplikatsioon!$O622:'Eksplikatsioon'!$AG622),IF($G622="Erikasutuses pind (korrus)",IFERROR(SUMIFS($E:$E,$G:$G,"Ainukasutuses pind",$C:$C,"Üüritav pind",$H:$H,K$3,$A:$A,$A622)/SUMIFS($E:$E,$G:$G,"Ainukasutuses pind",$C:$C,"Üüritav pind",$A:$A,$A622),0),IF($G622="Erikasutuses pind (hoone)",IFERROR(SUMIFS($E:$E,$G:$G,"Ainukasutuses pind",$C:$C,"Üüritav pind",$H:$H,K$3)/SUMIFS($E:$E,$G:$G,"Ainukasutuses pind",$C:$C,"Üüritav pind"),0),""))),"")</f>
        <v/>
      </c>
      <c r="L622" s="72" t="str">
        <f>IFERROR(IF($G622="Erikasutuses pind (muu)",Eksplikatsioon!Q622/SUM(Eksplikatsioon!$O622:'Eksplikatsioon'!$AG622),IF($G622="Erikasutuses pind (korrus)",IFERROR(SUMIFS($E:$E,$G:$G,"Ainukasutuses pind",$C:$C,"Üüritav pind",$H:$H,L$3,$A:$A,$A622)/SUMIFS($E:$E,$G:$G,"Ainukasutuses pind",$C:$C,"Üüritav pind",$A:$A,$A622),0),IF($G622="Erikasutuses pind (hoone)",IFERROR(SUMIFS($E:$E,$G:$G,"Ainukasutuses pind",$C:$C,"Üüritav pind",$H:$H,L$3)/SUMIFS($E:$E,$G:$G,"Ainukasutuses pind",$C:$C,"Üüritav pind"),0),""))),"")</f>
        <v/>
      </c>
      <c r="M622" s="72" t="str">
        <f>IFERROR(IF($G622="Erikasutuses pind (muu)",Eksplikatsioon!R622/SUM(Eksplikatsioon!$O622:'Eksplikatsioon'!$AG622),IF($G622="Erikasutuses pind (korrus)",IFERROR(SUMIFS($E:$E,$G:$G,"Ainukasutuses pind",$C:$C,"Üüritav pind",$H:$H,M$3,$A:$A,$A622)/SUMIFS($E:$E,$G:$G,"Ainukasutuses pind",$C:$C,"Üüritav pind",$A:$A,$A622),0),IF($G622="Erikasutuses pind (hoone)",IFERROR(SUMIFS($E:$E,$G:$G,"Ainukasutuses pind",$C:$C,"Üüritav pind",$H:$H,M$3)/SUMIFS($E:$E,$G:$G,"Ainukasutuses pind",$C:$C,"Üüritav pind"),0),""))),"")</f>
        <v/>
      </c>
      <c r="N622" s="72" t="str">
        <f>IFERROR(IF($G622="Erikasutuses pind (muu)",Eksplikatsioon!S622/SUM(Eksplikatsioon!$O622:'Eksplikatsioon'!$AG622),IF($G622="Erikasutuses pind (korrus)",IFERROR(SUMIFS($E:$E,$G:$G,"Ainukasutuses pind",$C:$C,"Üüritav pind",$H:$H,N$3,$A:$A,$A622)/SUMIFS($E:$E,$G:$G,"Ainukasutuses pind",$C:$C,"Üüritav pind",$A:$A,$A622),0),IF($G622="Erikasutuses pind (hoone)",IFERROR(SUMIFS($E:$E,$G:$G,"Ainukasutuses pind",$C:$C,"Üüritav pind",$H:$H,N$3)/SUMIFS($E:$E,$G:$G,"Ainukasutuses pind",$C:$C,"Üüritav pind"),0),""))),"")</f>
        <v/>
      </c>
      <c r="O622" s="72" t="str">
        <f>IFERROR(IF($G622="Erikasutuses pind (muu)",Eksplikatsioon!T622/SUM(Eksplikatsioon!$O622:'Eksplikatsioon'!$AG622),IF($G622="Erikasutuses pind (korrus)",IFERROR(SUMIFS($E:$E,$G:$G,"Ainukasutuses pind",$C:$C,"Üüritav pind",$H:$H,O$3,$A:$A,$A622)/SUMIFS($E:$E,$G:$G,"Ainukasutuses pind",$C:$C,"Üüritav pind",$A:$A,$A622),0),IF($G622="Erikasutuses pind (hoone)",IFERROR(SUMIFS($E:$E,$G:$G,"Ainukasutuses pind",$C:$C,"Üüritav pind",$H:$H,O$3)/SUMIFS($E:$E,$G:$G,"Ainukasutuses pind",$C:$C,"Üüritav pind"),0),""))),"")</f>
        <v/>
      </c>
      <c r="P622" s="72" t="str">
        <f>IFERROR(IF($G622="Erikasutuses pind (muu)",Eksplikatsioon!U622/SUM(Eksplikatsioon!$O622:'Eksplikatsioon'!$AG622),IF($G622="Erikasutuses pind (korrus)",IFERROR(SUMIFS($E:$E,$G:$G,"Ainukasutuses pind",$C:$C,"Üüritav pind",$H:$H,P$3,$A:$A,$A622)/SUMIFS($E:$E,$G:$G,"Ainukasutuses pind",$C:$C,"Üüritav pind",$A:$A,$A622),0),IF($G622="Erikasutuses pind (hoone)",IFERROR(SUMIFS($E:$E,$G:$G,"Ainukasutuses pind",$C:$C,"Üüritav pind",$H:$H,P$3)/SUMIFS($E:$E,$G:$G,"Ainukasutuses pind",$C:$C,"Üüritav pind"),0),""))),"")</f>
        <v/>
      </c>
      <c r="Q622" s="72" t="str">
        <f>IFERROR(IF($G622="Erikasutuses pind (muu)",Eksplikatsioon!V622/SUM(Eksplikatsioon!$O622:'Eksplikatsioon'!$AG622),IF($G622="Erikasutuses pind (korrus)",IFERROR(SUMIFS($E:$E,$G:$G,"Ainukasutuses pind",$C:$C,"Üüritav pind",$H:$H,Q$3,$A:$A,$A622)/SUMIFS($E:$E,$G:$G,"Ainukasutuses pind",$C:$C,"Üüritav pind",$A:$A,$A622),0),IF($G622="Erikasutuses pind (hoone)",IFERROR(SUMIFS($E:$E,$G:$G,"Ainukasutuses pind",$C:$C,"Üüritav pind",$H:$H,Q$3)/SUMIFS($E:$E,$G:$G,"Ainukasutuses pind",$C:$C,"Üüritav pind"),0),""))),"")</f>
        <v/>
      </c>
      <c r="R622" s="72" t="str">
        <f>IFERROR(IF($G622="Erikasutuses pind (muu)",Eksplikatsioon!W622/SUM(Eksplikatsioon!$O622:'Eksplikatsioon'!$AG622),IF($G622="Erikasutuses pind (korrus)",IFERROR(SUMIFS($E:$E,$G:$G,"Ainukasutuses pind",$C:$C,"Üüritav pind",$H:$H,R$3,$A:$A,$A622)/SUMIFS($E:$E,$G:$G,"Ainukasutuses pind",$C:$C,"Üüritav pind",$A:$A,$A622),0),IF($G622="Erikasutuses pind (hoone)",IFERROR(SUMIFS($E:$E,$G:$G,"Ainukasutuses pind",$C:$C,"Üüritav pind",$H:$H,R$3)/SUMIFS($E:$E,$G:$G,"Ainukasutuses pind",$C:$C,"Üüritav pind"),0),""))),"")</f>
        <v/>
      </c>
      <c r="S622" s="72" t="str">
        <f>IFERROR(IF($G622="Erikasutuses pind (muu)",Eksplikatsioon!X622/SUM(Eksplikatsioon!$O622:'Eksplikatsioon'!$AG622),IF($G622="Erikasutuses pind (korrus)",IFERROR(SUMIFS($E:$E,$G:$G,"Ainukasutuses pind",$C:$C,"Üüritav pind",$H:$H,S$3,$A:$A,$A622)/SUMIFS($E:$E,$G:$G,"Ainukasutuses pind",$C:$C,"Üüritav pind",$A:$A,$A622),0),IF($G622="Erikasutuses pind (hoone)",IFERROR(SUMIFS($E:$E,$G:$G,"Ainukasutuses pind",$C:$C,"Üüritav pind",$H:$H,S$3)/SUMIFS($E:$E,$G:$G,"Ainukasutuses pind",$C:$C,"Üüritav pind"),0),""))),"")</f>
        <v/>
      </c>
      <c r="T622" s="72" t="str">
        <f>IFERROR(IF($G622="Erikasutuses pind (muu)",Eksplikatsioon!Y622/SUM(Eksplikatsioon!$O622:'Eksplikatsioon'!$AG622),IF($G622="Erikasutuses pind (korrus)",IFERROR(SUMIFS($E:$E,$G:$G,"Ainukasutuses pind",$C:$C,"Üüritav pind",$H:$H,T$3,$A:$A,$A622)/SUMIFS($E:$E,$G:$G,"Ainukasutuses pind",$C:$C,"Üüritav pind",$A:$A,$A622),0),IF($G622="Erikasutuses pind (hoone)",IFERROR(SUMIFS($E:$E,$G:$G,"Ainukasutuses pind",$C:$C,"Üüritav pind",$H:$H,T$3)/SUMIFS($E:$E,$G:$G,"Ainukasutuses pind",$C:$C,"Üüritav pind"),0),""))),"")</f>
        <v/>
      </c>
      <c r="U622" s="72" t="str">
        <f>IFERROR(IF($G622="Erikasutuses pind (muu)",Eksplikatsioon!Z622/SUM(Eksplikatsioon!$O622:'Eksplikatsioon'!$AG622),IF($G622="Erikasutuses pind (korrus)",IFERROR(SUMIFS($E:$E,$G:$G,"Ainukasutuses pind",$C:$C,"Üüritav pind",$H:$H,U$3,$A:$A,$A622)/SUMIFS($E:$E,$G:$G,"Ainukasutuses pind",$C:$C,"Üüritav pind",$A:$A,$A622),0),IF($G622="Erikasutuses pind (hoone)",IFERROR(SUMIFS($E:$E,$G:$G,"Ainukasutuses pind",$C:$C,"Üüritav pind",$H:$H,U$3)/SUMIFS($E:$E,$G:$G,"Ainukasutuses pind",$C:$C,"Üüritav pind"),0),""))),"")</f>
        <v/>
      </c>
      <c r="V622" s="72" t="str">
        <f>IFERROR(IF($G622="Erikasutuses pind (muu)",Eksplikatsioon!AA622/SUM(Eksplikatsioon!$O622:'Eksplikatsioon'!$AG622),IF($G622="Erikasutuses pind (korrus)",IFERROR(SUMIFS($E:$E,$G:$G,"Ainukasutuses pind",$C:$C,"Üüritav pind",$H:$H,V$3,$A:$A,$A622)/SUMIFS($E:$E,$G:$G,"Ainukasutuses pind",$C:$C,"Üüritav pind",$A:$A,$A622),0),IF($G622="Erikasutuses pind (hoone)",IFERROR(SUMIFS($E:$E,$G:$G,"Ainukasutuses pind",$C:$C,"Üüritav pind",$H:$H,V$3)/SUMIFS($E:$E,$G:$G,"Ainukasutuses pind",$C:$C,"Üüritav pind"),0),""))),"")</f>
        <v/>
      </c>
      <c r="W622" s="72" t="str">
        <f>IFERROR(IF($G622="Erikasutuses pind (muu)",Eksplikatsioon!AB622/SUM(Eksplikatsioon!$O622:'Eksplikatsioon'!$AG622),IF($G622="Erikasutuses pind (korrus)",IFERROR(SUMIFS($E:$E,$G:$G,"Ainukasutuses pind",$C:$C,"Üüritav pind",$H:$H,W$3,$A:$A,$A622)/SUMIFS($E:$E,$G:$G,"Ainukasutuses pind",$C:$C,"Üüritav pind",$A:$A,$A622),0),IF($G622="Erikasutuses pind (hoone)",IFERROR(SUMIFS($E:$E,$G:$G,"Ainukasutuses pind",$C:$C,"Üüritav pind",$H:$H,W$3)/SUMIFS($E:$E,$G:$G,"Ainukasutuses pind",$C:$C,"Üüritav pind"),0),""))),"")</f>
        <v/>
      </c>
      <c r="X622" s="72" t="str">
        <f>IFERROR(IF($G622="Erikasutuses pind (muu)",Eksplikatsioon!AC622/SUM(Eksplikatsioon!$O622:'Eksplikatsioon'!$AG622),IF($G622="Erikasutuses pind (korrus)",IFERROR(SUMIFS($E:$E,$G:$G,"Ainukasutuses pind",$C:$C,"Üüritav pind",$H:$H,X$3,$A:$A,$A622)/SUMIFS($E:$E,$G:$G,"Ainukasutuses pind",$C:$C,"Üüritav pind",$A:$A,$A622),0),IF($G622="Erikasutuses pind (hoone)",IFERROR(SUMIFS($E:$E,$G:$G,"Ainukasutuses pind",$C:$C,"Üüritav pind",$H:$H,X$3)/SUMIFS($E:$E,$G:$G,"Ainukasutuses pind",$C:$C,"Üüritav pind"),0),""))),"")</f>
        <v/>
      </c>
      <c r="Y622" s="72" t="str">
        <f>IFERROR(IF($G622="Erikasutuses pind (muu)",Eksplikatsioon!AD622/SUM(Eksplikatsioon!$O622:'Eksplikatsioon'!$AG622),IF($G622="Erikasutuses pind (korrus)",IFERROR(SUMIFS($E:$E,$G:$G,"Ainukasutuses pind",$C:$C,"Üüritav pind",$H:$H,Y$3,$A:$A,$A622)/SUMIFS($E:$E,$G:$G,"Ainukasutuses pind",$C:$C,"Üüritav pind",$A:$A,$A622),0),IF($G622="Erikasutuses pind (hoone)",IFERROR(SUMIFS($E:$E,$G:$G,"Ainukasutuses pind",$C:$C,"Üüritav pind",$H:$H,Y$3)/SUMIFS($E:$E,$G:$G,"Ainukasutuses pind",$C:$C,"Üüritav pind"),0),""))),"")</f>
        <v/>
      </c>
      <c r="Z622" s="72" t="str">
        <f>IFERROR(IF($G622="Erikasutuses pind (muu)",Eksplikatsioon!AE622/SUM(Eksplikatsioon!$O622:'Eksplikatsioon'!$AG622),IF($G622="Erikasutuses pind (korrus)",IFERROR(SUMIFS($E:$E,$G:$G,"Ainukasutuses pind",$C:$C,"Üüritav pind",$H:$H,Z$3,$A:$A,$A622)/SUMIFS($E:$E,$G:$G,"Ainukasutuses pind",$C:$C,"Üüritav pind",$A:$A,$A622),0),IF($G622="Erikasutuses pind (hoone)",IFERROR(SUMIFS($E:$E,$G:$G,"Ainukasutuses pind",$C:$C,"Üüritav pind",$H:$H,Z$3)/SUMIFS($E:$E,$G:$G,"Ainukasutuses pind",$C:$C,"Üüritav pind"),0),""))),"")</f>
        <v/>
      </c>
      <c r="AA622" s="72" t="str">
        <f>IFERROR(IF($G622="Erikasutuses pind (muu)",Eksplikatsioon!AF622/SUM(Eksplikatsioon!$O622:'Eksplikatsioon'!$AG622),IF($G622="Erikasutuses pind (korrus)",IFERROR(SUMIFS($E:$E,$G:$G,"Ainukasutuses pind",$C:$C,"Üüritav pind",$H:$H,AA$3,$A:$A,$A622)/SUMIFS($E:$E,$G:$G,"Ainukasutuses pind",$C:$C,"Üüritav pind",$A:$A,$A622),0),IF($G622="Erikasutuses pind (hoone)",IFERROR(SUMIFS($E:$E,$G:$G,"Ainukasutuses pind",$C:$C,"Üüritav pind",$H:$H,AA$3)/SUMIFS($E:$E,$G:$G,"Ainukasutuses pind",$C:$C,"Üüritav pind"),0),""))),"")</f>
        <v/>
      </c>
      <c r="AB622" s="72" t="str">
        <f>IFERROR(IF($G622="Erikasutuses pind (muu)",Eksplikatsioon!AG622/SUM(Eksplikatsioon!$O622:'Eksplikatsioon'!$AG622),IF($G622="Erikasutuses pind (korrus)",IFERROR(SUMIFS($E:$E,$G:$G,"Ainukasutuses pind",$C:$C,"Üüritav pind",$H:$H,AB$3,$A:$A,$A622)/SUMIFS($E:$E,$G:$G,"Ainukasutuses pind",$C:$C,"Üüritav pind",$A:$A,$A622),0),IF($G622="Erikasutuses pind (hoone)",IFERROR(SUMIFS($E:$E,$G:$G,"Ainukasutuses pind",$C:$C,"Üüritav pind",$H:$H,AB$3)/SUMIFS($E:$E,$G:$G,"Ainukasutuses pind",$C:$C,"Üüritav pind"),0),""))),"")</f>
        <v/>
      </c>
      <c r="AC622" s="72" t="str">
        <f>IFERROR(IF($G622="Erikasutuses pind (muu)",$E622*J622,IFERROR($E622*J622/SUM($J622:$AB622)*(Eksplikatsioon!O622)/SUMPRODUCT($J622:$AB622,Eksplikatsioon!$O622:$AG622),"")),"")</f>
        <v/>
      </c>
      <c r="AD622" s="72" t="str">
        <f>IFERROR(IF($G622="Erikasutuses pind (muu)",$E622*K622,IFERROR($E622*K622/SUM($J622:$AB622)*(Eksplikatsioon!P622)/SUMPRODUCT($J622:$AB622,Eksplikatsioon!$O622:$AG622),"")),"")</f>
        <v/>
      </c>
      <c r="AE622" s="72" t="str">
        <f>IFERROR(IF($G622="Erikasutuses pind (muu)",$E622*L622,IFERROR($E622*L622/SUM($J622:$AB622)*(Eksplikatsioon!Q622)/SUMPRODUCT($J622:$AB622,Eksplikatsioon!$O622:$AG622),"")),"")</f>
        <v/>
      </c>
      <c r="AF622" s="72" t="str">
        <f>IFERROR(IF($G622="Erikasutuses pind (muu)",$E622*M622,IFERROR($E622*M622/SUM($J622:$AB622)*(Eksplikatsioon!R622)/SUMPRODUCT($J622:$AB622,Eksplikatsioon!$O622:$AG622),"")),"")</f>
        <v/>
      </c>
      <c r="AG622" s="72" t="str">
        <f>IFERROR(IF($G622="Erikasutuses pind (muu)",$E622*N622,IFERROR($E622*N622/SUM($J622:$AB622)*(Eksplikatsioon!S622)/SUMPRODUCT($J622:$AB622,Eksplikatsioon!$O622:$AG622),"")),"")</f>
        <v/>
      </c>
      <c r="AH622" s="72" t="str">
        <f>IFERROR(IF($G622="Erikasutuses pind (muu)",$E622*O622,IFERROR($E622*O622/SUM($J622:$AB622)*(Eksplikatsioon!T622)/SUMPRODUCT($J622:$AB622,Eksplikatsioon!$O622:$AG622),"")),"")</f>
        <v/>
      </c>
      <c r="AI622" s="72" t="str">
        <f>IFERROR(IF($G622="Erikasutuses pind (muu)",$E622*P622,IFERROR($E622*P622/SUM($J622:$AB622)*(Eksplikatsioon!U622)/SUMPRODUCT($J622:$AB622,Eksplikatsioon!$O622:$AG622),"")),"")</f>
        <v/>
      </c>
      <c r="AJ622" s="72" t="str">
        <f>IFERROR(IF($G622="Erikasutuses pind (muu)",$E622*Q622,IFERROR($E622*Q622/SUM($J622:$AB622)*(Eksplikatsioon!V622)/SUMPRODUCT($J622:$AB622,Eksplikatsioon!$O622:$AG622),"")),"")</f>
        <v/>
      </c>
      <c r="AK622" s="72" t="str">
        <f>IFERROR(IF($G622="Erikasutuses pind (muu)",$E622*R622,IFERROR($E622*R622/SUM($J622:$AB622)*(Eksplikatsioon!W622)/SUMPRODUCT($J622:$AB622,Eksplikatsioon!$O622:$AG622),"")),"")</f>
        <v/>
      </c>
      <c r="AL622" s="72" t="str">
        <f>IFERROR(IF($G622="Erikasutuses pind (muu)",$E622*S622,IFERROR($E622*S622/SUM($J622:$AB622)*(Eksplikatsioon!X622)/SUMPRODUCT($J622:$AB622,Eksplikatsioon!$O622:$AG622),"")),"")</f>
        <v/>
      </c>
      <c r="AM622" s="72" t="str">
        <f>IFERROR(IF($G622="Erikasutuses pind (muu)",$E622*T622,IFERROR($E622*T622/SUM($J622:$AB622)*(Eksplikatsioon!Y622)/SUMPRODUCT($J622:$AB622,Eksplikatsioon!$O622:$AG622),"")),"")</f>
        <v/>
      </c>
      <c r="AN622" s="72" t="str">
        <f>IFERROR(IF($G622="Erikasutuses pind (muu)",$E622*U622,IFERROR($E622*U622/SUM($J622:$AB622)*(Eksplikatsioon!Z622)/SUMPRODUCT($J622:$AB622,Eksplikatsioon!$O622:$AG622),"")),"")</f>
        <v/>
      </c>
      <c r="AO622" s="72" t="str">
        <f>IFERROR(IF($G622="Erikasutuses pind (muu)",$E622*V622,IFERROR($E622*V622/SUM($J622:$AB622)*(Eksplikatsioon!AA622)/SUMPRODUCT($J622:$AB622,Eksplikatsioon!$O622:$AG622),"")),"")</f>
        <v/>
      </c>
      <c r="AP622" s="72" t="str">
        <f>IFERROR(IF($G622="Erikasutuses pind (muu)",$E622*W622,IFERROR($E622*W622/SUM($J622:$AB622)*(Eksplikatsioon!AB622)/SUMPRODUCT($J622:$AB622,Eksplikatsioon!$O622:$AG622),"")),"")</f>
        <v/>
      </c>
      <c r="AQ622" s="72" t="str">
        <f>IFERROR(IF($G622="Erikasutuses pind (muu)",$E622*X622,IFERROR($E622*X622/SUM($J622:$AB622)*(Eksplikatsioon!AC622)/SUMPRODUCT($J622:$AB622,Eksplikatsioon!$O622:$AG622),"")),"")</f>
        <v/>
      </c>
      <c r="AR622" s="72" t="str">
        <f>IFERROR(IF($G622="Erikasutuses pind (muu)",$E622*Y622,IFERROR($E622*Y622/SUM($J622:$AB622)*(Eksplikatsioon!AD622)/SUMPRODUCT($J622:$AB622,Eksplikatsioon!$O622:$AG622),"")),"")</f>
        <v/>
      </c>
      <c r="AS622" s="72" t="str">
        <f>IFERROR(IF($G622="Erikasutuses pind (muu)",$E622*Z622,IFERROR($E622*Z622/SUM($J622:$AB622)*(Eksplikatsioon!AE622)/SUMPRODUCT($J622:$AB622,Eksplikatsioon!$O622:$AG622),"")),"")</f>
        <v/>
      </c>
      <c r="AT622" s="72" t="str">
        <f>IFERROR(IF($G622="Erikasutuses pind (muu)",$E622*AA622,IFERROR($E622*AA622/SUM($J622:$AB622)*(Eksplikatsioon!AF622)/SUMPRODUCT($J622:$AB622,Eksplikatsioon!$O622:$AG622),"")),"")</f>
        <v/>
      </c>
      <c r="AU622" s="72" t="str">
        <f>IFERROR(IF($G622="Erikasutuses pind (muu)",$E622*AB622,IFERROR($E622*AB622/SUM($J622:$AB622)*(Eksplikatsioon!AG622)/SUMPRODUCT($J622:$AB622,Eksplikatsioon!$O622:$AG622),"")),"")</f>
        <v/>
      </c>
    </row>
    <row r="623" spans="1:47" x14ac:dyDescent="0.25">
      <c r="A623" s="71" t="str">
        <f>IF(Eksplikatsioon!A623=0,"",Eksplikatsioon!A623)</f>
        <v/>
      </c>
      <c r="B623" s="71" t="str">
        <f>IF(Eksplikatsioon!B623=0,"",Eksplikatsioon!B623)</f>
        <v/>
      </c>
      <c r="C623" s="71" t="str">
        <f>IF(Eksplikatsioon!C623=0,"",Eksplikatsioon!C623)</f>
        <v/>
      </c>
      <c r="D623" s="71" t="str">
        <f>IF(Eksplikatsioon!D623=0,"",Eksplikatsioon!D623)</f>
        <v/>
      </c>
      <c r="E623" s="71" t="str">
        <f>IF(Eksplikatsioon!F623=0,"",Eksplikatsioon!F623)</f>
        <v/>
      </c>
      <c r="F623" s="71" t="str">
        <f>IF(Eksplikatsioon!H623=0,"",Eksplikatsioon!H623)</f>
        <v/>
      </c>
      <c r="G623" s="71" t="str">
        <f>IF(Eksplikatsioon!J623=0,"",Eksplikatsioon!J623)</f>
        <v/>
      </c>
      <c r="H623" s="71" t="str">
        <f>IF(Eksplikatsioon!K623=0,"",Eksplikatsioon!K623)</f>
        <v/>
      </c>
      <c r="I623" s="71" t="str">
        <f>IF(Eksplikatsioon!L623=0,"",Eksplikatsioon!L623)</f>
        <v/>
      </c>
      <c r="J623" s="72" t="str">
        <f>IFERROR(IF($G623="Erikasutuses pind (muu)",Eksplikatsioon!O623/SUM(Eksplikatsioon!$O623:'Eksplikatsioon'!$AG623),IF($G623="Erikasutuses pind (korrus)",IFERROR(SUMIFS($E:$E,$G:$G,"Ainukasutuses pind",$C:$C,"Üüritav pind",$H:$H,J$3,$A:$A,$A623)/SUMIFS($E:$E,$G:$G,"Ainukasutuses pind",$C:$C,"Üüritav pind",$A:$A,$A623),0),IF($G623="Erikasutuses pind (hoone)",IFERROR(SUMIFS($E:$E,$G:$G,"Ainukasutuses pind",$C:$C,"Üüritav pind",$H:$H,J$3)/SUMIFS($E:$E,$G:$G,"Ainukasutuses pind",$C:$C,"Üüritav pind"),0),""))),"")</f>
        <v/>
      </c>
      <c r="K623" s="72" t="str">
        <f>IFERROR(IF($G623="Erikasutuses pind (muu)",Eksplikatsioon!P623/SUM(Eksplikatsioon!$O623:'Eksplikatsioon'!$AG623),IF($G623="Erikasutuses pind (korrus)",IFERROR(SUMIFS($E:$E,$G:$G,"Ainukasutuses pind",$C:$C,"Üüritav pind",$H:$H,K$3,$A:$A,$A623)/SUMIFS($E:$E,$G:$G,"Ainukasutuses pind",$C:$C,"Üüritav pind",$A:$A,$A623),0),IF($G623="Erikasutuses pind (hoone)",IFERROR(SUMIFS($E:$E,$G:$G,"Ainukasutuses pind",$C:$C,"Üüritav pind",$H:$H,K$3)/SUMIFS($E:$E,$G:$G,"Ainukasutuses pind",$C:$C,"Üüritav pind"),0),""))),"")</f>
        <v/>
      </c>
      <c r="L623" s="72" t="str">
        <f>IFERROR(IF($G623="Erikasutuses pind (muu)",Eksplikatsioon!Q623/SUM(Eksplikatsioon!$O623:'Eksplikatsioon'!$AG623),IF($G623="Erikasutuses pind (korrus)",IFERROR(SUMIFS($E:$E,$G:$G,"Ainukasutuses pind",$C:$C,"Üüritav pind",$H:$H,L$3,$A:$A,$A623)/SUMIFS($E:$E,$G:$G,"Ainukasutuses pind",$C:$C,"Üüritav pind",$A:$A,$A623),0),IF($G623="Erikasutuses pind (hoone)",IFERROR(SUMIFS($E:$E,$G:$G,"Ainukasutuses pind",$C:$C,"Üüritav pind",$H:$H,L$3)/SUMIFS($E:$E,$G:$G,"Ainukasutuses pind",$C:$C,"Üüritav pind"),0),""))),"")</f>
        <v/>
      </c>
      <c r="M623" s="72" t="str">
        <f>IFERROR(IF($G623="Erikasutuses pind (muu)",Eksplikatsioon!R623/SUM(Eksplikatsioon!$O623:'Eksplikatsioon'!$AG623),IF($G623="Erikasutuses pind (korrus)",IFERROR(SUMIFS($E:$E,$G:$G,"Ainukasutuses pind",$C:$C,"Üüritav pind",$H:$H,M$3,$A:$A,$A623)/SUMIFS($E:$E,$G:$G,"Ainukasutuses pind",$C:$C,"Üüritav pind",$A:$A,$A623),0),IF($G623="Erikasutuses pind (hoone)",IFERROR(SUMIFS($E:$E,$G:$G,"Ainukasutuses pind",$C:$C,"Üüritav pind",$H:$H,M$3)/SUMIFS($E:$E,$G:$G,"Ainukasutuses pind",$C:$C,"Üüritav pind"),0),""))),"")</f>
        <v/>
      </c>
      <c r="N623" s="72" t="str">
        <f>IFERROR(IF($G623="Erikasutuses pind (muu)",Eksplikatsioon!S623/SUM(Eksplikatsioon!$O623:'Eksplikatsioon'!$AG623),IF($G623="Erikasutuses pind (korrus)",IFERROR(SUMIFS($E:$E,$G:$G,"Ainukasutuses pind",$C:$C,"Üüritav pind",$H:$H,N$3,$A:$A,$A623)/SUMIFS($E:$E,$G:$G,"Ainukasutuses pind",$C:$C,"Üüritav pind",$A:$A,$A623),0),IF($G623="Erikasutuses pind (hoone)",IFERROR(SUMIFS($E:$E,$G:$G,"Ainukasutuses pind",$C:$C,"Üüritav pind",$H:$H,N$3)/SUMIFS($E:$E,$G:$G,"Ainukasutuses pind",$C:$C,"Üüritav pind"),0),""))),"")</f>
        <v/>
      </c>
      <c r="O623" s="72" t="str">
        <f>IFERROR(IF($G623="Erikasutuses pind (muu)",Eksplikatsioon!T623/SUM(Eksplikatsioon!$O623:'Eksplikatsioon'!$AG623),IF($G623="Erikasutuses pind (korrus)",IFERROR(SUMIFS($E:$E,$G:$G,"Ainukasutuses pind",$C:$C,"Üüritav pind",$H:$H,O$3,$A:$A,$A623)/SUMIFS($E:$E,$G:$G,"Ainukasutuses pind",$C:$C,"Üüritav pind",$A:$A,$A623),0),IF($G623="Erikasutuses pind (hoone)",IFERROR(SUMIFS($E:$E,$G:$G,"Ainukasutuses pind",$C:$C,"Üüritav pind",$H:$H,O$3)/SUMIFS($E:$E,$G:$G,"Ainukasutuses pind",$C:$C,"Üüritav pind"),0),""))),"")</f>
        <v/>
      </c>
      <c r="P623" s="72" t="str">
        <f>IFERROR(IF($G623="Erikasutuses pind (muu)",Eksplikatsioon!U623/SUM(Eksplikatsioon!$O623:'Eksplikatsioon'!$AG623),IF($G623="Erikasutuses pind (korrus)",IFERROR(SUMIFS($E:$E,$G:$G,"Ainukasutuses pind",$C:$C,"Üüritav pind",$H:$H,P$3,$A:$A,$A623)/SUMIFS($E:$E,$G:$G,"Ainukasutuses pind",$C:$C,"Üüritav pind",$A:$A,$A623),0),IF($G623="Erikasutuses pind (hoone)",IFERROR(SUMIFS($E:$E,$G:$G,"Ainukasutuses pind",$C:$C,"Üüritav pind",$H:$H,P$3)/SUMIFS($E:$E,$G:$G,"Ainukasutuses pind",$C:$C,"Üüritav pind"),0),""))),"")</f>
        <v/>
      </c>
      <c r="Q623" s="72" t="str">
        <f>IFERROR(IF($G623="Erikasutuses pind (muu)",Eksplikatsioon!V623/SUM(Eksplikatsioon!$O623:'Eksplikatsioon'!$AG623),IF($G623="Erikasutuses pind (korrus)",IFERROR(SUMIFS($E:$E,$G:$G,"Ainukasutuses pind",$C:$C,"Üüritav pind",$H:$H,Q$3,$A:$A,$A623)/SUMIFS($E:$E,$G:$G,"Ainukasutuses pind",$C:$C,"Üüritav pind",$A:$A,$A623),0),IF($G623="Erikasutuses pind (hoone)",IFERROR(SUMIFS($E:$E,$G:$G,"Ainukasutuses pind",$C:$C,"Üüritav pind",$H:$H,Q$3)/SUMIFS($E:$E,$G:$G,"Ainukasutuses pind",$C:$C,"Üüritav pind"),0),""))),"")</f>
        <v/>
      </c>
      <c r="R623" s="72" t="str">
        <f>IFERROR(IF($G623="Erikasutuses pind (muu)",Eksplikatsioon!W623/SUM(Eksplikatsioon!$O623:'Eksplikatsioon'!$AG623),IF($G623="Erikasutuses pind (korrus)",IFERROR(SUMIFS($E:$E,$G:$G,"Ainukasutuses pind",$C:$C,"Üüritav pind",$H:$H,R$3,$A:$A,$A623)/SUMIFS($E:$E,$G:$G,"Ainukasutuses pind",$C:$C,"Üüritav pind",$A:$A,$A623),0),IF($G623="Erikasutuses pind (hoone)",IFERROR(SUMIFS($E:$E,$G:$G,"Ainukasutuses pind",$C:$C,"Üüritav pind",$H:$H,R$3)/SUMIFS($E:$E,$G:$G,"Ainukasutuses pind",$C:$C,"Üüritav pind"),0),""))),"")</f>
        <v/>
      </c>
      <c r="S623" s="72" t="str">
        <f>IFERROR(IF($G623="Erikasutuses pind (muu)",Eksplikatsioon!X623/SUM(Eksplikatsioon!$O623:'Eksplikatsioon'!$AG623),IF($G623="Erikasutuses pind (korrus)",IFERROR(SUMIFS($E:$E,$G:$G,"Ainukasutuses pind",$C:$C,"Üüritav pind",$H:$H,S$3,$A:$A,$A623)/SUMIFS($E:$E,$G:$G,"Ainukasutuses pind",$C:$C,"Üüritav pind",$A:$A,$A623),0),IF($G623="Erikasutuses pind (hoone)",IFERROR(SUMIFS($E:$E,$G:$G,"Ainukasutuses pind",$C:$C,"Üüritav pind",$H:$H,S$3)/SUMIFS($E:$E,$G:$G,"Ainukasutuses pind",$C:$C,"Üüritav pind"),0),""))),"")</f>
        <v/>
      </c>
      <c r="T623" s="72" t="str">
        <f>IFERROR(IF($G623="Erikasutuses pind (muu)",Eksplikatsioon!Y623/SUM(Eksplikatsioon!$O623:'Eksplikatsioon'!$AG623),IF($G623="Erikasutuses pind (korrus)",IFERROR(SUMIFS($E:$E,$G:$G,"Ainukasutuses pind",$C:$C,"Üüritav pind",$H:$H,T$3,$A:$A,$A623)/SUMIFS($E:$E,$G:$G,"Ainukasutuses pind",$C:$C,"Üüritav pind",$A:$A,$A623),0),IF($G623="Erikasutuses pind (hoone)",IFERROR(SUMIFS($E:$E,$G:$G,"Ainukasutuses pind",$C:$C,"Üüritav pind",$H:$H,T$3)/SUMIFS($E:$E,$G:$G,"Ainukasutuses pind",$C:$C,"Üüritav pind"),0),""))),"")</f>
        <v/>
      </c>
      <c r="U623" s="72" t="str">
        <f>IFERROR(IF($G623="Erikasutuses pind (muu)",Eksplikatsioon!Z623/SUM(Eksplikatsioon!$O623:'Eksplikatsioon'!$AG623),IF($G623="Erikasutuses pind (korrus)",IFERROR(SUMIFS($E:$E,$G:$G,"Ainukasutuses pind",$C:$C,"Üüritav pind",$H:$H,U$3,$A:$A,$A623)/SUMIFS($E:$E,$G:$G,"Ainukasutuses pind",$C:$C,"Üüritav pind",$A:$A,$A623),0),IF($G623="Erikasutuses pind (hoone)",IFERROR(SUMIFS($E:$E,$G:$G,"Ainukasutuses pind",$C:$C,"Üüritav pind",$H:$H,U$3)/SUMIFS($E:$E,$G:$G,"Ainukasutuses pind",$C:$C,"Üüritav pind"),0),""))),"")</f>
        <v/>
      </c>
      <c r="V623" s="72" t="str">
        <f>IFERROR(IF($G623="Erikasutuses pind (muu)",Eksplikatsioon!AA623/SUM(Eksplikatsioon!$O623:'Eksplikatsioon'!$AG623),IF($G623="Erikasutuses pind (korrus)",IFERROR(SUMIFS($E:$E,$G:$G,"Ainukasutuses pind",$C:$C,"Üüritav pind",$H:$H,V$3,$A:$A,$A623)/SUMIFS($E:$E,$G:$G,"Ainukasutuses pind",$C:$C,"Üüritav pind",$A:$A,$A623),0),IF($G623="Erikasutuses pind (hoone)",IFERROR(SUMIFS($E:$E,$G:$G,"Ainukasutuses pind",$C:$C,"Üüritav pind",$H:$H,V$3)/SUMIFS($E:$E,$G:$G,"Ainukasutuses pind",$C:$C,"Üüritav pind"),0),""))),"")</f>
        <v/>
      </c>
      <c r="W623" s="72" t="str">
        <f>IFERROR(IF($G623="Erikasutuses pind (muu)",Eksplikatsioon!AB623/SUM(Eksplikatsioon!$O623:'Eksplikatsioon'!$AG623),IF($G623="Erikasutuses pind (korrus)",IFERROR(SUMIFS($E:$E,$G:$G,"Ainukasutuses pind",$C:$C,"Üüritav pind",$H:$H,W$3,$A:$A,$A623)/SUMIFS($E:$E,$G:$G,"Ainukasutuses pind",$C:$C,"Üüritav pind",$A:$A,$A623),0),IF($G623="Erikasutuses pind (hoone)",IFERROR(SUMIFS($E:$E,$G:$G,"Ainukasutuses pind",$C:$C,"Üüritav pind",$H:$H,W$3)/SUMIFS($E:$E,$G:$G,"Ainukasutuses pind",$C:$C,"Üüritav pind"),0),""))),"")</f>
        <v/>
      </c>
      <c r="X623" s="72" t="str">
        <f>IFERROR(IF($G623="Erikasutuses pind (muu)",Eksplikatsioon!AC623/SUM(Eksplikatsioon!$O623:'Eksplikatsioon'!$AG623),IF($G623="Erikasutuses pind (korrus)",IFERROR(SUMIFS($E:$E,$G:$G,"Ainukasutuses pind",$C:$C,"Üüritav pind",$H:$H,X$3,$A:$A,$A623)/SUMIFS($E:$E,$G:$G,"Ainukasutuses pind",$C:$C,"Üüritav pind",$A:$A,$A623),0),IF($G623="Erikasutuses pind (hoone)",IFERROR(SUMIFS($E:$E,$G:$G,"Ainukasutuses pind",$C:$C,"Üüritav pind",$H:$H,X$3)/SUMIFS($E:$E,$G:$G,"Ainukasutuses pind",$C:$C,"Üüritav pind"),0),""))),"")</f>
        <v/>
      </c>
      <c r="Y623" s="72" t="str">
        <f>IFERROR(IF($G623="Erikasutuses pind (muu)",Eksplikatsioon!AD623/SUM(Eksplikatsioon!$O623:'Eksplikatsioon'!$AG623),IF($G623="Erikasutuses pind (korrus)",IFERROR(SUMIFS($E:$E,$G:$G,"Ainukasutuses pind",$C:$C,"Üüritav pind",$H:$H,Y$3,$A:$A,$A623)/SUMIFS($E:$E,$G:$G,"Ainukasutuses pind",$C:$C,"Üüritav pind",$A:$A,$A623),0),IF($G623="Erikasutuses pind (hoone)",IFERROR(SUMIFS($E:$E,$G:$G,"Ainukasutuses pind",$C:$C,"Üüritav pind",$H:$H,Y$3)/SUMIFS($E:$E,$G:$G,"Ainukasutuses pind",$C:$C,"Üüritav pind"),0),""))),"")</f>
        <v/>
      </c>
      <c r="Z623" s="72" t="str">
        <f>IFERROR(IF($G623="Erikasutuses pind (muu)",Eksplikatsioon!AE623/SUM(Eksplikatsioon!$O623:'Eksplikatsioon'!$AG623),IF($G623="Erikasutuses pind (korrus)",IFERROR(SUMIFS($E:$E,$G:$G,"Ainukasutuses pind",$C:$C,"Üüritav pind",$H:$H,Z$3,$A:$A,$A623)/SUMIFS($E:$E,$G:$G,"Ainukasutuses pind",$C:$C,"Üüritav pind",$A:$A,$A623),0),IF($G623="Erikasutuses pind (hoone)",IFERROR(SUMIFS($E:$E,$G:$G,"Ainukasutuses pind",$C:$C,"Üüritav pind",$H:$H,Z$3)/SUMIFS($E:$E,$G:$G,"Ainukasutuses pind",$C:$C,"Üüritav pind"),0),""))),"")</f>
        <v/>
      </c>
      <c r="AA623" s="72" t="str">
        <f>IFERROR(IF($G623="Erikasutuses pind (muu)",Eksplikatsioon!AF623/SUM(Eksplikatsioon!$O623:'Eksplikatsioon'!$AG623),IF($G623="Erikasutuses pind (korrus)",IFERROR(SUMIFS($E:$E,$G:$G,"Ainukasutuses pind",$C:$C,"Üüritav pind",$H:$H,AA$3,$A:$A,$A623)/SUMIFS($E:$E,$G:$G,"Ainukasutuses pind",$C:$C,"Üüritav pind",$A:$A,$A623),0),IF($G623="Erikasutuses pind (hoone)",IFERROR(SUMIFS($E:$E,$G:$G,"Ainukasutuses pind",$C:$C,"Üüritav pind",$H:$H,AA$3)/SUMIFS($E:$E,$G:$G,"Ainukasutuses pind",$C:$C,"Üüritav pind"),0),""))),"")</f>
        <v/>
      </c>
      <c r="AB623" s="72" t="str">
        <f>IFERROR(IF($G623="Erikasutuses pind (muu)",Eksplikatsioon!AG623/SUM(Eksplikatsioon!$O623:'Eksplikatsioon'!$AG623),IF($G623="Erikasutuses pind (korrus)",IFERROR(SUMIFS($E:$E,$G:$G,"Ainukasutuses pind",$C:$C,"Üüritav pind",$H:$H,AB$3,$A:$A,$A623)/SUMIFS($E:$E,$G:$G,"Ainukasutuses pind",$C:$C,"Üüritav pind",$A:$A,$A623),0),IF($G623="Erikasutuses pind (hoone)",IFERROR(SUMIFS($E:$E,$G:$G,"Ainukasutuses pind",$C:$C,"Üüritav pind",$H:$H,AB$3)/SUMIFS($E:$E,$G:$G,"Ainukasutuses pind",$C:$C,"Üüritav pind"),0),""))),"")</f>
        <v/>
      </c>
      <c r="AC623" s="72" t="str">
        <f>IFERROR(IF($G623="Erikasutuses pind (muu)",$E623*J623,IFERROR($E623*J623/SUM($J623:$AB623)*(Eksplikatsioon!O623)/SUMPRODUCT($J623:$AB623,Eksplikatsioon!$O623:$AG623),"")),"")</f>
        <v/>
      </c>
      <c r="AD623" s="72" t="str">
        <f>IFERROR(IF($G623="Erikasutuses pind (muu)",$E623*K623,IFERROR($E623*K623/SUM($J623:$AB623)*(Eksplikatsioon!P623)/SUMPRODUCT($J623:$AB623,Eksplikatsioon!$O623:$AG623),"")),"")</f>
        <v/>
      </c>
      <c r="AE623" s="72" t="str">
        <f>IFERROR(IF($G623="Erikasutuses pind (muu)",$E623*L623,IFERROR($E623*L623/SUM($J623:$AB623)*(Eksplikatsioon!Q623)/SUMPRODUCT($J623:$AB623,Eksplikatsioon!$O623:$AG623),"")),"")</f>
        <v/>
      </c>
      <c r="AF623" s="72" t="str">
        <f>IFERROR(IF($G623="Erikasutuses pind (muu)",$E623*M623,IFERROR($E623*M623/SUM($J623:$AB623)*(Eksplikatsioon!R623)/SUMPRODUCT($J623:$AB623,Eksplikatsioon!$O623:$AG623),"")),"")</f>
        <v/>
      </c>
      <c r="AG623" s="72" t="str">
        <f>IFERROR(IF($G623="Erikasutuses pind (muu)",$E623*N623,IFERROR($E623*N623/SUM($J623:$AB623)*(Eksplikatsioon!S623)/SUMPRODUCT($J623:$AB623,Eksplikatsioon!$O623:$AG623),"")),"")</f>
        <v/>
      </c>
      <c r="AH623" s="72" t="str">
        <f>IFERROR(IF($G623="Erikasutuses pind (muu)",$E623*O623,IFERROR($E623*O623/SUM($J623:$AB623)*(Eksplikatsioon!T623)/SUMPRODUCT($J623:$AB623,Eksplikatsioon!$O623:$AG623),"")),"")</f>
        <v/>
      </c>
      <c r="AI623" s="72" t="str">
        <f>IFERROR(IF($G623="Erikasutuses pind (muu)",$E623*P623,IFERROR($E623*P623/SUM($J623:$AB623)*(Eksplikatsioon!U623)/SUMPRODUCT($J623:$AB623,Eksplikatsioon!$O623:$AG623),"")),"")</f>
        <v/>
      </c>
      <c r="AJ623" s="72" t="str">
        <f>IFERROR(IF($G623="Erikasutuses pind (muu)",$E623*Q623,IFERROR($E623*Q623/SUM($J623:$AB623)*(Eksplikatsioon!V623)/SUMPRODUCT($J623:$AB623,Eksplikatsioon!$O623:$AG623),"")),"")</f>
        <v/>
      </c>
      <c r="AK623" s="72" t="str">
        <f>IFERROR(IF($G623="Erikasutuses pind (muu)",$E623*R623,IFERROR($E623*R623/SUM($J623:$AB623)*(Eksplikatsioon!W623)/SUMPRODUCT($J623:$AB623,Eksplikatsioon!$O623:$AG623),"")),"")</f>
        <v/>
      </c>
      <c r="AL623" s="72" t="str">
        <f>IFERROR(IF($G623="Erikasutuses pind (muu)",$E623*S623,IFERROR($E623*S623/SUM($J623:$AB623)*(Eksplikatsioon!X623)/SUMPRODUCT($J623:$AB623,Eksplikatsioon!$O623:$AG623),"")),"")</f>
        <v/>
      </c>
      <c r="AM623" s="72" t="str">
        <f>IFERROR(IF($G623="Erikasutuses pind (muu)",$E623*T623,IFERROR($E623*T623/SUM($J623:$AB623)*(Eksplikatsioon!Y623)/SUMPRODUCT($J623:$AB623,Eksplikatsioon!$O623:$AG623),"")),"")</f>
        <v/>
      </c>
      <c r="AN623" s="72" t="str">
        <f>IFERROR(IF($G623="Erikasutuses pind (muu)",$E623*U623,IFERROR($E623*U623/SUM($J623:$AB623)*(Eksplikatsioon!Z623)/SUMPRODUCT($J623:$AB623,Eksplikatsioon!$O623:$AG623),"")),"")</f>
        <v/>
      </c>
      <c r="AO623" s="72" t="str">
        <f>IFERROR(IF($G623="Erikasutuses pind (muu)",$E623*V623,IFERROR($E623*V623/SUM($J623:$AB623)*(Eksplikatsioon!AA623)/SUMPRODUCT($J623:$AB623,Eksplikatsioon!$O623:$AG623),"")),"")</f>
        <v/>
      </c>
      <c r="AP623" s="72" t="str">
        <f>IFERROR(IF($G623="Erikasutuses pind (muu)",$E623*W623,IFERROR($E623*W623/SUM($J623:$AB623)*(Eksplikatsioon!AB623)/SUMPRODUCT($J623:$AB623,Eksplikatsioon!$O623:$AG623),"")),"")</f>
        <v/>
      </c>
      <c r="AQ623" s="72" t="str">
        <f>IFERROR(IF($G623="Erikasutuses pind (muu)",$E623*X623,IFERROR($E623*X623/SUM($J623:$AB623)*(Eksplikatsioon!AC623)/SUMPRODUCT($J623:$AB623,Eksplikatsioon!$O623:$AG623),"")),"")</f>
        <v/>
      </c>
      <c r="AR623" s="72" t="str">
        <f>IFERROR(IF($G623="Erikasutuses pind (muu)",$E623*Y623,IFERROR($E623*Y623/SUM($J623:$AB623)*(Eksplikatsioon!AD623)/SUMPRODUCT($J623:$AB623,Eksplikatsioon!$O623:$AG623),"")),"")</f>
        <v/>
      </c>
      <c r="AS623" s="72" t="str">
        <f>IFERROR(IF($G623="Erikasutuses pind (muu)",$E623*Z623,IFERROR($E623*Z623/SUM($J623:$AB623)*(Eksplikatsioon!AE623)/SUMPRODUCT($J623:$AB623,Eksplikatsioon!$O623:$AG623),"")),"")</f>
        <v/>
      </c>
      <c r="AT623" s="72" t="str">
        <f>IFERROR(IF($G623="Erikasutuses pind (muu)",$E623*AA623,IFERROR($E623*AA623/SUM($J623:$AB623)*(Eksplikatsioon!AF623)/SUMPRODUCT($J623:$AB623,Eksplikatsioon!$O623:$AG623),"")),"")</f>
        <v/>
      </c>
      <c r="AU623" s="72" t="str">
        <f>IFERROR(IF($G623="Erikasutuses pind (muu)",$E623*AB623,IFERROR($E623*AB623/SUM($J623:$AB623)*(Eksplikatsioon!AG623)/SUMPRODUCT($J623:$AB623,Eksplikatsioon!$O623:$AG623),"")),"")</f>
        <v/>
      </c>
    </row>
    <row r="624" spans="1:47" x14ac:dyDescent="0.25">
      <c r="A624" s="71" t="str">
        <f>IF(Eksplikatsioon!A624=0,"",Eksplikatsioon!A624)</f>
        <v/>
      </c>
      <c r="B624" s="71" t="str">
        <f>IF(Eksplikatsioon!B624=0,"",Eksplikatsioon!B624)</f>
        <v/>
      </c>
      <c r="C624" s="71" t="str">
        <f>IF(Eksplikatsioon!C624=0,"",Eksplikatsioon!C624)</f>
        <v/>
      </c>
      <c r="D624" s="71" t="str">
        <f>IF(Eksplikatsioon!D624=0,"",Eksplikatsioon!D624)</f>
        <v/>
      </c>
      <c r="E624" s="71" t="str">
        <f>IF(Eksplikatsioon!F624=0,"",Eksplikatsioon!F624)</f>
        <v/>
      </c>
      <c r="F624" s="71" t="str">
        <f>IF(Eksplikatsioon!H624=0,"",Eksplikatsioon!H624)</f>
        <v/>
      </c>
      <c r="G624" s="71" t="str">
        <f>IF(Eksplikatsioon!J624=0,"",Eksplikatsioon!J624)</f>
        <v/>
      </c>
      <c r="H624" s="71" t="str">
        <f>IF(Eksplikatsioon!K624=0,"",Eksplikatsioon!K624)</f>
        <v/>
      </c>
      <c r="I624" s="71" t="str">
        <f>IF(Eksplikatsioon!L624=0,"",Eksplikatsioon!L624)</f>
        <v/>
      </c>
      <c r="J624" s="72" t="str">
        <f>IFERROR(IF($G624="Erikasutuses pind (muu)",Eksplikatsioon!O624/SUM(Eksplikatsioon!$O624:'Eksplikatsioon'!$AG624),IF($G624="Erikasutuses pind (korrus)",IFERROR(SUMIFS($E:$E,$G:$G,"Ainukasutuses pind",$C:$C,"Üüritav pind",$H:$H,J$3,$A:$A,$A624)/SUMIFS($E:$E,$G:$G,"Ainukasutuses pind",$C:$C,"Üüritav pind",$A:$A,$A624),0),IF($G624="Erikasutuses pind (hoone)",IFERROR(SUMIFS($E:$E,$G:$G,"Ainukasutuses pind",$C:$C,"Üüritav pind",$H:$H,J$3)/SUMIFS($E:$E,$G:$G,"Ainukasutuses pind",$C:$C,"Üüritav pind"),0),""))),"")</f>
        <v/>
      </c>
      <c r="K624" s="72" t="str">
        <f>IFERROR(IF($G624="Erikasutuses pind (muu)",Eksplikatsioon!P624/SUM(Eksplikatsioon!$O624:'Eksplikatsioon'!$AG624),IF($G624="Erikasutuses pind (korrus)",IFERROR(SUMIFS($E:$E,$G:$G,"Ainukasutuses pind",$C:$C,"Üüritav pind",$H:$H,K$3,$A:$A,$A624)/SUMIFS($E:$E,$G:$G,"Ainukasutuses pind",$C:$C,"Üüritav pind",$A:$A,$A624),0),IF($G624="Erikasutuses pind (hoone)",IFERROR(SUMIFS($E:$E,$G:$G,"Ainukasutuses pind",$C:$C,"Üüritav pind",$H:$H,K$3)/SUMIFS($E:$E,$G:$G,"Ainukasutuses pind",$C:$C,"Üüritav pind"),0),""))),"")</f>
        <v/>
      </c>
      <c r="L624" s="72" t="str">
        <f>IFERROR(IF($G624="Erikasutuses pind (muu)",Eksplikatsioon!Q624/SUM(Eksplikatsioon!$O624:'Eksplikatsioon'!$AG624),IF($G624="Erikasutuses pind (korrus)",IFERROR(SUMIFS($E:$E,$G:$G,"Ainukasutuses pind",$C:$C,"Üüritav pind",$H:$H,L$3,$A:$A,$A624)/SUMIFS($E:$E,$G:$G,"Ainukasutuses pind",$C:$C,"Üüritav pind",$A:$A,$A624),0),IF($G624="Erikasutuses pind (hoone)",IFERROR(SUMIFS($E:$E,$G:$G,"Ainukasutuses pind",$C:$C,"Üüritav pind",$H:$H,L$3)/SUMIFS($E:$E,$G:$G,"Ainukasutuses pind",$C:$C,"Üüritav pind"),0),""))),"")</f>
        <v/>
      </c>
      <c r="M624" s="72" t="str">
        <f>IFERROR(IF($G624="Erikasutuses pind (muu)",Eksplikatsioon!R624/SUM(Eksplikatsioon!$O624:'Eksplikatsioon'!$AG624),IF($G624="Erikasutuses pind (korrus)",IFERROR(SUMIFS($E:$E,$G:$G,"Ainukasutuses pind",$C:$C,"Üüritav pind",$H:$H,M$3,$A:$A,$A624)/SUMIFS($E:$E,$G:$G,"Ainukasutuses pind",$C:$C,"Üüritav pind",$A:$A,$A624),0),IF($G624="Erikasutuses pind (hoone)",IFERROR(SUMIFS($E:$E,$G:$G,"Ainukasutuses pind",$C:$C,"Üüritav pind",$H:$H,M$3)/SUMIFS($E:$E,$G:$G,"Ainukasutuses pind",$C:$C,"Üüritav pind"),0),""))),"")</f>
        <v/>
      </c>
      <c r="N624" s="72" t="str">
        <f>IFERROR(IF($G624="Erikasutuses pind (muu)",Eksplikatsioon!S624/SUM(Eksplikatsioon!$O624:'Eksplikatsioon'!$AG624),IF($G624="Erikasutuses pind (korrus)",IFERROR(SUMIFS($E:$E,$G:$G,"Ainukasutuses pind",$C:$C,"Üüritav pind",$H:$H,N$3,$A:$A,$A624)/SUMIFS($E:$E,$G:$G,"Ainukasutuses pind",$C:$C,"Üüritav pind",$A:$A,$A624),0),IF($G624="Erikasutuses pind (hoone)",IFERROR(SUMIFS($E:$E,$G:$G,"Ainukasutuses pind",$C:$C,"Üüritav pind",$H:$H,N$3)/SUMIFS($E:$E,$G:$G,"Ainukasutuses pind",$C:$C,"Üüritav pind"),0),""))),"")</f>
        <v/>
      </c>
      <c r="O624" s="72" t="str">
        <f>IFERROR(IF($G624="Erikasutuses pind (muu)",Eksplikatsioon!T624/SUM(Eksplikatsioon!$O624:'Eksplikatsioon'!$AG624),IF($G624="Erikasutuses pind (korrus)",IFERROR(SUMIFS($E:$E,$G:$G,"Ainukasutuses pind",$C:$C,"Üüritav pind",$H:$H,O$3,$A:$A,$A624)/SUMIFS($E:$E,$G:$G,"Ainukasutuses pind",$C:$C,"Üüritav pind",$A:$A,$A624),0),IF($G624="Erikasutuses pind (hoone)",IFERROR(SUMIFS($E:$E,$G:$G,"Ainukasutuses pind",$C:$C,"Üüritav pind",$H:$H,O$3)/SUMIFS($E:$E,$G:$G,"Ainukasutuses pind",$C:$C,"Üüritav pind"),0),""))),"")</f>
        <v/>
      </c>
      <c r="P624" s="72" t="str">
        <f>IFERROR(IF($G624="Erikasutuses pind (muu)",Eksplikatsioon!U624/SUM(Eksplikatsioon!$O624:'Eksplikatsioon'!$AG624),IF($G624="Erikasutuses pind (korrus)",IFERROR(SUMIFS($E:$E,$G:$G,"Ainukasutuses pind",$C:$C,"Üüritav pind",$H:$H,P$3,$A:$A,$A624)/SUMIFS($E:$E,$G:$G,"Ainukasutuses pind",$C:$C,"Üüritav pind",$A:$A,$A624),0),IF($G624="Erikasutuses pind (hoone)",IFERROR(SUMIFS($E:$E,$G:$G,"Ainukasutuses pind",$C:$C,"Üüritav pind",$H:$H,P$3)/SUMIFS($E:$E,$G:$G,"Ainukasutuses pind",$C:$C,"Üüritav pind"),0),""))),"")</f>
        <v/>
      </c>
      <c r="Q624" s="72" t="str">
        <f>IFERROR(IF($G624="Erikasutuses pind (muu)",Eksplikatsioon!V624/SUM(Eksplikatsioon!$O624:'Eksplikatsioon'!$AG624),IF($G624="Erikasutuses pind (korrus)",IFERROR(SUMIFS($E:$E,$G:$G,"Ainukasutuses pind",$C:$C,"Üüritav pind",$H:$H,Q$3,$A:$A,$A624)/SUMIFS($E:$E,$G:$G,"Ainukasutuses pind",$C:$C,"Üüritav pind",$A:$A,$A624),0),IF($G624="Erikasutuses pind (hoone)",IFERROR(SUMIFS($E:$E,$G:$G,"Ainukasutuses pind",$C:$C,"Üüritav pind",$H:$H,Q$3)/SUMIFS($E:$E,$G:$G,"Ainukasutuses pind",$C:$C,"Üüritav pind"),0),""))),"")</f>
        <v/>
      </c>
      <c r="R624" s="72" t="str">
        <f>IFERROR(IF($G624="Erikasutuses pind (muu)",Eksplikatsioon!W624/SUM(Eksplikatsioon!$O624:'Eksplikatsioon'!$AG624),IF($G624="Erikasutuses pind (korrus)",IFERROR(SUMIFS($E:$E,$G:$G,"Ainukasutuses pind",$C:$C,"Üüritav pind",$H:$H,R$3,$A:$A,$A624)/SUMIFS($E:$E,$G:$G,"Ainukasutuses pind",$C:$C,"Üüritav pind",$A:$A,$A624),0),IF($G624="Erikasutuses pind (hoone)",IFERROR(SUMIFS($E:$E,$G:$G,"Ainukasutuses pind",$C:$C,"Üüritav pind",$H:$H,R$3)/SUMIFS($E:$E,$G:$G,"Ainukasutuses pind",$C:$C,"Üüritav pind"),0),""))),"")</f>
        <v/>
      </c>
      <c r="S624" s="72" t="str">
        <f>IFERROR(IF($G624="Erikasutuses pind (muu)",Eksplikatsioon!X624/SUM(Eksplikatsioon!$O624:'Eksplikatsioon'!$AG624),IF($G624="Erikasutuses pind (korrus)",IFERROR(SUMIFS($E:$E,$G:$G,"Ainukasutuses pind",$C:$C,"Üüritav pind",$H:$H,S$3,$A:$A,$A624)/SUMIFS($E:$E,$G:$G,"Ainukasutuses pind",$C:$C,"Üüritav pind",$A:$A,$A624),0),IF($G624="Erikasutuses pind (hoone)",IFERROR(SUMIFS($E:$E,$G:$G,"Ainukasutuses pind",$C:$C,"Üüritav pind",$H:$H,S$3)/SUMIFS($E:$E,$G:$G,"Ainukasutuses pind",$C:$C,"Üüritav pind"),0),""))),"")</f>
        <v/>
      </c>
      <c r="T624" s="72" t="str">
        <f>IFERROR(IF($G624="Erikasutuses pind (muu)",Eksplikatsioon!Y624/SUM(Eksplikatsioon!$O624:'Eksplikatsioon'!$AG624),IF($G624="Erikasutuses pind (korrus)",IFERROR(SUMIFS($E:$E,$G:$G,"Ainukasutuses pind",$C:$C,"Üüritav pind",$H:$H,T$3,$A:$A,$A624)/SUMIFS($E:$E,$G:$G,"Ainukasutuses pind",$C:$C,"Üüritav pind",$A:$A,$A624),0),IF($G624="Erikasutuses pind (hoone)",IFERROR(SUMIFS($E:$E,$G:$G,"Ainukasutuses pind",$C:$C,"Üüritav pind",$H:$H,T$3)/SUMIFS($E:$E,$G:$G,"Ainukasutuses pind",$C:$C,"Üüritav pind"),0),""))),"")</f>
        <v/>
      </c>
      <c r="U624" s="72" t="str">
        <f>IFERROR(IF($G624="Erikasutuses pind (muu)",Eksplikatsioon!Z624/SUM(Eksplikatsioon!$O624:'Eksplikatsioon'!$AG624),IF($G624="Erikasutuses pind (korrus)",IFERROR(SUMIFS($E:$E,$G:$G,"Ainukasutuses pind",$C:$C,"Üüritav pind",$H:$H,U$3,$A:$A,$A624)/SUMIFS($E:$E,$G:$G,"Ainukasutuses pind",$C:$C,"Üüritav pind",$A:$A,$A624),0),IF($G624="Erikasutuses pind (hoone)",IFERROR(SUMIFS($E:$E,$G:$G,"Ainukasutuses pind",$C:$C,"Üüritav pind",$H:$H,U$3)/SUMIFS($E:$E,$G:$G,"Ainukasutuses pind",$C:$C,"Üüritav pind"),0),""))),"")</f>
        <v/>
      </c>
      <c r="V624" s="72" t="str">
        <f>IFERROR(IF($G624="Erikasutuses pind (muu)",Eksplikatsioon!AA624/SUM(Eksplikatsioon!$O624:'Eksplikatsioon'!$AG624),IF($G624="Erikasutuses pind (korrus)",IFERROR(SUMIFS($E:$E,$G:$G,"Ainukasutuses pind",$C:$C,"Üüritav pind",$H:$H,V$3,$A:$A,$A624)/SUMIFS($E:$E,$G:$G,"Ainukasutuses pind",$C:$C,"Üüritav pind",$A:$A,$A624),0),IF($G624="Erikasutuses pind (hoone)",IFERROR(SUMIFS($E:$E,$G:$G,"Ainukasutuses pind",$C:$C,"Üüritav pind",$H:$H,V$3)/SUMIFS($E:$E,$G:$G,"Ainukasutuses pind",$C:$C,"Üüritav pind"),0),""))),"")</f>
        <v/>
      </c>
      <c r="W624" s="72" t="str">
        <f>IFERROR(IF($G624="Erikasutuses pind (muu)",Eksplikatsioon!AB624/SUM(Eksplikatsioon!$O624:'Eksplikatsioon'!$AG624),IF($G624="Erikasutuses pind (korrus)",IFERROR(SUMIFS($E:$E,$G:$G,"Ainukasutuses pind",$C:$C,"Üüritav pind",$H:$H,W$3,$A:$A,$A624)/SUMIFS($E:$E,$G:$G,"Ainukasutuses pind",$C:$C,"Üüritav pind",$A:$A,$A624),0),IF($G624="Erikasutuses pind (hoone)",IFERROR(SUMIFS($E:$E,$G:$G,"Ainukasutuses pind",$C:$C,"Üüritav pind",$H:$H,W$3)/SUMIFS($E:$E,$G:$G,"Ainukasutuses pind",$C:$C,"Üüritav pind"),0),""))),"")</f>
        <v/>
      </c>
      <c r="X624" s="72" t="str">
        <f>IFERROR(IF($G624="Erikasutuses pind (muu)",Eksplikatsioon!AC624/SUM(Eksplikatsioon!$O624:'Eksplikatsioon'!$AG624),IF($G624="Erikasutuses pind (korrus)",IFERROR(SUMIFS($E:$E,$G:$G,"Ainukasutuses pind",$C:$C,"Üüritav pind",$H:$H,X$3,$A:$A,$A624)/SUMIFS($E:$E,$G:$G,"Ainukasutuses pind",$C:$C,"Üüritav pind",$A:$A,$A624),0),IF($G624="Erikasutuses pind (hoone)",IFERROR(SUMIFS($E:$E,$G:$G,"Ainukasutuses pind",$C:$C,"Üüritav pind",$H:$H,X$3)/SUMIFS($E:$E,$G:$G,"Ainukasutuses pind",$C:$C,"Üüritav pind"),0),""))),"")</f>
        <v/>
      </c>
      <c r="Y624" s="72" t="str">
        <f>IFERROR(IF($G624="Erikasutuses pind (muu)",Eksplikatsioon!AD624/SUM(Eksplikatsioon!$O624:'Eksplikatsioon'!$AG624),IF($G624="Erikasutuses pind (korrus)",IFERROR(SUMIFS($E:$E,$G:$G,"Ainukasutuses pind",$C:$C,"Üüritav pind",$H:$H,Y$3,$A:$A,$A624)/SUMIFS($E:$E,$G:$G,"Ainukasutuses pind",$C:$C,"Üüritav pind",$A:$A,$A624),0),IF($G624="Erikasutuses pind (hoone)",IFERROR(SUMIFS($E:$E,$G:$G,"Ainukasutuses pind",$C:$C,"Üüritav pind",$H:$H,Y$3)/SUMIFS($E:$E,$G:$G,"Ainukasutuses pind",$C:$C,"Üüritav pind"),0),""))),"")</f>
        <v/>
      </c>
      <c r="Z624" s="72" t="str">
        <f>IFERROR(IF($G624="Erikasutuses pind (muu)",Eksplikatsioon!AE624/SUM(Eksplikatsioon!$O624:'Eksplikatsioon'!$AG624),IF($G624="Erikasutuses pind (korrus)",IFERROR(SUMIFS($E:$E,$G:$G,"Ainukasutuses pind",$C:$C,"Üüritav pind",$H:$H,Z$3,$A:$A,$A624)/SUMIFS($E:$E,$G:$G,"Ainukasutuses pind",$C:$C,"Üüritav pind",$A:$A,$A624),0),IF($G624="Erikasutuses pind (hoone)",IFERROR(SUMIFS($E:$E,$G:$G,"Ainukasutuses pind",$C:$C,"Üüritav pind",$H:$H,Z$3)/SUMIFS($E:$E,$G:$G,"Ainukasutuses pind",$C:$C,"Üüritav pind"),0),""))),"")</f>
        <v/>
      </c>
      <c r="AA624" s="72" t="str">
        <f>IFERROR(IF($G624="Erikasutuses pind (muu)",Eksplikatsioon!AF624/SUM(Eksplikatsioon!$O624:'Eksplikatsioon'!$AG624),IF($G624="Erikasutuses pind (korrus)",IFERROR(SUMIFS($E:$E,$G:$G,"Ainukasutuses pind",$C:$C,"Üüritav pind",$H:$H,AA$3,$A:$A,$A624)/SUMIFS($E:$E,$G:$G,"Ainukasutuses pind",$C:$C,"Üüritav pind",$A:$A,$A624),0),IF($G624="Erikasutuses pind (hoone)",IFERROR(SUMIFS($E:$E,$G:$G,"Ainukasutuses pind",$C:$C,"Üüritav pind",$H:$H,AA$3)/SUMIFS($E:$E,$G:$G,"Ainukasutuses pind",$C:$C,"Üüritav pind"),0),""))),"")</f>
        <v/>
      </c>
      <c r="AB624" s="72" t="str">
        <f>IFERROR(IF($G624="Erikasutuses pind (muu)",Eksplikatsioon!AG624/SUM(Eksplikatsioon!$O624:'Eksplikatsioon'!$AG624),IF($G624="Erikasutuses pind (korrus)",IFERROR(SUMIFS($E:$E,$G:$G,"Ainukasutuses pind",$C:$C,"Üüritav pind",$H:$H,AB$3,$A:$A,$A624)/SUMIFS($E:$E,$G:$G,"Ainukasutuses pind",$C:$C,"Üüritav pind",$A:$A,$A624),0),IF($G624="Erikasutuses pind (hoone)",IFERROR(SUMIFS($E:$E,$G:$G,"Ainukasutuses pind",$C:$C,"Üüritav pind",$H:$H,AB$3)/SUMIFS($E:$E,$G:$G,"Ainukasutuses pind",$C:$C,"Üüritav pind"),0),""))),"")</f>
        <v/>
      </c>
      <c r="AC624" s="72" t="str">
        <f>IFERROR(IF($G624="Erikasutuses pind (muu)",$E624*J624,IFERROR($E624*J624/SUM($J624:$AB624)*(Eksplikatsioon!O624)/SUMPRODUCT($J624:$AB624,Eksplikatsioon!$O624:$AG624),"")),"")</f>
        <v/>
      </c>
      <c r="AD624" s="72" t="str">
        <f>IFERROR(IF($G624="Erikasutuses pind (muu)",$E624*K624,IFERROR($E624*K624/SUM($J624:$AB624)*(Eksplikatsioon!P624)/SUMPRODUCT($J624:$AB624,Eksplikatsioon!$O624:$AG624),"")),"")</f>
        <v/>
      </c>
      <c r="AE624" s="72" t="str">
        <f>IFERROR(IF($G624="Erikasutuses pind (muu)",$E624*L624,IFERROR($E624*L624/SUM($J624:$AB624)*(Eksplikatsioon!Q624)/SUMPRODUCT($J624:$AB624,Eksplikatsioon!$O624:$AG624),"")),"")</f>
        <v/>
      </c>
      <c r="AF624" s="72" t="str">
        <f>IFERROR(IF($G624="Erikasutuses pind (muu)",$E624*M624,IFERROR($E624*M624/SUM($J624:$AB624)*(Eksplikatsioon!R624)/SUMPRODUCT($J624:$AB624,Eksplikatsioon!$O624:$AG624),"")),"")</f>
        <v/>
      </c>
      <c r="AG624" s="72" t="str">
        <f>IFERROR(IF($G624="Erikasutuses pind (muu)",$E624*N624,IFERROR($E624*N624/SUM($J624:$AB624)*(Eksplikatsioon!S624)/SUMPRODUCT($J624:$AB624,Eksplikatsioon!$O624:$AG624),"")),"")</f>
        <v/>
      </c>
      <c r="AH624" s="72" t="str">
        <f>IFERROR(IF($G624="Erikasutuses pind (muu)",$E624*O624,IFERROR($E624*O624/SUM($J624:$AB624)*(Eksplikatsioon!T624)/SUMPRODUCT($J624:$AB624,Eksplikatsioon!$O624:$AG624),"")),"")</f>
        <v/>
      </c>
      <c r="AI624" s="72" t="str">
        <f>IFERROR(IF($G624="Erikasutuses pind (muu)",$E624*P624,IFERROR($E624*P624/SUM($J624:$AB624)*(Eksplikatsioon!U624)/SUMPRODUCT($J624:$AB624,Eksplikatsioon!$O624:$AG624),"")),"")</f>
        <v/>
      </c>
      <c r="AJ624" s="72" t="str">
        <f>IFERROR(IF($G624="Erikasutuses pind (muu)",$E624*Q624,IFERROR($E624*Q624/SUM($J624:$AB624)*(Eksplikatsioon!V624)/SUMPRODUCT($J624:$AB624,Eksplikatsioon!$O624:$AG624),"")),"")</f>
        <v/>
      </c>
      <c r="AK624" s="72" t="str">
        <f>IFERROR(IF($G624="Erikasutuses pind (muu)",$E624*R624,IFERROR($E624*R624/SUM($J624:$AB624)*(Eksplikatsioon!W624)/SUMPRODUCT($J624:$AB624,Eksplikatsioon!$O624:$AG624),"")),"")</f>
        <v/>
      </c>
      <c r="AL624" s="72" t="str">
        <f>IFERROR(IF($G624="Erikasutuses pind (muu)",$E624*S624,IFERROR($E624*S624/SUM($J624:$AB624)*(Eksplikatsioon!X624)/SUMPRODUCT($J624:$AB624,Eksplikatsioon!$O624:$AG624),"")),"")</f>
        <v/>
      </c>
      <c r="AM624" s="72" t="str">
        <f>IFERROR(IF($G624="Erikasutuses pind (muu)",$E624*T624,IFERROR($E624*T624/SUM($J624:$AB624)*(Eksplikatsioon!Y624)/SUMPRODUCT($J624:$AB624,Eksplikatsioon!$O624:$AG624),"")),"")</f>
        <v/>
      </c>
      <c r="AN624" s="72" t="str">
        <f>IFERROR(IF($G624="Erikasutuses pind (muu)",$E624*U624,IFERROR($E624*U624/SUM($J624:$AB624)*(Eksplikatsioon!Z624)/SUMPRODUCT($J624:$AB624,Eksplikatsioon!$O624:$AG624),"")),"")</f>
        <v/>
      </c>
      <c r="AO624" s="72" t="str">
        <f>IFERROR(IF($G624="Erikasutuses pind (muu)",$E624*V624,IFERROR($E624*V624/SUM($J624:$AB624)*(Eksplikatsioon!AA624)/SUMPRODUCT($J624:$AB624,Eksplikatsioon!$O624:$AG624),"")),"")</f>
        <v/>
      </c>
      <c r="AP624" s="72" t="str">
        <f>IFERROR(IF($G624="Erikasutuses pind (muu)",$E624*W624,IFERROR($E624*W624/SUM($J624:$AB624)*(Eksplikatsioon!AB624)/SUMPRODUCT($J624:$AB624,Eksplikatsioon!$O624:$AG624),"")),"")</f>
        <v/>
      </c>
      <c r="AQ624" s="72" t="str">
        <f>IFERROR(IF($G624="Erikasutuses pind (muu)",$E624*X624,IFERROR($E624*X624/SUM($J624:$AB624)*(Eksplikatsioon!AC624)/SUMPRODUCT($J624:$AB624,Eksplikatsioon!$O624:$AG624),"")),"")</f>
        <v/>
      </c>
      <c r="AR624" s="72" t="str">
        <f>IFERROR(IF($G624="Erikasutuses pind (muu)",$E624*Y624,IFERROR($E624*Y624/SUM($J624:$AB624)*(Eksplikatsioon!AD624)/SUMPRODUCT($J624:$AB624,Eksplikatsioon!$O624:$AG624),"")),"")</f>
        <v/>
      </c>
      <c r="AS624" s="72" t="str">
        <f>IFERROR(IF($G624="Erikasutuses pind (muu)",$E624*Z624,IFERROR($E624*Z624/SUM($J624:$AB624)*(Eksplikatsioon!AE624)/SUMPRODUCT($J624:$AB624,Eksplikatsioon!$O624:$AG624),"")),"")</f>
        <v/>
      </c>
      <c r="AT624" s="72" t="str">
        <f>IFERROR(IF($G624="Erikasutuses pind (muu)",$E624*AA624,IFERROR($E624*AA624/SUM($J624:$AB624)*(Eksplikatsioon!AF624)/SUMPRODUCT($J624:$AB624,Eksplikatsioon!$O624:$AG624),"")),"")</f>
        <v/>
      </c>
      <c r="AU624" s="72" t="str">
        <f>IFERROR(IF($G624="Erikasutuses pind (muu)",$E624*AB624,IFERROR($E624*AB624/SUM($J624:$AB624)*(Eksplikatsioon!AG624)/SUMPRODUCT($J624:$AB624,Eksplikatsioon!$O624:$AG624),"")),"")</f>
        <v/>
      </c>
    </row>
    <row r="625" spans="1:47" x14ac:dyDescent="0.25">
      <c r="A625" s="71" t="str">
        <f>IF(Eksplikatsioon!A625=0,"",Eksplikatsioon!A625)</f>
        <v/>
      </c>
      <c r="B625" s="71" t="str">
        <f>IF(Eksplikatsioon!B625=0,"",Eksplikatsioon!B625)</f>
        <v/>
      </c>
      <c r="C625" s="71" t="str">
        <f>IF(Eksplikatsioon!C625=0,"",Eksplikatsioon!C625)</f>
        <v/>
      </c>
      <c r="D625" s="71" t="str">
        <f>IF(Eksplikatsioon!D625=0,"",Eksplikatsioon!D625)</f>
        <v/>
      </c>
      <c r="E625" s="71" t="str">
        <f>IF(Eksplikatsioon!F625=0,"",Eksplikatsioon!F625)</f>
        <v/>
      </c>
      <c r="F625" s="71" t="str">
        <f>IF(Eksplikatsioon!H625=0,"",Eksplikatsioon!H625)</f>
        <v/>
      </c>
      <c r="G625" s="71" t="str">
        <f>IF(Eksplikatsioon!J625=0,"",Eksplikatsioon!J625)</f>
        <v/>
      </c>
      <c r="H625" s="71" t="str">
        <f>IF(Eksplikatsioon!K625=0,"",Eksplikatsioon!K625)</f>
        <v/>
      </c>
      <c r="I625" s="71" t="str">
        <f>IF(Eksplikatsioon!L625=0,"",Eksplikatsioon!L625)</f>
        <v/>
      </c>
      <c r="J625" s="72" t="str">
        <f>IFERROR(IF($G625="Erikasutuses pind (muu)",Eksplikatsioon!O625/SUM(Eksplikatsioon!$O625:'Eksplikatsioon'!$AG625),IF($G625="Erikasutuses pind (korrus)",IFERROR(SUMIFS($E:$E,$G:$G,"Ainukasutuses pind",$C:$C,"Üüritav pind",$H:$H,J$3,$A:$A,$A625)/SUMIFS($E:$E,$G:$G,"Ainukasutuses pind",$C:$C,"Üüritav pind",$A:$A,$A625),0),IF($G625="Erikasutuses pind (hoone)",IFERROR(SUMIFS($E:$E,$G:$G,"Ainukasutuses pind",$C:$C,"Üüritav pind",$H:$H,J$3)/SUMIFS($E:$E,$G:$G,"Ainukasutuses pind",$C:$C,"Üüritav pind"),0),""))),"")</f>
        <v/>
      </c>
      <c r="K625" s="72" t="str">
        <f>IFERROR(IF($G625="Erikasutuses pind (muu)",Eksplikatsioon!P625/SUM(Eksplikatsioon!$O625:'Eksplikatsioon'!$AG625),IF($G625="Erikasutuses pind (korrus)",IFERROR(SUMIFS($E:$E,$G:$G,"Ainukasutuses pind",$C:$C,"Üüritav pind",$H:$H,K$3,$A:$A,$A625)/SUMIFS($E:$E,$G:$G,"Ainukasutuses pind",$C:$C,"Üüritav pind",$A:$A,$A625),0),IF($G625="Erikasutuses pind (hoone)",IFERROR(SUMIFS($E:$E,$G:$G,"Ainukasutuses pind",$C:$C,"Üüritav pind",$H:$H,K$3)/SUMIFS($E:$E,$G:$G,"Ainukasutuses pind",$C:$C,"Üüritav pind"),0),""))),"")</f>
        <v/>
      </c>
      <c r="L625" s="72" t="str">
        <f>IFERROR(IF($G625="Erikasutuses pind (muu)",Eksplikatsioon!Q625/SUM(Eksplikatsioon!$O625:'Eksplikatsioon'!$AG625),IF($G625="Erikasutuses pind (korrus)",IFERROR(SUMIFS($E:$E,$G:$G,"Ainukasutuses pind",$C:$C,"Üüritav pind",$H:$H,L$3,$A:$A,$A625)/SUMIFS($E:$E,$G:$G,"Ainukasutuses pind",$C:$C,"Üüritav pind",$A:$A,$A625),0),IF($G625="Erikasutuses pind (hoone)",IFERROR(SUMIFS($E:$E,$G:$G,"Ainukasutuses pind",$C:$C,"Üüritav pind",$H:$H,L$3)/SUMIFS($E:$E,$G:$G,"Ainukasutuses pind",$C:$C,"Üüritav pind"),0),""))),"")</f>
        <v/>
      </c>
      <c r="M625" s="72" t="str">
        <f>IFERROR(IF($G625="Erikasutuses pind (muu)",Eksplikatsioon!R625/SUM(Eksplikatsioon!$O625:'Eksplikatsioon'!$AG625),IF($G625="Erikasutuses pind (korrus)",IFERROR(SUMIFS($E:$E,$G:$G,"Ainukasutuses pind",$C:$C,"Üüritav pind",$H:$H,M$3,$A:$A,$A625)/SUMIFS($E:$E,$G:$G,"Ainukasutuses pind",$C:$C,"Üüritav pind",$A:$A,$A625),0),IF($G625="Erikasutuses pind (hoone)",IFERROR(SUMIFS($E:$E,$G:$G,"Ainukasutuses pind",$C:$C,"Üüritav pind",$H:$H,M$3)/SUMIFS($E:$E,$G:$G,"Ainukasutuses pind",$C:$C,"Üüritav pind"),0),""))),"")</f>
        <v/>
      </c>
      <c r="N625" s="72" t="str">
        <f>IFERROR(IF($G625="Erikasutuses pind (muu)",Eksplikatsioon!S625/SUM(Eksplikatsioon!$O625:'Eksplikatsioon'!$AG625),IF($G625="Erikasutuses pind (korrus)",IFERROR(SUMIFS($E:$E,$G:$G,"Ainukasutuses pind",$C:$C,"Üüritav pind",$H:$H,N$3,$A:$A,$A625)/SUMIFS($E:$E,$G:$G,"Ainukasutuses pind",$C:$C,"Üüritav pind",$A:$A,$A625),0),IF($G625="Erikasutuses pind (hoone)",IFERROR(SUMIFS($E:$E,$G:$G,"Ainukasutuses pind",$C:$C,"Üüritav pind",$H:$H,N$3)/SUMIFS($E:$E,$G:$G,"Ainukasutuses pind",$C:$C,"Üüritav pind"),0),""))),"")</f>
        <v/>
      </c>
      <c r="O625" s="72" t="str">
        <f>IFERROR(IF($G625="Erikasutuses pind (muu)",Eksplikatsioon!T625/SUM(Eksplikatsioon!$O625:'Eksplikatsioon'!$AG625),IF($G625="Erikasutuses pind (korrus)",IFERROR(SUMIFS($E:$E,$G:$G,"Ainukasutuses pind",$C:$C,"Üüritav pind",$H:$H,O$3,$A:$A,$A625)/SUMIFS($E:$E,$G:$G,"Ainukasutuses pind",$C:$C,"Üüritav pind",$A:$A,$A625),0),IF($G625="Erikasutuses pind (hoone)",IFERROR(SUMIFS($E:$E,$G:$G,"Ainukasutuses pind",$C:$C,"Üüritav pind",$H:$H,O$3)/SUMIFS($E:$E,$G:$G,"Ainukasutuses pind",$C:$C,"Üüritav pind"),0),""))),"")</f>
        <v/>
      </c>
      <c r="P625" s="72" t="str">
        <f>IFERROR(IF($G625="Erikasutuses pind (muu)",Eksplikatsioon!U625/SUM(Eksplikatsioon!$O625:'Eksplikatsioon'!$AG625),IF($G625="Erikasutuses pind (korrus)",IFERROR(SUMIFS($E:$E,$G:$G,"Ainukasutuses pind",$C:$C,"Üüritav pind",$H:$H,P$3,$A:$A,$A625)/SUMIFS($E:$E,$G:$G,"Ainukasutuses pind",$C:$C,"Üüritav pind",$A:$A,$A625),0),IF($G625="Erikasutuses pind (hoone)",IFERROR(SUMIFS($E:$E,$G:$G,"Ainukasutuses pind",$C:$C,"Üüritav pind",$H:$H,P$3)/SUMIFS($E:$E,$G:$G,"Ainukasutuses pind",$C:$C,"Üüritav pind"),0),""))),"")</f>
        <v/>
      </c>
      <c r="Q625" s="72" t="str">
        <f>IFERROR(IF($G625="Erikasutuses pind (muu)",Eksplikatsioon!V625/SUM(Eksplikatsioon!$O625:'Eksplikatsioon'!$AG625),IF($G625="Erikasutuses pind (korrus)",IFERROR(SUMIFS($E:$E,$G:$G,"Ainukasutuses pind",$C:$C,"Üüritav pind",$H:$H,Q$3,$A:$A,$A625)/SUMIFS($E:$E,$G:$G,"Ainukasutuses pind",$C:$C,"Üüritav pind",$A:$A,$A625),0),IF($G625="Erikasutuses pind (hoone)",IFERROR(SUMIFS($E:$E,$G:$G,"Ainukasutuses pind",$C:$C,"Üüritav pind",$H:$H,Q$3)/SUMIFS($E:$E,$G:$G,"Ainukasutuses pind",$C:$C,"Üüritav pind"),0),""))),"")</f>
        <v/>
      </c>
      <c r="R625" s="72" t="str">
        <f>IFERROR(IF($G625="Erikasutuses pind (muu)",Eksplikatsioon!W625/SUM(Eksplikatsioon!$O625:'Eksplikatsioon'!$AG625),IF($G625="Erikasutuses pind (korrus)",IFERROR(SUMIFS($E:$E,$G:$G,"Ainukasutuses pind",$C:$C,"Üüritav pind",$H:$H,R$3,$A:$A,$A625)/SUMIFS($E:$E,$G:$G,"Ainukasutuses pind",$C:$C,"Üüritav pind",$A:$A,$A625),0),IF($G625="Erikasutuses pind (hoone)",IFERROR(SUMIFS($E:$E,$G:$G,"Ainukasutuses pind",$C:$C,"Üüritav pind",$H:$H,R$3)/SUMIFS($E:$E,$G:$G,"Ainukasutuses pind",$C:$C,"Üüritav pind"),0),""))),"")</f>
        <v/>
      </c>
      <c r="S625" s="72" t="str">
        <f>IFERROR(IF($G625="Erikasutuses pind (muu)",Eksplikatsioon!X625/SUM(Eksplikatsioon!$O625:'Eksplikatsioon'!$AG625),IF($G625="Erikasutuses pind (korrus)",IFERROR(SUMIFS($E:$E,$G:$G,"Ainukasutuses pind",$C:$C,"Üüritav pind",$H:$H,S$3,$A:$A,$A625)/SUMIFS($E:$E,$G:$G,"Ainukasutuses pind",$C:$C,"Üüritav pind",$A:$A,$A625),0),IF($G625="Erikasutuses pind (hoone)",IFERROR(SUMIFS($E:$E,$G:$G,"Ainukasutuses pind",$C:$C,"Üüritav pind",$H:$H,S$3)/SUMIFS($E:$E,$G:$G,"Ainukasutuses pind",$C:$C,"Üüritav pind"),0),""))),"")</f>
        <v/>
      </c>
      <c r="T625" s="72" t="str">
        <f>IFERROR(IF($G625="Erikasutuses pind (muu)",Eksplikatsioon!Y625/SUM(Eksplikatsioon!$O625:'Eksplikatsioon'!$AG625),IF($G625="Erikasutuses pind (korrus)",IFERROR(SUMIFS($E:$E,$G:$G,"Ainukasutuses pind",$C:$C,"Üüritav pind",$H:$H,T$3,$A:$A,$A625)/SUMIFS($E:$E,$G:$G,"Ainukasutuses pind",$C:$C,"Üüritav pind",$A:$A,$A625),0),IF($G625="Erikasutuses pind (hoone)",IFERROR(SUMIFS($E:$E,$G:$G,"Ainukasutuses pind",$C:$C,"Üüritav pind",$H:$H,T$3)/SUMIFS($E:$E,$G:$G,"Ainukasutuses pind",$C:$C,"Üüritav pind"),0),""))),"")</f>
        <v/>
      </c>
      <c r="U625" s="72" t="str">
        <f>IFERROR(IF($G625="Erikasutuses pind (muu)",Eksplikatsioon!Z625/SUM(Eksplikatsioon!$O625:'Eksplikatsioon'!$AG625),IF($G625="Erikasutuses pind (korrus)",IFERROR(SUMIFS($E:$E,$G:$G,"Ainukasutuses pind",$C:$C,"Üüritav pind",$H:$H,U$3,$A:$A,$A625)/SUMIFS($E:$E,$G:$G,"Ainukasutuses pind",$C:$C,"Üüritav pind",$A:$A,$A625),0),IF($G625="Erikasutuses pind (hoone)",IFERROR(SUMIFS($E:$E,$G:$G,"Ainukasutuses pind",$C:$C,"Üüritav pind",$H:$H,U$3)/SUMIFS($E:$E,$G:$G,"Ainukasutuses pind",$C:$C,"Üüritav pind"),0),""))),"")</f>
        <v/>
      </c>
      <c r="V625" s="72" t="str">
        <f>IFERROR(IF($G625="Erikasutuses pind (muu)",Eksplikatsioon!AA625/SUM(Eksplikatsioon!$O625:'Eksplikatsioon'!$AG625),IF($G625="Erikasutuses pind (korrus)",IFERROR(SUMIFS($E:$E,$G:$G,"Ainukasutuses pind",$C:$C,"Üüritav pind",$H:$H,V$3,$A:$A,$A625)/SUMIFS($E:$E,$G:$G,"Ainukasutuses pind",$C:$C,"Üüritav pind",$A:$A,$A625),0),IF($G625="Erikasutuses pind (hoone)",IFERROR(SUMIFS($E:$E,$G:$G,"Ainukasutuses pind",$C:$C,"Üüritav pind",$H:$H,V$3)/SUMIFS($E:$E,$G:$G,"Ainukasutuses pind",$C:$C,"Üüritav pind"),0),""))),"")</f>
        <v/>
      </c>
      <c r="W625" s="72" t="str">
        <f>IFERROR(IF($G625="Erikasutuses pind (muu)",Eksplikatsioon!AB625/SUM(Eksplikatsioon!$O625:'Eksplikatsioon'!$AG625),IF($G625="Erikasutuses pind (korrus)",IFERROR(SUMIFS($E:$E,$G:$G,"Ainukasutuses pind",$C:$C,"Üüritav pind",$H:$H,W$3,$A:$A,$A625)/SUMIFS($E:$E,$G:$G,"Ainukasutuses pind",$C:$C,"Üüritav pind",$A:$A,$A625),0),IF($G625="Erikasutuses pind (hoone)",IFERROR(SUMIFS($E:$E,$G:$G,"Ainukasutuses pind",$C:$C,"Üüritav pind",$H:$H,W$3)/SUMIFS($E:$E,$G:$G,"Ainukasutuses pind",$C:$C,"Üüritav pind"),0),""))),"")</f>
        <v/>
      </c>
      <c r="X625" s="72" t="str">
        <f>IFERROR(IF($G625="Erikasutuses pind (muu)",Eksplikatsioon!AC625/SUM(Eksplikatsioon!$O625:'Eksplikatsioon'!$AG625),IF($G625="Erikasutuses pind (korrus)",IFERROR(SUMIFS($E:$E,$G:$G,"Ainukasutuses pind",$C:$C,"Üüritav pind",$H:$H,X$3,$A:$A,$A625)/SUMIFS($E:$E,$G:$G,"Ainukasutuses pind",$C:$C,"Üüritav pind",$A:$A,$A625),0),IF($G625="Erikasutuses pind (hoone)",IFERROR(SUMIFS($E:$E,$G:$G,"Ainukasutuses pind",$C:$C,"Üüritav pind",$H:$H,X$3)/SUMIFS($E:$E,$G:$G,"Ainukasutuses pind",$C:$C,"Üüritav pind"),0),""))),"")</f>
        <v/>
      </c>
      <c r="Y625" s="72" t="str">
        <f>IFERROR(IF($G625="Erikasutuses pind (muu)",Eksplikatsioon!AD625/SUM(Eksplikatsioon!$O625:'Eksplikatsioon'!$AG625),IF($G625="Erikasutuses pind (korrus)",IFERROR(SUMIFS($E:$E,$G:$G,"Ainukasutuses pind",$C:$C,"Üüritav pind",$H:$H,Y$3,$A:$A,$A625)/SUMIFS($E:$E,$G:$G,"Ainukasutuses pind",$C:$C,"Üüritav pind",$A:$A,$A625),0),IF($G625="Erikasutuses pind (hoone)",IFERROR(SUMIFS($E:$E,$G:$G,"Ainukasutuses pind",$C:$C,"Üüritav pind",$H:$H,Y$3)/SUMIFS($E:$E,$G:$G,"Ainukasutuses pind",$C:$C,"Üüritav pind"),0),""))),"")</f>
        <v/>
      </c>
      <c r="Z625" s="72" t="str">
        <f>IFERROR(IF($G625="Erikasutuses pind (muu)",Eksplikatsioon!AE625/SUM(Eksplikatsioon!$O625:'Eksplikatsioon'!$AG625),IF($G625="Erikasutuses pind (korrus)",IFERROR(SUMIFS($E:$E,$G:$G,"Ainukasutuses pind",$C:$C,"Üüritav pind",$H:$H,Z$3,$A:$A,$A625)/SUMIFS($E:$E,$G:$G,"Ainukasutuses pind",$C:$C,"Üüritav pind",$A:$A,$A625),0),IF($G625="Erikasutuses pind (hoone)",IFERROR(SUMIFS($E:$E,$G:$G,"Ainukasutuses pind",$C:$C,"Üüritav pind",$H:$H,Z$3)/SUMIFS($E:$E,$G:$G,"Ainukasutuses pind",$C:$C,"Üüritav pind"),0),""))),"")</f>
        <v/>
      </c>
      <c r="AA625" s="72" t="str">
        <f>IFERROR(IF($G625="Erikasutuses pind (muu)",Eksplikatsioon!AF625/SUM(Eksplikatsioon!$O625:'Eksplikatsioon'!$AG625),IF($G625="Erikasutuses pind (korrus)",IFERROR(SUMIFS($E:$E,$G:$G,"Ainukasutuses pind",$C:$C,"Üüritav pind",$H:$H,AA$3,$A:$A,$A625)/SUMIFS($E:$E,$G:$G,"Ainukasutuses pind",$C:$C,"Üüritav pind",$A:$A,$A625),0),IF($G625="Erikasutuses pind (hoone)",IFERROR(SUMIFS($E:$E,$G:$G,"Ainukasutuses pind",$C:$C,"Üüritav pind",$H:$H,AA$3)/SUMIFS($E:$E,$G:$G,"Ainukasutuses pind",$C:$C,"Üüritav pind"),0),""))),"")</f>
        <v/>
      </c>
      <c r="AB625" s="72" t="str">
        <f>IFERROR(IF($G625="Erikasutuses pind (muu)",Eksplikatsioon!AG625/SUM(Eksplikatsioon!$O625:'Eksplikatsioon'!$AG625),IF($G625="Erikasutuses pind (korrus)",IFERROR(SUMIFS($E:$E,$G:$G,"Ainukasutuses pind",$C:$C,"Üüritav pind",$H:$H,AB$3,$A:$A,$A625)/SUMIFS($E:$E,$G:$G,"Ainukasutuses pind",$C:$C,"Üüritav pind",$A:$A,$A625),0),IF($G625="Erikasutuses pind (hoone)",IFERROR(SUMIFS($E:$E,$G:$G,"Ainukasutuses pind",$C:$C,"Üüritav pind",$H:$H,AB$3)/SUMIFS($E:$E,$G:$G,"Ainukasutuses pind",$C:$C,"Üüritav pind"),0),""))),"")</f>
        <v/>
      </c>
      <c r="AC625" s="72" t="str">
        <f>IFERROR(IF($G625="Erikasutuses pind (muu)",$E625*J625,IFERROR($E625*J625/SUM($J625:$AB625)*(Eksplikatsioon!O625)/SUMPRODUCT($J625:$AB625,Eksplikatsioon!$O625:$AG625),"")),"")</f>
        <v/>
      </c>
      <c r="AD625" s="72" t="str">
        <f>IFERROR(IF($G625="Erikasutuses pind (muu)",$E625*K625,IFERROR($E625*K625/SUM($J625:$AB625)*(Eksplikatsioon!P625)/SUMPRODUCT($J625:$AB625,Eksplikatsioon!$O625:$AG625),"")),"")</f>
        <v/>
      </c>
      <c r="AE625" s="72" t="str">
        <f>IFERROR(IF($G625="Erikasutuses pind (muu)",$E625*L625,IFERROR($E625*L625/SUM($J625:$AB625)*(Eksplikatsioon!Q625)/SUMPRODUCT($J625:$AB625,Eksplikatsioon!$O625:$AG625),"")),"")</f>
        <v/>
      </c>
      <c r="AF625" s="72" t="str">
        <f>IFERROR(IF($G625="Erikasutuses pind (muu)",$E625*M625,IFERROR($E625*M625/SUM($J625:$AB625)*(Eksplikatsioon!R625)/SUMPRODUCT($J625:$AB625,Eksplikatsioon!$O625:$AG625),"")),"")</f>
        <v/>
      </c>
      <c r="AG625" s="72" t="str">
        <f>IFERROR(IF($G625="Erikasutuses pind (muu)",$E625*N625,IFERROR($E625*N625/SUM($J625:$AB625)*(Eksplikatsioon!S625)/SUMPRODUCT($J625:$AB625,Eksplikatsioon!$O625:$AG625),"")),"")</f>
        <v/>
      </c>
      <c r="AH625" s="72" t="str">
        <f>IFERROR(IF($G625="Erikasutuses pind (muu)",$E625*O625,IFERROR($E625*O625/SUM($J625:$AB625)*(Eksplikatsioon!T625)/SUMPRODUCT($J625:$AB625,Eksplikatsioon!$O625:$AG625),"")),"")</f>
        <v/>
      </c>
      <c r="AI625" s="72" t="str">
        <f>IFERROR(IF($G625="Erikasutuses pind (muu)",$E625*P625,IFERROR($E625*P625/SUM($J625:$AB625)*(Eksplikatsioon!U625)/SUMPRODUCT($J625:$AB625,Eksplikatsioon!$O625:$AG625),"")),"")</f>
        <v/>
      </c>
      <c r="AJ625" s="72" t="str">
        <f>IFERROR(IF($G625="Erikasutuses pind (muu)",$E625*Q625,IFERROR($E625*Q625/SUM($J625:$AB625)*(Eksplikatsioon!V625)/SUMPRODUCT($J625:$AB625,Eksplikatsioon!$O625:$AG625),"")),"")</f>
        <v/>
      </c>
      <c r="AK625" s="72" t="str">
        <f>IFERROR(IF($G625="Erikasutuses pind (muu)",$E625*R625,IFERROR($E625*R625/SUM($J625:$AB625)*(Eksplikatsioon!W625)/SUMPRODUCT($J625:$AB625,Eksplikatsioon!$O625:$AG625),"")),"")</f>
        <v/>
      </c>
      <c r="AL625" s="72" t="str">
        <f>IFERROR(IF($G625="Erikasutuses pind (muu)",$E625*S625,IFERROR($E625*S625/SUM($J625:$AB625)*(Eksplikatsioon!X625)/SUMPRODUCT($J625:$AB625,Eksplikatsioon!$O625:$AG625),"")),"")</f>
        <v/>
      </c>
      <c r="AM625" s="72" t="str">
        <f>IFERROR(IF($G625="Erikasutuses pind (muu)",$E625*T625,IFERROR($E625*T625/SUM($J625:$AB625)*(Eksplikatsioon!Y625)/SUMPRODUCT($J625:$AB625,Eksplikatsioon!$O625:$AG625),"")),"")</f>
        <v/>
      </c>
      <c r="AN625" s="72" t="str">
        <f>IFERROR(IF($G625="Erikasutuses pind (muu)",$E625*U625,IFERROR($E625*U625/SUM($J625:$AB625)*(Eksplikatsioon!Z625)/SUMPRODUCT($J625:$AB625,Eksplikatsioon!$O625:$AG625),"")),"")</f>
        <v/>
      </c>
      <c r="AO625" s="72" t="str">
        <f>IFERROR(IF($G625="Erikasutuses pind (muu)",$E625*V625,IFERROR($E625*V625/SUM($J625:$AB625)*(Eksplikatsioon!AA625)/SUMPRODUCT($J625:$AB625,Eksplikatsioon!$O625:$AG625),"")),"")</f>
        <v/>
      </c>
      <c r="AP625" s="72" t="str">
        <f>IFERROR(IF($G625="Erikasutuses pind (muu)",$E625*W625,IFERROR($E625*W625/SUM($J625:$AB625)*(Eksplikatsioon!AB625)/SUMPRODUCT($J625:$AB625,Eksplikatsioon!$O625:$AG625),"")),"")</f>
        <v/>
      </c>
      <c r="AQ625" s="72" t="str">
        <f>IFERROR(IF($G625="Erikasutuses pind (muu)",$E625*X625,IFERROR($E625*X625/SUM($J625:$AB625)*(Eksplikatsioon!AC625)/SUMPRODUCT($J625:$AB625,Eksplikatsioon!$O625:$AG625),"")),"")</f>
        <v/>
      </c>
      <c r="AR625" s="72" t="str">
        <f>IFERROR(IF($G625="Erikasutuses pind (muu)",$E625*Y625,IFERROR($E625*Y625/SUM($J625:$AB625)*(Eksplikatsioon!AD625)/SUMPRODUCT($J625:$AB625,Eksplikatsioon!$O625:$AG625),"")),"")</f>
        <v/>
      </c>
      <c r="AS625" s="72" t="str">
        <f>IFERROR(IF($G625="Erikasutuses pind (muu)",$E625*Z625,IFERROR($E625*Z625/SUM($J625:$AB625)*(Eksplikatsioon!AE625)/SUMPRODUCT($J625:$AB625,Eksplikatsioon!$O625:$AG625),"")),"")</f>
        <v/>
      </c>
      <c r="AT625" s="72" t="str">
        <f>IFERROR(IF($G625="Erikasutuses pind (muu)",$E625*AA625,IFERROR($E625*AA625/SUM($J625:$AB625)*(Eksplikatsioon!AF625)/SUMPRODUCT($J625:$AB625,Eksplikatsioon!$O625:$AG625),"")),"")</f>
        <v/>
      </c>
      <c r="AU625" s="72" t="str">
        <f>IFERROR(IF($G625="Erikasutuses pind (muu)",$E625*AB625,IFERROR($E625*AB625/SUM($J625:$AB625)*(Eksplikatsioon!AG625)/SUMPRODUCT($J625:$AB625,Eksplikatsioon!$O625:$AG625),"")),"")</f>
        <v/>
      </c>
    </row>
    <row r="626" spans="1:47" x14ac:dyDescent="0.25">
      <c r="A626" s="71" t="str">
        <f>IF(Eksplikatsioon!A626=0,"",Eksplikatsioon!A626)</f>
        <v/>
      </c>
      <c r="B626" s="71" t="str">
        <f>IF(Eksplikatsioon!B626=0,"",Eksplikatsioon!B626)</f>
        <v/>
      </c>
      <c r="C626" s="71" t="str">
        <f>IF(Eksplikatsioon!C626=0,"",Eksplikatsioon!C626)</f>
        <v/>
      </c>
      <c r="D626" s="71" t="str">
        <f>IF(Eksplikatsioon!D626=0,"",Eksplikatsioon!D626)</f>
        <v/>
      </c>
      <c r="E626" s="71" t="str">
        <f>IF(Eksplikatsioon!F626=0,"",Eksplikatsioon!F626)</f>
        <v/>
      </c>
      <c r="F626" s="71" t="str">
        <f>IF(Eksplikatsioon!H626=0,"",Eksplikatsioon!H626)</f>
        <v/>
      </c>
      <c r="G626" s="71" t="str">
        <f>IF(Eksplikatsioon!J626=0,"",Eksplikatsioon!J626)</f>
        <v/>
      </c>
      <c r="H626" s="71" t="str">
        <f>IF(Eksplikatsioon!K626=0,"",Eksplikatsioon!K626)</f>
        <v/>
      </c>
      <c r="I626" s="71" t="str">
        <f>IF(Eksplikatsioon!L626=0,"",Eksplikatsioon!L626)</f>
        <v/>
      </c>
      <c r="J626" s="72" t="str">
        <f>IFERROR(IF($G626="Erikasutuses pind (muu)",Eksplikatsioon!O626/SUM(Eksplikatsioon!$O626:'Eksplikatsioon'!$AG626),IF($G626="Erikasutuses pind (korrus)",IFERROR(SUMIFS($E:$E,$G:$G,"Ainukasutuses pind",$C:$C,"Üüritav pind",$H:$H,J$3,$A:$A,$A626)/SUMIFS($E:$E,$G:$G,"Ainukasutuses pind",$C:$C,"Üüritav pind",$A:$A,$A626),0),IF($G626="Erikasutuses pind (hoone)",IFERROR(SUMIFS($E:$E,$G:$G,"Ainukasutuses pind",$C:$C,"Üüritav pind",$H:$H,J$3)/SUMIFS($E:$E,$G:$G,"Ainukasutuses pind",$C:$C,"Üüritav pind"),0),""))),"")</f>
        <v/>
      </c>
      <c r="K626" s="72" t="str">
        <f>IFERROR(IF($G626="Erikasutuses pind (muu)",Eksplikatsioon!P626/SUM(Eksplikatsioon!$O626:'Eksplikatsioon'!$AG626),IF($G626="Erikasutuses pind (korrus)",IFERROR(SUMIFS($E:$E,$G:$G,"Ainukasutuses pind",$C:$C,"Üüritav pind",$H:$H,K$3,$A:$A,$A626)/SUMIFS($E:$E,$G:$G,"Ainukasutuses pind",$C:$C,"Üüritav pind",$A:$A,$A626),0),IF($G626="Erikasutuses pind (hoone)",IFERROR(SUMIFS($E:$E,$G:$G,"Ainukasutuses pind",$C:$C,"Üüritav pind",$H:$H,K$3)/SUMIFS($E:$E,$G:$G,"Ainukasutuses pind",$C:$C,"Üüritav pind"),0),""))),"")</f>
        <v/>
      </c>
      <c r="L626" s="72" t="str">
        <f>IFERROR(IF($G626="Erikasutuses pind (muu)",Eksplikatsioon!Q626/SUM(Eksplikatsioon!$O626:'Eksplikatsioon'!$AG626),IF($G626="Erikasutuses pind (korrus)",IFERROR(SUMIFS($E:$E,$G:$G,"Ainukasutuses pind",$C:$C,"Üüritav pind",$H:$H,L$3,$A:$A,$A626)/SUMIFS($E:$E,$G:$G,"Ainukasutuses pind",$C:$C,"Üüritav pind",$A:$A,$A626),0),IF($G626="Erikasutuses pind (hoone)",IFERROR(SUMIFS($E:$E,$G:$G,"Ainukasutuses pind",$C:$C,"Üüritav pind",$H:$H,L$3)/SUMIFS($E:$E,$G:$G,"Ainukasutuses pind",$C:$C,"Üüritav pind"),0),""))),"")</f>
        <v/>
      </c>
      <c r="M626" s="72" t="str">
        <f>IFERROR(IF($G626="Erikasutuses pind (muu)",Eksplikatsioon!R626/SUM(Eksplikatsioon!$O626:'Eksplikatsioon'!$AG626),IF($G626="Erikasutuses pind (korrus)",IFERROR(SUMIFS($E:$E,$G:$G,"Ainukasutuses pind",$C:$C,"Üüritav pind",$H:$H,M$3,$A:$A,$A626)/SUMIFS($E:$E,$G:$G,"Ainukasutuses pind",$C:$C,"Üüritav pind",$A:$A,$A626),0),IF($G626="Erikasutuses pind (hoone)",IFERROR(SUMIFS($E:$E,$G:$G,"Ainukasutuses pind",$C:$C,"Üüritav pind",$H:$H,M$3)/SUMIFS($E:$E,$G:$G,"Ainukasutuses pind",$C:$C,"Üüritav pind"),0),""))),"")</f>
        <v/>
      </c>
      <c r="N626" s="72" t="str">
        <f>IFERROR(IF($G626="Erikasutuses pind (muu)",Eksplikatsioon!S626/SUM(Eksplikatsioon!$O626:'Eksplikatsioon'!$AG626),IF($G626="Erikasutuses pind (korrus)",IFERROR(SUMIFS($E:$E,$G:$G,"Ainukasutuses pind",$C:$C,"Üüritav pind",$H:$H,N$3,$A:$A,$A626)/SUMIFS($E:$E,$G:$G,"Ainukasutuses pind",$C:$C,"Üüritav pind",$A:$A,$A626),0),IF($G626="Erikasutuses pind (hoone)",IFERROR(SUMIFS($E:$E,$G:$G,"Ainukasutuses pind",$C:$C,"Üüritav pind",$H:$H,N$3)/SUMIFS($E:$E,$G:$G,"Ainukasutuses pind",$C:$C,"Üüritav pind"),0),""))),"")</f>
        <v/>
      </c>
      <c r="O626" s="72" t="str">
        <f>IFERROR(IF($G626="Erikasutuses pind (muu)",Eksplikatsioon!T626/SUM(Eksplikatsioon!$O626:'Eksplikatsioon'!$AG626),IF($G626="Erikasutuses pind (korrus)",IFERROR(SUMIFS($E:$E,$G:$G,"Ainukasutuses pind",$C:$C,"Üüritav pind",$H:$H,O$3,$A:$A,$A626)/SUMIFS($E:$E,$G:$G,"Ainukasutuses pind",$C:$C,"Üüritav pind",$A:$A,$A626),0),IF($G626="Erikasutuses pind (hoone)",IFERROR(SUMIFS($E:$E,$G:$G,"Ainukasutuses pind",$C:$C,"Üüritav pind",$H:$H,O$3)/SUMIFS($E:$E,$G:$G,"Ainukasutuses pind",$C:$C,"Üüritav pind"),0),""))),"")</f>
        <v/>
      </c>
      <c r="P626" s="72" t="str">
        <f>IFERROR(IF($G626="Erikasutuses pind (muu)",Eksplikatsioon!U626/SUM(Eksplikatsioon!$O626:'Eksplikatsioon'!$AG626),IF($G626="Erikasutuses pind (korrus)",IFERROR(SUMIFS($E:$E,$G:$G,"Ainukasutuses pind",$C:$C,"Üüritav pind",$H:$H,P$3,$A:$A,$A626)/SUMIFS($E:$E,$G:$G,"Ainukasutuses pind",$C:$C,"Üüritav pind",$A:$A,$A626),0),IF($G626="Erikasutuses pind (hoone)",IFERROR(SUMIFS($E:$E,$G:$G,"Ainukasutuses pind",$C:$C,"Üüritav pind",$H:$H,P$3)/SUMIFS($E:$E,$G:$G,"Ainukasutuses pind",$C:$C,"Üüritav pind"),0),""))),"")</f>
        <v/>
      </c>
      <c r="Q626" s="72" t="str">
        <f>IFERROR(IF($G626="Erikasutuses pind (muu)",Eksplikatsioon!V626/SUM(Eksplikatsioon!$O626:'Eksplikatsioon'!$AG626),IF($G626="Erikasutuses pind (korrus)",IFERROR(SUMIFS($E:$E,$G:$G,"Ainukasutuses pind",$C:$C,"Üüritav pind",$H:$H,Q$3,$A:$A,$A626)/SUMIFS($E:$E,$G:$G,"Ainukasutuses pind",$C:$C,"Üüritav pind",$A:$A,$A626),0),IF($G626="Erikasutuses pind (hoone)",IFERROR(SUMIFS($E:$E,$G:$G,"Ainukasutuses pind",$C:$C,"Üüritav pind",$H:$H,Q$3)/SUMIFS($E:$E,$G:$G,"Ainukasutuses pind",$C:$C,"Üüritav pind"),0),""))),"")</f>
        <v/>
      </c>
      <c r="R626" s="72" t="str">
        <f>IFERROR(IF($G626="Erikasutuses pind (muu)",Eksplikatsioon!W626/SUM(Eksplikatsioon!$O626:'Eksplikatsioon'!$AG626),IF($G626="Erikasutuses pind (korrus)",IFERROR(SUMIFS($E:$E,$G:$G,"Ainukasutuses pind",$C:$C,"Üüritav pind",$H:$H,R$3,$A:$A,$A626)/SUMIFS($E:$E,$G:$G,"Ainukasutuses pind",$C:$C,"Üüritav pind",$A:$A,$A626),0),IF($G626="Erikasutuses pind (hoone)",IFERROR(SUMIFS($E:$E,$G:$G,"Ainukasutuses pind",$C:$C,"Üüritav pind",$H:$H,R$3)/SUMIFS($E:$E,$G:$G,"Ainukasutuses pind",$C:$C,"Üüritav pind"),0),""))),"")</f>
        <v/>
      </c>
      <c r="S626" s="72" t="str">
        <f>IFERROR(IF($G626="Erikasutuses pind (muu)",Eksplikatsioon!X626/SUM(Eksplikatsioon!$O626:'Eksplikatsioon'!$AG626),IF($G626="Erikasutuses pind (korrus)",IFERROR(SUMIFS($E:$E,$G:$G,"Ainukasutuses pind",$C:$C,"Üüritav pind",$H:$H,S$3,$A:$A,$A626)/SUMIFS($E:$E,$G:$G,"Ainukasutuses pind",$C:$C,"Üüritav pind",$A:$A,$A626),0),IF($G626="Erikasutuses pind (hoone)",IFERROR(SUMIFS($E:$E,$G:$G,"Ainukasutuses pind",$C:$C,"Üüritav pind",$H:$H,S$3)/SUMIFS($E:$E,$G:$G,"Ainukasutuses pind",$C:$C,"Üüritav pind"),0),""))),"")</f>
        <v/>
      </c>
      <c r="T626" s="72" t="str">
        <f>IFERROR(IF($G626="Erikasutuses pind (muu)",Eksplikatsioon!Y626/SUM(Eksplikatsioon!$O626:'Eksplikatsioon'!$AG626),IF($G626="Erikasutuses pind (korrus)",IFERROR(SUMIFS($E:$E,$G:$G,"Ainukasutuses pind",$C:$C,"Üüritav pind",$H:$H,T$3,$A:$A,$A626)/SUMIFS($E:$E,$G:$G,"Ainukasutuses pind",$C:$C,"Üüritav pind",$A:$A,$A626),0),IF($G626="Erikasutuses pind (hoone)",IFERROR(SUMIFS($E:$E,$G:$G,"Ainukasutuses pind",$C:$C,"Üüritav pind",$H:$H,T$3)/SUMIFS($E:$E,$G:$G,"Ainukasutuses pind",$C:$C,"Üüritav pind"),0),""))),"")</f>
        <v/>
      </c>
      <c r="U626" s="72" t="str">
        <f>IFERROR(IF($G626="Erikasutuses pind (muu)",Eksplikatsioon!Z626/SUM(Eksplikatsioon!$O626:'Eksplikatsioon'!$AG626),IF($G626="Erikasutuses pind (korrus)",IFERROR(SUMIFS($E:$E,$G:$G,"Ainukasutuses pind",$C:$C,"Üüritav pind",$H:$H,U$3,$A:$A,$A626)/SUMIFS($E:$E,$G:$G,"Ainukasutuses pind",$C:$C,"Üüritav pind",$A:$A,$A626),0),IF($G626="Erikasutuses pind (hoone)",IFERROR(SUMIFS($E:$E,$G:$G,"Ainukasutuses pind",$C:$C,"Üüritav pind",$H:$H,U$3)/SUMIFS($E:$E,$G:$G,"Ainukasutuses pind",$C:$C,"Üüritav pind"),0),""))),"")</f>
        <v/>
      </c>
      <c r="V626" s="72" t="str">
        <f>IFERROR(IF($G626="Erikasutuses pind (muu)",Eksplikatsioon!AA626/SUM(Eksplikatsioon!$O626:'Eksplikatsioon'!$AG626),IF($G626="Erikasutuses pind (korrus)",IFERROR(SUMIFS($E:$E,$G:$G,"Ainukasutuses pind",$C:$C,"Üüritav pind",$H:$H,V$3,$A:$A,$A626)/SUMIFS($E:$E,$G:$G,"Ainukasutuses pind",$C:$C,"Üüritav pind",$A:$A,$A626),0),IF($G626="Erikasutuses pind (hoone)",IFERROR(SUMIFS($E:$E,$G:$G,"Ainukasutuses pind",$C:$C,"Üüritav pind",$H:$H,V$3)/SUMIFS($E:$E,$G:$G,"Ainukasutuses pind",$C:$C,"Üüritav pind"),0),""))),"")</f>
        <v/>
      </c>
      <c r="W626" s="72" t="str">
        <f>IFERROR(IF($G626="Erikasutuses pind (muu)",Eksplikatsioon!AB626/SUM(Eksplikatsioon!$O626:'Eksplikatsioon'!$AG626),IF($G626="Erikasutuses pind (korrus)",IFERROR(SUMIFS($E:$E,$G:$G,"Ainukasutuses pind",$C:$C,"Üüritav pind",$H:$H,W$3,$A:$A,$A626)/SUMIFS($E:$E,$G:$G,"Ainukasutuses pind",$C:$C,"Üüritav pind",$A:$A,$A626),0),IF($G626="Erikasutuses pind (hoone)",IFERROR(SUMIFS($E:$E,$G:$G,"Ainukasutuses pind",$C:$C,"Üüritav pind",$H:$H,W$3)/SUMIFS($E:$E,$G:$G,"Ainukasutuses pind",$C:$C,"Üüritav pind"),0),""))),"")</f>
        <v/>
      </c>
      <c r="X626" s="72" t="str">
        <f>IFERROR(IF($G626="Erikasutuses pind (muu)",Eksplikatsioon!AC626/SUM(Eksplikatsioon!$O626:'Eksplikatsioon'!$AG626),IF($G626="Erikasutuses pind (korrus)",IFERROR(SUMIFS($E:$E,$G:$G,"Ainukasutuses pind",$C:$C,"Üüritav pind",$H:$H,X$3,$A:$A,$A626)/SUMIFS($E:$E,$G:$G,"Ainukasutuses pind",$C:$C,"Üüritav pind",$A:$A,$A626),0),IF($G626="Erikasutuses pind (hoone)",IFERROR(SUMIFS($E:$E,$G:$G,"Ainukasutuses pind",$C:$C,"Üüritav pind",$H:$H,X$3)/SUMIFS($E:$E,$G:$G,"Ainukasutuses pind",$C:$C,"Üüritav pind"),0),""))),"")</f>
        <v/>
      </c>
      <c r="Y626" s="72" t="str">
        <f>IFERROR(IF($G626="Erikasutuses pind (muu)",Eksplikatsioon!AD626/SUM(Eksplikatsioon!$O626:'Eksplikatsioon'!$AG626),IF($G626="Erikasutuses pind (korrus)",IFERROR(SUMIFS($E:$E,$G:$G,"Ainukasutuses pind",$C:$C,"Üüritav pind",$H:$H,Y$3,$A:$A,$A626)/SUMIFS($E:$E,$G:$G,"Ainukasutuses pind",$C:$C,"Üüritav pind",$A:$A,$A626),0),IF($G626="Erikasutuses pind (hoone)",IFERROR(SUMIFS($E:$E,$G:$G,"Ainukasutuses pind",$C:$C,"Üüritav pind",$H:$H,Y$3)/SUMIFS($E:$E,$G:$G,"Ainukasutuses pind",$C:$C,"Üüritav pind"),0),""))),"")</f>
        <v/>
      </c>
      <c r="Z626" s="72" t="str">
        <f>IFERROR(IF($G626="Erikasutuses pind (muu)",Eksplikatsioon!AE626/SUM(Eksplikatsioon!$O626:'Eksplikatsioon'!$AG626),IF($G626="Erikasutuses pind (korrus)",IFERROR(SUMIFS($E:$E,$G:$G,"Ainukasutuses pind",$C:$C,"Üüritav pind",$H:$H,Z$3,$A:$A,$A626)/SUMIFS($E:$E,$G:$G,"Ainukasutuses pind",$C:$C,"Üüritav pind",$A:$A,$A626),0),IF($G626="Erikasutuses pind (hoone)",IFERROR(SUMIFS($E:$E,$G:$G,"Ainukasutuses pind",$C:$C,"Üüritav pind",$H:$H,Z$3)/SUMIFS($E:$E,$G:$G,"Ainukasutuses pind",$C:$C,"Üüritav pind"),0),""))),"")</f>
        <v/>
      </c>
      <c r="AA626" s="72" t="str">
        <f>IFERROR(IF($G626="Erikasutuses pind (muu)",Eksplikatsioon!AF626/SUM(Eksplikatsioon!$O626:'Eksplikatsioon'!$AG626),IF($G626="Erikasutuses pind (korrus)",IFERROR(SUMIFS($E:$E,$G:$G,"Ainukasutuses pind",$C:$C,"Üüritav pind",$H:$H,AA$3,$A:$A,$A626)/SUMIFS($E:$E,$G:$G,"Ainukasutuses pind",$C:$C,"Üüritav pind",$A:$A,$A626),0),IF($G626="Erikasutuses pind (hoone)",IFERROR(SUMIFS($E:$E,$G:$G,"Ainukasutuses pind",$C:$C,"Üüritav pind",$H:$H,AA$3)/SUMIFS($E:$E,$G:$G,"Ainukasutuses pind",$C:$C,"Üüritav pind"),0),""))),"")</f>
        <v/>
      </c>
      <c r="AB626" s="72" t="str">
        <f>IFERROR(IF($G626="Erikasutuses pind (muu)",Eksplikatsioon!AG626/SUM(Eksplikatsioon!$O626:'Eksplikatsioon'!$AG626),IF($G626="Erikasutuses pind (korrus)",IFERROR(SUMIFS($E:$E,$G:$G,"Ainukasutuses pind",$C:$C,"Üüritav pind",$H:$H,AB$3,$A:$A,$A626)/SUMIFS($E:$E,$G:$G,"Ainukasutuses pind",$C:$C,"Üüritav pind",$A:$A,$A626),0),IF($G626="Erikasutuses pind (hoone)",IFERROR(SUMIFS($E:$E,$G:$G,"Ainukasutuses pind",$C:$C,"Üüritav pind",$H:$H,AB$3)/SUMIFS($E:$E,$G:$G,"Ainukasutuses pind",$C:$C,"Üüritav pind"),0),""))),"")</f>
        <v/>
      </c>
      <c r="AC626" s="72" t="str">
        <f>IFERROR(IF($G626="Erikasutuses pind (muu)",$E626*J626,IFERROR($E626*J626/SUM($J626:$AB626)*(Eksplikatsioon!O626)/SUMPRODUCT($J626:$AB626,Eksplikatsioon!$O626:$AG626),"")),"")</f>
        <v/>
      </c>
      <c r="AD626" s="72" t="str">
        <f>IFERROR(IF($G626="Erikasutuses pind (muu)",$E626*K626,IFERROR($E626*K626/SUM($J626:$AB626)*(Eksplikatsioon!P626)/SUMPRODUCT($J626:$AB626,Eksplikatsioon!$O626:$AG626),"")),"")</f>
        <v/>
      </c>
      <c r="AE626" s="72" t="str">
        <f>IFERROR(IF($G626="Erikasutuses pind (muu)",$E626*L626,IFERROR($E626*L626/SUM($J626:$AB626)*(Eksplikatsioon!Q626)/SUMPRODUCT($J626:$AB626,Eksplikatsioon!$O626:$AG626),"")),"")</f>
        <v/>
      </c>
      <c r="AF626" s="72" t="str">
        <f>IFERROR(IF($G626="Erikasutuses pind (muu)",$E626*M626,IFERROR($E626*M626/SUM($J626:$AB626)*(Eksplikatsioon!R626)/SUMPRODUCT($J626:$AB626,Eksplikatsioon!$O626:$AG626),"")),"")</f>
        <v/>
      </c>
      <c r="AG626" s="72" t="str">
        <f>IFERROR(IF($G626="Erikasutuses pind (muu)",$E626*N626,IFERROR($E626*N626/SUM($J626:$AB626)*(Eksplikatsioon!S626)/SUMPRODUCT($J626:$AB626,Eksplikatsioon!$O626:$AG626),"")),"")</f>
        <v/>
      </c>
      <c r="AH626" s="72" t="str">
        <f>IFERROR(IF($G626="Erikasutuses pind (muu)",$E626*O626,IFERROR($E626*O626/SUM($J626:$AB626)*(Eksplikatsioon!T626)/SUMPRODUCT($J626:$AB626,Eksplikatsioon!$O626:$AG626),"")),"")</f>
        <v/>
      </c>
      <c r="AI626" s="72" t="str">
        <f>IFERROR(IF($G626="Erikasutuses pind (muu)",$E626*P626,IFERROR($E626*P626/SUM($J626:$AB626)*(Eksplikatsioon!U626)/SUMPRODUCT($J626:$AB626,Eksplikatsioon!$O626:$AG626),"")),"")</f>
        <v/>
      </c>
      <c r="AJ626" s="72" t="str">
        <f>IFERROR(IF($G626="Erikasutuses pind (muu)",$E626*Q626,IFERROR($E626*Q626/SUM($J626:$AB626)*(Eksplikatsioon!V626)/SUMPRODUCT($J626:$AB626,Eksplikatsioon!$O626:$AG626),"")),"")</f>
        <v/>
      </c>
      <c r="AK626" s="72" t="str">
        <f>IFERROR(IF($G626="Erikasutuses pind (muu)",$E626*R626,IFERROR($E626*R626/SUM($J626:$AB626)*(Eksplikatsioon!W626)/SUMPRODUCT($J626:$AB626,Eksplikatsioon!$O626:$AG626),"")),"")</f>
        <v/>
      </c>
      <c r="AL626" s="72" t="str">
        <f>IFERROR(IF($G626="Erikasutuses pind (muu)",$E626*S626,IFERROR($E626*S626/SUM($J626:$AB626)*(Eksplikatsioon!X626)/SUMPRODUCT($J626:$AB626,Eksplikatsioon!$O626:$AG626),"")),"")</f>
        <v/>
      </c>
      <c r="AM626" s="72" t="str">
        <f>IFERROR(IF($G626="Erikasutuses pind (muu)",$E626*T626,IFERROR($E626*T626/SUM($J626:$AB626)*(Eksplikatsioon!Y626)/SUMPRODUCT($J626:$AB626,Eksplikatsioon!$O626:$AG626),"")),"")</f>
        <v/>
      </c>
      <c r="AN626" s="72" t="str">
        <f>IFERROR(IF($G626="Erikasutuses pind (muu)",$E626*U626,IFERROR($E626*U626/SUM($J626:$AB626)*(Eksplikatsioon!Z626)/SUMPRODUCT($J626:$AB626,Eksplikatsioon!$O626:$AG626),"")),"")</f>
        <v/>
      </c>
      <c r="AO626" s="72" t="str">
        <f>IFERROR(IF($G626="Erikasutuses pind (muu)",$E626*V626,IFERROR($E626*V626/SUM($J626:$AB626)*(Eksplikatsioon!AA626)/SUMPRODUCT($J626:$AB626,Eksplikatsioon!$O626:$AG626),"")),"")</f>
        <v/>
      </c>
      <c r="AP626" s="72" t="str">
        <f>IFERROR(IF($G626="Erikasutuses pind (muu)",$E626*W626,IFERROR($E626*W626/SUM($J626:$AB626)*(Eksplikatsioon!AB626)/SUMPRODUCT($J626:$AB626,Eksplikatsioon!$O626:$AG626),"")),"")</f>
        <v/>
      </c>
      <c r="AQ626" s="72" t="str">
        <f>IFERROR(IF($G626="Erikasutuses pind (muu)",$E626*X626,IFERROR($E626*X626/SUM($J626:$AB626)*(Eksplikatsioon!AC626)/SUMPRODUCT($J626:$AB626,Eksplikatsioon!$O626:$AG626),"")),"")</f>
        <v/>
      </c>
      <c r="AR626" s="72" t="str">
        <f>IFERROR(IF($G626="Erikasutuses pind (muu)",$E626*Y626,IFERROR($E626*Y626/SUM($J626:$AB626)*(Eksplikatsioon!AD626)/SUMPRODUCT($J626:$AB626,Eksplikatsioon!$O626:$AG626),"")),"")</f>
        <v/>
      </c>
      <c r="AS626" s="72" t="str">
        <f>IFERROR(IF($G626="Erikasutuses pind (muu)",$E626*Z626,IFERROR($E626*Z626/SUM($J626:$AB626)*(Eksplikatsioon!AE626)/SUMPRODUCT($J626:$AB626,Eksplikatsioon!$O626:$AG626),"")),"")</f>
        <v/>
      </c>
      <c r="AT626" s="72" t="str">
        <f>IFERROR(IF($G626="Erikasutuses pind (muu)",$E626*AA626,IFERROR($E626*AA626/SUM($J626:$AB626)*(Eksplikatsioon!AF626)/SUMPRODUCT($J626:$AB626,Eksplikatsioon!$O626:$AG626),"")),"")</f>
        <v/>
      </c>
      <c r="AU626" s="72" t="str">
        <f>IFERROR(IF($G626="Erikasutuses pind (muu)",$E626*AB626,IFERROR($E626*AB626/SUM($J626:$AB626)*(Eksplikatsioon!AG626)/SUMPRODUCT($J626:$AB626,Eksplikatsioon!$O626:$AG626),"")),"")</f>
        <v/>
      </c>
    </row>
    <row r="627" spans="1:47" x14ac:dyDescent="0.25">
      <c r="A627" s="71" t="str">
        <f>IF(Eksplikatsioon!A627=0,"",Eksplikatsioon!A627)</f>
        <v/>
      </c>
      <c r="B627" s="71" t="str">
        <f>IF(Eksplikatsioon!B627=0,"",Eksplikatsioon!B627)</f>
        <v/>
      </c>
      <c r="C627" s="71" t="str">
        <f>IF(Eksplikatsioon!C627=0,"",Eksplikatsioon!C627)</f>
        <v/>
      </c>
      <c r="D627" s="71" t="str">
        <f>IF(Eksplikatsioon!D627=0,"",Eksplikatsioon!D627)</f>
        <v/>
      </c>
      <c r="E627" s="71" t="str">
        <f>IF(Eksplikatsioon!F627=0,"",Eksplikatsioon!F627)</f>
        <v/>
      </c>
      <c r="F627" s="71" t="str">
        <f>IF(Eksplikatsioon!H627=0,"",Eksplikatsioon!H627)</f>
        <v/>
      </c>
      <c r="G627" s="71" t="str">
        <f>IF(Eksplikatsioon!J627=0,"",Eksplikatsioon!J627)</f>
        <v/>
      </c>
      <c r="H627" s="71" t="str">
        <f>IF(Eksplikatsioon!K627=0,"",Eksplikatsioon!K627)</f>
        <v/>
      </c>
      <c r="I627" s="71" t="str">
        <f>IF(Eksplikatsioon!L627=0,"",Eksplikatsioon!L627)</f>
        <v/>
      </c>
      <c r="J627" s="72" t="str">
        <f>IFERROR(IF($G627="Erikasutuses pind (muu)",Eksplikatsioon!O627/SUM(Eksplikatsioon!$O627:'Eksplikatsioon'!$AG627),IF($G627="Erikasutuses pind (korrus)",IFERROR(SUMIFS($E:$E,$G:$G,"Ainukasutuses pind",$C:$C,"Üüritav pind",$H:$H,J$3,$A:$A,$A627)/SUMIFS($E:$E,$G:$G,"Ainukasutuses pind",$C:$C,"Üüritav pind",$A:$A,$A627),0),IF($G627="Erikasutuses pind (hoone)",IFERROR(SUMIFS($E:$E,$G:$G,"Ainukasutuses pind",$C:$C,"Üüritav pind",$H:$H,J$3)/SUMIFS($E:$E,$G:$G,"Ainukasutuses pind",$C:$C,"Üüritav pind"),0),""))),"")</f>
        <v/>
      </c>
      <c r="K627" s="72" t="str">
        <f>IFERROR(IF($G627="Erikasutuses pind (muu)",Eksplikatsioon!P627/SUM(Eksplikatsioon!$O627:'Eksplikatsioon'!$AG627),IF($G627="Erikasutuses pind (korrus)",IFERROR(SUMIFS($E:$E,$G:$G,"Ainukasutuses pind",$C:$C,"Üüritav pind",$H:$H,K$3,$A:$A,$A627)/SUMIFS($E:$E,$G:$G,"Ainukasutuses pind",$C:$C,"Üüritav pind",$A:$A,$A627),0),IF($G627="Erikasutuses pind (hoone)",IFERROR(SUMIFS($E:$E,$G:$G,"Ainukasutuses pind",$C:$C,"Üüritav pind",$H:$H,K$3)/SUMIFS($E:$E,$G:$G,"Ainukasutuses pind",$C:$C,"Üüritav pind"),0),""))),"")</f>
        <v/>
      </c>
      <c r="L627" s="72" t="str">
        <f>IFERROR(IF($G627="Erikasutuses pind (muu)",Eksplikatsioon!Q627/SUM(Eksplikatsioon!$O627:'Eksplikatsioon'!$AG627),IF($G627="Erikasutuses pind (korrus)",IFERROR(SUMIFS($E:$E,$G:$G,"Ainukasutuses pind",$C:$C,"Üüritav pind",$H:$H,L$3,$A:$A,$A627)/SUMIFS($E:$E,$G:$G,"Ainukasutuses pind",$C:$C,"Üüritav pind",$A:$A,$A627),0),IF($G627="Erikasutuses pind (hoone)",IFERROR(SUMIFS($E:$E,$G:$G,"Ainukasutuses pind",$C:$C,"Üüritav pind",$H:$H,L$3)/SUMIFS($E:$E,$G:$G,"Ainukasutuses pind",$C:$C,"Üüritav pind"),0),""))),"")</f>
        <v/>
      </c>
      <c r="M627" s="72" t="str">
        <f>IFERROR(IF($G627="Erikasutuses pind (muu)",Eksplikatsioon!R627/SUM(Eksplikatsioon!$O627:'Eksplikatsioon'!$AG627),IF($G627="Erikasutuses pind (korrus)",IFERROR(SUMIFS($E:$E,$G:$G,"Ainukasutuses pind",$C:$C,"Üüritav pind",$H:$H,M$3,$A:$A,$A627)/SUMIFS($E:$E,$G:$G,"Ainukasutuses pind",$C:$C,"Üüritav pind",$A:$A,$A627),0),IF($G627="Erikasutuses pind (hoone)",IFERROR(SUMIFS($E:$E,$G:$G,"Ainukasutuses pind",$C:$C,"Üüritav pind",$H:$H,M$3)/SUMIFS($E:$E,$G:$G,"Ainukasutuses pind",$C:$C,"Üüritav pind"),0),""))),"")</f>
        <v/>
      </c>
      <c r="N627" s="72" t="str">
        <f>IFERROR(IF($G627="Erikasutuses pind (muu)",Eksplikatsioon!S627/SUM(Eksplikatsioon!$O627:'Eksplikatsioon'!$AG627),IF($G627="Erikasutuses pind (korrus)",IFERROR(SUMIFS($E:$E,$G:$G,"Ainukasutuses pind",$C:$C,"Üüritav pind",$H:$H,N$3,$A:$A,$A627)/SUMIFS($E:$E,$G:$G,"Ainukasutuses pind",$C:$C,"Üüritav pind",$A:$A,$A627),0),IF($G627="Erikasutuses pind (hoone)",IFERROR(SUMIFS($E:$E,$G:$G,"Ainukasutuses pind",$C:$C,"Üüritav pind",$H:$H,N$3)/SUMIFS($E:$E,$G:$G,"Ainukasutuses pind",$C:$C,"Üüritav pind"),0),""))),"")</f>
        <v/>
      </c>
      <c r="O627" s="72" t="str">
        <f>IFERROR(IF($G627="Erikasutuses pind (muu)",Eksplikatsioon!T627/SUM(Eksplikatsioon!$O627:'Eksplikatsioon'!$AG627),IF($G627="Erikasutuses pind (korrus)",IFERROR(SUMIFS($E:$E,$G:$G,"Ainukasutuses pind",$C:$C,"Üüritav pind",$H:$H,O$3,$A:$A,$A627)/SUMIFS($E:$E,$G:$G,"Ainukasutuses pind",$C:$C,"Üüritav pind",$A:$A,$A627),0),IF($G627="Erikasutuses pind (hoone)",IFERROR(SUMIFS($E:$E,$G:$G,"Ainukasutuses pind",$C:$C,"Üüritav pind",$H:$H,O$3)/SUMIFS($E:$E,$G:$G,"Ainukasutuses pind",$C:$C,"Üüritav pind"),0),""))),"")</f>
        <v/>
      </c>
      <c r="P627" s="72" t="str">
        <f>IFERROR(IF($G627="Erikasutuses pind (muu)",Eksplikatsioon!U627/SUM(Eksplikatsioon!$O627:'Eksplikatsioon'!$AG627),IF($G627="Erikasutuses pind (korrus)",IFERROR(SUMIFS($E:$E,$G:$G,"Ainukasutuses pind",$C:$C,"Üüritav pind",$H:$H,P$3,$A:$A,$A627)/SUMIFS($E:$E,$G:$G,"Ainukasutuses pind",$C:$C,"Üüritav pind",$A:$A,$A627),0),IF($G627="Erikasutuses pind (hoone)",IFERROR(SUMIFS($E:$E,$G:$G,"Ainukasutuses pind",$C:$C,"Üüritav pind",$H:$H,P$3)/SUMIFS($E:$E,$G:$G,"Ainukasutuses pind",$C:$C,"Üüritav pind"),0),""))),"")</f>
        <v/>
      </c>
      <c r="Q627" s="72" t="str">
        <f>IFERROR(IF($G627="Erikasutuses pind (muu)",Eksplikatsioon!V627/SUM(Eksplikatsioon!$O627:'Eksplikatsioon'!$AG627),IF($G627="Erikasutuses pind (korrus)",IFERROR(SUMIFS($E:$E,$G:$G,"Ainukasutuses pind",$C:$C,"Üüritav pind",$H:$H,Q$3,$A:$A,$A627)/SUMIFS($E:$E,$G:$G,"Ainukasutuses pind",$C:$C,"Üüritav pind",$A:$A,$A627),0),IF($G627="Erikasutuses pind (hoone)",IFERROR(SUMIFS($E:$E,$G:$G,"Ainukasutuses pind",$C:$C,"Üüritav pind",$H:$H,Q$3)/SUMIFS($E:$E,$G:$G,"Ainukasutuses pind",$C:$C,"Üüritav pind"),0),""))),"")</f>
        <v/>
      </c>
      <c r="R627" s="72" t="str">
        <f>IFERROR(IF($G627="Erikasutuses pind (muu)",Eksplikatsioon!W627/SUM(Eksplikatsioon!$O627:'Eksplikatsioon'!$AG627),IF($G627="Erikasutuses pind (korrus)",IFERROR(SUMIFS($E:$E,$G:$G,"Ainukasutuses pind",$C:$C,"Üüritav pind",$H:$H,R$3,$A:$A,$A627)/SUMIFS($E:$E,$G:$G,"Ainukasutuses pind",$C:$C,"Üüritav pind",$A:$A,$A627),0),IF($G627="Erikasutuses pind (hoone)",IFERROR(SUMIFS($E:$E,$G:$G,"Ainukasutuses pind",$C:$C,"Üüritav pind",$H:$H,R$3)/SUMIFS($E:$E,$G:$G,"Ainukasutuses pind",$C:$C,"Üüritav pind"),0),""))),"")</f>
        <v/>
      </c>
      <c r="S627" s="72" t="str">
        <f>IFERROR(IF($G627="Erikasutuses pind (muu)",Eksplikatsioon!X627/SUM(Eksplikatsioon!$O627:'Eksplikatsioon'!$AG627),IF($G627="Erikasutuses pind (korrus)",IFERROR(SUMIFS($E:$E,$G:$G,"Ainukasutuses pind",$C:$C,"Üüritav pind",$H:$H,S$3,$A:$A,$A627)/SUMIFS($E:$E,$G:$G,"Ainukasutuses pind",$C:$C,"Üüritav pind",$A:$A,$A627),0),IF($G627="Erikasutuses pind (hoone)",IFERROR(SUMIFS($E:$E,$G:$G,"Ainukasutuses pind",$C:$C,"Üüritav pind",$H:$H,S$3)/SUMIFS($E:$E,$G:$G,"Ainukasutuses pind",$C:$C,"Üüritav pind"),0),""))),"")</f>
        <v/>
      </c>
      <c r="T627" s="72" t="str">
        <f>IFERROR(IF($G627="Erikasutuses pind (muu)",Eksplikatsioon!Y627/SUM(Eksplikatsioon!$O627:'Eksplikatsioon'!$AG627),IF($G627="Erikasutuses pind (korrus)",IFERROR(SUMIFS($E:$E,$G:$G,"Ainukasutuses pind",$C:$C,"Üüritav pind",$H:$H,T$3,$A:$A,$A627)/SUMIFS($E:$E,$G:$G,"Ainukasutuses pind",$C:$C,"Üüritav pind",$A:$A,$A627),0),IF($G627="Erikasutuses pind (hoone)",IFERROR(SUMIFS($E:$E,$G:$G,"Ainukasutuses pind",$C:$C,"Üüritav pind",$H:$H,T$3)/SUMIFS($E:$E,$G:$G,"Ainukasutuses pind",$C:$C,"Üüritav pind"),0),""))),"")</f>
        <v/>
      </c>
      <c r="U627" s="72" t="str">
        <f>IFERROR(IF($G627="Erikasutuses pind (muu)",Eksplikatsioon!Z627/SUM(Eksplikatsioon!$O627:'Eksplikatsioon'!$AG627),IF($G627="Erikasutuses pind (korrus)",IFERROR(SUMIFS($E:$E,$G:$G,"Ainukasutuses pind",$C:$C,"Üüritav pind",$H:$H,U$3,$A:$A,$A627)/SUMIFS($E:$E,$G:$G,"Ainukasutuses pind",$C:$C,"Üüritav pind",$A:$A,$A627),0),IF($G627="Erikasutuses pind (hoone)",IFERROR(SUMIFS($E:$E,$G:$G,"Ainukasutuses pind",$C:$C,"Üüritav pind",$H:$H,U$3)/SUMIFS($E:$E,$G:$G,"Ainukasutuses pind",$C:$C,"Üüritav pind"),0),""))),"")</f>
        <v/>
      </c>
      <c r="V627" s="72" t="str">
        <f>IFERROR(IF($G627="Erikasutuses pind (muu)",Eksplikatsioon!AA627/SUM(Eksplikatsioon!$O627:'Eksplikatsioon'!$AG627),IF($G627="Erikasutuses pind (korrus)",IFERROR(SUMIFS($E:$E,$G:$G,"Ainukasutuses pind",$C:$C,"Üüritav pind",$H:$H,V$3,$A:$A,$A627)/SUMIFS($E:$E,$G:$G,"Ainukasutuses pind",$C:$C,"Üüritav pind",$A:$A,$A627),0),IF($G627="Erikasutuses pind (hoone)",IFERROR(SUMIFS($E:$E,$G:$G,"Ainukasutuses pind",$C:$C,"Üüritav pind",$H:$H,V$3)/SUMIFS($E:$E,$G:$G,"Ainukasutuses pind",$C:$C,"Üüritav pind"),0),""))),"")</f>
        <v/>
      </c>
      <c r="W627" s="72" t="str">
        <f>IFERROR(IF($G627="Erikasutuses pind (muu)",Eksplikatsioon!AB627/SUM(Eksplikatsioon!$O627:'Eksplikatsioon'!$AG627),IF($G627="Erikasutuses pind (korrus)",IFERROR(SUMIFS($E:$E,$G:$G,"Ainukasutuses pind",$C:$C,"Üüritav pind",$H:$H,W$3,$A:$A,$A627)/SUMIFS($E:$E,$G:$G,"Ainukasutuses pind",$C:$C,"Üüritav pind",$A:$A,$A627),0),IF($G627="Erikasutuses pind (hoone)",IFERROR(SUMIFS($E:$E,$G:$G,"Ainukasutuses pind",$C:$C,"Üüritav pind",$H:$H,W$3)/SUMIFS($E:$E,$G:$G,"Ainukasutuses pind",$C:$C,"Üüritav pind"),0),""))),"")</f>
        <v/>
      </c>
      <c r="X627" s="72" t="str">
        <f>IFERROR(IF($G627="Erikasutuses pind (muu)",Eksplikatsioon!AC627/SUM(Eksplikatsioon!$O627:'Eksplikatsioon'!$AG627),IF($G627="Erikasutuses pind (korrus)",IFERROR(SUMIFS($E:$E,$G:$G,"Ainukasutuses pind",$C:$C,"Üüritav pind",$H:$H,X$3,$A:$A,$A627)/SUMIFS($E:$E,$G:$G,"Ainukasutuses pind",$C:$C,"Üüritav pind",$A:$A,$A627),0),IF($G627="Erikasutuses pind (hoone)",IFERROR(SUMIFS($E:$E,$G:$G,"Ainukasutuses pind",$C:$C,"Üüritav pind",$H:$H,X$3)/SUMIFS($E:$E,$G:$G,"Ainukasutuses pind",$C:$C,"Üüritav pind"),0),""))),"")</f>
        <v/>
      </c>
      <c r="Y627" s="72" t="str">
        <f>IFERROR(IF($G627="Erikasutuses pind (muu)",Eksplikatsioon!AD627/SUM(Eksplikatsioon!$O627:'Eksplikatsioon'!$AG627),IF($G627="Erikasutuses pind (korrus)",IFERROR(SUMIFS($E:$E,$G:$G,"Ainukasutuses pind",$C:$C,"Üüritav pind",$H:$H,Y$3,$A:$A,$A627)/SUMIFS($E:$E,$G:$G,"Ainukasutuses pind",$C:$C,"Üüritav pind",$A:$A,$A627),0),IF($G627="Erikasutuses pind (hoone)",IFERROR(SUMIFS($E:$E,$G:$G,"Ainukasutuses pind",$C:$C,"Üüritav pind",$H:$H,Y$3)/SUMIFS($E:$E,$G:$G,"Ainukasutuses pind",$C:$C,"Üüritav pind"),0),""))),"")</f>
        <v/>
      </c>
      <c r="Z627" s="72" t="str">
        <f>IFERROR(IF($G627="Erikasutuses pind (muu)",Eksplikatsioon!AE627/SUM(Eksplikatsioon!$O627:'Eksplikatsioon'!$AG627),IF($G627="Erikasutuses pind (korrus)",IFERROR(SUMIFS($E:$E,$G:$G,"Ainukasutuses pind",$C:$C,"Üüritav pind",$H:$H,Z$3,$A:$A,$A627)/SUMIFS($E:$E,$G:$G,"Ainukasutuses pind",$C:$C,"Üüritav pind",$A:$A,$A627),0),IF($G627="Erikasutuses pind (hoone)",IFERROR(SUMIFS($E:$E,$G:$G,"Ainukasutuses pind",$C:$C,"Üüritav pind",$H:$H,Z$3)/SUMIFS($E:$E,$G:$G,"Ainukasutuses pind",$C:$C,"Üüritav pind"),0),""))),"")</f>
        <v/>
      </c>
      <c r="AA627" s="72" t="str">
        <f>IFERROR(IF($G627="Erikasutuses pind (muu)",Eksplikatsioon!AF627/SUM(Eksplikatsioon!$O627:'Eksplikatsioon'!$AG627),IF($G627="Erikasutuses pind (korrus)",IFERROR(SUMIFS($E:$E,$G:$G,"Ainukasutuses pind",$C:$C,"Üüritav pind",$H:$H,AA$3,$A:$A,$A627)/SUMIFS($E:$E,$G:$G,"Ainukasutuses pind",$C:$C,"Üüritav pind",$A:$A,$A627),0),IF($G627="Erikasutuses pind (hoone)",IFERROR(SUMIFS($E:$E,$G:$G,"Ainukasutuses pind",$C:$C,"Üüritav pind",$H:$H,AA$3)/SUMIFS($E:$E,$G:$G,"Ainukasutuses pind",$C:$C,"Üüritav pind"),0),""))),"")</f>
        <v/>
      </c>
      <c r="AB627" s="72" t="str">
        <f>IFERROR(IF($G627="Erikasutuses pind (muu)",Eksplikatsioon!AG627/SUM(Eksplikatsioon!$O627:'Eksplikatsioon'!$AG627),IF($G627="Erikasutuses pind (korrus)",IFERROR(SUMIFS($E:$E,$G:$G,"Ainukasutuses pind",$C:$C,"Üüritav pind",$H:$H,AB$3,$A:$A,$A627)/SUMIFS($E:$E,$G:$G,"Ainukasutuses pind",$C:$C,"Üüritav pind",$A:$A,$A627),0),IF($G627="Erikasutuses pind (hoone)",IFERROR(SUMIFS($E:$E,$G:$G,"Ainukasutuses pind",$C:$C,"Üüritav pind",$H:$H,AB$3)/SUMIFS($E:$E,$G:$G,"Ainukasutuses pind",$C:$C,"Üüritav pind"),0),""))),"")</f>
        <v/>
      </c>
      <c r="AC627" s="72" t="str">
        <f>IFERROR(IF($G627="Erikasutuses pind (muu)",$E627*J627,IFERROR($E627*J627/SUM($J627:$AB627)*(Eksplikatsioon!O627)/SUMPRODUCT($J627:$AB627,Eksplikatsioon!$O627:$AG627),"")),"")</f>
        <v/>
      </c>
      <c r="AD627" s="72" t="str">
        <f>IFERROR(IF($G627="Erikasutuses pind (muu)",$E627*K627,IFERROR($E627*K627/SUM($J627:$AB627)*(Eksplikatsioon!P627)/SUMPRODUCT($J627:$AB627,Eksplikatsioon!$O627:$AG627),"")),"")</f>
        <v/>
      </c>
      <c r="AE627" s="72" t="str">
        <f>IFERROR(IF($G627="Erikasutuses pind (muu)",$E627*L627,IFERROR($E627*L627/SUM($J627:$AB627)*(Eksplikatsioon!Q627)/SUMPRODUCT($J627:$AB627,Eksplikatsioon!$O627:$AG627),"")),"")</f>
        <v/>
      </c>
      <c r="AF627" s="72" t="str">
        <f>IFERROR(IF($G627="Erikasutuses pind (muu)",$E627*M627,IFERROR($E627*M627/SUM($J627:$AB627)*(Eksplikatsioon!R627)/SUMPRODUCT($J627:$AB627,Eksplikatsioon!$O627:$AG627),"")),"")</f>
        <v/>
      </c>
      <c r="AG627" s="72" t="str">
        <f>IFERROR(IF($G627="Erikasutuses pind (muu)",$E627*N627,IFERROR($E627*N627/SUM($J627:$AB627)*(Eksplikatsioon!S627)/SUMPRODUCT($J627:$AB627,Eksplikatsioon!$O627:$AG627),"")),"")</f>
        <v/>
      </c>
      <c r="AH627" s="72" t="str">
        <f>IFERROR(IF($G627="Erikasutuses pind (muu)",$E627*O627,IFERROR($E627*O627/SUM($J627:$AB627)*(Eksplikatsioon!T627)/SUMPRODUCT($J627:$AB627,Eksplikatsioon!$O627:$AG627),"")),"")</f>
        <v/>
      </c>
      <c r="AI627" s="72" t="str">
        <f>IFERROR(IF($G627="Erikasutuses pind (muu)",$E627*P627,IFERROR($E627*P627/SUM($J627:$AB627)*(Eksplikatsioon!U627)/SUMPRODUCT($J627:$AB627,Eksplikatsioon!$O627:$AG627),"")),"")</f>
        <v/>
      </c>
      <c r="AJ627" s="72" t="str">
        <f>IFERROR(IF($G627="Erikasutuses pind (muu)",$E627*Q627,IFERROR($E627*Q627/SUM($J627:$AB627)*(Eksplikatsioon!V627)/SUMPRODUCT($J627:$AB627,Eksplikatsioon!$O627:$AG627),"")),"")</f>
        <v/>
      </c>
      <c r="AK627" s="72" t="str">
        <f>IFERROR(IF($G627="Erikasutuses pind (muu)",$E627*R627,IFERROR($E627*R627/SUM($J627:$AB627)*(Eksplikatsioon!W627)/SUMPRODUCT($J627:$AB627,Eksplikatsioon!$O627:$AG627),"")),"")</f>
        <v/>
      </c>
      <c r="AL627" s="72" t="str">
        <f>IFERROR(IF($G627="Erikasutuses pind (muu)",$E627*S627,IFERROR($E627*S627/SUM($J627:$AB627)*(Eksplikatsioon!X627)/SUMPRODUCT($J627:$AB627,Eksplikatsioon!$O627:$AG627),"")),"")</f>
        <v/>
      </c>
      <c r="AM627" s="72" t="str">
        <f>IFERROR(IF($G627="Erikasutuses pind (muu)",$E627*T627,IFERROR($E627*T627/SUM($J627:$AB627)*(Eksplikatsioon!Y627)/SUMPRODUCT($J627:$AB627,Eksplikatsioon!$O627:$AG627),"")),"")</f>
        <v/>
      </c>
      <c r="AN627" s="72" t="str">
        <f>IFERROR(IF($G627="Erikasutuses pind (muu)",$E627*U627,IFERROR($E627*U627/SUM($J627:$AB627)*(Eksplikatsioon!Z627)/SUMPRODUCT($J627:$AB627,Eksplikatsioon!$O627:$AG627),"")),"")</f>
        <v/>
      </c>
      <c r="AO627" s="72" t="str">
        <f>IFERROR(IF($G627="Erikasutuses pind (muu)",$E627*V627,IFERROR($E627*V627/SUM($J627:$AB627)*(Eksplikatsioon!AA627)/SUMPRODUCT($J627:$AB627,Eksplikatsioon!$O627:$AG627),"")),"")</f>
        <v/>
      </c>
      <c r="AP627" s="72" t="str">
        <f>IFERROR(IF($G627="Erikasutuses pind (muu)",$E627*W627,IFERROR($E627*W627/SUM($J627:$AB627)*(Eksplikatsioon!AB627)/SUMPRODUCT($J627:$AB627,Eksplikatsioon!$O627:$AG627),"")),"")</f>
        <v/>
      </c>
      <c r="AQ627" s="72" t="str">
        <f>IFERROR(IF($G627="Erikasutuses pind (muu)",$E627*X627,IFERROR($E627*X627/SUM($J627:$AB627)*(Eksplikatsioon!AC627)/SUMPRODUCT($J627:$AB627,Eksplikatsioon!$O627:$AG627),"")),"")</f>
        <v/>
      </c>
      <c r="AR627" s="72" t="str">
        <f>IFERROR(IF($G627="Erikasutuses pind (muu)",$E627*Y627,IFERROR($E627*Y627/SUM($J627:$AB627)*(Eksplikatsioon!AD627)/SUMPRODUCT($J627:$AB627,Eksplikatsioon!$O627:$AG627),"")),"")</f>
        <v/>
      </c>
      <c r="AS627" s="72" t="str">
        <f>IFERROR(IF($G627="Erikasutuses pind (muu)",$E627*Z627,IFERROR($E627*Z627/SUM($J627:$AB627)*(Eksplikatsioon!AE627)/SUMPRODUCT($J627:$AB627,Eksplikatsioon!$O627:$AG627),"")),"")</f>
        <v/>
      </c>
      <c r="AT627" s="72" t="str">
        <f>IFERROR(IF($G627="Erikasutuses pind (muu)",$E627*AA627,IFERROR($E627*AA627/SUM($J627:$AB627)*(Eksplikatsioon!AF627)/SUMPRODUCT($J627:$AB627,Eksplikatsioon!$O627:$AG627),"")),"")</f>
        <v/>
      </c>
      <c r="AU627" s="72" t="str">
        <f>IFERROR(IF($G627="Erikasutuses pind (muu)",$E627*AB627,IFERROR($E627*AB627/SUM($J627:$AB627)*(Eksplikatsioon!AG627)/SUMPRODUCT($J627:$AB627,Eksplikatsioon!$O627:$AG627),"")),"")</f>
        <v/>
      </c>
    </row>
    <row r="628" spans="1:47" x14ac:dyDescent="0.25">
      <c r="A628" s="71" t="str">
        <f>IF(Eksplikatsioon!A628=0,"",Eksplikatsioon!A628)</f>
        <v/>
      </c>
      <c r="B628" s="71" t="str">
        <f>IF(Eksplikatsioon!B628=0,"",Eksplikatsioon!B628)</f>
        <v/>
      </c>
      <c r="C628" s="71" t="str">
        <f>IF(Eksplikatsioon!C628=0,"",Eksplikatsioon!C628)</f>
        <v/>
      </c>
      <c r="D628" s="71" t="str">
        <f>IF(Eksplikatsioon!D628=0,"",Eksplikatsioon!D628)</f>
        <v/>
      </c>
      <c r="E628" s="71" t="str">
        <f>IF(Eksplikatsioon!F628=0,"",Eksplikatsioon!F628)</f>
        <v/>
      </c>
      <c r="F628" s="71" t="str">
        <f>IF(Eksplikatsioon!H628=0,"",Eksplikatsioon!H628)</f>
        <v/>
      </c>
      <c r="G628" s="71" t="str">
        <f>IF(Eksplikatsioon!J628=0,"",Eksplikatsioon!J628)</f>
        <v/>
      </c>
      <c r="H628" s="71" t="str">
        <f>IF(Eksplikatsioon!K628=0,"",Eksplikatsioon!K628)</f>
        <v/>
      </c>
      <c r="I628" s="71" t="str">
        <f>IF(Eksplikatsioon!L628=0,"",Eksplikatsioon!L628)</f>
        <v/>
      </c>
      <c r="J628" s="72" t="str">
        <f>IFERROR(IF($G628="Erikasutuses pind (muu)",Eksplikatsioon!O628/SUM(Eksplikatsioon!$O628:'Eksplikatsioon'!$AG628),IF($G628="Erikasutuses pind (korrus)",IFERROR(SUMIFS($E:$E,$G:$G,"Ainukasutuses pind",$C:$C,"Üüritav pind",$H:$H,J$3,$A:$A,$A628)/SUMIFS($E:$E,$G:$G,"Ainukasutuses pind",$C:$C,"Üüritav pind",$A:$A,$A628),0),IF($G628="Erikasutuses pind (hoone)",IFERROR(SUMIFS($E:$E,$G:$G,"Ainukasutuses pind",$C:$C,"Üüritav pind",$H:$H,J$3)/SUMIFS($E:$E,$G:$G,"Ainukasutuses pind",$C:$C,"Üüritav pind"),0),""))),"")</f>
        <v/>
      </c>
      <c r="K628" s="72" t="str">
        <f>IFERROR(IF($G628="Erikasutuses pind (muu)",Eksplikatsioon!P628/SUM(Eksplikatsioon!$O628:'Eksplikatsioon'!$AG628),IF($G628="Erikasutuses pind (korrus)",IFERROR(SUMIFS($E:$E,$G:$G,"Ainukasutuses pind",$C:$C,"Üüritav pind",$H:$H,K$3,$A:$A,$A628)/SUMIFS($E:$E,$G:$G,"Ainukasutuses pind",$C:$C,"Üüritav pind",$A:$A,$A628),0),IF($G628="Erikasutuses pind (hoone)",IFERROR(SUMIFS($E:$E,$G:$G,"Ainukasutuses pind",$C:$C,"Üüritav pind",$H:$H,K$3)/SUMIFS($E:$E,$G:$G,"Ainukasutuses pind",$C:$C,"Üüritav pind"),0),""))),"")</f>
        <v/>
      </c>
      <c r="L628" s="72" t="str">
        <f>IFERROR(IF($G628="Erikasutuses pind (muu)",Eksplikatsioon!Q628/SUM(Eksplikatsioon!$O628:'Eksplikatsioon'!$AG628),IF($G628="Erikasutuses pind (korrus)",IFERROR(SUMIFS($E:$E,$G:$G,"Ainukasutuses pind",$C:$C,"Üüritav pind",$H:$H,L$3,$A:$A,$A628)/SUMIFS($E:$E,$G:$G,"Ainukasutuses pind",$C:$C,"Üüritav pind",$A:$A,$A628),0),IF($G628="Erikasutuses pind (hoone)",IFERROR(SUMIFS($E:$E,$G:$G,"Ainukasutuses pind",$C:$C,"Üüritav pind",$H:$H,L$3)/SUMIFS($E:$E,$G:$G,"Ainukasutuses pind",$C:$C,"Üüritav pind"),0),""))),"")</f>
        <v/>
      </c>
      <c r="M628" s="72" t="str">
        <f>IFERROR(IF($G628="Erikasutuses pind (muu)",Eksplikatsioon!R628/SUM(Eksplikatsioon!$O628:'Eksplikatsioon'!$AG628),IF($G628="Erikasutuses pind (korrus)",IFERROR(SUMIFS($E:$E,$G:$G,"Ainukasutuses pind",$C:$C,"Üüritav pind",$H:$H,M$3,$A:$A,$A628)/SUMIFS($E:$E,$G:$G,"Ainukasutuses pind",$C:$C,"Üüritav pind",$A:$A,$A628),0),IF($G628="Erikasutuses pind (hoone)",IFERROR(SUMIFS($E:$E,$G:$G,"Ainukasutuses pind",$C:$C,"Üüritav pind",$H:$H,M$3)/SUMIFS($E:$E,$G:$G,"Ainukasutuses pind",$C:$C,"Üüritav pind"),0),""))),"")</f>
        <v/>
      </c>
      <c r="N628" s="72" t="str">
        <f>IFERROR(IF($G628="Erikasutuses pind (muu)",Eksplikatsioon!S628/SUM(Eksplikatsioon!$O628:'Eksplikatsioon'!$AG628),IF($G628="Erikasutuses pind (korrus)",IFERROR(SUMIFS($E:$E,$G:$G,"Ainukasutuses pind",$C:$C,"Üüritav pind",$H:$H,N$3,$A:$A,$A628)/SUMIFS($E:$E,$G:$G,"Ainukasutuses pind",$C:$C,"Üüritav pind",$A:$A,$A628),0),IF($G628="Erikasutuses pind (hoone)",IFERROR(SUMIFS($E:$E,$G:$G,"Ainukasutuses pind",$C:$C,"Üüritav pind",$H:$H,N$3)/SUMIFS($E:$E,$G:$G,"Ainukasutuses pind",$C:$C,"Üüritav pind"),0),""))),"")</f>
        <v/>
      </c>
      <c r="O628" s="72" t="str">
        <f>IFERROR(IF($G628="Erikasutuses pind (muu)",Eksplikatsioon!T628/SUM(Eksplikatsioon!$O628:'Eksplikatsioon'!$AG628),IF($G628="Erikasutuses pind (korrus)",IFERROR(SUMIFS($E:$E,$G:$G,"Ainukasutuses pind",$C:$C,"Üüritav pind",$H:$H,O$3,$A:$A,$A628)/SUMIFS($E:$E,$G:$G,"Ainukasutuses pind",$C:$C,"Üüritav pind",$A:$A,$A628),0),IF($G628="Erikasutuses pind (hoone)",IFERROR(SUMIFS($E:$E,$G:$G,"Ainukasutuses pind",$C:$C,"Üüritav pind",$H:$H,O$3)/SUMIFS($E:$E,$G:$G,"Ainukasutuses pind",$C:$C,"Üüritav pind"),0),""))),"")</f>
        <v/>
      </c>
      <c r="P628" s="72" t="str">
        <f>IFERROR(IF($G628="Erikasutuses pind (muu)",Eksplikatsioon!U628/SUM(Eksplikatsioon!$O628:'Eksplikatsioon'!$AG628),IF($G628="Erikasutuses pind (korrus)",IFERROR(SUMIFS($E:$E,$G:$G,"Ainukasutuses pind",$C:$C,"Üüritav pind",$H:$H,P$3,$A:$A,$A628)/SUMIFS($E:$E,$G:$G,"Ainukasutuses pind",$C:$C,"Üüritav pind",$A:$A,$A628),0),IF($G628="Erikasutuses pind (hoone)",IFERROR(SUMIFS($E:$E,$G:$G,"Ainukasutuses pind",$C:$C,"Üüritav pind",$H:$H,P$3)/SUMIFS($E:$E,$G:$G,"Ainukasutuses pind",$C:$C,"Üüritav pind"),0),""))),"")</f>
        <v/>
      </c>
      <c r="Q628" s="72" t="str">
        <f>IFERROR(IF($G628="Erikasutuses pind (muu)",Eksplikatsioon!V628/SUM(Eksplikatsioon!$O628:'Eksplikatsioon'!$AG628),IF($G628="Erikasutuses pind (korrus)",IFERROR(SUMIFS($E:$E,$G:$G,"Ainukasutuses pind",$C:$C,"Üüritav pind",$H:$H,Q$3,$A:$A,$A628)/SUMIFS($E:$E,$G:$G,"Ainukasutuses pind",$C:$C,"Üüritav pind",$A:$A,$A628),0),IF($G628="Erikasutuses pind (hoone)",IFERROR(SUMIFS($E:$E,$G:$G,"Ainukasutuses pind",$C:$C,"Üüritav pind",$H:$H,Q$3)/SUMIFS($E:$E,$G:$G,"Ainukasutuses pind",$C:$C,"Üüritav pind"),0),""))),"")</f>
        <v/>
      </c>
      <c r="R628" s="72" t="str">
        <f>IFERROR(IF($G628="Erikasutuses pind (muu)",Eksplikatsioon!W628/SUM(Eksplikatsioon!$O628:'Eksplikatsioon'!$AG628),IF($G628="Erikasutuses pind (korrus)",IFERROR(SUMIFS($E:$E,$G:$G,"Ainukasutuses pind",$C:$C,"Üüritav pind",$H:$H,R$3,$A:$A,$A628)/SUMIFS($E:$E,$G:$G,"Ainukasutuses pind",$C:$C,"Üüritav pind",$A:$A,$A628),0),IF($G628="Erikasutuses pind (hoone)",IFERROR(SUMIFS($E:$E,$G:$G,"Ainukasutuses pind",$C:$C,"Üüritav pind",$H:$H,R$3)/SUMIFS($E:$E,$G:$G,"Ainukasutuses pind",$C:$C,"Üüritav pind"),0),""))),"")</f>
        <v/>
      </c>
      <c r="S628" s="72" t="str">
        <f>IFERROR(IF($G628="Erikasutuses pind (muu)",Eksplikatsioon!X628/SUM(Eksplikatsioon!$O628:'Eksplikatsioon'!$AG628),IF($G628="Erikasutuses pind (korrus)",IFERROR(SUMIFS($E:$E,$G:$G,"Ainukasutuses pind",$C:$C,"Üüritav pind",$H:$H,S$3,$A:$A,$A628)/SUMIFS($E:$E,$G:$G,"Ainukasutuses pind",$C:$C,"Üüritav pind",$A:$A,$A628),0),IF($G628="Erikasutuses pind (hoone)",IFERROR(SUMIFS($E:$E,$G:$G,"Ainukasutuses pind",$C:$C,"Üüritav pind",$H:$H,S$3)/SUMIFS($E:$E,$G:$G,"Ainukasutuses pind",$C:$C,"Üüritav pind"),0),""))),"")</f>
        <v/>
      </c>
      <c r="T628" s="72" t="str">
        <f>IFERROR(IF($G628="Erikasutuses pind (muu)",Eksplikatsioon!Y628/SUM(Eksplikatsioon!$O628:'Eksplikatsioon'!$AG628),IF($G628="Erikasutuses pind (korrus)",IFERROR(SUMIFS($E:$E,$G:$G,"Ainukasutuses pind",$C:$C,"Üüritav pind",$H:$H,T$3,$A:$A,$A628)/SUMIFS($E:$E,$G:$G,"Ainukasutuses pind",$C:$C,"Üüritav pind",$A:$A,$A628),0),IF($G628="Erikasutuses pind (hoone)",IFERROR(SUMIFS($E:$E,$G:$G,"Ainukasutuses pind",$C:$C,"Üüritav pind",$H:$H,T$3)/SUMIFS($E:$E,$G:$G,"Ainukasutuses pind",$C:$C,"Üüritav pind"),0),""))),"")</f>
        <v/>
      </c>
      <c r="U628" s="72" t="str">
        <f>IFERROR(IF($G628="Erikasutuses pind (muu)",Eksplikatsioon!Z628/SUM(Eksplikatsioon!$O628:'Eksplikatsioon'!$AG628),IF($G628="Erikasutuses pind (korrus)",IFERROR(SUMIFS($E:$E,$G:$G,"Ainukasutuses pind",$C:$C,"Üüritav pind",$H:$H,U$3,$A:$A,$A628)/SUMIFS($E:$E,$G:$G,"Ainukasutuses pind",$C:$C,"Üüritav pind",$A:$A,$A628),0),IF($G628="Erikasutuses pind (hoone)",IFERROR(SUMIFS($E:$E,$G:$G,"Ainukasutuses pind",$C:$C,"Üüritav pind",$H:$H,U$3)/SUMIFS($E:$E,$G:$G,"Ainukasutuses pind",$C:$C,"Üüritav pind"),0),""))),"")</f>
        <v/>
      </c>
      <c r="V628" s="72" t="str">
        <f>IFERROR(IF($G628="Erikasutuses pind (muu)",Eksplikatsioon!AA628/SUM(Eksplikatsioon!$O628:'Eksplikatsioon'!$AG628),IF($G628="Erikasutuses pind (korrus)",IFERROR(SUMIFS($E:$E,$G:$G,"Ainukasutuses pind",$C:$C,"Üüritav pind",$H:$H,V$3,$A:$A,$A628)/SUMIFS($E:$E,$G:$G,"Ainukasutuses pind",$C:$C,"Üüritav pind",$A:$A,$A628),0),IF($G628="Erikasutuses pind (hoone)",IFERROR(SUMIFS($E:$E,$G:$G,"Ainukasutuses pind",$C:$C,"Üüritav pind",$H:$H,V$3)/SUMIFS($E:$E,$G:$G,"Ainukasutuses pind",$C:$C,"Üüritav pind"),0),""))),"")</f>
        <v/>
      </c>
      <c r="W628" s="72" t="str">
        <f>IFERROR(IF($G628="Erikasutuses pind (muu)",Eksplikatsioon!AB628/SUM(Eksplikatsioon!$O628:'Eksplikatsioon'!$AG628),IF($G628="Erikasutuses pind (korrus)",IFERROR(SUMIFS($E:$E,$G:$G,"Ainukasutuses pind",$C:$C,"Üüritav pind",$H:$H,W$3,$A:$A,$A628)/SUMIFS($E:$E,$G:$G,"Ainukasutuses pind",$C:$C,"Üüritav pind",$A:$A,$A628),0),IF($G628="Erikasutuses pind (hoone)",IFERROR(SUMIFS($E:$E,$G:$G,"Ainukasutuses pind",$C:$C,"Üüritav pind",$H:$H,W$3)/SUMIFS($E:$E,$G:$G,"Ainukasutuses pind",$C:$C,"Üüritav pind"),0),""))),"")</f>
        <v/>
      </c>
      <c r="X628" s="72" t="str">
        <f>IFERROR(IF($G628="Erikasutuses pind (muu)",Eksplikatsioon!AC628/SUM(Eksplikatsioon!$O628:'Eksplikatsioon'!$AG628),IF($G628="Erikasutuses pind (korrus)",IFERROR(SUMIFS($E:$E,$G:$G,"Ainukasutuses pind",$C:$C,"Üüritav pind",$H:$H,X$3,$A:$A,$A628)/SUMIFS($E:$E,$G:$G,"Ainukasutuses pind",$C:$C,"Üüritav pind",$A:$A,$A628),0),IF($G628="Erikasutuses pind (hoone)",IFERROR(SUMIFS($E:$E,$G:$G,"Ainukasutuses pind",$C:$C,"Üüritav pind",$H:$H,X$3)/SUMIFS($E:$E,$G:$G,"Ainukasutuses pind",$C:$C,"Üüritav pind"),0),""))),"")</f>
        <v/>
      </c>
      <c r="Y628" s="72" t="str">
        <f>IFERROR(IF($G628="Erikasutuses pind (muu)",Eksplikatsioon!AD628/SUM(Eksplikatsioon!$O628:'Eksplikatsioon'!$AG628),IF($G628="Erikasutuses pind (korrus)",IFERROR(SUMIFS($E:$E,$G:$G,"Ainukasutuses pind",$C:$C,"Üüritav pind",$H:$H,Y$3,$A:$A,$A628)/SUMIFS($E:$E,$G:$G,"Ainukasutuses pind",$C:$C,"Üüritav pind",$A:$A,$A628),0),IF($G628="Erikasutuses pind (hoone)",IFERROR(SUMIFS($E:$E,$G:$G,"Ainukasutuses pind",$C:$C,"Üüritav pind",$H:$H,Y$3)/SUMIFS($E:$E,$G:$G,"Ainukasutuses pind",$C:$C,"Üüritav pind"),0),""))),"")</f>
        <v/>
      </c>
      <c r="Z628" s="72" t="str">
        <f>IFERROR(IF($G628="Erikasutuses pind (muu)",Eksplikatsioon!AE628/SUM(Eksplikatsioon!$O628:'Eksplikatsioon'!$AG628),IF($G628="Erikasutuses pind (korrus)",IFERROR(SUMIFS($E:$E,$G:$G,"Ainukasutuses pind",$C:$C,"Üüritav pind",$H:$H,Z$3,$A:$A,$A628)/SUMIFS($E:$E,$G:$G,"Ainukasutuses pind",$C:$C,"Üüritav pind",$A:$A,$A628),0),IF($G628="Erikasutuses pind (hoone)",IFERROR(SUMIFS($E:$E,$G:$G,"Ainukasutuses pind",$C:$C,"Üüritav pind",$H:$H,Z$3)/SUMIFS($E:$E,$G:$G,"Ainukasutuses pind",$C:$C,"Üüritav pind"),0),""))),"")</f>
        <v/>
      </c>
      <c r="AA628" s="72" t="str">
        <f>IFERROR(IF($G628="Erikasutuses pind (muu)",Eksplikatsioon!AF628/SUM(Eksplikatsioon!$O628:'Eksplikatsioon'!$AG628),IF($G628="Erikasutuses pind (korrus)",IFERROR(SUMIFS($E:$E,$G:$G,"Ainukasutuses pind",$C:$C,"Üüritav pind",$H:$H,AA$3,$A:$A,$A628)/SUMIFS($E:$E,$G:$G,"Ainukasutuses pind",$C:$C,"Üüritav pind",$A:$A,$A628),0),IF($G628="Erikasutuses pind (hoone)",IFERROR(SUMIFS($E:$E,$G:$G,"Ainukasutuses pind",$C:$C,"Üüritav pind",$H:$H,AA$3)/SUMIFS($E:$E,$G:$G,"Ainukasutuses pind",$C:$C,"Üüritav pind"),0),""))),"")</f>
        <v/>
      </c>
      <c r="AB628" s="72" t="str">
        <f>IFERROR(IF($G628="Erikasutuses pind (muu)",Eksplikatsioon!AG628/SUM(Eksplikatsioon!$O628:'Eksplikatsioon'!$AG628),IF($G628="Erikasutuses pind (korrus)",IFERROR(SUMIFS($E:$E,$G:$G,"Ainukasutuses pind",$C:$C,"Üüritav pind",$H:$H,AB$3,$A:$A,$A628)/SUMIFS($E:$E,$G:$G,"Ainukasutuses pind",$C:$C,"Üüritav pind",$A:$A,$A628),0),IF($G628="Erikasutuses pind (hoone)",IFERROR(SUMIFS($E:$E,$G:$G,"Ainukasutuses pind",$C:$C,"Üüritav pind",$H:$H,AB$3)/SUMIFS($E:$E,$G:$G,"Ainukasutuses pind",$C:$C,"Üüritav pind"),0),""))),"")</f>
        <v/>
      </c>
      <c r="AC628" s="72" t="str">
        <f>IFERROR(IF($G628="Erikasutuses pind (muu)",$E628*J628,IFERROR($E628*J628/SUM($J628:$AB628)*(Eksplikatsioon!O628)/SUMPRODUCT($J628:$AB628,Eksplikatsioon!$O628:$AG628),"")),"")</f>
        <v/>
      </c>
      <c r="AD628" s="72" t="str">
        <f>IFERROR(IF($G628="Erikasutuses pind (muu)",$E628*K628,IFERROR($E628*K628/SUM($J628:$AB628)*(Eksplikatsioon!P628)/SUMPRODUCT($J628:$AB628,Eksplikatsioon!$O628:$AG628),"")),"")</f>
        <v/>
      </c>
      <c r="AE628" s="72" t="str">
        <f>IFERROR(IF($G628="Erikasutuses pind (muu)",$E628*L628,IFERROR($E628*L628/SUM($J628:$AB628)*(Eksplikatsioon!Q628)/SUMPRODUCT($J628:$AB628,Eksplikatsioon!$O628:$AG628),"")),"")</f>
        <v/>
      </c>
      <c r="AF628" s="72" t="str">
        <f>IFERROR(IF($G628="Erikasutuses pind (muu)",$E628*M628,IFERROR($E628*M628/SUM($J628:$AB628)*(Eksplikatsioon!R628)/SUMPRODUCT($J628:$AB628,Eksplikatsioon!$O628:$AG628),"")),"")</f>
        <v/>
      </c>
      <c r="AG628" s="72" t="str">
        <f>IFERROR(IF($G628="Erikasutuses pind (muu)",$E628*N628,IFERROR($E628*N628/SUM($J628:$AB628)*(Eksplikatsioon!S628)/SUMPRODUCT($J628:$AB628,Eksplikatsioon!$O628:$AG628),"")),"")</f>
        <v/>
      </c>
      <c r="AH628" s="72" t="str">
        <f>IFERROR(IF($G628="Erikasutuses pind (muu)",$E628*O628,IFERROR($E628*O628/SUM($J628:$AB628)*(Eksplikatsioon!T628)/SUMPRODUCT($J628:$AB628,Eksplikatsioon!$O628:$AG628),"")),"")</f>
        <v/>
      </c>
      <c r="AI628" s="72" t="str">
        <f>IFERROR(IF($G628="Erikasutuses pind (muu)",$E628*P628,IFERROR($E628*P628/SUM($J628:$AB628)*(Eksplikatsioon!U628)/SUMPRODUCT($J628:$AB628,Eksplikatsioon!$O628:$AG628),"")),"")</f>
        <v/>
      </c>
      <c r="AJ628" s="72" t="str">
        <f>IFERROR(IF($G628="Erikasutuses pind (muu)",$E628*Q628,IFERROR($E628*Q628/SUM($J628:$AB628)*(Eksplikatsioon!V628)/SUMPRODUCT($J628:$AB628,Eksplikatsioon!$O628:$AG628),"")),"")</f>
        <v/>
      </c>
      <c r="AK628" s="72" t="str">
        <f>IFERROR(IF($G628="Erikasutuses pind (muu)",$E628*R628,IFERROR($E628*R628/SUM($J628:$AB628)*(Eksplikatsioon!W628)/SUMPRODUCT($J628:$AB628,Eksplikatsioon!$O628:$AG628),"")),"")</f>
        <v/>
      </c>
      <c r="AL628" s="72" t="str">
        <f>IFERROR(IF($G628="Erikasutuses pind (muu)",$E628*S628,IFERROR($E628*S628/SUM($J628:$AB628)*(Eksplikatsioon!X628)/SUMPRODUCT($J628:$AB628,Eksplikatsioon!$O628:$AG628),"")),"")</f>
        <v/>
      </c>
      <c r="AM628" s="72" t="str">
        <f>IFERROR(IF($G628="Erikasutuses pind (muu)",$E628*T628,IFERROR($E628*T628/SUM($J628:$AB628)*(Eksplikatsioon!Y628)/SUMPRODUCT($J628:$AB628,Eksplikatsioon!$O628:$AG628),"")),"")</f>
        <v/>
      </c>
      <c r="AN628" s="72" t="str">
        <f>IFERROR(IF($G628="Erikasutuses pind (muu)",$E628*U628,IFERROR($E628*U628/SUM($J628:$AB628)*(Eksplikatsioon!Z628)/SUMPRODUCT($J628:$AB628,Eksplikatsioon!$O628:$AG628),"")),"")</f>
        <v/>
      </c>
      <c r="AO628" s="72" t="str">
        <f>IFERROR(IF($G628="Erikasutuses pind (muu)",$E628*V628,IFERROR($E628*V628/SUM($J628:$AB628)*(Eksplikatsioon!AA628)/SUMPRODUCT($J628:$AB628,Eksplikatsioon!$O628:$AG628),"")),"")</f>
        <v/>
      </c>
      <c r="AP628" s="72" t="str">
        <f>IFERROR(IF($G628="Erikasutuses pind (muu)",$E628*W628,IFERROR($E628*W628/SUM($J628:$AB628)*(Eksplikatsioon!AB628)/SUMPRODUCT($J628:$AB628,Eksplikatsioon!$O628:$AG628),"")),"")</f>
        <v/>
      </c>
      <c r="AQ628" s="72" t="str">
        <f>IFERROR(IF($G628="Erikasutuses pind (muu)",$E628*X628,IFERROR($E628*X628/SUM($J628:$AB628)*(Eksplikatsioon!AC628)/SUMPRODUCT($J628:$AB628,Eksplikatsioon!$O628:$AG628),"")),"")</f>
        <v/>
      </c>
      <c r="AR628" s="72" t="str">
        <f>IFERROR(IF($G628="Erikasutuses pind (muu)",$E628*Y628,IFERROR($E628*Y628/SUM($J628:$AB628)*(Eksplikatsioon!AD628)/SUMPRODUCT($J628:$AB628,Eksplikatsioon!$O628:$AG628),"")),"")</f>
        <v/>
      </c>
      <c r="AS628" s="72" t="str">
        <f>IFERROR(IF($G628="Erikasutuses pind (muu)",$E628*Z628,IFERROR($E628*Z628/SUM($J628:$AB628)*(Eksplikatsioon!AE628)/SUMPRODUCT($J628:$AB628,Eksplikatsioon!$O628:$AG628),"")),"")</f>
        <v/>
      </c>
      <c r="AT628" s="72" t="str">
        <f>IFERROR(IF($G628="Erikasutuses pind (muu)",$E628*AA628,IFERROR($E628*AA628/SUM($J628:$AB628)*(Eksplikatsioon!AF628)/SUMPRODUCT($J628:$AB628,Eksplikatsioon!$O628:$AG628),"")),"")</f>
        <v/>
      </c>
      <c r="AU628" s="72" t="str">
        <f>IFERROR(IF($G628="Erikasutuses pind (muu)",$E628*AB628,IFERROR($E628*AB628/SUM($J628:$AB628)*(Eksplikatsioon!AG628)/SUMPRODUCT($J628:$AB628,Eksplikatsioon!$O628:$AG628),"")),"")</f>
        <v/>
      </c>
    </row>
    <row r="629" spans="1:47" x14ac:dyDescent="0.25">
      <c r="A629" s="71" t="str">
        <f>IF(Eksplikatsioon!A629=0,"",Eksplikatsioon!A629)</f>
        <v/>
      </c>
      <c r="B629" s="71" t="str">
        <f>IF(Eksplikatsioon!B629=0,"",Eksplikatsioon!B629)</f>
        <v/>
      </c>
      <c r="C629" s="71" t="str">
        <f>IF(Eksplikatsioon!C629=0,"",Eksplikatsioon!C629)</f>
        <v/>
      </c>
      <c r="D629" s="71" t="str">
        <f>IF(Eksplikatsioon!D629=0,"",Eksplikatsioon!D629)</f>
        <v/>
      </c>
      <c r="E629" s="71" t="str">
        <f>IF(Eksplikatsioon!F629=0,"",Eksplikatsioon!F629)</f>
        <v/>
      </c>
      <c r="F629" s="71" t="str">
        <f>IF(Eksplikatsioon!H629=0,"",Eksplikatsioon!H629)</f>
        <v/>
      </c>
      <c r="G629" s="71" t="str">
        <f>IF(Eksplikatsioon!J629=0,"",Eksplikatsioon!J629)</f>
        <v/>
      </c>
      <c r="H629" s="71" t="str">
        <f>IF(Eksplikatsioon!K629=0,"",Eksplikatsioon!K629)</f>
        <v/>
      </c>
      <c r="I629" s="71" t="str">
        <f>IF(Eksplikatsioon!L629=0,"",Eksplikatsioon!L629)</f>
        <v/>
      </c>
      <c r="J629" s="72" t="str">
        <f>IFERROR(IF($G629="Erikasutuses pind (muu)",Eksplikatsioon!O629/SUM(Eksplikatsioon!$O629:'Eksplikatsioon'!$AG629),IF($G629="Erikasutuses pind (korrus)",IFERROR(SUMIFS($E:$E,$G:$G,"Ainukasutuses pind",$C:$C,"Üüritav pind",$H:$H,J$3,$A:$A,$A629)/SUMIFS($E:$E,$G:$G,"Ainukasutuses pind",$C:$C,"Üüritav pind",$A:$A,$A629),0),IF($G629="Erikasutuses pind (hoone)",IFERROR(SUMIFS($E:$E,$G:$G,"Ainukasutuses pind",$C:$C,"Üüritav pind",$H:$H,J$3)/SUMIFS($E:$E,$G:$G,"Ainukasutuses pind",$C:$C,"Üüritav pind"),0),""))),"")</f>
        <v/>
      </c>
      <c r="K629" s="72" t="str">
        <f>IFERROR(IF($G629="Erikasutuses pind (muu)",Eksplikatsioon!P629/SUM(Eksplikatsioon!$O629:'Eksplikatsioon'!$AG629),IF($G629="Erikasutuses pind (korrus)",IFERROR(SUMIFS($E:$E,$G:$G,"Ainukasutuses pind",$C:$C,"Üüritav pind",$H:$H,K$3,$A:$A,$A629)/SUMIFS($E:$E,$G:$G,"Ainukasutuses pind",$C:$C,"Üüritav pind",$A:$A,$A629),0),IF($G629="Erikasutuses pind (hoone)",IFERROR(SUMIFS($E:$E,$G:$G,"Ainukasutuses pind",$C:$C,"Üüritav pind",$H:$H,K$3)/SUMIFS($E:$E,$G:$G,"Ainukasutuses pind",$C:$C,"Üüritav pind"),0),""))),"")</f>
        <v/>
      </c>
      <c r="L629" s="72" t="str">
        <f>IFERROR(IF($G629="Erikasutuses pind (muu)",Eksplikatsioon!Q629/SUM(Eksplikatsioon!$O629:'Eksplikatsioon'!$AG629),IF($G629="Erikasutuses pind (korrus)",IFERROR(SUMIFS($E:$E,$G:$G,"Ainukasutuses pind",$C:$C,"Üüritav pind",$H:$H,L$3,$A:$A,$A629)/SUMIFS($E:$E,$G:$G,"Ainukasutuses pind",$C:$C,"Üüritav pind",$A:$A,$A629),0),IF($G629="Erikasutuses pind (hoone)",IFERROR(SUMIFS($E:$E,$G:$G,"Ainukasutuses pind",$C:$C,"Üüritav pind",$H:$H,L$3)/SUMIFS($E:$E,$G:$G,"Ainukasutuses pind",$C:$C,"Üüritav pind"),0),""))),"")</f>
        <v/>
      </c>
      <c r="M629" s="72" t="str">
        <f>IFERROR(IF($G629="Erikasutuses pind (muu)",Eksplikatsioon!R629/SUM(Eksplikatsioon!$O629:'Eksplikatsioon'!$AG629),IF($G629="Erikasutuses pind (korrus)",IFERROR(SUMIFS($E:$E,$G:$G,"Ainukasutuses pind",$C:$C,"Üüritav pind",$H:$H,M$3,$A:$A,$A629)/SUMIFS($E:$E,$G:$G,"Ainukasutuses pind",$C:$C,"Üüritav pind",$A:$A,$A629),0),IF($G629="Erikasutuses pind (hoone)",IFERROR(SUMIFS($E:$E,$G:$G,"Ainukasutuses pind",$C:$C,"Üüritav pind",$H:$H,M$3)/SUMIFS($E:$E,$G:$G,"Ainukasutuses pind",$C:$C,"Üüritav pind"),0),""))),"")</f>
        <v/>
      </c>
      <c r="N629" s="72" t="str">
        <f>IFERROR(IF($G629="Erikasutuses pind (muu)",Eksplikatsioon!S629/SUM(Eksplikatsioon!$O629:'Eksplikatsioon'!$AG629),IF($G629="Erikasutuses pind (korrus)",IFERROR(SUMIFS($E:$E,$G:$G,"Ainukasutuses pind",$C:$C,"Üüritav pind",$H:$H,N$3,$A:$A,$A629)/SUMIFS($E:$E,$G:$G,"Ainukasutuses pind",$C:$C,"Üüritav pind",$A:$A,$A629),0),IF($G629="Erikasutuses pind (hoone)",IFERROR(SUMIFS($E:$E,$G:$G,"Ainukasutuses pind",$C:$C,"Üüritav pind",$H:$H,N$3)/SUMIFS($E:$E,$G:$G,"Ainukasutuses pind",$C:$C,"Üüritav pind"),0),""))),"")</f>
        <v/>
      </c>
      <c r="O629" s="72" t="str">
        <f>IFERROR(IF($G629="Erikasutuses pind (muu)",Eksplikatsioon!T629/SUM(Eksplikatsioon!$O629:'Eksplikatsioon'!$AG629),IF($G629="Erikasutuses pind (korrus)",IFERROR(SUMIFS($E:$E,$G:$G,"Ainukasutuses pind",$C:$C,"Üüritav pind",$H:$H,O$3,$A:$A,$A629)/SUMIFS($E:$E,$G:$G,"Ainukasutuses pind",$C:$C,"Üüritav pind",$A:$A,$A629),0),IF($G629="Erikasutuses pind (hoone)",IFERROR(SUMIFS($E:$E,$G:$G,"Ainukasutuses pind",$C:$C,"Üüritav pind",$H:$H,O$3)/SUMIFS($E:$E,$G:$G,"Ainukasutuses pind",$C:$C,"Üüritav pind"),0),""))),"")</f>
        <v/>
      </c>
      <c r="P629" s="72" t="str">
        <f>IFERROR(IF($G629="Erikasutuses pind (muu)",Eksplikatsioon!U629/SUM(Eksplikatsioon!$O629:'Eksplikatsioon'!$AG629),IF($G629="Erikasutuses pind (korrus)",IFERROR(SUMIFS($E:$E,$G:$G,"Ainukasutuses pind",$C:$C,"Üüritav pind",$H:$H,P$3,$A:$A,$A629)/SUMIFS($E:$E,$G:$G,"Ainukasutuses pind",$C:$C,"Üüritav pind",$A:$A,$A629),0),IF($G629="Erikasutuses pind (hoone)",IFERROR(SUMIFS($E:$E,$G:$G,"Ainukasutuses pind",$C:$C,"Üüritav pind",$H:$H,P$3)/SUMIFS($E:$E,$G:$G,"Ainukasutuses pind",$C:$C,"Üüritav pind"),0),""))),"")</f>
        <v/>
      </c>
      <c r="Q629" s="72" t="str">
        <f>IFERROR(IF($G629="Erikasutuses pind (muu)",Eksplikatsioon!V629/SUM(Eksplikatsioon!$O629:'Eksplikatsioon'!$AG629),IF($G629="Erikasutuses pind (korrus)",IFERROR(SUMIFS($E:$E,$G:$G,"Ainukasutuses pind",$C:$C,"Üüritav pind",$H:$H,Q$3,$A:$A,$A629)/SUMIFS($E:$E,$G:$G,"Ainukasutuses pind",$C:$C,"Üüritav pind",$A:$A,$A629),0),IF($G629="Erikasutuses pind (hoone)",IFERROR(SUMIFS($E:$E,$G:$G,"Ainukasutuses pind",$C:$C,"Üüritav pind",$H:$H,Q$3)/SUMIFS($E:$E,$G:$G,"Ainukasutuses pind",$C:$C,"Üüritav pind"),0),""))),"")</f>
        <v/>
      </c>
      <c r="R629" s="72" t="str">
        <f>IFERROR(IF($G629="Erikasutuses pind (muu)",Eksplikatsioon!W629/SUM(Eksplikatsioon!$O629:'Eksplikatsioon'!$AG629),IF($G629="Erikasutuses pind (korrus)",IFERROR(SUMIFS($E:$E,$G:$G,"Ainukasutuses pind",$C:$C,"Üüritav pind",$H:$H,R$3,$A:$A,$A629)/SUMIFS($E:$E,$G:$G,"Ainukasutuses pind",$C:$C,"Üüritav pind",$A:$A,$A629),0),IF($G629="Erikasutuses pind (hoone)",IFERROR(SUMIFS($E:$E,$G:$G,"Ainukasutuses pind",$C:$C,"Üüritav pind",$H:$H,R$3)/SUMIFS($E:$E,$G:$G,"Ainukasutuses pind",$C:$C,"Üüritav pind"),0),""))),"")</f>
        <v/>
      </c>
      <c r="S629" s="72" t="str">
        <f>IFERROR(IF($G629="Erikasutuses pind (muu)",Eksplikatsioon!X629/SUM(Eksplikatsioon!$O629:'Eksplikatsioon'!$AG629),IF($G629="Erikasutuses pind (korrus)",IFERROR(SUMIFS($E:$E,$G:$G,"Ainukasutuses pind",$C:$C,"Üüritav pind",$H:$H,S$3,$A:$A,$A629)/SUMIFS($E:$E,$G:$G,"Ainukasutuses pind",$C:$C,"Üüritav pind",$A:$A,$A629),0),IF($G629="Erikasutuses pind (hoone)",IFERROR(SUMIFS($E:$E,$G:$G,"Ainukasutuses pind",$C:$C,"Üüritav pind",$H:$H,S$3)/SUMIFS($E:$E,$G:$G,"Ainukasutuses pind",$C:$C,"Üüritav pind"),0),""))),"")</f>
        <v/>
      </c>
      <c r="T629" s="72" t="str">
        <f>IFERROR(IF($G629="Erikasutuses pind (muu)",Eksplikatsioon!Y629/SUM(Eksplikatsioon!$O629:'Eksplikatsioon'!$AG629),IF($G629="Erikasutuses pind (korrus)",IFERROR(SUMIFS($E:$E,$G:$G,"Ainukasutuses pind",$C:$C,"Üüritav pind",$H:$H,T$3,$A:$A,$A629)/SUMIFS($E:$E,$G:$G,"Ainukasutuses pind",$C:$C,"Üüritav pind",$A:$A,$A629),0),IF($G629="Erikasutuses pind (hoone)",IFERROR(SUMIFS($E:$E,$G:$G,"Ainukasutuses pind",$C:$C,"Üüritav pind",$H:$H,T$3)/SUMIFS($E:$E,$G:$G,"Ainukasutuses pind",$C:$C,"Üüritav pind"),0),""))),"")</f>
        <v/>
      </c>
      <c r="U629" s="72" t="str">
        <f>IFERROR(IF($G629="Erikasutuses pind (muu)",Eksplikatsioon!Z629/SUM(Eksplikatsioon!$O629:'Eksplikatsioon'!$AG629),IF($G629="Erikasutuses pind (korrus)",IFERROR(SUMIFS($E:$E,$G:$G,"Ainukasutuses pind",$C:$C,"Üüritav pind",$H:$H,U$3,$A:$A,$A629)/SUMIFS($E:$E,$G:$G,"Ainukasutuses pind",$C:$C,"Üüritav pind",$A:$A,$A629),0),IF($G629="Erikasutuses pind (hoone)",IFERROR(SUMIFS($E:$E,$G:$G,"Ainukasutuses pind",$C:$C,"Üüritav pind",$H:$H,U$3)/SUMIFS($E:$E,$G:$G,"Ainukasutuses pind",$C:$C,"Üüritav pind"),0),""))),"")</f>
        <v/>
      </c>
      <c r="V629" s="72" t="str">
        <f>IFERROR(IF($G629="Erikasutuses pind (muu)",Eksplikatsioon!AA629/SUM(Eksplikatsioon!$O629:'Eksplikatsioon'!$AG629),IF($G629="Erikasutuses pind (korrus)",IFERROR(SUMIFS($E:$E,$G:$G,"Ainukasutuses pind",$C:$C,"Üüritav pind",$H:$H,V$3,$A:$A,$A629)/SUMIFS($E:$E,$G:$G,"Ainukasutuses pind",$C:$C,"Üüritav pind",$A:$A,$A629),0),IF($G629="Erikasutuses pind (hoone)",IFERROR(SUMIFS($E:$E,$G:$G,"Ainukasutuses pind",$C:$C,"Üüritav pind",$H:$H,V$3)/SUMIFS($E:$E,$G:$G,"Ainukasutuses pind",$C:$C,"Üüritav pind"),0),""))),"")</f>
        <v/>
      </c>
      <c r="W629" s="72" t="str">
        <f>IFERROR(IF($G629="Erikasutuses pind (muu)",Eksplikatsioon!AB629/SUM(Eksplikatsioon!$O629:'Eksplikatsioon'!$AG629),IF($G629="Erikasutuses pind (korrus)",IFERROR(SUMIFS($E:$E,$G:$G,"Ainukasutuses pind",$C:$C,"Üüritav pind",$H:$H,W$3,$A:$A,$A629)/SUMIFS($E:$E,$G:$G,"Ainukasutuses pind",$C:$C,"Üüritav pind",$A:$A,$A629),0),IF($G629="Erikasutuses pind (hoone)",IFERROR(SUMIFS($E:$E,$G:$G,"Ainukasutuses pind",$C:$C,"Üüritav pind",$H:$H,W$3)/SUMIFS($E:$E,$G:$G,"Ainukasutuses pind",$C:$C,"Üüritav pind"),0),""))),"")</f>
        <v/>
      </c>
      <c r="X629" s="72" t="str">
        <f>IFERROR(IF($G629="Erikasutuses pind (muu)",Eksplikatsioon!AC629/SUM(Eksplikatsioon!$O629:'Eksplikatsioon'!$AG629),IF($G629="Erikasutuses pind (korrus)",IFERROR(SUMIFS($E:$E,$G:$G,"Ainukasutuses pind",$C:$C,"Üüritav pind",$H:$H,X$3,$A:$A,$A629)/SUMIFS($E:$E,$G:$G,"Ainukasutuses pind",$C:$C,"Üüritav pind",$A:$A,$A629),0),IF($G629="Erikasutuses pind (hoone)",IFERROR(SUMIFS($E:$E,$G:$G,"Ainukasutuses pind",$C:$C,"Üüritav pind",$H:$H,X$3)/SUMIFS($E:$E,$G:$G,"Ainukasutuses pind",$C:$C,"Üüritav pind"),0),""))),"")</f>
        <v/>
      </c>
      <c r="Y629" s="72" t="str">
        <f>IFERROR(IF($G629="Erikasutuses pind (muu)",Eksplikatsioon!AD629/SUM(Eksplikatsioon!$O629:'Eksplikatsioon'!$AG629),IF($G629="Erikasutuses pind (korrus)",IFERROR(SUMIFS($E:$E,$G:$G,"Ainukasutuses pind",$C:$C,"Üüritav pind",$H:$H,Y$3,$A:$A,$A629)/SUMIFS($E:$E,$G:$G,"Ainukasutuses pind",$C:$C,"Üüritav pind",$A:$A,$A629),0),IF($G629="Erikasutuses pind (hoone)",IFERROR(SUMIFS($E:$E,$G:$G,"Ainukasutuses pind",$C:$C,"Üüritav pind",$H:$H,Y$3)/SUMIFS($E:$E,$G:$G,"Ainukasutuses pind",$C:$C,"Üüritav pind"),0),""))),"")</f>
        <v/>
      </c>
      <c r="Z629" s="72" t="str">
        <f>IFERROR(IF($G629="Erikasutuses pind (muu)",Eksplikatsioon!AE629/SUM(Eksplikatsioon!$O629:'Eksplikatsioon'!$AG629),IF($G629="Erikasutuses pind (korrus)",IFERROR(SUMIFS($E:$E,$G:$G,"Ainukasutuses pind",$C:$C,"Üüritav pind",$H:$H,Z$3,$A:$A,$A629)/SUMIFS($E:$E,$G:$G,"Ainukasutuses pind",$C:$C,"Üüritav pind",$A:$A,$A629),0),IF($G629="Erikasutuses pind (hoone)",IFERROR(SUMIFS($E:$E,$G:$G,"Ainukasutuses pind",$C:$C,"Üüritav pind",$H:$H,Z$3)/SUMIFS($E:$E,$G:$G,"Ainukasutuses pind",$C:$C,"Üüritav pind"),0),""))),"")</f>
        <v/>
      </c>
      <c r="AA629" s="72" t="str">
        <f>IFERROR(IF($G629="Erikasutuses pind (muu)",Eksplikatsioon!AF629/SUM(Eksplikatsioon!$O629:'Eksplikatsioon'!$AG629),IF($G629="Erikasutuses pind (korrus)",IFERROR(SUMIFS($E:$E,$G:$G,"Ainukasutuses pind",$C:$C,"Üüritav pind",$H:$H,AA$3,$A:$A,$A629)/SUMIFS($E:$E,$G:$G,"Ainukasutuses pind",$C:$C,"Üüritav pind",$A:$A,$A629),0),IF($G629="Erikasutuses pind (hoone)",IFERROR(SUMIFS($E:$E,$G:$G,"Ainukasutuses pind",$C:$C,"Üüritav pind",$H:$H,AA$3)/SUMIFS($E:$E,$G:$G,"Ainukasutuses pind",$C:$C,"Üüritav pind"),0),""))),"")</f>
        <v/>
      </c>
      <c r="AB629" s="72" t="str">
        <f>IFERROR(IF($G629="Erikasutuses pind (muu)",Eksplikatsioon!AG629/SUM(Eksplikatsioon!$O629:'Eksplikatsioon'!$AG629),IF($G629="Erikasutuses pind (korrus)",IFERROR(SUMIFS($E:$E,$G:$G,"Ainukasutuses pind",$C:$C,"Üüritav pind",$H:$H,AB$3,$A:$A,$A629)/SUMIFS($E:$E,$G:$G,"Ainukasutuses pind",$C:$C,"Üüritav pind",$A:$A,$A629),0),IF($G629="Erikasutuses pind (hoone)",IFERROR(SUMIFS($E:$E,$G:$G,"Ainukasutuses pind",$C:$C,"Üüritav pind",$H:$H,AB$3)/SUMIFS($E:$E,$G:$G,"Ainukasutuses pind",$C:$C,"Üüritav pind"),0),""))),"")</f>
        <v/>
      </c>
      <c r="AC629" s="72" t="str">
        <f>IFERROR(IF($G629="Erikasutuses pind (muu)",$E629*J629,IFERROR($E629*J629/SUM($J629:$AB629)*(Eksplikatsioon!O629)/SUMPRODUCT($J629:$AB629,Eksplikatsioon!$O629:$AG629),"")),"")</f>
        <v/>
      </c>
      <c r="AD629" s="72" t="str">
        <f>IFERROR(IF($G629="Erikasutuses pind (muu)",$E629*K629,IFERROR($E629*K629/SUM($J629:$AB629)*(Eksplikatsioon!P629)/SUMPRODUCT($J629:$AB629,Eksplikatsioon!$O629:$AG629),"")),"")</f>
        <v/>
      </c>
      <c r="AE629" s="72" t="str">
        <f>IFERROR(IF($G629="Erikasutuses pind (muu)",$E629*L629,IFERROR($E629*L629/SUM($J629:$AB629)*(Eksplikatsioon!Q629)/SUMPRODUCT($J629:$AB629,Eksplikatsioon!$O629:$AG629),"")),"")</f>
        <v/>
      </c>
      <c r="AF629" s="72" t="str">
        <f>IFERROR(IF($G629="Erikasutuses pind (muu)",$E629*M629,IFERROR($E629*M629/SUM($J629:$AB629)*(Eksplikatsioon!R629)/SUMPRODUCT($J629:$AB629,Eksplikatsioon!$O629:$AG629),"")),"")</f>
        <v/>
      </c>
      <c r="AG629" s="72" t="str">
        <f>IFERROR(IF($G629="Erikasutuses pind (muu)",$E629*N629,IFERROR($E629*N629/SUM($J629:$AB629)*(Eksplikatsioon!S629)/SUMPRODUCT($J629:$AB629,Eksplikatsioon!$O629:$AG629),"")),"")</f>
        <v/>
      </c>
      <c r="AH629" s="72" t="str">
        <f>IFERROR(IF($G629="Erikasutuses pind (muu)",$E629*O629,IFERROR($E629*O629/SUM($J629:$AB629)*(Eksplikatsioon!T629)/SUMPRODUCT($J629:$AB629,Eksplikatsioon!$O629:$AG629),"")),"")</f>
        <v/>
      </c>
      <c r="AI629" s="72" t="str">
        <f>IFERROR(IF($G629="Erikasutuses pind (muu)",$E629*P629,IFERROR($E629*P629/SUM($J629:$AB629)*(Eksplikatsioon!U629)/SUMPRODUCT($J629:$AB629,Eksplikatsioon!$O629:$AG629),"")),"")</f>
        <v/>
      </c>
      <c r="AJ629" s="72" t="str">
        <f>IFERROR(IF($G629="Erikasutuses pind (muu)",$E629*Q629,IFERROR($E629*Q629/SUM($J629:$AB629)*(Eksplikatsioon!V629)/SUMPRODUCT($J629:$AB629,Eksplikatsioon!$O629:$AG629),"")),"")</f>
        <v/>
      </c>
      <c r="AK629" s="72" t="str">
        <f>IFERROR(IF($G629="Erikasutuses pind (muu)",$E629*R629,IFERROR($E629*R629/SUM($J629:$AB629)*(Eksplikatsioon!W629)/SUMPRODUCT($J629:$AB629,Eksplikatsioon!$O629:$AG629),"")),"")</f>
        <v/>
      </c>
      <c r="AL629" s="72" t="str">
        <f>IFERROR(IF($G629="Erikasutuses pind (muu)",$E629*S629,IFERROR($E629*S629/SUM($J629:$AB629)*(Eksplikatsioon!X629)/SUMPRODUCT($J629:$AB629,Eksplikatsioon!$O629:$AG629),"")),"")</f>
        <v/>
      </c>
      <c r="AM629" s="72" t="str">
        <f>IFERROR(IF($G629="Erikasutuses pind (muu)",$E629*T629,IFERROR($E629*T629/SUM($J629:$AB629)*(Eksplikatsioon!Y629)/SUMPRODUCT($J629:$AB629,Eksplikatsioon!$O629:$AG629),"")),"")</f>
        <v/>
      </c>
      <c r="AN629" s="72" t="str">
        <f>IFERROR(IF($G629="Erikasutuses pind (muu)",$E629*U629,IFERROR($E629*U629/SUM($J629:$AB629)*(Eksplikatsioon!Z629)/SUMPRODUCT($J629:$AB629,Eksplikatsioon!$O629:$AG629),"")),"")</f>
        <v/>
      </c>
      <c r="AO629" s="72" t="str">
        <f>IFERROR(IF($G629="Erikasutuses pind (muu)",$E629*V629,IFERROR($E629*V629/SUM($J629:$AB629)*(Eksplikatsioon!AA629)/SUMPRODUCT($J629:$AB629,Eksplikatsioon!$O629:$AG629),"")),"")</f>
        <v/>
      </c>
      <c r="AP629" s="72" t="str">
        <f>IFERROR(IF($G629="Erikasutuses pind (muu)",$E629*W629,IFERROR($E629*W629/SUM($J629:$AB629)*(Eksplikatsioon!AB629)/SUMPRODUCT($J629:$AB629,Eksplikatsioon!$O629:$AG629),"")),"")</f>
        <v/>
      </c>
      <c r="AQ629" s="72" t="str">
        <f>IFERROR(IF($G629="Erikasutuses pind (muu)",$E629*X629,IFERROR($E629*X629/SUM($J629:$AB629)*(Eksplikatsioon!AC629)/SUMPRODUCT($J629:$AB629,Eksplikatsioon!$O629:$AG629),"")),"")</f>
        <v/>
      </c>
      <c r="AR629" s="72" t="str">
        <f>IFERROR(IF($G629="Erikasutuses pind (muu)",$E629*Y629,IFERROR($E629*Y629/SUM($J629:$AB629)*(Eksplikatsioon!AD629)/SUMPRODUCT($J629:$AB629,Eksplikatsioon!$O629:$AG629),"")),"")</f>
        <v/>
      </c>
      <c r="AS629" s="72" t="str">
        <f>IFERROR(IF($G629="Erikasutuses pind (muu)",$E629*Z629,IFERROR($E629*Z629/SUM($J629:$AB629)*(Eksplikatsioon!AE629)/SUMPRODUCT($J629:$AB629,Eksplikatsioon!$O629:$AG629),"")),"")</f>
        <v/>
      </c>
      <c r="AT629" s="72" t="str">
        <f>IFERROR(IF($G629="Erikasutuses pind (muu)",$E629*AA629,IFERROR($E629*AA629/SUM($J629:$AB629)*(Eksplikatsioon!AF629)/SUMPRODUCT($J629:$AB629,Eksplikatsioon!$O629:$AG629),"")),"")</f>
        <v/>
      </c>
      <c r="AU629" s="72" t="str">
        <f>IFERROR(IF($G629="Erikasutuses pind (muu)",$E629*AB629,IFERROR($E629*AB629/SUM($J629:$AB629)*(Eksplikatsioon!AG629)/SUMPRODUCT($J629:$AB629,Eksplikatsioon!$O629:$AG629),"")),"")</f>
        <v/>
      </c>
    </row>
    <row r="630" spans="1:47" x14ac:dyDescent="0.25">
      <c r="A630" s="71" t="str">
        <f>IF(Eksplikatsioon!A630=0,"",Eksplikatsioon!A630)</f>
        <v/>
      </c>
      <c r="B630" s="71" t="str">
        <f>IF(Eksplikatsioon!B630=0,"",Eksplikatsioon!B630)</f>
        <v/>
      </c>
      <c r="C630" s="71" t="str">
        <f>IF(Eksplikatsioon!C630=0,"",Eksplikatsioon!C630)</f>
        <v/>
      </c>
      <c r="D630" s="71" t="str">
        <f>IF(Eksplikatsioon!D630=0,"",Eksplikatsioon!D630)</f>
        <v/>
      </c>
      <c r="E630" s="71" t="str">
        <f>IF(Eksplikatsioon!F630=0,"",Eksplikatsioon!F630)</f>
        <v/>
      </c>
      <c r="F630" s="71" t="str">
        <f>IF(Eksplikatsioon!H630=0,"",Eksplikatsioon!H630)</f>
        <v/>
      </c>
      <c r="G630" s="71" t="str">
        <f>IF(Eksplikatsioon!J630=0,"",Eksplikatsioon!J630)</f>
        <v/>
      </c>
      <c r="H630" s="71" t="str">
        <f>IF(Eksplikatsioon!K630=0,"",Eksplikatsioon!K630)</f>
        <v/>
      </c>
      <c r="I630" s="71" t="str">
        <f>IF(Eksplikatsioon!L630=0,"",Eksplikatsioon!L630)</f>
        <v/>
      </c>
      <c r="J630" s="72" t="str">
        <f>IFERROR(IF($G630="Erikasutuses pind (muu)",Eksplikatsioon!O630/SUM(Eksplikatsioon!$O630:'Eksplikatsioon'!$AG630),IF($G630="Erikasutuses pind (korrus)",IFERROR(SUMIFS($E:$E,$G:$G,"Ainukasutuses pind",$C:$C,"Üüritav pind",$H:$H,J$3,$A:$A,$A630)/SUMIFS($E:$E,$G:$G,"Ainukasutuses pind",$C:$C,"Üüritav pind",$A:$A,$A630),0),IF($G630="Erikasutuses pind (hoone)",IFERROR(SUMIFS($E:$E,$G:$G,"Ainukasutuses pind",$C:$C,"Üüritav pind",$H:$H,J$3)/SUMIFS($E:$E,$G:$G,"Ainukasutuses pind",$C:$C,"Üüritav pind"),0),""))),"")</f>
        <v/>
      </c>
      <c r="K630" s="72" t="str">
        <f>IFERROR(IF($G630="Erikasutuses pind (muu)",Eksplikatsioon!P630/SUM(Eksplikatsioon!$O630:'Eksplikatsioon'!$AG630),IF($G630="Erikasutuses pind (korrus)",IFERROR(SUMIFS($E:$E,$G:$G,"Ainukasutuses pind",$C:$C,"Üüritav pind",$H:$H,K$3,$A:$A,$A630)/SUMIFS($E:$E,$G:$G,"Ainukasutuses pind",$C:$C,"Üüritav pind",$A:$A,$A630),0),IF($G630="Erikasutuses pind (hoone)",IFERROR(SUMIFS($E:$E,$G:$G,"Ainukasutuses pind",$C:$C,"Üüritav pind",$H:$H,K$3)/SUMIFS($E:$E,$G:$G,"Ainukasutuses pind",$C:$C,"Üüritav pind"),0),""))),"")</f>
        <v/>
      </c>
      <c r="L630" s="72" t="str">
        <f>IFERROR(IF($G630="Erikasutuses pind (muu)",Eksplikatsioon!Q630/SUM(Eksplikatsioon!$O630:'Eksplikatsioon'!$AG630),IF($G630="Erikasutuses pind (korrus)",IFERROR(SUMIFS($E:$E,$G:$G,"Ainukasutuses pind",$C:$C,"Üüritav pind",$H:$H,L$3,$A:$A,$A630)/SUMIFS($E:$E,$G:$G,"Ainukasutuses pind",$C:$C,"Üüritav pind",$A:$A,$A630),0),IF($G630="Erikasutuses pind (hoone)",IFERROR(SUMIFS($E:$E,$G:$G,"Ainukasutuses pind",$C:$C,"Üüritav pind",$H:$H,L$3)/SUMIFS($E:$E,$G:$G,"Ainukasutuses pind",$C:$C,"Üüritav pind"),0),""))),"")</f>
        <v/>
      </c>
      <c r="M630" s="72" t="str">
        <f>IFERROR(IF($G630="Erikasutuses pind (muu)",Eksplikatsioon!R630/SUM(Eksplikatsioon!$O630:'Eksplikatsioon'!$AG630),IF($G630="Erikasutuses pind (korrus)",IFERROR(SUMIFS($E:$E,$G:$G,"Ainukasutuses pind",$C:$C,"Üüritav pind",$H:$H,M$3,$A:$A,$A630)/SUMIFS($E:$E,$G:$G,"Ainukasutuses pind",$C:$C,"Üüritav pind",$A:$A,$A630),0),IF($G630="Erikasutuses pind (hoone)",IFERROR(SUMIFS($E:$E,$G:$G,"Ainukasutuses pind",$C:$C,"Üüritav pind",$H:$H,M$3)/SUMIFS($E:$E,$G:$G,"Ainukasutuses pind",$C:$C,"Üüritav pind"),0),""))),"")</f>
        <v/>
      </c>
      <c r="N630" s="72" t="str">
        <f>IFERROR(IF($G630="Erikasutuses pind (muu)",Eksplikatsioon!S630/SUM(Eksplikatsioon!$O630:'Eksplikatsioon'!$AG630),IF($G630="Erikasutuses pind (korrus)",IFERROR(SUMIFS($E:$E,$G:$G,"Ainukasutuses pind",$C:$C,"Üüritav pind",$H:$H,N$3,$A:$A,$A630)/SUMIFS($E:$E,$G:$G,"Ainukasutuses pind",$C:$C,"Üüritav pind",$A:$A,$A630),0),IF($G630="Erikasutuses pind (hoone)",IFERROR(SUMIFS($E:$E,$G:$G,"Ainukasutuses pind",$C:$C,"Üüritav pind",$H:$H,N$3)/SUMIFS($E:$E,$G:$G,"Ainukasutuses pind",$C:$C,"Üüritav pind"),0),""))),"")</f>
        <v/>
      </c>
      <c r="O630" s="72" t="str">
        <f>IFERROR(IF($G630="Erikasutuses pind (muu)",Eksplikatsioon!T630/SUM(Eksplikatsioon!$O630:'Eksplikatsioon'!$AG630),IF($G630="Erikasutuses pind (korrus)",IFERROR(SUMIFS($E:$E,$G:$G,"Ainukasutuses pind",$C:$C,"Üüritav pind",$H:$H,O$3,$A:$A,$A630)/SUMIFS($E:$E,$G:$G,"Ainukasutuses pind",$C:$C,"Üüritav pind",$A:$A,$A630),0),IF($G630="Erikasutuses pind (hoone)",IFERROR(SUMIFS($E:$E,$G:$G,"Ainukasutuses pind",$C:$C,"Üüritav pind",$H:$H,O$3)/SUMIFS($E:$E,$G:$G,"Ainukasutuses pind",$C:$C,"Üüritav pind"),0),""))),"")</f>
        <v/>
      </c>
      <c r="P630" s="72" t="str">
        <f>IFERROR(IF($G630="Erikasutuses pind (muu)",Eksplikatsioon!U630/SUM(Eksplikatsioon!$O630:'Eksplikatsioon'!$AG630),IF($G630="Erikasutuses pind (korrus)",IFERROR(SUMIFS($E:$E,$G:$G,"Ainukasutuses pind",$C:$C,"Üüritav pind",$H:$H,P$3,$A:$A,$A630)/SUMIFS($E:$E,$G:$G,"Ainukasutuses pind",$C:$C,"Üüritav pind",$A:$A,$A630),0),IF($G630="Erikasutuses pind (hoone)",IFERROR(SUMIFS($E:$E,$G:$G,"Ainukasutuses pind",$C:$C,"Üüritav pind",$H:$H,P$3)/SUMIFS($E:$E,$G:$G,"Ainukasutuses pind",$C:$C,"Üüritav pind"),0),""))),"")</f>
        <v/>
      </c>
      <c r="Q630" s="72" t="str">
        <f>IFERROR(IF($G630="Erikasutuses pind (muu)",Eksplikatsioon!V630/SUM(Eksplikatsioon!$O630:'Eksplikatsioon'!$AG630),IF($G630="Erikasutuses pind (korrus)",IFERROR(SUMIFS($E:$E,$G:$G,"Ainukasutuses pind",$C:$C,"Üüritav pind",$H:$H,Q$3,$A:$A,$A630)/SUMIFS($E:$E,$G:$G,"Ainukasutuses pind",$C:$C,"Üüritav pind",$A:$A,$A630),0),IF($G630="Erikasutuses pind (hoone)",IFERROR(SUMIFS($E:$E,$G:$G,"Ainukasutuses pind",$C:$C,"Üüritav pind",$H:$H,Q$3)/SUMIFS($E:$E,$G:$G,"Ainukasutuses pind",$C:$C,"Üüritav pind"),0),""))),"")</f>
        <v/>
      </c>
      <c r="R630" s="72" t="str">
        <f>IFERROR(IF($G630="Erikasutuses pind (muu)",Eksplikatsioon!W630/SUM(Eksplikatsioon!$O630:'Eksplikatsioon'!$AG630),IF($G630="Erikasutuses pind (korrus)",IFERROR(SUMIFS($E:$E,$G:$G,"Ainukasutuses pind",$C:$C,"Üüritav pind",$H:$H,R$3,$A:$A,$A630)/SUMIFS($E:$E,$G:$G,"Ainukasutuses pind",$C:$C,"Üüritav pind",$A:$A,$A630),0),IF($G630="Erikasutuses pind (hoone)",IFERROR(SUMIFS($E:$E,$G:$G,"Ainukasutuses pind",$C:$C,"Üüritav pind",$H:$H,R$3)/SUMIFS($E:$E,$G:$G,"Ainukasutuses pind",$C:$C,"Üüritav pind"),0),""))),"")</f>
        <v/>
      </c>
      <c r="S630" s="72" t="str">
        <f>IFERROR(IF($G630="Erikasutuses pind (muu)",Eksplikatsioon!X630/SUM(Eksplikatsioon!$O630:'Eksplikatsioon'!$AG630),IF($G630="Erikasutuses pind (korrus)",IFERROR(SUMIFS($E:$E,$G:$G,"Ainukasutuses pind",$C:$C,"Üüritav pind",$H:$H,S$3,$A:$A,$A630)/SUMIFS($E:$E,$G:$G,"Ainukasutuses pind",$C:$C,"Üüritav pind",$A:$A,$A630),0),IF($G630="Erikasutuses pind (hoone)",IFERROR(SUMIFS($E:$E,$G:$G,"Ainukasutuses pind",$C:$C,"Üüritav pind",$H:$H,S$3)/SUMIFS($E:$E,$G:$G,"Ainukasutuses pind",$C:$C,"Üüritav pind"),0),""))),"")</f>
        <v/>
      </c>
      <c r="T630" s="72" t="str">
        <f>IFERROR(IF($G630="Erikasutuses pind (muu)",Eksplikatsioon!Y630/SUM(Eksplikatsioon!$O630:'Eksplikatsioon'!$AG630),IF($G630="Erikasutuses pind (korrus)",IFERROR(SUMIFS($E:$E,$G:$G,"Ainukasutuses pind",$C:$C,"Üüritav pind",$H:$H,T$3,$A:$A,$A630)/SUMIFS($E:$E,$G:$G,"Ainukasutuses pind",$C:$C,"Üüritav pind",$A:$A,$A630),0),IF($G630="Erikasutuses pind (hoone)",IFERROR(SUMIFS($E:$E,$G:$G,"Ainukasutuses pind",$C:$C,"Üüritav pind",$H:$H,T$3)/SUMIFS($E:$E,$G:$G,"Ainukasutuses pind",$C:$C,"Üüritav pind"),0),""))),"")</f>
        <v/>
      </c>
      <c r="U630" s="72" t="str">
        <f>IFERROR(IF($G630="Erikasutuses pind (muu)",Eksplikatsioon!Z630/SUM(Eksplikatsioon!$O630:'Eksplikatsioon'!$AG630),IF($G630="Erikasutuses pind (korrus)",IFERROR(SUMIFS($E:$E,$G:$G,"Ainukasutuses pind",$C:$C,"Üüritav pind",$H:$H,U$3,$A:$A,$A630)/SUMIFS($E:$E,$G:$G,"Ainukasutuses pind",$C:$C,"Üüritav pind",$A:$A,$A630),0),IF($G630="Erikasutuses pind (hoone)",IFERROR(SUMIFS($E:$E,$G:$G,"Ainukasutuses pind",$C:$C,"Üüritav pind",$H:$H,U$3)/SUMIFS($E:$E,$G:$G,"Ainukasutuses pind",$C:$C,"Üüritav pind"),0),""))),"")</f>
        <v/>
      </c>
      <c r="V630" s="72" t="str">
        <f>IFERROR(IF($G630="Erikasutuses pind (muu)",Eksplikatsioon!AA630/SUM(Eksplikatsioon!$O630:'Eksplikatsioon'!$AG630),IF($G630="Erikasutuses pind (korrus)",IFERROR(SUMIFS($E:$E,$G:$G,"Ainukasutuses pind",$C:$C,"Üüritav pind",$H:$H,V$3,$A:$A,$A630)/SUMIFS($E:$E,$G:$G,"Ainukasutuses pind",$C:$C,"Üüritav pind",$A:$A,$A630),0),IF($G630="Erikasutuses pind (hoone)",IFERROR(SUMIFS($E:$E,$G:$G,"Ainukasutuses pind",$C:$C,"Üüritav pind",$H:$H,V$3)/SUMIFS($E:$E,$G:$G,"Ainukasutuses pind",$C:$C,"Üüritav pind"),0),""))),"")</f>
        <v/>
      </c>
      <c r="W630" s="72" t="str">
        <f>IFERROR(IF($G630="Erikasutuses pind (muu)",Eksplikatsioon!AB630/SUM(Eksplikatsioon!$O630:'Eksplikatsioon'!$AG630),IF($G630="Erikasutuses pind (korrus)",IFERROR(SUMIFS($E:$E,$G:$G,"Ainukasutuses pind",$C:$C,"Üüritav pind",$H:$H,W$3,$A:$A,$A630)/SUMIFS($E:$E,$G:$G,"Ainukasutuses pind",$C:$C,"Üüritav pind",$A:$A,$A630),0),IF($G630="Erikasutuses pind (hoone)",IFERROR(SUMIFS($E:$E,$G:$G,"Ainukasutuses pind",$C:$C,"Üüritav pind",$H:$H,W$3)/SUMIFS($E:$E,$G:$G,"Ainukasutuses pind",$C:$C,"Üüritav pind"),0),""))),"")</f>
        <v/>
      </c>
      <c r="X630" s="72" t="str">
        <f>IFERROR(IF($G630="Erikasutuses pind (muu)",Eksplikatsioon!AC630/SUM(Eksplikatsioon!$O630:'Eksplikatsioon'!$AG630),IF($G630="Erikasutuses pind (korrus)",IFERROR(SUMIFS($E:$E,$G:$G,"Ainukasutuses pind",$C:$C,"Üüritav pind",$H:$H,X$3,$A:$A,$A630)/SUMIFS($E:$E,$G:$G,"Ainukasutuses pind",$C:$C,"Üüritav pind",$A:$A,$A630),0),IF($G630="Erikasutuses pind (hoone)",IFERROR(SUMIFS($E:$E,$G:$G,"Ainukasutuses pind",$C:$C,"Üüritav pind",$H:$H,X$3)/SUMIFS($E:$E,$G:$G,"Ainukasutuses pind",$C:$C,"Üüritav pind"),0),""))),"")</f>
        <v/>
      </c>
      <c r="Y630" s="72" t="str">
        <f>IFERROR(IF($G630="Erikasutuses pind (muu)",Eksplikatsioon!AD630/SUM(Eksplikatsioon!$O630:'Eksplikatsioon'!$AG630),IF($G630="Erikasutuses pind (korrus)",IFERROR(SUMIFS($E:$E,$G:$G,"Ainukasutuses pind",$C:$C,"Üüritav pind",$H:$H,Y$3,$A:$A,$A630)/SUMIFS($E:$E,$G:$G,"Ainukasutuses pind",$C:$C,"Üüritav pind",$A:$A,$A630),0),IF($G630="Erikasutuses pind (hoone)",IFERROR(SUMIFS($E:$E,$G:$G,"Ainukasutuses pind",$C:$C,"Üüritav pind",$H:$H,Y$3)/SUMIFS($E:$E,$G:$G,"Ainukasutuses pind",$C:$C,"Üüritav pind"),0),""))),"")</f>
        <v/>
      </c>
      <c r="Z630" s="72" t="str">
        <f>IFERROR(IF($G630="Erikasutuses pind (muu)",Eksplikatsioon!AE630/SUM(Eksplikatsioon!$O630:'Eksplikatsioon'!$AG630),IF($G630="Erikasutuses pind (korrus)",IFERROR(SUMIFS($E:$E,$G:$G,"Ainukasutuses pind",$C:$C,"Üüritav pind",$H:$H,Z$3,$A:$A,$A630)/SUMIFS($E:$E,$G:$G,"Ainukasutuses pind",$C:$C,"Üüritav pind",$A:$A,$A630),0),IF($G630="Erikasutuses pind (hoone)",IFERROR(SUMIFS($E:$E,$G:$G,"Ainukasutuses pind",$C:$C,"Üüritav pind",$H:$H,Z$3)/SUMIFS($E:$E,$G:$G,"Ainukasutuses pind",$C:$C,"Üüritav pind"),0),""))),"")</f>
        <v/>
      </c>
      <c r="AA630" s="72" t="str">
        <f>IFERROR(IF($G630="Erikasutuses pind (muu)",Eksplikatsioon!AF630/SUM(Eksplikatsioon!$O630:'Eksplikatsioon'!$AG630),IF($G630="Erikasutuses pind (korrus)",IFERROR(SUMIFS($E:$E,$G:$G,"Ainukasutuses pind",$C:$C,"Üüritav pind",$H:$H,AA$3,$A:$A,$A630)/SUMIFS($E:$E,$G:$G,"Ainukasutuses pind",$C:$C,"Üüritav pind",$A:$A,$A630),0),IF($G630="Erikasutuses pind (hoone)",IFERROR(SUMIFS($E:$E,$G:$G,"Ainukasutuses pind",$C:$C,"Üüritav pind",$H:$H,AA$3)/SUMIFS($E:$E,$G:$G,"Ainukasutuses pind",$C:$C,"Üüritav pind"),0),""))),"")</f>
        <v/>
      </c>
      <c r="AB630" s="72" t="str">
        <f>IFERROR(IF($G630="Erikasutuses pind (muu)",Eksplikatsioon!AG630/SUM(Eksplikatsioon!$O630:'Eksplikatsioon'!$AG630),IF($G630="Erikasutuses pind (korrus)",IFERROR(SUMIFS($E:$E,$G:$G,"Ainukasutuses pind",$C:$C,"Üüritav pind",$H:$H,AB$3,$A:$A,$A630)/SUMIFS($E:$E,$G:$G,"Ainukasutuses pind",$C:$C,"Üüritav pind",$A:$A,$A630),0),IF($G630="Erikasutuses pind (hoone)",IFERROR(SUMIFS($E:$E,$G:$G,"Ainukasutuses pind",$C:$C,"Üüritav pind",$H:$H,AB$3)/SUMIFS($E:$E,$G:$G,"Ainukasutuses pind",$C:$C,"Üüritav pind"),0),""))),"")</f>
        <v/>
      </c>
      <c r="AC630" s="72" t="str">
        <f>IFERROR(IF($G630="Erikasutuses pind (muu)",$E630*J630,IFERROR($E630*J630/SUM($J630:$AB630)*(Eksplikatsioon!O630)/SUMPRODUCT($J630:$AB630,Eksplikatsioon!$O630:$AG630),"")),"")</f>
        <v/>
      </c>
      <c r="AD630" s="72" t="str">
        <f>IFERROR(IF($G630="Erikasutuses pind (muu)",$E630*K630,IFERROR($E630*K630/SUM($J630:$AB630)*(Eksplikatsioon!P630)/SUMPRODUCT($J630:$AB630,Eksplikatsioon!$O630:$AG630),"")),"")</f>
        <v/>
      </c>
      <c r="AE630" s="72" t="str">
        <f>IFERROR(IF($G630="Erikasutuses pind (muu)",$E630*L630,IFERROR($E630*L630/SUM($J630:$AB630)*(Eksplikatsioon!Q630)/SUMPRODUCT($J630:$AB630,Eksplikatsioon!$O630:$AG630),"")),"")</f>
        <v/>
      </c>
      <c r="AF630" s="72" t="str">
        <f>IFERROR(IF($G630="Erikasutuses pind (muu)",$E630*M630,IFERROR($E630*M630/SUM($J630:$AB630)*(Eksplikatsioon!R630)/SUMPRODUCT($J630:$AB630,Eksplikatsioon!$O630:$AG630),"")),"")</f>
        <v/>
      </c>
      <c r="AG630" s="72" t="str">
        <f>IFERROR(IF($G630="Erikasutuses pind (muu)",$E630*N630,IFERROR($E630*N630/SUM($J630:$AB630)*(Eksplikatsioon!S630)/SUMPRODUCT($J630:$AB630,Eksplikatsioon!$O630:$AG630),"")),"")</f>
        <v/>
      </c>
      <c r="AH630" s="72" t="str">
        <f>IFERROR(IF($G630="Erikasutuses pind (muu)",$E630*O630,IFERROR($E630*O630/SUM($J630:$AB630)*(Eksplikatsioon!T630)/SUMPRODUCT($J630:$AB630,Eksplikatsioon!$O630:$AG630),"")),"")</f>
        <v/>
      </c>
      <c r="AI630" s="72" t="str">
        <f>IFERROR(IF($G630="Erikasutuses pind (muu)",$E630*P630,IFERROR($E630*P630/SUM($J630:$AB630)*(Eksplikatsioon!U630)/SUMPRODUCT($J630:$AB630,Eksplikatsioon!$O630:$AG630),"")),"")</f>
        <v/>
      </c>
      <c r="AJ630" s="72" t="str">
        <f>IFERROR(IF($G630="Erikasutuses pind (muu)",$E630*Q630,IFERROR($E630*Q630/SUM($J630:$AB630)*(Eksplikatsioon!V630)/SUMPRODUCT($J630:$AB630,Eksplikatsioon!$O630:$AG630),"")),"")</f>
        <v/>
      </c>
      <c r="AK630" s="72" t="str">
        <f>IFERROR(IF($G630="Erikasutuses pind (muu)",$E630*R630,IFERROR($E630*R630/SUM($J630:$AB630)*(Eksplikatsioon!W630)/SUMPRODUCT($J630:$AB630,Eksplikatsioon!$O630:$AG630),"")),"")</f>
        <v/>
      </c>
      <c r="AL630" s="72" t="str">
        <f>IFERROR(IF($G630="Erikasutuses pind (muu)",$E630*S630,IFERROR($E630*S630/SUM($J630:$AB630)*(Eksplikatsioon!X630)/SUMPRODUCT($J630:$AB630,Eksplikatsioon!$O630:$AG630),"")),"")</f>
        <v/>
      </c>
      <c r="AM630" s="72" t="str">
        <f>IFERROR(IF($G630="Erikasutuses pind (muu)",$E630*T630,IFERROR($E630*T630/SUM($J630:$AB630)*(Eksplikatsioon!Y630)/SUMPRODUCT($J630:$AB630,Eksplikatsioon!$O630:$AG630),"")),"")</f>
        <v/>
      </c>
      <c r="AN630" s="72" t="str">
        <f>IFERROR(IF($G630="Erikasutuses pind (muu)",$E630*U630,IFERROR($E630*U630/SUM($J630:$AB630)*(Eksplikatsioon!Z630)/SUMPRODUCT($J630:$AB630,Eksplikatsioon!$O630:$AG630),"")),"")</f>
        <v/>
      </c>
      <c r="AO630" s="72" t="str">
        <f>IFERROR(IF($G630="Erikasutuses pind (muu)",$E630*V630,IFERROR($E630*V630/SUM($J630:$AB630)*(Eksplikatsioon!AA630)/SUMPRODUCT($J630:$AB630,Eksplikatsioon!$O630:$AG630),"")),"")</f>
        <v/>
      </c>
      <c r="AP630" s="72" t="str">
        <f>IFERROR(IF($G630="Erikasutuses pind (muu)",$E630*W630,IFERROR($E630*W630/SUM($J630:$AB630)*(Eksplikatsioon!AB630)/SUMPRODUCT($J630:$AB630,Eksplikatsioon!$O630:$AG630),"")),"")</f>
        <v/>
      </c>
      <c r="AQ630" s="72" t="str">
        <f>IFERROR(IF($G630="Erikasutuses pind (muu)",$E630*X630,IFERROR($E630*X630/SUM($J630:$AB630)*(Eksplikatsioon!AC630)/SUMPRODUCT($J630:$AB630,Eksplikatsioon!$O630:$AG630),"")),"")</f>
        <v/>
      </c>
      <c r="AR630" s="72" t="str">
        <f>IFERROR(IF($G630="Erikasutuses pind (muu)",$E630*Y630,IFERROR($E630*Y630/SUM($J630:$AB630)*(Eksplikatsioon!AD630)/SUMPRODUCT($J630:$AB630,Eksplikatsioon!$O630:$AG630),"")),"")</f>
        <v/>
      </c>
      <c r="AS630" s="72" t="str">
        <f>IFERROR(IF($G630="Erikasutuses pind (muu)",$E630*Z630,IFERROR($E630*Z630/SUM($J630:$AB630)*(Eksplikatsioon!AE630)/SUMPRODUCT($J630:$AB630,Eksplikatsioon!$O630:$AG630),"")),"")</f>
        <v/>
      </c>
      <c r="AT630" s="72" t="str">
        <f>IFERROR(IF($G630="Erikasutuses pind (muu)",$E630*AA630,IFERROR($E630*AA630/SUM($J630:$AB630)*(Eksplikatsioon!AF630)/SUMPRODUCT($J630:$AB630,Eksplikatsioon!$O630:$AG630),"")),"")</f>
        <v/>
      </c>
      <c r="AU630" s="72" t="str">
        <f>IFERROR(IF($G630="Erikasutuses pind (muu)",$E630*AB630,IFERROR($E630*AB630/SUM($J630:$AB630)*(Eksplikatsioon!AG630)/SUMPRODUCT($J630:$AB630,Eksplikatsioon!$O630:$AG630),"")),"")</f>
        <v/>
      </c>
    </row>
    <row r="631" spans="1:47" x14ac:dyDescent="0.25">
      <c r="A631" s="71" t="str">
        <f>IF(Eksplikatsioon!A631=0,"",Eksplikatsioon!A631)</f>
        <v/>
      </c>
      <c r="B631" s="71" t="str">
        <f>IF(Eksplikatsioon!B631=0,"",Eksplikatsioon!B631)</f>
        <v/>
      </c>
      <c r="C631" s="71" t="str">
        <f>IF(Eksplikatsioon!C631=0,"",Eksplikatsioon!C631)</f>
        <v/>
      </c>
      <c r="D631" s="71" t="str">
        <f>IF(Eksplikatsioon!D631=0,"",Eksplikatsioon!D631)</f>
        <v/>
      </c>
      <c r="E631" s="71" t="str">
        <f>IF(Eksplikatsioon!F631=0,"",Eksplikatsioon!F631)</f>
        <v/>
      </c>
      <c r="F631" s="71" t="str">
        <f>IF(Eksplikatsioon!H631=0,"",Eksplikatsioon!H631)</f>
        <v/>
      </c>
      <c r="G631" s="71" t="str">
        <f>IF(Eksplikatsioon!J631=0,"",Eksplikatsioon!J631)</f>
        <v/>
      </c>
      <c r="H631" s="71" t="str">
        <f>IF(Eksplikatsioon!K631=0,"",Eksplikatsioon!K631)</f>
        <v/>
      </c>
      <c r="I631" s="71" t="str">
        <f>IF(Eksplikatsioon!L631=0,"",Eksplikatsioon!L631)</f>
        <v/>
      </c>
      <c r="J631" s="72" t="str">
        <f>IFERROR(IF($G631="Erikasutuses pind (muu)",Eksplikatsioon!O631/SUM(Eksplikatsioon!$O631:'Eksplikatsioon'!$AG631),IF($G631="Erikasutuses pind (korrus)",IFERROR(SUMIFS($E:$E,$G:$G,"Ainukasutuses pind",$C:$C,"Üüritav pind",$H:$H,J$3,$A:$A,$A631)/SUMIFS($E:$E,$G:$G,"Ainukasutuses pind",$C:$C,"Üüritav pind",$A:$A,$A631),0),IF($G631="Erikasutuses pind (hoone)",IFERROR(SUMIFS($E:$E,$G:$G,"Ainukasutuses pind",$C:$C,"Üüritav pind",$H:$H,J$3)/SUMIFS($E:$E,$G:$G,"Ainukasutuses pind",$C:$C,"Üüritav pind"),0),""))),"")</f>
        <v/>
      </c>
      <c r="K631" s="72" t="str">
        <f>IFERROR(IF($G631="Erikasutuses pind (muu)",Eksplikatsioon!P631/SUM(Eksplikatsioon!$O631:'Eksplikatsioon'!$AG631),IF($G631="Erikasutuses pind (korrus)",IFERROR(SUMIFS($E:$E,$G:$G,"Ainukasutuses pind",$C:$C,"Üüritav pind",$H:$H,K$3,$A:$A,$A631)/SUMIFS($E:$E,$G:$G,"Ainukasutuses pind",$C:$C,"Üüritav pind",$A:$A,$A631),0),IF($G631="Erikasutuses pind (hoone)",IFERROR(SUMIFS($E:$E,$G:$G,"Ainukasutuses pind",$C:$C,"Üüritav pind",$H:$H,K$3)/SUMIFS($E:$E,$G:$G,"Ainukasutuses pind",$C:$C,"Üüritav pind"),0),""))),"")</f>
        <v/>
      </c>
      <c r="L631" s="72" t="str">
        <f>IFERROR(IF($G631="Erikasutuses pind (muu)",Eksplikatsioon!Q631/SUM(Eksplikatsioon!$O631:'Eksplikatsioon'!$AG631),IF($G631="Erikasutuses pind (korrus)",IFERROR(SUMIFS($E:$E,$G:$G,"Ainukasutuses pind",$C:$C,"Üüritav pind",$H:$H,L$3,$A:$A,$A631)/SUMIFS($E:$E,$G:$G,"Ainukasutuses pind",$C:$C,"Üüritav pind",$A:$A,$A631),0),IF($G631="Erikasutuses pind (hoone)",IFERROR(SUMIFS($E:$E,$G:$G,"Ainukasutuses pind",$C:$C,"Üüritav pind",$H:$H,L$3)/SUMIFS($E:$E,$G:$G,"Ainukasutuses pind",$C:$C,"Üüritav pind"),0),""))),"")</f>
        <v/>
      </c>
      <c r="M631" s="72" t="str">
        <f>IFERROR(IF($G631="Erikasutuses pind (muu)",Eksplikatsioon!R631/SUM(Eksplikatsioon!$O631:'Eksplikatsioon'!$AG631),IF($G631="Erikasutuses pind (korrus)",IFERROR(SUMIFS($E:$E,$G:$G,"Ainukasutuses pind",$C:$C,"Üüritav pind",$H:$H,M$3,$A:$A,$A631)/SUMIFS($E:$E,$G:$G,"Ainukasutuses pind",$C:$C,"Üüritav pind",$A:$A,$A631),0),IF($G631="Erikasutuses pind (hoone)",IFERROR(SUMIFS($E:$E,$G:$G,"Ainukasutuses pind",$C:$C,"Üüritav pind",$H:$H,M$3)/SUMIFS($E:$E,$G:$G,"Ainukasutuses pind",$C:$C,"Üüritav pind"),0),""))),"")</f>
        <v/>
      </c>
      <c r="N631" s="72" t="str">
        <f>IFERROR(IF($G631="Erikasutuses pind (muu)",Eksplikatsioon!S631/SUM(Eksplikatsioon!$O631:'Eksplikatsioon'!$AG631),IF($G631="Erikasutuses pind (korrus)",IFERROR(SUMIFS($E:$E,$G:$G,"Ainukasutuses pind",$C:$C,"Üüritav pind",$H:$H,N$3,$A:$A,$A631)/SUMIFS($E:$E,$G:$G,"Ainukasutuses pind",$C:$C,"Üüritav pind",$A:$A,$A631),0),IF($G631="Erikasutuses pind (hoone)",IFERROR(SUMIFS($E:$E,$G:$G,"Ainukasutuses pind",$C:$C,"Üüritav pind",$H:$H,N$3)/SUMIFS($E:$E,$G:$G,"Ainukasutuses pind",$C:$C,"Üüritav pind"),0),""))),"")</f>
        <v/>
      </c>
      <c r="O631" s="72" t="str">
        <f>IFERROR(IF($G631="Erikasutuses pind (muu)",Eksplikatsioon!T631/SUM(Eksplikatsioon!$O631:'Eksplikatsioon'!$AG631),IF($G631="Erikasutuses pind (korrus)",IFERROR(SUMIFS($E:$E,$G:$G,"Ainukasutuses pind",$C:$C,"Üüritav pind",$H:$H,O$3,$A:$A,$A631)/SUMIFS($E:$E,$G:$G,"Ainukasutuses pind",$C:$C,"Üüritav pind",$A:$A,$A631),0),IF($G631="Erikasutuses pind (hoone)",IFERROR(SUMIFS($E:$E,$G:$G,"Ainukasutuses pind",$C:$C,"Üüritav pind",$H:$H,O$3)/SUMIFS($E:$E,$G:$G,"Ainukasutuses pind",$C:$C,"Üüritav pind"),0),""))),"")</f>
        <v/>
      </c>
      <c r="P631" s="72" t="str">
        <f>IFERROR(IF($G631="Erikasutuses pind (muu)",Eksplikatsioon!U631/SUM(Eksplikatsioon!$O631:'Eksplikatsioon'!$AG631),IF($G631="Erikasutuses pind (korrus)",IFERROR(SUMIFS($E:$E,$G:$G,"Ainukasutuses pind",$C:$C,"Üüritav pind",$H:$H,P$3,$A:$A,$A631)/SUMIFS($E:$E,$G:$G,"Ainukasutuses pind",$C:$C,"Üüritav pind",$A:$A,$A631),0),IF($G631="Erikasutuses pind (hoone)",IFERROR(SUMIFS($E:$E,$G:$G,"Ainukasutuses pind",$C:$C,"Üüritav pind",$H:$H,P$3)/SUMIFS($E:$E,$G:$G,"Ainukasutuses pind",$C:$C,"Üüritav pind"),0),""))),"")</f>
        <v/>
      </c>
      <c r="Q631" s="72" t="str">
        <f>IFERROR(IF($G631="Erikasutuses pind (muu)",Eksplikatsioon!V631/SUM(Eksplikatsioon!$O631:'Eksplikatsioon'!$AG631),IF($G631="Erikasutuses pind (korrus)",IFERROR(SUMIFS($E:$E,$G:$G,"Ainukasutuses pind",$C:$C,"Üüritav pind",$H:$H,Q$3,$A:$A,$A631)/SUMIFS($E:$E,$G:$G,"Ainukasutuses pind",$C:$C,"Üüritav pind",$A:$A,$A631),0),IF($G631="Erikasutuses pind (hoone)",IFERROR(SUMIFS($E:$E,$G:$G,"Ainukasutuses pind",$C:$C,"Üüritav pind",$H:$H,Q$3)/SUMIFS($E:$E,$G:$G,"Ainukasutuses pind",$C:$C,"Üüritav pind"),0),""))),"")</f>
        <v/>
      </c>
      <c r="R631" s="72" t="str">
        <f>IFERROR(IF($G631="Erikasutuses pind (muu)",Eksplikatsioon!W631/SUM(Eksplikatsioon!$O631:'Eksplikatsioon'!$AG631),IF($G631="Erikasutuses pind (korrus)",IFERROR(SUMIFS($E:$E,$G:$G,"Ainukasutuses pind",$C:$C,"Üüritav pind",$H:$H,R$3,$A:$A,$A631)/SUMIFS($E:$E,$G:$G,"Ainukasutuses pind",$C:$C,"Üüritav pind",$A:$A,$A631),0),IF($G631="Erikasutuses pind (hoone)",IFERROR(SUMIFS($E:$E,$G:$G,"Ainukasutuses pind",$C:$C,"Üüritav pind",$H:$H,R$3)/SUMIFS($E:$E,$G:$G,"Ainukasutuses pind",$C:$C,"Üüritav pind"),0),""))),"")</f>
        <v/>
      </c>
      <c r="S631" s="72" t="str">
        <f>IFERROR(IF($G631="Erikasutuses pind (muu)",Eksplikatsioon!X631/SUM(Eksplikatsioon!$O631:'Eksplikatsioon'!$AG631),IF($G631="Erikasutuses pind (korrus)",IFERROR(SUMIFS($E:$E,$G:$G,"Ainukasutuses pind",$C:$C,"Üüritav pind",$H:$H,S$3,$A:$A,$A631)/SUMIFS($E:$E,$G:$G,"Ainukasutuses pind",$C:$C,"Üüritav pind",$A:$A,$A631),0),IF($G631="Erikasutuses pind (hoone)",IFERROR(SUMIFS($E:$E,$G:$G,"Ainukasutuses pind",$C:$C,"Üüritav pind",$H:$H,S$3)/SUMIFS($E:$E,$G:$G,"Ainukasutuses pind",$C:$C,"Üüritav pind"),0),""))),"")</f>
        <v/>
      </c>
      <c r="T631" s="72" t="str">
        <f>IFERROR(IF($G631="Erikasutuses pind (muu)",Eksplikatsioon!Y631/SUM(Eksplikatsioon!$O631:'Eksplikatsioon'!$AG631),IF($G631="Erikasutuses pind (korrus)",IFERROR(SUMIFS($E:$E,$G:$G,"Ainukasutuses pind",$C:$C,"Üüritav pind",$H:$H,T$3,$A:$A,$A631)/SUMIFS($E:$E,$G:$G,"Ainukasutuses pind",$C:$C,"Üüritav pind",$A:$A,$A631),0),IF($G631="Erikasutuses pind (hoone)",IFERROR(SUMIFS($E:$E,$G:$G,"Ainukasutuses pind",$C:$C,"Üüritav pind",$H:$H,T$3)/SUMIFS($E:$E,$G:$G,"Ainukasutuses pind",$C:$C,"Üüritav pind"),0),""))),"")</f>
        <v/>
      </c>
      <c r="U631" s="72" t="str">
        <f>IFERROR(IF($G631="Erikasutuses pind (muu)",Eksplikatsioon!Z631/SUM(Eksplikatsioon!$O631:'Eksplikatsioon'!$AG631),IF($G631="Erikasutuses pind (korrus)",IFERROR(SUMIFS($E:$E,$G:$G,"Ainukasutuses pind",$C:$C,"Üüritav pind",$H:$H,U$3,$A:$A,$A631)/SUMIFS($E:$E,$G:$G,"Ainukasutuses pind",$C:$C,"Üüritav pind",$A:$A,$A631),0),IF($G631="Erikasutuses pind (hoone)",IFERROR(SUMIFS($E:$E,$G:$G,"Ainukasutuses pind",$C:$C,"Üüritav pind",$H:$H,U$3)/SUMIFS($E:$E,$G:$G,"Ainukasutuses pind",$C:$C,"Üüritav pind"),0),""))),"")</f>
        <v/>
      </c>
      <c r="V631" s="72" t="str">
        <f>IFERROR(IF($G631="Erikasutuses pind (muu)",Eksplikatsioon!AA631/SUM(Eksplikatsioon!$O631:'Eksplikatsioon'!$AG631),IF($G631="Erikasutuses pind (korrus)",IFERROR(SUMIFS($E:$E,$G:$G,"Ainukasutuses pind",$C:$C,"Üüritav pind",$H:$H,V$3,$A:$A,$A631)/SUMIFS($E:$E,$G:$G,"Ainukasutuses pind",$C:$C,"Üüritav pind",$A:$A,$A631),0),IF($G631="Erikasutuses pind (hoone)",IFERROR(SUMIFS($E:$E,$G:$G,"Ainukasutuses pind",$C:$C,"Üüritav pind",$H:$H,V$3)/SUMIFS($E:$E,$G:$G,"Ainukasutuses pind",$C:$C,"Üüritav pind"),0),""))),"")</f>
        <v/>
      </c>
      <c r="W631" s="72" t="str">
        <f>IFERROR(IF($G631="Erikasutuses pind (muu)",Eksplikatsioon!AB631/SUM(Eksplikatsioon!$O631:'Eksplikatsioon'!$AG631),IF($G631="Erikasutuses pind (korrus)",IFERROR(SUMIFS($E:$E,$G:$G,"Ainukasutuses pind",$C:$C,"Üüritav pind",$H:$H,W$3,$A:$A,$A631)/SUMIFS($E:$E,$G:$G,"Ainukasutuses pind",$C:$C,"Üüritav pind",$A:$A,$A631),0),IF($G631="Erikasutuses pind (hoone)",IFERROR(SUMIFS($E:$E,$G:$G,"Ainukasutuses pind",$C:$C,"Üüritav pind",$H:$H,W$3)/SUMIFS($E:$E,$G:$G,"Ainukasutuses pind",$C:$C,"Üüritav pind"),0),""))),"")</f>
        <v/>
      </c>
      <c r="X631" s="72" t="str">
        <f>IFERROR(IF($G631="Erikasutuses pind (muu)",Eksplikatsioon!AC631/SUM(Eksplikatsioon!$O631:'Eksplikatsioon'!$AG631),IF($G631="Erikasutuses pind (korrus)",IFERROR(SUMIFS($E:$E,$G:$G,"Ainukasutuses pind",$C:$C,"Üüritav pind",$H:$H,X$3,$A:$A,$A631)/SUMIFS($E:$E,$G:$G,"Ainukasutuses pind",$C:$C,"Üüritav pind",$A:$A,$A631),0),IF($G631="Erikasutuses pind (hoone)",IFERROR(SUMIFS($E:$E,$G:$G,"Ainukasutuses pind",$C:$C,"Üüritav pind",$H:$H,X$3)/SUMIFS($E:$E,$G:$G,"Ainukasutuses pind",$C:$C,"Üüritav pind"),0),""))),"")</f>
        <v/>
      </c>
      <c r="Y631" s="72" t="str">
        <f>IFERROR(IF($G631="Erikasutuses pind (muu)",Eksplikatsioon!AD631/SUM(Eksplikatsioon!$O631:'Eksplikatsioon'!$AG631),IF($G631="Erikasutuses pind (korrus)",IFERROR(SUMIFS($E:$E,$G:$G,"Ainukasutuses pind",$C:$C,"Üüritav pind",$H:$H,Y$3,$A:$A,$A631)/SUMIFS($E:$E,$G:$G,"Ainukasutuses pind",$C:$C,"Üüritav pind",$A:$A,$A631),0),IF($G631="Erikasutuses pind (hoone)",IFERROR(SUMIFS($E:$E,$G:$G,"Ainukasutuses pind",$C:$C,"Üüritav pind",$H:$H,Y$3)/SUMIFS($E:$E,$G:$G,"Ainukasutuses pind",$C:$C,"Üüritav pind"),0),""))),"")</f>
        <v/>
      </c>
      <c r="Z631" s="72" t="str">
        <f>IFERROR(IF($G631="Erikasutuses pind (muu)",Eksplikatsioon!AE631/SUM(Eksplikatsioon!$O631:'Eksplikatsioon'!$AG631),IF($G631="Erikasutuses pind (korrus)",IFERROR(SUMIFS($E:$E,$G:$G,"Ainukasutuses pind",$C:$C,"Üüritav pind",$H:$H,Z$3,$A:$A,$A631)/SUMIFS($E:$E,$G:$G,"Ainukasutuses pind",$C:$C,"Üüritav pind",$A:$A,$A631),0),IF($G631="Erikasutuses pind (hoone)",IFERROR(SUMIFS($E:$E,$G:$G,"Ainukasutuses pind",$C:$C,"Üüritav pind",$H:$H,Z$3)/SUMIFS($E:$E,$G:$G,"Ainukasutuses pind",$C:$C,"Üüritav pind"),0),""))),"")</f>
        <v/>
      </c>
      <c r="AA631" s="72" t="str">
        <f>IFERROR(IF($G631="Erikasutuses pind (muu)",Eksplikatsioon!AF631/SUM(Eksplikatsioon!$O631:'Eksplikatsioon'!$AG631),IF($G631="Erikasutuses pind (korrus)",IFERROR(SUMIFS($E:$E,$G:$G,"Ainukasutuses pind",$C:$C,"Üüritav pind",$H:$H,AA$3,$A:$A,$A631)/SUMIFS($E:$E,$G:$G,"Ainukasutuses pind",$C:$C,"Üüritav pind",$A:$A,$A631),0),IF($G631="Erikasutuses pind (hoone)",IFERROR(SUMIFS($E:$E,$G:$G,"Ainukasutuses pind",$C:$C,"Üüritav pind",$H:$H,AA$3)/SUMIFS($E:$E,$G:$G,"Ainukasutuses pind",$C:$C,"Üüritav pind"),0),""))),"")</f>
        <v/>
      </c>
      <c r="AB631" s="72" t="str">
        <f>IFERROR(IF($G631="Erikasutuses pind (muu)",Eksplikatsioon!AG631/SUM(Eksplikatsioon!$O631:'Eksplikatsioon'!$AG631),IF($G631="Erikasutuses pind (korrus)",IFERROR(SUMIFS($E:$E,$G:$G,"Ainukasutuses pind",$C:$C,"Üüritav pind",$H:$H,AB$3,$A:$A,$A631)/SUMIFS($E:$E,$G:$G,"Ainukasutuses pind",$C:$C,"Üüritav pind",$A:$A,$A631),0),IF($G631="Erikasutuses pind (hoone)",IFERROR(SUMIFS($E:$E,$G:$G,"Ainukasutuses pind",$C:$C,"Üüritav pind",$H:$H,AB$3)/SUMIFS($E:$E,$G:$G,"Ainukasutuses pind",$C:$C,"Üüritav pind"),0),""))),"")</f>
        <v/>
      </c>
      <c r="AC631" s="72" t="str">
        <f>IFERROR(IF($G631="Erikasutuses pind (muu)",$E631*J631,IFERROR($E631*J631/SUM($J631:$AB631)*(Eksplikatsioon!O631)/SUMPRODUCT($J631:$AB631,Eksplikatsioon!$O631:$AG631),"")),"")</f>
        <v/>
      </c>
      <c r="AD631" s="72" t="str">
        <f>IFERROR(IF($G631="Erikasutuses pind (muu)",$E631*K631,IFERROR($E631*K631/SUM($J631:$AB631)*(Eksplikatsioon!P631)/SUMPRODUCT($J631:$AB631,Eksplikatsioon!$O631:$AG631),"")),"")</f>
        <v/>
      </c>
      <c r="AE631" s="72" t="str">
        <f>IFERROR(IF($G631="Erikasutuses pind (muu)",$E631*L631,IFERROR($E631*L631/SUM($J631:$AB631)*(Eksplikatsioon!Q631)/SUMPRODUCT($J631:$AB631,Eksplikatsioon!$O631:$AG631),"")),"")</f>
        <v/>
      </c>
      <c r="AF631" s="72" t="str">
        <f>IFERROR(IF($G631="Erikasutuses pind (muu)",$E631*M631,IFERROR($E631*M631/SUM($J631:$AB631)*(Eksplikatsioon!R631)/SUMPRODUCT($J631:$AB631,Eksplikatsioon!$O631:$AG631),"")),"")</f>
        <v/>
      </c>
      <c r="AG631" s="72" t="str">
        <f>IFERROR(IF($G631="Erikasutuses pind (muu)",$E631*N631,IFERROR($E631*N631/SUM($J631:$AB631)*(Eksplikatsioon!S631)/SUMPRODUCT($J631:$AB631,Eksplikatsioon!$O631:$AG631),"")),"")</f>
        <v/>
      </c>
      <c r="AH631" s="72" t="str">
        <f>IFERROR(IF($G631="Erikasutuses pind (muu)",$E631*O631,IFERROR($E631*O631/SUM($J631:$AB631)*(Eksplikatsioon!T631)/SUMPRODUCT($J631:$AB631,Eksplikatsioon!$O631:$AG631),"")),"")</f>
        <v/>
      </c>
      <c r="AI631" s="72" t="str">
        <f>IFERROR(IF($G631="Erikasutuses pind (muu)",$E631*P631,IFERROR($E631*P631/SUM($J631:$AB631)*(Eksplikatsioon!U631)/SUMPRODUCT($J631:$AB631,Eksplikatsioon!$O631:$AG631),"")),"")</f>
        <v/>
      </c>
      <c r="AJ631" s="72" t="str">
        <f>IFERROR(IF($G631="Erikasutuses pind (muu)",$E631*Q631,IFERROR($E631*Q631/SUM($J631:$AB631)*(Eksplikatsioon!V631)/SUMPRODUCT($J631:$AB631,Eksplikatsioon!$O631:$AG631),"")),"")</f>
        <v/>
      </c>
      <c r="AK631" s="72" t="str">
        <f>IFERROR(IF($G631="Erikasutuses pind (muu)",$E631*R631,IFERROR($E631*R631/SUM($J631:$AB631)*(Eksplikatsioon!W631)/SUMPRODUCT($J631:$AB631,Eksplikatsioon!$O631:$AG631),"")),"")</f>
        <v/>
      </c>
      <c r="AL631" s="72" t="str">
        <f>IFERROR(IF($G631="Erikasutuses pind (muu)",$E631*S631,IFERROR($E631*S631/SUM($J631:$AB631)*(Eksplikatsioon!X631)/SUMPRODUCT($J631:$AB631,Eksplikatsioon!$O631:$AG631),"")),"")</f>
        <v/>
      </c>
      <c r="AM631" s="72" t="str">
        <f>IFERROR(IF($G631="Erikasutuses pind (muu)",$E631*T631,IFERROR($E631*T631/SUM($J631:$AB631)*(Eksplikatsioon!Y631)/SUMPRODUCT($J631:$AB631,Eksplikatsioon!$O631:$AG631),"")),"")</f>
        <v/>
      </c>
      <c r="AN631" s="72" t="str">
        <f>IFERROR(IF($G631="Erikasutuses pind (muu)",$E631*U631,IFERROR($E631*U631/SUM($J631:$AB631)*(Eksplikatsioon!Z631)/SUMPRODUCT($J631:$AB631,Eksplikatsioon!$O631:$AG631),"")),"")</f>
        <v/>
      </c>
      <c r="AO631" s="72" t="str">
        <f>IFERROR(IF($G631="Erikasutuses pind (muu)",$E631*V631,IFERROR($E631*V631/SUM($J631:$AB631)*(Eksplikatsioon!AA631)/SUMPRODUCT($J631:$AB631,Eksplikatsioon!$O631:$AG631),"")),"")</f>
        <v/>
      </c>
      <c r="AP631" s="72" t="str">
        <f>IFERROR(IF($G631="Erikasutuses pind (muu)",$E631*W631,IFERROR($E631*W631/SUM($J631:$AB631)*(Eksplikatsioon!AB631)/SUMPRODUCT($J631:$AB631,Eksplikatsioon!$O631:$AG631),"")),"")</f>
        <v/>
      </c>
      <c r="AQ631" s="72" t="str">
        <f>IFERROR(IF($G631="Erikasutuses pind (muu)",$E631*X631,IFERROR($E631*X631/SUM($J631:$AB631)*(Eksplikatsioon!AC631)/SUMPRODUCT($J631:$AB631,Eksplikatsioon!$O631:$AG631),"")),"")</f>
        <v/>
      </c>
      <c r="AR631" s="72" t="str">
        <f>IFERROR(IF($G631="Erikasutuses pind (muu)",$E631*Y631,IFERROR($E631*Y631/SUM($J631:$AB631)*(Eksplikatsioon!AD631)/SUMPRODUCT($J631:$AB631,Eksplikatsioon!$O631:$AG631),"")),"")</f>
        <v/>
      </c>
      <c r="AS631" s="72" t="str">
        <f>IFERROR(IF($G631="Erikasutuses pind (muu)",$E631*Z631,IFERROR($E631*Z631/SUM($J631:$AB631)*(Eksplikatsioon!AE631)/SUMPRODUCT($J631:$AB631,Eksplikatsioon!$O631:$AG631),"")),"")</f>
        <v/>
      </c>
      <c r="AT631" s="72" t="str">
        <f>IFERROR(IF($G631="Erikasutuses pind (muu)",$E631*AA631,IFERROR($E631*AA631/SUM($J631:$AB631)*(Eksplikatsioon!AF631)/SUMPRODUCT($J631:$AB631,Eksplikatsioon!$O631:$AG631),"")),"")</f>
        <v/>
      </c>
      <c r="AU631" s="72" t="str">
        <f>IFERROR(IF($G631="Erikasutuses pind (muu)",$E631*AB631,IFERROR($E631*AB631/SUM($J631:$AB631)*(Eksplikatsioon!AG631)/SUMPRODUCT($J631:$AB631,Eksplikatsioon!$O631:$AG631),"")),"")</f>
        <v/>
      </c>
    </row>
    <row r="632" spans="1:47" x14ac:dyDescent="0.25">
      <c r="A632" s="71" t="str">
        <f>IF(Eksplikatsioon!A632=0,"",Eksplikatsioon!A632)</f>
        <v/>
      </c>
      <c r="B632" s="71" t="str">
        <f>IF(Eksplikatsioon!B632=0,"",Eksplikatsioon!B632)</f>
        <v/>
      </c>
      <c r="C632" s="71" t="str">
        <f>IF(Eksplikatsioon!C632=0,"",Eksplikatsioon!C632)</f>
        <v/>
      </c>
      <c r="D632" s="71" t="str">
        <f>IF(Eksplikatsioon!D632=0,"",Eksplikatsioon!D632)</f>
        <v/>
      </c>
      <c r="E632" s="71" t="str">
        <f>IF(Eksplikatsioon!F632=0,"",Eksplikatsioon!F632)</f>
        <v/>
      </c>
      <c r="F632" s="71" t="str">
        <f>IF(Eksplikatsioon!H632=0,"",Eksplikatsioon!H632)</f>
        <v/>
      </c>
      <c r="G632" s="71" t="str">
        <f>IF(Eksplikatsioon!J632=0,"",Eksplikatsioon!J632)</f>
        <v/>
      </c>
      <c r="H632" s="71" t="str">
        <f>IF(Eksplikatsioon!K632=0,"",Eksplikatsioon!K632)</f>
        <v/>
      </c>
      <c r="I632" s="71" t="str">
        <f>IF(Eksplikatsioon!L632=0,"",Eksplikatsioon!L632)</f>
        <v/>
      </c>
      <c r="J632" s="72" t="str">
        <f>IFERROR(IF($G632="Erikasutuses pind (muu)",Eksplikatsioon!O632/SUM(Eksplikatsioon!$O632:'Eksplikatsioon'!$AG632),IF($G632="Erikasutuses pind (korrus)",IFERROR(SUMIFS($E:$E,$G:$G,"Ainukasutuses pind",$C:$C,"Üüritav pind",$H:$H,J$3,$A:$A,$A632)/SUMIFS($E:$E,$G:$G,"Ainukasutuses pind",$C:$C,"Üüritav pind",$A:$A,$A632),0),IF($G632="Erikasutuses pind (hoone)",IFERROR(SUMIFS($E:$E,$G:$G,"Ainukasutuses pind",$C:$C,"Üüritav pind",$H:$H,J$3)/SUMIFS($E:$E,$G:$G,"Ainukasutuses pind",$C:$C,"Üüritav pind"),0),""))),"")</f>
        <v/>
      </c>
      <c r="K632" s="72" t="str">
        <f>IFERROR(IF($G632="Erikasutuses pind (muu)",Eksplikatsioon!P632/SUM(Eksplikatsioon!$O632:'Eksplikatsioon'!$AG632),IF($G632="Erikasutuses pind (korrus)",IFERROR(SUMIFS($E:$E,$G:$G,"Ainukasutuses pind",$C:$C,"Üüritav pind",$H:$H,K$3,$A:$A,$A632)/SUMIFS($E:$E,$G:$G,"Ainukasutuses pind",$C:$C,"Üüritav pind",$A:$A,$A632),0),IF($G632="Erikasutuses pind (hoone)",IFERROR(SUMIFS($E:$E,$G:$G,"Ainukasutuses pind",$C:$C,"Üüritav pind",$H:$H,K$3)/SUMIFS($E:$E,$G:$G,"Ainukasutuses pind",$C:$C,"Üüritav pind"),0),""))),"")</f>
        <v/>
      </c>
      <c r="L632" s="72" t="str">
        <f>IFERROR(IF($G632="Erikasutuses pind (muu)",Eksplikatsioon!Q632/SUM(Eksplikatsioon!$O632:'Eksplikatsioon'!$AG632),IF($G632="Erikasutuses pind (korrus)",IFERROR(SUMIFS($E:$E,$G:$G,"Ainukasutuses pind",$C:$C,"Üüritav pind",$H:$H,L$3,$A:$A,$A632)/SUMIFS($E:$E,$G:$G,"Ainukasutuses pind",$C:$C,"Üüritav pind",$A:$A,$A632),0),IF($G632="Erikasutuses pind (hoone)",IFERROR(SUMIFS($E:$E,$G:$G,"Ainukasutuses pind",$C:$C,"Üüritav pind",$H:$H,L$3)/SUMIFS($E:$E,$G:$G,"Ainukasutuses pind",$C:$C,"Üüritav pind"),0),""))),"")</f>
        <v/>
      </c>
      <c r="M632" s="72" t="str">
        <f>IFERROR(IF($G632="Erikasutuses pind (muu)",Eksplikatsioon!R632/SUM(Eksplikatsioon!$O632:'Eksplikatsioon'!$AG632),IF($G632="Erikasutuses pind (korrus)",IFERROR(SUMIFS($E:$E,$G:$G,"Ainukasutuses pind",$C:$C,"Üüritav pind",$H:$H,M$3,$A:$A,$A632)/SUMIFS($E:$E,$G:$G,"Ainukasutuses pind",$C:$C,"Üüritav pind",$A:$A,$A632),0),IF($G632="Erikasutuses pind (hoone)",IFERROR(SUMIFS($E:$E,$G:$G,"Ainukasutuses pind",$C:$C,"Üüritav pind",$H:$H,M$3)/SUMIFS($E:$E,$G:$G,"Ainukasutuses pind",$C:$C,"Üüritav pind"),0),""))),"")</f>
        <v/>
      </c>
      <c r="N632" s="72" t="str">
        <f>IFERROR(IF($G632="Erikasutuses pind (muu)",Eksplikatsioon!S632/SUM(Eksplikatsioon!$O632:'Eksplikatsioon'!$AG632),IF($G632="Erikasutuses pind (korrus)",IFERROR(SUMIFS($E:$E,$G:$G,"Ainukasutuses pind",$C:$C,"Üüritav pind",$H:$H,N$3,$A:$A,$A632)/SUMIFS($E:$E,$G:$G,"Ainukasutuses pind",$C:$C,"Üüritav pind",$A:$A,$A632),0),IF($G632="Erikasutuses pind (hoone)",IFERROR(SUMIFS($E:$E,$G:$G,"Ainukasutuses pind",$C:$C,"Üüritav pind",$H:$H,N$3)/SUMIFS($E:$E,$G:$G,"Ainukasutuses pind",$C:$C,"Üüritav pind"),0),""))),"")</f>
        <v/>
      </c>
      <c r="O632" s="72" t="str">
        <f>IFERROR(IF($G632="Erikasutuses pind (muu)",Eksplikatsioon!T632/SUM(Eksplikatsioon!$O632:'Eksplikatsioon'!$AG632),IF($G632="Erikasutuses pind (korrus)",IFERROR(SUMIFS($E:$E,$G:$G,"Ainukasutuses pind",$C:$C,"Üüritav pind",$H:$H,O$3,$A:$A,$A632)/SUMIFS($E:$E,$G:$G,"Ainukasutuses pind",$C:$C,"Üüritav pind",$A:$A,$A632),0),IF($G632="Erikasutuses pind (hoone)",IFERROR(SUMIFS($E:$E,$G:$G,"Ainukasutuses pind",$C:$C,"Üüritav pind",$H:$H,O$3)/SUMIFS($E:$E,$G:$G,"Ainukasutuses pind",$C:$C,"Üüritav pind"),0),""))),"")</f>
        <v/>
      </c>
      <c r="P632" s="72" t="str">
        <f>IFERROR(IF($G632="Erikasutuses pind (muu)",Eksplikatsioon!U632/SUM(Eksplikatsioon!$O632:'Eksplikatsioon'!$AG632),IF($G632="Erikasutuses pind (korrus)",IFERROR(SUMIFS($E:$E,$G:$G,"Ainukasutuses pind",$C:$C,"Üüritav pind",$H:$H,P$3,$A:$A,$A632)/SUMIFS($E:$E,$G:$G,"Ainukasutuses pind",$C:$C,"Üüritav pind",$A:$A,$A632),0),IF($G632="Erikasutuses pind (hoone)",IFERROR(SUMIFS($E:$E,$G:$G,"Ainukasutuses pind",$C:$C,"Üüritav pind",$H:$H,P$3)/SUMIFS($E:$E,$G:$G,"Ainukasutuses pind",$C:$C,"Üüritav pind"),0),""))),"")</f>
        <v/>
      </c>
      <c r="Q632" s="72" t="str">
        <f>IFERROR(IF($G632="Erikasutuses pind (muu)",Eksplikatsioon!V632/SUM(Eksplikatsioon!$O632:'Eksplikatsioon'!$AG632),IF($G632="Erikasutuses pind (korrus)",IFERROR(SUMIFS($E:$E,$G:$G,"Ainukasutuses pind",$C:$C,"Üüritav pind",$H:$H,Q$3,$A:$A,$A632)/SUMIFS($E:$E,$G:$G,"Ainukasutuses pind",$C:$C,"Üüritav pind",$A:$A,$A632),0),IF($G632="Erikasutuses pind (hoone)",IFERROR(SUMIFS($E:$E,$G:$G,"Ainukasutuses pind",$C:$C,"Üüritav pind",$H:$H,Q$3)/SUMIFS($E:$E,$G:$G,"Ainukasutuses pind",$C:$C,"Üüritav pind"),0),""))),"")</f>
        <v/>
      </c>
      <c r="R632" s="72" t="str">
        <f>IFERROR(IF($G632="Erikasutuses pind (muu)",Eksplikatsioon!W632/SUM(Eksplikatsioon!$O632:'Eksplikatsioon'!$AG632),IF($G632="Erikasutuses pind (korrus)",IFERROR(SUMIFS($E:$E,$G:$G,"Ainukasutuses pind",$C:$C,"Üüritav pind",$H:$H,R$3,$A:$A,$A632)/SUMIFS($E:$E,$G:$G,"Ainukasutuses pind",$C:$C,"Üüritav pind",$A:$A,$A632),0),IF($G632="Erikasutuses pind (hoone)",IFERROR(SUMIFS($E:$E,$G:$G,"Ainukasutuses pind",$C:$C,"Üüritav pind",$H:$H,R$3)/SUMIFS($E:$E,$G:$G,"Ainukasutuses pind",$C:$C,"Üüritav pind"),0),""))),"")</f>
        <v/>
      </c>
      <c r="S632" s="72" t="str">
        <f>IFERROR(IF($G632="Erikasutuses pind (muu)",Eksplikatsioon!X632/SUM(Eksplikatsioon!$O632:'Eksplikatsioon'!$AG632),IF($G632="Erikasutuses pind (korrus)",IFERROR(SUMIFS($E:$E,$G:$G,"Ainukasutuses pind",$C:$C,"Üüritav pind",$H:$H,S$3,$A:$A,$A632)/SUMIFS($E:$E,$G:$G,"Ainukasutuses pind",$C:$C,"Üüritav pind",$A:$A,$A632),0),IF($G632="Erikasutuses pind (hoone)",IFERROR(SUMIFS($E:$E,$G:$G,"Ainukasutuses pind",$C:$C,"Üüritav pind",$H:$H,S$3)/SUMIFS($E:$E,$G:$G,"Ainukasutuses pind",$C:$C,"Üüritav pind"),0),""))),"")</f>
        <v/>
      </c>
      <c r="T632" s="72" t="str">
        <f>IFERROR(IF($G632="Erikasutuses pind (muu)",Eksplikatsioon!Y632/SUM(Eksplikatsioon!$O632:'Eksplikatsioon'!$AG632),IF($G632="Erikasutuses pind (korrus)",IFERROR(SUMIFS($E:$E,$G:$G,"Ainukasutuses pind",$C:$C,"Üüritav pind",$H:$H,T$3,$A:$A,$A632)/SUMIFS($E:$E,$G:$G,"Ainukasutuses pind",$C:$C,"Üüritav pind",$A:$A,$A632),0),IF($G632="Erikasutuses pind (hoone)",IFERROR(SUMIFS($E:$E,$G:$G,"Ainukasutuses pind",$C:$C,"Üüritav pind",$H:$H,T$3)/SUMIFS($E:$E,$G:$G,"Ainukasutuses pind",$C:$C,"Üüritav pind"),0),""))),"")</f>
        <v/>
      </c>
      <c r="U632" s="72" t="str">
        <f>IFERROR(IF($G632="Erikasutuses pind (muu)",Eksplikatsioon!Z632/SUM(Eksplikatsioon!$O632:'Eksplikatsioon'!$AG632),IF($G632="Erikasutuses pind (korrus)",IFERROR(SUMIFS($E:$E,$G:$G,"Ainukasutuses pind",$C:$C,"Üüritav pind",$H:$H,U$3,$A:$A,$A632)/SUMIFS($E:$E,$G:$G,"Ainukasutuses pind",$C:$C,"Üüritav pind",$A:$A,$A632),0),IF($G632="Erikasutuses pind (hoone)",IFERROR(SUMIFS($E:$E,$G:$G,"Ainukasutuses pind",$C:$C,"Üüritav pind",$H:$H,U$3)/SUMIFS($E:$E,$G:$G,"Ainukasutuses pind",$C:$C,"Üüritav pind"),0),""))),"")</f>
        <v/>
      </c>
      <c r="V632" s="72" t="str">
        <f>IFERROR(IF($G632="Erikasutuses pind (muu)",Eksplikatsioon!AA632/SUM(Eksplikatsioon!$O632:'Eksplikatsioon'!$AG632),IF($G632="Erikasutuses pind (korrus)",IFERROR(SUMIFS($E:$E,$G:$G,"Ainukasutuses pind",$C:$C,"Üüritav pind",$H:$H,V$3,$A:$A,$A632)/SUMIFS($E:$E,$G:$G,"Ainukasutuses pind",$C:$C,"Üüritav pind",$A:$A,$A632),0),IF($G632="Erikasutuses pind (hoone)",IFERROR(SUMIFS($E:$E,$G:$G,"Ainukasutuses pind",$C:$C,"Üüritav pind",$H:$H,V$3)/SUMIFS($E:$E,$G:$G,"Ainukasutuses pind",$C:$C,"Üüritav pind"),0),""))),"")</f>
        <v/>
      </c>
      <c r="W632" s="72" t="str">
        <f>IFERROR(IF($G632="Erikasutuses pind (muu)",Eksplikatsioon!AB632/SUM(Eksplikatsioon!$O632:'Eksplikatsioon'!$AG632),IF($G632="Erikasutuses pind (korrus)",IFERROR(SUMIFS($E:$E,$G:$G,"Ainukasutuses pind",$C:$C,"Üüritav pind",$H:$H,W$3,$A:$A,$A632)/SUMIFS($E:$E,$G:$G,"Ainukasutuses pind",$C:$C,"Üüritav pind",$A:$A,$A632),0),IF($G632="Erikasutuses pind (hoone)",IFERROR(SUMIFS($E:$E,$G:$G,"Ainukasutuses pind",$C:$C,"Üüritav pind",$H:$H,W$3)/SUMIFS($E:$E,$G:$G,"Ainukasutuses pind",$C:$C,"Üüritav pind"),0),""))),"")</f>
        <v/>
      </c>
      <c r="X632" s="72" t="str">
        <f>IFERROR(IF($G632="Erikasutuses pind (muu)",Eksplikatsioon!AC632/SUM(Eksplikatsioon!$O632:'Eksplikatsioon'!$AG632),IF($G632="Erikasutuses pind (korrus)",IFERROR(SUMIFS($E:$E,$G:$G,"Ainukasutuses pind",$C:$C,"Üüritav pind",$H:$H,X$3,$A:$A,$A632)/SUMIFS($E:$E,$G:$G,"Ainukasutuses pind",$C:$C,"Üüritav pind",$A:$A,$A632),0),IF($G632="Erikasutuses pind (hoone)",IFERROR(SUMIFS($E:$E,$G:$G,"Ainukasutuses pind",$C:$C,"Üüritav pind",$H:$H,X$3)/SUMIFS($E:$E,$G:$G,"Ainukasutuses pind",$C:$C,"Üüritav pind"),0),""))),"")</f>
        <v/>
      </c>
      <c r="Y632" s="72" t="str">
        <f>IFERROR(IF($G632="Erikasutuses pind (muu)",Eksplikatsioon!AD632/SUM(Eksplikatsioon!$O632:'Eksplikatsioon'!$AG632),IF($G632="Erikasutuses pind (korrus)",IFERROR(SUMIFS($E:$E,$G:$G,"Ainukasutuses pind",$C:$C,"Üüritav pind",$H:$H,Y$3,$A:$A,$A632)/SUMIFS($E:$E,$G:$G,"Ainukasutuses pind",$C:$C,"Üüritav pind",$A:$A,$A632),0),IF($G632="Erikasutuses pind (hoone)",IFERROR(SUMIFS($E:$E,$G:$G,"Ainukasutuses pind",$C:$C,"Üüritav pind",$H:$H,Y$3)/SUMIFS($E:$E,$G:$G,"Ainukasutuses pind",$C:$C,"Üüritav pind"),0),""))),"")</f>
        <v/>
      </c>
      <c r="Z632" s="72" t="str">
        <f>IFERROR(IF($G632="Erikasutuses pind (muu)",Eksplikatsioon!AE632/SUM(Eksplikatsioon!$O632:'Eksplikatsioon'!$AG632),IF($G632="Erikasutuses pind (korrus)",IFERROR(SUMIFS($E:$E,$G:$G,"Ainukasutuses pind",$C:$C,"Üüritav pind",$H:$H,Z$3,$A:$A,$A632)/SUMIFS($E:$E,$G:$G,"Ainukasutuses pind",$C:$C,"Üüritav pind",$A:$A,$A632),0),IF($G632="Erikasutuses pind (hoone)",IFERROR(SUMIFS($E:$E,$G:$G,"Ainukasutuses pind",$C:$C,"Üüritav pind",$H:$H,Z$3)/SUMIFS($E:$E,$G:$G,"Ainukasutuses pind",$C:$C,"Üüritav pind"),0),""))),"")</f>
        <v/>
      </c>
      <c r="AA632" s="72" t="str">
        <f>IFERROR(IF($G632="Erikasutuses pind (muu)",Eksplikatsioon!AF632/SUM(Eksplikatsioon!$O632:'Eksplikatsioon'!$AG632),IF($G632="Erikasutuses pind (korrus)",IFERROR(SUMIFS($E:$E,$G:$G,"Ainukasutuses pind",$C:$C,"Üüritav pind",$H:$H,AA$3,$A:$A,$A632)/SUMIFS($E:$E,$G:$G,"Ainukasutuses pind",$C:$C,"Üüritav pind",$A:$A,$A632),0),IF($G632="Erikasutuses pind (hoone)",IFERROR(SUMIFS($E:$E,$G:$G,"Ainukasutuses pind",$C:$C,"Üüritav pind",$H:$H,AA$3)/SUMIFS($E:$E,$G:$G,"Ainukasutuses pind",$C:$C,"Üüritav pind"),0),""))),"")</f>
        <v/>
      </c>
      <c r="AB632" s="72" t="str">
        <f>IFERROR(IF($G632="Erikasutuses pind (muu)",Eksplikatsioon!AG632/SUM(Eksplikatsioon!$O632:'Eksplikatsioon'!$AG632),IF($G632="Erikasutuses pind (korrus)",IFERROR(SUMIFS($E:$E,$G:$G,"Ainukasutuses pind",$C:$C,"Üüritav pind",$H:$H,AB$3,$A:$A,$A632)/SUMIFS($E:$E,$G:$G,"Ainukasutuses pind",$C:$C,"Üüritav pind",$A:$A,$A632),0),IF($G632="Erikasutuses pind (hoone)",IFERROR(SUMIFS($E:$E,$G:$G,"Ainukasutuses pind",$C:$C,"Üüritav pind",$H:$H,AB$3)/SUMIFS($E:$E,$G:$G,"Ainukasutuses pind",$C:$C,"Üüritav pind"),0),""))),"")</f>
        <v/>
      </c>
      <c r="AC632" s="72" t="str">
        <f>IFERROR(IF($G632="Erikasutuses pind (muu)",$E632*J632,IFERROR($E632*J632/SUM($J632:$AB632)*(Eksplikatsioon!O632)/SUMPRODUCT($J632:$AB632,Eksplikatsioon!$O632:$AG632),"")),"")</f>
        <v/>
      </c>
      <c r="AD632" s="72" t="str">
        <f>IFERROR(IF($G632="Erikasutuses pind (muu)",$E632*K632,IFERROR($E632*K632/SUM($J632:$AB632)*(Eksplikatsioon!P632)/SUMPRODUCT($J632:$AB632,Eksplikatsioon!$O632:$AG632),"")),"")</f>
        <v/>
      </c>
      <c r="AE632" s="72" t="str">
        <f>IFERROR(IF($G632="Erikasutuses pind (muu)",$E632*L632,IFERROR($E632*L632/SUM($J632:$AB632)*(Eksplikatsioon!Q632)/SUMPRODUCT($J632:$AB632,Eksplikatsioon!$O632:$AG632),"")),"")</f>
        <v/>
      </c>
      <c r="AF632" s="72" t="str">
        <f>IFERROR(IF($G632="Erikasutuses pind (muu)",$E632*M632,IFERROR($E632*M632/SUM($J632:$AB632)*(Eksplikatsioon!R632)/SUMPRODUCT($J632:$AB632,Eksplikatsioon!$O632:$AG632),"")),"")</f>
        <v/>
      </c>
      <c r="AG632" s="72" t="str">
        <f>IFERROR(IF($G632="Erikasutuses pind (muu)",$E632*N632,IFERROR($E632*N632/SUM($J632:$AB632)*(Eksplikatsioon!S632)/SUMPRODUCT($J632:$AB632,Eksplikatsioon!$O632:$AG632),"")),"")</f>
        <v/>
      </c>
      <c r="AH632" s="72" t="str">
        <f>IFERROR(IF($G632="Erikasutuses pind (muu)",$E632*O632,IFERROR($E632*O632/SUM($J632:$AB632)*(Eksplikatsioon!T632)/SUMPRODUCT($J632:$AB632,Eksplikatsioon!$O632:$AG632),"")),"")</f>
        <v/>
      </c>
      <c r="AI632" s="72" t="str">
        <f>IFERROR(IF($G632="Erikasutuses pind (muu)",$E632*P632,IFERROR($E632*P632/SUM($J632:$AB632)*(Eksplikatsioon!U632)/SUMPRODUCT($J632:$AB632,Eksplikatsioon!$O632:$AG632),"")),"")</f>
        <v/>
      </c>
      <c r="AJ632" s="72" t="str">
        <f>IFERROR(IF($G632="Erikasutuses pind (muu)",$E632*Q632,IFERROR($E632*Q632/SUM($J632:$AB632)*(Eksplikatsioon!V632)/SUMPRODUCT($J632:$AB632,Eksplikatsioon!$O632:$AG632),"")),"")</f>
        <v/>
      </c>
      <c r="AK632" s="72" t="str">
        <f>IFERROR(IF($G632="Erikasutuses pind (muu)",$E632*R632,IFERROR($E632*R632/SUM($J632:$AB632)*(Eksplikatsioon!W632)/SUMPRODUCT($J632:$AB632,Eksplikatsioon!$O632:$AG632),"")),"")</f>
        <v/>
      </c>
      <c r="AL632" s="72" t="str">
        <f>IFERROR(IF($G632="Erikasutuses pind (muu)",$E632*S632,IFERROR($E632*S632/SUM($J632:$AB632)*(Eksplikatsioon!X632)/SUMPRODUCT($J632:$AB632,Eksplikatsioon!$O632:$AG632),"")),"")</f>
        <v/>
      </c>
      <c r="AM632" s="72" t="str">
        <f>IFERROR(IF($G632="Erikasutuses pind (muu)",$E632*T632,IFERROR($E632*T632/SUM($J632:$AB632)*(Eksplikatsioon!Y632)/SUMPRODUCT($J632:$AB632,Eksplikatsioon!$O632:$AG632),"")),"")</f>
        <v/>
      </c>
      <c r="AN632" s="72" t="str">
        <f>IFERROR(IF($G632="Erikasutuses pind (muu)",$E632*U632,IFERROR($E632*U632/SUM($J632:$AB632)*(Eksplikatsioon!Z632)/SUMPRODUCT($J632:$AB632,Eksplikatsioon!$O632:$AG632),"")),"")</f>
        <v/>
      </c>
      <c r="AO632" s="72" t="str">
        <f>IFERROR(IF($G632="Erikasutuses pind (muu)",$E632*V632,IFERROR($E632*V632/SUM($J632:$AB632)*(Eksplikatsioon!AA632)/SUMPRODUCT($J632:$AB632,Eksplikatsioon!$O632:$AG632),"")),"")</f>
        <v/>
      </c>
      <c r="AP632" s="72" t="str">
        <f>IFERROR(IF($G632="Erikasutuses pind (muu)",$E632*W632,IFERROR($E632*W632/SUM($J632:$AB632)*(Eksplikatsioon!AB632)/SUMPRODUCT($J632:$AB632,Eksplikatsioon!$O632:$AG632),"")),"")</f>
        <v/>
      </c>
      <c r="AQ632" s="72" t="str">
        <f>IFERROR(IF($G632="Erikasutuses pind (muu)",$E632*X632,IFERROR($E632*X632/SUM($J632:$AB632)*(Eksplikatsioon!AC632)/SUMPRODUCT($J632:$AB632,Eksplikatsioon!$O632:$AG632),"")),"")</f>
        <v/>
      </c>
      <c r="AR632" s="72" t="str">
        <f>IFERROR(IF($G632="Erikasutuses pind (muu)",$E632*Y632,IFERROR($E632*Y632/SUM($J632:$AB632)*(Eksplikatsioon!AD632)/SUMPRODUCT($J632:$AB632,Eksplikatsioon!$O632:$AG632),"")),"")</f>
        <v/>
      </c>
      <c r="AS632" s="72" t="str">
        <f>IFERROR(IF($G632="Erikasutuses pind (muu)",$E632*Z632,IFERROR($E632*Z632/SUM($J632:$AB632)*(Eksplikatsioon!AE632)/SUMPRODUCT($J632:$AB632,Eksplikatsioon!$O632:$AG632),"")),"")</f>
        <v/>
      </c>
      <c r="AT632" s="72" t="str">
        <f>IFERROR(IF($G632="Erikasutuses pind (muu)",$E632*AA632,IFERROR($E632*AA632/SUM($J632:$AB632)*(Eksplikatsioon!AF632)/SUMPRODUCT($J632:$AB632,Eksplikatsioon!$O632:$AG632),"")),"")</f>
        <v/>
      </c>
      <c r="AU632" s="72" t="str">
        <f>IFERROR(IF($G632="Erikasutuses pind (muu)",$E632*AB632,IFERROR($E632*AB632/SUM($J632:$AB632)*(Eksplikatsioon!AG632)/SUMPRODUCT($J632:$AB632,Eksplikatsioon!$O632:$AG632),"")),"")</f>
        <v/>
      </c>
    </row>
    <row r="633" spans="1:47" x14ac:dyDescent="0.25">
      <c r="A633" s="71" t="str">
        <f>IF(Eksplikatsioon!A633=0,"",Eksplikatsioon!A633)</f>
        <v/>
      </c>
      <c r="B633" s="71" t="str">
        <f>IF(Eksplikatsioon!B633=0,"",Eksplikatsioon!B633)</f>
        <v/>
      </c>
      <c r="C633" s="71" t="str">
        <f>IF(Eksplikatsioon!C633=0,"",Eksplikatsioon!C633)</f>
        <v/>
      </c>
      <c r="D633" s="71" t="str">
        <f>IF(Eksplikatsioon!D633=0,"",Eksplikatsioon!D633)</f>
        <v/>
      </c>
      <c r="E633" s="71" t="str">
        <f>IF(Eksplikatsioon!F633=0,"",Eksplikatsioon!F633)</f>
        <v/>
      </c>
      <c r="F633" s="71" t="str">
        <f>IF(Eksplikatsioon!H633=0,"",Eksplikatsioon!H633)</f>
        <v/>
      </c>
      <c r="G633" s="71" t="str">
        <f>IF(Eksplikatsioon!J633=0,"",Eksplikatsioon!J633)</f>
        <v/>
      </c>
      <c r="H633" s="71" t="str">
        <f>IF(Eksplikatsioon!K633=0,"",Eksplikatsioon!K633)</f>
        <v/>
      </c>
      <c r="I633" s="71" t="str">
        <f>IF(Eksplikatsioon!L633=0,"",Eksplikatsioon!L633)</f>
        <v/>
      </c>
      <c r="J633" s="72" t="str">
        <f>IFERROR(IF($G633="Erikasutuses pind (muu)",Eksplikatsioon!O633/SUM(Eksplikatsioon!$O633:'Eksplikatsioon'!$AG633),IF($G633="Erikasutuses pind (korrus)",IFERROR(SUMIFS($E:$E,$G:$G,"Ainukasutuses pind",$C:$C,"Üüritav pind",$H:$H,J$3,$A:$A,$A633)/SUMIFS($E:$E,$G:$G,"Ainukasutuses pind",$C:$C,"Üüritav pind",$A:$A,$A633),0),IF($G633="Erikasutuses pind (hoone)",IFERROR(SUMIFS($E:$E,$G:$G,"Ainukasutuses pind",$C:$C,"Üüritav pind",$H:$H,J$3)/SUMIFS($E:$E,$G:$G,"Ainukasutuses pind",$C:$C,"Üüritav pind"),0),""))),"")</f>
        <v/>
      </c>
      <c r="K633" s="72" t="str">
        <f>IFERROR(IF($G633="Erikasutuses pind (muu)",Eksplikatsioon!P633/SUM(Eksplikatsioon!$O633:'Eksplikatsioon'!$AG633),IF($G633="Erikasutuses pind (korrus)",IFERROR(SUMIFS($E:$E,$G:$G,"Ainukasutuses pind",$C:$C,"Üüritav pind",$H:$H,K$3,$A:$A,$A633)/SUMIFS($E:$E,$G:$G,"Ainukasutuses pind",$C:$C,"Üüritav pind",$A:$A,$A633),0),IF($G633="Erikasutuses pind (hoone)",IFERROR(SUMIFS($E:$E,$G:$G,"Ainukasutuses pind",$C:$C,"Üüritav pind",$H:$H,K$3)/SUMIFS($E:$E,$G:$G,"Ainukasutuses pind",$C:$C,"Üüritav pind"),0),""))),"")</f>
        <v/>
      </c>
      <c r="L633" s="72" t="str">
        <f>IFERROR(IF($G633="Erikasutuses pind (muu)",Eksplikatsioon!Q633/SUM(Eksplikatsioon!$O633:'Eksplikatsioon'!$AG633),IF($G633="Erikasutuses pind (korrus)",IFERROR(SUMIFS($E:$E,$G:$G,"Ainukasutuses pind",$C:$C,"Üüritav pind",$H:$H,L$3,$A:$A,$A633)/SUMIFS($E:$E,$G:$G,"Ainukasutuses pind",$C:$C,"Üüritav pind",$A:$A,$A633),0),IF($G633="Erikasutuses pind (hoone)",IFERROR(SUMIFS($E:$E,$G:$G,"Ainukasutuses pind",$C:$C,"Üüritav pind",$H:$H,L$3)/SUMIFS($E:$E,$G:$G,"Ainukasutuses pind",$C:$C,"Üüritav pind"),0),""))),"")</f>
        <v/>
      </c>
      <c r="M633" s="72" t="str">
        <f>IFERROR(IF($G633="Erikasutuses pind (muu)",Eksplikatsioon!R633/SUM(Eksplikatsioon!$O633:'Eksplikatsioon'!$AG633),IF($G633="Erikasutuses pind (korrus)",IFERROR(SUMIFS($E:$E,$G:$G,"Ainukasutuses pind",$C:$C,"Üüritav pind",$H:$H,M$3,$A:$A,$A633)/SUMIFS($E:$E,$G:$G,"Ainukasutuses pind",$C:$C,"Üüritav pind",$A:$A,$A633),0),IF($G633="Erikasutuses pind (hoone)",IFERROR(SUMIFS($E:$E,$G:$G,"Ainukasutuses pind",$C:$C,"Üüritav pind",$H:$H,M$3)/SUMIFS($E:$E,$G:$G,"Ainukasutuses pind",$C:$C,"Üüritav pind"),0),""))),"")</f>
        <v/>
      </c>
      <c r="N633" s="72" t="str">
        <f>IFERROR(IF($G633="Erikasutuses pind (muu)",Eksplikatsioon!S633/SUM(Eksplikatsioon!$O633:'Eksplikatsioon'!$AG633),IF($G633="Erikasutuses pind (korrus)",IFERROR(SUMIFS($E:$E,$G:$G,"Ainukasutuses pind",$C:$C,"Üüritav pind",$H:$H,N$3,$A:$A,$A633)/SUMIFS($E:$E,$G:$G,"Ainukasutuses pind",$C:$C,"Üüritav pind",$A:$A,$A633),0),IF($G633="Erikasutuses pind (hoone)",IFERROR(SUMIFS($E:$E,$G:$G,"Ainukasutuses pind",$C:$C,"Üüritav pind",$H:$H,N$3)/SUMIFS($E:$E,$G:$G,"Ainukasutuses pind",$C:$C,"Üüritav pind"),0),""))),"")</f>
        <v/>
      </c>
      <c r="O633" s="72" t="str">
        <f>IFERROR(IF($G633="Erikasutuses pind (muu)",Eksplikatsioon!T633/SUM(Eksplikatsioon!$O633:'Eksplikatsioon'!$AG633),IF($G633="Erikasutuses pind (korrus)",IFERROR(SUMIFS($E:$E,$G:$G,"Ainukasutuses pind",$C:$C,"Üüritav pind",$H:$H,O$3,$A:$A,$A633)/SUMIFS($E:$E,$G:$G,"Ainukasutuses pind",$C:$C,"Üüritav pind",$A:$A,$A633),0),IF($G633="Erikasutuses pind (hoone)",IFERROR(SUMIFS($E:$E,$G:$G,"Ainukasutuses pind",$C:$C,"Üüritav pind",$H:$H,O$3)/SUMIFS($E:$E,$G:$G,"Ainukasutuses pind",$C:$C,"Üüritav pind"),0),""))),"")</f>
        <v/>
      </c>
      <c r="P633" s="72" t="str">
        <f>IFERROR(IF($G633="Erikasutuses pind (muu)",Eksplikatsioon!U633/SUM(Eksplikatsioon!$O633:'Eksplikatsioon'!$AG633),IF($G633="Erikasutuses pind (korrus)",IFERROR(SUMIFS($E:$E,$G:$G,"Ainukasutuses pind",$C:$C,"Üüritav pind",$H:$H,P$3,$A:$A,$A633)/SUMIFS($E:$E,$G:$G,"Ainukasutuses pind",$C:$C,"Üüritav pind",$A:$A,$A633),0),IF($G633="Erikasutuses pind (hoone)",IFERROR(SUMIFS($E:$E,$G:$G,"Ainukasutuses pind",$C:$C,"Üüritav pind",$H:$H,P$3)/SUMIFS($E:$E,$G:$G,"Ainukasutuses pind",$C:$C,"Üüritav pind"),0),""))),"")</f>
        <v/>
      </c>
      <c r="Q633" s="72" t="str">
        <f>IFERROR(IF($G633="Erikasutuses pind (muu)",Eksplikatsioon!V633/SUM(Eksplikatsioon!$O633:'Eksplikatsioon'!$AG633),IF($G633="Erikasutuses pind (korrus)",IFERROR(SUMIFS($E:$E,$G:$G,"Ainukasutuses pind",$C:$C,"Üüritav pind",$H:$H,Q$3,$A:$A,$A633)/SUMIFS($E:$E,$G:$G,"Ainukasutuses pind",$C:$C,"Üüritav pind",$A:$A,$A633),0),IF($G633="Erikasutuses pind (hoone)",IFERROR(SUMIFS($E:$E,$G:$G,"Ainukasutuses pind",$C:$C,"Üüritav pind",$H:$H,Q$3)/SUMIFS($E:$E,$G:$G,"Ainukasutuses pind",$C:$C,"Üüritav pind"),0),""))),"")</f>
        <v/>
      </c>
      <c r="R633" s="72" t="str">
        <f>IFERROR(IF($G633="Erikasutuses pind (muu)",Eksplikatsioon!W633/SUM(Eksplikatsioon!$O633:'Eksplikatsioon'!$AG633),IF($G633="Erikasutuses pind (korrus)",IFERROR(SUMIFS($E:$E,$G:$G,"Ainukasutuses pind",$C:$C,"Üüritav pind",$H:$H,R$3,$A:$A,$A633)/SUMIFS($E:$E,$G:$G,"Ainukasutuses pind",$C:$C,"Üüritav pind",$A:$A,$A633),0),IF($G633="Erikasutuses pind (hoone)",IFERROR(SUMIFS($E:$E,$G:$G,"Ainukasutuses pind",$C:$C,"Üüritav pind",$H:$H,R$3)/SUMIFS($E:$E,$G:$G,"Ainukasutuses pind",$C:$C,"Üüritav pind"),0),""))),"")</f>
        <v/>
      </c>
      <c r="S633" s="72" t="str">
        <f>IFERROR(IF($G633="Erikasutuses pind (muu)",Eksplikatsioon!X633/SUM(Eksplikatsioon!$O633:'Eksplikatsioon'!$AG633),IF($G633="Erikasutuses pind (korrus)",IFERROR(SUMIFS($E:$E,$G:$G,"Ainukasutuses pind",$C:$C,"Üüritav pind",$H:$H,S$3,$A:$A,$A633)/SUMIFS($E:$E,$G:$G,"Ainukasutuses pind",$C:$C,"Üüritav pind",$A:$A,$A633),0),IF($G633="Erikasutuses pind (hoone)",IFERROR(SUMIFS($E:$E,$G:$G,"Ainukasutuses pind",$C:$C,"Üüritav pind",$H:$H,S$3)/SUMIFS($E:$E,$G:$G,"Ainukasutuses pind",$C:$C,"Üüritav pind"),0),""))),"")</f>
        <v/>
      </c>
      <c r="T633" s="72" t="str">
        <f>IFERROR(IF($G633="Erikasutuses pind (muu)",Eksplikatsioon!Y633/SUM(Eksplikatsioon!$O633:'Eksplikatsioon'!$AG633),IF($G633="Erikasutuses pind (korrus)",IFERROR(SUMIFS($E:$E,$G:$G,"Ainukasutuses pind",$C:$C,"Üüritav pind",$H:$H,T$3,$A:$A,$A633)/SUMIFS($E:$E,$G:$G,"Ainukasutuses pind",$C:$C,"Üüritav pind",$A:$A,$A633),0),IF($G633="Erikasutuses pind (hoone)",IFERROR(SUMIFS($E:$E,$G:$G,"Ainukasutuses pind",$C:$C,"Üüritav pind",$H:$H,T$3)/SUMIFS($E:$E,$G:$G,"Ainukasutuses pind",$C:$C,"Üüritav pind"),0),""))),"")</f>
        <v/>
      </c>
      <c r="U633" s="72" t="str">
        <f>IFERROR(IF($G633="Erikasutuses pind (muu)",Eksplikatsioon!Z633/SUM(Eksplikatsioon!$O633:'Eksplikatsioon'!$AG633),IF($G633="Erikasutuses pind (korrus)",IFERROR(SUMIFS($E:$E,$G:$G,"Ainukasutuses pind",$C:$C,"Üüritav pind",$H:$H,U$3,$A:$A,$A633)/SUMIFS($E:$E,$G:$G,"Ainukasutuses pind",$C:$C,"Üüritav pind",$A:$A,$A633),0),IF($G633="Erikasutuses pind (hoone)",IFERROR(SUMIFS($E:$E,$G:$G,"Ainukasutuses pind",$C:$C,"Üüritav pind",$H:$H,U$3)/SUMIFS($E:$E,$G:$G,"Ainukasutuses pind",$C:$C,"Üüritav pind"),0),""))),"")</f>
        <v/>
      </c>
      <c r="V633" s="72" t="str">
        <f>IFERROR(IF($G633="Erikasutuses pind (muu)",Eksplikatsioon!AA633/SUM(Eksplikatsioon!$O633:'Eksplikatsioon'!$AG633),IF($G633="Erikasutuses pind (korrus)",IFERROR(SUMIFS($E:$E,$G:$G,"Ainukasutuses pind",$C:$C,"Üüritav pind",$H:$H,V$3,$A:$A,$A633)/SUMIFS($E:$E,$G:$G,"Ainukasutuses pind",$C:$C,"Üüritav pind",$A:$A,$A633),0),IF($G633="Erikasutuses pind (hoone)",IFERROR(SUMIFS($E:$E,$G:$G,"Ainukasutuses pind",$C:$C,"Üüritav pind",$H:$H,V$3)/SUMIFS($E:$E,$G:$G,"Ainukasutuses pind",$C:$C,"Üüritav pind"),0),""))),"")</f>
        <v/>
      </c>
      <c r="W633" s="72" t="str">
        <f>IFERROR(IF($G633="Erikasutuses pind (muu)",Eksplikatsioon!AB633/SUM(Eksplikatsioon!$O633:'Eksplikatsioon'!$AG633),IF($G633="Erikasutuses pind (korrus)",IFERROR(SUMIFS($E:$E,$G:$G,"Ainukasutuses pind",$C:$C,"Üüritav pind",$H:$H,W$3,$A:$A,$A633)/SUMIFS($E:$E,$G:$G,"Ainukasutuses pind",$C:$C,"Üüritav pind",$A:$A,$A633),0),IF($G633="Erikasutuses pind (hoone)",IFERROR(SUMIFS($E:$E,$G:$G,"Ainukasutuses pind",$C:$C,"Üüritav pind",$H:$H,W$3)/SUMIFS($E:$E,$G:$G,"Ainukasutuses pind",$C:$C,"Üüritav pind"),0),""))),"")</f>
        <v/>
      </c>
      <c r="X633" s="72" t="str">
        <f>IFERROR(IF($G633="Erikasutuses pind (muu)",Eksplikatsioon!AC633/SUM(Eksplikatsioon!$O633:'Eksplikatsioon'!$AG633),IF($G633="Erikasutuses pind (korrus)",IFERROR(SUMIFS($E:$E,$G:$G,"Ainukasutuses pind",$C:$C,"Üüritav pind",$H:$H,X$3,$A:$A,$A633)/SUMIFS($E:$E,$G:$G,"Ainukasutuses pind",$C:$C,"Üüritav pind",$A:$A,$A633),0),IF($G633="Erikasutuses pind (hoone)",IFERROR(SUMIFS($E:$E,$G:$G,"Ainukasutuses pind",$C:$C,"Üüritav pind",$H:$H,X$3)/SUMIFS($E:$E,$G:$G,"Ainukasutuses pind",$C:$C,"Üüritav pind"),0),""))),"")</f>
        <v/>
      </c>
      <c r="Y633" s="72" t="str">
        <f>IFERROR(IF($G633="Erikasutuses pind (muu)",Eksplikatsioon!AD633/SUM(Eksplikatsioon!$O633:'Eksplikatsioon'!$AG633),IF($G633="Erikasutuses pind (korrus)",IFERROR(SUMIFS($E:$E,$G:$G,"Ainukasutuses pind",$C:$C,"Üüritav pind",$H:$H,Y$3,$A:$A,$A633)/SUMIFS($E:$E,$G:$G,"Ainukasutuses pind",$C:$C,"Üüritav pind",$A:$A,$A633),0),IF($G633="Erikasutuses pind (hoone)",IFERROR(SUMIFS($E:$E,$G:$G,"Ainukasutuses pind",$C:$C,"Üüritav pind",$H:$H,Y$3)/SUMIFS($E:$E,$G:$G,"Ainukasutuses pind",$C:$C,"Üüritav pind"),0),""))),"")</f>
        <v/>
      </c>
      <c r="Z633" s="72" t="str">
        <f>IFERROR(IF($G633="Erikasutuses pind (muu)",Eksplikatsioon!AE633/SUM(Eksplikatsioon!$O633:'Eksplikatsioon'!$AG633),IF($G633="Erikasutuses pind (korrus)",IFERROR(SUMIFS($E:$E,$G:$G,"Ainukasutuses pind",$C:$C,"Üüritav pind",$H:$H,Z$3,$A:$A,$A633)/SUMIFS($E:$E,$G:$G,"Ainukasutuses pind",$C:$C,"Üüritav pind",$A:$A,$A633),0),IF($G633="Erikasutuses pind (hoone)",IFERROR(SUMIFS($E:$E,$G:$G,"Ainukasutuses pind",$C:$C,"Üüritav pind",$H:$H,Z$3)/SUMIFS($E:$E,$G:$G,"Ainukasutuses pind",$C:$C,"Üüritav pind"),0),""))),"")</f>
        <v/>
      </c>
      <c r="AA633" s="72" t="str">
        <f>IFERROR(IF($G633="Erikasutuses pind (muu)",Eksplikatsioon!AF633/SUM(Eksplikatsioon!$O633:'Eksplikatsioon'!$AG633),IF($G633="Erikasutuses pind (korrus)",IFERROR(SUMIFS($E:$E,$G:$G,"Ainukasutuses pind",$C:$C,"Üüritav pind",$H:$H,AA$3,$A:$A,$A633)/SUMIFS($E:$E,$G:$G,"Ainukasutuses pind",$C:$C,"Üüritav pind",$A:$A,$A633),0),IF($G633="Erikasutuses pind (hoone)",IFERROR(SUMIFS($E:$E,$G:$G,"Ainukasutuses pind",$C:$C,"Üüritav pind",$H:$H,AA$3)/SUMIFS($E:$E,$G:$G,"Ainukasutuses pind",$C:$C,"Üüritav pind"),0),""))),"")</f>
        <v/>
      </c>
      <c r="AB633" s="72" t="str">
        <f>IFERROR(IF($G633="Erikasutuses pind (muu)",Eksplikatsioon!AG633/SUM(Eksplikatsioon!$O633:'Eksplikatsioon'!$AG633),IF($G633="Erikasutuses pind (korrus)",IFERROR(SUMIFS($E:$E,$G:$G,"Ainukasutuses pind",$C:$C,"Üüritav pind",$H:$H,AB$3,$A:$A,$A633)/SUMIFS($E:$E,$G:$G,"Ainukasutuses pind",$C:$C,"Üüritav pind",$A:$A,$A633),0),IF($G633="Erikasutuses pind (hoone)",IFERROR(SUMIFS($E:$E,$G:$G,"Ainukasutuses pind",$C:$C,"Üüritav pind",$H:$H,AB$3)/SUMIFS($E:$E,$G:$G,"Ainukasutuses pind",$C:$C,"Üüritav pind"),0),""))),"")</f>
        <v/>
      </c>
      <c r="AC633" s="72" t="str">
        <f>IFERROR(IF($G633="Erikasutuses pind (muu)",$E633*J633,IFERROR($E633*J633/SUM($J633:$AB633)*(Eksplikatsioon!O633)/SUMPRODUCT($J633:$AB633,Eksplikatsioon!$O633:$AG633),"")),"")</f>
        <v/>
      </c>
      <c r="AD633" s="72" t="str">
        <f>IFERROR(IF($G633="Erikasutuses pind (muu)",$E633*K633,IFERROR($E633*K633/SUM($J633:$AB633)*(Eksplikatsioon!P633)/SUMPRODUCT($J633:$AB633,Eksplikatsioon!$O633:$AG633),"")),"")</f>
        <v/>
      </c>
      <c r="AE633" s="72" t="str">
        <f>IFERROR(IF($G633="Erikasutuses pind (muu)",$E633*L633,IFERROR($E633*L633/SUM($J633:$AB633)*(Eksplikatsioon!Q633)/SUMPRODUCT($J633:$AB633,Eksplikatsioon!$O633:$AG633),"")),"")</f>
        <v/>
      </c>
      <c r="AF633" s="72" t="str">
        <f>IFERROR(IF($G633="Erikasutuses pind (muu)",$E633*M633,IFERROR($E633*M633/SUM($J633:$AB633)*(Eksplikatsioon!R633)/SUMPRODUCT($J633:$AB633,Eksplikatsioon!$O633:$AG633),"")),"")</f>
        <v/>
      </c>
      <c r="AG633" s="72" t="str">
        <f>IFERROR(IF($G633="Erikasutuses pind (muu)",$E633*N633,IFERROR($E633*N633/SUM($J633:$AB633)*(Eksplikatsioon!S633)/SUMPRODUCT($J633:$AB633,Eksplikatsioon!$O633:$AG633),"")),"")</f>
        <v/>
      </c>
      <c r="AH633" s="72" t="str">
        <f>IFERROR(IF($G633="Erikasutuses pind (muu)",$E633*O633,IFERROR($E633*O633/SUM($J633:$AB633)*(Eksplikatsioon!T633)/SUMPRODUCT($J633:$AB633,Eksplikatsioon!$O633:$AG633),"")),"")</f>
        <v/>
      </c>
      <c r="AI633" s="72" t="str">
        <f>IFERROR(IF($G633="Erikasutuses pind (muu)",$E633*P633,IFERROR($E633*P633/SUM($J633:$AB633)*(Eksplikatsioon!U633)/SUMPRODUCT($J633:$AB633,Eksplikatsioon!$O633:$AG633),"")),"")</f>
        <v/>
      </c>
      <c r="AJ633" s="72" t="str">
        <f>IFERROR(IF($G633="Erikasutuses pind (muu)",$E633*Q633,IFERROR($E633*Q633/SUM($J633:$AB633)*(Eksplikatsioon!V633)/SUMPRODUCT($J633:$AB633,Eksplikatsioon!$O633:$AG633),"")),"")</f>
        <v/>
      </c>
      <c r="AK633" s="72" t="str">
        <f>IFERROR(IF($G633="Erikasutuses pind (muu)",$E633*R633,IFERROR($E633*R633/SUM($J633:$AB633)*(Eksplikatsioon!W633)/SUMPRODUCT($J633:$AB633,Eksplikatsioon!$O633:$AG633),"")),"")</f>
        <v/>
      </c>
      <c r="AL633" s="72" t="str">
        <f>IFERROR(IF($G633="Erikasutuses pind (muu)",$E633*S633,IFERROR($E633*S633/SUM($J633:$AB633)*(Eksplikatsioon!X633)/SUMPRODUCT($J633:$AB633,Eksplikatsioon!$O633:$AG633),"")),"")</f>
        <v/>
      </c>
      <c r="AM633" s="72" t="str">
        <f>IFERROR(IF($G633="Erikasutuses pind (muu)",$E633*T633,IFERROR($E633*T633/SUM($J633:$AB633)*(Eksplikatsioon!Y633)/SUMPRODUCT($J633:$AB633,Eksplikatsioon!$O633:$AG633),"")),"")</f>
        <v/>
      </c>
      <c r="AN633" s="72" t="str">
        <f>IFERROR(IF($G633="Erikasutuses pind (muu)",$E633*U633,IFERROR($E633*U633/SUM($J633:$AB633)*(Eksplikatsioon!Z633)/SUMPRODUCT($J633:$AB633,Eksplikatsioon!$O633:$AG633),"")),"")</f>
        <v/>
      </c>
      <c r="AO633" s="72" t="str">
        <f>IFERROR(IF($G633="Erikasutuses pind (muu)",$E633*V633,IFERROR($E633*V633/SUM($J633:$AB633)*(Eksplikatsioon!AA633)/SUMPRODUCT($J633:$AB633,Eksplikatsioon!$O633:$AG633),"")),"")</f>
        <v/>
      </c>
      <c r="AP633" s="72" t="str">
        <f>IFERROR(IF($G633="Erikasutuses pind (muu)",$E633*W633,IFERROR($E633*W633/SUM($J633:$AB633)*(Eksplikatsioon!AB633)/SUMPRODUCT($J633:$AB633,Eksplikatsioon!$O633:$AG633),"")),"")</f>
        <v/>
      </c>
      <c r="AQ633" s="72" t="str">
        <f>IFERROR(IF($G633="Erikasutuses pind (muu)",$E633*X633,IFERROR($E633*X633/SUM($J633:$AB633)*(Eksplikatsioon!AC633)/SUMPRODUCT($J633:$AB633,Eksplikatsioon!$O633:$AG633),"")),"")</f>
        <v/>
      </c>
      <c r="AR633" s="72" t="str">
        <f>IFERROR(IF($G633="Erikasutuses pind (muu)",$E633*Y633,IFERROR($E633*Y633/SUM($J633:$AB633)*(Eksplikatsioon!AD633)/SUMPRODUCT($J633:$AB633,Eksplikatsioon!$O633:$AG633),"")),"")</f>
        <v/>
      </c>
      <c r="AS633" s="72" t="str">
        <f>IFERROR(IF($G633="Erikasutuses pind (muu)",$E633*Z633,IFERROR($E633*Z633/SUM($J633:$AB633)*(Eksplikatsioon!AE633)/SUMPRODUCT($J633:$AB633,Eksplikatsioon!$O633:$AG633),"")),"")</f>
        <v/>
      </c>
      <c r="AT633" s="72" t="str">
        <f>IFERROR(IF($G633="Erikasutuses pind (muu)",$E633*AA633,IFERROR($E633*AA633/SUM($J633:$AB633)*(Eksplikatsioon!AF633)/SUMPRODUCT($J633:$AB633,Eksplikatsioon!$O633:$AG633),"")),"")</f>
        <v/>
      </c>
      <c r="AU633" s="72" t="str">
        <f>IFERROR(IF($G633="Erikasutuses pind (muu)",$E633*AB633,IFERROR($E633*AB633/SUM($J633:$AB633)*(Eksplikatsioon!AG633)/SUMPRODUCT($J633:$AB633,Eksplikatsioon!$O633:$AG633),"")),"")</f>
        <v/>
      </c>
    </row>
    <row r="634" spans="1:47" x14ac:dyDescent="0.25">
      <c r="A634" s="71" t="str">
        <f>IF(Eksplikatsioon!A634=0,"",Eksplikatsioon!A634)</f>
        <v/>
      </c>
      <c r="B634" s="71" t="str">
        <f>IF(Eksplikatsioon!B634=0,"",Eksplikatsioon!B634)</f>
        <v/>
      </c>
      <c r="C634" s="71" t="str">
        <f>IF(Eksplikatsioon!C634=0,"",Eksplikatsioon!C634)</f>
        <v/>
      </c>
      <c r="D634" s="71" t="str">
        <f>IF(Eksplikatsioon!D634=0,"",Eksplikatsioon!D634)</f>
        <v/>
      </c>
      <c r="E634" s="71" t="str">
        <f>IF(Eksplikatsioon!F634=0,"",Eksplikatsioon!F634)</f>
        <v/>
      </c>
      <c r="F634" s="71" t="str">
        <f>IF(Eksplikatsioon!H634=0,"",Eksplikatsioon!H634)</f>
        <v/>
      </c>
      <c r="G634" s="71" t="str">
        <f>IF(Eksplikatsioon!J634=0,"",Eksplikatsioon!J634)</f>
        <v/>
      </c>
      <c r="H634" s="71" t="str">
        <f>IF(Eksplikatsioon!K634=0,"",Eksplikatsioon!K634)</f>
        <v/>
      </c>
      <c r="I634" s="71" t="str">
        <f>IF(Eksplikatsioon!L634=0,"",Eksplikatsioon!L634)</f>
        <v/>
      </c>
      <c r="J634" s="72" t="str">
        <f>IFERROR(IF($G634="Erikasutuses pind (muu)",Eksplikatsioon!O634/SUM(Eksplikatsioon!$O634:'Eksplikatsioon'!$AG634),IF($G634="Erikasutuses pind (korrus)",IFERROR(SUMIFS($E:$E,$G:$G,"Ainukasutuses pind",$C:$C,"Üüritav pind",$H:$H,J$3,$A:$A,$A634)/SUMIFS($E:$E,$G:$G,"Ainukasutuses pind",$C:$C,"Üüritav pind",$A:$A,$A634),0),IF($G634="Erikasutuses pind (hoone)",IFERROR(SUMIFS($E:$E,$G:$G,"Ainukasutuses pind",$C:$C,"Üüritav pind",$H:$H,J$3)/SUMIFS($E:$E,$G:$G,"Ainukasutuses pind",$C:$C,"Üüritav pind"),0),""))),"")</f>
        <v/>
      </c>
      <c r="K634" s="72" t="str">
        <f>IFERROR(IF($G634="Erikasutuses pind (muu)",Eksplikatsioon!P634/SUM(Eksplikatsioon!$O634:'Eksplikatsioon'!$AG634),IF($G634="Erikasutuses pind (korrus)",IFERROR(SUMIFS($E:$E,$G:$G,"Ainukasutuses pind",$C:$C,"Üüritav pind",$H:$H,K$3,$A:$A,$A634)/SUMIFS($E:$E,$G:$G,"Ainukasutuses pind",$C:$C,"Üüritav pind",$A:$A,$A634),0),IF($G634="Erikasutuses pind (hoone)",IFERROR(SUMIFS($E:$E,$G:$G,"Ainukasutuses pind",$C:$C,"Üüritav pind",$H:$H,K$3)/SUMIFS($E:$E,$G:$G,"Ainukasutuses pind",$C:$C,"Üüritav pind"),0),""))),"")</f>
        <v/>
      </c>
      <c r="L634" s="72" t="str">
        <f>IFERROR(IF($G634="Erikasutuses pind (muu)",Eksplikatsioon!Q634/SUM(Eksplikatsioon!$O634:'Eksplikatsioon'!$AG634),IF($G634="Erikasutuses pind (korrus)",IFERROR(SUMIFS($E:$E,$G:$G,"Ainukasutuses pind",$C:$C,"Üüritav pind",$H:$H,L$3,$A:$A,$A634)/SUMIFS($E:$E,$G:$G,"Ainukasutuses pind",$C:$C,"Üüritav pind",$A:$A,$A634),0),IF($G634="Erikasutuses pind (hoone)",IFERROR(SUMIFS($E:$E,$G:$G,"Ainukasutuses pind",$C:$C,"Üüritav pind",$H:$H,L$3)/SUMIFS($E:$E,$G:$G,"Ainukasutuses pind",$C:$C,"Üüritav pind"),0),""))),"")</f>
        <v/>
      </c>
      <c r="M634" s="72" t="str">
        <f>IFERROR(IF($G634="Erikasutuses pind (muu)",Eksplikatsioon!R634/SUM(Eksplikatsioon!$O634:'Eksplikatsioon'!$AG634),IF($G634="Erikasutuses pind (korrus)",IFERROR(SUMIFS($E:$E,$G:$G,"Ainukasutuses pind",$C:$C,"Üüritav pind",$H:$H,M$3,$A:$A,$A634)/SUMIFS($E:$E,$G:$G,"Ainukasutuses pind",$C:$C,"Üüritav pind",$A:$A,$A634),0),IF($G634="Erikasutuses pind (hoone)",IFERROR(SUMIFS($E:$E,$G:$G,"Ainukasutuses pind",$C:$C,"Üüritav pind",$H:$H,M$3)/SUMIFS($E:$E,$G:$G,"Ainukasutuses pind",$C:$C,"Üüritav pind"),0),""))),"")</f>
        <v/>
      </c>
      <c r="N634" s="72" t="str">
        <f>IFERROR(IF($G634="Erikasutuses pind (muu)",Eksplikatsioon!S634/SUM(Eksplikatsioon!$O634:'Eksplikatsioon'!$AG634),IF($G634="Erikasutuses pind (korrus)",IFERROR(SUMIFS($E:$E,$G:$G,"Ainukasutuses pind",$C:$C,"Üüritav pind",$H:$H,N$3,$A:$A,$A634)/SUMIFS($E:$E,$G:$G,"Ainukasutuses pind",$C:$C,"Üüritav pind",$A:$A,$A634),0),IF($G634="Erikasutuses pind (hoone)",IFERROR(SUMIFS($E:$E,$G:$G,"Ainukasutuses pind",$C:$C,"Üüritav pind",$H:$H,N$3)/SUMIFS($E:$E,$G:$G,"Ainukasutuses pind",$C:$C,"Üüritav pind"),0),""))),"")</f>
        <v/>
      </c>
      <c r="O634" s="72" t="str">
        <f>IFERROR(IF($G634="Erikasutuses pind (muu)",Eksplikatsioon!T634/SUM(Eksplikatsioon!$O634:'Eksplikatsioon'!$AG634),IF($G634="Erikasutuses pind (korrus)",IFERROR(SUMIFS($E:$E,$G:$G,"Ainukasutuses pind",$C:$C,"Üüritav pind",$H:$H,O$3,$A:$A,$A634)/SUMIFS($E:$E,$G:$G,"Ainukasutuses pind",$C:$C,"Üüritav pind",$A:$A,$A634),0),IF($G634="Erikasutuses pind (hoone)",IFERROR(SUMIFS($E:$E,$G:$G,"Ainukasutuses pind",$C:$C,"Üüritav pind",$H:$H,O$3)/SUMIFS($E:$E,$G:$G,"Ainukasutuses pind",$C:$C,"Üüritav pind"),0),""))),"")</f>
        <v/>
      </c>
      <c r="P634" s="72" t="str">
        <f>IFERROR(IF($G634="Erikasutuses pind (muu)",Eksplikatsioon!U634/SUM(Eksplikatsioon!$O634:'Eksplikatsioon'!$AG634),IF($G634="Erikasutuses pind (korrus)",IFERROR(SUMIFS($E:$E,$G:$G,"Ainukasutuses pind",$C:$C,"Üüritav pind",$H:$H,P$3,$A:$A,$A634)/SUMIFS($E:$E,$G:$G,"Ainukasutuses pind",$C:$C,"Üüritav pind",$A:$A,$A634),0),IF($G634="Erikasutuses pind (hoone)",IFERROR(SUMIFS($E:$E,$G:$G,"Ainukasutuses pind",$C:$C,"Üüritav pind",$H:$H,P$3)/SUMIFS($E:$E,$G:$G,"Ainukasutuses pind",$C:$C,"Üüritav pind"),0),""))),"")</f>
        <v/>
      </c>
      <c r="Q634" s="72" t="str">
        <f>IFERROR(IF($G634="Erikasutuses pind (muu)",Eksplikatsioon!V634/SUM(Eksplikatsioon!$O634:'Eksplikatsioon'!$AG634),IF($G634="Erikasutuses pind (korrus)",IFERROR(SUMIFS($E:$E,$G:$G,"Ainukasutuses pind",$C:$C,"Üüritav pind",$H:$H,Q$3,$A:$A,$A634)/SUMIFS($E:$E,$G:$G,"Ainukasutuses pind",$C:$C,"Üüritav pind",$A:$A,$A634),0),IF($G634="Erikasutuses pind (hoone)",IFERROR(SUMIFS($E:$E,$G:$G,"Ainukasutuses pind",$C:$C,"Üüritav pind",$H:$H,Q$3)/SUMIFS($E:$E,$G:$G,"Ainukasutuses pind",$C:$C,"Üüritav pind"),0),""))),"")</f>
        <v/>
      </c>
      <c r="R634" s="72" t="str">
        <f>IFERROR(IF($G634="Erikasutuses pind (muu)",Eksplikatsioon!W634/SUM(Eksplikatsioon!$O634:'Eksplikatsioon'!$AG634),IF($G634="Erikasutuses pind (korrus)",IFERROR(SUMIFS($E:$E,$G:$G,"Ainukasutuses pind",$C:$C,"Üüritav pind",$H:$H,R$3,$A:$A,$A634)/SUMIFS($E:$E,$G:$G,"Ainukasutuses pind",$C:$C,"Üüritav pind",$A:$A,$A634),0),IF($G634="Erikasutuses pind (hoone)",IFERROR(SUMIFS($E:$E,$G:$G,"Ainukasutuses pind",$C:$C,"Üüritav pind",$H:$H,R$3)/SUMIFS($E:$E,$G:$G,"Ainukasutuses pind",$C:$C,"Üüritav pind"),0),""))),"")</f>
        <v/>
      </c>
      <c r="S634" s="72" t="str">
        <f>IFERROR(IF($G634="Erikasutuses pind (muu)",Eksplikatsioon!X634/SUM(Eksplikatsioon!$O634:'Eksplikatsioon'!$AG634),IF($G634="Erikasutuses pind (korrus)",IFERROR(SUMIFS($E:$E,$G:$G,"Ainukasutuses pind",$C:$C,"Üüritav pind",$H:$H,S$3,$A:$A,$A634)/SUMIFS($E:$E,$G:$G,"Ainukasutuses pind",$C:$C,"Üüritav pind",$A:$A,$A634),0),IF($G634="Erikasutuses pind (hoone)",IFERROR(SUMIFS($E:$E,$G:$G,"Ainukasutuses pind",$C:$C,"Üüritav pind",$H:$H,S$3)/SUMIFS($E:$E,$G:$G,"Ainukasutuses pind",$C:$C,"Üüritav pind"),0),""))),"")</f>
        <v/>
      </c>
      <c r="T634" s="72" t="str">
        <f>IFERROR(IF($G634="Erikasutuses pind (muu)",Eksplikatsioon!Y634/SUM(Eksplikatsioon!$O634:'Eksplikatsioon'!$AG634),IF($G634="Erikasutuses pind (korrus)",IFERROR(SUMIFS($E:$E,$G:$G,"Ainukasutuses pind",$C:$C,"Üüritav pind",$H:$H,T$3,$A:$A,$A634)/SUMIFS($E:$E,$G:$G,"Ainukasutuses pind",$C:$C,"Üüritav pind",$A:$A,$A634),0),IF($G634="Erikasutuses pind (hoone)",IFERROR(SUMIFS($E:$E,$G:$G,"Ainukasutuses pind",$C:$C,"Üüritav pind",$H:$H,T$3)/SUMIFS($E:$E,$G:$G,"Ainukasutuses pind",$C:$C,"Üüritav pind"),0),""))),"")</f>
        <v/>
      </c>
      <c r="U634" s="72" t="str">
        <f>IFERROR(IF($G634="Erikasutuses pind (muu)",Eksplikatsioon!Z634/SUM(Eksplikatsioon!$O634:'Eksplikatsioon'!$AG634),IF($G634="Erikasutuses pind (korrus)",IFERROR(SUMIFS($E:$E,$G:$G,"Ainukasutuses pind",$C:$C,"Üüritav pind",$H:$H,U$3,$A:$A,$A634)/SUMIFS($E:$E,$G:$G,"Ainukasutuses pind",$C:$C,"Üüritav pind",$A:$A,$A634),0),IF($G634="Erikasutuses pind (hoone)",IFERROR(SUMIFS($E:$E,$G:$G,"Ainukasutuses pind",$C:$C,"Üüritav pind",$H:$H,U$3)/SUMIFS($E:$E,$G:$G,"Ainukasutuses pind",$C:$C,"Üüritav pind"),0),""))),"")</f>
        <v/>
      </c>
      <c r="V634" s="72" t="str">
        <f>IFERROR(IF($G634="Erikasutuses pind (muu)",Eksplikatsioon!AA634/SUM(Eksplikatsioon!$O634:'Eksplikatsioon'!$AG634),IF($G634="Erikasutuses pind (korrus)",IFERROR(SUMIFS($E:$E,$G:$G,"Ainukasutuses pind",$C:$C,"Üüritav pind",$H:$H,V$3,$A:$A,$A634)/SUMIFS($E:$E,$G:$G,"Ainukasutuses pind",$C:$C,"Üüritav pind",$A:$A,$A634),0),IF($G634="Erikasutuses pind (hoone)",IFERROR(SUMIFS($E:$E,$G:$G,"Ainukasutuses pind",$C:$C,"Üüritav pind",$H:$H,V$3)/SUMIFS($E:$E,$G:$G,"Ainukasutuses pind",$C:$C,"Üüritav pind"),0),""))),"")</f>
        <v/>
      </c>
      <c r="W634" s="72" t="str">
        <f>IFERROR(IF($G634="Erikasutuses pind (muu)",Eksplikatsioon!AB634/SUM(Eksplikatsioon!$O634:'Eksplikatsioon'!$AG634),IF($G634="Erikasutuses pind (korrus)",IFERROR(SUMIFS($E:$E,$G:$G,"Ainukasutuses pind",$C:$C,"Üüritav pind",$H:$H,W$3,$A:$A,$A634)/SUMIFS($E:$E,$G:$G,"Ainukasutuses pind",$C:$C,"Üüritav pind",$A:$A,$A634),0),IF($G634="Erikasutuses pind (hoone)",IFERROR(SUMIFS($E:$E,$G:$G,"Ainukasutuses pind",$C:$C,"Üüritav pind",$H:$H,W$3)/SUMIFS($E:$E,$G:$G,"Ainukasutuses pind",$C:$C,"Üüritav pind"),0),""))),"")</f>
        <v/>
      </c>
      <c r="X634" s="72" t="str">
        <f>IFERROR(IF($G634="Erikasutuses pind (muu)",Eksplikatsioon!AC634/SUM(Eksplikatsioon!$O634:'Eksplikatsioon'!$AG634),IF($G634="Erikasutuses pind (korrus)",IFERROR(SUMIFS($E:$E,$G:$G,"Ainukasutuses pind",$C:$C,"Üüritav pind",$H:$H,X$3,$A:$A,$A634)/SUMIFS($E:$E,$G:$G,"Ainukasutuses pind",$C:$C,"Üüritav pind",$A:$A,$A634),0),IF($G634="Erikasutuses pind (hoone)",IFERROR(SUMIFS($E:$E,$G:$G,"Ainukasutuses pind",$C:$C,"Üüritav pind",$H:$H,X$3)/SUMIFS($E:$E,$G:$G,"Ainukasutuses pind",$C:$C,"Üüritav pind"),0),""))),"")</f>
        <v/>
      </c>
      <c r="Y634" s="72" t="str">
        <f>IFERROR(IF($G634="Erikasutuses pind (muu)",Eksplikatsioon!AD634/SUM(Eksplikatsioon!$O634:'Eksplikatsioon'!$AG634),IF($G634="Erikasutuses pind (korrus)",IFERROR(SUMIFS($E:$E,$G:$G,"Ainukasutuses pind",$C:$C,"Üüritav pind",$H:$H,Y$3,$A:$A,$A634)/SUMIFS($E:$E,$G:$G,"Ainukasutuses pind",$C:$C,"Üüritav pind",$A:$A,$A634),0),IF($G634="Erikasutuses pind (hoone)",IFERROR(SUMIFS($E:$E,$G:$G,"Ainukasutuses pind",$C:$C,"Üüritav pind",$H:$H,Y$3)/SUMIFS($E:$E,$G:$G,"Ainukasutuses pind",$C:$C,"Üüritav pind"),0),""))),"")</f>
        <v/>
      </c>
      <c r="Z634" s="72" t="str">
        <f>IFERROR(IF($G634="Erikasutuses pind (muu)",Eksplikatsioon!AE634/SUM(Eksplikatsioon!$O634:'Eksplikatsioon'!$AG634),IF($G634="Erikasutuses pind (korrus)",IFERROR(SUMIFS($E:$E,$G:$G,"Ainukasutuses pind",$C:$C,"Üüritav pind",$H:$H,Z$3,$A:$A,$A634)/SUMIFS($E:$E,$G:$G,"Ainukasutuses pind",$C:$C,"Üüritav pind",$A:$A,$A634),0),IF($G634="Erikasutuses pind (hoone)",IFERROR(SUMIFS($E:$E,$G:$G,"Ainukasutuses pind",$C:$C,"Üüritav pind",$H:$H,Z$3)/SUMIFS($E:$E,$G:$G,"Ainukasutuses pind",$C:$C,"Üüritav pind"),0),""))),"")</f>
        <v/>
      </c>
      <c r="AA634" s="72" t="str">
        <f>IFERROR(IF($G634="Erikasutuses pind (muu)",Eksplikatsioon!AF634/SUM(Eksplikatsioon!$O634:'Eksplikatsioon'!$AG634),IF($G634="Erikasutuses pind (korrus)",IFERROR(SUMIFS($E:$E,$G:$G,"Ainukasutuses pind",$C:$C,"Üüritav pind",$H:$H,AA$3,$A:$A,$A634)/SUMIFS($E:$E,$G:$G,"Ainukasutuses pind",$C:$C,"Üüritav pind",$A:$A,$A634),0),IF($G634="Erikasutuses pind (hoone)",IFERROR(SUMIFS($E:$E,$G:$G,"Ainukasutuses pind",$C:$C,"Üüritav pind",$H:$H,AA$3)/SUMIFS($E:$E,$G:$G,"Ainukasutuses pind",$C:$C,"Üüritav pind"),0),""))),"")</f>
        <v/>
      </c>
      <c r="AB634" s="72" t="str">
        <f>IFERROR(IF($G634="Erikasutuses pind (muu)",Eksplikatsioon!AG634/SUM(Eksplikatsioon!$O634:'Eksplikatsioon'!$AG634),IF($G634="Erikasutuses pind (korrus)",IFERROR(SUMIFS($E:$E,$G:$G,"Ainukasutuses pind",$C:$C,"Üüritav pind",$H:$H,AB$3,$A:$A,$A634)/SUMIFS($E:$E,$G:$G,"Ainukasutuses pind",$C:$C,"Üüritav pind",$A:$A,$A634),0),IF($G634="Erikasutuses pind (hoone)",IFERROR(SUMIFS($E:$E,$G:$G,"Ainukasutuses pind",$C:$C,"Üüritav pind",$H:$H,AB$3)/SUMIFS($E:$E,$G:$G,"Ainukasutuses pind",$C:$C,"Üüritav pind"),0),""))),"")</f>
        <v/>
      </c>
      <c r="AC634" s="72" t="str">
        <f>IFERROR(IF($G634="Erikasutuses pind (muu)",$E634*J634,IFERROR($E634*J634/SUM($J634:$AB634)*(Eksplikatsioon!O634)/SUMPRODUCT($J634:$AB634,Eksplikatsioon!$O634:$AG634),"")),"")</f>
        <v/>
      </c>
      <c r="AD634" s="72" t="str">
        <f>IFERROR(IF($G634="Erikasutuses pind (muu)",$E634*K634,IFERROR($E634*K634/SUM($J634:$AB634)*(Eksplikatsioon!P634)/SUMPRODUCT($J634:$AB634,Eksplikatsioon!$O634:$AG634),"")),"")</f>
        <v/>
      </c>
      <c r="AE634" s="72" t="str">
        <f>IFERROR(IF($G634="Erikasutuses pind (muu)",$E634*L634,IFERROR($E634*L634/SUM($J634:$AB634)*(Eksplikatsioon!Q634)/SUMPRODUCT($J634:$AB634,Eksplikatsioon!$O634:$AG634),"")),"")</f>
        <v/>
      </c>
      <c r="AF634" s="72" t="str">
        <f>IFERROR(IF($G634="Erikasutuses pind (muu)",$E634*M634,IFERROR($E634*M634/SUM($J634:$AB634)*(Eksplikatsioon!R634)/SUMPRODUCT($J634:$AB634,Eksplikatsioon!$O634:$AG634),"")),"")</f>
        <v/>
      </c>
      <c r="AG634" s="72" t="str">
        <f>IFERROR(IF($G634="Erikasutuses pind (muu)",$E634*N634,IFERROR($E634*N634/SUM($J634:$AB634)*(Eksplikatsioon!S634)/SUMPRODUCT($J634:$AB634,Eksplikatsioon!$O634:$AG634),"")),"")</f>
        <v/>
      </c>
      <c r="AH634" s="72" t="str">
        <f>IFERROR(IF($G634="Erikasutuses pind (muu)",$E634*O634,IFERROR($E634*O634/SUM($J634:$AB634)*(Eksplikatsioon!T634)/SUMPRODUCT($J634:$AB634,Eksplikatsioon!$O634:$AG634),"")),"")</f>
        <v/>
      </c>
      <c r="AI634" s="72" t="str">
        <f>IFERROR(IF($G634="Erikasutuses pind (muu)",$E634*P634,IFERROR($E634*P634/SUM($J634:$AB634)*(Eksplikatsioon!U634)/SUMPRODUCT($J634:$AB634,Eksplikatsioon!$O634:$AG634),"")),"")</f>
        <v/>
      </c>
      <c r="AJ634" s="72" t="str">
        <f>IFERROR(IF($G634="Erikasutuses pind (muu)",$E634*Q634,IFERROR($E634*Q634/SUM($J634:$AB634)*(Eksplikatsioon!V634)/SUMPRODUCT($J634:$AB634,Eksplikatsioon!$O634:$AG634),"")),"")</f>
        <v/>
      </c>
      <c r="AK634" s="72" t="str">
        <f>IFERROR(IF($G634="Erikasutuses pind (muu)",$E634*R634,IFERROR($E634*R634/SUM($J634:$AB634)*(Eksplikatsioon!W634)/SUMPRODUCT($J634:$AB634,Eksplikatsioon!$O634:$AG634),"")),"")</f>
        <v/>
      </c>
      <c r="AL634" s="72" t="str">
        <f>IFERROR(IF($G634="Erikasutuses pind (muu)",$E634*S634,IFERROR($E634*S634/SUM($J634:$AB634)*(Eksplikatsioon!X634)/SUMPRODUCT($J634:$AB634,Eksplikatsioon!$O634:$AG634),"")),"")</f>
        <v/>
      </c>
      <c r="AM634" s="72" t="str">
        <f>IFERROR(IF($G634="Erikasutuses pind (muu)",$E634*T634,IFERROR($E634*T634/SUM($J634:$AB634)*(Eksplikatsioon!Y634)/SUMPRODUCT($J634:$AB634,Eksplikatsioon!$O634:$AG634),"")),"")</f>
        <v/>
      </c>
      <c r="AN634" s="72" t="str">
        <f>IFERROR(IF($G634="Erikasutuses pind (muu)",$E634*U634,IFERROR($E634*U634/SUM($J634:$AB634)*(Eksplikatsioon!Z634)/SUMPRODUCT($J634:$AB634,Eksplikatsioon!$O634:$AG634),"")),"")</f>
        <v/>
      </c>
      <c r="AO634" s="72" t="str">
        <f>IFERROR(IF($G634="Erikasutuses pind (muu)",$E634*V634,IFERROR($E634*V634/SUM($J634:$AB634)*(Eksplikatsioon!AA634)/SUMPRODUCT($J634:$AB634,Eksplikatsioon!$O634:$AG634),"")),"")</f>
        <v/>
      </c>
      <c r="AP634" s="72" t="str">
        <f>IFERROR(IF($G634="Erikasutuses pind (muu)",$E634*W634,IFERROR($E634*W634/SUM($J634:$AB634)*(Eksplikatsioon!AB634)/SUMPRODUCT($J634:$AB634,Eksplikatsioon!$O634:$AG634),"")),"")</f>
        <v/>
      </c>
      <c r="AQ634" s="72" t="str">
        <f>IFERROR(IF($G634="Erikasutuses pind (muu)",$E634*X634,IFERROR($E634*X634/SUM($J634:$AB634)*(Eksplikatsioon!AC634)/SUMPRODUCT($J634:$AB634,Eksplikatsioon!$O634:$AG634),"")),"")</f>
        <v/>
      </c>
      <c r="AR634" s="72" t="str">
        <f>IFERROR(IF($G634="Erikasutuses pind (muu)",$E634*Y634,IFERROR($E634*Y634/SUM($J634:$AB634)*(Eksplikatsioon!AD634)/SUMPRODUCT($J634:$AB634,Eksplikatsioon!$O634:$AG634),"")),"")</f>
        <v/>
      </c>
      <c r="AS634" s="72" t="str">
        <f>IFERROR(IF($G634="Erikasutuses pind (muu)",$E634*Z634,IFERROR($E634*Z634/SUM($J634:$AB634)*(Eksplikatsioon!AE634)/SUMPRODUCT($J634:$AB634,Eksplikatsioon!$O634:$AG634),"")),"")</f>
        <v/>
      </c>
      <c r="AT634" s="72" t="str">
        <f>IFERROR(IF($G634="Erikasutuses pind (muu)",$E634*AA634,IFERROR($E634*AA634/SUM($J634:$AB634)*(Eksplikatsioon!AF634)/SUMPRODUCT($J634:$AB634,Eksplikatsioon!$O634:$AG634),"")),"")</f>
        <v/>
      </c>
      <c r="AU634" s="72" t="str">
        <f>IFERROR(IF($G634="Erikasutuses pind (muu)",$E634*AB634,IFERROR($E634*AB634/SUM($J634:$AB634)*(Eksplikatsioon!AG634)/SUMPRODUCT($J634:$AB634,Eksplikatsioon!$O634:$AG634),"")),"")</f>
        <v/>
      </c>
    </row>
    <row r="635" spans="1:47" x14ac:dyDescent="0.25">
      <c r="A635" s="71" t="str">
        <f>IF(Eksplikatsioon!A635=0,"",Eksplikatsioon!A635)</f>
        <v/>
      </c>
      <c r="B635" s="71" t="str">
        <f>IF(Eksplikatsioon!B635=0,"",Eksplikatsioon!B635)</f>
        <v/>
      </c>
      <c r="C635" s="71" t="str">
        <f>IF(Eksplikatsioon!C635=0,"",Eksplikatsioon!C635)</f>
        <v/>
      </c>
      <c r="D635" s="71" t="str">
        <f>IF(Eksplikatsioon!D635=0,"",Eksplikatsioon!D635)</f>
        <v/>
      </c>
      <c r="E635" s="71" t="str">
        <f>IF(Eksplikatsioon!F635=0,"",Eksplikatsioon!F635)</f>
        <v/>
      </c>
      <c r="F635" s="71" t="str">
        <f>IF(Eksplikatsioon!H635=0,"",Eksplikatsioon!H635)</f>
        <v/>
      </c>
      <c r="G635" s="71" t="str">
        <f>IF(Eksplikatsioon!J635=0,"",Eksplikatsioon!J635)</f>
        <v/>
      </c>
      <c r="H635" s="71" t="str">
        <f>IF(Eksplikatsioon!K635=0,"",Eksplikatsioon!K635)</f>
        <v/>
      </c>
      <c r="I635" s="71" t="str">
        <f>IF(Eksplikatsioon!L635=0,"",Eksplikatsioon!L635)</f>
        <v/>
      </c>
      <c r="J635" s="72" t="str">
        <f>IFERROR(IF($G635="Erikasutuses pind (muu)",Eksplikatsioon!O635/SUM(Eksplikatsioon!$O635:'Eksplikatsioon'!$AG635),IF($G635="Erikasutuses pind (korrus)",IFERROR(SUMIFS($E:$E,$G:$G,"Ainukasutuses pind",$C:$C,"Üüritav pind",$H:$H,J$3,$A:$A,$A635)/SUMIFS($E:$E,$G:$G,"Ainukasutuses pind",$C:$C,"Üüritav pind",$A:$A,$A635),0),IF($G635="Erikasutuses pind (hoone)",IFERROR(SUMIFS($E:$E,$G:$G,"Ainukasutuses pind",$C:$C,"Üüritav pind",$H:$H,J$3)/SUMIFS($E:$E,$G:$G,"Ainukasutuses pind",$C:$C,"Üüritav pind"),0),""))),"")</f>
        <v/>
      </c>
      <c r="K635" s="72" t="str">
        <f>IFERROR(IF($G635="Erikasutuses pind (muu)",Eksplikatsioon!P635/SUM(Eksplikatsioon!$O635:'Eksplikatsioon'!$AG635),IF($G635="Erikasutuses pind (korrus)",IFERROR(SUMIFS($E:$E,$G:$G,"Ainukasutuses pind",$C:$C,"Üüritav pind",$H:$H,K$3,$A:$A,$A635)/SUMIFS($E:$E,$G:$G,"Ainukasutuses pind",$C:$C,"Üüritav pind",$A:$A,$A635),0),IF($G635="Erikasutuses pind (hoone)",IFERROR(SUMIFS($E:$E,$G:$G,"Ainukasutuses pind",$C:$C,"Üüritav pind",$H:$H,K$3)/SUMIFS($E:$E,$G:$G,"Ainukasutuses pind",$C:$C,"Üüritav pind"),0),""))),"")</f>
        <v/>
      </c>
      <c r="L635" s="72" t="str">
        <f>IFERROR(IF($G635="Erikasutuses pind (muu)",Eksplikatsioon!Q635/SUM(Eksplikatsioon!$O635:'Eksplikatsioon'!$AG635),IF($G635="Erikasutuses pind (korrus)",IFERROR(SUMIFS($E:$E,$G:$G,"Ainukasutuses pind",$C:$C,"Üüritav pind",$H:$H,L$3,$A:$A,$A635)/SUMIFS($E:$E,$G:$G,"Ainukasutuses pind",$C:$C,"Üüritav pind",$A:$A,$A635),0),IF($G635="Erikasutuses pind (hoone)",IFERROR(SUMIFS($E:$E,$G:$G,"Ainukasutuses pind",$C:$C,"Üüritav pind",$H:$H,L$3)/SUMIFS($E:$E,$G:$G,"Ainukasutuses pind",$C:$C,"Üüritav pind"),0),""))),"")</f>
        <v/>
      </c>
      <c r="M635" s="72" t="str">
        <f>IFERROR(IF($G635="Erikasutuses pind (muu)",Eksplikatsioon!R635/SUM(Eksplikatsioon!$O635:'Eksplikatsioon'!$AG635),IF($G635="Erikasutuses pind (korrus)",IFERROR(SUMIFS($E:$E,$G:$G,"Ainukasutuses pind",$C:$C,"Üüritav pind",$H:$H,M$3,$A:$A,$A635)/SUMIFS($E:$E,$G:$G,"Ainukasutuses pind",$C:$C,"Üüritav pind",$A:$A,$A635),0),IF($G635="Erikasutuses pind (hoone)",IFERROR(SUMIFS($E:$E,$G:$G,"Ainukasutuses pind",$C:$C,"Üüritav pind",$H:$H,M$3)/SUMIFS($E:$E,$G:$G,"Ainukasutuses pind",$C:$C,"Üüritav pind"),0),""))),"")</f>
        <v/>
      </c>
      <c r="N635" s="72" t="str">
        <f>IFERROR(IF($G635="Erikasutuses pind (muu)",Eksplikatsioon!S635/SUM(Eksplikatsioon!$O635:'Eksplikatsioon'!$AG635),IF($G635="Erikasutuses pind (korrus)",IFERROR(SUMIFS($E:$E,$G:$G,"Ainukasutuses pind",$C:$C,"Üüritav pind",$H:$H,N$3,$A:$A,$A635)/SUMIFS($E:$E,$G:$G,"Ainukasutuses pind",$C:$C,"Üüritav pind",$A:$A,$A635),0),IF($G635="Erikasutuses pind (hoone)",IFERROR(SUMIFS($E:$E,$G:$G,"Ainukasutuses pind",$C:$C,"Üüritav pind",$H:$H,N$3)/SUMIFS($E:$E,$G:$G,"Ainukasutuses pind",$C:$C,"Üüritav pind"),0),""))),"")</f>
        <v/>
      </c>
      <c r="O635" s="72" t="str">
        <f>IFERROR(IF($G635="Erikasutuses pind (muu)",Eksplikatsioon!T635/SUM(Eksplikatsioon!$O635:'Eksplikatsioon'!$AG635),IF($G635="Erikasutuses pind (korrus)",IFERROR(SUMIFS($E:$E,$G:$G,"Ainukasutuses pind",$C:$C,"Üüritav pind",$H:$H,O$3,$A:$A,$A635)/SUMIFS($E:$E,$G:$G,"Ainukasutuses pind",$C:$C,"Üüritav pind",$A:$A,$A635),0),IF($G635="Erikasutuses pind (hoone)",IFERROR(SUMIFS($E:$E,$G:$G,"Ainukasutuses pind",$C:$C,"Üüritav pind",$H:$H,O$3)/SUMIFS($E:$E,$G:$G,"Ainukasutuses pind",$C:$C,"Üüritav pind"),0),""))),"")</f>
        <v/>
      </c>
      <c r="P635" s="72" t="str">
        <f>IFERROR(IF($G635="Erikasutuses pind (muu)",Eksplikatsioon!U635/SUM(Eksplikatsioon!$O635:'Eksplikatsioon'!$AG635),IF($G635="Erikasutuses pind (korrus)",IFERROR(SUMIFS($E:$E,$G:$G,"Ainukasutuses pind",$C:$C,"Üüritav pind",$H:$H,P$3,$A:$A,$A635)/SUMIFS($E:$E,$G:$G,"Ainukasutuses pind",$C:$C,"Üüritav pind",$A:$A,$A635),0),IF($G635="Erikasutuses pind (hoone)",IFERROR(SUMIFS($E:$E,$G:$G,"Ainukasutuses pind",$C:$C,"Üüritav pind",$H:$H,P$3)/SUMIFS($E:$E,$G:$G,"Ainukasutuses pind",$C:$C,"Üüritav pind"),0),""))),"")</f>
        <v/>
      </c>
      <c r="Q635" s="72" t="str">
        <f>IFERROR(IF($G635="Erikasutuses pind (muu)",Eksplikatsioon!V635/SUM(Eksplikatsioon!$O635:'Eksplikatsioon'!$AG635),IF($G635="Erikasutuses pind (korrus)",IFERROR(SUMIFS($E:$E,$G:$G,"Ainukasutuses pind",$C:$C,"Üüritav pind",$H:$H,Q$3,$A:$A,$A635)/SUMIFS($E:$E,$G:$G,"Ainukasutuses pind",$C:$C,"Üüritav pind",$A:$A,$A635),0),IF($G635="Erikasutuses pind (hoone)",IFERROR(SUMIFS($E:$E,$G:$G,"Ainukasutuses pind",$C:$C,"Üüritav pind",$H:$H,Q$3)/SUMIFS($E:$E,$G:$G,"Ainukasutuses pind",$C:$C,"Üüritav pind"),0),""))),"")</f>
        <v/>
      </c>
      <c r="R635" s="72" t="str">
        <f>IFERROR(IF($G635="Erikasutuses pind (muu)",Eksplikatsioon!W635/SUM(Eksplikatsioon!$O635:'Eksplikatsioon'!$AG635),IF($G635="Erikasutuses pind (korrus)",IFERROR(SUMIFS($E:$E,$G:$G,"Ainukasutuses pind",$C:$C,"Üüritav pind",$H:$H,R$3,$A:$A,$A635)/SUMIFS($E:$E,$G:$G,"Ainukasutuses pind",$C:$C,"Üüritav pind",$A:$A,$A635),0),IF($G635="Erikasutuses pind (hoone)",IFERROR(SUMIFS($E:$E,$G:$G,"Ainukasutuses pind",$C:$C,"Üüritav pind",$H:$H,R$3)/SUMIFS($E:$E,$G:$G,"Ainukasutuses pind",$C:$C,"Üüritav pind"),0),""))),"")</f>
        <v/>
      </c>
      <c r="S635" s="72" t="str">
        <f>IFERROR(IF($G635="Erikasutuses pind (muu)",Eksplikatsioon!X635/SUM(Eksplikatsioon!$O635:'Eksplikatsioon'!$AG635),IF($G635="Erikasutuses pind (korrus)",IFERROR(SUMIFS($E:$E,$G:$G,"Ainukasutuses pind",$C:$C,"Üüritav pind",$H:$H,S$3,$A:$A,$A635)/SUMIFS($E:$E,$G:$G,"Ainukasutuses pind",$C:$C,"Üüritav pind",$A:$A,$A635),0),IF($G635="Erikasutuses pind (hoone)",IFERROR(SUMIFS($E:$E,$G:$G,"Ainukasutuses pind",$C:$C,"Üüritav pind",$H:$H,S$3)/SUMIFS($E:$E,$G:$G,"Ainukasutuses pind",$C:$C,"Üüritav pind"),0),""))),"")</f>
        <v/>
      </c>
      <c r="T635" s="72" t="str">
        <f>IFERROR(IF($G635="Erikasutuses pind (muu)",Eksplikatsioon!Y635/SUM(Eksplikatsioon!$O635:'Eksplikatsioon'!$AG635),IF($G635="Erikasutuses pind (korrus)",IFERROR(SUMIFS($E:$E,$G:$G,"Ainukasutuses pind",$C:$C,"Üüritav pind",$H:$H,T$3,$A:$A,$A635)/SUMIFS($E:$E,$G:$G,"Ainukasutuses pind",$C:$C,"Üüritav pind",$A:$A,$A635),0),IF($G635="Erikasutuses pind (hoone)",IFERROR(SUMIFS($E:$E,$G:$G,"Ainukasutuses pind",$C:$C,"Üüritav pind",$H:$H,T$3)/SUMIFS($E:$E,$G:$G,"Ainukasutuses pind",$C:$C,"Üüritav pind"),0),""))),"")</f>
        <v/>
      </c>
      <c r="U635" s="72" t="str">
        <f>IFERROR(IF($G635="Erikasutuses pind (muu)",Eksplikatsioon!Z635/SUM(Eksplikatsioon!$O635:'Eksplikatsioon'!$AG635),IF($G635="Erikasutuses pind (korrus)",IFERROR(SUMIFS($E:$E,$G:$G,"Ainukasutuses pind",$C:$C,"Üüritav pind",$H:$H,U$3,$A:$A,$A635)/SUMIFS($E:$E,$G:$G,"Ainukasutuses pind",$C:$C,"Üüritav pind",$A:$A,$A635),0),IF($G635="Erikasutuses pind (hoone)",IFERROR(SUMIFS($E:$E,$G:$G,"Ainukasutuses pind",$C:$C,"Üüritav pind",$H:$H,U$3)/SUMIFS($E:$E,$G:$G,"Ainukasutuses pind",$C:$C,"Üüritav pind"),0),""))),"")</f>
        <v/>
      </c>
      <c r="V635" s="72" t="str">
        <f>IFERROR(IF($G635="Erikasutuses pind (muu)",Eksplikatsioon!AA635/SUM(Eksplikatsioon!$O635:'Eksplikatsioon'!$AG635),IF($G635="Erikasutuses pind (korrus)",IFERROR(SUMIFS($E:$E,$G:$G,"Ainukasutuses pind",$C:$C,"Üüritav pind",$H:$H,V$3,$A:$A,$A635)/SUMIFS($E:$E,$G:$G,"Ainukasutuses pind",$C:$C,"Üüritav pind",$A:$A,$A635),0),IF($G635="Erikasutuses pind (hoone)",IFERROR(SUMIFS($E:$E,$G:$G,"Ainukasutuses pind",$C:$C,"Üüritav pind",$H:$H,V$3)/SUMIFS($E:$E,$G:$G,"Ainukasutuses pind",$C:$C,"Üüritav pind"),0),""))),"")</f>
        <v/>
      </c>
      <c r="W635" s="72" t="str">
        <f>IFERROR(IF($G635="Erikasutuses pind (muu)",Eksplikatsioon!AB635/SUM(Eksplikatsioon!$O635:'Eksplikatsioon'!$AG635),IF($G635="Erikasutuses pind (korrus)",IFERROR(SUMIFS($E:$E,$G:$G,"Ainukasutuses pind",$C:$C,"Üüritav pind",$H:$H,W$3,$A:$A,$A635)/SUMIFS($E:$E,$G:$G,"Ainukasutuses pind",$C:$C,"Üüritav pind",$A:$A,$A635),0),IF($G635="Erikasutuses pind (hoone)",IFERROR(SUMIFS($E:$E,$G:$G,"Ainukasutuses pind",$C:$C,"Üüritav pind",$H:$H,W$3)/SUMIFS($E:$E,$G:$G,"Ainukasutuses pind",$C:$C,"Üüritav pind"),0),""))),"")</f>
        <v/>
      </c>
      <c r="X635" s="72" t="str">
        <f>IFERROR(IF($G635="Erikasutuses pind (muu)",Eksplikatsioon!AC635/SUM(Eksplikatsioon!$O635:'Eksplikatsioon'!$AG635),IF($G635="Erikasutuses pind (korrus)",IFERROR(SUMIFS($E:$E,$G:$G,"Ainukasutuses pind",$C:$C,"Üüritav pind",$H:$H,X$3,$A:$A,$A635)/SUMIFS($E:$E,$G:$G,"Ainukasutuses pind",$C:$C,"Üüritav pind",$A:$A,$A635),0),IF($G635="Erikasutuses pind (hoone)",IFERROR(SUMIFS($E:$E,$G:$G,"Ainukasutuses pind",$C:$C,"Üüritav pind",$H:$H,X$3)/SUMIFS($E:$E,$G:$G,"Ainukasutuses pind",$C:$C,"Üüritav pind"),0),""))),"")</f>
        <v/>
      </c>
      <c r="Y635" s="72" t="str">
        <f>IFERROR(IF($G635="Erikasutuses pind (muu)",Eksplikatsioon!AD635/SUM(Eksplikatsioon!$O635:'Eksplikatsioon'!$AG635),IF($G635="Erikasutuses pind (korrus)",IFERROR(SUMIFS($E:$E,$G:$G,"Ainukasutuses pind",$C:$C,"Üüritav pind",$H:$H,Y$3,$A:$A,$A635)/SUMIFS($E:$E,$G:$G,"Ainukasutuses pind",$C:$C,"Üüritav pind",$A:$A,$A635),0),IF($G635="Erikasutuses pind (hoone)",IFERROR(SUMIFS($E:$E,$G:$G,"Ainukasutuses pind",$C:$C,"Üüritav pind",$H:$H,Y$3)/SUMIFS($E:$E,$G:$G,"Ainukasutuses pind",$C:$C,"Üüritav pind"),0),""))),"")</f>
        <v/>
      </c>
      <c r="Z635" s="72" t="str">
        <f>IFERROR(IF($G635="Erikasutuses pind (muu)",Eksplikatsioon!AE635/SUM(Eksplikatsioon!$O635:'Eksplikatsioon'!$AG635),IF($G635="Erikasutuses pind (korrus)",IFERROR(SUMIFS($E:$E,$G:$G,"Ainukasutuses pind",$C:$C,"Üüritav pind",$H:$H,Z$3,$A:$A,$A635)/SUMIFS($E:$E,$G:$G,"Ainukasutuses pind",$C:$C,"Üüritav pind",$A:$A,$A635),0),IF($G635="Erikasutuses pind (hoone)",IFERROR(SUMIFS($E:$E,$G:$G,"Ainukasutuses pind",$C:$C,"Üüritav pind",$H:$H,Z$3)/SUMIFS($E:$E,$G:$G,"Ainukasutuses pind",$C:$C,"Üüritav pind"),0),""))),"")</f>
        <v/>
      </c>
      <c r="AA635" s="72" t="str">
        <f>IFERROR(IF($G635="Erikasutuses pind (muu)",Eksplikatsioon!AF635/SUM(Eksplikatsioon!$O635:'Eksplikatsioon'!$AG635),IF($G635="Erikasutuses pind (korrus)",IFERROR(SUMIFS($E:$E,$G:$G,"Ainukasutuses pind",$C:$C,"Üüritav pind",$H:$H,AA$3,$A:$A,$A635)/SUMIFS($E:$E,$G:$G,"Ainukasutuses pind",$C:$C,"Üüritav pind",$A:$A,$A635),0),IF($G635="Erikasutuses pind (hoone)",IFERROR(SUMIFS($E:$E,$G:$G,"Ainukasutuses pind",$C:$C,"Üüritav pind",$H:$H,AA$3)/SUMIFS($E:$E,$G:$G,"Ainukasutuses pind",$C:$C,"Üüritav pind"),0),""))),"")</f>
        <v/>
      </c>
      <c r="AB635" s="72" t="str">
        <f>IFERROR(IF($G635="Erikasutuses pind (muu)",Eksplikatsioon!AG635/SUM(Eksplikatsioon!$O635:'Eksplikatsioon'!$AG635),IF($G635="Erikasutuses pind (korrus)",IFERROR(SUMIFS($E:$E,$G:$G,"Ainukasutuses pind",$C:$C,"Üüritav pind",$H:$H,AB$3,$A:$A,$A635)/SUMIFS($E:$E,$G:$G,"Ainukasutuses pind",$C:$C,"Üüritav pind",$A:$A,$A635),0),IF($G635="Erikasutuses pind (hoone)",IFERROR(SUMIFS($E:$E,$G:$G,"Ainukasutuses pind",$C:$C,"Üüritav pind",$H:$H,AB$3)/SUMIFS($E:$E,$G:$G,"Ainukasutuses pind",$C:$C,"Üüritav pind"),0),""))),"")</f>
        <v/>
      </c>
      <c r="AC635" s="72" t="str">
        <f>IFERROR(IF($G635="Erikasutuses pind (muu)",$E635*J635,IFERROR($E635*J635/SUM($J635:$AB635)*(Eksplikatsioon!O635)/SUMPRODUCT($J635:$AB635,Eksplikatsioon!$O635:$AG635),"")),"")</f>
        <v/>
      </c>
      <c r="AD635" s="72" t="str">
        <f>IFERROR(IF($G635="Erikasutuses pind (muu)",$E635*K635,IFERROR($E635*K635/SUM($J635:$AB635)*(Eksplikatsioon!P635)/SUMPRODUCT($J635:$AB635,Eksplikatsioon!$O635:$AG635),"")),"")</f>
        <v/>
      </c>
      <c r="AE635" s="72" t="str">
        <f>IFERROR(IF($G635="Erikasutuses pind (muu)",$E635*L635,IFERROR($E635*L635/SUM($J635:$AB635)*(Eksplikatsioon!Q635)/SUMPRODUCT($J635:$AB635,Eksplikatsioon!$O635:$AG635),"")),"")</f>
        <v/>
      </c>
      <c r="AF635" s="72" t="str">
        <f>IFERROR(IF($G635="Erikasutuses pind (muu)",$E635*M635,IFERROR($E635*M635/SUM($J635:$AB635)*(Eksplikatsioon!R635)/SUMPRODUCT($J635:$AB635,Eksplikatsioon!$O635:$AG635),"")),"")</f>
        <v/>
      </c>
      <c r="AG635" s="72" t="str">
        <f>IFERROR(IF($G635="Erikasutuses pind (muu)",$E635*N635,IFERROR($E635*N635/SUM($J635:$AB635)*(Eksplikatsioon!S635)/SUMPRODUCT($J635:$AB635,Eksplikatsioon!$O635:$AG635),"")),"")</f>
        <v/>
      </c>
      <c r="AH635" s="72" t="str">
        <f>IFERROR(IF($G635="Erikasutuses pind (muu)",$E635*O635,IFERROR($E635*O635/SUM($J635:$AB635)*(Eksplikatsioon!T635)/SUMPRODUCT($J635:$AB635,Eksplikatsioon!$O635:$AG635),"")),"")</f>
        <v/>
      </c>
      <c r="AI635" s="72" t="str">
        <f>IFERROR(IF($G635="Erikasutuses pind (muu)",$E635*P635,IFERROR($E635*P635/SUM($J635:$AB635)*(Eksplikatsioon!U635)/SUMPRODUCT($J635:$AB635,Eksplikatsioon!$O635:$AG635),"")),"")</f>
        <v/>
      </c>
      <c r="AJ635" s="72" t="str">
        <f>IFERROR(IF($G635="Erikasutuses pind (muu)",$E635*Q635,IFERROR($E635*Q635/SUM($J635:$AB635)*(Eksplikatsioon!V635)/SUMPRODUCT($J635:$AB635,Eksplikatsioon!$O635:$AG635),"")),"")</f>
        <v/>
      </c>
      <c r="AK635" s="72" t="str">
        <f>IFERROR(IF($G635="Erikasutuses pind (muu)",$E635*R635,IFERROR($E635*R635/SUM($J635:$AB635)*(Eksplikatsioon!W635)/SUMPRODUCT($J635:$AB635,Eksplikatsioon!$O635:$AG635),"")),"")</f>
        <v/>
      </c>
      <c r="AL635" s="72" t="str">
        <f>IFERROR(IF($G635="Erikasutuses pind (muu)",$E635*S635,IFERROR($E635*S635/SUM($J635:$AB635)*(Eksplikatsioon!X635)/SUMPRODUCT($J635:$AB635,Eksplikatsioon!$O635:$AG635),"")),"")</f>
        <v/>
      </c>
      <c r="AM635" s="72" t="str">
        <f>IFERROR(IF($G635="Erikasutuses pind (muu)",$E635*T635,IFERROR($E635*T635/SUM($J635:$AB635)*(Eksplikatsioon!Y635)/SUMPRODUCT($J635:$AB635,Eksplikatsioon!$O635:$AG635),"")),"")</f>
        <v/>
      </c>
      <c r="AN635" s="72" t="str">
        <f>IFERROR(IF($G635="Erikasutuses pind (muu)",$E635*U635,IFERROR($E635*U635/SUM($J635:$AB635)*(Eksplikatsioon!Z635)/SUMPRODUCT($J635:$AB635,Eksplikatsioon!$O635:$AG635),"")),"")</f>
        <v/>
      </c>
      <c r="AO635" s="72" t="str">
        <f>IFERROR(IF($G635="Erikasutuses pind (muu)",$E635*V635,IFERROR($E635*V635/SUM($J635:$AB635)*(Eksplikatsioon!AA635)/SUMPRODUCT($J635:$AB635,Eksplikatsioon!$O635:$AG635),"")),"")</f>
        <v/>
      </c>
      <c r="AP635" s="72" t="str">
        <f>IFERROR(IF($G635="Erikasutuses pind (muu)",$E635*W635,IFERROR($E635*W635/SUM($J635:$AB635)*(Eksplikatsioon!AB635)/SUMPRODUCT($J635:$AB635,Eksplikatsioon!$O635:$AG635),"")),"")</f>
        <v/>
      </c>
      <c r="AQ635" s="72" t="str">
        <f>IFERROR(IF($G635="Erikasutuses pind (muu)",$E635*X635,IFERROR($E635*X635/SUM($J635:$AB635)*(Eksplikatsioon!AC635)/SUMPRODUCT($J635:$AB635,Eksplikatsioon!$O635:$AG635),"")),"")</f>
        <v/>
      </c>
      <c r="AR635" s="72" t="str">
        <f>IFERROR(IF($G635="Erikasutuses pind (muu)",$E635*Y635,IFERROR($E635*Y635/SUM($J635:$AB635)*(Eksplikatsioon!AD635)/SUMPRODUCT($J635:$AB635,Eksplikatsioon!$O635:$AG635),"")),"")</f>
        <v/>
      </c>
      <c r="AS635" s="72" t="str">
        <f>IFERROR(IF($G635="Erikasutuses pind (muu)",$E635*Z635,IFERROR($E635*Z635/SUM($J635:$AB635)*(Eksplikatsioon!AE635)/SUMPRODUCT($J635:$AB635,Eksplikatsioon!$O635:$AG635),"")),"")</f>
        <v/>
      </c>
      <c r="AT635" s="72" t="str">
        <f>IFERROR(IF($G635="Erikasutuses pind (muu)",$E635*AA635,IFERROR($E635*AA635/SUM($J635:$AB635)*(Eksplikatsioon!AF635)/SUMPRODUCT($J635:$AB635,Eksplikatsioon!$O635:$AG635),"")),"")</f>
        <v/>
      </c>
      <c r="AU635" s="72" t="str">
        <f>IFERROR(IF($G635="Erikasutuses pind (muu)",$E635*AB635,IFERROR($E635*AB635/SUM($J635:$AB635)*(Eksplikatsioon!AG635)/SUMPRODUCT($J635:$AB635,Eksplikatsioon!$O635:$AG635),"")),"")</f>
        <v/>
      </c>
    </row>
    <row r="636" spans="1:47" x14ac:dyDescent="0.25">
      <c r="A636" s="71" t="str">
        <f>IF(Eksplikatsioon!A636=0,"",Eksplikatsioon!A636)</f>
        <v/>
      </c>
      <c r="B636" s="71" t="str">
        <f>IF(Eksplikatsioon!B636=0,"",Eksplikatsioon!B636)</f>
        <v/>
      </c>
      <c r="C636" s="71" t="str">
        <f>IF(Eksplikatsioon!C636=0,"",Eksplikatsioon!C636)</f>
        <v/>
      </c>
      <c r="D636" s="71" t="str">
        <f>IF(Eksplikatsioon!D636=0,"",Eksplikatsioon!D636)</f>
        <v/>
      </c>
      <c r="E636" s="71" t="str">
        <f>IF(Eksplikatsioon!F636=0,"",Eksplikatsioon!F636)</f>
        <v/>
      </c>
      <c r="F636" s="71" t="str">
        <f>IF(Eksplikatsioon!H636=0,"",Eksplikatsioon!H636)</f>
        <v/>
      </c>
      <c r="G636" s="71" t="str">
        <f>IF(Eksplikatsioon!J636=0,"",Eksplikatsioon!J636)</f>
        <v/>
      </c>
      <c r="H636" s="71" t="str">
        <f>IF(Eksplikatsioon!K636=0,"",Eksplikatsioon!K636)</f>
        <v/>
      </c>
      <c r="I636" s="71" t="str">
        <f>IF(Eksplikatsioon!L636=0,"",Eksplikatsioon!L636)</f>
        <v/>
      </c>
      <c r="J636" s="72" t="str">
        <f>IFERROR(IF($G636="Erikasutuses pind (muu)",Eksplikatsioon!O636/SUM(Eksplikatsioon!$O636:'Eksplikatsioon'!$AG636),IF($G636="Erikasutuses pind (korrus)",IFERROR(SUMIFS($E:$E,$G:$G,"Ainukasutuses pind",$C:$C,"Üüritav pind",$H:$H,J$3,$A:$A,$A636)/SUMIFS($E:$E,$G:$G,"Ainukasutuses pind",$C:$C,"Üüritav pind",$A:$A,$A636),0),IF($G636="Erikasutuses pind (hoone)",IFERROR(SUMIFS($E:$E,$G:$G,"Ainukasutuses pind",$C:$C,"Üüritav pind",$H:$H,J$3)/SUMIFS($E:$E,$G:$G,"Ainukasutuses pind",$C:$C,"Üüritav pind"),0),""))),"")</f>
        <v/>
      </c>
      <c r="K636" s="72" t="str">
        <f>IFERROR(IF($G636="Erikasutuses pind (muu)",Eksplikatsioon!P636/SUM(Eksplikatsioon!$O636:'Eksplikatsioon'!$AG636),IF($G636="Erikasutuses pind (korrus)",IFERROR(SUMIFS($E:$E,$G:$G,"Ainukasutuses pind",$C:$C,"Üüritav pind",$H:$H,K$3,$A:$A,$A636)/SUMIFS($E:$E,$G:$G,"Ainukasutuses pind",$C:$C,"Üüritav pind",$A:$A,$A636),0),IF($G636="Erikasutuses pind (hoone)",IFERROR(SUMIFS($E:$E,$G:$G,"Ainukasutuses pind",$C:$C,"Üüritav pind",$H:$H,K$3)/SUMIFS($E:$E,$G:$G,"Ainukasutuses pind",$C:$C,"Üüritav pind"),0),""))),"")</f>
        <v/>
      </c>
      <c r="L636" s="72" t="str">
        <f>IFERROR(IF($G636="Erikasutuses pind (muu)",Eksplikatsioon!Q636/SUM(Eksplikatsioon!$O636:'Eksplikatsioon'!$AG636),IF($G636="Erikasutuses pind (korrus)",IFERROR(SUMIFS($E:$E,$G:$G,"Ainukasutuses pind",$C:$C,"Üüritav pind",$H:$H,L$3,$A:$A,$A636)/SUMIFS($E:$E,$G:$G,"Ainukasutuses pind",$C:$C,"Üüritav pind",$A:$A,$A636),0),IF($G636="Erikasutuses pind (hoone)",IFERROR(SUMIFS($E:$E,$G:$G,"Ainukasutuses pind",$C:$C,"Üüritav pind",$H:$H,L$3)/SUMIFS($E:$E,$G:$G,"Ainukasutuses pind",$C:$C,"Üüritav pind"),0),""))),"")</f>
        <v/>
      </c>
      <c r="M636" s="72" t="str">
        <f>IFERROR(IF($G636="Erikasutuses pind (muu)",Eksplikatsioon!R636/SUM(Eksplikatsioon!$O636:'Eksplikatsioon'!$AG636),IF($G636="Erikasutuses pind (korrus)",IFERROR(SUMIFS($E:$E,$G:$G,"Ainukasutuses pind",$C:$C,"Üüritav pind",$H:$H,M$3,$A:$A,$A636)/SUMIFS($E:$E,$G:$G,"Ainukasutuses pind",$C:$C,"Üüritav pind",$A:$A,$A636),0),IF($G636="Erikasutuses pind (hoone)",IFERROR(SUMIFS($E:$E,$G:$G,"Ainukasutuses pind",$C:$C,"Üüritav pind",$H:$H,M$3)/SUMIFS($E:$E,$G:$G,"Ainukasutuses pind",$C:$C,"Üüritav pind"),0),""))),"")</f>
        <v/>
      </c>
      <c r="N636" s="72" t="str">
        <f>IFERROR(IF($G636="Erikasutuses pind (muu)",Eksplikatsioon!S636/SUM(Eksplikatsioon!$O636:'Eksplikatsioon'!$AG636),IF($G636="Erikasutuses pind (korrus)",IFERROR(SUMIFS($E:$E,$G:$G,"Ainukasutuses pind",$C:$C,"Üüritav pind",$H:$H,N$3,$A:$A,$A636)/SUMIFS($E:$E,$G:$G,"Ainukasutuses pind",$C:$C,"Üüritav pind",$A:$A,$A636),0),IF($G636="Erikasutuses pind (hoone)",IFERROR(SUMIFS($E:$E,$G:$G,"Ainukasutuses pind",$C:$C,"Üüritav pind",$H:$H,N$3)/SUMIFS($E:$E,$G:$G,"Ainukasutuses pind",$C:$C,"Üüritav pind"),0),""))),"")</f>
        <v/>
      </c>
      <c r="O636" s="72" t="str">
        <f>IFERROR(IF($G636="Erikasutuses pind (muu)",Eksplikatsioon!T636/SUM(Eksplikatsioon!$O636:'Eksplikatsioon'!$AG636),IF($G636="Erikasutuses pind (korrus)",IFERROR(SUMIFS($E:$E,$G:$G,"Ainukasutuses pind",$C:$C,"Üüritav pind",$H:$H,O$3,$A:$A,$A636)/SUMIFS($E:$E,$G:$G,"Ainukasutuses pind",$C:$C,"Üüritav pind",$A:$A,$A636),0),IF($G636="Erikasutuses pind (hoone)",IFERROR(SUMIFS($E:$E,$G:$G,"Ainukasutuses pind",$C:$C,"Üüritav pind",$H:$H,O$3)/SUMIFS($E:$E,$G:$G,"Ainukasutuses pind",$C:$C,"Üüritav pind"),0),""))),"")</f>
        <v/>
      </c>
      <c r="P636" s="72" t="str">
        <f>IFERROR(IF($G636="Erikasutuses pind (muu)",Eksplikatsioon!U636/SUM(Eksplikatsioon!$O636:'Eksplikatsioon'!$AG636),IF($G636="Erikasutuses pind (korrus)",IFERROR(SUMIFS($E:$E,$G:$G,"Ainukasutuses pind",$C:$C,"Üüritav pind",$H:$H,P$3,$A:$A,$A636)/SUMIFS($E:$E,$G:$G,"Ainukasutuses pind",$C:$C,"Üüritav pind",$A:$A,$A636),0),IF($G636="Erikasutuses pind (hoone)",IFERROR(SUMIFS($E:$E,$G:$G,"Ainukasutuses pind",$C:$C,"Üüritav pind",$H:$H,P$3)/SUMIFS($E:$E,$G:$G,"Ainukasutuses pind",$C:$C,"Üüritav pind"),0),""))),"")</f>
        <v/>
      </c>
      <c r="Q636" s="72" t="str">
        <f>IFERROR(IF($G636="Erikasutuses pind (muu)",Eksplikatsioon!V636/SUM(Eksplikatsioon!$O636:'Eksplikatsioon'!$AG636),IF($G636="Erikasutuses pind (korrus)",IFERROR(SUMIFS($E:$E,$G:$G,"Ainukasutuses pind",$C:$C,"Üüritav pind",$H:$H,Q$3,$A:$A,$A636)/SUMIFS($E:$E,$G:$G,"Ainukasutuses pind",$C:$C,"Üüritav pind",$A:$A,$A636),0),IF($G636="Erikasutuses pind (hoone)",IFERROR(SUMIFS($E:$E,$G:$G,"Ainukasutuses pind",$C:$C,"Üüritav pind",$H:$H,Q$3)/SUMIFS($E:$E,$G:$G,"Ainukasutuses pind",$C:$C,"Üüritav pind"),0),""))),"")</f>
        <v/>
      </c>
      <c r="R636" s="72" t="str">
        <f>IFERROR(IF($G636="Erikasutuses pind (muu)",Eksplikatsioon!W636/SUM(Eksplikatsioon!$O636:'Eksplikatsioon'!$AG636),IF($G636="Erikasutuses pind (korrus)",IFERROR(SUMIFS($E:$E,$G:$G,"Ainukasutuses pind",$C:$C,"Üüritav pind",$H:$H,R$3,$A:$A,$A636)/SUMIFS($E:$E,$G:$G,"Ainukasutuses pind",$C:$C,"Üüritav pind",$A:$A,$A636),0),IF($G636="Erikasutuses pind (hoone)",IFERROR(SUMIFS($E:$E,$G:$G,"Ainukasutuses pind",$C:$C,"Üüritav pind",$H:$H,R$3)/SUMIFS($E:$E,$G:$G,"Ainukasutuses pind",$C:$C,"Üüritav pind"),0),""))),"")</f>
        <v/>
      </c>
      <c r="S636" s="72" t="str">
        <f>IFERROR(IF($G636="Erikasutuses pind (muu)",Eksplikatsioon!X636/SUM(Eksplikatsioon!$O636:'Eksplikatsioon'!$AG636),IF($G636="Erikasutuses pind (korrus)",IFERROR(SUMIFS($E:$E,$G:$G,"Ainukasutuses pind",$C:$C,"Üüritav pind",$H:$H,S$3,$A:$A,$A636)/SUMIFS($E:$E,$G:$G,"Ainukasutuses pind",$C:$C,"Üüritav pind",$A:$A,$A636),0),IF($G636="Erikasutuses pind (hoone)",IFERROR(SUMIFS($E:$E,$G:$G,"Ainukasutuses pind",$C:$C,"Üüritav pind",$H:$H,S$3)/SUMIFS($E:$E,$G:$G,"Ainukasutuses pind",$C:$C,"Üüritav pind"),0),""))),"")</f>
        <v/>
      </c>
      <c r="T636" s="72" t="str">
        <f>IFERROR(IF($G636="Erikasutuses pind (muu)",Eksplikatsioon!Y636/SUM(Eksplikatsioon!$O636:'Eksplikatsioon'!$AG636),IF($G636="Erikasutuses pind (korrus)",IFERROR(SUMIFS($E:$E,$G:$G,"Ainukasutuses pind",$C:$C,"Üüritav pind",$H:$H,T$3,$A:$A,$A636)/SUMIFS($E:$E,$G:$G,"Ainukasutuses pind",$C:$C,"Üüritav pind",$A:$A,$A636),0),IF($G636="Erikasutuses pind (hoone)",IFERROR(SUMIFS($E:$E,$G:$G,"Ainukasutuses pind",$C:$C,"Üüritav pind",$H:$H,T$3)/SUMIFS($E:$E,$G:$G,"Ainukasutuses pind",$C:$C,"Üüritav pind"),0),""))),"")</f>
        <v/>
      </c>
      <c r="U636" s="72" t="str">
        <f>IFERROR(IF($G636="Erikasutuses pind (muu)",Eksplikatsioon!Z636/SUM(Eksplikatsioon!$O636:'Eksplikatsioon'!$AG636),IF($G636="Erikasutuses pind (korrus)",IFERROR(SUMIFS($E:$E,$G:$G,"Ainukasutuses pind",$C:$C,"Üüritav pind",$H:$H,U$3,$A:$A,$A636)/SUMIFS($E:$E,$G:$G,"Ainukasutuses pind",$C:$C,"Üüritav pind",$A:$A,$A636),0),IF($G636="Erikasutuses pind (hoone)",IFERROR(SUMIFS($E:$E,$G:$G,"Ainukasutuses pind",$C:$C,"Üüritav pind",$H:$H,U$3)/SUMIFS($E:$E,$G:$G,"Ainukasutuses pind",$C:$C,"Üüritav pind"),0),""))),"")</f>
        <v/>
      </c>
      <c r="V636" s="72" t="str">
        <f>IFERROR(IF($G636="Erikasutuses pind (muu)",Eksplikatsioon!AA636/SUM(Eksplikatsioon!$O636:'Eksplikatsioon'!$AG636),IF($G636="Erikasutuses pind (korrus)",IFERROR(SUMIFS($E:$E,$G:$G,"Ainukasutuses pind",$C:$C,"Üüritav pind",$H:$H,V$3,$A:$A,$A636)/SUMIFS($E:$E,$G:$G,"Ainukasutuses pind",$C:$C,"Üüritav pind",$A:$A,$A636),0),IF($G636="Erikasutuses pind (hoone)",IFERROR(SUMIFS($E:$E,$G:$G,"Ainukasutuses pind",$C:$C,"Üüritav pind",$H:$H,V$3)/SUMIFS($E:$E,$G:$G,"Ainukasutuses pind",$C:$C,"Üüritav pind"),0),""))),"")</f>
        <v/>
      </c>
      <c r="W636" s="72" t="str">
        <f>IFERROR(IF($G636="Erikasutuses pind (muu)",Eksplikatsioon!AB636/SUM(Eksplikatsioon!$O636:'Eksplikatsioon'!$AG636),IF($G636="Erikasutuses pind (korrus)",IFERROR(SUMIFS($E:$E,$G:$G,"Ainukasutuses pind",$C:$C,"Üüritav pind",$H:$H,W$3,$A:$A,$A636)/SUMIFS($E:$E,$G:$G,"Ainukasutuses pind",$C:$C,"Üüritav pind",$A:$A,$A636),0),IF($G636="Erikasutuses pind (hoone)",IFERROR(SUMIFS($E:$E,$G:$G,"Ainukasutuses pind",$C:$C,"Üüritav pind",$H:$H,W$3)/SUMIFS($E:$E,$G:$G,"Ainukasutuses pind",$C:$C,"Üüritav pind"),0),""))),"")</f>
        <v/>
      </c>
      <c r="X636" s="72" t="str">
        <f>IFERROR(IF($G636="Erikasutuses pind (muu)",Eksplikatsioon!AC636/SUM(Eksplikatsioon!$O636:'Eksplikatsioon'!$AG636),IF($G636="Erikasutuses pind (korrus)",IFERROR(SUMIFS($E:$E,$G:$G,"Ainukasutuses pind",$C:$C,"Üüritav pind",$H:$H,X$3,$A:$A,$A636)/SUMIFS($E:$E,$G:$G,"Ainukasutuses pind",$C:$C,"Üüritav pind",$A:$A,$A636),0),IF($G636="Erikasutuses pind (hoone)",IFERROR(SUMIFS($E:$E,$G:$G,"Ainukasutuses pind",$C:$C,"Üüritav pind",$H:$H,X$3)/SUMIFS($E:$E,$G:$G,"Ainukasutuses pind",$C:$C,"Üüritav pind"),0),""))),"")</f>
        <v/>
      </c>
      <c r="Y636" s="72" t="str">
        <f>IFERROR(IF($G636="Erikasutuses pind (muu)",Eksplikatsioon!AD636/SUM(Eksplikatsioon!$O636:'Eksplikatsioon'!$AG636),IF($G636="Erikasutuses pind (korrus)",IFERROR(SUMIFS($E:$E,$G:$G,"Ainukasutuses pind",$C:$C,"Üüritav pind",$H:$H,Y$3,$A:$A,$A636)/SUMIFS($E:$E,$G:$G,"Ainukasutuses pind",$C:$C,"Üüritav pind",$A:$A,$A636),0),IF($G636="Erikasutuses pind (hoone)",IFERROR(SUMIFS($E:$E,$G:$G,"Ainukasutuses pind",$C:$C,"Üüritav pind",$H:$H,Y$3)/SUMIFS($E:$E,$G:$G,"Ainukasutuses pind",$C:$C,"Üüritav pind"),0),""))),"")</f>
        <v/>
      </c>
      <c r="Z636" s="72" t="str">
        <f>IFERROR(IF($G636="Erikasutuses pind (muu)",Eksplikatsioon!AE636/SUM(Eksplikatsioon!$O636:'Eksplikatsioon'!$AG636),IF($G636="Erikasutuses pind (korrus)",IFERROR(SUMIFS($E:$E,$G:$G,"Ainukasutuses pind",$C:$C,"Üüritav pind",$H:$H,Z$3,$A:$A,$A636)/SUMIFS($E:$E,$G:$G,"Ainukasutuses pind",$C:$C,"Üüritav pind",$A:$A,$A636),0),IF($G636="Erikasutuses pind (hoone)",IFERROR(SUMIFS($E:$E,$G:$G,"Ainukasutuses pind",$C:$C,"Üüritav pind",$H:$H,Z$3)/SUMIFS($E:$E,$G:$G,"Ainukasutuses pind",$C:$C,"Üüritav pind"),0),""))),"")</f>
        <v/>
      </c>
      <c r="AA636" s="72" t="str">
        <f>IFERROR(IF($G636="Erikasutuses pind (muu)",Eksplikatsioon!AF636/SUM(Eksplikatsioon!$O636:'Eksplikatsioon'!$AG636),IF($G636="Erikasutuses pind (korrus)",IFERROR(SUMIFS($E:$E,$G:$G,"Ainukasutuses pind",$C:$C,"Üüritav pind",$H:$H,AA$3,$A:$A,$A636)/SUMIFS($E:$E,$G:$G,"Ainukasutuses pind",$C:$C,"Üüritav pind",$A:$A,$A636),0),IF($G636="Erikasutuses pind (hoone)",IFERROR(SUMIFS($E:$E,$G:$G,"Ainukasutuses pind",$C:$C,"Üüritav pind",$H:$H,AA$3)/SUMIFS($E:$E,$G:$G,"Ainukasutuses pind",$C:$C,"Üüritav pind"),0),""))),"")</f>
        <v/>
      </c>
      <c r="AB636" s="72" t="str">
        <f>IFERROR(IF($G636="Erikasutuses pind (muu)",Eksplikatsioon!AG636/SUM(Eksplikatsioon!$O636:'Eksplikatsioon'!$AG636),IF($G636="Erikasutuses pind (korrus)",IFERROR(SUMIFS($E:$E,$G:$G,"Ainukasutuses pind",$C:$C,"Üüritav pind",$H:$H,AB$3,$A:$A,$A636)/SUMIFS($E:$E,$G:$G,"Ainukasutuses pind",$C:$C,"Üüritav pind",$A:$A,$A636),0),IF($G636="Erikasutuses pind (hoone)",IFERROR(SUMIFS($E:$E,$G:$G,"Ainukasutuses pind",$C:$C,"Üüritav pind",$H:$H,AB$3)/SUMIFS($E:$E,$G:$G,"Ainukasutuses pind",$C:$C,"Üüritav pind"),0),""))),"")</f>
        <v/>
      </c>
      <c r="AC636" s="72" t="str">
        <f>IFERROR(IF($G636="Erikasutuses pind (muu)",$E636*J636,IFERROR($E636*J636/SUM($J636:$AB636)*(Eksplikatsioon!O636)/SUMPRODUCT($J636:$AB636,Eksplikatsioon!$O636:$AG636),"")),"")</f>
        <v/>
      </c>
      <c r="AD636" s="72" t="str">
        <f>IFERROR(IF($G636="Erikasutuses pind (muu)",$E636*K636,IFERROR($E636*K636/SUM($J636:$AB636)*(Eksplikatsioon!P636)/SUMPRODUCT($J636:$AB636,Eksplikatsioon!$O636:$AG636),"")),"")</f>
        <v/>
      </c>
      <c r="AE636" s="72" t="str">
        <f>IFERROR(IF($G636="Erikasutuses pind (muu)",$E636*L636,IFERROR($E636*L636/SUM($J636:$AB636)*(Eksplikatsioon!Q636)/SUMPRODUCT($J636:$AB636,Eksplikatsioon!$O636:$AG636),"")),"")</f>
        <v/>
      </c>
      <c r="AF636" s="72" t="str">
        <f>IFERROR(IF($G636="Erikasutuses pind (muu)",$E636*M636,IFERROR($E636*M636/SUM($J636:$AB636)*(Eksplikatsioon!R636)/SUMPRODUCT($J636:$AB636,Eksplikatsioon!$O636:$AG636),"")),"")</f>
        <v/>
      </c>
      <c r="AG636" s="72" t="str">
        <f>IFERROR(IF($G636="Erikasutuses pind (muu)",$E636*N636,IFERROR($E636*N636/SUM($J636:$AB636)*(Eksplikatsioon!S636)/SUMPRODUCT($J636:$AB636,Eksplikatsioon!$O636:$AG636),"")),"")</f>
        <v/>
      </c>
      <c r="AH636" s="72" t="str">
        <f>IFERROR(IF($G636="Erikasutuses pind (muu)",$E636*O636,IFERROR($E636*O636/SUM($J636:$AB636)*(Eksplikatsioon!T636)/SUMPRODUCT($J636:$AB636,Eksplikatsioon!$O636:$AG636),"")),"")</f>
        <v/>
      </c>
      <c r="AI636" s="72" t="str">
        <f>IFERROR(IF($G636="Erikasutuses pind (muu)",$E636*P636,IFERROR($E636*P636/SUM($J636:$AB636)*(Eksplikatsioon!U636)/SUMPRODUCT($J636:$AB636,Eksplikatsioon!$O636:$AG636),"")),"")</f>
        <v/>
      </c>
      <c r="AJ636" s="72" t="str">
        <f>IFERROR(IF($G636="Erikasutuses pind (muu)",$E636*Q636,IFERROR($E636*Q636/SUM($J636:$AB636)*(Eksplikatsioon!V636)/SUMPRODUCT($J636:$AB636,Eksplikatsioon!$O636:$AG636),"")),"")</f>
        <v/>
      </c>
      <c r="AK636" s="72" t="str">
        <f>IFERROR(IF($G636="Erikasutuses pind (muu)",$E636*R636,IFERROR($E636*R636/SUM($J636:$AB636)*(Eksplikatsioon!W636)/SUMPRODUCT($J636:$AB636,Eksplikatsioon!$O636:$AG636),"")),"")</f>
        <v/>
      </c>
      <c r="AL636" s="72" t="str">
        <f>IFERROR(IF($G636="Erikasutuses pind (muu)",$E636*S636,IFERROR($E636*S636/SUM($J636:$AB636)*(Eksplikatsioon!X636)/SUMPRODUCT($J636:$AB636,Eksplikatsioon!$O636:$AG636),"")),"")</f>
        <v/>
      </c>
      <c r="AM636" s="72" t="str">
        <f>IFERROR(IF($G636="Erikasutuses pind (muu)",$E636*T636,IFERROR($E636*T636/SUM($J636:$AB636)*(Eksplikatsioon!Y636)/SUMPRODUCT($J636:$AB636,Eksplikatsioon!$O636:$AG636),"")),"")</f>
        <v/>
      </c>
      <c r="AN636" s="72" t="str">
        <f>IFERROR(IF($G636="Erikasutuses pind (muu)",$E636*U636,IFERROR($E636*U636/SUM($J636:$AB636)*(Eksplikatsioon!Z636)/SUMPRODUCT($J636:$AB636,Eksplikatsioon!$O636:$AG636),"")),"")</f>
        <v/>
      </c>
      <c r="AO636" s="72" t="str">
        <f>IFERROR(IF($G636="Erikasutuses pind (muu)",$E636*V636,IFERROR($E636*V636/SUM($J636:$AB636)*(Eksplikatsioon!AA636)/SUMPRODUCT($J636:$AB636,Eksplikatsioon!$O636:$AG636),"")),"")</f>
        <v/>
      </c>
      <c r="AP636" s="72" t="str">
        <f>IFERROR(IF($G636="Erikasutuses pind (muu)",$E636*W636,IFERROR($E636*W636/SUM($J636:$AB636)*(Eksplikatsioon!AB636)/SUMPRODUCT($J636:$AB636,Eksplikatsioon!$O636:$AG636),"")),"")</f>
        <v/>
      </c>
      <c r="AQ636" s="72" t="str">
        <f>IFERROR(IF($G636="Erikasutuses pind (muu)",$E636*X636,IFERROR($E636*X636/SUM($J636:$AB636)*(Eksplikatsioon!AC636)/SUMPRODUCT($J636:$AB636,Eksplikatsioon!$O636:$AG636),"")),"")</f>
        <v/>
      </c>
      <c r="AR636" s="72" t="str">
        <f>IFERROR(IF($G636="Erikasutuses pind (muu)",$E636*Y636,IFERROR($E636*Y636/SUM($J636:$AB636)*(Eksplikatsioon!AD636)/SUMPRODUCT($J636:$AB636,Eksplikatsioon!$O636:$AG636),"")),"")</f>
        <v/>
      </c>
      <c r="AS636" s="72" t="str">
        <f>IFERROR(IF($G636="Erikasutuses pind (muu)",$E636*Z636,IFERROR($E636*Z636/SUM($J636:$AB636)*(Eksplikatsioon!AE636)/SUMPRODUCT($J636:$AB636,Eksplikatsioon!$O636:$AG636),"")),"")</f>
        <v/>
      </c>
      <c r="AT636" s="72" t="str">
        <f>IFERROR(IF($G636="Erikasutuses pind (muu)",$E636*AA636,IFERROR($E636*AA636/SUM($J636:$AB636)*(Eksplikatsioon!AF636)/SUMPRODUCT($J636:$AB636,Eksplikatsioon!$O636:$AG636),"")),"")</f>
        <v/>
      </c>
      <c r="AU636" s="72" t="str">
        <f>IFERROR(IF($G636="Erikasutuses pind (muu)",$E636*AB636,IFERROR($E636*AB636/SUM($J636:$AB636)*(Eksplikatsioon!AG636)/SUMPRODUCT($J636:$AB636,Eksplikatsioon!$O636:$AG636),"")),"")</f>
        <v/>
      </c>
    </row>
    <row r="637" spans="1:47" x14ac:dyDescent="0.25">
      <c r="A637" s="71" t="str">
        <f>IF(Eksplikatsioon!A637=0,"",Eksplikatsioon!A637)</f>
        <v/>
      </c>
      <c r="B637" s="71" t="str">
        <f>IF(Eksplikatsioon!B637=0,"",Eksplikatsioon!B637)</f>
        <v/>
      </c>
      <c r="C637" s="71" t="str">
        <f>IF(Eksplikatsioon!C637=0,"",Eksplikatsioon!C637)</f>
        <v/>
      </c>
      <c r="D637" s="71" t="str">
        <f>IF(Eksplikatsioon!D637=0,"",Eksplikatsioon!D637)</f>
        <v/>
      </c>
      <c r="E637" s="71" t="str">
        <f>IF(Eksplikatsioon!F637=0,"",Eksplikatsioon!F637)</f>
        <v/>
      </c>
      <c r="F637" s="71" t="str">
        <f>IF(Eksplikatsioon!H637=0,"",Eksplikatsioon!H637)</f>
        <v/>
      </c>
      <c r="G637" s="71" t="str">
        <f>IF(Eksplikatsioon!J637=0,"",Eksplikatsioon!J637)</f>
        <v/>
      </c>
      <c r="H637" s="71" t="str">
        <f>IF(Eksplikatsioon!K637=0,"",Eksplikatsioon!K637)</f>
        <v/>
      </c>
      <c r="I637" s="71" t="str">
        <f>IF(Eksplikatsioon!L637=0,"",Eksplikatsioon!L637)</f>
        <v/>
      </c>
      <c r="J637" s="72" t="str">
        <f>IFERROR(IF($G637="Erikasutuses pind (muu)",Eksplikatsioon!O637/SUM(Eksplikatsioon!$O637:'Eksplikatsioon'!$AG637),IF($G637="Erikasutuses pind (korrus)",IFERROR(SUMIFS($E:$E,$G:$G,"Ainukasutuses pind",$C:$C,"Üüritav pind",$H:$H,J$3,$A:$A,$A637)/SUMIFS($E:$E,$G:$G,"Ainukasutuses pind",$C:$C,"Üüritav pind",$A:$A,$A637),0),IF($G637="Erikasutuses pind (hoone)",IFERROR(SUMIFS($E:$E,$G:$G,"Ainukasutuses pind",$C:$C,"Üüritav pind",$H:$H,J$3)/SUMIFS($E:$E,$G:$G,"Ainukasutuses pind",$C:$C,"Üüritav pind"),0),""))),"")</f>
        <v/>
      </c>
      <c r="K637" s="72" t="str">
        <f>IFERROR(IF($G637="Erikasutuses pind (muu)",Eksplikatsioon!P637/SUM(Eksplikatsioon!$O637:'Eksplikatsioon'!$AG637),IF($G637="Erikasutuses pind (korrus)",IFERROR(SUMIFS($E:$E,$G:$G,"Ainukasutuses pind",$C:$C,"Üüritav pind",$H:$H,K$3,$A:$A,$A637)/SUMIFS($E:$E,$G:$G,"Ainukasutuses pind",$C:$C,"Üüritav pind",$A:$A,$A637),0),IF($G637="Erikasutuses pind (hoone)",IFERROR(SUMIFS($E:$E,$G:$G,"Ainukasutuses pind",$C:$C,"Üüritav pind",$H:$H,K$3)/SUMIFS($E:$E,$G:$G,"Ainukasutuses pind",$C:$C,"Üüritav pind"),0),""))),"")</f>
        <v/>
      </c>
      <c r="L637" s="72" t="str">
        <f>IFERROR(IF($G637="Erikasutuses pind (muu)",Eksplikatsioon!Q637/SUM(Eksplikatsioon!$O637:'Eksplikatsioon'!$AG637),IF($G637="Erikasutuses pind (korrus)",IFERROR(SUMIFS($E:$E,$G:$G,"Ainukasutuses pind",$C:$C,"Üüritav pind",$H:$H,L$3,$A:$A,$A637)/SUMIFS($E:$E,$G:$G,"Ainukasutuses pind",$C:$C,"Üüritav pind",$A:$A,$A637),0),IF($G637="Erikasutuses pind (hoone)",IFERROR(SUMIFS($E:$E,$G:$G,"Ainukasutuses pind",$C:$C,"Üüritav pind",$H:$H,L$3)/SUMIFS($E:$E,$G:$G,"Ainukasutuses pind",$C:$C,"Üüritav pind"),0),""))),"")</f>
        <v/>
      </c>
      <c r="M637" s="72" t="str">
        <f>IFERROR(IF($G637="Erikasutuses pind (muu)",Eksplikatsioon!R637/SUM(Eksplikatsioon!$O637:'Eksplikatsioon'!$AG637),IF($G637="Erikasutuses pind (korrus)",IFERROR(SUMIFS($E:$E,$G:$G,"Ainukasutuses pind",$C:$C,"Üüritav pind",$H:$H,M$3,$A:$A,$A637)/SUMIFS($E:$E,$G:$G,"Ainukasutuses pind",$C:$C,"Üüritav pind",$A:$A,$A637),0),IF($G637="Erikasutuses pind (hoone)",IFERROR(SUMIFS($E:$E,$G:$G,"Ainukasutuses pind",$C:$C,"Üüritav pind",$H:$H,M$3)/SUMIFS($E:$E,$G:$G,"Ainukasutuses pind",$C:$C,"Üüritav pind"),0),""))),"")</f>
        <v/>
      </c>
      <c r="N637" s="72" t="str">
        <f>IFERROR(IF($G637="Erikasutuses pind (muu)",Eksplikatsioon!S637/SUM(Eksplikatsioon!$O637:'Eksplikatsioon'!$AG637),IF($G637="Erikasutuses pind (korrus)",IFERROR(SUMIFS($E:$E,$G:$G,"Ainukasutuses pind",$C:$C,"Üüritav pind",$H:$H,N$3,$A:$A,$A637)/SUMIFS($E:$E,$G:$G,"Ainukasutuses pind",$C:$C,"Üüritav pind",$A:$A,$A637),0),IF($G637="Erikasutuses pind (hoone)",IFERROR(SUMIFS($E:$E,$G:$G,"Ainukasutuses pind",$C:$C,"Üüritav pind",$H:$H,N$3)/SUMIFS($E:$E,$G:$G,"Ainukasutuses pind",$C:$C,"Üüritav pind"),0),""))),"")</f>
        <v/>
      </c>
      <c r="O637" s="72" t="str">
        <f>IFERROR(IF($G637="Erikasutuses pind (muu)",Eksplikatsioon!T637/SUM(Eksplikatsioon!$O637:'Eksplikatsioon'!$AG637),IF($G637="Erikasutuses pind (korrus)",IFERROR(SUMIFS($E:$E,$G:$G,"Ainukasutuses pind",$C:$C,"Üüritav pind",$H:$H,O$3,$A:$A,$A637)/SUMIFS($E:$E,$G:$G,"Ainukasutuses pind",$C:$C,"Üüritav pind",$A:$A,$A637),0),IF($G637="Erikasutuses pind (hoone)",IFERROR(SUMIFS($E:$E,$G:$G,"Ainukasutuses pind",$C:$C,"Üüritav pind",$H:$H,O$3)/SUMIFS($E:$E,$G:$G,"Ainukasutuses pind",$C:$C,"Üüritav pind"),0),""))),"")</f>
        <v/>
      </c>
      <c r="P637" s="72" t="str">
        <f>IFERROR(IF($G637="Erikasutuses pind (muu)",Eksplikatsioon!U637/SUM(Eksplikatsioon!$O637:'Eksplikatsioon'!$AG637),IF($G637="Erikasutuses pind (korrus)",IFERROR(SUMIFS($E:$E,$G:$G,"Ainukasutuses pind",$C:$C,"Üüritav pind",$H:$H,P$3,$A:$A,$A637)/SUMIFS($E:$E,$G:$G,"Ainukasutuses pind",$C:$C,"Üüritav pind",$A:$A,$A637),0),IF($G637="Erikasutuses pind (hoone)",IFERROR(SUMIFS($E:$E,$G:$G,"Ainukasutuses pind",$C:$C,"Üüritav pind",$H:$H,P$3)/SUMIFS($E:$E,$G:$G,"Ainukasutuses pind",$C:$C,"Üüritav pind"),0),""))),"")</f>
        <v/>
      </c>
      <c r="Q637" s="72" t="str">
        <f>IFERROR(IF($G637="Erikasutuses pind (muu)",Eksplikatsioon!V637/SUM(Eksplikatsioon!$O637:'Eksplikatsioon'!$AG637),IF($G637="Erikasutuses pind (korrus)",IFERROR(SUMIFS($E:$E,$G:$G,"Ainukasutuses pind",$C:$C,"Üüritav pind",$H:$H,Q$3,$A:$A,$A637)/SUMIFS($E:$E,$G:$G,"Ainukasutuses pind",$C:$C,"Üüritav pind",$A:$A,$A637),0),IF($G637="Erikasutuses pind (hoone)",IFERROR(SUMIFS($E:$E,$G:$G,"Ainukasutuses pind",$C:$C,"Üüritav pind",$H:$H,Q$3)/SUMIFS($E:$E,$G:$G,"Ainukasutuses pind",$C:$C,"Üüritav pind"),0),""))),"")</f>
        <v/>
      </c>
      <c r="R637" s="72" t="str">
        <f>IFERROR(IF($G637="Erikasutuses pind (muu)",Eksplikatsioon!W637/SUM(Eksplikatsioon!$O637:'Eksplikatsioon'!$AG637),IF($G637="Erikasutuses pind (korrus)",IFERROR(SUMIFS($E:$E,$G:$G,"Ainukasutuses pind",$C:$C,"Üüritav pind",$H:$H,R$3,$A:$A,$A637)/SUMIFS($E:$E,$G:$G,"Ainukasutuses pind",$C:$C,"Üüritav pind",$A:$A,$A637),0),IF($G637="Erikasutuses pind (hoone)",IFERROR(SUMIFS($E:$E,$G:$G,"Ainukasutuses pind",$C:$C,"Üüritav pind",$H:$H,R$3)/SUMIFS($E:$E,$G:$G,"Ainukasutuses pind",$C:$C,"Üüritav pind"),0),""))),"")</f>
        <v/>
      </c>
      <c r="S637" s="72" t="str">
        <f>IFERROR(IF($G637="Erikasutuses pind (muu)",Eksplikatsioon!X637/SUM(Eksplikatsioon!$O637:'Eksplikatsioon'!$AG637),IF($G637="Erikasutuses pind (korrus)",IFERROR(SUMIFS($E:$E,$G:$G,"Ainukasutuses pind",$C:$C,"Üüritav pind",$H:$H,S$3,$A:$A,$A637)/SUMIFS($E:$E,$G:$G,"Ainukasutuses pind",$C:$C,"Üüritav pind",$A:$A,$A637),0),IF($G637="Erikasutuses pind (hoone)",IFERROR(SUMIFS($E:$E,$G:$G,"Ainukasutuses pind",$C:$C,"Üüritav pind",$H:$H,S$3)/SUMIFS($E:$E,$G:$G,"Ainukasutuses pind",$C:$C,"Üüritav pind"),0),""))),"")</f>
        <v/>
      </c>
      <c r="T637" s="72" t="str">
        <f>IFERROR(IF($G637="Erikasutuses pind (muu)",Eksplikatsioon!Y637/SUM(Eksplikatsioon!$O637:'Eksplikatsioon'!$AG637),IF($G637="Erikasutuses pind (korrus)",IFERROR(SUMIFS($E:$E,$G:$G,"Ainukasutuses pind",$C:$C,"Üüritav pind",$H:$H,T$3,$A:$A,$A637)/SUMIFS($E:$E,$G:$G,"Ainukasutuses pind",$C:$C,"Üüritav pind",$A:$A,$A637),0),IF($G637="Erikasutuses pind (hoone)",IFERROR(SUMIFS($E:$E,$G:$G,"Ainukasutuses pind",$C:$C,"Üüritav pind",$H:$H,T$3)/SUMIFS($E:$E,$G:$G,"Ainukasutuses pind",$C:$C,"Üüritav pind"),0),""))),"")</f>
        <v/>
      </c>
      <c r="U637" s="72" t="str">
        <f>IFERROR(IF($G637="Erikasutuses pind (muu)",Eksplikatsioon!Z637/SUM(Eksplikatsioon!$O637:'Eksplikatsioon'!$AG637),IF($G637="Erikasutuses pind (korrus)",IFERROR(SUMIFS($E:$E,$G:$G,"Ainukasutuses pind",$C:$C,"Üüritav pind",$H:$H,U$3,$A:$A,$A637)/SUMIFS($E:$E,$G:$G,"Ainukasutuses pind",$C:$C,"Üüritav pind",$A:$A,$A637),0),IF($G637="Erikasutuses pind (hoone)",IFERROR(SUMIFS($E:$E,$G:$G,"Ainukasutuses pind",$C:$C,"Üüritav pind",$H:$H,U$3)/SUMIFS($E:$E,$G:$G,"Ainukasutuses pind",$C:$C,"Üüritav pind"),0),""))),"")</f>
        <v/>
      </c>
      <c r="V637" s="72" t="str">
        <f>IFERROR(IF($G637="Erikasutuses pind (muu)",Eksplikatsioon!AA637/SUM(Eksplikatsioon!$O637:'Eksplikatsioon'!$AG637),IF($G637="Erikasutuses pind (korrus)",IFERROR(SUMIFS($E:$E,$G:$G,"Ainukasutuses pind",$C:$C,"Üüritav pind",$H:$H,V$3,$A:$A,$A637)/SUMIFS($E:$E,$G:$G,"Ainukasutuses pind",$C:$C,"Üüritav pind",$A:$A,$A637),0),IF($G637="Erikasutuses pind (hoone)",IFERROR(SUMIFS($E:$E,$G:$G,"Ainukasutuses pind",$C:$C,"Üüritav pind",$H:$H,V$3)/SUMIFS($E:$E,$G:$G,"Ainukasutuses pind",$C:$C,"Üüritav pind"),0),""))),"")</f>
        <v/>
      </c>
      <c r="W637" s="72" t="str">
        <f>IFERROR(IF($G637="Erikasutuses pind (muu)",Eksplikatsioon!AB637/SUM(Eksplikatsioon!$O637:'Eksplikatsioon'!$AG637),IF($G637="Erikasutuses pind (korrus)",IFERROR(SUMIFS($E:$E,$G:$G,"Ainukasutuses pind",$C:$C,"Üüritav pind",$H:$H,W$3,$A:$A,$A637)/SUMIFS($E:$E,$G:$G,"Ainukasutuses pind",$C:$C,"Üüritav pind",$A:$A,$A637),0),IF($G637="Erikasutuses pind (hoone)",IFERROR(SUMIFS($E:$E,$G:$G,"Ainukasutuses pind",$C:$C,"Üüritav pind",$H:$H,W$3)/SUMIFS($E:$E,$G:$G,"Ainukasutuses pind",$C:$C,"Üüritav pind"),0),""))),"")</f>
        <v/>
      </c>
      <c r="X637" s="72" t="str">
        <f>IFERROR(IF($G637="Erikasutuses pind (muu)",Eksplikatsioon!AC637/SUM(Eksplikatsioon!$O637:'Eksplikatsioon'!$AG637),IF($G637="Erikasutuses pind (korrus)",IFERROR(SUMIFS($E:$E,$G:$G,"Ainukasutuses pind",$C:$C,"Üüritav pind",$H:$H,X$3,$A:$A,$A637)/SUMIFS($E:$E,$G:$G,"Ainukasutuses pind",$C:$C,"Üüritav pind",$A:$A,$A637),0),IF($G637="Erikasutuses pind (hoone)",IFERROR(SUMIFS($E:$E,$G:$G,"Ainukasutuses pind",$C:$C,"Üüritav pind",$H:$H,X$3)/SUMIFS($E:$E,$G:$G,"Ainukasutuses pind",$C:$C,"Üüritav pind"),0),""))),"")</f>
        <v/>
      </c>
      <c r="Y637" s="72" t="str">
        <f>IFERROR(IF($G637="Erikasutuses pind (muu)",Eksplikatsioon!AD637/SUM(Eksplikatsioon!$O637:'Eksplikatsioon'!$AG637),IF($G637="Erikasutuses pind (korrus)",IFERROR(SUMIFS($E:$E,$G:$G,"Ainukasutuses pind",$C:$C,"Üüritav pind",$H:$H,Y$3,$A:$A,$A637)/SUMIFS($E:$E,$G:$G,"Ainukasutuses pind",$C:$C,"Üüritav pind",$A:$A,$A637),0),IF($G637="Erikasutuses pind (hoone)",IFERROR(SUMIFS($E:$E,$G:$G,"Ainukasutuses pind",$C:$C,"Üüritav pind",$H:$H,Y$3)/SUMIFS($E:$E,$G:$G,"Ainukasutuses pind",$C:$C,"Üüritav pind"),0),""))),"")</f>
        <v/>
      </c>
      <c r="Z637" s="72" t="str">
        <f>IFERROR(IF($G637="Erikasutuses pind (muu)",Eksplikatsioon!AE637/SUM(Eksplikatsioon!$O637:'Eksplikatsioon'!$AG637),IF($G637="Erikasutuses pind (korrus)",IFERROR(SUMIFS($E:$E,$G:$G,"Ainukasutuses pind",$C:$C,"Üüritav pind",$H:$H,Z$3,$A:$A,$A637)/SUMIFS($E:$E,$G:$G,"Ainukasutuses pind",$C:$C,"Üüritav pind",$A:$A,$A637),0),IF($G637="Erikasutuses pind (hoone)",IFERROR(SUMIFS($E:$E,$G:$G,"Ainukasutuses pind",$C:$C,"Üüritav pind",$H:$H,Z$3)/SUMIFS($E:$E,$G:$G,"Ainukasutuses pind",$C:$C,"Üüritav pind"),0),""))),"")</f>
        <v/>
      </c>
      <c r="AA637" s="72" t="str">
        <f>IFERROR(IF($G637="Erikasutuses pind (muu)",Eksplikatsioon!AF637/SUM(Eksplikatsioon!$O637:'Eksplikatsioon'!$AG637),IF($G637="Erikasutuses pind (korrus)",IFERROR(SUMIFS($E:$E,$G:$G,"Ainukasutuses pind",$C:$C,"Üüritav pind",$H:$H,AA$3,$A:$A,$A637)/SUMIFS($E:$E,$G:$G,"Ainukasutuses pind",$C:$C,"Üüritav pind",$A:$A,$A637),0),IF($G637="Erikasutuses pind (hoone)",IFERROR(SUMIFS($E:$E,$G:$G,"Ainukasutuses pind",$C:$C,"Üüritav pind",$H:$H,AA$3)/SUMIFS($E:$E,$G:$G,"Ainukasutuses pind",$C:$C,"Üüritav pind"),0),""))),"")</f>
        <v/>
      </c>
      <c r="AB637" s="72" t="str">
        <f>IFERROR(IF($G637="Erikasutuses pind (muu)",Eksplikatsioon!AG637/SUM(Eksplikatsioon!$O637:'Eksplikatsioon'!$AG637),IF($G637="Erikasutuses pind (korrus)",IFERROR(SUMIFS($E:$E,$G:$G,"Ainukasutuses pind",$C:$C,"Üüritav pind",$H:$H,AB$3,$A:$A,$A637)/SUMIFS($E:$E,$G:$G,"Ainukasutuses pind",$C:$C,"Üüritav pind",$A:$A,$A637),0),IF($G637="Erikasutuses pind (hoone)",IFERROR(SUMIFS($E:$E,$G:$G,"Ainukasutuses pind",$C:$C,"Üüritav pind",$H:$H,AB$3)/SUMIFS($E:$E,$G:$G,"Ainukasutuses pind",$C:$C,"Üüritav pind"),0),""))),"")</f>
        <v/>
      </c>
      <c r="AC637" s="72" t="str">
        <f>IFERROR(IF($G637="Erikasutuses pind (muu)",$E637*J637,IFERROR($E637*J637/SUM($J637:$AB637)*(Eksplikatsioon!O637)/SUMPRODUCT($J637:$AB637,Eksplikatsioon!$O637:$AG637),"")),"")</f>
        <v/>
      </c>
      <c r="AD637" s="72" t="str">
        <f>IFERROR(IF($G637="Erikasutuses pind (muu)",$E637*K637,IFERROR($E637*K637/SUM($J637:$AB637)*(Eksplikatsioon!P637)/SUMPRODUCT($J637:$AB637,Eksplikatsioon!$O637:$AG637),"")),"")</f>
        <v/>
      </c>
      <c r="AE637" s="72" t="str">
        <f>IFERROR(IF($G637="Erikasutuses pind (muu)",$E637*L637,IFERROR($E637*L637/SUM($J637:$AB637)*(Eksplikatsioon!Q637)/SUMPRODUCT($J637:$AB637,Eksplikatsioon!$O637:$AG637),"")),"")</f>
        <v/>
      </c>
      <c r="AF637" s="72" t="str">
        <f>IFERROR(IF($G637="Erikasutuses pind (muu)",$E637*M637,IFERROR($E637*M637/SUM($J637:$AB637)*(Eksplikatsioon!R637)/SUMPRODUCT($J637:$AB637,Eksplikatsioon!$O637:$AG637),"")),"")</f>
        <v/>
      </c>
      <c r="AG637" s="72" t="str">
        <f>IFERROR(IF($G637="Erikasutuses pind (muu)",$E637*N637,IFERROR($E637*N637/SUM($J637:$AB637)*(Eksplikatsioon!S637)/SUMPRODUCT($J637:$AB637,Eksplikatsioon!$O637:$AG637),"")),"")</f>
        <v/>
      </c>
      <c r="AH637" s="72" t="str">
        <f>IFERROR(IF($G637="Erikasutuses pind (muu)",$E637*O637,IFERROR($E637*O637/SUM($J637:$AB637)*(Eksplikatsioon!T637)/SUMPRODUCT($J637:$AB637,Eksplikatsioon!$O637:$AG637),"")),"")</f>
        <v/>
      </c>
      <c r="AI637" s="72" t="str">
        <f>IFERROR(IF($G637="Erikasutuses pind (muu)",$E637*P637,IFERROR($E637*P637/SUM($J637:$AB637)*(Eksplikatsioon!U637)/SUMPRODUCT($J637:$AB637,Eksplikatsioon!$O637:$AG637),"")),"")</f>
        <v/>
      </c>
      <c r="AJ637" s="72" t="str">
        <f>IFERROR(IF($G637="Erikasutuses pind (muu)",$E637*Q637,IFERROR($E637*Q637/SUM($J637:$AB637)*(Eksplikatsioon!V637)/SUMPRODUCT($J637:$AB637,Eksplikatsioon!$O637:$AG637),"")),"")</f>
        <v/>
      </c>
      <c r="AK637" s="72" t="str">
        <f>IFERROR(IF($G637="Erikasutuses pind (muu)",$E637*R637,IFERROR($E637*R637/SUM($J637:$AB637)*(Eksplikatsioon!W637)/SUMPRODUCT($J637:$AB637,Eksplikatsioon!$O637:$AG637),"")),"")</f>
        <v/>
      </c>
      <c r="AL637" s="72" t="str">
        <f>IFERROR(IF($G637="Erikasutuses pind (muu)",$E637*S637,IFERROR($E637*S637/SUM($J637:$AB637)*(Eksplikatsioon!X637)/SUMPRODUCT($J637:$AB637,Eksplikatsioon!$O637:$AG637),"")),"")</f>
        <v/>
      </c>
      <c r="AM637" s="72" t="str">
        <f>IFERROR(IF($G637="Erikasutuses pind (muu)",$E637*T637,IFERROR($E637*T637/SUM($J637:$AB637)*(Eksplikatsioon!Y637)/SUMPRODUCT($J637:$AB637,Eksplikatsioon!$O637:$AG637),"")),"")</f>
        <v/>
      </c>
      <c r="AN637" s="72" t="str">
        <f>IFERROR(IF($G637="Erikasutuses pind (muu)",$E637*U637,IFERROR($E637*U637/SUM($J637:$AB637)*(Eksplikatsioon!Z637)/SUMPRODUCT($J637:$AB637,Eksplikatsioon!$O637:$AG637),"")),"")</f>
        <v/>
      </c>
      <c r="AO637" s="72" t="str">
        <f>IFERROR(IF($G637="Erikasutuses pind (muu)",$E637*V637,IFERROR($E637*V637/SUM($J637:$AB637)*(Eksplikatsioon!AA637)/SUMPRODUCT($J637:$AB637,Eksplikatsioon!$O637:$AG637),"")),"")</f>
        <v/>
      </c>
      <c r="AP637" s="72" t="str">
        <f>IFERROR(IF($G637="Erikasutuses pind (muu)",$E637*W637,IFERROR($E637*W637/SUM($J637:$AB637)*(Eksplikatsioon!AB637)/SUMPRODUCT($J637:$AB637,Eksplikatsioon!$O637:$AG637),"")),"")</f>
        <v/>
      </c>
      <c r="AQ637" s="72" t="str">
        <f>IFERROR(IF($G637="Erikasutuses pind (muu)",$E637*X637,IFERROR($E637*X637/SUM($J637:$AB637)*(Eksplikatsioon!AC637)/SUMPRODUCT($J637:$AB637,Eksplikatsioon!$O637:$AG637),"")),"")</f>
        <v/>
      </c>
      <c r="AR637" s="72" t="str">
        <f>IFERROR(IF($G637="Erikasutuses pind (muu)",$E637*Y637,IFERROR($E637*Y637/SUM($J637:$AB637)*(Eksplikatsioon!AD637)/SUMPRODUCT($J637:$AB637,Eksplikatsioon!$O637:$AG637),"")),"")</f>
        <v/>
      </c>
      <c r="AS637" s="72" t="str">
        <f>IFERROR(IF($G637="Erikasutuses pind (muu)",$E637*Z637,IFERROR($E637*Z637/SUM($J637:$AB637)*(Eksplikatsioon!AE637)/SUMPRODUCT($J637:$AB637,Eksplikatsioon!$O637:$AG637),"")),"")</f>
        <v/>
      </c>
      <c r="AT637" s="72" t="str">
        <f>IFERROR(IF($G637="Erikasutuses pind (muu)",$E637*AA637,IFERROR($E637*AA637/SUM($J637:$AB637)*(Eksplikatsioon!AF637)/SUMPRODUCT($J637:$AB637,Eksplikatsioon!$O637:$AG637),"")),"")</f>
        <v/>
      </c>
      <c r="AU637" s="72" t="str">
        <f>IFERROR(IF($G637="Erikasutuses pind (muu)",$E637*AB637,IFERROR($E637*AB637/SUM($J637:$AB637)*(Eksplikatsioon!AG637)/SUMPRODUCT($J637:$AB637,Eksplikatsioon!$O637:$AG637),"")),"")</f>
        <v/>
      </c>
    </row>
    <row r="638" spans="1:47" x14ac:dyDescent="0.25">
      <c r="A638" s="71" t="str">
        <f>IF(Eksplikatsioon!A638=0,"",Eksplikatsioon!A638)</f>
        <v/>
      </c>
      <c r="B638" s="71" t="str">
        <f>IF(Eksplikatsioon!B638=0,"",Eksplikatsioon!B638)</f>
        <v/>
      </c>
      <c r="C638" s="71" t="str">
        <f>IF(Eksplikatsioon!C638=0,"",Eksplikatsioon!C638)</f>
        <v/>
      </c>
      <c r="D638" s="71" t="str">
        <f>IF(Eksplikatsioon!D638=0,"",Eksplikatsioon!D638)</f>
        <v/>
      </c>
      <c r="E638" s="71" t="str">
        <f>IF(Eksplikatsioon!F638=0,"",Eksplikatsioon!F638)</f>
        <v/>
      </c>
      <c r="F638" s="71" t="str">
        <f>IF(Eksplikatsioon!H638=0,"",Eksplikatsioon!H638)</f>
        <v/>
      </c>
      <c r="G638" s="71" t="str">
        <f>IF(Eksplikatsioon!J638=0,"",Eksplikatsioon!J638)</f>
        <v/>
      </c>
      <c r="H638" s="71" t="str">
        <f>IF(Eksplikatsioon!K638=0,"",Eksplikatsioon!K638)</f>
        <v/>
      </c>
      <c r="I638" s="71" t="str">
        <f>IF(Eksplikatsioon!L638=0,"",Eksplikatsioon!L638)</f>
        <v/>
      </c>
      <c r="J638" s="72" t="str">
        <f>IFERROR(IF($G638="Erikasutuses pind (muu)",Eksplikatsioon!O638/SUM(Eksplikatsioon!$O638:'Eksplikatsioon'!$AG638),IF($G638="Erikasutuses pind (korrus)",IFERROR(SUMIFS($E:$E,$G:$G,"Ainukasutuses pind",$C:$C,"Üüritav pind",$H:$H,J$3,$A:$A,$A638)/SUMIFS($E:$E,$G:$G,"Ainukasutuses pind",$C:$C,"Üüritav pind",$A:$A,$A638),0),IF($G638="Erikasutuses pind (hoone)",IFERROR(SUMIFS($E:$E,$G:$G,"Ainukasutuses pind",$C:$C,"Üüritav pind",$H:$H,J$3)/SUMIFS($E:$E,$G:$G,"Ainukasutuses pind",$C:$C,"Üüritav pind"),0),""))),"")</f>
        <v/>
      </c>
      <c r="K638" s="72" t="str">
        <f>IFERROR(IF($G638="Erikasutuses pind (muu)",Eksplikatsioon!P638/SUM(Eksplikatsioon!$O638:'Eksplikatsioon'!$AG638),IF($G638="Erikasutuses pind (korrus)",IFERROR(SUMIFS($E:$E,$G:$G,"Ainukasutuses pind",$C:$C,"Üüritav pind",$H:$H,K$3,$A:$A,$A638)/SUMIFS($E:$E,$G:$G,"Ainukasutuses pind",$C:$C,"Üüritav pind",$A:$A,$A638),0),IF($G638="Erikasutuses pind (hoone)",IFERROR(SUMIFS($E:$E,$G:$G,"Ainukasutuses pind",$C:$C,"Üüritav pind",$H:$H,K$3)/SUMIFS($E:$E,$G:$G,"Ainukasutuses pind",$C:$C,"Üüritav pind"),0),""))),"")</f>
        <v/>
      </c>
      <c r="L638" s="72" t="str">
        <f>IFERROR(IF($G638="Erikasutuses pind (muu)",Eksplikatsioon!Q638/SUM(Eksplikatsioon!$O638:'Eksplikatsioon'!$AG638),IF($G638="Erikasutuses pind (korrus)",IFERROR(SUMIFS($E:$E,$G:$G,"Ainukasutuses pind",$C:$C,"Üüritav pind",$H:$H,L$3,$A:$A,$A638)/SUMIFS($E:$E,$G:$G,"Ainukasutuses pind",$C:$C,"Üüritav pind",$A:$A,$A638),0),IF($G638="Erikasutuses pind (hoone)",IFERROR(SUMIFS($E:$E,$G:$G,"Ainukasutuses pind",$C:$C,"Üüritav pind",$H:$H,L$3)/SUMIFS($E:$E,$G:$G,"Ainukasutuses pind",$C:$C,"Üüritav pind"),0),""))),"")</f>
        <v/>
      </c>
      <c r="M638" s="72" t="str">
        <f>IFERROR(IF($G638="Erikasutuses pind (muu)",Eksplikatsioon!R638/SUM(Eksplikatsioon!$O638:'Eksplikatsioon'!$AG638),IF($G638="Erikasutuses pind (korrus)",IFERROR(SUMIFS($E:$E,$G:$G,"Ainukasutuses pind",$C:$C,"Üüritav pind",$H:$H,M$3,$A:$A,$A638)/SUMIFS($E:$E,$G:$G,"Ainukasutuses pind",$C:$C,"Üüritav pind",$A:$A,$A638),0),IF($G638="Erikasutuses pind (hoone)",IFERROR(SUMIFS($E:$E,$G:$G,"Ainukasutuses pind",$C:$C,"Üüritav pind",$H:$H,M$3)/SUMIFS($E:$E,$G:$G,"Ainukasutuses pind",$C:$C,"Üüritav pind"),0),""))),"")</f>
        <v/>
      </c>
      <c r="N638" s="72" t="str">
        <f>IFERROR(IF($G638="Erikasutuses pind (muu)",Eksplikatsioon!S638/SUM(Eksplikatsioon!$O638:'Eksplikatsioon'!$AG638),IF($G638="Erikasutuses pind (korrus)",IFERROR(SUMIFS($E:$E,$G:$G,"Ainukasutuses pind",$C:$C,"Üüritav pind",$H:$H,N$3,$A:$A,$A638)/SUMIFS($E:$E,$G:$G,"Ainukasutuses pind",$C:$C,"Üüritav pind",$A:$A,$A638),0),IF($G638="Erikasutuses pind (hoone)",IFERROR(SUMIFS($E:$E,$G:$G,"Ainukasutuses pind",$C:$C,"Üüritav pind",$H:$H,N$3)/SUMIFS($E:$E,$G:$G,"Ainukasutuses pind",$C:$C,"Üüritav pind"),0),""))),"")</f>
        <v/>
      </c>
      <c r="O638" s="72" t="str">
        <f>IFERROR(IF($G638="Erikasutuses pind (muu)",Eksplikatsioon!T638/SUM(Eksplikatsioon!$O638:'Eksplikatsioon'!$AG638),IF($G638="Erikasutuses pind (korrus)",IFERROR(SUMIFS($E:$E,$G:$G,"Ainukasutuses pind",$C:$C,"Üüritav pind",$H:$H,O$3,$A:$A,$A638)/SUMIFS($E:$E,$G:$G,"Ainukasutuses pind",$C:$C,"Üüritav pind",$A:$A,$A638),0),IF($G638="Erikasutuses pind (hoone)",IFERROR(SUMIFS($E:$E,$G:$G,"Ainukasutuses pind",$C:$C,"Üüritav pind",$H:$H,O$3)/SUMIFS($E:$E,$G:$G,"Ainukasutuses pind",$C:$C,"Üüritav pind"),0),""))),"")</f>
        <v/>
      </c>
      <c r="P638" s="72" t="str">
        <f>IFERROR(IF($G638="Erikasutuses pind (muu)",Eksplikatsioon!U638/SUM(Eksplikatsioon!$O638:'Eksplikatsioon'!$AG638),IF($G638="Erikasutuses pind (korrus)",IFERROR(SUMIFS($E:$E,$G:$G,"Ainukasutuses pind",$C:$C,"Üüritav pind",$H:$H,P$3,$A:$A,$A638)/SUMIFS($E:$E,$G:$G,"Ainukasutuses pind",$C:$C,"Üüritav pind",$A:$A,$A638),0),IF($G638="Erikasutuses pind (hoone)",IFERROR(SUMIFS($E:$E,$G:$G,"Ainukasutuses pind",$C:$C,"Üüritav pind",$H:$H,P$3)/SUMIFS($E:$E,$G:$G,"Ainukasutuses pind",$C:$C,"Üüritav pind"),0),""))),"")</f>
        <v/>
      </c>
      <c r="Q638" s="72" t="str">
        <f>IFERROR(IF($G638="Erikasutuses pind (muu)",Eksplikatsioon!V638/SUM(Eksplikatsioon!$O638:'Eksplikatsioon'!$AG638),IF($G638="Erikasutuses pind (korrus)",IFERROR(SUMIFS($E:$E,$G:$G,"Ainukasutuses pind",$C:$C,"Üüritav pind",$H:$H,Q$3,$A:$A,$A638)/SUMIFS($E:$E,$G:$G,"Ainukasutuses pind",$C:$C,"Üüritav pind",$A:$A,$A638),0),IF($G638="Erikasutuses pind (hoone)",IFERROR(SUMIFS($E:$E,$G:$G,"Ainukasutuses pind",$C:$C,"Üüritav pind",$H:$H,Q$3)/SUMIFS($E:$E,$G:$G,"Ainukasutuses pind",$C:$C,"Üüritav pind"),0),""))),"")</f>
        <v/>
      </c>
      <c r="R638" s="72" t="str">
        <f>IFERROR(IF($G638="Erikasutuses pind (muu)",Eksplikatsioon!W638/SUM(Eksplikatsioon!$O638:'Eksplikatsioon'!$AG638),IF($G638="Erikasutuses pind (korrus)",IFERROR(SUMIFS($E:$E,$G:$G,"Ainukasutuses pind",$C:$C,"Üüritav pind",$H:$H,R$3,$A:$A,$A638)/SUMIFS($E:$E,$G:$G,"Ainukasutuses pind",$C:$C,"Üüritav pind",$A:$A,$A638),0),IF($G638="Erikasutuses pind (hoone)",IFERROR(SUMIFS($E:$E,$G:$G,"Ainukasutuses pind",$C:$C,"Üüritav pind",$H:$H,R$3)/SUMIFS($E:$E,$G:$G,"Ainukasutuses pind",$C:$C,"Üüritav pind"),0),""))),"")</f>
        <v/>
      </c>
      <c r="S638" s="72" t="str">
        <f>IFERROR(IF($G638="Erikasutuses pind (muu)",Eksplikatsioon!X638/SUM(Eksplikatsioon!$O638:'Eksplikatsioon'!$AG638),IF($G638="Erikasutuses pind (korrus)",IFERROR(SUMIFS($E:$E,$G:$G,"Ainukasutuses pind",$C:$C,"Üüritav pind",$H:$H,S$3,$A:$A,$A638)/SUMIFS($E:$E,$G:$G,"Ainukasutuses pind",$C:$C,"Üüritav pind",$A:$A,$A638),0),IF($G638="Erikasutuses pind (hoone)",IFERROR(SUMIFS($E:$E,$G:$G,"Ainukasutuses pind",$C:$C,"Üüritav pind",$H:$H,S$3)/SUMIFS($E:$E,$G:$G,"Ainukasutuses pind",$C:$C,"Üüritav pind"),0),""))),"")</f>
        <v/>
      </c>
      <c r="T638" s="72" t="str">
        <f>IFERROR(IF($G638="Erikasutuses pind (muu)",Eksplikatsioon!Y638/SUM(Eksplikatsioon!$O638:'Eksplikatsioon'!$AG638),IF($G638="Erikasutuses pind (korrus)",IFERROR(SUMIFS($E:$E,$G:$G,"Ainukasutuses pind",$C:$C,"Üüritav pind",$H:$H,T$3,$A:$A,$A638)/SUMIFS($E:$E,$G:$G,"Ainukasutuses pind",$C:$C,"Üüritav pind",$A:$A,$A638),0),IF($G638="Erikasutuses pind (hoone)",IFERROR(SUMIFS($E:$E,$G:$G,"Ainukasutuses pind",$C:$C,"Üüritav pind",$H:$H,T$3)/SUMIFS($E:$E,$G:$G,"Ainukasutuses pind",$C:$C,"Üüritav pind"),0),""))),"")</f>
        <v/>
      </c>
      <c r="U638" s="72" t="str">
        <f>IFERROR(IF($G638="Erikasutuses pind (muu)",Eksplikatsioon!Z638/SUM(Eksplikatsioon!$O638:'Eksplikatsioon'!$AG638),IF($G638="Erikasutuses pind (korrus)",IFERROR(SUMIFS($E:$E,$G:$G,"Ainukasutuses pind",$C:$C,"Üüritav pind",$H:$H,U$3,$A:$A,$A638)/SUMIFS($E:$E,$G:$G,"Ainukasutuses pind",$C:$C,"Üüritav pind",$A:$A,$A638),0),IF($G638="Erikasutuses pind (hoone)",IFERROR(SUMIFS($E:$E,$G:$G,"Ainukasutuses pind",$C:$C,"Üüritav pind",$H:$H,U$3)/SUMIFS($E:$E,$G:$G,"Ainukasutuses pind",$C:$C,"Üüritav pind"),0),""))),"")</f>
        <v/>
      </c>
      <c r="V638" s="72" t="str">
        <f>IFERROR(IF($G638="Erikasutuses pind (muu)",Eksplikatsioon!AA638/SUM(Eksplikatsioon!$O638:'Eksplikatsioon'!$AG638),IF($G638="Erikasutuses pind (korrus)",IFERROR(SUMIFS($E:$E,$G:$G,"Ainukasutuses pind",$C:$C,"Üüritav pind",$H:$H,V$3,$A:$A,$A638)/SUMIFS($E:$E,$G:$G,"Ainukasutuses pind",$C:$C,"Üüritav pind",$A:$A,$A638),0),IF($G638="Erikasutuses pind (hoone)",IFERROR(SUMIFS($E:$E,$G:$G,"Ainukasutuses pind",$C:$C,"Üüritav pind",$H:$H,V$3)/SUMIFS($E:$E,$G:$G,"Ainukasutuses pind",$C:$C,"Üüritav pind"),0),""))),"")</f>
        <v/>
      </c>
      <c r="W638" s="72" t="str">
        <f>IFERROR(IF($G638="Erikasutuses pind (muu)",Eksplikatsioon!AB638/SUM(Eksplikatsioon!$O638:'Eksplikatsioon'!$AG638),IF($G638="Erikasutuses pind (korrus)",IFERROR(SUMIFS($E:$E,$G:$G,"Ainukasutuses pind",$C:$C,"Üüritav pind",$H:$H,W$3,$A:$A,$A638)/SUMIFS($E:$E,$G:$G,"Ainukasutuses pind",$C:$C,"Üüritav pind",$A:$A,$A638),0),IF($G638="Erikasutuses pind (hoone)",IFERROR(SUMIFS($E:$E,$G:$G,"Ainukasutuses pind",$C:$C,"Üüritav pind",$H:$H,W$3)/SUMIFS($E:$E,$G:$G,"Ainukasutuses pind",$C:$C,"Üüritav pind"),0),""))),"")</f>
        <v/>
      </c>
      <c r="X638" s="72" t="str">
        <f>IFERROR(IF($G638="Erikasutuses pind (muu)",Eksplikatsioon!AC638/SUM(Eksplikatsioon!$O638:'Eksplikatsioon'!$AG638),IF($G638="Erikasutuses pind (korrus)",IFERROR(SUMIFS($E:$E,$G:$G,"Ainukasutuses pind",$C:$C,"Üüritav pind",$H:$H,X$3,$A:$A,$A638)/SUMIFS($E:$E,$G:$G,"Ainukasutuses pind",$C:$C,"Üüritav pind",$A:$A,$A638),0),IF($G638="Erikasutuses pind (hoone)",IFERROR(SUMIFS($E:$E,$G:$G,"Ainukasutuses pind",$C:$C,"Üüritav pind",$H:$H,X$3)/SUMIFS($E:$E,$G:$G,"Ainukasutuses pind",$C:$C,"Üüritav pind"),0),""))),"")</f>
        <v/>
      </c>
      <c r="Y638" s="72" t="str">
        <f>IFERROR(IF($G638="Erikasutuses pind (muu)",Eksplikatsioon!AD638/SUM(Eksplikatsioon!$O638:'Eksplikatsioon'!$AG638),IF($G638="Erikasutuses pind (korrus)",IFERROR(SUMIFS($E:$E,$G:$G,"Ainukasutuses pind",$C:$C,"Üüritav pind",$H:$H,Y$3,$A:$A,$A638)/SUMIFS($E:$E,$G:$G,"Ainukasutuses pind",$C:$C,"Üüritav pind",$A:$A,$A638),0),IF($G638="Erikasutuses pind (hoone)",IFERROR(SUMIFS($E:$E,$G:$G,"Ainukasutuses pind",$C:$C,"Üüritav pind",$H:$H,Y$3)/SUMIFS($E:$E,$G:$G,"Ainukasutuses pind",$C:$C,"Üüritav pind"),0),""))),"")</f>
        <v/>
      </c>
      <c r="Z638" s="72" t="str">
        <f>IFERROR(IF($G638="Erikasutuses pind (muu)",Eksplikatsioon!AE638/SUM(Eksplikatsioon!$O638:'Eksplikatsioon'!$AG638),IF($G638="Erikasutuses pind (korrus)",IFERROR(SUMIFS($E:$E,$G:$G,"Ainukasutuses pind",$C:$C,"Üüritav pind",$H:$H,Z$3,$A:$A,$A638)/SUMIFS($E:$E,$G:$G,"Ainukasutuses pind",$C:$C,"Üüritav pind",$A:$A,$A638),0),IF($G638="Erikasutuses pind (hoone)",IFERROR(SUMIFS($E:$E,$G:$G,"Ainukasutuses pind",$C:$C,"Üüritav pind",$H:$H,Z$3)/SUMIFS($E:$E,$G:$G,"Ainukasutuses pind",$C:$C,"Üüritav pind"),0),""))),"")</f>
        <v/>
      </c>
      <c r="AA638" s="72" t="str">
        <f>IFERROR(IF($G638="Erikasutuses pind (muu)",Eksplikatsioon!AF638/SUM(Eksplikatsioon!$O638:'Eksplikatsioon'!$AG638),IF($G638="Erikasutuses pind (korrus)",IFERROR(SUMIFS($E:$E,$G:$G,"Ainukasutuses pind",$C:$C,"Üüritav pind",$H:$H,AA$3,$A:$A,$A638)/SUMIFS($E:$E,$G:$G,"Ainukasutuses pind",$C:$C,"Üüritav pind",$A:$A,$A638),0),IF($G638="Erikasutuses pind (hoone)",IFERROR(SUMIFS($E:$E,$G:$G,"Ainukasutuses pind",$C:$C,"Üüritav pind",$H:$H,AA$3)/SUMIFS($E:$E,$G:$G,"Ainukasutuses pind",$C:$C,"Üüritav pind"),0),""))),"")</f>
        <v/>
      </c>
      <c r="AB638" s="72" t="str">
        <f>IFERROR(IF($G638="Erikasutuses pind (muu)",Eksplikatsioon!AG638/SUM(Eksplikatsioon!$O638:'Eksplikatsioon'!$AG638),IF($G638="Erikasutuses pind (korrus)",IFERROR(SUMIFS($E:$E,$G:$G,"Ainukasutuses pind",$C:$C,"Üüritav pind",$H:$H,AB$3,$A:$A,$A638)/SUMIFS($E:$E,$G:$G,"Ainukasutuses pind",$C:$C,"Üüritav pind",$A:$A,$A638),0),IF($G638="Erikasutuses pind (hoone)",IFERROR(SUMIFS($E:$E,$G:$G,"Ainukasutuses pind",$C:$C,"Üüritav pind",$H:$H,AB$3)/SUMIFS($E:$E,$G:$G,"Ainukasutuses pind",$C:$C,"Üüritav pind"),0),""))),"")</f>
        <v/>
      </c>
      <c r="AC638" s="72" t="str">
        <f>IFERROR(IF($G638="Erikasutuses pind (muu)",$E638*J638,IFERROR($E638*J638/SUM($J638:$AB638)*(Eksplikatsioon!O638)/SUMPRODUCT($J638:$AB638,Eksplikatsioon!$O638:$AG638),"")),"")</f>
        <v/>
      </c>
      <c r="AD638" s="72" t="str">
        <f>IFERROR(IF($G638="Erikasutuses pind (muu)",$E638*K638,IFERROR($E638*K638/SUM($J638:$AB638)*(Eksplikatsioon!P638)/SUMPRODUCT($J638:$AB638,Eksplikatsioon!$O638:$AG638),"")),"")</f>
        <v/>
      </c>
      <c r="AE638" s="72" t="str">
        <f>IFERROR(IF($G638="Erikasutuses pind (muu)",$E638*L638,IFERROR($E638*L638/SUM($J638:$AB638)*(Eksplikatsioon!Q638)/SUMPRODUCT($J638:$AB638,Eksplikatsioon!$O638:$AG638),"")),"")</f>
        <v/>
      </c>
      <c r="AF638" s="72" t="str">
        <f>IFERROR(IF($G638="Erikasutuses pind (muu)",$E638*M638,IFERROR($E638*M638/SUM($J638:$AB638)*(Eksplikatsioon!R638)/SUMPRODUCT($J638:$AB638,Eksplikatsioon!$O638:$AG638),"")),"")</f>
        <v/>
      </c>
      <c r="AG638" s="72" t="str">
        <f>IFERROR(IF($G638="Erikasutuses pind (muu)",$E638*N638,IFERROR($E638*N638/SUM($J638:$AB638)*(Eksplikatsioon!S638)/SUMPRODUCT($J638:$AB638,Eksplikatsioon!$O638:$AG638),"")),"")</f>
        <v/>
      </c>
      <c r="AH638" s="72" t="str">
        <f>IFERROR(IF($G638="Erikasutuses pind (muu)",$E638*O638,IFERROR($E638*O638/SUM($J638:$AB638)*(Eksplikatsioon!T638)/SUMPRODUCT($J638:$AB638,Eksplikatsioon!$O638:$AG638),"")),"")</f>
        <v/>
      </c>
      <c r="AI638" s="72" t="str">
        <f>IFERROR(IF($G638="Erikasutuses pind (muu)",$E638*P638,IFERROR($E638*P638/SUM($J638:$AB638)*(Eksplikatsioon!U638)/SUMPRODUCT($J638:$AB638,Eksplikatsioon!$O638:$AG638),"")),"")</f>
        <v/>
      </c>
      <c r="AJ638" s="72" t="str">
        <f>IFERROR(IF($G638="Erikasutuses pind (muu)",$E638*Q638,IFERROR($E638*Q638/SUM($J638:$AB638)*(Eksplikatsioon!V638)/SUMPRODUCT($J638:$AB638,Eksplikatsioon!$O638:$AG638),"")),"")</f>
        <v/>
      </c>
      <c r="AK638" s="72" t="str">
        <f>IFERROR(IF($G638="Erikasutuses pind (muu)",$E638*R638,IFERROR($E638*R638/SUM($J638:$AB638)*(Eksplikatsioon!W638)/SUMPRODUCT($J638:$AB638,Eksplikatsioon!$O638:$AG638),"")),"")</f>
        <v/>
      </c>
      <c r="AL638" s="72" t="str">
        <f>IFERROR(IF($G638="Erikasutuses pind (muu)",$E638*S638,IFERROR($E638*S638/SUM($J638:$AB638)*(Eksplikatsioon!X638)/SUMPRODUCT($J638:$AB638,Eksplikatsioon!$O638:$AG638),"")),"")</f>
        <v/>
      </c>
      <c r="AM638" s="72" t="str">
        <f>IFERROR(IF($G638="Erikasutuses pind (muu)",$E638*T638,IFERROR($E638*T638/SUM($J638:$AB638)*(Eksplikatsioon!Y638)/SUMPRODUCT($J638:$AB638,Eksplikatsioon!$O638:$AG638),"")),"")</f>
        <v/>
      </c>
      <c r="AN638" s="72" t="str">
        <f>IFERROR(IF($G638="Erikasutuses pind (muu)",$E638*U638,IFERROR($E638*U638/SUM($J638:$AB638)*(Eksplikatsioon!Z638)/SUMPRODUCT($J638:$AB638,Eksplikatsioon!$O638:$AG638),"")),"")</f>
        <v/>
      </c>
      <c r="AO638" s="72" t="str">
        <f>IFERROR(IF($G638="Erikasutuses pind (muu)",$E638*V638,IFERROR($E638*V638/SUM($J638:$AB638)*(Eksplikatsioon!AA638)/SUMPRODUCT($J638:$AB638,Eksplikatsioon!$O638:$AG638),"")),"")</f>
        <v/>
      </c>
      <c r="AP638" s="72" t="str">
        <f>IFERROR(IF($G638="Erikasutuses pind (muu)",$E638*W638,IFERROR($E638*W638/SUM($J638:$AB638)*(Eksplikatsioon!AB638)/SUMPRODUCT($J638:$AB638,Eksplikatsioon!$O638:$AG638),"")),"")</f>
        <v/>
      </c>
      <c r="AQ638" s="72" t="str">
        <f>IFERROR(IF($G638="Erikasutuses pind (muu)",$E638*X638,IFERROR($E638*X638/SUM($J638:$AB638)*(Eksplikatsioon!AC638)/SUMPRODUCT($J638:$AB638,Eksplikatsioon!$O638:$AG638),"")),"")</f>
        <v/>
      </c>
      <c r="AR638" s="72" t="str">
        <f>IFERROR(IF($G638="Erikasutuses pind (muu)",$E638*Y638,IFERROR($E638*Y638/SUM($J638:$AB638)*(Eksplikatsioon!AD638)/SUMPRODUCT($J638:$AB638,Eksplikatsioon!$O638:$AG638),"")),"")</f>
        <v/>
      </c>
      <c r="AS638" s="72" t="str">
        <f>IFERROR(IF($G638="Erikasutuses pind (muu)",$E638*Z638,IFERROR($E638*Z638/SUM($J638:$AB638)*(Eksplikatsioon!AE638)/SUMPRODUCT($J638:$AB638,Eksplikatsioon!$O638:$AG638),"")),"")</f>
        <v/>
      </c>
      <c r="AT638" s="72" t="str">
        <f>IFERROR(IF($G638="Erikasutuses pind (muu)",$E638*AA638,IFERROR($E638*AA638/SUM($J638:$AB638)*(Eksplikatsioon!AF638)/SUMPRODUCT($J638:$AB638,Eksplikatsioon!$O638:$AG638),"")),"")</f>
        <v/>
      </c>
      <c r="AU638" s="72" t="str">
        <f>IFERROR(IF($G638="Erikasutuses pind (muu)",$E638*AB638,IFERROR($E638*AB638/SUM($J638:$AB638)*(Eksplikatsioon!AG638)/SUMPRODUCT($J638:$AB638,Eksplikatsioon!$O638:$AG638),"")),"")</f>
        <v/>
      </c>
    </row>
    <row r="639" spans="1:47" x14ac:dyDescent="0.25">
      <c r="A639" s="71" t="str">
        <f>IF(Eksplikatsioon!A639=0,"",Eksplikatsioon!A639)</f>
        <v/>
      </c>
      <c r="B639" s="71" t="str">
        <f>IF(Eksplikatsioon!B639=0,"",Eksplikatsioon!B639)</f>
        <v/>
      </c>
      <c r="C639" s="71" t="str">
        <f>IF(Eksplikatsioon!C639=0,"",Eksplikatsioon!C639)</f>
        <v/>
      </c>
      <c r="D639" s="71" t="str">
        <f>IF(Eksplikatsioon!D639=0,"",Eksplikatsioon!D639)</f>
        <v/>
      </c>
      <c r="E639" s="71" t="str">
        <f>IF(Eksplikatsioon!F639=0,"",Eksplikatsioon!F639)</f>
        <v/>
      </c>
      <c r="F639" s="71" t="str">
        <f>IF(Eksplikatsioon!H639=0,"",Eksplikatsioon!H639)</f>
        <v/>
      </c>
      <c r="G639" s="71" t="str">
        <f>IF(Eksplikatsioon!J639=0,"",Eksplikatsioon!J639)</f>
        <v/>
      </c>
      <c r="H639" s="71" t="str">
        <f>IF(Eksplikatsioon!K639=0,"",Eksplikatsioon!K639)</f>
        <v/>
      </c>
      <c r="I639" s="71" t="str">
        <f>IF(Eksplikatsioon!L639=0,"",Eksplikatsioon!L639)</f>
        <v/>
      </c>
      <c r="J639" s="72" t="str">
        <f>IFERROR(IF($G639="Erikasutuses pind (muu)",Eksplikatsioon!O639/SUM(Eksplikatsioon!$O639:'Eksplikatsioon'!$AG639),IF($G639="Erikasutuses pind (korrus)",IFERROR(SUMIFS($E:$E,$G:$G,"Ainukasutuses pind",$C:$C,"Üüritav pind",$H:$H,J$3,$A:$A,$A639)/SUMIFS($E:$E,$G:$G,"Ainukasutuses pind",$C:$C,"Üüritav pind",$A:$A,$A639),0),IF($G639="Erikasutuses pind (hoone)",IFERROR(SUMIFS($E:$E,$G:$G,"Ainukasutuses pind",$C:$C,"Üüritav pind",$H:$H,J$3)/SUMIFS($E:$E,$G:$G,"Ainukasutuses pind",$C:$C,"Üüritav pind"),0),""))),"")</f>
        <v/>
      </c>
      <c r="K639" s="72" t="str">
        <f>IFERROR(IF($G639="Erikasutuses pind (muu)",Eksplikatsioon!P639/SUM(Eksplikatsioon!$O639:'Eksplikatsioon'!$AG639),IF($G639="Erikasutuses pind (korrus)",IFERROR(SUMIFS($E:$E,$G:$G,"Ainukasutuses pind",$C:$C,"Üüritav pind",$H:$H,K$3,$A:$A,$A639)/SUMIFS($E:$E,$G:$G,"Ainukasutuses pind",$C:$C,"Üüritav pind",$A:$A,$A639),0),IF($G639="Erikasutuses pind (hoone)",IFERROR(SUMIFS($E:$E,$G:$G,"Ainukasutuses pind",$C:$C,"Üüritav pind",$H:$H,K$3)/SUMIFS($E:$E,$G:$G,"Ainukasutuses pind",$C:$C,"Üüritav pind"),0),""))),"")</f>
        <v/>
      </c>
      <c r="L639" s="72" t="str">
        <f>IFERROR(IF($G639="Erikasutuses pind (muu)",Eksplikatsioon!Q639/SUM(Eksplikatsioon!$O639:'Eksplikatsioon'!$AG639),IF($G639="Erikasutuses pind (korrus)",IFERROR(SUMIFS($E:$E,$G:$G,"Ainukasutuses pind",$C:$C,"Üüritav pind",$H:$H,L$3,$A:$A,$A639)/SUMIFS($E:$E,$G:$G,"Ainukasutuses pind",$C:$C,"Üüritav pind",$A:$A,$A639),0),IF($G639="Erikasutuses pind (hoone)",IFERROR(SUMIFS($E:$E,$G:$G,"Ainukasutuses pind",$C:$C,"Üüritav pind",$H:$H,L$3)/SUMIFS($E:$E,$G:$G,"Ainukasutuses pind",$C:$C,"Üüritav pind"),0),""))),"")</f>
        <v/>
      </c>
      <c r="M639" s="72" t="str">
        <f>IFERROR(IF($G639="Erikasutuses pind (muu)",Eksplikatsioon!R639/SUM(Eksplikatsioon!$O639:'Eksplikatsioon'!$AG639),IF($G639="Erikasutuses pind (korrus)",IFERROR(SUMIFS($E:$E,$G:$G,"Ainukasutuses pind",$C:$C,"Üüritav pind",$H:$H,M$3,$A:$A,$A639)/SUMIFS($E:$E,$G:$G,"Ainukasutuses pind",$C:$C,"Üüritav pind",$A:$A,$A639),0),IF($G639="Erikasutuses pind (hoone)",IFERROR(SUMIFS($E:$E,$G:$G,"Ainukasutuses pind",$C:$C,"Üüritav pind",$H:$H,M$3)/SUMIFS($E:$E,$G:$G,"Ainukasutuses pind",$C:$C,"Üüritav pind"),0),""))),"")</f>
        <v/>
      </c>
      <c r="N639" s="72" t="str">
        <f>IFERROR(IF($G639="Erikasutuses pind (muu)",Eksplikatsioon!S639/SUM(Eksplikatsioon!$O639:'Eksplikatsioon'!$AG639),IF($G639="Erikasutuses pind (korrus)",IFERROR(SUMIFS($E:$E,$G:$G,"Ainukasutuses pind",$C:$C,"Üüritav pind",$H:$H,N$3,$A:$A,$A639)/SUMIFS($E:$E,$G:$G,"Ainukasutuses pind",$C:$C,"Üüritav pind",$A:$A,$A639),0),IF($G639="Erikasutuses pind (hoone)",IFERROR(SUMIFS($E:$E,$G:$G,"Ainukasutuses pind",$C:$C,"Üüritav pind",$H:$H,N$3)/SUMIFS($E:$E,$G:$G,"Ainukasutuses pind",$C:$C,"Üüritav pind"),0),""))),"")</f>
        <v/>
      </c>
      <c r="O639" s="72" t="str">
        <f>IFERROR(IF($G639="Erikasutuses pind (muu)",Eksplikatsioon!T639/SUM(Eksplikatsioon!$O639:'Eksplikatsioon'!$AG639),IF($G639="Erikasutuses pind (korrus)",IFERROR(SUMIFS($E:$E,$G:$G,"Ainukasutuses pind",$C:$C,"Üüritav pind",$H:$H,O$3,$A:$A,$A639)/SUMIFS($E:$E,$G:$G,"Ainukasutuses pind",$C:$C,"Üüritav pind",$A:$A,$A639),0),IF($G639="Erikasutuses pind (hoone)",IFERROR(SUMIFS($E:$E,$G:$G,"Ainukasutuses pind",$C:$C,"Üüritav pind",$H:$H,O$3)/SUMIFS($E:$E,$G:$G,"Ainukasutuses pind",$C:$C,"Üüritav pind"),0),""))),"")</f>
        <v/>
      </c>
      <c r="P639" s="72" t="str">
        <f>IFERROR(IF($G639="Erikasutuses pind (muu)",Eksplikatsioon!U639/SUM(Eksplikatsioon!$O639:'Eksplikatsioon'!$AG639),IF($G639="Erikasutuses pind (korrus)",IFERROR(SUMIFS($E:$E,$G:$G,"Ainukasutuses pind",$C:$C,"Üüritav pind",$H:$H,P$3,$A:$A,$A639)/SUMIFS($E:$E,$G:$G,"Ainukasutuses pind",$C:$C,"Üüritav pind",$A:$A,$A639),0),IF($G639="Erikasutuses pind (hoone)",IFERROR(SUMIFS($E:$E,$G:$G,"Ainukasutuses pind",$C:$C,"Üüritav pind",$H:$H,P$3)/SUMIFS($E:$E,$G:$G,"Ainukasutuses pind",$C:$C,"Üüritav pind"),0),""))),"")</f>
        <v/>
      </c>
      <c r="Q639" s="72" t="str">
        <f>IFERROR(IF($G639="Erikasutuses pind (muu)",Eksplikatsioon!V639/SUM(Eksplikatsioon!$O639:'Eksplikatsioon'!$AG639),IF($G639="Erikasutuses pind (korrus)",IFERROR(SUMIFS($E:$E,$G:$G,"Ainukasutuses pind",$C:$C,"Üüritav pind",$H:$H,Q$3,$A:$A,$A639)/SUMIFS($E:$E,$G:$G,"Ainukasutuses pind",$C:$C,"Üüritav pind",$A:$A,$A639),0),IF($G639="Erikasutuses pind (hoone)",IFERROR(SUMIFS($E:$E,$G:$G,"Ainukasutuses pind",$C:$C,"Üüritav pind",$H:$H,Q$3)/SUMIFS($E:$E,$G:$G,"Ainukasutuses pind",$C:$C,"Üüritav pind"),0),""))),"")</f>
        <v/>
      </c>
      <c r="R639" s="72" t="str">
        <f>IFERROR(IF($G639="Erikasutuses pind (muu)",Eksplikatsioon!W639/SUM(Eksplikatsioon!$O639:'Eksplikatsioon'!$AG639),IF($G639="Erikasutuses pind (korrus)",IFERROR(SUMIFS($E:$E,$G:$G,"Ainukasutuses pind",$C:$C,"Üüritav pind",$H:$H,R$3,$A:$A,$A639)/SUMIFS($E:$E,$G:$G,"Ainukasutuses pind",$C:$C,"Üüritav pind",$A:$A,$A639),0),IF($G639="Erikasutuses pind (hoone)",IFERROR(SUMIFS($E:$E,$G:$G,"Ainukasutuses pind",$C:$C,"Üüritav pind",$H:$H,R$3)/SUMIFS($E:$E,$G:$G,"Ainukasutuses pind",$C:$C,"Üüritav pind"),0),""))),"")</f>
        <v/>
      </c>
      <c r="S639" s="72" t="str">
        <f>IFERROR(IF($G639="Erikasutuses pind (muu)",Eksplikatsioon!X639/SUM(Eksplikatsioon!$O639:'Eksplikatsioon'!$AG639),IF($G639="Erikasutuses pind (korrus)",IFERROR(SUMIFS($E:$E,$G:$G,"Ainukasutuses pind",$C:$C,"Üüritav pind",$H:$H,S$3,$A:$A,$A639)/SUMIFS($E:$E,$G:$G,"Ainukasutuses pind",$C:$C,"Üüritav pind",$A:$A,$A639),0),IF($G639="Erikasutuses pind (hoone)",IFERROR(SUMIFS($E:$E,$G:$G,"Ainukasutuses pind",$C:$C,"Üüritav pind",$H:$H,S$3)/SUMIFS($E:$E,$G:$G,"Ainukasutuses pind",$C:$C,"Üüritav pind"),0),""))),"")</f>
        <v/>
      </c>
      <c r="T639" s="72" t="str">
        <f>IFERROR(IF($G639="Erikasutuses pind (muu)",Eksplikatsioon!Y639/SUM(Eksplikatsioon!$O639:'Eksplikatsioon'!$AG639),IF($G639="Erikasutuses pind (korrus)",IFERROR(SUMIFS($E:$E,$G:$G,"Ainukasutuses pind",$C:$C,"Üüritav pind",$H:$H,T$3,$A:$A,$A639)/SUMIFS($E:$E,$G:$G,"Ainukasutuses pind",$C:$C,"Üüritav pind",$A:$A,$A639),0),IF($G639="Erikasutuses pind (hoone)",IFERROR(SUMIFS($E:$E,$G:$G,"Ainukasutuses pind",$C:$C,"Üüritav pind",$H:$H,T$3)/SUMIFS($E:$E,$G:$G,"Ainukasutuses pind",$C:$C,"Üüritav pind"),0),""))),"")</f>
        <v/>
      </c>
      <c r="U639" s="72" t="str">
        <f>IFERROR(IF($G639="Erikasutuses pind (muu)",Eksplikatsioon!Z639/SUM(Eksplikatsioon!$O639:'Eksplikatsioon'!$AG639),IF($G639="Erikasutuses pind (korrus)",IFERROR(SUMIFS($E:$E,$G:$G,"Ainukasutuses pind",$C:$C,"Üüritav pind",$H:$H,U$3,$A:$A,$A639)/SUMIFS($E:$E,$G:$G,"Ainukasutuses pind",$C:$C,"Üüritav pind",$A:$A,$A639),0),IF($G639="Erikasutuses pind (hoone)",IFERROR(SUMIFS($E:$E,$G:$G,"Ainukasutuses pind",$C:$C,"Üüritav pind",$H:$H,U$3)/SUMIFS($E:$E,$G:$G,"Ainukasutuses pind",$C:$C,"Üüritav pind"),0),""))),"")</f>
        <v/>
      </c>
      <c r="V639" s="72" t="str">
        <f>IFERROR(IF($G639="Erikasutuses pind (muu)",Eksplikatsioon!AA639/SUM(Eksplikatsioon!$O639:'Eksplikatsioon'!$AG639),IF($G639="Erikasutuses pind (korrus)",IFERROR(SUMIFS($E:$E,$G:$G,"Ainukasutuses pind",$C:$C,"Üüritav pind",$H:$H,V$3,$A:$A,$A639)/SUMIFS($E:$E,$G:$G,"Ainukasutuses pind",$C:$C,"Üüritav pind",$A:$A,$A639),0),IF($G639="Erikasutuses pind (hoone)",IFERROR(SUMIFS($E:$E,$G:$G,"Ainukasutuses pind",$C:$C,"Üüritav pind",$H:$H,V$3)/SUMIFS($E:$E,$G:$G,"Ainukasutuses pind",$C:$C,"Üüritav pind"),0),""))),"")</f>
        <v/>
      </c>
      <c r="W639" s="72" t="str">
        <f>IFERROR(IF($G639="Erikasutuses pind (muu)",Eksplikatsioon!AB639/SUM(Eksplikatsioon!$O639:'Eksplikatsioon'!$AG639),IF($G639="Erikasutuses pind (korrus)",IFERROR(SUMIFS($E:$E,$G:$G,"Ainukasutuses pind",$C:$C,"Üüritav pind",$H:$H,W$3,$A:$A,$A639)/SUMIFS($E:$E,$G:$G,"Ainukasutuses pind",$C:$C,"Üüritav pind",$A:$A,$A639),0),IF($G639="Erikasutuses pind (hoone)",IFERROR(SUMIFS($E:$E,$G:$G,"Ainukasutuses pind",$C:$C,"Üüritav pind",$H:$H,W$3)/SUMIFS($E:$E,$G:$G,"Ainukasutuses pind",$C:$C,"Üüritav pind"),0),""))),"")</f>
        <v/>
      </c>
      <c r="X639" s="72" t="str">
        <f>IFERROR(IF($G639="Erikasutuses pind (muu)",Eksplikatsioon!AC639/SUM(Eksplikatsioon!$O639:'Eksplikatsioon'!$AG639),IF($G639="Erikasutuses pind (korrus)",IFERROR(SUMIFS($E:$E,$G:$G,"Ainukasutuses pind",$C:$C,"Üüritav pind",$H:$H,X$3,$A:$A,$A639)/SUMIFS($E:$E,$G:$G,"Ainukasutuses pind",$C:$C,"Üüritav pind",$A:$A,$A639),0),IF($G639="Erikasutuses pind (hoone)",IFERROR(SUMIFS($E:$E,$G:$G,"Ainukasutuses pind",$C:$C,"Üüritav pind",$H:$H,X$3)/SUMIFS($E:$E,$G:$G,"Ainukasutuses pind",$C:$C,"Üüritav pind"),0),""))),"")</f>
        <v/>
      </c>
      <c r="Y639" s="72" t="str">
        <f>IFERROR(IF($G639="Erikasutuses pind (muu)",Eksplikatsioon!AD639/SUM(Eksplikatsioon!$O639:'Eksplikatsioon'!$AG639),IF($G639="Erikasutuses pind (korrus)",IFERROR(SUMIFS($E:$E,$G:$G,"Ainukasutuses pind",$C:$C,"Üüritav pind",$H:$H,Y$3,$A:$A,$A639)/SUMIFS($E:$E,$G:$G,"Ainukasutuses pind",$C:$C,"Üüritav pind",$A:$A,$A639),0),IF($G639="Erikasutuses pind (hoone)",IFERROR(SUMIFS($E:$E,$G:$G,"Ainukasutuses pind",$C:$C,"Üüritav pind",$H:$H,Y$3)/SUMIFS($E:$E,$G:$G,"Ainukasutuses pind",$C:$C,"Üüritav pind"),0),""))),"")</f>
        <v/>
      </c>
      <c r="Z639" s="72" t="str">
        <f>IFERROR(IF($G639="Erikasutuses pind (muu)",Eksplikatsioon!AE639/SUM(Eksplikatsioon!$O639:'Eksplikatsioon'!$AG639),IF($G639="Erikasutuses pind (korrus)",IFERROR(SUMIFS($E:$E,$G:$G,"Ainukasutuses pind",$C:$C,"Üüritav pind",$H:$H,Z$3,$A:$A,$A639)/SUMIFS($E:$E,$G:$G,"Ainukasutuses pind",$C:$C,"Üüritav pind",$A:$A,$A639),0),IF($G639="Erikasutuses pind (hoone)",IFERROR(SUMIFS($E:$E,$G:$G,"Ainukasutuses pind",$C:$C,"Üüritav pind",$H:$H,Z$3)/SUMIFS($E:$E,$G:$G,"Ainukasutuses pind",$C:$C,"Üüritav pind"),0),""))),"")</f>
        <v/>
      </c>
      <c r="AA639" s="72" t="str">
        <f>IFERROR(IF($G639="Erikasutuses pind (muu)",Eksplikatsioon!AF639/SUM(Eksplikatsioon!$O639:'Eksplikatsioon'!$AG639),IF($G639="Erikasutuses pind (korrus)",IFERROR(SUMIFS($E:$E,$G:$G,"Ainukasutuses pind",$C:$C,"Üüritav pind",$H:$H,AA$3,$A:$A,$A639)/SUMIFS($E:$E,$G:$G,"Ainukasutuses pind",$C:$C,"Üüritav pind",$A:$A,$A639),0),IF($G639="Erikasutuses pind (hoone)",IFERROR(SUMIFS($E:$E,$G:$G,"Ainukasutuses pind",$C:$C,"Üüritav pind",$H:$H,AA$3)/SUMIFS($E:$E,$G:$G,"Ainukasutuses pind",$C:$C,"Üüritav pind"),0),""))),"")</f>
        <v/>
      </c>
      <c r="AB639" s="72" t="str">
        <f>IFERROR(IF($G639="Erikasutuses pind (muu)",Eksplikatsioon!AG639/SUM(Eksplikatsioon!$O639:'Eksplikatsioon'!$AG639),IF($G639="Erikasutuses pind (korrus)",IFERROR(SUMIFS($E:$E,$G:$G,"Ainukasutuses pind",$C:$C,"Üüritav pind",$H:$H,AB$3,$A:$A,$A639)/SUMIFS($E:$E,$G:$G,"Ainukasutuses pind",$C:$C,"Üüritav pind",$A:$A,$A639),0),IF($G639="Erikasutuses pind (hoone)",IFERROR(SUMIFS($E:$E,$G:$G,"Ainukasutuses pind",$C:$C,"Üüritav pind",$H:$H,AB$3)/SUMIFS($E:$E,$G:$G,"Ainukasutuses pind",$C:$C,"Üüritav pind"),0),""))),"")</f>
        <v/>
      </c>
      <c r="AC639" s="72" t="str">
        <f>IFERROR(IF($G639="Erikasutuses pind (muu)",$E639*J639,IFERROR($E639*J639/SUM($J639:$AB639)*(Eksplikatsioon!O639)/SUMPRODUCT($J639:$AB639,Eksplikatsioon!$O639:$AG639),"")),"")</f>
        <v/>
      </c>
      <c r="AD639" s="72" t="str">
        <f>IFERROR(IF($G639="Erikasutuses pind (muu)",$E639*K639,IFERROR($E639*K639/SUM($J639:$AB639)*(Eksplikatsioon!P639)/SUMPRODUCT($J639:$AB639,Eksplikatsioon!$O639:$AG639),"")),"")</f>
        <v/>
      </c>
      <c r="AE639" s="72" t="str">
        <f>IFERROR(IF($G639="Erikasutuses pind (muu)",$E639*L639,IFERROR($E639*L639/SUM($J639:$AB639)*(Eksplikatsioon!Q639)/SUMPRODUCT($J639:$AB639,Eksplikatsioon!$O639:$AG639),"")),"")</f>
        <v/>
      </c>
      <c r="AF639" s="72" t="str">
        <f>IFERROR(IF($G639="Erikasutuses pind (muu)",$E639*M639,IFERROR($E639*M639/SUM($J639:$AB639)*(Eksplikatsioon!R639)/SUMPRODUCT($J639:$AB639,Eksplikatsioon!$O639:$AG639),"")),"")</f>
        <v/>
      </c>
      <c r="AG639" s="72" t="str">
        <f>IFERROR(IF($G639="Erikasutuses pind (muu)",$E639*N639,IFERROR($E639*N639/SUM($J639:$AB639)*(Eksplikatsioon!S639)/SUMPRODUCT($J639:$AB639,Eksplikatsioon!$O639:$AG639),"")),"")</f>
        <v/>
      </c>
      <c r="AH639" s="72" t="str">
        <f>IFERROR(IF($G639="Erikasutuses pind (muu)",$E639*O639,IFERROR($E639*O639/SUM($J639:$AB639)*(Eksplikatsioon!T639)/SUMPRODUCT($J639:$AB639,Eksplikatsioon!$O639:$AG639),"")),"")</f>
        <v/>
      </c>
      <c r="AI639" s="72" t="str">
        <f>IFERROR(IF($G639="Erikasutuses pind (muu)",$E639*P639,IFERROR($E639*P639/SUM($J639:$AB639)*(Eksplikatsioon!U639)/SUMPRODUCT($J639:$AB639,Eksplikatsioon!$O639:$AG639),"")),"")</f>
        <v/>
      </c>
      <c r="AJ639" s="72" t="str">
        <f>IFERROR(IF($G639="Erikasutuses pind (muu)",$E639*Q639,IFERROR($E639*Q639/SUM($J639:$AB639)*(Eksplikatsioon!V639)/SUMPRODUCT($J639:$AB639,Eksplikatsioon!$O639:$AG639),"")),"")</f>
        <v/>
      </c>
      <c r="AK639" s="72" t="str">
        <f>IFERROR(IF($G639="Erikasutuses pind (muu)",$E639*R639,IFERROR($E639*R639/SUM($J639:$AB639)*(Eksplikatsioon!W639)/SUMPRODUCT($J639:$AB639,Eksplikatsioon!$O639:$AG639),"")),"")</f>
        <v/>
      </c>
      <c r="AL639" s="72" t="str">
        <f>IFERROR(IF($G639="Erikasutuses pind (muu)",$E639*S639,IFERROR($E639*S639/SUM($J639:$AB639)*(Eksplikatsioon!X639)/SUMPRODUCT($J639:$AB639,Eksplikatsioon!$O639:$AG639),"")),"")</f>
        <v/>
      </c>
      <c r="AM639" s="72" t="str">
        <f>IFERROR(IF($G639="Erikasutuses pind (muu)",$E639*T639,IFERROR($E639*T639/SUM($J639:$AB639)*(Eksplikatsioon!Y639)/SUMPRODUCT($J639:$AB639,Eksplikatsioon!$O639:$AG639),"")),"")</f>
        <v/>
      </c>
      <c r="AN639" s="72" t="str">
        <f>IFERROR(IF($G639="Erikasutuses pind (muu)",$E639*U639,IFERROR($E639*U639/SUM($J639:$AB639)*(Eksplikatsioon!Z639)/SUMPRODUCT($J639:$AB639,Eksplikatsioon!$O639:$AG639),"")),"")</f>
        <v/>
      </c>
      <c r="AO639" s="72" t="str">
        <f>IFERROR(IF($G639="Erikasutuses pind (muu)",$E639*V639,IFERROR($E639*V639/SUM($J639:$AB639)*(Eksplikatsioon!AA639)/SUMPRODUCT($J639:$AB639,Eksplikatsioon!$O639:$AG639),"")),"")</f>
        <v/>
      </c>
      <c r="AP639" s="72" t="str">
        <f>IFERROR(IF($G639="Erikasutuses pind (muu)",$E639*W639,IFERROR($E639*W639/SUM($J639:$AB639)*(Eksplikatsioon!AB639)/SUMPRODUCT($J639:$AB639,Eksplikatsioon!$O639:$AG639),"")),"")</f>
        <v/>
      </c>
      <c r="AQ639" s="72" t="str">
        <f>IFERROR(IF($G639="Erikasutuses pind (muu)",$E639*X639,IFERROR($E639*X639/SUM($J639:$AB639)*(Eksplikatsioon!AC639)/SUMPRODUCT($J639:$AB639,Eksplikatsioon!$O639:$AG639),"")),"")</f>
        <v/>
      </c>
      <c r="AR639" s="72" t="str">
        <f>IFERROR(IF($G639="Erikasutuses pind (muu)",$E639*Y639,IFERROR($E639*Y639/SUM($J639:$AB639)*(Eksplikatsioon!AD639)/SUMPRODUCT($J639:$AB639,Eksplikatsioon!$O639:$AG639),"")),"")</f>
        <v/>
      </c>
      <c r="AS639" s="72" t="str">
        <f>IFERROR(IF($G639="Erikasutuses pind (muu)",$E639*Z639,IFERROR($E639*Z639/SUM($J639:$AB639)*(Eksplikatsioon!AE639)/SUMPRODUCT($J639:$AB639,Eksplikatsioon!$O639:$AG639),"")),"")</f>
        <v/>
      </c>
      <c r="AT639" s="72" t="str">
        <f>IFERROR(IF($G639="Erikasutuses pind (muu)",$E639*AA639,IFERROR($E639*AA639/SUM($J639:$AB639)*(Eksplikatsioon!AF639)/SUMPRODUCT($J639:$AB639,Eksplikatsioon!$O639:$AG639),"")),"")</f>
        <v/>
      </c>
      <c r="AU639" s="72" t="str">
        <f>IFERROR(IF($G639="Erikasutuses pind (muu)",$E639*AB639,IFERROR($E639*AB639/SUM($J639:$AB639)*(Eksplikatsioon!AG639)/SUMPRODUCT($J639:$AB639,Eksplikatsioon!$O639:$AG639),"")),"")</f>
        <v/>
      </c>
    </row>
    <row r="640" spans="1:47" x14ac:dyDescent="0.25">
      <c r="A640" s="71" t="str">
        <f>IF(Eksplikatsioon!A640=0,"",Eksplikatsioon!A640)</f>
        <v/>
      </c>
      <c r="B640" s="71" t="str">
        <f>IF(Eksplikatsioon!B640=0,"",Eksplikatsioon!B640)</f>
        <v/>
      </c>
      <c r="C640" s="71" t="str">
        <f>IF(Eksplikatsioon!C640=0,"",Eksplikatsioon!C640)</f>
        <v/>
      </c>
      <c r="D640" s="71" t="str">
        <f>IF(Eksplikatsioon!D640=0,"",Eksplikatsioon!D640)</f>
        <v/>
      </c>
      <c r="E640" s="71" t="str">
        <f>IF(Eksplikatsioon!F640=0,"",Eksplikatsioon!F640)</f>
        <v/>
      </c>
      <c r="F640" s="71" t="str">
        <f>IF(Eksplikatsioon!H640=0,"",Eksplikatsioon!H640)</f>
        <v/>
      </c>
      <c r="G640" s="71" t="str">
        <f>IF(Eksplikatsioon!J640=0,"",Eksplikatsioon!J640)</f>
        <v/>
      </c>
      <c r="H640" s="71" t="str">
        <f>IF(Eksplikatsioon!K640=0,"",Eksplikatsioon!K640)</f>
        <v/>
      </c>
      <c r="I640" s="71" t="str">
        <f>IF(Eksplikatsioon!L640=0,"",Eksplikatsioon!L640)</f>
        <v/>
      </c>
      <c r="J640" s="72" t="str">
        <f>IFERROR(IF($G640="Erikasutuses pind (muu)",Eksplikatsioon!O640/SUM(Eksplikatsioon!$O640:'Eksplikatsioon'!$AG640),IF($G640="Erikasutuses pind (korrus)",IFERROR(SUMIFS($E:$E,$G:$G,"Ainukasutuses pind",$C:$C,"Üüritav pind",$H:$H,J$3,$A:$A,$A640)/SUMIFS($E:$E,$G:$G,"Ainukasutuses pind",$C:$C,"Üüritav pind",$A:$A,$A640),0),IF($G640="Erikasutuses pind (hoone)",IFERROR(SUMIFS($E:$E,$G:$G,"Ainukasutuses pind",$C:$C,"Üüritav pind",$H:$H,J$3)/SUMIFS($E:$E,$G:$G,"Ainukasutuses pind",$C:$C,"Üüritav pind"),0),""))),"")</f>
        <v/>
      </c>
      <c r="K640" s="72" t="str">
        <f>IFERROR(IF($G640="Erikasutuses pind (muu)",Eksplikatsioon!P640/SUM(Eksplikatsioon!$O640:'Eksplikatsioon'!$AG640),IF($G640="Erikasutuses pind (korrus)",IFERROR(SUMIFS($E:$E,$G:$G,"Ainukasutuses pind",$C:$C,"Üüritav pind",$H:$H,K$3,$A:$A,$A640)/SUMIFS($E:$E,$G:$G,"Ainukasutuses pind",$C:$C,"Üüritav pind",$A:$A,$A640),0),IF($G640="Erikasutuses pind (hoone)",IFERROR(SUMIFS($E:$E,$G:$G,"Ainukasutuses pind",$C:$C,"Üüritav pind",$H:$H,K$3)/SUMIFS($E:$E,$G:$G,"Ainukasutuses pind",$C:$C,"Üüritav pind"),0),""))),"")</f>
        <v/>
      </c>
      <c r="L640" s="72" t="str">
        <f>IFERROR(IF($G640="Erikasutuses pind (muu)",Eksplikatsioon!Q640/SUM(Eksplikatsioon!$O640:'Eksplikatsioon'!$AG640),IF($G640="Erikasutuses pind (korrus)",IFERROR(SUMIFS($E:$E,$G:$G,"Ainukasutuses pind",$C:$C,"Üüritav pind",$H:$H,L$3,$A:$A,$A640)/SUMIFS($E:$E,$G:$G,"Ainukasutuses pind",$C:$C,"Üüritav pind",$A:$A,$A640),0),IF($G640="Erikasutuses pind (hoone)",IFERROR(SUMIFS($E:$E,$G:$G,"Ainukasutuses pind",$C:$C,"Üüritav pind",$H:$H,L$3)/SUMIFS($E:$E,$G:$G,"Ainukasutuses pind",$C:$C,"Üüritav pind"),0),""))),"")</f>
        <v/>
      </c>
      <c r="M640" s="72" t="str">
        <f>IFERROR(IF($G640="Erikasutuses pind (muu)",Eksplikatsioon!R640/SUM(Eksplikatsioon!$O640:'Eksplikatsioon'!$AG640),IF($G640="Erikasutuses pind (korrus)",IFERROR(SUMIFS($E:$E,$G:$G,"Ainukasutuses pind",$C:$C,"Üüritav pind",$H:$H,M$3,$A:$A,$A640)/SUMIFS($E:$E,$G:$G,"Ainukasutuses pind",$C:$C,"Üüritav pind",$A:$A,$A640),0),IF($G640="Erikasutuses pind (hoone)",IFERROR(SUMIFS($E:$E,$G:$G,"Ainukasutuses pind",$C:$C,"Üüritav pind",$H:$H,M$3)/SUMIFS($E:$E,$G:$G,"Ainukasutuses pind",$C:$C,"Üüritav pind"),0),""))),"")</f>
        <v/>
      </c>
      <c r="N640" s="72" t="str">
        <f>IFERROR(IF($G640="Erikasutuses pind (muu)",Eksplikatsioon!S640/SUM(Eksplikatsioon!$O640:'Eksplikatsioon'!$AG640),IF($G640="Erikasutuses pind (korrus)",IFERROR(SUMIFS($E:$E,$G:$G,"Ainukasutuses pind",$C:$C,"Üüritav pind",$H:$H,N$3,$A:$A,$A640)/SUMIFS($E:$E,$G:$G,"Ainukasutuses pind",$C:$C,"Üüritav pind",$A:$A,$A640),0),IF($G640="Erikasutuses pind (hoone)",IFERROR(SUMIFS($E:$E,$G:$G,"Ainukasutuses pind",$C:$C,"Üüritav pind",$H:$H,N$3)/SUMIFS($E:$E,$G:$G,"Ainukasutuses pind",$C:$C,"Üüritav pind"),0),""))),"")</f>
        <v/>
      </c>
      <c r="O640" s="72" t="str">
        <f>IFERROR(IF($G640="Erikasutuses pind (muu)",Eksplikatsioon!T640/SUM(Eksplikatsioon!$O640:'Eksplikatsioon'!$AG640),IF($G640="Erikasutuses pind (korrus)",IFERROR(SUMIFS($E:$E,$G:$G,"Ainukasutuses pind",$C:$C,"Üüritav pind",$H:$H,O$3,$A:$A,$A640)/SUMIFS($E:$E,$G:$G,"Ainukasutuses pind",$C:$C,"Üüritav pind",$A:$A,$A640),0),IF($G640="Erikasutuses pind (hoone)",IFERROR(SUMIFS($E:$E,$G:$G,"Ainukasutuses pind",$C:$C,"Üüritav pind",$H:$H,O$3)/SUMIFS($E:$E,$G:$G,"Ainukasutuses pind",$C:$C,"Üüritav pind"),0),""))),"")</f>
        <v/>
      </c>
      <c r="P640" s="72" t="str">
        <f>IFERROR(IF($G640="Erikasutuses pind (muu)",Eksplikatsioon!U640/SUM(Eksplikatsioon!$O640:'Eksplikatsioon'!$AG640),IF($G640="Erikasutuses pind (korrus)",IFERROR(SUMIFS($E:$E,$G:$G,"Ainukasutuses pind",$C:$C,"Üüritav pind",$H:$H,P$3,$A:$A,$A640)/SUMIFS($E:$E,$G:$G,"Ainukasutuses pind",$C:$C,"Üüritav pind",$A:$A,$A640),0),IF($G640="Erikasutuses pind (hoone)",IFERROR(SUMIFS($E:$E,$G:$G,"Ainukasutuses pind",$C:$C,"Üüritav pind",$H:$H,P$3)/SUMIFS($E:$E,$G:$G,"Ainukasutuses pind",$C:$C,"Üüritav pind"),0),""))),"")</f>
        <v/>
      </c>
      <c r="Q640" s="72" t="str">
        <f>IFERROR(IF($G640="Erikasutuses pind (muu)",Eksplikatsioon!V640/SUM(Eksplikatsioon!$O640:'Eksplikatsioon'!$AG640),IF($G640="Erikasutuses pind (korrus)",IFERROR(SUMIFS($E:$E,$G:$G,"Ainukasutuses pind",$C:$C,"Üüritav pind",$H:$H,Q$3,$A:$A,$A640)/SUMIFS($E:$E,$G:$G,"Ainukasutuses pind",$C:$C,"Üüritav pind",$A:$A,$A640),0),IF($G640="Erikasutuses pind (hoone)",IFERROR(SUMIFS($E:$E,$G:$G,"Ainukasutuses pind",$C:$C,"Üüritav pind",$H:$H,Q$3)/SUMIFS($E:$E,$G:$G,"Ainukasutuses pind",$C:$C,"Üüritav pind"),0),""))),"")</f>
        <v/>
      </c>
      <c r="R640" s="72" t="str">
        <f>IFERROR(IF($G640="Erikasutuses pind (muu)",Eksplikatsioon!W640/SUM(Eksplikatsioon!$O640:'Eksplikatsioon'!$AG640),IF($G640="Erikasutuses pind (korrus)",IFERROR(SUMIFS($E:$E,$G:$G,"Ainukasutuses pind",$C:$C,"Üüritav pind",$H:$H,R$3,$A:$A,$A640)/SUMIFS($E:$E,$G:$G,"Ainukasutuses pind",$C:$C,"Üüritav pind",$A:$A,$A640),0),IF($G640="Erikasutuses pind (hoone)",IFERROR(SUMIFS($E:$E,$G:$G,"Ainukasutuses pind",$C:$C,"Üüritav pind",$H:$H,R$3)/SUMIFS($E:$E,$G:$G,"Ainukasutuses pind",$C:$C,"Üüritav pind"),0),""))),"")</f>
        <v/>
      </c>
      <c r="S640" s="72" t="str">
        <f>IFERROR(IF($G640="Erikasutuses pind (muu)",Eksplikatsioon!X640/SUM(Eksplikatsioon!$O640:'Eksplikatsioon'!$AG640),IF($G640="Erikasutuses pind (korrus)",IFERROR(SUMIFS($E:$E,$G:$G,"Ainukasutuses pind",$C:$C,"Üüritav pind",$H:$H,S$3,$A:$A,$A640)/SUMIFS($E:$E,$G:$G,"Ainukasutuses pind",$C:$C,"Üüritav pind",$A:$A,$A640),0),IF($G640="Erikasutuses pind (hoone)",IFERROR(SUMIFS($E:$E,$G:$G,"Ainukasutuses pind",$C:$C,"Üüritav pind",$H:$H,S$3)/SUMIFS($E:$E,$G:$G,"Ainukasutuses pind",$C:$C,"Üüritav pind"),0),""))),"")</f>
        <v/>
      </c>
      <c r="T640" s="72" t="str">
        <f>IFERROR(IF($G640="Erikasutuses pind (muu)",Eksplikatsioon!Y640/SUM(Eksplikatsioon!$O640:'Eksplikatsioon'!$AG640),IF($G640="Erikasutuses pind (korrus)",IFERROR(SUMIFS($E:$E,$G:$G,"Ainukasutuses pind",$C:$C,"Üüritav pind",$H:$H,T$3,$A:$A,$A640)/SUMIFS($E:$E,$G:$G,"Ainukasutuses pind",$C:$C,"Üüritav pind",$A:$A,$A640),0),IF($G640="Erikasutuses pind (hoone)",IFERROR(SUMIFS($E:$E,$G:$G,"Ainukasutuses pind",$C:$C,"Üüritav pind",$H:$H,T$3)/SUMIFS($E:$E,$G:$G,"Ainukasutuses pind",$C:$C,"Üüritav pind"),0),""))),"")</f>
        <v/>
      </c>
      <c r="U640" s="72" t="str">
        <f>IFERROR(IF($G640="Erikasutuses pind (muu)",Eksplikatsioon!Z640/SUM(Eksplikatsioon!$O640:'Eksplikatsioon'!$AG640),IF($G640="Erikasutuses pind (korrus)",IFERROR(SUMIFS($E:$E,$G:$G,"Ainukasutuses pind",$C:$C,"Üüritav pind",$H:$H,U$3,$A:$A,$A640)/SUMIFS($E:$E,$G:$G,"Ainukasutuses pind",$C:$C,"Üüritav pind",$A:$A,$A640),0),IF($G640="Erikasutuses pind (hoone)",IFERROR(SUMIFS($E:$E,$G:$G,"Ainukasutuses pind",$C:$C,"Üüritav pind",$H:$H,U$3)/SUMIFS($E:$E,$G:$G,"Ainukasutuses pind",$C:$C,"Üüritav pind"),0),""))),"")</f>
        <v/>
      </c>
      <c r="V640" s="72" t="str">
        <f>IFERROR(IF($G640="Erikasutuses pind (muu)",Eksplikatsioon!AA640/SUM(Eksplikatsioon!$O640:'Eksplikatsioon'!$AG640),IF($G640="Erikasutuses pind (korrus)",IFERROR(SUMIFS($E:$E,$G:$G,"Ainukasutuses pind",$C:$C,"Üüritav pind",$H:$H,V$3,$A:$A,$A640)/SUMIFS($E:$E,$G:$G,"Ainukasutuses pind",$C:$C,"Üüritav pind",$A:$A,$A640),0),IF($G640="Erikasutuses pind (hoone)",IFERROR(SUMIFS($E:$E,$G:$G,"Ainukasutuses pind",$C:$C,"Üüritav pind",$H:$H,V$3)/SUMIFS($E:$E,$G:$G,"Ainukasutuses pind",$C:$C,"Üüritav pind"),0),""))),"")</f>
        <v/>
      </c>
      <c r="W640" s="72" t="str">
        <f>IFERROR(IF($G640="Erikasutuses pind (muu)",Eksplikatsioon!AB640/SUM(Eksplikatsioon!$O640:'Eksplikatsioon'!$AG640),IF($G640="Erikasutuses pind (korrus)",IFERROR(SUMIFS($E:$E,$G:$G,"Ainukasutuses pind",$C:$C,"Üüritav pind",$H:$H,W$3,$A:$A,$A640)/SUMIFS($E:$E,$G:$G,"Ainukasutuses pind",$C:$C,"Üüritav pind",$A:$A,$A640),0),IF($G640="Erikasutuses pind (hoone)",IFERROR(SUMIFS($E:$E,$G:$G,"Ainukasutuses pind",$C:$C,"Üüritav pind",$H:$H,W$3)/SUMIFS($E:$E,$G:$G,"Ainukasutuses pind",$C:$C,"Üüritav pind"),0),""))),"")</f>
        <v/>
      </c>
      <c r="X640" s="72" t="str">
        <f>IFERROR(IF($G640="Erikasutuses pind (muu)",Eksplikatsioon!AC640/SUM(Eksplikatsioon!$O640:'Eksplikatsioon'!$AG640),IF($G640="Erikasutuses pind (korrus)",IFERROR(SUMIFS($E:$E,$G:$G,"Ainukasutuses pind",$C:$C,"Üüritav pind",$H:$H,X$3,$A:$A,$A640)/SUMIFS($E:$E,$G:$G,"Ainukasutuses pind",$C:$C,"Üüritav pind",$A:$A,$A640),0),IF($G640="Erikasutuses pind (hoone)",IFERROR(SUMIFS($E:$E,$G:$G,"Ainukasutuses pind",$C:$C,"Üüritav pind",$H:$H,X$3)/SUMIFS($E:$E,$G:$G,"Ainukasutuses pind",$C:$C,"Üüritav pind"),0),""))),"")</f>
        <v/>
      </c>
      <c r="Y640" s="72" t="str">
        <f>IFERROR(IF($G640="Erikasutuses pind (muu)",Eksplikatsioon!AD640/SUM(Eksplikatsioon!$O640:'Eksplikatsioon'!$AG640),IF($G640="Erikasutuses pind (korrus)",IFERROR(SUMIFS($E:$E,$G:$G,"Ainukasutuses pind",$C:$C,"Üüritav pind",$H:$H,Y$3,$A:$A,$A640)/SUMIFS($E:$E,$G:$G,"Ainukasutuses pind",$C:$C,"Üüritav pind",$A:$A,$A640),0),IF($G640="Erikasutuses pind (hoone)",IFERROR(SUMIFS($E:$E,$G:$G,"Ainukasutuses pind",$C:$C,"Üüritav pind",$H:$H,Y$3)/SUMIFS($E:$E,$G:$G,"Ainukasutuses pind",$C:$C,"Üüritav pind"),0),""))),"")</f>
        <v/>
      </c>
      <c r="Z640" s="72" t="str">
        <f>IFERROR(IF($G640="Erikasutuses pind (muu)",Eksplikatsioon!AE640/SUM(Eksplikatsioon!$O640:'Eksplikatsioon'!$AG640),IF($G640="Erikasutuses pind (korrus)",IFERROR(SUMIFS($E:$E,$G:$G,"Ainukasutuses pind",$C:$C,"Üüritav pind",$H:$H,Z$3,$A:$A,$A640)/SUMIFS($E:$E,$G:$G,"Ainukasutuses pind",$C:$C,"Üüritav pind",$A:$A,$A640),0),IF($G640="Erikasutuses pind (hoone)",IFERROR(SUMIFS($E:$E,$G:$G,"Ainukasutuses pind",$C:$C,"Üüritav pind",$H:$H,Z$3)/SUMIFS($E:$E,$G:$G,"Ainukasutuses pind",$C:$C,"Üüritav pind"),0),""))),"")</f>
        <v/>
      </c>
      <c r="AA640" s="72" t="str">
        <f>IFERROR(IF($G640="Erikasutuses pind (muu)",Eksplikatsioon!AF640/SUM(Eksplikatsioon!$O640:'Eksplikatsioon'!$AG640),IF($G640="Erikasutuses pind (korrus)",IFERROR(SUMIFS($E:$E,$G:$G,"Ainukasutuses pind",$C:$C,"Üüritav pind",$H:$H,AA$3,$A:$A,$A640)/SUMIFS($E:$E,$G:$G,"Ainukasutuses pind",$C:$C,"Üüritav pind",$A:$A,$A640),0),IF($G640="Erikasutuses pind (hoone)",IFERROR(SUMIFS($E:$E,$G:$G,"Ainukasutuses pind",$C:$C,"Üüritav pind",$H:$H,AA$3)/SUMIFS($E:$E,$G:$G,"Ainukasutuses pind",$C:$C,"Üüritav pind"),0),""))),"")</f>
        <v/>
      </c>
      <c r="AB640" s="72" t="str">
        <f>IFERROR(IF($G640="Erikasutuses pind (muu)",Eksplikatsioon!AG640/SUM(Eksplikatsioon!$O640:'Eksplikatsioon'!$AG640),IF($G640="Erikasutuses pind (korrus)",IFERROR(SUMIFS($E:$E,$G:$G,"Ainukasutuses pind",$C:$C,"Üüritav pind",$H:$H,AB$3,$A:$A,$A640)/SUMIFS($E:$E,$G:$G,"Ainukasutuses pind",$C:$C,"Üüritav pind",$A:$A,$A640),0),IF($G640="Erikasutuses pind (hoone)",IFERROR(SUMIFS($E:$E,$G:$G,"Ainukasutuses pind",$C:$C,"Üüritav pind",$H:$H,AB$3)/SUMIFS($E:$E,$G:$G,"Ainukasutuses pind",$C:$C,"Üüritav pind"),0),""))),"")</f>
        <v/>
      </c>
      <c r="AC640" s="72" t="str">
        <f>IFERROR(IF($G640="Erikasutuses pind (muu)",$E640*J640,IFERROR($E640*J640/SUM($J640:$AB640)*(Eksplikatsioon!O640)/SUMPRODUCT($J640:$AB640,Eksplikatsioon!$O640:$AG640),"")),"")</f>
        <v/>
      </c>
      <c r="AD640" s="72" t="str">
        <f>IFERROR(IF($G640="Erikasutuses pind (muu)",$E640*K640,IFERROR($E640*K640/SUM($J640:$AB640)*(Eksplikatsioon!P640)/SUMPRODUCT($J640:$AB640,Eksplikatsioon!$O640:$AG640),"")),"")</f>
        <v/>
      </c>
      <c r="AE640" s="72" t="str">
        <f>IFERROR(IF($G640="Erikasutuses pind (muu)",$E640*L640,IFERROR($E640*L640/SUM($J640:$AB640)*(Eksplikatsioon!Q640)/SUMPRODUCT($J640:$AB640,Eksplikatsioon!$O640:$AG640),"")),"")</f>
        <v/>
      </c>
      <c r="AF640" s="72" t="str">
        <f>IFERROR(IF($G640="Erikasutuses pind (muu)",$E640*M640,IFERROR($E640*M640/SUM($J640:$AB640)*(Eksplikatsioon!R640)/SUMPRODUCT($J640:$AB640,Eksplikatsioon!$O640:$AG640),"")),"")</f>
        <v/>
      </c>
      <c r="AG640" s="72" t="str">
        <f>IFERROR(IF($G640="Erikasutuses pind (muu)",$E640*N640,IFERROR($E640*N640/SUM($J640:$AB640)*(Eksplikatsioon!S640)/SUMPRODUCT($J640:$AB640,Eksplikatsioon!$O640:$AG640),"")),"")</f>
        <v/>
      </c>
      <c r="AH640" s="72" t="str">
        <f>IFERROR(IF($G640="Erikasutuses pind (muu)",$E640*O640,IFERROR($E640*O640/SUM($J640:$AB640)*(Eksplikatsioon!T640)/SUMPRODUCT($J640:$AB640,Eksplikatsioon!$O640:$AG640),"")),"")</f>
        <v/>
      </c>
      <c r="AI640" s="72" t="str">
        <f>IFERROR(IF($G640="Erikasutuses pind (muu)",$E640*P640,IFERROR($E640*P640/SUM($J640:$AB640)*(Eksplikatsioon!U640)/SUMPRODUCT($J640:$AB640,Eksplikatsioon!$O640:$AG640),"")),"")</f>
        <v/>
      </c>
      <c r="AJ640" s="72" t="str">
        <f>IFERROR(IF($G640="Erikasutuses pind (muu)",$E640*Q640,IFERROR($E640*Q640/SUM($J640:$AB640)*(Eksplikatsioon!V640)/SUMPRODUCT($J640:$AB640,Eksplikatsioon!$O640:$AG640),"")),"")</f>
        <v/>
      </c>
      <c r="AK640" s="72" t="str">
        <f>IFERROR(IF($G640="Erikasutuses pind (muu)",$E640*R640,IFERROR($E640*R640/SUM($J640:$AB640)*(Eksplikatsioon!W640)/SUMPRODUCT($J640:$AB640,Eksplikatsioon!$O640:$AG640),"")),"")</f>
        <v/>
      </c>
      <c r="AL640" s="72" t="str">
        <f>IFERROR(IF($G640="Erikasutuses pind (muu)",$E640*S640,IFERROR($E640*S640/SUM($J640:$AB640)*(Eksplikatsioon!X640)/SUMPRODUCT($J640:$AB640,Eksplikatsioon!$O640:$AG640),"")),"")</f>
        <v/>
      </c>
      <c r="AM640" s="72" t="str">
        <f>IFERROR(IF($G640="Erikasutuses pind (muu)",$E640*T640,IFERROR($E640*T640/SUM($J640:$AB640)*(Eksplikatsioon!Y640)/SUMPRODUCT($J640:$AB640,Eksplikatsioon!$O640:$AG640),"")),"")</f>
        <v/>
      </c>
      <c r="AN640" s="72" t="str">
        <f>IFERROR(IF($G640="Erikasutuses pind (muu)",$E640*U640,IFERROR($E640*U640/SUM($J640:$AB640)*(Eksplikatsioon!Z640)/SUMPRODUCT($J640:$AB640,Eksplikatsioon!$O640:$AG640),"")),"")</f>
        <v/>
      </c>
      <c r="AO640" s="72" t="str">
        <f>IFERROR(IF($G640="Erikasutuses pind (muu)",$E640*V640,IFERROR($E640*V640/SUM($J640:$AB640)*(Eksplikatsioon!AA640)/SUMPRODUCT($J640:$AB640,Eksplikatsioon!$O640:$AG640),"")),"")</f>
        <v/>
      </c>
      <c r="AP640" s="72" t="str">
        <f>IFERROR(IF($G640="Erikasutuses pind (muu)",$E640*W640,IFERROR($E640*W640/SUM($J640:$AB640)*(Eksplikatsioon!AB640)/SUMPRODUCT($J640:$AB640,Eksplikatsioon!$O640:$AG640),"")),"")</f>
        <v/>
      </c>
      <c r="AQ640" s="72" t="str">
        <f>IFERROR(IF($G640="Erikasutuses pind (muu)",$E640*X640,IFERROR($E640*X640/SUM($J640:$AB640)*(Eksplikatsioon!AC640)/SUMPRODUCT($J640:$AB640,Eksplikatsioon!$O640:$AG640),"")),"")</f>
        <v/>
      </c>
      <c r="AR640" s="72" t="str">
        <f>IFERROR(IF($G640="Erikasutuses pind (muu)",$E640*Y640,IFERROR($E640*Y640/SUM($J640:$AB640)*(Eksplikatsioon!AD640)/SUMPRODUCT($J640:$AB640,Eksplikatsioon!$O640:$AG640),"")),"")</f>
        <v/>
      </c>
      <c r="AS640" s="72" t="str">
        <f>IFERROR(IF($G640="Erikasutuses pind (muu)",$E640*Z640,IFERROR($E640*Z640/SUM($J640:$AB640)*(Eksplikatsioon!AE640)/SUMPRODUCT($J640:$AB640,Eksplikatsioon!$O640:$AG640),"")),"")</f>
        <v/>
      </c>
      <c r="AT640" s="72" t="str">
        <f>IFERROR(IF($G640="Erikasutuses pind (muu)",$E640*AA640,IFERROR($E640*AA640/SUM($J640:$AB640)*(Eksplikatsioon!AF640)/SUMPRODUCT($J640:$AB640,Eksplikatsioon!$O640:$AG640),"")),"")</f>
        <v/>
      </c>
      <c r="AU640" s="72" t="str">
        <f>IFERROR(IF($G640="Erikasutuses pind (muu)",$E640*AB640,IFERROR($E640*AB640/SUM($J640:$AB640)*(Eksplikatsioon!AG640)/SUMPRODUCT($J640:$AB640,Eksplikatsioon!$O640:$AG640),"")),"")</f>
        <v/>
      </c>
    </row>
    <row r="641" spans="1:47" x14ac:dyDescent="0.25">
      <c r="A641" s="71" t="str">
        <f>IF(Eksplikatsioon!A641=0,"",Eksplikatsioon!A641)</f>
        <v/>
      </c>
      <c r="B641" s="71" t="str">
        <f>IF(Eksplikatsioon!B641=0,"",Eksplikatsioon!B641)</f>
        <v/>
      </c>
      <c r="C641" s="71" t="str">
        <f>IF(Eksplikatsioon!C641=0,"",Eksplikatsioon!C641)</f>
        <v/>
      </c>
      <c r="D641" s="71" t="str">
        <f>IF(Eksplikatsioon!D641=0,"",Eksplikatsioon!D641)</f>
        <v/>
      </c>
      <c r="E641" s="71" t="str">
        <f>IF(Eksplikatsioon!F641=0,"",Eksplikatsioon!F641)</f>
        <v/>
      </c>
      <c r="F641" s="71" t="str">
        <f>IF(Eksplikatsioon!H641=0,"",Eksplikatsioon!H641)</f>
        <v/>
      </c>
      <c r="G641" s="71" t="str">
        <f>IF(Eksplikatsioon!J641=0,"",Eksplikatsioon!J641)</f>
        <v/>
      </c>
      <c r="H641" s="71" t="str">
        <f>IF(Eksplikatsioon!K641=0,"",Eksplikatsioon!K641)</f>
        <v/>
      </c>
      <c r="I641" s="71" t="str">
        <f>IF(Eksplikatsioon!L641=0,"",Eksplikatsioon!L641)</f>
        <v/>
      </c>
      <c r="J641" s="72" t="str">
        <f>IFERROR(IF($G641="Erikasutuses pind (muu)",Eksplikatsioon!O641/SUM(Eksplikatsioon!$O641:'Eksplikatsioon'!$AG641),IF($G641="Erikasutuses pind (korrus)",IFERROR(SUMIFS($E:$E,$G:$G,"Ainukasutuses pind",$C:$C,"Üüritav pind",$H:$H,J$3,$A:$A,$A641)/SUMIFS($E:$E,$G:$G,"Ainukasutuses pind",$C:$C,"Üüritav pind",$A:$A,$A641),0),IF($G641="Erikasutuses pind (hoone)",IFERROR(SUMIFS($E:$E,$G:$G,"Ainukasutuses pind",$C:$C,"Üüritav pind",$H:$H,J$3)/SUMIFS($E:$E,$G:$G,"Ainukasutuses pind",$C:$C,"Üüritav pind"),0),""))),"")</f>
        <v/>
      </c>
      <c r="K641" s="72" t="str">
        <f>IFERROR(IF($G641="Erikasutuses pind (muu)",Eksplikatsioon!P641/SUM(Eksplikatsioon!$O641:'Eksplikatsioon'!$AG641),IF($G641="Erikasutuses pind (korrus)",IFERROR(SUMIFS($E:$E,$G:$G,"Ainukasutuses pind",$C:$C,"Üüritav pind",$H:$H,K$3,$A:$A,$A641)/SUMIFS($E:$E,$G:$G,"Ainukasutuses pind",$C:$C,"Üüritav pind",$A:$A,$A641),0),IF($G641="Erikasutuses pind (hoone)",IFERROR(SUMIFS($E:$E,$G:$G,"Ainukasutuses pind",$C:$C,"Üüritav pind",$H:$H,K$3)/SUMIFS($E:$E,$G:$G,"Ainukasutuses pind",$C:$C,"Üüritav pind"),0),""))),"")</f>
        <v/>
      </c>
      <c r="L641" s="72" t="str">
        <f>IFERROR(IF($G641="Erikasutuses pind (muu)",Eksplikatsioon!Q641/SUM(Eksplikatsioon!$O641:'Eksplikatsioon'!$AG641),IF($G641="Erikasutuses pind (korrus)",IFERROR(SUMIFS($E:$E,$G:$G,"Ainukasutuses pind",$C:$C,"Üüritav pind",$H:$H,L$3,$A:$A,$A641)/SUMIFS($E:$E,$G:$G,"Ainukasutuses pind",$C:$C,"Üüritav pind",$A:$A,$A641),0),IF($G641="Erikasutuses pind (hoone)",IFERROR(SUMIFS($E:$E,$G:$G,"Ainukasutuses pind",$C:$C,"Üüritav pind",$H:$H,L$3)/SUMIFS($E:$E,$G:$G,"Ainukasutuses pind",$C:$C,"Üüritav pind"),0),""))),"")</f>
        <v/>
      </c>
      <c r="M641" s="72" t="str">
        <f>IFERROR(IF($G641="Erikasutuses pind (muu)",Eksplikatsioon!R641/SUM(Eksplikatsioon!$O641:'Eksplikatsioon'!$AG641),IF($G641="Erikasutuses pind (korrus)",IFERROR(SUMIFS($E:$E,$G:$G,"Ainukasutuses pind",$C:$C,"Üüritav pind",$H:$H,M$3,$A:$A,$A641)/SUMIFS($E:$E,$G:$G,"Ainukasutuses pind",$C:$C,"Üüritav pind",$A:$A,$A641),0),IF($G641="Erikasutuses pind (hoone)",IFERROR(SUMIFS($E:$E,$G:$G,"Ainukasutuses pind",$C:$C,"Üüritav pind",$H:$H,M$3)/SUMIFS($E:$E,$G:$G,"Ainukasutuses pind",$C:$C,"Üüritav pind"),0),""))),"")</f>
        <v/>
      </c>
      <c r="N641" s="72" t="str">
        <f>IFERROR(IF($G641="Erikasutuses pind (muu)",Eksplikatsioon!S641/SUM(Eksplikatsioon!$O641:'Eksplikatsioon'!$AG641),IF($G641="Erikasutuses pind (korrus)",IFERROR(SUMIFS($E:$E,$G:$G,"Ainukasutuses pind",$C:$C,"Üüritav pind",$H:$H,N$3,$A:$A,$A641)/SUMIFS($E:$E,$G:$G,"Ainukasutuses pind",$C:$C,"Üüritav pind",$A:$A,$A641),0),IF($G641="Erikasutuses pind (hoone)",IFERROR(SUMIFS($E:$E,$G:$G,"Ainukasutuses pind",$C:$C,"Üüritav pind",$H:$H,N$3)/SUMIFS($E:$E,$G:$G,"Ainukasutuses pind",$C:$C,"Üüritav pind"),0),""))),"")</f>
        <v/>
      </c>
      <c r="O641" s="72" t="str">
        <f>IFERROR(IF($G641="Erikasutuses pind (muu)",Eksplikatsioon!T641/SUM(Eksplikatsioon!$O641:'Eksplikatsioon'!$AG641),IF($G641="Erikasutuses pind (korrus)",IFERROR(SUMIFS($E:$E,$G:$G,"Ainukasutuses pind",$C:$C,"Üüritav pind",$H:$H,O$3,$A:$A,$A641)/SUMIFS($E:$E,$G:$G,"Ainukasutuses pind",$C:$C,"Üüritav pind",$A:$A,$A641),0),IF($G641="Erikasutuses pind (hoone)",IFERROR(SUMIFS($E:$E,$G:$G,"Ainukasutuses pind",$C:$C,"Üüritav pind",$H:$H,O$3)/SUMIFS($E:$E,$G:$G,"Ainukasutuses pind",$C:$C,"Üüritav pind"),0),""))),"")</f>
        <v/>
      </c>
      <c r="P641" s="72" t="str">
        <f>IFERROR(IF($G641="Erikasutuses pind (muu)",Eksplikatsioon!U641/SUM(Eksplikatsioon!$O641:'Eksplikatsioon'!$AG641),IF($G641="Erikasutuses pind (korrus)",IFERROR(SUMIFS($E:$E,$G:$G,"Ainukasutuses pind",$C:$C,"Üüritav pind",$H:$H,P$3,$A:$A,$A641)/SUMIFS($E:$E,$G:$G,"Ainukasutuses pind",$C:$C,"Üüritav pind",$A:$A,$A641),0),IF($G641="Erikasutuses pind (hoone)",IFERROR(SUMIFS($E:$E,$G:$G,"Ainukasutuses pind",$C:$C,"Üüritav pind",$H:$H,P$3)/SUMIFS($E:$E,$G:$G,"Ainukasutuses pind",$C:$C,"Üüritav pind"),0),""))),"")</f>
        <v/>
      </c>
      <c r="Q641" s="72" t="str">
        <f>IFERROR(IF($G641="Erikasutuses pind (muu)",Eksplikatsioon!V641/SUM(Eksplikatsioon!$O641:'Eksplikatsioon'!$AG641),IF($G641="Erikasutuses pind (korrus)",IFERROR(SUMIFS($E:$E,$G:$G,"Ainukasutuses pind",$C:$C,"Üüritav pind",$H:$H,Q$3,$A:$A,$A641)/SUMIFS($E:$E,$G:$G,"Ainukasutuses pind",$C:$C,"Üüritav pind",$A:$A,$A641),0),IF($G641="Erikasutuses pind (hoone)",IFERROR(SUMIFS($E:$E,$G:$G,"Ainukasutuses pind",$C:$C,"Üüritav pind",$H:$H,Q$3)/SUMIFS($E:$E,$G:$G,"Ainukasutuses pind",$C:$C,"Üüritav pind"),0),""))),"")</f>
        <v/>
      </c>
      <c r="R641" s="72" t="str">
        <f>IFERROR(IF($G641="Erikasutuses pind (muu)",Eksplikatsioon!W641/SUM(Eksplikatsioon!$O641:'Eksplikatsioon'!$AG641),IF($G641="Erikasutuses pind (korrus)",IFERROR(SUMIFS($E:$E,$G:$G,"Ainukasutuses pind",$C:$C,"Üüritav pind",$H:$H,R$3,$A:$A,$A641)/SUMIFS($E:$E,$G:$G,"Ainukasutuses pind",$C:$C,"Üüritav pind",$A:$A,$A641),0),IF($G641="Erikasutuses pind (hoone)",IFERROR(SUMIFS($E:$E,$G:$G,"Ainukasutuses pind",$C:$C,"Üüritav pind",$H:$H,R$3)/SUMIFS($E:$E,$G:$G,"Ainukasutuses pind",$C:$C,"Üüritav pind"),0),""))),"")</f>
        <v/>
      </c>
      <c r="S641" s="72" t="str">
        <f>IFERROR(IF($G641="Erikasutuses pind (muu)",Eksplikatsioon!X641/SUM(Eksplikatsioon!$O641:'Eksplikatsioon'!$AG641),IF($G641="Erikasutuses pind (korrus)",IFERROR(SUMIFS($E:$E,$G:$G,"Ainukasutuses pind",$C:$C,"Üüritav pind",$H:$H,S$3,$A:$A,$A641)/SUMIFS($E:$E,$G:$G,"Ainukasutuses pind",$C:$C,"Üüritav pind",$A:$A,$A641),0),IF($G641="Erikasutuses pind (hoone)",IFERROR(SUMIFS($E:$E,$G:$G,"Ainukasutuses pind",$C:$C,"Üüritav pind",$H:$H,S$3)/SUMIFS($E:$E,$G:$G,"Ainukasutuses pind",$C:$C,"Üüritav pind"),0),""))),"")</f>
        <v/>
      </c>
      <c r="T641" s="72" t="str">
        <f>IFERROR(IF($G641="Erikasutuses pind (muu)",Eksplikatsioon!Y641/SUM(Eksplikatsioon!$O641:'Eksplikatsioon'!$AG641),IF($G641="Erikasutuses pind (korrus)",IFERROR(SUMIFS($E:$E,$G:$G,"Ainukasutuses pind",$C:$C,"Üüritav pind",$H:$H,T$3,$A:$A,$A641)/SUMIFS($E:$E,$G:$G,"Ainukasutuses pind",$C:$C,"Üüritav pind",$A:$A,$A641),0),IF($G641="Erikasutuses pind (hoone)",IFERROR(SUMIFS($E:$E,$G:$G,"Ainukasutuses pind",$C:$C,"Üüritav pind",$H:$H,T$3)/SUMIFS($E:$E,$G:$G,"Ainukasutuses pind",$C:$C,"Üüritav pind"),0),""))),"")</f>
        <v/>
      </c>
      <c r="U641" s="72" t="str">
        <f>IFERROR(IF($G641="Erikasutuses pind (muu)",Eksplikatsioon!Z641/SUM(Eksplikatsioon!$O641:'Eksplikatsioon'!$AG641),IF($G641="Erikasutuses pind (korrus)",IFERROR(SUMIFS($E:$E,$G:$G,"Ainukasutuses pind",$C:$C,"Üüritav pind",$H:$H,U$3,$A:$A,$A641)/SUMIFS($E:$E,$G:$G,"Ainukasutuses pind",$C:$C,"Üüritav pind",$A:$A,$A641),0),IF($G641="Erikasutuses pind (hoone)",IFERROR(SUMIFS($E:$E,$G:$G,"Ainukasutuses pind",$C:$C,"Üüritav pind",$H:$H,U$3)/SUMIFS($E:$E,$G:$G,"Ainukasutuses pind",$C:$C,"Üüritav pind"),0),""))),"")</f>
        <v/>
      </c>
      <c r="V641" s="72" t="str">
        <f>IFERROR(IF($G641="Erikasutuses pind (muu)",Eksplikatsioon!AA641/SUM(Eksplikatsioon!$O641:'Eksplikatsioon'!$AG641),IF($G641="Erikasutuses pind (korrus)",IFERROR(SUMIFS($E:$E,$G:$G,"Ainukasutuses pind",$C:$C,"Üüritav pind",$H:$H,V$3,$A:$A,$A641)/SUMIFS($E:$E,$G:$G,"Ainukasutuses pind",$C:$C,"Üüritav pind",$A:$A,$A641),0),IF($G641="Erikasutuses pind (hoone)",IFERROR(SUMIFS($E:$E,$G:$G,"Ainukasutuses pind",$C:$C,"Üüritav pind",$H:$H,V$3)/SUMIFS($E:$E,$G:$G,"Ainukasutuses pind",$C:$C,"Üüritav pind"),0),""))),"")</f>
        <v/>
      </c>
      <c r="W641" s="72" t="str">
        <f>IFERROR(IF($G641="Erikasutuses pind (muu)",Eksplikatsioon!AB641/SUM(Eksplikatsioon!$O641:'Eksplikatsioon'!$AG641),IF($G641="Erikasutuses pind (korrus)",IFERROR(SUMIFS($E:$E,$G:$G,"Ainukasutuses pind",$C:$C,"Üüritav pind",$H:$H,W$3,$A:$A,$A641)/SUMIFS($E:$E,$G:$G,"Ainukasutuses pind",$C:$C,"Üüritav pind",$A:$A,$A641),0),IF($G641="Erikasutuses pind (hoone)",IFERROR(SUMIFS($E:$E,$G:$G,"Ainukasutuses pind",$C:$C,"Üüritav pind",$H:$H,W$3)/SUMIFS($E:$E,$G:$G,"Ainukasutuses pind",$C:$C,"Üüritav pind"),0),""))),"")</f>
        <v/>
      </c>
      <c r="X641" s="72" t="str">
        <f>IFERROR(IF($G641="Erikasutuses pind (muu)",Eksplikatsioon!AC641/SUM(Eksplikatsioon!$O641:'Eksplikatsioon'!$AG641),IF($G641="Erikasutuses pind (korrus)",IFERROR(SUMIFS($E:$E,$G:$G,"Ainukasutuses pind",$C:$C,"Üüritav pind",$H:$H,X$3,$A:$A,$A641)/SUMIFS($E:$E,$G:$G,"Ainukasutuses pind",$C:$C,"Üüritav pind",$A:$A,$A641),0),IF($G641="Erikasutuses pind (hoone)",IFERROR(SUMIFS($E:$E,$G:$G,"Ainukasutuses pind",$C:$C,"Üüritav pind",$H:$H,X$3)/SUMIFS($E:$E,$G:$G,"Ainukasutuses pind",$C:$C,"Üüritav pind"),0),""))),"")</f>
        <v/>
      </c>
      <c r="Y641" s="72" t="str">
        <f>IFERROR(IF($G641="Erikasutuses pind (muu)",Eksplikatsioon!AD641/SUM(Eksplikatsioon!$O641:'Eksplikatsioon'!$AG641),IF($G641="Erikasutuses pind (korrus)",IFERROR(SUMIFS($E:$E,$G:$G,"Ainukasutuses pind",$C:$C,"Üüritav pind",$H:$H,Y$3,$A:$A,$A641)/SUMIFS($E:$E,$G:$G,"Ainukasutuses pind",$C:$C,"Üüritav pind",$A:$A,$A641),0),IF($G641="Erikasutuses pind (hoone)",IFERROR(SUMIFS($E:$E,$G:$G,"Ainukasutuses pind",$C:$C,"Üüritav pind",$H:$H,Y$3)/SUMIFS($E:$E,$G:$G,"Ainukasutuses pind",$C:$C,"Üüritav pind"),0),""))),"")</f>
        <v/>
      </c>
      <c r="Z641" s="72" t="str">
        <f>IFERROR(IF($G641="Erikasutuses pind (muu)",Eksplikatsioon!AE641/SUM(Eksplikatsioon!$O641:'Eksplikatsioon'!$AG641),IF($G641="Erikasutuses pind (korrus)",IFERROR(SUMIFS($E:$E,$G:$G,"Ainukasutuses pind",$C:$C,"Üüritav pind",$H:$H,Z$3,$A:$A,$A641)/SUMIFS($E:$E,$G:$G,"Ainukasutuses pind",$C:$C,"Üüritav pind",$A:$A,$A641),0),IF($G641="Erikasutuses pind (hoone)",IFERROR(SUMIFS($E:$E,$G:$G,"Ainukasutuses pind",$C:$C,"Üüritav pind",$H:$H,Z$3)/SUMIFS($E:$E,$G:$G,"Ainukasutuses pind",$C:$C,"Üüritav pind"),0),""))),"")</f>
        <v/>
      </c>
      <c r="AA641" s="72" t="str">
        <f>IFERROR(IF($G641="Erikasutuses pind (muu)",Eksplikatsioon!AF641/SUM(Eksplikatsioon!$O641:'Eksplikatsioon'!$AG641),IF($G641="Erikasutuses pind (korrus)",IFERROR(SUMIFS($E:$E,$G:$G,"Ainukasutuses pind",$C:$C,"Üüritav pind",$H:$H,AA$3,$A:$A,$A641)/SUMIFS($E:$E,$G:$G,"Ainukasutuses pind",$C:$C,"Üüritav pind",$A:$A,$A641),0),IF($G641="Erikasutuses pind (hoone)",IFERROR(SUMIFS($E:$E,$G:$G,"Ainukasutuses pind",$C:$C,"Üüritav pind",$H:$H,AA$3)/SUMIFS($E:$E,$G:$G,"Ainukasutuses pind",$C:$C,"Üüritav pind"),0),""))),"")</f>
        <v/>
      </c>
      <c r="AB641" s="72" t="str">
        <f>IFERROR(IF($G641="Erikasutuses pind (muu)",Eksplikatsioon!AG641/SUM(Eksplikatsioon!$O641:'Eksplikatsioon'!$AG641),IF($G641="Erikasutuses pind (korrus)",IFERROR(SUMIFS($E:$E,$G:$G,"Ainukasutuses pind",$C:$C,"Üüritav pind",$H:$H,AB$3,$A:$A,$A641)/SUMIFS($E:$E,$G:$G,"Ainukasutuses pind",$C:$C,"Üüritav pind",$A:$A,$A641),0),IF($G641="Erikasutuses pind (hoone)",IFERROR(SUMIFS($E:$E,$G:$G,"Ainukasutuses pind",$C:$C,"Üüritav pind",$H:$H,AB$3)/SUMIFS($E:$E,$G:$G,"Ainukasutuses pind",$C:$C,"Üüritav pind"),0),""))),"")</f>
        <v/>
      </c>
      <c r="AC641" s="72" t="str">
        <f>IFERROR(IF($G641="Erikasutuses pind (muu)",$E641*J641,IFERROR($E641*J641/SUM($J641:$AB641)*(Eksplikatsioon!O641)/SUMPRODUCT($J641:$AB641,Eksplikatsioon!$O641:$AG641),"")),"")</f>
        <v/>
      </c>
      <c r="AD641" s="72" t="str">
        <f>IFERROR(IF($G641="Erikasutuses pind (muu)",$E641*K641,IFERROR($E641*K641/SUM($J641:$AB641)*(Eksplikatsioon!P641)/SUMPRODUCT($J641:$AB641,Eksplikatsioon!$O641:$AG641),"")),"")</f>
        <v/>
      </c>
      <c r="AE641" s="72" t="str">
        <f>IFERROR(IF($G641="Erikasutuses pind (muu)",$E641*L641,IFERROR($E641*L641/SUM($J641:$AB641)*(Eksplikatsioon!Q641)/SUMPRODUCT($J641:$AB641,Eksplikatsioon!$O641:$AG641),"")),"")</f>
        <v/>
      </c>
      <c r="AF641" s="72" t="str">
        <f>IFERROR(IF($G641="Erikasutuses pind (muu)",$E641*M641,IFERROR($E641*M641/SUM($J641:$AB641)*(Eksplikatsioon!R641)/SUMPRODUCT($J641:$AB641,Eksplikatsioon!$O641:$AG641),"")),"")</f>
        <v/>
      </c>
      <c r="AG641" s="72" t="str">
        <f>IFERROR(IF($G641="Erikasutuses pind (muu)",$E641*N641,IFERROR($E641*N641/SUM($J641:$AB641)*(Eksplikatsioon!S641)/SUMPRODUCT($J641:$AB641,Eksplikatsioon!$O641:$AG641),"")),"")</f>
        <v/>
      </c>
      <c r="AH641" s="72" t="str">
        <f>IFERROR(IF($G641="Erikasutuses pind (muu)",$E641*O641,IFERROR($E641*O641/SUM($J641:$AB641)*(Eksplikatsioon!T641)/SUMPRODUCT($J641:$AB641,Eksplikatsioon!$O641:$AG641),"")),"")</f>
        <v/>
      </c>
      <c r="AI641" s="72" t="str">
        <f>IFERROR(IF($G641="Erikasutuses pind (muu)",$E641*P641,IFERROR($E641*P641/SUM($J641:$AB641)*(Eksplikatsioon!U641)/SUMPRODUCT($J641:$AB641,Eksplikatsioon!$O641:$AG641),"")),"")</f>
        <v/>
      </c>
      <c r="AJ641" s="72" t="str">
        <f>IFERROR(IF($G641="Erikasutuses pind (muu)",$E641*Q641,IFERROR($E641*Q641/SUM($J641:$AB641)*(Eksplikatsioon!V641)/SUMPRODUCT($J641:$AB641,Eksplikatsioon!$O641:$AG641),"")),"")</f>
        <v/>
      </c>
      <c r="AK641" s="72" t="str">
        <f>IFERROR(IF($G641="Erikasutuses pind (muu)",$E641*R641,IFERROR($E641*R641/SUM($J641:$AB641)*(Eksplikatsioon!W641)/SUMPRODUCT($J641:$AB641,Eksplikatsioon!$O641:$AG641),"")),"")</f>
        <v/>
      </c>
      <c r="AL641" s="72" t="str">
        <f>IFERROR(IF($G641="Erikasutuses pind (muu)",$E641*S641,IFERROR($E641*S641/SUM($J641:$AB641)*(Eksplikatsioon!X641)/SUMPRODUCT($J641:$AB641,Eksplikatsioon!$O641:$AG641),"")),"")</f>
        <v/>
      </c>
      <c r="AM641" s="72" t="str">
        <f>IFERROR(IF($G641="Erikasutuses pind (muu)",$E641*T641,IFERROR($E641*T641/SUM($J641:$AB641)*(Eksplikatsioon!Y641)/SUMPRODUCT($J641:$AB641,Eksplikatsioon!$O641:$AG641),"")),"")</f>
        <v/>
      </c>
      <c r="AN641" s="72" t="str">
        <f>IFERROR(IF($G641="Erikasutuses pind (muu)",$E641*U641,IFERROR($E641*U641/SUM($J641:$AB641)*(Eksplikatsioon!Z641)/SUMPRODUCT($J641:$AB641,Eksplikatsioon!$O641:$AG641),"")),"")</f>
        <v/>
      </c>
      <c r="AO641" s="72" t="str">
        <f>IFERROR(IF($G641="Erikasutuses pind (muu)",$E641*V641,IFERROR($E641*V641/SUM($J641:$AB641)*(Eksplikatsioon!AA641)/SUMPRODUCT($J641:$AB641,Eksplikatsioon!$O641:$AG641),"")),"")</f>
        <v/>
      </c>
      <c r="AP641" s="72" t="str">
        <f>IFERROR(IF($G641="Erikasutuses pind (muu)",$E641*W641,IFERROR($E641*W641/SUM($J641:$AB641)*(Eksplikatsioon!AB641)/SUMPRODUCT($J641:$AB641,Eksplikatsioon!$O641:$AG641),"")),"")</f>
        <v/>
      </c>
      <c r="AQ641" s="72" t="str">
        <f>IFERROR(IF($G641="Erikasutuses pind (muu)",$E641*X641,IFERROR($E641*X641/SUM($J641:$AB641)*(Eksplikatsioon!AC641)/SUMPRODUCT($J641:$AB641,Eksplikatsioon!$O641:$AG641),"")),"")</f>
        <v/>
      </c>
      <c r="AR641" s="72" t="str">
        <f>IFERROR(IF($G641="Erikasutuses pind (muu)",$E641*Y641,IFERROR($E641*Y641/SUM($J641:$AB641)*(Eksplikatsioon!AD641)/SUMPRODUCT($J641:$AB641,Eksplikatsioon!$O641:$AG641),"")),"")</f>
        <v/>
      </c>
      <c r="AS641" s="72" t="str">
        <f>IFERROR(IF($G641="Erikasutuses pind (muu)",$E641*Z641,IFERROR($E641*Z641/SUM($J641:$AB641)*(Eksplikatsioon!AE641)/SUMPRODUCT($J641:$AB641,Eksplikatsioon!$O641:$AG641),"")),"")</f>
        <v/>
      </c>
      <c r="AT641" s="72" t="str">
        <f>IFERROR(IF($G641="Erikasutuses pind (muu)",$E641*AA641,IFERROR($E641*AA641/SUM($J641:$AB641)*(Eksplikatsioon!AF641)/SUMPRODUCT($J641:$AB641,Eksplikatsioon!$O641:$AG641),"")),"")</f>
        <v/>
      </c>
      <c r="AU641" s="72" t="str">
        <f>IFERROR(IF($G641="Erikasutuses pind (muu)",$E641*AB641,IFERROR($E641*AB641/SUM($J641:$AB641)*(Eksplikatsioon!AG641)/SUMPRODUCT($J641:$AB641,Eksplikatsioon!$O641:$AG641),"")),"")</f>
        <v/>
      </c>
    </row>
    <row r="642" spans="1:47" x14ac:dyDescent="0.25">
      <c r="A642" s="71" t="str">
        <f>IF(Eksplikatsioon!A642=0,"",Eksplikatsioon!A642)</f>
        <v/>
      </c>
      <c r="B642" s="71" t="str">
        <f>IF(Eksplikatsioon!B642=0,"",Eksplikatsioon!B642)</f>
        <v/>
      </c>
      <c r="C642" s="71" t="str">
        <f>IF(Eksplikatsioon!C642=0,"",Eksplikatsioon!C642)</f>
        <v/>
      </c>
      <c r="D642" s="71" t="str">
        <f>IF(Eksplikatsioon!D642=0,"",Eksplikatsioon!D642)</f>
        <v/>
      </c>
      <c r="E642" s="71" t="str">
        <f>IF(Eksplikatsioon!F642=0,"",Eksplikatsioon!F642)</f>
        <v/>
      </c>
      <c r="F642" s="71" t="str">
        <f>IF(Eksplikatsioon!H642=0,"",Eksplikatsioon!H642)</f>
        <v/>
      </c>
      <c r="G642" s="71" t="str">
        <f>IF(Eksplikatsioon!J642=0,"",Eksplikatsioon!J642)</f>
        <v/>
      </c>
      <c r="H642" s="71" t="str">
        <f>IF(Eksplikatsioon!K642=0,"",Eksplikatsioon!K642)</f>
        <v/>
      </c>
      <c r="I642" s="71" t="str">
        <f>IF(Eksplikatsioon!L642=0,"",Eksplikatsioon!L642)</f>
        <v/>
      </c>
      <c r="J642" s="72" t="str">
        <f>IFERROR(IF($G642="Erikasutuses pind (muu)",Eksplikatsioon!O642/SUM(Eksplikatsioon!$O642:'Eksplikatsioon'!$AG642),IF($G642="Erikasutuses pind (korrus)",IFERROR(SUMIFS($E:$E,$G:$G,"Ainukasutuses pind",$C:$C,"Üüritav pind",$H:$H,J$3,$A:$A,$A642)/SUMIFS($E:$E,$G:$G,"Ainukasutuses pind",$C:$C,"Üüritav pind",$A:$A,$A642),0),IF($G642="Erikasutuses pind (hoone)",IFERROR(SUMIFS($E:$E,$G:$G,"Ainukasutuses pind",$C:$C,"Üüritav pind",$H:$H,J$3)/SUMIFS($E:$E,$G:$G,"Ainukasutuses pind",$C:$C,"Üüritav pind"),0),""))),"")</f>
        <v/>
      </c>
      <c r="K642" s="72" t="str">
        <f>IFERROR(IF($G642="Erikasutuses pind (muu)",Eksplikatsioon!P642/SUM(Eksplikatsioon!$O642:'Eksplikatsioon'!$AG642),IF($G642="Erikasutuses pind (korrus)",IFERROR(SUMIFS($E:$E,$G:$G,"Ainukasutuses pind",$C:$C,"Üüritav pind",$H:$H,K$3,$A:$A,$A642)/SUMIFS($E:$E,$G:$G,"Ainukasutuses pind",$C:$C,"Üüritav pind",$A:$A,$A642),0),IF($G642="Erikasutuses pind (hoone)",IFERROR(SUMIFS($E:$E,$G:$G,"Ainukasutuses pind",$C:$C,"Üüritav pind",$H:$H,K$3)/SUMIFS($E:$E,$G:$G,"Ainukasutuses pind",$C:$C,"Üüritav pind"),0),""))),"")</f>
        <v/>
      </c>
      <c r="L642" s="72" t="str">
        <f>IFERROR(IF($G642="Erikasutuses pind (muu)",Eksplikatsioon!Q642/SUM(Eksplikatsioon!$O642:'Eksplikatsioon'!$AG642),IF($G642="Erikasutuses pind (korrus)",IFERROR(SUMIFS($E:$E,$G:$G,"Ainukasutuses pind",$C:$C,"Üüritav pind",$H:$H,L$3,$A:$A,$A642)/SUMIFS($E:$E,$G:$G,"Ainukasutuses pind",$C:$C,"Üüritav pind",$A:$A,$A642),0),IF($G642="Erikasutuses pind (hoone)",IFERROR(SUMIFS($E:$E,$G:$G,"Ainukasutuses pind",$C:$C,"Üüritav pind",$H:$H,L$3)/SUMIFS($E:$E,$G:$G,"Ainukasutuses pind",$C:$C,"Üüritav pind"),0),""))),"")</f>
        <v/>
      </c>
      <c r="M642" s="72" t="str">
        <f>IFERROR(IF($G642="Erikasutuses pind (muu)",Eksplikatsioon!R642/SUM(Eksplikatsioon!$O642:'Eksplikatsioon'!$AG642),IF($G642="Erikasutuses pind (korrus)",IFERROR(SUMIFS($E:$E,$G:$G,"Ainukasutuses pind",$C:$C,"Üüritav pind",$H:$H,M$3,$A:$A,$A642)/SUMIFS($E:$E,$G:$G,"Ainukasutuses pind",$C:$C,"Üüritav pind",$A:$A,$A642),0),IF($G642="Erikasutuses pind (hoone)",IFERROR(SUMIFS($E:$E,$G:$G,"Ainukasutuses pind",$C:$C,"Üüritav pind",$H:$H,M$3)/SUMIFS($E:$E,$G:$G,"Ainukasutuses pind",$C:$C,"Üüritav pind"),0),""))),"")</f>
        <v/>
      </c>
      <c r="N642" s="72" t="str">
        <f>IFERROR(IF($G642="Erikasutuses pind (muu)",Eksplikatsioon!S642/SUM(Eksplikatsioon!$O642:'Eksplikatsioon'!$AG642),IF($G642="Erikasutuses pind (korrus)",IFERROR(SUMIFS($E:$E,$G:$G,"Ainukasutuses pind",$C:$C,"Üüritav pind",$H:$H,N$3,$A:$A,$A642)/SUMIFS($E:$E,$G:$G,"Ainukasutuses pind",$C:$C,"Üüritav pind",$A:$A,$A642),0),IF($G642="Erikasutuses pind (hoone)",IFERROR(SUMIFS($E:$E,$G:$G,"Ainukasutuses pind",$C:$C,"Üüritav pind",$H:$H,N$3)/SUMIFS($E:$E,$G:$G,"Ainukasutuses pind",$C:$C,"Üüritav pind"),0),""))),"")</f>
        <v/>
      </c>
      <c r="O642" s="72" t="str">
        <f>IFERROR(IF($G642="Erikasutuses pind (muu)",Eksplikatsioon!T642/SUM(Eksplikatsioon!$O642:'Eksplikatsioon'!$AG642),IF($G642="Erikasutuses pind (korrus)",IFERROR(SUMIFS($E:$E,$G:$G,"Ainukasutuses pind",$C:$C,"Üüritav pind",$H:$H,O$3,$A:$A,$A642)/SUMIFS($E:$E,$G:$G,"Ainukasutuses pind",$C:$C,"Üüritav pind",$A:$A,$A642),0),IF($G642="Erikasutuses pind (hoone)",IFERROR(SUMIFS($E:$E,$G:$G,"Ainukasutuses pind",$C:$C,"Üüritav pind",$H:$H,O$3)/SUMIFS($E:$E,$G:$G,"Ainukasutuses pind",$C:$C,"Üüritav pind"),0),""))),"")</f>
        <v/>
      </c>
      <c r="P642" s="72" t="str">
        <f>IFERROR(IF($G642="Erikasutuses pind (muu)",Eksplikatsioon!U642/SUM(Eksplikatsioon!$O642:'Eksplikatsioon'!$AG642),IF($G642="Erikasutuses pind (korrus)",IFERROR(SUMIFS($E:$E,$G:$G,"Ainukasutuses pind",$C:$C,"Üüritav pind",$H:$H,P$3,$A:$A,$A642)/SUMIFS($E:$E,$G:$G,"Ainukasutuses pind",$C:$C,"Üüritav pind",$A:$A,$A642),0),IF($G642="Erikasutuses pind (hoone)",IFERROR(SUMIFS($E:$E,$G:$G,"Ainukasutuses pind",$C:$C,"Üüritav pind",$H:$H,P$3)/SUMIFS($E:$E,$G:$G,"Ainukasutuses pind",$C:$C,"Üüritav pind"),0),""))),"")</f>
        <v/>
      </c>
      <c r="Q642" s="72" t="str">
        <f>IFERROR(IF($G642="Erikasutuses pind (muu)",Eksplikatsioon!V642/SUM(Eksplikatsioon!$O642:'Eksplikatsioon'!$AG642),IF($G642="Erikasutuses pind (korrus)",IFERROR(SUMIFS($E:$E,$G:$G,"Ainukasutuses pind",$C:$C,"Üüritav pind",$H:$H,Q$3,$A:$A,$A642)/SUMIFS($E:$E,$G:$G,"Ainukasutuses pind",$C:$C,"Üüritav pind",$A:$A,$A642),0),IF($G642="Erikasutuses pind (hoone)",IFERROR(SUMIFS($E:$E,$G:$G,"Ainukasutuses pind",$C:$C,"Üüritav pind",$H:$H,Q$3)/SUMIFS($E:$E,$G:$G,"Ainukasutuses pind",$C:$C,"Üüritav pind"),0),""))),"")</f>
        <v/>
      </c>
      <c r="R642" s="72" t="str">
        <f>IFERROR(IF($G642="Erikasutuses pind (muu)",Eksplikatsioon!W642/SUM(Eksplikatsioon!$O642:'Eksplikatsioon'!$AG642),IF($G642="Erikasutuses pind (korrus)",IFERROR(SUMIFS($E:$E,$G:$G,"Ainukasutuses pind",$C:$C,"Üüritav pind",$H:$H,R$3,$A:$A,$A642)/SUMIFS($E:$E,$G:$G,"Ainukasutuses pind",$C:$C,"Üüritav pind",$A:$A,$A642),0),IF($G642="Erikasutuses pind (hoone)",IFERROR(SUMIFS($E:$E,$G:$G,"Ainukasutuses pind",$C:$C,"Üüritav pind",$H:$H,R$3)/SUMIFS($E:$E,$G:$G,"Ainukasutuses pind",$C:$C,"Üüritav pind"),0),""))),"")</f>
        <v/>
      </c>
      <c r="S642" s="72" t="str">
        <f>IFERROR(IF($G642="Erikasutuses pind (muu)",Eksplikatsioon!X642/SUM(Eksplikatsioon!$O642:'Eksplikatsioon'!$AG642),IF($G642="Erikasutuses pind (korrus)",IFERROR(SUMIFS($E:$E,$G:$G,"Ainukasutuses pind",$C:$C,"Üüritav pind",$H:$H,S$3,$A:$A,$A642)/SUMIFS($E:$E,$G:$G,"Ainukasutuses pind",$C:$C,"Üüritav pind",$A:$A,$A642),0),IF($G642="Erikasutuses pind (hoone)",IFERROR(SUMIFS($E:$E,$G:$G,"Ainukasutuses pind",$C:$C,"Üüritav pind",$H:$H,S$3)/SUMIFS($E:$E,$G:$G,"Ainukasutuses pind",$C:$C,"Üüritav pind"),0),""))),"")</f>
        <v/>
      </c>
      <c r="T642" s="72" t="str">
        <f>IFERROR(IF($G642="Erikasutuses pind (muu)",Eksplikatsioon!Y642/SUM(Eksplikatsioon!$O642:'Eksplikatsioon'!$AG642),IF($G642="Erikasutuses pind (korrus)",IFERROR(SUMIFS($E:$E,$G:$G,"Ainukasutuses pind",$C:$C,"Üüritav pind",$H:$H,T$3,$A:$A,$A642)/SUMIFS($E:$E,$G:$G,"Ainukasutuses pind",$C:$C,"Üüritav pind",$A:$A,$A642),0),IF($G642="Erikasutuses pind (hoone)",IFERROR(SUMIFS($E:$E,$G:$G,"Ainukasutuses pind",$C:$C,"Üüritav pind",$H:$H,T$3)/SUMIFS($E:$E,$G:$G,"Ainukasutuses pind",$C:$C,"Üüritav pind"),0),""))),"")</f>
        <v/>
      </c>
      <c r="U642" s="72" t="str">
        <f>IFERROR(IF($G642="Erikasutuses pind (muu)",Eksplikatsioon!Z642/SUM(Eksplikatsioon!$O642:'Eksplikatsioon'!$AG642),IF($G642="Erikasutuses pind (korrus)",IFERROR(SUMIFS($E:$E,$G:$G,"Ainukasutuses pind",$C:$C,"Üüritav pind",$H:$H,U$3,$A:$A,$A642)/SUMIFS($E:$E,$G:$G,"Ainukasutuses pind",$C:$C,"Üüritav pind",$A:$A,$A642),0),IF($G642="Erikasutuses pind (hoone)",IFERROR(SUMIFS($E:$E,$G:$G,"Ainukasutuses pind",$C:$C,"Üüritav pind",$H:$H,U$3)/SUMIFS($E:$E,$G:$G,"Ainukasutuses pind",$C:$C,"Üüritav pind"),0),""))),"")</f>
        <v/>
      </c>
      <c r="V642" s="72" t="str">
        <f>IFERROR(IF($G642="Erikasutuses pind (muu)",Eksplikatsioon!AA642/SUM(Eksplikatsioon!$O642:'Eksplikatsioon'!$AG642),IF($G642="Erikasutuses pind (korrus)",IFERROR(SUMIFS($E:$E,$G:$G,"Ainukasutuses pind",$C:$C,"Üüritav pind",$H:$H,V$3,$A:$A,$A642)/SUMIFS($E:$E,$G:$G,"Ainukasutuses pind",$C:$C,"Üüritav pind",$A:$A,$A642),0),IF($G642="Erikasutuses pind (hoone)",IFERROR(SUMIFS($E:$E,$G:$G,"Ainukasutuses pind",$C:$C,"Üüritav pind",$H:$H,V$3)/SUMIFS($E:$E,$G:$G,"Ainukasutuses pind",$C:$C,"Üüritav pind"),0),""))),"")</f>
        <v/>
      </c>
      <c r="W642" s="72" t="str">
        <f>IFERROR(IF($G642="Erikasutuses pind (muu)",Eksplikatsioon!AB642/SUM(Eksplikatsioon!$O642:'Eksplikatsioon'!$AG642),IF($G642="Erikasutuses pind (korrus)",IFERROR(SUMIFS($E:$E,$G:$G,"Ainukasutuses pind",$C:$C,"Üüritav pind",$H:$H,W$3,$A:$A,$A642)/SUMIFS($E:$E,$G:$G,"Ainukasutuses pind",$C:$C,"Üüritav pind",$A:$A,$A642),0),IF($G642="Erikasutuses pind (hoone)",IFERROR(SUMIFS($E:$E,$G:$G,"Ainukasutuses pind",$C:$C,"Üüritav pind",$H:$H,W$3)/SUMIFS($E:$E,$G:$G,"Ainukasutuses pind",$C:$C,"Üüritav pind"),0),""))),"")</f>
        <v/>
      </c>
      <c r="X642" s="72" t="str">
        <f>IFERROR(IF($G642="Erikasutuses pind (muu)",Eksplikatsioon!AC642/SUM(Eksplikatsioon!$O642:'Eksplikatsioon'!$AG642),IF($G642="Erikasutuses pind (korrus)",IFERROR(SUMIFS($E:$E,$G:$G,"Ainukasutuses pind",$C:$C,"Üüritav pind",$H:$H,X$3,$A:$A,$A642)/SUMIFS($E:$E,$G:$G,"Ainukasutuses pind",$C:$C,"Üüritav pind",$A:$A,$A642),0),IF($G642="Erikasutuses pind (hoone)",IFERROR(SUMIFS($E:$E,$G:$G,"Ainukasutuses pind",$C:$C,"Üüritav pind",$H:$H,X$3)/SUMIFS($E:$E,$G:$G,"Ainukasutuses pind",$C:$C,"Üüritav pind"),0),""))),"")</f>
        <v/>
      </c>
      <c r="Y642" s="72" t="str">
        <f>IFERROR(IF($G642="Erikasutuses pind (muu)",Eksplikatsioon!AD642/SUM(Eksplikatsioon!$O642:'Eksplikatsioon'!$AG642),IF($G642="Erikasutuses pind (korrus)",IFERROR(SUMIFS($E:$E,$G:$G,"Ainukasutuses pind",$C:$C,"Üüritav pind",$H:$H,Y$3,$A:$A,$A642)/SUMIFS($E:$E,$G:$G,"Ainukasutuses pind",$C:$C,"Üüritav pind",$A:$A,$A642),0),IF($G642="Erikasutuses pind (hoone)",IFERROR(SUMIFS($E:$E,$G:$G,"Ainukasutuses pind",$C:$C,"Üüritav pind",$H:$H,Y$3)/SUMIFS($E:$E,$G:$G,"Ainukasutuses pind",$C:$C,"Üüritav pind"),0),""))),"")</f>
        <v/>
      </c>
      <c r="Z642" s="72" t="str">
        <f>IFERROR(IF($G642="Erikasutuses pind (muu)",Eksplikatsioon!AE642/SUM(Eksplikatsioon!$O642:'Eksplikatsioon'!$AG642),IF($G642="Erikasutuses pind (korrus)",IFERROR(SUMIFS($E:$E,$G:$G,"Ainukasutuses pind",$C:$C,"Üüritav pind",$H:$H,Z$3,$A:$A,$A642)/SUMIFS($E:$E,$G:$G,"Ainukasutuses pind",$C:$C,"Üüritav pind",$A:$A,$A642),0),IF($G642="Erikasutuses pind (hoone)",IFERROR(SUMIFS($E:$E,$G:$G,"Ainukasutuses pind",$C:$C,"Üüritav pind",$H:$H,Z$3)/SUMIFS($E:$E,$G:$G,"Ainukasutuses pind",$C:$C,"Üüritav pind"),0),""))),"")</f>
        <v/>
      </c>
      <c r="AA642" s="72" t="str">
        <f>IFERROR(IF($G642="Erikasutuses pind (muu)",Eksplikatsioon!AF642/SUM(Eksplikatsioon!$O642:'Eksplikatsioon'!$AG642),IF($G642="Erikasutuses pind (korrus)",IFERROR(SUMIFS($E:$E,$G:$G,"Ainukasutuses pind",$C:$C,"Üüritav pind",$H:$H,AA$3,$A:$A,$A642)/SUMIFS($E:$E,$G:$G,"Ainukasutuses pind",$C:$C,"Üüritav pind",$A:$A,$A642),0),IF($G642="Erikasutuses pind (hoone)",IFERROR(SUMIFS($E:$E,$G:$G,"Ainukasutuses pind",$C:$C,"Üüritav pind",$H:$H,AA$3)/SUMIFS($E:$E,$G:$G,"Ainukasutuses pind",$C:$C,"Üüritav pind"),0),""))),"")</f>
        <v/>
      </c>
      <c r="AB642" s="72" t="str">
        <f>IFERROR(IF($G642="Erikasutuses pind (muu)",Eksplikatsioon!AG642/SUM(Eksplikatsioon!$O642:'Eksplikatsioon'!$AG642),IF($G642="Erikasutuses pind (korrus)",IFERROR(SUMIFS($E:$E,$G:$G,"Ainukasutuses pind",$C:$C,"Üüritav pind",$H:$H,AB$3,$A:$A,$A642)/SUMIFS($E:$E,$G:$G,"Ainukasutuses pind",$C:$C,"Üüritav pind",$A:$A,$A642),0),IF($G642="Erikasutuses pind (hoone)",IFERROR(SUMIFS($E:$E,$G:$G,"Ainukasutuses pind",$C:$C,"Üüritav pind",$H:$H,AB$3)/SUMIFS($E:$E,$G:$G,"Ainukasutuses pind",$C:$C,"Üüritav pind"),0),""))),"")</f>
        <v/>
      </c>
      <c r="AC642" s="72" t="str">
        <f>IFERROR(IF($G642="Erikasutuses pind (muu)",$E642*J642,IFERROR($E642*J642/SUM($J642:$AB642)*(Eksplikatsioon!O642)/SUMPRODUCT($J642:$AB642,Eksplikatsioon!$O642:$AG642),"")),"")</f>
        <v/>
      </c>
      <c r="AD642" s="72" t="str">
        <f>IFERROR(IF($G642="Erikasutuses pind (muu)",$E642*K642,IFERROR($E642*K642/SUM($J642:$AB642)*(Eksplikatsioon!P642)/SUMPRODUCT($J642:$AB642,Eksplikatsioon!$O642:$AG642),"")),"")</f>
        <v/>
      </c>
      <c r="AE642" s="72" t="str">
        <f>IFERROR(IF($G642="Erikasutuses pind (muu)",$E642*L642,IFERROR($E642*L642/SUM($J642:$AB642)*(Eksplikatsioon!Q642)/SUMPRODUCT($J642:$AB642,Eksplikatsioon!$O642:$AG642),"")),"")</f>
        <v/>
      </c>
      <c r="AF642" s="72" t="str">
        <f>IFERROR(IF($G642="Erikasutuses pind (muu)",$E642*M642,IFERROR($E642*M642/SUM($J642:$AB642)*(Eksplikatsioon!R642)/SUMPRODUCT($J642:$AB642,Eksplikatsioon!$O642:$AG642),"")),"")</f>
        <v/>
      </c>
      <c r="AG642" s="72" t="str">
        <f>IFERROR(IF($G642="Erikasutuses pind (muu)",$E642*N642,IFERROR($E642*N642/SUM($J642:$AB642)*(Eksplikatsioon!S642)/SUMPRODUCT($J642:$AB642,Eksplikatsioon!$O642:$AG642),"")),"")</f>
        <v/>
      </c>
      <c r="AH642" s="72" t="str">
        <f>IFERROR(IF($G642="Erikasutuses pind (muu)",$E642*O642,IFERROR($E642*O642/SUM($J642:$AB642)*(Eksplikatsioon!T642)/SUMPRODUCT($J642:$AB642,Eksplikatsioon!$O642:$AG642),"")),"")</f>
        <v/>
      </c>
      <c r="AI642" s="72" t="str">
        <f>IFERROR(IF($G642="Erikasutuses pind (muu)",$E642*P642,IFERROR($E642*P642/SUM($J642:$AB642)*(Eksplikatsioon!U642)/SUMPRODUCT($J642:$AB642,Eksplikatsioon!$O642:$AG642),"")),"")</f>
        <v/>
      </c>
      <c r="AJ642" s="72" t="str">
        <f>IFERROR(IF($G642="Erikasutuses pind (muu)",$E642*Q642,IFERROR($E642*Q642/SUM($J642:$AB642)*(Eksplikatsioon!V642)/SUMPRODUCT($J642:$AB642,Eksplikatsioon!$O642:$AG642),"")),"")</f>
        <v/>
      </c>
      <c r="AK642" s="72" t="str">
        <f>IFERROR(IF($G642="Erikasutuses pind (muu)",$E642*R642,IFERROR($E642*R642/SUM($J642:$AB642)*(Eksplikatsioon!W642)/SUMPRODUCT($J642:$AB642,Eksplikatsioon!$O642:$AG642),"")),"")</f>
        <v/>
      </c>
      <c r="AL642" s="72" t="str">
        <f>IFERROR(IF($G642="Erikasutuses pind (muu)",$E642*S642,IFERROR($E642*S642/SUM($J642:$AB642)*(Eksplikatsioon!X642)/SUMPRODUCT($J642:$AB642,Eksplikatsioon!$O642:$AG642),"")),"")</f>
        <v/>
      </c>
      <c r="AM642" s="72" t="str">
        <f>IFERROR(IF($G642="Erikasutuses pind (muu)",$E642*T642,IFERROR($E642*T642/SUM($J642:$AB642)*(Eksplikatsioon!Y642)/SUMPRODUCT($J642:$AB642,Eksplikatsioon!$O642:$AG642),"")),"")</f>
        <v/>
      </c>
      <c r="AN642" s="72" t="str">
        <f>IFERROR(IF($G642="Erikasutuses pind (muu)",$E642*U642,IFERROR($E642*U642/SUM($J642:$AB642)*(Eksplikatsioon!Z642)/SUMPRODUCT($J642:$AB642,Eksplikatsioon!$O642:$AG642),"")),"")</f>
        <v/>
      </c>
      <c r="AO642" s="72" t="str">
        <f>IFERROR(IF($G642="Erikasutuses pind (muu)",$E642*V642,IFERROR($E642*V642/SUM($J642:$AB642)*(Eksplikatsioon!AA642)/SUMPRODUCT($J642:$AB642,Eksplikatsioon!$O642:$AG642),"")),"")</f>
        <v/>
      </c>
      <c r="AP642" s="72" t="str">
        <f>IFERROR(IF($G642="Erikasutuses pind (muu)",$E642*W642,IFERROR($E642*W642/SUM($J642:$AB642)*(Eksplikatsioon!AB642)/SUMPRODUCT($J642:$AB642,Eksplikatsioon!$O642:$AG642),"")),"")</f>
        <v/>
      </c>
      <c r="AQ642" s="72" t="str">
        <f>IFERROR(IF($G642="Erikasutuses pind (muu)",$E642*X642,IFERROR($E642*X642/SUM($J642:$AB642)*(Eksplikatsioon!AC642)/SUMPRODUCT($J642:$AB642,Eksplikatsioon!$O642:$AG642),"")),"")</f>
        <v/>
      </c>
      <c r="AR642" s="72" t="str">
        <f>IFERROR(IF($G642="Erikasutuses pind (muu)",$E642*Y642,IFERROR($E642*Y642/SUM($J642:$AB642)*(Eksplikatsioon!AD642)/SUMPRODUCT($J642:$AB642,Eksplikatsioon!$O642:$AG642),"")),"")</f>
        <v/>
      </c>
      <c r="AS642" s="72" t="str">
        <f>IFERROR(IF($G642="Erikasutuses pind (muu)",$E642*Z642,IFERROR($E642*Z642/SUM($J642:$AB642)*(Eksplikatsioon!AE642)/SUMPRODUCT($J642:$AB642,Eksplikatsioon!$O642:$AG642),"")),"")</f>
        <v/>
      </c>
      <c r="AT642" s="72" t="str">
        <f>IFERROR(IF($G642="Erikasutuses pind (muu)",$E642*AA642,IFERROR($E642*AA642/SUM($J642:$AB642)*(Eksplikatsioon!AF642)/SUMPRODUCT($J642:$AB642,Eksplikatsioon!$O642:$AG642),"")),"")</f>
        <v/>
      </c>
      <c r="AU642" s="72" t="str">
        <f>IFERROR(IF($G642="Erikasutuses pind (muu)",$E642*AB642,IFERROR($E642*AB642/SUM($J642:$AB642)*(Eksplikatsioon!AG642)/SUMPRODUCT($J642:$AB642,Eksplikatsioon!$O642:$AG642),"")),"")</f>
        <v/>
      </c>
    </row>
    <row r="643" spans="1:47" x14ac:dyDescent="0.25">
      <c r="A643" s="71" t="str">
        <f>IF(Eksplikatsioon!A643=0,"",Eksplikatsioon!A643)</f>
        <v/>
      </c>
      <c r="B643" s="71" t="str">
        <f>IF(Eksplikatsioon!B643=0,"",Eksplikatsioon!B643)</f>
        <v/>
      </c>
      <c r="C643" s="71" t="str">
        <f>IF(Eksplikatsioon!C643=0,"",Eksplikatsioon!C643)</f>
        <v/>
      </c>
      <c r="D643" s="71" t="str">
        <f>IF(Eksplikatsioon!D643=0,"",Eksplikatsioon!D643)</f>
        <v/>
      </c>
      <c r="E643" s="71" t="str">
        <f>IF(Eksplikatsioon!F643=0,"",Eksplikatsioon!F643)</f>
        <v/>
      </c>
      <c r="F643" s="71" t="str">
        <f>IF(Eksplikatsioon!H643=0,"",Eksplikatsioon!H643)</f>
        <v/>
      </c>
      <c r="G643" s="71" t="str">
        <f>IF(Eksplikatsioon!J643=0,"",Eksplikatsioon!J643)</f>
        <v/>
      </c>
      <c r="H643" s="71" t="str">
        <f>IF(Eksplikatsioon!K643=0,"",Eksplikatsioon!K643)</f>
        <v/>
      </c>
      <c r="I643" s="71" t="str">
        <f>IF(Eksplikatsioon!L643=0,"",Eksplikatsioon!L643)</f>
        <v/>
      </c>
      <c r="J643" s="72" t="str">
        <f>IFERROR(IF($G643="Erikasutuses pind (muu)",Eksplikatsioon!O643/SUM(Eksplikatsioon!$O643:'Eksplikatsioon'!$AG643),IF($G643="Erikasutuses pind (korrus)",IFERROR(SUMIFS($E:$E,$G:$G,"Ainukasutuses pind",$C:$C,"Üüritav pind",$H:$H,J$3,$A:$A,$A643)/SUMIFS($E:$E,$G:$G,"Ainukasutuses pind",$C:$C,"Üüritav pind",$A:$A,$A643),0),IF($G643="Erikasutuses pind (hoone)",IFERROR(SUMIFS($E:$E,$G:$G,"Ainukasutuses pind",$C:$C,"Üüritav pind",$H:$H,J$3)/SUMIFS($E:$E,$G:$G,"Ainukasutuses pind",$C:$C,"Üüritav pind"),0),""))),"")</f>
        <v/>
      </c>
      <c r="K643" s="72" t="str">
        <f>IFERROR(IF($G643="Erikasutuses pind (muu)",Eksplikatsioon!P643/SUM(Eksplikatsioon!$O643:'Eksplikatsioon'!$AG643),IF($G643="Erikasutuses pind (korrus)",IFERROR(SUMIFS($E:$E,$G:$G,"Ainukasutuses pind",$C:$C,"Üüritav pind",$H:$H,K$3,$A:$A,$A643)/SUMIFS($E:$E,$G:$G,"Ainukasutuses pind",$C:$C,"Üüritav pind",$A:$A,$A643),0),IF($G643="Erikasutuses pind (hoone)",IFERROR(SUMIFS($E:$E,$G:$G,"Ainukasutuses pind",$C:$C,"Üüritav pind",$H:$H,K$3)/SUMIFS($E:$E,$G:$G,"Ainukasutuses pind",$C:$C,"Üüritav pind"),0),""))),"")</f>
        <v/>
      </c>
      <c r="L643" s="72" t="str">
        <f>IFERROR(IF($G643="Erikasutuses pind (muu)",Eksplikatsioon!Q643/SUM(Eksplikatsioon!$O643:'Eksplikatsioon'!$AG643),IF($G643="Erikasutuses pind (korrus)",IFERROR(SUMIFS($E:$E,$G:$G,"Ainukasutuses pind",$C:$C,"Üüritav pind",$H:$H,L$3,$A:$A,$A643)/SUMIFS($E:$E,$G:$G,"Ainukasutuses pind",$C:$C,"Üüritav pind",$A:$A,$A643),0),IF($G643="Erikasutuses pind (hoone)",IFERROR(SUMIFS($E:$E,$G:$G,"Ainukasutuses pind",$C:$C,"Üüritav pind",$H:$H,L$3)/SUMIFS($E:$E,$G:$G,"Ainukasutuses pind",$C:$C,"Üüritav pind"),0),""))),"")</f>
        <v/>
      </c>
      <c r="M643" s="72" t="str">
        <f>IFERROR(IF($G643="Erikasutuses pind (muu)",Eksplikatsioon!R643/SUM(Eksplikatsioon!$O643:'Eksplikatsioon'!$AG643),IF($G643="Erikasutuses pind (korrus)",IFERROR(SUMIFS($E:$E,$G:$G,"Ainukasutuses pind",$C:$C,"Üüritav pind",$H:$H,M$3,$A:$A,$A643)/SUMIFS($E:$E,$G:$G,"Ainukasutuses pind",$C:$C,"Üüritav pind",$A:$A,$A643),0),IF($G643="Erikasutuses pind (hoone)",IFERROR(SUMIFS($E:$E,$G:$G,"Ainukasutuses pind",$C:$C,"Üüritav pind",$H:$H,M$3)/SUMIFS($E:$E,$G:$G,"Ainukasutuses pind",$C:$C,"Üüritav pind"),0),""))),"")</f>
        <v/>
      </c>
      <c r="N643" s="72" t="str">
        <f>IFERROR(IF($G643="Erikasutuses pind (muu)",Eksplikatsioon!S643/SUM(Eksplikatsioon!$O643:'Eksplikatsioon'!$AG643),IF($G643="Erikasutuses pind (korrus)",IFERROR(SUMIFS($E:$E,$G:$G,"Ainukasutuses pind",$C:$C,"Üüritav pind",$H:$H,N$3,$A:$A,$A643)/SUMIFS($E:$E,$G:$G,"Ainukasutuses pind",$C:$C,"Üüritav pind",$A:$A,$A643),0),IF($G643="Erikasutuses pind (hoone)",IFERROR(SUMIFS($E:$E,$G:$G,"Ainukasutuses pind",$C:$C,"Üüritav pind",$H:$H,N$3)/SUMIFS($E:$E,$G:$G,"Ainukasutuses pind",$C:$C,"Üüritav pind"),0),""))),"")</f>
        <v/>
      </c>
      <c r="O643" s="72" t="str">
        <f>IFERROR(IF($G643="Erikasutuses pind (muu)",Eksplikatsioon!T643/SUM(Eksplikatsioon!$O643:'Eksplikatsioon'!$AG643),IF($G643="Erikasutuses pind (korrus)",IFERROR(SUMIFS($E:$E,$G:$G,"Ainukasutuses pind",$C:$C,"Üüritav pind",$H:$H,O$3,$A:$A,$A643)/SUMIFS($E:$E,$G:$G,"Ainukasutuses pind",$C:$C,"Üüritav pind",$A:$A,$A643),0),IF($G643="Erikasutuses pind (hoone)",IFERROR(SUMIFS($E:$E,$G:$G,"Ainukasutuses pind",$C:$C,"Üüritav pind",$H:$H,O$3)/SUMIFS($E:$E,$G:$G,"Ainukasutuses pind",$C:$C,"Üüritav pind"),0),""))),"")</f>
        <v/>
      </c>
      <c r="P643" s="72" t="str">
        <f>IFERROR(IF($G643="Erikasutuses pind (muu)",Eksplikatsioon!U643/SUM(Eksplikatsioon!$O643:'Eksplikatsioon'!$AG643),IF($G643="Erikasutuses pind (korrus)",IFERROR(SUMIFS($E:$E,$G:$G,"Ainukasutuses pind",$C:$C,"Üüritav pind",$H:$H,P$3,$A:$A,$A643)/SUMIFS($E:$E,$G:$G,"Ainukasutuses pind",$C:$C,"Üüritav pind",$A:$A,$A643),0),IF($G643="Erikasutuses pind (hoone)",IFERROR(SUMIFS($E:$E,$G:$G,"Ainukasutuses pind",$C:$C,"Üüritav pind",$H:$H,P$3)/SUMIFS($E:$E,$G:$G,"Ainukasutuses pind",$C:$C,"Üüritav pind"),0),""))),"")</f>
        <v/>
      </c>
      <c r="Q643" s="72" t="str">
        <f>IFERROR(IF($G643="Erikasutuses pind (muu)",Eksplikatsioon!V643/SUM(Eksplikatsioon!$O643:'Eksplikatsioon'!$AG643),IF($G643="Erikasutuses pind (korrus)",IFERROR(SUMIFS($E:$E,$G:$G,"Ainukasutuses pind",$C:$C,"Üüritav pind",$H:$H,Q$3,$A:$A,$A643)/SUMIFS($E:$E,$G:$G,"Ainukasutuses pind",$C:$C,"Üüritav pind",$A:$A,$A643),0),IF($G643="Erikasutuses pind (hoone)",IFERROR(SUMIFS($E:$E,$G:$G,"Ainukasutuses pind",$C:$C,"Üüritav pind",$H:$H,Q$3)/SUMIFS($E:$E,$G:$G,"Ainukasutuses pind",$C:$C,"Üüritav pind"),0),""))),"")</f>
        <v/>
      </c>
      <c r="R643" s="72" t="str">
        <f>IFERROR(IF($G643="Erikasutuses pind (muu)",Eksplikatsioon!W643/SUM(Eksplikatsioon!$O643:'Eksplikatsioon'!$AG643),IF($G643="Erikasutuses pind (korrus)",IFERROR(SUMIFS($E:$E,$G:$G,"Ainukasutuses pind",$C:$C,"Üüritav pind",$H:$H,R$3,$A:$A,$A643)/SUMIFS($E:$E,$G:$G,"Ainukasutuses pind",$C:$C,"Üüritav pind",$A:$A,$A643),0),IF($G643="Erikasutuses pind (hoone)",IFERROR(SUMIFS($E:$E,$G:$G,"Ainukasutuses pind",$C:$C,"Üüritav pind",$H:$H,R$3)/SUMIFS($E:$E,$G:$G,"Ainukasutuses pind",$C:$C,"Üüritav pind"),0),""))),"")</f>
        <v/>
      </c>
      <c r="S643" s="72" t="str">
        <f>IFERROR(IF($G643="Erikasutuses pind (muu)",Eksplikatsioon!X643/SUM(Eksplikatsioon!$O643:'Eksplikatsioon'!$AG643),IF($G643="Erikasutuses pind (korrus)",IFERROR(SUMIFS($E:$E,$G:$G,"Ainukasutuses pind",$C:$C,"Üüritav pind",$H:$H,S$3,$A:$A,$A643)/SUMIFS($E:$E,$G:$G,"Ainukasutuses pind",$C:$C,"Üüritav pind",$A:$A,$A643),0),IF($G643="Erikasutuses pind (hoone)",IFERROR(SUMIFS($E:$E,$G:$G,"Ainukasutuses pind",$C:$C,"Üüritav pind",$H:$H,S$3)/SUMIFS($E:$E,$G:$G,"Ainukasutuses pind",$C:$C,"Üüritav pind"),0),""))),"")</f>
        <v/>
      </c>
      <c r="T643" s="72" t="str">
        <f>IFERROR(IF($G643="Erikasutuses pind (muu)",Eksplikatsioon!Y643/SUM(Eksplikatsioon!$O643:'Eksplikatsioon'!$AG643),IF($G643="Erikasutuses pind (korrus)",IFERROR(SUMIFS($E:$E,$G:$G,"Ainukasutuses pind",$C:$C,"Üüritav pind",$H:$H,T$3,$A:$A,$A643)/SUMIFS($E:$E,$G:$G,"Ainukasutuses pind",$C:$C,"Üüritav pind",$A:$A,$A643),0),IF($G643="Erikasutuses pind (hoone)",IFERROR(SUMIFS($E:$E,$G:$G,"Ainukasutuses pind",$C:$C,"Üüritav pind",$H:$H,T$3)/SUMIFS($E:$E,$G:$G,"Ainukasutuses pind",$C:$C,"Üüritav pind"),0),""))),"")</f>
        <v/>
      </c>
      <c r="U643" s="72" t="str">
        <f>IFERROR(IF($G643="Erikasutuses pind (muu)",Eksplikatsioon!Z643/SUM(Eksplikatsioon!$O643:'Eksplikatsioon'!$AG643),IF($G643="Erikasutuses pind (korrus)",IFERROR(SUMIFS($E:$E,$G:$G,"Ainukasutuses pind",$C:$C,"Üüritav pind",$H:$H,U$3,$A:$A,$A643)/SUMIFS($E:$E,$G:$G,"Ainukasutuses pind",$C:$C,"Üüritav pind",$A:$A,$A643),0),IF($G643="Erikasutuses pind (hoone)",IFERROR(SUMIFS($E:$E,$G:$G,"Ainukasutuses pind",$C:$C,"Üüritav pind",$H:$H,U$3)/SUMIFS($E:$E,$G:$G,"Ainukasutuses pind",$C:$C,"Üüritav pind"),0),""))),"")</f>
        <v/>
      </c>
      <c r="V643" s="72" t="str">
        <f>IFERROR(IF($G643="Erikasutuses pind (muu)",Eksplikatsioon!AA643/SUM(Eksplikatsioon!$O643:'Eksplikatsioon'!$AG643),IF($G643="Erikasutuses pind (korrus)",IFERROR(SUMIFS($E:$E,$G:$G,"Ainukasutuses pind",$C:$C,"Üüritav pind",$H:$H,V$3,$A:$A,$A643)/SUMIFS($E:$E,$G:$G,"Ainukasutuses pind",$C:$C,"Üüritav pind",$A:$A,$A643),0),IF($G643="Erikasutuses pind (hoone)",IFERROR(SUMIFS($E:$E,$G:$G,"Ainukasutuses pind",$C:$C,"Üüritav pind",$H:$H,V$3)/SUMIFS($E:$E,$G:$G,"Ainukasutuses pind",$C:$C,"Üüritav pind"),0),""))),"")</f>
        <v/>
      </c>
      <c r="W643" s="72" t="str">
        <f>IFERROR(IF($G643="Erikasutuses pind (muu)",Eksplikatsioon!AB643/SUM(Eksplikatsioon!$O643:'Eksplikatsioon'!$AG643),IF($G643="Erikasutuses pind (korrus)",IFERROR(SUMIFS($E:$E,$G:$G,"Ainukasutuses pind",$C:$C,"Üüritav pind",$H:$H,W$3,$A:$A,$A643)/SUMIFS($E:$E,$G:$G,"Ainukasutuses pind",$C:$C,"Üüritav pind",$A:$A,$A643),0),IF($G643="Erikasutuses pind (hoone)",IFERROR(SUMIFS($E:$E,$G:$G,"Ainukasutuses pind",$C:$C,"Üüritav pind",$H:$H,W$3)/SUMIFS($E:$E,$G:$G,"Ainukasutuses pind",$C:$C,"Üüritav pind"),0),""))),"")</f>
        <v/>
      </c>
      <c r="X643" s="72" t="str">
        <f>IFERROR(IF($G643="Erikasutuses pind (muu)",Eksplikatsioon!AC643/SUM(Eksplikatsioon!$O643:'Eksplikatsioon'!$AG643),IF($G643="Erikasutuses pind (korrus)",IFERROR(SUMIFS($E:$E,$G:$G,"Ainukasutuses pind",$C:$C,"Üüritav pind",$H:$H,X$3,$A:$A,$A643)/SUMIFS($E:$E,$G:$G,"Ainukasutuses pind",$C:$C,"Üüritav pind",$A:$A,$A643),0),IF($G643="Erikasutuses pind (hoone)",IFERROR(SUMIFS($E:$E,$G:$G,"Ainukasutuses pind",$C:$C,"Üüritav pind",$H:$H,X$3)/SUMIFS($E:$E,$G:$G,"Ainukasutuses pind",$C:$C,"Üüritav pind"),0),""))),"")</f>
        <v/>
      </c>
      <c r="Y643" s="72" t="str">
        <f>IFERROR(IF($G643="Erikasutuses pind (muu)",Eksplikatsioon!AD643/SUM(Eksplikatsioon!$O643:'Eksplikatsioon'!$AG643),IF($G643="Erikasutuses pind (korrus)",IFERROR(SUMIFS($E:$E,$G:$G,"Ainukasutuses pind",$C:$C,"Üüritav pind",$H:$H,Y$3,$A:$A,$A643)/SUMIFS($E:$E,$G:$G,"Ainukasutuses pind",$C:$C,"Üüritav pind",$A:$A,$A643),0),IF($G643="Erikasutuses pind (hoone)",IFERROR(SUMIFS($E:$E,$G:$G,"Ainukasutuses pind",$C:$C,"Üüritav pind",$H:$H,Y$3)/SUMIFS($E:$E,$G:$G,"Ainukasutuses pind",$C:$C,"Üüritav pind"),0),""))),"")</f>
        <v/>
      </c>
      <c r="Z643" s="72" t="str">
        <f>IFERROR(IF($G643="Erikasutuses pind (muu)",Eksplikatsioon!AE643/SUM(Eksplikatsioon!$O643:'Eksplikatsioon'!$AG643),IF($G643="Erikasutuses pind (korrus)",IFERROR(SUMIFS($E:$E,$G:$G,"Ainukasutuses pind",$C:$C,"Üüritav pind",$H:$H,Z$3,$A:$A,$A643)/SUMIFS($E:$E,$G:$G,"Ainukasutuses pind",$C:$C,"Üüritav pind",$A:$A,$A643),0),IF($G643="Erikasutuses pind (hoone)",IFERROR(SUMIFS($E:$E,$G:$G,"Ainukasutuses pind",$C:$C,"Üüritav pind",$H:$H,Z$3)/SUMIFS($E:$E,$G:$G,"Ainukasutuses pind",$C:$C,"Üüritav pind"),0),""))),"")</f>
        <v/>
      </c>
      <c r="AA643" s="72" t="str">
        <f>IFERROR(IF($G643="Erikasutuses pind (muu)",Eksplikatsioon!AF643/SUM(Eksplikatsioon!$O643:'Eksplikatsioon'!$AG643),IF($G643="Erikasutuses pind (korrus)",IFERROR(SUMIFS($E:$E,$G:$G,"Ainukasutuses pind",$C:$C,"Üüritav pind",$H:$H,AA$3,$A:$A,$A643)/SUMIFS($E:$E,$G:$G,"Ainukasutuses pind",$C:$C,"Üüritav pind",$A:$A,$A643),0),IF($G643="Erikasutuses pind (hoone)",IFERROR(SUMIFS($E:$E,$G:$G,"Ainukasutuses pind",$C:$C,"Üüritav pind",$H:$H,AA$3)/SUMIFS($E:$E,$G:$G,"Ainukasutuses pind",$C:$C,"Üüritav pind"),0),""))),"")</f>
        <v/>
      </c>
      <c r="AB643" s="72" t="str">
        <f>IFERROR(IF($G643="Erikasutuses pind (muu)",Eksplikatsioon!AG643/SUM(Eksplikatsioon!$O643:'Eksplikatsioon'!$AG643),IF($G643="Erikasutuses pind (korrus)",IFERROR(SUMIFS($E:$E,$G:$G,"Ainukasutuses pind",$C:$C,"Üüritav pind",$H:$H,AB$3,$A:$A,$A643)/SUMIFS($E:$E,$G:$G,"Ainukasutuses pind",$C:$C,"Üüritav pind",$A:$A,$A643),0),IF($G643="Erikasutuses pind (hoone)",IFERROR(SUMIFS($E:$E,$G:$G,"Ainukasutuses pind",$C:$C,"Üüritav pind",$H:$H,AB$3)/SUMIFS($E:$E,$G:$G,"Ainukasutuses pind",$C:$C,"Üüritav pind"),0),""))),"")</f>
        <v/>
      </c>
      <c r="AC643" s="72" t="str">
        <f>IFERROR(IF($G643="Erikasutuses pind (muu)",$E643*J643,IFERROR($E643*J643/SUM($J643:$AB643)*(Eksplikatsioon!O643)/SUMPRODUCT($J643:$AB643,Eksplikatsioon!$O643:$AG643),"")),"")</f>
        <v/>
      </c>
      <c r="AD643" s="72" t="str">
        <f>IFERROR(IF($G643="Erikasutuses pind (muu)",$E643*K643,IFERROR($E643*K643/SUM($J643:$AB643)*(Eksplikatsioon!P643)/SUMPRODUCT($J643:$AB643,Eksplikatsioon!$O643:$AG643),"")),"")</f>
        <v/>
      </c>
      <c r="AE643" s="72" t="str">
        <f>IFERROR(IF($G643="Erikasutuses pind (muu)",$E643*L643,IFERROR($E643*L643/SUM($J643:$AB643)*(Eksplikatsioon!Q643)/SUMPRODUCT($J643:$AB643,Eksplikatsioon!$O643:$AG643),"")),"")</f>
        <v/>
      </c>
      <c r="AF643" s="72" t="str">
        <f>IFERROR(IF($G643="Erikasutuses pind (muu)",$E643*M643,IFERROR($E643*M643/SUM($J643:$AB643)*(Eksplikatsioon!R643)/SUMPRODUCT($J643:$AB643,Eksplikatsioon!$O643:$AG643),"")),"")</f>
        <v/>
      </c>
      <c r="AG643" s="72" t="str">
        <f>IFERROR(IF($G643="Erikasutuses pind (muu)",$E643*N643,IFERROR($E643*N643/SUM($J643:$AB643)*(Eksplikatsioon!S643)/SUMPRODUCT($J643:$AB643,Eksplikatsioon!$O643:$AG643),"")),"")</f>
        <v/>
      </c>
      <c r="AH643" s="72" t="str">
        <f>IFERROR(IF($G643="Erikasutuses pind (muu)",$E643*O643,IFERROR($E643*O643/SUM($J643:$AB643)*(Eksplikatsioon!T643)/SUMPRODUCT($J643:$AB643,Eksplikatsioon!$O643:$AG643),"")),"")</f>
        <v/>
      </c>
      <c r="AI643" s="72" t="str">
        <f>IFERROR(IF($G643="Erikasutuses pind (muu)",$E643*P643,IFERROR($E643*P643/SUM($J643:$AB643)*(Eksplikatsioon!U643)/SUMPRODUCT($J643:$AB643,Eksplikatsioon!$O643:$AG643),"")),"")</f>
        <v/>
      </c>
      <c r="AJ643" s="72" t="str">
        <f>IFERROR(IF($G643="Erikasutuses pind (muu)",$E643*Q643,IFERROR($E643*Q643/SUM($J643:$AB643)*(Eksplikatsioon!V643)/SUMPRODUCT($J643:$AB643,Eksplikatsioon!$O643:$AG643),"")),"")</f>
        <v/>
      </c>
      <c r="AK643" s="72" t="str">
        <f>IFERROR(IF($G643="Erikasutuses pind (muu)",$E643*R643,IFERROR($E643*R643/SUM($J643:$AB643)*(Eksplikatsioon!W643)/SUMPRODUCT($J643:$AB643,Eksplikatsioon!$O643:$AG643),"")),"")</f>
        <v/>
      </c>
      <c r="AL643" s="72" t="str">
        <f>IFERROR(IF($G643="Erikasutuses pind (muu)",$E643*S643,IFERROR($E643*S643/SUM($J643:$AB643)*(Eksplikatsioon!X643)/SUMPRODUCT($J643:$AB643,Eksplikatsioon!$O643:$AG643),"")),"")</f>
        <v/>
      </c>
      <c r="AM643" s="72" t="str">
        <f>IFERROR(IF($G643="Erikasutuses pind (muu)",$E643*T643,IFERROR($E643*T643/SUM($J643:$AB643)*(Eksplikatsioon!Y643)/SUMPRODUCT($J643:$AB643,Eksplikatsioon!$O643:$AG643),"")),"")</f>
        <v/>
      </c>
      <c r="AN643" s="72" t="str">
        <f>IFERROR(IF($G643="Erikasutuses pind (muu)",$E643*U643,IFERROR($E643*U643/SUM($J643:$AB643)*(Eksplikatsioon!Z643)/SUMPRODUCT($J643:$AB643,Eksplikatsioon!$O643:$AG643),"")),"")</f>
        <v/>
      </c>
      <c r="AO643" s="72" t="str">
        <f>IFERROR(IF($G643="Erikasutuses pind (muu)",$E643*V643,IFERROR($E643*V643/SUM($J643:$AB643)*(Eksplikatsioon!AA643)/SUMPRODUCT($J643:$AB643,Eksplikatsioon!$O643:$AG643),"")),"")</f>
        <v/>
      </c>
      <c r="AP643" s="72" t="str">
        <f>IFERROR(IF($G643="Erikasutuses pind (muu)",$E643*W643,IFERROR($E643*W643/SUM($J643:$AB643)*(Eksplikatsioon!AB643)/SUMPRODUCT($J643:$AB643,Eksplikatsioon!$O643:$AG643),"")),"")</f>
        <v/>
      </c>
      <c r="AQ643" s="72" t="str">
        <f>IFERROR(IF($G643="Erikasutuses pind (muu)",$E643*X643,IFERROR($E643*X643/SUM($J643:$AB643)*(Eksplikatsioon!AC643)/SUMPRODUCT($J643:$AB643,Eksplikatsioon!$O643:$AG643),"")),"")</f>
        <v/>
      </c>
      <c r="AR643" s="72" t="str">
        <f>IFERROR(IF($G643="Erikasutuses pind (muu)",$E643*Y643,IFERROR($E643*Y643/SUM($J643:$AB643)*(Eksplikatsioon!AD643)/SUMPRODUCT($J643:$AB643,Eksplikatsioon!$O643:$AG643),"")),"")</f>
        <v/>
      </c>
      <c r="AS643" s="72" t="str">
        <f>IFERROR(IF($G643="Erikasutuses pind (muu)",$E643*Z643,IFERROR($E643*Z643/SUM($J643:$AB643)*(Eksplikatsioon!AE643)/SUMPRODUCT($J643:$AB643,Eksplikatsioon!$O643:$AG643),"")),"")</f>
        <v/>
      </c>
      <c r="AT643" s="72" t="str">
        <f>IFERROR(IF($G643="Erikasutuses pind (muu)",$E643*AA643,IFERROR($E643*AA643/SUM($J643:$AB643)*(Eksplikatsioon!AF643)/SUMPRODUCT($J643:$AB643,Eksplikatsioon!$O643:$AG643),"")),"")</f>
        <v/>
      </c>
      <c r="AU643" s="72" t="str">
        <f>IFERROR(IF($G643="Erikasutuses pind (muu)",$E643*AB643,IFERROR($E643*AB643/SUM($J643:$AB643)*(Eksplikatsioon!AG643)/SUMPRODUCT($J643:$AB643,Eksplikatsioon!$O643:$AG643),"")),"")</f>
        <v/>
      </c>
    </row>
    <row r="644" spans="1:47" x14ac:dyDescent="0.25">
      <c r="A644" s="71" t="str">
        <f>IF(Eksplikatsioon!A644=0,"",Eksplikatsioon!A644)</f>
        <v/>
      </c>
      <c r="B644" s="71" t="str">
        <f>IF(Eksplikatsioon!B644=0,"",Eksplikatsioon!B644)</f>
        <v/>
      </c>
      <c r="C644" s="71" t="str">
        <f>IF(Eksplikatsioon!C644=0,"",Eksplikatsioon!C644)</f>
        <v/>
      </c>
      <c r="D644" s="71" t="str">
        <f>IF(Eksplikatsioon!D644=0,"",Eksplikatsioon!D644)</f>
        <v/>
      </c>
      <c r="E644" s="71" t="str">
        <f>IF(Eksplikatsioon!F644=0,"",Eksplikatsioon!F644)</f>
        <v/>
      </c>
      <c r="F644" s="71" t="str">
        <f>IF(Eksplikatsioon!H644=0,"",Eksplikatsioon!H644)</f>
        <v/>
      </c>
      <c r="G644" s="71" t="str">
        <f>IF(Eksplikatsioon!J644=0,"",Eksplikatsioon!J644)</f>
        <v/>
      </c>
      <c r="H644" s="71" t="str">
        <f>IF(Eksplikatsioon!K644=0,"",Eksplikatsioon!K644)</f>
        <v/>
      </c>
      <c r="I644" s="71" t="str">
        <f>IF(Eksplikatsioon!L644=0,"",Eksplikatsioon!L644)</f>
        <v/>
      </c>
      <c r="J644" s="72" t="str">
        <f>IFERROR(IF($G644="Erikasutuses pind (muu)",Eksplikatsioon!O644/SUM(Eksplikatsioon!$O644:'Eksplikatsioon'!$AG644),IF($G644="Erikasutuses pind (korrus)",IFERROR(SUMIFS($E:$E,$G:$G,"Ainukasutuses pind",$C:$C,"Üüritav pind",$H:$H,J$3,$A:$A,$A644)/SUMIFS($E:$E,$G:$G,"Ainukasutuses pind",$C:$C,"Üüritav pind",$A:$A,$A644),0),IF($G644="Erikasutuses pind (hoone)",IFERROR(SUMIFS($E:$E,$G:$G,"Ainukasutuses pind",$C:$C,"Üüritav pind",$H:$H,J$3)/SUMIFS($E:$E,$G:$G,"Ainukasutuses pind",$C:$C,"Üüritav pind"),0),""))),"")</f>
        <v/>
      </c>
      <c r="K644" s="72" t="str">
        <f>IFERROR(IF($G644="Erikasutuses pind (muu)",Eksplikatsioon!P644/SUM(Eksplikatsioon!$O644:'Eksplikatsioon'!$AG644),IF($G644="Erikasutuses pind (korrus)",IFERROR(SUMIFS($E:$E,$G:$G,"Ainukasutuses pind",$C:$C,"Üüritav pind",$H:$H,K$3,$A:$A,$A644)/SUMIFS($E:$E,$G:$G,"Ainukasutuses pind",$C:$C,"Üüritav pind",$A:$A,$A644),0),IF($G644="Erikasutuses pind (hoone)",IFERROR(SUMIFS($E:$E,$G:$G,"Ainukasutuses pind",$C:$C,"Üüritav pind",$H:$H,K$3)/SUMIFS($E:$E,$G:$G,"Ainukasutuses pind",$C:$C,"Üüritav pind"),0),""))),"")</f>
        <v/>
      </c>
      <c r="L644" s="72" t="str">
        <f>IFERROR(IF($G644="Erikasutuses pind (muu)",Eksplikatsioon!Q644/SUM(Eksplikatsioon!$O644:'Eksplikatsioon'!$AG644),IF($G644="Erikasutuses pind (korrus)",IFERROR(SUMIFS($E:$E,$G:$G,"Ainukasutuses pind",$C:$C,"Üüritav pind",$H:$H,L$3,$A:$A,$A644)/SUMIFS($E:$E,$G:$G,"Ainukasutuses pind",$C:$C,"Üüritav pind",$A:$A,$A644),0),IF($G644="Erikasutuses pind (hoone)",IFERROR(SUMIFS($E:$E,$G:$G,"Ainukasutuses pind",$C:$C,"Üüritav pind",$H:$H,L$3)/SUMIFS($E:$E,$G:$G,"Ainukasutuses pind",$C:$C,"Üüritav pind"),0),""))),"")</f>
        <v/>
      </c>
      <c r="M644" s="72" t="str">
        <f>IFERROR(IF($G644="Erikasutuses pind (muu)",Eksplikatsioon!R644/SUM(Eksplikatsioon!$O644:'Eksplikatsioon'!$AG644),IF($G644="Erikasutuses pind (korrus)",IFERROR(SUMIFS($E:$E,$G:$G,"Ainukasutuses pind",$C:$C,"Üüritav pind",$H:$H,M$3,$A:$A,$A644)/SUMIFS($E:$E,$G:$G,"Ainukasutuses pind",$C:$C,"Üüritav pind",$A:$A,$A644),0),IF($G644="Erikasutuses pind (hoone)",IFERROR(SUMIFS($E:$E,$G:$G,"Ainukasutuses pind",$C:$C,"Üüritav pind",$H:$H,M$3)/SUMIFS($E:$E,$G:$G,"Ainukasutuses pind",$C:$C,"Üüritav pind"),0),""))),"")</f>
        <v/>
      </c>
      <c r="N644" s="72" t="str">
        <f>IFERROR(IF($G644="Erikasutuses pind (muu)",Eksplikatsioon!S644/SUM(Eksplikatsioon!$O644:'Eksplikatsioon'!$AG644),IF($G644="Erikasutuses pind (korrus)",IFERROR(SUMIFS($E:$E,$G:$G,"Ainukasutuses pind",$C:$C,"Üüritav pind",$H:$H,N$3,$A:$A,$A644)/SUMIFS($E:$E,$G:$G,"Ainukasutuses pind",$C:$C,"Üüritav pind",$A:$A,$A644),0),IF($G644="Erikasutuses pind (hoone)",IFERROR(SUMIFS($E:$E,$G:$G,"Ainukasutuses pind",$C:$C,"Üüritav pind",$H:$H,N$3)/SUMIFS($E:$E,$G:$G,"Ainukasutuses pind",$C:$C,"Üüritav pind"),0),""))),"")</f>
        <v/>
      </c>
      <c r="O644" s="72" t="str">
        <f>IFERROR(IF($G644="Erikasutuses pind (muu)",Eksplikatsioon!T644/SUM(Eksplikatsioon!$O644:'Eksplikatsioon'!$AG644),IF($G644="Erikasutuses pind (korrus)",IFERROR(SUMIFS($E:$E,$G:$G,"Ainukasutuses pind",$C:$C,"Üüritav pind",$H:$H,O$3,$A:$A,$A644)/SUMIFS($E:$E,$G:$G,"Ainukasutuses pind",$C:$C,"Üüritav pind",$A:$A,$A644),0),IF($G644="Erikasutuses pind (hoone)",IFERROR(SUMIFS($E:$E,$G:$G,"Ainukasutuses pind",$C:$C,"Üüritav pind",$H:$H,O$3)/SUMIFS($E:$E,$G:$G,"Ainukasutuses pind",$C:$C,"Üüritav pind"),0),""))),"")</f>
        <v/>
      </c>
      <c r="P644" s="72" t="str">
        <f>IFERROR(IF($G644="Erikasutuses pind (muu)",Eksplikatsioon!U644/SUM(Eksplikatsioon!$O644:'Eksplikatsioon'!$AG644),IF($G644="Erikasutuses pind (korrus)",IFERROR(SUMIFS($E:$E,$G:$G,"Ainukasutuses pind",$C:$C,"Üüritav pind",$H:$H,P$3,$A:$A,$A644)/SUMIFS($E:$E,$G:$G,"Ainukasutuses pind",$C:$C,"Üüritav pind",$A:$A,$A644),0),IF($G644="Erikasutuses pind (hoone)",IFERROR(SUMIFS($E:$E,$G:$G,"Ainukasutuses pind",$C:$C,"Üüritav pind",$H:$H,P$3)/SUMIFS($E:$E,$G:$G,"Ainukasutuses pind",$C:$C,"Üüritav pind"),0),""))),"")</f>
        <v/>
      </c>
      <c r="Q644" s="72" t="str">
        <f>IFERROR(IF($G644="Erikasutuses pind (muu)",Eksplikatsioon!V644/SUM(Eksplikatsioon!$O644:'Eksplikatsioon'!$AG644),IF($G644="Erikasutuses pind (korrus)",IFERROR(SUMIFS($E:$E,$G:$G,"Ainukasutuses pind",$C:$C,"Üüritav pind",$H:$H,Q$3,$A:$A,$A644)/SUMIFS($E:$E,$G:$G,"Ainukasutuses pind",$C:$C,"Üüritav pind",$A:$A,$A644),0),IF($G644="Erikasutuses pind (hoone)",IFERROR(SUMIFS($E:$E,$G:$G,"Ainukasutuses pind",$C:$C,"Üüritav pind",$H:$H,Q$3)/SUMIFS($E:$E,$G:$G,"Ainukasutuses pind",$C:$C,"Üüritav pind"),0),""))),"")</f>
        <v/>
      </c>
      <c r="R644" s="72" t="str">
        <f>IFERROR(IF($G644="Erikasutuses pind (muu)",Eksplikatsioon!W644/SUM(Eksplikatsioon!$O644:'Eksplikatsioon'!$AG644),IF($G644="Erikasutuses pind (korrus)",IFERROR(SUMIFS($E:$E,$G:$G,"Ainukasutuses pind",$C:$C,"Üüritav pind",$H:$H,R$3,$A:$A,$A644)/SUMIFS($E:$E,$G:$G,"Ainukasutuses pind",$C:$C,"Üüritav pind",$A:$A,$A644),0),IF($G644="Erikasutuses pind (hoone)",IFERROR(SUMIFS($E:$E,$G:$G,"Ainukasutuses pind",$C:$C,"Üüritav pind",$H:$H,R$3)/SUMIFS($E:$E,$G:$G,"Ainukasutuses pind",$C:$C,"Üüritav pind"),0),""))),"")</f>
        <v/>
      </c>
      <c r="S644" s="72" t="str">
        <f>IFERROR(IF($G644="Erikasutuses pind (muu)",Eksplikatsioon!X644/SUM(Eksplikatsioon!$O644:'Eksplikatsioon'!$AG644),IF($G644="Erikasutuses pind (korrus)",IFERROR(SUMIFS($E:$E,$G:$G,"Ainukasutuses pind",$C:$C,"Üüritav pind",$H:$H,S$3,$A:$A,$A644)/SUMIFS($E:$E,$G:$G,"Ainukasutuses pind",$C:$C,"Üüritav pind",$A:$A,$A644),0),IF($G644="Erikasutuses pind (hoone)",IFERROR(SUMIFS($E:$E,$G:$G,"Ainukasutuses pind",$C:$C,"Üüritav pind",$H:$H,S$3)/SUMIFS($E:$E,$G:$G,"Ainukasutuses pind",$C:$C,"Üüritav pind"),0),""))),"")</f>
        <v/>
      </c>
      <c r="T644" s="72" t="str">
        <f>IFERROR(IF($G644="Erikasutuses pind (muu)",Eksplikatsioon!Y644/SUM(Eksplikatsioon!$O644:'Eksplikatsioon'!$AG644),IF($G644="Erikasutuses pind (korrus)",IFERROR(SUMIFS($E:$E,$G:$G,"Ainukasutuses pind",$C:$C,"Üüritav pind",$H:$H,T$3,$A:$A,$A644)/SUMIFS($E:$E,$G:$G,"Ainukasutuses pind",$C:$C,"Üüritav pind",$A:$A,$A644),0),IF($G644="Erikasutuses pind (hoone)",IFERROR(SUMIFS($E:$E,$G:$G,"Ainukasutuses pind",$C:$C,"Üüritav pind",$H:$H,T$3)/SUMIFS($E:$E,$G:$G,"Ainukasutuses pind",$C:$C,"Üüritav pind"),0),""))),"")</f>
        <v/>
      </c>
      <c r="U644" s="72" t="str">
        <f>IFERROR(IF($G644="Erikasutuses pind (muu)",Eksplikatsioon!Z644/SUM(Eksplikatsioon!$O644:'Eksplikatsioon'!$AG644),IF($G644="Erikasutuses pind (korrus)",IFERROR(SUMIFS($E:$E,$G:$G,"Ainukasutuses pind",$C:$C,"Üüritav pind",$H:$H,U$3,$A:$A,$A644)/SUMIFS($E:$E,$G:$G,"Ainukasutuses pind",$C:$C,"Üüritav pind",$A:$A,$A644),0),IF($G644="Erikasutuses pind (hoone)",IFERROR(SUMIFS($E:$E,$G:$G,"Ainukasutuses pind",$C:$C,"Üüritav pind",$H:$H,U$3)/SUMIFS($E:$E,$G:$G,"Ainukasutuses pind",$C:$C,"Üüritav pind"),0),""))),"")</f>
        <v/>
      </c>
      <c r="V644" s="72" t="str">
        <f>IFERROR(IF($G644="Erikasutuses pind (muu)",Eksplikatsioon!AA644/SUM(Eksplikatsioon!$O644:'Eksplikatsioon'!$AG644),IF($G644="Erikasutuses pind (korrus)",IFERROR(SUMIFS($E:$E,$G:$G,"Ainukasutuses pind",$C:$C,"Üüritav pind",$H:$H,V$3,$A:$A,$A644)/SUMIFS($E:$E,$G:$G,"Ainukasutuses pind",$C:$C,"Üüritav pind",$A:$A,$A644),0),IF($G644="Erikasutuses pind (hoone)",IFERROR(SUMIFS($E:$E,$G:$G,"Ainukasutuses pind",$C:$C,"Üüritav pind",$H:$H,V$3)/SUMIFS($E:$E,$G:$G,"Ainukasutuses pind",$C:$C,"Üüritav pind"),0),""))),"")</f>
        <v/>
      </c>
      <c r="W644" s="72" t="str">
        <f>IFERROR(IF($G644="Erikasutuses pind (muu)",Eksplikatsioon!AB644/SUM(Eksplikatsioon!$O644:'Eksplikatsioon'!$AG644),IF($G644="Erikasutuses pind (korrus)",IFERROR(SUMIFS($E:$E,$G:$G,"Ainukasutuses pind",$C:$C,"Üüritav pind",$H:$H,W$3,$A:$A,$A644)/SUMIFS($E:$E,$G:$G,"Ainukasutuses pind",$C:$C,"Üüritav pind",$A:$A,$A644),0),IF($G644="Erikasutuses pind (hoone)",IFERROR(SUMIFS($E:$E,$G:$G,"Ainukasutuses pind",$C:$C,"Üüritav pind",$H:$H,W$3)/SUMIFS($E:$E,$G:$G,"Ainukasutuses pind",$C:$C,"Üüritav pind"),0),""))),"")</f>
        <v/>
      </c>
      <c r="X644" s="72" t="str">
        <f>IFERROR(IF($G644="Erikasutuses pind (muu)",Eksplikatsioon!AC644/SUM(Eksplikatsioon!$O644:'Eksplikatsioon'!$AG644),IF($G644="Erikasutuses pind (korrus)",IFERROR(SUMIFS($E:$E,$G:$G,"Ainukasutuses pind",$C:$C,"Üüritav pind",$H:$H,X$3,$A:$A,$A644)/SUMIFS($E:$E,$G:$G,"Ainukasutuses pind",$C:$C,"Üüritav pind",$A:$A,$A644),0),IF($G644="Erikasutuses pind (hoone)",IFERROR(SUMIFS($E:$E,$G:$G,"Ainukasutuses pind",$C:$C,"Üüritav pind",$H:$H,X$3)/SUMIFS($E:$E,$G:$G,"Ainukasutuses pind",$C:$C,"Üüritav pind"),0),""))),"")</f>
        <v/>
      </c>
      <c r="Y644" s="72" t="str">
        <f>IFERROR(IF($G644="Erikasutuses pind (muu)",Eksplikatsioon!AD644/SUM(Eksplikatsioon!$O644:'Eksplikatsioon'!$AG644),IF($G644="Erikasutuses pind (korrus)",IFERROR(SUMIFS($E:$E,$G:$G,"Ainukasutuses pind",$C:$C,"Üüritav pind",$H:$H,Y$3,$A:$A,$A644)/SUMIFS($E:$E,$G:$G,"Ainukasutuses pind",$C:$C,"Üüritav pind",$A:$A,$A644),0),IF($G644="Erikasutuses pind (hoone)",IFERROR(SUMIFS($E:$E,$G:$G,"Ainukasutuses pind",$C:$C,"Üüritav pind",$H:$H,Y$3)/SUMIFS($E:$E,$G:$G,"Ainukasutuses pind",$C:$C,"Üüritav pind"),0),""))),"")</f>
        <v/>
      </c>
      <c r="Z644" s="72" t="str">
        <f>IFERROR(IF($G644="Erikasutuses pind (muu)",Eksplikatsioon!AE644/SUM(Eksplikatsioon!$O644:'Eksplikatsioon'!$AG644),IF($G644="Erikasutuses pind (korrus)",IFERROR(SUMIFS($E:$E,$G:$G,"Ainukasutuses pind",$C:$C,"Üüritav pind",$H:$H,Z$3,$A:$A,$A644)/SUMIFS($E:$E,$G:$G,"Ainukasutuses pind",$C:$C,"Üüritav pind",$A:$A,$A644),0),IF($G644="Erikasutuses pind (hoone)",IFERROR(SUMIFS($E:$E,$G:$G,"Ainukasutuses pind",$C:$C,"Üüritav pind",$H:$H,Z$3)/SUMIFS($E:$E,$G:$G,"Ainukasutuses pind",$C:$C,"Üüritav pind"),0),""))),"")</f>
        <v/>
      </c>
      <c r="AA644" s="72" t="str">
        <f>IFERROR(IF($G644="Erikasutuses pind (muu)",Eksplikatsioon!AF644/SUM(Eksplikatsioon!$O644:'Eksplikatsioon'!$AG644),IF($G644="Erikasutuses pind (korrus)",IFERROR(SUMIFS($E:$E,$G:$G,"Ainukasutuses pind",$C:$C,"Üüritav pind",$H:$H,AA$3,$A:$A,$A644)/SUMIFS($E:$E,$G:$G,"Ainukasutuses pind",$C:$C,"Üüritav pind",$A:$A,$A644),0),IF($G644="Erikasutuses pind (hoone)",IFERROR(SUMIFS($E:$E,$G:$G,"Ainukasutuses pind",$C:$C,"Üüritav pind",$H:$H,AA$3)/SUMIFS($E:$E,$G:$G,"Ainukasutuses pind",$C:$C,"Üüritav pind"),0),""))),"")</f>
        <v/>
      </c>
      <c r="AB644" s="72" t="str">
        <f>IFERROR(IF($G644="Erikasutuses pind (muu)",Eksplikatsioon!AG644/SUM(Eksplikatsioon!$O644:'Eksplikatsioon'!$AG644),IF($G644="Erikasutuses pind (korrus)",IFERROR(SUMIFS($E:$E,$G:$G,"Ainukasutuses pind",$C:$C,"Üüritav pind",$H:$H,AB$3,$A:$A,$A644)/SUMIFS($E:$E,$G:$G,"Ainukasutuses pind",$C:$C,"Üüritav pind",$A:$A,$A644),0),IF($G644="Erikasutuses pind (hoone)",IFERROR(SUMIFS($E:$E,$G:$G,"Ainukasutuses pind",$C:$C,"Üüritav pind",$H:$H,AB$3)/SUMIFS($E:$E,$G:$G,"Ainukasutuses pind",$C:$C,"Üüritav pind"),0),""))),"")</f>
        <v/>
      </c>
      <c r="AC644" s="72" t="str">
        <f>IFERROR(IF($G644="Erikasutuses pind (muu)",$E644*J644,IFERROR($E644*J644/SUM($J644:$AB644)*(Eksplikatsioon!O644)/SUMPRODUCT($J644:$AB644,Eksplikatsioon!$O644:$AG644),"")),"")</f>
        <v/>
      </c>
      <c r="AD644" s="72" t="str">
        <f>IFERROR(IF($G644="Erikasutuses pind (muu)",$E644*K644,IFERROR($E644*K644/SUM($J644:$AB644)*(Eksplikatsioon!P644)/SUMPRODUCT($J644:$AB644,Eksplikatsioon!$O644:$AG644),"")),"")</f>
        <v/>
      </c>
      <c r="AE644" s="72" t="str">
        <f>IFERROR(IF($G644="Erikasutuses pind (muu)",$E644*L644,IFERROR($E644*L644/SUM($J644:$AB644)*(Eksplikatsioon!Q644)/SUMPRODUCT($J644:$AB644,Eksplikatsioon!$O644:$AG644),"")),"")</f>
        <v/>
      </c>
      <c r="AF644" s="72" t="str">
        <f>IFERROR(IF($G644="Erikasutuses pind (muu)",$E644*M644,IFERROR($E644*M644/SUM($J644:$AB644)*(Eksplikatsioon!R644)/SUMPRODUCT($J644:$AB644,Eksplikatsioon!$O644:$AG644),"")),"")</f>
        <v/>
      </c>
      <c r="AG644" s="72" t="str">
        <f>IFERROR(IF($G644="Erikasutuses pind (muu)",$E644*N644,IFERROR($E644*N644/SUM($J644:$AB644)*(Eksplikatsioon!S644)/SUMPRODUCT($J644:$AB644,Eksplikatsioon!$O644:$AG644),"")),"")</f>
        <v/>
      </c>
      <c r="AH644" s="72" t="str">
        <f>IFERROR(IF($G644="Erikasutuses pind (muu)",$E644*O644,IFERROR($E644*O644/SUM($J644:$AB644)*(Eksplikatsioon!T644)/SUMPRODUCT($J644:$AB644,Eksplikatsioon!$O644:$AG644),"")),"")</f>
        <v/>
      </c>
      <c r="AI644" s="72" t="str">
        <f>IFERROR(IF($G644="Erikasutuses pind (muu)",$E644*P644,IFERROR($E644*P644/SUM($J644:$AB644)*(Eksplikatsioon!U644)/SUMPRODUCT($J644:$AB644,Eksplikatsioon!$O644:$AG644),"")),"")</f>
        <v/>
      </c>
      <c r="AJ644" s="72" t="str">
        <f>IFERROR(IF($G644="Erikasutuses pind (muu)",$E644*Q644,IFERROR($E644*Q644/SUM($J644:$AB644)*(Eksplikatsioon!V644)/SUMPRODUCT($J644:$AB644,Eksplikatsioon!$O644:$AG644),"")),"")</f>
        <v/>
      </c>
      <c r="AK644" s="72" t="str">
        <f>IFERROR(IF($G644="Erikasutuses pind (muu)",$E644*R644,IFERROR($E644*R644/SUM($J644:$AB644)*(Eksplikatsioon!W644)/SUMPRODUCT($J644:$AB644,Eksplikatsioon!$O644:$AG644),"")),"")</f>
        <v/>
      </c>
      <c r="AL644" s="72" t="str">
        <f>IFERROR(IF($G644="Erikasutuses pind (muu)",$E644*S644,IFERROR($E644*S644/SUM($J644:$AB644)*(Eksplikatsioon!X644)/SUMPRODUCT($J644:$AB644,Eksplikatsioon!$O644:$AG644),"")),"")</f>
        <v/>
      </c>
      <c r="AM644" s="72" t="str">
        <f>IFERROR(IF($G644="Erikasutuses pind (muu)",$E644*T644,IFERROR($E644*T644/SUM($J644:$AB644)*(Eksplikatsioon!Y644)/SUMPRODUCT($J644:$AB644,Eksplikatsioon!$O644:$AG644),"")),"")</f>
        <v/>
      </c>
      <c r="AN644" s="72" t="str">
        <f>IFERROR(IF($G644="Erikasutuses pind (muu)",$E644*U644,IFERROR($E644*U644/SUM($J644:$AB644)*(Eksplikatsioon!Z644)/SUMPRODUCT($J644:$AB644,Eksplikatsioon!$O644:$AG644),"")),"")</f>
        <v/>
      </c>
      <c r="AO644" s="72" t="str">
        <f>IFERROR(IF($G644="Erikasutuses pind (muu)",$E644*V644,IFERROR($E644*V644/SUM($J644:$AB644)*(Eksplikatsioon!AA644)/SUMPRODUCT($J644:$AB644,Eksplikatsioon!$O644:$AG644),"")),"")</f>
        <v/>
      </c>
      <c r="AP644" s="72" t="str">
        <f>IFERROR(IF($G644="Erikasutuses pind (muu)",$E644*W644,IFERROR($E644*W644/SUM($J644:$AB644)*(Eksplikatsioon!AB644)/SUMPRODUCT($J644:$AB644,Eksplikatsioon!$O644:$AG644),"")),"")</f>
        <v/>
      </c>
      <c r="AQ644" s="72" t="str">
        <f>IFERROR(IF($G644="Erikasutuses pind (muu)",$E644*X644,IFERROR($E644*X644/SUM($J644:$AB644)*(Eksplikatsioon!AC644)/SUMPRODUCT($J644:$AB644,Eksplikatsioon!$O644:$AG644),"")),"")</f>
        <v/>
      </c>
      <c r="AR644" s="72" t="str">
        <f>IFERROR(IF($G644="Erikasutuses pind (muu)",$E644*Y644,IFERROR($E644*Y644/SUM($J644:$AB644)*(Eksplikatsioon!AD644)/SUMPRODUCT($J644:$AB644,Eksplikatsioon!$O644:$AG644),"")),"")</f>
        <v/>
      </c>
      <c r="AS644" s="72" t="str">
        <f>IFERROR(IF($G644="Erikasutuses pind (muu)",$E644*Z644,IFERROR($E644*Z644/SUM($J644:$AB644)*(Eksplikatsioon!AE644)/SUMPRODUCT($J644:$AB644,Eksplikatsioon!$O644:$AG644),"")),"")</f>
        <v/>
      </c>
      <c r="AT644" s="72" t="str">
        <f>IFERROR(IF($G644="Erikasutuses pind (muu)",$E644*AA644,IFERROR($E644*AA644/SUM($J644:$AB644)*(Eksplikatsioon!AF644)/SUMPRODUCT($J644:$AB644,Eksplikatsioon!$O644:$AG644),"")),"")</f>
        <v/>
      </c>
      <c r="AU644" s="72" t="str">
        <f>IFERROR(IF($G644="Erikasutuses pind (muu)",$E644*AB644,IFERROR($E644*AB644/SUM($J644:$AB644)*(Eksplikatsioon!AG644)/SUMPRODUCT($J644:$AB644,Eksplikatsioon!$O644:$AG644),"")),"")</f>
        <v/>
      </c>
    </row>
    <row r="645" spans="1:47" x14ac:dyDescent="0.25">
      <c r="A645" s="71" t="str">
        <f>IF(Eksplikatsioon!A645=0,"",Eksplikatsioon!A645)</f>
        <v/>
      </c>
      <c r="B645" s="71" t="str">
        <f>IF(Eksplikatsioon!B645=0,"",Eksplikatsioon!B645)</f>
        <v/>
      </c>
      <c r="C645" s="71" t="str">
        <f>IF(Eksplikatsioon!C645=0,"",Eksplikatsioon!C645)</f>
        <v/>
      </c>
      <c r="D645" s="71" t="str">
        <f>IF(Eksplikatsioon!D645=0,"",Eksplikatsioon!D645)</f>
        <v/>
      </c>
      <c r="E645" s="71" t="str">
        <f>IF(Eksplikatsioon!F645=0,"",Eksplikatsioon!F645)</f>
        <v/>
      </c>
      <c r="F645" s="71" t="str">
        <f>IF(Eksplikatsioon!H645=0,"",Eksplikatsioon!H645)</f>
        <v/>
      </c>
      <c r="G645" s="71" t="str">
        <f>IF(Eksplikatsioon!J645=0,"",Eksplikatsioon!J645)</f>
        <v/>
      </c>
      <c r="H645" s="71" t="str">
        <f>IF(Eksplikatsioon!K645=0,"",Eksplikatsioon!K645)</f>
        <v/>
      </c>
      <c r="I645" s="71" t="str">
        <f>IF(Eksplikatsioon!L645=0,"",Eksplikatsioon!L645)</f>
        <v/>
      </c>
      <c r="J645" s="72" t="str">
        <f>IFERROR(IF($G645="Erikasutuses pind (muu)",Eksplikatsioon!O645/SUM(Eksplikatsioon!$O645:'Eksplikatsioon'!$AG645),IF($G645="Erikasutuses pind (korrus)",IFERROR(SUMIFS($E:$E,$G:$G,"Ainukasutuses pind",$C:$C,"Üüritav pind",$H:$H,J$3,$A:$A,$A645)/SUMIFS($E:$E,$G:$G,"Ainukasutuses pind",$C:$C,"Üüritav pind",$A:$A,$A645),0),IF($G645="Erikasutuses pind (hoone)",IFERROR(SUMIFS($E:$E,$G:$G,"Ainukasutuses pind",$C:$C,"Üüritav pind",$H:$H,J$3)/SUMIFS($E:$E,$G:$G,"Ainukasutuses pind",$C:$C,"Üüritav pind"),0),""))),"")</f>
        <v/>
      </c>
      <c r="K645" s="72" t="str">
        <f>IFERROR(IF($G645="Erikasutuses pind (muu)",Eksplikatsioon!P645/SUM(Eksplikatsioon!$O645:'Eksplikatsioon'!$AG645),IF($G645="Erikasutuses pind (korrus)",IFERROR(SUMIFS($E:$E,$G:$G,"Ainukasutuses pind",$C:$C,"Üüritav pind",$H:$H,K$3,$A:$A,$A645)/SUMIFS($E:$E,$G:$G,"Ainukasutuses pind",$C:$C,"Üüritav pind",$A:$A,$A645),0),IF($G645="Erikasutuses pind (hoone)",IFERROR(SUMIFS($E:$E,$G:$G,"Ainukasutuses pind",$C:$C,"Üüritav pind",$H:$H,K$3)/SUMIFS($E:$E,$G:$G,"Ainukasutuses pind",$C:$C,"Üüritav pind"),0),""))),"")</f>
        <v/>
      </c>
      <c r="L645" s="72" t="str">
        <f>IFERROR(IF($G645="Erikasutuses pind (muu)",Eksplikatsioon!Q645/SUM(Eksplikatsioon!$O645:'Eksplikatsioon'!$AG645),IF($G645="Erikasutuses pind (korrus)",IFERROR(SUMIFS($E:$E,$G:$G,"Ainukasutuses pind",$C:$C,"Üüritav pind",$H:$H,L$3,$A:$A,$A645)/SUMIFS($E:$E,$G:$G,"Ainukasutuses pind",$C:$C,"Üüritav pind",$A:$A,$A645),0),IF($G645="Erikasutuses pind (hoone)",IFERROR(SUMIFS($E:$E,$G:$G,"Ainukasutuses pind",$C:$C,"Üüritav pind",$H:$H,L$3)/SUMIFS($E:$E,$G:$G,"Ainukasutuses pind",$C:$C,"Üüritav pind"),0),""))),"")</f>
        <v/>
      </c>
      <c r="M645" s="72" t="str">
        <f>IFERROR(IF($G645="Erikasutuses pind (muu)",Eksplikatsioon!R645/SUM(Eksplikatsioon!$O645:'Eksplikatsioon'!$AG645),IF($G645="Erikasutuses pind (korrus)",IFERROR(SUMIFS($E:$E,$G:$G,"Ainukasutuses pind",$C:$C,"Üüritav pind",$H:$H,M$3,$A:$A,$A645)/SUMIFS($E:$E,$G:$G,"Ainukasutuses pind",$C:$C,"Üüritav pind",$A:$A,$A645),0),IF($G645="Erikasutuses pind (hoone)",IFERROR(SUMIFS($E:$E,$G:$G,"Ainukasutuses pind",$C:$C,"Üüritav pind",$H:$H,M$3)/SUMIFS($E:$E,$G:$G,"Ainukasutuses pind",$C:$C,"Üüritav pind"),0),""))),"")</f>
        <v/>
      </c>
      <c r="N645" s="72" t="str">
        <f>IFERROR(IF($G645="Erikasutuses pind (muu)",Eksplikatsioon!S645/SUM(Eksplikatsioon!$O645:'Eksplikatsioon'!$AG645),IF($G645="Erikasutuses pind (korrus)",IFERROR(SUMIFS($E:$E,$G:$G,"Ainukasutuses pind",$C:$C,"Üüritav pind",$H:$H,N$3,$A:$A,$A645)/SUMIFS($E:$E,$G:$G,"Ainukasutuses pind",$C:$C,"Üüritav pind",$A:$A,$A645),0),IF($G645="Erikasutuses pind (hoone)",IFERROR(SUMIFS($E:$E,$G:$G,"Ainukasutuses pind",$C:$C,"Üüritav pind",$H:$H,N$3)/SUMIFS($E:$E,$G:$G,"Ainukasutuses pind",$C:$C,"Üüritav pind"),0),""))),"")</f>
        <v/>
      </c>
      <c r="O645" s="72" t="str">
        <f>IFERROR(IF($G645="Erikasutuses pind (muu)",Eksplikatsioon!T645/SUM(Eksplikatsioon!$O645:'Eksplikatsioon'!$AG645),IF($G645="Erikasutuses pind (korrus)",IFERROR(SUMIFS($E:$E,$G:$G,"Ainukasutuses pind",$C:$C,"Üüritav pind",$H:$H,O$3,$A:$A,$A645)/SUMIFS($E:$E,$G:$G,"Ainukasutuses pind",$C:$C,"Üüritav pind",$A:$A,$A645),0),IF($G645="Erikasutuses pind (hoone)",IFERROR(SUMIFS($E:$E,$G:$G,"Ainukasutuses pind",$C:$C,"Üüritav pind",$H:$H,O$3)/SUMIFS($E:$E,$G:$G,"Ainukasutuses pind",$C:$C,"Üüritav pind"),0),""))),"")</f>
        <v/>
      </c>
      <c r="P645" s="72" t="str">
        <f>IFERROR(IF($G645="Erikasutuses pind (muu)",Eksplikatsioon!U645/SUM(Eksplikatsioon!$O645:'Eksplikatsioon'!$AG645),IF($G645="Erikasutuses pind (korrus)",IFERROR(SUMIFS($E:$E,$G:$G,"Ainukasutuses pind",$C:$C,"Üüritav pind",$H:$H,P$3,$A:$A,$A645)/SUMIFS($E:$E,$G:$G,"Ainukasutuses pind",$C:$C,"Üüritav pind",$A:$A,$A645),0),IF($G645="Erikasutuses pind (hoone)",IFERROR(SUMIFS($E:$E,$G:$G,"Ainukasutuses pind",$C:$C,"Üüritav pind",$H:$H,P$3)/SUMIFS($E:$E,$G:$G,"Ainukasutuses pind",$C:$C,"Üüritav pind"),0),""))),"")</f>
        <v/>
      </c>
      <c r="Q645" s="72" t="str">
        <f>IFERROR(IF($G645="Erikasutuses pind (muu)",Eksplikatsioon!V645/SUM(Eksplikatsioon!$O645:'Eksplikatsioon'!$AG645),IF($G645="Erikasutuses pind (korrus)",IFERROR(SUMIFS($E:$E,$G:$G,"Ainukasutuses pind",$C:$C,"Üüritav pind",$H:$H,Q$3,$A:$A,$A645)/SUMIFS($E:$E,$G:$G,"Ainukasutuses pind",$C:$C,"Üüritav pind",$A:$A,$A645),0),IF($G645="Erikasutuses pind (hoone)",IFERROR(SUMIFS($E:$E,$G:$G,"Ainukasutuses pind",$C:$C,"Üüritav pind",$H:$H,Q$3)/SUMIFS($E:$E,$G:$G,"Ainukasutuses pind",$C:$C,"Üüritav pind"),0),""))),"")</f>
        <v/>
      </c>
      <c r="R645" s="72" t="str">
        <f>IFERROR(IF($G645="Erikasutuses pind (muu)",Eksplikatsioon!W645/SUM(Eksplikatsioon!$O645:'Eksplikatsioon'!$AG645),IF($G645="Erikasutuses pind (korrus)",IFERROR(SUMIFS($E:$E,$G:$G,"Ainukasutuses pind",$C:$C,"Üüritav pind",$H:$H,R$3,$A:$A,$A645)/SUMIFS($E:$E,$G:$G,"Ainukasutuses pind",$C:$C,"Üüritav pind",$A:$A,$A645),0),IF($G645="Erikasutuses pind (hoone)",IFERROR(SUMIFS($E:$E,$G:$G,"Ainukasutuses pind",$C:$C,"Üüritav pind",$H:$H,R$3)/SUMIFS($E:$E,$G:$G,"Ainukasutuses pind",$C:$C,"Üüritav pind"),0),""))),"")</f>
        <v/>
      </c>
      <c r="S645" s="72" t="str">
        <f>IFERROR(IF($G645="Erikasutuses pind (muu)",Eksplikatsioon!X645/SUM(Eksplikatsioon!$O645:'Eksplikatsioon'!$AG645),IF($G645="Erikasutuses pind (korrus)",IFERROR(SUMIFS($E:$E,$G:$G,"Ainukasutuses pind",$C:$C,"Üüritav pind",$H:$H,S$3,$A:$A,$A645)/SUMIFS($E:$E,$G:$G,"Ainukasutuses pind",$C:$C,"Üüritav pind",$A:$A,$A645),0),IF($G645="Erikasutuses pind (hoone)",IFERROR(SUMIFS($E:$E,$G:$G,"Ainukasutuses pind",$C:$C,"Üüritav pind",$H:$H,S$3)/SUMIFS($E:$E,$G:$G,"Ainukasutuses pind",$C:$C,"Üüritav pind"),0),""))),"")</f>
        <v/>
      </c>
      <c r="T645" s="72" t="str">
        <f>IFERROR(IF($G645="Erikasutuses pind (muu)",Eksplikatsioon!Y645/SUM(Eksplikatsioon!$O645:'Eksplikatsioon'!$AG645),IF($G645="Erikasutuses pind (korrus)",IFERROR(SUMIFS($E:$E,$G:$G,"Ainukasutuses pind",$C:$C,"Üüritav pind",$H:$H,T$3,$A:$A,$A645)/SUMIFS($E:$E,$G:$G,"Ainukasutuses pind",$C:$C,"Üüritav pind",$A:$A,$A645),0),IF($G645="Erikasutuses pind (hoone)",IFERROR(SUMIFS($E:$E,$G:$G,"Ainukasutuses pind",$C:$C,"Üüritav pind",$H:$H,T$3)/SUMIFS($E:$E,$G:$G,"Ainukasutuses pind",$C:$C,"Üüritav pind"),0),""))),"")</f>
        <v/>
      </c>
      <c r="U645" s="72" t="str">
        <f>IFERROR(IF($G645="Erikasutuses pind (muu)",Eksplikatsioon!Z645/SUM(Eksplikatsioon!$O645:'Eksplikatsioon'!$AG645),IF($G645="Erikasutuses pind (korrus)",IFERROR(SUMIFS($E:$E,$G:$G,"Ainukasutuses pind",$C:$C,"Üüritav pind",$H:$H,U$3,$A:$A,$A645)/SUMIFS($E:$E,$G:$G,"Ainukasutuses pind",$C:$C,"Üüritav pind",$A:$A,$A645),0),IF($G645="Erikasutuses pind (hoone)",IFERROR(SUMIFS($E:$E,$G:$G,"Ainukasutuses pind",$C:$C,"Üüritav pind",$H:$H,U$3)/SUMIFS($E:$E,$G:$G,"Ainukasutuses pind",$C:$C,"Üüritav pind"),0),""))),"")</f>
        <v/>
      </c>
      <c r="V645" s="72" t="str">
        <f>IFERROR(IF($G645="Erikasutuses pind (muu)",Eksplikatsioon!AA645/SUM(Eksplikatsioon!$O645:'Eksplikatsioon'!$AG645),IF($G645="Erikasutuses pind (korrus)",IFERROR(SUMIFS($E:$E,$G:$G,"Ainukasutuses pind",$C:$C,"Üüritav pind",$H:$H,V$3,$A:$A,$A645)/SUMIFS($E:$E,$G:$G,"Ainukasutuses pind",$C:$C,"Üüritav pind",$A:$A,$A645),0),IF($G645="Erikasutuses pind (hoone)",IFERROR(SUMIFS($E:$E,$G:$G,"Ainukasutuses pind",$C:$C,"Üüritav pind",$H:$H,V$3)/SUMIFS($E:$E,$G:$G,"Ainukasutuses pind",$C:$C,"Üüritav pind"),0),""))),"")</f>
        <v/>
      </c>
      <c r="W645" s="72" t="str">
        <f>IFERROR(IF($G645="Erikasutuses pind (muu)",Eksplikatsioon!AB645/SUM(Eksplikatsioon!$O645:'Eksplikatsioon'!$AG645),IF($G645="Erikasutuses pind (korrus)",IFERROR(SUMIFS($E:$E,$G:$G,"Ainukasutuses pind",$C:$C,"Üüritav pind",$H:$H,W$3,$A:$A,$A645)/SUMIFS($E:$E,$G:$G,"Ainukasutuses pind",$C:$C,"Üüritav pind",$A:$A,$A645),0),IF($G645="Erikasutuses pind (hoone)",IFERROR(SUMIFS($E:$E,$G:$G,"Ainukasutuses pind",$C:$C,"Üüritav pind",$H:$H,W$3)/SUMIFS($E:$E,$G:$G,"Ainukasutuses pind",$C:$C,"Üüritav pind"),0),""))),"")</f>
        <v/>
      </c>
      <c r="X645" s="72" t="str">
        <f>IFERROR(IF($G645="Erikasutuses pind (muu)",Eksplikatsioon!AC645/SUM(Eksplikatsioon!$O645:'Eksplikatsioon'!$AG645),IF($G645="Erikasutuses pind (korrus)",IFERROR(SUMIFS($E:$E,$G:$G,"Ainukasutuses pind",$C:$C,"Üüritav pind",$H:$H,X$3,$A:$A,$A645)/SUMIFS($E:$E,$G:$G,"Ainukasutuses pind",$C:$C,"Üüritav pind",$A:$A,$A645),0),IF($G645="Erikasutuses pind (hoone)",IFERROR(SUMIFS($E:$E,$G:$G,"Ainukasutuses pind",$C:$C,"Üüritav pind",$H:$H,X$3)/SUMIFS($E:$E,$G:$G,"Ainukasutuses pind",$C:$C,"Üüritav pind"),0),""))),"")</f>
        <v/>
      </c>
      <c r="Y645" s="72" t="str">
        <f>IFERROR(IF($G645="Erikasutuses pind (muu)",Eksplikatsioon!AD645/SUM(Eksplikatsioon!$O645:'Eksplikatsioon'!$AG645),IF($G645="Erikasutuses pind (korrus)",IFERROR(SUMIFS($E:$E,$G:$G,"Ainukasutuses pind",$C:$C,"Üüritav pind",$H:$H,Y$3,$A:$A,$A645)/SUMIFS($E:$E,$G:$G,"Ainukasutuses pind",$C:$C,"Üüritav pind",$A:$A,$A645),0),IF($G645="Erikasutuses pind (hoone)",IFERROR(SUMIFS($E:$E,$G:$G,"Ainukasutuses pind",$C:$C,"Üüritav pind",$H:$H,Y$3)/SUMIFS($E:$E,$G:$G,"Ainukasutuses pind",$C:$C,"Üüritav pind"),0),""))),"")</f>
        <v/>
      </c>
      <c r="Z645" s="72" t="str">
        <f>IFERROR(IF($G645="Erikasutuses pind (muu)",Eksplikatsioon!AE645/SUM(Eksplikatsioon!$O645:'Eksplikatsioon'!$AG645),IF($G645="Erikasutuses pind (korrus)",IFERROR(SUMIFS($E:$E,$G:$G,"Ainukasutuses pind",$C:$C,"Üüritav pind",$H:$H,Z$3,$A:$A,$A645)/SUMIFS($E:$E,$G:$G,"Ainukasutuses pind",$C:$C,"Üüritav pind",$A:$A,$A645),0),IF($G645="Erikasutuses pind (hoone)",IFERROR(SUMIFS($E:$E,$G:$G,"Ainukasutuses pind",$C:$C,"Üüritav pind",$H:$H,Z$3)/SUMIFS($E:$E,$G:$G,"Ainukasutuses pind",$C:$C,"Üüritav pind"),0),""))),"")</f>
        <v/>
      </c>
      <c r="AA645" s="72" t="str">
        <f>IFERROR(IF($G645="Erikasutuses pind (muu)",Eksplikatsioon!AF645/SUM(Eksplikatsioon!$O645:'Eksplikatsioon'!$AG645),IF($G645="Erikasutuses pind (korrus)",IFERROR(SUMIFS($E:$E,$G:$G,"Ainukasutuses pind",$C:$C,"Üüritav pind",$H:$H,AA$3,$A:$A,$A645)/SUMIFS($E:$E,$G:$G,"Ainukasutuses pind",$C:$C,"Üüritav pind",$A:$A,$A645),0),IF($G645="Erikasutuses pind (hoone)",IFERROR(SUMIFS($E:$E,$G:$G,"Ainukasutuses pind",$C:$C,"Üüritav pind",$H:$H,AA$3)/SUMIFS($E:$E,$G:$G,"Ainukasutuses pind",$C:$C,"Üüritav pind"),0),""))),"")</f>
        <v/>
      </c>
      <c r="AB645" s="72" t="str">
        <f>IFERROR(IF($G645="Erikasutuses pind (muu)",Eksplikatsioon!AG645/SUM(Eksplikatsioon!$O645:'Eksplikatsioon'!$AG645),IF($G645="Erikasutuses pind (korrus)",IFERROR(SUMIFS($E:$E,$G:$G,"Ainukasutuses pind",$C:$C,"Üüritav pind",$H:$H,AB$3,$A:$A,$A645)/SUMIFS($E:$E,$G:$G,"Ainukasutuses pind",$C:$C,"Üüritav pind",$A:$A,$A645),0),IF($G645="Erikasutuses pind (hoone)",IFERROR(SUMIFS($E:$E,$G:$G,"Ainukasutuses pind",$C:$C,"Üüritav pind",$H:$H,AB$3)/SUMIFS($E:$E,$G:$G,"Ainukasutuses pind",$C:$C,"Üüritav pind"),0),""))),"")</f>
        <v/>
      </c>
      <c r="AC645" s="72" t="str">
        <f>IFERROR(IF($G645="Erikasutuses pind (muu)",$E645*J645,IFERROR($E645*J645/SUM($J645:$AB645)*(Eksplikatsioon!O645)/SUMPRODUCT($J645:$AB645,Eksplikatsioon!$O645:$AG645),"")),"")</f>
        <v/>
      </c>
      <c r="AD645" s="72" t="str">
        <f>IFERROR(IF($G645="Erikasutuses pind (muu)",$E645*K645,IFERROR($E645*K645/SUM($J645:$AB645)*(Eksplikatsioon!P645)/SUMPRODUCT($J645:$AB645,Eksplikatsioon!$O645:$AG645),"")),"")</f>
        <v/>
      </c>
      <c r="AE645" s="72" t="str">
        <f>IFERROR(IF($G645="Erikasutuses pind (muu)",$E645*L645,IFERROR($E645*L645/SUM($J645:$AB645)*(Eksplikatsioon!Q645)/SUMPRODUCT($J645:$AB645,Eksplikatsioon!$O645:$AG645),"")),"")</f>
        <v/>
      </c>
      <c r="AF645" s="72" t="str">
        <f>IFERROR(IF($G645="Erikasutuses pind (muu)",$E645*M645,IFERROR($E645*M645/SUM($J645:$AB645)*(Eksplikatsioon!R645)/SUMPRODUCT($J645:$AB645,Eksplikatsioon!$O645:$AG645),"")),"")</f>
        <v/>
      </c>
      <c r="AG645" s="72" t="str">
        <f>IFERROR(IF($G645="Erikasutuses pind (muu)",$E645*N645,IFERROR($E645*N645/SUM($J645:$AB645)*(Eksplikatsioon!S645)/SUMPRODUCT($J645:$AB645,Eksplikatsioon!$O645:$AG645),"")),"")</f>
        <v/>
      </c>
      <c r="AH645" s="72" t="str">
        <f>IFERROR(IF($G645="Erikasutuses pind (muu)",$E645*O645,IFERROR($E645*O645/SUM($J645:$AB645)*(Eksplikatsioon!T645)/SUMPRODUCT($J645:$AB645,Eksplikatsioon!$O645:$AG645),"")),"")</f>
        <v/>
      </c>
      <c r="AI645" s="72" t="str">
        <f>IFERROR(IF($G645="Erikasutuses pind (muu)",$E645*P645,IFERROR($E645*P645/SUM($J645:$AB645)*(Eksplikatsioon!U645)/SUMPRODUCT($J645:$AB645,Eksplikatsioon!$O645:$AG645),"")),"")</f>
        <v/>
      </c>
      <c r="AJ645" s="72" t="str">
        <f>IFERROR(IF($G645="Erikasutuses pind (muu)",$E645*Q645,IFERROR($E645*Q645/SUM($J645:$AB645)*(Eksplikatsioon!V645)/SUMPRODUCT($J645:$AB645,Eksplikatsioon!$O645:$AG645),"")),"")</f>
        <v/>
      </c>
      <c r="AK645" s="72" t="str">
        <f>IFERROR(IF($G645="Erikasutuses pind (muu)",$E645*R645,IFERROR($E645*R645/SUM($J645:$AB645)*(Eksplikatsioon!W645)/SUMPRODUCT($J645:$AB645,Eksplikatsioon!$O645:$AG645),"")),"")</f>
        <v/>
      </c>
      <c r="AL645" s="72" t="str">
        <f>IFERROR(IF($G645="Erikasutuses pind (muu)",$E645*S645,IFERROR($E645*S645/SUM($J645:$AB645)*(Eksplikatsioon!X645)/SUMPRODUCT($J645:$AB645,Eksplikatsioon!$O645:$AG645),"")),"")</f>
        <v/>
      </c>
      <c r="AM645" s="72" t="str">
        <f>IFERROR(IF($G645="Erikasutuses pind (muu)",$E645*T645,IFERROR($E645*T645/SUM($J645:$AB645)*(Eksplikatsioon!Y645)/SUMPRODUCT($J645:$AB645,Eksplikatsioon!$O645:$AG645),"")),"")</f>
        <v/>
      </c>
      <c r="AN645" s="72" t="str">
        <f>IFERROR(IF($G645="Erikasutuses pind (muu)",$E645*U645,IFERROR($E645*U645/SUM($J645:$AB645)*(Eksplikatsioon!Z645)/SUMPRODUCT($J645:$AB645,Eksplikatsioon!$O645:$AG645),"")),"")</f>
        <v/>
      </c>
      <c r="AO645" s="72" t="str">
        <f>IFERROR(IF($G645="Erikasutuses pind (muu)",$E645*V645,IFERROR($E645*V645/SUM($J645:$AB645)*(Eksplikatsioon!AA645)/SUMPRODUCT($J645:$AB645,Eksplikatsioon!$O645:$AG645),"")),"")</f>
        <v/>
      </c>
      <c r="AP645" s="72" t="str">
        <f>IFERROR(IF($G645="Erikasutuses pind (muu)",$E645*W645,IFERROR($E645*W645/SUM($J645:$AB645)*(Eksplikatsioon!AB645)/SUMPRODUCT($J645:$AB645,Eksplikatsioon!$O645:$AG645),"")),"")</f>
        <v/>
      </c>
      <c r="AQ645" s="72" t="str">
        <f>IFERROR(IF($G645="Erikasutuses pind (muu)",$E645*X645,IFERROR($E645*X645/SUM($J645:$AB645)*(Eksplikatsioon!AC645)/SUMPRODUCT($J645:$AB645,Eksplikatsioon!$O645:$AG645),"")),"")</f>
        <v/>
      </c>
      <c r="AR645" s="72" t="str">
        <f>IFERROR(IF($G645="Erikasutuses pind (muu)",$E645*Y645,IFERROR($E645*Y645/SUM($J645:$AB645)*(Eksplikatsioon!AD645)/SUMPRODUCT($J645:$AB645,Eksplikatsioon!$O645:$AG645),"")),"")</f>
        <v/>
      </c>
      <c r="AS645" s="72" t="str">
        <f>IFERROR(IF($G645="Erikasutuses pind (muu)",$E645*Z645,IFERROR($E645*Z645/SUM($J645:$AB645)*(Eksplikatsioon!AE645)/SUMPRODUCT($J645:$AB645,Eksplikatsioon!$O645:$AG645),"")),"")</f>
        <v/>
      </c>
      <c r="AT645" s="72" t="str">
        <f>IFERROR(IF($G645="Erikasutuses pind (muu)",$E645*AA645,IFERROR($E645*AA645/SUM($J645:$AB645)*(Eksplikatsioon!AF645)/SUMPRODUCT($J645:$AB645,Eksplikatsioon!$O645:$AG645),"")),"")</f>
        <v/>
      </c>
      <c r="AU645" s="72" t="str">
        <f>IFERROR(IF($G645="Erikasutuses pind (muu)",$E645*AB645,IFERROR($E645*AB645/SUM($J645:$AB645)*(Eksplikatsioon!AG645)/SUMPRODUCT($J645:$AB645,Eksplikatsioon!$O645:$AG645),"")),"")</f>
        <v/>
      </c>
    </row>
    <row r="646" spans="1:47" x14ac:dyDescent="0.25">
      <c r="A646" s="71" t="str">
        <f>IF(Eksplikatsioon!A646=0,"",Eksplikatsioon!A646)</f>
        <v/>
      </c>
      <c r="B646" s="71" t="str">
        <f>IF(Eksplikatsioon!B646=0,"",Eksplikatsioon!B646)</f>
        <v/>
      </c>
      <c r="C646" s="71" t="str">
        <f>IF(Eksplikatsioon!C646=0,"",Eksplikatsioon!C646)</f>
        <v/>
      </c>
      <c r="D646" s="71" t="str">
        <f>IF(Eksplikatsioon!D646=0,"",Eksplikatsioon!D646)</f>
        <v/>
      </c>
      <c r="E646" s="71" t="str">
        <f>IF(Eksplikatsioon!F646=0,"",Eksplikatsioon!F646)</f>
        <v/>
      </c>
      <c r="F646" s="71" t="str">
        <f>IF(Eksplikatsioon!H646=0,"",Eksplikatsioon!H646)</f>
        <v/>
      </c>
      <c r="G646" s="71" t="str">
        <f>IF(Eksplikatsioon!J646=0,"",Eksplikatsioon!J646)</f>
        <v/>
      </c>
      <c r="H646" s="71" t="str">
        <f>IF(Eksplikatsioon!K646=0,"",Eksplikatsioon!K646)</f>
        <v/>
      </c>
      <c r="I646" s="71" t="str">
        <f>IF(Eksplikatsioon!L646=0,"",Eksplikatsioon!L646)</f>
        <v/>
      </c>
      <c r="J646" s="72" t="str">
        <f>IFERROR(IF($G646="Erikasutuses pind (muu)",Eksplikatsioon!O646/SUM(Eksplikatsioon!$O646:'Eksplikatsioon'!$AG646),IF($G646="Erikasutuses pind (korrus)",IFERROR(SUMIFS($E:$E,$G:$G,"Ainukasutuses pind",$C:$C,"Üüritav pind",$H:$H,J$3,$A:$A,$A646)/SUMIFS($E:$E,$G:$G,"Ainukasutuses pind",$C:$C,"Üüritav pind",$A:$A,$A646),0),IF($G646="Erikasutuses pind (hoone)",IFERROR(SUMIFS($E:$E,$G:$G,"Ainukasutuses pind",$C:$C,"Üüritav pind",$H:$H,J$3)/SUMIFS($E:$E,$G:$G,"Ainukasutuses pind",$C:$C,"Üüritav pind"),0),""))),"")</f>
        <v/>
      </c>
      <c r="K646" s="72" t="str">
        <f>IFERROR(IF($G646="Erikasutuses pind (muu)",Eksplikatsioon!P646/SUM(Eksplikatsioon!$O646:'Eksplikatsioon'!$AG646),IF($G646="Erikasutuses pind (korrus)",IFERROR(SUMIFS($E:$E,$G:$G,"Ainukasutuses pind",$C:$C,"Üüritav pind",$H:$H,K$3,$A:$A,$A646)/SUMIFS($E:$E,$G:$G,"Ainukasutuses pind",$C:$C,"Üüritav pind",$A:$A,$A646),0),IF($G646="Erikasutuses pind (hoone)",IFERROR(SUMIFS($E:$E,$G:$G,"Ainukasutuses pind",$C:$C,"Üüritav pind",$H:$H,K$3)/SUMIFS($E:$E,$G:$G,"Ainukasutuses pind",$C:$C,"Üüritav pind"),0),""))),"")</f>
        <v/>
      </c>
      <c r="L646" s="72" t="str">
        <f>IFERROR(IF($G646="Erikasutuses pind (muu)",Eksplikatsioon!Q646/SUM(Eksplikatsioon!$O646:'Eksplikatsioon'!$AG646),IF($G646="Erikasutuses pind (korrus)",IFERROR(SUMIFS($E:$E,$G:$G,"Ainukasutuses pind",$C:$C,"Üüritav pind",$H:$H,L$3,$A:$A,$A646)/SUMIFS($E:$E,$G:$G,"Ainukasutuses pind",$C:$C,"Üüritav pind",$A:$A,$A646),0),IF($G646="Erikasutuses pind (hoone)",IFERROR(SUMIFS($E:$E,$G:$G,"Ainukasutuses pind",$C:$C,"Üüritav pind",$H:$H,L$3)/SUMIFS($E:$E,$G:$G,"Ainukasutuses pind",$C:$C,"Üüritav pind"),0),""))),"")</f>
        <v/>
      </c>
      <c r="M646" s="72" t="str">
        <f>IFERROR(IF($G646="Erikasutuses pind (muu)",Eksplikatsioon!R646/SUM(Eksplikatsioon!$O646:'Eksplikatsioon'!$AG646),IF($G646="Erikasutuses pind (korrus)",IFERROR(SUMIFS($E:$E,$G:$G,"Ainukasutuses pind",$C:$C,"Üüritav pind",$H:$H,M$3,$A:$A,$A646)/SUMIFS($E:$E,$G:$G,"Ainukasutuses pind",$C:$C,"Üüritav pind",$A:$A,$A646),0),IF($G646="Erikasutuses pind (hoone)",IFERROR(SUMIFS($E:$E,$G:$G,"Ainukasutuses pind",$C:$C,"Üüritav pind",$H:$H,M$3)/SUMIFS($E:$E,$G:$G,"Ainukasutuses pind",$C:$C,"Üüritav pind"),0),""))),"")</f>
        <v/>
      </c>
      <c r="N646" s="72" t="str">
        <f>IFERROR(IF($G646="Erikasutuses pind (muu)",Eksplikatsioon!S646/SUM(Eksplikatsioon!$O646:'Eksplikatsioon'!$AG646),IF($G646="Erikasutuses pind (korrus)",IFERROR(SUMIFS($E:$E,$G:$G,"Ainukasutuses pind",$C:$C,"Üüritav pind",$H:$H,N$3,$A:$A,$A646)/SUMIFS($E:$E,$G:$G,"Ainukasutuses pind",$C:$C,"Üüritav pind",$A:$A,$A646),0),IF($G646="Erikasutuses pind (hoone)",IFERROR(SUMIFS($E:$E,$G:$G,"Ainukasutuses pind",$C:$C,"Üüritav pind",$H:$H,N$3)/SUMIFS($E:$E,$G:$G,"Ainukasutuses pind",$C:$C,"Üüritav pind"),0),""))),"")</f>
        <v/>
      </c>
      <c r="O646" s="72" t="str">
        <f>IFERROR(IF($G646="Erikasutuses pind (muu)",Eksplikatsioon!T646/SUM(Eksplikatsioon!$O646:'Eksplikatsioon'!$AG646),IF($G646="Erikasutuses pind (korrus)",IFERROR(SUMIFS($E:$E,$G:$G,"Ainukasutuses pind",$C:$C,"Üüritav pind",$H:$H,O$3,$A:$A,$A646)/SUMIFS($E:$E,$G:$G,"Ainukasutuses pind",$C:$C,"Üüritav pind",$A:$A,$A646),0),IF($G646="Erikasutuses pind (hoone)",IFERROR(SUMIFS($E:$E,$G:$G,"Ainukasutuses pind",$C:$C,"Üüritav pind",$H:$H,O$3)/SUMIFS($E:$E,$G:$G,"Ainukasutuses pind",$C:$C,"Üüritav pind"),0),""))),"")</f>
        <v/>
      </c>
      <c r="P646" s="72" t="str">
        <f>IFERROR(IF($G646="Erikasutuses pind (muu)",Eksplikatsioon!U646/SUM(Eksplikatsioon!$O646:'Eksplikatsioon'!$AG646),IF($G646="Erikasutuses pind (korrus)",IFERROR(SUMIFS($E:$E,$G:$G,"Ainukasutuses pind",$C:$C,"Üüritav pind",$H:$H,P$3,$A:$A,$A646)/SUMIFS($E:$E,$G:$G,"Ainukasutuses pind",$C:$C,"Üüritav pind",$A:$A,$A646),0),IF($G646="Erikasutuses pind (hoone)",IFERROR(SUMIFS($E:$E,$G:$G,"Ainukasutuses pind",$C:$C,"Üüritav pind",$H:$H,P$3)/SUMIFS($E:$E,$G:$G,"Ainukasutuses pind",$C:$C,"Üüritav pind"),0),""))),"")</f>
        <v/>
      </c>
      <c r="Q646" s="72" t="str">
        <f>IFERROR(IF($G646="Erikasutuses pind (muu)",Eksplikatsioon!V646/SUM(Eksplikatsioon!$O646:'Eksplikatsioon'!$AG646),IF($G646="Erikasutuses pind (korrus)",IFERROR(SUMIFS($E:$E,$G:$G,"Ainukasutuses pind",$C:$C,"Üüritav pind",$H:$H,Q$3,$A:$A,$A646)/SUMIFS($E:$E,$G:$G,"Ainukasutuses pind",$C:$C,"Üüritav pind",$A:$A,$A646),0),IF($G646="Erikasutuses pind (hoone)",IFERROR(SUMIFS($E:$E,$G:$G,"Ainukasutuses pind",$C:$C,"Üüritav pind",$H:$H,Q$3)/SUMIFS($E:$E,$G:$G,"Ainukasutuses pind",$C:$C,"Üüritav pind"),0),""))),"")</f>
        <v/>
      </c>
      <c r="R646" s="72" t="str">
        <f>IFERROR(IF($G646="Erikasutuses pind (muu)",Eksplikatsioon!W646/SUM(Eksplikatsioon!$O646:'Eksplikatsioon'!$AG646),IF($G646="Erikasutuses pind (korrus)",IFERROR(SUMIFS($E:$E,$G:$G,"Ainukasutuses pind",$C:$C,"Üüritav pind",$H:$H,R$3,$A:$A,$A646)/SUMIFS($E:$E,$G:$G,"Ainukasutuses pind",$C:$C,"Üüritav pind",$A:$A,$A646),0),IF($G646="Erikasutuses pind (hoone)",IFERROR(SUMIFS($E:$E,$G:$G,"Ainukasutuses pind",$C:$C,"Üüritav pind",$H:$H,R$3)/SUMIFS($E:$E,$G:$G,"Ainukasutuses pind",$C:$C,"Üüritav pind"),0),""))),"")</f>
        <v/>
      </c>
      <c r="S646" s="72" t="str">
        <f>IFERROR(IF($G646="Erikasutuses pind (muu)",Eksplikatsioon!X646/SUM(Eksplikatsioon!$O646:'Eksplikatsioon'!$AG646),IF($G646="Erikasutuses pind (korrus)",IFERROR(SUMIFS($E:$E,$G:$G,"Ainukasutuses pind",$C:$C,"Üüritav pind",$H:$H,S$3,$A:$A,$A646)/SUMIFS($E:$E,$G:$G,"Ainukasutuses pind",$C:$C,"Üüritav pind",$A:$A,$A646),0),IF($G646="Erikasutuses pind (hoone)",IFERROR(SUMIFS($E:$E,$G:$G,"Ainukasutuses pind",$C:$C,"Üüritav pind",$H:$H,S$3)/SUMIFS($E:$E,$G:$G,"Ainukasutuses pind",$C:$C,"Üüritav pind"),0),""))),"")</f>
        <v/>
      </c>
      <c r="T646" s="72" t="str">
        <f>IFERROR(IF($G646="Erikasutuses pind (muu)",Eksplikatsioon!Y646/SUM(Eksplikatsioon!$O646:'Eksplikatsioon'!$AG646),IF($G646="Erikasutuses pind (korrus)",IFERROR(SUMIFS($E:$E,$G:$G,"Ainukasutuses pind",$C:$C,"Üüritav pind",$H:$H,T$3,$A:$A,$A646)/SUMIFS($E:$E,$G:$G,"Ainukasutuses pind",$C:$C,"Üüritav pind",$A:$A,$A646),0),IF($G646="Erikasutuses pind (hoone)",IFERROR(SUMIFS($E:$E,$G:$G,"Ainukasutuses pind",$C:$C,"Üüritav pind",$H:$H,T$3)/SUMIFS($E:$E,$G:$G,"Ainukasutuses pind",$C:$C,"Üüritav pind"),0),""))),"")</f>
        <v/>
      </c>
      <c r="U646" s="72" t="str">
        <f>IFERROR(IF($G646="Erikasutuses pind (muu)",Eksplikatsioon!Z646/SUM(Eksplikatsioon!$O646:'Eksplikatsioon'!$AG646),IF($G646="Erikasutuses pind (korrus)",IFERROR(SUMIFS($E:$E,$G:$G,"Ainukasutuses pind",$C:$C,"Üüritav pind",$H:$H,U$3,$A:$A,$A646)/SUMIFS($E:$E,$G:$G,"Ainukasutuses pind",$C:$C,"Üüritav pind",$A:$A,$A646),0),IF($G646="Erikasutuses pind (hoone)",IFERROR(SUMIFS($E:$E,$G:$G,"Ainukasutuses pind",$C:$C,"Üüritav pind",$H:$H,U$3)/SUMIFS($E:$E,$G:$G,"Ainukasutuses pind",$C:$C,"Üüritav pind"),0),""))),"")</f>
        <v/>
      </c>
      <c r="V646" s="72" t="str">
        <f>IFERROR(IF($G646="Erikasutuses pind (muu)",Eksplikatsioon!AA646/SUM(Eksplikatsioon!$O646:'Eksplikatsioon'!$AG646),IF($G646="Erikasutuses pind (korrus)",IFERROR(SUMIFS($E:$E,$G:$G,"Ainukasutuses pind",$C:$C,"Üüritav pind",$H:$H,V$3,$A:$A,$A646)/SUMIFS($E:$E,$G:$G,"Ainukasutuses pind",$C:$C,"Üüritav pind",$A:$A,$A646),0),IF($G646="Erikasutuses pind (hoone)",IFERROR(SUMIFS($E:$E,$G:$G,"Ainukasutuses pind",$C:$C,"Üüritav pind",$H:$H,V$3)/SUMIFS($E:$E,$G:$G,"Ainukasutuses pind",$C:$C,"Üüritav pind"),0),""))),"")</f>
        <v/>
      </c>
      <c r="W646" s="72" t="str">
        <f>IFERROR(IF($G646="Erikasutuses pind (muu)",Eksplikatsioon!AB646/SUM(Eksplikatsioon!$O646:'Eksplikatsioon'!$AG646),IF($G646="Erikasutuses pind (korrus)",IFERROR(SUMIFS($E:$E,$G:$G,"Ainukasutuses pind",$C:$C,"Üüritav pind",$H:$H,W$3,$A:$A,$A646)/SUMIFS($E:$E,$G:$G,"Ainukasutuses pind",$C:$C,"Üüritav pind",$A:$A,$A646),0),IF($G646="Erikasutuses pind (hoone)",IFERROR(SUMIFS($E:$E,$G:$G,"Ainukasutuses pind",$C:$C,"Üüritav pind",$H:$H,W$3)/SUMIFS($E:$E,$G:$G,"Ainukasutuses pind",$C:$C,"Üüritav pind"),0),""))),"")</f>
        <v/>
      </c>
      <c r="X646" s="72" t="str">
        <f>IFERROR(IF($G646="Erikasutuses pind (muu)",Eksplikatsioon!AC646/SUM(Eksplikatsioon!$O646:'Eksplikatsioon'!$AG646),IF($G646="Erikasutuses pind (korrus)",IFERROR(SUMIFS($E:$E,$G:$G,"Ainukasutuses pind",$C:$C,"Üüritav pind",$H:$H,X$3,$A:$A,$A646)/SUMIFS($E:$E,$G:$G,"Ainukasutuses pind",$C:$C,"Üüritav pind",$A:$A,$A646),0),IF($G646="Erikasutuses pind (hoone)",IFERROR(SUMIFS($E:$E,$G:$G,"Ainukasutuses pind",$C:$C,"Üüritav pind",$H:$H,X$3)/SUMIFS($E:$E,$G:$G,"Ainukasutuses pind",$C:$C,"Üüritav pind"),0),""))),"")</f>
        <v/>
      </c>
      <c r="Y646" s="72" t="str">
        <f>IFERROR(IF($G646="Erikasutuses pind (muu)",Eksplikatsioon!AD646/SUM(Eksplikatsioon!$O646:'Eksplikatsioon'!$AG646),IF($G646="Erikasutuses pind (korrus)",IFERROR(SUMIFS($E:$E,$G:$G,"Ainukasutuses pind",$C:$C,"Üüritav pind",$H:$H,Y$3,$A:$A,$A646)/SUMIFS($E:$E,$G:$G,"Ainukasutuses pind",$C:$C,"Üüritav pind",$A:$A,$A646),0),IF($G646="Erikasutuses pind (hoone)",IFERROR(SUMIFS($E:$E,$G:$G,"Ainukasutuses pind",$C:$C,"Üüritav pind",$H:$H,Y$3)/SUMIFS($E:$E,$G:$G,"Ainukasutuses pind",$C:$C,"Üüritav pind"),0),""))),"")</f>
        <v/>
      </c>
      <c r="Z646" s="72" t="str">
        <f>IFERROR(IF($G646="Erikasutuses pind (muu)",Eksplikatsioon!AE646/SUM(Eksplikatsioon!$O646:'Eksplikatsioon'!$AG646),IF($G646="Erikasutuses pind (korrus)",IFERROR(SUMIFS($E:$E,$G:$G,"Ainukasutuses pind",$C:$C,"Üüritav pind",$H:$H,Z$3,$A:$A,$A646)/SUMIFS($E:$E,$G:$G,"Ainukasutuses pind",$C:$C,"Üüritav pind",$A:$A,$A646),0),IF($G646="Erikasutuses pind (hoone)",IFERROR(SUMIFS($E:$E,$G:$G,"Ainukasutuses pind",$C:$C,"Üüritav pind",$H:$H,Z$3)/SUMIFS($E:$E,$G:$G,"Ainukasutuses pind",$C:$C,"Üüritav pind"),0),""))),"")</f>
        <v/>
      </c>
      <c r="AA646" s="72" t="str">
        <f>IFERROR(IF($G646="Erikasutuses pind (muu)",Eksplikatsioon!AF646/SUM(Eksplikatsioon!$O646:'Eksplikatsioon'!$AG646),IF($G646="Erikasutuses pind (korrus)",IFERROR(SUMIFS($E:$E,$G:$G,"Ainukasutuses pind",$C:$C,"Üüritav pind",$H:$H,AA$3,$A:$A,$A646)/SUMIFS($E:$E,$G:$G,"Ainukasutuses pind",$C:$C,"Üüritav pind",$A:$A,$A646),0),IF($G646="Erikasutuses pind (hoone)",IFERROR(SUMIFS($E:$E,$G:$G,"Ainukasutuses pind",$C:$C,"Üüritav pind",$H:$H,AA$3)/SUMIFS($E:$E,$G:$G,"Ainukasutuses pind",$C:$C,"Üüritav pind"),0),""))),"")</f>
        <v/>
      </c>
      <c r="AB646" s="72" t="str">
        <f>IFERROR(IF($G646="Erikasutuses pind (muu)",Eksplikatsioon!AG646/SUM(Eksplikatsioon!$O646:'Eksplikatsioon'!$AG646),IF($G646="Erikasutuses pind (korrus)",IFERROR(SUMIFS($E:$E,$G:$G,"Ainukasutuses pind",$C:$C,"Üüritav pind",$H:$H,AB$3,$A:$A,$A646)/SUMIFS($E:$E,$G:$G,"Ainukasutuses pind",$C:$C,"Üüritav pind",$A:$A,$A646),0),IF($G646="Erikasutuses pind (hoone)",IFERROR(SUMIFS($E:$E,$G:$G,"Ainukasutuses pind",$C:$C,"Üüritav pind",$H:$H,AB$3)/SUMIFS($E:$E,$G:$G,"Ainukasutuses pind",$C:$C,"Üüritav pind"),0),""))),"")</f>
        <v/>
      </c>
      <c r="AC646" s="72" t="str">
        <f>IFERROR(IF($G646="Erikasutuses pind (muu)",$E646*J646,IFERROR($E646*J646/SUM($J646:$AB646)*(Eksplikatsioon!O646)/SUMPRODUCT($J646:$AB646,Eksplikatsioon!$O646:$AG646),"")),"")</f>
        <v/>
      </c>
      <c r="AD646" s="72" t="str">
        <f>IFERROR(IF($G646="Erikasutuses pind (muu)",$E646*K646,IFERROR($E646*K646/SUM($J646:$AB646)*(Eksplikatsioon!P646)/SUMPRODUCT($J646:$AB646,Eksplikatsioon!$O646:$AG646),"")),"")</f>
        <v/>
      </c>
      <c r="AE646" s="72" t="str">
        <f>IFERROR(IF($G646="Erikasutuses pind (muu)",$E646*L646,IFERROR($E646*L646/SUM($J646:$AB646)*(Eksplikatsioon!Q646)/SUMPRODUCT($J646:$AB646,Eksplikatsioon!$O646:$AG646),"")),"")</f>
        <v/>
      </c>
      <c r="AF646" s="72" t="str">
        <f>IFERROR(IF($G646="Erikasutuses pind (muu)",$E646*M646,IFERROR($E646*M646/SUM($J646:$AB646)*(Eksplikatsioon!R646)/SUMPRODUCT($J646:$AB646,Eksplikatsioon!$O646:$AG646),"")),"")</f>
        <v/>
      </c>
      <c r="AG646" s="72" t="str">
        <f>IFERROR(IF($G646="Erikasutuses pind (muu)",$E646*N646,IFERROR($E646*N646/SUM($J646:$AB646)*(Eksplikatsioon!S646)/SUMPRODUCT($J646:$AB646,Eksplikatsioon!$O646:$AG646),"")),"")</f>
        <v/>
      </c>
      <c r="AH646" s="72" t="str">
        <f>IFERROR(IF($G646="Erikasutuses pind (muu)",$E646*O646,IFERROR($E646*O646/SUM($J646:$AB646)*(Eksplikatsioon!T646)/SUMPRODUCT($J646:$AB646,Eksplikatsioon!$O646:$AG646),"")),"")</f>
        <v/>
      </c>
      <c r="AI646" s="72" t="str">
        <f>IFERROR(IF($G646="Erikasutuses pind (muu)",$E646*P646,IFERROR($E646*P646/SUM($J646:$AB646)*(Eksplikatsioon!U646)/SUMPRODUCT($J646:$AB646,Eksplikatsioon!$O646:$AG646),"")),"")</f>
        <v/>
      </c>
      <c r="AJ646" s="72" t="str">
        <f>IFERROR(IF($G646="Erikasutuses pind (muu)",$E646*Q646,IFERROR($E646*Q646/SUM($J646:$AB646)*(Eksplikatsioon!V646)/SUMPRODUCT($J646:$AB646,Eksplikatsioon!$O646:$AG646),"")),"")</f>
        <v/>
      </c>
      <c r="AK646" s="72" t="str">
        <f>IFERROR(IF($G646="Erikasutuses pind (muu)",$E646*R646,IFERROR($E646*R646/SUM($J646:$AB646)*(Eksplikatsioon!W646)/SUMPRODUCT($J646:$AB646,Eksplikatsioon!$O646:$AG646),"")),"")</f>
        <v/>
      </c>
      <c r="AL646" s="72" t="str">
        <f>IFERROR(IF($G646="Erikasutuses pind (muu)",$E646*S646,IFERROR($E646*S646/SUM($J646:$AB646)*(Eksplikatsioon!X646)/SUMPRODUCT($J646:$AB646,Eksplikatsioon!$O646:$AG646),"")),"")</f>
        <v/>
      </c>
      <c r="AM646" s="72" t="str">
        <f>IFERROR(IF($G646="Erikasutuses pind (muu)",$E646*T646,IFERROR($E646*T646/SUM($J646:$AB646)*(Eksplikatsioon!Y646)/SUMPRODUCT($J646:$AB646,Eksplikatsioon!$O646:$AG646),"")),"")</f>
        <v/>
      </c>
      <c r="AN646" s="72" t="str">
        <f>IFERROR(IF($G646="Erikasutuses pind (muu)",$E646*U646,IFERROR($E646*U646/SUM($J646:$AB646)*(Eksplikatsioon!Z646)/SUMPRODUCT($J646:$AB646,Eksplikatsioon!$O646:$AG646),"")),"")</f>
        <v/>
      </c>
      <c r="AO646" s="72" t="str">
        <f>IFERROR(IF($G646="Erikasutuses pind (muu)",$E646*V646,IFERROR($E646*V646/SUM($J646:$AB646)*(Eksplikatsioon!AA646)/SUMPRODUCT($J646:$AB646,Eksplikatsioon!$O646:$AG646),"")),"")</f>
        <v/>
      </c>
      <c r="AP646" s="72" t="str">
        <f>IFERROR(IF($G646="Erikasutuses pind (muu)",$E646*W646,IFERROR($E646*W646/SUM($J646:$AB646)*(Eksplikatsioon!AB646)/SUMPRODUCT($J646:$AB646,Eksplikatsioon!$O646:$AG646),"")),"")</f>
        <v/>
      </c>
      <c r="AQ646" s="72" t="str">
        <f>IFERROR(IF($G646="Erikasutuses pind (muu)",$E646*X646,IFERROR($E646*X646/SUM($J646:$AB646)*(Eksplikatsioon!AC646)/SUMPRODUCT($J646:$AB646,Eksplikatsioon!$O646:$AG646),"")),"")</f>
        <v/>
      </c>
      <c r="AR646" s="72" t="str">
        <f>IFERROR(IF($G646="Erikasutuses pind (muu)",$E646*Y646,IFERROR($E646*Y646/SUM($J646:$AB646)*(Eksplikatsioon!AD646)/SUMPRODUCT($J646:$AB646,Eksplikatsioon!$O646:$AG646),"")),"")</f>
        <v/>
      </c>
      <c r="AS646" s="72" t="str">
        <f>IFERROR(IF($G646="Erikasutuses pind (muu)",$E646*Z646,IFERROR($E646*Z646/SUM($J646:$AB646)*(Eksplikatsioon!AE646)/SUMPRODUCT($J646:$AB646,Eksplikatsioon!$O646:$AG646),"")),"")</f>
        <v/>
      </c>
      <c r="AT646" s="72" t="str">
        <f>IFERROR(IF($G646="Erikasutuses pind (muu)",$E646*AA646,IFERROR($E646*AA646/SUM($J646:$AB646)*(Eksplikatsioon!AF646)/SUMPRODUCT($J646:$AB646,Eksplikatsioon!$O646:$AG646),"")),"")</f>
        <v/>
      </c>
      <c r="AU646" s="72" t="str">
        <f>IFERROR(IF($G646="Erikasutuses pind (muu)",$E646*AB646,IFERROR($E646*AB646/SUM($J646:$AB646)*(Eksplikatsioon!AG646)/SUMPRODUCT($J646:$AB646,Eksplikatsioon!$O646:$AG646),"")),"")</f>
        <v/>
      </c>
    </row>
    <row r="647" spans="1:47" x14ac:dyDescent="0.25">
      <c r="A647" s="71" t="str">
        <f>IF(Eksplikatsioon!A647=0,"",Eksplikatsioon!A647)</f>
        <v/>
      </c>
      <c r="B647" s="71" t="str">
        <f>IF(Eksplikatsioon!B647=0,"",Eksplikatsioon!B647)</f>
        <v/>
      </c>
      <c r="C647" s="71" t="str">
        <f>IF(Eksplikatsioon!C647=0,"",Eksplikatsioon!C647)</f>
        <v/>
      </c>
      <c r="D647" s="71" t="str">
        <f>IF(Eksplikatsioon!D647=0,"",Eksplikatsioon!D647)</f>
        <v/>
      </c>
      <c r="E647" s="71" t="str">
        <f>IF(Eksplikatsioon!F647=0,"",Eksplikatsioon!F647)</f>
        <v/>
      </c>
      <c r="F647" s="71" t="str">
        <f>IF(Eksplikatsioon!H647=0,"",Eksplikatsioon!H647)</f>
        <v/>
      </c>
      <c r="G647" s="71" t="str">
        <f>IF(Eksplikatsioon!J647=0,"",Eksplikatsioon!J647)</f>
        <v/>
      </c>
      <c r="H647" s="71" t="str">
        <f>IF(Eksplikatsioon!K647=0,"",Eksplikatsioon!K647)</f>
        <v/>
      </c>
      <c r="I647" s="71" t="str">
        <f>IF(Eksplikatsioon!L647=0,"",Eksplikatsioon!L647)</f>
        <v/>
      </c>
      <c r="J647" s="72" t="str">
        <f>IFERROR(IF($G647="Erikasutuses pind (muu)",Eksplikatsioon!O647/SUM(Eksplikatsioon!$O647:'Eksplikatsioon'!$AG647),IF($G647="Erikasutuses pind (korrus)",IFERROR(SUMIFS($E:$E,$G:$G,"Ainukasutuses pind",$C:$C,"Üüritav pind",$H:$H,J$3,$A:$A,$A647)/SUMIFS($E:$E,$G:$G,"Ainukasutuses pind",$C:$C,"Üüritav pind",$A:$A,$A647),0),IF($G647="Erikasutuses pind (hoone)",IFERROR(SUMIFS($E:$E,$G:$G,"Ainukasutuses pind",$C:$C,"Üüritav pind",$H:$H,J$3)/SUMIFS($E:$E,$G:$G,"Ainukasutuses pind",$C:$C,"Üüritav pind"),0),""))),"")</f>
        <v/>
      </c>
      <c r="K647" s="72" t="str">
        <f>IFERROR(IF($G647="Erikasutuses pind (muu)",Eksplikatsioon!P647/SUM(Eksplikatsioon!$O647:'Eksplikatsioon'!$AG647),IF($G647="Erikasutuses pind (korrus)",IFERROR(SUMIFS($E:$E,$G:$G,"Ainukasutuses pind",$C:$C,"Üüritav pind",$H:$H,K$3,$A:$A,$A647)/SUMIFS($E:$E,$G:$G,"Ainukasutuses pind",$C:$C,"Üüritav pind",$A:$A,$A647),0),IF($G647="Erikasutuses pind (hoone)",IFERROR(SUMIFS($E:$E,$G:$G,"Ainukasutuses pind",$C:$C,"Üüritav pind",$H:$H,K$3)/SUMIFS($E:$E,$G:$G,"Ainukasutuses pind",$C:$C,"Üüritav pind"),0),""))),"")</f>
        <v/>
      </c>
      <c r="L647" s="72" t="str">
        <f>IFERROR(IF($G647="Erikasutuses pind (muu)",Eksplikatsioon!Q647/SUM(Eksplikatsioon!$O647:'Eksplikatsioon'!$AG647),IF($G647="Erikasutuses pind (korrus)",IFERROR(SUMIFS($E:$E,$G:$G,"Ainukasutuses pind",$C:$C,"Üüritav pind",$H:$H,L$3,$A:$A,$A647)/SUMIFS($E:$E,$G:$G,"Ainukasutuses pind",$C:$C,"Üüritav pind",$A:$A,$A647),0),IF($G647="Erikasutuses pind (hoone)",IFERROR(SUMIFS($E:$E,$G:$G,"Ainukasutuses pind",$C:$C,"Üüritav pind",$H:$H,L$3)/SUMIFS($E:$E,$G:$G,"Ainukasutuses pind",$C:$C,"Üüritav pind"),0),""))),"")</f>
        <v/>
      </c>
      <c r="M647" s="72" t="str">
        <f>IFERROR(IF($G647="Erikasutuses pind (muu)",Eksplikatsioon!R647/SUM(Eksplikatsioon!$O647:'Eksplikatsioon'!$AG647),IF($G647="Erikasutuses pind (korrus)",IFERROR(SUMIFS($E:$E,$G:$G,"Ainukasutuses pind",$C:$C,"Üüritav pind",$H:$H,M$3,$A:$A,$A647)/SUMIFS($E:$E,$G:$G,"Ainukasutuses pind",$C:$C,"Üüritav pind",$A:$A,$A647),0),IF($G647="Erikasutuses pind (hoone)",IFERROR(SUMIFS($E:$E,$G:$G,"Ainukasutuses pind",$C:$C,"Üüritav pind",$H:$H,M$3)/SUMIFS($E:$E,$G:$G,"Ainukasutuses pind",$C:$C,"Üüritav pind"),0),""))),"")</f>
        <v/>
      </c>
      <c r="N647" s="72" t="str">
        <f>IFERROR(IF($G647="Erikasutuses pind (muu)",Eksplikatsioon!S647/SUM(Eksplikatsioon!$O647:'Eksplikatsioon'!$AG647),IF($G647="Erikasutuses pind (korrus)",IFERROR(SUMIFS($E:$E,$G:$G,"Ainukasutuses pind",$C:$C,"Üüritav pind",$H:$H,N$3,$A:$A,$A647)/SUMIFS($E:$E,$G:$G,"Ainukasutuses pind",$C:$C,"Üüritav pind",$A:$A,$A647),0),IF($G647="Erikasutuses pind (hoone)",IFERROR(SUMIFS($E:$E,$G:$G,"Ainukasutuses pind",$C:$C,"Üüritav pind",$H:$H,N$3)/SUMIFS($E:$E,$G:$G,"Ainukasutuses pind",$C:$C,"Üüritav pind"),0),""))),"")</f>
        <v/>
      </c>
      <c r="O647" s="72" t="str">
        <f>IFERROR(IF($G647="Erikasutuses pind (muu)",Eksplikatsioon!T647/SUM(Eksplikatsioon!$O647:'Eksplikatsioon'!$AG647),IF($G647="Erikasutuses pind (korrus)",IFERROR(SUMIFS($E:$E,$G:$G,"Ainukasutuses pind",$C:$C,"Üüritav pind",$H:$H,O$3,$A:$A,$A647)/SUMIFS($E:$E,$G:$G,"Ainukasutuses pind",$C:$C,"Üüritav pind",$A:$A,$A647),0),IF($G647="Erikasutuses pind (hoone)",IFERROR(SUMIFS($E:$E,$G:$G,"Ainukasutuses pind",$C:$C,"Üüritav pind",$H:$H,O$3)/SUMIFS($E:$E,$G:$G,"Ainukasutuses pind",$C:$C,"Üüritav pind"),0),""))),"")</f>
        <v/>
      </c>
      <c r="P647" s="72" t="str">
        <f>IFERROR(IF($G647="Erikasutuses pind (muu)",Eksplikatsioon!U647/SUM(Eksplikatsioon!$O647:'Eksplikatsioon'!$AG647),IF($G647="Erikasutuses pind (korrus)",IFERROR(SUMIFS($E:$E,$G:$G,"Ainukasutuses pind",$C:$C,"Üüritav pind",$H:$H,P$3,$A:$A,$A647)/SUMIFS($E:$E,$G:$G,"Ainukasutuses pind",$C:$C,"Üüritav pind",$A:$A,$A647),0),IF($G647="Erikasutuses pind (hoone)",IFERROR(SUMIFS($E:$E,$G:$G,"Ainukasutuses pind",$C:$C,"Üüritav pind",$H:$H,P$3)/SUMIFS($E:$E,$G:$G,"Ainukasutuses pind",$C:$C,"Üüritav pind"),0),""))),"")</f>
        <v/>
      </c>
      <c r="Q647" s="72" t="str">
        <f>IFERROR(IF($G647="Erikasutuses pind (muu)",Eksplikatsioon!V647/SUM(Eksplikatsioon!$O647:'Eksplikatsioon'!$AG647),IF($G647="Erikasutuses pind (korrus)",IFERROR(SUMIFS($E:$E,$G:$G,"Ainukasutuses pind",$C:$C,"Üüritav pind",$H:$H,Q$3,$A:$A,$A647)/SUMIFS($E:$E,$G:$G,"Ainukasutuses pind",$C:$C,"Üüritav pind",$A:$A,$A647),0),IF($G647="Erikasutuses pind (hoone)",IFERROR(SUMIFS($E:$E,$G:$G,"Ainukasutuses pind",$C:$C,"Üüritav pind",$H:$H,Q$3)/SUMIFS($E:$E,$G:$G,"Ainukasutuses pind",$C:$C,"Üüritav pind"),0),""))),"")</f>
        <v/>
      </c>
      <c r="R647" s="72" t="str">
        <f>IFERROR(IF($G647="Erikasutuses pind (muu)",Eksplikatsioon!W647/SUM(Eksplikatsioon!$O647:'Eksplikatsioon'!$AG647),IF($G647="Erikasutuses pind (korrus)",IFERROR(SUMIFS($E:$E,$G:$G,"Ainukasutuses pind",$C:$C,"Üüritav pind",$H:$H,R$3,$A:$A,$A647)/SUMIFS($E:$E,$G:$G,"Ainukasutuses pind",$C:$C,"Üüritav pind",$A:$A,$A647),0),IF($G647="Erikasutuses pind (hoone)",IFERROR(SUMIFS($E:$E,$G:$G,"Ainukasutuses pind",$C:$C,"Üüritav pind",$H:$H,R$3)/SUMIFS($E:$E,$G:$G,"Ainukasutuses pind",$C:$C,"Üüritav pind"),0),""))),"")</f>
        <v/>
      </c>
      <c r="S647" s="72" t="str">
        <f>IFERROR(IF($G647="Erikasutuses pind (muu)",Eksplikatsioon!X647/SUM(Eksplikatsioon!$O647:'Eksplikatsioon'!$AG647),IF($G647="Erikasutuses pind (korrus)",IFERROR(SUMIFS($E:$E,$G:$G,"Ainukasutuses pind",$C:$C,"Üüritav pind",$H:$H,S$3,$A:$A,$A647)/SUMIFS($E:$E,$G:$G,"Ainukasutuses pind",$C:$C,"Üüritav pind",$A:$A,$A647),0),IF($G647="Erikasutuses pind (hoone)",IFERROR(SUMIFS($E:$E,$G:$G,"Ainukasutuses pind",$C:$C,"Üüritav pind",$H:$H,S$3)/SUMIFS($E:$E,$G:$G,"Ainukasutuses pind",$C:$C,"Üüritav pind"),0),""))),"")</f>
        <v/>
      </c>
      <c r="T647" s="72" t="str">
        <f>IFERROR(IF($G647="Erikasutuses pind (muu)",Eksplikatsioon!Y647/SUM(Eksplikatsioon!$O647:'Eksplikatsioon'!$AG647),IF($G647="Erikasutuses pind (korrus)",IFERROR(SUMIFS($E:$E,$G:$G,"Ainukasutuses pind",$C:$C,"Üüritav pind",$H:$H,T$3,$A:$A,$A647)/SUMIFS($E:$E,$G:$G,"Ainukasutuses pind",$C:$C,"Üüritav pind",$A:$A,$A647),0),IF($G647="Erikasutuses pind (hoone)",IFERROR(SUMIFS($E:$E,$G:$G,"Ainukasutuses pind",$C:$C,"Üüritav pind",$H:$H,T$3)/SUMIFS($E:$E,$G:$G,"Ainukasutuses pind",$C:$C,"Üüritav pind"),0),""))),"")</f>
        <v/>
      </c>
      <c r="U647" s="72" t="str">
        <f>IFERROR(IF($G647="Erikasutuses pind (muu)",Eksplikatsioon!Z647/SUM(Eksplikatsioon!$O647:'Eksplikatsioon'!$AG647),IF($G647="Erikasutuses pind (korrus)",IFERROR(SUMIFS($E:$E,$G:$G,"Ainukasutuses pind",$C:$C,"Üüritav pind",$H:$H,U$3,$A:$A,$A647)/SUMIFS($E:$E,$G:$G,"Ainukasutuses pind",$C:$C,"Üüritav pind",$A:$A,$A647),0),IF($G647="Erikasutuses pind (hoone)",IFERROR(SUMIFS($E:$E,$G:$G,"Ainukasutuses pind",$C:$C,"Üüritav pind",$H:$H,U$3)/SUMIFS($E:$E,$G:$G,"Ainukasutuses pind",$C:$C,"Üüritav pind"),0),""))),"")</f>
        <v/>
      </c>
      <c r="V647" s="72" t="str">
        <f>IFERROR(IF($G647="Erikasutuses pind (muu)",Eksplikatsioon!AA647/SUM(Eksplikatsioon!$O647:'Eksplikatsioon'!$AG647),IF($G647="Erikasutuses pind (korrus)",IFERROR(SUMIFS($E:$E,$G:$G,"Ainukasutuses pind",$C:$C,"Üüritav pind",$H:$H,V$3,$A:$A,$A647)/SUMIFS($E:$E,$G:$G,"Ainukasutuses pind",$C:$C,"Üüritav pind",$A:$A,$A647),0),IF($G647="Erikasutuses pind (hoone)",IFERROR(SUMIFS($E:$E,$G:$G,"Ainukasutuses pind",$C:$C,"Üüritav pind",$H:$H,V$3)/SUMIFS($E:$E,$G:$G,"Ainukasutuses pind",$C:$C,"Üüritav pind"),0),""))),"")</f>
        <v/>
      </c>
      <c r="W647" s="72" t="str">
        <f>IFERROR(IF($G647="Erikasutuses pind (muu)",Eksplikatsioon!AB647/SUM(Eksplikatsioon!$O647:'Eksplikatsioon'!$AG647),IF($G647="Erikasutuses pind (korrus)",IFERROR(SUMIFS($E:$E,$G:$G,"Ainukasutuses pind",$C:$C,"Üüritav pind",$H:$H,W$3,$A:$A,$A647)/SUMIFS($E:$E,$G:$G,"Ainukasutuses pind",$C:$C,"Üüritav pind",$A:$A,$A647),0),IF($G647="Erikasutuses pind (hoone)",IFERROR(SUMIFS($E:$E,$G:$G,"Ainukasutuses pind",$C:$C,"Üüritav pind",$H:$H,W$3)/SUMIFS($E:$E,$G:$G,"Ainukasutuses pind",$C:$C,"Üüritav pind"),0),""))),"")</f>
        <v/>
      </c>
      <c r="X647" s="72" t="str">
        <f>IFERROR(IF($G647="Erikasutuses pind (muu)",Eksplikatsioon!AC647/SUM(Eksplikatsioon!$O647:'Eksplikatsioon'!$AG647),IF($G647="Erikasutuses pind (korrus)",IFERROR(SUMIFS($E:$E,$G:$G,"Ainukasutuses pind",$C:$C,"Üüritav pind",$H:$H,X$3,$A:$A,$A647)/SUMIFS($E:$E,$G:$G,"Ainukasutuses pind",$C:$C,"Üüritav pind",$A:$A,$A647),0),IF($G647="Erikasutuses pind (hoone)",IFERROR(SUMIFS($E:$E,$G:$G,"Ainukasutuses pind",$C:$C,"Üüritav pind",$H:$H,X$3)/SUMIFS($E:$E,$G:$G,"Ainukasutuses pind",$C:$C,"Üüritav pind"),0),""))),"")</f>
        <v/>
      </c>
      <c r="Y647" s="72" t="str">
        <f>IFERROR(IF($G647="Erikasutuses pind (muu)",Eksplikatsioon!AD647/SUM(Eksplikatsioon!$O647:'Eksplikatsioon'!$AG647),IF($G647="Erikasutuses pind (korrus)",IFERROR(SUMIFS($E:$E,$G:$G,"Ainukasutuses pind",$C:$C,"Üüritav pind",$H:$H,Y$3,$A:$A,$A647)/SUMIFS($E:$E,$G:$G,"Ainukasutuses pind",$C:$C,"Üüritav pind",$A:$A,$A647),0),IF($G647="Erikasutuses pind (hoone)",IFERROR(SUMIFS($E:$E,$G:$G,"Ainukasutuses pind",$C:$C,"Üüritav pind",$H:$H,Y$3)/SUMIFS($E:$E,$G:$G,"Ainukasutuses pind",$C:$C,"Üüritav pind"),0),""))),"")</f>
        <v/>
      </c>
      <c r="Z647" s="72" t="str">
        <f>IFERROR(IF($G647="Erikasutuses pind (muu)",Eksplikatsioon!AE647/SUM(Eksplikatsioon!$O647:'Eksplikatsioon'!$AG647),IF($G647="Erikasutuses pind (korrus)",IFERROR(SUMIFS($E:$E,$G:$G,"Ainukasutuses pind",$C:$C,"Üüritav pind",$H:$H,Z$3,$A:$A,$A647)/SUMIFS($E:$E,$G:$G,"Ainukasutuses pind",$C:$C,"Üüritav pind",$A:$A,$A647),0),IF($G647="Erikasutuses pind (hoone)",IFERROR(SUMIFS($E:$E,$G:$G,"Ainukasutuses pind",$C:$C,"Üüritav pind",$H:$H,Z$3)/SUMIFS($E:$E,$G:$G,"Ainukasutuses pind",$C:$C,"Üüritav pind"),0),""))),"")</f>
        <v/>
      </c>
      <c r="AA647" s="72" t="str">
        <f>IFERROR(IF($G647="Erikasutuses pind (muu)",Eksplikatsioon!AF647/SUM(Eksplikatsioon!$O647:'Eksplikatsioon'!$AG647),IF($G647="Erikasutuses pind (korrus)",IFERROR(SUMIFS($E:$E,$G:$G,"Ainukasutuses pind",$C:$C,"Üüritav pind",$H:$H,AA$3,$A:$A,$A647)/SUMIFS($E:$E,$G:$G,"Ainukasutuses pind",$C:$C,"Üüritav pind",$A:$A,$A647),0),IF($G647="Erikasutuses pind (hoone)",IFERROR(SUMIFS($E:$E,$G:$G,"Ainukasutuses pind",$C:$C,"Üüritav pind",$H:$H,AA$3)/SUMIFS($E:$E,$G:$G,"Ainukasutuses pind",$C:$C,"Üüritav pind"),0),""))),"")</f>
        <v/>
      </c>
      <c r="AB647" s="72" t="str">
        <f>IFERROR(IF($G647="Erikasutuses pind (muu)",Eksplikatsioon!AG647/SUM(Eksplikatsioon!$O647:'Eksplikatsioon'!$AG647),IF($G647="Erikasutuses pind (korrus)",IFERROR(SUMIFS($E:$E,$G:$G,"Ainukasutuses pind",$C:$C,"Üüritav pind",$H:$H,AB$3,$A:$A,$A647)/SUMIFS($E:$E,$G:$G,"Ainukasutuses pind",$C:$C,"Üüritav pind",$A:$A,$A647),0),IF($G647="Erikasutuses pind (hoone)",IFERROR(SUMIFS($E:$E,$G:$G,"Ainukasutuses pind",$C:$C,"Üüritav pind",$H:$H,AB$3)/SUMIFS($E:$E,$G:$G,"Ainukasutuses pind",$C:$C,"Üüritav pind"),0),""))),"")</f>
        <v/>
      </c>
      <c r="AC647" s="72" t="str">
        <f>IFERROR(IF($G647="Erikasutuses pind (muu)",$E647*J647,IFERROR($E647*J647/SUM($J647:$AB647)*(Eksplikatsioon!O647)/SUMPRODUCT($J647:$AB647,Eksplikatsioon!$O647:$AG647),"")),"")</f>
        <v/>
      </c>
      <c r="AD647" s="72" t="str">
        <f>IFERROR(IF($G647="Erikasutuses pind (muu)",$E647*K647,IFERROR($E647*K647/SUM($J647:$AB647)*(Eksplikatsioon!P647)/SUMPRODUCT($J647:$AB647,Eksplikatsioon!$O647:$AG647),"")),"")</f>
        <v/>
      </c>
      <c r="AE647" s="72" t="str">
        <f>IFERROR(IF($G647="Erikasutuses pind (muu)",$E647*L647,IFERROR($E647*L647/SUM($J647:$AB647)*(Eksplikatsioon!Q647)/SUMPRODUCT($J647:$AB647,Eksplikatsioon!$O647:$AG647),"")),"")</f>
        <v/>
      </c>
      <c r="AF647" s="72" t="str">
        <f>IFERROR(IF($G647="Erikasutuses pind (muu)",$E647*M647,IFERROR($E647*M647/SUM($J647:$AB647)*(Eksplikatsioon!R647)/SUMPRODUCT($J647:$AB647,Eksplikatsioon!$O647:$AG647),"")),"")</f>
        <v/>
      </c>
      <c r="AG647" s="72" t="str">
        <f>IFERROR(IF($G647="Erikasutuses pind (muu)",$E647*N647,IFERROR($E647*N647/SUM($J647:$AB647)*(Eksplikatsioon!S647)/SUMPRODUCT($J647:$AB647,Eksplikatsioon!$O647:$AG647),"")),"")</f>
        <v/>
      </c>
      <c r="AH647" s="72" t="str">
        <f>IFERROR(IF($G647="Erikasutuses pind (muu)",$E647*O647,IFERROR($E647*O647/SUM($J647:$AB647)*(Eksplikatsioon!T647)/SUMPRODUCT($J647:$AB647,Eksplikatsioon!$O647:$AG647),"")),"")</f>
        <v/>
      </c>
      <c r="AI647" s="72" t="str">
        <f>IFERROR(IF($G647="Erikasutuses pind (muu)",$E647*P647,IFERROR($E647*P647/SUM($J647:$AB647)*(Eksplikatsioon!U647)/SUMPRODUCT($J647:$AB647,Eksplikatsioon!$O647:$AG647),"")),"")</f>
        <v/>
      </c>
      <c r="AJ647" s="72" t="str">
        <f>IFERROR(IF($G647="Erikasutuses pind (muu)",$E647*Q647,IFERROR($E647*Q647/SUM($J647:$AB647)*(Eksplikatsioon!V647)/SUMPRODUCT($J647:$AB647,Eksplikatsioon!$O647:$AG647),"")),"")</f>
        <v/>
      </c>
      <c r="AK647" s="72" t="str">
        <f>IFERROR(IF($G647="Erikasutuses pind (muu)",$E647*R647,IFERROR($E647*R647/SUM($J647:$AB647)*(Eksplikatsioon!W647)/SUMPRODUCT($J647:$AB647,Eksplikatsioon!$O647:$AG647),"")),"")</f>
        <v/>
      </c>
      <c r="AL647" s="72" t="str">
        <f>IFERROR(IF($G647="Erikasutuses pind (muu)",$E647*S647,IFERROR($E647*S647/SUM($J647:$AB647)*(Eksplikatsioon!X647)/SUMPRODUCT($J647:$AB647,Eksplikatsioon!$O647:$AG647),"")),"")</f>
        <v/>
      </c>
      <c r="AM647" s="72" t="str">
        <f>IFERROR(IF($G647="Erikasutuses pind (muu)",$E647*T647,IFERROR($E647*T647/SUM($J647:$AB647)*(Eksplikatsioon!Y647)/SUMPRODUCT($J647:$AB647,Eksplikatsioon!$O647:$AG647),"")),"")</f>
        <v/>
      </c>
      <c r="AN647" s="72" t="str">
        <f>IFERROR(IF($G647="Erikasutuses pind (muu)",$E647*U647,IFERROR($E647*U647/SUM($J647:$AB647)*(Eksplikatsioon!Z647)/SUMPRODUCT($J647:$AB647,Eksplikatsioon!$O647:$AG647),"")),"")</f>
        <v/>
      </c>
      <c r="AO647" s="72" t="str">
        <f>IFERROR(IF($G647="Erikasutuses pind (muu)",$E647*V647,IFERROR($E647*V647/SUM($J647:$AB647)*(Eksplikatsioon!AA647)/SUMPRODUCT($J647:$AB647,Eksplikatsioon!$O647:$AG647),"")),"")</f>
        <v/>
      </c>
      <c r="AP647" s="72" t="str">
        <f>IFERROR(IF($G647="Erikasutuses pind (muu)",$E647*W647,IFERROR($E647*W647/SUM($J647:$AB647)*(Eksplikatsioon!AB647)/SUMPRODUCT($J647:$AB647,Eksplikatsioon!$O647:$AG647),"")),"")</f>
        <v/>
      </c>
      <c r="AQ647" s="72" t="str">
        <f>IFERROR(IF($G647="Erikasutuses pind (muu)",$E647*X647,IFERROR($E647*X647/SUM($J647:$AB647)*(Eksplikatsioon!AC647)/SUMPRODUCT($J647:$AB647,Eksplikatsioon!$O647:$AG647),"")),"")</f>
        <v/>
      </c>
      <c r="AR647" s="72" t="str">
        <f>IFERROR(IF($G647="Erikasutuses pind (muu)",$E647*Y647,IFERROR($E647*Y647/SUM($J647:$AB647)*(Eksplikatsioon!AD647)/SUMPRODUCT($J647:$AB647,Eksplikatsioon!$O647:$AG647),"")),"")</f>
        <v/>
      </c>
      <c r="AS647" s="72" t="str">
        <f>IFERROR(IF($G647="Erikasutuses pind (muu)",$E647*Z647,IFERROR($E647*Z647/SUM($J647:$AB647)*(Eksplikatsioon!AE647)/SUMPRODUCT($J647:$AB647,Eksplikatsioon!$O647:$AG647),"")),"")</f>
        <v/>
      </c>
      <c r="AT647" s="72" t="str">
        <f>IFERROR(IF($G647="Erikasutuses pind (muu)",$E647*AA647,IFERROR($E647*AA647/SUM($J647:$AB647)*(Eksplikatsioon!AF647)/SUMPRODUCT($J647:$AB647,Eksplikatsioon!$O647:$AG647),"")),"")</f>
        <v/>
      </c>
      <c r="AU647" s="72" t="str">
        <f>IFERROR(IF($G647="Erikasutuses pind (muu)",$E647*AB647,IFERROR($E647*AB647/SUM($J647:$AB647)*(Eksplikatsioon!AG647)/SUMPRODUCT($J647:$AB647,Eksplikatsioon!$O647:$AG647),"")),"")</f>
        <v/>
      </c>
    </row>
    <row r="648" spans="1:47" x14ac:dyDescent="0.25">
      <c r="A648" s="71" t="str">
        <f>IF(Eksplikatsioon!A648=0,"",Eksplikatsioon!A648)</f>
        <v/>
      </c>
      <c r="B648" s="71" t="str">
        <f>IF(Eksplikatsioon!B648=0,"",Eksplikatsioon!B648)</f>
        <v/>
      </c>
      <c r="C648" s="71" t="str">
        <f>IF(Eksplikatsioon!C648=0,"",Eksplikatsioon!C648)</f>
        <v/>
      </c>
      <c r="D648" s="71" t="str">
        <f>IF(Eksplikatsioon!D648=0,"",Eksplikatsioon!D648)</f>
        <v/>
      </c>
      <c r="E648" s="71" t="str">
        <f>IF(Eksplikatsioon!F648=0,"",Eksplikatsioon!F648)</f>
        <v/>
      </c>
      <c r="F648" s="71" t="str">
        <f>IF(Eksplikatsioon!H648=0,"",Eksplikatsioon!H648)</f>
        <v/>
      </c>
      <c r="G648" s="71" t="str">
        <f>IF(Eksplikatsioon!J648=0,"",Eksplikatsioon!J648)</f>
        <v/>
      </c>
      <c r="H648" s="71" t="str">
        <f>IF(Eksplikatsioon!K648=0,"",Eksplikatsioon!K648)</f>
        <v/>
      </c>
      <c r="I648" s="71" t="str">
        <f>IF(Eksplikatsioon!L648=0,"",Eksplikatsioon!L648)</f>
        <v/>
      </c>
      <c r="J648" s="72" t="str">
        <f>IFERROR(IF($G648="Erikasutuses pind (muu)",Eksplikatsioon!O648/SUM(Eksplikatsioon!$O648:'Eksplikatsioon'!$AG648),IF($G648="Erikasutuses pind (korrus)",IFERROR(SUMIFS($E:$E,$G:$G,"Ainukasutuses pind",$C:$C,"Üüritav pind",$H:$H,J$3,$A:$A,$A648)/SUMIFS($E:$E,$G:$G,"Ainukasutuses pind",$C:$C,"Üüritav pind",$A:$A,$A648),0),IF($G648="Erikasutuses pind (hoone)",IFERROR(SUMIFS($E:$E,$G:$G,"Ainukasutuses pind",$C:$C,"Üüritav pind",$H:$H,J$3)/SUMIFS($E:$E,$G:$G,"Ainukasutuses pind",$C:$C,"Üüritav pind"),0),""))),"")</f>
        <v/>
      </c>
      <c r="K648" s="72" t="str">
        <f>IFERROR(IF($G648="Erikasutuses pind (muu)",Eksplikatsioon!P648/SUM(Eksplikatsioon!$O648:'Eksplikatsioon'!$AG648),IF($G648="Erikasutuses pind (korrus)",IFERROR(SUMIFS($E:$E,$G:$G,"Ainukasutuses pind",$C:$C,"Üüritav pind",$H:$H,K$3,$A:$A,$A648)/SUMIFS($E:$E,$G:$G,"Ainukasutuses pind",$C:$C,"Üüritav pind",$A:$A,$A648),0),IF($G648="Erikasutuses pind (hoone)",IFERROR(SUMIFS($E:$E,$G:$G,"Ainukasutuses pind",$C:$C,"Üüritav pind",$H:$H,K$3)/SUMIFS($E:$E,$G:$G,"Ainukasutuses pind",$C:$C,"Üüritav pind"),0),""))),"")</f>
        <v/>
      </c>
      <c r="L648" s="72" t="str">
        <f>IFERROR(IF($G648="Erikasutuses pind (muu)",Eksplikatsioon!Q648/SUM(Eksplikatsioon!$O648:'Eksplikatsioon'!$AG648),IF($G648="Erikasutuses pind (korrus)",IFERROR(SUMIFS($E:$E,$G:$G,"Ainukasutuses pind",$C:$C,"Üüritav pind",$H:$H,L$3,$A:$A,$A648)/SUMIFS($E:$E,$G:$G,"Ainukasutuses pind",$C:$C,"Üüritav pind",$A:$A,$A648),0),IF($G648="Erikasutuses pind (hoone)",IFERROR(SUMIFS($E:$E,$G:$G,"Ainukasutuses pind",$C:$C,"Üüritav pind",$H:$H,L$3)/SUMIFS($E:$E,$G:$G,"Ainukasutuses pind",$C:$C,"Üüritav pind"),0),""))),"")</f>
        <v/>
      </c>
      <c r="M648" s="72" t="str">
        <f>IFERROR(IF($G648="Erikasutuses pind (muu)",Eksplikatsioon!R648/SUM(Eksplikatsioon!$O648:'Eksplikatsioon'!$AG648),IF($G648="Erikasutuses pind (korrus)",IFERROR(SUMIFS($E:$E,$G:$G,"Ainukasutuses pind",$C:$C,"Üüritav pind",$H:$H,M$3,$A:$A,$A648)/SUMIFS($E:$E,$G:$G,"Ainukasutuses pind",$C:$C,"Üüritav pind",$A:$A,$A648),0),IF($G648="Erikasutuses pind (hoone)",IFERROR(SUMIFS($E:$E,$G:$G,"Ainukasutuses pind",$C:$C,"Üüritav pind",$H:$H,M$3)/SUMIFS($E:$E,$G:$G,"Ainukasutuses pind",$C:$C,"Üüritav pind"),0),""))),"")</f>
        <v/>
      </c>
      <c r="N648" s="72" t="str">
        <f>IFERROR(IF($G648="Erikasutuses pind (muu)",Eksplikatsioon!S648/SUM(Eksplikatsioon!$O648:'Eksplikatsioon'!$AG648),IF($G648="Erikasutuses pind (korrus)",IFERROR(SUMIFS($E:$E,$G:$G,"Ainukasutuses pind",$C:$C,"Üüritav pind",$H:$H,N$3,$A:$A,$A648)/SUMIFS($E:$E,$G:$G,"Ainukasutuses pind",$C:$C,"Üüritav pind",$A:$A,$A648),0),IF($G648="Erikasutuses pind (hoone)",IFERROR(SUMIFS($E:$E,$G:$G,"Ainukasutuses pind",$C:$C,"Üüritav pind",$H:$H,N$3)/SUMIFS($E:$E,$G:$G,"Ainukasutuses pind",$C:$C,"Üüritav pind"),0),""))),"")</f>
        <v/>
      </c>
      <c r="O648" s="72" t="str">
        <f>IFERROR(IF($G648="Erikasutuses pind (muu)",Eksplikatsioon!T648/SUM(Eksplikatsioon!$O648:'Eksplikatsioon'!$AG648),IF($G648="Erikasutuses pind (korrus)",IFERROR(SUMIFS($E:$E,$G:$G,"Ainukasutuses pind",$C:$C,"Üüritav pind",$H:$H,O$3,$A:$A,$A648)/SUMIFS($E:$E,$G:$G,"Ainukasutuses pind",$C:$C,"Üüritav pind",$A:$A,$A648),0),IF($G648="Erikasutuses pind (hoone)",IFERROR(SUMIFS($E:$E,$G:$G,"Ainukasutuses pind",$C:$C,"Üüritav pind",$H:$H,O$3)/SUMIFS($E:$E,$G:$G,"Ainukasutuses pind",$C:$C,"Üüritav pind"),0),""))),"")</f>
        <v/>
      </c>
      <c r="P648" s="72" t="str">
        <f>IFERROR(IF($G648="Erikasutuses pind (muu)",Eksplikatsioon!U648/SUM(Eksplikatsioon!$O648:'Eksplikatsioon'!$AG648),IF($G648="Erikasutuses pind (korrus)",IFERROR(SUMIFS($E:$E,$G:$G,"Ainukasutuses pind",$C:$C,"Üüritav pind",$H:$H,P$3,$A:$A,$A648)/SUMIFS($E:$E,$G:$G,"Ainukasutuses pind",$C:$C,"Üüritav pind",$A:$A,$A648),0),IF($G648="Erikasutuses pind (hoone)",IFERROR(SUMIFS($E:$E,$G:$G,"Ainukasutuses pind",$C:$C,"Üüritav pind",$H:$H,P$3)/SUMIFS($E:$E,$G:$G,"Ainukasutuses pind",$C:$C,"Üüritav pind"),0),""))),"")</f>
        <v/>
      </c>
      <c r="Q648" s="72" t="str">
        <f>IFERROR(IF($G648="Erikasutuses pind (muu)",Eksplikatsioon!V648/SUM(Eksplikatsioon!$O648:'Eksplikatsioon'!$AG648),IF($G648="Erikasutuses pind (korrus)",IFERROR(SUMIFS($E:$E,$G:$G,"Ainukasutuses pind",$C:$C,"Üüritav pind",$H:$H,Q$3,$A:$A,$A648)/SUMIFS($E:$E,$G:$G,"Ainukasutuses pind",$C:$C,"Üüritav pind",$A:$A,$A648),0),IF($G648="Erikasutuses pind (hoone)",IFERROR(SUMIFS($E:$E,$G:$G,"Ainukasutuses pind",$C:$C,"Üüritav pind",$H:$H,Q$3)/SUMIFS($E:$E,$G:$G,"Ainukasutuses pind",$C:$C,"Üüritav pind"),0),""))),"")</f>
        <v/>
      </c>
      <c r="R648" s="72" t="str">
        <f>IFERROR(IF($G648="Erikasutuses pind (muu)",Eksplikatsioon!W648/SUM(Eksplikatsioon!$O648:'Eksplikatsioon'!$AG648),IF($G648="Erikasutuses pind (korrus)",IFERROR(SUMIFS($E:$E,$G:$G,"Ainukasutuses pind",$C:$C,"Üüritav pind",$H:$H,R$3,$A:$A,$A648)/SUMIFS($E:$E,$G:$G,"Ainukasutuses pind",$C:$C,"Üüritav pind",$A:$A,$A648),0),IF($G648="Erikasutuses pind (hoone)",IFERROR(SUMIFS($E:$E,$G:$G,"Ainukasutuses pind",$C:$C,"Üüritav pind",$H:$H,R$3)/SUMIFS($E:$E,$G:$G,"Ainukasutuses pind",$C:$C,"Üüritav pind"),0),""))),"")</f>
        <v/>
      </c>
      <c r="S648" s="72" t="str">
        <f>IFERROR(IF($G648="Erikasutuses pind (muu)",Eksplikatsioon!X648/SUM(Eksplikatsioon!$O648:'Eksplikatsioon'!$AG648),IF($G648="Erikasutuses pind (korrus)",IFERROR(SUMIFS($E:$E,$G:$G,"Ainukasutuses pind",$C:$C,"Üüritav pind",$H:$H,S$3,$A:$A,$A648)/SUMIFS($E:$E,$G:$G,"Ainukasutuses pind",$C:$C,"Üüritav pind",$A:$A,$A648),0),IF($G648="Erikasutuses pind (hoone)",IFERROR(SUMIFS($E:$E,$G:$G,"Ainukasutuses pind",$C:$C,"Üüritav pind",$H:$H,S$3)/SUMIFS($E:$E,$G:$G,"Ainukasutuses pind",$C:$C,"Üüritav pind"),0),""))),"")</f>
        <v/>
      </c>
      <c r="T648" s="72" t="str">
        <f>IFERROR(IF($G648="Erikasutuses pind (muu)",Eksplikatsioon!Y648/SUM(Eksplikatsioon!$O648:'Eksplikatsioon'!$AG648),IF($G648="Erikasutuses pind (korrus)",IFERROR(SUMIFS($E:$E,$G:$G,"Ainukasutuses pind",$C:$C,"Üüritav pind",$H:$H,T$3,$A:$A,$A648)/SUMIFS($E:$E,$G:$G,"Ainukasutuses pind",$C:$C,"Üüritav pind",$A:$A,$A648),0),IF($G648="Erikasutuses pind (hoone)",IFERROR(SUMIFS($E:$E,$G:$G,"Ainukasutuses pind",$C:$C,"Üüritav pind",$H:$H,T$3)/SUMIFS($E:$E,$G:$G,"Ainukasutuses pind",$C:$C,"Üüritav pind"),0),""))),"")</f>
        <v/>
      </c>
      <c r="U648" s="72" t="str">
        <f>IFERROR(IF($G648="Erikasutuses pind (muu)",Eksplikatsioon!Z648/SUM(Eksplikatsioon!$O648:'Eksplikatsioon'!$AG648),IF($G648="Erikasutuses pind (korrus)",IFERROR(SUMIFS($E:$E,$G:$G,"Ainukasutuses pind",$C:$C,"Üüritav pind",$H:$H,U$3,$A:$A,$A648)/SUMIFS($E:$E,$G:$G,"Ainukasutuses pind",$C:$C,"Üüritav pind",$A:$A,$A648),0),IF($G648="Erikasutuses pind (hoone)",IFERROR(SUMIFS($E:$E,$G:$G,"Ainukasutuses pind",$C:$C,"Üüritav pind",$H:$H,U$3)/SUMIFS($E:$E,$G:$G,"Ainukasutuses pind",$C:$C,"Üüritav pind"),0),""))),"")</f>
        <v/>
      </c>
      <c r="V648" s="72" t="str">
        <f>IFERROR(IF($G648="Erikasutuses pind (muu)",Eksplikatsioon!AA648/SUM(Eksplikatsioon!$O648:'Eksplikatsioon'!$AG648),IF($G648="Erikasutuses pind (korrus)",IFERROR(SUMIFS($E:$E,$G:$G,"Ainukasutuses pind",$C:$C,"Üüritav pind",$H:$H,V$3,$A:$A,$A648)/SUMIFS($E:$E,$G:$G,"Ainukasutuses pind",$C:$C,"Üüritav pind",$A:$A,$A648),0),IF($G648="Erikasutuses pind (hoone)",IFERROR(SUMIFS($E:$E,$G:$G,"Ainukasutuses pind",$C:$C,"Üüritav pind",$H:$H,V$3)/SUMIFS($E:$E,$G:$G,"Ainukasutuses pind",$C:$C,"Üüritav pind"),0),""))),"")</f>
        <v/>
      </c>
      <c r="W648" s="72" t="str">
        <f>IFERROR(IF($G648="Erikasutuses pind (muu)",Eksplikatsioon!AB648/SUM(Eksplikatsioon!$O648:'Eksplikatsioon'!$AG648),IF($G648="Erikasutuses pind (korrus)",IFERROR(SUMIFS($E:$E,$G:$G,"Ainukasutuses pind",$C:$C,"Üüritav pind",$H:$H,W$3,$A:$A,$A648)/SUMIFS($E:$E,$G:$G,"Ainukasutuses pind",$C:$C,"Üüritav pind",$A:$A,$A648),0),IF($G648="Erikasutuses pind (hoone)",IFERROR(SUMIFS($E:$E,$G:$G,"Ainukasutuses pind",$C:$C,"Üüritav pind",$H:$H,W$3)/SUMIFS($E:$E,$G:$G,"Ainukasutuses pind",$C:$C,"Üüritav pind"),0),""))),"")</f>
        <v/>
      </c>
      <c r="X648" s="72" t="str">
        <f>IFERROR(IF($G648="Erikasutuses pind (muu)",Eksplikatsioon!AC648/SUM(Eksplikatsioon!$O648:'Eksplikatsioon'!$AG648),IF($G648="Erikasutuses pind (korrus)",IFERROR(SUMIFS($E:$E,$G:$G,"Ainukasutuses pind",$C:$C,"Üüritav pind",$H:$H,X$3,$A:$A,$A648)/SUMIFS($E:$E,$G:$G,"Ainukasutuses pind",$C:$C,"Üüritav pind",$A:$A,$A648),0),IF($G648="Erikasutuses pind (hoone)",IFERROR(SUMIFS($E:$E,$G:$G,"Ainukasutuses pind",$C:$C,"Üüritav pind",$H:$H,X$3)/SUMIFS($E:$E,$G:$G,"Ainukasutuses pind",$C:$C,"Üüritav pind"),0),""))),"")</f>
        <v/>
      </c>
      <c r="Y648" s="72" t="str">
        <f>IFERROR(IF($G648="Erikasutuses pind (muu)",Eksplikatsioon!AD648/SUM(Eksplikatsioon!$O648:'Eksplikatsioon'!$AG648),IF($G648="Erikasutuses pind (korrus)",IFERROR(SUMIFS($E:$E,$G:$G,"Ainukasutuses pind",$C:$C,"Üüritav pind",$H:$H,Y$3,$A:$A,$A648)/SUMIFS($E:$E,$G:$G,"Ainukasutuses pind",$C:$C,"Üüritav pind",$A:$A,$A648),0),IF($G648="Erikasutuses pind (hoone)",IFERROR(SUMIFS($E:$E,$G:$G,"Ainukasutuses pind",$C:$C,"Üüritav pind",$H:$H,Y$3)/SUMIFS($E:$E,$G:$G,"Ainukasutuses pind",$C:$C,"Üüritav pind"),0),""))),"")</f>
        <v/>
      </c>
      <c r="Z648" s="72" t="str">
        <f>IFERROR(IF($G648="Erikasutuses pind (muu)",Eksplikatsioon!AE648/SUM(Eksplikatsioon!$O648:'Eksplikatsioon'!$AG648),IF($G648="Erikasutuses pind (korrus)",IFERROR(SUMIFS($E:$E,$G:$G,"Ainukasutuses pind",$C:$C,"Üüritav pind",$H:$H,Z$3,$A:$A,$A648)/SUMIFS($E:$E,$G:$G,"Ainukasutuses pind",$C:$C,"Üüritav pind",$A:$A,$A648),0),IF($G648="Erikasutuses pind (hoone)",IFERROR(SUMIFS($E:$E,$G:$G,"Ainukasutuses pind",$C:$C,"Üüritav pind",$H:$H,Z$3)/SUMIFS($E:$E,$G:$G,"Ainukasutuses pind",$C:$C,"Üüritav pind"),0),""))),"")</f>
        <v/>
      </c>
      <c r="AA648" s="72" t="str">
        <f>IFERROR(IF($G648="Erikasutuses pind (muu)",Eksplikatsioon!AF648/SUM(Eksplikatsioon!$O648:'Eksplikatsioon'!$AG648),IF($G648="Erikasutuses pind (korrus)",IFERROR(SUMIFS($E:$E,$G:$G,"Ainukasutuses pind",$C:$C,"Üüritav pind",$H:$H,AA$3,$A:$A,$A648)/SUMIFS($E:$E,$G:$G,"Ainukasutuses pind",$C:$C,"Üüritav pind",$A:$A,$A648),0),IF($G648="Erikasutuses pind (hoone)",IFERROR(SUMIFS($E:$E,$G:$G,"Ainukasutuses pind",$C:$C,"Üüritav pind",$H:$H,AA$3)/SUMIFS($E:$E,$G:$G,"Ainukasutuses pind",$C:$C,"Üüritav pind"),0),""))),"")</f>
        <v/>
      </c>
      <c r="AB648" s="72" t="str">
        <f>IFERROR(IF($G648="Erikasutuses pind (muu)",Eksplikatsioon!AG648/SUM(Eksplikatsioon!$O648:'Eksplikatsioon'!$AG648),IF($G648="Erikasutuses pind (korrus)",IFERROR(SUMIFS($E:$E,$G:$G,"Ainukasutuses pind",$C:$C,"Üüritav pind",$H:$H,AB$3,$A:$A,$A648)/SUMIFS($E:$E,$G:$G,"Ainukasutuses pind",$C:$C,"Üüritav pind",$A:$A,$A648),0),IF($G648="Erikasutuses pind (hoone)",IFERROR(SUMIFS($E:$E,$G:$G,"Ainukasutuses pind",$C:$C,"Üüritav pind",$H:$H,AB$3)/SUMIFS($E:$E,$G:$G,"Ainukasutuses pind",$C:$C,"Üüritav pind"),0),""))),"")</f>
        <v/>
      </c>
      <c r="AC648" s="72" t="str">
        <f>IFERROR(IF($G648="Erikasutuses pind (muu)",$E648*J648,IFERROR($E648*J648/SUM($J648:$AB648)*(Eksplikatsioon!O648)/SUMPRODUCT($J648:$AB648,Eksplikatsioon!$O648:$AG648),"")),"")</f>
        <v/>
      </c>
      <c r="AD648" s="72" t="str">
        <f>IFERROR(IF($G648="Erikasutuses pind (muu)",$E648*K648,IFERROR($E648*K648/SUM($J648:$AB648)*(Eksplikatsioon!P648)/SUMPRODUCT($J648:$AB648,Eksplikatsioon!$O648:$AG648),"")),"")</f>
        <v/>
      </c>
      <c r="AE648" s="72" t="str">
        <f>IFERROR(IF($G648="Erikasutuses pind (muu)",$E648*L648,IFERROR($E648*L648/SUM($J648:$AB648)*(Eksplikatsioon!Q648)/SUMPRODUCT($J648:$AB648,Eksplikatsioon!$O648:$AG648),"")),"")</f>
        <v/>
      </c>
      <c r="AF648" s="72" t="str">
        <f>IFERROR(IF($G648="Erikasutuses pind (muu)",$E648*M648,IFERROR($E648*M648/SUM($J648:$AB648)*(Eksplikatsioon!R648)/SUMPRODUCT($J648:$AB648,Eksplikatsioon!$O648:$AG648),"")),"")</f>
        <v/>
      </c>
      <c r="AG648" s="72" t="str">
        <f>IFERROR(IF($G648="Erikasutuses pind (muu)",$E648*N648,IFERROR($E648*N648/SUM($J648:$AB648)*(Eksplikatsioon!S648)/SUMPRODUCT($J648:$AB648,Eksplikatsioon!$O648:$AG648),"")),"")</f>
        <v/>
      </c>
      <c r="AH648" s="72" t="str">
        <f>IFERROR(IF($G648="Erikasutuses pind (muu)",$E648*O648,IFERROR($E648*O648/SUM($J648:$AB648)*(Eksplikatsioon!T648)/SUMPRODUCT($J648:$AB648,Eksplikatsioon!$O648:$AG648),"")),"")</f>
        <v/>
      </c>
      <c r="AI648" s="72" t="str">
        <f>IFERROR(IF($G648="Erikasutuses pind (muu)",$E648*P648,IFERROR($E648*P648/SUM($J648:$AB648)*(Eksplikatsioon!U648)/SUMPRODUCT($J648:$AB648,Eksplikatsioon!$O648:$AG648),"")),"")</f>
        <v/>
      </c>
      <c r="AJ648" s="72" t="str">
        <f>IFERROR(IF($G648="Erikasutuses pind (muu)",$E648*Q648,IFERROR($E648*Q648/SUM($J648:$AB648)*(Eksplikatsioon!V648)/SUMPRODUCT($J648:$AB648,Eksplikatsioon!$O648:$AG648),"")),"")</f>
        <v/>
      </c>
      <c r="AK648" s="72" t="str">
        <f>IFERROR(IF($G648="Erikasutuses pind (muu)",$E648*R648,IFERROR($E648*R648/SUM($J648:$AB648)*(Eksplikatsioon!W648)/SUMPRODUCT($J648:$AB648,Eksplikatsioon!$O648:$AG648),"")),"")</f>
        <v/>
      </c>
      <c r="AL648" s="72" t="str">
        <f>IFERROR(IF($G648="Erikasutuses pind (muu)",$E648*S648,IFERROR($E648*S648/SUM($J648:$AB648)*(Eksplikatsioon!X648)/SUMPRODUCT($J648:$AB648,Eksplikatsioon!$O648:$AG648),"")),"")</f>
        <v/>
      </c>
      <c r="AM648" s="72" t="str">
        <f>IFERROR(IF($G648="Erikasutuses pind (muu)",$E648*T648,IFERROR($E648*T648/SUM($J648:$AB648)*(Eksplikatsioon!Y648)/SUMPRODUCT($J648:$AB648,Eksplikatsioon!$O648:$AG648),"")),"")</f>
        <v/>
      </c>
      <c r="AN648" s="72" t="str">
        <f>IFERROR(IF($G648="Erikasutuses pind (muu)",$E648*U648,IFERROR($E648*U648/SUM($J648:$AB648)*(Eksplikatsioon!Z648)/SUMPRODUCT($J648:$AB648,Eksplikatsioon!$O648:$AG648),"")),"")</f>
        <v/>
      </c>
      <c r="AO648" s="72" t="str">
        <f>IFERROR(IF($G648="Erikasutuses pind (muu)",$E648*V648,IFERROR($E648*V648/SUM($J648:$AB648)*(Eksplikatsioon!AA648)/SUMPRODUCT($J648:$AB648,Eksplikatsioon!$O648:$AG648),"")),"")</f>
        <v/>
      </c>
      <c r="AP648" s="72" t="str">
        <f>IFERROR(IF($G648="Erikasutuses pind (muu)",$E648*W648,IFERROR($E648*W648/SUM($J648:$AB648)*(Eksplikatsioon!AB648)/SUMPRODUCT($J648:$AB648,Eksplikatsioon!$O648:$AG648),"")),"")</f>
        <v/>
      </c>
      <c r="AQ648" s="72" t="str">
        <f>IFERROR(IF($G648="Erikasutuses pind (muu)",$E648*X648,IFERROR($E648*X648/SUM($J648:$AB648)*(Eksplikatsioon!AC648)/SUMPRODUCT($J648:$AB648,Eksplikatsioon!$O648:$AG648),"")),"")</f>
        <v/>
      </c>
      <c r="AR648" s="72" t="str">
        <f>IFERROR(IF($G648="Erikasutuses pind (muu)",$E648*Y648,IFERROR($E648*Y648/SUM($J648:$AB648)*(Eksplikatsioon!AD648)/SUMPRODUCT($J648:$AB648,Eksplikatsioon!$O648:$AG648),"")),"")</f>
        <v/>
      </c>
      <c r="AS648" s="72" t="str">
        <f>IFERROR(IF($G648="Erikasutuses pind (muu)",$E648*Z648,IFERROR($E648*Z648/SUM($J648:$AB648)*(Eksplikatsioon!AE648)/SUMPRODUCT($J648:$AB648,Eksplikatsioon!$O648:$AG648),"")),"")</f>
        <v/>
      </c>
      <c r="AT648" s="72" t="str">
        <f>IFERROR(IF($G648="Erikasutuses pind (muu)",$E648*AA648,IFERROR($E648*AA648/SUM($J648:$AB648)*(Eksplikatsioon!AF648)/SUMPRODUCT($J648:$AB648,Eksplikatsioon!$O648:$AG648),"")),"")</f>
        <v/>
      </c>
      <c r="AU648" s="72" t="str">
        <f>IFERROR(IF($G648="Erikasutuses pind (muu)",$E648*AB648,IFERROR($E648*AB648/SUM($J648:$AB648)*(Eksplikatsioon!AG648)/SUMPRODUCT($J648:$AB648,Eksplikatsioon!$O648:$AG648),"")),"")</f>
        <v/>
      </c>
    </row>
    <row r="649" spans="1:47" x14ac:dyDescent="0.25">
      <c r="A649" s="71" t="str">
        <f>IF(Eksplikatsioon!A649=0,"",Eksplikatsioon!A649)</f>
        <v/>
      </c>
      <c r="B649" s="71" t="str">
        <f>IF(Eksplikatsioon!B649=0,"",Eksplikatsioon!B649)</f>
        <v/>
      </c>
      <c r="C649" s="71" t="str">
        <f>IF(Eksplikatsioon!C649=0,"",Eksplikatsioon!C649)</f>
        <v/>
      </c>
      <c r="D649" s="71" t="str">
        <f>IF(Eksplikatsioon!D649=0,"",Eksplikatsioon!D649)</f>
        <v/>
      </c>
      <c r="E649" s="71" t="str">
        <f>IF(Eksplikatsioon!F649=0,"",Eksplikatsioon!F649)</f>
        <v/>
      </c>
      <c r="F649" s="71" t="str">
        <f>IF(Eksplikatsioon!H649=0,"",Eksplikatsioon!H649)</f>
        <v/>
      </c>
      <c r="G649" s="71" t="str">
        <f>IF(Eksplikatsioon!J649=0,"",Eksplikatsioon!J649)</f>
        <v/>
      </c>
      <c r="H649" s="71" t="str">
        <f>IF(Eksplikatsioon!K649=0,"",Eksplikatsioon!K649)</f>
        <v/>
      </c>
      <c r="I649" s="71" t="str">
        <f>IF(Eksplikatsioon!L649=0,"",Eksplikatsioon!L649)</f>
        <v/>
      </c>
      <c r="J649" s="72" t="str">
        <f>IFERROR(IF($G649="Erikasutuses pind (muu)",Eksplikatsioon!O649/SUM(Eksplikatsioon!$O649:'Eksplikatsioon'!$AG649),IF($G649="Erikasutuses pind (korrus)",IFERROR(SUMIFS($E:$E,$G:$G,"Ainukasutuses pind",$C:$C,"Üüritav pind",$H:$H,J$3,$A:$A,$A649)/SUMIFS($E:$E,$G:$G,"Ainukasutuses pind",$C:$C,"Üüritav pind",$A:$A,$A649),0),IF($G649="Erikasutuses pind (hoone)",IFERROR(SUMIFS($E:$E,$G:$G,"Ainukasutuses pind",$C:$C,"Üüritav pind",$H:$H,J$3)/SUMIFS($E:$E,$G:$G,"Ainukasutuses pind",$C:$C,"Üüritav pind"),0),""))),"")</f>
        <v/>
      </c>
      <c r="K649" s="72" t="str">
        <f>IFERROR(IF($G649="Erikasutuses pind (muu)",Eksplikatsioon!P649/SUM(Eksplikatsioon!$O649:'Eksplikatsioon'!$AG649),IF($G649="Erikasutuses pind (korrus)",IFERROR(SUMIFS($E:$E,$G:$G,"Ainukasutuses pind",$C:$C,"Üüritav pind",$H:$H,K$3,$A:$A,$A649)/SUMIFS($E:$E,$G:$G,"Ainukasutuses pind",$C:$C,"Üüritav pind",$A:$A,$A649),0),IF($G649="Erikasutuses pind (hoone)",IFERROR(SUMIFS($E:$E,$G:$G,"Ainukasutuses pind",$C:$C,"Üüritav pind",$H:$H,K$3)/SUMIFS($E:$E,$G:$G,"Ainukasutuses pind",$C:$C,"Üüritav pind"),0),""))),"")</f>
        <v/>
      </c>
      <c r="L649" s="72" t="str">
        <f>IFERROR(IF($G649="Erikasutuses pind (muu)",Eksplikatsioon!Q649/SUM(Eksplikatsioon!$O649:'Eksplikatsioon'!$AG649),IF($G649="Erikasutuses pind (korrus)",IFERROR(SUMIFS($E:$E,$G:$G,"Ainukasutuses pind",$C:$C,"Üüritav pind",$H:$H,L$3,$A:$A,$A649)/SUMIFS($E:$E,$G:$G,"Ainukasutuses pind",$C:$C,"Üüritav pind",$A:$A,$A649),0),IF($G649="Erikasutuses pind (hoone)",IFERROR(SUMIFS($E:$E,$G:$G,"Ainukasutuses pind",$C:$C,"Üüritav pind",$H:$H,L$3)/SUMIFS($E:$E,$G:$G,"Ainukasutuses pind",$C:$C,"Üüritav pind"),0),""))),"")</f>
        <v/>
      </c>
      <c r="M649" s="72" t="str">
        <f>IFERROR(IF($G649="Erikasutuses pind (muu)",Eksplikatsioon!R649/SUM(Eksplikatsioon!$O649:'Eksplikatsioon'!$AG649),IF($G649="Erikasutuses pind (korrus)",IFERROR(SUMIFS($E:$E,$G:$G,"Ainukasutuses pind",$C:$C,"Üüritav pind",$H:$H,M$3,$A:$A,$A649)/SUMIFS($E:$E,$G:$G,"Ainukasutuses pind",$C:$C,"Üüritav pind",$A:$A,$A649),0),IF($G649="Erikasutuses pind (hoone)",IFERROR(SUMIFS($E:$E,$G:$G,"Ainukasutuses pind",$C:$C,"Üüritav pind",$H:$H,M$3)/SUMIFS($E:$E,$G:$G,"Ainukasutuses pind",$C:$C,"Üüritav pind"),0),""))),"")</f>
        <v/>
      </c>
      <c r="N649" s="72" t="str">
        <f>IFERROR(IF($G649="Erikasutuses pind (muu)",Eksplikatsioon!S649/SUM(Eksplikatsioon!$O649:'Eksplikatsioon'!$AG649),IF($G649="Erikasutuses pind (korrus)",IFERROR(SUMIFS($E:$E,$G:$G,"Ainukasutuses pind",$C:$C,"Üüritav pind",$H:$H,N$3,$A:$A,$A649)/SUMIFS($E:$E,$G:$G,"Ainukasutuses pind",$C:$C,"Üüritav pind",$A:$A,$A649),0),IF($G649="Erikasutuses pind (hoone)",IFERROR(SUMIFS($E:$E,$G:$G,"Ainukasutuses pind",$C:$C,"Üüritav pind",$H:$H,N$3)/SUMIFS($E:$E,$G:$G,"Ainukasutuses pind",$C:$C,"Üüritav pind"),0),""))),"")</f>
        <v/>
      </c>
      <c r="O649" s="72" t="str">
        <f>IFERROR(IF($G649="Erikasutuses pind (muu)",Eksplikatsioon!T649/SUM(Eksplikatsioon!$O649:'Eksplikatsioon'!$AG649),IF($G649="Erikasutuses pind (korrus)",IFERROR(SUMIFS($E:$E,$G:$G,"Ainukasutuses pind",$C:$C,"Üüritav pind",$H:$H,O$3,$A:$A,$A649)/SUMIFS($E:$E,$G:$G,"Ainukasutuses pind",$C:$C,"Üüritav pind",$A:$A,$A649),0),IF($G649="Erikasutuses pind (hoone)",IFERROR(SUMIFS($E:$E,$G:$G,"Ainukasutuses pind",$C:$C,"Üüritav pind",$H:$H,O$3)/SUMIFS($E:$E,$G:$G,"Ainukasutuses pind",$C:$C,"Üüritav pind"),0),""))),"")</f>
        <v/>
      </c>
      <c r="P649" s="72" t="str">
        <f>IFERROR(IF($G649="Erikasutuses pind (muu)",Eksplikatsioon!U649/SUM(Eksplikatsioon!$O649:'Eksplikatsioon'!$AG649),IF($G649="Erikasutuses pind (korrus)",IFERROR(SUMIFS($E:$E,$G:$G,"Ainukasutuses pind",$C:$C,"Üüritav pind",$H:$H,P$3,$A:$A,$A649)/SUMIFS($E:$E,$G:$G,"Ainukasutuses pind",$C:$C,"Üüritav pind",$A:$A,$A649),0),IF($G649="Erikasutuses pind (hoone)",IFERROR(SUMIFS($E:$E,$G:$G,"Ainukasutuses pind",$C:$C,"Üüritav pind",$H:$H,P$3)/SUMIFS($E:$E,$G:$G,"Ainukasutuses pind",$C:$C,"Üüritav pind"),0),""))),"")</f>
        <v/>
      </c>
      <c r="Q649" s="72" t="str">
        <f>IFERROR(IF($G649="Erikasutuses pind (muu)",Eksplikatsioon!V649/SUM(Eksplikatsioon!$O649:'Eksplikatsioon'!$AG649),IF($G649="Erikasutuses pind (korrus)",IFERROR(SUMIFS($E:$E,$G:$G,"Ainukasutuses pind",$C:$C,"Üüritav pind",$H:$H,Q$3,$A:$A,$A649)/SUMIFS($E:$E,$G:$G,"Ainukasutuses pind",$C:$C,"Üüritav pind",$A:$A,$A649),0),IF($G649="Erikasutuses pind (hoone)",IFERROR(SUMIFS($E:$E,$G:$G,"Ainukasutuses pind",$C:$C,"Üüritav pind",$H:$H,Q$3)/SUMIFS($E:$E,$G:$G,"Ainukasutuses pind",$C:$C,"Üüritav pind"),0),""))),"")</f>
        <v/>
      </c>
      <c r="R649" s="72" t="str">
        <f>IFERROR(IF($G649="Erikasutuses pind (muu)",Eksplikatsioon!W649/SUM(Eksplikatsioon!$O649:'Eksplikatsioon'!$AG649),IF($G649="Erikasutuses pind (korrus)",IFERROR(SUMIFS($E:$E,$G:$G,"Ainukasutuses pind",$C:$C,"Üüritav pind",$H:$H,R$3,$A:$A,$A649)/SUMIFS($E:$E,$G:$G,"Ainukasutuses pind",$C:$C,"Üüritav pind",$A:$A,$A649),0),IF($G649="Erikasutuses pind (hoone)",IFERROR(SUMIFS($E:$E,$G:$G,"Ainukasutuses pind",$C:$C,"Üüritav pind",$H:$H,R$3)/SUMIFS($E:$E,$G:$G,"Ainukasutuses pind",$C:$C,"Üüritav pind"),0),""))),"")</f>
        <v/>
      </c>
      <c r="S649" s="72" t="str">
        <f>IFERROR(IF($G649="Erikasutuses pind (muu)",Eksplikatsioon!X649/SUM(Eksplikatsioon!$O649:'Eksplikatsioon'!$AG649),IF($G649="Erikasutuses pind (korrus)",IFERROR(SUMIFS($E:$E,$G:$G,"Ainukasutuses pind",$C:$C,"Üüritav pind",$H:$H,S$3,$A:$A,$A649)/SUMIFS($E:$E,$G:$G,"Ainukasutuses pind",$C:$C,"Üüritav pind",$A:$A,$A649),0),IF($G649="Erikasutuses pind (hoone)",IFERROR(SUMIFS($E:$E,$G:$G,"Ainukasutuses pind",$C:$C,"Üüritav pind",$H:$H,S$3)/SUMIFS($E:$E,$G:$G,"Ainukasutuses pind",$C:$C,"Üüritav pind"),0),""))),"")</f>
        <v/>
      </c>
      <c r="T649" s="72" t="str">
        <f>IFERROR(IF($G649="Erikasutuses pind (muu)",Eksplikatsioon!Y649/SUM(Eksplikatsioon!$O649:'Eksplikatsioon'!$AG649),IF($G649="Erikasutuses pind (korrus)",IFERROR(SUMIFS($E:$E,$G:$G,"Ainukasutuses pind",$C:$C,"Üüritav pind",$H:$H,T$3,$A:$A,$A649)/SUMIFS($E:$E,$G:$G,"Ainukasutuses pind",$C:$C,"Üüritav pind",$A:$A,$A649),0),IF($G649="Erikasutuses pind (hoone)",IFERROR(SUMIFS($E:$E,$G:$G,"Ainukasutuses pind",$C:$C,"Üüritav pind",$H:$H,T$3)/SUMIFS($E:$E,$G:$G,"Ainukasutuses pind",$C:$C,"Üüritav pind"),0),""))),"")</f>
        <v/>
      </c>
      <c r="U649" s="72" t="str">
        <f>IFERROR(IF($G649="Erikasutuses pind (muu)",Eksplikatsioon!Z649/SUM(Eksplikatsioon!$O649:'Eksplikatsioon'!$AG649),IF($G649="Erikasutuses pind (korrus)",IFERROR(SUMIFS($E:$E,$G:$G,"Ainukasutuses pind",$C:$C,"Üüritav pind",$H:$H,U$3,$A:$A,$A649)/SUMIFS($E:$E,$G:$G,"Ainukasutuses pind",$C:$C,"Üüritav pind",$A:$A,$A649),0),IF($G649="Erikasutuses pind (hoone)",IFERROR(SUMIFS($E:$E,$G:$G,"Ainukasutuses pind",$C:$C,"Üüritav pind",$H:$H,U$3)/SUMIFS($E:$E,$G:$G,"Ainukasutuses pind",$C:$C,"Üüritav pind"),0),""))),"")</f>
        <v/>
      </c>
      <c r="V649" s="72" t="str">
        <f>IFERROR(IF($G649="Erikasutuses pind (muu)",Eksplikatsioon!AA649/SUM(Eksplikatsioon!$O649:'Eksplikatsioon'!$AG649),IF($G649="Erikasutuses pind (korrus)",IFERROR(SUMIFS($E:$E,$G:$G,"Ainukasutuses pind",$C:$C,"Üüritav pind",$H:$H,V$3,$A:$A,$A649)/SUMIFS($E:$E,$G:$G,"Ainukasutuses pind",$C:$C,"Üüritav pind",$A:$A,$A649),0),IF($G649="Erikasutuses pind (hoone)",IFERROR(SUMIFS($E:$E,$G:$G,"Ainukasutuses pind",$C:$C,"Üüritav pind",$H:$H,V$3)/SUMIFS($E:$E,$G:$G,"Ainukasutuses pind",$C:$C,"Üüritav pind"),0),""))),"")</f>
        <v/>
      </c>
      <c r="W649" s="72" t="str">
        <f>IFERROR(IF($G649="Erikasutuses pind (muu)",Eksplikatsioon!AB649/SUM(Eksplikatsioon!$O649:'Eksplikatsioon'!$AG649),IF($G649="Erikasutuses pind (korrus)",IFERROR(SUMIFS($E:$E,$G:$G,"Ainukasutuses pind",$C:$C,"Üüritav pind",$H:$H,W$3,$A:$A,$A649)/SUMIFS($E:$E,$G:$G,"Ainukasutuses pind",$C:$C,"Üüritav pind",$A:$A,$A649),0),IF($G649="Erikasutuses pind (hoone)",IFERROR(SUMIFS($E:$E,$G:$G,"Ainukasutuses pind",$C:$C,"Üüritav pind",$H:$H,W$3)/SUMIFS($E:$E,$G:$G,"Ainukasutuses pind",$C:$C,"Üüritav pind"),0),""))),"")</f>
        <v/>
      </c>
      <c r="X649" s="72" t="str">
        <f>IFERROR(IF($G649="Erikasutuses pind (muu)",Eksplikatsioon!AC649/SUM(Eksplikatsioon!$O649:'Eksplikatsioon'!$AG649),IF($G649="Erikasutuses pind (korrus)",IFERROR(SUMIFS($E:$E,$G:$G,"Ainukasutuses pind",$C:$C,"Üüritav pind",$H:$H,X$3,$A:$A,$A649)/SUMIFS($E:$E,$G:$G,"Ainukasutuses pind",$C:$C,"Üüritav pind",$A:$A,$A649),0),IF($G649="Erikasutuses pind (hoone)",IFERROR(SUMIFS($E:$E,$G:$G,"Ainukasutuses pind",$C:$C,"Üüritav pind",$H:$H,X$3)/SUMIFS($E:$E,$G:$G,"Ainukasutuses pind",$C:$C,"Üüritav pind"),0),""))),"")</f>
        <v/>
      </c>
      <c r="Y649" s="72" t="str">
        <f>IFERROR(IF($G649="Erikasutuses pind (muu)",Eksplikatsioon!AD649/SUM(Eksplikatsioon!$O649:'Eksplikatsioon'!$AG649),IF($G649="Erikasutuses pind (korrus)",IFERROR(SUMIFS($E:$E,$G:$G,"Ainukasutuses pind",$C:$C,"Üüritav pind",$H:$H,Y$3,$A:$A,$A649)/SUMIFS($E:$E,$G:$G,"Ainukasutuses pind",$C:$C,"Üüritav pind",$A:$A,$A649),0),IF($G649="Erikasutuses pind (hoone)",IFERROR(SUMIFS($E:$E,$G:$G,"Ainukasutuses pind",$C:$C,"Üüritav pind",$H:$H,Y$3)/SUMIFS($E:$E,$G:$G,"Ainukasutuses pind",$C:$C,"Üüritav pind"),0),""))),"")</f>
        <v/>
      </c>
      <c r="Z649" s="72" t="str">
        <f>IFERROR(IF($G649="Erikasutuses pind (muu)",Eksplikatsioon!AE649/SUM(Eksplikatsioon!$O649:'Eksplikatsioon'!$AG649),IF($G649="Erikasutuses pind (korrus)",IFERROR(SUMIFS($E:$E,$G:$G,"Ainukasutuses pind",$C:$C,"Üüritav pind",$H:$H,Z$3,$A:$A,$A649)/SUMIFS($E:$E,$G:$G,"Ainukasutuses pind",$C:$C,"Üüritav pind",$A:$A,$A649),0),IF($G649="Erikasutuses pind (hoone)",IFERROR(SUMIFS($E:$E,$G:$G,"Ainukasutuses pind",$C:$C,"Üüritav pind",$H:$H,Z$3)/SUMIFS($E:$E,$G:$G,"Ainukasutuses pind",$C:$C,"Üüritav pind"),0),""))),"")</f>
        <v/>
      </c>
      <c r="AA649" s="72" t="str">
        <f>IFERROR(IF($G649="Erikasutuses pind (muu)",Eksplikatsioon!AF649/SUM(Eksplikatsioon!$O649:'Eksplikatsioon'!$AG649),IF($G649="Erikasutuses pind (korrus)",IFERROR(SUMIFS($E:$E,$G:$G,"Ainukasutuses pind",$C:$C,"Üüritav pind",$H:$H,AA$3,$A:$A,$A649)/SUMIFS($E:$E,$G:$G,"Ainukasutuses pind",$C:$C,"Üüritav pind",$A:$A,$A649),0),IF($G649="Erikasutuses pind (hoone)",IFERROR(SUMIFS($E:$E,$G:$G,"Ainukasutuses pind",$C:$C,"Üüritav pind",$H:$H,AA$3)/SUMIFS($E:$E,$G:$G,"Ainukasutuses pind",$C:$C,"Üüritav pind"),0),""))),"")</f>
        <v/>
      </c>
      <c r="AB649" s="72" t="str">
        <f>IFERROR(IF($G649="Erikasutuses pind (muu)",Eksplikatsioon!AG649/SUM(Eksplikatsioon!$O649:'Eksplikatsioon'!$AG649),IF($G649="Erikasutuses pind (korrus)",IFERROR(SUMIFS($E:$E,$G:$G,"Ainukasutuses pind",$C:$C,"Üüritav pind",$H:$H,AB$3,$A:$A,$A649)/SUMIFS($E:$E,$G:$G,"Ainukasutuses pind",$C:$C,"Üüritav pind",$A:$A,$A649),0),IF($G649="Erikasutuses pind (hoone)",IFERROR(SUMIFS($E:$E,$G:$G,"Ainukasutuses pind",$C:$C,"Üüritav pind",$H:$H,AB$3)/SUMIFS($E:$E,$G:$G,"Ainukasutuses pind",$C:$C,"Üüritav pind"),0),""))),"")</f>
        <v/>
      </c>
      <c r="AC649" s="72" t="str">
        <f>IFERROR(IF($G649="Erikasutuses pind (muu)",$E649*J649,IFERROR($E649*J649/SUM($J649:$AB649)*(Eksplikatsioon!O649)/SUMPRODUCT($J649:$AB649,Eksplikatsioon!$O649:$AG649),"")),"")</f>
        <v/>
      </c>
      <c r="AD649" s="72" t="str">
        <f>IFERROR(IF($G649="Erikasutuses pind (muu)",$E649*K649,IFERROR($E649*K649/SUM($J649:$AB649)*(Eksplikatsioon!P649)/SUMPRODUCT($J649:$AB649,Eksplikatsioon!$O649:$AG649),"")),"")</f>
        <v/>
      </c>
      <c r="AE649" s="72" t="str">
        <f>IFERROR(IF($G649="Erikasutuses pind (muu)",$E649*L649,IFERROR($E649*L649/SUM($J649:$AB649)*(Eksplikatsioon!Q649)/SUMPRODUCT($J649:$AB649,Eksplikatsioon!$O649:$AG649),"")),"")</f>
        <v/>
      </c>
      <c r="AF649" s="72" t="str">
        <f>IFERROR(IF($G649="Erikasutuses pind (muu)",$E649*M649,IFERROR($E649*M649/SUM($J649:$AB649)*(Eksplikatsioon!R649)/SUMPRODUCT($J649:$AB649,Eksplikatsioon!$O649:$AG649),"")),"")</f>
        <v/>
      </c>
      <c r="AG649" s="72" t="str">
        <f>IFERROR(IF($G649="Erikasutuses pind (muu)",$E649*N649,IFERROR($E649*N649/SUM($J649:$AB649)*(Eksplikatsioon!S649)/SUMPRODUCT($J649:$AB649,Eksplikatsioon!$O649:$AG649),"")),"")</f>
        <v/>
      </c>
      <c r="AH649" s="72" t="str">
        <f>IFERROR(IF($G649="Erikasutuses pind (muu)",$E649*O649,IFERROR($E649*O649/SUM($J649:$AB649)*(Eksplikatsioon!T649)/SUMPRODUCT($J649:$AB649,Eksplikatsioon!$O649:$AG649),"")),"")</f>
        <v/>
      </c>
      <c r="AI649" s="72" t="str">
        <f>IFERROR(IF($G649="Erikasutuses pind (muu)",$E649*P649,IFERROR($E649*P649/SUM($J649:$AB649)*(Eksplikatsioon!U649)/SUMPRODUCT($J649:$AB649,Eksplikatsioon!$O649:$AG649),"")),"")</f>
        <v/>
      </c>
      <c r="AJ649" s="72" t="str">
        <f>IFERROR(IF($G649="Erikasutuses pind (muu)",$E649*Q649,IFERROR($E649*Q649/SUM($J649:$AB649)*(Eksplikatsioon!V649)/SUMPRODUCT($J649:$AB649,Eksplikatsioon!$O649:$AG649),"")),"")</f>
        <v/>
      </c>
      <c r="AK649" s="72" t="str">
        <f>IFERROR(IF($G649="Erikasutuses pind (muu)",$E649*R649,IFERROR($E649*R649/SUM($J649:$AB649)*(Eksplikatsioon!W649)/SUMPRODUCT($J649:$AB649,Eksplikatsioon!$O649:$AG649),"")),"")</f>
        <v/>
      </c>
      <c r="AL649" s="72" t="str">
        <f>IFERROR(IF($G649="Erikasutuses pind (muu)",$E649*S649,IFERROR($E649*S649/SUM($J649:$AB649)*(Eksplikatsioon!X649)/SUMPRODUCT($J649:$AB649,Eksplikatsioon!$O649:$AG649),"")),"")</f>
        <v/>
      </c>
      <c r="AM649" s="72" t="str">
        <f>IFERROR(IF($G649="Erikasutuses pind (muu)",$E649*T649,IFERROR($E649*T649/SUM($J649:$AB649)*(Eksplikatsioon!Y649)/SUMPRODUCT($J649:$AB649,Eksplikatsioon!$O649:$AG649),"")),"")</f>
        <v/>
      </c>
      <c r="AN649" s="72" t="str">
        <f>IFERROR(IF($G649="Erikasutuses pind (muu)",$E649*U649,IFERROR($E649*U649/SUM($J649:$AB649)*(Eksplikatsioon!Z649)/SUMPRODUCT($J649:$AB649,Eksplikatsioon!$O649:$AG649),"")),"")</f>
        <v/>
      </c>
      <c r="AO649" s="72" t="str">
        <f>IFERROR(IF($G649="Erikasutuses pind (muu)",$E649*V649,IFERROR($E649*V649/SUM($J649:$AB649)*(Eksplikatsioon!AA649)/SUMPRODUCT($J649:$AB649,Eksplikatsioon!$O649:$AG649),"")),"")</f>
        <v/>
      </c>
      <c r="AP649" s="72" t="str">
        <f>IFERROR(IF($G649="Erikasutuses pind (muu)",$E649*W649,IFERROR($E649*W649/SUM($J649:$AB649)*(Eksplikatsioon!AB649)/SUMPRODUCT($J649:$AB649,Eksplikatsioon!$O649:$AG649),"")),"")</f>
        <v/>
      </c>
      <c r="AQ649" s="72" t="str">
        <f>IFERROR(IF($G649="Erikasutuses pind (muu)",$E649*X649,IFERROR($E649*X649/SUM($J649:$AB649)*(Eksplikatsioon!AC649)/SUMPRODUCT($J649:$AB649,Eksplikatsioon!$O649:$AG649),"")),"")</f>
        <v/>
      </c>
      <c r="AR649" s="72" t="str">
        <f>IFERROR(IF($G649="Erikasutuses pind (muu)",$E649*Y649,IFERROR($E649*Y649/SUM($J649:$AB649)*(Eksplikatsioon!AD649)/SUMPRODUCT($J649:$AB649,Eksplikatsioon!$O649:$AG649),"")),"")</f>
        <v/>
      </c>
      <c r="AS649" s="72" t="str">
        <f>IFERROR(IF($G649="Erikasutuses pind (muu)",$E649*Z649,IFERROR($E649*Z649/SUM($J649:$AB649)*(Eksplikatsioon!AE649)/SUMPRODUCT($J649:$AB649,Eksplikatsioon!$O649:$AG649),"")),"")</f>
        <v/>
      </c>
      <c r="AT649" s="72" t="str">
        <f>IFERROR(IF($G649="Erikasutuses pind (muu)",$E649*AA649,IFERROR($E649*AA649/SUM($J649:$AB649)*(Eksplikatsioon!AF649)/SUMPRODUCT($J649:$AB649,Eksplikatsioon!$O649:$AG649),"")),"")</f>
        <v/>
      </c>
      <c r="AU649" s="72" t="str">
        <f>IFERROR(IF($G649="Erikasutuses pind (muu)",$E649*AB649,IFERROR($E649*AB649/SUM($J649:$AB649)*(Eksplikatsioon!AG649)/SUMPRODUCT($J649:$AB649,Eksplikatsioon!$O649:$AG649),"")),"")</f>
        <v/>
      </c>
    </row>
    <row r="650" spans="1:47" x14ac:dyDescent="0.25">
      <c r="A650" s="71" t="str">
        <f>IF(Eksplikatsioon!A650=0,"",Eksplikatsioon!A650)</f>
        <v/>
      </c>
      <c r="B650" s="71" t="str">
        <f>IF(Eksplikatsioon!B650=0,"",Eksplikatsioon!B650)</f>
        <v/>
      </c>
      <c r="C650" s="71" t="str">
        <f>IF(Eksplikatsioon!C650=0,"",Eksplikatsioon!C650)</f>
        <v/>
      </c>
      <c r="D650" s="71" t="str">
        <f>IF(Eksplikatsioon!D650=0,"",Eksplikatsioon!D650)</f>
        <v/>
      </c>
      <c r="E650" s="71" t="str">
        <f>IF(Eksplikatsioon!F650=0,"",Eksplikatsioon!F650)</f>
        <v/>
      </c>
      <c r="F650" s="71" t="str">
        <f>IF(Eksplikatsioon!H650=0,"",Eksplikatsioon!H650)</f>
        <v/>
      </c>
      <c r="G650" s="71" t="str">
        <f>IF(Eksplikatsioon!J650=0,"",Eksplikatsioon!J650)</f>
        <v/>
      </c>
      <c r="H650" s="71" t="str">
        <f>IF(Eksplikatsioon!K650=0,"",Eksplikatsioon!K650)</f>
        <v/>
      </c>
      <c r="I650" s="71" t="str">
        <f>IF(Eksplikatsioon!L650=0,"",Eksplikatsioon!L650)</f>
        <v/>
      </c>
      <c r="J650" s="72" t="str">
        <f>IFERROR(IF($G650="Erikasutuses pind (muu)",Eksplikatsioon!O650/SUM(Eksplikatsioon!$O650:'Eksplikatsioon'!$AG650),IF($G650="Erikasutuses pind (korrus)",IFERROR(SUMIFS($E:$E,$G:$G,"Ainukasutuses pind",$C:$C,"Üüritav pind",$H:$H,J$3,$A:$A,$A650)/SUMIFS($E:$E,$G:$G,"Ainukasutuses pind",$C:$C,"Üüritav pind",$A:$A,$A650),0),IF($G650="Erikasutuses pind (hoone)",IFERROR(SUMIFS($E:$E,$G:$G,"Ainukasutuses pind",$C:$C,"Üüritav pind",$H:$H,J$3)/SUMIFS($E:$E,$G:$G,"Ainukasutuses pind",$C:$C,"Üüritav pind"),0),""))),"")</f>
        <v/>
      </c>
      <c r="K650" s="72" t="str">
        <f>IFERROR(IF($G650="Erikasutuses pind (muu)",Eksplikatsioon!P650/SUM(Eksplikatsioon!$O650:'Eksplikatsioon'!$AG650),IF($G650="Erikasutuses pind (korrus)",IFERROR(SUMIFS($E:$E,$G:$G,"Ainukasutuses pind",$C:$C,"Üüritav pind",$H:$H,K$3,$A:$A,$A650)/SUMIFS($E:$E,$G:$G,"Ainukasutuses pind",$C:$C,"Üüritav pind",$A:$A,$A650),0),IF($G650="Erikasutuses pind (hoone)",IFERROR(SUMIFS($E:$E,$G:$G,"Ainukasutuses pind",$C:$C,"Üüritav pind",$H:$H,K$3)/SUMIFS($E:$E,$G:$G,"Ainukasutuses pind",$C:$C,"Üüritav pind"),0),""))),"")</f>
        <v/>
      </c>
      <c r="L650" s="72" t="str">
        <f>IFERROR(IF($G650="Erikasutuses pind (muu)",Eksplikatsioon!Q650/SUM(Eksplikatsioon!$O650:'Eksplikatsioon'!$AG650),IF($G650="Erikasutuses pind (korrus)",IFERROR(SUMIFS($E:$E,$G:$G,"Ainukasutuses pind",$C:$C,"Üüritav pind",$H:$H,L$3,$A:$A,$A650)/SUMIFS($E:$E,$G:$G,"Ainukasutuses pind",$C:$C,"Üüritav pind",$A:$A,$A650),0),IF($G650="Erikasutuses pind (hoone)",IFERROR(SUMIFS($E:$E,$G:$G,"Ainukasutuses pind",$C:$C,"Üüritav pind",$H:$H,L$3)/SUMIFS($E:$E,$G:$G,"Ainukasutuses pind",$C:$C,"Üüritav pind"),0),""))),"")</f>
        <v/>
      </c>
      <c r="M650" s="72" t="str">
        <f>IFERROR(IF($G650="Erikasutuses pind (muu)",Eksplikatsioon!R650/SUM(Eksplikatsioon!$O650:'Eksplikatsioon'!$AG650),IF($G650="Erikasutuses pind (korrus)",IFERROR(SUMIFS($E:$E,$G:$G,"Ainukasutuses pind",$C:$C,"Üüritav pind",$H:$H,M$3,$A:$A,$A650)/SUMIFS($E:$E,$G:$G,"Ainukasutuses pind",$C:$C,"Üüritav pind",$A:$A,$A650),0),IF($G650="Erikasutuses pind (hoone)",IFERROR(SUMIFS($E:$E,$G:$G,"Ainukasutuses pind",$C:$C,"Üüritav pind",$H:$H,M$3)/SUMIFS($E:$E,$G:$G,"Ainukasutuses pind",$C:$C,"Üüritav pind"),0),""))),"")</f>
        <v/>
      </c>
      <c r="N650" s="72" t="str">
        <f>IFERROR(IF($G650="Erikasutuses pind (muu)",Eksplikatsioon!S650/SUM(Eksplikatsioon!$O650:'Eksplikatsioon'!$AG650),IF($G650="Erikasutuses pind (korrus)",IFERROR(SUMIFS($E:$E,$G:$G,"Ainukasutuses pind",$C:$C,"Üüritav pind",$H:$H,N$3,$A:$A,$A650)/SUMIFS($E:$E,$G:$G,"Ainukasutuses pind",$C:$C,"Üüritav pind",$A:$A,$A650),0),IF($G650="Erikasutuses pind (hoone)",IFERROR(SUMIFS($E:$E,$G:$G,"Ainukasutuses pind",$C:$C,"Üüritav pind",$H:$H,N$3)/SUMIFS($E:$E,$G:$G,"Ainukasutuses pind",$C:$C,"Üüritav pind"),0),""))),"")</f>
        <v/>
      </c>
      <c r="O650" s="72" t="str">
        <f>IFERROR(IF($G650="Erikasutuses pind (muu)",Eksplikatsioon!T650/SUM(Eksplikatsioon!$O650:'Eksplikatsioon'!$AG650),IF($G650="Erikasutuses pind (korrus)",IFERROR(SUMIFS($E:$E,$G:$G,"Ainukasutuses pind",$C:$C,"Üüritav pind",$H:$H,O$3,$A:$A,$A650)/SUMIFS($E:$E,$G:$G,"Ainukasutuses pind",$C:$C,"Üüritav pind",$A:$A,$A650),0),IF($G650="Erikasutuses pind (hoone)",IFERROR(SUMIFS($E:$E,$G:$G,"Ainukasutuses pind",$C:$C,"Üüritav pind",$H:$H,O$3)/SUMIFS($E:$E,$G:$G,"Ainukasutuses pind",$C:$C,"Üüritav pind"),0),""))),"")</f>
        <v/>
      </c>
      <c r="P650" s="72" t="str">
        <f>IFERROR(IF($G650="Erikasutuses pind (muu)",Eksplikatsioon!U650/SUM(Eksplikatsioon!$O650:'Eksplikatsioon'!$AG650),IF($G650="Erikasutuses pind (korrus)",IFERROR(SUMIFS($E:$E,$G:$G,"Ainukasutuses pind",$C:$C,"Üüritav pind",$H:$H,P$3,$A:$A,$A650)/SUMIFS($E:$E,$G:$G,"Ainukasutuses pind",$C:$C,"Üüritav pind",$A:$A,$A650),0),IF($G650="Erikasutuses pind (hoone)",IFERROR(SUMIFS($E:$E,$G:$G,"Ainukasutuses pind",$C:$C,"Üüritav pind",$H:$H,P$3)/SUMIFS($E:$E,$G:$G,"Ainukasutuses pind",$C:$C,"Üüritav pind"),0),""))),"")</f>
        <v/>
      </c>
      <c r="Q650" s="72" t="str">
        <f>IFERROR(IF($G650="Erikasutuses pind (muu)",Eksplikatsioon!V650/SUM(Eksplikatsioon!$O650:'Eksplikatsioon'!$AG650),IF($G650="Erikasutuses pind (korrus)",IFERROR(SUMIFS($E:$E,$G:$G,"Ainukasutuses pind",$C:$C,"Üüritav pind",$H:$H,Q$3,$A:$A,$A650)/SUMIFS($E:$E,$G:$G,"Ainukasutuses pind",$C:$C,"Üüritav pind",$A:$A,$A650),0),IF($G650="Erikasutuses pind (hoone)",IFERROR(SUMIFS($E:$E,$G:$G,"Ainukasutuses pind",$C:$C,"Üüritav pind",$H:$H,Q$3)/SUMIFS($E:$E,$G:$G,"Ainukasutuses pind",$C:$C,"Üüritav pind"),0),""))),"")</f>
        <v/>
      </c>
      <c r="R650" s="72" t="str">
        <f>IFERROR(IF($G650="Erikasutuses pind (muu)",Eksplikatsioon!W650/SUM(Eksplikatsioon!$O650:'Eksplikatsioon'!$AG650),IF($G650="Erikasutuses pind (korrus)",IFERROR(SUMIFS($E:$E,$G:$G,"Ainukasutuses pind",$C:$C,"Üüritav pind",$H:$H,R$3,$A:$A,$A650)/SUMIFS($E:$E,$G:$G,"Ainukasutuses pind",$C:$C,"Üüritav pind",$A:$A,$A650),0),IF($G650="Erikasutuses pind (hoone)",IFERROR(SUMIFS($E:$E,$G:$G,"Ainukasutuses pind",$C:$C,"Üüritav pind",$H:$H,R$3)/SUMIFS($E:$E,$G:$G,"Ainukasutuses pind",$C:$C,"Üüritav pind"),0),""))),"")</f>
        <v/>
      </c>
      <c r="S650" s="72" t="str">
        <f>IFERROR(IF($G650="Erikasutuses pind (muu)",Eksplikatsioon!X650/SUM(Eksplikatsioon!$O650:'Eksplikatsioon'!$AG650),IF($G650="Erikasutuses pind (korrus)",IFERROR(SUMIFS($E:$E,$G:$G,"Ainukasutuses pind",$C:$C,"Üüritav pind",$H:$H,S$3,$A:$A,$A650)/SUMIFS($E:$E,$G:$G,"Ainukasutuses pind",$C:$C,"Üüritav pind",$A:$A,$A650),0),IF($G650="Erikasutuses pind (hoone)",IFERROR(SUMIFS($E:$E,$G:$G,"Ainukasutuses pind",$C:$C,"Üüritav pind",$H:$H,S$3)/SUMIFS($E:$E,$G:$G,"Ainukasutuses pind",$C:$C,"Üüritav pind"),0),""))),"")</f>
        <v/>
      </c>
      <c r="T650" s="72" t="str">
        <f>IFERROR(IF($G650="Erikasutuses pind (muu)",Eksplikatsioon!Y650/SUM(Eksplikatsioon!$O650:'Eksplikatsioon'!$AG650),IF($G650="Erikasutuses pind (korrus)",IFERROR(SUMIFS($E:$E,$G:$G,"Ainukasutuses pind",$C:$C,"Üüritav pind",$H:$H,T$3,$A:$A,$A650)/SUMIFS($E:$E,$G:$G,"Ainukasutuses pind",$C:$C,"Üüritav pind",$A:$A,$A650),0),IF($G650="Erikasutuses pind (hoone)",IFERROR(SUMIFS($E:$E,$G:$G,"Ainukasutuses pind",$C:$C,"Üüritav pind",$H:$H,T$3)/SUMIFS($E:$E,$G:$G,"Ainukasutuses pind",$C:$C,"Üüritav pind"),0),""))),"")</f>
        <v/>
      </c>
      <c r="U650" s="72" t="str">
        <f>IFERROR(IF($G650="Erikasutuses pind (muu)",Eksplikatsioon!Z650/SUM(Eksplikatsioon!$O650:'Eksplikatsioon'!$AG650),IF($G650="Erikasutuses pind (korrus)",IFERROR(SUMIFS($E:$E,$G:$G,"Ainukasutuses pind",$C:$C,"Üüritav pind",$H:$H,U$3,$A:$A,$A650)/SUMIFS($E:$E,$G:$G,"Ainukasutuses pind",$C:$C,"Üüritav pind",$A:$A,$A650),0),IF($G650="Erikasutuses pind (hoone)",IFERROR(SUMIFS($E:$E,$G:$G,"Ainukasutuses pind",$C:$C,"Üüritav pind",$H:$H,U$3)/SUMIFS($E:$E,$G:$G,"Ainukasutuses pind",$C:$C,"Üüritav pind"),0),""))),"")</f>
        <v/>
      </c>
      <c r="V650" s="72" t="str">
        <f>IFERROR(IF($G650="Erikasutuses pind (muu)",Eksplikatsioon!AA650/SUM(Eksplikatsioon!$O650:'Eksplikatsioon'!$AG650),IF($G650="Erikasutuses pind (korrus)",IFERROR(SUMIFS($E:$E,$G:$G,"Ainukasutuses pind",$C:$C,"Üüritav pind",$H:$H,V$3,$A:$A,$A650)/SUMIFS($E:$E,$G:$G,"Ainukasutuses pind",$C:$C,"Üüritav pind",$A:$A,$A650),0),IF($G650="Erikasutuses pind (hoone)",IFERROR(SUMIFS($E:$E,$G:$G,"Ainukasutuses pind",$C:$C,"Üüritav pind",$H:$H,V$3)/SUMIFS($E:$E,$G:$G,"Ainukasutuses pind",$C:$C,"Üüritav pind"),0),""))),"")</f>
        <v/>
      </c>
      <c r="W650" s="72" t="str">
        <f>IFERROR(IF($G650="Erikasutuses pind (muu)",Eksplikatsioon!AB650/SUM(Eksplikatsioon!$O650:'Eksplikatsioon'!$AG650),IF($G650="Erikasutuses pind (korrus)",IFERROR(SUMIFS($E:$E,$G:$G,"Ainukasutuses pind",$C:$C,"Üüritav pind",$H:$H,W$3,$A:$A,$A650)/SUMIFS($E:$E,$G:$G,"Ainukasutuses pind",$C:$C,"Üüritav pind",$A:$A,$A650),0),IF($G650="Erikasutuses pind (hoone)",IFERROR(SUMIFS($E:$E,$G:$G,"Ainukasutuses pind",$C:$C,"Üüritav pind",$H:$H,W$3)/SUMIFS($E:$E,$G:$G,"Ainukasutuses pind",$C:$C,"Üüritav pind"),0),""))),"")</f>
        <v/>
      </c>
      <c r="X650" s="72" t="str">
        <f>IFERROR(IF($G650="Erikasutuses pind (muu)",Eksplikatsioon!AC650/SUM(Eksplikatsioon!$O650:'Eksplikatsioon'!$AG650),IF($G650="Erikasutuses pind (korrus)",IFERROR(SUMIFS($E:$E,$G:$G,"Ainukasutuses pind",$C:$C,"Üüritav pind",$H:$H,X$3,$A:$A,$A650)/SUMIFS($E:$E,$G:$G,"Ainukasutuses pind",$C:$C,"Üüritav pind",$A:$A,$A650),0),IF($G650="Erikasutuses pind (hoone)",IFERROR(SUMIFS($E:$E,$G:$G,"Ainukasutuses pind",$C:$C,"Üüritav pind",$H:$H,X$3)/SUMIFS($E:$E,$G:$G,"Ainukasutuses pind",$C:$C,"Üüritav pind"),0),""))),"")</f>
        <v/>
      </c>
      <c r="Y650" s="72" t="str">
        <f>IFERROR(IF($G650="Erikasutuses pind (muu)",Eksplikatsioon!AD650/SUM(Eksplikatsioon!$O650:'Eksplikatsioon'!$AG650),IF($G650="Erikasutuses pind (korrus)",IFERROR(SUMIFS($E:$E,$G:$G,"Ainukasutuses pind",$C:$C,"Üüritav pind",$H:$H,Y$3,$A:$A,$A650)/SUMIFS($E:$E,$G:$G,"Ainukasutuses pind",$C:$C,"Üüritav pind",$A:$A,$A650),0),IF($G650="Erikasutuses pind (hoone)",IFERROR(SUMIFS($E:$E,$G:$G,"Ainukasutuses pind",$C:$C,"Üüritav pind",$H:$H,Y$3)/SUMIFS($E:$E,$G:$G,"Ainukasutuses pind",$C:$C,"Üüritav pind"),0),""))),"")</f>
        <v/>
      </c>
      <c r="Z650" s="72" t="str">
        <f>IFERROR(IF($G650="Erikasutuses pind (muu)",Eksplikatsioon!AE650/SUM(Eksplikatsioon!$O650:'Eksplikatsioon'!$AG650),IF($G650="Erikasutuses pind (korrus)",IFERROR(SUMIFS($E:$E,$G:$G,"Ainukasutuses pind",$C:$C,"Üüritav pind",$H:$H,Z$3,$A:$A,$A650)/SUMIFS($E:$E,$G:$G,"Ainukasutuses pind",$C:$C,"Üüritav pind",$A:$A,$A650),0),IF($G650="Erikasutuses pind (hoone)",IFERROR(SUMIFS($E:$E,$G:$G,"Ainukasutuses pind",$C:$C,"Üüritav pind",$H:$H,Z$3)/SUMIFS($E:$E,$G:$G,"Ainukasutuses pind",$C:$C,"Üüritav pind"),0),""))),"")</f>
        <v/>
      </c>
      <c r="AA650" s="72" t="str">
        <f>IFERROR(IF($G650="Erikasutuses pind (muu)",Eksplikatsioon!AF650/SUM(Eksplikatsioon!$O650:'Eksplikatsioon'!$AG650),IF($G650="Erikasutuses pind (korrus)",IFERROR(SUMIFS($E:$E,$G:$G,"Ainukasutuses pind",$C:$C,"Üüritav pind",$H:$H,AA$3,$A:$A,$A650)/SUMIFS($E:$E,$G:$G,"Ainukasutuses pind",$C:$C,"Üüritav pind",$A:$A,$A650),0),IF($G650="Erikasutuses pind (hoone)",IFERROR(SUMIFS($E:$E,$G:$G,"Ainukasutuses pind",$C:$C,"Üüritav pind",$H:$H,AA$3)/SUMIFS($E:$E,$G:$G,"Ainukasutuses pind",$C:$C,"Üüritav pind"),0),""))),"")</f>
        <v/>
      </c>
      <c r="AB650" s="72" t="str">
        <f>IFERROR(IF($G650="Erikasutuses pind (muu)",Eksplikatsioon!AG650/SUM(Eksplikatsioon!$O650:'Eksplikatsioon'!$AG650),IF($G650="Erikasutuses pind (korrus)",IFERROR(SUMIFS($E:$E,$G:$G,"Ainukasutuses pind",$C:$C,"Üüritav pind",$H:$H,AB$3,$A:$A,$A650)/SUMIFS($E:$E,$G:$G,"Ainukasutuses pind",$C:$C,"Üüritav pind",$A:$A,$A650),0),IF($G650="Erikasutuses pind (hoone)",IFERROR(SUMIFS($E:$E,$G:$G,"Ainukasutuses pind",$C:$C,"Üüritav pind",$H:$H,AB$3)/SUMIFS($E:$E,$G:$G,"Ainukasutuses pind",$C:$C,"Üüritav pind"),0),""))),"")</f>
        <v/>
      </c>
      <c r="AC650" s="72" t="str">
        <f>IFERROR(IF($G650="Erikasutuses pind (muu)",$E650*J650,IFERROR($E650*J650/SUM($J650:$AB650)*(Eksplikatsioon!O650)/SUMPRODUCT($J650:$AB650,Eksplikatsioon!$O650:$AG650),"")),"")</f>
        <v/>
      </c>
      <c r="AD650" s="72" t="str">
        <f>IFERROR(IF($G650="Erikasutuses pind (muu)",$E650*K650,IFERROR($E650*K650/SUM($J650:$AB650)*(Eksplikatsioon!P650)/SUMPRODUCT($J650:$AB650,Eksplikatsioon!$O650:$AG650),"")),"")</f>
        <v/>
      </c>
      <c r="AE650" s="72" t="str">
        <f>IFERROR(IF($G650="Erikasutuses pind (muu)",$E650*L650,IFERROR($E650*L650/SUM($J650:$AB650)*(Eksplikatsioon!Q650)/SUMPRODUCT($J650:$AB650,Eksplikatsioon!$O650:$AG650),"")),"")</f>
        <v/>
      </c>
      <c r="AF650" s="72" t="str">
        <f>IFERROR(IF($G650="Erikasutuses pind (muu)",$E650*M650,IFERROR($E650*M650/SUM($J650:$AB650)*(Eksplikatsioon!R650)/SUMPRODUCT($J650:$AB650,Eksplikatsioon!$O650:$AG650),"")),"")</f>
        <v/>
      </c>
      <c r="AG650" s="72" t="str">
        <f>IFERROR(IF($G650="Erikasutuses pind (muu)",$E650*N650,IFERROR($E650*N650/SUM($J650:$AB650)*(Eksplikatsioon!S650)/SUMPRODUCT($J650:$AB650,Eksplikatsioon!$O650:$AG650),"")),"")</f>
        <v/>
      </c>
      <c r="AH650" s="72" t="str">
        <f>IFERROR(IF($G650="Erikasutuses pind (muu)",$E650*O650,IFERROR($E650*O650/SUM($J650:$AB650)*(Eksplikatsioon!T650)/SUMPRODUCT($J650:$AB650,Eksplikatsioon!$O650:$AG650),"")),"")</f>
        <v/>
      </c>
      <c r="AI650" s="72" t="str">
        <f>IFERROR(IF($G650="Erikasutuses pind (muu)",$E650*P650,IFERROR($E650*P650/SUM($J650:$AB650)*(Eksplikatsioon!U650)/SUMPRODUCT($J650:$AB650,Eksplikatsioon!$O650:$AG650),"")),"")</f>
        <v/>
      </c>
      <c r="AJ650" s="72" t="str">
        <f>IFERROR(IF($G650="Erikasutuses pind (muu)",$E650*Q650,IFERROR($E650*Q650/SUM($J650:$AB650)*(Eksplikatsioon!V650)/SUMPRODUCT($J650:$AB650,Eksplikatsioon!$O650:$AG650),"")),"")</f>
        <v/>
      </c>
      <c r="AK650" s="72" t="str">
        <f>IFERROR(IF($G650="Erikasutuses pind (muu)",$E650*R650,IFERROR($E650*R650/SUM($J650:$AB650)*(Eksplikatsioon!W650)/SUMPRODUCT($J650:$AB650,Eksplikatsioon!$O650:$AG650),"")),"")</f>
        <v/>
      </c>
      <c r="AL650" s="72" t="str">
        <f>IFERROR(IF($G650="Erikasutuses pind (muu)",$E650*S650,IFERROR($E650*S650/SUM($J650:$AB650)*(Eksplikatsioon!X650)/SUMPRODUCT($J650:$AB650,Eksplikatsioon!$O650:$AG650),"")),"")</f>
        <v/>
      </c>
      <c r="AM650" s="72" t="str">
        <f>IFERROR(IF($G650="Erikasutuses pind (muu)",$E650*T650,IFERROR($E650*T650/SUM($J650:$AB650)*(Eksplikatsioon!Y650)/SUMPRODUCT($J650:$AB650,Eksplikatsioon!$O650:$AG650),"")),"")</f>
        <v/>
      </c>
      <c r="AN650" s="72" t="str">
        <f>IFERROR(IF($G650="Erikasutuses pind (muu)",$E650*U650,IFERROR($E650*U650/SUM($J650:$AB650)*(Eksplikatsioon!Z650)/SUMPRODUCT($J650:$AB650,Eksplikatsioon!$O650:$AG650),"")),"")</f>
        <v/>
      </c>
      <c r="AO650" s="72" t="str">
        <f>IFERROR(IF($G650="Erikasutuses pind (muu)",$E650*V650,IFERROR($E650*V650/SUM($J650:$AB650)*(Eksplikatsioon!AA650)/SUMPRODUCT($J650:$AB650,Eksplikatsioon!$O650:$AG650),"")),"")</f>
        <v/>
      </c>
      <c r="AP650" s="72" t="str">
        <f>IFERROR(IF($G650="Erikasutuses pind (muu)",$E650*W650,IFERROR($E650*W650/SUM($J650:$AB650)*(Eksplikatsioon!AB650)/SUMPRODUCT($J650:$AB650,Eksplikatsioon!$O650:$AG650),"")),"")</f>
        <v/>
      </c>
      <c r="AQ650" s="72" t="str">
        <f>IFERROR(IF($G650="Erikasutuses pind (muu)",$E650*X650,IFERROR($E650*X650/SUM($J650:$AB650)*(Eksplikatsioon!AC650)/SUMPRODUCT($J650:$AB650,Eksplikatsioon!$O650:$AG650),"")),"")</f>
        <v/>
      </c>
      <c r="AR650" s="72" t="str">
        <f>IFERROR(IF($G650="Erikasutuses pind (muu)",$E650*Y650,IFERROR($E650*Y650/SUM($J650:$AB650)*(Eksplikatsioon!AD650)/SUMPRODUCT($J650:$AB650,Eksplikatsioon!$O650:$AG650),"")),"")</f>
        <v/>
      </c>
      <c r="AS650" s="72" t="str">
        <f>IFERROR(IF($G650="Erikasutuses pind (muu)",$E650*Z650,IFERROR($E650*Z650/SUM($J650:$AB650)*(Eksplikatsioon!AE650)/SUMPRODUCT($J650:$AB650,Eksplikatsioon!$O650:$AG650),"")),"")</f>
        <v/>
      </c>
      <c r="AT650" s="72" t="str">
        <f>IFERROR(IF($G650="Erikasutuses pind (muu)",$E650*AA650,IFERROR($E650*AA650/SUM($J650:$AB650)*(Eksplikatsioon!AF650)/SUMPRODUCT($J650:$AB650,Eksplikatsioon!$O650:$AG650),"")),"")</f>
        <v/>
      </c>
      <c r="AU650" s="72" t="str">
        <f>IFERROR(IF($G650="Erikasutuses pind (muu)",$E650*AB650,IFERROR($E650*AB650/SUM($J650:$AB650)*(Eksplikatsioon!AG650)/SUMPRODUCT($J650:$AB650,Eksplikatsioon!$O650:$AG650),"")),"")</f>
        <v/>
      </c>
    </row>
    <row r="651" spans="1:47" x14ac:dyDescent="0.25">
      <c r="A651" s="71" t="str">
        <f>IF(Eksplikatsioon!A651=0,"",Eksplikatsioon!A651)</f>
        <v/>
      </c>
      <c r="B651" s="71" t="str">
        <f>IF(Eksplikatsioon!B651=0,"",Eksplikatsioon!B651)</f>
        <v/>
      </c>
      <c r="C651" s="71" t="str">
        <f>IF(Eksplikatsioon!C651=0,"",Eksplikatsioon!C651)</f>
        <v/>
      </c>
      <c r="D651" s="71" t="str">
        <f>IF(Eksplikatsioon!D651=0,"",Eksplikatsioon!D651)</f>
        <v/>
      </c>
      <c r="E651" s="71" t="str">
        <f>IF(Eksplikatsioon!F651=0,"",Eksplikatsioon!F651)</f>
        <v/>
      </c>
      <c r="F651" s="71" t="str">
        <f>IF(Eksplikatsioon!H651=0,"",Eksplikatsioon!H651)</f>
        <v/>
      </c>
      <c r="G651" s="71" t="str">
        <f>IF(Eksplikatsioon!J651=0,"",Eksplikatsioon!J651)</f>
        <v/>
      </c>
      <c r="H651" s="71" t="str">
        <f>IF(Eksplikatsioon!K651=0,"",Eksplikatsioon!K651)</f>
        <v/>
      </c>
      <c r="I651" s="71" t="str">
        <f>IF(Eksplikatsioon!L651=0,"",Eksplikatsioon!L651)</f>
        <v/>
      </c>
      <c r="J651" s="72" t="str">
        <f>IFERROR(IF($G651="Erikasutuses pind (muu)",Eksplikatsioon!O651/SUM(Eksplikatsioon!$O651:'Eksplikatsioon'!$AG651),IF($G651="Erikasutuses pind (korrus)",IFERROR(SUMIFS($E:$E,$G:$G,"Ainukasutuses pind",$C:$C,"Üüritav pind",$H:$H,J$3,$A:$A,$A651)/SUMIFS($E:$E,$G:$G,"Ainukasutuses pind",$C:$C,"Üüritav pind",$A:$A,$A651),0),IF($G651="Erikasutuses pind (hoone)",IFERROR(SUMIFS($E:$E,$G:$G,"Ainukasutuses pind",$C:$C,"Üüritav pind",$H:$H,J$3)/SUMIFS($E:$E,$G:$G,"Ainukasutuses pind",$C:$C,"Üüritav pind"),0),""))),"")</f>
        <v/>
      </c>
      <c r="K651" s="72" t="str">
        <f>IFERROR(IF($G651="Erikasutuses pind (muu)",Eksplikatsioon!P651/SUM(Eksplikatsioon!$O651:'Eksplikatsioon'!$AG651),IF($G651="Erikasutuses pind (korrus)",IFERROR(SUMIFS($E:$E,$G:$G,"Ainukasutuses pind",$C:$C,"Üüritav pind",$H:$H,K$3,$A:$A,$A651)/SUMIFS($E:$E,$G:$G,"Ainukasutuses pind",$C:$C,"Üüritav pind",$A:$A,$A651),0),IF($G651="Erikasutuses pind (hoone)",IFERROR(SUMIFS($E:$E,$G:$G,"Ainukasutuses pind",$C:$C,"Üüritav pind",$H:$H,K$3)/SUMIFS($E:$E,$G:$G,"Ainukasutuses pind",$C:$C,"Üüritav pind"),0),""))),"")</f>
        <v/>
      </c>
      <c r="L651" s="72" t="str">
        <f>IFERROR(IF($G651="Erikasutuses pind (muu)",Eksplikatsioon!Q651/SUM(Eksplikatsioon!$O651:'Eksplikatsioon'!$AG651),IF($G651="Erikasutuses pind (korrus)",IFERROR(SUMIFS($E:$E,$G:$G,"Ainukasutuses pind",$C:$C,"Üüritav pind",$H:$H,L$3,$A:$A,$A651)/SUMIFS($E:$E,$G:$G,"Ainukasutuses pind",$C:$C,"Üüritav pind",$A:$A,$A651),0),IF($G651="Erikasutuses pind (hoone)",IFERROR(SUMIFS($E:$E,$G:$G,"Ainukasutuses pind",$C:$C,"Üüritav pind",$H:$H,L$3)/SUMIFS($E:$E,$G:$G,"Ainukasutuses pind",$C:$C,"Üüritav pind"),0),""))),"")</f>
        <v/>
      </c>
      <c r="M651" s="72" t="str">
        <f>IFERROR(IF($G651="Erikasutuses pind (muu)",Eksplikatsioon!R651/SUM(Eksplikatsioon!$O651:'Eksplikatsioon'!$AG651),IF($G651="Erikasutuses pind (korrus)",IFERROR(SUMIFS($E:$E,$G:$G,"Ainukasutuses pind",$C:$C,"Üüritav pind",$H:$H,M$3,$A:$A,$A651)/SUMIFS($E:$E,$G:$G,"Ainukasutuses pind",$C:$C,"Üüritav pind",$A:$A,$A651),0),IF($G651="Erikasutuses pind (hoone)",IFERROR(SUMIFS($E:$E,$G:$G,"Ainukasutuses pind",$C:$C,"Üüritav pind",$H:$H,M$3)/SUMIFS($E:$E,$G:$G,"Ainukasutuses pind",$C:$C,"Üüritav pind"),0),""))),"")</f>
        <v/>
      </c>
      <c r="N651" s="72" t="str">
        <f>IFERROR(IF($G651="Erikasutuses pind (muu)",Eksplikatsioon!S651/SUM(Eksplikatsioon!$O651:'Eksplikatsioon'!$AG651),IF($G651="Erikasutuses pind (korrus)",IFERROR(SUMIFS($E:$E,$G:$G,"Ainukasutuses pind",$C:$C,"Üüritav pind",$H:$H,N$3,$A:$A,$A651)/SUMIFS($E:$E,$G:$G,"Ainukasutuses pind",$C:$C,"Üüritav pind",$A:$A,$A651),0),IF($G651="Erikasutuses pind (hoone)",IFERROR(SUMIFS($E:$E,$G:$G,"Ainukasutuses pind",$C:$C,"Üüritav pind",$H:$H,N$3)/SUMIFS($E:$E,$G:$G,"Ainukasutuses pind",$C:$C,"Üüritav pind"),0),""))),"")</f>
        <v/>
      </c>
      <c r="O651" s="72" t="str">
        <f>IFERROR(IF($G651="Erikasutuses pind (muu)",Eksplikatsioon!T651/SUM(Eksplikatsioon!$O651:'Eksplikatsioon'!$AG651),IF($G651="Erikasutuses pind (korrus)",IFERROR(SUMIFS($E:$E,$G:$G,"Ainukasutuses pind",$C:$C,"Üüritav pind",$H:$H,O$3,$A:$A,$A651)/SUMIFS($E:$E,$G:$G,"Ainukasutuses pind",$C:$C,"Üüritav pind",$A:$A,$A651),0),IF($G651="Erikasutuses pind (hoone)",IFERROR(SUMIFS($E:$E,$G:$G,"Ainukasutuses pind",$C:$C,"Üüritav pind",$H:$H,O$3)/SUMIFS($E:$E,$G:$G,"Ainukasutuses pind",$C:$C,"Üüritav pind"),0),""))),"")</f>
        <v/>
      </c>
      <c r="P651" s="72" t="str">
        <f>IFERROR(IF($G651="Erikasutuses pind (muu)",Eksplikatsioon!U651/SUM(Eksplikatsioon!$O651:'Eksplikatsioon'!$AG651),IF($G651="Erikasutuses pind (korrus)",IFERROR(SUMIFS($E:$E,$G:$G,"Ainukasutuses pind",$C:$C,"Üüritav pind",$H:$H,P$3,$A:$A,$A651)/SUMIFS($E:$E,$G:$G,"Ainukasutuses pind",$C:$C,"Üüritav pind",$A:$A,$A651),0),IF($G651="Erikasutuses pind (hoone)",IFERROR(SUMIFS($E:$E,$G:$G,"Ainukasutuses pind",$C:$C,"Üüritav pind",$H:$H,P$3)/SUMIFS($E:$E,$G:$G,"Ainukasutuses pind",$C:$C,"Üüritav pind"),0),""))),"")</f>
        <v/>
      </c>
      <c r="Q651" s="72" t="str">
        <f>IFERROR(IF($G651="Erikasutuses pind (muu)",Eksplikatsioon!V651/SUM(Eksplikatsioon!$O651:'Eksplikatsioon'!$AG651),IF($G651="Erikasutuses pind (korrus)",IFERROR(SUMIFS($E:$E,$G:$G,"Ainukasutuses pind",$C:$C,"Üüritav pind",$H:$H,Q$3,$A:$A,$A651)/SUMIFS($E:$E,$G:$G,"Ainukasutuses pind",$C:$C,"Üüritav pind",$A:$A,$A651),0),IF($G651="Erikasutuses pind (hoone)",IFERROR(SUMIFS($E:$E,$G:$G,"Ainukasutuses pind",$C:$C,"Üüritav pind",$H:$H,Q$3)/SUMIFS($E:$E,$G:$G,"Ainukasutuses pind",$C:$C,"Üüritav pind"),0),""))),"")</f>
        <v/>
      </c>
      <c r="R651" s="72" t="str">
        <f>IFERROR(IF($G651="Erikasutuses pind (muu)",Eksplikatsioon!W651/SUM(Eksplikatsioon!$O651:'Eksplikatsioon'!$AG651),IF($G651="Erikasutuses pind (korrus)",IFERROR(SUMIFS($E:$E,$G:$G,"Ainukasutuses pind",$C:$C,"Üüritav pind",$H:$H,R$3,$A:$A,$A651)/SUMIFS($E:$E,$G:$G,"Ainukasutuses pind",$C:$C,"Üüritav pind",$A:$A,$A651),0),IF($G651="Erikasutuses pind (hoone)",IFERROR(SUMIFS($E:$E,$G:$G,"Ainukasutuses pind",$C:$C,"Üüritav pind",$H:$H,R$3)/SUMIFS($E:$E,$G:$G,"Ainukasutuses pind",$C:$C,"Üüritav pind"),0),""))),"")</f>
        <v/>
      </c>
      <c r="S651" s="72" t="str">
        <f>IFERROR(IF($G651="Erikasutuses pind (muu)",Eksplikatsioon!X651/SUM(Eksplikatsioon!$O651:'Eksplikatsioon'!$AG651),IF($G651="Erikasutuses pind (korrus)",IFERROR(SUMIFS($E:$E,$G:$G,"Ainukasutuses pind",$C:$C,"Üüritav pind",$H:$H,S$3,$A:$A,$A651)/SUMIFS($E:$E,$G:$G,"Ainukasutuses pind",$C:$C,"Üüritav pind",$A:$A,$A651),0),IF($G651="Erikasutuses pind (hoone)",IFERROR(SUMIFS($E:$E,$G:$G,"Ainukasutuses pind",$C:$C,"Üüritav pind",$H:$H,S$3)/SUMIFS($E:$E,$G:$G,"Ainukasutuses pind",$C:$C,"Üüritav pind"),0),""))),"")</f>
        <v/>
      </c>
      <c r="T651" s="72" t="str">
        <f>IFERROR(IF($G651="Erikasutuses pind (muu)",Eksplikatsioon!Y651/SUM(Eksplikatsioon!$O651:'Eksplikatsioon'!$AG651),IF($G651="Erikasutuses pind (korrus)",IFERROR(SUMIFS($E:$E,$G:$G,"Ainukasutuses pind",$C:$C,"Üüritav pind",$H:$H,T$3,$A:$A,$A651)/SUMIFS($E:$E,$G:$G,"Ainukasutuses pind",$C:$C,"Üüritav pind",$A:$A,$A651),0),IF($G651="Erikasutuses pind (hoone)",IFERROR(SUMIFS($E:$E,$G:$G,"Ainukasutuses pind",$C:$C,"Üüritav pind",$H:$H,T$3)/SUMIFS($E:$E,$G:$G,"Ainukasutuses pind",$C:$C,"Üüritav pind"),0),""))),"")</f>
        <v/>
      </c>
      <c r="U651" s="72" t="str">
        <f>IFERROR(IF($G651="Erikasutuses pind (muu)",Eksplikatsioon!Z651/SUM(Eksplikatsioon!$O651:'Eksplikatsioon'!$AG651),IF($G651="Erikasutuses pind (korrus)",IFERROR(SUMIFS($E:$E,$G:$G,"Ainukasutuses pind",$C:$C,"Üüritav pind",$H:$H,U$3,$A:$A,$A651)/SUMIFS($E:$E,$G:$G,"Ainukasutuses pind",$C:$C,"Üüritav pind",$A:$A,$A651),0),IF($G651="Erikasutuses pind (hoone)",IFERROR(SUMIFS($E:$E,$G:$G,"Ainukasutuses pind",$C:$C,"Üüritav pind",$H:$H,U$3)/SUMIFS($E:$E,$G:$G,"Ainukasutuses pind",$C:$C,"Üüritav pind"),0),""))),"")</f>
        <v/>
      </c>
      <c r="V651" s="72" t="str">
        <f>IFERROR(IF($G651="Erikasutuses pind (muu)",Eksplikatsioon!AA651/SUM(Eksplikatsioon!$O651:'Eksplikatsioon'!$AG651),IF($G651="Erikasutuses pind (korrus)",IFERROR(SUMIFS($E:$E,$G:$G,"Ainukasutuses pind",$C:$C,"Üüritav pind",$H:$H,V$3,$A:$A,$A651)/SUMIFS($E:$E,$G:$G,"Ainukasutuses pind",$C:$C,"Üüritav pind",$A:$A,$A651),0),IF($G651="Erikasutuses pind (hoone)",IFERROR(SUMIFS($E:$E,$G:$G,"Ainukasutuses pind",$C:$C,"Üüritav pind",$H:$H,V$3)/SUMIFS($E:$E,$G:$G,"Ainukasutuses pind",$C:$C,"Üüritav pind"),0),""))),"")</f>
        <v/>
      </c>
      <c r="W651" s="72" t="str">
        <f>IFERROR(IF($G651="Erikasutuses pind (muu)",Eksplikatsioon!AB651/SUM(Eksplikatsioon!$O651:'Eksplikatsioon'!$AG651),IF($G651="Erikasutuses pind (korrus)",IFERROR(SUMIFS($E:$E,$G:$G,"Ainukasutuses pind",$C:$C,"Üüritav pind",$H:$H,W$3,$A:$A,$A651)/SUMIFS($E:$E,$G:$G,"Ainukasutuses pind",$C:$C,"Üüritav pind",$A:$A,$A651),0),IF($G651="Erikasutuses pind (hoone)",IFERROR(SUMIFS($E:$E,$G:$G,"Ainukasutuses pind",$C:$C,"Üüritav pind",$H:$H,W$3)/SUMIFS($E:$E,$G:$G,"Ainukasutuses pind",$C:$C,"Üüritav pind"),0),""))),"")</f>
        <v/>
      </c>
      <c r="X651" s="72" t="str">
        <f>IFERROR(IF($G651="Erikasutuses pind (muu)",Eksplikatsioon!AC651/SUM(Eksplikatsioon!$O651:'Eksplikatsioon'!$AG651),IF($G651="Erikasutuses pind (korrus)",IFERROR(SUMIFS($E:$E,$G:$G,"Ainukasutuses pind",$C:$C,"Üüritav pind",$H:$H,X$3,$A:$A,$A651)/SUMIFS($E:$E,$G:$G,"Ainukasutuses pind",$C:$C,"Üüritav pind",$A:$A,$A651),0),IF($G651="Erikasutuses pind (hoone)",IFERROR(SUMIFS($E:$E,$G:$G,"Ainukasutuses pind",$C:$C,"Üüritav pind",$H:$H,X$3)/SUMIFS($E:$E,$G:$G,"Ainukasutuses pind",$C:$C,"Üüritav pind"),0),""))),"")</f>
        <v/>
      </c>
      <c r="Y651" s="72" t="str">
        <f>IFERROR(IF($G651="Erikasutuses pind (muu)",Eksplikatsioon!AD651/SUM(Eksplikatsioon!$O651:'Eksplikatsioon'!$AG651),IF($G651="Erikasutuses pind (korrus)",IFERROR(SUMIFS($E:$E,$G:$G,"Ainukasutuses pind",$C:$C,"Üüritav pind",$H:$H,Y$3,$A:$A,$A651)/SUMIFS($E:$E,$G:$G,"Ainukasutuses pind",$C:$C,"Üüritav pind",$A:$A,$A651),0),IF($G651="Erikasutuses pind (hoone)",IFERROR(SUMIFS($E:$E,$G:$G,"Ainukasutuses pind",$C:$C,"Üüritav pind",$H:$H,Y$3)/SUMIFS($E:$E,$G:$G,"Ainukasutuses pind",$C:$C,"Üüritav pind"),0),""))),"")</f>
        <v/>
      </c>
      <c r="Z651" s="72" t="str">
        <f>IFERROR(IF($G651="Erikasutuses pind (muu)",Eksplikatsioon!AE651/SUM(Eksplikatsioon!$O651:'Eksplikatsioon'!$AG651),IF($G651="Erikasutuses pind (korrus)",IFERROR(SUMIFS($E:$E,$G:$G,"Ainukasutuses pind",$C:$C,"Üüritav pind",$H:$H,Z$3,$A:$A,$A651)/SUMIFS($E:$E,$G:$G,"Ainukasutuses pind",$C:$C,"Üüritav pind",$A:$A,$A651),0),IF($G651="Erikasutuses pind (hoone)",IFERROR(SUMIFS($E:$E,$G:$G,"Ainukasutuses pind",$C:$C,"Üüritav pind",$H:$H,Z$3)/SUMIFS($E:$E,$G:$G,"Ainukasutuses pind",$C:$C,"Üüritav pind"),0),""))),"")</f>
        <v/>
      </c>
      <c r="AA651" s="72" t="str">
        <f>IFERROR(IF($G651="Erikasutuses pind (muu)",Eksplikatsioon!AF651/SUM(Eksplikatsioon!$O651:'Eksplikatsioon'!$AG651),IF($G651="Erikasutuses pind (korrus)",IFERROR(SUMIFS($E:$E,$G:$G,"Ainukasutuses pind",$C:$C,"Üüritav pind",$H:$H,AA$3,$A:$A,$A651)/SUMIFS($E:$E,$G:$G,"Ainukasutuses pind",$C:$C,"Üüritav pind",$A:$A,$A651),0),IF($G651="Erikasutuses pind (hoone)",IFERROR(SUMIFS($E:$E,$G:$G,"Ainukasutuses pind",$C:$C,"Üüritav pind",$H:$H,AA$3)/SUMIFS($E:$E,$G:$G,"Ainukasutuses pind",$C:$C,"Üüritav pind"),0),""))),"")</f>
        <v/>
      </c>
      <c r="AB651" s="72" t="str">
        <f>IFERROR(IF($G651="Erikasutuses pind (muu)",Eksplikatsioon!AG651/SUM(Eksplikatsioon!$O651:'Eksplikatsioon'!$AG651),IF($G651="Erikasutuses pind (korrus)",IFERROR(SUMIFS($E:$E,$G:$G,"Ainukasutuses pind",$C:$C,"Üüritav pind",$H:$H,AB$3,$A:$A,$A651)/SUMIFS($E:$E,$G:$G,"Ainukasutuses pind",$C:$C,"Üüritav pind",$A:$A,$A651),0),IF($G651="Erikasutuses pind (hoone)",IFERROR(SUMIFS($E:$E,$G:$G,"Ainukasutuses pind",$C:$C,"Üüritav pind",$H:$H,AB$3)/SUMIFS($E:$E,$G:$G,"Ainukasutuses pind",$C:$C,"Üüritav pind"),0),""))),"")</f>
        <v/>
      </c>
      <c r="AC651" s="72" t="str">
        <f>IFERROR(IF($G651="Erikasutuses pind (muu)",$E651*J651,IFERROR($E651*J651/SUM($J651:$AB651)*(Eksplikatsioon!O651)/SUMPRODUCT($J651:$AB651,Eksplikatsioon!$O651:$AG651),"")),"")</f>
        <v/>
      </c>
      <c r="AD651" s="72" t="str">
        <f>IFERROR(IF($G651="Erikasutuses pind (muu)",$E651*K651,IFERROR($E651*K651/SUM($J651:$AB651)*(Eksplikatsioon!P651)/SUMPRODUCT($J651:$AB651,Eksplikatsioon!$O651:$AG651),"")),"")</f>
        <v/>
      </c>
      <c r="AE651" s="72" t="str">
        <f>IFERROR(IF($G651="Erikasutuses pind (muu)",$E651*L651,IFERROR($E651*L651/SUM($J651:$AB651)*(Eksplikatsioon!Q651)/SUMPRODUCT($J651:$AB651,Eksplikatsioon!$O651:$AG651),"")),"")</f>
        <v/>
      </c>
      <c r="AF651" s="72" t="str">
        <f>IFERROR(IF($G651="Erikasutuses pind (muu)",$E651*M651,IFERROR($E651*M651/SUM($J651:$AB651)*(Eksplikatsioon!R651)/SUMPRODUCT($J651:$AB651,Eksplikatsioon!$O651:$AG651),"")),"")</f>
        <v/>
      </c>
      <c r="AG651" s="72" t="str">
        <f>IFERROR(IF($G651="Erikasutuses pind (muu)",$E651*N651,IFERROR($E651*N651/SUM($J651:$AB651)*(Eksplikatsioon!S651)/SUMPRODUCT($J651:$AB651,Eksplikatsioon!$O651:$AG651),"")),"")</f>
        <v/>
      </c>
      <c r="AH651" s="72" t="str">
        <f>IFERROR(IF($G651="Erikasutuses pind (muu)",$E651*O651,IFERROR($E651*O651/SUM($J651:$AB651)*(Eksplikatsioon!T651)/SUMPRODUCT($J651:$AB651,Eksplikatsioon!$O651:$AG651),"")),"")</f>
        <v/>
      </c>
      <c r="AI651" s="72" t="str">
        <f>IFERROR(IF($G651="Erikasutuses pind (muu)",$E651*P651,IFERROR($E651*P651/SUM($J651:$AB651)*(Eksplikatsioon!U651)/SUMPRODUCT($J651:$AB651,Eksplikatsioon!$O651:$AG651),"")),"")</f>
        <v/>
      </c>
      <c r="AJ651" s="72" t="str">
        <f>IFERROR(IF($G651="Erikasutuses pind (muu)",$E651*Q651,IFERROR($E651*Q651/SUM($J651:$AB651)*(Eksplikatsioon!V651)/SUMPRODUCT($J651:$AB651,Eksplikatsioon!$O651:$AG651),"")),"")</f>
        <v/>
      </c>
      <c r="AK651" s="72" t="str">
        <f>IFERROR(IF($G651="Erikasutuses pind (muu)",$E651*R651,IFERROR($E651*R651/SUM($J651:$AB651)*(Eksplikatsioon!W651)/SUMPRODUCT($J651:$AB651,Eksplikatsioon!$O651:$AG651),"")),"")</f>
        <v/>
      </c>
      <c r="AL651" s="72" t="str">
        <f>IFERROR(IF($G651="Erikasutuses pind (muu)",$E651*S651,IFERROR($E651*S651/SUM($J651:$AB651)*(Eksplikatsioon!X651)/SUMPRODUCT($J651:$AB651,Eksplikatsioon!$O651:$AG651),"")),"")</f>
        <v/>
      </c>
      <c r="AM651" s="72" t="str">
        <f>IFERROR(IF($G651="Erikasutuses pind (muu)",$E651*T651,IFERROR($E651*T651/SUM($J651:$AB651)*(Eksplikatsioon!Y651)/SUMPRODUCT($J651:$AB651,Eksplikatsioon!$O651:$AG651),"")),"")</f>
        <v/>
      </c>
      <c r="AN651" s="72" t="str">
        <f>IFERROR(IF($G651="Erikasutuses pind (muu)",$E651*U651,IFERROR($E651*U651/SUM($J651:$AB651)*(Eksplikatsioon!Z651)/SUMPRODUCT($J651:$AB651,Eksplikatsioon!$O651:$AG651),"")),"")</f>
        <v/>
      </c>
      <c r="AO651" s="72" t="str">
        <f>IFERROR(IF($G651="Erikasutuses pind (muu)",$E651*V651,IFERROR($E651*V651/SUM($J651:$AB651)*(Eksplikatsioon!AA651)/SUMPRODUCT($J651:$AB651,Eksplikatsioon!$O651:$AG651),"")),"")</f>
        <v/>
      </c>
      <c r="AP651" s="72" t="str">
        <f>IFERROR(IF($G651="Erikasutuses pind (muu)",$E651*W651,IFERROR($E651*W651/SUM($J651:$AB651)*(Eksplikatsioon!AB651)/SUMPRODUCT($J651:$AB651,Eksplikatsioon!$O651:$AG651),"")),"")</f>
        <v/>
      </c>
      <c r="AQ651" s="72" t="str">
        <f>IFERROR(IF($G651="Erikasutuses pind (muu)",$E651*X651,IFERROR($E651*X651/SUM($J651:$AB651)*(Eksplikatsioon!AC651)/SUMPRODUCT($J651:$AB651,Eksplikatsioon!$O651:$AG651),"")),"")</f>
        <v/>
      </c>
      <c r="AR651" s="72" t="str">
        <f>IFERROR(IF($G651="Erikasutuses pind (muu)",$E651*Y651,IFERROR($E651*Y651/SUM($J651:$AB651)*(Eksplikatsioon!AD651)/SUMPRODUCT($J651:$AB651,Eksplikatsioon!$O651:$AG651),"")),"")</f>
        <v/>
      </c>
      <c r="AS651" s="72" t="str">
        <f>IFERROR(IF($G651="Erikasutuses pind (muu)",$E651*Z651,IFERROR($E651*Z651/SUM($J651:$AB651)*(Eksplikatsioon!AE651)/SUMPRODUCT($J651:$AB651,Eksplikatsioon!$O651:$AG651),"")),"")</f>
        <v/>
      </c>
      <c r="AT651" s="72" t="str">
        <f>IFERROR(IF($G651="Erikasutuses pind (muu)",$E651*AA651,IFERROR($E651*AA651/SUM($J651:$AB651)*(Eksplikatsioon!AF651)/SUMPRODUCT($J651:$AB651,Eksplikatsioon!$O651:$AG651),"")),"")</f>
        <v/>
      </c>
      <c r="AU651" s="72" t="str">
        <f>IFERROR(IF($G651="Erikasutuses pind (muu)",$E651*AB651,IFERROR($E651*AB651/SUM($J651:$AB651)*(Eksplikatsioon!AG651)/SUMPRODUCT($J651:$AB651,Eksplikatsioon!$O651:$AG651),"")),"")</f>
        <v/>
      </c>
    </row>
    <row r="652" spans="1:47" x14ac:dyDescent="0.25">
      <c r="A652" s="71" t="str">
        <f>IF(Eksplikatsioon!A652=0,"",Eksplikatsioon!A652)</f>
        <v/>
      </c>
      <c r="B652" s="71" t="str">
        <f>IF(Eksplikatsioon!B652=0,"",Eksplikatsioon!B652)</f>
        <v/>
      </c>
      <c r="C652" s="71" t="str">
        <f>IF(Eksplikatsioon!C652=0,"",Eksplikatsioon!C652)</f>
        <v/>
      </c>
      <c r="D652" s="71" t="str">
        <f>IF(Eksplikatsioon!D652=0,"",Eksplikatsioon!D652)</f>
        <v/>
      </c>
      <c r="E652" s="71" t="str">
        <f>IF(Eksplikatsioon!F652=0,"",Eksplikatsioon!F652)</f>
        <v/>
      </c>
      <c r="F652" s="71" t="str">
        <f>IF(Eksplikatsioon!H652=0,"",Eksplikatsioon!H652)</f>
        <v/>
      </c>
      <c r="G652" s="71" t="str">
        <f>IF(Eksplikatsioon!J652=0,"",Eksplikatsioon!J652)</f>
        <v/>
      </c>
      <c r="H652" s="71" t="str">
        <f>IF(Eksplikatsioon!K652=0,"",Eksplikatsioon!K652)</f>
        <v/>
      </c>
      <c r="I652" s="71" t="str">
        <f>IF(Eksplikatsioon!L652=0,"",Eksplikatsioon!L652)</f>
        <v/>
      </c>
      <c r="J652" s="72" t="str">
        <f>IFERROR(IF($G652="Erikasutuses pind (muu)",Eksplikatsioon!O652/SUM(Eksplikatsioon!$O652:'Eksplikatsioon'!$AG652),IF($G652="Erikasutuses pind (korrus)",IFERROR(SUMIFS($E:$E,$G:$G,"Ainukasutuses pind",$C:$C,"Üüritav pind",$H:$H,J$3,$A:$A,$A652)/SUMIFS($E:$E,$G:$G,"Ainukasutuses pind",$C:$C,"Üüritav pind",$A:$A,$A652),0),IF($G652="Erikasutuses pind (hoone)",IFERROR(SUMIFS($E:$E,$G:$G,"Ainukasutuses pind",$C:$C,"Üüritav pind",$H:$H,J$3)/SUMIFS($E:$E,$G:$G,"Ainukasutuses pind",$C:$C,"Üüritav pind"),0),""))),"")</f>
        <v/>
      </c>
      <c r="K652" s="72" t="str">
        <f>IFERROR(IF($G652="Erikasutuses pind (muu)",Eksplikatsioon!P652/SUM(Eksplikatsioon!$O652:'Eksplikatsioon'!$AG652),IF($G652="Erikasutuses pind (korrus)",IFERROR(SUMIFS($E:$E,$G:$G,"Ainukasutuses pind",$C:$C,"Üüritav pind",$H:$H,K$3,$A:$A,$A652)/SUMIFS($E:$E,$G:$G,"Ainukasutuses pind",$C:$C,"Üüritav pind",$A:$A,$A652),0),IF($G652="Erikasutuses pind (hoone)",IFERROR(SUMIFS($E:$E,$G:$G,"Ainukasutuses pind",$C:$C,"Üüritav pind",$H:$H,K$3)/SUMIFS($E:$E,$G:$G,"Ainukasutuses pind",$C:$C,"Üüritav pind"),0),""))),"")</f>
        <v/>
      </c>
      <c r="L652" s="72" t="str">
        <f>IFERROR(IF($G652="Erikasutuses pind (muu)",Eksplikatsioon!Q652/SUM(Eksplikatsioon!$O652:'Eksplikatsioon'!$AG652),IF($G652="Erikasutuses pind (korrus)",IFERROR(SUMIFS($E:$E,$G:$G,"Ainukasutuses pind",$C:$C,"Üüritav pind",$H:$H,L$3,$A:$A,$A652)/SUMIFS($E:$E,$G:$G,"Ainukasutuses pind",$C:$C,"Üüritav pind",$A:$A,$A652),0),IF($G652="Erikasutuses pind (hoone)",IFERROR(SUMIFS($E:$E,$G:$G,"Ainukasutuses pind",$C:$C,"Üüritav pind",$H:$H,L$3)/SUMIFS($E:$E,$G:$G,"Ainukasutuses pind",$C:$C,"Üüritav pind"),0),""))),"")</f>
        <v/>
      </c>
      <c r="M652" s="72" t="str">
        <f>IFERROR(IF($G652="Erikasutuses pind (muu)",Eksplikatsioon!R652/SUM(Eksplikatsioon!$O652:'Eksplikatsioon'!$AG652),IF($G652="Erikasutuses pind (korrus)",IFERROR(SUMIFS($E:$E,$G:$G,"Ainukasutuses pind",$C:$C,"Üüritav pind",$H:$H,M$3,$A:$A,$A652)/SUMIFS($E:$E,$G:$G,"Ainukasutuses pind",$C:$C,"Üüritav pind",$A:$A,$A652),0),IF($G652="Erikasutuses pind (hoone)",IFERROR(SUMIFS($E:$E,$G:$G,"Ainukasutuses pind",$C:$C,"Üüritav pind",$H:$H,M$3)/SUMIFS($E:$E,$G:$G,"Ainukasutuses pind",$C:$C,"Üüritav pind"),0),""))),"")</f>
        <v/>
      </c>
      <c r="N652" s="72" t="str">
        <f>IFERROR(IF($G652="Erikasutuses pind (muu)",Eksplikatsioon!S652/SUM(Eksplikatsioon!$O652:'Eksplikatsioon'!$AG652),IF($G652="Erikasutuses pind (korrus)",IFERROR(SUMIFS($E:$E,$G:$G,"Ainukasutuses pind",$C:$C,"Üüritav pind",$H:$H,N$3,$A:$A,$A652)/SUMIFS($E:$E,$G:$G,"Ainukasutuses pind",$C:$C,"Üüritav pind",$A:$A,$A652),0),IF($G652="Erikasutuses pind (hoone)",IFERROR(SUMIFS($E:$E,$G:$G,"Ainukasutuses pind",$C:$C,"Üüritav pind",$H:$H,N$3)/SUMIFS($E:$E,$G:$G,"Ainukasutuses pind",$C:$C,"Üüritav pind"),0),""))),"")</f>
        <v/>
      </c>
      <c r="O652" s="72" t="str">
        <f>IFERROR(IF($G652="Erikasutuses pind (muu)",Eksplikatsioon!T652/SUM(Eksplikatsioon!$O652:'Eksplikatsioon'!$AG652),IF($G652="Erikasutuses pind (korrus)",IFERROR(SUMIFS($E:$E,$G:$G,"Ainukasutuses pind",$C:$C,"Üüritav pind",$H:$H,O$3,$A:$A,$A652)/SUMIFS($E:$E,$G:$G,"Ainukasutuses pind",$C:$C,"Üüritav pind",$A:$A,$A652),0),IF($G652="Erikasutuses pind (hoone)",IFERROR(SUMIFS($E:$E,$G:$G,"Ainukasutuses pind",$C:$C,"Üüritav pind",$H:$H,O$3)/SUMIFS($E:$E,$G:$G,"Ainukasutuses pind",$C:$C,"Üüritav pind"),0),""))),"")</f>
        <v/>
      </c>
      <c r="P652" s="72" t="str">
        <f>IFERROR(IF($G652="Erikasutuses pind (muu)",Eksplikatsioon!U652/SUM(Eksplikatsioon!$O652:'Eksplikatsioon'!$AG652),IF($G652="Erikasutuses pind (korrus)",IFERROR(SUMIFS($E:$E,$G:$G,"Ainukasutuses pind",$C:$C,"Üüritav pind",$H:$H,P$3,$A:$A,$A652)/SUMIFS($E:$E,$G:$G,"Ainukasutuses pind",$C:$C,"Üüritav pind",$A:$A,$A652),0),IF($G652="Erikasutuses pind (hoone)",IFERROR(SUMIFS($E:$E,$G:$G,"Ainukasutuses pind",$C:$C,"Üüritav pind",$H:$H,P$3)/SUMIFS($E:$E,$G:$G,"Ainukasutuses pind",$C:$C,"Üüritav pind"),0),""))),"")</f>
        <v/>
      </c>
      <c r="Q652" s="72" t="str">
        <f>IFERROR(IF($G652="Erikasutuses pind (muu)",Eksplikatsioon!V652/SUM(Eksplikatsioon!$O652:'Eksplikatsioon'!$AG652),IF($G652="Erikasutuses pind (korrus)",IFERROR(SUMIFS($E:$E,$G:$G,"Ainukasutuses pind",$C:$C,"Üüritav pind",$H:$H,Q$3,$A:$A,$A652)/SUMIFS($E:$E,$G:$G,"Ainukasutuses pind",$C:$C,"Üüritav pind",$A:$A,$A652),0),IF($G652="Erikasutuses pind (hoone)",IFERROR(SUMIFS($E:$E,$G:$G,"Ainukasutuses pind",$C:$C,"Üüritav pind",$H:$H,Q$3)/SUMIFS($E:$E,$G:$G,"Ainukasutuses pind",$C:$C,"Üüritav pind"),0),""))),"")</f>
        <v/>
      </c>
      <c r="R652" s="72" t="str">
        <f>IFERROR(IF($G652="Erikasutuses pind (muu)",Eksplikatsioon!W652/SUM(Eksplikatsioon!$O652:'Eksplikatsioon'!$AG652),IF($G652="Erikasutuses pind (korrus)",IFERROR(SUMIFS($E:$E,$G:$G,"Ainukasutuses pind",$C:$C,"Üüritav pind",$H:$H,R$3,$A:$A,$A652)/SUMIFS($E:$E,$G:$G,"Ainukasutuses pind",$C:$C,"Üüritav pind",$A:$A,$A652),0),IF($G652="Erikasutuses pind (hoone)",IFERROR(SUMIFS($E:$E,$G:$G,"Ainukasutuses pind",$C:$C,"Üüritav pind",$H:$H,R$3)/SUMIFS($E:$E,$G:$G,"Ainukasutuses pind",$C:$C,"Üüritav pind"),0),""))),"")</f>
        <v/>
      </c>
      <c r="S652" s="72" t="str">
        <f>IFERROR(IF($G652="Erikasutuses pind (muu)",Eksplikatsioon!X652/SUM(Eksplikatsioon!$O652:'Eksplikatsioon'!$AG652),IF($G652="Erikasutuses pind (korrus)",IFERROR(SUMIFS($E:$E,$G:$G,"Ainukasutuses pind",$C:$C,"Üüritav pind",$H:$H,S$3,$A:$A,$A652)/SUMIFS($E:$E,$G:$G,"Ainukasutuses pind",$C:$C,"Üüritav pind",$A:$A,$A652),0),IF($G652="Erikasutuses pind (hoone)",IFERROR(SUMIFS($E:$E,$G:$G,"Ainukasutuses pind",$C:$C,"Üüritav pind",$H:$H,S$3)/SUMIFS($E:$E,$G:$G,"Ainukasutuses pind",$C:$C,"Üüritav pind"),0),""))),"")</f>
        <v/>
      </c>
      <c r="T652" s="72" t="str">
        <f>IFERROR(IF($G652="Erikasutuses pind (muu)",Eksplikatsioon!Y652/SUM(Eksplikatsioon!$O652:'Eksplikatsioon'!$AG652),IF($G652="Erikasutuses pind (korrus)",IFERROR(SUMIFS($E:$E,$G:$G,"Ainukasutuses pind",$C:$C,"Üüritav pind",$H:$H,T$3,$A:$A,$A652)/SUMIFS($E:$E,$G:$G,"Ainukasutuses pind",$C:$C,"Üüritav pind",$A:$A,$A652),0),IF($G652="Erikasutuses pind (hoone)",IFERROR(SUMIFS($E:$E,$G:$G,"Ainukasutuses pind",$C:$C,"Üüritav pind",$H:$H,T$3)/SUMIFS($E:$E,$G:$G,"Ainukasutuses pind",$C:$C,"Üüritav pind"),0),""))),"")</f>
        <v/>
      </c>
      <c r="U652" s="72" t="str">
        <f>IFERROR(IF($G652="Erikasutuses pind (muu)",Eksplikatsioon!Z652/SUM(Eksplikatsioon!$O652:'Eksplikatsioon'!$AG652),IF($G652="Erikasutuses pind (korrus)",IFERROR(SUMIFS($E:$E,$G:$G,"Ainukasutuses pind",$C:$C,"Üüritav pind",$H:$H,U$3,$A:$A,$A652)/SUMIFS($E:$E,$G:$G,"Ainukasutuses pind",$C:$C,"Üüritav pind",$A:$A,$A652),0),IF($G652="Erikasutuses pind (hoone)",IFERROR(SUMIFS($E:$E,$G:$G,"Ainukasutuses pind",$C:$C,"Üüritav pind",$H:$H,U$3)/SUMIFS($E:$E,$G:$G,"Ainukasutuses pind",$C:$C,"Üüritav pind"),0),""))),"")</f>
        <v/>
      </c>
      <c r="V652" s="72" t="str">
        <f>IFERROR(IF($G652="Erikasutuses pind (muu)",Eksplikatsioon!AA652/SUM(Eksplikatsioon!$O652:'Eksplikatsioon'!$AG652),IF($G652="Erikasutuses pind (korrus)",IFERROR(SUMIFS($E:$E,$G:$G,"Ainukasutuses pind",$C:$C,"Üüritav pind",$H:$H,V$3,$A:$A,$A652)/SUMIFS($E:$E,$G:$G,"Ainukasutuses pind",$C:$C,"Üüritav pind",$A:$A,$A652),0),IF($G652="Erikasutuses pind (hoone)",IFERROR(SUMIFS($E:$E,$G:$G,"Ainukasutuses pind",$C:$C,"Üüritav pind",$H:$H,V$3)/SUMIFS($E:$E,$G:$G,"Ainukasutuses pind",$C:$C,"Üüritav pind"),0),""))),"")</f>
        <v/>
      </c>
      <c r="W652" s="72" t="str">
        <f>IFERROR(IF($G652="Erikasutuses pind (muu)",Eksplikatsioon!AB652/SUM(Eksplikatsioon!$O652:'Eksplikatsioon'!$AG652),IF($G652="Erikasutuses pind (korrus)",IFERROR(SUMIFS($E:$E,$G:$G,"Ainukasutuses pind",$C:$C,"Üüritav pind",$H:$H,W$3,$A:$A,$A652)/SUMIFS($E:$E,$G:$G,"Ainukasutuses pind",$C:$C,"Üüritav pind",$A:$A,$A652),0),IF($G652="Erikasutuses pind (hoone)",IFERROR(SUMIFS($E:$E,$G:$G,"Ainukasutuses pind",$C:$C,"Üüritav pind",$H:$H,W$3)/SUMIFS($E:$E,$G:$G,"Ainukasutuses pind",$C:$C,"Üüritav pind"),0),""))),"")</f>
        <v/>
      </c>
      <c r="X652" s="72" t="str">
        <f>IFERROR(IF($G652="Erikasutuses pind (muu)",Eksplikatsioon!AC652/SUM(Eksplikatsioon!$O652:'Eksplikatsioon'!$AG652),IF($G652="Erikasutuses pind (korrus)",IFERROR(SUMIFS($E:$E,$G:$G,"Ainukasutuses pind",$C:$C,"Üüritav pind",$H:$H,X$3,$A:$A,$A652)/SUMIFS($E:$E,$G:$G,"Ainukasutuses pind",$C:$C,"Üüritav pind",$A:$A,$A652),0),IF($G652="Erikasutuses pind (hoone)",IFERROR(SUMIFS($E:$E,$G:$G,"Ainukasutuses pind",$C:$C,"Üüritav pind",$H:$H,X$3)/SUMIFS($E:$E,$G:$G,"Ainukasutuses pind",$C:$C,"Üüritav pind"),0),""))),"")</f>
        <v/>
      </c>
      <c r="Y652" s="72" t="str">
        <f>IFERROR(IF($G652="Erikasutuses pind (muu)",Eksplikatsioon!AD652/SUM(Eksplikatsioon!$O652:'Eksplikatsioon'!$AG652),IF($G652="Erikasutuses pind (korrus)",IFERROR(SUMIFS($E:$E,$G:$G,"Ainukasutuses pind",$C:$C,"Üüritav pind",$H:$H,Y$3,$A:$A,$A652)/SUMIFS($E:$E,$G:$G,"Ainukasutuses pind",$C:$C,"Üüritav pind",$A:$A,$A652),0),IF($G652="Erikasutuses pind (hoone)",IFERROR(SUMIFS($E:$E,$G:$G,"Ainukasutuses pind",$C:$C,"Üüritav pind",$H:$H,Y$3)/SUMIFS($E:$E,$G:$G,"Ainukasutuses pind",$C:$C,"Üüritav pind"),0),""))),"")</f>
        <v/>
      </c>
      <c r="Z652" s="72" t="str">
        <f>IFERROR(IF($G652="Erikasutuses pind (muu)",Eksplikatsioon!AE652/SUM(Eksplikatsioon!$O652:'Eksplikatsioon'!$AG652),IF($G652="Erikasutuses pind (korrus)",IFERROR(SUMIFS($E:$E,$G:$G,"Ainukasutuses pind",$C:$C,"Üüritav pind",$H:$H,Z$3,$A:$A,$A652)/SUMIFS($E:$E,$G:$G,"Ainukasutuses pind",$C:$C,"Üüritav pind",$A:$A,$A652),0),IF($G652="Erikasutuses pind (hoone)",IFERROR(SUMIFS($E:$E,$G:$G,"Ainukasutuses pind",$C:$C,"Üüritav pind",$H:$H,Z$3)/SUMIFS($E:$E,$G:$G,"Ainukasutuses pind",$C:$C,"Üüritav pind"),0),""))),"")</f>
        <v/>
      </c>
      <c r="AA652" s="72" t="str">
        <f>IFERROR(IF($G652="Erikasutuses pind (muu)",Eksplikatsioon!AF652/SUM(Eksplikatsioon!$O652:'Eksplikatsioon'!$AG652),IF($G652="Erikasutuses pind (korrus)",IFERROR(SUMIFS($E:$E,$G:$G,"Ainukasutuses pind",$C:$C,"Üüritav pind",$H:$H,AA$3,$A:$A,$A652)/SUMIFS($E:$E,$G:$G,"Ainukasutuses pind",$C:$C,"Üüritav pind",$A:$A,$A652),0),IF($G652="Erikasutuses pind (hoone)",IFERROR(SUMIFS($E:$E,$G:$G,"Ainukasutuses pind",$C:$C,"Üüritav pind",$H:$H,AA$3)/SUMIFS($E:$E,$G:$G,"Ainukasutuses pind",$C:$C,"Üüritav pind"),0),""))),"")</f>
        <v/>
      </c>
      <c r="AB652" s="72" t="str">
        <f>IFERROR(IF($G652="Erikasutuses pind (muu)",Eksplikatsioon!AG652/SUM(Eksplikatsioon!$O652:'Eksplikatsioon'!$AG652),IF($G652="Erikasutuses pind (korrus)",IFERROR(SUMIFS($E:$E,$G:$G,"Ainukasutuses pind",$C:$C,"Üüritav pind",$H:$H,AB$3,$A:$A,$A652)/SUMIFS($E:$E,$G:$G,"Ainukasutuses pind",$C:$C,"Üüritav pind",$A:$A,$A652),0),IF($G652="Erikasutuses pind (hoone)",IFERROR(SUMIFS($E:$E,$G:$G,"Ainukasutuses pind",$C:$C,"Üüritav pind",$H:$H,AB$3)/SUMIFS($E:$E,$G:$G,"Ainukasutuses pind",$C:$C,"Üüritav pind"),0),""))),"")</f>
        <v/>
      </c>
      <c r="AC652" s="72" t="str">
        <f>IFERROR(IF($G652="Erikasutuses pind (muu)",$E652*J652,IFERROR($E652*J652/SUM($J652:$AB652)*(Eksplikatsioon!O652)/SUMPRODUCT($J652:$AB652,Eksplikatsioon!$O652:$AG652),"")),"")</f>
        <v/>
      </c>
      <c r="AD652" s="72" t="str">
        <f>IFERROR(IF($G652="Erikasutuses pind (muu)",$E652*K652,IFERROR($E652*K652/SUM($J652:$AB652)*(Eksplikatsioon!P652)/SUMPRODUCT($J652:$AB652,Eksplikatsioon!$O652:$AG652),"")),"")</f>
        <v/>
      </c>
      <c r="AE652" s="72" t="str">
        <f>IFERROR(IF($G652="Erikasutuses pind (muu)",$E652*L652,IFERROR($E652*L652/SUM($J652:$AB652)*(Eksplikatsioon!Q652)/SUMPRODUCT($J652:$AB652,Eksplikatsioon!$O652:$AG652),"")),"")</f>
        <v/>
      </c>
      <c r="AF652" s="72" t="str">
        <f>IFERROR(IF($G652="Erikasutuses pind (muu)",$E652*M652,IFERROR($E652*M652/SUM($J652:$AB652)*(Eksplikatsioon!R652)/SUMPRODUCT($J652:$AB652,Eksplikatsioon!$O652:$AG652),"")),"")</f>
        <v/>
      </c>
      <c r="AG652" s="72" t="str">
        <f>IFERROR(IF($G652="Erikasutuses pind (muu)",$E652*N652,IFERROR($E652*N652/SUM($J652:$AB652)*(Eksplikatsioon!S652)/SUMPRODUCT($J652:$AB652,Eksplikatsioon!$O652:$AG652),"")),"")</f>
        <v/>
      </c>
      <c r="AH652" s="72" t="str">
        <f>IFERROR(IF($G652="Erikasutuses pind (muu)",$E652*O652,IFERROR($E652*O652/SUM($J652:$AB652)*(Eksplikatsioon!T652)/SUMPRODUCT($J652:$AB652,Eksplikatsioon!$O652:$AG652),"")),"")</f>
        <v/>
      </c>
      <c r="AI652" s="72" t="str">
        <f>IFERROR(IF($G652="Erikasutuses pind (muu)",$E652*P652,IFERROR($E652*P652/SUM($J652:$AB652)*(Eksplikatsioon!U652)/SUMPRODUCT($J652:$AB652,Eksplikatsioon!$O652:$AG652),"")),"")</f>
        <v/>
      </c>
      <c r="AJ652" s="72" t="str">
        <f>IFERROR(IF($G652="Erikasutuses pind (muu)",$E652*Q652,IFERROR($E652*Q652/SUM($J652:$AB652)*(Eksplikatsioon!V652)/SUMPRODUCT($J652:$AB652,Eksplikatsioon!$O652:$AG652),"")),"")</f>
        <v/>
      </c>
      <c r="AK652" s="72" t="str">
        <f>IFERROR(IF($G652="Erikasutuses pind (muu)",$E652*R652,IFERROR($E652*R652/SUM($J652:$AB652)*(Eksplikatsioon!W652)/SUMPRODUCT($J652:$AB652,Eksplikatsioon!$O652:$AG652),"")),"")</f>
        <v/>
      </c>
      <c r="AL652" s="72" t="str">
        <f>IFERROR(IF($G652="Erikasutuses pind (muu)",$E652*S652,IFERROR($E652*S652/SUM($J652:$AB652)*(Eksplikatsioon!X652)/SUMPRODUCT($J652:$AB652,Eksplikatsioon!$O652:$AG652),"")),"")</f>
        <v/>
      </c>
      <c r="AM652" s="72" t="str">
        <f>IFERROR(IF($G652="Erikasutuses pind (muu)",$E652*T652,IFERROR($E652*T652/SUM($J652:$AB652)*(Eksplikatsioon!Y652)/SUMPRODUCT($J652:$AB652,Eksplikatsioon!$O652:$AG652),"")),"")</f>
        <v/>
      </c>
      <c r="AN652" s="72" t="str">
        <f>IFERROR(IF($G652="Erikasutuses pind (muu)",$E652*U652,IFERROR($E652*U652/SUM($J652:$AB652)*(Eksplikatsioon!Z652)/SUMPRODUCT($J652:$AB652,Eksplikatsioon!$O652:$AG652),"")),"")</f>
        <v/>
      </c>
      <c r="AO652" s="72" t="str">
        <f>IFERROR(IF($G652="Erikasutuses pind (muu)",$E652*V652,IFERROR($E652*V652/SUM($J652:$AB652)*(Eksplikatsioon!AA652)/SUMPRODUCT($J652:$AB652,Eksplikatsioon!$O652:$AG652),"")),"")</f>
        <v/>
      </c>
      <c r="AP652" s="72" t="str">
        <f>IFERROR(IF($G652="Erikasutuses pind (muu)",$E652*W652,IFERROR($E652*W652/SUM($J652:$AB652)*(Eksplikatsioon!AB652)/SUMPRODUCT($J652:$AB652,Eksplikatsioon!$O652:$AG652),"")),"")</f>
        <v/>
      </c>
      <c r="AQ652" s="72" t="str">
        <f>IFERROR(IF($G652="Erikasutuses pind (muu)",$E652*X652,IFERROR($E652*X652/SUM($J652:$AB652)*(Eksplikatsioon!AC652)/SUMPRODUCT($J652:$AB652,Eksplikatsioon!$O652:$AG652),"")),"")</f>
        <v/>
      </c>
      <c r="AR652" s="72" t="str">
        <f>IFERROR(IF($G652="Erikasutuses pind (muu)",$E652*Y652,IFERROR($E652*Y652/SUM($J652:$AB652)*(Eksplikatsioon!AD652)/SUMPRODUCT($J652:$AB652,Eksplikatsioon!$O652:$AG652),"")),"")</f>
        <v/>
      </c>
      <c r="AS652" s="72" t="str">
        <f>IFERROR(IF($G652="Erikasutuses pind (muu)",$E652*Z652,IFERROR($E652*Z652/SUM($J652:$AB652)*(Eksplikatsioon!AE652)/SUMPRODUCT($J652:$AB652,Eksplikatsioon!$O652:$AG652),"")),"")</f>
        <v/>
      </c>
      <c r="AT652" s="72" t="str">
        <f>IFERROR(IF($G652="Erikasutuses pind (muu)",$E652*AA652,IFERROR($E652*AA652/SUM($J652:$AB652)*(Eksplikatsioon!AF652)/SUMPRODUCT($J652:$AB652,Eksplikatsioon!$O652:$AG652),"")),"")</f>
        <v/>
      </c>
      <c r="AU652" s="72" t="str">
        <f>IFERROR(IF($G652="Erikasutuses pind (muu)",$E652*AB652,IFERROR($E652*AB652/SUM($J652:$AB652)*(Eksplikatsioon!AG652)/SUMPRODUCT($J652:$AB652,Eksplikatsioon!$O652:$AG652),"")),"")</f>
        <v/>
      </c>
    </row>
    <row r="653" spans="1:47" x14ac:dyDescent="0.25">
      <c r="A653" s="71" t="str">
        <f>IF(Eksplikatsioon!A653=0,"",Eksplikatsioon!A653)</f>
        <v/>
      </c>
      <c r="B653" s="71" t="str">
        <f>IF(Eksplikatsioon!B653=0,"",Eksplikatsioon!B653)</f>
        <v/>
      </c>
      <c r="C653" s="71" t="str">
        <f>IF(Eksplikatsioon!C653=0,"",Eksplikatsioon!C653)</f>
        <v/>
      </c>
      <c r="D653" s="71" t="str">
        <f>IF(Eksplikatsioon!D653=0,"",Eksplikatsioon!D653)</f>
        <v/>
      </c>
      <c r="E653" s="71" t="str">
        <f>IF(Eksplikatsioon!F653=0,"",Eksplikatsioon!F653)</f>
        <v/>
      </c>
      <c r="F653" s="71" t="str">
        <f>IF(Eksplikatsioon!H653=0,"",Eksplikatsioon!H653)</f>
        <v/>
      </c>
      <c r="G653" s="71" t="str">
        <f>IF(Eksplikatsioon!J653=0,"",Eksplikatsioon!J653)</f>
        <v/>
      </c>
      <c r="H653" s="71" t="str">
        <f>IF(Eksplikatsioon!K653=0,"",Eksplikatsioon!K653)</f>
        <v/>
      </c>
      <c r="I653" s="71" t="str">
        <f>IF(Eksplikatsioon!L653=0,"",Eksplikatsioon!L653)</f>
        <v/>
      </c>
      <c r="J653" s="72" t="str">
        <f>IFERROR(IF($G653="Erikasutuses pind (muu)",Eksplikatsioon!O653/SUM(Eksplikatsioon!$O653:'Eksplikatsioon'!$AG653),IF($G653="Erikasutuses pind (korrus)",IFERROR(SUMIFS($E:$E,$G:$G,"Ainukasutuses pind",$C:$C,"Üüritav pind",$H:$H,J$3,$A:$A,$A653)/SUMIFS($E:$E,$G:$G,"Ainukasutuses pind",$C:$C,"Üüritav pind",$A:$A,$A653),0),IF($G653="Erikasutuses pind (hoone)",IFERROR(SUMIFS($E:$E,$G:$G,"Ainukasutuses pind",$C:$C,"Üüritav pind",$H:$H,J$3)/SUMIFS($E:$E,$G:$G,"Ainukasutuses pind",$C:$C,"Üüritav pind"),0),""))),"")</f>
        <v/>
      </c>
      <c r="K653" s="72" t="str">
        <f>IFERROR(IF($G653="Erikasutuses pind (muu)",Eksplikatsioon!P653/SUM(Eksplikatsioon!$O653:'Eksplikatsioon'!$AG653),IF($G653="Erikasutuses pind (korrus)",IFERROR(SUMIFS($E:$E,$G:$G,"Ainukasutuses pind",$C:$C,"Üüritav pind",$H:$H,K$3,$A:$A,$A653)/SUMIFS($E:$E,$G:$G,"Ainukasutuses pind",$C:$C,"Üüritav pind",$A:$A,$A653),0),IF($G653="Erikasutuses pind (hoone)",IFERROR(SUMIFS($E:$E,$G:$G,"Ainukasutuses pind",$C:$C,"Üüritav pind",$H:$H,K$3)/SUMIFS($E:$E,$G:$G,"Ainukasutuses pind",$C:$C,"Üüritav pind"),0),""))),"")</f>
        <v/>
      </c>
      <c r="L653" s="72" t="str">
        <f>IFERROR(IF($G653="Erikasutuses pind (muu)",Eksplikatsioon!Q653/SUM(Eksplikatsioon!$O653:'Eksplikatsioon'!$AG653),IF($G653="Erikasutuses pind (korrus)",IFERROR(SUMIFS($E:$E,$G:$G,"Ainukasutuses pind",$C:$C,"Üüritav pind",$H:$H,L$3,$A:$A,$A653)/SUMIFS($E:$E,$G:$G,"Ainukasutuses pind",$C:$C,"Üüritav pind",$A:$A,$A653),0),IF($G653="Erikasutuses pind (hoone)",IFERROR(SUMIFS($E:$E,$G:$G,"Ainukasutuses pind",$C:$C,"Üüritav pind",$H:$H,L$3)/SUMIFS($E:$E,$G:$G,"Ainukasutuses pind",$C:$C,"Üüritav pind"),0),""))),"")</f>
        <v/>
      </c>
      <c r="M653" s="72" t="str">
        <f>IFERROR(IF($G653="Erikasutuses pind (muu)",Eksplikatsioon!R653/SUM(Eksplikatsioon!$O653:'Eksplikatsioon'!$AG653),IF($G653="Erikasutuses pind (korrus)",IFERROR(SUMIFS($E:$E,$G:$G,"Ainukasutuses pind",$C:$C,"Üüritav pind",$H:$H,M$3,$A:$A,$A653)/SUMIFS($E:$E,$G:$G,"Ainukasutuses pind",$C:$C,"Üüritav pind",$A:$A,$A653),0),IF($G653="Erikasutuses pind (hoone)",IFERROR(SUMIFS($E:$E,$G:$G,"Ainukasutuses pind",$C:$C,"Üüritav pind",$H:$H,M$3)/SUMIFS($E:$E,$G:$G,"Ainukasutuses pind",$C:$C,"Üüritav pind"),0),""))),"")</f>
        <v/>
      </c>
      <c r="N653" s="72" t="str">
        <f>IFERROR(IF($G653="Erikasutuses pind (muu)",Eksplikatsioon!S653/SUM(Eksplikatsioon!$O653:'Eksplikatsioon'!$AG653),IF($G653="Erikasutuses pind (korrus)",IFERROR(SUMIFS($E:$E,$G:$G,"Ainukasutuses pind",$C:$C,"Üüritav pind",$H:$H,N$3,$A:$A,$A653)/SUMIFS($E:$E,$G:$G,"Ainukasutuses pind",$C:$C,"Üüritav pind",$A:$A,$A653),0),IF($G653="Erikasutuses pind (hoone)",IFERROR(SUMIFS($E:$E,$G:$G,"Ainukasutuses pind",$C:$C,"Üüritav pind",$H:$H,N$3)/SUMIFS($E:$E,$G:$G,"Ainukasutuses pind",$C:$C,"Üüritav pind"),0),""))),"")</f>
        <v/>
      </c>
      <c r="O653" s="72" t="str">
        <f>IFERROR(IF($G653="Erikasutuses pind (muu)",Eksplikatsioon!T653/SUM(Eksplikatsioon!$O653:'Eksplikatsioon'!$AG653),IF($G653="Erikasutuses pind (korrus)",IFERROR(SUMIFS($E:$E,$G:$G,"Ainukasutuses pind",$C:$C,"Üüritav pind",$H:$H,O$3,$A:$A,$A653)/SUMIFS($E:$E,$G:$G,"Ainukasutuses pind",$C:$C,"Üüritav pind",$A:$A,$A653),0),IF($G653="Erikasutuses pind (hoone)",IFERROR(SUMIFS($E:$E,$G:$G,"Ainukasutuses pind",$C:$C,"Üüritav pind",$H:$H,O$3)/SUMIFS($E:$E,$G:$G,"Ainukasutuses pind",$C:$C,"Üüritav pind"),0),""))),"")</f>
        <v/>
      </c>
      <c r="P653" s="72" t="str">
        <f>IFERROR(IF($G653="Erikasutuses pind (muu)",Eksplikatsioon!U653/SUM(Eksplikatsioon!$O653:'Eksplikatsioon'!$AG653),IF($G653="Erikasutuses pind (korrus)",IFERROR(SUMIFS($E:$E,$G:$G,"Ainukasutuses pind",$C:$C,"Üüritav pind",$H:$H,P$3,$A:$A,$A653)/SUMIFS($E:$E,$G:$G,"Ainukasutuses pind",$C:$C,"Üüritav pind",$A:$A,$A653),0),IF($G653="Erikasutuses pind (hoone)",IFERROR(SUMIFS($E:$E,$G:$G,"Ainukasutuses pind",$C:$C,"Üüritav pind",$H:$H,P$3)/SUMIFS($E:$E,$G:$G,"Ainukasutuses pind",$C:$C,"Üüritav pind"),0),""))),"")</f>
        <v/>
      </c>
      <c r="Q653" s="72" t="str">
        <f>IFERROR(IF($G653="Erikasutuses pind (muu)",Eksplikatsioon!V653/SUM(Eksplikatsioon!$O653:'Eksplikatsioon'!$AG653),IF($G653="Erikasutuses pind (korrus)",IFERROR(SUMIFS($E:$E,$G:$G,"Ainukasutuses pind",$C:$C,"Üüritav pind",$H:$H,Q$3,$A:$A,$A653)/SUMIFS($E:$E,$G:$G,"Ainukasutuses pind",$C:$C,"Üüritav pind",$A:$A,$A653),0),IF($G653="Erikasutuses pind (hoone)",IFERROR(SUMIFS($E:$E,$G:$G,"Ainukasutuses pind",$C:$C,"Üüritav pind",$H:$H,Q$3)/SUMIFS($E:$E,$G:$G,"Ainukasutuses pind",$C:$C,"Üüritav pind"),0),""))),"")</f>
        <v/>
      </c>
      <c r="R653" s="72" t="str">
        <f>IFERROR(IF($G653="Erikasutuses pind (muu)",Eksplikatsioon!W653/SUM(Eksplikatsioon!$O653:'Eksplikatsioon'!$AG653),IF($G653="Erikasutuses pind (korrus)",IFERROR(SUMIFS($E:$E,$G:$G,"Ainukasutuses pind",$C:$C,"Üüritav pind",$H:$H,R$3,$A:$A,$A653)/SUMIFS($E:$E,$G:$G,"Ainukasutuses pind",$C:$C,"Üüritav pind",$A:$A,$A653),0),IF($G653="Erikasutuses pind (hoone)",IFERROR(SUMIFS($E:$E,$G:$G,"Ainukasutuses pind",$C:$C,"Üüritav pind",$H:$H,R$3)/SUMIFS($E:$E,$G:$G,"Ainukasutuses pind",$C:$C,"Üüritav pind"),0),""))),"")</f>
        <v/>
      </c>
      <c r="S653" s="72" t="str">
        <f>IFERROR(IF($G653="Erikasutuses pind (muu)",Eksplikatsioon!X653/SUM(Eksplikatsioon!$O653:'Eksplikatsioon'!$AG653),IF($G653="Erikasutuses pind (korrus)",IFERROR(SUMIFS($E:$E,$G:$G,"Ainukasutuses pind",$C:$C,"Üüritav pind",$H:$H,S$3,$A:$A,$A653)/SUMIFS($E:$E,$G:$G,"Ainukasutuses pind",$C:$C,"Üüritav pind",$A:$A,$A653),0),IF($G653="Erikasutuses pind (hoone)",IFERROR(SUMIFS($E:$E,$G:$G,"Ainukasutuses pind",$C:$C,"Üüritav pind",$H:$H,S$3)/SUMIFS($E:$E,$G:$G,"Ainukasutuses pind",$C:$C,"Üüritav pind"),0),""))),"")</f>
        <v/>
      </c>
      <c r="T653" s="72" t="str">
        <f>IFERROR(IF($G653="Erikasutuses pind (muu)",Eksplikatsioon!Y653/SUM(Eksplikatsioon!$O653:'Eksplikatsioon'!$AG653),IF($G653="Erikasutuses pind (korrus)",IFERROR(SUMIFS($E:$E,$G:$G,"Ainukasutuses pind",$C:$C,"Üüritav pind",$H:$H,T$3,$A:$A,$A653)/SUMIFS($E:$E,$G:$G,"Ainukasutuses pind",$C:$C,"Üüritav pind",$A:$A,$A653),0),IF($G653="Erikasutuses pind (hoone)",IFERROR(SUMIFS($E:$E,$G:$G,"Ainukasutuses pind",$C:$C,"Üüritav pind",$H:$H,T$3)/SUMIFS($E:$E,$G:$G,"Ainukasutuses pind",$C:$C,"Üüritav pind"),0),""))),"")</f>
        <v/>
      </c>
      <c r="U653" s="72" t="str">
        <f>IFERROR(IF($G653="Erikasutuses pind (muu)",Eksplikatsioon!Z653/SUM(Eksplikatsioon!$O653:'Eksplikatsioon'!$AG653),IF($G653="Erikasutuses pind (korrus)",IFERROR(SUMIFS($E:$E,$G:$G,"Ainukasutuses pind",$C:$C,"Üüritav pind",$H:$H,U$3,$A:$A,$A653)/SUMIFS($E:$E,$G:$G,"Ainukasutuses pind",$C:$C,"Üüritav pind",$A:$A,$A653),0),IF($G653="Erikasutuses pind (hoone)",IFERROR(SUMIFS($E:$E,$G:$G,"Ainukasutuses pind",$C:$C,"Üüritav pind",$H:$H,U$3)/SUMIFS($E:$E,$G:$G,"Ainukasutuses pind",$C:$C,"Üüritav pind"),0),""))),"")</f>
        <v/>
      </c>
      <c r="V653" s="72" t="str">
        <f>IFERROR(IF($G653="Erikasutuses pind (muu)",Eksplikatsioon!AA653/SUM(Eksplikatsioon!$O653:'Eksplikatsioon'!$AG653),IF($G653="Erikasutuses pind (korrus)",IFERROR(SUMIFS($E:$E,$G:$G,"Ainukasutuses pind",$C:$C,"Üüritav pind",$H:$H,V$3,$A:$A,$A653)/SUMIFS($E:$E,$G:$G,"Ainukasutuses pind",$C:$C,"Üüritav pind",$A:$A,$A653),0),IF($G653="Erikasutuses pind (hoone)",IFERROR(SUMIFS($E:$E,$G:$G,"Ainukasutuses pind",$C:$C,"Üüritav pind",$H:$H,V$3)/SUMIFS($E:$E,$G:$G,"Ainukasutuses pind",$C:$C,"Üüritav pind"),0),""))),"")</f>
        <v/>
      </c>
      <c r="W653" s="72" t="str">
        <f>IFERROR(IF($G653="Erikasutuses pind (muu)",Eksplikatsioon!AB653/SUM(Eksplikatsioon!$O653:'Eksplikatsioon'!$AG653),IF($G653="Erikasutuses pind (korrus)",IFERROR(SUMIFS($E:$E,$G:$G,"Ainukasutuses pind",$C:$C,"Üüritav pind",$H:$H,W$3,$A:$A,$A653)/SUMIFS($E:$E,$G:$G,"Ainukasutuses pind",$C:$C,"Üüritav pind",$A:$A,$A653),0),IF($G653="Erikasutuses pind (hoone)",IFERROR(SUMIFS($E:$E,$G:$G,"Ainukasutuses pind",$C:$C,"Üüritav pind",$H:$H,W$3)/SUMIFS($E:$E,$G:$G,"Ainukasutuses pind",$C:$C,"Üüritav pind"),0),""))),"")</f>
        <v/>
      </c>
      <c r="X653" s="72" t="str">
        <f>IFERROR(IF($G653="Erikasutuses pind (muu)",Eksplikatsioon!AC653/SUM(Eksplikatsioon!$O653:'Eksplikatsioon'!$AG653),IF($G653="Erikasutuses pind (korrus)",IFERROR(SUMIFS($E:$E,$G:$G,"Ainukasutuses pind",$C:$C,"Üüritav pind",$H:$H,X$3,$A:$A,$A653)/SUMIFS($E:$E,$G:$G,"Ainukasutuses pind",$C:$C,"Üüritav pind",$A:$A,$A653),0),IF($G653="Erikasutuses pind (hoone)",IFERROR(SUMIFS($E:$E,$G:$G,"Ainukasutuses pind",$C:$C,"Üüritav pind",$H:$H,X$3)/SUMIFS($E:$E,$G:$G,"Ainukasutuses pind",$C:$C,"Üüritav pind"),0),""))),"")</f>
        <v/>
      </c>
      <c r="Y653" s="72" t="str">
        <f>IFERROR(IF($G653="Erikasutuses pind (muu)",Eksplikatsioon!AD653/SUM(Eksplikatsioon!$O653:'Eksplikatsioon'!$AG653),IF($G653="Erikasutuses pind (korrus)",IFERROR(SUMIFS($E:$E,$G:$G,"Ainukasutuses pind",$C:$C,"Üüritav pind",$H:$H,Y$3,$A:$A,$A653)/SUMIFS($E:$E,$G:$G,"Ainukasutuses pind",$C:$C,"Üüritav pind",$A:$A,$A653),0),IF($G653="Erikasutuses pind (hoone)",IFERROR(SUMIFS($E:$E,$G:$G,"Ainukasutuses pind",$C:$C,"Üüritav pind",$H:$H,Y$3)/SUMIFS($E:$E,$G:$G,"Ainukasutuses pind",$C:$C,"Üüritav pind"),0),""))),"")</f>
        <v/>
      </c>
      <c r="Z653" s="72" t="str">
        <f>IFERROR(IF($G653="Erikasutuses pind (muu)",Eksplikatsioon!AE653/SUM(Eksplikatsioon!$O653:'Eksplikatsioon'!$AG653),IF($G653="Erikasutuses pind (korrus)",IFERROR(SUMIFS($E:$E,$G:$G,"Ainukasutuses pind",$C:$C,"Üüritav pind",$H:$H,Z$3,$A:$A,$A653)/SUMIFS($E:$E,$G:$G,"Ainukasutuses pind",$C:$C,"Üüritav pind",$A:$A,$A653),0),IF($G653="Erikasutuses pind (hoone)",IFERROR(SUMIFS($E:$E,$G:$G,"Ainukasutuses pind",$C:$C,"Üüritav pind",$H:$H,Z$3)/SUMIFS($E:$E,$G:$G,"Ainukasutuses pind",$C:$C,"Üüritav pind"),0),""))),"")</f>
        <v/>
      </c>
      <c r="AA653" s="72" t="str">
        <f>IFERROR(IF($G653="Erikasutuses pind (muu)",Eksplikatsioon!AF653/SUM(Eksplikatsioon!$O653:'Eksplikatsioon'!$AG653),IF($G653="Erikasutuses pind (korrus)",IFERROR(SUMIFS($E:$E,$G:$G,"Ainukasutuses pind",$C:$C,"Üüritav pind",$H:$H,AA$3,$A:$A,$A653)/SUMIFS($E:$E,$G:$G,"Ainukasutuses pind",$C:$C,"Üüritav pind",$A:$A,$A653),0),IF($G653="Erikasutuses pind (hoone)",IFERROR(SUMIFS($E:$E,$G:$G,"Ainukasutuses pind",$C:$C,"Üüritav pind",$H:$H,AA$3)/SUMIFS($E:$E,$G:$G,"Ainukasutuses pind",$C:$C,"Üüritav pind"),0),""))),"")</f>
        <v/>
      </c>
      <c r="AB653" s="72" t="str">
        <f>IFERROR(IF($G653="Erikasutuses pind (muu)",Eksplikatsioon!AG653/SUM(Eksplikatsioon!$O653:'Eksplikatsioon'!$AG653),IF($G653="Erikasutuses pind (korrus)",IFERROR(SUMIFS($E:$E,$G:$G,"Ainukasutuses pind",$C:$C,"Üüritav pind",$H:$H,AB$3,$A:$A,$A653)/SUMIFS($E:$E,$G:$G,"Ainukasutuses pind",$C:$C,"Üüritav pind",$A:$A,$A653),0),IF($G653="Erikasutuses pind (hoone)",IFERROR(SUMIFS($E:$E,$G:$G,"Ainukasutuses pind",$C:$C,"Üüritav pind",$H:$H,AB$3)/SUMIFS($E:$E,$G:$G,"Ainukasutuses pind",$C:$C,"Üüritav pind"),0),""))),"")</f>
        <v/>
      </c>
      <c r="AC653" s="72" t="str">
        <f>IFERROR(IF($G653="Erikasutuses pind (muu)",$E653*J653,IFERROR($E653*J653/SUM($J653:$AB653)*(Eksplikatsioon!O653)/SUMPRODUCT($J653:$AB653,Eksplikatsioon!$O653:$AG653),"")),"")</f>
        <v/>
      </c>
      <c r="AD653" s="72" t="str">
        <f>IFERROR(IF($G653="Erikasutuses pind (muu)",$E653*K653,IFERROR($E653*K653/SUM($J653:$AB653)*(Eksplikatsioon!P653)/SUMPRODUCT($J653:$AB653,Eksplikatsioon!$O653:$AG653),"")),"")</f>
        <v/>
      </c>
      <c r="AE653" s="72" t="str">
        <f>IFERROR(IF($G653="Erikasutuses pind (muu)",$E653*L653,IFERROR($E653*L653/SUM($J653:$AB653)*(Eksplikatsioon!Q653)/SUMPRODUCT($J653:$AB653,Eksplikatsioon!$O653:$AG653),"")),"")</f>
        <v/>
      </c>
      <c r="AF653" s="72" t="str">
        <f>IFERROR(IF($G653="Erikasutuses pind (muu)",$E653*M653,IFERROR($E653*M653/SUM($J653:$AB653)*(Eksplikatsioon!R653)/SUMPRODUCT($J653:$AB653,Eksplikatsioon!$O653:$AG653),"")),"")</f>
        <v/>
      </c>
      <c r="AG653" s="72" t="str">
        <f>IFERROR(IF($G653="Erikasutuses pind (muu)",$E653*N653,IFERROR($E653*N653/SUM($J653:$AB653)*(Eksplikatsioon!S653)/SUMPRODUCT($J653:$AB653,Eksplikatsioon!$O653:$AG653),"")),"")</f>
        <v/>
      </c>
      <c r="AH653" s="72" t="str">
        <f>IFERROR(IF($G653="Erikasutuses pind (muu)",$E653*O653,IFERROR($E653*O653/SUM($J653:$AB653)*(Eksplikatsioon!T653)/SUMPRODUCT($J653:$AB653,Eksplikatsioon!$O653:$AG653),"")),"")</f>
        <v/>
      </c>
      <c r="AI653" s="72" t="str">
        <f>IFERROR(IF($G653="Erikasutuses pind (muu)",$E653*P653,IFERROR($E653*P653/SUM($J653:$AB653)*(Eksplikatsioon!U653)/SUMPRODUCT($J653:$AB653,Eksplikatsioon!$O653:$AG653),"")),"")</f>
        <v/>
      </c>
      <c r="AJ653" s="72" t="str">
        <f>IFERROR(IF($G653="Erikasutuses pind (muu)",$E653*Q653,IFERROR($E653*Q653/SUM($J653:$AB653)*(Eksplikatsioon!V653)/SUMPRODUCT($J653:$AB653,Eksplikatsioon!$O653:$AG653),"")),"")</f>
        <v/>
      </c>
      <c r="AK653" s="72" t="str">
        <f>IFERROR(IF($G653="Erikasutuses pind (muu)",$E653*R653,IFERROR($E653*R653/SUM($J653:$AB653)*(Eksplikatsioon!W653)/SUMPRODUCT($J653:$AB653,Eksplikatsioon!$O653:$AG653),"")),"")</f>
        <v/>
      </c>
      <c r="AL653" s="72" t="str">
        <f>IFERROR(IF($G653="Erikasutuses pind (muu)",$E653*S653,IFERROR($E653*S653/SUM($J653:$AB653)*(Eksplikatsioon!X653)/SUMPRODUCT($J653:$AB653,Eksplikatsioon!$O653:$AG653),"")),"")</f>
        <v/>
      </c>
      <c r="AM653" s="72" t="str">
        <f>IFERROR(IF($G653="Erikasutuses pind (muu)",$E653*T653,IFERROR($E653*T653/SUM($J653:$AB653)*(Eksplikatsioon!Y653)/SUMPRODUCT($J653:$AB653,Eksplikatsioon!$O653:$AG653),"")),"")</f>
        <v/>
      </c>
      <c r="AN653" s="72" t="str">
        <f>IFERROR(IF($G653="Erikasutuses pind (muu)",$E653*U653,IFERROR($E653*U653/SUM($J653:$AB653)*(Eksplikatsioon!Z653)/SUMPRODUCT($J653:$AB653,Eksplikatsioon!$O653:$AG653),"")),"")</f>
        <v/>
      </c>
      <c r="AO653" s="72" t="str">
        <f>IFERROR(IF($G653="Erikasutuses pind (muu)",$E653*V653,IFERROR($E653*V653/SUM($J653:$AB653)*(Eksplikatsioon!AA653)/SUMPRODUCT($J653:$AB653,Eksplikatsioon!$O653:$AG653),"")),"")</f>
        <v/>
      </c>
      <c r="AP653" s="72" t="str">
        <f>IFERROR(IF($G653="Erikasutuses pind (muu)",$E653*W653,IFERROR($E653*W653/SUM($J653:$AB653)*(Eksplikatsioon!AB653)/SUMPRODUCT($J653:$AB653,Eksplikatsioon!$O653:$AG653),"")),"")</f>
        <v/>
      </c>
      <c r="AQ653" s="72" t="str">
        <f>IFERROR(IF($G653="Erikasutuses pind (muu)",$E653*X653,IFERROR($E653*X653/SUM($J653:$AB653)*(Eksplikatsioon!AC653)/SUMPRODUCT($J653:$AB653,Eksplikatsioon!$O653:$AG653),"")),"")</f>
        <v/>
      </c>
      <c r="AR653" s="72" t="str">
        <f>IFERROR(IF($G653="Erikasutuses pind (muu)",$E653*Y653,IFERROR($E653*Y653/SUM($J653:$AB653)*(Eksplikatsioon!AD653)/SUMPRODUCT($J653:$AB653,Eksplikatsioon!$O653:$AG653),"")),"")</f>
        <v/>
      </c>
      <c r="AS653" s="72" t="str">
        <f>IFERROR(IF($G653="Erikasutuses pind (muu)",$E653*Z653,IFERROR($E653*Z653/SUM($J653:$AB653)*(Eksplikatsioon!AE653)/SUMPRODUCT($J653:$AB653,Eksplikatsioon!$O653:$AG653),"")),"")</f>
        <v/>
      </c>
      <c r="AT653" s="72" t="str">
        <f>IFERROR(IF($G653="Erikasutuses pind (muu)",$E653*AA653,IFERROR($E653*AA653/SUM($J653:$AB653)*(Eksplikatsioon!AF653)/SUMPRODUCT($J653:$AB653,Eksplikatsioon!$O653:$AG653),"")),"")</f>
        <v/>
      </c>
      <c r="AU653" s="72" t="str">
        <f>IFERROR(IF($G653="Erikasutuses pind (muu)",$E653*AB653,IFERROR($E653*AB653/SUM($J653:$AB653)*(Eksplikatsioon!AG653)/SUMPRODUCT($J653:$AB653,Eksplikatsioon!$O653:$AG653),"")),"")</f>
        <v/>
      </c>
    </row>
    <row r="654" spans="1:47" x14ac:dyDescent="0.25">
      <c r="A654" s="71" t="str">
        <f>IF(Eksplikatsioon!A654=0,"",Eksplikatsioon!A654)</f>
        <v/>
      </c>
      <c r="B654" s="71" t="str">
        <f>IF(Eksplikatsioon!B654=0,"",Eksplikatsioon!B654)</f>
        <v/>
      </c>
      <c r="C654" s="71" t="str">
        <f>IF(Eksplikatsioon!C654=0,"",Eksplikatsioon!C654)</f>
        <v/>
      </c>
      <c r="D654" s="71" t="str">
        <f>IF(Eksplikatsioon!D654=0,"",Eksplikatsioon!D654)</f>
        <v/>
      </c>
      <c r="E654" s="71" t="str">
        <f>IF(Eksplikatsioon!F654=0,"",Eksplikatsioon!F654)</f>
        <v/>
      </c>
      <c r="F654" s="71" t="str">
        <f>IF(Eksplikatsioon!H654=0,"",Eksplikatsioon!H654)</f>
        <v/>
      </c>
      <c r="G654" s="71" t="str">
        <f>IF(Eksplikatsioon!J654=0,"",Eksplikatsioon!J654)</f>
        <v/>
      </c>
      <c r="H654" s="71" t="str">
        <f>IF(Eksplikatsioon!K654=0,"",Eksplikatsioon!K654)</f>
        <v/>
      </c>
      <c r="I654" s="71" t="str">
        <f>IF(Eksplikatsioon!L654=0,"",Eksplikatsioon!L654)</f>
        <v/>
      </c>
      <c r="J654" s="72" t="str">
        <f>IFERROR(IF($G654="Erikasutuses pind (muu)",Eksplikatsioon!O654/SUM(Eksplikatsioon!$O654:'Eksplikatsioon'!$AG654),IF($G654="Erikasutuses pind (korrus)",IFERROR(SUMIFS($E:$E,$G:$G,"Ainukasutuses pind",$C:$C,"Üüritav pind",$H:$H,J$3,$A:$A,$A654)/SUMIFS($E:$E,$G:$G,"Ainukasutuses pind",$C:$C,"Üüritav pind",$A:$A,$A654),0),IF($G654="Erikasutuses pind (hoone)",IFERROR(SUMIFS($E:$E,$G:$G,"Ainukasutuses pind",$C:$C,"Üüritav pind",$H:$H,J$3)/SUMIFS($E:$E,$G:$G,"Ainukasutuses pind",$C:$C,"Üüritav pind"),0),""))),"")</f>
        <v/>
      </c>
      <c r="K654" s="72" t="str">
        <f>IFERROR(IF($G654="Erikasutuses pind (muu)",Eksplikatsioon!P654/SUM(Eksplikatsioon!$O654:'Eksplikatsioon'!$AG654),IF($G654="Erikasutuses pind (korrus)",IFERROR(SUMIFS($E:$E,$G:$G,"Ainukasutuses pind",$C:$C,"Üüritav pind",$H:$H,K$3,$A:$A,$A654)/SUMIFS($E:$E,$G:$G,"Ainukasutuses pind",$C:$C,"Üüritav pind",$A:$A,$A654),0),IF($G654="Erikasutuses pind (hoone)",IFERROR(SUMIFS($E:$E,$G:$G,"Ainukasutuses pind",$C:$C,"Üüritav pind",$H:$H,K$3)/SUMIFS($E:$E,$G:$G,"Ainukasutuses pind",$C:$C,"Üüritav pind"),0),""))),"")</f>
        <v/>
      </c>
      <c r="L654" s="72" t="str">
        <f>IFERROR(IF($G654="Erikasutuses pind (muu)",Eksplikatsioon!Q654/SUM(Eksplikatsioon!$O654:'Eksplikatsioon'!$AG654),IF($G654="Erikasutuses pind (korrus)",IFERROR(SUMIFS($E:$E,$G:$G,"Ainukasutuses pind",$C:$C,"Üüritav pind",$H:$H,L$3,$A:$A,$A654)/SUMIFS($E:$E,$G:$G,"Ainukasutuses pind",$C:$C,"Üüritav pind",$A:$A,$A654),0),IF($G654="Erikasutuses pind (hoone)",IFERROR(SUMIFS($E:$E,$G:$G,"Ainukasutuses pind",$C:$C,"Üüritav pind",$H:$H,L$3)/SUMIFS($E:$E,$G:$G,"Ainukasutuses pind",$C:$C,"Üüritav pind"),0),""))),"")</f>
        <v/>
      </c>
      <c r="M654" s="72" t="str">
        <f>IFERROR(IF($G654="Erikasutuses pind (muu)",Eksplikatsioon!R654/SUM(Eksplikatsioon!$O654:'Eksplikatsioon'!$AG654),IF($G654="Erikasutuses pind (korrus)",IFERROR(SUMIFS($E:$E,$G:$G,"Ainukasutuses pind",$C:$C,"Üüritav pind",$H:$H,M$3,$A:$A,$A654)/SUMIFS($E:$E,$G:$G,"Ainukasutuses pind",$C:$C,"Üüritav pind",$A:$A,$A654),0),IF($G654="Erikasutuses pind (hoone)",IFERROR(SUMIFS($E:$E,$G:$G,"Ainukasutuses pind",$C:$C,"Üüritav pind",$H:$H,M$3)/SUMIFS($E:$E,$G:$G,"Ainukasutuses pind",$C:$C,"Üüritav pind"),0),""))),"")</f>
        <v/>
      </c>
      <c r="N654" s="72" t="str">
        <f>IFERROR(IF($G654="Erikasutuses pind (muu)",Eksplikatsioon!S654/SUM(Eksplikatsioon!$O654:'Eksplikatsioon'!$AG654),IF($G654="Erikasutuses pind (korrus)",IFERROR(SUMIFS($E:$E,$G:$G,"Ainukasutuses pind",$C:$C,"Üüritav pind",$H:$H,N$3,$A:$A,$A654)/SUMIFS($E:$E,$G:$G,"Ainukasutuses pind",$C:$C,"Üüritav pind",$A:$A,$A654),0),IF($G654="Erikasutuses pind (hoone)",IFERROR(SUMIFS($E:$E,$G:$G,"Ainukasutuses pind",$C:$C,"Üüritav pind",$H:$H,N$3)/SUMIFS($E:$E,$G:$G,"Ainukasutuses pind",$C:$C,"Üüritav pind"),0),""))),"")</f>
        <v/>
      </c>
      <c r="O654" s="72" t="str">
        <f>IFERROR(IF($G654="Erikasutuses pind (muu)",Eksplikatsioon!T654/SUM(Eksplikatsioon!$O654:'Eksplikatsioon'!$AG654),IF($G654="Erikasutuses pind (korrus)",IFERROR(SUMIFS($E:$E,$G:$G,"Ainukasutuses pind",$C:$C,"Üüritav pind",$H:$H,O$3,$A:$A,$A654)/SUMIFS($E:$E,$G:$G,"Ainukasutuses pind",$C:$C,"Üüritav pind",$A:$A,$A654),0),IF($G654="Erikasutuses pind (hoone)",IFERROR(SUMIFS($E:$E,$G:$G,"Ainukasutuses pind",$C:$C,"Üüritav pind",$H:$H,O$3)/SUMIFS($E:$E,$G:$G,"Ainukasutuses pind",$C:$C,"Üüritav pind"),0),""))),"")</f>
        <v/>
      </c>
      <c r="P654" s="72" t="str">
        <f>IFERROR(IF($G654="Erikasutuses pind (muu)",Eksplikatsioon!U654/SUM(Eksplikatsioon!$O654:'Eksplikatsioon'!$AG654),IF($G654="Erikasutuses pind (korrus)",IFERROR(SUMIFS($E:$E,$G:$G,"Ainukasutuses pind",$C:$C,"Üüritav pind",$H:$H,P$3,$A:$A,$A654)/SUMIFS($E:$E,$G:$G,"Ainukasutuses pind",$C:$C,"Üüritav pind",$A:$A,$A654),0),IF($G654="Erikasutuses pind (hoone)",IFERROR(SUMIFS($E:$E,$G:$G,"Ainukasutuses pind",$C:$C,"Üüritav pind",$H:$H,P$3)/SUMIFS($E:$E,$G:$G,"Ainukasutuses pind",$C:$C,"Üüritav pind"),0),""))),"")</f>
        <v/>
      </c>
      <c r="Q654" s="72" t="str">
        <f>IFERROR(IF($G654="Erikasutuses pind (muu)",Eksplikatsioon!V654/SUM(Eksplikatsioon!$O654:'Eksplikatsioon'!$AG654),IF($G654="Erikasutuses pind (korrus)",IFERROR(SUMIFS($E:$E,$G:$G,"Ainukasutuses pind",$C:$C,"Üüritav pind",$H:$H,Q$3,$A:$A,$A654)/SUMIFS($E:$E,$G:$G,"Ainukasutuses pind",$C:$C,"Üüritav pind",$A:$A,$A654),0),IF($G654="Erikasutuses pind (hoone)",IFERROR(SUMIFS($E:$E,$G:$G,"Ainukasutuses pind",$C:$C,"Üüritav pind",$H:$H,Q$3)/SUMIFS($E:$E,$G:$G,"Ainukasutuses pind",$C:$C,"Üüritav pind"),0),""))),"")</f>
        <v/>
      </c>
      <c r="R654" s="72" t="str">
        <f>IFERROR(IF($G654="Erikasutuses pind (muu)",Eksplikatsioon!W654/SUM(Eksplikatsioon!$O654:'Eksplikatsioon'!$AG654),IF($G654="Erikasutuses pind (korrus)",IFERROR(SUMIFS($E:$E,$G:$G,"Ainukasutuses pind",$C:$C,"Üüritav pind",$H:$H,R$3,$A:$A,$A654)/SUMIFS($E:$E,$G:$G,"Ainukasutuses pind",$C:$C,"Üüritav pind",$A:$A,$A654),0),IF($G654="Erikasutuses pind (hoone)",IFERROR(SUMIFS($E:$E,$G:$G,"Ainukasutuses pind",$C:$C,"Üüritav pind",$H:$H,R$3)/SUMIFS($E:$E,$G:$G,"Ainukasutuses pind",$C:$C,"Üüritav pind"),0),""))),"")</f>
        <v/>
      </c>
      <c r="S654" s="72" t="str">
        <f>IFERROR(IF($G654="Erikasutuses pind (muu)",Eksplikatsioon!X654/SUM(Eksplikatsioon!$O654:'Eksplikatsioon'!$AG654),IF($G654="Erikasutuses pind (korrus)",IFERROR(SUMIFS($E:$E,$G:$G,"Ainukasutuses pind",$C:$C,"Üüritav pind",$H:$H,S$3,$A:$A,$A654)/SUMIFS($E:$E,$G:$G,"Ainukasutuses pind",$C:$C,"Üüritav pind",$A:$A,$A654),0),IF($G654="Erikasutuses pind (hoone)",IFERROR(SUMIFS($E:$E,$G:$G,"Ainukasutuses pind",$C:$C,"Üüritav pind",$H:$H,S$3)/SUMIFS($E:$E,$G:$G,"Ainukasutuses pind",$C:$C,"Üüritav pind"),0),""))),"")</f>
        <v/>
      </c>
      <c r="T654" s="72" t="str">
        <f>IFERROR(IF($G654="Erikasutuses pind (muu)",Eksplikatsioon!Y654/SUM(Eksplikatsioon!$O654:'Eksplikatsioon'!$AG654),IF($G654="Erikasutuses pind (korrus)",IFERROR(SUMIFS($E:$E,$G:$G,"Ainukasutuses pind",$C:$C,"Üüritav pind",$H:$H,T$3,$A:$A,$A654)/SUMIFS($E:$E,$G:$G,"Ainukasutuses pind",$C:$C,"Üüritav pind",$A:$A,$A654),0),IF($G654="Erikasutuses pind (hoone)",IFERROR(SUMIFS($E:$E,$G:$G,"Ainukasutuses pind",$C:$C,"Üüritav pind",$H:$H,T$3)/SUMIFS($E:$E,$G:$G,"Ainukasutuses pind",$C:$C,"Üüritav pind"),0),""))),"")</f>
        <v/>
      </c>
      <c r="U654" s="72" t="str">
        <f>IFERROR(IF($G654="Erikasutuses pind (muu)",Eksplikatsioon!Z654/SUM(Eksplikatsioon!$O654:'Eksplikatsioon'!$AG654),IF($G654="Erikasutuses pind (korrus)",IFERROR(SUMIFS($E:$E,$G:$G,"Ainukasutuses pind",$C:$C,"Üüritav pind",$H:$H,U$3,$A:$A,$A654)/SUMIFS($E:$E,$G:$G,"Ainukasutuses pind",$C:$C,"Üüritav pind",$A:$A,$A654),0),IF($G654="Erikasutuses pind (hoone)",IFERROR(SUMIFS($E:$E,$G:$G,"Ainukasutuses pind",$C:$C,"Üüritav pind",$H:$H,U$3)/SUMIFS($E:$E,$G:$G,"Ainukasutuses pind",$C:$C,"Üüritav pind"),0),""))),"")</f>
        <v/>
      </c>
      <c r="V654" s="72" t="str">
        <f>IFERROR(IF($G654="Erikasutuses pind (muu)",Eksplikatsioon!AA654/SUM(Eksplikatsioon!$O654:'Eksplikatsioon'!$AG654),IF($G654="Erikasutuses pind (korrus)",IFERROR(SUMIFS($E:$E,$G:$G,"Ainukasutuses pind",$C:$C,"Üüritav pind",$H:$H,V$3,$A:$A,$A654)/SUMIFS($E:$E,$G:$G,"Ainukasutuses pind",$C:$C,"Üüritav pind",$A:$A,$A654),0),IF($G654="Erikasutuses pind (hoone)",IFERROR(SUMIFS($E:$E,$G:$G,"Ainukasutuses pind",$C:$C,"Üüritav pind",$H:$H,V$3)/SUMIFS($E:$E,$G:$G,"Ainukasutuses pind",$C:$C,"Üüritav pind"),0),""))),"")</f>
        <v/>
      </c>
      <c r="W654" s="72" t="str">
        <f>IFERROR(IF($G654="Erikasutuses pind (muu)",Eksplikatsioon!AB654/SUM(Eksplikatsioon!$O654:'Eksplikatsioon'!$AG654),IF($G654="Erikasutuses pind (korrus)",IFERROR(SUMIFS($E:$E,$G:$G,"Ainukasutuses pind",$C:$C,"Üüritav pind",$H:$H,W$3,$A:$A,$A654)/SUMIFS($E:$E,$G:$G,"Ainukasutuses pind",$C:$C,"Üüritav pind",$A:$A,$A654),0),IF($G654="Erikasutuses pind (hoone)",IFERROR(SUMIFS($E:$E,$G:$G,"Ainukasutuses pind",$C:$C,"Üüritav pind",$H:$H,W$3)/SUMIFS($E:$E,$G:$G,"Ainukasutuses pind",$C:$C,"Üüritav pind"),0),""))),"")</f>
        <v/>
      </c>
      <c r="X654" s="72" t="str">
        <f>IFERROR(IF($G654="Erikasutuses pind (muu)",Eksplikatsioon!AC654/SUM(Eksplikatsioon!$O654:'Eksplikatsioon'!$AG654),IF($G654="Erikasutuses pind (korrus)",IFERROR(SUMIFS($E:$E,$G:$G,"Ainukasutuses pind",$C:$C,"Üüritav pind",$H:$H,X$3,$A:$A,$A654)/SUMIFS($E:$E,$G:$G,"Ainukasutuses pind",$C:$C,"Üüritav pind",$A:$A,$A654),0),IF($G654="Erikasutuses pind (hoone)",IFERROR(SUMIFS($E:$E,$G:$G,"Ainukasutuses pind",$C:$C,"Üüritav pind",$H:$H,X$3)/SUMIFS($E:$E,$G:$G,"Ainukasutuses pind",$C:$C,"Üüritav pind"),0),""))),"")</f>
        <v/>
      </c>
      <c r="Y654" s="72" t="str">
        <f>IFERROR(IF($G654="Erikasutuses pind (muu)",Eksplikatsioon!AD654/SUM(Eksplikatsioon!$O654:'Eksplikatsioon'!$AG654),IF($G654="Erikasutuses pind (korrus)",IFERROR(SUMIFS($E:$E,$G:$G,"Ainukasutuses pind",$C:$C,"Üüritav pind",$H:$H,Y$3,$A:$A,$A654)/SUMIFS($E:$E,$G:$G,"Ainukasutuses pind",$C:$C,"Üüritav pind",$A:$A,$A654),0),IF($G654="Erikasutuses pind (hoone)",IFERROR(SUMIFS($E:$E,$G:$G,"Ainukasutuses pind",$C:$C,"Üüritav pind",$H:$H,Y$3)/SUMIFS($E:$E,$G:$G,"Ainukasutuses pind",$C:$C,"Üüritav pind"),0),""))),"")</f>
        <v/>
      </c>
      <c r="Z654" s="72" t="str">
        <f>IFERROR(IF($G654="Erikasutuses pind (muu)",Eksplikatsioon!AE654/SUM(Eksplikatsioon!$O654:'Eksplikatsioon'!$AG654),IF($G654="Erikasutuses pind (korrus)",IFERROR(SUMIFS($E:$E,$G:$G,"Ainukasutuses pind",$C:$C,"Üüritav pind",$H:$H,Z$3,$A:$A,$A654)/SUMIFS($E:$E,$G:$G,"Ainukasutuses pind",$C:$C,"Üüritav pind",$A:$A,$A654),0),IF($G654="Erikasutuses pind (hoone)",IFERROR(SUMIFS($E:$E,$G:$G,"Ainukasutuses pind",$C:$C,"Üüritav pind",$H:$H,Z$3)/SUMIFS($E:$E,$G:$G,"Ainukasutuses pind",$C:$C,"Üüritav pind"),0),""))),"")</f>
        <v/>
      </c>
      <c r="AA654" s="72" t="str">
        <f>IFERROR(IF($G654="Erikasutuses pind (muu)",Eksplikatsioon!AF654/SUM(Eksplikatsioon!$O654:'Eksplikatsioon'!$AG654),IF($G654="Erikasutuses pind (korrus)",IFERROR(SUMIFS($E:$E,$G:$G,"Ainukasutuses pind",$C:$C,"Üüritav pind",$H:$H,AA$3,$A:$A,$A654)/SUMIFS($E:$E,$G:$G,"Ainukasutuses pind",$C:$C,"Üüritav pind",$A:$A,$A654),0),IF($G654="Erikasutuses pind (hoone)",IFERROR(SUMIFS($E:$E,$G:$G,"Ainukasutuses pind",$C:$C,"Üüritav pind",$H:$H,AA$3)/SUMIFS($E:$E,$G:$G,"Ainukasutuses pind",$C:$C,"Üüritav pind"),0),""))),"")</f>
        <v/>
      </c>
      <c r="AB654" s="72" t="str">
        <f>IFERROR(IF($G654="Erikasutuses pind (muu)",Eksplikatsioon!AG654/SUM(Eksplikatsioon!$O654:'Eksplikatsioon'!$AG654),IF($G654="Erikasutuses pind (korrus)",IFERROR(SUMIFS($E:$E,$G:$G,"Ainukasutuses pind",$C:$C,"Üüritav pind",$H:$H,AB$3,$A:$A,$A654)/SUMIFS($E:$E,$G:$G,"Ainukasutuses pind",$C:$C,"Üüritav pind",$A:$A,$A654),0),IF($G654="Erikasutuses pind (hoone)",IFERROR(SUMIFS($E:$E,$G:$G,"Ainukasutuses pind",$C:$C,"Üüritav pind",$H:$H,AB$3)/SUMIFS($E:$E,$G:$G,"Ainukasutuses pind",$C:$C,"Üüritav pind"),0),""))),"")</f>
        <v/>
      </c>
      <c r="AC654" s="72" t="str">
        <f>IFERROR(IF($G654="Erikasutuses pind (muu)",$E654*J654,IFERROR($E654*J654/SUM($J654:$AB654)*(Eksplikatsioon!O654)/SUMPRODUCT($J654:$AB654,Eksplikatsioon!$O654:$AG654),"")),"")</f>
        <v/>
      </c>
      <c r="AD654" s="72" t="str">
        <f>IFERROR(IF($G654="Erikasutuses pind (muu)",$E654*K654,IFERROR($E654*K654/SUM($J654:$AB654)*(Eksplikatsioon!P654)/SUMPRODUCT($J654:$AB654,Eksplikatsioon!$O654:$AG654),"")),"")</f>
        <v/>
      </c>
      <c r="AE654" s="72" t="str">
        <f>IFERROR(IF($G654="Erikasutuses pind (muu)",$E654*L654,IFERROR($E654*L654/SUM($J654:$AB654)*(Eksplikatsioon!Q654)/SUMPRODUCT($J654:$AB654,Eksplikatsioon!$O654:$AG654),"")),"")</f>
        <v/>
      </c>
      <c r="AF654" s="72" t="str">
        <f>IFERROR(IF($G654="Erikasutuses pind (muu)",$E654*M654,IFERROR($E654*M654/SUM($J654:$AB654)*(Eksplikatsioon!R654)/SUMPRODUCT($J654:$AB654,Eksplikatsioon!$O654:$AG654),"")),"")</f>
        <v/>
      </c>
      <c r="AG654" s="72" t="str">
        <f>IFERROR(IF($G654="Erikasutuses pind (muu)",$E654*N654,IFERROR($E654*N654/SUM($J654:$AB654)*(Eksplikatsioon!S654)/SUMPRODUCT($J654:$AB654,Eksplikatsioon!$O654:$AG654),"")),"")</f>
        <v/>
      </c>
      <c r="AH654" s="72" t="str">
        <f>IFERROR(IF($G654="Erikasutuses pind (muu)",$E654*O654,IFERROR($E654*O654/SUM($J654:$AB654)*(Eksplikatsioon!T654)/SUMPRODUCT($J654:$AB654,Eksplikatsioon!$O654:$AG654),"")),"")</f>
        <v/>
      </c>
      <c r="AI654" s="72" t="str">
        <f>IFERROR(IF($G654="Erikasutuses pind (muu)",$E654*P654,IFERROR($E654*P654/SUM($J654:$AB654)*(Eksplikatsioon!U654)/SUMPRODUCT($J654:$AB654,Eksplikatsioon!$O654:$AG654),"")),"")</f>
        <v/>
      </c>
      <c r="AJ654" s="72" t="str">
        <f>IFERROR(IF($G654="Erikasutuses pind (muu)",$E654*Q654,IFERROR($E654*Q654/SUM($J654:$AB654)*(Eksplikatsioon!V654)/SUMPRODUCT($J654:$AB654,Eksplikatsioon!$O654:$AG654),"")),"")</f>
        <v/>
      </c>
      <c r="AK654" s="72" t="str">
        <f>IFERROR(IF($G654="Erikasutuses pind (muu)",$E654*R654,IFERROR($E654*R654/SUM($J654:$AB654)*(Eksplikatsioon!W654)/SUMPRODUCT($J654:$AB654,Eksplikatsioon!$O654:$AG654),"")),"")</f>
        <v/>
      </c>
      <c r="AL654" s="72" t="str">
        <f>IFERROR(IF($G654="Erikasutuses pind (muu)",$E654*S654,IFERROR($E654*S654/SUM($J654:$AB654)*(Eksplikatsioon!X654)/SUMPRODUCT($J654:$AB654,Eksplikatsioon!$O654:$AG654),"")),"")</f>
        <v/>
      </c>
      <c r="AM654" s="72" t="str">
        <f>IFERROR(IF($G654="Erikasutuses pind (muu)",$E654*T654,IFERROR($E654*T654/SUM($J654:$AB654)*(Eksplikatsioon!Y654)/SUMPRODUCT($J654:$AB654,Eksplikatsioon!$O654:$AG654),"")),"")</f>
        <v/>
      </c>
      <c r="AN654" s="72" t="str">
        <f>IFERROR(IF($G654="Erikasutuses pind (muu)",$E654*U654,IFERROR($E654*U654/SUM($J654:$AB654)*(Eksplikatsioon!Z654)/SUMPRODUCT($J654:$AB654,Eksplikatsioon!$O654:$AG654),"")),"")</f>
        <v/>
      </c>
      <c r="AO654" s="72" t="str">
        <f>IFERROR(IF($G654="Erikasutuses pind (muu)",$E654*V654,IFERROR($E654*V654/SUM($J654:$AB654)*(Eksplikatsioon!AA654)/SUMPRODUCT($J654:$AB654,Eksplikatsioon!$O654:$AG654),"")),"")</f>
        <v/>
      </c>
      <c r="AP654" s="72" t="str">
        <f>IFERROR(IF($G654="Erikasutuses pind (muu)",$E654*W654,IFERROR($E654*W654/SUM($J654:$AB654)*(Eksplikatsioon!AB654)/SUMPRODUCT($J654:$AB654,Eksplikatsioon!$O654:$AG654),"")),"")</f>
        <v/>
      </c>
      <c r="AQ654" s="72" t="str">
        <f>IFERROR(IF($G654="Erikasutuses pind (muu)",$E654*X654,IFERROR($E654*X654/SUM($J654:$AB654)*(Eksplikatsioon!AC654)/SUMPRODUCT($J654:$AB654,Eksplikatsioon!$O654:$AG654),"")),"")</f>
        <v/>
      </c>
      <c r="AR654" s="72" t="str">
        <f>IFERROR(IF($G654="Erikasutuses pind (muu)",$E654*Y654,IFERROR($E654*Y654/SUM($J654:$AB654)*(Eksplikatsioon!AD654)/SUMPRODUCT($J654:$AB654,Eksplikatsioon!$O654:$AG654),"")),"")</f>
        <v/>
      </c>
      <c r="AS654" s="72" t="str">
        <f>IFERROR(IF($G654="Erikasutuses pind (muu)",$E654*Z654,IFERROR($E654*Z654/SUM($J654:$AB654)*(Eksplikatsioon!AE654)/SUMPRODUCT($J654:$AB654,Eksplikatsioon!$O654:$AG654),"")),"")</f>
        <v/>
      </c>
      <c r="AT654" s="72" t="str">
        <f>IFERROR(IF($G654="Erikasutuses pind (muu)",$E654*AA654,IFERROR($E654*AA654/SUM($J654:$AB654)*(Eksplikatsioon!AF654)/SUMPRODUCT($J654:$AB654,Eksplikatsioon!$O654:$AG654),"")),"")</f>
        <v/>
      </c>
      <c r="AU654" s="72" t="str">
        <f>IFERROR(IF($G654="Erikasutuses pind (muu)",$E654*AB654,IFERROR($E654*AB654/SUM($J654:$AB654)*(Eksplikatsioon!AG654)/SUMPRODUCT($J654:$AB654,Eksplikatsioon!$O654:$AG654),"")),"")</f>
        <v/>
      </c>
    </row>
    <row r="655" spans="1:47" x14ac:dyDescent="0.25">
      <c r="A655" s="71" t="str">
        <f>IF(Eksplikatsioon!A655=0,"",Eksplikatsioon!A655)</f>
        <v/>
      </c>
      <c r="B655" s="71" t="str">
        <f>IF(Eksplikatsioon!B655=0,"",Eksplikatsioon!B655)</f>
        <v/>
      </c>
      <c r="C655" s="71" t="str">
        <f>IF(Eksplikatsioon!C655=0,"",Eksplikatsioon!C655)</f>
        <v/>
      </c>
      <c r="D655" s="71" t="str">
        <f>IF(Eksplikatsioon!D655=0,"",Eksplikatsioon!D655)</f>
        <v/>
      </c>
      <c r="E655" s="71" t="str">
        <f>IF(Eksplikatsioon!F655=0,"",Eksplikatsioon!F655)</f>
        <v/>
      </c>
      <c r="F655" s="71" t="str">
        <f>IF(Eksplikatsioon!H655=0,"",Eksplikatsioon!H655)</f>
        <v/>
      </c>
      <c r="G655" s="71" t="str">
        <f>IF(Eksplikatsioon!J655=0,"",Eksplikatsioon!J655)</f>
        <v/>
      </c>
      <c r="H655" s="71" t="str">
        <f>IF(Eksplikatsioon!K655=0,"",Eksplikatsioon!K655)</f>
        <v/>
      </c>
      <c r="I655" s="71" t="str">
        <f>IF(Eksplikatsioon!L655=0,"",Eksplikatsioon!L655)</f>
        <v/>
      </c>
      <c r="J655" s="72" t="str">
        <f>IFERROR(IF($G655="Erikasutuses pind (muu)",Eksplikatsioon!O655/SUM(Eksplikatsioon!$O655:'Eksplikatsioon'!$AG655),IF($G655="Erikasutuses pind (korrus)",IFERROR(SUMIFS($E:$E,$G:$G,"Ainukasutuses pind",$C:$C,"Üüritav pind",$H:$H,J$3,$A:$A,$A655)/SUMIFS($E:$E,$G:$G,"Ainukasutuses pind",$C:$C,"Üüritav pind",$A:$A,$A655),0),IF($G655="Erikasutuses pind (hoone)",IFERROR(SUMIFS($E:$E,$G:$G,"Ainukasutuses pind",$C:$C,"Üüritav pind",$H:$H,J$3)/SUMIFS($E:$E,$G:$G,"Ainukasutuses pind",$C:$C,"Üüritav pind"),0),""))),"")</f>
        <v/>
      </c>
      <c r="K655" s="72" t="str">
        <f>IFERROR(IF($G655="Erikasutuses pind (muu)",Eksplikatsioon!P655/SUM(Eksplikatsioon!$O655:'Eksplikatsioon'!$AG655),IF($G655="Erikasutuses pind (korrus)",IFERROR(SUMIFS($E:$E,$G:$G,"Ainukasutuses pind",$C:$C,"Üüritav pind",$H:$H,K$3,$A:$A,$A655)/SUMIFS($E:$E,$G:$G,"Ainukasutuses pind",$C:$C,"Üüritav pind",$A:$A,$A655),0),IF($G655="Erikasutuses pind (hoone)",IFERROR(SUMIFS($E:$E,$G:$G,"Ainukasutuses pind",$C:$C,"Üüritav pind",$H:$H,K$3)/SUMIFS($E:$E,$G:$G,"Ainukasutuses pind",$C:$C,"Üüritav pind"),0),""))),"")</f>
        <v/>
      </c>
      <c r="L655" s="72" t="str">
        <f>IFERROR(IF($G655="Erikasutuses pind (muu)",Eksplikatsioon!Q655/SUM(Eksplikatsioon!$O655:'Eksplikatsioon'!$AG655),IF($G655="Erikasutuses pind (korrus)",IFERROR(SUMIFS($E:$E,$G:$G,"Ainukasutuses pind",$C:$C,"Üüritav pind",$H:$H,L$3,$A:$A,$A655)/SUMIFS($E:$E,$G:$G,"Ainukasutuses pind",$C:$C,"Üüritav pind",$A:$A,$A655),0),IF($G655="Erikasutuses pind (hoone)",IFERROR(SUMIFS($E:$E,$G:$G,"Ainukasutuses pind",$C:$C,"Üüritav pind",$H:$H,L$3)/SUMIFS($E:$E,$G:$G,"Ainukasutuses pind",$C:$C,"Üüritav pind"),0),""))),"")</f>
        <v/>
      </c>
      <c r="M655" s="72" t="str">
        <f>IFERROR(IF($G655="Erikasutuses pind (muu)",Eksplikatsioon!R655/SUM(Eksplikatsioon!$O655:'Eksplikatsioon'!$AG655),IF($G655="Erikasutuses pind (korrus)",IFERROR(SUMIFS($E:$E,$G:$G,"Ainukasutuses pind",$C:$C,"Üüritav pind",$H:$H,M$3,$A:$A,$A655)/SUMIFS($E:$E,$G:$G,"Ainukasutuses pind",$C:$C,"Üüritav pind",$A:$A,$A655),0),IF($G655="Erikasutuses pind (hoone)",IFERROR(SUMIFS($E:$E,$G:$G,"Ainukasutuses pind",$C:$C,"Üüritav pind",$H:$H,M$3)/SUMIFS($E:$E,$G:$G,"Ainukasutuses pind",$C:$C,"Üüritav pind"),0),""))),"")</f>
        <v/>
      </c>
      <c r="N655" s="72" t="str">
        <f>IFERROR(IF($G655="Erikasutuses pind (muu)",Eksplikatsioon!S655/SUM(Eksplikatsioon!$O655:'Eksplikatsioon'!$AG655),IF($G655="Erikasutuses pind (korrus)",IFERROR(SUMIFS($E:$E,$G:$G,"Ainukasutuses pind",$C:$C,"Üüritav pind",$H:$H,N$3,$A:$A,$A655)/SUMIFS($E:$E,$G:$G,"Ainukasutuses pind",$C:$C,"Üüritav pind",$A:$A,$A655),0),IF($G655="Erikasutuses pind (hoone)",IFERROR(SUMIFS($E:$E,$G:$G,"Ainukasutuses pind",$C:$C,"Üüritav pind",$H:$H,N$3)/SUMIFS($E:$E,$G:$G,"Ainukasutuses pind",$C:$C,"Üüritav pind"),0),""))),"")</f>
        <v/>
      </c>
      <c r="O655" s="72" t="str">
        <f>IFERROR(IF($G655="Erikasutuses pind (muu)",Eksplikatsioon!T655/SUM(Eksplikatsioon!$O655:'Eksplikatsioon'!$AG655),IF($G655="Erikasutuses pind (korrus)",IFERROR(SUMIFS($E:$E,$G:$G,"Ainukasutuses pind",$C:$C,"Üüritav pind",$H:$H,O$3,$A:$A,$A655)/SUMIFS($E:$E,$G:$G,"Ainukasutuses pind",$C:$C,"Üüritav pind",$A:$A,$A655),0),IF($G655="Erikasutuses pind (hoone)",IFERROR(SUMIFS($E:$E,$G:$G,"Ainukasutuses pind",$C:$C,"Üüritav pind",$H:$H,O$3)/SUMIFS($E:$E,$G:$G,"Ainukasutuses pind",$C:$C,"Üüritav pind"),0),""))),"")</f>
        <v/>
      </c>
      <c r="P655" s="72" t="str">
        <f>IFERROR(IF($G655="Erikasutuses pind (muu)",Eksplikatsioon!U655/SUM(Eksplikatsioon!$O655:'Eksplikatsioon'!$AG655),IF($G655="Erikasutuses pind (korrus)",IFERROR(SUMIFS($E:$E,$G:$G,"Ainukasutuses pind",$C:$C,"Üüritav pind",$H:$H,P$3,$A:$A,$A655)/SUMIFS($E:$E,$G:$G,"Ainukasutuses pind",$C:$C,"Üüritav pind",$A:$A,$A655),0),IF($G655="Erikasutuses pind (hoone)",IFERROR(SUMIFS($E:$E,$G:$G,"Ainukasutuses pind",$C:$C,"Üüritav pind",$H:$H,P$3)/SUMIFS($E:$E,$G:$G,"Ainukasutuses pind",$C:$C,"Üüritav pind"),0),""))),"")</f>
        <v/>
      </c>
      <c r="Q655" s="72" t="str">
        <f>IFERROR(IF($G655="Erikasutuses pind (muu)",Eksplikatsioon!V655/SUM(Eksplikatsioon!$O655:'Eksplikatsioon'!$AG655),IF($G655="Erikasutuses pind (korrus)",IFERROR(SUMIFS($E:$E,$G:$G,"Ainukasutuses pind",$C:$C,"Üüritav pind",$H:$H,Q$3,$A:$A,$A655)/SUMIFS($E:$E,$G:$G,"Ainukasutuses pind",$C:$C,"Üüritav pind",$A:$A,$A655),0),IF($G655="Erikasutuses pind (hoone)",IFERROR(SUMIFS($E:$E,$G:$G,"Ainukasutuses pind",$C:$C,"Üüritav pind",$H:$H,Q$3)/SUMIFS($E:$E,$G:$G,"Ainukasutuses pind",$C:$C,"Üüritav pind"),0),""))),"")</f>
        <v/>
      </c>
      <c r="R655" s="72" t="str">
        <f>IFERROR(IF($G655="Erikasutuses pind (muu)",Eksplikatsioon!W655/SUM(Eksplikatsioon!$O655:'Eksplikatsioon'!$AG655),IF($G655="Erikasutuses pind (korrus)",IFERROR(SUMIFS($E:$E,$G:$G,"Ainukasutuses pind",$C:$C,"Üüritav pind",$H:$H,R$3,$A:$A,$A655)/SUMIFS($E:$E,$G:$G,"Ainukasutuses pind",$C:$C,"Üüritav pind",$A:$A,$A655),0),IF($G655="Erikasutuses pind (hoone)",IFERROR(SUMIFS($E:$E,$G:$G,"Ainukasutuses pind",$C:$C,"Üüritav pind",$H:$H,R$3)/SUMIFS($E:$E,$G:$G,"Ainukasutuses pind",$C:$C,"Üüritav pind"),0),""))),"")</f>
        <v/>
      </c>
      <c r="S655" s="72" t="str">
        <f>IFERROR(IF($G655="Erikasutuses pind (muu)",Eksplikatsioon!X655/SUM(Eksplikatsioon!$O655:'Eksplikatsioon'!$AG655),IF($G655="Erikasutuses pind (korrus)",IFERROR(SUMIFS($E:$E,$G:$G,"Ainukasutuses pind",$C:$C,"Üüritav pind",$H:$H,S$3,$A:$A,$A655)/SUMIFS($E:$E,$G:$G,"Ainukasutuses pind",$C:$C,"Üüritav pind",$A:$A,$A655),0),IF($G655="Erikasutuses pind (hoone)",IFERROR(SUMIFS($E:$E,$G:$G,"Ainukasutuses pind",$C:$C,"Üüritav pind",$H:$H,S$3)/SUMIFS($E:$E,$G:$G,"Ainukasutuses pind",$C:$C,"Üüritav pind"),0),""))),"")</f>
        <v/>
      </c>
      <c r="T655" s="72" t="str">
        <f>IFERROR(IF($G655="Erikasutuses pind (muu)",Eksplikatsioon!Y655/SUM(Eksplikatsioon!$O655:'Eksplikatsioon'!$AG655),IF($G655="Erikasutuses pind (korrus)",IFERROR(SUMIFS($E:$E,$G:$G,"Ainukasutuses pind",$C:$C,"Üüritav pind",$H:$H,T$3,$A:$A,$A655)/SUMIFS($E:$E,$G:$G,"Ainukasutuses pind",$C:$C,"Üüritav pind",$A:$A,$A655),0),IF($G655="Erikasutuses pind (hoone)",IFERROR(SUMIFS($E:$E,$G:$G,"Ainukasutuses pind",$C:$C,"Üüritav pind",$H:$H,T$3)/SUMIFS($E:$E,$G:$G,"Ainukasutuses pind",$C:$C,"Üüritav pind"),0),""))),"")</f>
        <v/>
      </c>
      <c r="U655" s="72" t="str">
        <f>IFERROR(IF($G655="Erikasutuses pind (muu)",Eksplikatsioon!Z655/SUM(Eksplikatsioon!$O655:'Eksplikatsioon'!$AG655),IF($G655="Erikasutuses pind (korrus)",IFERROR(SUMIFS($E:$E,$G:$G,"Ainukasutuses pind",$C:$C,"Üüritav pind",$H:$H,U$3,$A:$A,$A655)/SUMIFS($E:$E,$G:$G,"Ainukasutuses pind",$C:$C,"Üüritav pind",$A:$A,$A655),0),IF($G655="Erikasutuses pind (hoone)",IFERROR(SUMIFS($E:$E,$G:$G,"Ainukasutuses pind",$C:$C,"Üüritav pind",$H:$H,U$3)/SUMIFS($E:$E,$G:$G,"Ainukasutuses pind",$C:$C,"Üüritav pind"),0),""))),"")</f>
        <v/>
      </c>
      <c r="V655" s="72" t="str">
        <f>IFERROR(IF($G655="Erikasutuses pind (muu)",Eksplikatsioon!AA655/SUM(Eksplikatsioon!$O655:'Eksplikatsioon'!$AG655),IF($G655="Erikasutuses pind (korrus)",IFERROR(SUMIFS($E:$E,$G:$G,"Ainukasutuses pind",$C:$C,"Üüritav pind",$H:$H,V$3,$A:$A,$A655)/SUMIFS($E:$E,$G:$G,"Ainukasutuses pind",$C:$C,"Üüritav pind",$A:$A,$A655),0),IF($G655="Erikasutuses pind (hoone)",IFERROR(SUMIFS($E:$E,$G:$G,"Ainukasutuses pind",$C:$C,"Üüritav pind",$H:$H,V$3)/SUMIFS($E:$E,$G:$G,"Ainukasutuses pind",$C:$C,"Üüritav pind"),0),""))),"")</f>
        <v/>
      </c>
      <c r="W655" s="72" t="str">
        <f>IFERROR(IF($G655="Erikasutuses pind (muu)",Eksplikatsioon!AB655/SUM(Eksplikatsioon!$O655:'Eksplikatsioon'!$AG655),IF($G655="Erikasutuses pind (korrus)",IFERROR(SUMIFS($E:$E,$G:$G,"Ainukasutuses pind",$C:$C,"Üüritav pind",$H:$H,W$3,$A:$A,$A655)/SUMIFS($E:$E,$G:$G,"Ainukasutuses pind",$C:$C,"Üüritav pind",$A:$A,$A655),0),IF($G655="Erikasutuses pind (hoone)",IFERROR(SUMIFS($E:$E,$G:$G,"Ainukasutuses pind",$C:$C,"Üüritav pind",$H:$H,W$3)/SUMIFS($E:$E,$G:$G,"Ainukasutuses pind",$C:$C,"Üüritav pind"),0),""))),"")</f>
        <v/>
      </c>
      <c r="X655" s="72" t="str">
        <f>IFERROR(IF($G655="Erikasutuses pind (muu)",Eksplikatsioon!AC655/SUM(Eksplikatsioon!$O655:'Eksplikatsioon'!$AG655),IF($G655="Erikasutuses pind (korrus)",IFERROR(SUMIFS($E:$E,$G:$G,"Ainukasutuses pind",$C:$C,"Üüritav pind",$H:$H,X$3,$A:$A,$A655)/SUMIFS($E:$E,$G:$G,"Ainukasutuses pind",$C:$C,"Üüritav pind",$A:$A,$A655),0),IF($G655="Erikasutuses pind (hoone)",IFERROR(SUMIFS($E:$E,$G:$G,"Ainukasutuses pind",$C:$C,"Üüritav pind",$H:$H,X$3)/SUMIFS($E:$E,$G:$G,"Ainukasutuses pind",$C:$C,"Üüritav pind"),0),""))),"")</f>
        <v/>
      </c>
      <c r="Y655" s="72" t="str">
        <f>IFERROR(IF($G655="Erikasutuses pind (muu)",Eksplikatsioon!AD655/SUM(Eksplikatsioon!$O655:'Eksplikatsioon'!$AG655),IF($G655="Erikasutuses pind (korrus)",IFERROR(SUMIFS($E:$E,$G:$G,"Ainukasutuses pind",$C:$C,"Üüritav pind",$H:$H,Y$3,$A:$A,$A655)/SUMIFS($E:$E,$G:$G,"Ainukasutuses pind",$C:$C,"Üüritav pind",$A:$A,$A655),0),IF($G655="Erikasutuses pind (hoone)",IFERROR(SUMIFS($E:$E,$G:$G,"Ainukasutuses pind",$C:$C,"Üüritav pind",$H:$H,Y$3)/SUMIFS($E:$E,$G:$G,"Ainukasutuses pind",$C:$C,"Üüritav pind"),0),""))),"")</f>
        <v/>
      </c>
      <c r="Z655" s="72" t="str">
        <f>IFERROR(IF($G655="Erikasutuses pind (muu)",Eksplikatsioon!AE655/SUM(Eksplikatsioon!$O655:'Eksplikatsioon'!$AG655),IF($G655="Erikasutuses pind (korrus)",IFERROR(SUMIFS($E:$E,$G:$G,"Ainukasutuses pind",$C:$C,"Üüritav pind",$H:$H,Z$3,$A:$A,$A655)/SUMIFS($E:$E,$G:$G,"Ainukasutuses pind",$C:$C,"Üüritav pind",$A:$A,$A655),0),IF($G655="Erikasutuses pind (hoone)",IFERROR(SUMIFS($E:$E,$G:$G,"Ainukasutuses pind",$C:$C,"Üüritav pind",$H:$H,Z$3)/SUMIFS($E:$E,$G:$G,"Ainukasutuses pind",$C:$C,"Üüritav pind"),0),""))),"")</f>
        <v/>
      </c>
      <c r="AA655" s="72" t="str">
        <f>IFERROR(IF($G655="Erikasutuses pind (muu)",Eksplikatsioon!AF655/SUM(Eksplikatsioon!$O655:'Eksplikatsioon'!$AG655),IF($G655="Erikasutuses pind (korrus)",IFERROR(SUMIFS($E:$E,$G:$G,"Ainukasutuses pind",$C:$C,"Üüritav pind",$H:$H,AA$3,$A:$A,$A655)/SUMIFS($E:$E,$G:$G,"Ainukasutuses pind",$C:$C,"Üüritav pind",$A:$A,$A655),0),IF($G655="Erikasutuses pind (hoone)",IFERROR(SUMIFS($E:$E,$G:$G,"Ainukasutuses pind",$C:$C,"Üüritav pind",$H:$H,AA$3)/SUMIFS($E:$E,$G:$G,"Ainukasutuses pind",$C:$C,"Üüritav pind"),0),""))),"")</f>
        <v/>
      </c>
      <c r="AB655" s="72" t="str">
        <f>IFERROR(IF($G655="Erikasutuses pind (muu)",Eksplikatsioon!AG655/SUM(Eksplikatsioon!$O655:'Eksplikatsioon'!$AG655),IF($G655="Erikasutuses pind (korrus)",IFERROR(SUMIFS($E:$E,$G:$G,"Ainukasutuses pind",$C:$C,"Üüritav pind",$H:$H,AB$3,$A:$A,$A655)/SUMIFS($E:$E,$G:$G,"Ainukasutuses pind",$C:$C,"Üüritav pind",$A:$A,$A655),0),IF($G655="Erikasutuses pind (hoone)",IFERROR(SUMIFS($E:$E,$G:$G,"Ainukasutuses pind",$C:$C,"Üüritav pind",$H:$H,AB$3)/SUMIFS($E:$E,$G:$G,"Ainukasutuses pind",$C:$C,"Üüritav pind"),0),""))),"")</f>
        <v/>
      </c>
      <c r="AC655" s="72" t="str">
        <f>IFERROR(IF($G655="Erikasutuses pind (muu)",$E655*J655,IFERROR($E655*J655/SUM($J655:$AB655)*(Eksplikatsioon!O655)/SUMPRODUCT($J655:$AB655,Eksplikatsioon!$O655:$AG655),"")),"")</f>
        <v/>
      </c>
      <c r="AD655" s="72" t="str">
        <f>IFERROR(IF($G655="Erikasutuses pind (muu)",$E655*K655,IFERROR($E655*K655/SUM($J655:$AB655)*(Eksplikatsioon!P655)/SUMPRODUCT($J655:$AB655,Eksplikatsioon!$O655:$AG655),"")),"")</f>
        <v/>
      </c>
      <c r="AE655" s="72" t="str">
        <f>IFERROR(IF($G655="Erikasutuses pind (muu)",$E655*L655,IFERROR($E655*L655/SUM($J655:$AB655)*(Eksplikatsioon!Q655)/SUMPRODUCT($J655:$AB655,Eksplikatsioon!$O655:$AG655),"")),"")</f>
        <v/>
      </c>
      <c r="AF655" s="72" t="str">
        <f>IFERROR(IF($G655="Erikasutuses pind (muu)",$E655*M655,IFERROR($E655*M655/SUM($J655:$AB655)*(Eksplikatsioon!R655)/SUMPRODUCT($J655:$AB655,Eksplikatsioon!$O655:$AG655),"")),"")</f>
        <v/>
      </c>
      <c r="AG655" s="72" t="str">
        <f>IFERROR(IF($G655="Erikasutuses pind (muu)",$E655*N655,IFERROR($E655*N655/SUM($J655:$AB655)*(Eksplikatsioon!S655)/SUMPRODUCT($J655:$AB655,Eksplikatsioon!$O655:$AG655),"")),"")</f>
        <v/>
      </c>
      <c r="AH655" s="72" t="str">
        <f>IFERROR(IF($G655="Erikasutuses pind (muu)",$E655*O655,IFERROR($E655*O655/SUM($J655:$AB655)*(Eksplikatsioon!T655)/SUMPRODUCT($J655:$AB655,Eksplikatsioon!$O655:$AG655),"")),"")</f>
        <v/>
      </c>
      <c r="AI655" s="72" t="str">
        <f>IFERROR(IF($G655="Erikasutuses pind (muu)",$E655*P655,IFERROR($E655*P655/SUM($J655:$AB655)*(Eksplikatsioon!U655)/SUMPRODUCT($J655:$AB655,Eksplikatsioon!$O655:$AG655),"")),"")</f>
        <v/>
      </c>
      <c r="AJ655" s="72" t="str">
        <f>IFERROR(IF($G655="Erikasutuses pind (muu)",$E655*Q655,IFERROR($E655*Q655/SUM($J655:$AB655)*(Eksplikatsioon!V655)/SUMPRODUCT($J655:$AB655,Eksplikatsioon!$O655:$AG655),"")),"")</f>
        <v/>
      </c>
      <c r="AK655" s="72" t="str">
        <f>IFERROR(IF($G655="Erikasutuses pind (muu)",$E655*R655,IFERROR($E655*R655/SUM($J655:$AB655)*(Eksplikatsioon!W655)/SUMPRODUCT($J655:$AB655,Eksplikatsioon!$O655:$AG655),"")),"")</f>
        <v/>
      </c>
      <c r="AL655" s="72" t="str">
        <f>IFERROR(IF($G655="Erikasutuses pind (muu)",$E655*S655,IFERROR($E655*S655/SUM($J655:$AB655)*(Eksplikatsioon!X655)/SUMPRODUCT($J655:$AB655,Eksplikatsioon!$O655:$AG655),"")),"")</f>
        <v/>
      </c>
      <c r="AM655" s="72" t="str">
        <f>IFERROR(IF($G655="Erikasutuses pind (muu)",$E655*T655,IFERROR($E655*T655/SUM($J655:$AB655)*(Eksplikatsioon!Y655)/SUMPRODUCT($J655:$AB655,Eksplikatsioon!$O655:$AG655),"")),"")</f>
        <v/>
      </c>
      <c r="AN655" s="72" t="str">
        <f>IFERROR(IF($G655="Erikasutuses pind (muu)",$E655*U655,IFERROR($E655*U655/SUM($J655:$AB655)*(Eksplikatsioon!Z655)/SUMPRODUCT($J655:$AB655,Eksplikatsioon!$O655:$AG655),"")),"")</f>
        <v/>
      </c>
      <c r="AO655" s="72" t="str">
        <f>IFERROR(IF($G655="Erikasutuses pind (muu)",$E655*V655,IFERROR($E655*V655/SUM($J655:$AB655)*(Eksplikatsioon!AA655)/SUMPRODUCT($J655:$AB655,Eksplikatsioon!$O655:$AG655),"")),"")</f>
        <v/>
      </c>
      <c r="AP655" s="72" t="str">
        <f>IFERROR(IF($G655="Erikasutuses pind (muu)",$E655*W655,IFERROR($E655*W655/SUM($J655:$AB655)*(Eksplikatsioon!AB655)/SUMPRODUCT($J655:$AB655,Eksplikatsioon!$O655:$AG655),"")),"")</f>
        <v/>
      </c>
      <c r="AQ655" s="72" t="str">
        <f>IFERROR(IF($G655="Erikasutuses pind (muu)",$E655*X655,IFERROR($E655*X655/SUM($J655:$AB655)*(Eksplikatsioon!AC655)/SUMPRODUCT($J655:$AB655,Eksplikatsioon!$O655:$AG655),"")),"")</f>
        <v/>
      </c>
      <c r="AR655" s="72" t="str">
        <f>IFERROR(IF($G655="Erikasutuses pind (muu)",$E655*Y655,IFERROR($E655*Y655/SUM($J655:$AB655)*(Eksplikatsioon!AD655)/SUMPRODUCT($J655:$AB655,Eksplikatsioon!$O655:$AG655),"")),"")</f>
        <v/>
      </c>
      <c r="AS655" s="72" t="str">
        <f>IFERROR(IF($G655="Erikasutuses pind (muu)",$E655*Z655,IFERROR($E655*Z655/SUM($J655:$AB655)*(Eksplikatsioon!AE655)/SUMPRODUCT($J655:$AB655,Eksplikatsioon!$O655:$AG655),"")),"")</f>
        <v/>
      </c>
      <c r="AT655" s="72" t="str">
        <f>IFERROR(IF($G655="Erikasutuses pind (muu)",$E655*AA655,IFERROR($E655*AA655/SUM($J655:$AB655)*(Eksplikatsioon!AF655)/SUMPRODUCT($J655:$AB655,Eksplikatsioon!$O655:$AG655),"")),"")</f>
        <v/>
      </c>
      <c r="AU655" s="72" t="str">
        <f>IFERROR(IF($G655="Erikasutuses pind (muu)",$E655*AB655,IFERROR($E655*AB655/SUM($J655:$AB655)*(Eksplikatsioon!AG655)/SUMPRODUCT($J655:$AB655,Eksplikatsioon!$O655:$AG655),"")),"")</f>
        <v/>
      </c>
    </row>
    <row r="656" spans="1:47" x14ac:dyDescent="0.25">
      <c r="A656" s="71" t="str">
        <f>IF(Eksplikatsioon!A656=0,"",Eksplikatsioon!A656)</f>
        <v/>
      </c>
      <c r="B656" s="71" t="str">
        <f>IF(Eksplikatsioon!B656=0,"",Eksplikatsioon!B656)</f>
        <v/>
      </c>
      <c r="C656" s="71" t="str">
        <f>IF(Eksplikatsioon!C656=0,"",Eksplikatsioon!C656)</f>
        <v/>
      </c>
      <c r="D656" s="71" t="str">
        <f>IF(Eksplikatsioon!D656=0,"",Eksplikatsioon!D656)</f>
        <v/>
      </c>
      <c r="E656" s="71" t="str">
        <f>IF(Eksplikatsioon!F656=0,"",Eksplikatsioon!F656)</f>
        <v/>
      </c>
      <c r="F656" s="71" t="str">
        <f>IF(Eksplikatsioon!H656=0,"",Eksplikatsioon!H656)</f>
        <v/>
      </c>
      <c r="G656" s="71" t="str">
        <f>IF(Eksplikatsioon!J656=0,"",Eksplikatsioon!J656)</f>
        <v/>
      </c>
      <c r="H656" s="71" t="str">
        <f>IF(Eksplikatsioon!K656=0,"",Eksplikatsioon!K656)</f>
        <v/>
      </c>
      <c r="I656" s="71" t="str">
        <f>IF(Eksplikatsioon!L656=0,"",Eksplikatsioon!L656)</f>
        <v/>
      </c>
      <c r="J656" s="72" t="str">
        <f>IFERROR(IF($G656="Erikasutuses pind (muu)",Eksplikatsioon!O656/SUM(Eksplikatsioon!$O656:'Eksplikatsioon'!$AG656),IF($G656="Erikasutuses pind (korrus)",IFERROR(SUMIFS($E:$E,$G:$G,"Ainukasutuses pind",$C:$C,"Üüritav pind",$H:$H,J$3,$A:$A,$A656)/SUMIFS($E:$E,$G:$G,"Ainukasutuses pind",$C:$C,"Üüritav pind",$A:$A,$A656),0),IF($G656="Erikasutuses pind (hoone)",IFERROR(SUMIFS($E:$E,$G:$G,"Ainukasutuses pind",$C:$C,"Üüritav pind",$H:$H,J$3)/SUMIFS($E:$E,$G:$G,"Ainukasutuses pind",$C:$C,"Üüritav pind"),0),""))),"")</f>
        <v/>
      </c>
      <c r="K656" s="72" t="str">
        <f>IFERROR(IF($G656="Erikasutuses pind (muu)",Eksplikatsioon!P656/SUM(Eksplikatsioon!$O656:'Eksplikatsioon'!$AG656),IF($G656="Erikasutuses pind (korrus)",IFERROR(SUMIFS($E:$E,$G:$G,"Ainukasutuses pind",$C:$C,"Üüritav pind",$H:$H,K$3,$A:$A,$A656)/SUMIFS($E:$E,$G:$G,"Ainukasutuses pind",$C:$C,"Üüritav pind",$A:$A,$A656),0),IF($G656="Erikasutuses pind (hoone)",IFERROR(SUMIFS($E:$E,$G:$G,"Ainukasutuses pind",$C:$C,"Üüritav pind",$H:$H,K$3)/SUMIFS($E:$E,$G:$G,"Ainukasutuses pind",$C:$C,"Üüritav pind"),0),""))),"")</f>
        <v/>
      </c>
      <c r="L656" s="72" t="str">
        <f>IFERROR(IF($G656="Erikasutuses pind (muu)",Eksplikatsioon!Q656/SUM(Eksplikatsioon!$O656:'Eksplikatsioon'!$AG656),IF($G656="Erikasutuses pind (korrus)",IFERROR(SUMIFS($E:$E,$G:$G,"Ainukasutuses pind",$C:$C,"Üüritav pind",$H:$H,L$3,$A:$A,$A656)/SUMIFS($E:$E,$G:$G,"Ainukasutuses pind",$C:$C,"Üüritav pind",$A:$A,$A656),0),IF($G656="Erikasutuses pind (hoone)",IFERROR(SUMIFS($E:$E,$G:$G,"Ainukasutuses pind",$C:$C,"Üüritav pind",$H:$H,L$3)/SUMIFS($E:$E,$G:$G,"Ainukasutuses pind",$C:$C,"Üüritav pind"),0),""))),"")</f>
        <v/>
      </c>
      <c r="M656" s="72" t="str">
        <f>IFERROR(IF($G656="Erikasutuses pind (muu)",Eksplikatsioon!R656/SUM(Eksplikatsioon!$O656:'Eksplikatsioon'!$AG656),IF($G656="Erikasutuses pind (korrus)",IFERROR(SUMIFS($E:$E,$G:$G,"Ainukasutuses pind",$C:$C,"Üüritav pind",$H:$H,M$3,$A:$A,$A656)/SUMIFS($E:$E,$G:$G,"Ainukasutuses pind",$C:$C,"Üüritav pind",$A:$A,$A656),0),IF($G656="Erikasutuses pind (hoone)",IFERROR(SUMIFS($E:$E,$G:$G,"Ainukasutuses pind",$C:$C,"Üüritav pind",$H:$H,M$3)/SUMIFS($E:$E,$G:$G,"Ainukasutuses pind",$C:$C,"Üüritav pind"),0),""))),"")</f>
        <v/>
      </c>
      <c r="N656" s="72" t="str">
        <f>IFERROR(IF($G656="Erikasutuses pind (muu)",Eksplikatsioon!S656/SUM(Eksplikatsioon!$O656:'Eksplikatsioon'!$AG656),IF($G656="Erikasutuses pind (korrus)",IFERROR(SUMIFS($E:$E,$G:$G,"Ainukasutuses pind",$C:$C,"Üüritav pind",$H:$H,N$3,$A:$A,$A656)/SUMIFS($E:$E,$G:$G,"Ainukasutuses pind",$C:$C,"Üüritav pind",$A:$A,$A656),0),IF($G656="Erikasutuses pind (hoone)",IFERROR(SUMIFS($E:$E,$G:$G,"Ainukasutuses pind",$C:$C,"Üüritav pind",$H:$H,N$3)/SUMIFS($E:$E,$G:$G,"Ainukasutuses pind",$C:$C,"Üüritav pind"),0),""))),"")</f>
        <v/>
      </c>
      <c r="O656" s="72" t="str">
        <f>IFERROR(IF($G656="Erikasutuses pind (muu)",Eksplikatsioon!T656/SUM(Eksplikatsioon!$O656:'Eksplikatsioon'!$AG656),IF($G656="Erikasutuses pind (korrus)",IFERROR(SUMIFS($E:$E,$G:$G,"Ainukasutuses pind",$C:$C,"Üüritav pind",$H:$H,O$3,$A:$A,$A656)/SUMIFS($E:$E,$G:$G,"Ainukasutuses pind",$C:$C,"Üüritav pind",$A:$A,$A656),0),IF($G656="Erikasutuses pind (hoone)",IFERROR(SUMIFS($E:$E,$G:$G,"Ainukasutuses pind",$C:$C,"Üüritav pind",$H:$H,O$3)/SUMIFS($E:$E,$G:$G,"Ainukasutuses pind",$C:$C,"Üüritav pind"),0),""))),"")</f>
        <v/>
      </c>
      <c r="P656" s="72" t="str">
        <f>IFERROR(IF($G656="Erikasutuses pind (muu)",Eksplikatsioon!U656/SUM(Eksplikatsioon!$O656:'Eksplikatsioon'!$AG656),IF($G656="Erikasutuses pind (korrus)",IFERROR(SUMIFS($E:$E,$G:$G,"Ainukasutuses pind",$C:$C,"Üüritav pind",$H:$H,P$3,$A:$A,$A656)/SUMIFS($E:$E,$G:$G,"Ainukasutuses pind",$C:$C,"Üüritav pind",$A:$A,$A656),0),IF($G656="Erikasutuses pind (hoone)",IFERROR(SUMIFS($E:$E,$G:$G,"Ainukasutuses pind",$C:$C,"Üüritav pind",$H:$H,P$3)/SUMIFS($E:$E,$G:$G,"Ainukasutuses pind",$C:$C,"Üüritav pind"),0),""))),"")</f>
        <v/>
      </c>
      <c r="Q656" s="72" t="str">
        <f>IFERROR(IF($G656="Erikasutuses pind (muu)",Eksplikatsioon!V656/SUM(Eksplikatsioon!$O656:'Eksplikatsioon'!$AG656),IF($G656="Erikasutuses pind (korrus)",IFERROR(SUMIFS($E:$E,$G:$G,"Ainukasutuses pind",$C:$C,"Üüritav pind",$H:$H,Q$3,$A:$A,$A656)/SUMIFS($E:$E,$G:$G,"Ainukasutuses pind",$C:$C,"Üüritav pind",$A:$A,$A656),0),IF($G656="Erikasutuses pind (hoone)",IFERROR(SUMIFS($E:$E,$G:$G,"Ainukasutuses pind",$C:$C,"Üüritav pind",$H:$H,Q$3)/SUMIFS($E:$E,$G:$G,"Ainukasutuses pind",$C:$C,"Üüritav pind"),0),""))),"")</f>
        <v/>
      </c>
      <c r="R656" s="72" t="str">
        <f>IFERROR(IF($G656="Erikasutuses pind (muu)",Eksplikatsioon!W656/SUM(Eksplikatsioon!$O656:'Eksplikatsioon'!$AG656),IF($G656="Erikasutuses pind (korrus)",IFERROR(SUMIFS($E:$E,$G:$G,"Ainukasutuses pind",$C:$C,"Üüritav pind",$H:$H,R$3,$A:$A,$A656)/SUMIFS($E:$E,$G:$G,"Ainukasutuses pind",$C:$C,"Üüritav pind",$A:$A,$A656),0),IF($G656="Erikasutuses pind (hoone)",IFERROR(SUMIFS($E:$E,$G:$G,"Ainukasutuses pind",$C:$C,"Üüritav pind",$H:$H,R$3)/SUMIFS($E:$E,$G:$G,"Ainukasutuses pind",$C:$C,"Üüritav pind"),0),""))),"")</f>
        <v/>
      </c>
      <c r="S656" s="72" t="str">
        <f>IFERROR(IF($G656="Erikasutuses pind (muu)",Eksplikatsioon!X656/SUM(Eksplikatsioon!$O656:'Eksplikatsioon'!$AG656),IF($G656="Erikasutuses pind (korrus)",IFERROR(SUMIFS($E:$E,$G:$G,"Ainukasutuses pind",$C:$C,"Üüritav pind",$H:$H,S$3,$A:$A,$A656)/SUMIFS($E:$E,$G:$G,"Ainukasutuses pind",$C:$C,"Üüritav pind",$A:$A,$A656),0),IF($G656="Erikasutuses pind (hoone)",IFERROR(SUMIFS($E:$E,$G:$G,"Ainukasutuses pind",$C:$C,"Üüritav pind",$H:$H,S$3)/SUMIFS($E:$E,$G:$G,"Ainukasutuses pind",$C:$C,"Üüritav pind"),0),""))),"")</f>
        <v/>
      </c>
      <c r="T656" s="72" t="str">
        <f>IFERROR(IF($G656="Erikasutuses pind (muu)",Eksplikatsioon!Y656/SUM(Eksplikatsioon!$O656:'Eksplikatsioon'!$AG656),IF($G656="Erikasutuses pind (korrus)",IFERROR(SUMIFS($E:$E,$G:$G,"Ainukasutuses pind",$C:$C,"Üüritav pind",$H:$H,T$3,$A:$A,$A656)/SUMIFS($E:$E,$G:$G,"Ainukasutuses pind",$C:$C,"Üüritav pind",$A:$A,$A656),0),IF($G656="Erikasutuses pind (hoone)",IFERROR(SUMIFS($E:$E,$G:$G,"Ainukasutuses pind",$C:$C,"Üüritav pind",$H:$H,T$3)/SUMIFS($E:$E,$G:$G,"Ainukasutuses pind",$C:$C,"Üüritav pind"),0),""))),"")</f>
        <v/>
      </c>
      <c r="U656" s="72" t="str">
        <f>IFERROR(IF($G656="Erikasutuses pind (muu)",Eksplikatsioon!Z656/SUM(Eksplikatsioon!$O656:'Eksplikatsioon'!$AG656),IF($G656="Erikasutuses pind (korrus)",IFERROR(SUMIFS($E:$E,$G:$G,"Ainukasutuses pind",$C:$C,"Üüritav pind",$H:$H,U$3,$A:$A,$A656)/SUMIFS($E:$E,$G:$G,"Ainukasutuses pind",$C:$C,"Üüritav pind",$A:$A,$A656),0),IF($G656="Erikasutuses pind (hoone)",IFERROR(SUMIFS($E:$E,$G:$G,"Ainukasutuses pind",$C:$C,"Üüritav pind",$H:$H,U$3)/SUMIFS($E:$E,$G:$G,"Ainukasutuses pind",$C:$C,"Üüritav pind"),0),""))),"")</f>
        <v/>
      </c>
      <c r="V656" s="72" t="str">
        <f>IFERROR(IF($G656="Erikasutuses pind (muu)",Eksplikatsioon!AA656/SUM(Eksplikatsioon!$O656:'Eksplikatsioon'!$AG656),IF($G656="Erikasutuses pind (korrus)",IFERROR(SUMIFS($E:$E,$G:$G,"Ainukasutuses pind",$C:$C,"Üüritav pind",$H:$H,V$3,$A:$A,$A656)/SUMIFS($E:$E,$G:$G,"Ainukasutuses pind",$C:$C,"Üüritav pind",$A:$A,$A656),0),IF($G656="Erikasutuses pind (hoone)",IFERROR(SUMIFS($E:$E,$G:$G,"Ainukasutuses pind",$C:$C,"Üüritav pind",$H:$H,V$3)/SUMIFS($E:$E,$G:$G,"Ainukasutuses pind",$C:$C,"Üüritav pind"),0),""))),"")</f>
        <v/>
      </c>
      <c r="W656" s="72" t="str">
        <f>IFERROR(IF($G656="Erikasutuses pind (muu)",Eksplikatsioon!AB656/SUM(Eksplikatsioon!$O656:'Eksplikatsioon'!$AG656),IF($G656="Erikasutuses pind (korrus)",IFERROR(SUMIFS($E:$E,$G:$G,"Ainukasutuses pind",$C:$C,"Üüritav pind",$H:$H,W$3,$A:$A,$A656)/SUMIFS($E:$E,$G:$G,"Ainukasutuses pind",$C:$C,"Üüritav pind",$A:$A,$A656),0),IF($G656="Erikasutuses pind (hoone)",IFERROR(SUMIFS($E:$E,$G:$G,"Ainukasutuses pind",$C:$C,"Üüritav pind",$H:$H,W$3)/SUMIFS($E:$E,$G:$G,"Ainukasutuses pind",$C:$C,"Üüritav pind"),0),""))),"")</f>
        <v/>
      </c>
      <c r="X656" s="72" t="str">
        <f>IFERROR(IF($G656="Erikasutuses pind (muu)",Eksplikatsioon!AC656/SUM(Eksplikatsioon!$O656:'Eksplikatsioon'!$AG656),IF($G656="Erikasutuses pind (korrus)",IFERROR(SUMIFS($E:$E,$G:$G,"Ainukasutuses pind",$C:$C,"Üüritav pind",$H:$H,X$3,$A:$A,$A656)/SUMIFS($E:$E,$G:$G,"Ainukasutuses pind",$C:$C,"Üüritav pind",$A:$A,$A656),0),IF($G656="Erikasutuses pind (hoone)",IFERROR(SUMIFS($E:$E,$G:$G,"Ainukasutuses pind",$C:$C,"Üüritav pind",$H:$H,X$3)/SUMIFS($E:$E,$G:$G,"Ainukasutuses pind",$C:$C,"Üüritav pind"),0),""))),"")</f>
        <v/>
      </c>
      <c r="Y656" s="72" t="str">
        <f>IFERROR(IF($G656="Erikasutuses pind (muu)",Eksplikatsioon!AD656/SUM(Eksplikatsioon!$O656:'Eksplikatsioon'!$AG656),IF($G656="Erikasutuses pind (korrus)",IFERROR(SUMIFS($E:$E,$G:$G,"Ainukasutuses pind",$C:$C,"Üüritav pind",$H:$H,Y$3,$A:$A,$A656)/SUMIFS($E:$E,$G:$G,"Ainukasutuses pind",$C:$C,"Üüritav pind",$A:$A,$A656),0),IF($G656="Erikasutuses pind (hoone)",IFERROR(SUMIFS($E:$E,$G:$G,"Ainukasutuses pind",$C:$C,"Üüritav pind",$H:$H,Y$3)/SUMIFS($E:$E,$G:$G,"Ainukasutuses pind",$C:$C,"Üüritav pind"),0),""))),"")</f>
        <v/>
      </c>
      <c r="Z656" s="72" t="str">
        <f>IFERROR(IF($G656="Erikasutuses pind (muu)",Eksplikatsioon!AE656/SUM(Eksplikatsioon!$O656:'Eksplikatsioon'!$AG656),IF($G656="Erikasutuses pind (korrus)",IFERROR(SUMIFS($E:$E,$G:$G,"Ainukasutuses pind",$C:$C,"Üüritav pind",$H:$H,Z$3,$A:$A,$A656)/SUMIFS($E:$E,$G:$G,"Ainukasutuses pind",$C:$C,"Üüritav pind",$A:$A,$A656),0),IF($G656="Erikasutuses pind (hoone)",IFERROR(SUMIFS($E:$E,$G:$G,"Ainukasutuses pind",$C:$C,"Üüritav pind",$H:$H,Z$3)/SUMIFS($E:$E,$G:$G,"Ainukasutuses pind",$C:$C,"Üüritav pind"),0),""))),"")</f>
        <v/>
      </c>
      <c r="AA656" s="72" t="str">
        <f>IFERROR(IF($G656="Erikasutuses pind (muu)",Eksplikatsioon!AF656/SUM(Eksplikatsioon!$O656:'Eksplikatsioon'!$AG656),IF($G656="Erikasutuses pind (korrus)",IFERROR(SUMIFS($E:$E,$G:$G,"Ainukasutuses pind",$C:$C,"Üüritav pind",$H:$H,AA$3,$A:$A,$A656)/SUMIFS($E:$E,$G:$G,"Ainukasutuses pind",$C:$C,"Üüritav pind",$A:$A,$A656),0),IF($G656="Erikasutuses pind (hoone)",IFERROR(SUMIFS($E:$E,$G:$G,"Ainukasutuses pind",$C:$C,"Üüritav pind",$H:$H,AA$3)/SUMIFS($E:$E,$G:$G,"Ainukasutuses pind",$C:$C,"Üüritav pind"),0),""))),"")</f>
        <v/>
      </c>
      <c r="AB656" s="72" t="str">
        <f>IFERROR(IF($G656="Erikasutuses pind (muu)",Eksplikatsioon!AG656/SUM(Eksplikatsioon!$O656:'Eksplikatsioon'!$AG656),IF($G656="Erikasutuses pind (korrus)",IFERROR(SUMIFS($E:$E,$G:$G,"Ainukasutuses pind",$C:$C,"Üüritav pind",$H:$H,AB$3,$A:$A,$A656)/SUMIFS($E:$E,$G:$G,"Ainukasutuses pind",$C:$C,"Üüritav pind",$A:$A,$A656),0),IF($G656="Erikasutuses pind (hoone)",IFERROR(SUMIFS($E:$E,$G:$G,"Ainukasutuses pind",$C:$C,"Üüritav pind",$H:$H,AB$3)/SUMIFS($E:$E,$G:$G,"Ainukasutuses pind",$C:$C,"Üüritav pind"),0),""))),"")</f>
        <v/>
      </c>
      <c r="AC656" s="72" t="str">
        <f>IFERROR(IF($G656="Erikasutuses pind (muu)",$E656*J656,IFERROR($E656*J656/SUM($J656:$AB656)*(Eksplikatsioon!O656)/SUMPRODUCT($J656:$AB656,Eksplikatsioon!$O656:$AG656),"")),"")</f>
        <v/>
      </c>
      <c r="AD656" s="72" t="str">
        <f>IFERROR(IF($G656="Erikasutuses pind (muu)",$E656*K656,IFERROR($E656*K656/SUM($J656:$AB656)*(Eksplikatsioon!P656)/SUMPRODUCT($J656:$AB656,Eksplikatsioon!$O656:$AG656),"")),"")</f>
        <v/>
      </c>
      <c r="AE656" s="72" t="str">
        <f>IFERROR(IF($G656="Erikasutuses pind (muu)",$E656*L656,IFERROR($E656*L656/SUM($J656:$AB656)*(Eksplikatsioon!Q656)/SUMPRODUCT($J656:$AB656,Eksplikatsioon!$O656:$AG656),"")),"")</f>
        <v/>
      </c>
      <c r="AF656" s="72" t="str">
        <f>IFERROR(IF($G656="Erikasutuses pind (muu)",$E656*M656,IFERROR($E656*M656/SUM($J656:$AB656)*(Eksplikatsioon!R656)/SUMPRODUCT($J656:$AB656,Eksplikatsioon!$O656:$AG656),"")),"")</f>
        <v/>
      </c>
      <c r="AG656" s="72" t="str">
        <f>IFERROR(IF($G656="Erikasutuses pind (muu)",$E656*N656,IFERROR($E656*N656/SUM($J656:$AB656)*(Eksplikatsioon!S656)/SUMPRODUCT($J656:$AB656,Eksplikatsioon!$O656:$AG656),"")),"")</f>
        <v/>
      </c>
      <c r="AH656" s="72" t="str">
        <f>IFERROR(IF($G656="Erikasutuses pind (muu)",$E656*O656,IFERROR($E656*O656/SUM($J656:$AB656)*(Eksplikatsioon!T656)/SUMPRODUCT($J656:$AB656,Eksplikatsioon!$O656:$AG656),"")),"")</f>
        <v/>
      </c>
      <c r="AI656" s="72" t="str">
        <f>IFERROR(IF($G656="Erikasutuses pind (muu)",$E656*P656,IFERROR($E656*P656/SUM($J656:$AB656)*(Eksplikatsioon!U656)/SUMPRODUCT($J656:$AB656,Eksplikatsioon!$O656:$AG656),"")),"")</f>
        <v/>
      </c>
      <c r="AJ656" s="72" t="str">
        <f>IFERROR(IF($G656="Erikasutuses pind (muu)",$E656*Q656,IFERROR($E656*Q656/SUM($J656:$AB656)*(Eksplikatsioon!V656)/SUMPRODUCT($J656:$AB656,Eksplikatsioon!$O656:$AG656),"")),"")</f>
        <v/>
      </c>
      <c r="AK656" s="72" t="str">
        <f>IFERROR(IF($G656="Erikasutuses pind (muu)",$E656*R656,IFERROR($E656*R656/SUM($J656:$AB656)*(Eksplikatsioon!W656)/SUMPRODUCT($J656:$AB656,Eksplikatsioon!$O656:$AG656),"")),"")</f>
        <v/>
      </c>
      <c r="AL656" s="72" t="str">
        <f>IFERROR(IF($G656="Erikasutuses pind (muu)",$E656*S656,IFERROR($E656*S656/SUM($J656:$AB656)*(Eksplikatsioon!X656)/SUMPRODUCT($J656:$AB656,Eksplikatsioon!$O656:$AG656),"")),"")</f>
        <v/>
      </c>
      <c r="AM656" s="72" t="str">
        <f>IFERROR(IF($G656="Erikasutuses pind (muu)",$E656*T656,IFERROR($E656*T656/SUM($J656:$AB656)*(Eksplikatsioon!Y656)/SUMPRODUCT($J656:$AB656,Eksplikatsioon!$O656:$AG656),"")),"")</f>
        <v/>
      </c>
      <c r="AN656" s="72" t="str">
        <f>IFERROR(IF($G656="Erikasutuses pind (muu)",$E656*U656,IFERROR($E656*U656/SUM($J656:$AB656)*(Eksplikatsioon!Z656)/SUMPRODUCT($J656:$AB656,Eksplikatsioon!$O656:$AG656),"")),"")</f>
        <v/>
      </c>
      <c r="AO656" s="72" t="str">
        <f>IFERROR(IF($G656="Erikasutuses pind (muu)",$E656*V656,IFERROR($E656*V656/SUM($J656:$AB656)*(Eksplikatsioon!AA656)/SUMPRODUCT($J656:$AB656,Eksplikatsioon!$O656:$AG656),"")),"")</f>
        <v/>
      </c>
      <c r="AP656" s="72" t="str">
        <f>IFERROR(IF($G656="Erikasutuses pind (muu)",$E656*W656,IFERROR($E656*W656/SUM($J656:$AB656)*(Eksplikatsioon!AB656)/SUMPRODUCT($J656:$AB656,Eksplikatsioon!$O656:$AG656),"")),"")</f>
        <v/>
      </c>
      <c r="AQ656" s="72" t="str">
        <f>IFERROR(IF($G656="Erikasutuses pind (muu)",$E656*X656,IFERROR($E656*X656/SUM($J656:$AB656)*(Eksplikatsioon!AC656)/SUMPRODUCT($J656:$AB656,Eksplikatsioon!$O656:$AG656),"")),"")</f>
        <v/>
      </c>
      <c r="AR656" s="72" t="str">
        <f>IFERROR(IF($G656="Erikasutuses pind (muu)",$E656*Y656,IFERROR($E656*Y656/SUM($J656:$AB656)*(Eksplikatsioon!AD656)/SUMPRODUCT($J656:$AB656,Eksplikatsioon!$O656:$AG656),"")),"")</f>
        <v/>
      </c>
      <c r="AS656" s="72" t="str">
        <f>IFERROR(IF($G656="Erikasutuses pind (muu)",$E656*Z656,IFERROR($E656*Z656/SUM($J656:$AB656)*(Eksplikatsioon!AE656)/SUMPRODUCT($J656:$AB656,Eksplikatsioon!$O656:$AG656),"")),"")</f>
        <v/>
      </c>
      <c r="AT656" s="72" t="str">
        <f>IFERROR(IF($G656="Erikasutuses pind (muu)",$E656*AA656,IFERROR($E656*AA656/SUM($J656:$AB656)*(Eksplikatsioon!AF656)/SUMPRODUCT($J656:$AB656,Eksplikatsioon!$O656:$AG656),"")),"")</f>
        <v/>
      </c>
      <c r="AU656" s="72" t="str">
        <f>IFERROR(IF($G656="Erikasutuses pind (muu)",$E656*AB656,IFERROR($E656*AB656/SUM($J656:$AB656)*(Eksplikatsioon!AG656)/SUMPRODUCT($J656:$AB656,Eksplikatsioon!$O656:$AG656),"")),"")</f>
        <v/>
      </c>
    </row>
    <row r="657" spans="1:47" x14ac:dyDescent="0.25">
      <c r="A657" s="71" t="str">
        <f>IF(Eksplikatsioon!A657=0,"",Eksplikatsioon!A657)</f>
        <v/>
      </c>
      <c r="B657" s="71" t="str">
        <f>IF(Eksplikatsioon!B657=0,"",Eksplikatsioon!B657)</f>
        <v/>
      </c>
      <c r="C657" s="71" t="str">
        <f>IF(Eksplikatsioon!C657=0,"",Eksplikatsioon!C657)</f>
        <v/>
      </c>
      <c r="D657" s="71" t="str">
        <f>IF(Eksplikatsioon!D657=0,"",Eksplikatsioon!D657)</f>
        <v/>
      </c>
      <c r="E657" s="71" t="str">
        <f>IF(Eksplikatsioon!F657=0,"",Eksplikatsioon!F657)</f>
        <v/>
      </c>
      <c r="F657" s="71" t="str">
        <f>IF(Eksplikatsioon!H657=0,"",Eksplikatsioon!H657)</f>
        <v/>
      </c>
      <c r="G657" s="71" t="str">
        <f>IF(Eksplikatsioon!J657=0,"",Eksplikatsioon!J657)</f>
        <v/>
      </c>
      <c r="H657" s="71" t="str">
        <f>IF(Eksplikatsioon!K657=0,"",Eksplikatsioon!K657)</f>
        <v/>
      </c>
      <c r="I657" s="71" t="str">
        <f>IF(Eksplikatsioon!L657=0,"",Eksplikatsioon!L657)</f>
        <v/>
      </c>
      <c r="J657" s="72" t="str">
        <f>IFERROR(IF($G657="Erikasutuses pind (muu)",Eksplikatsioon!O657/SUM(Eksplikatsioon!$O657:'Eksplikatsioon'!$AG657),IF($G657="Erikasutuses pind (korrus)",IFERROR(SUMIFS($E:$E,$G:$G,"Ainukasutuses pind",$C:$C,"Üüritav pind",$H:$H,J$3,$A:$A,$A657)/SUMIFS($E:$E,$G:$G,"Ainukasutuses pind",$C:$C,"Üüritav pind",$A:$A,$A657),0),IF($G657="Erikasutuses pind (hoone)",IFERROR(SUMIFS($E:$E,$G:$G,"Ainukasutuses pind",$C:$C,"Üüritav pind",$H:$H,J$3)/SUMIFS($E:$E,$G:$G,"Ainukasutuses pind",$C:$C,"Üüritav pind"),0),""))),"")</f>
        <v/>
      </c>
      <c r="K657" s="72" t="str">
        <f>IFERROR(IF($G657="Erikasutuses pind (muu)",Eksplikatsioon!P657/SUM(Eksplikatsioon!$O657:'Eksplikatsioon'!$AG657),IF($G657="Erikasutuses pind (korrus)",IFERROR(SUMIFS($E:$E,$G:$G,"Ainukasutuses pind",$C:$C,"Üüritav pind",$H:$H,K$3,$A:$A,$A657)/SUMIFS($E:$E,$G:$G,"Ainukasutuses pind",$C:$C,"Üüritav pind",$A:$A,$A657),0),IF($G657="Erikasutuses pind (hoone)",IFERROR(SUMIFS($E:$E,$G:$G,"Ainukasutuses pind",$C:$C,"Üüritav pind",$H:$H,K$3)/SUMIFS($E:$E,$G:$G,"Ainukasutuses pind",$C:$C,"Üüritav pind"),0),""))),"")</f>
        <v/>
      </c>
      <c r="L657" s="72" t="str">
        <f>IFERROR(IF($G657="Erikasutuses pind (muu)",Eksplikatsioon!Q657/SUM(Eksplikatsioon!$O657:'Eksplikatsioon'!$AG657),IF($G657="Erikasutuses pind (korrus)",IFERROR(SUMIFS($E:$E,$G:$G,"Ainukasutuses pind",$C:$C,"Üüritav pind",$H:$H,L$3,$A:$A,$A657)/SUMIFS($E:$E,$G:$G,"Ainukasutuses pind",$C:$C,"Üüritav pind",$A:$A,$A657),0),IF($G657="Erikasutuses pind (hoone)",IFERROR(SUMIFS($E:$E,$G:$G,"Ainukasutuses pind",$C:$C,"Üüritav pind",$H:$H,L$3)/SUMIFS($E:$E,$G:$G,"Ainukasutuses pind",$C:$C,"Üüritav pind"),0),""))),"")</f>
        <v/>
      </c>
      <c r="M657" s="72" t="str">
        <f>IFERROR(IF($G657="Erikasutuses pind (muu)",Eksplikatsioon!R657/SUM(Eksplikatsioon!$O657:'Eksplikatsioon'!$AG657),IF($G657="Erikasutuses pind (korrus)",IFERROR(SUMIFS($E:$E,$G:$G,"Ainukasutuses pind",$C:$C,"Üüritav pind",$H:$H,M$3,$A:$A,$A657)/SUMIFS($E:$E,$G:$G,"Ainukasutuses pind",$C:$C,"Üüritav pind",$A:$A,$A657),0),IF($G657="Erikasutuses pind (hoone)",IFERROR(SUMIFS($E:$E,$G:$G,"Ainukasutuses pind",$C:$C,"Üüritav pind",$H:$H,M$3)/SUMIFS($E:$E,$G:$G,"Ainukasutuses pind",$C:$C,"Üüritav pind"),0),""))),"")</f>
        <v/>
      </c>
      <c r="N657" s="72" t="str">
        <f>IFERROR(IF($G657="Erikasutuses pind (muu)",Eksplikatsioon!S657/SUM(Eksplikatsioon!$O657:'Eksplikatsioon'!$AG657),IF($G657="Erikasutuses pind (korrus)",IFERROR(SUMIFS($E:$E,$G:$G,"Ainukasutuses pind",$C:$C,"Üüritav pind",$H:$H,N$3,$A:$A,$A657)/SUMIFS($E:$E,$G:$G,"Ainukasutuses pind",$C:$C,"Üüritav pind",$A:$A,$A657),0),IF($G657="Erikasutuses pind (hoone)",IFERROR(SUMIFS($E:$E,$G:$G,"Ainukasutuses pind",$C:$C,"Üüritav pind",$H:$H,N$3)/SUMIFS($E:$E,$G:$G,"Ainukasutuses pind",$C:$C,"Üüritav pind"),0),""))),"")</f>
        <v/>
      </c>
      <c r="O657" s="72" t="str">
        <f>IFERROR(IF($G657="Erikasutuses pind (muu)",Eksplikatsioon!T657/SUM(Eksplikatsioon!$O657:'Eksplikatsioon'!$AG657),IF($G657="Erikasutuses pind (korrus)",IFERROR(SUMIFS($E:$E,$G:$G,"Ainukasutuses pind",$C:$C,"Üüritav pind",$H:$H,O$3,$A:$A,$A657)/SUMIFS($E:$E,$G:$G,"Ainukasutuses pind",$C:$C,"Üüritav pind",$A:$A,$A657),0),IF($G657="Erikasutuses pind (hoone)",IFERROR(SUMIFS($E:$E,$G:$G,"Ainukasutuses pind",$C:$C,"Üüritav pind",$H:$H,O$3)/SUMIFS($E:$E,$G:$G,"Ainukasutuses pind",$C:$C,"Üüritav pind"),0),""))),"")</f>
        <v/>
      </c>
      <c r="P657" s="72" t="str">
        <f>IFERROR(IF($G657="Erikasutuses pind (muu)",Eksplikatsioon!U657/SUM(Eksplikatsioon!$O657:'Eksplikatsioon'!$AG657),IF($G657="Erikasutuses pind (korrus)",IFERROR(SUMIFS($E:$E,$G:$G,"Ainukasutuses pind",$C:$C,"Üüritav pind",$H:$H,P$3,$A:$A,$A657)/SUMIFS($E:$E,$G:$G,"Ainukasutuses pind",$C:$C,"Üüritav pind",$A:$A,$A657),0),IF($G657="Erikasutuses pind (hoone)",IFERROR(SUMIFS($E:$E,$G:$G,"Ainukasutuses pind",$C:$C,"Üüritav pind",$H:$H,P$3)/SUMIFS($E:$E,$G:$G,"Ainukasutuses pind",$C:$C,"Üüritav pind"),0),""))),"")</f>
        <v/>
      </c>
      <c r="Q657" s="72" t="str">
        <f>IFERROR(IF($G657="Erikasutuses pind (muu)",Eksplikatsioon!V657/SUM(Eksplikatsioon!$O657:'Eksplikatsioon'!$AG657),IF($G657="Erikasutuses pind (korrus)",IFERROR(SUMIFS($E:$E,$G:$G,"Ainukasutuses pind",$C:$C,"Üüritav pind",$H:$H,Q$3,$A:$A,$A657)/SUMIFS($E:$E,$G:$G,"Ainukasutuses pind",$C:$C,"Üüritav pind",$A:$A,$A657),0),IF($G657="Erikasutuses pind (hoone)",IFERROR(SUMIFS($E:$E,$G:$G,"Ainukasutuses pind",$C:$C,"Üüritav pind",$H:$H,Q$3)/SUMIFS($E:$E,$G:$G,"Ainukasutuses pind",$C:$C,"Üüritav pind"),0),""))),"")</f>
        <v/>
      </c>
      <c r="R657" s="72" t="str">
        <f>IFERROR(IF($G657="Erikasutuses pind (muu)",Eksplikatsioon!W657/SUM(Eksplikatsioon!$O657:'Eksplikatsioon'!$AG657),IF($G657="Erikasutuses pind (korrus)",IFERROR(SUMIFS($E:$E,$G:$G,"Ainukasutuses pind",$C:$C,"Üüritav pind",$H:$H,R$3,$A:$A,$A657)/SUMIFS($E:$E,$G:$G,"Ainukasutuses pind",$C:$C,"Üüritav pind",$A:$A,$A657),0),IF($G657="Erikasutuses pind (hoone)",IFERROR(SUMIFS($E:$E,$G:$G,"Ainukasutuses pind",$C:$C,"Üüritav pind",$H:$H,R$3)/SUMIFS($E:$E,$G:$G,"Ainukasutuses pind",$C:$C,"Üüritav pind"),0),""))),"")</f>
        <v/>
      </c>
      <c r="S657" s="72" t="str">
        <f>IFERROR(IF($G657="Erikasutuses pind (muu)",Eksplikatsioon!X657/SUM(Eksplikatsioon!$O657:'Eksplikatsioon'!$AG657),IF($G657="Erikasutuses pind (korrus)",IFERROR(SUMIFS($E:$E,$G:$G,"Ainukasutuses pind",$C:$C,"Üüritav pind",$H:$H,S$3,$A:$A,$A657)/SUMIFS($E:$E,$G:$G,"Ainukasutuses pind",$C:$C,"Üüritav pind",$A:$A,$A657),0),IF($G657="Erikasutuses pind (hoone)",IFERROR(SUMIFS($E:$E,$G:$G,"Ainukasutuses pind",$C:$C,"Üüritav pind",$H:$H,S$3)/SUMIFS($E:$E,$G:$G,"Ainukasutuses pind",$C:$C,"Üüritav pind"),0),""))),"")</f>
        <v/>
      </c>
      <c r="T657" s="72" t="str">
        <f>IFERROR(IF($G657="Erikasutuses pind (muu)",Eksplikatsioon!Y657/SUM(Eksplikatsioon!$O657:'Eksplikatsioon'!$AG657),IF($G657="Erikasutuses pind (korrus)",IFERROR(SUMIFS($E:$E,$G:$G,"Ainukasutuses pind",$C:$C,"Üüritav pind",$H:$H,T$3,$A:$A,$A657)/SUMIFS($E:$E,$G:$G,"Ainukasutuses pind",$C:$C,"Üüritav pind",$A:$A,$A657),0),IF($G657="Erikasutuses pind (hoone)",IFERROR(SUMIFS($E:$E,$G:$G,"Ainukasutuses pind",$C:$C,"Üüritav pind",$H:$H,T$3)/SUMIFS($E:$E,$G:$G,"Ainukasutuses pind",$C:$C,"Üüritav pind"),0),""))),"")</f>
        <v/>
      </c>
      <c r="U657" s="72" t="str">
        <f>IFERROR(IF($G657="Erikasutuses pind (muu)",Eksplikatsioon!Z657/SUM(Eksplikatsioon!$O657:'Eksplikatsioon'!$AG657),IF($G657="Erikasutuses pind (korrus)",IFERROR(SUMIFS($E:$E,$G:$G,"Ainukasutuses pind",$C:$C,"Üüritav pind",$H:$H,U$3,$A:$A,$A657)/SUMIFS($E:$E,$G:$G,"Ainukasutuses pind",$C:$C,"Üüritav pind",$A:$A,$A657),0),IF($G657="Erikasutuses pind (hoone)",IFERROR(SUMIFS($E:$E,$G:$G,"Ainukasutuses pind",$C:$C,"Üüritav pind",$H:$H,U$3)/SUMIFS($E:$E,$G:$G,"Ainukasutuses pind",$C:$C,"Üüritav pind"),0),""))),"")</f>
        <v/>
      </c>
      <c r="V657" s="72" t="str">
        <f>IFERROR(IF($G657="Erikasutuses pind (muu)",Eksplikatsioon!AA657/SUM(Eksplikatsioon!$O657:'Eksplikatsioon'!$AG657),IF($G657="Erikasutuses pind (korrus)",IFERROR(SUMIFS($E:$E,$G:$G,"Ainukasutuses pind",$C:$C,"Üüritav pind",$H:$H,V$3,$A:$A,$A657)/SUMIFS($E:$E,$G:$G,"Ainukasutuses pind",$C:$C,"Üüritav pind",$A:$A,$A657),0),IF($G657="Erikasutuses pind (hoone)",IFERROR(SUMIFS($E:$E,$G:$G,"Ainukasutuses pind",$C:$C,"Üüritav pind",$H:$H,V$3)/SUMIFS($E:$E,$G:$G,"Ainukasutuses pind",$C:$C,"Üüritav pind"),0),""))),"")</f>
        <v/>
      </c>
      <c r="W657" s="72" t="str">
        <f>IFERROR(IF($G657="Erikasutuses pind (muu)",Eksplikatsioon!AB657/SUM(Eksplikatsioon!$O657:'Eksplikatsioon'!$AG657),IF($G657="Erikasutuses pind (korrus)",IFERROR(SUMIFS($E:$E,$G:$G,"Ainukasutuses pind",$C:$C,"Üüritav pind",$H:$H,W$3,$A:$A,$A657)/SUMIFS($E:$E,$G:$G,"Ainukasutuses pind",$C:$C,"Üüritav pind",$A:$A,$A657),0),IF($G657="Erikasutuses pind (hoone)",IFERROR(SUMIFS($E:$E,$G:$G,"Ainukasutuses pind",$C:$C,"Üüritav pind",$H:$H,W$3)/SUMIFS($E:$E,$G:$G,"Ainukasutuses pind",$C:$C,"Üüritav pind"),0),""))),"")</f>
        <v/>
      </c>
      <c r="X657" s="72" t="str">
        <f>IFERROR(IF($G657="Erikasutuses pind (muu)",Eksplikatsioon!AC657/SUM(Eksplikatsioon!$O657:'Eksplikatsioon'!$AG657),IF($G657="Erikasutuses pind (korrus)",IFERROR(SUMIFS($E:$E,$G:$G,"Ainukasutuses pind",$C:$C,"Üüritav pind",$H:$H,X$3,$A:$A,$A657)/SUMIFS($E:$E,$G:$G,"Ainukasutuses pind",$C:$C,"Üüritav pind",$A:$A,$A657),0),IF($G657="Erikasutuses pind (hoone)",IFERROR(SUMIFS($E:$E,$G:$G,"Ainukasutuses pind",$C:$C,"Üüritav pind",$H:$H,X$3)/SUMIFS($E:$E,$G:$G,"Ainukasutuses pind",$C:$C,"Üüritav pind"),0),""))),"")</f>
        <v/>
      </c>
      <c r="Y657" s="72" t="str">
        <f>IFERROR(IF($G657="Erikasutuses pind (muu)",Eksplikatsioon!AD657/SUM(Eksplikatsioon!$O657:'Eksplikatsioon'!$AG657),IF($G657="Erikasutuses pind (korrus)",IFERROR(SUMIFS($E:$E,$G:$G,"Ainukasutuses pind",$C:$C,"Üüritav pind",$H:$H,Y$3,$A:$A,$A657)/SUMIFS($E:$E,$G:$G,"Ainukasutuses pind",$C:$C,"Üüritav pind",$A:$A,$A657),0),IF($G657="Erikasutuses pind (hoone)",IFERROR(SUMIFS($E:$E,$G:$G,"Ainukasutuses pind",$C:$C,"Üüritav pind",$H:$H,Y$3)/SUMIFS($E:$E,$G:$G,"Ainukasutuses pind",$C:$C,"Üüritav pind"),0),""))),"")</f>
        <v/>
      </c>
      <c r="Z657" s="72" t="str">
        <f>IFERROR(IF($G657="Erikasutuses pind (muu)",Eksplikatsioon!AE657/SUM(Eksplikatsioon!$O657:'Eksplikatsioon'!$AG657),IF($G657="Erikasutuses pind (korrus)",IFERROR(SUMIFS($E:$E,$G:$G,"Ainukasutuses pind",$C:$C,"Üüritav pind",$H:$H,Z$3,$A:$A,$A657)/SUMIFS($E:$E,$G:$G,"Ainukasutuses pind",$C:$C,"Üüritav pind",$A:$A,$A657),0),IF($G657="Erikasutuses pind (hoone)",IFERROR(SUMIFS($E:$E,$G:$G,"Ainukasutuses pind",$C:$C,"Üüritav pind",$H:$H,Z$3)/SUMIFS($E:$E,$G:$G,"Ainukasutuses pind",$C:$C,"Üüritav pind"),0),""))),"")</f>
        <v/>
      </c>
      <c r="AA657" s="72" t="str">
        <f>IFERROR(IF($G657="Erikasutuses pind (muu)",Eksplikatsioon!AF657/SUM(Eksplikatsioon!$O657:'Eksplikatsioon'!$AG657),IF($G657="Erikasutuses pind (korrus)",IFERROR(SUMIFS($E:$E,$G:$G,"Ainukasutuses pind",$C:$C,"Üüritav pind",$H:$H,AA$3,$A:$A,$A657)/SUMIFS($E:$E,$G:$G,"Ainukasutuses pind",$C:$C,"Üüritav pind",$A:$A,$A657),0),IF($G657="Erikasutuses pind (hoone)",IFERROR(SUMIFS($E:$E,$G:$G,"Ainukasutuses pind",$C:$C,"Üüritav pind",$H:$H,AA$3)/SUMIFS($E:$E,$G:$G,"Ainukasutuses pind",$C:$C,"Üüritav pind"),0),""))),"")</f>
        <v/>
      </c>
      <c r="AB657" s="72" t="str">
        <f>IFERROR(IF($G657="Erikasutuses pind (muu)",Eksplikatsioon!AG657/SUM(Eksplikatsioon!$O657:'Eksplikatsioon'!$AG657),IF($G657="Erikasutuses pind (korrus)",IFERROR(SUMIFS($E:$E,$G:$G,"Ainukasutuses pind",$C:$C,"Üüritav pind",$H:$H,AB$3,$A:$A,$A657)/SUMIFS($E:$E,$G:$G,"Ainukasutuses pind",$C:$C,"Üüritav pind",$A:$A,$A657),0),IF($G657="Erikasutuses pind (hoone)",IFERROR(SUMIFS($E:$E,$G:$G,"Ainukasutuses pind",$C:$C,"Üüritav pind",$H:$H,AB$3)/SUMIFS($E:$E,$G:$G,"Ainukasutuses pind",$C:$C,"Üüritav pind"),0),""))),"")</f>
        <v/>
      </c>
      <c r="AC657" s="72" t="str">
        <f>IFERROR(IF($G657="Erikasutuses pind (muu)",$E657*J657,IFERROR($E657*J657/SUM($J657:$AB657)*(Eksplikatsioon!O657)/SUMPRODUCT($J657:$AB657,Eksplikatsioon!$O657:$AG657),"")),"")</f>
        <v/>
      </c>
      <c r="AD657" s="72" t="str">
        <f>IFERROR(IF($G657="Erikasutuses pind (muu)",$E657*K657,IFERROR($E657*K657/SUM($J657:$AB657)*(Eksplikatsioon!P657)/SUMPRODUCT($J657:$AB657,Eksplikatsioon!$O657:$AG657),"")),"")</f>
        <v/>
      </c>
      <c r="AE657" s="72" t="str">
        <f>IFERROR(IF($G657="Erikasutuses pind (muu)",$E657*L657,IFERROR($E657*L657/SUM($J657:$AB657)*(Eksplikatsioon!Q657)/SUMPRODUCT($J657:$AB657,Eksplikatsioon!$O657:$AG657),"")),"")</f>
        <v/>
      </c>
      <c r="AF657" s="72" t="str">
        <f>IFERROR(IF($G657="Erikasutuses pind (muu)",$E657*M657,IFERROR($E657*M657/SUM($J657:$AB657)*(Eksplikatsioon!R657)/SUMPRODUCT($J657:$AB657,Eksplikatsioon!$O657:$AG657),"")),"")</f>
        <v/>
      </c>
      <c r="AG657" s="72" t="str">
        <f>IFERROR(IF($G657="Erikasutuses pind (muu)",$E657*N657,IFERROR($E657*N657/SUM($J657:$AB657)*(Eksplikatsioon!S657)/SUMPRODUCT($J657:$AB657,Eksplikatsioon!$O657:$AG657),"")),"")</f>
        <v/>
      </c>
      <c r="AH657" s="72" t="str">
        <f>IFERROR(IF($G657="Erikasutuses pind (muu)",$E657*O657,IFERROR($E657*O657/SUM($J657:$AB657)*(Eksplikatsioon!T657)/SUMPRODUCT($J657:$AB657,Eksplikatsioon!$O657:$AG657),"")),"")</f>
        <v/>
      </c>
      <c r="AI657" s="72" t="str">
        <f>IFERROR(IF($G657="Erikasutuses pind (muu)",$E657*P657,IFERROR($E657*P657/SUM($J657:$AB657)*(Eksplikatsioon!U657)/SUMPRODUCT($J657:$AB657,Eksplikatsioon!$O657:$AG657),"")),"")</f>
        <v/>
      </c>
      <c r="AJ657" s="72" t="str">
        <f>IFERROR(IF($G657="Erikasutuses pind (muu)",$E657*Q657,IFERROR($E657*Q657/SUM($J657:$AB657)*(Eksplikatsioon!V657)/SUMPRODUCT($J657:$AB657,Eksplikatsioon!$O657:$AG657),"")),"")</f>
        <v/>
      </c>
      <c r="AK657" s="72" t="str">
        <f>IFERROR(IF($G657="Erikasutuses pind (muu)",$E657*R657,IFERROR($E657*R657/SUM($J657:$AB657)*(Eksplikatsioon!W657)/SUMPRODUCT($J657:$AB657,Eksplikatsioon!$O657:$AG657),"")),"")</f>
        <v/>
      </c>
      <c r="AL657" s="72" t="str">
        <f>IFERROR(IF($G657="Erikasutuses pind (muu)",$E657*S657,IFERROR($E657*S657/SUM($J657:$AB657)*(Eksplikatsioon!X657)/SUMPRODUCT($J657:$AB657,Eksplikatsioon!$O657:$AG657),"")),"")</f>
        <v/>
      </c>
      <c r="AM657" s="72" t="str">
        <f>IFERROR(IF($G657="Erikasutuses pind (muu)",$E657*T657,IFERROR($E657*T657/SUM($J657:$AB657)*(Eksplikatsioon!Y657)/SUMPRODUCT($J657:$AB657,Eksplikatsioon!$O657:$AG657),"")),"")</f>
        <v/>
      </c>
      <c r="AN657" s="72" t="str">
        <f>IFERROR(IF($G657="Erikasutuses pind (muu)",$E657*U657,IFERROR($E657*U657/SUM($J657:$AB657)*(Eksplikatsioon!Z657)/SUMPRODUCT($J657:$AB657,Eksplikatsioon!$O657:$AG657),"")),"")</f>
        <v/>
      </c>
      <c r="AO657" s="72" t="str">
        <f>IFERROR(IF($G657="Erikasutuses pind (muu)",$E657*V657,IFERROR($E657*V657/SUM($J657:$AB657)*(Eksplikatsioon!AA657)/SUMPRODUCT($J657:$AB657,Eksplikatsioon!$O657:$AG657),"")),"")</f>
        <v/>
      </c>
      <c r="AP657" s="72" t="str">
        <f>IFERROR(IF($G657="Erikasutuses pind (muu)",$E657*W657,IFERROR($E657*W657/SUM($J657:$AB657)*(Eksplikatsioon!AB657)/SUMPRODUCT($J657:$AB657,Eksplikatsioon!$O657:$AG657),"")),"")</f>
        <v/>
      </c>
      <c r="AQ657" s="72" t="str">
        <f>IFERROR(IF($G657="Erikasutuses pind (muu)",$E657*X657,IFERROR($E657*X657/SUM($J657:$AB657)*(Eksplikatsioon!AC657)/SUMPRODUCT($J657:$AB657,Eksplikatsioon!$O657:$AG657),"")),"")</f>
        <v/>
      </c>
      <c r="AR657" s="72" t="str">
        <f>IFERROR(IF($G657="Erikasutuses pind (muu)",$E657*Y657,IFERROR($E657*Y657/SUM($J657:$AB657)*(Eksplikatsioon!AD657)/SUMPRODUCT($J657:$AB657,Eksplikatsioon!$O657:$AG657),"")),"")</f>
        <v/>
      </c>
      <c r="AS657" s="72" t="str">
        <f>IFERROR(IF($G657="Erikasutuses pind (muu)",$E657*Z657,IFERROR($E657*Z657/SUM($J657:$AB657)*(Eksplikatsioon!AE657)/SUMPRODUCT($J657:$AB657,Eksplikatsioon!$O657:$AG657),"")),"")</f>
        <v/>
      </c>
      <c r="AT657" s="72" t="str">
        <f>IFERROR(IF($G657="Erikasutuses pind (muu)",$E657*AA657,IFERROR($E657*AA657/SUM($J657:$AB657)*(Eksplikatsioon!AF657)/SUMPRODUCT($J657:$AB657,Eksplikatsioon!$O657:$AG657),"")),"")</f>
        <v/>
      </c>
      <c r="AU657" s="72" t="str">
        <f>IFERROR(IF($G657="Erikasutuses pind (muu)",$E657*AB657,IFERROR($E657*AB657/SUM($J657:$AB657)*(Eksplikatsioon!AG657)/SUMPRODUCT($J657:$AB657,Eksplikatsioon!$O657:$AG657),"")),"")</f>
        <v/>
      </c>
    </row>
    <row r="658" spans="1:47" x14ac:dyDescent="0.25">
      <c r="A658" s="71" t="str">
        <f>IF(Eksplikatsioon!A658=0,"",Eksplikatsioon!A658)</f>
        <v/>
      </c>
      <c r="B658" s="71" t="str">
        <f>IF(Eksplikatsioon!B658=0,"",Eksplikatsioon!B658)</f>
        <v/>
      </c>
      <c r="C658" s="71" t="str">
        <f>IF(Eksplikatsioon!C658=0,"",Eksplikatsioon!C658)</f>
        <v/>
      </c>
      <c r="D658" s="71" t="str">
        <f>IF(Eksplikatsioon!D658=0,"",Eksplikatsioon!D658)</f>
        <v/>
      </c>
      <c r="E658" s="71" t="str">
        <f>IF(Eksplikatsioon!F658=0,"",Eksplikatsioon!F658)</f>
        <v/>
      </c>
      <c r="F658" s="71" t="str">
        <f>IF(Eksplikatsioon!H658=0,"",Eksplikatsioon!H658)</f>
        <v/>
      </c>
      <c r="G658" s="71" t="str">
        <f>IF(Eksplikatsioon!J658=0,"",Eksplikatsioon!J658)</f>
        <v/>
      </c>
      <c r="H658" s="71" t="str">
        <f>IF(Eksplikatsioon!K658=0,"",Eksplikatsioon!K658)</f>
        <v/>
      </c>
      <c r="I658" s="71" t="str">
        <f>IF(Eksplikatsioon!L658=0,"",Eksplikatsioon!L658)</f>
        <v/>
      </c>
      <c r="J658" s="72" t="str">
        <f>IFERROR(IF($G658="Erikasutuses pind (muu)",Eksplikatsioon!O658/SUM(Eksplikatsioon!$O658:'Eksplikatsioon'!$AG658),IF($G658="Erikasutuses pind (korrus)",IFERROR(SUMIFS($E:$E,$G:$G,"Ainukasutuses pind",$C:$C,"Üüritav pind",$H:$H,J$3,$A:$A,$A658)/SUMIFS($E:$E,$G:$G,"Ainukasutuses pind",$C:$C,"Üüritav pind",$A:$A,$A658),0),IF($G658="Erikasutuses pind (hoone)",IFERROR(SUMIFS($E:$E,$G:$G,"Ainukasutuses pind",$C:$C,"Üüritav pind",$H:$H,J$3)/SUMIFS($E:$E,$G:$G,"Ainukasutuses pind",$C:$C,"Üüritav pind"),0),""))),"")</f>
        <v/>
      </c>
      <c r="K658" s="72" t="str">
        <f>IFERROR(IF($G658="Erikasutuses pind (muu)",Eksplikatsioon!P658/SUM(Eksplikatsioon!$O658:'Eksplikatsioon'!$AG658),IF($G658="Erikasutuses pind (korrus)",IFERROR(SUMIFS($E:$E,$G:$G,"Ainukasutuses pind",$C:$C,"Üüritav pind",$H:$H,K$3,$A:$A,$A658)/SUMIFS($E:$E,$G:$G,"Ainukasutuses pind",$C:$C,"Üüritav pind",$A:$A,$A658),0),IF($G658="Erikasutuses pind (hoone)",IFERROR(SUMIFS($E:$E,$G:$G,"Ainukasutuses pind",$C:$C,"Üüritav pind",$H:$H,K$3)/SUMIFS($E:$E,$G:$G,"Ainukasutuses pind",$C:$C,"Üüritav pind"),0),""))),"")</f>
        <v/>
      </c>
      <c r="L658" s="72" t="str">
        <f>IFERROR(IF($G658="Erikasutuses pind (muu)",Eksplikatsioon!Q658/SUM(Eksplikatsioon!$O658:'Eksplikatsioon'!$AG658),IF($G658="Erikasutuses pind (korrus)",IFERROR(SUMIFS($E:$E,$G:$G,"Ainukasutuses pind",$C:$C,"Üüritav pind",$H:$H,L$3,$A:$A,$A658)/SUMIFS($E:$E,$G:$G,"Ainukasutuses pind",$C:$C,"Üüritav pind",$A:$A,$A658),0),IF($G658="Erikasutuses pind (hoone)",IFERROR(SUMIFS($E:$E,$G:$G,"Ainukasutuses pind",$C:$C,"Üüritav pind",$H:$H,L$3)/SUMIFS($E:$E,$G:$G,"Ainukasutuses pind",$C:$C,"Üüritav pind"),0),""))),"")</f>
        <v/>
      </c>
      <c r="M658" s="72" t="str">
        <f>IFERROR(IF($G658="Erikasutuses pind (muu)",Eksplikatsioon!R658/SUM(Eksplikatsioon!$O658:'Eksplikatsioon'!$AG658),IF($G658="Erikasutuses pind (korrus)",IFERROR(SUMIFS($E:$E,$G:$G,"Ainukasutuses pind",$C:$C,"Üüritav pind",$H:$H,M$3,$A:$A,$A658)/SUMIFS($E:$E,$G:$G,"Ainukasutuses pind",$C:$C,"Üüritav pind",$A:$A,$A658),0),IF($G658="Erikasutuses pind (hoone)",IFERROR(SUMIFS($E:$E,$G:$G,"Ainukasutuses pind",$C:$C,"Üüritav pind",$H:$H,M$3)/SUMIFS($E:$E,$G:$G,"Ainukasutuses pind",$C:$C,"Üüritav pind"),0),""))),"")</f>
        <v/>
      </c>
      <c r="N658" s="72" t="str">
        <f>IFERROR(IF($G658="Erikasutuses pind (muu)",Eksplikatsioon!S658/SUM(Eksplikatsioon!$O658:'Eksplikatsioon'!$AG658),IF($G658="Erikasutuses pind (korrus)",IFERROR(SUMIFS($E:$E,$G:$G,"Ainukasutuses pind",$C:$C,"Üüritav pind",$H:$H,N$3,$A:$A,$A658)/SUMIFS($E:$E,$G:$G,"Ainukasutuses pind",$C:$C,"Üüritav pind",$A:$A,$A658),0),IF($G658="Erikasutuses pind (hoone)",IFERROR(SUMIFS($E:$E,$G:$G,"Ainukasutuses pind",$C:$C,"Üüritav pind",$H:$H,N$3)/SUMIFS($E:$E,$G:$G,"Ainukasutuses pind",$C:$C,"Üüritav pind"),0),""))),"")</f>
        <v/>
      </c>
      <c r="O658" s="72" t="str">
        <f>IFERROR(IF($G658="Erikasutuses pind (muu)",Eksplikatsioon!T658/SUM(Eksplikatsioon!$O658:'Eksplikatsioon'!$AG658),IF($G658="Erikasutuses pind (korrus)",IFERROR(SUMIFS($E:$E,$G:$G,"Ainukasutuses pind",$C:$C,"Üüritav pind",$H:$H,O$3,$A:$A,$A658)/SUMIFS($E:$E,$G:$G,"Ainukasutuses pind",$C:$C,"Üüritav pind",$A:$A,$A658),0),IF($G658="Erikasutuses pind (hoone)",IFERROR(SUMIFS($E:$E,$G:$G,"Ainukasutuses pind",$C:$C,"Üüritav pind",$H:$H,O$3)/SUMIFS($E:$E,$G:$G,"Ainukasutuses pind",$C:$C,"Üüritav pind"),0),""))),"")</f>
        <v/>
      </c>
      <c r="P658" s="72" t="str">
        <f>IFERROR(IF($G658="Erikasutuses pind (muu)",Eksplikatsioon!U658/SUM(Eksplikatsioon!$O658:'Eksplikatsioon'!$AG658),IF($G658="Erikasutuses pind (korrus)",IFERROR(SUMIFS($E:$E,$G:$G,"Ainukasutuses pind",$C:$C,"Üüritav pind",$H:$H,P$3,$A:$A,$A658)/SUMIFS($E:$E,$G:$G,"Ainukasutuses pind",$C:$C,"Üüritav pind",$A:$A,$A658),0),IF($G658="Erikasutuses pind (hoone)",IFERROR(SUMIFS($E:$E,$G:$G,"Ainukasutuses pind",$C:$C,"Üüritav pind",$H:$H,P$3)/SUMIFS($E:$E,$G:$G,"Ainukasutuses pind",$C:$C,"Üüritav pind"),0),""))),"")</f>
        <v/>
      </c>
      <c r="Q658" s="72" t="str">
        <f>IFERROR(IF($G658="Erikasutuses pind (muu)",Eksplikatsioon!V658/SUM(Eksplikatsioon!$O658:'Eksplikatsioon'!$AG658),IF($G658="Erikasutuses pind (korrus)",IFERROR(SUMIFS($E:$E,$G:$G,"Ainukasutuses pind",$C:$C,"Üüritav pind",$H:$H,Q$3,$A:$A,$A658)/SUMIFS($E:$E,$G:$G,"Ainukasutuses pind",$C:$C,"Üüritav pind",$A:$A,$A658),0),IF($G658="Erikasutuses pind (hoone)",IFERROR(SUMIFS($E:$E,$G:$G,"Ainukasutuses pind",$C:$C,"Üüritav pind",$H:$H,Q$3)/SUMIFS($E:$E,$G:$G,"Ainukasutuses pind",$C:$C,"Üüritav pind"),0),""))),"")</f>
        <v/>
      </c>
      <c r="R658" s="72" t="str">
        <f>IFERROR(IF($G658="Erikasutuses pind (muu)",Eksplikatsioon!W658/SUM(Eksplikatsioon!$O658:'Eksplikatsioon'!$AG658),IF($G658="Erikasutuses pind (korrus)",IFERROR(SUMIFS($E:$E,$G:$G,"Ainukasutuses pind",$C:$C,"Üüritav pind",$H:$H,R$3,$A:$A,$A658)/SUMIFS($E:$E,$G:$G,"Ainukasutuses pind",$C:$C,"Üüritav pind",$A:$A,$A658),0),IF($G658="Erikasutuses pind (hoone)",IFERROR(SUMIFS($E:$E,$G:$G,"Ainukasutuses pind",$C:$C,"Üüritav pind",$H:$H,R$3)/SUMIFS($E:$E,$G:$G,"Ainukasutuses pind",$C:$C,"Üüritav pind"),0),""))),"")</f>
        <v/>
      </c>
      <c r="S658" s="72" t="str">
        <f>IFERROR(IF($G658="Erikasutuses pind (muu)",Eksplikatsioon!X658/SUM(Eksplikatsioon!$O658:'Eksplikatsioon'!$AG658),IF($G658="Erikasutuses pind (korrus)",IFERROR(SUMIFS($E:$E,$G:$G,"Ainukasutuses pind",$C:$C,"Üüritav pind",$H:$H,S$3,$A:$A,$A658)/SUMIFS($E:$E,$G:$G,"Ainukasutuses pind",$C:$C,"Üüritav pind",$A:$A,$A658),0),IF($G658="Erikasutuses pind (hoone)",IFERROR(SUMIFS($E:$E,$G:$G,"Ainukasutuses pind",$C:$C,"Üüritav pind",$H:$H,S$3)/SUMIFS($E:$E,$G:$G,"Ainukasutuses pind",$C:$C,"Üüritav pind"),0),""))),"")</f>
        <v/>
      </c>
      <c r="T658" s="72" t="str">
        <f>IFERROR(IF($G658="Erikasutuses pind (muu)",Eksplikatsioon!Y658/SUM(Eksplikatsioon!$O658:'Eksplikatsioon'!$AG658),IF($G658="Erikasutuses pind (korrus)",IFERROR(SUMIFS($E:$E,$G:$G,"Ainukasutuses pind",$C:$C,"Üüritav pind",$H:$H,T$3,$A:$A,$A658)/SUMIFS($E:$E,$G:$G,"Ainukasutuses pind",$C:$C,"Üüritav pind",$A:$A,$A658),0),IF($G658="Erikasutuses pind (hoone)",IFERROR(SUMIFS($E:$E,$G:$G,"Ainukasutuses pind",$C:$C,"Üüritav pind",$H:$H,T$3)/SUMIFS($E:$E,$G:$G,"Ainukasutuses pind",$C:$C,"Üüritav pind"),0),""))),"")</f>
        <v/>
      </c>
      <c r="U658" s="72" t="str">
        <f>IFERROR(IF($G658="Erikasutuses pind (muu)",Eksplikatsioon!Z658/SUM(Eksplikatsioon!$O658:'Eksplikatsioon'!$AG658),IF($G658="Erikasutuses pind (korrus)",IFERROR(SUMIFS($E:$E,$G:$G,"Ainukasutuses pind",$C:$C,"Üüritav pind",$H:$H,U$3,$A:$A,$A658)/SUMIFS($E:$E,$G:$G,"Ainukasutuses pind",$C:$C,"Üüritav pind",$A:$A,$A658),0),IF($G658="Erikasutuses pind (hoone)",IFERROR(SUMIFS($E:$E,$G:$G,"Ainukasutuses pind",$C:$C,"Üüritav pind",$H:$H,U$3)/SUMIFS($E:$E,$G:$G,"Ainukasutuses pind",$C:$C,"Üüritav pind"),0),""))),"")</f>
        <v/>
      </c>
      <c r="V658" s="72" t="str">
        <f>IFERROR(IF($G658="Erikasutuses pind (muu)",Eksplikatsioon!AA658/SUM(Eksplikatsioon!$O658:'Eksplikatsioon'!$AG658),IF($G658="Erikasutuses pind (korrus)",IFERROR(SUMIFS($E:$E,$G:$G,"Ainukasutuses pind",$C:$C,"Üüritav pind",$H:$H,V$3,$A:$A,$A658)/SUMIFS($E:$E,$G:$G,"Ainukasutuses pind",$C:$C,"Üüritav pind",$A:$A,$A658),0),IF($G658="Erikasutuses pind (hoone)",IFERROR(SUMIFS($E:$E,$G:$G,"Ainukasutuses pind",$C:$C,"Üüritav pind",$H:$H,V$3)/SUMIFS($E:$E,$G:$G,"Ainukasutuses pind",$C:$C,"Üüritav pind"),0),""))),"")</f>
        <v/>
      </c>
      <c r="W658" s="72" t="str">
        <f>IFERROR(IF($G658="Erikasutuses pind (muu)",Eksplikatsioon!AB658/SUM(Eksplikatsioon!$O658:'Eksplikatsioon'!$AG658),IF($G658="Erikasutuses pind (korrus)",IFERROR(SUMIFS($E:$E,$G:$G,"Ainukasutuses pind",$C:$C,"Üüritav pind",$H:$H,W$3,$A:$A,$A658)/SUMIFS($E:$E,$G:$G,"Ainukasutuses pind",$C:$C,"Üüritav pind",$A:$A,$A658),0),IF($G658="Erikasutuses pind (hoone)",IFERROR(SUMIFS($E:$E,$G:$G,"Ainukasutuses pind",$C:$C,"Üüritav pind",$H:$H,W$3)/SUMIFS($E:$E,$G:$G,"Ainukasutuses pind",$C:$C,"Üüritav pind"),0),""))),"")</f>
        <v/>
      </c>
      <c r="X658" s="72" t="str">
        <f>IFERROR(IF($G658="Erikasutuses pind (muu)",Eksplikatsioon!AC658/SUM(Eksplikatsioon!$O658:'Eksplikatsioon'!$AG658),IF($G658="Erikasutuses pind (korrus)",IFERROR(SUMIFS($E:$E,$G:$G,"Ainukasutuses pind",$C:$C,"Üüritav pind",$H:$H,X$3,$A:$A,$A658)/SUMIFS($E:$E,$G:$G,"Ainukasutuses pind",$C:$C,"Üüritav pind",$A:$A,$A658),0),IF($G658="Erikasutuses pind (hoone)",IFERROR(SUMIFS($E:$E,$G:$G,"Ainukasutuses pind",$C:$C,"Üüritav pind",$H:$H,X$3)/SUMIFS($E:$E,$G:$G,"Ainukasutuses pind",$C:$C,"Üüritav pind"),0),""))),"")</f>
        <v/>
      </c>
      <c r="Y658" s="72" t="str">
        <f>IFERROR(IF($G658="Erikasutuses pind (muu)",Eksplikatsioon!AD658/SUM(Eksplikatsioon!$O658:'Eksplikatsioon'!$AG658),IF($G658="Erikasutuses pind (korrus)",IFERROR(SUMIFS($E:$E,$G:$G,"Ainukasutuses pind",$C:$C,"Üüritav pind",$H:$H,Y$3,$A:$A,$A658)/SUMIFS($E:$E,$G:$G,"Ainukasutuses pind",$C:$C,"Üüritav pind",$A:$A,$A658),0),IF($G658="Erikasutuses pind (hoone)",IFERROR(SUMIFS($E:$E,$G:$G,"Ainukasutuses pind",$C:$C,"Üüritav pind",$H:$H,Y$3)/SUMIFS($E:$E,$G:$G,"Ainukasutuses pind",$C:$C,"Üüritav pind"),0),""))),"")</f>
        <v/>
      </c>
      <c r="Z658" s="72" t="str">
        <f>IFERROR(IF($G658="Erikasutuses pind (muu)",Eksplikatsioon!AE658/SUM(Eksplikatsioon!$O658:'Eksplikatsioon'!$AG658),IF($G658="Erikasutuses pind (korrus)",IFERROR(SUMIFS($E:$E,$G:$G,"Ainukasutuses pind",$C:$C,"Üüritav pind",$H:$H,Z$3,$A:$A,$A658)/SUMIFS($E:$E,$G:$G,"Ainukasutuses pind",$C:$C,"Üüritav pind",$A:$A,$A658),0),IF($G658="Erikasutuses pind (hoone)",IFERROR(SUMIFS($E:$E,$G:$G,"Ainukasutuses pind",$C:$C,"Üüritav pind",$H:$H,Z$3)/SUMIFS($E:$E,$G:$G,"Ainukasutuses pind",$C:$C,"Üüritav pind"),0),""))),"")</f>
        <v/>
      </c>
      <c r="AA658" s="72" t="str">
        <f>IFERROR(IF($G658="Erikasutuses pind (muu)",Eksplikatsioon!AF658/SUM(Eksplikatsioon!$O658:'Eksplikatsioon'!$AG658),IF($G658="Erikasutuses pind (korrus)",IFERROR(SUMIFS($E:$E,$G:$G,"Ainukasutuses pind",$C:$C,"Üüritav pind",$H:$H,AA$3,$A:$A,$A658)/SUMIFS($E:$E,$G:$G,"Ainukasutuses pind",$C:$C,"Üüritav pind",$A:$A,$A658),0),IF($G658="Erikasutuses pind (hoone)",IFERROR(SUMIFS($E:$E,$G:$G,"Ainukasutuses pind",$C:$C,"Üüritav pind",$H:$H,AA$3)/SUMIFS($E:$E,$G:$G,"Ainukasutuses pind",$C:$C,"Üüritav pind"),0),""))),"")</f>
        <v/>
      </c>
      <c r="AB658" s="72" t="str">
        <f>IFERROR(IF($G658="Erikasutuses pind (muu)",Eksplikatsioon!AG658/SUM(Eksplikatsioon!$O658:'Eksplikatsioon'!$AG658),IF($G658="Erikasutuses pind (korrus)",IFERROR(SUMIFS($E:$E,$G:$G,"Ainukasutuses pind",$C:$C,"Üüritav pind",$H:$H,AB$3,$A:$A,$A658)/SUMIFS($E:$E,$G:$G,"Ainukasutuses pind",$C:$C,"Üüritav pind",$A:$A,$A658),0),IF($G658="Erikasutuses pind (hoone)",IFERROR(SUMIFS($E:$E,$G:$G,"Ainukasutuses pind",$C:$C,"Üüritav pind",$H:$H,AB$3)/SUMIFS($E:$E,$G:$G,"Ainukasutuses pind",$C:$C,"Üüritav pind"),0),""))),"")</f>
        <v/>
      </c>
      <c r="AC658" s="72" t="str">
        <f>IFERROR(IF($G658="Erikasutuses pind (muu)",$E658*J658,IFERROR($E658*J658/SUM($J658:$AB658)*(Eksplikatsioon!O658)/SUMPRODUCT($J658:$AB658,Eksplikatsioon!$O658:$AG658),"")),"")</f>
        <v/>
      </c>
      <c r="AD658" s="72" t="str">
        <f>IFERROR(IF($G658="Erikasutuses pind (muu)",$E658*K658,IFERROR($E658*K658/SUM($J658:$AB658)*(Eksplikatsioon!P658)/SUMPRODUCT($J658:$AB658,Eksplikatsioon!$O658:$AG658),"")),"")</f>
        <v/>
      </c>
      <c r="AE658" s="72" t="str">
        <f>IFERROR(IF($G658="Erikasutuses pind (muu)",$E658*L658,IFERROR($E658*L658/SUM($J658:$AB658)*(Eksplikatsioon!Q658)/SUMPRODUCT($J658:$AB658,Eksplikatsioon!$O658:$AG658),"")),"")</f>
        <v/>
      </c>
      <c r="AF658" s="72" t="str">
        <f>IFERROR(IF($G658="Erikasutuses pind (muu)",$E658*M658,IFERROR($E658*M658/SUM($J658:$AB658)*(Eksplikatsioon!R658)/SUMPRODUCT($J658:$AB658,Eksplikatsioon!$O658:$AG658),"")),"")</f>
        <v/>
      </c>
      <c r="AG658" s="72" t="str">
        <f>IFERROR(IF($G658="Erikasutuses pind (muu)",$E658*N658,IFERROR($E658*N658/SUM($J658:$AB658)*(Eksplikatsioon!S658)/SUMPRODUCT($J658:$AB658,Eksplikatsioon!$O658:$AG658),"")),"")</f>
        <v/>
      </c>
      <c r="AH658" s="72" t="str">
        <f>IFERROR(IF($G658="Erikasutuses pind (muu)",$E658*O658,IFERROR($E658*O658/SUM($J658:$AB658)*(Eksplikatsioon!T658)/SUMPRODUCT($J658:$AB658,Eksplikatsioon!$O658:$AG658),"")),"")</f>
        <v/>
      </c>
      <c r="AI658" s="72" t="str">
        <f>IFERROR(IF($G658="Erikasutuses pind (muu)",$E658*P658,IFERROR($E658*P658/SUM($J658:$AB658)*(Eksplikatsioon!U658)/SUMPRODUCT($J658:$AB658,Eksplikatsioon!$O658:$AG658),"")),"")</f>
        <v/>
      </c>
      <c r="AJ658" s="72" t="str">
        <f>IFERROR(IF($G658="Erikasutuses pind (muu)",$E658*Q658,IFERROR($E658*Q658/SUM($J658:$AB658)*(Eksplikatsioon!V658)/SUMPRODUCT($J658:$AB658,Eksplikatsioon!$O658:$AG658),"")),"")</f>
        <v/>
      </c>
      <c r="AK658" s="72" t="str">
        <f>IFERROR(IF($G658="Erikasutuses pind (muu)",$E658*R658,IFERROR($E658*R658/SUM($J658:$AB658)*(Eksplikatsioon!W658)/SUMPRODUCT($J658:$AB658,Eksplikatsioon!$O658:$AG658),"")),"")</f>
        <v/>
      </c>
      <c r="AL658" s="72" t="str">
        <f>IFERROR(IF($G658="Erikasutuses pind (muu)",$E658*S658,IFERROR($E658*S658/SUM($J658:$AB658)*(Eksplikatsioon!X658)/SUMPRODUCT($J658:$AB658,Eksplikatsioon!$O658:$AG658),"")),"")</f>
        <v/>
      </c>
      <c r="AM658" s="72" t="str">
        <f>IFERROR(IF($G658="Erikasutuses pind (muu)",$E658*T658,IFERROR($E658*T658/SUM($J658:$AB658)*(Eksplikatsioon!Y658)/SUMPRODUCT($J658:$AB658,Eksplikatsioon!$O658:$AG658),"")),"")</f>
        <v/>
      </c>
      <c r="AN658" s="72" t="str">
        <f>IFERROR(IF($G658="Erikasutuses pind (muu)",$E658*U658,IFERROR($E658*U658/SUM($J658:$AB658)*(Eksplikatsioon!Z658)/SUMPRODUCT($J658:$AB658,Eksplikatsioon!$O658:$AG658),"")),"")</f>
        <v/>
      </c>
      <c r="AO658" s="72" t="str">
        <f>IFERROR(IF($G658="Erikasutuses pind (muu)",$E658*V658,IFERROR($E658*V658/SUM($J658:$AB658)*(Eksplikatsioon!AA658)/SUMPRODUCT($J658:$AB658,Eksplikatsioon!$O658:$AG658),"")),"")</f>
        <v/>
      </c>
      <c r="AP658" s="72" t="str">
        <f>IFERROR(IF($G658="Erikasutuses pind (muu)",$E658*W658,IFERROR($E658*W658/SUM($J658:$AB658)*(Eksplikatsioon!AB658)/SUMPRODUCT($J658:$AB658,Eksplikatsioon!$O658:$AG658),"")),"")</f>
        <v/>
      </c>
      <c r="AQ658" s="72" t="str">
        <f>IFERROR(IF($G658="Erikasutuses pind (muu)",$E658*X658,IFERROR($E658*X658/SUM($J658:$AB658)*(Eksplikatsioon!AC658)/SUMPRODUCT($J658:$AB658,Eksplikatsioon!$O658:$AG658),"")),"")</f>
        <v/>
      </c>
      <c r="AR658" s="72" t="str">
        <f>IFERROR(IF($G658="Erikasutuses pind (muu)",$E658*Y658,IFERROR($E658*Y658/SUM($J658:$AB658)*(Eksplikatsioon!AD658)/SUMPRODUCT($J658:$AB658,Eksplikatsioon!$O658:$AG658),"")),"")</f>
        <v/>
      </c>
      <c r="AS658" s="72" t="str">
        <f>IFERROR(IF($G658="Erikasutuses pind (muu)",$E658*Z658,IFERROR($E658*Z658/SUM($J658:$AB658)*(Eksplikatsioon!AE658)/SUMPRODUCT($J658:$AB658,Eksplikatsioon!$O658:$AG658),"")),"")</f>
        <v/>
      </c>
      <c r="AT658" s="72" t="str">
        <f>IFERROR(IF($G658="Erikasutuses pind (muu)",$E658*AA658,IFERROR($E658*AA658/SUM($J658:$AB658)*(Eksplikatsioon!AF658)/SUMPRODUCT($J658:$AB658,Eksplikatsioon!$O658:$AG658),"")),"")</f>
        <v/>
      </c>
      <c r="AU658" s="72" t="str">
        <f>IFERROR(IF($G658="Erikasutuses pind (muu)",$E658*AB658,IFERROR($E658*AB658/SUM($J658:$AB658)*(Eksplikatsioon!AG658)/SUMPRODUCT($J658:$AB658,Eksplikatsioon!$O658:$AG658),"")),"")</f>
        <v/>
      </c>
    </row>
    <row r="659" spans="1:47" x14ac:dyDescent="0.25">
      <c r="A659" s="71" t="str">
        <f>IF(Eksplikatsioon!A659=0,"",Eksplikatsioon!A659)</f>
        <v/>
      </c>
      <c r="B659" s="71" t="str">
        <f>IF(Eksplikatsioon!B659=0,"",Eksplikatsioon!B659)</f>
        <v/>
      </c>
      <c r="C659" s="71" t="str">
        <f>IF(Eksplikatsioon!C659=0,"",Eksplikatsioon!C659)</f>
        <v/>
      </c>
      <c r="D659" s="71" t="str">
        <f>IF(Eksplikatsioon!D659=0,"",Eksplikatsioon!D659)</f>
        <v/>
      </c>
      <c r="E659" s="71" t="str">
        <f>IF(Eksplikatsioon!F659=0,"",Eksplikatsioon!F659)</f>
        <v/>
      </c>
      <c r="F659" s="71" t="str">
        <f>IF(Eksplikatsioon!H659=0,"",Eksplikatsioon!H659)</f>
        <v/>
      </c>
      <c r="G659" s="71" t="str">
        <f>IF(Eksplikatsioon!J659=0,"",Eksplikatsioon!J659)</f>
        <v/>
      </c>
      <c r="H659" s="71" t="str">
        <f>IF(Eksplikatsioon!K659=0,"",Eksplikatsioon!K659)</f>
        <v/>
      </c>
      <c r="I659" s="71" t="str">
        <f>IF(Eksplikatsioon!L659=0,"",Eksplikatsioon!L659)</f>
        <v/>
      </c>
      <c r="J659" s="72" t="str">
        <f>IFERROR(IF($G659="Erikasutuses pind (muu)",Eksplikatsioon!O659/SUM(Eksplikatsioon!$O659:'Eksplikatsioon'!$AG659),IF($G659="Erikasutuses pind (korrus)",IFERROR(SUMIFS($E:$E,$G:$G,"Ainukasutuses pind",$C:$C,"Üüritav pind",$H:$H,J$3,$A:$A,$A659)/SUMIFS($E:$E,$G:$G,"Ainukasutuses pind",$C:$C,"Üüritav pind",$A:$A,$A659),0),IF($G659="Erikasutuses pind (hoone)",IFERROR(SUMIFS($E:$E,$G:$G,"Ainukasutuses pind",$C:$C,"Üüritav pind",$H:$H,J$3)/SUMIFS($E:$E,$G:$G,"Ainukasutuses pind",$C:$C,"Üüritav pind"),0),""))),"")</f>
        <v/>
      </c>
      <c r="K659" s="72" t="str">
        <f>IFERROR(IF($G659="Erikasutuses pind (muu)",Eksplikatsioon!P659/SUM(Eksplikatsioon!$O659:'Eksplikatsioon'!$AG659),IF($G659="Erikasutuses pind (korrus)",IFERROR(SUMIFS($E:$E,$G:$G,"Ainukasutuses pind",$C:$C,"Üüritav pind",$H:$H,K$3,$A:$A,$A659)/SUMIFS($E:$E,$G:$G,"Ainukasutuses pind",$C:$C,"Üüritav pind",$A:$A,$A659),0),IF($G659="Erikasutuses pind (hoone)",IFERROR(SUMIFS($E:$E,$G:$G,"Ainukasutuses pind",$C:$C,"Üüritav pind",$H:$H,K$3)/SUMIFS($E:$E,$G:$G,"Ainukasutuses pind",$C:$C,"Üüritav pind"),0),""))),"")</f>
        <v/>
      </c>
      <c r="L659" s="72" t="str">
        <f>IFERROR(IF($G659="Erikasutuses pind (muu)",Eksplikatsioon!Q659/SUM(Eksplikatsioon!$O659:'Eksplikatsioon'!$AG659),IF($G659="Erikasutuses pind (korrus)",IFERROR(SUMIFS($E:$E,$G:$G,"Ainukasutuses pind",$C:$C,"Üüritav pind",$H:$H,L$3,$A:$A,$A659)/SUMIFS($E:$E,$G:$G,"Ainukasutuses pind",$C:$C,"Üüritav pind",$A:$A,$A659),0),IF($G659="Erikasutuses pind (hoone)",IFERROR(SUMIFS($E:$E,$G:$G,"Ainukasutuses pind",$C:$C,"Üüritav pind",$H:$H,L$3)/SUMIFS($E:$E,$G:$G,"Ainukasutuses pind",$C:$C,"Üüritav pind"),0),""))),"")</f>
        <v/>
      </c>
      <c r="M659" s="72" t="str">
        <f>IFERROR(IF($G659="Erikasutuses pind (muu)",Eksplikatsioon!R659/SUM(Eksplikatsioon!$O659:'Eksplikatsioon'!$AG659),IF($G659="Erikasutuses pind (korrus)",IFERROR(SUMIFS($E:$E,$G:$G,"Ainukasutuses pind",$C:$C,"Üüritav pind",$H:$H,M$3,$A:$A,$A659)/SUMIFS($E:$E,$G:$G,"Ainukasutuses pind",$C:$C,"Üüritav pind",$A:$A,$A659),0),IF($G659="Erikasutuses pind (hoone)",IFERROR(SUMIFS($E:$E,$G:$G,"Ainukasutuses pind",$C:$C,"Üüritav pind",$H:$H,M$3)/SUMIFS($E:$E,$G:$G,"Ainukasutuses pind",$C:$C,"Üüritav pind"),0),""))),"")</f>
        <v/>
      </c>
      <c r="N659" s="72" t="str">
        <f>IFERROR(IF($G659="Erikasutuses pind (muu)",Eksplikatsioon!S659/SUM(Eksplikatsioon!$O659:'Eksplikatsioon'!$AG659),IF($G659="Erikasutuses pind (korrus)",IFERROR(SUMIFS($E:$E,$G:$G,"Ainukasutuses pind",$C:$C,"Üüritav pind",$H:$H,N$3,$A:$A,$A659)/SUMIFS($E:$E,$G:$G,"Ainukasutuses pind",$C:$C,"Üüritav pind",$A:$A,$A659),0),IF($G659="Erikasutuses pind (hoone)",IFERROR(SUMIFS($E:$E,$G:$G,"Ainukasutuses pind",$C:$C,"Üüritav pind",$H:$H,N$3)/SUMIFS($E:$E,$G:$G,"Ainukasutuses pind",$C:$C,"Üüritav pind"),0),""))),"")</f>
        <v/>
      </c>
      <c r="O659" s="72" t="str">
        <f>IFERROR(IF($G659="Erikasutuses pind (muu)",Eksplikatsioon!T659/SUM(Eksplikatsioon!$O659:'Eksplikatsioon'!$AG659),IF($G659="Erikasutuses pind (korrus)",IFERROR(SUMIFS($E:$E,$G:$G,"Ainukasutuses pind",$C:$C,"Üüritav pind",$H:$H,O$3,$A:$A,$A659)/SUMIFS($E:$E,$G:$G,"Ainukasutuses pind",$C:$C,"Üüritav pind",$A:$A,$A659),0),IF($G659="Erikasutuses pind (hoone)",IFERROR(SUMIFS($E:$E,$G:$G,"Ainukasutuses pind",$C:$C,"Üüritav pind",$H:$H,O$3)/SUMIFS($E:$E,$G:$G,"Ainukasutuses pind",$C:$C,"Üüritav pind"),0),""))),"")</f>
        <v/>
      </c>
      <c r="P659" s="72" t="str">
        <f>IFERROR(IF($G659="Erikasutuses pind (muu)",Eksplikatsioon!U659/SUM(Eksplikatsioon!$O659:'Eksplikatsioon'!$AG659),IF($G659="Erikasutuses pind (korrus)",IFERROR(SUMIFS($E:$E,$G:$G,"Ainukasutuses pind",$C:$C,"Üüritav pind",$H:$H,P$3,$A:$A,$A659)/SUMIFS($E:$E,$G:$G,"Ainukasutuses pind",$C:$C,"Üüritav pind",$A:$A,$A659),0),IF($G659="Erikasutuses pind (hoone)",IFERROR(SUMIFS($E:$E,$G:$G,"Ainukasutuses pind",$C:$C,"Üüritav pind",$H:$H,P$3)/SUMIFS($E:$E,$G:$G,"Ainukasutuses pind",$C:$C,"Üüritav pind"),0),""))),"")</f>
        <v/>
      </c>
      <c r="Q659" s="72" t="str">
        <f>IFERROR(IF($G659="Erikasutuses pind (muu)",Eksplikatsioon!V659/SUM(Eksplikatsioon!$O659:'Eksplikatsioon'!$AG659),IF($G659="Erikasutuses pind (korrus)",IFERROR(SUMIFS($E:$E,$G:$G,"Ainukasutuses pind",$C:$C,"Üüritav pind",$H:$H,Q$3,$A:$A,$A659)/SUMIFS($E:$E,$G:$G,"Ainukasutuses pind",$C:$C,"Üüritav pind",$A:$A,$A659),0),IF($G659="Erikasutuses pind (hoone)",IFERROR(SUMIFS($E:$E,$G:$G,"Ainukasutuses pind",$C:$C,"Üüritav pind",$H:$H,Q$3)/SUMIFS($E:$E,$G:$G,"Ainukasutuses pind",$C:$C,"Üüritav pind"),0),""))),"")</f>
        <v/>
      </c>
      <c r="R659" s="72" t="str">
        <f>IFERROR(IF($G659="Erikasutuses pind (muu)",Eksplikatsioon!W659/SUM(Eksplikatsioon!$O659:'Eksplikatsioon'!$AG659),IF($G659="Erikasutuses pind (korrus)",IFERROR(SUMIFS($E:$E,$G:$G,"Ainukasutuses pind",$C:$C,"Üüritav pind",$H:$H,R$3,$A:$A,$A659)/SUMIFS($E:$E,$G:$G,"Ainukasutuses pind",$C:$C,"Üüritav pind",$A:$A,$A659),0),IF($G659="Erikasutuses pind (hoone)",IFERROR(SUMIFS($E:$E,$G:$G,"Ainukasutuses pind",$C:$C,"Üüritav pind",$H:$H,R$3)/SUMIFS($E:$E,$G:$G,"Ainukasutuses pind",$C:$C,"Üüritav pind"),0),""))),"")</f>
        <v/>
      </c>
      <c r="S659" s="72" t="str">
        <f>IFERROR(IF($G659="Erikasutuses pind (muu)",Eksplikatsioon!X659/SUM(Eksplikatsioon!$O659:'Eksplikatsioon'!$AG659),IF($G659="Erikasutuses pind (korrus)",IFERROR(SUMIFS($E:$E,$G:$G,"Ainukasutuses pind",$C:$C,"Üüritav pind",$H:$H,S$3,$A:$A,$A659)/SUMIFS($E:$E,$G:$G,"Ainukasutuses pind",$C:$C,"Üüritav pind",$A:$A,$A659),0),IF($G659="Erikasutuses pind (hoone)",IFERROR(SUMIFS($E:$E,$G:$G,"Ainukasutuses pind",$C:$C,"Üüritav pind",$H:$H,S$3)/SUMIFS($E:$E,$G:$G,"Ainukasutuses pind",$C:$C,"Üüritav pind"),0),""))),"")</f>
        <v/>
      </c>
      <c r="T659" s="72" t="str">
        <f>IFERROR(IF($G659="Erikasutuses pind (muu)",Eksplikatsioon!Y659/SUM(Eksplikatsioon!$O659:'Eksplikatsioon'!$AG659),IF($G659="Erikasutuses pind (korrus)",IFERROR(SUMIFS($E:$E,$G:$G,"Ainukasutuses pind",$C:$C,"Üüritav pind",$H:$H,T$3,$A:$A,$A659)/SUMIFS($E:$E,$G:$G,"Ainukasutuses pind",$C:$C,"Üüritav pind",$A:$A,$A659),0),IF($G659="Erikasutuses pind (hoone)",IFERROR(SUMIFS($E:$E,$G:$G,"Ainukasutuses pind",$C:$C,"Üüritav pind",$H:$H,T$3)/SUMIFS($E:$E,$G:$G,"Ainukasutuses pind",$C:$C,"Üüritav pind"),0),""))),"")</f>
        <v/>
      </c>
      <c r="U659" s="72" t="str">
        <f>IFERROR(IF($G659="Erikasutuses pind (muu)",Eksplikatsioon!Z659/SUM(Eksplikatsioon!$O659:'Eksplikatsioon'!$AG659),IF($G659="Erikasutuses pind (korrus)",IFERROR(SUMIFS($E:$E,$G:$G,"Ainukasutuses pind",$C:$C,"Üüritav pind",$H:$H,U$3,$A:$A,$A659)/SUMIFS($E:$E,$G:$G,"Ainukasutuses pind",$C:$C,"Üüritav pind",$A:$A,$A659),0),IF($G659="Erikasutuses pind (hoone)",IFERROR(SUMIFS($E:$E,$G:$G,"Ainukasutuses pind",$C:$C,"Üüritav pind",$H:$H,U$3)/SUMIFS($E:$E,$G:$G,"Ainukasutuses pind",$C:$C,"Üüritav pind"),0),""))),"")</f>
        <v/>
      </c>
      <c r="V659" s="72" t="str">
        <f>IFERROR(IF($G659="Erikasutuses pind (muu)",Eksplikatsioon!AA659/SUM(Eksplikatsioon!$O659:'Eksplikatsioon'!$AG659),IF($G659="Erikasutuses pind (korrus)",IFERROR(SUMIFS($E:$E,$G:$G,"Ainukasutuses pind",$C:$C,"Üüritav pind",$H:$H,V$3,$A:$A,$A659)/SUMIFS($E:$E,$G:$G,"Ainukasutuses pind",$C:$C,"Üüritav pind",$A:$A,$A659),0),IF($G659="Erikasutuses pind (hoone)",IFERROR(SUMIFS($E:$E,$G:$G,"Ainukasutuses pind",$C:$C,"Üüritav pind",$H:$H,V$3)/SUMIFS($E:$E,$G:$G,"Ainukasutuses pind",$C:$C,"Üüritav pind"),0),""))),"")</f>
        <v/>
      </c>
      <c r="W659" s="72" t="str">
        <f>IFERROR(IF($G659="Erikasutuses pind (muu)",Eksplikatsioon!AB659/SUM(Eksplikatsioon!$O659:'Eksplikatsioon'!$AG659),IF($G659="Erikasutuses pind (korrus)",IFERROR(SUMIFS($E:$E,$G:$G,"Ainukasutuses pind",$C:$C,"Üüritav pind",$H:$H,W$3,$A:$A,$A659)/SUMIFS($E:$E,$G:$G,"Ainukasutuses pind",$C:$C,"Üüritav pind",$A:$A,$A659),0),IF($G659="Erikasutuses pind (hoone)",IFERROR(SUMIFS($E:$E,$G:$G,"Ainukasutuses pind",$C:$C,"Üüritav pind",$H:$H,W$3)/SUMIFS($E:$E,$G:$G,"Ainukasutuses pind",$C:$C,"Üüritav pind"),0),""))),"")</f>
        <v/>
      </c>
      <c r="X659" s="72" t="str">
        <f>IFERROR(IF($G659="Erikasutuses pind (muu)",Eksplikatsioon!AC659/SUM(Eksplikatsioon!$O659:'Eksplikatsioon'!$AG659),IF($G659="Erikasutuses pind (korrus)",IFERROR(SUMIFS($E:$E,$G:$G,"Ainukasutuses pind",$C:$C,"Üüritav pind",$H:$H,X$3,$A:$A,$A659)/SUMIFS($E:$E,$G:$G,"Ainukasutuses pind",$C:$C,"Üüritav pind",$A:$A,$A659),0),IF($G659="Erikasutuses pind (hoone)",IFERROR(SUMIFS($E:$E,$G:$G,"Ainukasutuses pind",$C:$C,"Üüritav pind",$H:$H,X$3)/SUMIFS($E:$E,$G:$G,"Ainukasutuses pind",$C:$C,"Üüritav pind"),0),""))),"")</f>
        <v/>
      </c>
      <c r="Y659" s="72" t="str">
        <f>IFERROR(IF($G659="Erikasutuses pind (muu)",Eksplikatsioon!AD659/SUM(Eksplikatsioon!$O659:'Eksplikatsioon'!$AG659),IF($G659="Erikasutuses pind (korrus)",IFERROR(SUMIFS($E:$E,$G:$G,"Ainukasutuses pind",$C:$C,"Üüritav pind",$H:$H,Y$3,$A:$A,$A659)/SUMIFS($E:$E,$G:$G,"Ainukasutuses pind",$C:$C,"Üüritav pind",$A:$A,$A659),0),IF($G659="Erikasutuses pind (hoone)",IFERROR(SUMIFS($E:$E,$G:$G,"Ainukasutuses pind",$C:$C,"Üüritav pind",$H:$H,Y$3)/SUMIFS($E:$E,$G:$G,"Ainukasutuses pind",$C:$C,"Üüritav pind"),0),""))),"")</f>
        <v/>
      </c>
      <c r="Z659" s="72" t="str">
        <f>IFERROR(IF($G659="Erikasutuses pind (muu)",Eksplikatsioon!AE659/SUM(Eksplikatsioon!$O659:'Eksplikatsioon'!$AG659),IF($G659="Erikasutuses pind (korrus)",IFERROR(SUMIFS($E:$E,$G:$G,"Ainukasutuses pind",$C:$C,"Üüritav pind",$H:$H,Z$3,$A:$A,$A659)/SUMIFS($E:$E,$G:$G,"Ainukasutuses pind",$C:$C,"Üüritav pind",$A:$A,$A659),0),IF($G659="Erikasutuses pind (hoone)",IFERROR(SUMIFS($E:$E,$G:$G,"Ainukasutuses pind",$C:$C,"Üüritav pind",$H:$H,Z$3)/SUMIFS($E:$E,$G:$G,"Ainukasutuses pind",$C:$C,"Üüritav pind"),0),""))),"")</f>
        <v/>
      </c>
      <c r="AA659" s="72" t="str">
        <f>IFERROR(IF($G659="Erikasutuses pind (muu)",Eksplikatsioon!AF659/SUM(Eksplikatsioon!$O659:'Eksplikatsioon'!$AG659),IF($G659="Erikasutuses pind (korrus)",IFERROR(SUMIFS($E:$E,$G:$G,"Ainukasutuses pind",$C:$C,"Üüritav pind",$H:$H,AA$3,$A:$A,$A659)/SUMIFS($E:$E,$G:$G,"Ainukasutuses pind",$C:$C,"Üüritav pind",$A:$A,$A659),0),IF($G659="Erikasutuses pind (hoone)",IFERROR(SUMIFS($E:$E,$G:$G,"Ainukasutuses pind",$C:$C,"Üüritav pind",$H:$H,AA$3)/SUMIFS($E:$E,$G:$G,"Ainukasutuses pind",$C:$C,"Üüritav pind"),0),""))),"")</f>
        <v/>
      </c>
      <c r="AB659" s="72" t="str">
        <f>IFERROR(IF($G659="Erikasutuses pind (muu)",Eksplikatsioon!AG659/SUM(Eksplikatsioon!$O659:'Eksplikatsioon'!$AG659),IF($G659="Erikasutuses pind (korrus)",IFERROR(SUMIFS($E:$E,$G:$G,"Ainukasutuses pind",$C:$C,"Üüritav pind",$H:$H,AB$3,$A:$A,$A659)/SUMIFS($E:$E,$G:$G,"Ainukasutuses pind",$C:$C,"Üüritav pind",$A:$A,$A659),0),IF($G659="Erikasutuses pind (hoone)",IFERROR(SUMIFS($E:$E,$G:$G,"Ainukasutuses pind",$C:$C,"Üüritav pind",$H:$H,AB$3)/SUMIFS($E:$E,$G:$G,"Ainukasutuses pind",$C:$C,"Üüritav pind"),0),""))),"")</f>
        <v/>
      </c>
      <c r="AC659" s="72" t="str">
        <f>IFERROR(IF($G659="Erikasutuses pind (muu)",$E659*J659,IFERROR($E659*J659/SUM($J659:$AB659)*(Eksplikatsioon!O659)/SUMPRODUCT($J659:$AB659,Eksplikatsioon!$O659:$AG659),"")),"")</f>
        <v/>
      </c>
      <c r="AD659" s="72" t="str">
        <f>IFERROR(IF($G659="Erikasutuses pind (muu)",$E659*K659,IFERROR($E659*K659/SUM($J659:$AB659)*(Eksplikatsioon!P659)/SUMPRODUCT($J659:$AB659,Eksplikatsioon!$O659:$AG659),"")),"")</f>
        <v/>
      </c>
      <c r="AE659" s="72" t="str">
        <f>IFERROR(IF($G659="Erikasutuses pind (muu)",$E659*L659,IFERROR($E659*L659/SUM($J659:$AB659)*(Eksplikatsioon!Q659)/SUMPRODUCT($J659:$AB659,Eksplikatsioon!$O659:$AG659),"")),"")</f>
        <v/>
      </c>
      <c r="AF659" s="72" t="str">
        <f>IFERROR(IF($G659="Erikasutuses pind (muu)",$E659*M659,IFERROR($E659*M659/SUM($J659:$AB659)*(Eksplikatsioon!R659)/SUMPRODUCT($J659:$AB659,Eksplikatsioon!$O659:$AG659),"")),"")</f>
        <v/>
      </c>
      <c r="AG659" s="72" t="str">
        <f>IFERROR(IF($G659="Erikasutuses pind (muu)",$E659*N659,IFERROR($E659*N659/SUM($J659:$AB659)*(Eksplikatsioon!S659)/SUMPRODUCT($J659:$AB659,Eksplikatsioon!$O659:$AG659),"")),"")</f>
        <v/>
      </c>
      <c r="AH659" s="72" t="str">
        <f>IFERROR(IF($G659="Erikasutuses pind (muu)",$E659*O659,IFERROR($E659*O659/SUM($J659:$AB659)*(Eksplikatsioon!T659)/SUMPRODUCT($J659:$AB659,Eksplikatsioon!$O659:$AG659),"")),"")</f>
        <v/>
      </c>
      <c r="AI659" s="72" t="str">
        <f>IFERROR(IF($G659="Erikasutuses pind (muu)",$E659*P659,IFERROR($E659*P659/SUM($J659:$AB659)*(Eksplikatsioon!U659)/SUMPRODUCT($J659:$AB659,Eksplikatsioon!$O659:$AG659),"")),"")</f>
        <v/>
      </c>
      <c r="AJ659" s="72" t="str">
        <f>IFERROR(IF($G659="Erikasutuses pind (muu)",$E659*Q659,IFERROR($E659*Q659/SUM($J659:$AB659)*(Eksplikatsioon!V659)/SUMPRODUCT($J659:$AB659,Eksplikatsioon!$O659:$AG659),"")),"")</f>
        <v/>
      </c>
      <c r="AK659" s="72" t="str">
        <f>IFERROR(IF($G659="Erikasutuses pind (muu)",$E659*R659,IFERROR($E659*R659/SUM($J659:$AB659)*(Eksplikatsioon!W659)/SUMPRODUCT($J659:$AB659,Eksplikatsioon!$O659:$AG659),"")),"")</f>
        <v/>
      </c>
      <c r="AL659" s="72" t="str">
        <f>IFERROR(IF($G659="Erikasutuses pind (muu)",$E659*S659,IFERROR($E659*S659/SUM($J659:$AB659)*(Eksplikatsioon!X659)/SUMPRODUCT($J659:$AB659,Eksplikatsioon!$O659:$AG659),"")),"")</f>
        <v/>
      </c>
      <c r="AM659" s="72" t="str">
        <f>IFERROR(IF($G659="Erikasutuses pind (muu)",$E659*T659,IFERROR($E659*T659/SUM($J659:$AB659)*(Eksplikatsioon!Y659)/SUMPRODUCT($J659:$AB659,Eksplikatsioon!$O659:$AG659),"")),"")</f>
        <v/>
      </c>
      <c r="AN659" s="72" t="str">
        <f>IFERROR(IF($G659="Erikasutuses pind (muu)",$E659*U659,IFERROR($E659*U659/SUM($J659:$AB659)*(Eksplikatsioon!Z659)/SUMPRODUCT($J659:$AB659,Eksplikatsioon!$O659:$AG659),"")),"")</f>
        <v/>
      </c>
      <c r="AO659" s="72" t="str">
        <f>IFERROR(IF($G659="Erikasutuses pind (muu)",$E659*V659,IFERROR($E659*V659/SUM($J659:$AB659)*(Eksplikatsioon!AA659)/SUMPRODUCT($J659:$AB659,Eksplikatsioon!$O659:$AG659),"")),"")</f>
        <v/>
      </c>
      <c r="AP659" s="72" t="str">
        <f>IFERROR(IF($G659="Erikasutuses pind (muu)",$E659*W659,IFERROR($E659*W659/SUM($J659:$AB659)*(Eksplikatsioon!AB659)/SUMPRODUCT($J659:$AB659,Eksplikatsioon!$O659:$AG659),"")),"")</f>
        <v/>
      </c>
      <c r="AQ659" s="72" t="str">
        <f>IFERROR(IF($G659="Erikasutuses pind (muu)",$E659*X659,IFERROR($E659*X659/SUM($J659:$AB659)*(Eksplikatsioon!AC659)/SUMPRODUCT($J659:$AB659,Eksplikatsioon!$O659:$AG659),"")),"")</f>
        <v/>
      </c>
      <c r="AR659" s="72" t="str">
        <f>IFERROR(IF($G659="Erikasutuses pind (muu)",$E659*Y659,IFERROR($E659*Y659/SUM($J659:$AB659)*(Eksplikatsioon!AD659)/SUMPRODUCT($J659:$AB659,Eksplikatsioon!$O659:$AG659),"")),"")</f>
        <v/>
      </c>
      <c r="AS659" s="72" t="str">
        <f>IFERROR(IF($G659="Erikasutuses pind (muu)",$E659*Z659,IFERROR($E659*Z659/SUM($J659:$AB659)*(Eksplikatsioon!AE659)/SUMPRODUCT($J659:$AB659,Eksplikatsioon!$O659:$AG659),"")),"")</f>
        <v/>
      </c>
      <c r="AT659" s="72" t="str">
        <f>IFERROR(IF($G659="Erikasutuses pind (muu)",$E659*AA659,IFERROR($E659*AA659/SUM($J659:$AB659)*(Eksplikatsioon!AF659)/SUMPRODUCT($J659:$AB659,Eksplikatsioon!$O659:$AG659),"")),"")</f>
        <v/>
      </c>
      <c r="AU659" s="72" t="str">
        <f>IFERROR(IF($G659="Erikasutuses pind (muu)",$E659*AB659,IFERROR($E659*AB659/SUM($J659:$AB659)*(Eksplikatsioon!AG659)/SUMPRODUCT($J659:$AB659,Eksplikatsioon!$O659:$AG659),"")),"")</f>
        <v/>
      </c>
    </row>
    <row r="660" spans="1:47" x14ac:dyDescent="0.25">
      <c r="A660" s="71" t="str">
        <f>IF(Eksplikatsioon!A660=0,"",Eksplikatsioon!A660)</f>
        <v/>
      </c>
      <c r="B660" s="71" t="str">
        <f>IF(Eksplikatsioon!B660=0,"",Eksplikatsioon!B660)</f>
        <v/>
      </c>
      <c r="C660" s="71" t="str">
        <f>IF(Eksplikatsioon!C660=0,"",Eksplikatsioon!C660)</f>
        <v/>
      </c>
      <c r="D660" s="71" t="str">
        <f>IF(Eksplikatsioon!D660=0,"",Eksplikatsioon!D660)</f>
        <v/>
      </c>
      <c r="E660" s="71" t="str">
        <f>IF(Eksplikatsioon!F660=0,"",Eksplikatsioon!F660)</f>
        <v/>
      </c>
      <c r="F660" s="71" t="str">
        <f>IF(Eksplikatsioon!H660=0,"",Eksplikatsioon!H660)</f>
        <v/>
      </c>
      <c r="G660" s="71" t="str">
        <f>IF(Eksplikatsioon!J660=0,"",Eksplikatsioon!J660)</f>
        <v/>
      </c>
      <c r="H660" s="71" t="str">
        <f>IF(Eksplikatsioon!K660=0,"",Eksplikatsioon!K660)</f>
        <v/>
      </c>
      <c r="I660" s="71" t="str">
        <f>IF(Eksplikatsioon!L660=0,"",Eksplikatsioon!L660)</f>
        <v/>
      </c>
      <c r="J660" s="72" t="str">
        <f>IFERROR(IF($G660="Erikasutuses pind (muu)",Eksplikatsioon!O660/SUM(Eksplikatsioon!$O660:'Eksplikatsioon'!$AG660),IF($G660="Erikasutuses pind (korrus)",IFERROR(SUMIFS($E:$E,$G:$G,"Ainukasutuses pind",$C:$C,"Üüritav pind",$H:$H,J$3,$A:$A,$A660)/SUMIFS($E:$E,$G:$G,"Ainukasutuses pind",$C:$C,"Üüritav pind",$A:$A,$A660),0),IF($G660="Erikasutuses pind (hoone)",IFERROR(SUMIFS($E:$E,$G:$G,"Ainukasutuses pind",$C:$C,"Üüritav pind",$H:$H,J$3)/SUMIFS($E:$E,$G:$G,"Ainukasutuses pind",$C:$C,"Üüritav pind"),0),""))),"")</f>
        <v/>
      </c>
      <c r="K660" s="72" t="str">
        <f>IFERROR(IF($G660="Erikasutuses pind (muu)",Eksplikatsioon!P660/SUM(Eksplikatsioon!$O660:'Eksplikatsioon'!$AG660),IF($G660="Erikasutuses pind (korrus)",IFERROR(SUMIFS($E:$E,$G:$G,"Ainukasutuses pind",$C:$C,"Üüritav pind",$H:$H,K$3,$A:$A,$A660)/SUMIFS($E:$E,$G:$G,"Ainukasutuses pind",$C:$C,"Üüritav pind",$A:$A,$A660),0),IF($G660="Erikasutuses pind (hoone)",IFERROR(SUMIFS($E:$E,$G:$G,"Ainukasutuses pind",$C:$C,"Üüritav pind",$H:$H,K$3)/SUMIFS($E:$E,$G:$G,"Ainukasutuses pind",$C:$C,"Üüritav pind"),0),""))),"")</f>
        <v/>
      </c>
      <c r="L660" s="72" t="str">
        <f>IFERROR(IF($G660="Erikasutuses pind (muu)",Eksplikatsioon!Q660/SUM(Eksplikatsioon!$O660:'Eksplikatsioon'!$AG660),IF($G660="Erikasutuses pind (korrus)",IFERROR(SUMIFS($E:$E,$G:$G,"Ainukasutuses pind",$C:$C,"Üüritav pind",$H:$H,L$3,$A:$A,$A660)/SUMIFS($E:$E,$G:$G,"Ainukasutuses pind",$C:$C,"Üüritav pind",$A:$A,$A660),0),IF($G660="Erikasutuses pind (hoone)",IFERROR(SUMIFS($E:$E,$G:$G,"Ainukasutuses pind",$C:$C,"Üüritav pind",$H:$H,L$3)/SUMIFS($E:$E,$G:$G,"Ainukasutuses pind",$C:$C,"Üüritav pind"),0),""))),"")</f>
        <v/>
      </c>
      <c r="M660" s="72" t="str">
        <f>IFERROR(IF($G660="Erikasutuses pind (muu)",Eksplikatsioon!R660/SUM(Eksplikatsioon!$O660:'Eksplikatsioon'!$AG660),IF($G660="Erikasutuses pind (korrus)",IFERROR(SUMIFS($E:$E,$G:$G,"Ainukasutuses pind",$C:$C,"Üüritav pind",$H:$H,M$3,$A:$A,$A660)/SUMIFS($E:$E,$G:$G,"Ainukasutuses pind",$C:$C,"Üüritav pind",$A:$A,$A660),0),IF($G660="Erikasutuses pind (hoone)",IFERROR(SUMIFS($E:$E,$G:$G,"Ainukasutuses pind",$C:$C,"Üüritav pind",$H:$H,M$3)/SUMIFS($E:$E,$G:$G,"Ainukasutuses pind",$C:$C,"Üüritav pind"),0),""))),"")</f>
        <v/>
      </c>
      <c r="N660" s="72" t="str">
        <f>IFERROR(IF($G660="Erikasutuses pind (muu)",Eksplikatsioon!S660/SUM(Eksplikatsioon!$O660:'Eksplikatsioon'!$AG660),IF($G660="Erikasutuses pind (korrus)",IFERROR(SUMIFS($E:$E,$G:$G,"Ainukasutuses pind",$C:$C,"Üüritav pind",$H:$H,N$3,$A:$A,$A660)/SUMIFS($E:$E,$G:$G,"Ainukasutuses pind",$C:$C,"Üüritav pind",$A:$A,$A660),0),IF($G660="Erikasutuses pind (hoone)",IFERROR(SUMIFS($E:$E,$G:$G,"Ainukasutuses pind",$C:$C,"Üüritav pind",$H:$H,N$3)/SUMIFS($E:$E,$G:$G,"Ainukasutuses pind",$C:$C,"Üüritav pind"),0),""))),"")</f>
        <v/>
      </c>
      <c r="O660" s="72" t="str">
        <f>IFERROR(IF($G660="Erikasutuses pind (muu)",Eksplikatsioon!T660/SUM(Eksplikatsioon!$O660:'Eksplikatsioon'!$AG660),IF($G660="Erikasutuses pind (korrus)",IFERROR(SUMIFS($E:$E,$G:$G,"Ainukasutuses pind",$C:$C,"Üüritav pind",$H:$H,O$3,$A:$A,$A660)/SUMIFS($E:$E,$G:$G,"Ainukasutuses pind",$C:$C,"Üüritav pind",$A:$A,$A660),0),IF($G660="Erikasutuses pind (hoone)",IFERROR(SUMIFS($E:$E,$G:$G,"Ainukasutuses pind",$C:$C,"Üüritav pind",$H:$H,O$3)/SUMIFS($E:$E,$G:$G,"Ainukasutuses pind",$C:$C,"Üüritav pind"),0),""))),"")</f>
        <v/>
      </c>
      <c r="P660" s="72" t="str">
        <f>IFERROR(IF($G660="Erikasutuses pind (muu)",Eksplikatsioon!U660/SUM(Eksplikatsioon!$O660:'Eksplikatsioon'!$AG660),IF($G660="Erikasutuses pind (korrus)",IFERROR(SUMIFS($E:$E,$G:$G,"Ainukasutuses pind",$C:$C,"Üüritav pind",$H:$H,P$3,$A:$A,$A660)/SUMIFS($E:$E,$G:$G,"Ainukasutuses pind",$C:$C,"Üüritav pind",$A:$A,$A660),0),IF($G660="Erikasutuses pind (hoone)",IFERROR(SUMIFS($E:$E,$G:$G,"Ainukasutuses pind",$C:$C,"Üüritav pind",$H:$H,P$3)/SUMIFS($E:$E,$G:$G,"Ainukasutuses pind",$C:$C,"Üüritav pind"),0),""))),"")</f>
        <v/>
      </c>
      <c r="Q660" s="72" t="str">
        <f>IFERROR(IF($G660="Erikasutuses pind (muu)",Eksplikatsioon!V660/SUM(Eksplikatsioon!$O660:'Eksplikatsioon'!$AG660),IF($G660="Erikasutuses pind (korrus)",IFERROR(SUMIFS($E:$E,$G:$G,"Ainukasutuses pind",$C:$C,"Üüritav pind",$H:$H,Q$3,$A:$A,$A660)/SUMIFS($E:$E,$G:$G,"Ainukasutuses pind",$C:$C,"Üüritav pind",$A:$A,$A660),0),IF($G660="Erikasutuses pind (hoone)",IFERROR(SUMIFS($E:$E,$G:$G,"Ainukasutuses pind",$C:$C,"Üüritav pind",$H:$H,Q$3)/SUMIFS($E:$E,$G:$G,"Ainukasutuses pind",$C:$C,"Üüritav pind"),0),""))),"")</f>
        <v/>
      </c>
      <c r="R660" s="72" t="str">
        <f>IFERROR(IF($G660="Erikasutuses pind (muu)",Eksplikatsioon!W660/SUM(Eksplikatsioon!$O660:'Eksplikatsioon'!$AG660),IF($G660="Erikasutuses pind (korrus)",IFERROR(SUMIFS($E:$E,$G:$G,"Ainukasutuses pind",$C:$C,"Üüritav pind",$H:$H,R$3,$A:$A,$A660)/SUMIFS($E:$E,$G:$G,"Ainukasutuses pind",$C:$C,"Üüritav pind",$A:$A,$A660),0),IF($G660="Erikasutuses pind (hoone)",IFERROR(SUMIFS($E:$E,$G:$G,"Ainukasutuses pind",$C:$C,"Üüritav pind",$H:$H,R$3)/SUMIFS($E:$E,$G:$G,"Ainukasutuses pind",$C:$C,"Üüritav pind"),0),""))),"")</f>
        <v/>
      </c>
      <c r="S660" s="72" t="str">
        <f>IFERROR(IF($G660="Erikasutuses pind (muu)",Eksplikatsioon!X660/SUM(Eksplikatsioon!$O660:'Eksplikatsioon'!$AG660),IF($G660="Erikasutuses pind (korrus)",IFERROR(SUMIFS($E:$E,$G:$G,"Ainukasutuses pind",$C:$C,"Üüritav pind",$H:$H,S$3,$A:$A,$A660)/SUMIFS($E:$E,$G:$G,"Ainukasutuses pind",$C:$C,"Üüritav pind",$A:$A,$A660),0),IF($G660="Erikasutuses pind (hoone)",IFERROR(SUMIFS($E:$E,$G:$G,"Ainukasutuses pind",$C:$C,"Üüritav pind",$H:$H,S$3)/SUMIFS($E:$E,$G:$G,"Ainukasutuses pind",$C:$C,"Üüritav pind"),0),""))),"")</f>
        <v/>
      </c>
      <c r="T660" s="72" t="str">
        <f>IFERROR(IF($G660="Erikasutuses pind (muu)",Eksplikatsioon!Y660/SUM(Eksplikatsioon!$O660:'Eksplikatsioon'!$AG660),IF($G660="Erikasutuses pind (korrus)",IFERROR(SUMIFS($E:$E,$G:$G,"Ainukasutuses pind",$C:$C,"Üüritav pind",$H:$H,T$3,$A:$A,$A660)/SUMIFS($E:$E,$G:$G,"Ainukasutuses pind",$C:$C,"Üüritav pind",$A:$A,$A660),0),IF($G660="Erikasutuses pind (hoone)",IFERROR(SUMIFS($E:$E,$G:$G,"Ainukasutuses pind",$C:$C,"Üüritav pind",$H:$H,T$3)/SUMIFS($E:$E,$G:$G,"Ainukasutuses pind",$C:$C,"Üüritav pind"),0),""))),"")</f>
        <v/>
      </c>
      <c r="U660" s="72" t="str">
        <f>IFERROR(IF($G660="Erikasutuses pind (muu)",Eksplikatsioon!Z660/SUM(Eksplikatsioon!$O660:'Eksplikatsioon'!$AG660),IF($G660="Erikasutuses pind (korrus)",IFERROR(SUMIFS($E:$E,$G:$G,"Ainukasutuses pind",$C:$C,"Üüritav pind",$H:$H,U$3,$A:$A,$A660)/SUMIFS($E:$E,$G:$G,"Ainukasutuses pind",$C:$C,"Üüritav pind",$A:$A,$A660),0),IF($G660="Erikasutuses pind (hoone)",IFERROR(SUMIFS($E:$E,$G:$G,"Ainukasutuses pind",$C:$C,"Üüritav pind",$H:$H,U$3)/SUMIFS($E:$E,$G:$G,"Ainukasutuses pind",$C:$C,"Üüritav pind"),0),""))),"")</f>
        <v/>
      </c>
      <c r="V660" s="72" t="str">
        <f>IFERROR(IF($G660="Erikasutuses pind (muu)",Eksplikatsioon!AA660/SUM(Eksplikatsioon!$O660:'Eksplikatsioon'!$AG660),IF($G660="Erikasutuses pind (korrus)",IFERROR(SUMIFS($E:$E,$G:$G,"Ainukasutuses pind",$C:$C,"Üüritav pind",$H:$H,V$3,$A:$A,$A660)/SUMIFS($E:$E,$G:$G,"Ainukasutuses pind",$C:$C,"Üüritav pind",$A:$A,$A660),0),IF($G660="Erikasutuses pind (hoone)",IFERROR(SUMIFS($E:$E,$G:$G,"Ainukasutuses pind",$C:$C,"Üüritav pind",$H:$H,V$3)/SUMIFS($E:$E,$G:$G,"Ainukasutuses pind",$C:$C,"Üüritav pind"),0),""))),"")</f>
        <v/>
      </c>
      <c r="W660" s="72" t="str">
        <f>IFERROR(IF($G660="Erikasutuses pind (muu)",Eksplikatsioon!AB660/SUM(Eksplikatsioon!$O660:'Eksplikatsioon'!$AG660),IF($G660="Erikasutuses pind (korrus)",IFERROR(SUMIFS($E:$E,$G:$G,"Ainukasutuses pind",$C:$C,"Üüritav pind",$H:$H,W$3,$A:$A,$A660)/SUMIFS($E:$E,$G:$G,"Ainukasutuses pind",$C:$C,"Üüritav pind",$A:$A,$A660),0),IF($G660="Erikasutuses pind (hoone)",IFERROR(SUMIFS($E:$E,$G:$G,"Ainukasutuses pind",$C:$C,"Üüritav pind",$H:$H,W$3)/SUMIFS($E:$E,$G:$G,"Ainukasutuses pind",$C:$C,"Üüritav pind"),0),""))),"")</f>
        <v/>
      </c>
      <c r="X660" s="72" t="str">
        <f>IFERROR(IF($G660="Erikasutuses pind (muu)",Eksplikatsioon!AC660/SUM(Eksplikatsioon!$O660:'Eksplikatsioon'!$AG660),IF($G660="Erikasutuses pind (korrus)",IFERROR(SUMIFS($E:$E,$G:$G,"Ainukasutuses pind",$C:$C,"Üüritav pind",$H:$H,X$3,$A:$A,$A660)/SUMIFS($E:$E,$G:$G,"Ainukasutuses pind",$C:$C,"Üüritav pind",$A:$A,$A660),0),IF($G660="Erikasutuses pind (hoone)",IFERROR(SUMIFS($E:$E,$G:$G,"Ainukasutuses pind",$C:$C,"Üüritav pind",$H:$H,X$3)/SUMIFS($E:$E,$G:$G,"Ainukasutuses pind",$C:$C,"Üüritav pind"),0),""))),"")</f>
        <v/>
      </c>
      <c r="Y660" s="72" t="str">
        <f>IFERROR(IF($G660="Erikasutuses pind (muu)",Eksplikatsioon!AD660/SUM(Eksplikatsioon!$O660:'Eksplikatsioon'!$AG660),IF($G660="Erikasutuses pind (korrus)",IFERROR(SUMIFS($E:$E,$G:$G,"Ainukasutuses pind",$C:$C,"Üüritav pind",$H:$H,Y$3,$A:$A,$A660)/SUMIFS($E:$E,$G:$G,"Ainukasutuses pind",$C:$C,"Üüritav pind",$A:$A,$A660),0),IF($G660="Erikasutuses pind (hoone)",IFERROR(SUMIFS($E:$E,$G:$G,"Ainukasutuses pind",$C:$C,"Üüritav pind",$H:$H,Y$3)/SUMIFS($E:$E,$G:$G,"Ainukasutuses pind",$C:$C,"Üüritav pind"),0),""))),"")</f>
        <v/>
      </c>
      <c r="Z660" s="72" t="str">
        <f>IFERROR(IF($G660="Erikasutuses pind (muu)",Eksplikatsioon!AE660/SUM(Eksplikatsioon!$O660:'Eksplikatsioon'!$AG660),IF($G660="Erikasutuses pind (korrus)",IFERROR(SUMIFS($E:$E,$G:$G,"Ainukasutuses pind",$C:$C,"Üüritav pind",$H:$H,Z$3,$A:$A,$A660)/SUMIFS($E:$E,$G:$G,"Ainukasutuses pind",$C:$C,"Üüritav pind",$A:$A,$A660),0),IF($G660="Erikasutuses pind (hoone)",IFERROR(SUMIFS($E:$E,$G:$G,"Ainukasutuses pind",$C:$C,"Üüritav pind",$H:$H,Z$3)/SUMIFS($E:$E,$G:$G,"Ainukasutuses pind",$C:$C,"Üüritav pind"),0),""))),"")</f>
        <v/>
      </c>
      <c r="AA660" s="72" t="str">
        <f>IFERROR(IF($G660="Erikasutuses pind (muu)",Eksplikatsioon!AF660/SUM(Eksplikatsioon!$O660:'Eksplikatsioon'!$AG660),IF($G660="Erikasutuses pind (korrus)",IFERROR(SUMIFS($E:$E,$G:$G,"Ainukasutuses pind",$C:$C,"Üüritav pind",$H:$H,AA$3,$A:$A,$A660)/SUMIFS($E:$E,$G:$G,"Ainukasutuses pind",$C:$C,"Üüritav pind",$A:$A,$A660),0),IF($G660="Erikasutuses pind (hoone)",IFERROR(SUMIFS($E:$E,$G:$G,"Ainukasutuses pind",$C:$C,"Üüritav pind",$H:$H,AA$3)/SUMIFS($E:$E,$G:$G,"Ainukasutuses pind",$C:$C,"Üüritav pind"),0),""))),"")</f>
        <v/>
      </c>
      <c r="AB660" s="72" t="str">
        <f>IFERROR(IF($G660="Erikasutuses pind (muu)",Eksplikatsioon!AG660/SUM(Eksplikatsioon!$O660:'Eksplikatsioon'!$AG660),IF($G660="Erikasutuses pind (korrus)",IFERROR(SUMIFS($E:$E,$G:$G,"Ainukasutuses pind",$C:$C,"Üüritav pind",$H:$H,AB$3,$A:$A,$A660)/SUMIFS($E:$E,$G:$G,"Ainukasutuses pind",$C:$C,"Üüritav pind",$A:$A,$A660),0),IF($G660="Erikasutuses pind (hoone)",IFERROR(SUMIFS($E:$E,$G:$G,"Ainukasutuses pind",$C:$C,"Üüritav pind",$H:$H,AB$3)/SUMIFS($E:$E,$G:$G,"Ainukasutuses pind",$C:$C,"Üüritav pind"),0),""))),"")</f>
        <v/>
      </c>
      <c r="AC660" s="72" t="str">
        <f>IFERROR(IF($G660="Erikasutuses pind (muu)",$E660*J660,IFERROR($E660*J660/SUM($J660:$AB660)*(Eksplikatsioon!O660)/SUMPRODUCT($J660:$AB660,Eksplikatsioon!$O660:$AG660),"")),"")</f>
        <v/>
      </c>
      <c r="AD660" s="72" t="str">
        <f>IFERROR(IF($G660="Erikasutuses pind (muu)",$E660*K660,IFERROR($E660*K660/SUM($J660:$AB660)*(Eksplikatsioon!P660)/SUMPRODUCT($J660:$AB660,Eksplikatsioon!$O660:$AG660),"")),"")</f>
        <v/>
      </c>
      <c r="AE660" s="72" t="str">
        <f>IFERROR(IF($G660="Erikasutuses pind (muu)",$E660*L660,IFERROR($E660*L660/SUM($J660:$AB660)*(Eksplikatsioon!Q660)/SUMPRODUCT($J660:$AB660,Eksplikatsioon!$O660:$AG660),"")),"")</f>
        <v/>
      </c>
      <c r="AF660" s="72" t="str">
        <f>IFERROR(IF($G660="Erikasutuses pind (muu)",$E660*M660,IFERROR($E660*M660/SUM($J660:$AB660)*(Eksplikatsioon!R660)/SUMPRODUCT($J660:$AB660,Eksplikatsioon!$O660:$AG660),"")),"")</f>
        <v/>
      </c>
      <c r="AG660" s="72" t="str">
        <f>IFERROR(IF($G660="Erikasutuses pind (muu)",$E660*N660,IFERROR($E660*N660/SUM($J660:$AB660)*(Eksplikatsioon!S660)/SUMPRODUCT($J660:$AB660,Eksplikatsioon!$O660:$AG660),"")),"")</f>
        <v/>
      </c>
      <c r="AH660" s="72" t="str">
        <f>IFERROR(IF($G660="Erikasutuses pind (muu)",$E660*O660,IFERROR($E660*O660/SUM($J660:$AB660)*(Eksplikatsioon!T660)/SUMPRODUCT($J660:$AB660,Eksplikatsioon!$O660:$AG660),"")),"")</f>
        <v/>
      </c>
      <c r="AI660" s="72" t="str">
        <f>IFERROR(IF($G660="Erikasutuses pind (muu)",$E660*P660,IFERROR($E660*P660/SUM($J660:$AB660)*(Eksplikatsioon!U660)/SUMPRODUCT($J660:$AB660,Eksplikatsioon!$O660:$AG660),"")),"")</f>
        <v/>
      </c>
      <c r="AJ660" s="72" t="str">
        <f>IFERROR(IF($G660="Erikasutuses pind (muu)",$E660*Q660,IFERROR($E660*Q660/SUM($J660:$AB660)*(Eksplikatsioon!V660)/SUMPRODUCT($J660:$AB660,Eksplikatsioon!$O660:$AG660),"")),"")</f>
        <v/>
      </c>
      <c r="AK660" s="72" t="str">
        <f>IFERROR(IF($G660="Erikasutuses pind (muu)",$E660*R660,IFERROR($E660*R660/SUM($J660:$AB660)*(Eksplikatsioon!W660)/SUMPRODUCT($J660:$AB660,Eksplikatsioon!$O660:$AG660),"")),"")</f>
        <v/>
      </c>
      <c r="AL660" s="72" t="str">
        <f>IFERROR(IF($G660="Erikasutuses pind (muu)",$E660*S660,IFERROR($E660*S660/SUM($J660:$AB660)*(Eksplikatsioon!X660)/SUMPRODUCT($J660:$AB660,Eksplikatsioon!$O660:$AG660),"")),"")</f>
        <v/>
      </c>
      <c r="AM660" s="72" t="str">
        <f>IFERROR(IF($G660="Erikasutuses pind (muu)",$E660*T660,IFERROR($E660*T660/SUM($J660:$AB660)*(Eksplikatsioon!Y660)/SUMPRODUCT($J660:$AB660,Eksplikatsioon!$O660:$AG660),"")),"")</f>
        <v/>
      </c>
      <c r="AN660" s="72" t="str">
        <f>IFERROR(IF($G660="Erikasutuses pind (muu)",$E660*U660,IFERROR($E660*U660/SUM($J660:$AB660)*(Eksplikatsioon!Z660)/SUMPRODUCT($J660:$AB660,Eksplikatsioon!$O660:$AG660),"")),"")</f>
        <v/>
      </c>
      <c r="AO660" s="72" t="str">
        <f>IFERROR(IF($G660="Erikasutuses pind (muu)",$E660*V660,IFERROR($E660*V660/SUM($J660:$AB660)*(Eksplikatsioon!AA660)/SUMPRODUCT($J660:$AB660,Eksplikatsioon!$O660:$AG660),"")),"")</f>
        <v/>
      </c>
      <c r="AP660" s="72" t="str">
        <f>IFERROR(IF($G660="Erikasutuses pind (muu)",$E660*W660,IFERROR($E660*W660/SUM($J660:$AB660)*(Eksplikatsioon!AB660)/SUMPRODUCT($J660:$AB660,Eksplikatsioon!$O660:$AG660),"")),"")</f>
        <v/>
      </c>
      <c r="AQ660" s="72" t="str">
        <f>IFERROR(IF($G660="Erikasutuses pind (muu)",$E660*X660,IFERROR($E660*X660/SUM($J660:$AB660)*(Eksplikatsioon!AC660)/SUMPRODUCT($J660:$AB660,Eksplikatsioon!$O660:$AG660),"")),"")</f>
        <v/>
      </c>
      <c r="AR660" s="72" t="str">
        <f>IFERROR(IF($G660="Erikasutuses pind (muu)",$E660*Y660,IFERROR($E660*Y660/SUM($J660:$AB660)*(Eksplikatsioon!AD660)/SUMPRODUCT($J660:$AB660,Eksplikatsioon!$O660:$AG660),"")),"")</f>
        <v/>
      </c>
      <c r="AS660" s="72" t="str">
        <f>IFERROR(IF($G660="Erikasutuses pind (muu)",$E660*Z660,IFERROR($E660*Z660/SUM($J660:$AB660)*(Eksplikatsioon!AE660)/SUMPRODUCT($J660:$AB660,Eksplikatsioon!$O660:$AG660),"")),"")</f>
        <v/>
      </c>
      <c r="AT660" s="72" t="str">
        <f>IFERROR(IF($G660="Erikasutuses pind (muu)",$E660*AA660,IFERROR($E660*AA660/SUM($J660:$AB660)*(Eksplikatsioon!AF660)/SUMPRODUCT($J660:$AB660,Eksplikatsioon!$O660:$AG660),"")),"")</f>
        <v/>
      </c>
      <c r="AU660" s="72" t="str">
        <f>IFERROR(IF($G660="Erikasutuses pind (muu)",$E660*AB660,IFERROR($E660*AB660/SUM($J660:$AB660)*(Eksplikatsioon!AG660)/SUMPRODUCT($J660:$AB660,Eksplikatsioon!$O660:$AG660),"")),"")</f>
        <v/>
      </c>
    </row>
    <row r="661" spans="1:47" x14ac:dyDescent="0.25">
      <c r="A661" s="71" t="str">
        <f>IF(Eksplikatsioon!A661=0,"",Eksplikatsioon!A661)</f>
        <v/>
      </c>
      <c r="B661" s="71" t="str">
        <f>IF(Eksplikatsioon!B661=0,"",Eksplikatsioon!B661)</f>
        <v/>
      </c>
      <c r="C661" s="71" t="str">
        <f>IF(Eksplikatsioon!C661=0,"",Eksplikatsioon!C661)</f>
        <v/>
      </c>
      <c r="D661" s="71" t="str">
        <f>IF(Eksplikatsioon!D661=0,"",Eksplikatsioon!D661)</f>
        <v/>
      </c>
      <c r="E661" s="71" t="str">
        <f>IF(Eksplikatsioon!F661=0,"",Eksplikatsioon!F661)</f>
        <v/>
      </c>
      <c r="F661" s="71" t="str">
        <f>IF(Eksplikatsioon!H661=0,"",Eksplikatsioon!H661)</f>
        <v/>
      </c>
      <c r="G661" s="71" t="str">
        <f>IF(Eksplikatsioon!J661=0,"",Eksplikatsioon!J661)</f>
        <v/>
      </c>
      <c r="H661" s="71" t="str">
        <f>IF(Eksplikatsioon!K661=0,"",Eksplikatsioon!K661)</f>
        <v/>
      </c>
      <c r="I661" s="71" t="str">
        <f>IF(Eksplikatsioon!L661=0,"",Eksplikatsioon!L661)</f>
        <v/>
      </c>
      <c r="J661" s="72" t="str">
        <f>IFERROR(IF($G661="Erikasutuses pind (muu)",Eksplikatsioon!O661/SUM(Eksplikatsioon!$O661:'Eksplikatsioon'!$AG661),IF($G661="Erikasutuses pind (korrus)",IFERROR(SUMIFS($E:$E,$G:$G,"Ainukasutuses pind",$C:$C,"Üüritav pind",$H:$H,J$3,$A:$A,$A661)/SUMIFS($E:$E,$G:$G,"Ainukasutuses pind",$C:$C,"Üüritav pind",$A:$A,$A661),0),IF($G661="Erikasutuses pind (hoone)",IFERROR(SUMIFS($E:$E,$G:$G,"Ainukasutuses pind",$C:$C,"Üüritav pind",$H:$H,J$3)/SUMIFS($E:$E,$G:$G,"Ainukasutuses pind",$C:$C,"Üüritav pind"),0),""))),"")</f>
        <v/>
      </c>
      <c r="K661" s="72" t="str">
        <f>IFERROR(IF($G661="Erikasutuses pind (muu)",Eksplikatsioon!P661/SUM(Eksplikatsioon!$O661:'Eksplikatsioon'!$AG661),IF($G661="Erikasutuses pind (korrus)",IFERROR(SUMIFS($E:$E,$G:$G,"Ainukasutuses pind",$C:$C,"Üüritav pind",$H:$H,K$3,$A:$A,$A661)/SUMIFS($E:$E,$G:$G,"Ainukasutuses pind",$C:$C,"Üüritav pind",$A:$A,$A661),0),IF($G661="Erikasutuses pind (hoone)",IFERROR(SUMIFS($E:$E,$G:$G,"Ainukasutuses pind",$C:$C,"Üüritav pind",$H:$H,K$3)/SUMIFS($E:$E,$G:$G,"Ainukasutuses pind",$C:$C,"Üüritav pind"),0),""))),"")</f>
        <v/>
      </c>
      <c r="L661" s="72" t="str">
        <f>IFERROR(IF($G661="Erikasutuses pind (muu)",Eksplikatsioon!Q661/SUM(Eksplikatsioon!$O661:'Eksplikatsioon'!$AG661),IF($G661="Erikasutuses pind (korrus)",IFERROR(SUMIFS($E:$E,$G:$G,"Ainukasutuses pind",$C:$C,"Üüritav pind",$H:$H,L$3,$A:$A,$A661)/SUMIFS($E:$E,$G:$G,"Ainukasutuses pind",$C:$C,"Üüritav pind",$A:$A,$A661),0),IF($G661="Erikasutuses pind (hoone)",IFERROR(SUMIFS($E:$E,$G:$G,"Ainukasutuses pind",$C:$C,"Üüritav pind",$H:$H,L$3)/SUMIFS($E:$E,$G:$G,"Ainukasutuses pind",$C:$C,"Üüritav pind"),0),""))),"")</f>
        <v/>
      </c>
      <c r="M661" s="72" t="str">
        <f>IFERROR(IF($G661="Erikasutuses pind (muu)",Eksplikatsioon!R661/SUM(Eksplikatsioon!$O661:'Eksplikatsioon'!$AG661),IF($G661="Erikasutuses pind (korrus)",IFERROR(SUMIFS($E:$E,$G:$G,"Ainukasutuses pind",$C:$C,"Üüritav pind",$H:$H,M$3,$A:$A,$A661)/SUMIFS($E:$E,$G:$G,"Ainukasutuses pind",$C:$C,"Üüritav pind",$A:$A,$A661),0),IF($G661="Erikasutuses pind (hoone)",IFERROR(SUMIFS($E:$E,$G:$G,"Ainukasutuses pind",$C:$C,"Üüritav pind",$H:$H,M$3)/SUMIFS($E:$E,$G:$G,"Ainukasutuses pind",$C:$C,"Üüritav pind"),0),""))),"")</f>
        <v/>
      </c>
      <c r="N661" s="72" t="str">
        <f>IFERROR(IF($G661="Erikasutuses pind (muu)",Eksplikatsioon!S661/SUM(Eksplikatsioon!$O661:'Eksplikatsioon'!$AG661),IF($G661="Erikasutuses pind (korrus)",IFERROR(SUMIFS($E:$E,$G:$G,"Ainukasutuses pind",$C:$C,"Üüritav pind",$H:$H,N$3,$A:$A,$A661)/SUMIFS($E:$E,$G:$G,"Ainukasutuses pind",$C:$C,"Üüritav pind",$A:$A,$A661),0),IF($G661="Erikasutuses pind (hoone)",IFERROR(SUMIFS($E:$E,$G:$G,"Ainukasutuses pind",$C:$C,"Üüritav pind",$H:$H,N$3)/SUMIFS($E:$E,$G:$G,"Ainukasutuses pind",$C:$C,"Üüritav pind"),0),""))),"")</f>
        <v/>
      </c>
      <c r="O661" s="72" t="str">
        <f>IFERROR(IF($G661="Erikasutuses pind (muu)",Eksplikatsioon!T661/SUM(Eksplikatsioon!$O661:'Eksplikatsioon'!$AG661),IF($G661="Erikasutuses pind (korrus)",IFERROR(SUMIFS($E:$E,$G:$G,"Ainukasutuses pind",$C:$C,"Üüritav pind",$H:$H,O$3,$A:$A,$A661)/SUMIFS($E:$E,$G:$G,"Ainukasutuses pind",$C:$C,"Üüritav pind",$A:$A,$A661),0),IF($G661="Erikasutuses pind (hoone)",IFERROR(SUMIFS($E:$E,$G:$G,"Ainukasutuses pind",$C:$C,"Üüritav pind",$H:$H,O$3)/SUMIFS($E:$E,$G:$G,"Ainukasutuses pind",$C:$C,"Üüritav pind"),0),""))),"")</f>
        <v/>
      </c>
      <c r="P661" s="72" t="str">
        <f>IFERROR(IF($G661="Erikasutuses pind (muu)",Eksplikatsioon!U661/SUM(Eksplikatsioon!$O661:'Eksplikatsioon'!$AG661),IF($G661="Erikasutuses pind (korrus)",IFERROR(SUMIFS($E:$E,$G:$G,"Ainukasutuses pind",$C:$C,"Üüritav pind",$H:$H,P$3,$A:$A,$A661)/SUMIFS($E:$E,$G:$G,"Ainukasutuses pind",$C:$C,"Üüritav pind",$A:$A,$A661),0),IF($G661="Erikasutuses pind (hoone)",IFERROR(SUMIFS($E:$E,$G:$G,"Ainukasutuses pind",$C:$C,"Üüritav pind",$H:$H,P$3)/SUMIFS($E:$E,$G:$G,"Ainukasutuses pind",$C:$C,"Üüritav pind"),0),""))),"")</f>
        <v/>
      </c>
      <c r="Q661" s="72" t="str">
        <f>IFERROR(IF($G661="Erikasutuses pind (muu)",Eksplikatsioon!V661/SUM(Eksplikatsioon!$O661:'Eksplikatsioon'!$AG661),IF($G661="Erikasutuses pind (korrus)",IFERROR(SUMIFS($E:$E,$G:$G,"Ainukasutuses pind",$C:$C,"Üüritav pind",$H:$H,Q$3,$A:$A,$A661)/SUMIFS($E:$E,$G:$G,"Ainukasutuses pind",$C:$C,"Üüritav pind",$A:$A,$A661),0),IF($G661="Erikasutuses pind (hoone)",IFERROR(SUMIFS($E:$E,$G:$G,"Ainukasutuses pind",$C:$C,"Üüritav pind",$H:$H,Q$3)/SUMIFS($E:$E,$G:$G,"Ainukasutuses pind",$C:$C,"Üüritav pind"),0),""))),"")</f>
        <v/>
      </c>
      <c r="R661" s="72" t="str">
        <f>IFERROR(IF($G661="Erikasutuses pind (muu)",Eksplikatsioon!W661/SUM(Eksplikatsioon!$O661:'Eksplikatsioon'!$AG661),IF($G661="Erikasutuses pind (korrus)",IFERROR(SUMIFS($E:$E,$G:$G,"Ainukasutuses pind",$C:$C,"Üüritav pind",$H:$H,R$3,$A:$A,$A661)/SUMIFS($E:$E,$G:$G,"Ainukasutuses pind",$C:$C,"Üüritav pind",$A:$A,$A661),0),IF($G661="Erikasutuses pind (hoone)",IFERROR(SUMIFS($E:$E,$G:$G,"Ainukasutuses pind",$C:$C,"Üüritav pind",$H:$H,R$3)/SUMIFS($E:$E,$G:$G,"Ainukasutuses pind",$C:$C,"Üüritav pind"),0),""))),"")</f>
        <v/>
      </c>
      <c r="S661" s="72" t="str">
        <f>IFERROR(IF($G661="Erikasutuses pind (muu)",Eksplikatsioon!X661/SUM(Eksplikatsioon!$O661:'Eksplikatsioon'!$AG661),IF($G661="Erikasutuses pind (korrus)",IFERROR(SUMIFS($E:$E,$G:$G,"Ainukasutuses pind",$C:$C,"Üüritav pind",$H:$H,S$3,$A:$A,$A661)/SUMIFS($E:$E,$G:$G,"Ainukasutuses pind",$C:$C,"Üüritav pind",$A:$A,$A661),0),IF($G661="Erikasutuses pind (hoone)",IFERROR(SUMIFS($E:$E,$G:$G,"Ainukasutuses pind",$C:$C,"Üüritav pind",$H:$H,S$3)/SUMIFS($E:$E,$G:$G,"Ainukasutuses pind",$C:$C,"Üüritav pind"),0),""))),"")</f>
        <v/>
      </c>
      <c r="T661" s="72" t="str">
        <f>IFERROR(IF($G661="Erikasutuses pind (muu)",Eksplikatsioon!Y661/SUM(Eksplikatsioon!$O661:'Eksplikatsioon'!$AG661),IF($G661="Erikasutuses pind (korrus)",IFERROR(SUMIFS($E:$E,$G:$G,"Ainukasutuses pind",$C:$C,"Üüritav pind",$H:$H,T$3,$A:$A,$A661)/SUMIFS($E:$E,$G:$G,"Ainukasutuses pind",$C:$C,"Üüritav pind",$A:$A,$A661),0),IF($G661="Erikasutuses pind (hoone)",IFERROR(SUMIFS($E:$E,$G:$G,"Ainukasutuses pind",$C:$C,"Üüritav pind",$H:$H,T$3)/SUMIFS($E:$E,$G:$G,"Ainukasutuses pind",$C:$C,"Üüritav pind"),0),""))),"")</f>
        <v/>
      </c>
      <c r="U661" s="72" t="str">
        <f>IFERROR(IF($G661="Erikasutuses pind (muu)",Eksplikatsioon!Z661/SUM(Eksplikatsioon!$O661:'Eksplikatsioon'!$AG661),IF($G661="Erikasutuses pind (korrus)",IFERROR(SUMIFS($E:$E,$G:$G,"Ainukasutuses pind",$C:$C,"Üüritav pind",$H:$H,U$3,$A:$A,$A661)/SUMIFS($E:$E,$G:$G,"Ainukasutuses pind",$C:$C,"Üüritav pind",$A:$A,$A661),0),IF($G661="Erikasutuses pind (hoone)",IFERROR(SUMIFS($E:$E,$G:$G,"Ainukasutuses pind",$C:$C,"Üüritav pind",$H:$H,U$3)/SUMIFS($E:$E,$G:$G,"Ainukasutuses pind",$C:$C,"Üüritav pind"),0),""))),"")</f>
        <v/>
      </c>
      <c r="V661" s="72" t="str">
        <f>IFERROR(IF($G661="Erikasutuses pind (muu)",Eksplikatsioon!AA661/SUM(Eksplikatsioon!$O661:'Eksplikatsioon'!$AG661),IF($G661="Erikasutuses pind (korrus)",IFERROR(SUMIFS($E:$E,$G:$G,"Ainukasutuses pind",$C:$C,"Üüritav pind",$H:$H,V$3,$A:$A,$A661)/SUMIFS($E:$E,$G:$G,"Ainukasutuses pind",$C:$C,"Üüritav pind",$A:$A,$A661),0),IF($G661="Erikasutuses pind (hoone)",IFERROR(SUMIFS($E:$E,$G:$G,"Ainukasutuses pind",$C:$C,"Üüritav pind",$H:$H,V$3)/SUMIFS($E:$E,$G:$G,"Ainukasutuses pind",$C:$C,"Üüritav pind"),0),""))),"")</f>
        <v/>
      </c>
      <c r="W661" s="72" t="str">
        <f>IFERROR(IF($G661="Erikasutuses pind (muu)",Eksplikatsioon!AB661/SUM(Eksplikatsioon!$O661:'Eksplikatsioon'!$AG661),IF($G661="Erikasutuses pind (korrus)",IFERROR(SUMIFS($E:$E,$G:$G,"Ainukasutuses pind",$C:$C,"Üüritav pind",$H:$H,W$3,$A:$A,$A661)/SUMIFS($E:$E,$G:$G,"Ainukasutuses pind",$C:$C,"Üüritav pind",$A:$A,$A661),0),IF($G661="Erikasutuses pind (hoone)",IFERROR(SUMIFS($E:$E,$G:$G,"Ainukasutuses pind",$C:$C,"Üüritav pind",$H:$H,W$3)/SUMIFS($E:$E,$G:$G,"Ainukasutuses pind",$C:$C,"Üüritav pind"),0),""))),"")</f>
        <v/>
      </c>
      <c r="X661" s="72" t="str">
        <f>IFERROR(IF($G661="Erikasutuses pind (muu)",Eksplikatsioon!AC661/SUM(Eksplikatsioon!$O661:'Eksplikatsioon'!$AG661),IF($G661="Erikasutuses pind (korrus)",IFERROR(SUMIFS($E:$E,$G:$G,"Ainukasutuses pind",$C:$C,"Üüritav pind",$H:$H,X$3,$A:$A,$A661)/SUMIFS($E:$E,$G:$G,"Ainukasutuses pind",$C:$C,"Üüritav pind",$A:$A,$A661),0),IF($G661="Erikasutuses pind (hoone)",IFERROR(SUMIFS($E:$E,$G:$G,"Ainukasutuses pind",$C:$C,"Üüritav pind",$H:$H,X$3)/SUMIFS($E:$E,$G:$G,"Ainukasutuses pind",$C:$C,"Üüritav pind"),0),""))),"")</f>
        <v/>
      </c>
      <c r="Y661" s="72" t="str">
        <f>IFERROR(IF($G661="Erikasutuses pind (muu)",Eksplikatsioon!AD661/SUM(Eksplikatsioon!$O661:'Eksplikatsioon'!$AG661),IF($G661="Erikasutuses pind (korrus)",IFERROR(SUMIFS($E:$E,$G:$G,"Ainukasutuses pind",$C:$C,"Üüritav pind",$H:$H,Y$3,$A:$A,$A661)/SUMIFS($E:$E,$G:$G,"Ainukasutuses pind",$C:$C,"Üüritav pind",$A:$A,$A661),0),IF($G661="Erikasutuses pind (hoone)",IFERROR(SUMIFS($E:$E,$G:$G,"Ainukasutuses pind",$C:$C,"Üüritav pind",$H:$H,Y$3)/SUMIFS($E:$E,$G:$G,"Ainukasutuses pind",$C:$C,"Üüritav pind"),0),""))),"")</f>
        <v/>
      </c>
      <c r="Z661" s="72" t="str">
        <f>IFERROR(IF($G661="Erikasutuses pind (muu)",Eksplikatsioon!AE661/SUM(Eksplikatsioon!$O661:'Eksplikatsioon'!$AG661),IF($G661="Erikasutuses pind (korrus)",IFERROR(SUMIFS($E:$E,$G:$G,"Ainukasutuses pind",$C:$C,"Üüritav pind",$H:$H,Z$3,$A:$A,$A661)/SUMIFS($E:$E,$G:$G,"Ainukasutuses pind",$C:$C,"Üüritav pind",$A:$A,$A661),0),IF($G661="Erikasutuses pind (hoone)",IFERROR(SUMIFS($E:$E,$G:$G,"Ainukasutuses pind",$C:$C,"Üüritav pind",$H:$H,Z$3)/SUMIFS($E:$E,$G:$G,"Ainukasutuses pind",$C:$C,"Üüritav pind"),0),""))),"")</f>
        <v/>
      </c>
      <c r="AA661" s="72" t="str">
        <f>IFERROR(IF($G661="Erikasutuses pind (muu)",Eksplikatsioon!AF661/SUM(Eksplikatsioon!$O661:'Eksplikatsioon'!$AG661),IF($G661="Erikasutuses pind (korrus)",IFERROR(SUMIFS($E:$E,$G:$G,"Ainukasutuses pind",$C:$C,"Üüritav pind",$H:$H,AA$3,$A:$A,$A661)/SUMIFS($E:$E,$G:$G,"Ainukasutuses pind",$C:$C,"Üüritav pind",$A:$A,$A661),0),IF($G661="Erikasutuses pind (hoone)",IFERROR(SUMIFS($E:$E,$G:$G,"Ainukasutuses pind",$C:$C,"Üüritav pind",$H:$H,AA$3)/SUMIFS($E:$E,$G:$G,"Ainukasutuses pind",$C:$C,"Üüritav pind"),0),""))),"")</f>
        <v/>
      </c>
      <c r="AB661" s="72" t="str">
        <f>IFERROR(IF($G661="Erikasutuses pind (muu)",Eksplikatsioon!AG661/SUM(Eksplikatsioon!$O661:'Eksplikatsioon'!$AG661),IF($G661="Erikasutuses pind (korrus)",IFERROR(SUMIFS($E:$E,$G:$G,"Ainukasutuses pind",$C:$C,"Üüritav pind",$H:$H,AB$3,$A:$A,$A661)/SUMIFS($E:$E,$G:$G,"Ainukasutuses pind",$C:$C,"Üüritav pind",$A:$A,$A661),0),IF($G661="Erikasutuses pind (hoone)",IFERROR(SUMIFS($E:$E,$G:$G,"Ainukasutuses pind",$C:$C,"Üüritav pind",$H:$H,AB$3)/SUMIFS($E:$E,$G:$G,"Ainukasutuses pind",$C:$C,"Üüritav pind"),0),""))),"")</f>
        <v/>
      </c>
      <c r="AC661" s="72" t="str">
        <f>IFERROR(IF($G661="Erikasutuses pind (muu)",$E661*J661,IFERROR($E661*J661/SUM($J661:$AB661)*(Eksplikatsioon!O661)/SUMPRODUCT($J661:$AB661,Eksplikatsioon!$O661:$AG661),"")),"")</f>
        <v/>
      </c>
      <c r="AD661" s="72" t="str">
        <f>IFERROR(IF($G661="Erikasutuses pind (muu)",$E661*K661,IFERROR($E661*K661/SUM($J661:$AB661)*(Eksplikatsioon!P661)/SUMPRODUCT($J661:$AB661,Eksplikatsioon!$O661:$AG661),"")),"")</f>
        <v/>
      </c>
      <c r="AE661" s="72" t="str">
        <f>IFERROR(IF($G661="Erikasutuses pind (muu)",$E661*L661,IFERROR($E661*L661/SUM($J661:$AB661)*(Eksplikatsioon!Q661)/SUMPRODUCT($J661:$AB661,Eksplikatsioon!$O661:$AG661),"")),"")</f>
        <v/>
      </c>
      <c r="AF661" s="72" t="str">
        <f>IFERROR(IF($G661="Erikasutuses pind (muu)",$E661*M661,IFERROR($E661*M661/SUM($J661:$AB661)*(Eksplikatsioon!R661)/SUMPRODUCT($J661:$AB661,Eksplikatsioon!$O661:$AG661),"")),"")</f>
        <v/>
      </c>
      <c r="AG661" s="72" t="str">
        <f>IFERROR(IF($G661="Erikasutuses pind (muu)",$E661*N661,IFERROR($E661*N661/SUM($J661:$AB661)*(Eksplikatsioon!S661)/SUMPRODUCT($J661:$AB661,Eksplikatsioon!$O661:$AG661),"")),"")</f>
        <v/>
      </c>
      <c r="AH661" s="72" t="str">
        <f>IFERROR(IF($G661="Erikasutuses pind (muu)",$E661*O661,IFERROR($E661*O661/SUM($J661:$AB661)*(Eksplikatsioon!T661)/SUMPRODUCT($J661:$AB661,Eksplikatsioon!$O661:$AG661),"")),"")</f>
        <v/>
      </c>
      <c r="AI661" s="72" t="str">
        <f>IFERROR(IF($G661="Erikasutuses pind (muu)",$E661*P661,IFERROR($E661*P661/SUM($J661:$AB661)*(Eksplikatsioon!U661)/SUMPRODUCT($J661:$AB661,Eksplikatsioon!$O661:$AG661),"")),"")</f>
        <v/>
      </c>
      <c r="AJ661" s="72" t="str">
        <f>IFERROR(IF($G661="Erikasutuses pind (muu)",$E661*Q661,IFERROR($E661*Q661/SUM($J661:$AB661)*(Eksplikatsioon!V661)/SUMPRODUCT($J661:$AB661,Eksplikatsioon!$O661:$AG661),"")),"")</f>
        <v/>
      </c>
      <c r="AK661" s="72" t="str">
        <f>IFERROR(IF($G661="Erikasutuses pind (muu)",$E661*R661,IFERROR($E661*R661/SUM($J661:$AB661)*(Eksplikatsioon!W661)/SUMPRODUCT($J661:$AB661,Eksplikatsioon!$O661:$AG661),"")),"")</f>
        <v/>
      </c>
      <c r="AL661" s="72" t="str">
        <f>IFERROR(IF($G661="Erikasutuses pind (muu)",$E661*S661,IFERROR($E661*S661/SUM($J661:$AB661)*(Eksplikatsioon!X661)/SUMPRODUCT($J661:$AB661,Eksplikatsioon!$O661:$AG661),"")),"")</f>
        <v/>
      </c>
      <c r="AM661" s="72" t="str">
        <f>IFERROR(IF($G661="Erikasutuses pind (muu)",$E661*T661,IFERROR($E661*T661/SUM($J661:$AB661)*(Eksplikatsioon!Y661)/SUMPRODUCT($J661:$AB661,Eksplikatsioon!$O661:$AG661),"")),"")</f>
        <v/>
      </c>
      <c r="AN661" s="72" t="str">
        <f>IFERROR(IF($G661="Erikasutuses pind (muu)",$E661*U661,IFERROR($E661*U661/SUM($J661:$AB661)*(Eksplikatsioon!Z661)/SUMPRODUCT($J661:$AB661,Eksplikatsioon!$O661:$AG661),"")),"")</f>
        <v/>
      </c>
      <c r="AO661" s="72" t="str">
        <f>IFERROR(IF($G661="Erikasutuses pind (muu)",$E661*V661,IFERROR($E661*V661/SUM($J661:$AB661)*(Eksplikatsioon!AA661)/SUMPRODUCT($J661:$AB661,Eksplikatsioon!$O661:$AG661),"")),"")</f>
        <v/>
      </c>
      <c r="AP661" s="72" t="str">
        <f>IFERROR(IF($G661="Erikasutuses pind (muu)",$E661*W661,IFERROR($E661*W661/SUM($J661:$AB661)*(Eksplikatsioon!AB661)/SUMPRODUCT($J661:$AB661,Eksplikatsioon!$O661:$AG661),"")),"")</f>
        <v/>
      </c>
      <c r="AQ661" s="72" t="str">
        <f>IFERROR(IF($G661="Erikasutuses pind (muu)",$E661*X661,IFERROR($E661*X661/SUM($J661:$AB661)*(Eksplikatsioon!AC661)/SUMPRODUCT($J661:$AB661,Eksplikatsioon!$O661:$AG661),"")),"")</f>
        <v/>
      </c>
      <c r="AR661" s="72" t="str">
        <f>IFERROR(IF($G661="Erikasutuses pind (muu)",$E661*Y661,IFERROR($E661*Y661/SUM($J661:$AB661)*(Eksplikatsioon!AD661)/SUMPRODUCT($J661:$AB661,Eksplikatsioon!$O661:$AG661),"")),"")</f>
        <v/>
      </c>
      <c r="AS661" s="72" t="str">
        <f>IFERROR(IF($G661="Erikasutuses pind (muu)",$E661*Z661,IFERROR($E661*Z661/SUM($J661:$AB661)*(Eksplikatsioon!AE661)/SUMPRODUCT($J661:$AB661,Eksplikatsioon!$O661:$AG661),"")),"")</f>
        <v/>
      </c>
      <c r="AT661" s="72" t="str">
        <f>IFERROR(IF($G661="Erikasutuses pind (muu)",$E661*AA661,IFERROR($E661*AA661/SUM($J661:$AB661)*(Eksplikatsioon!AF661)/SUMPRODUCT($J661:$AB661,Eksplikatsioon!$O661:$AG661),"")),"")</f>
        <v/>
      </c>
      <c r="AU661" s="72" t="str">
        <f>IFERROR(IF($G661="Erikasutuses pind (muu)",$E661*AB661,IFERROR($E661*AB661/SUM($J661:$AB661)*(Eksplikatsioon!AG661)/SUMPRODUCT($J661:$AB661,Eksplikatsioon!$O661:$AG661),"")),"")</f>
        <v/>
      </c>
    </row>
    <row r="662" spans="1:47" x14ac:dyDescent="0.25">
      <c r="A662" s="71" t="str">
        <f>IF(Eksplikatsioon!A662=0,"",Eksplikatsioon!A662)</f>
        <v/>
      </c>
      <c r="B662" s="71" t="str">
        <f>IF(Eksplikatsioon!B662=0,"",Eksplikatsioon!B662)</f>
        <v/>
      </c>
      <c r="C662" s="71" t="str">
        <f>IF(Eksplikatsioon!C662=0,"",Eksplikatsioon!C662)</f>
        <v/>
      </c>
      <c r="D662" s="71" t="str">
        <f>IF(Eksplikatsioon!D662=0,"",Eksplikatsioon!D662)</f>
        <v/>
      </c>
      <c r="E662" s="71" t="str">
        <f>IF(Eksplikatsioon!F662=0,"",Eksplikatsioon!F662)</f>
        <v/>
      </c>
      <c r="F662" s="71" t="str">
        <f>IF(Eksplikatsioon!H662=0,"",Eksplikatsioon!H662)</f>
        <v/>
      </c>
      <c r="G662" s="71" t="str">
        <f>IF(Eksplikatsioon!J662=0,"",Eksplikatsioon!J662)</f>
        <v/>
      </c>
      <c r="H662" s="71" t="str">
        <f>IF(Eksplikatsioon!K662=0,"",Eksplikatsioon!K662)</f>
        <v/>
      </c>
      <c r="I662" s="71" t="str">
        <f>IF(Eksplikatsioon!L662=0,"",Eksplikatsioon!L662)</f>
        <v/>
      </c>
      <c r="J662" s="72" t="str">
        <f>IFERROR(IF($G662="Erikasutuses pind (muu)",Eksplikatsioon!O662/SUM(Eksplikatsioon!$O662:'Eksplikatsioon'!$AG662),IF($G662="Erikasutuses pind (korrus)",IFERROR(SUMIFS($E:$E,$G:$G,"Ainukasutuses pind",$C:$C,"Üüritav pind",$H:$H,J$3,$A:$A,$A662)/SUMIFS($E:$E,$G:$G,"Ainukasutuses pind",$C:$C,"Üüritav pind",$A:$A,$A662),0),IF($G662="Erikasutuses pind (hoone)",IFERROR(SUMIFS($E:$E,$G:$G,"Ainukasutuses pind",$C:$C,"Üüritav pind",$H:$H,J$3)/SUMIFS($E:$E,$G:$G,"Ainukasutuses pind",$C:$C,"Üüritav pind"),0),""))),"")</f>
        <v/>
      </c>
      <c r="K662" s="72" t="str">
        <f>IFERROR(IF($G662="Erikasutuses pind (muu)",Eksplikatsioon!P662/SUM(Eksplikatsioon!$O662:'Eksplikatsioon'!$AG662),IF($G662="Erikasutuses pind (korrus)",IFERROR(SUMIFS($E:$E,$G:$G,"Ainukasutuses pind",$C:$C,"Üüritav pind",$H:$H,K$3,$A:$A,$A662)/SUMIFS($E:$E,$G:$G,"Ainukasutuses pind",$C:$C,"Üüritav pind",$A:$A,$A662),0),IF($G662="Erikasutuses pind (hoone)",IFERROR(SUMIFS($E:$E,$G:$G,"Ainukasutuses pind",$C:$C,"Üüritav pind",$H:$H,K$3)/SUMIFS($E:$E,$G:$G,"Ainukasutuses pind",$C:$C,"Üüritav pind"),0),""))),"")</f>
        <v/>
      </c>
      <c r="L662" s="72" t="str">
        <f>IFERROR(IF($G662="Erikasutuses pind (muu)",Eksplikatsioon!Q662/SUM(Eksplikatsioon!$O662:'Eksplikatsioon'!$AG662),IF($G662="Erikasutuses pind (korrus)",IFERROR(SUMIFS($E:$E,$G:$G,"Ainukasutuses pind",$C:$C,"Üüritav pind",$H:$H,L$3,$A:$A,$A662)/SUMIFS($E:$E,$G:$G,"Ainukasutuses pind",$C:$C,"Üüritav pind",$A:$A,$A662),0),IF($G662="Erikasutuses pind (hoone)",IFERROR(SUMIFS($E:$E,$G:$G,"Ainukasutuses pind",$C:$C,"Üüritav pind",$H:$H,L$3)/SUMIFS($E:$E,$G:$G,"Ainukasutuses pind",$C:$C,"Üüritav pind"),0),""))),"")</f>
        <v/>
      </c>
      <c r="M662" s="72" t="str">
        <f>IFERROR(IF($G662="Erikasutuses pind (muu)",Eksplikatsioon!R662/SUM(Eksplikatsioon!$O662:'Eksplikatsioon'!$AG662),IF($G662="Erikasutuses pind (korrus)",IFERROR(SUMIFS($E:$E,$G:$G,"Ainukasutuses pind",$C:$C,"Üüritav pind",$H:$H,M$3,$A:$A,$A662)/SUMIFS($E:$E,$G:$G,"Ainukasutuses pind",$C:$C,"Üüritav pind",$A:$A,$A662),0),IF($G662="Erikasutuses pind (hoone)",IFERROR(SUMIFS($E:$E,$G:$G,"Ainukasutuses pind",$C:$C,"Üüritav pind",$H:$H,M$3)/SUMIFS($E:$E,$G:$G,"Ainukasutuses pind",$C:$C,"Üüritav pind"),0),""))),"")</f>
        <v/>
      </c>
      <c r="N662" s="72" t="str">
        <f>IFERROR(IF($G662="Erikasutuses pind (muu)",Eksplikatsioon!S662/SUM(Eksplikatsioon!$O662:'Eksplikatsioon'!$AG662),IF($G662="Erikasutuses pind (korrus)",IFERROR(SUMIFS($E:$E,$G:$G,"Ainukasutuses pind",$C:$C,"Üüritav pind",$H:$H,N$3,$A:$A,$A662)/SUMIFS($E:$E,$G:$G,"Ainukasutuses pind",$C:$C,"Üüritav pind",$A:$A,$A662),0),IF($G662="Erikasutuses pind (hoone)",IFERROR(SUMIFS($E:$E,$G:$G,"Ainukasutuses pind",$C:$C,"Üüritav pind",$H:$H,N$3)/SUMIFS($E:$E,$G:$G,"Ainukasutuses pind",$C:$C,"Üüritav pind"),0),""))),"")</f>
        <v/>
      </c>
      <c r="O662" s="72" t="str">
        <f>IFERROR(IF($G662="Erikasutuses pind (muu)",Eksplikatsioon!T662/SUM(Eksplikatsioon!$O662:'Eksplikatsioon'!$AG662),IF($G662="Erikasutuses pind (korrus)",IFERROR(SUMIFS($E:$E,$G:$G,"Ainukasutuses pind",$C:$C,"Üüritav pind",$H:$H,O$3,$A:$A,$A662)/SUMIFS($E:$E,$G:$G,"Ainukasutuses pind",$C:$C,"Üüritav pind",$A:$A,$A662),0),IF($G662="Erikasutuses pind (hoone)",IFERROR(SUMIFS($E:$E,$G:$G,"Ainukasutuses pind",$C:$C,"Üüritav pind",$H:$H,O$3)/SUMIFS($E:$E,$G:$G,"Ainukasutuses pind",$C:$C,"Üüritav pind"),0),""))),"")</f>
        <v/>
      </c>
      <c r="P662" s="72" t="str">
        <f>IFERROR(IF($G662="Erikasutuses pind (muu)",Eksplikatsioon!U662/SUM(Eksplikatsioon!$O662:'Eksplikatsioon'!$AG662),IF($G662="Erikasutuses pind (korrus)",IFERROR(SUMIFS($E:$E,$G:$G,"Ainukasutuses pind",$C:$C,"Üüritav pind",$H:$H,P$3,$A:$A,$A662)/SUMIFS($E:$E,$G:$G,"Ainukasutuses pind",$C:$C,"Üüritav pind",$A:$A,$A662),0),IF($G662="Erikasutuses pind (hoone)",IFERROR(SUMIFS($E:$E,$G:$G,"Ainukasutuses pind",$C:$C,"Üüritav pind",$H:$H,P$3)/SUMIFS($E:$E,$G:$G,"Ainukasutuses pind",$C:$C,"Üüritav pind"),0),""))),"")</f>
        <v/>
      </c>
      <c r="Q662" s="72" t="str">
        <f>IFERROR(IF($G662="Erikasutuses pind (muu)",Eksplikatsioon!V662/SUM(Eksplikatsioon!$O662:'Eksplikatsioon'!$AG662),IF($G662="Erikasutuses pind (korrus)",IFERROR(SUMIFS($E:$E,$G:$G,"Ainukasutuses pind",$C:$C,"Üüritav pind",$H:$H,Q$3,$A:$A,$A662)/SUMIFS($E:$E,$G:$G,"Ainukasutuses pind",$C:$C,"Üüritav pind",$A:$A,$A662),0),IF($G662="Erikasutuses pind (hoone)",IFERROR(SUMIFS($E:$E,$G:$G,"Ainukasutuses pind",$C:$C,"Üüritav pind",$H:$H,Q$3)/SUMIFS($E:$E,$G:$G,"Ainukasutuses pind",$C:$C,"Üüritav pind"),0),""))),"")</f>
        <v/>
      </c>
      <c r="R662" s="72" t="str">
        <f>IFERROR(IF($G662="Erikasutuses pind (muu)",Eksplikatsioon!W662/SUM(Eksplikatsioon!$O662:'Eksplikatsioon'!$AG662),IF($G662="Erikasutuses pind (korrus)",IFERROR(SUMIFS($E:$E,$G:$G,"Ainukasutuses pind",$C:$C,"Üüritav pind",$H:$H,R$3,$A:$A,$A662)/SUMIFS($E:$E,$G:$G,"Ainukasutuses pind",$C:$C,"Üüritav pind",$A:$A,$A662),0),IF($G662="Erikasutuses pind (hoone)",IFERROR(SUMIFS($E:$E,$G:$G,"Ainukasutuses pind",$C:$C,"Üüritav pind",$H:$H,R$3)/SUMIFS($E:$E,$G:$G,"Ainukasutuses pind",$C:$C,"Üüritav pind"),0),""))),"")</f>
        <v/>
      </c>
      <c r="S662" s="72" t="str">
        <f>IFERROR(IF($G662="Erikasutuses pind (muu)",Eksplikatsioon!X662/SUM(Eksplikatsioon!$O662:'Eksplikatsioon'!$AG662),IF($G662="Erikasutuses pind (korrus)",IFERROR(SUMIFS($E:$E,$G:$G,"Ainukasutuses pind",$C:$C,"Üüritav pind",$H:$H,S$3,$A:$A,$A662)/SUMIFS($E:$E,$G:$G,"Ainukasutuses pind",$C:$C,"Üüritav pind",$A:$A,$A662),0),IF($G662="Erikasutuses pind (hoone)",IFERROR(SUMIFS($E:$E,$G:$G,"Ainukasutuses pind",$C:$C,"Üüritav pind",$H:$H,S$3)/SUMIFS($E:$E,$G:$G,"Ainukasutuses pind",$C:$C,"Üüritav pind"),0),""))),"")</f>
        <v/>
      </c>
      <c r="T662" s="72" t="str">
        <f>IFERROR(IF($G662="Erikasutuses pind (muu)",Eksplikatsioon!Y662/SUM(Eksplikatsioon!$O662:'Eksplikatsioon'!$AG662),IF($G662="Erikasutuses pind (korrus)",IFERROR(SUMIFS($E:$E,$G:$G,"Ainukasutuses pind",$C:$C,"Üüritav pind",$H:$H,T$3,$A:$A,$A662)/SUMIFS($E:$E,$G:$G,"Ainukasutuses pind",$C:$C,"Üüritav pind",$A:$A,$A662),0),IF($G662="Erikasutuses pind (hoone)",IFERROR(SUMIFS($E:$E,$G:$G,"Ainukasutuses pind",$C:$C,"Üüritav pind",$H:$H,T$3)/SUMIFS($E:$E,$G:$G,"Ainukasutuses pind",$C:$C,"Üüritav pind"),0),""))),"")</f>
        <v/>
      </c>
      <c r="U662" s="72" t="str">
        <f>IFERROR(IF($G662="Erikasutuses pind (muu)",Eksplikatsioon!Z662/SUM(Eksplikatsioon!$O662:'Eksplikatsioon'!$AG662),IF($G662="Erikasutuses pind (korrus)",IFERROR(SUMIFS($E:$E,$G:$G,"Ainukasutuses pind",$C:$C,"Üüritav pind",$H:$H,U$3,$A:$A,$A662)/SUMIFS($E:$E,$G:$G,"Ainukasutuses pind",$C:$C,"Üüritav pind",$A:$A,$A662),0),IF($G662="Erikasutuses pind (hoone)",IFERROR(SUMIFS($E:$E,$G:$G,"Ainukasutuses pind",$C:$C,"Üüritav pind",$H:$H,U$3)/SUMIFS($E:$E,$G:$G,"Ainukasutuses pind",$C:$C,"Üüritav pind"),0),""))),"")</f>
        <v/>
      </c>
      <c r="V662" s="72" t="str">
        <f>IFERROR(IF($G662="Erikasutuses pind (muu)",Eksplikatsioon!AA662/SUM(Eksplikatsioon!$O662:'Eksplikatsioon'!$AG662),IF($G662="Erikasutuses pind (korrus)",IFERROR(SUMIFS($E:$E,$G:$G,"Ainukasutuses pind",$C:$C,"Üüritav pind",$H:$H,V$3,$A:$A,$A662)/SUMIFS($E:$E,$G:$G,"Ainukasutuses pind",$C:$C,"Üüritav pind",$A:$A,$A662),0),IF($G662="Erikasutuses pind (hoone)",IFERROR(SUMIFS($E:$E,$G:$G,"Ainukasutuses pind",$C:$C,"Üüritav pind",$H:$H,V$3)/SUMIFS($E:$E,$G:$G,"Ainukasutuses pind",$C:$C,"Üüritav pind"),0),""))),"")</f>
        <v/>
      </c>
      <c r="W662" s="72" t="str">
        <f>IFERROR(IF($G662="Erikasutuses pind (muu)",Eksplikatsioon!AB662/SUM(Eksplikatsioon!$O662:'Eksplikatsioon'!$AG662),IF($G662="Erikasutuses pind (korrus)",IFERROR(SUMIFS($E:$E,$G:$G,"Ainukasutuses pind",$C:$C,"Üüritav pind",$H:$H,W$3,$A:$A,$A662)/SUMIFS($E:$E,$G:$G,"Ainukasutuses pind",$C:$C,"Üüritav pind",$A:$A,$A662),0),IF($G662="Erikasutuses pind (hoone)",IFERROR(SUMIFS($E:$E,$G:$G,"Ainukasutuses pind",$C:$C,"Üüritav pind",$H:$H,W$3)/SUMIFS($E:$E,$G:$G,"Ainukasutuses pind",$C:$C,"Üüritav pind"),0),""))),"")</f>
        <v/>
      </c>
      <c r="X662" s="72" t="str">
        <f>IFERROR(IF($G662="Erikasutuses pind (muu)",Eksplikatsioon!AC662/SUM(Eksplikatsioon!$O662:'Eksplikatsioon'!$AG662),IF($G662="Erikasutuses pind (korrus)",IFERROR(SUMIFS($E:$E,$G:$G,"Ainukasutuses pind",$C:$C,"Üüritav pind",$H:$H,X$3,$A:$A,$A662)/SUMIFS($E:$E,$G:$G,"Ainukasutuses pind",$C:$C,"Üüritav pind",$A:$A,$A662),0),IF($G662="Erikasutuses pind (hoone)",IFERROR(SUMIFS($E:$E,$G:$G,"Ainukasutuses pind",$C:$C,"Üüritav pind",$H:$H,X$3)/SUMIFS($E:$E,$G:$G,"Ainukasutuses pind",$C:$C,"Üüritav pind"),0),""))),"")</f>
        <v/>
      </c>
      <c r="Y662" s="72" t="str">
        <f>IFERROR(IF($G662="Erikasutuses pind (muu)",Eksplikatsioon!AD662/SUM(Eksplikatsioon!$O662:'Eksplikatsioon'!$AG662),IF($G662="Erikasutuses pind (korrus)",IFERROR(SUMIFS($E:$E,$G:$G,"Ainukasutuses pind",$C:$C,"Üüritav pind",$H:$H,Y$3,$A:$A,$A662)/SUMIFS($E:$E,$G:$G,"Ainukasutuses pind",$C:$C,"Üüritav pind",$A:$A,$A662),0),IF($G662="Erikasutuses pind (hoone)",IFERROR(SUMIFS($E:$E,$G:$G,"Ainukasutuses pind",$C:$C,"Üüritav pind",$H:$H,Y$3)/SUMIFS($E:$E,$G:$G,"Ainukasutuses pind",$C:$C,"Üüritav pind"),0),""))),"")</f>
        <v/>
      </c>
      <c r="Z662" s="72" t="str">
        <f>IFERROR(IF($G662="Erikasutuses pind (muu)",Eksplikatsioon!AE662/SUM(Eksplikatsioon!$O662:'Eksplikatsioon'!$AG662),IF($G662="Erikasutuses pind (korrus)",IFERROR(SUMIFS($E:$E,$G:$G,"Ainukasutuses pind",$C:$C,"Üüritav pind",$H:$H,Z$3,$A:$A,$A662)/SUMIFS($E:$E,$G:$G,"Ainukasutuses pind",$C:$C,"Üüritav pind",$A:$A,$A662),0),IF($G662="Erikasutuses pind (hoone)",IFERROR(SUMIFS($E:$E,$G:$G,"Ainukasutuses pind",$C:$C,"Üüritav pind",$H:$H,Z$3)/SUMIFS($E:$E,$G:$G,"Ainukasutuses pind",$C:$C,"Üüritav pind"),0),""))),"")</f>
        <v/>
      </c>
      <c r="AA662" s="72" t="str">
        <f>IFERROR(IF($G662="Erikasutuses pind (muu)",Eksplikatsioon!AF662/SUM(Eksplikatsioon!$O662:'Eksplikatsioon'!$AG662),IF($G662="Erikasutuses pind (korrus)",IFERROR(SUMIFS($E:$E,$G:$G,"Ainukasutuses pind",$C:$C,"Üüritav pind",$H:$H,AA$3,$A:$A,$A662)/SUMIFS($E:$E,$G:$G,"Ainukasutuses pind",$C:$C,"Üüritav pind",$A:$A,$A662),0),IF($G662="Erikasutuses pind (hoone)",IFERROR(SUMIFS($E:$E,$G:$G,"Ainukasutuses pind",$C:$C,"Üüritav pind",$H:$H,AA$3)/SUMIFS($E:$E,$G:$G,"Ainukasutuses pind",$C:$C,"Üüritav pind"),0),""))),"")</f>
        <v/>
      </c>
      <c r="AB662" s="72" t="str">
        <f>IFERROR(IF($G662="Erikasutuses pind (muu)",Eksplikatsioon!AG662/SUM(Eksplikatsioon!$O662:'Eksplikatsioon'!$AG662),IF($G662="Erikasutuses pind (korrus)",IFERROR(SUMIFS($E:$E,$G:$G,"Ainukasutuses pind",$C:$C,"Üüritav pind",$H:$H,AB$3,$A:$A,$A662)/SUMIFS($E:$E,$G:$G,"Ainukasutuses pind",$C:$C,"Üüritav pind",$A:$A,$A662),0),IF($G662="Erikasutuses pind (hoone)",IFERROR(SUMIFS($E:$E,$G:$G,"Ainukasutuses pind",$C:$C,"Üüritav pind",$H:$H,AB$3)/SUMIFS($E:$E,$G:$G,"Ainukasutuses pind",$C:$C,"Üüritav pind"),0),""))),"")</f>
        <v/>
      </c>
      <c r="AC662" s="72" t="str">
        <f>IFERROR(IF($G662="Erikasutuses pind (muu)",$E662*J662,IFERROR($E662*J662/SUM($J662:$AB662)*(Eksplikatsioon!O662)/SUMPRODUCT($J662:$AB662,Eksplikatsioon!$O662:$AG662),"")),"")</f>
        <v/>
      </c>
      <c r="AD662" s="72" t="str">
        <f>IFERROR(IF($G662="Erikasutuses pind (muu)",$E662*K662,IFERROR($E662*K662/SUM($J662:$AB662)*(Eksplikatsioon!P662)/SUMPRODUCT($J662:$AB662,Eksplikatsioon!$O662:$AG662),"")),"")</f>
        <v/>
      </c>
      <c r="AE662" s="72" t="str">
        <f>IFERROR(IF($G662="Erikasutuses pind (muu)",$E662*L662,IFERROR($E662*L662/SUM($J662:$AB662)*(Eksplikatsioon!Q662)/SUMPRODUCT($J662:$AB662,Eksplikatsioon!$O662:$AG662),"")),"")</f>
        <v/>
      </c>
      <c r="AF662" s="72" t="str">
        <f>IFERROR(IF($G662="Erikasutuses pind (muu)",$E662*M662,IFERROR($E662*M662/SUM($J662:$AB662)*(Eksplikatsioon!R662)/SUMPRODUCT($J662:$AB662,Eksplikatsioon!$O662:$AG662),"")),"")</f>
        <v/>
      </c>
      <c r="AG662" s="72" t="str">
        <f>IFERROR(IF($G662="Erikasutuses pind (muu)",$E662*N662,IFERROR($E662*N662/SUM($J662:$AB662)*(Eksplikatsioon!S662)/SUMPRODUCT($J662:$AB662,Eksplikatsioon!$O662:$AG662),"")),"")</f>
        <v/>
      </c>
      <c r="AH662" s="72" t="str">
        <f>IFERROR(IF($G662="Erikasutuses pind (muu)",$E662*O662,IFERROR($E662*O662/SUM($J662:$AB662)*(Eksplikatsioon!T662)/SUMPRODUCT($J662:$AB662,Eksplikatsioon!$O662:$AG662),"")),"")</f>
        <v/>
      </c>
      <c r="AI662" s="72" t="str">
        <f>IFERROR(IF($G662="Erikasutuses pind (muu)",$E662*P662,IFERROR($E662*P662/SUM($J662:$AB662)*(Eksplikatsioon!U662)/SUMPRODUCT($J662:$AB662,Eksplikatsioon!$O662:$AG662),"")),"")</f>
        <v/>
      </c>
      <c r="AJ662" s="72" t="str">
        <f>IFERROR(IF($G662="Erikasutuses pind (muu)",$E662*Q662,IFERROR($E662*Q662/SUM($J662:$AB662)*(Eksplikatsioon!V662)/SUMPRODUCT($J662:$AB662,Eksplikatsioon!$O662:$AG662),"")),"")</f>
        <v/>
      </c>
      <c r="AK662" s="72" t="str">
        <f>IFERROR(IF($G662="Erikasutuses pind (muu)",$E662*R662,IFERROR($E662*R662/SUM($J662:$AB662)*(Eksplikatsioon!W662)/SUMPRODUCT($J662:$AB662,Eksplikatsioon!$O662:$AG662),"")),"")</f>
        <v/>
      </c>
      <c r="AL662" s="72" t="str">
        <f>IFERROR(IF($G662="Erikasutuses pind (muu)",$E662*S662,IFERROR($E662*S662/SUM($J662:$AB662)*(Eksplikatsioon!X662)/SUMPRODUCT($J662:$AB662,Eksplikatsioon!$O662:$AG662),"")),"")</f>
        <v/>
      </c>
      <c r="AM662" s="72" t="str">
        <f>IFERROR(IF($G662="Erikasutuses pind (muu)",$E662*T662,IFERROR($E662*T662/SUM($J662:$AB662)*(Eksplikatsioon!Y662)/SUMPRODUCT($J662:$AB662,Eksplikatsioon!$O662:$AG662),"")),"")</f>
        <v/>
      </c>
      <c r="AN662" s="72" t="str">
        <f>IFERROR(IF($G662="Erikasutuses pind (muu)",$E662*U662,IFERROR($E662*U662/SUM($J662:$AB662)*(Eksplikatsioon!Z662)/SUMPRODUCT($J662:$AB662,Eksplikatsioon!$O662:$AG662),"")),"")</f>
        <v/>
      </c>
      <c r="AO662" s="72" t="str">
        <f>IFERROR(IF($G662="Erikasutuses pind (muu)",$E662*V662,IFERROR($E662*V662/SUM($J662:$AB662)*(Eksplikatsioon!AA662)/SUMPRODUCT($J662:$AB662,Eksplikatsioon!$O662:$AG662),"")),"")</f>
        <v/>
      </c>
      <c r="AP662" s="72" t="str">
        <f>IFERROR(IF($G662="Erikasutuses pind (muu)",$E662*W662,IFERROR($E662*W662/SUM($J662:$AB662)*(Eksplikatsioon!AB662)/SUMPRODUCT($J662:$AB662,Eksplikatsioon!$O662:$AG662),"")),"")</f>
        <v/>
      </c>
      <c r="AQ662" s="72" t="str">
        <f>IFERROR(IF($G662="Erikasutuses pind (muu)",$E662*X662,IFERROR($E662*X662/SUM($J662:$AB662)*(Eksplikatsioon!AC662)/SUMPRODUCT($J662:$AB662,Eksplikatsioon!$O662:$AG662),"")),"")</f>
        <v/>
      </c>
      <c r="AR662" s="72" t="str">
        <f>IFERROR(IF($G662="Erikasutuses pind (muu)",$E662*Y662,IFERROR($E662*Y662/SUM($J662:$AB662)*(Eksplikatsioon!AD662)/SUMPRODUCT($J662:$AB662,Eksplikatsioon!$O662:$AG662),"")),"")</f>
        <v/>
      </c>
      <c r="AS662" s="72" t="str">
        <f>IFERROR(IF($G662="Erikasutuses pind (muu)",$E662*Z662,IFERROR($E662*Z662/SUM($J662:$AB662)*(Eksplikatsioon!AE662)/SUMPRODUCT($J662:$AB662,Eksplikatsioon!$O662:$AG662),"")),"")</f>
        <v/>
      </c>
      <c r="AT662" s="72" t="str">
        <f>IFERROR(IF($G662="Erikasutuses pind (muu)",$E662*AA662,IFERROR($E662*AA662/SUM($J662:$AB662)*(Eksplikatsioon!AF662)/SUMPRODUCT($J662:$AB662,Eksplikatsioon!$O662:$AG662),"")),"")</f>
        <v/>
      </c>
      <c r="AU662" s="72" t="str">
        <f>IFERROR(IF($G662="Erikasutuses pind (muu)",$E662*AB662,IFERROR($E662*AB662/SUM($J662:$AB662)*(Eksplikatsioon!AG662)/SUMPRODUCT($J662:$AB662,Eksplikatsioon!$O662:$AG662),"")),"")</f>
        <v/>
      </c>
    </row>
    <row r="663" spans="1:47" x14ac:dyDescent="0.25">
      <c r="A663" s="71" t="str">
        <f>IF(Eksplikatsioon!A663=0,"",Eksplikatsioon!A663)</f>
        <v/>
      </c>
      <c r="B663" s="71" t="str">
        <f>IF(Eksplikatsioon!B663=0,"",Eksplikatsioon!B663)</f>
        <v/>
      </c>
      <c r="C663" s="71" t="str">
        <f>IF(Eksplikatsioon!C663=0,"",Eksplikatsioon!C663)</f>
        <v/>
      </c>
      <c r="D663" s="71" t="str">
        <f>IF(Eksplikatsioon!D663=0,"",Eksplikatsioon!D663)</f>
        <v/>
      </c>
      <c r="E663" s="71" t="str">
        <f>IF(Eksplikatsioon!F663=0,"",Eksplikatsioon!F663)</f>
        <v/>
      </c>
      <c r="F663" s="71" t="str">
        <f>IF(Eksplikatsioon!H663=0,"",Eksplikatsioon!H663)</f>
        <v/>
      </c>
      <c r="G663" s="71" t="str">
        <f>IF(Eksplikatsioon!J663=0,"",Eksplikatsioon!J663)</f>
        <v/>
      </c>
      <c r="H663" s="71" t="str">
        <f>IF(Eksplikatsioon!K663=0,"",Eksplikatsioon!K663)</f>
        <v/>
      </c>
      <c r="I663" s="71" t="str">
        <f>IF(Eksplikatsioon!L663=0,"",Eksplikatsioon!L663)</f>
        <v/>
      </c>
      <c r="J663" s="72" t="str">
        <f>IFERROR(IF($G663="Erikasutuses pind (muu)",Eksplikatsioon!O663/SUM(Eksplikatsioon!$O663:'Eksplikatsioon'!$AG663),IF($G663="Erikasutuses pind (korrus)",IFERROR(SUMIFS($E:$E,$G:$G,"Ainukasutuses pind",$C:$C,"Üüritav pind",$H:$H,J$3,$A:$A,$A663)/SUMIFS($E:$E,$G:$G,"Ainukasutuses pind",$C:$C,"Üüritav pind",$A:$A,$A663),0),IF($G663="Erikasutuses pind (hoone)",IFERROR(SUMIFS($E:$E,$G:$G,"Ainukasutuses pind",$C:$C,"Üüritav pind",$H:$H,J$3)/SUMIFS($E:$E,$G:$G,"Ainukasutuses pind",$C:$C,"Üüritav pind"),0),""))),"")</f>
        <v/>
      </c>
      <c r="K663" s="72" t="str">
        <f>IFERROR(IF($G663="Erikasutuses pind (muu)",Eksplikatsioon!P663/SUM(Eksplikatsioon!$O663:'Eksplikatsioon'!$AG663),IF($G663="Erikasutuses pind (korrus)",IFERROR(SUMIFS($E:$E,$G:$G,"Ainukasutuses pind",$C:$C,"Üüritav pind",$H:$H,K$3,$A:$A,$A663)/SUMIFS($E:$E,$G:$G,"Ainukasutuses pind",$C:$C,"Üüritav pind",$A:$A,$A663),0),IF($G663="Erikasutuses pind (hoone)",IFERROR(SUMIFS($E:$E,$G:$G,"Ainukasutuses pind",$C:$C,"Üüritav pind",$H:$H,K$3)/SUMIFS($E:$E,$G:$G,"Ainukasutuses pind",$C:$C,"Üüritav pind"),0),""))),"")</f>
        <v/>
      </c>
      <c r="L663" s="72" t="str">
        <f>IFERROR(IF($G663="Erikasutuses pind (muu)",Eksplikatsioon!Q663/SUM(Eksplikatsioon!$O663:'Eksplikatsioon'!$AG663),IF($G663="Erikasutuses pind (korrus)",IFERROR(SUMIFS($E:$E,$G:$G,"Ainukasutuses pind",$C:$C,"Üüritav pind",$H:$H,L$3,$A:$A,$A663)/SUMIFS($E:$E,$G:$G,"Ainukasutuses pind",$C:$C,"Üüritav pind",$A:$A,$A663),0),IF($G663="Erikasutuses pind (hoone)",IFERROR(SUMIFS($E:$E,$G:$G,"Ainukasutuses pind",$C:$C,"Üüritav pind",$H:$H,L$3)/SUMIFS($E:$E,$G:$G,"Ainukasutuses pind",$C:$C,"Üüritav pind"),0),""))),"")</f>
        <v/>
      </c>
      <c r="M663" s="72" t="str">
        <f>IFERROR(IF($G663="Erikasutuses pind (muu)",Eksplikatsioon!R663/SUM(Eksplikatsioon!$O663:'Eksplikatsioon'!$AG663),IF($G663="Erikasutuses pind (korrus)",IFERROR(SUMIFS($E:$E,$G:$G,"Ainukasutuses pind",$C:$C,"Üüritav pind",$H:$H,M$3,$A:$A,$A663)/SUMIFS($E:$E,$G:$G,"Ainukasutuses pind",$C:$C,"Üüritav pind",$A:$A,$A663),0),IF($G663="Erikasutuses pind (hoone)",IFERROR(SUMIFS($E:$E,$G:$G,"Ainukasutuses pind",$C:$C,"Üüritav pind",$H:$H,M$3)/SUMIFS($E:$E,$G:$G,"Ainukasutuses pind",$C:$C,"Üüritav pind"),0),""))),"")</f>
        <v/>
      </c>
      <c r="N663" s="72" t="str">
        <f>IFERROR(IF($G663="Erikasutuses pind (muu)",Eksplikatsioon!S663/SUM(Eksplikatsioon!$O663:'Eksplikatsioon'!$AG663),IF($G663="Erikasutuses pind (korrus)",IFERROR(SUMIFS($E:$E,$G:$G,"Ainukasutuses pind",$C:$C,"Üüritav pind",$H:$H,N$3,$A:$A,$A663)/SUMIFS($E:$E,$G:$G,"Ainukasutuses pind",$C:$C,"Üüritav pind",$A:$A,$A663),0),IF($G663="Erikasutuses pind (hoone)",IFERROR(SUMIFS($E:$E,$G:$G,"Ainukasutuses pind",$C:$C,"Üüritav pind",$H:$H,N$3)/SUMIFS($E:$E,$G:$G,"Ainukasutuses pind",$C:$C,"Üüritav pind"),0),""))),"")</f>
        <v/>
      </c>
      <c r="O663" s="72" t="str">
        <f>IFERROR(IF($G663="Erikasutuses pind (muu)",Eksplikatsioon!T663/SUM(Eksplikatsioon!$O663:'Eksplikatsioon'!$AG663),IF($G663="Erikasutuses pind (korrus)",IFERROR(SUMIFS($E:$E,$G:$G,"Ainukasutuses pind",$C:$C,"Üüritav pind",$H:$H,O$3,$A:$A,$A663)/SUMIFS($E:$E,$G:$G,"Ainukasutuses pind",$C:$C,"Üüritav pind",$A:$A,$A663),0),IF($G663="Erikasutuses pind (hoone)",IFERROR(SUMIFS($E:$E,$G:$G,"Ainukasutuses pind",$C:$C,"Üüritav pind",$H:$H,O$3)/SUMIFS($E:$E,$G:$G,"Ainukasutuses pind",$C:$C,"Üüritav pind"),0),""))),"")</f>
        <v/>
      </c>
      <c r="P663" s="72" t="str">
        <f>IFERROR(IF($G663="Erikasutuses pind (muu)",Eksplikatsioon!U663/SUM(Eksplikatsioon!$O663:'Eksplikatsioon'!$AG663),IF($G663="Erikasutuses pind (korrus)",IFERROR(SUMIFS($E:$E,$G:$G,"Ainukasutuses pind",$C:$C,"Üüritav pind",$H:$H,P$3,$A:$A,$A663)/SUMIFS($E:$E,$G:$G,"Ainukasutuses pind",$C:$C,"Üüritav pind",$A:$A,$A663),0),IF($G663="Erikasutuses pind (hoone)",IFERROR(SUMIFS($E:$E,$G:$G,"Ainukasutuses pind",$C:$C,"Üüritav pind",$H:$H,P$3)/SUMIFS($E:$E,$G:$G,"Ainukasutuses pind",$C:$C,"Üüritav pind"),0),""))),"")</f>
        <v/>
      </c>
      <c r="Q663" s="72" t="str">
        <f>IFERROR(IF($G663="Erikasutuses pind (muu)",Eksplikatsioon!V663/SUM(Eksplikatsioon!$O663:'Eksplikatsioon'!$AG663),IF($G663="Erikasutuses pind (korrus)",IFERROR(SUMIFS($E:$E,$G:$G,"Ainukasutuses pind",$C:$C,"Üüritav pind",$H:$H,Q$3,$A:$A,$A663)/SUMIFS($E:$E,$G:$G,"Ainukasutuses pind",$C:$C,"Üüritav pind",$A:$A,$A663),0),IF($G663="Erikasutuses pind (hoone)",IFERROR(SUMIFS($E:$E,$G:$G,"Ainukasutuses pind",$C:$C,"Üüritav pind",$H:$H,Q$3)/SUMIFS($E:$E,$G:$G,"Ainukasutuses pind",$C:$C,"Üüritav pind"),0),""))),"")</f>
        <v/>
      </c>
      <c r="R663" s="72" t="str">
        <f>IFERROR(IF($G663="Erikasutuses pind (muu)",Eksplikatsioon!W663/SUM(Eksplikatsioon!$O663:'Eksplikatsioon'!$AG663),IF($G663="Erikasutuses pind (korrus)",IFERROR(SUMIFS($E:$E,$G:$G,"Ainukasutuses pind",$C:$C,"Üüritav pind",$H:$H,R$3,$A:$A,$A663)/SUMIFS($E:$E,$G:$G,"Ainukasutuses pind",$C:$C,"Üüritav pind",$A:$A,$A663),0),IF($G663="Erikasutuses pind (hoone)",IFERROR(SUMIFS($E:$E,$G:$G,"Ainukasutuses pind",$C:$C,"Üüritav pind",$H:$H,R$3)/SUMIFS($E:$E,$G:$G,"Ainukasutuses pind",$C:$C,"Üüritav pind"),0),""))),"")</f>
        <v/>
      </c>
      <c r="S663" s="72" t="str">
        <f>IFERROR(IF($G663="Erikasutuses pind (muu)",Eksplikatsioon!X663/SUM(Eksplikatsioon!$O663:'Eksplikatsioon'!$AG663),IF($G663="Erikasutuses pind (korrus)",IFERROR(SUMIFS($E:$E,$G:$G,"Ainukasutuses pind",$C:$C,"Üüritav pind",$H:$H,S$3,$A:$A,$A663)/SUMIFS($E:$E,$G:$G,"Ainukasutuses pind",$C:$C,"Üüritav pind",$A:$A,$A663),0),IF($G663="Erikasutuses pind (hoone)",IFERROR(SUMIFS($E:$E,$G:$G,"Ainukasutuses pind",$C:$C,"Üüritav pind",$H:$H,S$3)/SUMIFS($E:$E,$G:$G,"Ainukasutuses pind",$C:$C,"Üüritav pind"),0),""))),"")</f>
        <v/>
      </c>
      <c r="T663" s="72" t="str">
        <f>IFERROR(IF($G663="Erikasutuses pind (muu)",Eksplikatsioon!Y663/SUM(Eksplikatsioon!$O663:'Eksplikatsioon'!$AG663),IF($G663="Erikasutuses pind (korrus)",IFERROR(SUMIFS($E:$E,$G:$G,"Ainukasutuses pind",$C:$C,"Üüritav pind",$H:$H,T$3,$A:$A,$A663)/SUMIFS($E:$E,$G:$G,"Ainukasutuses pind",$C:$C,"Üüritav pind",$A:$A,$A663),0),IF($G663="Erikasutuses pind (hoone)",IFERROR(SUMIFS($E:$E,$G:$G,"Ainukasutuses pind",$C:$C,"Üüritav pind",$H:$H,T$3)/SUMIFS($E:$E,$G:$G,"Ainukasutuses pind",$C:$C,"Üüritav pind"),0),""))),"")</f>
        <v/>
      </c>
      <c r="U663" s="72" t="str">
        <f>IFERROR(IF($G663="Erikasutuses pind (muu)",Eksplikatsioon!Z663/SUM(Eksplikatsioon!$O663:'Eksplikatsioon'!$AG663),IF($G663="Erikasutuses pind (korrus)",IFERROR(SUMIFS($E:$E,$G:$G,"Ainukasutuses pind",$C:$C,"Üüritav pind",$H:$H,U$3,$A:$A,$A663)/SUMIFS($E:$E,$G:$G,"Ainukasutuses pind",$C:$C,"Üüritav pind",$A:$A,$A663),0),IF($G663="Erikasutuses pind (hoone)",IFERROR(SUMIFS($E:$E,$G:$G,"Ainukasutuses pind",$C:$C,"Üüritav pind",$H:$H,U$3)/SUMIFS($E:$E,$G:$G,"Ainukasutuses pind",$C:$C,"Üüritav pind"),0),""))),"")</f>
        <v/>
      </c>
      <c r="V663" s="72" t="str">
        <f>IFERROR(IF($G663="Erikasutuses pind (muu)",Eksplikatsioon!AA663/SUM(Eksplikatsioon!$O663:'Eksplikatsioon'!$AG663),IF($G663="Erikasutuses pind (korrus)",IFERROR(SUMIFS($E:$E,$G:$G,"Ainukasutuses pind",$C:$C,"Üüritav pind",$H:$H,V$3,$A:$A,$A663)/SUMIFS($E:$E,$G:$G,"Ainukasutuses pind",$C:$C,"Üüritav pind",$A:$A,$A663),0),IF($G663="Erikasutuses pind (hoone)",IFERROR(SUMIFS($E:$E,$G:$G,"Ainukasutuses pind",$C:$C,"Üüritav pind",$H:$H,V$3)/SUMIFS($E:$E,$G:$G,"Ainukasutuses pind",$C:$C,"Üüritav pind"),0),""))),"")</f>
        <v/>
      </c>
      <c r="W663" s="72" t="str">
        <f>IFERROR(IF($G663="Erikasutuses pind (muu)",Eksplikatsioon!AB663/SUM(Eksplikatsioon!$O663:'Eksplikatsioon'!$AG663),IF($G663="Erikasutuses pind (korrus)",IFERROR(SUMIFS($E:$E,$G:$G,"Ainukasutuses pind",$C:$C,"Üüritav pind",$H:$H,W$3,$A:$A,$A663)/SUMIFS($E:$E,$G:$G,"Ainukasutuses pind",$C:$C,"Üüritav pind",$A:$A,$A663),0),IF($G663="Erikasutuses pind (hoone)",IFERROR(SUMIFS($E:$E,$G:$G,"Ainukasutuses pind",$C:$C,"Üüritav pind",$H:$H,W$3)/SUMIFS($E:$E,$G:$G,"Ainukasutuses pind",$C:$C,"Üüritav pind"),0),""))),"")</f>
        <v/>
      </c>
      <c r="X663" s="72" t="str">
        <f>IFERROR(IF($G663="Erikasutuses pind (muu)",Eksplikatsioon!AC663/SUM(Eksplikatsioon!$O663:'Eksplikatsioon'!$AG663),IF($G663="Erikasutuses pind (korrus)",IFERROR(SUMIFS($E:$E,$G:$G,"Ainukasutuses pind",$C:$C,"Üüritav pind",$H:$H,X$3,$A:$A,$A663)/SUMIFS($E:$E,$G:$G,"Ainukasutuses pind",$C:$C,"Üüritav pind",$A:$A,$A663),0),IF($G663="Erikasutuses pind (hoone)",IFERROR(SUMIFS($E:$E,$G:$G,"Ainukasutuses pind",$C:$C,"Üüritav pind",$H:$H,X$3)/SUMIFS($E:$E,$G:$G,"Ainukasutuses pind",$C:$C,"Üüritav pind"),0),""))),"")</f>
        <v/>
      </c>
      <c r="Y663" s="72" t="str">
        <f>IFERROR(IF($G663="Erikasutuses pind (muu)",Eksplikatsioon!AD663/SUM(Eksplikatsioon!$O663:'Eksplikatsioon'!$AG663),IF($G663="Erikasutuses pind (korrus)",IFERROR(SUMIFS($E:$E,$G:$G,"Ainukasutuses pind",$C:$C,"Üüritav pind",$H:$H,Y$3,$A:$A,$A663)/SUMIFS($E:$E,$G:$G,"Ainukasutuses pind",$C:$C,"Üüritav pind",$A:$A,$A663),0),IF($G663="Erikasutuses pind (hoone)",IFERROR(SUMIFS($E:$E,$G:$G,"Ainukasutuses pind",$C:$C,"Üüritav pind",$H:$H,Y$3)/SUMIFS($E:$E,$G:$G,"Ainukasutuses pind",$C:$C,"Üüritav pind"),0),""))),"")</f>
        <v/>
      </c>
      <c r="Z663" s="72" t="str">
        <f>IFERROR(IF($G663="Erikasutuses pind (muu)",Eksplikatsioon!AE663/SUM(Eksplikatsioon!$O663:'Eksplikatsioon'!$AG663),IF($G663="Erikasutuses pind (korrus)",IFERROR(SUMIFS($E:$E,$G:$G,"Ainukasutuses pind",$C:$C,"Üüritav pind",$H:$H,Z$3,$A:$A,$A663)/SUMIFS($E:$E,$G:$G,"Ainukasutuses pind",$C:$C,"Üüritav pind",$A:$A,$A663),0),IF($G663="Erikasutuses pind (hoone)",IFERROR(SUMIFS($E:$E,$G:$G,"Ainukasutuses pind",$C:$C,"Üüritav pind",$H:$H,Z$3)/SUMIFS($E:$E,$G:$G,"Ainukasutuses pind",$C:$C,"Üüritav pind"),0),""))),"")</f>
        <v/>
      </c>
      <c r="AA663" s="72" t="str">
        <f>IFERROR(IF($G663="Erikasutuses pind (muu)",Eksplikatsioon!AF663/SUM(Eksplikatsioon!$O663:'Eksplikatsioon'!$AG663),IF($G663="Erikasutuses pind (korrus)",IFERROR(SUMIFS($E:$E,$G:$G,"Ainukasutuses pind",$C:$C,"Üüritav pind",$H:$H,AA$3,$A:$A,$A663)/SUMIFS($E:$E,$G:$G,"Ainukasutuses pind",$C:$C,"Üüritav pind",$A:$A,$A663),0),IF($G663="Erikasutuses pind (hoone)",IFERROR(SUMIFS($E:$E,$G:$G,"Ainukasutuses pind",$C:$C,"Üüritav pind",$H:$H,AA$3)/SUMIFS($E:$E,$G:$G,"Ainukasutuses pind",$C:$C,"Üüritav pind"),0),""))),"")</f>
        <v/>
      </c>
      <c r="AB663" s="72" t="str">
        <f>IFERROR(IF($G663="Erikasutuses pind (muu)",Eksplikatsioon!AG663/SUM(Eksplikatsioon!$O663:'Eksplikatsioon'!$AG663),IF($G663="Erikasutuses pind (korrus)",IFERROR(SUMIFS($E:$E,$G:$G,"Ainukasutuses pind",$C:$C,"Üüritav pind",$H:$H,AB$3,$A:$A,$A663)/SUMIFS($E:$E,$G:$G,"Ainukasutuses pind",$C:$C,"Üüritav pind",$A:$A,$A663),0),IF($G663="Erikasutuses pind (hoone)",IFERROR(SUMIFS($E:$E,$G:$G,"Ainukasutuses pind",$C:$C,"Üüritav pind",$H:$H,AB$3)/SUMIFS($E:$E,$G:$G,"Ainukasutuses pind",$C:$C,"Üüritav pind"),0),""))),"")</f>
        <v/>
      </c>
      <c r="AC663" s="72" t="str">
        <f>IFERROR(IF($G663="Erikasutuses pind (muu)",$E663*J663,IFERROR($E663*J663/SUM($J663:$AB663)*(Eksplikatsioon!O663)/SUMPRODUCT($J663:$AB663,Eksplikatsioon!$O663:$AG663),"")),"")</f>
        <v/>
      </c>
      <c r="AD663" s="72" t="str">
        <f>IFERROR(IF($G663="Erikasutuses pind (muu)",$E663*K663,IFERROR($E663*K663/SUM($J663:$AB663)*(Eksplikatsioon!P663)/SUMPRODUCT($J663:$AB663,Eksplikatsioon!$O663:$AG663),"")),"")</f>
        <v/>
      </c>
      <c r="AE663" s="72" t="str">
        <f>IFERROR(IF($G663="Erikasutuses pind (muu)",$E663*L663,IFERROR($E663*L663/SUM($J663:$AB663)*(Eksplikatsioon!Q663)/SUMPRODUCT($J663:$AB663,Eksplikatsioon!$O663:$AG663),"")),"")</f>
        <v/>
      </c>
      <c r="AF663" s="72" t="str">
        <f>IFERROR(IF($G663="Erikasutuses pind (muu)",$E663*M663,IFERROR($E663*M663/SUM($J663:$AB663)*(Eksplikatsioon!R663)/SUMPRODUCT($J663:$AB663,Eksplikatsioon!$O663:$AG663),"")),"")</f>
        <v/>
      </c>
      <c r="AG663" s="72" t="str">
        <f>IFERROR(IF($G663="Erikasutuses pind (muu)",$E663*N663,IFERROR($E663*N663/SUM($J663:$AB663)*(Eksplikatsioon!S663)/SUMPRODUCT($J663:$AB663,Eksplikatsioon!$O663:$AG663),"")),"")</f>
        <v/>
      </c>
      <c r="AH663" s="72" t="str">
        <f>IFERROR(IF($G663="Erikasutuses pind (muu)",$E663*O663,IFERROR($E663*O663/SUM($J663:$AB663)*(Eksplikatsioon!T663)/SUMPRODUCT($J663:$AB663,Eksplikatsioon!$O663:$AG663),"")),"")</f>
        <v/>
      </c>
      <c r="AI663" s="72" t="str">
        <f>IFERROR(IF($G663="Erikasutuses pind (muu)",$E663*P663,IFERROR($E663*P663/SUM($J663:$AB663)*(Eksplikatsioon!U663)/SUMPRODUCT($J663:$AB663,Eksplikatsioon!$O663:$AG663),"")),"")</f>
        <v/>
      </c>
      <c r="AJ663" s="72" t="str">
        <f>IFERROR(IF($G663="Erikasutuses pind (muu)",$E663*Q663,IFERROR($E663*Q663/SUM($J663:$AB663)*(Eksplikatsioon!V663)/SUMPRODUCT($J663:$AB663,Eksplikatsioon!$O663:$AG663),"")),"")</f>
        <v/>
      </c>
      <c r="AK663" s="72" t="str">
        <f>IFERROR(IF($G663="Erikasutuses pind (muu)",$E663*R663,IFERROR($E663*R663/SUM($J663:$AB663)*(Eksplikatsioon!W663)/SUMPRODUCT($J663:$AB663,Eksplikatsioon!$O663:$AG663),"")),"")</f>
        <v/>
      </c>
      <c r="AL663" s="72" t="str">
        <f>IFERROR(IF($G663="Erikasutuses pind (muu)",$E663*S663,IFERROR($E663*S663/SUM($J663:$AB663)*(Eksplikatsioon!X663)/SUMPRODUCT($J663:$AB663,Eksplikatsioon!$O663:$AG663),"")),"")</f>
        <v/>
      </c>
      <c r="AM663" s="72" t="str">
        <f>IFERROR(IF($G663="Erikasutuses pind (muu)",$E663*T663,IFERROR($E663*T663/SUM($J663:$AB663)*(Eksplikatsioon!Y663)/SUMPRODUCT($J663:$AB663,Eksplikatsioon!$O663:$AG663),"")),"")</f>
        <v/>
      </c>
      <c r="AN663" s="72" t="str">
        <f>IFERROR(IF($G663="Erikasutuses pind (muu)",$E663*U663,IFERROR($E663*U663/SUM($J663:$AB663)*(Eksplikatsioon!Z663)/SUMPRODUCT($J663:$AB663,Eksplikatsioon!$O663:$AG663),"")),"")</f>
        <v/>
      </c>
      <c r="AO663" s="72" t="str">
        <f>IFERROR(IF($G663="Erikasutuses pind (muu)",$E663*V663,IFERROR($E663*V663/SUM($J663:$AB663)*(Eksplikatsioon!AA663)/SUMPRODUCT($J663:$AB663,Eksplikatsioon!$O663:$AG663),"")),"")</f>
        <v/>
      </c>
      <c r="AP663" s="72" t="str">
        <f>IFERROR(IF($G663="Erikasutuses pind (muu)",$E663*W663,IFERROR($E663*W663/SUM($J663:$AB663)*(Eksplikatsioon!AB663)/SUMPRODUCT($J663:$AB663,Eksplikatsioon!$O663:$AG663),"")),"")</f>
        <v/>
      </c>
      <c r="AQ663" s="72" t="str">
        <f>IFERROR(IF($G663="Erikasutuses pind (muu)",$E663*X663,IFERROR($E663*X663/SUM($J663:$AB663)*(Eksplikatsioon!AC663)/SUMPRODUCT($J663:$AB663,Eksplikatsioon!$O663:$AG663),"")),"")</f>
        <v/>
      </c>
      <c r="AR663" s="72" t="str">
        <f>IFERROR(IF($G663="Erikasutuses pind (muu)",$E663*Y663,IFERROR($E663*Y663/SUM($J663:$AB663)*(Eksplikatsioon!AD663)/SUMPRODUCT($J663:$AB663,Eksplikatsioon!$O663:$AG663),"")),"")</f>
        <v/>
      </c>
      <c r="AS663" s="72" t="str">
        <f>IFERROR(IF($G663="Erikasutuses pind (muu)",$E663*Z663,IFERROR($E663*Z663/SUM($J663:$AB663)*(Eksplikatsioon!AE663)/SUMPRODUCT($J663:$AB663,Eksplikatsioon!$O663:$AG663),"")),"")</f>
        <v/>
      </c>
      <c r="AT663" s="72" t="str">
        <f>IFERROR(IF($G663="Erikasutuses pind (muu)",$E663*AA663,IFERROR($E663*AA663/SUM($J663:$AB663)*(Eksplikatsioon!AF663)/SUMPRODUCT($J663:$AB663,Eksplikatsioon!$O663:$AG663),"")),"")</f>
        <v/>
      </c>
      <c r="AU663" s="72" t="str">
        <f>IFERROR(IF($G663="Erikasutuses pind (muu)",$E663*AB663,IFERROR($E663*AB663/SUM($J663:$AB663)*(Eksplikatsioon!AG663)/SUMPRODUCT($J663:$AB663,Eksplikatsioon!$O663:$AG663),"")),"")</f>
        <v/>
      </c>
    </row>
    <row r="664" spans="1:47" x14ac:dyDescent="0.25">
      <c r="A664" s="71" t="str">
        <f>IF(Eksplikatsioon!A664=0,"",Eksplikatsioon!A664)</f>
        <v/>
      </c>
      <c r="B664" s="71" t="str">
        <f>IF(Eksplikatsioon!B664=0,"",Eksplikatsioon!B664)</f>
        <v/>
      </c>
      <c r="C664" s="71" t="str">
        <f>IF(Eksplikatsioon!C664=0,"",Eksplikatsioon!C664)</f>
        <v/>
      </c>
      <c r="D664" s="71" t="str">
        <f>IF(Eksplikatsioon!D664=0,"",Eksplikatsioon!D664)</f>
        <v/>
      </c>
      <c r="E664" s="71" t="str">
        <f>IF(Eksplikatsioon!F664=0,"",Eksplikatsioon!F664)</f>
        <v/>
      </c>
      <c r="F664" s="71" t="str">
        <f>IF(Eksplikatsioon!H664=0,"",Eksplikatsioon!H664)</f>
        <v/>
      </c>
      <c r="G664" s="71" t="str">
        <f>IF(Eksplikatsioon!J664=0,"",Eksplikatsioon!J664)</f>
        <v/>
      </c>
      <c r="H664" s="71" t="str">
        <f>IF(Eksplikatsioon!K664=0,"",Eksplikatsioon!K664)</f>
        <v/>
      </c>
      <c r="I664" s="71" t="str">
        <f>IF(Eksplikatsioon!L664=0,"",Eksplikatsioon!L664)</f>
        <v/>
      </c>
      <c r="J664" s="72" t="str">
        <f>IFERROR(IF($G664="Erikasutuses pind (muu)",Eksplikatsioon!O664/SUM(Eksplikatsioon!$O664:'Eksplikatsioon'!$AG664),IF($G664="Erikasutuses pind (korrus)",IFERROR(SUMIFS($E:$E,$G:$G,"Ainukasutuses pind",$C:$C,"Üüritav pind",$H:$H,J$3,$A:$A,$A664)/SUMIFS($E:$E,$G:$G,"Ainukasutuses pind",$C:$C,"Üüritav pind",$A:$A,$A664),0),IF($G664="Erikasutuses pind (hoone)",IFERROR(SUMIFS($E:$E,$G:$G,"Ainukasutuses pind",$C:$C,"Üüritav pind",$H:$H,J$3)/SUMIFS($E:$E,$G:$G,"Ainukasutuses pind",$C:$C,"Üüritav pind"),0),""))),"")</f>
        <v/>
      </c>
      <c r="K664" s="72" t="str">
        <f>IFERROR(IF($G664="Erikasutuses pind (muu)",Eksplikatsioon!P664/SUM(Eksplikatsioon!$O664:'Eksplikatsioon'!$AG664),IF($G664="Erikasutuses pind (korrus)",IFERROR(SUMIFS($E:$E,$G:$G,"Ainukasutuses pind",$C:$C,"Üüritav pind",$H:$H,K$3,$A:$A,$A664)/SUMIFS($E:$E,$G:$G,"Ainukasutuses pind",$C:$C,"Üüritav pind",$A:$A,$A664),0),IF($G664="Erikasutuses pind (hoone)",IFERROR(SUMIFS($E:$E,$G:$G,"Ainukasutuses pind",$C:$C,"Üüritav pind",$H:$H,K$3)/SUMIFS($E:$E,$G:$G,"Ainukasutuses pind",$C:$C,"Üüritav pind"),0),""))),"")</f>
        <v/>
      </c>
      <c r="L664" s="72" t="str">
        <f>IFERROR(IF($G664="Erikasutuses pind (muu)",Eksplikatsioon!Q664/SUM(Eksplikatsioon!$O664:'Eksplikatsioon'!$AG664),IF($G664="Erikasutuses pind (korrus)",IFERROR(SUMIFS($E:$E,$G:$G,"Ainukasutuses pind",$C:$C,"Üüritav pind",$H:$H,L$3,$A:$A,$A664)/SUMIFS($E:$E,$G:$G,"Ainukasutuses pind",$C:$C,"Üüritav pind",$A:$A,$A664),0),IF($G664="Erikasutuses pind (hoone)",IFERROR(SUMIFS($E:$E,$G:$G,"Ainukasutuses pind",$C:$C,"Üüritav pind",$H:$H,L$3)/SUMIFS($E:$E,$G:$G,"Ainukasutuses pind",$C:$C,"Üüritav pind"),0),""))),"")</f>
        <v/>
      </c>
      <c r="M664" s="72" t="str">
        <f>IFERROR(IF($G664="Erikasutuses pind (muu)",Eksplikatsioon!R664/SUM(Eksplikatsioon!$O664:'Eksplikatsioon'!$AG664),IF($G664="Erikasutuses pind (korrus)",IFERROR(SUMIFS($E:$E,$G:$G,"Ainukasutuses pind",$C:$C,"Üüritav pind",$H:$H,M$3,$A:$A,$A664)/SUMIFS($E:$E,$G:$G,"Ainukasutuses pind",$C:$C,"Üüritav pind",$A:$A,$A664),0),IF($G664="Erikasutuses pind (hoone)",IFERROR(SUMIFS($E:$E,$G:$G,"Ainukasutuses pind",$C:$C,"Üüritav pind",$H:$H,M$3)/SUMIFS($E:$E,$G:$G,"Ainukasutuses pind",$C:$C,"Üüritav pind"),0),""))),"")</f>
        <v/>
      </c>
      <c r="N664" s="72" t="str">
        <f>IFERROR(IF($G664="Erikasutuses pind (muu)",Eksplikatsioon!S664/SUM(Eksplikatsioon!$O664:'Eksplikatsioon'!$AG664),IF($G664="Erikasutuses pind (korrus)",IFERROR(SUMIFS($E:$E,$G:$G,"Ainukasutuses pind",$C:$C,"Üüritav pind",$H:$H,N$3,$A:$A,$A664)/SUMIFS($E:$E,$G:$G,"Ainukasutuses pind",$C:$C,"Üüritav pind",$A:$A,$A664),0),IF($G664="Erikasutuses pind (hoone)",IFERROR(SUMIFS($E:$E,$G:$G,"Ainukasutuses pind",$C:$C,"Üüritav pind",$H:$H,N$3)/SUMIFS($E:$E,$G:$G,"Ainukasutuses pind",$C:$C,"Üüritav pind"),0),""))),"")</f>
        <v/>
      </c>
      <c r="O664" s="72" t="str">
        <f>IFERROR(IF($G664="Erikasutuses pind (muu)",Eksplikatsioon!T664/SUM(Eksplikatsioon!$O664:'Eksplikatsioon'!$AG664),IF($G664="Erikasutuses pind (korrus)",IFERROR(SUMIFS($E:$E,$G:$G,"Ainukasutuses pind",$C:$C,"Üüritav pind",$H:$H,O$3,$A:$A,$A664)/SUMIFS($E:$E,$G:$G,"Ainukasutuses pind",$C:$C,"Üüritav pind",$A:$A,$A664),0),IF($G664="Erikasutuses pind (hoone)",IFERROR(SUMIFS($E:$E,$G:$G,"Ainukasutuses pind",$C:$C,"Üüritav pind",$H:$H,O$3)/SUMIFS($E:$E,$G:$G,"Ainukasutuses pind",$C:$C,"Üüritav pind"),0),""))),"")</f>
        <v/>
      </c>
      <c r="P664" s="72" t="str">
        <f>IFERROR(IF($G664="Erikasutuses pind (muu)",Eksplikatsioon!U664/SUM(Eksplikatsioon!$O664:'Eksplikatsioon'!$AG664),IF($G664="Erikasutuses pind (korrus)",IFERROR(SUMIFS($E:$E,$G:$G,"Ainukasutuses pind",$C:$C,"Üüritav pind",$H:$H,P$3,$A:$A,$A664)/SUMIFS($E:$E,$G:$G,"Ainukasutuses pind",$C:$C,"Üüritav pind",$A:$A,$A664),0),IF($G664="Erikasutuses pind (hoone)",IFERROR(SUMIFS($E:$E,$G:$G,"Ainukasutuses pind",$C:$C,"Üüritav pind",$H:$H,P$3)/SUMIFS($E:$E,$G:$G,"Ainukasutuses pind",$C:$C,"Üüritav pind"),0),""))),"")</f>
        <v/>
      </c>
      <c r="Q664" s="72" t="str">
        <f>IFERROR(IF($G664="Erikasutuses pind (muu)",Eksplikatsioon!V664/SUM(Eksplikatsioon!$O664:'Eksplikatsioon'!$AG664),IF($G664="Erikasutuses pind (korrus)",IFERROR(SUMIFS($E:$E,$G:$G,"Ainukasutuses pind",$C:$C,"Üüritav pind",$H:$H,Q$3,$A:$A,$A664)/SUMIFS($E:$E,$G:$G,"Ainukasutuses pind",$C:$C,"Üüritav pind",$A:$A,$A664),0),IF($G664="Erikasutuses pind (hoone)",IFERROR(SUMIFS($E:$E,$G:$G,"Ainukasutuses pind",$C:$C,"Üüritav pind",$H:$H,Q$3)/SUMIFS($E:$E,$G:$G,"Ainukasutuses pind",$C:$C,"Üüritav pind"),0),""))),"")</f>
        <v/>
      </c>
      <c r="R664" s="72" t="str">
        <f>IFERROR(IF($G664="Erikasutuses pind (muu)",Eksplikatsioon!W664/SUM(Eksplikatsioon!$O664:'Eksplikatsioon'!$AG664),IF($G664="Erikasutuses pind (korrus)",IFERROR(SUMIFS($E:$E,$G:$G,"Ainukasutuses pind",$C:$C,"Üüritav pind",$H:$H,R$3,$A:$A,$A664)/SUMIFS($E:$E,$G:$G,"Ainukasutuses pind",$C:$C,"Üüritav pind",$A:$A,$A664),0),IF($G664="Erikasutuses pind (hoone)",IFERROR(SUMIFS($E:$E,$G:$G,"Ainukasutuses pind",$C:$C,"Üüritav pind",$H:$H,R$3)/SUMIFS($E:$E,$G:$G,"Ainukasutuses pind",$C:$C,"Üüritav pind"),0),""))),"")</f>
        <v/>
      </c>
      <c r="S664" s="72" t="str">
        <f>IFERROR(IF($G664="Erikasutuses pind (muu)",Eksplikatsioon!X664/SUM(Eksplikatsioon!$O664:'Eksplikatsioon'!$AG664),IF($G664="Erikasutuses pind (korrus)",IFERROR(SUMIFS($E:$E,$G:$G,"Ainukasutuses pind",$C:$C,"Üüritav pind",$H:$H,S$3,$A:$A,$A664)/SUMIFS($E:$E,$G:$G,"Ainukasutuses pind",$C:$C,"Üüritav pind",$A:$A,$A664),0),IF($G664="Erikasutuses pind (hoone)",IFERROR(SUMIFS($E:$E,$G:$G,"Ainukasutuses pind",$C:$C,"Üüritav pind",$H:$H,S$3)/SUMIFS($E:$E,$G:$G,"Ainukasutuses pind",$C:$C,"Üüritav pind"),0),""))),"")</f>
        <v/>
      </c>
      <c r="T664" s="72" t="str">
        <f>IFERROR(IF($G664="Erikasutuses pind (muu)",Eksplikatsioon!Y664/SUM(Eksplikatsioon!$O664:'Eksplikatsioon'!$AG664),IF($G664="Erikasutuses pind (korrus)",IFERROR(SUMIFS($E:$E,$G:$G,"Ainukasutuses pind",$C:$C,"Üüritav pind",$H:$H,T$3,$A:$A,$A664)/SUMIFS($E:$E,$G:$G,"Ainukasutuses pind",$C:$C,"Üüritav pind",$A:$A,$A664),0),IF($G664="Erikasutuses pind (hoone)",IFERROR(SUMIFS($E:$E,$G:$G,"Ainukasutuses pind",$C:$C,"Üüritav pind",$H:$H,T$3)/SUMIFS($E:$E,$G:$G,"Ainukasutuses pind",$C:$C,"Üüritav pind"),0),""))),"")</f>
        <v/>
      </c>
      <c r="U664" s="72" t="str">
        <f>IFERROR(IF($G664="Erikasutuses pind (muu)",Eksplikatsioon!Z664/SUM(Eksplikatsioon!$O664:'Eksplikatsioon'!$AG664),IF($G664="Erikasutuses pind (korrus)",IFERROR(SUMIFS($E:$E,$G:$G,"Ainukasutuses pind",$C:$C,"Üüritav pind",$H:$H,U$3,$A:$A,$A664)/SUMIFS($E:$E,$G:$G,"Ainukasutuses pind",$C:$C,"Üüritav pind",$A:$A,$A664),0),IF($G664="Erikasutuses pind (hoone)",IFERROR(SUMIFS($E:$E,$G:$G,"Ainukasutuses pind",$C:$C,"Üüritav pind",$H:$H,U$3)/SUMIFS($E:$E,$G:$G,"Ainukasutuses pind",$C:$C,"Üüritav pind"),0),""))),"")</f>
        <v/>
      </c>
      <c r="V664" s="72" t="str">
        <f>IFERROR(IF($G664="Erikasutuses pind (muu)",Eksplikatsioon!AA664/SUM(Eksplikatsioon!$O664:'Eksplikatsioon'!$AG664),IF($G664="Erikasutuses pind (korrus)",IFERROR(SUMIFS($E:$E,$G:$G,"Ainukasutuses pind",$C:$C,"Üüritav pind",$H:$H,V$3,$A:$A,$A664)/SUMIFS($E:$E,$G:$G,"Ainukasutuses pind",$C:$C,"Üüritav pind",$A:$A,$A664),0),IF($G664="Erikasutuses pind (hoone)",IFERROR(SUMIFS($E:$E,$G:$G,"Ainukasutuses pind",$C:$C,"Üüritav pind",$H:$H,V$3)/SUMIFS($E:$E,$G:$G,"Ainukasutuses pind",$C:$C,"Üüritav pind"),0),""))),"")</f>
        <v/>
      </c>
      <c r="W664" s="72" t="str">
        <f>IFERROR(IF($G664="Erikasutuses pind (muu)",Eksplikatsioon!AB664/SUM(Eksplikatsioon!$O664:'Eksplikatsioon'!$AG664),IF($G664="Erikasutuses pind (korrus)",IFERROR(SUMIFS($E:$E,$G:$G,"Ainukasutuses pind",$C:$C,"Üüritav pind",$H:$H,W$3,$A:$A,$A664)/SUMIFS($E:$E,$G:$G,"Ainukasutuses pind",$C:$C,"Üüritav pind",$A:$A,$A664),0),IF($G664="Erikasutuses pind (hoone)",IFERROR(SUMIFS($E:$E,$G:$G,"Ainukasutuses pind",$C:$C,"Üüritav pind",$H:$H,W$3)/SUMIFS($E:$E,$G:$G,"Ainukasutuses pind",$C:$C,"Üüritav pind"),0),""))),"")</f>
        <v/>
      </c>
      <c r="X664" s="72" t="str">
        <f>IFERROR(IF($G664="Erikasutuses pind (muu)",Eksplikatsioon!AC664/SUM(Eksplikatsioon!$O664:'Eksplikatsioon'!$AG664),IF($G664="Erikasutuses pind (korrus)",IFERROR(SUMIFS($E:$E,$G:$G,"Ainukasutuses pind",$C:$C,"Üüritav pind",$H:$H,X$3,$A:$A,$A664)/SUMIFS($E:$E,$G:$G,"Ainukasutuses pind",$C:$C,"Üüritav pind",$A:$A,$A664),0),IF($G664="Erikasutuses pind (hoone)",IFERROR(SUMIFS($E:$E,$G:$G,"Ainukasutuses pind",$C:$C,"Üüritav pind",$H:$H,X$3)/SUMIFS($E:$E,$G:$G,"Ainukasutuses pind",$C:$C,"Üüritav pind"),0),""))),"")</f>
        <v/>
      </c>
      <c r="Y664" s="72" t="str">
        <f>IFERROR(IF($G664="Erikasutuses pind (muu)",Eksplikatsioon!AD664/SUM(Eksplikatsioon!$O664:'Eksplikatsioon'!$AG664),IF($G664="Erikasutuses pind (korrus)",IFERROR(SUMIFS($E:$E,$G:$G,"Ainukasutuses pind",$C:$C,"Üüritav pind",$H:$H,Y$3,$A:$A,$A664)/SUMIFS($E:$E,$G:$G,"Ainukasutuses pind",$C:$C,"Üüritav pind",$A:$A,$A664),0),IF($G664="Erikasutuses pind (hoone)",IFERROR(SUMIFS($E:$E,$G:$G,"Ainukasutuses pind",$C:$C,"Üüritav pind",$H:$H,Y$3)/SUMIFS($E:$E,$G:$G,"Ainukasutuses pind",$C:$C,"Üüritav pind"),0),""))),"")</f>
        <v/>
      </c>
      <c r="Z664" s="72" t="str">
        <f>IFERROR(IF($G664="Erikasutuses pind (muu)",Eksplikatsioon!AE664/SUM(Eksplikatsioon!$O664:'Eksplikatsioon'!$AG664),IF($G664="Erikasutuses pind (korrus)",IFERROR(SUMIFS($E:$E,$G:$G,"Ainukasutuses pind",$C:$C,"Üüritav pind",$H:$H,Z$3,$A:$A,$A664)/SUMIFS($E:$E,$G:$G,"Ainukasutuses pind",$C:$C,"Üüritav pind",$A:$A,$A664),0),IF($G664="Erikasutuses pind (hoone)",IFERROR(SUMIFS($E:$E,$G:$G,"Ainukasutuses pind",$C:$C,"Üüritav pind",$H:$H,Z$3)/SUMIFS($E:$E,$G:$G,"Ainukasutuses pind",$C:$C,"Üüritav pind"),0),""))),"")</f>
        <v/>
      </c>
      <c r="AA664" s="72" t="str">
        <f>IFERROR(IF($G664="Erikasutuses pind (muu)",Eksplikatsioon!AF664/SUM(Eksplikatsioon!$O664:'Eksplikatsioon'!$AG664),IF($G664="Erikasutuses pind (korrus)",IFERROR(SUMIFS($E:$E,$G:$G,"Ainukasutuses pind",$C:$C,"Üüritav pind",$H:$H,AA$3,$A:$A,$A664)/SUMIFS($E:$E,$G:$G,"Ainukasutuses pind",$C:$C,"Üüritav pind",$A:$A,$A664),0),IF($G664="Erikasutuses pind (hoone)",IFERROR(SUMIFS($E:$E,$G:$G,"Ainukasutuses pind",$C:$C,"Üüritav pind",$H:$H,AA$3)/SUMIFS($E:$E,$G:$G,"Ainukasutuses pind",$C:$C,"Üüritav pind"),0),""))),"")</f>
        <v/>
      </c>
      <c r="AB664" s="72" t="str">
        <f>IFERROR(IF($G664="Erikasutuses pind (muu)",Eksplikatsioon!AG664/SUM(Eksplikatsioon!$O664:'Eksplikatsioon'!$AG664),IF($G664="Erikasutuses pind (korrus)",IFERROR(SUMIFS($E:$E,$G:$G,"Ainukasutuses pind",$C:$C,"Üüritav pind",$H:$H,AB$3,$A:$A,$A664)/SUMIFS($E:$E,$G:$G,"Ainukasutuses pind",$C:$C,"Üüritav pind",$A:$A,$A664),0),IF($G664="Erikasutuses pind (hoone)",IFERROR(SUMIFS($E:$E,$G:$G,"Ainukasutuses pind",$C:$C,"Üüritav pind",$H:$H,AB$3)/SUMIFS($E:$E,$G:$G,"Ainukasutuses pind",$C:$C,"Üüritav pind"),0),""))),"")</f>
        <v/>
      </c>
      <c r="AC664" s="72" t="str">
        <f>IFERROR(IF($G664="Erikasutuses pind (muu)",$E664*J664,IFERROR($E664*J664/SUM($J664:$AB664)*(Eksplikatsioon!O664)/SUMPRODUCT($J664:$AB664,Eksplikatsioon!$O664:$AG664),"")),"")</f>
        <v/>
      </c>
      <c r="AD664" s="72" t="str">
        <f>IFERROR(IF($G664="Erikasutuses pind (muu)",$E664*K664,IFERROR($E664*K664/SUM($J664:$AB664)*(Eksplikatsioon!P664)/SUMPRODUCT($J664:$AB664,Eksplikatsioon!$O664:$AG664),"")),"")</f>
        <v/>
      </c>
      <c r="AE664" s="72" t="str">
        <f>IFERROR(IF($G664="Erikasutuses pind (muu)",$E664*L664,IFERROR($E664*L664/SUM($J664:$AB664)*(Eksplikatsioon!Q664)/SUMPRODUCT($J664:$AB664,Eksplikatsioon!$O664:$AG664),"")),"")</f>
        <v/>
      </c>
      <c r="AF664" s="72" t="str">
        <f>IFERROR(IF($G664="Erikasutuses pind (muu)",$E664*M664,IFERROR($E664*M664/SUM($J664:$AB664)*(Eksplikatsioon!R664)/SUMPRODUCT($J664:$AB664,Eksplikatsioon!$O664:$AG664),"")),"")</f>
        <v/>
      </c>
      <c r="AG664" s="72" t="str">
        <f>IFERROR(IF($G664="Erikasutuses pind (muu)",$E664*N664,IFERROR($E664*N664/SUM($J664:$AB664)*(Eksplikatsioon!S664)/SUMPRODUCT($J664:$AB664,Eksplikatsioon!$O664:$AG664),"")),"")</f>
        <v/>
      </c>
      <c r="AH664" s="72" t="str">
        <f>IFERROR(IF($G664="Erikasutuses pind (muu)",$E664*O664,IFERROR($E664*O664/SUM($J664:$AB664)*(Eksplikatsioon!T664)/SUMPRODUCT($J664:$AB664,Eksplikatsioon!$O664:$AG664),"")),"")</f>
        <v/>
      </c>
      <c r="AI664" s="72" t="str">
        <f>IFERROR(IF($G664="Erikasutuses pind (muu)",$E664*P664,IFERROR($E664*P664/SUM($J664:$AB664)*(Eksplikatsioon!U664)/SUMPRODUCT($J664:$AB664,Eksplikatsioon!$O664:$AG664),"")),"")</f>
        <v/>
      </c>
      <c r="AJ664" s="72" t="str">
        <f>IFERROR(IF($G664="Erikasutuses pind (muu)",$E664*Q664,IFERROR($E664*Q664/SUM($J664:$AB664)*(Eksplikatsioon!V664)/SUMPRODUCT($J664:$AB664,Eksplikatsioon!$O664:$AG664),"")),"")</f>
        <v/>
      </c>
      <c r="AK664" s="72" t="str">
        <f>IFERROR(IF($G664="Erikasutuses pind (muu)",$E664*R664,IFERROR($E664*R664/SUM($J664:$AB664)*(Eksplikatsioon!W664)/SUMPRODUCT($J664:$AB664,Eksplikatsioon!$O664:$AG664),"")),"")</f>
        <v/>
      </c>
      <c r="AL664" s="72" t="str">
        <f>IFERROR(IF($G664="Erikasutuses pind (muu)",$E664*S664,IFERROR($E664*S664/SUM($J664:$AB664)*(Eksplikatsioon!X664)/SUMPRODUCT($J664:$AB664,Eksplikatsioon!$O664:$AG664),"")),"")</f>
        <v/>
      </c>
      <c r="AM664" s="72" t="str">
        <f>IFERROR(IF($G664="Erikasutuses pind (muu)",$E664*T664,IFERROR($E664*T664/SUM($J664:$AB664)*(Eksplikatsioon!Y664)/SUMPRODUCT($J664:$AB664,Eksplikatsioon!$O664:$AG664),"")),"")</f>
        <v/>
      </c>
      <c r="AN664" s="72" t="str">
        <f>IFERROR(IF($G664="Erikasutuses pind (muu)",$E664*U664,IFERROR($E664*U664/SUM($J664:$AB664)*(Eksplikatsioon!Z664)/SUMPRODUCT($J664:$AB664,Eksplikatsioon!$O664:$AG664),"")),"")</f>
        <v/>
      </c>
      <c r="AO664" s="72" t="str">
        <f>IFERROR(IF($G664="Erikasutuses pind (muu)",$E664*V664,IFERROR($E664*V664/SUM($J664:$AB664)*(Eksplikatsioon!AA664)/SUMPRODUCT($J664:$AB664,Eksplikatsioon!$O664:$AG664),"")),"")</f>
        <v/>
      </c>
      <c r="AP664" s="72" t="str">
        <f>IFERROR(IF($G664="Erikasutuses pind (muu)",$E664*W664,IFERROR($E664*W664/SUM($J664:$AB664)*(Eksplikatsioon!AB664)/SUMPRODUCT($J664:$AB664,Eksplikatsioon!$O664:$AG664),"")),"")</f>
        <v/>
      </c>
      <c r="AQ664" s="72" t="str">
        <f>IFERROR(IF($G664="Erikasutuses pind (muu)",$E664*X664,IFERROR($E664*X664/SUM($J664:$AB664)*(Eksplikatsioon!AC664)/SUMPRODUCT($J664:$AB664,Eksplikatsioon!$O664:$AG664),"")),"")</f>
        <v/>
      </c>
      <c r="AR664" s="72" t="str">
        <f>IFERROR(IF($G664="Erikasutuses pind (muu)",$E664*Y664,IFERROR($E664*Y664/SUM($J664:$AB664)*(Eksplikatsioon!AD664)/SUMPRODUCT($J664:$AB664,Eksplikatsioon!$O664:$AG664),"")),"")</f>
        <v/>
      </c>
      <c r="AS664" s="72" t="str">
        <f>IFERROR(IF($G664="Erikasutuses pind (muu)",$E664*Z664,IFERROR($E664*Z664/SUM($J664:$AB664)*(Eksplikatsioon!AE664)/SUMPRODUCT($J664:$AB664,Eksplikatsioon!$O664:$AG664),"")),"")</f>
        <v/>
      </c>
      <c r="AT664" s="72" t="str">
        <f>IFERROR(IF($G664="Erikasutuses pind (muu)",$E664*AA664,IFERROR($E664*AA664/SUM($J664:$AB664)*(Eksplikatsioon!AF664)/SUMPRODUCT($J664:$AB664,Eksplikatsioon!$O664:$AG664),"")),"")</f>
        <v/>
      </c>
      <c r="AU664" s="72" t="str">
        <f>IFERROR(IF($G664="Erikasutuses pind (muu)",$E664*AB664,IFERROR($E664*AB664/SUM($J664:$AB664)*(Eksplikatsioon!AG664)/SUMPRODUCT($J664:$AB664,Eksplikatsioon!$O664:$AG664),"")),"")</f>
        <v/>
      </c>
    </row>
    <row r="665" spans="1:47" x14ac:dyDescent="0.25">
      <c r="A665" s="71" t="str">
        <f>IF(Eksplikatsioon!A665=0,"",Eksplikatsioon!A665)</f>
        <v/>
      </c>
      <c r="B665" s="71" t="str">
        <f>IF(Eksplikatsioon!B665=0,"",Eksplikatsioon!B665)</f>
        <v/>
      </c>
      <c r="C665" s="71" t="str">
        <f>IF(Eksplikatsioon!C665=0,"",Eksplikatsioon!C665)</f>
        <v/>
      </c>
      <c r="D665" s="71" t="str">
        <f>IF(Eksplikatsioon!D665=0,"",Eksplikatsioon!D665)</f>
        <v/>
      </c>
      <c r="E665" s="71" t="str">
        <f>IF(Eksplikatsioon!F665=0,"",Eksplikatsioon!F665)</f>
        <v/>
      </c>
      <c r="F665" s="71" t="str">
        <f>IF(Eksplikatsioon!H665=0,"",Eksplikatsioon!H665)</f>
        <v/>
      </c>
      <c r="G665" s="71" t="str">
        <f>IF(Eksplikatsioon!J665=0,"",Eksplikatsioon!J665)</f>
        <v/>
      </c>
      <c r="H665" s="71" t="str">
        <f>IF(Eksplikatsioon!K665=0,"",Eksplikatsioon!K665)</f>
        <v/>
      </c>
      <c r="I665" s="71" t="str">
        <f>IF(Eksplikatsioon!L665=0,"",Eksplikatsioon!L665)</f>
        <v/>
      </c>
      <c r="J665" s="72" t="str">
        <f>IFERROR(IF($G665="Erikasutuses pind (muu)",Eksplikatsioon!O665/SUM(Eksplikatsioon!$O665:'Eksplikatsioon'!$AG665),IF($G665="Erikasutuses pind (korrus)",IFERROR(SUMIFS($E:$E,$G:$G,"Ainukasutuses pind",$C:$C,"Üüritav pind",$H:$H,J$3,$A:$A,$A665)/SUMIFS($E:$E,$G:$G,"Ainukasutuses pind",$C:$C,"Üüritav pind",$A:$A,$A665),0),IF($G665="Erikasutuses pind (hoone)",IFERROR(SUMIFS($E:$E,$G:$G,"Ainukasutuses pind",$C:$C,"Üüritav pind",$H:$H,J$3)/SUMIFS($E:$E,$G:$G,"Ainukasutuses pind",$C:$C,"Üüritav pind"),0),""))),"")</f>
        <v/>
      </c>
      <c r="K665" s="72" t="str">
        <f>IFERROR(IF($G665="Erikasutuses pind (muu)",Eksplikatsioon!P665/SUM(Eksplikatsioon!$O665:'Eksplikatsioon'!$AG665),IF($G665="Erikasutuses pind (korrus)",IFERROR(SUMIFS($E:$E,$G:$G,"Ainukasutuses pind",$C:$C,"Üüritav pind",$H:$H,K$3,$A:$A,$A665)/SUMIFS($E:$E,$G:$G,"Ainukasutuses pind",$C:$C,"Üüritav pind",$A:$A,$A665),0),IF($G665="Erikasutuses pind (hoone)",IFERROR(SUMIFS($E:$E,$G:$G,"Ainukasutuses pind",$C:$C,"Üüritav pind",$H:$H,K$3)/SUMIFS($E:$E,$G:$G,"Ainukasutuses pind",$C:$C,"Üüritav pind"),0),""))),"")</f>
        <v/>
      </c>
      <c r="L665" s="72" t="str">
        <f>IFERROR(IF($G665="Erikasutuses pind (muu)",Eksplikatsioon!Q665/SUM(Eksplikatsioon!$O665:'Eksplikatsioon'!$AG665),IF($G665="Erikasutuses pind (korrus)",IFERROR(SUMIFS($E:$E,$G:$G,"Ainukasutuses pind",$C:$C,"Üüritav pind",$H:$H,L$3,$A:$A,$A665)/SUMIFS($E:$E,$G:$G,"Ainukasutuses pind",$C:$C,"Üüritav pind",$A:$A,$A665),0),IF($G665="Erikasutuses pind (hoone)",IFERROR(SUMIFS($E:$E,$G:$G,"Ainukasutuses pind",$C:$C,"Üüritav pind",$H:$H,L$3)/SUMIFS($E:$E,$G:$G,"Ainukasutuses pind",$C:$C,"Üüritav pind"),0),""))),"")</f>
        <v/>
      </c>
      <c r="M665" s="72" t="str">
        <f>IFERROR(IF($G665="Erikasutuses pind (muu)",Eksplikatsioon!R665/SUM(Eksplikatsioon!$O665:'Eksplikatsioon'!$AG665),IF($G665="Erikasutuses pind (korrus)",IFERROR(SUMIFS($E:$E,$G:$G,"Ainukasutuses pind",$C:$C,"Üüritav pind",$H:$H,M$3,$A:$A,$A665)/SUMIFS($E:$E,$G:$G,"Ainukasutuses pind",$C:$C,"Üüritav pind",$A:$A,$A665),0),IF($G665="Erikasutuses pind (hoone)",IFERROR(SUMIFS($E:$E,$G:$G,"Ainukasutuses pind",$C:$C,"Üüritav pind",$H:$H,M$3)/SUMIFS($E:$E,$G:$G,"Ainukasutuses pind",$C:$C,"Üüritav pind"),0),""))),"")</f>
        <v/>
      </c>
      <c r="N665" s="72" t="str">
        <f>IFERROR(IF($G665="Erikasutuses pind (muu)",Eksplikatsioon!S665/SUM(Eksplikatsioon!$O665:'Eksplikatsioon'!$AG665),IF($G665="Erikasutuses pind (korrus)",IFERROR(SUMIFS($E:$E,$G:$G,"Ainukasutuses pind",$C:$C,"Üüritav pind",$H:$H,N$3,$A:$A,$A665)/SUMIFS($E:$E,$G:$G,"Ainukasutuses pind",$C:$C,"Üüritav pind",$A:$A,$A665),0),IF($G665="Erikasutuses pind (hoone)",IFERROR(SUMIFS($E:$E,$G:$G,"Ainukasutuses pind",$C:$C,"Üüritav pind",$H:$H,N$3)/SUMIFS($E:$E,$G:$G,"Ainukasutuses pind",$C:$C,"Üüritav pind"),0),""))),"")</f>
        <v/>
      </c>
      <c r="O665" s="72" t="str">
        <f>IFERROR(IF($G665="Erikasutuses pind (muu)",Eksplikatsioon!T665/SUM(Eksplikatsioon!$O665:'Eksplikatsioon'!$AG665),IF($G665="Erikasutuses pind (korrus)",IFERROR(SUMIFS($E:$E,$G:$G,"Ainukasutuses pind",$C:$C,"Üüritav pind",$H:$H,O$3,$A:$A,$A665)/SUMIFS($E:$E,$G:$G,"Ainukasutuses pind",$C:$C,"Üüritav pind",$A:$A,$A665),0),IF($G665="Erikasutuses pind (hoone)",IFERROR(SUMIFS($E:$E,$G:$G,"Ainukasutuses pind",$C:$C,"Üüritav pind",$H:$H,O$3)/SUMIFS($E:$E,$G:$G,"Ainukasutuses pind",$C:$C,"Üüritav pind"),0),""))),"")</f>
        <v/>
      </c>
      <c r="P665" s="72" t="str">
        <f>IFERROR(IF($G665="Erikasutuses pind (muu)",Eksplikatsioon!U665/SUM(Eksplikatsioon!$O665:'Eksplikatsioon'!$AG665),IF($G665="Erikasutuses pind (korrus)",IFERROR(SUMIFS($E:$E,$G:$G,"Ainukasutuses pind",$C:$C,"Üüritav pind",$H:$H,P$3,$A:$A,$A665)/SUMIFS($E:$E,$G:$G,"Ainukasutuses pind",$C:$C,"Üüritav pind",$A:$A,$A665),0),IF($G665="Erikasutuses pind (hoone)",IFERROR(SUMIFS($E:$E,$G:$G,"Ainukasutuses pind",$C:$C,"Üüritav pind",$H:$H,P$3)/SUMIFS($E:$E,$G:$G,"Ainukasutuses pind",$C:$C,"Üüritav pind"),0),""))),"")</f>
        <v/>
      </c>
      <c r="Q665" s="72" t="str">
        <f>IFERROR(IF($G665="Erikasutuses pind (muu)",Eksplikatsioon!V665/SUM(Eksplikatsioon!$O665:'Eksplikatsioon'!$AG665),IF($G665="Erikasutuses pind (korrus)",IFERROR(SUMIFS($E:$E,$G:$G,"Ainukasutuses pind",$C:$C,"Üüritav pind",$H:$H,Q$3,$A:$A,$A665)/SUMIFS($E:$E,$G:$G,"Ainukasutuses pind",$C:$C,"Üüritav pind",$A:$A,$A665),0),IF($G665="Erikasutuses pind (hoone)",IFERROR(SUMIFS($E:$E,$G:$G,"Ainukasutuses pind",$C:$C,"Üüritav pind",$H:$H,Q$3)/SUMIFS($E:$E,$G:$G,"Ainukasutuses pind",$C:$C,"Üüritav pind"),0),""))),"")</f>
        <v/>
      </c>
      <c r="R665" s="72" t="str">
        <f>IFERROR(IF($G665="Erikasutuses pind (muu)",Eksplikatsioon!W665/SUM(Eksplikatsioon!$O665:'Eksplikatsioon'!$AG665),IF($G665="Erikasutuses pind (korrus)",IFERROR(SUMIFS($E:$E,$G:$G,"Ainukasutuses pind",$C:$C,"Üüritav pind",$H:$H,R$3,$A:$A,$A665)/SUMIFS($E:$E,$G:$G,"Ainukasutuses pind",$C:$C,"Üüritav pind",$A:$A,$A665),0),IF($G665="Erikasutuses pind (hoone)",IFERROR(SUMIFS($E:$E,$G:$G,"Ainukasutuses pind",$C:$C,"Üüritav pind",$H:$H,R$3)/SUMIFS($E:$E,$G:$G,"Ainukasutuses pind",$C:$C,"Üüritav pind"),0),""))),"")</f>
        <v/>
      </c>
      <c r="S665" s="72" t="str">
        <f>IFERROR(IF($G665="Erikasutuses pind (muu)",Eksplikatsioon!X665/SUM(Eksplikatsioon!$O665:'Eksplikatsioon'!$AG665),IF($G665="Erikasutuses pind (korrus)",IFERROR(SUMIFS($E:$E,$G:$G,"Ainukasutuses pind",$C:$C,"Üüritav pind",$H:$H,S$3,$A:$A,$A665)/SUMIFS($E:$E,$G:$G,"Ainukasutuses pind",$C:$C,"Üüritav pind",$A:$A,$A665),0),IF($G665="Erikasutuses pind (hoone)",IFERROR(SUMIFS($E:$E,$G:$G,"Ainukasutuses pind",$C:$C,"Üüritav pind",$H:$H,S$3)/SUMIFS($E:$E,$G:$G,"Ainukasutuses pind",$C:$C,"Üüritav pind"),0),""))),"")</f>
        <v/>
      </c>
      <c r="T665" s="72" t="str">
        <f>IFERROR(IF($G665="Erikasutuses pind (muu)",Eksplikatsioon!Y665/SUM(Eksplikatsioon!$O665:'Eksplikatsioon'!$AG665),IF($G665="Erikasutuses pind (korrus)",IFERROR(SUMIFS($E:$E,$G:$G,"Ainukasutuses pind",$C:$C,"Üüritav pind",$H:$H,T$3,$A:$A,$A665)/SUMIFS($E:$E,$G:$G,"Ainukasutuses pind",$C:$C,"Üüritav pind",$A:$A,$A665),0),IF($G665="Erikasutuses pind (hoone)",IFERROR(SUMIFS($E:$E,$G:$G,"Ainukasutuses pind",$C:$C,"Üüritav pind",$H:$H,T$3)/SUMIFS($E:$E,$G:$G,"Ainukasutuses pind",$C:$C,"Üüritav pind"),0),""))),"")</f>
        <v/>
      </c>
      <c r="U665" s="72" t="str">
        <f>IFERROR(IF($G665="Erikasutuses pind (muu)",Eksplikatsioon!Z665/SUM(Eksplikatsioon!$O665:'Eksplikatsioon'!$AG665),IF($G665="Erikasutuses pind (korrus)",IFERROR(SUMIFS($E:$E,$G:$G,"Ainukasutuses pind",$C:$C,"Üüritav pind",$H:$H,U$3,$A:$A,$A665)/SUMIFS($E:$E,$G:$G,"Ainukasutuses pind",$C:$C,"Üüritav pind",$A:$A,$A665),0),IF($G665="Erikasutuses pind (hoone)",IFERROR(SUMIFS($E:$E,$G:$G,"Ainukasutuses pind",$C:$C,"Üüritav pind",$H:$H,U$3)/SUMIFS($E:$E,$G:$G,"Ainukasutuses pind",$C:$C,"Üüritav pind"),0),""))),"")</f>
        <v/>
      </c>
      <c r="V665" s="72" t="str">
        <f>IFERROR(IF($G665="Erikasutuses pind (muu)",Eksplikatsioon!AA665/SUM(Eksplikatsioon!$O665:'Eksplikatsioon'!$AG665),IF($G665="Erikasutuses pind (korrus)",IFERROR(SUMIFS($E:$E,$G:$G,"Ainukasutuses pind",$C:$C,"Üüritav pind",$H:$H,V$3,$A:$A,$A665)/SUMIFS($E:$E,$G:$G,"Ainukasutuses pind",$C:$C,"Üüritav pind",$A:$A,$A665),0),IF($G665="Erikasutuses pind (hoone)",IFERROR(SUMIFS($E:$E,$G:$G,"Ainukasutuses pind",$C:$C,"Üüritav pind",$H:$H,V$3)/SUMIFS($E:$E,$G:$G,"Ainukasutuses pind",$C:$C,"Üüritav pind"),0),""))),"")</f>
        <v/>
      </c>
      <c r="W665" s="72" t="str">
        <f>IFERROR(IF($G665="Erikasutuses pind (muu)",Eksplikatsioon!AB665/SUM(Eksplikatsioon!$O665:'Eksplikatsioon'!$AG665),IF($G665="Erikasutuses pind (korrus)",IFERROR(SUMIFS($E:$E,$G:$G,"Ainukasutuses pind",$C:$C,"Üüritav pind",$H:$H,W$3,$A:$A,$A665)/SUMIFS($E:$E,$G:$G,"Ainukasutuses pind",$C:$C,"Üüritav pind",$A:$A,$A665),0),IF($G665="Erikasutuses pind (hoone)",IFERROR(SUMIFS($E:$E,$G:$G,"Ainukasutuses pind",$C:$C,"Üüritav pind",$H:$H,W$3)/SUMIFS($E:$E,$G:$G,"Ainukasutuses pind",$C:$C,"Üüritav pind"),0),""))),"")</f>
        <v/>
      </c>
      <c r="X665" s="72" t="str">
        <f>IFERROR(IF($G665="Erikasutuses pind (muu)",Eksplikatsioon!AC665/SUM(Eksplikatsioon!$O665:'Eksplikatsioon'!$AG665),IF($G665="Erikasutuses pind (korrus)",IFERROR(SUMIFS($E:$E,$G:$G,"Ainukasutuses pind",$C:$C,"Üüritav pind",$H:$H,X$3,$A:$A,$A665)/SUMIFS($E:$E,$G:$G,"Ainukasutuses pind",$C:$C,"Üüritav pind",$A:$A,$A665),0),IF($G665="Erikasutuses pind (hoone)",IFERROR(SUMIFS($E:$E,$G:$G,"Ainukasutuses pind",$C:$C,"Üüritav pind",$H:$H,X$3)/SUMIFS($E:$E,$G:$G,"Ainukasutuses pind",$C:$C,"Üüritav pind"),0),""))),"")</f>
        <v/>
      </c>
      <c r="Y665" s="72" t="str">
        <f>IFERROR(IF($G665="Erikasutuses pind (muu)",Eksplikatsioon!AD665/SUM(Eksplikatsioon!$O665:'Eksplikatsioon'!$AG665),IF($G665="Erikasutuses pind (korrus)",IFERROR(SUMIFS($E:$E,$G:$G,"Ainukasutuses pind",$C:$C,"Üüritav pind",$H:$H,Y$3,$A:$A,$A665)/SUMIFS($E:$E,$G:$G,"Ainukasutuses pind",$C:$C,"Üüritav pind",$A:$A,$A665),0),IF($G665="Erikasutuses pind (hoone)",IFERROR(SUMIFS($E:$E,$G:$G,"Ainukasutuses pind",$C:$C,"Üüritav pind",$H:$H,Y$3)/SUMIFS($E:$E,$G:$G,"Ainukasutuses pind",$C:$C,"Üüritav pind"),0),""))),"")</f>
        <v/>
      </c>
      <c r="Z665" s="72" t="str">
        <f>IFERROR(IF($G665="Erikasutuses pind (muu)",Eksplikatsioon!AE665/SUM(Eksplikatsioon!$O665:'Eksplikatsioon'!$AG665),IF($G665="Erikasutuses pind (korrus)",IFERROR(SUMIFS($E:$E,$G:$G,"Ainukasutuses pind",$C:$C,"Üüritav pind",$H:$H,Z$3,$A:$A,$A665)/SUMIFS($E:$E,$G:$G,"Ainukasutuses pind",$C:$C,"Üüritav pind",$A:$A,$A665),0),IF($G665="Erikasutuses pind (hoone)",IFERROR(SUMIFS($E:$E,$G:$G,"Ainukasutuses pind",$C:$C,"Üüritav pind",$H:$H,Z$3)/SUMIFS($E:$E,$G:$G,"Ainukasutuses pind",$C:$C,"Üüritav pind"),0),""))),"")</f>
        <v/>
      </c>
      <c r="AA665" s="72" t="str">
        <f>IFERROR(IF($G665="Erikasutuses pind (muu)",Eksplikatsioon!AF665/SUM(Eksplikatsioon!$O665:'Eksplikatsioon'!$AG665),IF($G665="Erikasutuses pind (korrus)",IFERROR(SUMIFS($E:$E,$G:$G,"Ainukasutuses pind",$C:$C,"Üüritav pind",$H:$H,AA$3,$A:$A,$A665)/SUMIFS($E:$E,$G:$G,"Ainukasutuses pind",$C:$C,"Üüritav pind",$A:$A,$A665),0),IF($G665="Erikasutuses pind (hoone)",IFERROR(SUMIFS($E:$E,$G:$G,"Ainukasutuses pind",$C:$C,"Üüritav pind",$H:$H,AA$3)/SUMIFS($E:$E,$G:$G,"Ainukasutuses pind",$C:$C,"Üüritav pind"),0),""))),"")</f>
        <v/>
      </c>
      <c r="AB665" s="72" t="str">
        <f>IFERROR(IF($G665="Erikasutuses pind (muu)",Eksplikatsioon!AG665/SUM(Eksplikatsioon!$O665:'Eksplikatsioon'!$AG665),IF($G665="Erikasutuses pind (korrus)",IFERROR(SUMIFS($E:$E,$G:$G,"Ainukasutuses pind",$C:$C,"Üüritav pind",$H:$H,AB$3,$A:$A,$A665)/SUMIFS($E:$E,$G:$G,"Ainukasutuses pind",$C:$C,"Üüritav pind",$A:$A,$A665),0),IF($G665="Erikasutuses pind (hoone)",IFERROR(SUMIFS($E:$E,$G:$G,"Ainukasutuses pind",$C:$C,"Üüritav pind",$H:$H,AB$3)/SUMIFS($E:$E,$G:$G,"Ainukasutuses pind",$C:$C,"Üüritav pind"),0),""))),"")</f>
        <v/>
      </c>
      <c r="AC665" s="72" t="str">
        <f>IFERROR(IF($G665="Erikasutuses pind (muu)",$E665*J665,IFERROR($E665*J665/SUM($J665:$AB665)*(Eksplikatsioon!O665)/SUMPRODUCT($J665:$AB665,Eksplikatsioon!$O665:$AG665),"")),"")</f>
        <v/>
      </c>
      <c r="AD665" s="72" t="str">
        <f>IFERROR(IF($G665="Erikasutuses pind (muu)",$E665*K665,IFERROR($E665*K665/SUM($J665:$AB665)*(Eksplikatsioon!P665)/SUMPRODUCT($J665:$AB665,Eksplikatsioon!$O665:$AG665),"")),"")</f>
        <v/>
      </c>
      <c r="AE665" s="72" t="str">
        <f>IFERROR(IF($G665="Erikasutuses pind (muu)",$E665*L665,IFERROR($E665*L665/SUM($J665:$AB665)*(Eksplikatsioon!Q665)/SUMPRODUCT($J665:$AB665,Eksplikatsioon!$O665:$AG665),"")),"")</f>
        <v/>
      </c>
      <c r="AF665" s="72" t="str">
        <f>IFERROR(IF($G665="Erikasutuses pind (muu)",$E665*M665,IFERROR($E665*M665/SUM($J665:$AB665)*(Eksplikatsioon!R665)/SUMPRODUCT($J665:$AB665,Eksplikatsioon!$O665:$AG665),"")),"")</f>
        <v/>
      </c>
      <c r="AG665" s="72" t="str">
        <f>IFERROR(IF($G665="Erikasutuses pind (muu)",$E665*N665,IFERROR($E665*N665/SUM($J665:$AB665)*(Eksplikatsioon!S665)/SUMPRODUCT($J665:$AB665,Eksplikatsioon!$O665:$AG665),"")),"")</f>
        <v/>
      </c>
      <c r="AH665" s="72" t="str">
        <f>IFERROR(IF($G665="Erikasutuses pind (muu)",$E665*O665,IFERROR($E665*O665/SUM($J665:$AB665)*(Eksplikatsioon!T665)/SUMPRODUCT($J665:$AB665,Eksplikatsioon!$O665:$AG665),"")),"")</f>
        <v/>
      </c>
      <c r="AI665" s="72" t="str">
        <f>IFERROR(IF($G665="Erikasutuses pind (muu)",$E665*P665,IFERROR($E665*P665/SUM($J665:$AB665)*(Eksplikatsioon!U665)/SUMPRODUCT($J665:$AB665,Eksplikatsioon!$O665:$AG665),"")),"")</f>
        <v/>
      </c>
      <c r="AJ665" s="72" t="str">
        <f>IFERROR(IF($G665="Erikasutuses pind (muu)",$E665*Q665,IFERROR($E665*Q665/SUM($J665:$AB665)*(Eksplikatsioon!V665)/SUMPRODUCT($J665:$AB665,Eksplikatsioon!$O665:$AG665),"")),"")</f>
        <v/>
      </c>
      <c r="AK665" s="72" t="str">
        <f>IFERROR(IF($G665="Erikasutuses pind (muu)",$E665*R665,IFERROR($E665*R665/SUM($J665:$AB665)*(Eksplikatsioon!W665)/SUMPRODUCT($J665:$AB665,Eksplikatsioon!$O665:$AG665),"")),"")</f>
        <v/>
      </c>
      <c r="AL665" s="72" t="str">
        <f>IFERROR(IF($G665="Erikasutuses pind (muu)",$E665*S665,IFERROR($E665*S665/SUM($J665:$AB665)*(Eksplikatsioon!X665)/SUMPRODUCT($J665:$AB665,Eksplikatsioon!$O665:$AG665),"")),"")</f>
        <v/>
      </c>
      <c r="AM665" s="72" t="str">
        <f>IFERROR(IF($G665="Erikasutuses pind (muu)",$E665*T665,IFERROR($E665*T665/SUM($J665:$AB665)*(Eksplikatsioon!Y665)/SUMPRODUCT($J665:$AB665,Eksplikatsioon!$O665:$AG665),"")),"")</f>
        <v/>
      </c>
      <c r="AN665" s="72" t="str">
        <f>IFERROR(IF($G665="Erikasutuses pind (muu)",$E665*U665,IFERROR($E665*U665/SUM($J665:$AB665)*(Eksplikatsioon!Z665)/SUMPRODUCT($J665:$AB665,Eksplikatsioon!$O665:$AG665),"")),"")</f>
        <v/>
      </c>
      <c r="AO665" s="72" t="str">
        <f>IFERROR(IF($G665="Erikasutuses pind (muu)",$E665*V665,IFERROR($E665*V665/SUM($J665:$AB665)*(Eksplikatsioon!AA665)/SUMPRODUCT($J665:$AB665,Eksplikatsioon!$O665:$AG665),"")),"")</f>
        <v/>
      </c>
      <c r="AP665" s="72" t="str">
        <f>IFERROR(IF($G665="Erikasutuses pind (muu)",$E665*W665,IFERROR($E665*W665/SUM($J665:$AB665)*(Eksplikatsioon!AB665)/SUMPRODUCT($J665:$AB665,Eksplikatsioon!$O665:$AG665),"")),"")</f>
        <v/>
      </c>
      <c r="AQ665" s="72" t="str">
        <f>IFERROR(IF($G665="Erikasutuses pind (muu)",$E665*X665,IFERROR($E665*X665/SUM($J665:$AB665)*(Eksplikatsioon!AC665)/SUMPRODUCT($J665:$AB665,Eksplikatsioon!$O665:$AG665),"")),"")</f>
        <v/>
      </c>
      <c r="AR665" s="72" t="str">
        <f>IFERROR(IF($G665="Erikasutuses pind (muu)",$E665*Y665,IFERROR($E665*Y665/SUM($J665:$AB665)*(Eksplikatsioon!AD665)/SUMPRODUCT($J665:$AB665,Eksplikatsioon!$O665:$AG665),"")),"")</f>
        <v/>
      </c>
      <c r="AS665" s="72" t="str">
        <f>IFERROR(IF($G665="Erikasutuses pind (muu)",$E665*Z665,IFERROR($E665*Z665/SUM($J665:$AB665)*(Eksplikatsioon!AE665)/SUMPRODUCT($J665:$AB665,Eksplikatsioon!$O665:$AG665),"")),"")</f>
        <v/>
      </c>
      <c r="AT665" s="72" t="str">
        <f>IFERROR(IF($G665="Erikasutuses pind (muu)",$E665*AA665,IFERROR($E665*AA665/SUM($J665:$AB665)*(Eksplikatsioon!AF665)/SUMPRODUCT($J665:$AB665,Eksplikatsioon!$O665:$AG665),"")),"")</f>
        <v/>
      </c>
      <c r="AU665" s="72" t="str">
        <f>IFERROR(IF($G665="Erikasutuses pind (muu)",$E665*AB665,IFERROR($E665*AB665/SUM($J665:$AB665)*(Eksplikatsioon!AG665)/SUMPRODUCT($J665:$AB665,Eksplikatsioon!$O665:$AG665),"")),"")</f>
        <v/>
      </c>
    </row>
    <row r="666" spans="1:47" x14ac:dyDescent="0.25">
      <c r="A666" s="71" t="str">
        <f>IF(Eksplikatsioon!A666=0,"",Eksplikatsioon!A666)</f>
        <v/>
      </c>
      <c r="B666" s="71" t="str">
        <f>IF(Eksplikatsioon!B666=0,"",Eksplikatsioon!B666)</f>
        <v/>
      </c>
      <c r="C666" s="71" t="str">
        <f>IF(Eksplikatsioon!C666=0,"",Eksplikatsioon!C666)</f>
        <v/>
      </c>
      <c r="D666" s="71" t="str">
        <f>IF(Eksplikatsioon!D666=0,"",Eksplikatsioon!D666)</f>
        <v/>
      </c>
      <c r="E666" s="71" t="str">
        <f>IF(Eksplikatsioon!F666=0,"",Eksplikatsioon!F666)</f>
        <v/>
      </c>
      <c r="F666" s="71" t="str">
        <f>IF(Eksplikatsioon!H666=0,"",Eksplikatsioon!H666)</f>
        <v/>
      </c>
      <c r="G666" s="71" t="str">
        <f>IF(Eksplikatsioon!J666=0,"",Eksplikatsioon!J666)</f>
        <v/>
      </c>
      <c r="H666" s="71" t="str">
        <f>IF(Eksplikatsioon!K666=0,"",Eksplikatsioon!K666)</f>
        <v/>
      </c>
      <c r="I666" s="71" t="str">
        <f>IF(Eksplikatsioon!L666=0,"",Eksplikatsioon!L666)</f>
        <v/>
      </c>
      <c r="J666" s="72" t="str">
        <f>IFERROR(IF($G666="Erikasutuses pind (muu)",Eksplikatsioon!O666/SUM(Eksplikatsioon!$O666:'Eksplikatsioon'!$AG666),IF($G666="Erikasutuses pind (korrus)",IFERROR(SUMIFS($E:$E,$G:$G,"Ainukasutuses pind",$C:$C,"Üüritav pind",$H:$H,J$3,$A:$A,$A666)/SUMIFS($E:$E,$G:$G,"Ainukasutuses pind",$C:$C,"Üüritav pind",$A:$A,$A666),0),IF($G666="Erikasutuses pind (hoone)",IFERROR(SUMIFS($E:$E,$G:$G,"Ainukasutuses pind",$C:$C,"Üüritav pind",$H:$H,J$3)/SUMIFS($E:$E,$G:$G,"Ainukasutuses pind",$C:$C,"Üüritav pind"),0),""))),"")</f>
        <v/>
      </c>
      <c r="K666" s="72" t="str">
        <f>IFERROR(IF($G666="Erikasutuses pind (muu)",Eksplikatsioon!P666/SUM(Eksplikatsioon!$O666:'Eksplikatsioon'!$AG666),IF($G666="Erikasutuses pind (korrus)",IFERROR(SUMIFS($E:$E,$G:$G,"Ainukasutuses pind",$C:$C,"Üüritav pind",$H:$H,K$3,$A:$A,$A666)/SUMIFS($E:$E,$G:$G,"Ainukasutuses pind",$C:$C,"Üüritav pind",$A:$A,$A666),0),IF($G666="Erikasutuses pind (hoone)",IFERROR(SUMIFS($E:$E,$G:$G,"Ainukasutuses pind",$C:$C,"Üüritav pind",$H:$H,K$3)/SUMIFS($E:$E,$G:$G,"Ainukasutuses pind",$C:$C,"Üüritav pind"),0),""))),"")</f>
        <v/>
      </c>
      <c r="L666" s="72" t="str">
        <f>IFERROR(IF($G666="Erikasutuses pind (muu)",Eksplikatsioon!Q666/SUM(Eksplikatsioon!$O666:'Eksplikatsioon'!$AG666),IF($G666="Erikasutuses pind (korrus)",IFERROR(SUMIFS($E:$E,$G:$G,"Ainukasutuses pind",$C:$C,"Üüritav pind",$H:$H,L$3,$A:$A,$A666)/SUMIFS($E:$E,$G:$G,"Ainukasutuses pind",$C:$C,"Üüritav pind",$A:$A,$A666),0),IF($G666="Erikasutuses pind (hoone)",IFERROR(SUMIFS($E:$E,$G:$G,"Ainukasutuses pind",$C:$C,"Üüritav pind",$H:$H,L$3)/SUMIFS($E:$E,$G:$G,"Ainukasutuses pind",$C:$C,"Üüritav pind"),0),""))),"")</f>
        <v/>
      </c>
      <c r="M666" s="72" t="str">
        <f>IFERROR(IF($G666="Erikasutuses pind (muu)",Eksplikatsioon!R666/SUM(Eksplikatsioon!$O666:'Eksplikatsioon'!$AG666),IF($G666="Erikasutuses pind (korrus)",IFERROR(SUMIFS($E:$E,$G:$G,"Ainukasutuses pind",$C:$C,"Üüritav pind",$H:$H,M$3,$A:$A,$A666)/SUMIFS($E:$E,$G:$G,"Ainukasutuses pind",$C:$C,"Üüritav pind",$A:$A,$A666),0),IF($G666="Erikasutuses pind (hoone)",IFERROR(SUMIFS($E:$E,$G:$G,"Ainukasutuses pind",$C:$C,"Üüritav pind",$H:$H,M$3)/SUMIFS($E:$E,$G:$G,"Ainukasutuses pind",$C:$C,"Üüritav pind"),0),""))),"")</f>
        <v/>
      </c>
      <c r="N666" s="72" t="str">
        <f>IFERROR(IF($G666="Erikasutuses pind (muu)",Eksplikatsioon!S666/SUM(Eksplikatsioon!$O666:'Eksplikatsioon'!$AG666),IF($G666="Erikasutuses pind (korrus)",IFERROR(SUMIFS($E:$E,$G:$G,"Ainukasutuses pind",$C:$C,"Üüritav pind",$H:$H,N$3,$A:$A,$A666)/SUMIFS($E:$E,$G:$G,"Ainukasutuses pind",$C:$C,"Üüritav pind",$A:$A,$A666),0),IF($G666="Erikasutuses pind (hoone)",IFERROR(SUMIFS($E:$E,$G:$G,"Ainukasutuses pind",$C:$C,"Üüritav pind",$H:$H,N$3)/SUMIFS($E:$E,$G:$G,"Ainukasutuses pind",$C:$C,"Üüritav pind"),0),""))),"")</f>
        <v/>
      </c>
      <c r="O666" s="72" t="str">
        <f>IFERROR(IF($G666="Erikasutuses pind (muu)",Eksplikatsioon!T666/SUM(Eksplikatsioon!$O666:'Eksplikatsioon'!$AG666),IF($G666="Erikasutuses pind (korrus)",IFERROR(SUMIFS($E:$E,$G:$G,"Ainukasutuses pind",$C:$C,"Üüritav pind",$H:$H,O$3,$A:$A,$A666)/SUMIFS($E:$E,$G:$G,"Ainukasutuses pind",$C:$C,"Üüritav pind",$A:$A,$A666),0),IF($G666="Erikasutuses pind (hoone)",IFERROR(SUMIFS($E:$E,$G:$G,"Ainukasutuses pind",$C:$C,"Üüritav pind",$H:$H,O$3)/SUMIFS($E:$E,$G:$G,"Ainukasutuses pind",$C:$C,"Üüritav pind"),0),""))),"")</f>
        <v/>
      </c>
      <c r="P666" s="72" t="str">
        <f>IFERROR(IF($G666="Erikasutuses pind (muu)",Eksplikatsioon!U666/SUM(Eksplikatsioon!$O666:'Eksplikatsioon'!$AG666),IF($G666="Erikasutuses pind (korrus)",IFERROR(SUMIFS($E:$E,$G:$G,"Ainukasutuses pind",$C:$C,"Üüritav pind",$H:$H,P$3,$A:$A,$A666)/SUMIFS($E:$E,$G:$G,"Ainukasutuses pind",$C:$C,"Üüritav pind",$A:$A,$A666),0),IF($G666="Erikasutuses pind (hoone)",IFERROR(SUMIFS($E:$E,$G:$G,"Ainukasutuses pind",$C:$C,"Üüritav pind",$H:$H,P$3)/SUMIFS($E:$E,$G:$G,"Ainukasutuses pind",$C:$C,"Üüritav pind"),0),""))),"")</f>
        <v/>
      </c>
      <c r="Q666" s="72" t="str">
        <f>IFERROR(IF($G666="Erikasutuses pind (muu)",Eksplikatsioon!V666/SUM(Eksplikatsioon!$O666:'Eksplikatsioon'!$AG666),IF($G666="Erikasutuses pind (korrus)",IFERROR(SUMIFS($E:$E,$G:$G,"Ainukasutuses pind",$C:$C,"Üüritav pind",$H:$H,Q$3,$A:$A,$A666)/SUMIFS($E:$E,$G:$G,"Ainukasutuses pind",$C:$C,"Üüritav pind",$A:$A,$A666),0),IF($G666="Erikasutuses pind (hoone)",IFERROR(SUMIFS($E:$E,$G:$G,"Ainukasutuses pind",$C:$C,"Üüritav pind",$H:$H,Q$3)/SUMIFS($E:$E,$G:$G,"Ainukasutuses pind",$C:$C,"Üüritav pind"),0),""))),"")</f>
        <v/>
      </c>
      <c r="R666" s="72" t="str">
        <f>IFERROR(IF($G666="Erikasutuses pind (muu)",Eksplikatsioon!W666/SUM(Eksplikatsioon!$O666:'Eksplikatsioon'!$AG666),IF($G666="Erikasutuses pind (korrus)",IFERROR(SUMIFS($E:$E,$G:$G,"Ainukasutuses pind",$C:$C,"Üüritav pind",$H:$H,R$3,$A:$A,$A666)/SUMIFS($E:$E,$G:$G,"Ainukasutuses pind",$C:$C,"Üüritav pind",$A:$A,$A666),0),IF($G666="Erikasutuses pind (hoone)",IFERROR(SUMIFS($E:$E,$G:$G,"Ainukasutuses pind",$C:$C,"Üüritav pind",$H:$H,R$3)/SUMIFS($E:$E,$G:$G,"Ainukasutuses pind",$C:$C,"Üüritav pind"),0),""))),"")</f>
        <v/>
      </c>
      <c r="S666" s="72" t="str">
        <f>IFERROR(IF($G666="Erikasutuses pind (muu)",Eksplikatsioon!X666/SUM(Eksplikatsioon!$O666:'Eksplikatsioon'!$AG666),IF($G666="Erikasutuses pind (korrus)",IFERROR(SUMIFS($E:$E,$G:$G,"Ainukasutuses pind",$C:$C,"Üüritav pind",$H:$H,S$3,$A:$A,$A666)/SUMIFS($E:$E,$G:$G,"Ainukasutuses pind",$C:$C,"Üüritav pind",$A:$A,$A666),0),IF($G666="Erikasutuses pind (hoone)",IFERROR(SUMIFS($E:$E,$G:$G,"Ainukasutuses pind",$C:$C,"Üüritav pind",$H:$H,S$3)/SUMIFS($E:$E,$G:$G,"Ainukasutuses pind",$C:$C,"Üüritav pind"),0),""))),"")</f>
        <v/>
      </c>
      <c r="T666" s="72" t="str">
        <f>IFERROR(IF($G666="Erikasutuses pind (muu)",Eksplikatsioon!Y666/SUM(Eksplikatsioon!$O666:'Eksplikatsioon'!$AG666),IF($G666="Erikasutuses pind (korrus)",IFERROR(SUMIFS($E:$E,$G:$G,"Ainukasutuses pind",$C:$C,"Üüritav pind",$H:$H,T$3,$A:$A,$A666)/SUMIFS($E:$E,$G:$G,"Ainukasutuses pind",$C:$C,"Üüritav pind",$A:$A,$A666),0),IF($G666="Erikasutuses pind (hoone)",IFERROR(SUMIFS($E:$E,$G:$G,"Ainukasutuses pind",$C:$C,"Üüritav pind",$H:$H,T$3)/SUMIFS($E:$E,$G:$G,"Ainukasutuses pind",$C:$C,"Üüritav pind"),0),""))),"")</f>
        <v/>
      </c>
      <c r="U666" s="72" t="str">
        <f>IFERROR(IF($G666="Erikasutuses pind (muu)",Eksplikatsioon!Z666/SUM(Eksplikatsioon!$O666:'Eksplikatsioon'!$AG666),IF($G666="Erikasutuses pind (korrus)",IFERROR(SUMIFS($E:$E,$G:$G,"Ainukasutuses pind",$C:$C,"Üüritav pind",$H:$H,U$3,$A:$A,$A666)/SUMIFS($E:$E,$G:$G,"Ainukasutuses pind",$C:$C,"Üüritav pind",$A:$A,$A666),0),IF($G666="Erikasutuses pind (hoone)",IFERROR(SUMIFS($E:$E,$G:$G,"Ainukasutuses pind",$C:$C,"Üüritav pind",$H:$H,U$3)/SUMIFS($E:$E,$G:$G,"Ainukasutuses pind",$C:$C,"Üüritav pind"),0),""))),"")</f>
        <v/>
      </c>
      <c r="V666" s="72" t="str">
        <f>IFERROR(IF($G666="Erikasutuses pind (muu)",Eksplikatsioon!AA666/SUM(Eksplikatsioon!$O666:'Eksplikatsioon'!$AG666),IF($G666="Erikasutuses pind (korrus)",IFERROR(SUMIFS($E:$E,$G:$G,"Ainukasutuses pind",$C:$C,"Üüritav pind",$H:$H,V$3,$A:$A,$A666)/SUMIFS($E:$E,$G:$G,"Ainukasutuses pind",$C:$C,"Üüritav pind",$A:$A,$A666),0),IF($G666="Erikasutuses pind (hoone)",IFERROR(SUMIFS($E:$E,$G:$G,"Ainukasutuses pind",$C:$C,"Üüritav pind",$H:$H,V$3)/SUMIFS($E:$E,$G:$G,"Ainukasutuses pind",$C:$C,"Üüritav pind"),0),""))),"")</f>
        <v/>
      </c>
      <c r="W666" s="72" t="str">
        <f>IFERROR(IF($G666="Erikasutuses pind (muu)",Eksplikatsioon!AB666/SUM(Eksplikatsioon!$O666:'Eksplikatsioon'!$AG666),IF($G666="Erikasutuses pind (korrus)",IFERROR(SUMIFS($E:$E,$G:$G,"Ainukasutuses pind",$C:$C,"Üüritav pind",$H:$H,W$3,$A:$A,$A666)/SUMIFS($E:$E,$G:$G,"Ainukasutuses pind",$C:$C,"Üüritav pind",$A:$A,$A666),0),IF($G666="Erikasutuses pind (hoone)",IFERROR(SUMIFS($E:$E,$G:$G,"Ainukasutuses pind",$C:$C,"Üüritav pind",$H:$H,W$3)/SUMIFS($E:$E,$G:$G,"Ainukasutuses pind",$C:$C,"Üüritav pind"),0),""))),"")</f>
        <v/>
      </c>
      <c r="X666" s="72" t="str">
        <f>IFERROR(IF($G666="Erikasutuses pind (muu)",Eksplikatsioon!AC666/SUM(Eksplikatsioon!$O666:'Eksplikatsioon'!$AG666),IF($G666="Erikasutuses pind (korrus)",IFERROR(SUMIFS($E:$E,$G:$G,"Ainukasutuses pind",$C:$C,"Üüritav pind",$H:$H,X$3,$A:$A,$A666)/SUMIFS($E:$E,$G:$G,"Ainukasutuses pind",$C:$C,"Üüritav pind",$A:$A,$A666),0),IF($G666="Erikasutuses pind (hoone)",IFERROR(SUMIFS($E:$E,$G:$G,"Ainukasutuses pind",$C:$C,"Üüritav pind",$H:$H,X$3)/SUMIFS($E:$E,$G:$G,"Ainukasutuses pind",$C:$C,"Üüritav pind"),0),""))),"")</f>
        <v/>
      </c>
      <c r="Y666" s="72" t="str">
        <f>IFERROR(IF($G666="Erikasutuses pind (muu)",Eksplikatsioon!AD666/SUM(Eksplikatsioon!$O666:'Eksplikatsioon'!$AG666),IF($G666="Erikasutuses pind (korrus)",IFERROR(SUMIFS($E:$E,$G:$G,"Ainukasutuses pind",$C:$C,"Üüritav pind",$H:$H,Y$3,$A:$A,$A666)/SUMIFS($E:$E,$G:$G,"Ainukasutuses pind",$C:$C,"Üüritav pind",$A:$A,$A666),0),IF($G666="Erikasutuses pind (hoone)",IFERROR(SUMIFS($E:$E,$G:$G,"Ainukasutuses pind",$C:$C,"Üüritav pind",$H:$H,Y$3)/SUMIFS($E:$E,$G:$G,"Ainukasutuses pind",$C:$C,"Üüritav pind"),0),""))),"")</f>
        <v/>
      </c>
      <c r="Z666" s="72" t="str">
        <f>IFERROR(IF($G666="Erikasutuses pind (muu)",Eksplikatsioon!AE666/SUM(Eksplikatsioon!$O666:'Eksplikatsioon'!$AG666),IF($G666="Erikasutuses pind (korrus)",IFERROR(SUMIFS($E:$E,$G:$G,"Ainukasutuses pind",$C:$C,"Üüritav pind",$H:$H,Z$3,$A:$A,$A666)/SUMIFS($E:$E,$G:$G,"Ainukasutuses pind",$C:$C,"Üüritav pind",$A:$A,$A666),0),IF($G666="Erikasutuses pind (hoone)",IFERROR(SUMIFS($E:$E,$G:$G,"Ainukasutuses pind",$C:$C,"Üüritav pind",$H:$H,Z$3)/SUMIFS($E:$E,$G:$G,"Ainukasutuses pind",$C:$C,"Üüritav pind"),0),""))),"")</f>
        <v/>
      </c>
      <c r="AA666" s="72" t="str">
        <f>IFERROR(IF($G666="Erikasutuses pind (muu)",Eksplikatsioon!AF666/SUM(Eksplikatsioon!$O666:'Eksplikatsioon'!$AG666),IF($G666="Erikasutuses pind (korrus)",IFERROR(SUMIFS($E:$E,$G:$G,"Ainukasutuses pind",$C:$C,"Üüritav pind",$H:$H,AA$3,$A:$A,$A666)/SUMIFS($E:$E,$G:$G,"Ainukasutuses pind",$C:$C,"Üüritav pind",$A:$A,$A666),0),IF($G666="Erikasutuses pind (hoone)",IFERROR(SUMIFS($E:$E,$G:$G,"Ainukasutuses pind",$C:$C,"Üüritav pind",$H:$H,AA$3)/SUMIFS($E:$E,$G:$G,"Ainukasutuses pind",$C:$C,"Üüritav pind"),0),""))),"")</f>
        <v/>
      </c>
      <c r="AB666" s="72" t="str">
        <f>IFERROR(IF($G666="Erikasutuses pind (muu)",Eksplikatsioon!AG666/SUM(Eksplikatsioon!$O666:'Eksplikatsioon'!$AG666),IF($G666="Erikasutuses pind (korrus)",IFERROR(SUMIFS($E:$E,$G:$G,"Ainukasutuses pind",$C:$C,"Üüritav pind",$H:$H,AB$3,$A:$A,$A666)/SUMIFS($E:$E,$G:$G,"Ainukasutuses pind",$C:$C,"Üüritav pind",$A:$A,$A666),0),IF($G666="Erikasutuses pind (hoone)",IFERROR(SUMIFS($E:$E,$G:$G,"Ainukasutuses pind",$C:$C,"Üüritav pind",$H:$H,AB$3)/SUMIFS($E:$E,$G:$G,"Ainukasutuses pind",$C:$C,"Üüritav pind"),0),""))),"")</f>
        <v/>
      </c>
      <c r="AC666" s="72" t="str">
        <f>IFERROR(IF($G666="Erikasutuses pind (muu)",$E666*J666,IFERROR($E666*J666/SUM($J666:$AB666)*(Eksplikatsioon!O666)/SUMPRODUCT($J666:$AB666,Eksplikatsioon!$O666:$AG666),"")),"")</f>
        <v/>
      </c>
      <c r="AD666" s="72" t="str">
        <f>IFERROR(IF($G666="Erikasutuses pind (muu)",$E666*K666,IFERROR($E666*K666/SUM($J666:$AB666)*(Eksplikatsioon!P666)/SUMPRODUCT($J666:$AB666,Eksplikatsioon!$O666:$AG666),"")),"")</f>
        <v/>
      </c>
      <c r="AE666" s="72" t="str">
        <f>IFERROR(IF($G666="Erikasutuses pind (muu)",$E666*L666,IFERROR($E666*L666/SUM($J666:$AB666)*(Eksplikatsioon!Q666)/SUMPRODUCT($J666:$AB666,Eksplikatsioon!$O666:$AG666),"")),"")</f>
        <v/>
      </c>
      <c r="AF666" s="72" t="str">
        <f>IFERROR(IF($G666="Erikasutuses pind (muu)",$E666*M666,IFERROR($E666*M666/SUM($J666:$AB666)*(Eksplikatsioon!R666)/SUMPRODUCT($J666:$AB666,Eksplikatsioon!$O666:$AG666),"")),"")</f>
        <v/>
      </c>
      <c r="AG666" s="72" t="str">
        <f>IFERROR(IF($G666="Erikasutuses pind (muu)",$E666*N666,IFERROR($E666*N666/SUM($J666:$AB666)*(Eksplikatsioon!S666)/SUMPRODUCT($J666:$AB666,Eksplikatsioon!$O666:$AG666),"")),"")</f>
        <v/>
      </c>
      <c r="AH666" s="72" t="str">
        <f>IFERROR(IF($G666="Erikasutuses pind (muu)",$E666*O666,IFERROR($E666*O666/SUM($J666:$AB666)*(Eksplikatsioon!T666)/SUMPRODUCT($J666:$AB666,Eksplikatsioon!$O666:$AG666),"")),"")</f>
        <v/>
      </c>
      <c r="AI666" s="72" t="str">
        <f>IFERROR(IF($G666="Erikasutuses pind (muu)",$E666*P666,IFERROR($E666*P666/SUM($J666:$AB666)*(Eksplikatsioon!U666)/SUMPRODUCT($J666:$AB666,Eksplikatsioon!$O666:$AG666),"")),"")</f>
        <v/>
      </c>
      <c r="AJ666" s="72" t="str">
        <f>IFERROR(IF($G666="Erikasutuses pind (muu)",$E666*Q666,IFERROR($E666*Q666/SUM($J666:$AB666)*(Eksplikatsioon!V666)/SUMPRODUCT($J666:$AB666,Eksplikatsioon!$O666:$AG666),"")),"")</f>
        <v/>
      </c>
      <c r="AK666" s="72" t="str">
        <f>IFERROR(IF($G666="Erikasutuses pind (muu)",$E666*R666,IFERROR($E666*R666/SUM($J666:$AB666)*(Eksplikatsioon!W666)/SUMPRODUCT($J666:$AB666,Eksplikatsioon!$O666:$AG666),"")),"")</f>
        <v/>
      </c>
      <c r="AL666" s="72" t="str">
        <f>IFERROR(IF($G666="Erikasutuses pind (muu)",$E666*S666,IFERROR($E666*S666/SUM($J666:$AB666)*(Eksplikatsioon!X666)/SUMPRODUCT($J666:$AB666,Eksplikatsioon!$O666:$AG666),"")),"")</f>
        <v/>
      </c>
      <c r="AM666" s="72" t="str">
        <f>IFERROR(IF($G666="Erikasutuses pind (muu)",$E666*T666,IFERROR($E666*T666/SUM($J666:$AB666)*(Eksplikatsioon!Y666)/SUMPRODUCT($J666:$AB666,Eksplikatsioon!$O666:$AG666),"")),"")</f>
        <v/>
      </c>
      <c r="AN666" s="72" t="str">
        <f>IFERROR(IF($G666="Erikasutuses pind (muu)",$E666*U666,IFERROR($E666*U666/SUM($J666:$AB666)*(Eksplikatsioon!Z666)/SUMPRODUCT($J666:$AB666,Eksplikatsioon!$O666:$AG666),"")),"")</f>
        <v/>
      </c>
      <c r="AO666" s="72" t="str">
        <f>IFERROR(IF($G666="Erikasutuses pind (muu)",$E666*V666,IFERROR($E666*V666/SUM($J666:$AB666)*(Eksplikatsioon!AA666)/SUMPRODUCT($J666:$AB666,Eksplikatsioon!$O666:$AG666),"")),"")</f>
        <v/>
      </c>
      <c r="AP666" s="72" t="str">
        <f>IFERROR(IF($G666="Erikasutuses pind (muu)",$E666*W666,IFERROR($E666*W666/SUM($J666:$AB666)*(Eksplikatsioon!AB666)/SUMPRODUCT($J666:$AB666,Eksplikatsioon!$O666:$AG666),"")),"")</f>
        <v/>
      </c>
      <c r="AQ666" s="72" t="str">
        <f>IFERROR(IF($G666="Erikasutuses pind (muu)",$E666*X666,IFERROR($E666*X666/SUM($J666:$AB666)*(Eksplikatsioon!AC666)/SUMPRODUCT($J666:$AB666,Eksplikatsioon!$O666:$AG666),"")),"")</f>
        <v/>
      </c>
      <c r="AR666" s="72" t="str">
        <f>IFERROR(IF($G666="Erikasutuses pind (muu)",$E666*Y666,IFERROR($E666*Y666/SUM($J666:$AB666)*(Eksplikatsioon!AD666)/SUMPRODUCT($J666:$AB666,Eksplikatsioon!$O666:$AG666),"")),"")</f>
        <v/>
      </c>
      <c r="AS666" s="72" t="str">
        <f>IFERROR(IF($G666="Erikasutuses pind (muu)",$E666*Z666,IFERROR($E666*Z666/SUM($J666:$AB666)*(Eksplikatsioon!AE666)/SUMPRODUCT($J666:$AB666,Eksplikatsioon!$O666:$AG666),"")),"")</f>
        <v/>
      </c>
      <c r="AT666" s="72" t="str">
        <f>IFERROR(IF($G666="Erikasutuses pind (muu)",$E666*AA666,IFERROR($E666*AA666/SUM($J666:$AB666)*(Eksplikatsioon!AF666)/SUMPRODUCT($J666:$AB666,Eksplikatsioon!$O666:$AG666),"")),"")</f>
        <v/>
      </c>
      <c r="AU666" s="72" t="str">
        <f>IFERROR(IF($G666="Erikasutuses pind (muu)",$E666*AB666,IFERROR($E666*AB666/SUM($J666:$AB666)*(Eksplikatsioon!AG666)/SUMPRODUCT($J666:$AB666,Eksplikatsioon!$O666:$AG666),"")),"")</f>
        <v/>
      </c>
    </row>
    <row r="667" spans="1:47" x14ac:dyDescent="0.25">
      <c r="A667" s="71" t="str">
        <f>IF(Eksplikatsioon!A667=0,"",Eksplikatsioon!A667)</f>
        <v/>
      </c>
      <c r="B667" s="71" t="str">
        <f>IF(Eksplikatsioon!B667=0,"",Eksplikatsioon!B667)</f>
        <v/>
      </c>
      <c r="C667" s="71" t="str">
        <f>IF(Eksplikatsioon!C667=0,"",Eksplikatsioon!C667)</f>
        <v/>
      </c>
      <c r="D667" s="71" t="str">
        <f>IF(Eksplikatsioon!D667=0,"",Eksplikatsioon!D667)</f>
        <v/>
      </c>
      <c r="E667" s="71" t="str">
        <f>IF(Eksplikatsioon!F667=0,"",Eksplikatsioon!F667)</f>
        <v/>
      </c>
      <c r="F667" s="71" t="str">
        <f>IF(Eksplikatsioon!H667=0,"",Eksplikatsioon!H667)</f>
        <v/>
      </c>
      <c r="G667" s="71" t="str">
        <f>IF(Eksplikatsioon!J667=0,"",Eksplikatsioon!J667)</f>
        <v/>
      </c>
      <c r="H667" s="71" t="str">
        <f>IF(Eksplikatsioon!K667=0,"",Eksplikatsioon!K667)</f>
        <v/>
      </c>
      <c r="I667" s="71" t="str">
        <f>IF(Eksplikatsioon!L667=0,"",Eksplikatsioon!L667)</f>
        <v/>
      </c>
      <c r="J667" s="72" t="str">
        <f>IFERROR(IF($G667="Erikasutuses pind (muu)",Eksplikatsioon!O667/SUM(Eksplikatsioon!$O667:'Eksplikatsioon'!$AG667),IF($G667="Erikasutuses pind (korrus)",IFERROR(SUMIFS($E:$E,$G:$G,"Ainukasutuses pind",$C:$C,"Üüritav pind",$H:$H,J$3,$A:$A,$A667)/SUMIFS($E:$E,$G:$G,"Ainukasutuses pind",$C:$C,"Üüritav pind",$A:$A,$A667),0),IF($G667="Erikasutuses pind (hoone)",IFERROR(SUMIFS($E:$E,$G:$G,"Ainukasutuses pind",$C:$C,"Üüritav pind",$H:$H,J$3)/SUMIFS($E:$E,$G:$G,"Ainukasutuses pind",$C:$C,"Üüritav pind"),0),""))),"")</f>
        <v/>
      </c>
      <c r="K667" s="72" t="str">
        <f>IFERROR(IF($G667="Erikasutuses pind (muu)",Eksplikatsioon!P667/SUM(Eksplikatsioon!$O667:'Eksplikatsioon'!$AG667),IF($G667="Erikasutuses pind (korrus)",IFERROR(SUMIFS($E:$E,$G:$G,"Ainukasutuses pind",$C:$C,"Üüritav pind",$H:$H,K$3,$A:$A,$A667)/SUMIFS($E:$E,$G:$G,"Ainukasutuses pind",$C:$C,"Üüritav pind",$A:$A,$A667),0),IF($G667="Erikasutuses pind (hoone)",IFERROR(SUMIFS($E:$E,$G:$G,"Ainukasutuses pind",$C:$C,"Üüritav pind",$H:$H,K$3)/SUMIFS($E:$E,$G:$G,"Ainukasutuses pind",$C:$C,"Üüritav pind"),0),""))),"")</f>
        <v/>
      </c>
      <c r="L667" s="72" t="str">
        <f>IFERROR(IF($G667="Erikasutuses pind (muu)",Eksplikatsioon!Q667/SUM(Eksplikatsioon!$O667:'Eksplikatsioon'!$AG667),IF($G667="Erikasutuses pind (korrus)",IFERROR(SUMIFS($E:$E,$G:$G,"Ainukasutuses pind",$C:$C,"Üüritav pind",$H:$H,L$3,$A:$A,$A667)/SUMIFS($E:$E,$G:$G,"Ainukasutuses pind",$C:$C,"Üüritav pind",$A:$A,$A667),0),IF($G667="Erikasutuses pind (hoone)",IFERROR(SUMIFS($E:$E,$G:$G,"Ainukasutuses pind",$C:$C,"Üüritav pind",$H:$H,L$3)/SUMIFS($E:$E,$G:$G,"Ainukasutuses pind",$C:$C,"Üüritav pind"),0),""))),"")</f>
        <v/>
      </c>
      <c r="M667" s="72" t="str">
        <f>IFERROR(IF($G667="Erikasutuses pind (muu)",Eksplikatsioon!R667/SUM(Eksplikatsioon!$O667:'Eksplikatsioon'!$AG667),IF($G667="Erikasutuses pind (korrus)",IFERROR(SUMIFS($E:$E,$G:$G,"Ainukasutuses pind",$C:$C,"Üüritav pind",$H:$H,M$3,$A:$A,$A667)/SUMIFS($E:$E,$G:$G,"Ainukasutuses pind",$C:$C,"Üüritav pind",$A:$A,$A667),0),IF($G667="Erikasutuses pind (hoone)",IFERROR(SUMIFS($E:$E,$G:$G,"Ainukasutuses pind",$C:$C,"Üüritav pind",$H:$H,M$3)/SUMIFS($E:$E,$G:$G,"Ainukasutuses pind",$C:$C,"Üüritav pind"),0),""))),"")</f>
        <v/>
      </c>
      <c r="N667" s="72" t="str">
        <f>IFERROR(IF($G667="Erikasutuses pind (muu)",Eksplikatsioon!S667/SUM(Eksplikatsioon!$O667:'Eksplikatsioon'!$AG667),IF($G667="Erikasutuses pind (korrus)",IFERROR(SUMIFS($E:$E,$G:$G,"Ainukasutuses pind",$C:$C,"Üüritav pind",$H:$H,N$3,$A:$A,$A667)/SUMIFS($E:$E,$G:$G,"Ainukasutuses pind",$C:$C,"Üüritav pind",$A:$A,$A667),0),IF($G667="Erikasutuses pind (hoone)",IFERROR(SUMIFS($E:$E,$G:$G,"Ainukasutuses pind",$C:$C,"Üüritav pind",$H:$H,N$3)/SUMIFS($E:$E,$G:$G,"Ainukasutuses pind",$C:$C,"Üüritav pind"),0),""))),"")</f>
        <v/>
      </c>
      <c r="O667" s="72" t="str">
        <f>IFERROR(IF($G667="Erikasutuses pind (muu)",Eksplikatsioon!T667/SUM(Eksplikatsioon!$O667:'Eksplikatsioon'!$AG667),IF($G667="Erikasutuses pind (korrus)",IFERROR(SUMIFS($E:$E,$G:$G,"Ainukasutuses pind",$C:$C,"Üüritav pind",$H:$H,O$3,$A:$A,$A667)/SUMIFS($E:$E,$G:$G,"Ainukasutuses pind",$C:$C,"Üüritav pind",$A:$A,$A667),0),IF($G667="Erikasutuses pind (hoone)",IFERROR(SUMIFS($E:$E,$G:$G,"Ainukasutuses pind",$C:$C,"Üüritav pind",$H:$H,O$3)/SUMIFS($E:$E,$G:$G,"Ainukasutuses pind",$C:$C,"Üüritav pind"),0),""))),"")</f>
        <v/>
      </c>
      <c r="P667" s="72" t="str">
        <f>IFERROR(IF($G667="Erikasutuses pind (muu)",Eksplikatsioon!U667/SUM(Eksplikatsioon!$O667:'Eksplikatsioon'!$AG667),IF($G667="Erikasutuses pind (korrus)",IFERROR(SUMIFS($E:$E,$G:$G,"Ainukasutuses pind",$C:$C,"Üüritav pind",$H:$H,P$3,$A:$A,$A667)/SUMIFS($E:$E,$G:$G,"Ainukasutuses pind",$C:$C,"Üüritav pind",$A:$A,$A667),0),IF($G667="Erikasutuses pind (hoone)",IFERROR(SUMIFS($E:$E,$G:$G,"Ainukasutuses pind",$C:$C,"Üüritav pind",$H:$H,P$3)/SUMIFS($E:$E,$G:$G,"Ainukasutuses pind",$C:$C,"Üüritav pind"),0),""))),"")</f>
        <v/>
      </c>
      <c r="Q667" s="72" t="str">
        <f>IFERROR(IF($G667="Erikasutuses pind (muu)",Eksplikatsioon!V667/SUM(Eksplikatsioon!$O667:'Eksplikatsioon'!$AG667),IF($G667="Erikasutuses pind (korrus)",IFERROR(SUMIFS($E:$E,$G:$G,"Ainukasutuses pind",$C:$C,"Üüritav pind",$H:$H,Q$3,$A:$A,$A667)/SUMIFS($E:$E,$G:$G,"Ainukasutuses pind",$C:$C,"Üüritav pind",$A:$A,$A667),0),IF($G667="Erikasutuses pind (hoone)",IFERROR(SUMIFS($E:$E,$G:$G,"Ainukasutuses pind",$C:$C,"Üüritav pind",$H:$H,Q$3)/SUMIFS($E:$E,$G:$G,"Ainukasutuses pind",$C:$C,"Üüritav pind"),0),""))),"")</f>
        <v/>
      </c>
      <c r="R667" s="72" t="str">
        <f>IFERROR(IF($G667="Erikasutuses pind (muu)",Eksplikatsioon!W667/SUM(Eksplikatsioon!$O667:'Eksplikatsioon'!$AG667),IF($G667="Erikasutuses pind (korrus)",IFERROR(SUMIFS($E:$E,$G:$G,"Ainukasutuses pind",$C:$C,"Üüritav pind",$H:$H,R$3,$A:$A,$A667)/SUMIFS($E:$E,$G:$G,"Ainukasutuses pind",$C:$C,"Üüritav pind",$A:$A,$A667),0),IF($G667="Erikasutuses pind (hoone)",IFERROR(SUMIFS($E:$E,$G:$G,"Ainukasutuses pind",$C:$C,"Üüritav pind",$H:$H,R$3)/SUMIFS($E:$E,$G:$G,"Ainukasutuses pind",$C:$C,"Üüritav pind"),0),""))),"")</f>
        <v/>
      </c>
      <c r="S667" s="72" t="str">
        <f>IFERROR(IF($G667="Erikasutuses pind (muu)",Eksplikatsioon!X667/SUM(Eksplikatsioon!$O667:'Eksplikatsioon'!$AG667),IF($G667="Erikasutuses pind (korrus)",IFERROR(SUMIFS($E:$E,$G:$G,"Ainukasutuses pind",$C:$C,"Üüritav pind",$H:$H,S$3,$A:$A,$A667)/SUMIFS($E:$E,$G:$G,"Ainukasutuses pind",$C:$C,"Üüritav pind",$A:$A,$A667),0),IF($G667="Erikasutuses pind (hoone)",IFERROR(SUMIFS($E:$E,$G:$G,"Ainukasutuses pind",$C:$C,"Üüritav pind",$H:$H,S$3)/SUMIFS($E:$E,$G:$G,"Ainukasutuses pind",$C:$C,"Üüritav pind"),0),""))),"")</f>
        <v/>
      </c>
      <c r="T667" s="72" t="str">
        <f>IFERROR(IF($G667="Erikasutuses pind (muu)",Eksplikatsioon!Y667/SUM(Eksplikatsioon!$O667:'Eksplikatsioon'!$AG667),IF($G667="Erikasutuses pind (korrus)",IFERROR(SUMIFS($E:$E,$G:$G,"Ainukasutuses pind",$C:$C,"Üüritav pind",$H:$H,T$3,$A:$A,$A667)/SUMIFS($E:$E,$G:$G,"Ainukasutuses pind",$C:$C,"Üüritav pind",$A:$A,$A667),0),IF($G667="Erikasutuses pind (hoone)",IFERROR(SUMIFS($E:$E,$G:$G,"Ainukasutuses pind",$C:$C,"Üüritav pind",$H:$H,T$3)/SUMIFS($E:$E,$G:$G,"Ainukasutuses pind",$C:$C,"Üüritav pind"),0),""))),"")</f>
        <v/>
      </c>
      <c r="U667" s="72" t="str">
        <f>IFERROR(IF($G667="Erikasutuses pind (muu)",Eksplikatsioon!Z667/SUM(Eksplikatsioon!$O667:'Eksplikatsioon'!$AG667),IF($G667="Erikasutuses pind (korrus)",IFERROR(SUMIFS($E:$E,$G:$G,"Ainukasutuses pind",$C:$C,"Üüritav pind",$H:$H,U$3,$A:$A,$A667)/SUMIFS($E:$E,$G:$G,"Ainukasutuses pind",$C:$C,"Üüritav pind",$A:$A,$A667),0),IF($G667="Erikasutuses pind (hoone)",IFERROR(SUMIFS($E:$E,$G:$G,"Ainukasutuses pind",$C:$C,"Üüritav pind",$H:$H,U$3)/SUMIFS($E:$E,$G:$G,"Ainukasutuses pind",$C:$C,"Üüritav pind"),0),""))),"")</f>
        <v/>
      </c>
      <c r="V667" s="72" t="str">
        <f>IFERROR(IF($G667="Erikasutuses pind (muu)",Eksplikatsioon!AA667/SUM(Eksplikatsioon!$O667:'Eksplikatsioon'!$AG667),IF($G667="Erikasutuses pind (korrus)",IFERROR(SUMIFS($E:$E,$G:$G,"Ainukasutuses pind",$C:$C,"Üüritav pind",$H:$H,V$3,$A:$A,$A667)/SUMIFS($E:$E,$G:$G,"Ainukasutuses pind",$C:$C,"Üüritav pind",$A:$A,$A667),0),IF($G667="Erikasutuses pind (hoone)",IFERROR(SUMIFS($E:$E,$G:$G,"Ainukasutuses pind",$C:$C,"Üüritav pind",$H:$H,V$3)/SUMIFS($E:$E,$G:$G,"Ainukasutuses pind",$C:$C,"Üüritav pind"),0),""))),"")</f>
        <v/>
      </c>
      <c r="W667" s="72" t="str">
        <f>IFERROR(IF($G667="Erikasutuses pind (muu)",Eksplikatsioon!AB667/SUM(Eksplikatsioon!$O667:'Eksplikatsioon'!$AG667),IF($G667="Erikasutuses pind (korrus)",IFERROR(SUMIFS($E:$E,$G:$G,"Ainukasutuses pind",$C:$C,"Üüritav pind",$H:$H,W$3,$A:$A,$A667)/SUMIFS($E:$E,$G:$G,"Ainukasutuses pind",$C:$C,"Üüritav pind",$A:$A,$A667),0),IF($G667="Erikasutuses pind (hoone)",IFERROR(SUMIFS($E:$E,$G:$G,"Ainukasutuses pind",$C:$C,"Üüritav pind",$H:$H,W$3)/SUMIFS($E:$E,$G:$G,"Ainukasutuses pind",$C:$C,"Üüritav pind"),0),""))),"")</f>
        <v/>
      </c>
      <c r="X667" s="72" t="str">
        <f>IFERROR(IF($G667="Erikasutuses pind (muu)",Eksplikatsioon!AC667/SUM(Eksplikatsioon!$O667:'Eksplikatsioon'!$AG667),IF($G667="Erikasutuses pind (korrus)",IFERROR(SUMIFS($E:$E,$G:$G,"Ainukasutuses pind",$C:$C,"Üüritav pind",$H:$H,X$3,$A:$A,$A667)/SUMIFS($E:$E,$G:$G,"Ainukasutuses pind",$C:$C,"Üüritav pind",$A:$A,$A667),0),IF($G667="Erikasutuses pind (hoone)",IFERROR(SUMIFS($E:$E,$G:$G,"Ainukasutuses pind",$C:$C,"Üüritav pind",$H:$H,X$3)/SUMIFS($E:$E,$G:$G,"Ainukasutuses pind",$C:$C,"Üüritav pind"),0),""))),"")</f>
        <v/>
      </c>
      <c r="Y667" s="72" t="str">
        <f>IFERROR(IF($G667="Erikasutuses pind (muu)",Eksplikatsioon!AD667/SUM(Eksplikatsioon!$O667:'Eksplikatsioon'!$AG667),IF($G667="Erikasutuses pind (korrus)",IFERROR(SUMIFS($E:$E,$G:$G,"Ainukasutuses pind",$C:$C,"Üüritav pind",$H:$H,Y$3,$A:$A,$A667)/SUMIFS($E:$E,$G:$G,"Ainukasutuses pind",$C:$C,"Üüritav pind",$A:$A,$A667),0),IF($G667="Erikasutuses pind (hoone)",IFERROR(SUMIFS($E:$E,$G:$G,"Ainukasutuses pind",$C:$C,"Üüritav pind",$H:$H,Y$3)/SUMIFS($E:$E,$G:$G,"Ainukasutuses pind",$C:$C,"Üüritav pind"),0),""))),"")</f>
        <v/>
      </c>
      <c r="Z667" s="72" t="str">
        <f>IFERROR(IF($G667="Erikasutuses pind (muu)",Eksplikatsioon!AE667/SUM(Eksplikatsioon!$O667:'Eksplikatsioon'!$AG667),IF($G667="Erikasutuses pind (korrus)",IFERROR(SUMIFS($E:$E,$G:$G,"Ainukasutuses pind",$C:$C,"Üüritav pind",$H:$H,Z$3,$A:$A,$A667)/SUMIFS($E:$E,$G:$G,"Ainukasutuses pind",$C:$C,"Üüritav pind",$A:$A,$A667),0),IF($G667="Erikasutuses pind (hoone)",IFERROR(SUMIFS($E:$E,$G:$G,"Ainukasutuses pind",$C:$C,"Üüritav pind",$H:$H,Z$3)/SUMIFS($E:$E,$G:$G,"Ainukasutuses pind",$C:$C,"Üüritav pind"),0),""))),"")</f>
        <v/>
      </c>
      <c r="AA667" s="72" t="str">
        <f>IFERROR(IF($G667="Erikasutuses pind (muu)",Eksplikatsioon!AF667/SUM(Eksplikatsioon!$O667:'Eksplikatsioon'!$AG667),IF($G667="Erikasutuses pind (korrus)",IFERROR(SUMIFS($E:$E,$G:$G,"Ainukasutuses pind",$C:$C,"Üüritav pind",$H:$H,AA$3,$A:$A,$A667)/SUMIFS($E:$E,$G:$G,"Ainukasutuses pind",$C:$C,"Üüritav pind",$A:$A,$A667),0),IF($G667="Erikasutuses pind (hoone)",IFERROR(SUMIFS($E:$E,$G:$G,"Ainukasutuses pind",$C:$C,"Üüritav pind",$H:$H,AA$3)/SUMIFS($E:$E,$G:$G,"Ainukasutuses pind",$C:$C,"Üüritav pind"),0),""))),"")</f>
        <v/>
      </c>
      <c r="AB667" s="72" t="str">
        <f>IFERROR(IF($G667="Erikasutuses pind (muu)",Eksplikatsioon!AG667/SUM(Eksplikatsioon!$O667:'Eksplikatsioon'!$AG667),IF($G667="Erikasutuses pind (korrus)",IFERROR(SUMIFS($E:$E,$G:$G,"Ainukasutuses pind",$C:$C,"Üüritav pind",$H:$H,AB$3,$A:$A,$A667)/SUMIFS($E:$E,$G:$G,"Ainukasutuses pind",$C:$C,"Üüritav pind",$A:$A,$A667),0),IF($G667="Erikasutuses pind (hoone)",IFERROR(SUMIFS($E:$E,$G:$G,"Ainukasutuses pind",$C:$C,"Üüritav pind",$H:$H,AB$3)/SUMIFS($E:$E,$G:$G,"Ainukasutuses pind",$C:$C,"Üüritav pind"),0),""))),"")</f>
        <v/>
      </c>
      <c r="AC667" s="72" t="str">
        <f>IFERROR(IF($G667="Erikasutuses pind (muu)",$E667*J667,IFERROR($E667*J667/SUM($J667:$AB667)*(Eksplikatsioon!O667)/SUMPRODUCT($J667:$AB667,Eksplikatsioon!$O667:$AG667),"")),"")</f>
        <v/>
      </c>
      <c r="AD667" s="72" t="str">
        <f>IFERROR(IF($G667="Erikasutuses pind (muu)",$E667*K667,IFERROR($E667*K667/SUM($J667:$AB667)*(Eksplikatsioon!P667)/SUMPRODUCT($J667:$AB667,Eksplikatsioon!$O667:$AG667),"")),"")</f>
        <v/>
      </c>
      <c r="AE667" s="72" t="str">
        <f>IFERROR(IF($G667="Erikasutuses pind (muu)",$E667*L667,IFERROR($E667*L667/SUM($J667:$AB667)*(Eksplikatsioon!Q667)/SUMPRODUCT($J667:$AB667,Eksplikatsioon!$O667:$AG667),"")),"")</f>
        <v/>
      </c>
      <c r="AF667" s="72" t="str">
        <f>IFERROR(IF($G667="Erikasutuses pind (muu)",$E667*M667,IFERROR($E667*M667/SUM($J667:$AB667)*(Eksplikatsioon!R667)/SUMPRODUCT($J667:$AB667,Eksplikatsioon!$O667:$AG667),"")),"")</f>
        <v/>
      </c>
      <c r="AG667" s="72" t="str">
        <f>IFERROR(IF($G667="Erikasutuses pind (muu)",$E667*N667,IFERROR($E667*N667/SUM($J667:$AB667)*(Eksplikatsioon!S667)/SUMPRODUCT($J667:$AB667,Eksplikatsioon!$O667:$AG667),"")),"")</f>
        <v/>
      </c>
      <c r="AH667" s="72" t="str">
        <f>IFERROR(IF($G667="Erikasutuses pind (muu)",$E667*O667,IFERROR($E667*O667/SUM($J667:$AB667)*(Eksplikatsioon!T667)/SUMPRODUCT($J667:$AB667,Eksplikatsioon!$O667:$AG667),"")),"")</f>
        <v/>
      </c>
      <c r="AI667" s="72" t="str">
        <f>IFERROR(IF($G667="Erikasutuses pind (muu)",$E667*P667,IFERROR($E667*P667/SUM($J667:$AB667)*(Eksplikatsioon!U667)/SUMPRODUCT($J667:$AB667,Eksplikatsioon!$O667:$AG667),"")),"")</f>
        <v/>
      </c>
      <c r="AJ667" s="72" t="str">
        <f>IFERROR(IF($G667="Erikasutuses pind (muu)",$E667*Q667,IFERROR($E667*Q667/SUM($J667:$AB667)*(Eksplikatsioon!V667)/SUMPRODUCT($J667:$AB667,Eksplikatsioon!$O667:$AG667),"")),"")</f>
        <v/>
      </c>
      <c r="AK667" s="72" t="str">
        <f>IFERROR(IF($G667="Erikasutuses pind (muu)",$E667*R667,IFERROR($E667*R667/SUM($J667:$AB667)*(Eksplikatsioon!W667)/SUMPRODUCT($J667:$AB667,Eksplikatsioon!$O667:$AG667),"")),"")</f>
        <v/>
      </c>
      <c r="AL667" s="72" t="str">
        <f>IFERROR(IF($G667="Erikasutuses pind (muu)",$E667*S667,IFERROR($E667*S667/SUM($J667:$AB667)*(Eksplikatsioon!X667)/SUMPRODUCT($J667:$AB667,Eksplikatsioon!$O667:$AG667),"")),"")</f>
        <v/>
      </c>
      <c r="AM667" s="72" t="str">
        <f>IFERROR(IF($G667="Erikasutuses pind (muu)",$E667*T667,IFERROR($E667*T667/SUM($J667:$AB667)*(Eksplikatsioon!Y667)/SUMPRODUCT($J667:$AB667,Eksplikatsioon!$O667:$AG667),"")),"")</f>
        <v/>
      </c>
      <c r="AN667" s="72" t="str">
        <f>IFERROR(IF($G667="Erikasutuses pind (muu)",$E667*U667,IFERROR($E667*U667/SUM($J667:$AB667)*(Eksplikatsioon!Z667)/SUMPRODUCT($J667:$AB667,Eksplikatsioon!$O667:$AG667),"")),"")</f>
        <v/>
      </c>
      <c r="AO667" s="72" t="str">
        <f>IFERROR(IF($G667="Erikasutuses pind (muu)",$E667*V667,IFERROR($E667*V667/SUM($J667:$AB667)*(Eksplikatsioon!AA667)/SUMPRODUCT($J667:$AB667,Eksplikatsioon!$O667:$AG667),"")),"")</f>
        <v/>
      </c>
      <c r="AP667" s="72" t="str">
        <f>IFERROR(IF($G667="Erikasutuses pind (muu)",$E667*W667,IFERROR($E667*W667/SUM($J667:$AB667)*(Eksplikatsioon!AB667)/SUMPRODUCT($J667:$AB667,Eksplikatsioon!$O667:$AG667),"")),"")</f>
        <v/>
      </c>
      <c r="AQ667" s="72" t="str">
        <f>IFERROR(IF($G667="Erikasutuses pind (muu)",$E667*X667,IFERROR($E667*X667/SUM($J667:$AB667)*(Eksplikatsioon!AC667)/SUMPRODUCT($J667:$AB667,Eksplikatsioon!$O667:$AG667),"")),"")</f>
        <v/>
      </c>
      <c r="AR667" s="72" t="str">
        <f>IFERROR(IF($G667="Erikasutuses pind (muu)",$E667*Y667,IFERROR($E667*Y667/SUM($J667:$AB667)*(Eksplikatsioon!AD667)/SUMPRODUCT($J667:$AB667,Eksplikatsioon!$O667:$AG667),"")),"")</f>
        <v/>
      </c>
      <c r="AS667" s="72" t="str">
        <f>IFERROR(IF($G667="Erikasutuses pind (muu)",$E667*Z667,IFERROR($E667*Z667/SUM($J667:$AB667)*(Eksplikatsioon!AE667)/SUMPRODUCT($J667:$AB667,Eksplikatsioon!$O667:$AG667),"")),"")</f>
        <v/>
      </c>
      <c r="AT667" s="72" t="str">
        <f>IFERROR(IF($G667="Erikasutuses pind (muu)",$E667*AA667,IFERROR($E667*AA667/SUM($J667:$AB667)*(Eksplikatsioon!AF667)/SUMPRODUCT($J667:$AB667,Eksplikatsioon!$O667:$AG667),"")),"")</f>
        <v/>
      </c>
      <c r="AU667" s="72" t="str">
        <f>IFERROR(IF($G667="Erikasutuses pind (muu)",$E667*AB667,IFERROR($E667*AB667/SUM($J667:$AB667)*(Eksplikatsioon!AG667)/SUMPRODUCT($J667:$AB667,Eksplikatsioon!$O667:$AG667),"")),"")</f>
        <v/>
      </c>
    </row>
    <row r="668" spans="1:47" x14ac:dyDescent="0.25">
      <c r="A668" s="71" t="str">
        <f>IF(Eksplikatsioon!A668=0,"",Eksplikatsioon!A668)</f>
        <v/>
      </c>
      <c r="B668" s="71" t="str">
        <f>IF(Eksplikatsioon!B668=0,"",Eksplikatsioon!B668)</f>
        <v/>
      </c>
      <c r="C668" s="71" t="str">
        <f>IF(Eksplikatsioon!C668=0,"",Eksplikatsioon!C668)</f>
        <v/>
      </c>
      <c r="D668" s="71" t="str">
        <f>IF(Eksplikatsioon!D668=0,"",Eksplikatsioon!D668)</f>
        <v/>
      </c>
      <c r="E668" s="71" t="str">
        <f>IF(Eksplikatsioon!F668=0,"",Eksplikatsioon!F668)</f>
        <v/>
      </c>
      <c r="F668" s="71" t="str">
        <f>IF(Eksplikatsioon!H668=0,"",Eksplikatsioon!H668)</f>
        <v/>
      </c>
      <c r="G668" s="71" t="str">
        <f>IF(Eksplikatsioon!J668=0,"",Eksplikatsioon!J668)</f>
        <v/>
      </c>
      <c r="H668" s="71" t="str">
        <f>IF(Eksplikatsioon!K668=0,"",Eksplikatsioon!K668)</f>
        <v/>
      </c>
      <c r="I668" s="71" t="str">
        <f>IF(Eksplikatsioon!L668=0,"",Eksplikatsioon!L668)</f>
        <v/>
      </c>
      <c r="J668" s="72" t="str">
        <f>IFERROR(IF($G668="Erikasutuses pind (muu)",Eksplikatsioon!O668/SUM(Eksplikatsioon!$O668:'Eksplikatsioon'!$AG668),IF($G668="Erikasutuses pind (korrus)",IFERROR(SUMIFS($E:$E,$G:$G,"Ainukasutuses pind",$C:$C,"Üüritav pind",$H:$H,J$3,$A:$A,$A668)/SUMIFS($E:$E,$G:$G,"Ainukasutuses pind",$C:$C,"Üüritav pind",$A:$A,$A668),0),IF($G668="Erikasutuses pind (hoone)",IFERROR(SUMIFS($E:$E,$G:$G,"Ainukasutuses pind",$C:$C,"Üüritav pind",$H:$H,J$3)/SUMIFS($E:$E,$G:$G,"Ainukasutuses pind",$C:$C,"Üüritav pind"),0),""))),"")</f>
        <v/>
      </c>
      <c r="K668" s="72" t="str">
        <f>IFERROR(IF($G668="Erikasutuses pind (muu)",Eksplikatsioon!P668/SUM(Eksplikatsioon!$O668:'Eksplikatsioon'!$AG668),IF($G668="Erikasutuses pind (korrus)",IFERROR(SUMIFS($E:$E,$G:$G,"Ainukasutuses pind",$C:$C,"Üüritav pind",$H:$H,K$3,$A:$A,$A668)/SUMIFS($E:$E,$G:$G,"Ainukasutuses pind",$C:$C,"Üüritav pind",$A:$A,$A668),0),IF($G668="Erikasutuses pind (hoone)",IFERROR(SUMIFS($E:$E,$G:$G,"Ainukasutuses pind",$C:$C,"Üüritav pind",$H:$H,K$3)/SUMIFS($E:$E,$G:$G,"Ainukasutuses pind",$C:$C,"Üüritav pind"),0),""))),"")</f>
        <v/>
      </c>
      <c r="L668" s="72" t="str">
        <f>IFERROR(IF($G668="Erikasutuses pind (muu)",Eksplikatsioon!Q668/SUM(Eksplikatsioon!$O668:'Eksplikatsioon'!$AG668),IF($G668="Erikasutuses pind (korrus)",IFERROR(SUMIFS($E:$E,$G:$G,"Ainukasutuses pind",$C:$C,"Üüritav pind",$H:$H,L$3,$A:$A,$A668)/SUMIFS($E:$E,$G:$G,"Ainukasutuses pind",$C:$C,"Üüritav pind",$A:$A,$A668),0),IF($G668="Erikasutuses pind (hoone)",IFERROR(SUMIFS($E:$E,$G:$G,"Ainukasutuses pind",$C:$C,"Üüritav pind",$H:$H,L$3)/SUMIFS($E:$E,$G:$G,"Ainukasutuses pind",$C:$C,"Üüritav pind"),0),""))),"")</f>
        <v/>
      </c>
      <c r="M668" s="72" t="str">
        <f>IFERROR(IF($G668="Erikasutuses pind (muu)",Eksplikatsioon!R668/SUM(Eksplikatsioon!$O668:'Eksplikatsioon'!$AG668),IF($G668="Erikasutuses pind (korrus)",IFERROR(SUMIFS($E:$E,$G:$G,"Ainukasutuses pind",$C:$C,"Üüritav pind",$H:$H,M$3,$A:$A,$A668)/SUMIFS($E:$E,$G:$G,"Ainukasutuses pind",$C:$C,"Üüritav pind",$A:$A,$A668),0),IF($G668="Erikasutuses pind (hoone)",IFERROR(SUMIFS($E:$E,$G:$G,"Ainukasutuses pind",$C:$C,"Üüritav pind",$H:$H,M$3)/SUMIFS($E:$E,$G:$G,"Ainukasutuses pind",$C:$C,"Üüritav pind"),0),""))),"")</f>
        <v/>
      </c>
      <c r="N668" s="72" t="str">
        <f>IFERROR(IF($G668="Erikasutuses pind (muu)",Eksplikatsioon!S668/SUM(Eksplikatsioon!$O668:'Eksplikatsioon'!$AG668),IF($G668="Erikasutuses pind (korrus)",IFERROR(SUMIFS($E:$E,$G:$G,"Ainukasutuses pind",$C:$C,"Üüritav pind",$H:$H,N$3,$A:$A,$A668)/SUMIFS($E:$E,$G:$G,"Ainukasutuses pind",$C:$C,"Üüritav pind",$A:$A,$A668),0),IF($G668="Erikasutuses pind (hoone)",IFERROR(SUMIFS($E:$E,$G:$G,"Ainukasutuses pind",$C:$C,"Üüritav pind",$H:$H,N$3)/SUMIFS($E:$E,$G:$G,"Ainukasutuses pind",$C:$C,"Üüritav pind"),0),""))),"")</f>
        <v/>
      </c>
      <c r="O668" s="72" t="str">
        <f>IFERROR(IF($G668="Erikasutuses pind (muu)",Eksplikatsioon!T668/SUM(Eksplikatsioon!$O668:'Eksplikatsioon'!$AG668),IF($G668="Erikasutuses pind (korrus)",IFERROR(SUMIFS($E:$E,$G:$G,"Ainukasutuses pind",$C:$C,"Üüritav pind",$H:$H,O$3,$A:$A,$A668)/SUMIFS($E:$E,$G:$G,"Ainukasutuses pind",$C:$C,"Üüritav pind",$A:$A,$A668),0),IF($G668="Erikasutuses pind (hoone)",IFERROR(SUMIFS($E:$E,$G:$G,"Ainukasutuses pind",$C:$C,"Üüritav pind",$H:$H,O$3)/SUMIFS($E:$E,$G:$G,"Ainukasutuses pind",$C:$C,"Üüritav pind"),0),""))),"")</f>
        <v/>
      </c>
      <c r="P668" s="72" t="str">
        <f>IFERROR(IF($G668="Erikasutuses pind (muu)",Eksplikatsioon!U668/SUM(Eksplikatsioon!$O668:'Eksplikatsioon'!$AG668),IF($G668="Erikasutuses pind (korrus)",IFERROR(SUMIFS($E:$E,$G:$G,"Ainukasutuses pind",$C:$C,"Üüritav pind",$H:$H,P$3,$A:$A,$A668)/SUMIFS($E:$E,$G:$G,"Ainukasutuses pind",$C:$C,"Üüritav pind",$A:$A,$A668),0),IF($G668="Erikasutuses pind (hoone)",IFERROR(SUMIFS($E:$E,$G:$G,"Ainukasutuses pind",$C:$C,"Üüritav pind",$H:$H,P$3)/SUMIFS($E:$E,$G:$G,"Ainukasutuses pind",$C:$C,"Üüritav pind"),0),""))),"")</f>
        <v/>
      </c>
      <c r="Q668" s="72" t="str">
        <f>IFERROR(IF($G668="Erikasutuses pind (muu)",Eksplikatsioon!V668/SUM(Eksplikatsioon!$O668:'Eksplikatsioon'!$AG668),IF($G668="Erikasutuses pind (korrus)",IFERROR(SUMIFS($E:$E,$G:$G,"Ainukasutuses pind",$C:$C,"Üüritav pind",$H:$H,Q$3,$A:$A,$A668)/SUMIFS($E:$E,$G:$G,"Ainukasutuses pind",$C:$C,"Üüritav pind",$A:$A,$A668),0),IF($G668="Erikasutuses pind (hoone)",IFERROR(SUMIFS($E:$E,$G:$G,"Ainukasutuses pind",$C:$C,"Üüritav pind",$H:$H,Q$3)/SUMIFS($E:$E,$G:$G,"Ainukasutuses pind",$C:$C,"Üüritav pind"),0),""))),"")</f>
        <v/>
      </c>
      <c r="R668" s="72" t="str">
        <f>IFERROR(IF($G668="Erikasutuses pind (muu)",Eksplikatsioon!W668/SUM(Eksplikatsioon!$O668:'Eksplikatsioon'!$AG668),IF($G668="Erikasutuses pind (korrus)",IFERROR(SUMIFS($E:$E,$G:$G,"Ainukasutuses pind",$C:$C,"Üüritav pind",$H:$H,R$3,$A:$A,$A668)/SUMIFS($E:$E,$G:$G,"Ainukasutuses pind",$C:$C,"Üüritav pind",$A:$A,$A668),0),IF($G668="Erikasutuses pind (hoone)",IFERROR(SUMIFS($E:$E,$G:$G,"Ainukasutuses pind",$C:$C,"Üüritav pind",$H:$H,R$3)/SUMIFS($E:$E,$G:$G,"Ainukasutuses pind",$C:$C,"Üüritav pind"),0),""))),"")</f>
        <v/>
      </c>
      <c r="S668" s="72" t="str">
        <f>IFERROR(IF($G668="Erikasutuses pind (muu)",Eksplikatsioon!X668/SUM(Eksplikatsioon!$O668:'Eksplikatsioon'!$AG668),IF($G668="Erikasutuses pind (korrus)",IFERROR(SUMIFS($E:$E,$G:$G,"Ainukasutuses pind",$C:$C,"Üüritav pind",$H:$H,S$3,$A:$A,$A668)/SUMIFS($E:$E,$G:$G,"Ainukasutuses pind",$C:$C,"Üüritav pind",$A:$A,$A668),0),IF($G668="Erikasutuses pind (hoone)",IFERROR(SUMIFS($E:$E,$G:$G,"Ainukasutuses pind",$C:$C,"Üüritav pind",$H:$H,S$3)/SUMIFS($E:$E,$G:$G,"Ainukasutuses pind",$C:$C,"Üüritav pind"),0),""))),"")</f>
        <v/>
      </c>
      <c r="T668" s="72" t="str">
        <f>IFERROR(IF($G668="Erikasutuses pind (muu)",Eksplikatsioon!Y668/SUM(Eksplikatsioon!$O668:'Eksplikatsioon'!$AG668),IF($G668="Erikasutuses pind (korrus)",IFERROR(SUMIFS($E:$E,$G:$G,"Ainukasutuses pind",$C:$C,"Üüritav pind",$H:$H,T$3,$A:$A,$A668)/SUMIFS($E:$E,$G:$G,"Ainukasutuses pind",$C:$C,"Üüritav pind",$A:$A,$A668),0),IF($G668="Erikasutuses pind (hoone)",IFERROR(SUMIFS($E:$E,$G:$G,"Ainukasutuses pind",$C:$C,"Üüritav pind",$H:$H,T$3)/SUMIFS($E:$E,$G:$G,"Ainukasutuses pind",$C:$C,"Üüritav pind"),0),""))),"")</f>
        <v/>
      </c>
      <c r="U668" s="72" t="str">
        <f>IFERROR(IF($G668="Erikasutuses pind (muu)",Eksplikatsioon!Z668/SUM(Eksplikatsioon!$O668:'Eksplikatsioon'!$AG668),IF($G668="Erikasutuses pind (korrus)",IFERROR(SUMIFS($E:$E,$G:$G,"Ainukasutuses pind",$C:$C,"Üüritav pind",$H:$H,U$3,$A:$A,$A668)/SUMIFS($E:$E,$G:$G,"Ainukasutuses pind",$C:$C,"Üüritav pind",$A:$A,$A668),0),IF($G668="Erikasutuses pind (hoone)",IFERROR(SUMIFS($E:$E,$G:$G,"Ainukasutuses pind",$C:$C,"Üüritav pind",$H:$H,U$3)/SUMIFS($E:$E,$G:$G,"Ainukasutuses pind",$C:$C,"Üüritav pind"),0),""))),"")</f>
        <v/>
      </c>
      <c r="V668" s="72" t="str">
        <f>IFERROR(IF($G668="Erikasutuses pind (muu)",Eksplikatsioon!AA668/SUM(Eksplikatsioon!$O668:'Eksplikatsioon'!$AG668),IF($G668="Erikasutuses pind (korrus)",IFERROR(SUMIFS($E:$E,$G:$G,"Ainukasutuses pind",$C:$C,"Üüritav pind",$H:$H,V$3,$A:$A,$A668)/SUMIFS($E:$E,$G:$G,"Ainukasutuses pind",$C:$C,"Üüritav pind",$A:$A,$A668),0),IF($G668="Erikasutuses pind (hoone)",IFERROR(SUMIFS($E:$E,$G:$G,"Ainukasutuses pind",$C:$C,"Üüritav pind",$H:$H,V$3)/SUMIFS($E:$E,$G:$G,"Ainukasutuses pind",$C:$C,"Üüritav pind"),0),""))),"")</f>
        <v/>
      </c>
      <c r="W668" s="72" t="str">
        <f>IFERROR(IF($G668="Erikasutuses pind (muu)",Eksplikatsioon!AB668/SUM(Eksplikatsioon!$O668:'Eksplikatsioon'!$AG668),IF($G668="Erikasutuses pind (korrus)",IFERROR(SUMIFS($E:$E,$G:$G,"Ainukasutuses pind",$C:$C,"Üüritav pind",$H:$H,W$3,$A:$A,$A668)/SUMIFS($E:$E,$G:$G,"Ainukasutuses pind",$C:$C,"Üüritav pind",$A:$A,$A668),0),IF($G668="Erikasutuses pind (hoone)",IFERROR(SUMIFS($E:$E,$G:$G,"Ainukasutuses pind",$C:$C,"Üüritav pind",$H:$H,W$3)/SUMIFS($E:$E,$G:$G,"Ainukasutuses pind",$C:$C,"Üüritav pind"),0),""))),"")</f>
        <v/>
      </c>
      <c r="X668" s="72" t="str">
        <f>IFERROR(IF($G668="Erikasutuses pind (muu)",Eksplikatsioon!AC668/SUM(Eksplikatsioon!$O668:'Eksplikatsioon'!$AG668),IF($G668="Erikasutuses pind (korrus)",IFERROR(SUMIFS($E:$E,$G:$G,"Ainukasutuses pind",$C:$C,"Üüritav pind",$H:$H,X$3,$A:$A,$A668)/SUMIFS($E:$E,$G:$G,"Ainukasutuses pind",$C:$C,"Üüritav pind",$A:$A,$A668),0),IF($G668="Erikasutuses pind (hoone)",IFERROR(SUMIFS($E:$E,$G:$G,"Ainukasutuses pind",$C:$C,"Üüritav pind",$H:$H,X$3)/SUMIFS($E:$E,$G:$G,"Ainukasutuses pind",$C:$C,"Üüritav pind"),0),""))),"")</f>
        <v/>
      </c>
      <c r="Y668" s="72" t="str">
        <f>IFERROR(IF($G668="Erikasutuses pind (muu)",Eksplikatsioon!AD668/SUM(Eksplikatsioon!$O668:'Eksplikatsioon'!$AG668),IF($G668="Erikasutuses pind (korrus)",IFERROR(SUMIFS($E:$E,$G:$G,"Ainukasutuses pind",$C:$C,"Üüritav pind",$H:$H,Y$3,$A:$A,$A668)/SUMIFS($E:$E,$G:$G,"Ainukasutuses pind",$C:$C,"Üüritav pind",$A:$A,$A668),0),IF($G668="Erikasutuses pind (hoone)",IFERROR(SUMIFS($E:$E,$G:$G,"Ainukasutuses pind",$C:$C,"Üüritav pind",$H:$H,Y$3)/SUMIFS($E:$E,$G:$G,"Ainukasutuses pind",$C:$C,"Üüritav pind"),0),""))),"")</f>
        <v/>
      </c>
      <c r="Z668" s="72" t="str">
        <f>IFERROR(IF($G668="Erikasutuses pind (muu)",Eksplikatsioon!AE668/SUM(Eksplikatsioon!$O668:'Eksplikatsioon'!$AG668),IF($G668="Erikasutuses pind (korrus)",IFERROR(SUMIFS($E:$E,$G:$G,"Ainukasutuses pind",$C:$C,"Üüritav pind",$H:$H,Z$3,$A:$A,$A668)/SUMIFS($E:$E,$G:$G,"Ainukasutuses pind",$C:$C,"Üüritav pind",$A:$A,$A668),0),IF($G668="Erikasutuses pind (hoone)",IFERROR(SUMIFS($E:$E,$G:$G,"Ainukasutuses pind",$C:$C,"Üüritav pind",$H:$H,Z$3)/SUMIFS($E:$E,$G:$G,"Ainukasutuses pind",$C:$C,"Üüritav pind"),0),""))),"")</f>
        <v/>
      </c>
      <c r="AA668" s="72" t="str">
        <f>IFERROR(IF($G668="Erikasutuses pind (muu)",Eksplikatsioon!AF668/SUM(Eksplikatsioon!$O668:'Eksplikatsioon'!$AG668),IF($G668="Erikasutuses pind (korrus)",IFERROR(SUMIFS($E:$E,$G:$G,"Ainukasutuses pind",$C:$C,"Üüritav pind",$H:$H,AA$3,$A:$A,$A668)/SUMIFS($E:$E,$G:$G,"Ainukasutuses pind",$C:$C,"Üüritav pind",$A:$A,$A668),0),IF($G668="Erikasutuses pind (hoone)",IFERROR(SUMIFS($E:$E,$G:$G,"Ainukasutuses pind",$C:$C,"Üüritav pind",$H:$H,AA$3)/SUMIFS($E:$E,$G:$G,"Ainukasutuses pind",$C:$C,"Üüritav pind"),0),""))),"")</f>
        <v/>
      </c>
      <c r="AB668" s="72" t="str">
        <f>IFERROR(IF($G668="Erikasutuses pind (muu)",Eksplikatsioon!AG668/SUM(Eksplikatsioon!$O668:'Eksplikatsioon'!$AG668),IF($G668="Erikasutuses pind (korrus)",IFERROR(SUMIFS($E:$E,$G:$G,"Ainukasutuses pind",$C:$C,"Üüritav pind",$H:$H,AB$3,$A:$A,$A668)/SUMIFS($E:$E,$G:$G,"Ainukasutuses pind",$C:$C,"Üüritav pind",$A:$A,$A668),0),IF($G668="Erikasutuses pind (hoone)",IFERROR(SUMIFS($E:$E,$G:$G,"Ainukasutuses pind",$C:$C,"Üüritav pind",$H:$H,AB$3)/SUMIFS($E:$E,$G:$G,"Ainukasutuses pind",$C:$C,"Üüritav pind"),0),""))),"")</f>
        <v/>
      </c>
      <c r="AC668" s="72" t="str">
        <f>IFERROR(IF($G668="Erikasutuses pind (muu)",$E668*J668,IFERROR($E668*J668/SUM($J668:$AB668)*(Eksplikatsioon!O668)/SUMPRODUCT($J668:$AB668,Eksplikatsioon!$O668:$AG668),"")),"")</f>
        <v/>
      </c>
      <c r="AD668" s="72" t="str">
        <f>IFERROR(IF($G668="Erikasutuses pind (muu)",$E668*K668,IFERROR($E668*K668/SUM($J668:$AB668)*(Eksplikatsioon!P668)/SUMPRODUCT($J668:$AB668,Eksplikatsioon!$O668:$AG668),"")),"")</f>
        <v/>
      </c>
      <c r="AE668" s="72" t="str">
        <f>IFERROR(IF($G668="Erikasutuses pind (muu)",$E668*L668,IFERROR($E668*L668/SUM($J668:$AB668)*(Eksplikatsioon!Q668)/SUMPRODUCT($J668:$AB668,Eksplikatsioon!$O668:$AG668),"")),"")</f>
        <v/>
      </c>
      <c r="AF668" s="72" t="str">
        <f>IFERROR(IF($G668="Erikasutuses pind (muu)",$E668*M668,IFERROR($E668*M668/SUM($J668:$AB668)*(Eksplikatsioon!R668)/SUMPRODUCT($J668:$AB668,Eksplikatsioon!$O668:$AG668),"")),"")</f>
        <v/>
      </c>
      <c r="AG668" s="72" t="str">
        <f>IFERROR(IF($G668="Erikasutuses pind (muu)",$E668*N668,IFERROR($E668*N668/SUM($J668:$AB668)*(Eksplikatsioon!S668)/SUMPRODUCT($J668:$AB668,Eksplikatsioon!$O668:$AG668),"")),"")</f>
        <v/>
      </c>
      <c r="AH668" s="72" t="str">
        <f>IFERROR(IF($G668="Erikasutuses pind (muu)",$E668*O668,IFERROR($E668*O668/SUM($J668:$AB668)*(Eksplikatsioon!T668)/SUMPRODUCT($J668:$AB668,Eksplikatsioon!$O668:$AG668),"")),"")</f>
        <v/>
      </c>
      <c r="AI668" s="72" t="str">
        <f>IFERROR(IF($G668="Erikasutuses pind (muu)",$E668*P668,IFERROR($E668*P668/SUM($J668:$AB668)*(Eksplikatsioon!U668)/SUMPRODUCT($J668:$AB668,Eksplikatsioon!$O668:$AG668),"")),"")</f>
        <v/>
      </c>
      <c r="AJ668" s="72" t="str">
        <f>IFERROR(IF($G668="Erikasutuses pind (muu)",$E668*Q668,IFERROR($E668*Q668/SUM($J668:$AB668)*(Eksplikatsioon!V668)/SUMPRODUCT($J668:$AB668,Eksplikatsioon!$O668:$AG668),"")),"")</f>
        <v/>
      </c>
      <c r="AK668" s="72" t="str">
        <f>IFERROR(IF($G668="Erikasutuses pind (muu)",$E668*R668,IFERROR($E668*R668/SUM($J668:$AB668)*(Eksplikatsioon!W668)/SUMPRODUCT($J668:$AB668,Eksplikatsioon!$O668:$AG668),"")),"")</f>
        <v/>
      </c>
      <c r="AL668" s="72" t="str">
        <f>IFERROR(IF($G668="Erikasutuses pind (muu)",$E668*S668,IFERROR($E668*S668/SUM($J668:$AB668)*(Eksplikatsioon!X668)/SUMPRODUCT($J668:$AB668,Eksplikatsioon!$O668:$AG668),"")),"")</f>
        <v/>
      </c>
      <c r="AM668" s="72" t="str">
        <f>IFERROR(IF($G668="Erikasutuses pind (muu)",$E668*T668,IFERROR($E668*T668/SUM($J668:$AB668)*(Eksplikatsioon!Y668)/SUMPRODUCT($J668:$AB668,Eksplikatsioon!$O668:$AG668),"")),"")</f>
        <v/>
      </c>
      <c r="AN668" s="72" t="str">
        <f>IFERROR(IF($G668="Erikasutuses pind (muu)",$E668*U668,IFERROR($E668*U668/SUM($J668:$AB668)*(Eksplikatsioon!Z668)/SUMPRODUCT($J668:$AB668,Eksplikatsioon!$O668:$AG668),"")),"")</f>
        <v/>
      </c>
      <c r="AO668" s="72" t="str">
        <f>IFERROR(IF($G668="Erikasutuses pind (muu)",$E668*V668,IFERROR($E668*V668/SUM($J668:$AB668)*(Eksplikatsioon!AA668)/SUMPRODUCT($J668:$AB668,Eksplikatsioon!$O668:$AG668),"")),"")</f>
        <v/>
      </c>
      <c r="AP668" s="72" t="str">
        <f>IFERROR(IF($G668="Erikasutuses pind (muu)",$E668*W668,IFERROR($E668*W668/SUM($J668:$AB668)*(Eksplikatsioon!AB668)/SUMPRODUCT($J668:$AB668,Eksplikatsioon!$O668:$AG668),"")),"")</f>
        <v/>
      </c>
      <c r="AQ668" s="72" t="str">
        <f>IFERROR(IF($G668="Erikasutuses pind (muu)",$E668*X668,IFERROR($E668*X668/SUM($J668:$AB668)*(Eksplikatsioon!AC668)/SUMPRODUCT($J668:$AB668,Eksplikatsioon!$O668:$AG668),"")),"")</f>
        <v/>
      </c>
      <c r="AR668" s="72" t="str">
        <f>IFERROR(IF($G668="Erikasutuses pind (muu)",$E668*Y668,IFERROR($E668*Y668/SUM($J668:$AB668)*(Eksplikatsioon!AD668)/SUMPRODUCT($J668:$AB668,Eksplikatsioon!$O668:$AG668),"")),"")</f>
        <v/>
      </c>
      <c r="AS668" s="72" t="str">
        <f>IFERROR(IF($G668="Erikasutuses pind (muu)",$E668*Z668,IFERROR($E668*Z668/SUM($J668:$AB668)*(Eksplikatsioon!AE668)/SUMPRODUCT($J668:$AB668,Eksplikatsioon!$O668:$AG668),"")),"")</f>
        <v/>
      </c>
      <c r="AT668" s="72" t="str">
        <f>IFERROR(IF($G668="Erikasutuses pind (muu)",$E668*AA668,IFERROR($E668*AA668/SUM($J668:$AB668)*(Eksplikatsioon!AF668)/SUMPRODUCT($J668:$AB668,Eksplikatsioon!$O668:$AG668),"")),"")</f>
        <v/>
      </c>
      <c r="AU668" s="72" t="str">
        <f>IFERROR(IF($G668="Erikasutuses pind (muu)",$E668*AB668,IFERROR($E668*AB668/SUM($J668:$AB668)*(Eksplikatsioon!AG668)/SUMPRODUCT($J668:$AB668,Eksplikatsioon!$O668:$AG668),"")),"")</f>
        <v/>
      </c>
    </row>
    <row r="669" spans="1:47" x14ac:dyDescent="0.25">
      <c r="A669" s="71" t="str">
        <f>IF(Eksplikatsioon!A669=0,"",Eksplikatsioon!A669)</f>
        <v/>
      </c>
      <c r="B669" s="71" t="str">
        <f>IF(Eksplikatsioon!B669=0,"",Eksplikatsioon!B669)</f>
        <v/>
      </c>
      <c r="C669" s="71" t="str">
        <f>IF(Eksplikatsioon!C669=0,"",Eksplikatsioon!C669)</f>
        <v/>
      </c>
      <c r="D669" s="71" t="str">
        <f>IF(Eksplikatsioon!D669=0,"",Eksplikatsioon!D669)</f>
        <v/>
      </c>
      <c r="E669" s="71" t="str">
        <f>IF(Eksplikatsioon!F669=0,"",Eksplikatsioon!F669)</f>
        <v/>
      </c>
      <c r="F669" s="71" t="str">
        <f>IF(Eksplikatsioon!H669=0,"",Eksplikatsioon!H669)</f>
        <v/>
      </c>
      <c r="G669" s="71" t="str">
        <f>IF(Eksplikatsioon!J669=0,"",Eksplikatsioon!J669)</f>
        <v/>
      </c>
      <c r="H669" s="71" t="str">
        <f>IF(Eksplikatsioon!K669=0,"",Eksplikatsioon!K669)</f>
        <v/>
      </c>
      <c r="I669" s="71" t="str">
        <f>IF(Eksplikatsioon!L669=0,"",Eksplikatsioon!L669)</f>
        <v/>
      </c>
      <c r="J669" s="72" t="str">
        <f>IFERROR(IF($G669="Erikasutuses pind (muu)",Eksplikatsioon!O669/SUM(Eksplikatsioon!$O669:'Eksplikatsioon'!$AG669),IF($G669="Erikasutuses pind (korrus)",IFERROR(SUMIFS($E:$E,$G:$G,"Ainukasutuses pind",$C:$C,"Üüritav pind",$H:$H,J$3,$A:$A,$A669)/SUMIFS($E:$E,$G:$G,"Ainukasutuses pind",$C:$C,"Üüritav pind",$A:$A,$A669),0),IF($G669="Erikasutuses pind (hoone)",IFERROR(SUMIFS($E:$E,$G:$G,"Ainukasutuses pind",$C:$C,"Üüritav pind",$H:$H,J$3)/SUMIFS($E:$E,$G:$G,"Ainukasutuses pind",$C:$C,"Üüritav pind"),0),""))),"")</f>
        <v/>
      </c>
      <c r="K669" s="72" t="str">
        <f>IFERROR(IF($G669="Erikasutuses pind (muu)",Eksplikatsioon!P669/SUM(Eksplikatsioon!$O669:'Eksplikatsioon'!$AG669),IF($G669="Erikasutuses pind (korrus)",IFERROR(SUMIFS($E:$E,$G:$G,"Ainukasutuses pind",$C:$C,"Üüritav pind",$H:$H,K$3,$A:$A,$A669)/SUMIFS($E:$E,$G:$G,"Ainukasutuses pind",$C:$C,"Üüritav pind",$A:$A,$A669),0),IF($G669="Erikasutuses pind (hoone)",IFERROR(SUMIFS($E:$E,$G:$G,"Ainukasutuses pind",$C:$C,"Üüritav pind",$H:$H,K$3)/SUMIFS($E:$E,$G:$G,"Ainukasutuses pind",$C:$C,"Üüritav pind"),0),""))),"")</f>
        <v/>
      </c>
      <c r="L669" s="72" t="str">
        <f>IFERROR(IF($G669="Erikasutuses pind (muu)",Eksplikatsioon!Q669/SUM(Eksplikatsioon!$O669:'Eksplikatsioon'!$AG669),IF($G669="Erikasutuses pind (korrus)",IFERROR(SUMIFS($E:$E,$G:$G,"Ainukasutuses pind",$C:$C,"Üüritav pind",$H:$H,L$3,$A:$A,$A669)/SUMIFS($E:$E,$G:$G,"Ainukasutuses pind",$C:$C,"Üüritav pind",$A:$A,$A669),0),IF($G669="Erikasutuses pind (hoone)",IFERROR(SUMIFS($E:$E,$G:$G,"Ainukasutuses pind",$C:$C,"Üüritav pind",$H:$H,L$3)/SUMIFS($E:$E,$G:$G,"Ainukasutuses pind",$C:$C,"Üüritav pind"),0),""))),"")</f>
        <v/>
      </c>
      <c r="M669" s="72" t="str">
        <f>IFERROR(IF($G669="Erikasutuses pind (muu)",Eksplikatsioon!R669/SUM(Eksplikatsioon!$O669:'Eksplikatsioon'!$AG669),IF($G669="Erikasutuses pind (korrus)",IFERROR(SUMIFS($E:$E,$G:$G,"Ainukasutuses pind",$C:$C,"Üüritav pind",$H:$H,M$3,$A:$A,$A669)/SUMIFS($E:$E,$G:$G,"Ainukasutuses pind",$C:$C,"Üüritav pind",$A:$A,$A669),0),IF($G669="Erikasutuses pind (hoone)",IFERROR(SUMIFS($E:$E,$G:$G,"Ainukasutuses pind",$C:$C,"Üüritav pind",$H:$H,M$3)/SUMIFS($E:$E,$G:$G,"Ainukasutuses pind",$C:$C,"Üüritav pind"),0),""))),"")</f>
        <v/>
      </c>
      <c r="N669" s="72" t="str">
        <f>IFERROR(IF($G669="Erikasutuses pind (muu)",Eksplikatsioon!S669/SUM(Eksplikatsioon!$O669:'Eksplikatsioon'!$AG669),IF($G669="Erikasutuses pind (korrus)",IFERROR(SUMIFS($E:$E,$G:$G,"Ainukasutuses pind",$C:$C,"Üüritav pind",$H:$H,N$3,$A:$A,$A669)/SUMIFS($E:$E,$G:$G,"Ainukasutuses pind",$C:$C,"Üüritav pind",$A:$A,$A669),0),IF($G669="Erikasutuses pind (hoone)",IFERROR(SUMIFS($E:$E,$G:$G,"Ainukasutuses pind",$C:$C,"Üüritav pind",$H:$H,N$3)/SUMIFS($E:$E,$G:$G,"Ainukasutuses pind",$C:$C,"Üüritav pind"),0),""))),"")</f>
        <v/>
      </c>
      <c r="O669" s="72" t="str">
        <f>IFERROR(IF($G669="Erikasutuses pind (muu)",Eksplikatsioon!T669/SUM(Eksplikatsioon!$O669:'Eksplikatsioon'!$AG669),IF($G669="Erikasutuses pind (korrus)",IFERROR(SUMIFS($E:$E,$G:$G,"Ainukasutuses pind",$C:$C,"Üüritav pind",$H:$H,O$3,$A:$A,$A669)/SUMIFS($E:$E,$G:$G,"Ainukasutuses pind",$C:$C,"Üüritav pind",$A:$A,$A669),0),IF($G669="Erikasutuses pind (hoone)",IFERROR(SUMIFS($E:$E,$G:$G,"Ainukasutuses pind",$C:$C,"Üüritav pind",$H:$H,O$3)/SUMIFS($E:$E,$G:$G,"Ainukasutuses pind",$C:$C,"Üüritav pind"),0),""))),"")</f>
        <v/>
      </c>
      <c r="P669" s="72" t="str">
        <f>IFERROR(IF($G669="Erikasutuses pind (muu)",Eksplikatsioon!U669/SUM(Eksplikatsioon!$O669:'Eksplikatsioon'!$AG669),IF($G669="Erikasutuses pind (korrus)",IFERROR(SUMIFS($E:$E,$G:$G,"Ainukasutuses pind",$C:$C,"Üüritav pind",$H:$H,P$3,$A:$A,$A669)/SUMIFS($E:$E,$G:$G,"Ainukasutuses pind",$C:$C,"Üüritav pind",$A:$A,$A669),0),IF($G669="Erikasutuses pind (hoone)",IFERROR(SUMIFS($E:$E,$G:$G,"Ainukasutuses pind",$C:$C,"Üüritav pind",$H:$H,P$3)/SUMIFS($E:$E,$G:$G,"Ainukasutuses pind",$C:$C,"Üüritav pind"),0),""))),"")</f>
        <v/>
      </c>
      <c r="Q669" s="72" t="str">
        <f>IFERROR(IF($G669="Erikasutuses pind (muu)",Eksplikatsioon!V669/SUM(Eksplikatsioon!$O669:'Eksplikatsioon'!$AG669),IF($G669="Erikasutuses pind (korrus)",IFERROR(SUMIFS($E:$E,$G:$G,"Ainukasutuses pind",$C:$C,"Üüritav pind",$H:$H,Q$3,$A:$A,$A669)/SUMIFS($E:$E,$G:$G,"Ainukasutuses pind",$C:$C,"Üüritav pind",$A:$A,$A669),0),IF($G669="Erikasutuses pind (hoone)",IFERROR(SUMIFS($E:$E,$G:$G,"Ainukasutuses pind",$C:$C,"Üüritav pind",$H:$H,Q$3)/SUMIFS($E:$E,$G:$G,"Ainukasutuses pind",$C:$C,"Üüritav pind"),0),""))),"")</f>
        <v/>
      </c>
      <c r="R669" s="72" t="str">
        <f>IFERROR(IF($G669="Erikasutuses pind (muu)",Eksplikatsioon!W669/SUM(Eksplikatsioon!$O669:'Eksplikatsioon'!$AG669),IF($G669="Erikasutuses pind (korrus)",IFERROR(SUMIFS($E:$E,$G:$G,"Ainukasutuses pind",$C:$C,"Üüritav pind",$H:$H,R$3,$A:$A,$A669)/SUMIFS($E:$E,$G:$G,"Ainukasutuses pind",$C:$C,"Üüritav pind",$A:$A,$A669),0),IF($G669="Erikasutuses pind (hoone)",IFERROR(SUMIFS($E:$E,$G:$G,"Ainukasutuses pind",$C:$C,"Üüritav pind",$H:$H,R$3)/SUMIFS($E:$E,$G:$G,"Ainukasutuses pind",$C:$C,"Üüritav pind"),0),""))),"")</f>
        <v/>
      </c>
      <c r="S669" s="72" t="str">
        <f>IFERROR(IF($G669="Erikasutuses pind (muu)",Eksplikatsioon!X669/SUM(Eksplikatsioon!$O669:'Eksplikatsioon'!$AG669),IF($G669="Erikasutuses pind (korrus)",IFERROR(SUMIFS($E:$E,$G:$G,"Ainukasutuses pind",$C:$C,"Üüritav pind",$H:$H,S$3,$A:$A,$A669)/SUMIFS($E:$E,$G:$G,"Ainukasutuses pind",$C:$C,"Üüritav pind",$A:$A,$A669),0),IF($G669="Erikasutuses pind (hoone)",IFERROR(SUMIFS($E:$E,$G:$G,"Ainukasutuses pind",$C:$C,"Üüritav pind",$H:$H,S$3)/SUMIFS($E:$E,$G:$G,"Ainukasutuses pind",$C:$C,"Üüritav pind"),0),""))),"")</f>
        <v/>
      </c>
      <c r="T669" s="72" t="str">
        <f>IFERROR(IF($G669="Erikasutuses pind (muu)",Eksplikatsioon!Y669/SUM(Eksplikatsioon!$O669:'Eksplikatsioon'!$AG669),IF($G669="Erikasutuses pind (korrus)",IFERROR(SUMIFS($E:$E,$G:$G,"Ainukasutuses pind",$C:$C,"Üüritav pind",$H:$H,T$3,$A:$A,$A669)/SUMIFS($E:$E,$G:$G,"Ainukasutuses pind",$C:$C,"Üüritav pind",$A:$A,$A669),0),IF($G669="Erikasutuses pind (hoone)",IFERROR(SUMIFS($E:$E,$G:$G,"Ainukasutuses pind",$C:$C,"Üüritav pind",$H:$H,T$3)/SUMIFS($E:$E,$G:$G,"Ainukasutuses pind",$C:$C,"Üüritav pind"),0),""))),"")</f>
        <v/>
      </c>
      <c r="U669" s="72" t="str">
        <f>IFERROR(IF($G669="Erikasutuses pind (muu)",Eksplikatsioon!Z669/SUM(Eksplikatsioon!$O669:'Eksplikatsioon'!$AG669),IF($G669="Erikasutuses pind (korrus)",IFERROR(SUMIFS($E:$E,$G:$G,"Ainukasutuses pind",$C:$C,"Üüritav pind",$H:$H,U$3,$A:$A,$A669)/SUMIFS($E:$E,$G:$G,"Ainukasutuses pind",$C:$C,"Üüritav pind",$A:$A,$A669),0),IF($G669="Erikasutuses pind (hoone)",IFERROR(SUMIFS($E:$E,$G:$G,"Ainukasutuses pind",$C:$C,"Üüritav pind",$H:$H,U$3)/SUMIFS($E:$E,$G:$G,"Ainukasutuses pind",$C:$C,"Üüritav pind"),0),""))),"")</f>
        <v/>
      </c>
      <c r="V669" s="72" t="str">
        <f>IFERROR(IF($G669="Erikasutuses pind (muu)",Eksplikatsioon!AA669/SUM(Eksplikatsioon!$O669:'Eksplikatsioon'!$AG669),IF($G669="Erikasutuses pind (korrus)",IFERROR(SUMIFS($E:$E,$G:$G,"Ainukasutuses pind",$C:$C,"Üüritav pind",$H:$H,V$3,$A:$A,$A669)/SUMIFS($E:$E,$G:$G,"Ainukasutuses pind",$C:$C,"Üüritav pind",$A:$A,$A669),0),IF($G669="Erikasutuses pind (hoone)",IFERROR(SUMIFS($E:$E,$G:$G,"Ainukasutuses pind",$C:$C,"Üüritav pind",$H:$H,V$3)/SUMIFS($E:$E,$G:$G,"Ainukasutuses pind",$C:$C,"Üüritav pind"),0),""))),"")</f>
        <v/>
      </c>
      <c r="W669" s="72" t="str">
        <f>IFERROR(IF($G669="Erikasutuses pind (muu)",Eksplikatsioon!AB669/SUM(Eksplikatsioon!$O669:'Eksplikatsioon'!$AG669),IF($G669="Erikasutuses pind (korrus)",IFERROR(SUMIFS($E:$E,$G:$G,"Ainukasutuses pind",$C:$C,"Üüritav pind",$H:$H,W$3,$A:$A,$A669)/SUMIFS($E:$E,$G:$G,"Ainukasutuses pind",$C:$C,"Üüritav pind",$A:$A,$A669),0),IF($G669="Erikasutuses pind (hoone)",IFERROR(SUMIFS($E:$E,$G:$G,"Ainukasutuses pind",$C:$C,"Üüritav pind",$H:$H,W$3)/SUMIFS($E:$E,$G:$G,"Ainukasutuses pind",$C:$C,"Üüritav pind"),0),""))),"")</f>
        <v/>
      </c>
      <c r="X669" s="72" t="str">
        <f>IFERROR(IF($G669="Erikasutuses pind (muu)",Eksplikatsioon!AC669/SUM(Eksplikatsioon!$O669:'Eksplikatsioon'!$AG669),IF($G669="Erikasutuses pind (korrus)",IFERROR(SUMIFS($E:$E,$G:$G,"Ainukasutuses pind",$C:$C,"Üüritav pind",$H:$H,X$3,$A:$A,$A669)/SUMIFS($E:$E,$G:$G,"Ainukasutuses pind",$C:$C,"Üüritav pind",$A:$A,$A669),0),IF($G669="Erikasutuses pind (hoone)",IFERROR(SUMIFS($E:$E,$G:$G,"Ainukasutuses pind",$C:$C,"Üüritav pind",$H:$H,X$3)/SUMIFS($E:$E,$G:$G,"Ainukasutuses pind",$C:$C,"Üüritav pind"),0),""))),"")</f>
        <v/>
      </c>
      <c r="Y669" s="72" t="str">
        <f>IFERROR(IF($G669="Erikasutuses pind (muu)",Eksplikatsioon!AD669/SUM(Eksplikatsioon!$O669:'Eksplikatsioon'!$AG669),IF($G669="Erikasutuses pind (korrus)",IFERROR(SUMIFS($E:$E,$G:$G,"Ainukasutuses pind",$C:$C,"Üüritav pind",$H:$H,Y$3,$A:$A,$A669)/SUMIFS($E:$E,$G:$G,"Ainukasutuses pind",$C:$C,"Üüritav pind",$A:$A,$A669),0),IF($G669="Erikasutuses pind (hoone)",IFERROR(SUMIFS($E:$E,$G:$G,"Ainukasutuses pind",$C:$C,"Üüritav pind",$H:$H,Y$3)/SUMIFS($E:$E,$G:$G,"Ainukasutuses pind",$C:$C,"Üüritav pind"),0),""))),"")</f>
        <v/>
      </c>
      <c r="Z669" s="72" t="str">
        <f>IFERROR(IF($G669="Erikasutuses pind (muu)",Eksplikatsioon!AE669/SUM(Eksplikatsioon!$O669:'Eksplikatsioon'!$AG669),IF($G669="Erikasutuses pind (korrus)",IFERROR(SUMIFS($E:$E,$G:$G,"Ainukasutuses pind",$C:$C,"Üüritav pind",$H:$H,Z$3,$A:$A,$A669)/SUMIFS($E:$E,$G:$G,"Ainukasutuses pind",$C:$C,"Üüritav pind",$A:$A,$A669),0),IF($G669="Erikasutuses pind (hoone)",IFERROR(SUMIFS($E:$E,$G:$G,"Ainukasutuses pind",$C:$C,"Üüritav pind",$H:$H,Z$3)/SUMIFS($E:$E,$G:$G,"Ainukasutuses pind",$C:$C,"Üüritav pind"),0),""))),"")</f>
        <v/>
      </c>
      <c r="AA669" s="72" t="str">
        <f>IFERROR(IF($G669="Erikasutuses pind (muu)",Eksplikatsioon!AF669/SUM(Eksplikatsioon!$O669:'Eksplikatsioon'!$AG669),IF($G669="Erikasutuses pind (korrus)",IFERROR(SUMIFS($E:$E,$G:$G,"Ainukasutuses pind",$C:$C,"Üüritav pind",$H:$H,AA$3,$A:$A,$A669)/SUMIFS($E:$E,$G:$G,"Ainukasutuses pind",$C:$C,"Üüritav pind",$A:$A,$A669),0),IF($G669="Erikasutuses pind (hoone)",IFERROR(SUMIFS($E:$E,$G:$G,"Ainukasutuses pind",$C:$C,"Üüritav pind",$H:$H,AA$3)/SUMIFS($E:$E,$G:$G,"Ainukasutuses pind",$C:$C,"Üüritav pind"),0),""))),"")</f>
        <v/>
      </c>
      <c r="AB669" s="72" t="str">
        <f>IFERROR(IF($G669="Erikasutuses pind (muu)",Eksplikatsioon!AG669/SUM(Eksplikatsioon!$O669:'Eksplikatsioon'!$AG669),IF($G669="Erikasutuses pind (korrus)",IFERROR(SUMIFS($E:$E,$G:$G,"Ainukasutuses pind",$C:$C,"Üüritav pind",$H:$H,AB$3,$A:$A,$A669)/SUMIFS($E:$E,$G:$G,"Ainukasutuses pind",$C:$C,"Üüritav pind",$A:$A,$A669),0),IF($G669="Erikasutuses pind (hoone)",IFERROR(SUMIFS($E:$E,$G:$G,"Ainukasutuses pind",$C:$C,"Üüritav pind",$H:$H,AB$3)/SUMIFS($E:$E,$G:$G,"Ainukasutuses pind",$C:$C,"Üüritav pind"),0),""))),"")</f>
        <v/>
      </c>
      <c r="AC669" s="72" t="str">
        <f>IFERROR(IF($G669="Erikasutuses pind (muu)",$E669*J669,IFERROR($E669*J669/SUM($J669:$AB669)*(Eksplikatsioon!O669)/SUMPRODUCT($J669:$AB669,Eksplikatsioon!$O669:$AG669),"")),"")</f>
        <v/>
      </c>
      <c r="AD669" s="72" t="str">
        <f>IFERROR(IF($G669="Erikasutuses pind (muu)",$E669*K669,IFERROR($E669*K669/SUM($J669:$AB669)*(Eksplikatsioon!P669)/SUMPRODUCT($J669:$AB669,Eksplikatsioon!$O669:$AG669),"")),"")</f>
        <v/>
      </c>
      <c r="AE669" s="72" t="str">
        <f>IFERROR(IF($G669="Erikasutuses pind (muu)",$E669*L669,IFERROR($E669*L669/SUM($J669:$AB669)*(Eksplikatsioon!Q669)/SUMPRODUCT($J669:$AB669,Eksplikatsioon!$O669:$AG669),"")),"")</f>
        <v/>
      </c>
      <c r="AF669" s="72" t="str">
        <f>IFERROR(IF($G669="Erikasutuses pind (muu)",$E669*M669,IFERROR($E669*M669/SUM($J669:$AB669)*(Eksplikatsioon!R669)/SUMPRODUCT($J669:$AB669,Eksplikatsioon!$O669:$AG669),"")),"")</f>
        <v/>
      </c>
      <c r="AG669" s="72" t="str">
        <f>IFERROR(IF($G669="Erikasutuses pind (muu)",$E669*N669,IFERROR($E669*N669/SUM($J669:$AB669)*(Eksplikatsioon!S669)/SUMPRODUCT($J669:$AB669,Eksplikatsioon!$O669:$AG669),"")),"")</f>
        <v/>
      </c>
      <c r="AH669" s="72" t="str">
        <f>IFERROR(IF($G669="Erikasutuses pind (muu)",$E669*O669,IFERROR($E669*O669/SUM($J669:$AB669)*(Eksplikatsioon!T669)/SUMPRODUCT($J669:$AB669,Eksplikatsioon!$O669:$AG669),"")),"")</f>
        <v/>
      </c>
      <c r="AI669" s="72" t="str">
        <f>IFERROR(IF($G669="Erikasutuses pind (muu)",$E669*P669,IFERROR($E669*P669/SUM($J669:$AB669)*(Eksplikatsioon!U669)/SUMPRODUCT($J669:$AB669,Eksplikatsioon!$O669:$AG669),"")),"")</f>
        <v/>
      </c>
      <c r="AJ669" s="72" t="str">
        <f>IFERROR(IF($G669="Erikasutuses pind (muu)",$E669*Q669,IFERROR($E669*Q669/SUM($J669:$AB669)*(Eksplikatsioon!V669)/SUMPRODUCT($J669:$AB669,Eksplikatsioon!$O669:$AG669),"")),"")</f>
        <v/>
      </c>
      <c r="AK669" s="72" t="str">
        <f>IFERROR(IF($G669="Erikasutuses pind (muu)",$E669*R669,IFERROR($E669*R669/SUM($J669:$AB669)*(Eksplikatsioon!W669)/SUMPRODUCT($J669:$AB669,Eksplikatsioon!$O669:$AG669),"")),"")</f>
        <v/>
      </c>
      <c r="AL669" s="72" t="str">
        <f>IFERROR(IF($G669="Erikasutuses pind (muu)",$E669*S669,IFERROR($E669*S669/SUM($J669:$AB669)*(Eksplikatsioon!X669)/SUMPRODUCT($J669:$AB669,Eksplikatsioon!$O669:$AG669),"")),"")</f>
        <v/>
      </c>
      <c r="AM669" s="72" t="str">
        <f>IFERROR(IF($G669="Erikasutuses pind (muu)",$E669*T669,IFERROR($E669*T669/SUM($J669:$AB669)*(Eksplikatsioon!Y669)/SUMPRODUCT($J669:$AB669,Eksplikatsioon!$O669:$AG669),"")),"")</f>
        <v/>
      </c>
      <c r="AN669" s="72" t="str">
        <f>IFERROR(IF($G669="Erikasutuses pind (muu)",$E669*U669,IFERROR($E669*U669/SUM($J669:$AB669)*(Eksplikatsioon!Z669)/SUMPRODUCT($J669:$AB669,Eksplikatsioon!$O669:$AG669),"")),"")</f>
        <v/>
      </c>
      <c r="AO669" s="72" t="str">
        <f>IFERROR(IF($G669="Erikasutuses pind (muu)",$E669*V669,IFERROR($E669*V669/SUM($J669:$AB669)*(Eksplikatsioon!AA669)/SUMPRODUCT($J669:$AB669,Eksplikatsioon!$O669:$AG669),"")),"")</f>
        <v/>
      </c>
      <c r="AP669" s="72" t="str">
        <f>IFERROR(IF($G669="Erikasutuses pind (muu)",$E669*W669,IFERROR($E669*W669/SUM($J669:$AB669)*(Eksplikatsioon!AB669)/SUMPRODUCT($J669:$AB669,Eksplikatsioon!$O669:$AG669),"")),"")</f>
        <v/>
      </c>
      <c r="AQ669" s="72" t="str">
        <f>IFERROR(IF($G669="Erikasutuses pind (muu)",$E669*X669,IFERROR($E669*X669/SUM($J669:$AB669)*(Eksplikatsioon!AC669)/SUMPRODUCT($J669:$AB669,Eksplikatsioon!$O669:$AG669),"")),"")</f>
        <v/>
      </c>
      <c r="AR669" s="72" t="str">
        <f>IFERROR(IF($G669="Erikasutuses pind (muu)",$E669*Y669,IFERROR($E669*Y669/SUM($J669:$AB669)*(Eksplikatsioon!AD669)/SUMPRODUCT($J669:$AB669,Eksplikatsioon!$O669:$AG669),"")),"")</f>
        <v/>
      </c>
      <c r="AS669" s="72" t="str">
        <f>IFERROR(IF($G669="Erikasutuses pind (muu)",$E669*Z669,IFERROR($E669*Z669/SUM($J669:$AB669)*(Eksplikatsioon!AE669)/SUMPRODUCT($J669:$AB669,Eksplikatsioon!$O669:$AG669),"")),"")</f>
        <v/>
      </c>
      <c r="AT669" s="72" t="str">
        <f>IFERROR(IF($G669="Erikasutuses pind (muu)",$E669*AA669,IFERROR($E669*AA669/SUM($J669:$AB669)*(Eksplikatsioon!AF669)/SUMPRODUCT($J669:$AB669,Eksplikatsioon!$O669:$AG669),"")),"")</f>
        <v/>
      </c>
      <c r="AU669" s="72" t="str">
        <f>IFERROR(IF($G669="Erikasutuses pind (muu)",$E669*AB669,IFERROR($E669*AB669/SUM($J669:$AB669)*(Eksplikatsioon!AG669)/SUMPRODUCT($J669:$AB669,Eksplikatsioon!$O669:$AG669),"")),"")</f>
        <v/>
      </c>
    </row>
    <row r="670" spans="1:47" x14ac:dyDescent="0.25">
      <c r="A670" s="71" t="str">
        <f>IF(Eksplikatsioon!A670=0,"",Eksplikatsioon!A670)</f>
        <v/>
      </c>
      <c r="B670" s="71" t="str">
        <f>IF(Eksplikatsioon!B670=0,"",Eksplikatsioon!B670)</f>
        <v/>
      </c>
      <c r="C670" s="71" t="str">
        <f>IF(Eksplikatsioon!C670=0,"",Eksplikatsioon!C670)</f>
        <v/>
      </c>
      <c r="D670" s="71" t="str">
        <f>IF(Eksplikatsioon!D670=0,"",Eksplikatsioon!D670)</f>
        <v/>
      </c>
      <c r="E670" s="71" t="str">
        <f>IF(Eksplikatsioon!F670=0,"",Eksplikatsioon!F670)</f>
        <v/>
      </c>
      <c r="F670" s="71" t="str">
        <f>IF(Eksplikatsioon!H670=0,"",Eksplikatsioon!H670)</f>
        <v/>
      </c>
      <c r="G670" s="71" t="str">
        <f>IF(Eksplikatsioon!J670=0,"",Eksplikatsioon!J670)</f>
        <v/>
      </c>
      <c r="H670" s="71" t="str">
        <f>IF(Eksplikatsioon!K670=0,"",Eksplikatsioon!K670)</f>
        <v/>
      </c>
      <c r="I670" s="71" t="str">
        <f>IF(Eksplikatsioon!L670=0,"",Eksplikatsioon!L670)</f>
        <v/>
      </c>
      <c r="J670" s="72" t="str">
        <f>IFERROR(IF($G670="Erikasutuses pind (muu)",Eksplikatsioon!O670/SUM(Eksplikatsioon!$O670:'Eksplikatsioon'!$AG670),IF($G670="Erikasutuses pind (korrus)",IFERROR(SUMIFS($E:$E,$G:$G,"Ainukasutuses pind",$C:$C,"Üüritav pind",$H:$H,J$3,$A:$A,$A670)/SUMIFS($E:$E,$G:$G,"Ainukasutuses pind",$C:$C,"Üüritav pind",$A:$A,$A670),0),IF($G670="Erikasutuses pind (hoone)",IFERROR(SUMIFS($E:$E,$G:$G,"Ainukasutuses pind",$C:$C,"Üüritav pind",$H:$H,J$3)/SUMIFS($E:$E,$G:$G,"Ainukasutuses pind",$C:$C,"Üüritav pind"),0),""))),"")</f>
        <v/>
      </c>
      <c r="K670" s="72" t="str">
        <f>IFERROR(IF($G670="Erikasutuses pind (muu)",Eksplikatsioon!P670/SUM(Eksplikatsioon!$O670:'Eksplikatsioon'!$AG670),IF($G670="Erikasutuses pind (korrus)",IFERROR(SUMIFS($E:$E,$G:$G,"Ainukasutuses pind",$C:$C,"Üüritav pind",$H:$H,K$3,$A:$A,$A670)/SUMIFS($E:$E,$G:$G,"Ainukasutuses pind",$C:$C,"Üüritav pind",$A:$A,$A670),0),IF($G670="Erikasutuses pind (hoone)",IFERROR(SUMIFS($E:$E,$G:$G,"Ainukasutuses pind",$C:$C,"Üüritav pind",$H:$H,K$3)/SUMIFS($E:$E,$G:$G,"Ainukasutuses pind",$C:$C,"Üüritav pind"),0),""))),"")</f>
        <v/>
      </c>
      <c r="L670" s="72" t="str">
        <f>IFERROR(IF($G670="Erikasutuses pind (muu)",Eksplikatsioon!Q670/SUM(Eksplikatsioon!$O670:'Eksplikatsioon'!$AG670),IF($G670="Erikasutuses pind (korrus)",IFERROR(SUMIFS($E:$E,$G:$G,"Ainukasutuses pind",$C:$C,"Üüritav pind",$H:$H,L$3,$A:$A,$A670)/SUMIFS($E:$E,$G:$G,"Ainukasutuses pind",$C:$C,"Üüritav pind",$A:$A,$A670),0),IF($G670="Erikasutuses pind (hoone)",IFERROR(SUMIFS($E:$E,$G:$G,"Ainukasutuses pind",$C:$C,"Üüritav pind",$H:$H,L$3)/SUMIFS($E:$E,$G:$G,"Ainukasutuses pind",$C:$C,"Üüritav pind"),0),""))),"")</f>
        <v/>
      </c>
      <c r="M670" s="72" t="str">
        <f>IFERROR(IF($G670="Erikasutuses pind (muu)",Eksplikatsioon!R670/SUM(Eksplikatsioon!$O670:'Eksplikatsioon'!$AG670),IF($G670="Erikasutuses pind (korrus)",IFERROR(SUMIFS($E:$E,$G:$G,"Ainukasutuses pind",$C:$C,"Üüritav pind",$H:$H,M$3,$A:$A,$A670)/SUMIFS($E:$E,$G:$G,"Ainukasutuses pind",$C:$C,"Üüritav pind",$A:$A,$A670),0),IF($G670="Erikasutuses pind (hoone)",IFERROR(SUMIFS($E:$E,$G:$G,"Ainukasutuses pind",$C:$C,"Üüritav pind",$H:$H,M$3)/SUMIFS($E:$E,$G:$G,"Ainukasutuses pind",$C:$C,"Üüritav pind"),0),""))),"")</f>
        <v/>
      </c>
      <c r="N670" s="72" t="str">
        <f>IFERROR(IF($G670="Erikasutuses pind (muu)",Eksplikatsioon!S670/SUM(Eksplikatsioon!$O670:'Eksplikatsioon'!$AG670),IF($G670="Erikasutuses pind (korrus)",IFERROR(SUMIFS($E:$E,$G:$G,"Ainukasutuses pind",$C:$C,"Üüritav pind",$H:$H,N$3,$A:$A,$A670)/SUMIFS($E:$E,$G:$G,"Ainukasutuses pind",$C:$C,"Üüritav pind",$A:$A,$A670),0),IF($G670="Erikasutuses pind (hoone)",IFERROR(SUMIFS($E:$E,$G:$G,"Ainukasutuses pind",$C:$C,"Üüritav pind",$H:$H,N$3)/SUMIFS($E:$E,$G:$G,"Ainukasutuses pind",$C:$C,"Üüritav pind"),0),""))),"")</f>
        <v/>
      </c>
      <c r="O670" s="72" t="str">
        <f>IFERROR(IF($G670="Erikasutuses pind (muu)",Eksplikatsioon!T670/SUM(Eksplikatsioon!$O670:'Eksplikatsioon'!$AG670),IF($G670="Erikasutuses pind (korrus)",IFERROR(SUMIFS($E:$E,$G:$G,"Ainukasutuses pind",$C:$C,"Üüritav pind",$H:$H,O$3,$A:$A,$A670)/SUMIFS($E:$E,$G:$G,"Ainukasutuses pind",$C:$C,"Üüritav pind",$A:$A,$A670),0),IF($G670="Erikasutuses pind (hoone)",IFERROR(SUMIFS($E:$E,$G:$G,"Ainukasutuses pind",$C:$C,"Üüritav pind",$H:$H,O$3)/SUMIFS($E:$E,$G:$G,"Ainukasutuses pind",$C:$C,"Üüritav pind"),0),""))),"")</f>
        <v/>
      </c>
      <c r="P670" s="72" t="str">
        <f>IFERROR(IF($G670="Erikasutuses pind (muu)",Eksplikatsioon!U670/SUM(Eksplikatsioon!$O670:'Eksplikatsioon'!$AG670),IF($G670="Erikasutuses pind (korrus)",IFERROR(SUMIFS($E:$E,$G:$G,"Ainukasutuses pind",$C:$C,"Üüritav pind",$H:$H,P$3,$A:$A,$A670)/SUMIFS($E:$E,$G:$G,"Ainukasutuses pind",$C:$C,"Üüritav pind",$A:$A,$A670),0),IF($G670="Erikasutuses pind (hoone)",IFERROR(SUMIFS($E:$E,$G:$G,"Ainukasutuses pind",$C:$C,"Üüritav pind",$H:$H,P$3)/SUMIFS($E:$E,$G:$G,"Ainukasutuses pind",$C:$C,"Üüritav pind"),0),""))),"")</f>
        <v/>
      </c>
      <c r="Q670" s="72" t="str">
        <f>IFERROR(IF($G670="Erikasutuses pind (muu)",Eksplikatsioon!V670/SUM(Eksplikatsioon!$O670:'Eksplikatsioon'!$AG670),IF($G670="Erikasutuses pind (korrus)",IFERROR(SUMIFS($E:$E,$G:$G,"Ainukasutuses pind",$C:$C,"Üüritav pind",$H:$H,Q$3,$A:$A,$A670)/SUMIFS($E:$E,$G:$G,"Ainukasutuses pind",$C:$C,"Üüritav pind",$A:$A,$A670),0),IF($G670="Erikasutuses pind (hoone)",IFERROR(SUMIFS($E:$E,$G:$G,"Ainukasutuses pind",$C:$C,"Üüritav pind",$H:$H,Q$3)/SUMIFS($E:$E,$G:$G,"Ainukasutuses pind",$C:$C,"Üüritav pind"),0),""))),"")</f>
        <v/>
      </c>
      <c r="R670" s="72" t="str">
        <f>IFERROR(IF($G670="Erikasutuses pind (muu)",Eksplikatsioon!W670/SUM(Eksplikatsioon!$O670:'Eksplikatsioon'!$AG670),IF($G670="Erikasutuses pind (korrus)",IFERROR(SUMIFS($E:$E,$G:$G,"Ainukasutuses pind",$C:$C,"Üüritav pind",$H:$H,R$3,$A:$A,$A670)/SUMIFS($E:$E,$G:$G,"Ainukasutuses pind",$C:$C,"Üüritav pind",$A:$A,$A670),0),IF($G670="Erikasutuses pind (hoone)",IFERROR(SUMIFS($E:$E,$G:$G,"Ainukasutuses pind",$C:$C,"Üüritav pind",$H:$H,R$3)/SUMIFS($E:$E,$G:$G,"Ainukasutuses pind",$C:$C,"Üüritav pind"),0),""))),"")</f>
        <v/>
      </c>
      <c r="S670" s="72" t="str">
        <f>IFERROR(IF($G670="Erikasutuses pind (muu)",Eksplikatsioon!X670/SUM(Eksplikatsioon!$O670:'Eksplikatsioon'!$AG670),IF($G670="Erikasutuses pind (korrus)",IFERROR(SUMIFS($E:$E,$G:$G,"Ainukasutuses pind",$C:$C,"Üüritav pind",$H:$H,S$3,$A:$A,$A670)/SUMIFS($E:$E,$G:$G,"Ainukasutuses pind",$C:$C,"Üüritav pind",$A:$A,$A670),0),IF($G670="Erikasutuses pind (hoone)",IFERROR(SUMIFS($E:$E,$G:$G,"Ainukasutuses pind",$C:$C,"Üüritav pind",$H:$H,S$3)/SUMIFS($E:$E,$G:$G,"Ainukasutuses pind",$C:$C,"Üüritav pind"),0),""))),"")</f>
        <v/>
      </c>
      <c r="T670" s="72" t="str">
        <f>IFERROR(IF($G670="Erikasutuses pind (muu)",Eksplikatsioon!Y670/SUM(Eksplikatsioon!$O670:'Eksplikatsioon'!$AG670),IF($G670="Erikasutuses pind (korrus)",IFERROR(SUMIFS($E:$E,$G:$G,"Ainukasutuses pind",$C:$C,"Üüritav pind",$H:$H,T$3,$A:$A,$A670)/SUMIFS($E:$E,$G:$G,"Ainukasutuses pind",$C:$C,"Üüritav pind",$A:$A,$A670),0),IF($G670="Erikasutuses pind (hoone)",IFERROR(SUMIFS($E:$E,$G:$G,"Ainukasutuses pind",$C:$C,"Üüritav pind",$H:$H,T$3)/SUMIFS($E:$E,$G:$G,"Ainukasutuses pind",$C:$C,"Üüritav pind"),0),""))),"")</f>
        <v/>
      </c>
      <c r="U670" s="72" t="str">
        <f>IFERROR(IF($G670="Erikasutuses pind (muu)",Eksplikatsioon!Z670/SUM(Eksplikatsioon!$O670:'Eksplikatsioon'!$AG670),IF($G670="Erikasutuses pind (korrus)",IFERROR(SUMIFS($E:$E,$G:$G,"Ainukasutuses pind",$C:$C,"Üüritav pind",$H:$H,U$3,$A:$A,$A670)/SUMIFS($E:$E,$G:$G,"Ainukasutuses pind",$C:$C,"Üüritav pind",$A:$A,$A670),0),IF($G670="Erikasutuses pind (hoone)",IFERROR(SUMIFS($E:$E,$G:$G,"Ainukasutuses pind",$C:$C,"Üüritav pind",$H:$H,U$3)/SUMIFS($E:$E,$G:$G,"Ainukasutuses pind",$C:$C,"Üüritav pind"),0),""))),"")</f>
        <v/>
      </c>
      <c r="V670" s="72" t="str">
        <f>IFERROR(IF($G670="Erikasutuses pind (muu)",Eksplikatsioon!AA670/SUM(Eksplikatsioon!$O670:'Eksplikatsioon'!$AG670),IF($G670="Erikasutuses pind (korrus)",IFERROR(SUMIFS($E:$E,$G:$G,"Ainukasutuses pind",$C:$C,"Üüritav pind",$H:$H,V$3,$A:$A,$A670)/SUMIFS($E:$E,$G:$G,"Ainukasutuses pind",$C:$C,"Üüritav pind",$A:$A,$A670),0),IF($G670="Erikasutuses pind (hoone)",IFERROR(SUMIFS($E:$E,$G:$G,"Ainukasutuses pind",$C:$C,"Üüritav pind",$H:$H,V$3)/SUMIFS($E:$E,$G:$G,"Ainukasutuses pind",$C:$C,"Üüritav pind"),0),""))),"")</f>
        <v/>
      </c>
      <c r="W670" s="72" t="str">
        <f>IFERROR(IF($G670="Erikasutuses pind (muu)",Eksplikatsioon!AB670/SUM(Eksplikatsioon!$O670:'Eksplikatsioon'!$AG670),IF($G670="Erikasutuses pind (korrus)",IFERROR(SUMIFS($E:$E,$G:$G,"Ainukasutuses pind",$C:$C,"Üüritav pind",$H:$H,W$3,$A:$A,$A670)/SUMIFS($E:$E,$G:$G,"Ainukasutuses pind",$C:$C,"Üüritav pind",$A:$A,$A670),0),IF($G670="Erikasutuses pind (hoone)",IFERROR(SUMIFS($E:$E,$G:$G,"Ainukasutuses pind",$C:$C,"Üüritav pind",$H:$H,W$3)/SUMIFS($E:$E,$G:$G,"Ainukasutuses pind",$C:$C,"Üüritav pind"),0),""))),"")</f>
        <v/>
      </c>
      <c r="X670" s="72" t="str">
        <f>IFERROR(IF($G670="Erikasutuses pind (muu)",Eksplikatsioon!AC670/SUM(Eksplikatsioon!$O670:'Eksplikatsioon'!$AG670),IF($G670="Erikasutuses pind (korrus)",IFERROR(SUMIFS($E:$E,$G:$G,"Ainukasutuses pind",$C:$C,"Üüritav pind",$H:$H,X$3,$A:$A,$A670)/SUMIFS($E:$E,$G:$G,"Ainukasutuses pind",$C:$C,"Üüritav pind",$A:$A,$A670),0),IF($G670="Erikasutuses pind (hoone)",IFERROR(SUMIFS($E:$E,$G:$G,"Ainukasutuses pind",$C:$C,"Üüritav pind",$H:$H,X$3)/SUMIFS($E:$E,$G:$G,"Ainukasutuses pind",$C:$C,"Üüritav pind"),0),""))),"")</f>
        <v/>
      </c>
      <c r="Y670" s="72" t="str">
        <f>IFERROR(IF($G670="Erikasutuses pind (muu)",Eksplikatsioon!AD670/SUM(Eksplikatsioon!$O670:'Eksplikatsioon'!$AG670),IF($G670="Erikasutuses pind (korrus)",IFERROR(SUMIFS($E:$E,$G:$G,"Ainukasutuses pind",$C:$C,"Üüritav pind",$H:$H,Y$3,$A:$A,$A670)/SUMIFS($E:$E,$G:$G,"Ainukasutuses pind",$C:$C,"Üüritav pind",$A:$A,$A670),0),IF($G670="Erikasutuses pind (hoone)",IFERROR(SUMIFS($E:$E,$G:$G,"Ainukasutuses pind",$C:$C,"Üüritav pind",$H:$H,Y$3)/SUMIFS($E:$E,$G:$G,"Ainukasutuses pind",$C:$C,"Üüritav pind"),0),""))),"")</f>
        <v/>
      </c>
      <c r="Z670" s="72" t="str">
        <f>IFERROR(IF($G670="Erikasutuses pind (muu)",Eksplikatsioon!AE670/SUM(Eksplikatsioon!$O670:'Eksplikatsioon'!$AG670),IF($G670="Erikasutuses pind (korrus)",IFERROR(SUMIFS($E:$E,$G:$G,"Ainukasutuses pind",$C:$C,"Üüritav pind",$H:$H,Z$3,$A:$A,$A670)/SUMIFS($E:$E,$G:$G,"Ainukasutuses pind",$C:$C,"Üüritav pind",$A:$A,$A670),0),IF($G670="Erikasutuses pind (hoone)",IFERROR(SUMIFS($E:$E,$G:$G,"Ainukasutuses pind",$C:$C,"Üüritav pind",$H:$H,Z$3)/SUMIFS($E:$E,$G:$G,"Ainukasutuses pind",$C:$C,"Üüritav pind"),0),""))),"")</f>
        <v/>
      </c>
      <c r="AA670" s="72" t="str">
        <f>IFERROR(IF($G670="Erikasutuses pind (muu)",Eksplikatsioon!AF670/SUM(Eksplikatsioon!$O670:'Eksplikatsioon'!$AG670),IF($G670="Erikasutuses pind (korrus)",IFERROR(SUMIFS($E:$E,$G:$G,"Ainukasutuses pind",$C:$C,"Üüritav pind",$H:$H,AA$3,$A:$A,$A670)/SUMIFS($E:$E,$G:$G,"Ainukasutuses pind",$C:$C,"Üüritav pind",$A:$A,$A670),0),IF($G670="Erikasutuses pind (hoone)",IFERROR(SUMIFS($E:$E,$G:$G,"Ainukasutuses pind",$C:$C,"Üüritav pind",$H:$H,AA$3)/SUMIFS($E:$E,$G:$G,"Ainukasutuses pind",$C:$C,"Üüritav pind"),0),""))),"")</f>
        <v/>
      </c>
      <c r="AB670" s="72" t="str">
        <f>IFERROR(IF($G670="Erikasutuses pind (muu)",Eksplikatsioon!AG670/SUM(Eksplikatsioon!$O670:'Eksplikatsioon'!$AG670),IF($G670="Erikasutuses pind (korrus)",IFERROR(SUMIFS($E:$E,$G:$G,"Ainukasutuses pind",$C:$C,"Üüritav pind",$H:$H,AB$3,$A:$A,$A670)/SUMIFS($E:$E,$G:$G,"Ainukasutuses pind",$C:$C,"Üüritav pind",$A:$A,$A670),0),IF($G670="Erikasutuses pind (hoone)",IFERROR(SUMIFS($E:$E,$G:$G,"Ainukasutuses pind",$C:$C,"Üüritav pind",$H:$H,AB$3)/SUMIFS($E:$E,$G:$G,"Ainukasutuses pind",$C:$C,"Üüritav pind"),0),""))),"")</f>
        <v/>
      </c>
      <c r="AC670" s="72" t="str">
        <f>IFERROR(IF($G670="Erikasutuses pind (muu)",$E670*J670,IFERROR($E670*J670/SUM($J670:$AB670)*(Eksplikatsioon!O670)/SUMPRODUCT($J670:$AB670,Eksplikatsioon!$O670:$AG670),"")),"")</f>
        <v/>
      </c>
      <c r="AD670" s="72" t="str">
        <f>IFERROR(IF($G670="Erikasutuses pind (muu)",$E670*K670,IFERROR($E670*K670/SUM($J670:$AB670)*(Eksplikatsioon!P670)/SUMPRODUCT($J670:$AB670,Eksplikatsioon!$O670:$AG670),"")),"")</f>
        <v/>
      </c>
      <c r="AE670" s="72" t="str">
        <f>IFERROR(IF($G670="Erikasutuses pind (muu)",$E670*L670,IFERROR($E670*L670/SUM($J670:$AB670)*(Eksplikatsioon!Q670)/SUMPRODUCT($J670:$AB670,Eksplikatsioon!$O670:$AG670),"")),"")</f>
        <v/>
      </c>
      <c r="AF670" s="72" t="str">
        <f>IFERROR(IF($G670="Erikasutuses pind (muu)",$E670*M670,IFERROR($E670*M670/SUM($J670:$AB670)*(Eksplikatsioon!R670)/SUMPRODUCT($J670:$AB670,Eksplikatsioon!$O670:$AG670),"")),"")</f>
        <v/>
      </c>
      <c r="AG670" s="72" t="str">
        <f>IFERROR(IF($G670="Erikasutuses pind (muu)",$E670*N670,IFERROR($E670*N670/SUM($J670:$AB670)*(Eksplikatsioon!S670)/SUMPRODUCT($J670:$AB670,Eksplikatsioon!$O670:$AG670),"")),"")</f>
        <v/>
      </c>
      <c r="AH670" s="72" t="str">
        <f>IFERROR(IF($G670="Erikasutuses pind (muu)",$E670*O670,IFERROR($E670*O670/SUM($J670:$AB670)*(Eksplikatsioon!T670)/SUMPRODUCT($J670:$AB670,Eksplikatsioon!$O670:$AG670),"")),"")</f>
        <v/>
      </c>
      <c r="AI670" s="72" t="str">
        <f>IFERROR(IF($G670="Erikasutuses pind (muu)",$E670*P670,IFERROR($E670*P670/SUM($J670:$AB670)*(Eksplikatsioon!U670)/SUMPRODUCT($J670:$AB670,Eksplikatsioon!$O670:$AG670),"")),"")</f>
        <v/>
      </c>
      <c r="AJ670" s="72" t="str">
        <f>IFERROR(IF($G670="Erikasutuses pind (muu)",$E670*Q670,IFERROR($E670*Q670/SUM($J670:$AB670)*(Eksplikatsioon!V670)/SUMPRODUCT($J670:$AB670,Eksplikatsioon!$O670:$AG670),"")),"")</f>
        <v/>
      </c>
      <c r="AK670" s="72" t="str">
        <f>IFERROR(IF($G670="Erikasutuses pind (muu)",$E670*R670,IFERROR($E670*R670/SUM($J670:$AB670)*(Eksplikatsioon!W670)/SUMPRODUCT($J670:$AB670,Eksplikatsioon!$O670:$AG670),"")),"")</f>
        <v/>
      </c>
      <c r="AL670" s="72" t="str">
        <f>IFERROR(IF($G670="Erikasutuses pind (muu)",$E670*S670,IFERROR($E670*S670/SUM($J670:$AB670)*(Eksplikatsioon!X670)/SUMPRODUCT($J670:$AB670,Eksplikatsioon!$O670:$AG670),"")),"")</f>
        <v/>
      </c>
      <c r="AM670" s="72" t="str">
        <f>IFERROR(IF($G670="Erikasutuses pind (muu)",$E670*T670,IFERROR($E670*T670/SUM($J670:$AB670)*(Eksplikatsioon!Y670)/SUMPRODUCT($J670:$AB670,Eksplikatsioon!$O670:$AG670),"")),"")</f>
        <v/>
      </c>
      <c r="AN670" s="72" t="str">
        <f>IFERROR(IF($G670="Erikasutuses pind (muu)",$E670*U670,IFERROR($E670*U670/SUM($J670:$AB670)*(Eksplikatsioon!Z670)/SUMPRODUCT($J670:$AB670,Eksplikatsioon!$O670:$AG670),"")),"")</f>
        <v/>
      </c>
      <c r="AO670" s="72" t="str">
        <f>IFERROR(IF($G670="Erikasutuses pind (muu)",$E670*V670,IFERROR($E670*V670/SUM($J670:$AB670)*(Eksplikatsioon!AA670)/SUMPRODUCT($J670:$AB670,Eksplikatsioon!$O670:$AG670),"")),"")</f>
        <v/>
      </c>
      <c r="AP670" s="72" t="str">
        <f>IFERROR(IF($G670="Erikasutuses pind (muu)",$E670*W670,IFERROR($E670*W670/SUM($J670:$AB670)*(Eksplikatsioon!AB670)/SUMPRODUCT($J670:$AB670,Eksplikatsioon!$O670:$AG670),"")),"")</f>
        <v/>
      </c>
      <c r="AQ670" s="72" t="str">
        <f>IFERROR(IF($G670="Erikasutuses pind (muu)",$E670*X670,IFERROR($E670*X670/SUM($J670:$AB670)*(Eksplikatsioon!AC670)/SUMPRODUCT($J670:$AB670,Eksplikatsioon!$O670:$AG670),"")),"")</f>
        <v/>
      </c>
      <c r="AR670" s="72" t="str">
        <f>IFERROR(IF($G670="Erikasutuses pind (muu)",$E670*Y670,IFERROR($E670*Y670/SUM($J670:$AB670)*(Eksplikatsioon!AD670)/SUMPRODUCT($J670:$AB670,Eksplikatsioon!$O670:$AG670),"")),"")</f>
        <v/>
      </c>
      <c r="AS670" s="72" t="str">
        <f>IFERROR(IF($G670="Erikasutuses pind (muu)",$E670*Z670,IFERROR($E670*Z670/SUM($J670:$AB670)*(Eksplikatsioon!AE670)/SUMPRODUCT($J670:$AB670,Eksplikatsioon!$O670:$AG670),"")),"")</f>
        <v/>
      </c>
      <c r="AT670" s="72" t="str">
        <f>IFERROR(IF($G670="Erikasutuses pind (muu)",$E670*AA670,IFERROR($E670*AA670/SUM($J670:$AB670)*(Eksplikatsioon!AF670)/SUMPRODUCT($J670:$AB670,Eksplikatsioon!$O670:$AG670),"")),"")</f>
        <v/>
      </c>
      <c r="AU670" s="72" t="str">
        <f>IFERROR(IF($G670="Erikasutuses pind (muu)",$E670*AB670,IFERROR($E670*AB670/SUM($J670:$AB670)*(Eksplikatsioon!AG670)/SUMPRODUCT($J670:$AB670,Eksplikatsioon!$O670:$AG670),"")),"")</f>
        <v/>
      </c>
    </row>
    <row r="671" spans="1:47" x14ac:dyDescent="0.25">
      <c r="A671" s="71" t="str">
        <f>IF(Eksplikatsioon!A671=0,"",Eksplikatsioon!A671)</f>
        <v/>
      </c>
      <c r="B671" s="71" t="str">
        <f>IF(Eksplikatsioon!B671=0,"",Eksplikatsioon!B671)</f>
        <v/>
      </c>
      <c r="C671" s="71" t="str">
        <f>IF(Eksplikatsioon!C671=0,"",Eksplikatsioon!C671)</f>
        <v/>
      </c>
      <c r="D671" s="71" t="str">
        <f>IF(Eksplikatsioon!D671=0,"",Eksplikatsioon!D671)</f>
        <v/>
      </c>
      <c r="E671" s="71" t="str">
        <f>IF(Eksplikatsioon!F671=0,"",Eksplikatsioon!F671)</f>
        <v/>
      </c>
      <c r="F671" s="71" t="str">
        <f>IF(Eksplikatsioon!H671=0,"",Eksplikatsioon!H671)</f>
        <v/>
      </c>
      <c r="G671" s="71" t="str">
        <f>IF(Eksplikatsioon!J671=0,"",Eksplikatsioon!J671)</f>
        <v/>
      </c>
      <c r="H671" s="71" t="str">
        <f>IF(Eksplikatsioon!K671=0,"",Eksplikatsioon!K671)</f>
        <v/>
      </c>
      <c r="I671" s="71" t="str">
        <f>IF(Eksplikatsioon!L671=0,"",Eksplikatsioon!L671)</f>
        <v/>
      </c>
      <c r="J671" s="72" t="str">
        <f>IFERROR(IF($G671="Erikasutuses pind (muu)",Eksplikatsioon!O671/SUM(Eksplikatsioon!$O671:'Eksplikatsioon'!$AG671),IF($G671="Erikasutuses pind (korrus)",IFERROR(SUMIFS($E:$E,$G:$G,"Ainukasutuses pind",$C:$C,"Üüritav pind",$H:$H,J$3,$A:$A,$A671)/SUMIFS($E:$E,$G:$G,"Ainukasutuses pind",$C:$C,"Üüritav pind",$A:$A,$A671),0),IF($G671="Erikasutuses pind (hoone)",IFERROR(SUMIFS($E:$E,$G:$G,"Ainukasutuses pind",$C:$C,"Üüritav pind",$H:$H,J$3)/SUMIFS($E:$E,$G:$G,"Ainukasutuses pind",$C:$C,"Üüritav pind"),0),""))),"")</f>
        <v/>
      </c>
      <c r="K671" s="72" t="str">
        <f>IFERROR(IF($G671="Erikasutuses pind (muu)",Eksplikatsioon!P671/SUM(Eksplikatsioon!$O671:'Eksplikatsioon'!$AG671),IF($G671="Erikasutuses pind (korrus)",IFERROR(SUMIFS($E:$E,$G:$G,"Ainukasutuses pind",$C:$C,"Üüritav pind",$H:$H,K$3,$A:$A,$A671)/SUMIFS($E:$E,$G:$G,"Ainukasutuses pind",$C:$C,"Üüritav pind",$A:$A,$A671),0),IF($G671="Erikasutuses pind (hoone)",IFERROR(SUMIFS($E:$E,$G:$G,"Ainukasutuses pind",$C:$C,"Üüritav pind",$H:$H,K$3)/SUMIFS($E:$E,$G:$G,"Ainukasutuses pind",$C:$C,"Üüritav pind"),0),""))),"")</f>
        <v/>
      </c>
      <c r="L671" s="72" t="str">
        <f>IFERROR(IF($G671="Erikasutuses pind (muu)",Eksplikatsioon!Q671/SUM(Eksplikatsioon!$O671:'Eksplikatsioon'!$AG671),IF($G671="Erikasutuses pind (korrus)",IFERROR(SUMIFS($E:$E,$G:$G,"Ainukasutuses pind",$C:$C,"Üüritav pind",$H:$H,L$3,$A:$A,$A671)/SUMIFS($E:$E,$G:$G,"Ainukasutuses pind",$C:$C,"Üüritav pind",$A:$A,$A671),0),IF($G671="Erikasutuses pind (hoone)",IFERROR(SUMIFS($E:$E,$G:$G,"Ainukasutuses pind",$C:$C,"Üüritav pind",$H:$H,L$3)/SUMIFS($E:$E,$G:$G,"Ainukasutuses pind",$C:$C,"Üüritav pind"),0),""))),"")</f>
        <v/>
      </c>
      <c r="M671" s="72" t="str">
        <f>IFERROR(IF($G671="Erikasutuses pind (muu)",Eksplikatsioon!R671/SUM(Eksplikatsioon!$O671:'Eksplikatsioon'!$AG671),IF($G671="Erikasutuses pind (korrus)",IFERROR(SUMIFS($E:$E,$G:$G,"Ainukasutuses pind",$C:$C,"Üüritav pind",$H:$H,M$3,$A:$A,$A671)/SUMIFS($E:$E,$G:$G,"Ainukasutuses pind",$C:$C,"Üüritav pind",$A:$A,$A671),0),IF($G671="Erikasutuses pind (hoone)",IFERROR(SUMIFS($E:$E,$G:$G,"Ainukasutuses pind",$C:$C,"Üüritav pind",$H:$H,M$3)/SUMIFS($E:$E,$G:$G,"Ainukasutuses pind",$C:$C,"Üüritav pind"),0),""))),"")</f>
        <v/>
      </c>
      <c r="N671" s="72" t="str">
        <f>IFERROR(IF($G671="Erikasutuses pind (muu)",Eksplikatsioon!S671/SUM(Eksplikatsioon!$O671:'Eksplikatsioon'!$AG671),IF($G671="Erikasutuses pind (korrus)",IFERROR(SUMIFS($E:$E,$G:$G,"Ainukasutuses pind",$C:$C,"Üüritav pind",$H:$H,N$3,$A:$A,$A671)/SUMIFS($E:$E,$G:$G,"Ainukasutuses pind",$C:$C,"Üüritav pind",$A:$A,$A671),0),IF($G671="Erikasutuses pind (hoone)",IFERROR(SUMIFS($E:$E,$G:$G,"Ainukasutuses pind",$C:$C,"Üüritav pind",$H:$H,N$3)/SUMIFS($E:$E,$G:$G,"Ainukasutuses pind",$C:$C,"Üüritav pind"),0),""))),"")</f>
        <v/>
      </c>
      <c r="O671" s="72" t="str">
        <f>IFERROR(IF($G671="Erikasutuses pind (muu)",Eksplikatsioon!T671/SUM(Eksplikatsioon!$O671:'Eksplikatsioon'!$AG671),IF($G671="Erikasutuses pind (korrus)",IFERROR(SUMIFS($E:$E,$G:$G,"Ainukasutuses pind",$C:$C,"Üüritav pind",$H:$H,O$3,$A:$A,$A671)/SUMIFS($E:$E,$G:$G,"Ainukasutuses pind",$C:$C,"Üüritav pind",$A:$A,$A671),0),IF($G671="Erikasutuses pind (hoone)",IFERROR(SUMIFS($E:$E,$G:$G,"Ainukasutuses pind",$C:$C,"Üüritav pind",$H:$H,O$3)/SUMIFS($E:$E,$G:$G,"Ainukasutuses pind",$C:$C,"Üüritav pind"),0),""))),"")</f>
        <v/>
      </c>
      <c r="P671" s="72" t="str">
        <f>IFERROR(IF($G671="Erikasutuses pind (muu)",Eksplikatsioon!U671/SUM(Eksplikatsioon!$O671:'Eksplikatsioon'!$AG671),IF($G671="Erikasutuses pind (korrus)",IFERROR(SUMIFS($E:$E,$G:$G,"Ainukasutuses pind",$C:$C,"Üüritav pind",$H:$H,P$3,$A:$A,$A671)/SUMIFS($E:$E,$G:$G,"Ainukasutuses pind",$C:$C,"Üüritav pind",$A:$A,$A671),0),IF($G671="Erikasutuses pind (hoone)",IFERROR(SUMIFS($E:$E,$G:$G,"Ainukasutuses pind",$C:$C,"Üüritav pind",$H:$H,P$3)/SUMIFS($E:$E,$G:$G,"Ainukasutuses pind",$C:$C,"Üüritav pind"),0),""))),"")</f>
        <v/>
      </c>
      <c r="Q671" s="72" t="str">
        <f>IFERROR(IF($G671="Erikasutuses pind (muu)",Eksplikatsioon!V671/SUM(Eksplikatsioon!$O671:'Eksplikatsioon'!$AG671),IF($G671="Erikasutuses pind (korrus)",IFERROR(SUMIFS($E:$E,$G:$G,"Ainukasutuses pind",$C:$C,"Üüritav pind",$H:$H,Q$3,$A:$A,$A671)/SUMIFS($E:$E,$G:$G,"Ainukasutuses pind",$C:$C,"Üüritav pind",$A:$A,$A671),0),IF($G671="Erikasutuses pind (hoone)",IFERROR(SUMIFS($E:$E,$G:$G,"Ainukasutuses pind",$C:$C,"Üüritav pind",$H:$H,Q$3)/SUMIFS($E:$E,$G:$G,"Ainukasutuses pind",$C:$C,"Üüritav pind"),0),""))),"")</f>
        <v/>
      </c>
      <c r="R671" s="72" t="str">
        <f>IFERROR(IF($G671="Erikasutuses pind (muu)",Eksplikatsioon!W671/SUM(Eksplikatsioon!$O671:'Eksplikatsioon'!$AG671),IF($G671="Erikasutuses pind (korrus)",IFERROR(SUMIFS($E:$E,$G:$G,"Ainukasutuses pind",$C:$C,"Üüritav pind",$H:$H,R$3,$A:$A,$A671)/SUMIFS($E:$E,$G:$G,"Ainukasutuses pind",$C:$C,"Üüritav pind",$A:$A,$A671),0),IF($G671="Erikasutuses pind (hoone)",IFERROR(SUMIFS($E:$E,$G:$G,"Ainukasutuses pind",$C:$C,"Üüritav pind",$H:$H,R$3)/SUMIFS($E:$E,$G:$G,"Ainukasutuses pind",$C:$C,"Üüritav pind"),0),""))),"")</f>
        <v/>
      </c>
      <c r="S671" s="72" t="str">
        <f>IFERROR(IF($G671="Erikasutuses pind (muu)",Eksplikatsioon!X671/SUM(Eksplikatsioon!$O671:'Eksplikatsioon'!$AG671),IF($G671="Erikasutuses pind (korrus)",IFERROR(SUMIFS($E:$E,$G:$G,"Ainukasutuses pind",$C:$C,"Üüritav pind",$H:$H,S$3,$A:$A,$A671)/SUMIFS($E:$E,$G:$G,"Ainukasutuses pind",$C:$C,"Üüritav pind",$A:$A,$A671),0),IF($G671="Erikasutuses pind (hoone)",IFERROR(SUMIFS($E:$E,$G:$G,"Ainukasutuses pind",$C:$C,"Üüritav pind",$H:$H,S$3)/SUMIFS($E:$E,$G:$G,"Ainukasutuses pind",$C:$C,"Üüritav pind"),0),""))),"")</f>
        <v/>
      </c>
      <c r="T671" s="72" t="str">
        <f>IFERROR(IF($G671="Erikasutuses pind (muu)",Eksplikatsioon!Y671/SUM(Eksplikatsioon!$O671:'Eksplikatsioon'!$AG671),IF($G671="Erikasutuses pind (korrus)",IFERROR(SUMIFS($E:$E,$G:$G,"Ainukasutuses pind",$C:$C,"Üüritav pind",$H:$H,T$3,$A:$A,$A671)/SUMIFS($E:$E,$G:$G,"Ainukasutuses pind",$C:$C,"Üüritav pind",$A:$A,$A671),0),IF($G671="Erikasutuses pind (hoone)",IFERROR(SUMIFS($E:$E,$G:$G,"Ainukasutuses pind",$C:$C,"Üüritav pind",$H:$H,T$3)/SUMIFS($E:$E,$G:$G,"Ainukasutuses pind",$C:$C,"Üüritav pind"),0),""))),"")</f>
        <v/>
      </c>
      <c r="U671" s="72" t="str">
        <f>IFERROR(IF($G671="Erikasutuses pind (muu)",Eksplikatsioon!Z671/SUM(Eksplikatsioon!$O671:'Eksplikatsioon'!$AG671),IF($G671="Erikasutuses pind (korrus)",IFERROR(SUMIFS($E:$E,$G:$G,"Ainukasutuses pind",$C:$C,"Üüritav pind",$H:$H,U$3,$A:$A,$A671)/SUMIFS($E:$E,$G:$G,"Ainukasutuses pind",$C:$C,"Üüritav pind",$A:$A,$A671),0),IF($G671="Erikasutuses pind (hoone)",IFERROR(SUMIFS($E:$E,$G:$G,"Ainukasutuses pind",$C:$C,"Üüritav pind",$H:$H,U$3)/SUMIFS($E:$E,$G:$G,"Ainukasutuses pind",$C:$C,"Üüritav pind"),0),""))),"")</f>
        <v/>
      </c>
      <c r="V671" s="72" t="str">
        <f>IFERROR(IF($G671="Erikasutuses pind (muu)",Eksplikatsioon!AA671/SUM(Eksplikatsioon!$O671:'Eksplikatsioon'!$AG671),IF($G671="Erikasutuses pind (korrus)",IFERROR(SUMIFS($E:$E,$G:$G,"Ainukasutuses pind",$C:$C,"Üüritav pind",$H:$H,V$3,$A:$A,$A671)/SUMIFS($E:$E,$G:$G,"Ainukasutuses pind",$C:$C,"Üüritav pind",$A:$A,$A671),0),IF($G671="Erikasutuses pind (hoone)",IFERROR(SUMIFS($E:$E,$G:$G,"Ainukasutuses pind",$C:$C,"Üüritav pind",$H:$H,V$3)/SUMIFS($E:$E,$G:$G,"Ainukasutuses pind",$C:$C,"Üüritav pind"),0),""))),"")</f>
        <v/>
      </c>
      <c r="W671" s="72" t="str">
        <f>IFERROR(IF($G671="Erikasutuses pind (muu)",Eksplikatsioon!AB671/SUM(Eksplikatsioon!$O671:'Eksplikatsioon'!$AG671),IF($G671="Erikasutuses pind (korrus)",IFERROR(SUMIFS($E:$E,$G:$G,"Ainukasutuses pind",$C:$C,"Üüritav pind",$H:$H,W$3,$A:$A,$A671)/SUMIFS($E:$E,$G:$G,"Ainukasutuses pind",$C:$C,"Üüritav pind",$A:$A,$A671),0),IF($G671="Erikasutuses pind (hoone)",IFERROR(SUMIFS($E:$E,$G:$G,"Ainukasutuses pind",$C:$C,"Üüritav pind",$H:$H,W$3)/SUMIFS($E:$E,$G:$G,"Ainukasutuses pind",$C:$C,"Üüritav pind"),0),""))),"")</f>
        <v/>
      </c>
      <c r="X671" s="72" t="str">
        <f>IFERROR(IF($G671="Erikasutuses pind (muu)",Eksplikatsioon!AC671/SUM(Eksplikatsioon!$O671:'Eksplikatsioon'!$AG671),IF($G671="Erikasutuses pind (korrus)",IFERROR(SUMIFS($E:$E,$G:$G,"Ainukasutuses pind",$C:$C,"Üüritav pind",$H:$H,X$3,$A:$A,$A671)/SUMIFS($E:$E,$G:$G,"Ainukasutuses pind",$C:$C,"Üüritav pind",$A:$A,$A671),0),IF($G671="Erikasutuses pind (hoone)",IFERROR(SUMIFS($E:$E,$G:$G,"Ainukasutuses pind",$C:$C,"Üüritav pind",$H:$H,X$3)/SUMIFS($E:$E,$G:$G,"Ainukasutuses pind",$C:$C,"Üüritav pind"),0),""))),"")</f>
        <v/>
      </c>
      <c r="Y671" s="72" t="str">
        <f>IFERROR(IF($G671="Erikasutuses pind (muu)",Eksplikatsioon!AD671/SUM(Eksplikatsioon!$O671:'Eksplikatsioon'!$AG671),IF($G671="Erikasutuses pind (korrus)",IFERROR(SUMIFS($E:$E,$G:$G,"Ainukasutuses pind",$C:$C,"Üüritav pind",$H:$H,Y$3,$A:$A,$A671)/SUMIFS($E:$E,$G:$G,"Ainukasutuses pind",$C:$C,"Üüritav pind",$A:$A,$A671),0),IF($G671="Erikasutuses pind (hoone)",IFERROR(SUMIFS($E:$E,$G:$G,"Ainukasutuses pind",$C:$C,"Üüritav pind",$H:$H,Y$3)/SUMIFS($E:$E,$G:$G,"Ainukasutuses pind",$C:$C,"Üüritav pind"),0),""))),"")</f>
        <v/>
      </c>
      <c r="Z671" s="72" t="str">
        <f>IFERROR(IF($G671="Erikasutuses pind (muu)",Eksplikatsioon!AE671/SUM(Eksplikatsioon!$O671:'Eksplikatsioon'!$AG671),IF($G671="Erikasutuses pind (korrus)",IFERROR(SUMIFS($E:$E,$G:$G,"Ainukasutuses pind",$C:$C,"Üüritav pind",$H:$H,Z$3,$A:$A,$A671)/SUMIFS($E:$E,$G:$G,"Ainukasutuses pind",$C:$C,"Üüritav pind",$A:$A,$A671),0),IF($G671="Erikasutuses pind (hoone)",IFERROR(SUMIFS($E:$E,$G:$G,"Ainukasutuses pind",$C:$C,"Üüritav pind",$H:$H,Z$3)/SUMIFS($E:$E,$G:$G,"Ainukasutuses pind",$C:$C,"Üüritav pind"),0),""))),"")</f>
        <v/>
      </c>
      <c r="AA671" s="72" t="str">
        <f>IFERROR(IF($G671="Erikasutuses pind (muu)",Eksplikatsioon!AF671/SUM(Eksplikatsioon!$O671:'Eksplikatsioon'!$AG671),IF($G671="Erikasutuses pind (korrus)",IFERROR(SUMIFS($E:$E,$G:$G,"Ainukasutuses pind",$C:$C,"Üüritav pind",$H:$H,AA$3,$A:$A,$A671)/SUMIFS($E:$E,$G:$G,"Ainukasutuses pind",$C:$C,"Üüritav pind",$A:$A,$A671),0),IF($G671="Erikasutuses pind (hoone)",IFERROR(SUMIFS($E:$E,$G:$G,"Ainukasutuses pind",$C:$C,"Üüritav pind",$H:$H,AA$3)/SUMIFS($E:$E,$G:$G,"Ainukasutuses pind",$C:$C,"Üüritav pind"),0),""))),"")</f>
        <v/>
      </c>
      <c r="AB671" s="72" t="str">
        <f>IFERROR(IF($G671="Erikasutuses pind (muu)",Eksplikatsioon!AG671/SUM(Eksplikatsioon!$O671:'Eksplikatsioon'!$AG671),IF($G671="Erikasutuses pind (korrus)",IFERROR(SUMIFS($E:$E,$G:$G,"Ainukasutuses pind",$C:$C,"Üüritav pind",$H:$H,AB$3,$A:$A,$A671)/SUMIFS($E:$E,$G:$G,"Ainukasutuses pind",$C:$C,"Üüritav pind",$A:$A,$A671),0),IF($G671="Erikasutuses pind (hoone)",IFERROR(SUMIFS($E:$E,$G:$G,"Ainukasutuses pind",$C:$C,"Üüritav pind",$H:$H,AB$3)/SUMIFS($E:$E,$G:$G,"Ainukasutuses pind",$C:$C,"Üüritav pind"),0),""))),"")</f>
        <v/>
      </c>
      <c r="AC671" s="72" t="str">
        <f>IFERROR(IF($G671="Erikasutuses pind (muu)",$E671*J671,IFERROR($E671*J671/SUM($J671:$AB671)*(Eksplikatsioon!O671)/SUMPRODUCT($J671:$AB671,Eksplikatsioon!$O671:$AG671),"")),"")</f>
        <v/>
      </c>
      <c r="AD671" s="72" t="str">
        <f>IFERROR(IF($G671="Erikasutuses pind (muu)",$E671*K671,IFERROR($E671*K671/SUM($J671:$AB671)*(Eksplikatsioon!P671)/SUMPRODUCT($J671:$AB671,Eksplikatsioon!$O671:$AG671),"")),"")</f>
        <v/>
      </c>
      <c r="AE671" s="72" t="str">
        <f>IFERROR(IF($G671="Erikasutuses pind (muu)",$E671*L671,IFERROR($E671*L671/SUM($J671:$AB671)*(Eksplikatsioon!Q671)/SUMPRODUCT($J671:$AB671,Eksplikatsioon!$O671:$AG671),"")),"")</f>
        <v/>
      </c>
      <c r="AF671" s="72" t="str">
        <f>IFERROR(IF($G671="Erikasutuses pind (muu)",$E671*M671,IFERROR($E671*M671/SUM($J671:$AB671)*(Eksplikatsioon!R671)/SUMPRODUCT($J671:$AB671,Eksplikatsioon!$O671:$AG671),"")),"")</f>
        <v/>
      </c>
      <c r="AG671" s="72" t="str">
        <f>IFERROR(IF($G671="Erikasutuses pind (muu)",$E671*N671,IFERROR($E671*N671/SUM($J671:$AB671)*(Eksplikatsioon!S671)/SUMPRODUCT($J671:$AB671,Eksplikatsioon!$O671:$AG671),"")),"")</f>
        <v/>
      </c>
      <c r="AH671" s="72" t="str">
        <f>IFERROR(IF($G671="Erikasutuses pind (muu)",$E671*O671,IFERROR($E671*O671/SUM($J671:$AB671)*(Eksplikatsioon!T671)/SUMPRODUCT($J671:$AB671,Eksplikatsioon!$O671:$AG671),"")),"")</f>
        <v/>
      </c>
      <c r="AI671" s="72" t="str">
        <f>IFERROR(IF($G671="Erikasutuses pind (muu)",$E671*P671,IFERROR($E671*P671/SUM($J671:$AB671)*(Eksplikatsioon!U671)/SUMPRODUCT($J671:$AB671,Eksplikatsioon!$O671:$AG671),"")),"")</f>
        <v/>
      </c>
      <c r="AJ671" s="72" t="str">
        <f>IFERROR(IF($G671="Erikasutuses pind (muu)",$E671*Q671,IFERROR($E671*Q671/SUM($J671:$AB671)*(Eksplikatsioon!V671)/SUMPRODUCT($J671:$AB671,Eksplikatsioon!$O671:$AG671),"")),"")</f>
        <v/>
      </c>
      <c r="AK671" s="72" t="str">
        <f>IFERROR(IF($G671="Erikasutuses pind (muu)",$E671*R671,IFERROR($E671*R671/SUM($J671:$AB671)*(Eksplikatsioon!W671)/SUMPRODUCT($J671:$AB671,Eksplikatsioon!$O671:$AG671),"")),"")</f>
        <v/>
      </c>
      <c r="AL671" s="72" t="str">
        <f>IFERROR(IF($G671="Erikasutuses pind (muu)",$E671*S671,IFERROR($E671*S671/SUM($J671:$AB671)*(Eksplikatsioon!X671)/SUMPRODUCT($J671:$AB671,Eksplikatsioon!$O671:$AG671),"")),"")</f>
        <v/>
      </c>
      <c r="AM671" s="72" t="str">
        <f>IFERROR(IF($G671="Erikasutuses pind (muu)",$E671*T671,IFERROR($E671*T671/SUM($J671:$AB671)*(Eksplikatsioon!Y671)/SUMPRODUCT($J671:$AB671,Eksplikatsioon!$O671:$AG671),"")),"")</f>
        <v/>
      </c>
      <c r="AN671" s="72" t="str">
        <f>IFERROR(IF($G671="Erikasutuses pind (muu)",$E671*U671,IFERROR($E671*U671/SUM($J671:$AB671)*(Eksplikatsioon!Z671)/SUMPRODUCT($J671:$AB671,Eksplikatsioon!$O671:$AG671),"")),"")</f>
        <v/>
      </c>
      <c r="AO671" s="72" t="str">
        <f>IFERROR(IF($G671="Erikasutuses pind (muu)",$E671*V671,IFERROR($E671*V671/SUM($J671:$AB671)*(Eksplikatsioon!AA671)/SUMPRODUCT($J671:$AB671,Eksplikatsioon!$O671:$AG671),"")),"")</f>
        <v/>
      </c>
      <c r="AP671" s="72" t="str">
        <f>IFERROR(IF($G671="Erikasutuses pind (muu)",$E671*W671,IFERROR($E671*W671/SUM($J671:$AB671)*(Eksplikatsioon!AB671)/SUMPRODUCT($J671:$AB671,Eksplikatsioon!$O671:$AG671),"")),"")</f>
        <v/>
      </c>
      <c r="AQ671" s="72" t="str">
        <f>IFERROR(IF($G671="Erikasutuses pind (muu)",$E671*X671,IFERROR($E671*X671/SUM($J671:$AB671)*(Eksplikatsioon!AC671)/SUMPRODUCT($J671:$AB671,Eksplikatsioon!$O671:$AG671),"")),"")</f>
        <v/>
      </c>
      <c r="AR671" s="72" t="str">
        <f>IFERROR(IF($G671="Erikasutuses pind (muu)",$E671*Y671,IFERROR($E671*Y671/SUM($J671:$AB671)*(Eksplikatsioon!AD671)/SUMPRODUCT($J671:$AB671,Eksplikatsioon!$O671:$AG671),"")),"")</f>
        <v/>
      </c>
      <c r="AS671" s="72" t="str">
        <f>IFERROR(IF($G671="Erikasutuses pind (muu)",$E671*Z671,IFERROR($E671*Z671/SUM($J671:$AB671)*(Eksplikatsioon!AE671)/SUMPRODUCT($J671:$AB671,Eksplikatsioon!$O671:$AG671),"")),"")</f>
        <v/>
      </c>
      <c r="AT671" s="72" t="str">
        <f>IFERROR(IF($G671="Erikasutuses pind (muu)",$E671*AA671,IFERROR($E671*AA671/SUM($J671:$AB671)*(Eksplikatsioon!AF671)/SUMPRODUCT($J671:$AB671,Eksplikatsioon!$O671:$AG671),"")),"")</f>
        <v/>
      </c>
      <c r="AU671" s="72" t="str">
        <f>IFERROR(IF($G671="Erikasutuses pind (muu)",$E671*AB671,IFERROR($E671*AB671/SUM($J671:$AB671)*(Eksplikatsioon!AG671)/SUMPRODUCT($J671:$AB671,Eksplikatsioon!$O671:$AG671),"")),"")</f>
        <v/>
      </c>
    </row>
    <row r="672" spans="1:47" x14ac:dyDescent="0.25">
      <c r="A672" s="71" t="str">
        <f>IF(Eksplikatsioon!A672=0,"",Eksplikatsioon!A672)</f>
        <v/>
      </c>
      <c r="B672" s="71" t="str">
        <f>IF(Eksplikatsioon!B672=0,"",Eksplikatsioon!B672)</f>
        <v/>
      </c>
      <c r="C672" s="71" t="str">
        <f>IF(Eksplikatsioon!C672=0,"",Eksplikatsioon!C672)</f>
        <v/>
      </c>
      <c r="D672" s="71" t="str">
        <f>IF(Eksplikatsioon!D672=0,"",Eksplikatsioon!D672)</f>
        <v/>
      </c>
      <c r="E672" s="71" t="str">
        <f>IF(Eksplikatsioon!F672=0,"",Eksplikatsioon!F672)</f>
        <v/>
      </c>
      <c r="F672" s="71" t="str">
        <f>IF(Eksplikatsioon!H672=0,"",Eksplikatsioon!H672)</f>
        <v/>
      </c>
      <c r="G672" s="71" t="str">
        <f>IF(Eksplikatsioon!J672=0,"",Eksplikatsioon!J672)</f>
        <v/>
      </c>
      <c r="H672" s="71" t="str">
        <f>IF(Eksplikatsioon!K672=0,"",Eksplikatsioon!K672)</f>
        <v/>
      </c>
      <c r="I672" s="71" t="str">
        <f>IF(Eksplikatsioon!L672=0,"",Eksplikatsioon!L672)</f>
        <v/>
      </c>
      <c r="J672" s="72" t="str">
        <f>IFERROR(IF($G672="Erikasutuses pind (muu)",Eksplikatsioon!O672/SUM(Eksplikatsioon!$O672:'Eksplikatsioon'!$AG672),IF($G672="Erikasutuses pind (korrus)",IFERROR(SUMIFS($E:$E,$G:$G,"Ainukasutuses pind",$C:$C,"Üüritav pind",$H:$H,J$3,$A:$A,$A672)/SUMIFS($E:$E,$G:$G,"Ainukasutuses pind",$C:$C,"Üüritav pind",$A:$A,$A672),0),IF($G672="Erikasutuses pind (hoone)",IFERROR(SUMIFS($E:$E,$G:$G,"Ainukasutuses pind",$C:$C,"Üüritav pind",$H:$H,J$3)/SUMIFS($E:$E,$G:$G,"Ainukasutuses pind",$C:$C,"Üüritav pind"),0),""))),"")</f>
        <v/>
      </c>
      <c r="K672" s="72" t="str">
        <f>IFERROR(IF($G672="Erikasutuses pind (muu)",Eksplikatsioon!P672/SUM(Eksplikatsioon!$O672:'Eksplikatsioon'!$AG672),IF($G672="Erikasutuses pind (korrus)",IFERROR(SUMIFS($E:$E,$G:$G,"Ainukasutuses pind",$C:$C,"Üüritav pind",$H:$H,K$3,$A:$A,$A672)/SUMIFS($E:$E,$G:$G,"Ainukasutuses pind",$C:$C,"Üüritav pind",$A:$A,$A672),0),IF($G672="Erikasutuses pind (hoone)",IFERROR(SUMIFS($E:$E,$G:$G,"Ainukasutuses pind",$C:$C,"Üüritav pind",$H:$H,K$3)/SUMIFS($E:$E,$G:$G,"Ainukasutuses pind",$C:$C,"Üüritav pind"),0),""))),"")</f>
        <v/>
      </c>
      <c r="L672" s="72" t="str">
        <f>IFERROR(IF($G672="Erikasutuses pind (muu)",Eksplikatsioon!Q672/SUM(Eksplikatsioon!$O672:'Eksplikatsioon'!$AG672),IF($G672="Erikasutuses pind (korrus)",IFERROR(SUMIFS($E:$E,$G:$G,"Ainukasutuses pind",$C:$C,"Üüritav pind",$H:$H,L$3,$A:$A,$A672)/SUMIFS($E:$E,$G:$G,"Ainukasutuses pind",$C:$C,"Üüritav pind",$A:$A,$A672),0),IF($G672="Erikasutuses pind (hoone)",IFERROR(SUMIFS($E:$E,$G:$G,"Ainukasutuses pind",$C:$C,"Üüritav pind",$H:$H,L$3)/SUMIFS($E:$E,$G:$G,"Ainukasutuses pind",$C:$C,"Üüritav pind"),0),""))),"")</f>
        <v/>
      </c>
      <c r="M672" s="72" t="str">
        <f>IFERROR(IF($G672="Erikasutuses pind (muu)",Eksplikatsioon!R672/SUM(Eksplikatsioon!$O672:'Eksplikatsioon'!$AG672),IF($G672="Erikasutuses pind (korrus)",IFERROR(SUMIFS($E:$E,$G:$G,"Ainukasutuses pind",$C:$C,"Üüritav pind",$H:$H,M$3,$A:$A,$A672)/SUMIFS($E:$E,$G:$G,"Ainukasutuses pind",$C:$C,"Üüritav pind",$A:$A,$A672),0),IF($G672="Erikasutuses pind (hoone)",IFERROR(SUMIFS($E:$E,$G:$G,"Ainukasutuses pind",$C:$C,"Üüritav pind",$H:$H,M$3)/SUMIFS($E:$E,$G:$G,"Ainukasutuses pind",$C:$C,"Üüritav pind"),0),""))),"")</f>
        <v/>
      </c>
      <c r="N672" s="72" t="str">
        <f>IFERROR(IF($G672="Erikasutuses pind (muu)",Eksplikatsioon!S672/SUM(Eksplikatsioon!$O672:'Eksplikatsioon'!$AG672),IF($G672="Erikasutuses pind (korrus)",IFERROR(SUMIFS($E:$E,$G:$G,"Ainukasutuses pind",$C:$C,"Üüritav pind",$H:$H,N$3,$A:$A,$A672)/SUMIFS($E:$E,$G:$G,"Ainukasutuses pind",$C:$C,"Üüritav pind",$A:$A,$A672),0),IF($G672="Erikasutuses pind (hoone)",IFERROR(SUMIFS($E:$E,$G:$G,"Ainukasutuses pind",$C:$C,"Üüritav pind",$H:$H,N$3)/SUMIFS($E:$E,$G:$G,"Ainukasutuses pind",$C:$C,"Üüritav pind"),0),""))),"")</f>
        <v/>
      </c>
      <c r="O672" s="72" t="str">
        <f>IFERROR(IF($G672="Erikasutuses pind (muu)",Eksplikatsioon!T672/SUM(Eksplikatsioon!$O672:'Eksplikatsioon'!$AG672),IF($G672="Erikasutuses pind (korrus)",IFERROR(SUMIFS($E:$E,$G:$G,"Ainukasutuses pind",$C:$C,"Üüritav pind",$H:$H,O$3,$A:$A,$A672)/SUMIFS($E:$E,$G:$G,"Ainukasutuses pind",$C:$C,"Üüritav pind",$A:$A,$A672),0),IF($G672="Erikasutuses pind (hoone)",IFERROR(SUMIFS($E:$E,$G:$G,"Ainukasutuses pind",$C:$C,"Üüritav pind",$H:$H,O$3)/SUMIFS($E:$E,$G:$G,"Ainukasutuses pind",$C:$C,"Üüritav pind"),0),""))),"")</f>
        <v/>
      </c>
      <c r="P672" s="72" t="str">
        <f>IFERROR(IF($G672="Erikasutuses pind (muu)",Eksplikatsioon!U672/SUM(Eksplikatsioon!$O672:'Eksplikatsioon'!$AG672),IF($G672="Erikasutuses pind (korrus)",IFERROR(SUMIFS($E:$E,$G:$G,"Ainukasutuses pind",$C:$C,"Üüritav pind",$H:$H,P$3,$A:$A,$A672)/SUMIFS($E:$E,$G:$G,"Ainukasutuses pind",$C:$C,"Üüritav pind",$A:$A,$A672),0),IF($G672="Erikasutuses pind (hoone)",IFERROR(SUMIFS($E:$E,$G:$G,"Ainukasutuses pind",$C:$C,"Üüritav pind",$H:$H,P$3)/SUMIFS($E:$E,$G:$G,"Ainukasutuses pind",$C:$C,"Üüritav pind"),0),""))),"")</f>
        <v/>
      </c>
      <c r="Q672" s="72" t="str">
        <f>IFERROR(IF($G672="Erikasutuses pind (muu)",Eksplikatsioon!V672/SUM(Eksplikatsioon!$O672:'Eksplikatsioon'!$AG672),IF($G672="Erikasutuses pind (korrus)",IFERROR(SUMIFS($E:$E,$G:$G,"Ainukasutuses pind",$C:$C,"Üüritav pind",$H:$H,Q$3,$A:$A,$A672)/SUMIFS($E:$E,$G:$G,"Ainukasutuses pind",$C:$C,"Üüritav pind",$A:$A,$A672),0),IF($G672="Erikasutuses pind (hoone)",IFERROR(SUMIFS($E:$E,$G:$G,"Ainukasutuses pind",$C:$C,"Üüritav pind",$H:$H,Q$3)/SUMIFS($E:$E,$G:$G,"Ainukasutuses pind",$C:$C,"Üüritav pind"),0),""))),"")</f>
        <v/>
      </c>
      <c r="R672" s="72" t="str">
        <f>IFERROR(IF($G672="Erikasutuses pind (muu)",Eksplikatsioon!W672/SUM(Eksplikatsioon!$O672:'Eksplikatsioon'!$AG672),IF($G672="Erikasutuses pind (korrus)",IFERROR(SUMIFS($E:$E,$G:$G,"Ainukasutuses pind",$C:$C,"Üüritav pind",$H:$H,R$3,$A:$A,$A672)/SUMIFS($E:$E,$G:$G,"Ainukasutuses pind",$C:$C,"Üüritav pind",$A:$A,$A672),0),IF($G672="Erikasutuses pind (hoone)",IFERROR(SUMIFS($E:$E,$G:$G,"Ainukasutuses pind",$C:$C,"Üüritav pind",$H:$H,R$3)/SUMIFS($E:$E,$G:$G,"Ainukasutuses pind",$C:$C,"Üüritav pind"),0),""))),"")</f>
        <v/>
      </c>
      <c r="S672" s="72" t="str">
        <f>IFERROR(IF($G672="Erikasutuses pind (muu)",Eksplikatsioon!X672/SUM(Eksplikatsioon!$O672:'Eksplikatsioon'!$AG672),IF($G672="Erikasutuses pind (korrus)",IFERROR(SUMIFS($E:$E,$G:$G,"Ainukasutuses pind",$C:$C,"Üüritav pind",$H:$H,S$3,$A:$A,$A672)/SUMIFS($E:$E,$G:$G,"Ainukasutuses pind",$C:$C,"Üüritav pind",$A:$A,$A672),0),IF($G672="Erikasutuses pind (hoone)",IFERROR(SUMIFS($E:$E,$G:$G,"Ainukasutuses pind",$C:$C,"Üüritav pind",$H:$H,S$3)/SUMIFS($E:$E,$G:$G,"Ainukasutuses pind",$C:$C,"Üüritav pind"),0),""))),"")</f>
        <v/>
      </c>
      <c r="T672" s="72" t="str">
        <f>IFERROR(IF($G672="Erikasutuses pind (muu)",Eksplikatsioon!Y672/SUM(Eksplikatsioon!$O672:'Eksplikatsioon'!$AG672),IF($G672="Erikasutuses pind (korrus)",IFERROR(SUMIFS($E:$E,$G:$G,"Ainukasutuses pind",$C:$C,"Üüritav pind",$H:$H,T$3,$A:$A,$A672)/SUMIFS($E:$E,$G:$G,"Ainukasutuses pind",$C:$C,"Üüritav pind",$A:$A,$A672),0),IF($G672="Erikasutuses pind (hoone)",IFERROR(SUMIFS($E:$E,$G:$G,"Ainukasutuses pind",$C:$C,"Üüritav pind",$H:$H,T$3)/SUMIFS($E:$E,$G:$G,"Ainukasutuses pind",$C:$C,"Üüritav pind"),0),""))),"")</f>
        <v/>
      </c>
      <c r="U672" s="72" t="str">
        <f>IFERROR(IF($G672="Erikasutuses pind (muu)",Eksplikatsioon!Z672/SUM(Eksplikatsioon!$O672:'Eksplikatsioon'!$AG672),IF($G672="Erikasutuses pind (korrus)",IFERROR(SUMIFS($E:$E,$G:$G,"Ainukasutuses pind",$C:$C,"Üüritav pind",$H:$H,U$3,$A:$A,$A672)/SUMIFS($E:$E,$G:$G,"Ainukasutuses pind",$C:$C,"Üüritav pind",$A:$A,$A672),0),IF($G672="Erikasutuses pind (hoone)",IFERROR(SUMIFS($E:$E,$G:$G,"Ainukasutuses pind",$C:$C,"Üüritav pind",$H:$H,U$3)/SUMIFS($E:$E,$G:$G,"Ainukasutuses pind",$C:$C,"Üüritav pind"),0),""))),"")</f>
        <v/>
      </c>
      <c r="V672" s="72" t="str">
        <f>IFERROR(IF($G672="Erikasutuses pind (muu)",Eksplikatsioon!AA672/SUM(Eksplikatsioon!$O672:'Eksplikatsioon'!$AG672),IF($G672="Erikasutuses pind (korrus)",IFERROR(SUMIFS($E:$E,$G:$G,"Ainukasutuses pind",$C:$C,"Üüritav pind",$H:$H,V$3,$A:$A,$A672)/SUMIFS($E:$E,$G:$G,"Ainukasutuses pind",$C:$C,"Üüritav pind",$A:$A,$A672),0),IF($G672="Erikasutuses pind (hoone)",IFERROR(SUMIFS($E:$E,$G:$G,"Ainukasutuses pind",$C:$C,"Üüritav pind",$H:$H,V$3)/SUMIFS($E:$E,$G:$G,"Ainukasutuses pind",$C:$C,"Üüritav pind"),0),""))),"")</f>
        <v/>
      </c>
      <c r="W672" s="72" t="str">
        <f>IFERROR(IF($G672="Erikasutuses pind (muu)",Eksplikatsioon!AB672/SUM(Eksplikatsioon!$O672:'Eksplikatsioon'!$AG672),IF($G672="Erikasutuses pind (korrus)",IFERROR(SUMIFS($E:$E,$G:$G,"Ainukasutuses pind",$C:$C,"Üüritav pind",$H:$H,W$3,$A:$A,$A672)/SUMIFS($E:$E,$G:$G,"Ainukasutuses pind",$C:$C,"Üüritav pind",$A:$A,$A672),0),IF($G672="Erikasutuses pind (hoone)",IFERROR(SUMIFS($E:$E,$G:$G,"Ainukasutuses pind",$C:$C,"Üüritav pind",$H:$H,W$3)/SUMIFS($E:$E,$G:$G,"Ainukasutuses pind",$C:$C,"Üüritav pind"),0),""))),"")</f>
        <v/>
      </c>
      <c r="X672" s="72" t="str">
        <f>IFERROR(IF($G672="Erikasutuses pind (muu)",Eksplikatsioon!AC672/SUM(Eksplikatsioon!$O672:'Eksplikatsioon'!$AG672),IF($G672="Erikasutuses pind (korrus)",IFERROR(SUMIFS($E:$E,$G:$G,"Ainukasutuses pind",$C:$C,"Üüritav pind",$H:$H,X$3,$A:$A,$A672)/SUMIFS($E:$E,$G:$G,"Ainukasutuses pind",$C:$C,"Üüritav pind",$A:$A,$A672),0),IF($G672="Erikasutuses pind (hoone)",IFERROR(SUMIFS($E:$E,$G:$G,"Ainukasutuses pind",$C:$C,"Üüritav pind",$H:$H,X$3)/SUMIFS($E:$E,$G:$G,"Ainukasutuses pind",$C:$C,"Üüritav pind"),0),""))),"")</f>
        <v/>
      </c>
      <c r="Y672" s="72" t="str">
        <f>IFERROR(IF($G672="Erikasutuses pind (muu)",Eksplikatsioon!AD672/SUM(Eksplikatsioon!$O672:'Eksplikatsioon'!$AG672),IF($G672="Erikasutuses pind (korrus)",IFERROR(SUMIFS($E:$E,$G:$G,"Ainukasutuses pind",$C:$C,"Üüritav pind",$H:$H,Y$3,$A:$A,$A672)/SUMIFS($E:$E,$G:$G,"Ainukasutuses pind",$C:$C,"Üüritav pind",$A:$A,$A672),0),IF($G672="Erikasutuses pind (hoone)",IFERROR(SUMIFS($E:$E,$G:$G,"Ainukasutuses pind",$C:$C,"Üüritav pind",$H:$H,Y$3)/SUMIFS($E:$E,$G:$G,"Ainukasutuses pind",$C:$C,"Üüritav pind"),0),""))),"")</f>
        <v/>
      </c>
      <c r="Z672" s="72" t="str">
        <f>IFERROR(IF($G672="Erikasutuses pind (muu)",Eksplikatsioon!AE672/SUM(Eksplikatsioon!$O672:'Eksplikatsioon'!$AG672),IF($G672="Erikasutuses pind (korrus)",IFERROR(SUMIFS($E:$E,$G:$G,"Ainukasutuses pind",$C:$C,"Üüritav pind",$H:$H,Z$3,$A:$A,$A672)/SUMIFS($E:$E,$G:$G,"Ainukasutuses pind",$C:$C,"Üüritav pind",$A:$A,$A672),0),IF($G672="Erikasutuses pind (hoone)",IFERROR(SUMIFS($E:$E,$G:$G,"Ainukasutuses pind",$C:$C,"Üüritav pind",$H:$H,Z$3)/SUMIFS($E:$E,$G:$G,"Ainukasutuses pind",$C:$C,"Üüritav pind"),0),""))),"")</f>
        <v/>
      </c>
      <c r="AA672" s="72" t="str">
        <f>IFERROR(IF($G672="Erikasutuses pind (muu)",Eksplikatsioon!AF672/SUM(Eksplikatsioon!$O672:'Eksplikatsioon'!$AG672),IF($G672="Erikasutuses pind (korrus)",IFERROR(SUMIFS($E:$E,$G:$G,"Ainukasutuses pind",$C:$C,"Üüritav pind",$H:$H,AA$3,$A:$A,$A672)/SUMIFS($E:$E,$G:$G,"Ainukasutuses pind",$C:$C,"Üüritav pind",$A:$A,$A672),0),IF($G672="Erikasutuses pind (hoone)",IFERROR(SUMIFS($E:$E,$G:$G,"Ainukasutuses pind",$C:$C,"Üüritav pind",$H:$H,AA$3)/SUMIFS($E:$E,$G:$G,"Ainukasutuses pind",$C:$C,"Üüritav pind"),0),""))),"")</f>
        <v/>
      </c>
      <c r="AB672" s="72" t="str">
        <f>IFERROR(IF($G672="Erikasutuses pind (muu)",Eksplikatsioon!AG672/SUM(Eksplikatsioon!$O672:'Eksplikatsioon'!$AG672),IF($G672="Erikasutuses pind (korrus)",IFERROR(SUMIFS($E:$E,$G:$G,"Ainukasutuses pind",$C:$C,"Üüritav pind",$H:$H,AB$3,$A:$A,$A672)/SUMIFS($E:$E,$G:$G,"Ainukasutuses pind",$C:$C,"Üüritav pind",$A:$A,$A672),0),IF($G672="Erikasutuses pind (hoone)",IFERROR(SUMIFS($E:$E,$G:$G,"Ainukasutuses pind",$C:$C,"Üüritav pind",$H:$H,AB$3)/SUMIFS($E:$E,$G:$G,"Ainukasutuses pind",$C:$C,"Üüritav pind"),0),""))),"")</f>
        <v/>
      </c>
      <c r="AC672" s="72" t="str">
        <f>IFERROR(IF($G672="Erikasutuses pind (muu)",$E672*J672,IFERROR($E672*J672/SUM($J672:$AB672)*(Eksplikatsioon!O672)/SUMPRODUCT($J672:$AB672,Eksplikatsioon!$O672:$AG672),"")),"")</f>
        <v/>
      </c>
      <c r="AD672" s="72" t="str">
        <f>IFERROR(IF($G672="Erikasutuses pind (muu)",$E672*K672,IFERROR($E672*K672/SUM($J672:$AB672)*(Eksplikatsioon!P672)/SUMPRODUCT($J672:$AB672,Eksplikatsioon!$O672:$AG672),"")),"")</f>
        <v/>
      </c>
      <c r="AE672" s="72" t="str">
        <f>IFERROR(IF($G672="Erikasutuses pind (muu)",$E672*L672,IFERROR($E672*L672/SUM($J672:$AB672)*(Eksplikatsioon!Q672)/SUMPRODUCT($J672:$AB672,Eksplikatsioon!$O672:$AG672),"")),"")</f>
        <v/>
      </c>
      <c r="AF672" s="72" t="str">
        <f>IFERROR(IF($G672="Erikasutuses pind (muu)",$E672*M672,IFERROR($E672*M672/SUM($J672:$AB672)*(Eksplikatsioon!R672)/SUMPRODUCT($J672:$AB672,Eksplikatsioon!$O672:$AG672),"")),"")</f>
        <v/>
      </c>
      <c r="AG672" s="72" t="str">
        <f>IFERROR(IF($G672="Erikasutuses pind (muu)",$E672*N672,IFERROR($E672*N672/SUM($J672:$AB672)*(Eksplikatsioon!S672)/SUMPRODUCT($J672:$AB672,Eksplikatsioon!$O672:$AG672),"")),"")</f>
        <v/>
      </c>
      <c r="AH672" s="72" t="str">
        <f>IFERROR(IF($G672="Erikasutuses pind (muu)",$E672*O672,IFERROR($E672*O672/SUM($J672:$AB672)*(Eksplikatsioon!T672)/SUMPRODUCT($J672:$AB672,Eksplikatsioon!$O672:$AG672),"")),"")</f>
        <v/>
      </c>
      <c r="AI672" s="72" t="str">
        <f>IFERROR(IF($G672="Erikasutuses pind (muu)",$E672*P672,IFERROR($E672*P672/SUM($J672:$AB672)*(Eksplikatsioon!U672)/SUMPRODUCT($J672:$AB672,Eksplikatsioon!$O672:$AG672),"")),"")</f>
        <v/>
      </c>
      <c r="AJ672" s="72" t="str">
        <f>IFERROR(IF($G672="Erikasutuses pind (muu)",$E672*Q672,IFERROR($E672*Q672/SUM($J672:$AB672)*(Eksplikatsioon!V672)/SUMPRODUCT($J672:$AB672,Eksplikatsioon!$O672:$AG672),"")),"")</f>
        <v/>
      </c>
      <c r="AK672" s="72" t="str">
        <f>IFERROR(IF($G672="Erikasutuses pind (muu)",$E672*R672,IFERROR($E672*R672/SUM($J672:$AB672)*(Eksplikatsioon!W672)/SUMPRODUCT($J672:$AB672,Eksplikatsioon!$O672:$AG672),"")),"")</f>
        <v/>
      </c>
      <c r="AL672" s="72" t="str">
        <f>IFERROR(IF($G672="Erikasutuses pind (muu)",$E672*S672,IFERROR($E672*S672/SUM($J672:$AB672)*(Eksplikatsioon!X672)/SUMPRODUCT($J672:$AB672,Eksplikatsioon!$O672:$AG672),"")),"")</f>
        <v/>
      </c>
      <c r="AM672" s="72" t="str">
        <f>IFERROR(IF($G672="Erikasutuses pind (muu)",$E672*T672,IFERROR($E672*T672/SUM($J672:$AB672)*(Eksplikatsioon!Y672)/SUMPRODUCT($J672:$AB672,Eksplikatsioon!$O672:$AG672),"")),"")</f>
        <v/>
      </c>
      <c r="AN672" s="72" t="str">
        <f>IFERROR(IF($G672="Erikasutuses pind (muu)",$E672*U672,IFERROR($E672*U672/SUM($J672:$AB672)*(Eksplikatsioon!Z672)/SUMPRODUCT($J672:$AB672,Eksplikatsioon!$O672:$AG672),"")),"")</f>
        <v/>
      </c>
      <c r="AO672" s="72" t="str">
        <f>IFERROR(IF($G672="Erikasutuses pind (muu)",$E672*V672,IFERROR($E672*V672/SUM($J672:$AB672)*(Eksplikatsioon!AA672)/SUMPRODUCT($J672:$AB672,Eksplikatsioon!$O672:$AG672),"")),"")</f>
        <v/>
      </c>
      <c r="AP672" s="72" t="str">
        <f>IFERROR(IF($G672="Erikasutuses pind (muu)",$E672*W672,IFERROR($E672*W672/SUM($J672:$AB672)*(Eksplikatsioon!AB672)/SUMPRODUCT($J672:$AB672,Eksplikatsioon!$O672:$AG672),"")),"")</f>
        <v/>
      </c>
      <c r="AQ672" s="72" t="str">
        <f>IFERROR(IF($G672="Erikasutuses pind (muu)",$E672*X672,IFERROR($E672*X672/SUM($J672:$AB672)*(Eksplikatsioon!AC672)/SUMPRODUCT($J672:$AB672,Eksplikatsioon!$O672:$AG672),"")),"")</f>
        <v/>
      </c>
      <c r="AR672" s="72" t="str">
        <f>IFERROR(IF($G672="Erikasutuses pind (muu)",$E672*Y672,IFERROR($E672*Y672/SUM($J672:$AB672)*(Eksplikatsioon!AD672)/SUMPRODUCT($J672:$AB672,Eksplikatsioon!$O672:$AG672),"")),"")</f>
        <v/>
      </c>
      <c r="AS672" s="72" t="str">
        <f>IFERROR(IF($G672="Erikasutuses pind (muu)",$E672*Z672,IFERROR($E672*Z672/SUM($J672:$AB672)*(Eksplikatsioon!AE672)/SUMPRODUCT($J672:$AB672,Eksplikatsioon!$O672:$AG672),"")),"")</f>
        <v/>
      </c>
      <c r="AT672" s="72" t="str">
        <f>IFERROR(IF($G672="Erikasutuses pind (muu)",$E672*AA672,IFERROR($E672*AA672/SUM($J672:$AB672)*(Eksplikatsioon!AF672)/SUMPRODUCT($J672:$AB672,Eksplikatsioon!$O672:$AG672),"")),"")</f>
        <v/>
      </c>
      <c r="AU672" s="72" t="str">
        <f>IFERROR(IF($G672="Erikasutuses pind (muu)",$E672*AB672,IFERROR($E672*AB672/SUM($J672:$AB672)*(Eksplikatsioon!AG672)/SUMPRODUCT($J672:$AB672,Eksplikatsioon!$O672:$AG672),"")),"")</f>
        <v/>
      </c>
    </row>
    <row r="673" spans="1:47" x14ac:dyDescent="0.25">
      <c r="A673" s="71" t="str">
        <f>IF(Eksplikatsioon!A673=0,"",Eksplikatsioon!A673)</f>
        <v/>
      </c>
      <c r="B673" s="71" t="str">
        <f>IF(Eksplikatsioon!B673=0,"",Eksplikatsioon!B673)</f>
        <v/>
      </c>
      <c r="C673" s="71" t="str">
        <f>IF(Eksplikatsioon!C673=0,"",Eksplikatsioon!C673)</f>
        <v/>
      </c>
      <c r="D673" s="71" t="str">
        <f>IF(Eksplikatsioon!D673=0,"",Eksplikatsioon!D673)</f>
        <v/>
      </c>
      <c r="E673" s="71" t="str">
        <f>IF(Eksplikatsioon!F673=0,"",Eksplikatsioon!F673)</f>
        <v/>
      </c>
      <c r="F673" s="71" t="str">
        <f>IF(Eksplikatsioon!H673=0,"",Eksplikatsioon!H673)</f>
        <v/>
      </c>
      <c r="G673" s="71" t="str">
        <f>IF(Eksplikatsioon!J673=0,"",Eksplikatsioon!J673)</f>
        <v/>
      </c>
      <c r="H673" s="71" t="str">
        <f>IF(Eksplikatsioon!K673=0,"",Eksplikatsioon!K673)</f>
        <v/>
      </c>
      <c r="I673" s="71" t="str">
        <f>IF(Eksplikatsioon!L673=0,"",Eksplikatsioon!L673)</f>
        <v/>
      </c>
      <c r="J673" s="72" t="str">
        <f>IFERROR(IF($G673="Erikasutuses pind (muu)",Eksplikatsioon!O673/SUM(Eksplikatsioon!$O673:'Eksplikatsioon'!$AG673),IF($G673="Erikasutuses pind (korrus)",IFERROR(SUMIFS($E:$E,$G:$G,"Ainukasutuses pind",$C:$C,"Üüritav pind",$H:$H,J$3,$A:$A,$A673)/SUMIFS($E:$E,$G:$G,"Ainukasutuses pind",$C:$C,"Üüritav pind",$A:$A,$A673),0),IF($G673="Erikasutuses pind (hoone)",IFERROR(SUMIFS($E:$E,$G:$G,"Ainukasutuses pind",$C:$C,"Üüritav pind",$H:$H,J$3)/SUMIFS($E:$E,$G:$G,"Ainukasutuses pind",$C:$C,"Üüritav pind"),0),""))),"")</f>
        <v/>
      </c>
      <c r="K673" s="72" t="str">
        <f>IFERROR(IF($G673="Erikasutuses pind (muu)",Eksplikatsioon!P673/SUM(Eksplikatsioon!$O673:'Eksplikatsioon'!$AG673),IF($G673="Erikasutuses pind (korrus)",IFERROR(SUMIFS($E:$E,$G:$G,"Ainukasutuses pind",$C:$C,"Üüritav pind",$H:$H,K$3,$A:$A,$A673)/SUMIFS($E:$E,$G:$G,"Ainukasutuses pind",$C:$C,"Üüritav pind",$A:$A,$A673),0),IF($G673="Erikasutuses pind (hoone)",IFERROR(SUMIFS($E:$E,$G:$G,"Ainukasutuses pind",$C:$C,"Üüritav pind",$H:$H,K$3)/SUMIFS($E:$E,$G:$G,"Ainukasutuses pind",$C:$C,"Üüritav pind"),0),""))),"")</f>
        <v/>
      </c>
      <c r="L673" s="72" t="str">
        <f>IFERROR(IF($G673="Erikasutuses pind (muu)",Eksplikatsioon!Q673/SUM(Eksplikatsioon!$O673:'Eksplikatsioon'!$AG673),IF($G673="Erikasutuses pind (korrus)",IFERROR(SUMIFS($E:$E,$G:$G,"Ainukasutuses pind",$C:$C,"Üüritav pind",$H:$H,L$3,$A:$A,$A673)/SUMIFS($E:$E,$G:$G,"Ainukasutuses pind",$C:$C,"Üüritav pind",$A:$A,$A673),0),IF($G673="Erikasutuses pind (hoone)",IFERROR(SUMIFS($E:$E,$G:$G,"Ainukasutuses pind",$C:$C,"Üüritav pind",$H:$H,L$3)/SUMIFS($E:$E,$G:$G,"Ainukasutuses pind",$C:$C,"Üüritav pind"),0),""))),"")</f>
        <v/>
      </c>
      <c r="M673" s="72" t="str">
        <f>IFERROR(IF($G673="Erikasutuses pind (muu)",Eksplikatsioon!R673/SUM(Eksplikatsioon!$O673:'Eksplikatsioon'!$AG673),IF($G673="Erikasutuses pind (korrus)",IFERROR(SUMIFS($E:$E,$G:$G,"Ainukasutuses pind",$C:$C,"Üüritav pind",$H:$H,M$3,$A:$A,$A673)/SUMIFS($E:$E,$G:$G,"Ainukasutuses pind",$C:$C,"Üüritav pind",$A:$A,$A673),0),IF($G673="Erikasutuses pind (hoone)",IFERROR(SUMIFS($E:$E,$G:$G,"Ainukasutuses pind",$C:$C,"Üüritav pind",$H:$H,M$3)/SUMIFS($E:$E,$G:$G,"Ainukasutuses pind",$C:$C,"Üüritav pind"),0),""))),"")</f>
        <v/>
      </c>
      <c r="N673" s="72" t="str">
        <f>IFERROR(IF($G673="Erikasutuses pind (muu)",Eksplikatsioon!S673/SUM(Eksplikatsioon!$O673:'Eksplikatsioon'!$AG673),IF($G673="Erikasutuses pind (korrus)",IFERROR(SUMIFS($E:$E,$G:$G,"Ainukasutuses pind",$C:$C,"Üüritav pind",$H:$H,N$3,$A:$A,$A673)/SUMIFS($E:$E,$G:$G,"Ainukasutuses pind",$C:$C,"Üüritav pind",$A:$A,$A673),0),IF($G673="Erikasutuses pind (hoone)",IFERROR(SUMIFS($E:$E,$G:$G,"Ainukasutuses pind",$C:$C,"Üüritav pind",$H:$H,N$3)/SUMIFS($E:$E,$G:$G,"Ainukasutuses pind",$C:$C,"Üüritav pind"),0),""))),"")</f>
        <v/>
      </c>
      <c r="O673" s="72" t="str">
        <f>IFERROR(IF($G673="Erikasutuses pind (muu)",Eksplikatsioon!T673/SUM(Eksplikatsioon!$O673:'Eksplikatsioon'!$AG673),IF($G673="Erikasutuses pind (korrus)",IFERROR(SUMIFS($E:$E,$G:$G,"Ainukasutuses pind",$C:$C,"Üüritav pind",$H:$H,O$3,$A:$A,$A673)/SUMIFS($E:$E,$G:$G,"Ainukasutuses pind",$C:$C,"Üüritav pind",$A:$A,$A673),0),IF($G673="Erikasutuses pind (hoone)",IFERROR(SUMIFS($E:$E,$G:$G,"Ainukasutuses pind",$C:$C,"Üüritav pind",$H:$H,O$3)/SUMIFS($E:$E,$G:$G,"Ainukasutuses pind",$C:$C,"Üüritav pind"),0),""))),"")</f>
        <v/>
      </c>
      <c r="P673" s="72" t="str">
        <f>IFERROR(IF($G673="Erikasutuses pind (muu)",Eksplikatsioon!U673/SUM(Eksplikatsioon!$O673:'Eksplikatsioon'!$AG673),IF($G673="Erikasutuses pind (korrus)",IFERROR(SUMIFS($E:$E,$G:$G,"Ainukasutuses pind",$C:$C,"Üüritav pind",$H:$H,P$3,$A:$A,$A673)/SUMIFS($E:$E,$G:$G,"Ainukasutuses pind",$C:$C,"Üüritav pind",$A:$A,$A673),0),IF($G673="Erikasutuses pind (hoone)",IFERROR(SUMIFS($E:$E,$G:$G,"Ainukasutuses pind",$C:$C,"Üüritav pind",$H:$H,P$3)/SUMIFS($E:$E,$G:$G,"Ainukasutuses pind",$C:$C,"Üüritav pind"),0),""))),"")</f>
        <v/>
      </c>
      <c r="Q673" s="72" t="str">
        <f>IFERROR(IF($G673="Erikasutuses pind (muu)",Eksplikatsioon!V673/SUM(Eksplikatsioon!$O673:'Eksplikatsioon'!$AG673),IF($G673="Erikasutuses pind (korrus)",IFERROR(SUMIFS($E:$E,$G:$G,"Ainukasutuses pind",$C:$C,"Üüritav pind",$H:$H,Q$3,$A:$A,$A673)/SUMIFS($E:$E,$G:$G,"Ainukasutuses pind",$C:$C,"Üüritav pind",$A:$A,$A673),0),IF($G673="Erikasutuses pind (hoone)",IFERROR(SUMIFS($E:$E,$G:$G,"Ainukasutuses pind",$C:$C,"Üüritav pind",$H:$H,Q$3)/SUMIFS($E:$E,$G:$G,"Ainukasutuses pind",$C:$C,"Üüritav pind"),0),""))),"")</f>
        <v/>
      </c>
      <c r="R673" s="72" t="str">
        <f>IFERROR(IF($G673="Erikasutuses pind (muu)",Eksplikatsioon!W673/SUM(Eksplikatsioon!$O673:'Eksplikatsioon'!$AG673),IF($G673="Erikasutuses pind (korrus)",IFERROR(SUMIFS($E:$E,$G:$G,"Ainukasutuses pind",$C:$C,"Üüritav pind",$H:$H,R$3,$A:$A,$A673)/SUMIFS($E:$E,$G:$G,"Ainukasutuses pind",$C:$C,"Üüritav pind",$A:$A,$A673),0),IF($G673="Erikasutuses pind (hoone)",IFERROR(SUMIFS($E:$E,$G:$G,"Ainukasutuses pind",$C:$C,"Üüritav pind",$H:$H,R$3)/SUMIFS($E:$E,$G:$G,"Ainukasutuses pind",$C:$C,"Üüritav pind"),0),""))),"")</f>
        <v/>
      </c>
      <c r="S673" s="72" t="str">
        <f>IFERROR(IF($G673="Erikasutuses pind (muu)",Eksplikatsioon!X673/SUM(Eksplikatsioon!$O673:'Eksplikatsioon'!$AG673),IF($G673="Erikasutuses pind (korrus)",IFERROR(SUMIFS($E:$E,$G:$G,"Ainukasutuses pind",$C:$C,"Üüritav pind",$H:$H,S$3,$A:$A,$A673)/SUMIFS($E:$E,$G:$G,"Ainukasutuses pind",$C:$C,"Üüritav pind",$A:$A,$A673),0),IF($G673="Erikasutuses pind (hoone)",IFERROR(SUMIFS($E:$E,$G:$G,"Ainukasutuses pind",$C:$C,"Üüritav pind",$H:$H,S$3)/SUMIFS($E:$E,$G:$G,"Ainukasutuses pind",$C:$C,"Üüritav pind"),0),""))),"")</f>
        <v/>
      </c>
      <c r="T673" s="72" t="str">
        <f>IFERROR(IF($G673="Erikasutuses pind (muu)",Eksplikatsioon!Y673/SUM(Eksplikatsioon!$O673:'Eksplikatsioon'!$AG673),IF($G673="Erikasutuses pind (korrus)",IFERROR(SUMIFS($E:$E,$G:$G,"Ainukasutuses pind",$C:$C,"Üüritav pind",$H:$H,T$3,$A:$A,$A673)/SUMIFS($E:$E,$G:$G,"Ainukasutuses pind",$C:$C,"Üüritav pind",$A:$A,$A673),0),IF($G673="Erikasutuses pind (hoone)",IFERROR(SUMIFS($E:$E,$G:$G,"Ainukasutuses pind",$C:$C,"Üüritav pind",$H:$H,T$3)/SUMIFS($E:$E,$G:$G,"Ainukasutuses pind",$C:$C,"Üüritav pind"),0),""))),"")</f>
        <v/>
      </c>
      <c r="U673" s="72" t="str">
        <f>IFERROR(IF($G673="Erikasutuses pind (muu)",Eksplikatsioon!Z673/SUM(Eksplikatsioon!$O673:'Eksplikatsioon'!$AG673),IF($G673="Erikasutuses pind (korrus)",IFERROR(SUMIFS($E:$E,$G:$G,"Ainukasutuses pind",$C:$C,"Üüritav pind",$H:$H,U$3,$A:$A,$A673)/SUMIFS($E:$E,$G:$G,"Ainukasutuses pind",$C:$C,"Üüritav pind",$A:$A,$A673),0),IF($G673="Erikasutuses pind (hoone)",IFERROR(SUMIFS($E:$E,$G:$G,"Ainukasutuses pind",$C:$C,"Üüritav pind",$H:$H,U$3)/SUMIFS($E:$E,$G:$G,"Ainukasutuses pind",$C:$C,"Üüritav pind"),0),""))),"")</f>
        <v/>
      </c>
      <c r="V673" s="72" t="str">
        <f>IFERROR(IF($G673="Erikasutuses pind (muu)",Eksplikatsioon!AA673/SUM(Eksplikatsioon!$O673:'Eksplikatsioon'!$AG673),IF($G673="Erikasutuses pind (korrus)",IFERROR(SUMIFS($E:$E,$G:$G,"Ainukasutuses pind",$C:$C,"Üüritav pind",$H:$H,V$3,$A:$A,$A673)/SUMIFS($E:$E,$G:$G,"Ainukasutuses pind",$C:$C,"Üüritav pind",$A:$A,$A673),0),IF($G673="Erikasutuses pind (hoone)",IFERROR(SUMIFS($E:$E,$G:$G,"Ainukasutuses pind",$C:$C,"Üüritav pind",$H:$H,V$3)/SUMIFS($E:$E,$G:$G,"Ainukasutuses pind",$C:$C,"Üüritav pind"),0),""))),"")</f>
        <v/>
      </c>
      <c r="W673" s="72" t="str">
        <f>IFERROR(IF($G673="Erikasutuses pind (muu)",Eksplikatsioon!AB673/SUM(Eksplikatsioon!$O673:'Eksplikatsioon'!$AG673),IF($G673="Erikasutuses pind (korrus)",IFERROR(SUMIFS($E:$E,$G:$G,"Ainukasutuses pind",$C:$C,"Üüritav pind",$H:$H,W$3,$A:$A,$A673)/SUMIFS($E:$E,$G:$G,"Ainukasutuses pind",$C:$C,"Üüritav pind",$A:$A,$A673),0),IF($G673="Erikasutuses pind (hoone)",IFERROR(SUMIFS($E:$E,$G:$G,"Ainukasutuses pind",$C:$C,"Üüritav pind",$H:$H,W$3)/SUMIFS($E:$E,$G:$G,"Ainukasutuses pind",$C:$C,"Üüritav pind"),0),""))),"")</f>
        <v/>
      </c>
      <c r="X673" s="72" t="str">
        <f>IFERROR(IF($G673="Erikasutuses pind (muu)",Eksplikatsioon!AC673/SUM(Eksplikatsioon!$O673:'Eksplikatsioon'!$AG673),IF($G673="Erikasutuses pind (korrus)",IFERROR(SUMIFS($E:$E,$G:$G,"Ainukasutuses pind",$C:$C,"Üüritav pind",$H:$H,X$3,$A:$A,$A673)/SUMIFS($E:$E,$G:$G,"Ainukasutuses pind",$C:$C,"Üüritav pind",$A:$A,$A673),0),IF($G673="Erikasutuses pind (hoone)",IFERROR(SUMIFS($E:$E,$G:$G,"Ainukasutuses pind",$C:$C,"Üüritav pind",$H:$H,X$3)/SUMIFS($E:$E,$G:$G,"Ainukasutuses pind",$C:$C,"Üüritav pind"),0),""))),"")</f>
        <v/>
      </c>
      <c r="Y673" s="72" t="str">
        <f>IFERROR(IF($G673="Erikasutuses pind (muu)",Eksplikatsioon!AD673/SUM(Eksplikatsioon!$O673:'Eksplikatsioon'!$AG673),IF($G673="Erikasutuses pind (korrus)",IFERROR(SUMIFS($E:$E,$G:$G,"Ainukasutuses pind",$C:$C,"Üüritav pind",$H:$H,Y$3,$A:$A,$A673)/SUMIFS($E:$E,$G:$G,"Ainukasutuses pind",$C:$C,"Üüritav pind",$A:$A,$A673),0),IF($G673="Erikasutuses pind (hoone)",IFERROR(SUMIFS($E:$E,$G:$G,"Ainukasutuses pind",$C:$C,"Üüritav pind",$H:$H,Y$3)/SUMIFS($E:$E,$G:$G,"Ainukasutuses pind",$C:$C,"Üüritav pind"),0),""))),"")</f>
        <v/>
      </c>
      <c r="Z673" s="72" t="str">
        <f>IFERROR(IF($G673="Erikasutuses pind (muu)",Eksplikatsioon!AE673/SUM(Eksplikatsioon!$O673:'Eksplikatsioon'!$AG673),IF($G673="Erikasutuses pind (korrus)",IFERROR(SUMIFS($E:$E,$G:$G,"Ainukasutuses pind",$C:$C,"Üüritav pind",$H:$H,Z$3,$A:$A,$A673)/SUMIFS($E:$E,$G:$G,"Ainukasutuses pind",$C:$C,"Üüritav pind",$A:$A,$A673),0),IF($G673="Erikasutuses pind (hoone)",IFERROR(SUMIFS($E:$E,$G:$G,"Ainukasutuses pind",$C:$C,"Üüritav pind",$H:$H,Z$3)/SUMIFS($E:$E,$G:$G,"Ainukasutuses pind",$C:$C,"Üüritav pind"),0),""))),"")</f>
        <v/>
      </c>
      <c r="AA673" s="72" t="str">
        <f>IFERROR(IF($G673="Erikasutuses pind (muu)",Eksplikatsioon!AF673/SUM(Eksplikatsioon!$O673:'Eksplikatsioon'!$AG673),IF($G673="Erikasutuses pind (korrus)",IFERROR(SUMIFS($E:$E,$G:$G,"Ainukasutuses pind",$C:$C,"Üüritav pind",$H:$H,AA$3,$A:$A,$A673)/SUMIFS($E:$E,$G:$G,"Ainukasutuses pind",$C:$C,"Üüritav pind",$A:$A,$A673),0),IF($G673="Erikasutuses pind (hoone)",IFERROR(SUMIFS($E:$E,$G:$G,"Ainukasutuses pind",$C:$C,"Üüritav pind",$H:$H,AA$3)/SUMIFS($E:$E,$G:$G,"Ainukasutuses pind",$C:$C,"Üüritav pind"),0),""))),"")</f>
        <v/>
      </c>
      <c r="AB673" s="72" t="str">
        <f>IFERROR(IF($G673="Erikasutuses pind (muu)",Eksplikatsioon!AG673/SUM(Eksplikatsioon!$O673:'Eksplikatsioon'!$AG673),IF($G673="Erikasutuses pind (korrus)",IFERROR(SUMIFS($E:$E,$G:$G,"Ainukasutuses pind",$C:$C,"Üüritav pind",$H:$H,AB$3,$A:$A,$A673)/SUMIFS($E:$E,$G:$G,"Ainukasutuses pind",$C:$C,"Üüritav pind",$A:$A,$A673),0),IF($G673="Erikasutuses pind (hoone)",IFERROR(SUMIFS($E:$E,$G:$G,"Ainukasutuses pind",$C:$C,"Üüritav pind",$H:$H,AB$3)/SUMIFS($E:$E,$G:$G,"Ainukasutuses pind",$C:$C,"Üüritav pind"),0),""))),"")</f>
        <v/>
      </c>
      <c r="AC673" s="72" t="str">
        <f>IFERROR(IF($G673="Erikasutuses pind (muu)",$E673*J673,IFERROR($E673*J673/SUM($J673:$AB673)*(Eksplikatsioon!O673)/SUMPRODUCT($J673:$AB673,Eksplikatsioon!$O673:$AG673),"")),"")</f>
        <v/>
      </c>
      <c r="AD673" s="72" t="str">
        <f>IFERROR(IF($G673="Erikasutuses pind (muu)",$E673*K673,IFERROR($E673*K673/SUM($J673:$AB673)*(Eksplikatsioon!P673)/SUMPRODUCT($J673:$AB673,Eksplikatsioon!$O673:$AG673),"")),"")</f>
        <v/>
      </c>
      <c r="AE673" s="72" t="str">
        <f>IFERROR(IF($G673="Erikasutuses pind (muu)",$E673*L673,IFERROR($E673*L673/SUM($J673:$AB673)*(Eksplikatsioon!Q673)/SUMPRODUCT($J673:$AB673,Eksplikatsioon!$O673:$AG673),"")),"")</f>
        <v/>
      </c>
      <c r="AF673" s="72" t="str">
        <f>IFERROR(IF($G673="Erikasutuses pind (muu)",$E673*M673,IFERROR($E673*M673/SUM($J673:$AB673)*(Eksplikatsioon!R673)/SUMPRODUCT($J673:$AB673,Eksplikatsioon!$O673:$AG673),"")),"")</f>
        <v/>
      </c>
      <c r="AG673" s="72" t="str">
        <f>IFERROR(IF($G673="Erikasutuses pind (muu)",$E673*N673,IFERROR($E673*N673/SUM($J673:$AB673)*(Eksplikatsioon!S673)/SUMPRODUCT($J673:$AB673,Eksplikatsioon!$O673:$AG673),"")),"")</f>
        <v/>
      </c>
      <c r="AH673" s="72" t="str">
        <f>IFERROR(IF($G673="Erikasutuses pind (muu)",$E673*O673,IFERROR($E673*O673/SUM($J673:$AB673)*(Eksplikatsioon!T673)/SUMPRODUCT($J673:$AB673,Eksplikatsioon!$O673:$AG673),"")),"")</f>
        <v/>
      </c>
      <c r="AI673" s="72" t="str">
        <f>IFERROR(IF($G673="Erikasutuses pind (muu)",$E673*P673,IFERROR($E673*P673/SUM($J673:$AB673)*(Eksplikatsioon!U673)/SUMPRODUCT($J673:$AB673,Eksplikatsioon!$O673:$AG673),"")),"")</f>
        <v/>
      </c>
      <c r="AJ673" s="72" t="str">
        <f>IFERROR(IF($G673="Erikasutuses pind (muu)",$E673*Q673,IFERROR($E673*Q673/SUM($J673:$AB673)*(Eksplikatsioon!V673)/SUMPRODUCT($J673:$AB673,Eksplikatsioon!$O673:$AG673),"")),"")</f>
        <v/>
      </c>
      <c r="AK673" s="72" t="str">
        <f>IFERROR(IF($G673="Erikasutuses pind (muu)",$E673*R673,IFERROR($E673*R673/SUM($J673:$AB673)*(Eksplikatsioon!W673)/SUMPRODUCT($J673:$AB673,Eksplikatsioon!$O673:$AG673),"")),"")</f>
        <v/>
      </c>
      <c r="AL673" s="72" t="str">
        <f>IFERROR(IF($G673="Erikasutuses pind (muu)",$E673*S673,IFERROR($E673*S673/SUM($J673:$AB673)*(Eksplikatsioon!X673)/SUMPRODUCT($J673:$AB673,Eksplikatsioon!$O673:$AG673),"")),"")</f>
        <v/>
      </c>
      <c r="AM673" s="72" t="str">
        <f>IFERROR(IF($G673="Erikasutuses pind (muu)",$E673*T673,IFERROR($E673*T673/SUM($J673:$AB673)*(Eksplikatsioon!Y673)/SUMPRODUCT($J673:$AB673,Eksplikatsioon!$O673:$AG673),"")),"")</f>
        <v/>
      </c>
      <c r="AN673" s="72" t="str">
        <f>IFERROR(IF($G673="Erikasutuses pind (muu)",$E673*U673,IFERROR($E673*U673/SUM($J673:$AB673)*(Eksplikatsioon!Z673)/SUMPRODUCT($J673:$AB673,Eksplikatsioon!$O673:$AG673),"")),"")</f>
        <v/>
      </c>
      <c r="AO673" s="72" t="str">
        <f>IFERROR(IF($G673="Erikasutuses pind (muu)",$E673*V673,IFERROR($E673*V673/SUM($J673:$AB673)*(Eksplikatsioon!AA673)/SUMPRODUCT($J673:$AB673,Eksplikatsioon!$O673:$AG673),"")),"")</f>
        <v/>
      </c>
      <c r="AP673" s="72" t="str">
        <f>IFERROR(IF($G673="Erikasutuses pind (muu)",$E673*W673,IFERROR($E673*W673/SUM($J673:$AB673)*(Eksplikatsioon!AB673)/SUMPRODUCT($J673:$AB673,Eksplikatsioon!$O673:$AG673),"")),"")</f>
        <v/>
      </c>
      <c r="AQ673" s="72" t="str">
        <f>IFERROR(IF($G673="Erikasutuses pind (muu)",$E673*X673,IFERROR($E673*X673/SUM($J673:$AB673)*(Eksplikatsioon!AC673)/SUMPRODUCT($J673:$AB673,Eksplikatsioon!$O673:$AG673),"")),"")</f>
        <v/>
      </c>
      <c r="AR673" s="72" t="str">
        <f>IFERROR(IF($G673="Erikasutuses pind (muu)",$E673*Y673,IFERROR($E673*Y673/SUM($J673:$AB673)*(Eksplikatsioon!AD673)/SUMPRODUCT($J673:$AB673,Eksplikatsioon!$O673:$AG673),"")),"")</f>
        <v/>
      </c>
      <c r="AS673" s="72" t="str">
        <f>IFERROR(IF($G673="Erikasutuses pind (muu)",$E673*Z673,IFERROR($E673*Z673/SUM($J673:$AB673)*(Eksplikatsioon!AE673)/SUMPRODUCT($J673:$AB673,Eksplikatsioon!$O673:$AG673),"")),"")</f>
        <v/>
      </c>
      <c r="AT673" s="72" t="str">
        <f>IFERROR(IF($G673="Erikasutuses pind (muu)",$E673*AA673,IFERROR($E673*AA673/SUM($J673:$AB673)*(Eksplikatsioon!AF673)/SUMPRODUCT($J673:$AB673,Eksplikatsioon!$O673:$AG673),"")),"")</f>
        <v/>
      </c>
      <c r="AU673" s="72" t="str">
        <f>IFERROR(IF($G673="Erikasutuses pind (muu)",$E673*AB673,IFERROR($E673*AB673/SUM($J673:$AB673)*(Eksplikatsioon!AG673)/SUMPRODUCT($J673:$AB673,Eksplikatsioon!$O673:$AG673),"")),"")</f>
        <v/>
      </c>
    </row>
    <row r="674" spans="1:47" x14ac:dyDescent="0.25">
      <c r="A674" s="71" t="str">
        <f>IF(Eksplikatsioon!A674=0,"",Eksplikatsioon!A674)</f>
        <v/>
      </c>
      <c r="B674" s="71" t="str">
        <f>IF(Eksplikatsioon!B674=0,"",Eksplikatsioon!B674)</f>
        <v/>
      </c>
      <c r="C674" s="71" t="str">
        <f>IF(Eksplikatsioon!C674=0,"",Eksplikatsioon!C674)</f>
        <v/>
      </c>
      <c r="D674" s="71" t="str">
        <f>IF(Eksplikatsioon!D674=0,"",Eksplikatsioon!D674)</f>
        <v/>
      </c>
      <c r="E674" s="71" t="str">
        <f>IF(Eksplikatsioon!F674=0,"",Eksplikatsioon!F674)</f>
        <v/>
      </c>
      <c r="F674" s="71" t="str">
        <f>IF(Eksplikatsioon!H674=0,"",Eksplikatsioon!H674)</f>
        <v/>
      </c>
      <c r="G674" s="71" t="str">
        <f>IF(Eksplikatsioon!J674=0,"",Eksplikatsioon!J674)</f>
        <v/>
      </c>
      <c r="H674" s="71" t="str">
        <f>IF(Eksplikatsioon!K674=0,"",Eksplikatsioon!K674)</f>
        <v/>
      </c>
      <c r="I674" s="71" t="str">
        <f>IF(Eksplikatsioon!L674=0,"",Eksplikatsioon!L674)</f>
        <v/>
      </c>
      <c r="J674" s="72" t="str">
        <f>IFERROR(IF($G674="Erikasutuses pind (muu)",Eksplikatsioon!O674/SUM(Eksplikatsioon!$O674:'Eksplikatsioon'!$AG674),IF($G674="Erikasutuses pind (korrus)",IFERROR(SUMIFS($E:$E,$G:$G,"Ainukasutuses pind",$C:$C,"Üüritav pind",$H:$H,J$3,$A:$A,$A674)/SUMIFS($E:$E,$G:$G,"Ainukasutuses pind",$C:$C,"Üüritav pind",$A:$A,$A674),0),IF($G674="Erikasutuses pind (hoone)",IFERROR(SUMIFS($E:$E,$G:$G,"Ainukasutuses pind",$C:$C,"Üüritav pind",$H:$H,J$3)/SUMIFS($E:$E,$G:$G,"Ainukasutuses pind",$C:$C,"Üüritav pind"),0),""))),"")</f>
        <v/>
      </c>
      <c r="K674" s="72" t="str">
        <f>IFERROR(IF($G674="Erikasutuses pind (muu)",Eksplikatsioon!P674/SUM(Eksplikatsioon!$O674:'Eksplikatsioon'!$AG674),IF($G674="Erikasutuses pind (korrus)",IFERROR(SUMIFS($E:$E,$G:$G,"Ainukasutuses pind",$C:$C,"Üüritav pind",$H:$H,K$3,$A:$A,$A674)/SUMIFS($E:$E,$G:$G,"Ainukasutuses pind",$C:$C,"Üüritav pind",$A:$A,$A674),0),IF($G674="Erikasutuses pind (hoone)",IFERROR(SUMIFS($E:$E,$G:$G,"Ainukasutuses pind",$C:$C,"Üüritav pind",$H:$H,K$3)/SUMIFS($E:$E,$G:$G,"Ainukasutuses pind",$C:$C,"Üüritav pind"),0),""))),"")</f>
        <v/>
      </c>
      <c r="L674" s="72" t="str">
        <f>IFERROR(IF($G674="Erikasutuses pind (muu)",Eksplikatsioon!Q674/SUM(Eksplikatsioon!$O674:'Eksplikatsioon'!$AG674),IF($G674="Erikasutuses pind (korrus)",IFERROR(SUMIFS($E:$E,$G:$G,"Ainukasutuses pind",$C:$C,"Üüritav pind",$H:$H,L$3,$A:$A,$A674)/SUMIFS($E:$E,$G:$G,"Ainukasutuses pind",$C:$C,"Üüritav pind",$A:$A,$A674),0),IF($G674="Erikasutuses pind (hoone)",IFERROR(SUMIFS($E:$E,$G:$G,"Ainukasutuses pind",$C:$C,"Üüritav pind",$H:$H,L$3)/SUMIFS($E:$E,$G:$G,"Ainukasutuses pind",$C:$C,"Üüritav pind"),0),""))),"")</f>
        <v/>
      </c>
      <c r="M674" s="72" t="str">
        <f>IFERROR(IF($G674="Erikasutuses pind (muu)",Eksplikatsioon!R674/SUM(Eksplikatsioon!$O674:'Eksplikatsioon'!$AG674),IF($G674="Erikasutuses pind (korrus)",IFERROR(SUMIFS($E:$E,$G:$G,"Ainukasutuses pind",$C:$C,"Üüritav pind",$H:$H,M$3,$A:$A,$A674)/SUMIFS($E:$E,$G:$G,"Ainukasutuses pind",$C:$C,"Üüritav pind",$A:$A,$A674),0),IF($G674="Erikasutuses pind (hoone)",IFERROR(SUMIFS($E:$E,$G:$G,"Ainukasutuses pind",$C:$C,"Üüritav pind",$H:$H,M$3)/SUMIFS($E:$E,$G:$G,"Ainukasutuses pind",$C:$C,"Üüritav pind"),0),""))),"")</f>
        <v/>
      </c>
      <c r="N674" s="72" t="str">
        <f>IFERROR(IF($G674="Erikasutuses pind (muu)",Eksplikatsioon!S674/SUM(Eksplikatsioon!$O674:'Eksplikatsioon'!$AG674),IF($G674="Erikasutuses pind (korrus)",IFERROR(SUMIFS($E:$E,$G:$G,"Ainukasutuses pind",$C:$C,"Üüritav pind",$H:$H,N$3,$A:$A,$A674)/SUMIFS($E:$E,$G:$G,"Ainukasutuses pind",$C:$C,"Üüritav pind",$A:$A,$A674),0),IF($G674="Erikasutuses pind (hoone)",IFERROR(SUMIFS($E:$E,$G:$G,"Ainukasutuses pind",$C:$C,"Üüritav pind",$H:$H,N$3)/SUMIFS($E:$E,$G:$G,"Ainukasutuses pind",$C:$C,"Üüritav pind"),0),""))),"")</f>
        <v/>
      </c>
      <c r="O674" s="72" t="str">
        <f>IFERROR(IF($G674="Erikasutuses pind (muu)",Eksplikatsioon!T674/SUM(Eksplikatsioon!$O674:'Eksplikatsioon'!$AG674),IF($G674="Erikasutuses pind (korrus)",IFERROR(SUMIFS($E:$E,$G:$G,"Ainukasutuses pind",$C:$C,"Üüritav pind",$H:$H,O$3,$A:$A,$A674)/SUMIFS($E:$E,$G:$G,"Ainukasutuses pind",$C:$C,"Üüritav pind",$A:$A,$A674),0),IF($G674="Erikasutuses pind (hoone)",IFERROR(SUMIFS($E:$E,$G:$G,"Ainukasutuses pind",$C:$C,"Üüritav pind",$H:$H,O$3)/SUMIFS($E:$E,$G:$G,"Ainukasutuses pind",$C:$C,"Üüritav pind"),0),""))),"")</f>
        <v/>
      </c>
      <c r="P674" s="72" t="str">
        <f>IFERROR(IF($G674="Erikasutuses pind (muu)",Eksplikatsioon!U674/SUM(Eksplikatsioon!$O674:'Eksplikatsioon'!$AG674),IF($G674="Erikasutuses pind (korrus)",IFERROR(SUMIFS($E:$E,$G:$G,"Ainukasutuses pind",$C:$C,"Üüritav pind",$H:$H,P$3,$A:$A,$A674)/SUMIFS($E:$E,$G:$G,"Ainukasutuses pind",$C:$C,"Üüritav pind",$A:$A,$A674),0),IF($G674="Erikasutuses pind (hoone)",IFERROR(SUMIFS($E:$E,$G:$G,"Ainukasutuses pind",$C:$C,"Üüritav pind",$H:$H,P$3)/SUMIFS($E:$E,$G:$G,"Ainukasutuses pind",$C:$C,"Üüritav pind"),0),""))),"")</f>
        <v/>
      </c>
      <c r="Q674" s="72" t="str">
        <f>IFERROR(IF($G674="Erikasutuses pind (muu)",Eksplikatsioon!V674/SUM(Eksplikatsioon!$O674:'Eksplikatsioon'!$AG674),IF($G674="Erikasutuses pind (korrus)",IFERROR(SUMIFS($E:$E,$G:$G,"Ainukasutuses pind",$C:$C,"Üüritav pind",$H:$H,Q$3,$A:$A,$A674)/SUMIFS($E:$E,$G:$G,"Ainukasutuses pind",$C:$C,"Üüritav pind",$A:$A,$A674),0),IF($G674="Erikasutuses pind (hoone)",IFERROR(SUMIFS($E:$E,$G:$G,"Ainukasutuses pind",$C:$C,"Üüritav pind",$H:$H,Q$3)/SUMIFS($E:$E,$G:$G,"Ainukasutuses pind",$C:$C,"Üüritav pind"),0),""))),"")</f>
        <v/>
      </c>
      <c r="R674" s="72" t="str">
        <f>IFERROR(IF($G674="Erikasutuses pind (muu)",Eksplikatsioon!W674/SUM(Eksplikatsioon!$O674:'Eksplikatsioon'!$AG674),IF($G674="Erikasutuses pind (korrus)",IFERROR(SUMIFS($E:$E,$G:$G,"Ainukasutuses pind",$C:$C,"Üüritav pind",$H:$H,R$3,$A:$A,$A674)/SUMIFS($E:$E,$G:$G,"Ainukasutuses pind",$C:$C,"Üüritav pind",$A:$A,$A674),0),IF($G674="Erikasutuses pind (hoone)",IFERROR(SUMIFS($E:$E,$G:$G,"Ainukasutuses pind",$C:$C,"Üüritav pind",$H:$H,R$3)/SUMIFS($E:$E,$G:$G,"Ainukasutuses pind",$C:$C,"Üüritav pind"),0),""))),"")</f>
        <v/>
      </c>
      <c r="S674" s="72" t="str">
        <f>IFERROR(IF($G674="Erikasutuses pind (muu)",Eksplikatsioon!X674/SUM(Eksplikatsioon!$O674:'Eksplikatsioon'!$AG674),IF($G674="Erikasutuses pind (korrus)",IFERROR(SUMIFS($E:$E,$G:$G,"Ainukasutuses pind",$C:$C,"Üüritav pind",$H:$H,S$3,$A:$A,$A674)/SUMIFS($E:$E,$G:$G,"Ainukasutuses pind",$C:$C,"Üüritav pind",$A:$A,$A674),0),IF($G674="Erikasutuses pind (hoone)",IFERROR(SUMIFS($E:$E,$G:$G,"Ainukasutuses pind",$C:$C,"Üüritav pind",$H:$H,S$3)/SUMIFS($E:$E,$G:$G,"Ainukasutuses pind",$C:$C,"Üüritav pind"),0),""))),"")</f>
        <v/>
      </c>
      <c r="T674" s="72" t="str">
        <f>IFERROR(IF($G674="Erikasutuses pind (muu)",Eksplikatsioon!Y674/SUM(Eksplikatsioon!$O674:'Eksplikatsioon'!$AG674),IF($G674="Erikasutuses pind (korrus)",IFERROR(SUMIFS($E:$E,$G:$G,"Ainukasutuses pind",$C:$C,"Üüritav pind",$H:$H,T$3,$A:$A,$A674)/SUMIFS($E:$E,$G:$G,"Ainukasutuses pind",$C:$C,"Üüritav pind",$A:$A,$A674),0),IF($G674="Erikasutuses pind (hoone)",IFERROR(SUMIFS($E:$E,$G:$G,"Ainukasutuses pind",$C:$C,"Üüritav pind",$H:$H,T$3)/SUMIFS($E:$E,$G:$G,"Ainukasutuses pind",$C:$C,"Üüritav pind"),0),""))),"")</f>
        <v/>
      </c>
      <c r="U674" s="72" t="str">
        <f>IFERROR(IF($G674="Erikasutuses pind (muu)",Eksplikatsioon!Z674/SUM(Eksplikatsioon!$O674:'Eksplikatsioon'!$AG674),IF($G674="Erikasutuses pind (korrus)",IFERROR(SUMIFS($E:$E,$G:$G,"Ainukasutuses pind",$C:$C,"Üüritav pind",$H:$H,U$3,$A:$A,$A674)/SUMIFS($E:$E,$G:$G,"Ainukasutuses pind",$C:$C,"Üüritav pind",$A:$A,$A674),0),IF($G674="Erikasutuses pind (hoone)",IFERROR(SUMIFS($E:$E,$G:$G,"Ainukasutuses pind",$C:$C,"Üüritav pind",$H:$H,U$3)/SUMIFS($E:$E,$G:$G,"Ainukasutuses pind",$C:$C,"Üüritav pind"),0),""))),"")</f>
        <v/>
      </c>
      <c r="V674" s="72" t="str">
        <f>IFERROR(IF($G674="Erikasutuses pind (muu)",Eksplikatsioon!AA674/SUM(Eksplikatsioon!$O674:'Eksplikatsioon'!$AG674),IF($G674="Erikasutuses pind (korrus)",IFERROR(SUMIFS($E:$E,$G:$G,"Ainukasutuses pind",$C:$C,"Üüritav pind",$H:$H,V$3,$A:$A,$A674)/SUMIFS($E:$E,$G:$G,"Ainukasutuses pind",$C:$C,"Üüritav pind",$A:$A,$A674),0),IF($G674="Erikasutuses pind (hoone)",IFERROR(SUMIFS($E:$E,$G:$G,"Ainukasutuses pind",$C:$C,"Üüritav pind",$H:$H,V$3)/SUMIFS($E:$E,$G:$G,"Ainukasutuses pind",$C:$C,"Üüritav pind"),0),""))),"")</f>
        <v/>
      </c>
      <c r="W674" s="72" t="str">
        <f>IFERROR(IF($G674="Erikasutuses pind (muu)",Eksplikatsioon!AB674/SUM(Eksplikatsioon!$O674:'Eksplikatsioon'!$AG674),IF($G674="Erikasutuses pind (korrus)",IFERROR(SUMIFS($E:$E,$G:$G,"Ainukasutuses pind",$C:$C,"Üüritav pind",$H:$H,W$3,$A:$A,$A674)/SUMIFS($E:$E,$G:$G,"Ainukasutuses pind",$C:$C,"Üüritav pind",$A:$A,$A674),0),IF($G674="Erikasutuses pind (hoone)",IFERROR(SUMIFS($E:$E,$G:$G,"Ainukasutuses pind",$C:$C,"Üüritav pind",$H:$H,W$3)/SUMIFS($E:$E,$G:$G,"Ainukasutuses pind",$C:$C,"Üüritav pind"),0),""))),"")</f>
        <v/>
      </c>
      <c r="X674" s="72" t="str">
        <f>IFERROR(IF($G674="Erikasutuses pind (muu)",Eksplikatsioon!AC674/SUM(Eksplikatsioon!$O674:'Eksplikatsioon'!$AG674),IF($G674="Erikasutuses pind (korrus)",IFERROR(SUMIFS($E:$E,$G:$G,"Ainukasutuses pind",$C:$C,"Üüritav pind",$H:$H,X$3,$A:$A,$A674)/SUMIFS($E:$E,$G:$G,"Ainukasutuses pind",$C:$C,"Üüritav pind",$A:$A,$A674),0),IF($G674="Erikasutuses pind (hoone)",IFERROR(SUMIFS($E:$E,$G:$G,"Ainukasutuses pind",$C:$C,"Üüritav pind",$H:$H,X$3)/SUMIFS($E:$E,$G:$G,"Ainukasutuses pind",$C:$C,"Üüritav pind"),0),""))),"")</f>
        <v/>
      </c>
      <c r="Y674" s="72" t="str">
        <f>IFERROR(IF($G674="Erikasutuses pind (muu)",Eksplikatsioon!AD674/SUM(Eksplikatsioon!$O674:'Eksplikatsioon'!$AG674),IF($G674="Erikasutuses pind (korrus)",IFERROR(SUMIFS($E:$E,$G:$G,"Ainukasutuses pind",$C:$C,"Üüritav pind",$H:$H,Y$3,$A:$A,$A674)/SUMIFS($E:$E,$G:$G,"Ainukasutuses pind",$C:$C,"Üüritav pind",$A:$A,$A674),0),IF($G674="Erikasutuses pind (hoone)",IFERROR(SUMIFS($E:$E,$G:$G,"Ainukasutuses pind",$C:$C,"Üüritav pind",$H:$H,Y$3)/SUMIFS($E:$E,$G:$G,"Ainukasutuses pind",$C:$C,"Üüritav pind"),0),""))),"")</f>
        <v/>
      </c>
      <c r="Z674" s="72" t="str">
        <f>IFERROR(IF($G674="Erikasutuses pind (muu)",Eksplikatsioon!AE674/SUM(Eksplikatsioon!$O674:'Eksplikatsioon'!$AG674),IF($G674="Erikasutuses pind (korrus)",IFERROR(SUMIFS($E:$E,$G:$G,"Ainukasutuses pind",$C:$C,"Üüritav pind",$H:$H,Z$3,$A:$A,$A674)/SUMIFS($E:$E,$G:$G,"Ainukasutuses pind",$C:$C,"Üüritav pind",$A:$A,$A674),0),IF($G674="Erikasutuses pind (hoone)",IFERROR(SUMIFS($E:$E,$G:$G,"Ainukasutuses pind",$C:$C,"Üüritav pind",$H:$H,Z$3)/SUMIFS($E:$E,$G:$G,"Ainukasutuses pind",$C:$C,"Üüritav pind"),0),""))),"")</f>
        <v/>
      </c>
      <c r="AA674" s="72" t="str">
        <f>IFERROR(IF($G674="Erikasutuses pind (muu)",Eksplikatsioon!AF674/SUM(Eksplikatsioon!$O674:'Eksplikatsioon'!$AG674),IF($G674="Erikasutuses pind (korrus)",IFERROR(SUMIFS($E:$E,$G:$G,"Ainukasutuses pind",$C:$C,"Üüritav pind",$H:$H,AA$3,$A:$A,$A674)/SUMIFS($E:$E,$G:$G,"Ainukasutuses pind",$C:$C,"Üüritav pind",$A:$A,$A674),0),IF($G674="Erikasutuses pind (hoone)",IFERROR(SUMIFS($E:$E,$G:$G,"Ainukasutuses pind",$C:$C,"Üüritav pind",$H:$H,AA$3)/SUMIFS($E:$E,$G:$G,"Ainukasutuses pind",$C:$C,"Üüritav pind"),0),""))),"")</f>
        <v/>
      </c>
      <c r="AB674" s="72" t="str">
        <f>IFERROR(IF($G674="Erikasutuses pind (muu)",Eksplikatsioon!AG674/SUM(Eksplikatsioon!$O674:'Eksplikatsioon'!$AG674),IF($G674="Erikasutuses pind (korrus)",IFERROR(SUMIFS($E:$E,$G:$G,"Ainukasutuses pind",$C:$C,"Üüritav pind",$H:$H,AB$3,$A:$A,$A674)/SUMIFS($E:$E,$G:$G,"Ainukasutuses pind",$C:$C,"Üüritav pind",$A:$A,$A674),0),IF($G674="Erikasutuses pind (hoone)",IFERROR(SUMIFS($E:$E,$G:$G,"Ainukasutuses pind",$C:$C,"Üüritav pind",$H:$H,AB$3)/SUMIFS($E:$E,$G:$G,"Ainukasutuses pind",$C:$C,"Üüritav pind"),0),""))),"")</f>
        <v/>
      </c>
      <c r="AC674" s="72" t="str">
        <f>IFERROR(IF($G674="Erikasutuses pind (muu)",$E674*J674,IFERROR($E674*J674/SUM($J674:$AB674)*(Eksplikatsioon!O674)/SUMPRODUCT($J674:$AB674,Eksplikatsioon!$O674:$AG674),"")),"")</f>
        <v/>
      </c>
      <c r="AD674" s="72" t="str">
        <f>IFERROR(IF($G674="Erikasutuses pind (muu)",$E674*K674,IFERROR($E674*K674/SUM($J674:$AB674)*(Eksplikatsioon!P674)/SUMPRODUCT($J674:$AB674,Eksplikatsioon!$O674:$AG674),"")),"")</f>
        <v/>
      </c>
      <c r="AE674" s="72" t="str">
        <f>IFERROR(IF($G674="Erikasutuses pind (muu)",$E674*L674,IFERROR($E674*L674/SUM($J674:$AB674)*(Eksplikatsioon!Q674)/SUMPRODUCT($J674:$AB674,Eksplikatsioon!$O674:$AG674),"")),"")</f>
        <v/>
      </c>
      <c r="AF674" s="72" t="str">
        <f>IFERROR(IF($G674="Erikasutuses pind (muu)",$E674*M674,IFERROR($E674*M674/SUM($J674:$AB674)*(Eksplikatsioon!R674)/SUMPRODUCT($J674:$AB674,Eksplikatsioon!$O674:$AG674),"")),"")</f>
        <v/>
      </c>
      <c r="AG674" s="72" t="str">
        <f>IFERROR(IF($G674="Erikasutuses pind (muu)",$E674*N674,IFERROR($E674*N674/SUM($J674:$AB674)*(Eksplikatsioon!S674)/SUMPRODUCT($J674:$AB674,Eksplikatsioon!$O674:$AG674),"")),"")</f>
        <v/>
      </c>
      <c r="AH674" s="72" t="str">
        <f>IFERROR(IF($G674="Erikasutuses pind (muu)",$E674*O674,IFERROR($E674*O674/SUM($J674:$AB674)*(Eksplikatsioon!T674)/SUMPRODUCT($J674:$AB674,Eksplikatsioon!$O674:$AG674),"")),"")</f>
        <v/>
      </c>
      <c r="AI674" s="72" t="str">
        <f>IFERROR(IF($G674="Erikasutuses pind (muu)",$E674*P674,IFERROR($E674*P674/SUM($J674:$AB674)*(Eksplikatsioon!U674)/SUMPRODUCT($J674:$AB674,Eksplikatsioon!$O674:$AG674),"")),"")</f>
        <v/>
      </c>
      <c r="AJ674" s="72" t="str">
        <f>IFERROR(IF($G674="Erikasutuses pind (muu)",$E674*Q674,IFERROR($E674*Q674/SUM($J674:$AB674)*(Eksplikatsioon!V674)/SUMPRODUCT($J674:$AB674,Eksplikatsioon!$O674:$AG674),"")),"")</f>
        <v/>
      </c>
      <c r="AK674" s="72" t="str">
        <f>IFERROR(IF($G674="Erikasutuses pind (muu)",$E674*R674,IFERROR($E674*R674/SUM($J674:$AB674)*(Eksplikatsioon!W674)/SUMPRODUCT($J674:$AB674,Eksplikatsioon!$O674:$AG674),"")),"")</f>
        <v/>
      </c>
      <c r="AL674" s="72" t="str">
        <f>IFERROR(IF($G674="Erikasutuses pind (muu)",$E674*S674,IFERROR($E674*S674/SUM($J674:$AB674)*(Eksplikatsioon!X674)/SUMPRODUCT($J674:$AB674,Eksplikatsioon!$O674:$AG674),"")),"")</f>
        <v/>
      </c>
      <c r="AM674" s="72" t="str">
        <f>IFERROR(IF($G674="Erikasutuses pind (muu)",$E674*T674,IFERROR($E674*T674/SUM($J674:$AB674)*(Eksplikatsioon!Y674)/SUMPRODUCT($J674:$AB674,Eksplikatsioon!$O674:$AG674),"")),"")</f>
        <v/>
      </c>
      <c r="AN674" s="72" t="str">
        <f>IFERROR(IF($G674="Erikasutuses pind (muu)",$E674*U674,IFERROR($E674*U674/SUM($J674:$AB674)*(Eksplikatsioon!Z674)/SUMPRODUCT($J674:$AB674,Eksplikatsioon!$O674:$AG674),"")),"")</f>
        <v/>
      </c>
      <c r="AO674" s="72" t="str">
        <f>IFERROR(IF($G674="Erikasutuses pind (muu)",$E674*V674,IFERROR($E674*V674/SUM($J674:$AB674)*(Eksplikatsioon!AA674)/SUMPRODUCT($J674:$AB674,Eksplikatsioon!$O674:$AG674),"")),"")</f>
        <v/>
      </c>
      <c r="AP674" s="72" t="str">
        <f>IFERROR(IF($G674="Erikasutuses pind (muu)",$E674*W674,IFERROR($E674*W674/SUM($J674:$AB674)*(Eksplikatsioon!AB674)/SUMPRODUCT($J674:$AB674,Eksplikatsioon!$O674:$AG674),"")),"")</f>
        <v/>
      </c>
      <c r="AQ674" s="72" t="str">
        <f>IFERROR(IF($G674="Erikasutuses pind (muu)",$E674*X674,IFERROR($E674*X674/SUM($J674:$AB674)*(Eksplikatsioon!AC674)/SUMPRODUCT($J674:$AB674,Eksplikatsioon!$O674:$AG674),"")),"")</f>
        <v/>
      </c>
      <c r="AR674" s="72" t="str">
        <f>IFERROR(IF($G674="Erikasutuses pind (muu)",$E674*Y674,IFERROR($E674*Y674/SUM($J674:$AB674)*(Eksplikatsioon!AD674)/SUMPRODUCT($J674:$AB674,Eksplikatsioon!$O674:$AG674),"")),"")</f>
        <v/>
      </c>
      <c r="AS674" s="72" t="str">
        <f>IFERROR(IF($G674="Erikasutuses pind (muu)",$E674*Z674,IFERROR($E674*Z674/SUM($J674:$AB674)*(Eksplikatsioon!AE674)/SUMPRODUCT($J674:$AB674,Eksplikatsioon!$O674:$AG674),"")),"")</f>
        <v/>
      </c>
      <c r="AT674" s="72" t="str">
        <f>IFERROR(IF($G674="Erikasutuses pind (muu)",$E674*AA674,IFERROR($E674*AA674/SUM($J674:$AB674)*(Eksplikatsioon!AF674)/SUMPRODUCT($J674:$AB674,Eksplikatsioon!$O674:$AG674),"")),"")</f>
        <v/>
      </c>
      <c r="AU674" s="72" t="str">
        <f>IFERROR(IF($G674="Erikasutuses pind (muu)",$E674*AB674,IFERROR($E674*AB674/SUM($J674:$AB674)*(Eksplikatsioon!AG674)/SUMPRODUCT($J674:$AB674,Eksplikatsioon!$O674:$AG674),"")),"")</f>
        <v/>
      </c>
    </row>
    <row r="675" spans="1:47" x14ac:dyDescent="0.25">
      <c r="A675" s="71" t="str">
        <f>IF(Eksplikatsioon!A675=0,"",Eksplikatsioon!A675)</f>
        <v/>
      </c>
      <c r="B675" s="71" t="str">
        <f>IF(Eksplikatsioon!B675=0,"",Eksplikatsioon!B675)</f>
        <v/>
      </c>
      <c r="C675" s="71" t="str">
        <f>IF(Eksplikatsioon!C675=0,"",Eksplikatsioon!C675)</f>
        <v/>
      </c>
      <c r="D675" s="71" t="str">
        <f>IF(Eksplikatsioon!D675=0,"",Eksplikatsioon!D675)</f>
        <v/>
      </c>
      <c r="E675" s="71" t="str">
        <f>IF(Eksplikatsioon!F675=0,"",Eksplikatsioon!F675)</f>
        <v/>
      </c>
      <c r="F675" s="71" t="str">
        <f>IF(Eksplikatsioon!H675=0,"",Eksplikatsioon!H675)</f>
        <v/>
      </c>
      <c r="G675" s="71" t="str">
        <f>IF(Eksplikatsioon!J675=0,"",Eksplikatsioon!J675)</f>
        <v/>
      </c>
      <c r="H675" s="71" t="str">
        <f>IF(Eksplikatsioon!K675=0,"",Eksplikatsioon!K675)</f>
        <v/>
      </c>
      <c r="I675" s="71" t="str">
        <f>IF(Eksplikatsioon!L675=0,"",Eksplikatsioon!L675)</f>
        <v/>
      </c>
      <c r="J675" s="72" t="str">
        <f>IFERROR(IF($G675="Erikasutuses pind (muu)",Eksplikatsioon!O675/SUM(Eksplikatsioon!$O675:'Eksplikatsioon'!$AG675),IF($G675="Erikasutuses pind (korrus)",IFERROR(SUMIFS($E:$E,$G:$G,"Ainukasutuses pind",$C:$C,"Üüritav pind",$H:$H,J$3,$A:$A,$A675)/SUMIFS($E:$E,$G:$G,"Ainukasutuses pind",$C:$C,"Üüritav pind",$A:$A,$A675),0),IF($G675="Erikasutuses pind (hoone)",IFERROR(SUMIFS($E:$E,$G:$G,"Ainukasutuses pind",$C:$C,"Üüritav pind",$H:$H,J$3)/SUMIFS($E:$E,$G:$G,"Ainukasutuses pind",$C:$C,"Üüritav pind"),0),""))),"")</f>
        <v/>
      </c>
      <c r="K675" s="72" t="str">
        <f>IFERROR(IF($G675="Erikasutuses pind (muu)",Eksplikatsioon!P675/SUM(Eksplikatsioon!$O675:'Eksplikatsioon'!$AG675),IF($G675="Erikasutuses pind (korrus)",IFERROR(SUMIFS($E:$E,$G:$G,"Ainukasutuses pind",$C:$C,"Üüritav pind",$H:$H,K$3,$A:$A,$A675)/SUMIFS($E:$E,$G:$G,"Ainukasutuses pind",$C:$C,"Üüritav pind",$A:$A,$A675),0),IF($G675="Erikasutuses pind (hoone)",IFERROR(SUMIFS($E:$E,$G:$G,"Ainukasutuses pind",$C:$C,"Üüritav pind",$H:$H,K$3)/SUMIFS($E:$E,$G:$G,"Ainukasutuses pind",$C:$C,"Üüritav pind"),0),""))),"")</f>
        <v/>
      </c>
      <c r="L675" s="72" t="str">
        <f>IFERROR(IF($G675="Erikasutuses pind (muu)",Eksplikatsioon!Q675/SUM(Eksplikatsioon!$O675:'Eksplikatsioon'!$AG675),IF($G675="Erikasutuses pind (korrus)",IFERROR(SUMIFS($E:$E,$G:$G,"Ainukasutuses pind",$C:$C,"Üüritav pind",$H:$H,L$3,$A:$A,$A675)/SUMIFS($E:$E,$G:$G,"Ainukasutuses pind",$C:$C,"Üüritav pind",$A:$A,$A675),0),IF($G675="Erikasutuses pind (hoone)",IFERROR(SUMIFS($E:$E,$G:$G,"Ainukasutuses pind",$C:$C,"Üüritav pind",$H:$H,L$3)/SUMIFS($E:$E,$G:$G,"Ainukasutuses pind",$C:$C,"Üüritav pind"),0),""))),"")</f>
        <v/>
      </c>
      <c r="M675" s="72" t="str">
        <f>IFERROR(IF($G675="Erikasutuses pind (muu)",Eksplikatsioon!R675/SUM(Eksplikatsioon!$O675:'Eksplikatsioon'!$AG675),IF($G675="Erikasutuses pind (korrus)",IFERROR(SUMIFS($E:$E,$G:$G,"Ainukasutuses pind",$C:$C,"Üüritav pind",$H:$H,M$3,$A:$A,$A675)/SUMIFS($E:$E,$G:$G,"Ainukasutuses pind",$C:$C,"Üüritav pind",$A:$A,$A675),0),IF($G675="Erikasutuses pind (hoone)",IFERROR(SUMIFS($E:$E,$G:$G,"Ainukasutuses pind",$C:$C,"Üüritav pind",$H:$H,M$3)/SUMIFS($E:$E,$G:$G,"Ainukasutuses pind",$C:$C,"Üüritav pind"),0),""))),"")</f>
        <v/>
      </c>
      <c r="N675" s="72" t="str">
        <f>IFERROR(IF($G675="Erikasutuses pind (muu)",Eksplikatsioon!S675/SUM(Eksplikatsioon!$O675:'Eksplikatsioon'!$AG675),IF($G675="Erikasutuses pind (korrus)",IFERROR(SUMIFS($E:$E,$G:$G,"Ainukasutuses pind",$C:$C,"Üüritav pind",$H:$H,N$3,$A:$A,$A675)/SUMIFS($E:$E,$G:$G,"Ainukasutuses pind",$C:$C,"Üüritav pind",$A:$A,$A675),0),IF($G675="Erikasutuses pind (hoone)",IFERROR(SUMIFS($E:$E,$G:$G,"Ainukasutuses pind",$C:$C,"Üüritav pind",$H:$H,N$3)/SUMIFS($E:$E,$G:$G,"Ainukasutuses pind",$C:$C,"Üüritav pind"),0),""))),"")</f>
        <v/>
      </c>
      <c r="O675" s="72" t="str">
        <f>IFERROR(IF($G675="Erikasutuses pind (muu)",Eksplikatsioon!T675/SUM(Eksplikatsioon!$O675:'Eksplikatsioon'!$AG675),IF($G675="Erikasutuses pind (korrus)",IFERROR(SUMIFS($E:$E,$G:$G,"Ainukasutuses pind",$C:$C,"Üüritav pind",$H:$H,O$3,$A:$A,$A675)/SUMIFS($E:$E,$G:$G,"Ainukasutuses pind",$C:$C,"Üüritav pind",$A:$A,$A675),0),IF($G675="Erikasutuses pind (hoone)",IFERROR(SUMIFS($E:$E,$G:$G,"Ainukasutuses pind",$C:$C,"Üüritav pind",$H:$H,O$3)/SUMIFS($E:$E,$G:$G,"Ainukasutuses pind",$C:$C,"Üüritav pind"),0),""))),"")</f>
        <v/>
      </c>
      <c r="P675" s="72" t="str">
        <f>IFERROR(IF($G675="Erikasutuses pind (muu)",Eksplikatsioon!U675/SUM(Eksplikatsioon!$O675:'Eksplikatsioon'!$AG675),IF($G675="Erikasutuses pind (korrus)",IFERROR(SUMIFS($E:$E,$G:$G,"Ainukasutuses pind",$C:$C,"Üüritav pind",$H:$H,P$3,$A:$A,$A675)/SUMIFS($E:$E,$G:$G,"Ainukasutuses pind",$C:$C,"Üüritav pind",$A:$A,$A675),0),IF($G675="Erikasutuses pind (hoone)",IFERROR(SUMIFS($E:$E,$G:$G,"Ainukasutuses pind",$C:$C,"Üüritav pind",$H:$H,P$3)/SUMIFS($E:$E,$G:$G,"Ainukasutuses pind",$C:$C,"Üüritav pind"),0),""))),"")</f>
        <v/>
      </c>
      <c r="Q675" s="72" t="str">
        <f>IFERROR(IF($G675="Erikasutuses pind (muu)",Eksplikatsioon!V675/SUM(Eksplikatsioon!$O675:'Eksplikatsioon'!$AG675),IF($G675="Erikasutuses pind (korrus)",IFERROR(SUMIFS($E:$E,$G:$G,"Ainukasutuses pind",$C:$C,"Üüritav pind",$H:$H,Q$3,$A:$A,$A675)/SUMIFS($E:$E,$G:$G,"Ainukasutuses pind",$C:$C,"Üüritav pind",$A:$A,$A675),0),IF($G675="Erikasutuses pind (hoone)",IFERROR(SUMIFS($E:$E,$G:$G,"Ainukasutuses pind",$C:$C,"Üüritav pind",$H:$H,Q$3)/SUMIFS($E:$E,$G:$G,"Ainukasutuses pind",$C:$C,"Üüritav pind"),0),""))),"")</f>
        <v/>
      </c>
      <c r="R675" s="72" t="str">
        <f>IFERROR(IF($G675="Erikasutuses pind (muu)",Eksplikatsioon!W675/SUM(Eksplikatsioon!$O675:'Eksplikatsioon'!$AG675),IF($G675="Erikasutuses pind (korrus)",IFERROR(SUMIFS($E:$E,$G:$G,"Ainukasutuses pind",$C:$C,"Üüritav pind",$H:$H,R$3,$A:$A,$A675)/SUMIFS($E:$E,$G:$G,"Ainukasutuses pind",$C:$C,"Üüritav pind",$A:$A,$A675),0),IF($G675="Erikasutuses pind (hoone)",IFERROR(SUMIFS($E:$E,$G:$G,"Ainukasutuses pind",$C:$C,"Üüritav pind",$H:$H,R$3)/SUMIFS($E:$E,$G:$G,"Ainukasutuses pind",$C:$C,"Üüritav pind"),0),""))),"")</f>
        <v/>
      </c>
      <c r="S675" s="72" t="str">
        <f>IFERROR(IF($G675="Erikasutuses pind (muu)",Eksplikatsioon!X675/SUM(Eksplikatsioon!$O675:'Eksplikatsioon'!$AG675),IF($G675="Erikasutuses pind (korrus)",IFERROR(SUMIFS($E:$E,$G:$G,"Ainukasutuses pind",$C:$C,"Üüritav pind",$H:$H,S$3,$A:$A,$A675)/SUMIFS($E:$E,$G:$G,"Ainukasutuses pind",$C:$C,"Üüritav pind",$A:$A,$A675),0),IF($G675="Erikasutuses pind (hoone)",IFERROR(SUMIFS($E:$E,$G:$G,"Ainukasutuses pind",$C:$C,"Üüritav pind",$H:$H,S$3)/SUMIFS($E:$E,$G:$G,"Ainukasutuses pind",$C:$C,"Üüritav pind"),0),""))),"")</f>
        <v/>
      </c>
      <c r="T675" s="72" t="str">
        <f>IFERROR(IF($G675="Erikasutuses pind (muu)",Eksplikatsioon!Y675/SUM(Eksplikatsioon!$O675:'Eksplikatsioon'!$AG675),IF($G675="Erikasutuses pind (korrus)",IFERROR(SUMIFS($E:$E,$G:$G,"Ainukasutuses pind",$C:$C,"Üüritav pind",$H:$H,T$3,$A:$A,$A675)/SUMIFS($E:$E,$G:$G,"Ainukasutuses pind",$C:$C,"Üüritav pind",$A:$A,$A675),0),IF($G675="Erikasutuses pind (hoone)",IFERROR(SUMIFS($E:$E,$G:$G,"Ainukasutuses pind",$C:$C,"Üüritav pind",$H:$H,T$3)/SUMIFS($E:$E,$G:$G,"Ainukasutuses pind",$C:$C,"Üüritav pind"),0),""))),"")</f>
        <v/>
      </c>
      <c r="U675" s="72" t="str">
        <f>IFERROR(IF($G675="Erikasutuses pind (muu)",Eksplikatsioon!Z675/SUM(Eksplikatsioon!$O675:'Eksplikatsioon'!$AG675),IF($G675="Erikasutuses pind (korrus)",IFERROR(SUMIFS($E:$E,$G:$G,"Ainukasutuses pind",$C:$C,"Üüritav pind",$H:$H,U$3,$A:$A,$A675)/SUMIFS($E:$E,$G:$G,"Ainukasutuses pind",$C:$C,"Üüritav pind",$A:$A,$A675),0),IF($G675="Erikasutuses pind (hoone)",IFERROR(SUMIFS($E:$E,$G:$G,"Ainukasutuses pind",$C:$C,"Üüritav pind",$H:$H,U$3)/SUMIFS($E:$E,$G:$G,"Ainukasutuses pind",$C:$C,"Üüritav pind"),0),""))),"")</f>
        <v/>
      </c>
      <c r="V675" s="72" t="str">
        <f>IFERROR(IF($G675="Erikasutuses pind (muu)",Eksplikatsioon!AA675/SUM(Eksplikatsioon!$O675:'Eksplikatsioon'!$AG675),IF($G675="Erikasutuses pind (korrus)",IFERROR(SUMIFS($E:$E,$G:$G,"Ainukasutuses pind",$C:$C,"Üüritav pind",$H:$H,V$3,$A:$A,$A675)/SUMIFS($E:$E,$G:$G,"Ainukasutuses pind",$C:$C,"Üüritav pind",$A:$A,$A675),0),IF($G675="Erikasutuses pind (hoone)",IFERROR(SUMIFS($E:$E,$G:$G,"Ainukasutuses pind",$C:$C,"Üüritav pind",$H:$H,V$3)/SUMIFS($E:$E,$G:$G,"Ainukasutuses pind",$C:$C,"Üüritav pind"),0),""))),"")</f>
        <v/>
      </c>
      <c r="W675" s="72" t="str">
        <f>IFERROR(IF($G675="Erikasutuses pind (muu)",Eksplikatsioon!AB675/SUM(Eksplikatsioon!$O675:'Eksplikatsioon'!$AG675),IF($G675="Erikasutuses pind (korrus)",IFERROR(SUMIFS($E:$E,$G:$G,"Ainukasutuses pind",$C:$C,"Üüritav pind",$H:$H,W$3,$A:$A,$A675)/SUMIFS($E:$E,$G:$G,"Ainukasutuses pind",$C:$C,"Üüritav pind",$A:$A,$A675),0),IF($G675="Erikasutuses pind (hoone)",IFERROR(SUMIFS($E:$E,$G:$G,"Ainukasutuses pind",$C:$C,"Üüritav pind",$H:$H,W$3)/SUMIFS($E:$E,$G:$G,"Ainukasutuses pind",$C:$C,"Üüritav pind"),0),""))),"")</f>
        <v/>
      </c>
      <c r="X675" s="72" t="str">
        <f>IFERROR(IF($G675="Erikasutuses pind (muu)",Eksplikatsioon!AC675/SUM(Eksplikatsioon!$O675:'Eksplikatsioon'!$AG675),IF($G675="Erikasutuses pind (korrus)",IFERROR(SUMIFS($E:$E,$G:$G,"Ainukasutuses pind",$C:$C,"Üüritav pind",$H:$H,X$3,$A:$A,$A675)/SUMIFS($E:$E,$G:$G,"Ainukasutuses pind",$C:$C,"Üüritav pind",$A:$A,$A675),0),IF($G675="Erikasutuses pind (hoone)",IFERROR(SUMIFS($E:$E,$G:$G,"Ainukasutuses pind",$C:$C,"Üüritav pind",$H:$H,X$3)/SUMIFS($E:$E,$G:$G,"Ainukasutuses pind",$C:$C,"Üüritav pind"),0),""))),"")</f>
        <v/>
      </c>
      <c r="Y675" s="72" t="str">
        <f>IFERROR(IF($G675="Erikasutuses pind (muu)",Eksplikatsioon!AD675/SUM(Eksplikatsioon!$O675:'Eksplikatsioon'!$AG675),IF($G675="Erikasutuses pind (korrus)",IFERROR(SUMIFS($E:$E,$G:$G,"Ainukasutuses pind",$C:$C,"Üüritav pind",$H:$H,Y$3,$A:$A,$A675)/SUMIFS($E:$E,$G:$G,"Ainukasutuses pind",$C:$C,"Üüritav pind",$A:$A,$A675),0),IF($G675="Erikasutuses pind (hoone)",IFERROR(SUMIFS($E:$E,$G:$G,"Ainukasutuses pind",$C:$C,"Üüritav pind",$H:$H,Y$3)/SUMIFS($E:$E,$G:$G,"Ainukasutuses pind",$C:$C,"Üüritav pind"),0),""))),"")</f>
        <v/>
      </c>
      <c r="Z675" s="72" t="str">
        <f>IFERROR(IF($G675="Erikasutuses pind (muu)",Eksplikatsioon!AE675/SUM(Eksplikatsioon!$O675:'Eksplikatsioon'!$AG675),IF($G675="Erikasutuses pind (korrus)",IFERROR(SUMIFS($E:$E,$G:$G,"Ainukasutuses pind",$C:$C,"Üüritav pind",$H:$H,Z$3,$A:$A,$A675)/SUMIFS($E:$E,$G:$G,"Ainukasutuses pind",$C:$C,"Üüritav pind",$A:$A,$A675),0),IF($G675="Erikasutuses pind (hoone)",IFERROR(SUMIFS($E:$E,$G:$G,"Ainukasutuses pind",$C:$C,"Üüritav pind",$H:$H,Z$3)/SUMIFS($E:$E,$G:$G,"Ainukasutuses pind",$C:$C,"Üüritav pind"),0),""))),"")</f>
        <v/>
      </c>
      <c r="AA675" s="72" t="str">
        <f>IFERROR(IF($G675="Erikasutuses pind (muu)",Eksplikatsioon!AF675/SUM(Eksplikatsioon!$O675:'Eksplikatsioon'!$AG675),IF($G675="Erikasutuses pind (korrus)",IFERROR(SUMIFS($E:$E,$G:$G,"Ainukasutuses pind",$C:$C,"Üüritav pind",$H:$H,AA$3,$A:$A,$A675)/SUMIFS($E:$E,$G:$G,"Ainukasutuses pind",$C:$C,"Üüritav pind",$A:$A,$A675),0),IF($G675="Erikasutuses pind (hoone)",IFERROR(SUMIFS($E:$E,$G:$G,"Ainukasutuses pind",$C:$C,"Üüritav pind",$H:$H,AA$3)/SUMIFS($E:$E,$G:$G,"Ainukasutuses pind",$C:$C,"Üüritav pind"),0),""))),"")</f>
        <v/>
      </c>
      <c r="AB675" s="72" t="str">
        <f>IFERROR(IF($G675="Erikasutuses pind (muu)",Eksplikatsioon!AG675/SUM(Eksplikatsioon!$O675:'Eksplikatsioon'!$AG675),IF($G675="Erikasutuses pind (korrus)",IFERROR(SUMIFS($E:$E,$G:$G,"Ainukasutuses pind",$C:$C,"Üüritav pind",$H:$H,AB$3,$A:$A,$A675)/SUMIFS($E:$E,$G:$G,"Ainukasutuses pind",$C:$C,"Üüritav pind",$A:$A,$A675),0),IF($G675="Erikasutuses pind (hoone)",IFERROR(SUMIFS($E:$E,$G:$G,"Ainukasutuses pind",$C:$C,"Üüritav pind",$H:$H,AB$3)/SUMIFS($E:$E,$G:$G,"Ainukasutuses pind",$C:$C,"Üüritav pind"),0),""))),"")</f>
        <v/>
      </c>
      <c r="AC675" s="72" t="str">
        <f>IFERROR(IF($G675="Erikasutuses pind (muu)",$E675*J675,IFERROR($E675*J675/SUM($J675:$AB675)*(Eksplikatsioon!O675)/SUMPRODUCT($J675:$AB675,Eksplikatsioon!$O675:$AG675),"")),"")</f>
        <v/>
      </c>
      <c r="AD675" s="72" t="str">
        <f>IFERROR(IF($G675="Erikasutuses pind (muu)",$E675*K675,IFERROR($E675*K675/SUM($J675:$AB675)*(Eksplikatsioon!P675)/SUMPRODUCT($J675:$AB675,Eksplikatsioon!$O675:$AG675),"")),"")</f>
        <v/>
      </c>
      <c r="AE675" s="72" t="str">
        <f>IFERROR(IF($G675="Erikasutuses pind (muu)",$E675*L675,IFERROR($E675*L675/SUM($J675:$AB675)*(Eksplikatsioon!Q675)/SUMPRODUCT($J675:$AB675,Eksplikatsioon!$O675:$AG675),"")),"")</f>
        <v/>
      </c>
      <c r="AF675" s="72" t="str">
        <f>IFERROR(IF($G675="Erikasutuses pind (muu)",$E675*M675,IFERROR($E675*M675/SUM($J675:$AB675)*(Eksplikatsioon!R675)/SUMPRODUCT($J675:$AB675,Eksplikatsioon!$O675:$AG675),"")),"")</f>
        <v/>
      </c>
      <c r="AG675" s="72" t="str">
        <f>IFERROR(IF($G675="Erikasutuses pind (muu)",$E675*N675,IFERROR($E675*N675/SUM($J675:$AB675)*(Eksplikatsioon!S675)/SUMPRODUCT($J675:$AB675,Eksplikatsioon!$O675:$AG675),"")),"")</f>
        <v/>
      </c>
      <c r="AH675" s="72" t="str">
        <f>IFERROR(IF($G675="Erikasutuses pind (muu)",$E675*O675,IFERROR($E675*O675/SUM($J675:$AB675)*(Eksplikatsioon!T675)/SUMPRODUCT($J675:$AB675,Eksplikatsioon!$O675:$AG675),"")),"")</f>
        <v/>
      </c>
      <c r="AI675" s="72" t="str">
        <f>IFERROR(IF($G675="Erikasutuses pind (muu)",$E675*P675,IFERROR($E675*P675/SUM($J675:$AB675)*(Eksplikatsioon!U675)/SUMPRODUCT($J675:$AB675,Eksplikatsioon!$O675:$AG675),"")),"")</f>
        <v/>
      </c>
      <c r="AJ675" s="72" t="str">
        <f>IFERROR(IF($G675="Erikasutuses pind (muu)",$E675*Q675,IFERROR($E675*Q675/SUM($J675:$AB675)*(Eksplikatsioon!V675)/SUMPRODUCT($J675:$AB675,Eksplikatsioon!$O675:$AG675),"")),"")</f>
        <v/>
      </c>
      <c r="AK675" s="72" t="str">
        <f>IFERROR(IF($G675="Erikasutuses pind (muu)",$E675*R675,IFERROR($E675*R675/SUM($J675:$AB675)*(Eksplikatsioon!W675)/SUMPRODUCT($J675:$AB675,Eksplikatsioon!$O675:$AG675),"")),"")</f>
        <v/>
      </c>
      <c r="AL675" s="72" t="str">
        <f>IFERROR(IF($G675="Erikasutuses pind (muu)",$E675*S675,IFERROR($E675*S675/SUM($J675:$AB675)*(Eksplikatsioon!X675)/SUMPRODUCT($J675:$AB675,Eksplikatsioon!$O675:$AG675),"")),"")</f>
        <v/>
      </c>
      <c r="AM675" s="72" t="str">
        <f>IFERROR(IF($G675="Erikasutuses pind (muu)",$E675*T675,IFERROR($E675*T675/SUM($J675:$AB675)*(Eksplikatsioon!Y675)/SUMPRODUCT($J675:$AB675,Eksplikatsioon!$O675:$AG675),"")),"")</f>
        <v/>
      </c>
      <c r="AN675" s="72" t="str">
        <f>IFERROR(IF($G675="Erikasutuses pind (muu)",$E675*U675,IFERROR($E675*U675/SUM($J675:$AB675)*(Eksplikatsioon!Z675)/SUMPRODUCT($J675:$AB675,Eksplikatsioon!$O675:$AG675),"")),"")</f>
        <v/>
      </c>
      <c r="AO675" s="72" t="str">
        <f>IFERROR(IF($G675="Erikasutuses pind (muu)",$E675*V675,IFERROR($E675*V675/SUM($J675:$AB675)*(Eksplikatsioon!AA675)/SUMPRODUCT($J675:$AB675,Eksplikatsioon!$O675:$AG675),"")),"")</f>
        <v/>
      </c>
      <c r="AP675" s="72" t="str">
        <f>IFERROR(IF($G675="Erikasutuses pind (muu)",$E675*W675,IFERROR($E675*W675/SUM($J675:$AB675)*(Eksplikatsioon!AB675)/SUMPRODUCT($J675:$AB675,Eksplikatsioon!$O675:$AG675),"")),"")</f>
        <v/>
      </c>
      <c r="AQ675" s="72" t="str">
        <f>IFERROR(IF($G675="Erikasutuses pind (muu)",$E675*X675,IFERROR($E675*X675/SUM($J675:$AB675)*(Eksplikatsioon!AC675)/SUMPRODUCT($J675:$AB675,Eksplikatsioon!$O675:$AG675),"")),"")</f>
        <v/>
      </c>
      <c r="AR675" s="72" t="str">
        <f>IFERROR(IF($G675="Erikasutuses pind (muu)",$E675*Y675,IFERROR($E675*Y675/SUM($J675:$AB675)*(Eksplikatsioon!AD675)/SUMPRODUCT($J675:$AB675,Eksplikatsioon!$O675:$AG675),"")),"")</f>
        <v/>
      </c>
      <c r="AS675" s="72" t="str">
        <f>IFERROR(IF($G675="Erikasutuses pind (muu)",$E675*Z675,IFERROR($E675*Z675/SUM($J675:$AB675)*(Eksplikatsioon!AE675)/SUMPRODUCT($J675:$AB675,Eksplikatsioon!$O675:$AG675),"")),"")</f>
        <v/>
      </c>
      <c r="AT675" s="72" t="str">
        <f>IFERROR(IF($G675="Erikasutuses pind (muu)",$E675*AA675,IFERROR($E675*AA675/SUM($J675:$AB675)*(Eksplikatsioon!AF675)/SUMPRODUCT($J675:$AB675,Eksplikatsioon!$O675:$AG675),"")),"")</f>
        <v/>
      </c>
      <c r="AU675" s="72" t="str">
        <f>IFERROR(IF($G675="Erikasutuses pind (muu)",$E675*AB675,IFERROR($E675*AB675/SUM($J675:$AB675)*(Eksplikatsioon!AG675)/SUMPRODUCT($J675:$AB675,Eksplikatsioon!$O675:$AG675),"")),"")</f>
        <v/>
      </c>
    </row>
    <row r="676" spans="1:47" x14ac:dyDescent="0.25">
      <c r="A676" s="71" t="str">
        <f>IF(Eksplikatsioon!A676=0,"",Eksplikatsioon!A676)</f>
        <v/>
      </c>
      <c r="B676" s="71" t="str">
        <f>IF(Eksplikatsioon!B676=0,"",Eksplikatsioon!B676)</f>
        <v/>
      </c>
      <c r="C676" s="71" t="str">
        <f>IF(Eksplikatsioon!C676=0,"",Eksplikatsioon!C676)</f>
        <v/>
      </c>
      <c r="D676" s="71" t="str">
        <f>IF(Eksplikatsioon!D676=0,"",Eksplikatsioon!D676)</f>
        <v/>
      </c>
      <c r="E676" s="71" t="str">
        <f>IF(Eksplikatsioon!F676=0,"",Eksplikatsioon!F676)</f>
        <v/>
      </c>
      <c r="F676" s="71" t="str">
        <f>IF(Eksplikatsioon!H676=0,"",Eksplikatsioon!H676)</f>
        <v/>
      </c>
      <c r="G676" s="71" t="str">
        <f>IF(Eksplikatsioon!J676=0,"",Eksplikatsioon!J676)</f>
        <v/>
      </c>
      <c r="H676" s="71" t="str">
        <f>IF(Eksplikatsioon!K676=0,"",Eksplikatsioon!K676)</f>
        <v/>
      </c>
      <c r="I676" s="71" t="str">
        <f>IF(Eksplikatsioon!L676=0,"",Eksplikatsioon!L676)</f>
        <v/>
      </c>
      <c r="J676" s="72" t="str">
        <f>IFERROR(IF($G676="Erikasutuses pind (muu)",Eksplikatsioon!O676/SUM(Eksplikatsioon!$O676:'Eksplikatsioon'!$AG676),IF($G676="Erikasutuses pind (korrus)",IFERROR(SUMIFS($E:$E,$G:$G,"Ainukasutuses pind",$C:$C,"Üüritav pind",$H:$H,J$3,$A:$A,$A676)/SUMIFS($E:$E,$G:$G,"Ainukasutuses pind",$C:$C,"Üüritav pind",$A:$A,$A676),0),IF($G676="Erikasutuses pind (hoone)",IFERROR(SUMIFS($E:$E,$G:$G,"Ainukasutuses pind",$C:$C,"Üüritav pind",$H:$H,J$3)/SUMIFS($E:$E,$G:$G,"Ainukasutuses pind",$C:$C,"Üüritav pind"),0),""))),"")</f>
        <v/>
      </c>
      <c r="K676" s="72" t="str">
        <f>IFERROR(IF($G676="Erikasutuses pind (muu)",Eksplikatsioon!P676/SUM(Eksplikatsioon!$O676:'Eksplikatsioon'!$AG676),IF($G676="Erikasutuses pind (korrus)",IFERROR(SUMIFS($E:$E,$G:$G,"Ainukasutuses pind",$C:$C,"Üüritav pind",$H:$H,K$3,$A:$A,$A676)/SUMIFS($E:$E,$G:$G,"Ainukasutuses pind",$C:$C,"Üüritav pind",$A:$A,$A676),0),IF($G676="Erikasutuses pind (hoone)",IFERROR(SUMIFS($E:$E,$G:$G,"Ainukasutuses pind",$C:$C,"Üüritav pind",$H:$H,K$3)/SUMIFS($E:$E,$G:$G,"Ainukasutuses pind",$C:$C,"Üüritav pind"),0),""))),"")</f>
        <v/>
      </c>
      <c r="L676" s="72" t="str">
        <f>IFERROR(IF($G676="Erikasutuses pind (muu)",Eksplikatsioon!Q676/SUM(Eksplikatsioon!$O676:'Eksplikatsioon'!$AG676),IF($G676="Erikasutuses pind (korrus)",IFERROR(SUMIFS($E:$E,$G:$G,"Ainukasutuses pind",$C:$C,"Üüritav pind",$H:$H,L$3,$A:$A,$A676)/SUMIFS($E:$E,$G:$G,"Ainukasutuses pind",$C:$C,"Üüritav pind",$A:$A,$A676),0),IF($G676="Erikasutuses pind (hoone)",IFERROR(SUMIFS($E:$E,$G:$G,"Ainukasutuses pind",$C:$C,"Üüritav pind",$H:$H,L$3)/SUMIFS($E:$E,$G:$G,"Ainukasutuses pind",$C:$C,"Üüritav pind"),0),""))),"")</f>
        <v/>
      </c>
      <c r="M676" s="72" t="str">
        <f>IFERROR(IF($G676="Erikasutuses pind (muu)",Eksplikatsioon!R676/SUM(Eksplikatsioon!$O676:'Eksplikatsioon'!$AG676),IF($G676="Erikasutuses pind (korrus)",IFERROR(SUMIFS($E:$E,$G:$G,"Ainukasutuses pind",$C:$C,"Üüritav pind",$H:$H,M$3,$A:$A,$A676)/SUMIFS($E:$E,$G:$G,"Ainukasutuses pind",$C:$C,"Üüritav pind",$A:$A,$A676),0),IF($G676="Erikasutuses pind (hoone)",IFERROR(SUMIFS($E:$E,$G:$G,"Ainukasutuses pind",$C:$C,"Üüritav pind",$H:$H,M$3)/SUMIFS($E:$E,$G:$G,"Ainukasutuses pind",$C:$C,"Üüritav pind"),0),""))),"")</f>
        <v/>
      </c>
      <c r="N676" s="72" t="str">
        <f>IFERROR(IF($G676="Erikasutuses pind (muu)",Eksplikatsioon!S676/SUM(Eksplikatsioon!$O676:'Eksplikatsioon'!$AG676),IF($G676="Erikasutuses pind (korrus)",IFERROR(SUMIFS($E:$E,$G:$G,"Ainukasutuses pind",$C:$C,"Üüritav pind",$H:$H,N$3,$A:$A,$A676)/SUMIFS($E:$E,$G:$G,"Ainukasutuses pind",$C:$C,"Üüritav pind",$A:$A,$A676),0),IF($G676="Erikasutuses pind (hoone)",IFERROR(SUMIFS($E:$E,$G:$G,"Ainukasutuses pind",$C:$C,"Üüritav pind",$H:$H,N$3)/SUMIFS($E:$E,$G:$G,"Ainukasutuses pind",$C:$C,"Üüritav pind"),0),""))),"")</f>
        <v/>
      </c>
      <c r="O676" s="72" t="str">
        <f>IFERROR(IF($G676="Erikasutuses pind (muu)",Eksplikatsioon!T676/SUM(Eksplikatsioon!$O676:'Eksplikatsioon'!$AG676),IF($G676="Erikasutuses pind (korrus)",IFERROR(SUMIFS($E:$E,$G:$G,"Ainukasutuses pind",$C:$C,"Üüritav pind",$H:$H,O$3,$A:$A,$A676)/SUMIFS($E:$E,$G:$G,"Ainukasutuses pind",$C:$C,"Üüritav pind",$A:$A,$A676),0),IF($G676="Erikasutuses pind (hoone)",IFERROR(SUMIFS($E:$E,$G:$G,"Ainukasutuses pind",$C:$C,"Üüritav pind",$H:$H,O$3)/SUMIFS($E:$E,$G:$G,"Ainukasutuses pind",$C:$C,"Üüritav pind"),0),""))),"")</f>
        <v/>
      </c>
      <c r="P676" s="72" t="str">
        <f>IFERROR(IF($G676="Erikasutuses pind (muu)",Eksplikatsioon!U676/SUM(Eksplikatsioon!$O676:'Eksplikatsioon'!$AG676),IF($G676="Erikasutuses pind (korrus)",IFERROR(SUMIFS($E:$E,$G:$G,"Ainukasutuses pind",$C:$C,"Üüritav pind",$H:$H,P$3,$A:$A,$A676)/SUMIFS($E:$E,$G:$G,"Ainukasutuses pind",$C:$C,"Üüritav pind",$A:$A,$A676),0),IF($G676="Erikasutuses pind (hoone)",IFERROR(SUMIFS($E:$E,$G:$G,"Ainukasutuses pind",$C:$C,"Üüritav pind",$H:$H,P$3)/SUMIFS($E:$E,$G:$G,"Ainukasutuses pind",$C:$C,"Üüritav pind"),0),""))),"")</f>
        <v/>
      </c>
      <c r="Q676" s="72" t="str">
        <f>IFERROR(IF($G676="Erikasutuses pind (muu)",Eksplikatsioon!V676/SUM(Eksplikatsioon!$O676:'Eksplikatsioon'!$AG676),IF($G676="Erikasutuses pind (korrus)",IFERROR(SUMIFS($E:$E,$G:$G,"Ainukasutuses pind",$C:$C,"Üüritav pind",$H:$H,Q$3,$A:$A,$A676)/SUMIFS($E:$E,$G:$G,"Ainukasutuses pind",$C:$C,"Üüritav pind",$A:$A,$A676),0),IF($G676="Erikasutuses pind (hoone)",IFERROR(SUMIFS($E:$E,$G:$G,"Ainukasutuses pind",$C:$C,"Üüritav pind",$H:$H,Q$3)/SUMIFS($E:$E,$G:$G,"Ainukasutuses pind",$C:$C,"Üüritav pind"),0),""))),"")</f>
        <v/>
      </c>
      <c r="R676" s="72" t="str">
        <f>IFERROR(IF($G676="Erikasutuses pind (muu)",Eksplikatsioon!W676/SUM(Eksplikatsioon!$O676:'Eksplikatsioon'!$AG676),IF($G676="Erikasutuses pind (korrus)",IFERROR(SUMIFS($E:$E,$G:$G,"Ainukasutuses pind",$C:$C,"Üüritav pind",$H:$H,R$3,$A:$A,$A676)/SUMIFS($E:$E,$G:$G,"Ainukasutuses pind",$C:$C,"Üüritav pind",$A:$A,$A676),0),IF($G676="Erikasutuses pind (hoone)",IFERROR(SUMIFS($E:$E,$G:$G,"Ainukasutuses pind",$C:$C,"Üüritav pind",$H:$H,R$3)/SUMIFS($E:$E,$G:$G,"Ainukasutuses pind",$C:$C,"Üüritav pind"),0),""))),"")</f>
        <v/>
      </c>
      <c r="S676" s="72" t="str">
        <f>IFERROR(IF($G676="Erikasutuses pind (muu)",Eksplikatsioon!X676/SUM(Eksplikatsioon!$O676:'Eksplikatsioon'!$AG676),IF($G676="Erikasutuses pind (korrus)",IFERROR(SUMIFS($E:$E,$G:$G,"Ainukasutuses pind",$C:$C,"Üüritav pind",$H:$H,S$3,$A:$A,$A676)/SUMIFS($E:$E,$G:$G,"Ainukasutuses pind",$C:$C,"Üüritav pind",$A:$A,$A676),0),IF($G676="Erikasutuses pind (hoone)",IFERROR(SUMIFS($E:$E,$G:$G,"Ainukasutuses pind",$C:$C,"Üüritav pind",$H:$H,S$3)/SUMIFS($E:$E,$G:$G,"Ainukasutuses pind",$C:$C,"Üüritav pind"),0),""))),"")</f>
        <v/>
      </c>
      <c r="T676" s="72" t="str">
        <f>IFERROR(IF($G676="Erikasutuses pind (muu)",Eksplikatsioon!Y676/SUM(Eksplikatsioon!$O676:'Eksplikatsioon'!$AG676),IF($G676="Erikasutuses pind (korrus)",IFERROR(SUMIFS($E:$E,$G:$G,"Ainukasutuses pind",$C:$C,"Üüritav pind",$H:$H,T$3,$A:$A,$A676)/SUMIFS($E:$E,$G:$G,"Ainukasutuses pind",$C:$C,"Üüritav pind",$A:$A,$A676),0),IF($G676="Erikasutuses pind (hoone)",IFERROR(SUMIFS($E:$E,$G:$G,"Ainukasutuses pind",$C:$C,"Üüritav pind",$H:$H,T$3)/SUMIFS($E:$E,$G:$G,"Ainukasutuses pind",$C:$C,"Üüritav pind"),0),""))),"")</f>
        <v/>
      </c>
      <c r="U676" s="72" t="str">
        <f>IFERROR(IF($G676="Erikasutuses pind (muu)",Eksplikatsioon!Z676/SUM(Eksplikatsioon!$O676:'Eksplikatsioon'!$AG676),IF($G676="Erikasutuses pind (korrus)",IFERROR(SUMIFS($E:$E,$G:$G,"Ainukasutuses pind",$C:$C,"Üüritav pind",$H:$H,U$3,$A:$A,$A676)/SUMIFS($E:$E,$G:$G,"Ainukasutuses pind",$C:$C,"Üüritav pind",$A:$A,$A676),0),IF($G676="Erikasutuses pind (hoone)",IFERROR(SUMIFS($E:$E,$G:$G,"Ainukasutuses pind",$C:$C,"Üüritav pind",$H:$H,U$3)/SUMIFS($E:$E,$G:$G,"Ainukasutuses pind",$C:$C,"Üüritav pind"),0),""))),"")</f>
        <v/>
      </c>
      <c r="V676" s="72" t="str">
        <f>IFERROR(IF($G676="Erikasutuses pind (muu)",Eksplikatsioon!AA676/SUM(Eksplikatsioon!$O676:'Eksplikatsioon'!$AG676),IF($G676="Erikasutuses pind (korrus)",IFERROR(SUMIFS($E:$E,$G:$G,"Ainukasutuses pind",$C:$C,"Üüritav pind",$H:$H,V$3,$A:$A,$A676)/SUMIFS($E:$E,$G:$G,"Ainukasutuses pind",$C:$C,"Üüritav pind",$A:$A,$A676),0),IF($G676="Erikasutuses pind (hoone)",IFERROR(SUMIFS($E:$E,$G:$G,"Ainukasutuses pind",$C:$C,"Üüritav pind",$H:$H,V$3)/SUMIFS($E:$E,$G:$G,"Ainukasutuses pind",$C:$C,"Üüritav pind"),0),""))),"")</f>
        <v/>
      </c>
      <c r="W676" s="72" t="str">
        <f>IFERROR(IF($G676="Erikasutuses pind (muu)",Eksplikatsioon!AB676/SUM(Eksplikatsioon!$O676:'Eksplikatsioon'!$AG676),IF($G676="Erikasutuses pind (korrus)",IFERROR(SUMIFS($E:$E,$G:$G,"Ainukasutuses pind",$C:$C,"Üüritav pind",$H:$H,W$3,$A:$A,$A676)/SUMIFS($E:$E,$G:$G,"Ainukasutuses pind",$C:$C,"Üüritav pind",$A:$A,$A676),0),IF($G676="Erikasutuses pind (hoone)",IFERROR(SUMIFS($E:$E,$G:$G,"Ainukasutuses pind",$C:$C,"Üüritav pind",$H:$H,W$3)/SUMIFS($E:$E,$G:$G,"Ainukasutuses pind",$C:$C,"Üüritav pind"),0),""))),"")</f>
        <v/>
      </c>
      <c r="X676" s="72" t="str">
        <f>IFERROR(IF($G676="Erikasutuses pind (muu)",Eksplikatsioon!AC676/SUM(Eksplikatsioon!$O676:'Eksplikatsioon'!$AG676),IF($G676="Erikasutuses pind (korrus)",IFERROR(SUMIFS($E:$E,$G:$G,"Ainukasutuses pind",$C:$C,"Üüritav pind",$H:$H,X$3,$A:$A,$A676)/SUMIFS($E:$E,$G:$G,"Ainukasutuses pind",$C:$C,"Üüritav pind",$A:$A,$A676),0),IF($G676="Erikasutuses pind (hoone)",IFERROR(SUMIFS($E:$E,$G:$G,"Ainukasutuses pind",$C:$C,"Üüritav pind",$H:$H,X$3)/SUMIFS($E:$E,$G:$G,"Ainukasutuses pind",$C:$C,"Üüritav pind"),0),""))),"")</f>
        <v/>
      </c>
      <c r="Y676" s="72" t="str">
        <f>IFERROR(IF($G676="Erikasutuses pind (muu)",Eksplikatsioon!AD676/SUM(Eksplikatsioon!$O676:'Eksplikatsioon'!$AG676),IF($G676="Erikasutuses pind (korrus)",IFERROR(SUMIFS($E:$E,$G:$G,"Ainukasutuses pind",$C:$C,"Üüritav pind",$H:$H,Y$3,$A:$A,$A676)/SUMIFS($E:$E,$G:$G,"Ainukasutuses pind",$C:$C,"Üüritav pind",$A:$A,$A676),0),IF($G676="Erikasutuses pind (hoone)",IFERROR(SUMIFS($E:$E,$G:$G,"Ainukasutuses pind",$C:$C,"Üüritav pind",$H:$H,Y$3)/SUMIFS($E:$E,$G:$G,"Ainukasutuses pind",$C:$C,"Üüritav pind"),0),""))),"")</f>
        <v/>
      </c>
      <c r="Z676" s="72" t="str">
        <f>IFERROR(IF($G676="Erikasutuses pind (muu)",Eksplikatsioon!AE676/SUM(Eksplikatsioon!$O676:'Eksplikatsioon'!$AG676),IF($G676="Erikasutuses pind (korrus)",IFERROR(SUMIFS($E:$E,$G:$G,"Ainukasutuses pind",$C:$C,"Üüritav pind",$H:$H,Z$3,$A:$A,$A676)/SUMIFS($E:$E,$G:$G,"Ainukasutuses pind",$C:$C,"Üüritav pind",$A:$A,$A676),0),IF($G676="Erikasutuses pind (hoone)",IFERROR(SUMIFS($E:$E,$G:$G,"Ainukasutuses pind",$C:$C,"Üüritav pind",$H:$H,Z$3)/SUMIFS($E:$E,$G:$G,"Ainukasutuses pind",$C:$C,"Üüritav pind"),0),""))),"")</f>
        <v/>
      </c>
      <c r="AA676" s="72" t="str">
        <f>IFERROR(IF($G676="Erikasutuses pind (muu)",Eksplikatsioon!AF676/SUM(Eksplikatsioon!$O676:'Eksplikatsioon'!$AG676),IF($G676="Erikasutuses pind (korrus)",IFERROR(SUMIFS($E:$E,$G:$G,"Ainukasutuses pind",$C:$C,"Üüritav pind",$H:$H,AA$3,$A:$A,$A676)/SUMIFS($E:$E,$G:$G,"Ainukasutuses pind",$C:$C,"Üüritav pind",$A:$A,$A676),0),IF($G676="Erikasutuses pind (hoone)",IFERROR(SUMIFS($E:$E,$G:$G,"Ainukasutuses pind",$C:$C,"Üüritav pind",$H:$H,AA$3)/SUMIFS($E:$E,$G:$G,"Ainukasutuses pind",$C:$C,"Üüritav pind"),0),""))),"")</f>
        <v/>
      </c>
      <c r="AB676" s="72" t="str">
        <f>IFERROR(IF($G676="Erikasutuses pind (muu)",Eksplikatsioon!AG676/SUM(Eksplikatsioon!$O676:'Eksplikatsioon'!$AG676),IF($G676="Erikasutuses pind (korrus)",IFERROR(SUMIFS($E:$E,$G:$G,"Ainukasutuses pind",$C:$C,"Üüritav pind",$H:$H,AB$3,$A:$A,$A676)/SUMIFS($E:$E,$G:$G,"Ainukasutuses pind",$C:$C,"Üüritav pind",$A:$A,$A676),0),IF($G676="Erikasutuses pind (hoone)",IFERROR(SUMIFS($E:$E,$G:$G,"Ainukasutuses pind",$C:$C,"Üüritav pind",$H:$H,AB$3)/SUMIFS($E:$E,$G:$G,"Ainukasutuses pind",$C:$C,"Üüritav pind"),0),""))),"")</f>
        <v/>
      </c>
      <c r="AC676" s="72" t="str">
        <f>IFERROR(IF($G676="Erikasutuses pind (muu)",$E676*J676,IFERROR($E676*J676/SUM($J676:$AB676)*(Eksplikatsioon!O676)/SUMPRODUCT($J676:$AB676,Eksplikatsioon!$O676:$AG676),"")),"")</f>
        <v/>
      </c>
      <c r="AD676" s="72" t="str">
        <f>IFERROR(IF($G676="Erikasutuses pind (muu)",$E676*K676,IFERROR($E676*K676/SUM($J676:$AB676)*(Eksplikatsioon!P676)/SUMPRODUCT($J676:$AB676,Eksplikatsioon!$O676:$AG676),"")),"")</f>
        <v/>
      </c>
      <c r="AE676" s="72" t="str">
        <f>IFERROR(IF($G676="Erikasutuses pind (muu)",$E676*L676,IFERROR($E676*L676/SUM($J676:$AB676)*(Eksplikatsioon!Q676)/SUMPRODUCT($J676:$AB676,Eksplikatsioon!$O676:$AG676),"")),"")</f>
        <v/>
      </c>
      <c r="AF676" s="72" t="str">
        <f>IFERROR(IF($G676="Erikasutuses pind (muu)",$E676*M676,IFERROR($E676*M676/SUM($J676:$AB676)*(Eksplikatsioon!R676)/SUMPRODUCT($J676:$AB676,Eksplikatsioon!$O676:$AG676),"")),"")</f>
        <v/>
      </c>
      <c r="AG676" s="72" t="str">
        <f>IFERROR(IF($G676="Erikasutuses pind (muu)",$E676*N676,IFERROR($E676*N676/SUM($J676:$AB676)*(Eksplikatsioon!S676)/SUMPRODUCT($J676:$AB676,Eksplikatsioon!$O676:$AG676),"")),"")</f>
        <v/>
      </c>
      <c r="AH676" s="72" t="str">
        <f>IFERROR(IF($G676="Erikasutuses pind (muu)",$E676*O676,IFERROR($E676*O676/SUM($J676:$AB676)*(Eksplikatsioon!T676)/SUMPRODUCT($J676:$AB676,Eksplikatsioon!$O676:$AG676),"")),"")</f>
        <v/>
      </c>
      <c r="AI676" s="72" t="str">
        <f>IFERROR(IF($G676="Erikasutuses pind (muu)",$E676*P676,IFERROR($E676*P676/SUM($J676:$AB676)*(Eksplikatsioon!U676)/SUMPRODUCT($J676:$AB676,Eksplikatsioon!$O676:$AG676),"")),"")</f>
        <v/>
      </c>
      <c r="AJ676" s="72" t="str">
        <f>IFERROR(IF($G676="Erikasutuses pind (muu)",$E676*Q676,IFERROR($E676*Q676/SUM($J676:$AB676)*(Eksplikatsioon!V676)/SUMPRODUCT($J676:$AB676,Eksplikatsioon!$O676:$AG676),"")),"")</f>
        <v/>
      </c>
      <c r="AK676" s="72" t="str">
        <f>IFERROR(IF($G676="Erikasutuses pind (muu)",$E676*R676,IFERROR($E676*R676/SUM($J676:$AB676)*(Eksplikatsioon!W676)/SUMPRODUCT($J676:$AB676,Eksplikatsioon!$O676:$AG676),"")),"")</f>
        <v/>
      </c>
      <c r="AL676" s="72" t="str">
        <f>IFERROR(IF($G676="Erikasutuses pind (muu)",$E676*S676,IFERROR($E676*S676/SUM($J676:$AB676)*(Eksplikatsioon!X676)/SUMPRODUCT($J676:$AB676,Eksplikatsioon!$O676:$AG676),"")),"")</f>
        <v/>
      </c>
      <c r="AM676" s="72" t="str">
        <f>IFERROR(IF($G676="Erikasutuses pind (muu)",$E676*T676,IFERROR($E676*T676/SUM($J676:$AB676)*(Eksplikatsioon!Y676)/SUMPRODUCT($J676:$AB676,Eksplikatsioon!$O676:$AG676),"")),"")</f>
        <v/>
      </c>
      <c r="AN676" s="72" t="str">
        <f>IFERROR(IF($G676="Erikasutuses pind (muu)",$E676*U676,IFERROR($E676*U676/SUM($J676:$AB676)*(Eksplikatsioon!Z676)/SUMPRODUCT($J676:$AB676,Eksplikatsioon!$O676:$AG676),"")),"")</f>
        <v/>
      </c>
      <c r="AO676" s="72" t="str">
        <f>IFERROR(IF($G676="Erikasutuses pind (muu)",$E676*V676,IFERROR($E676*V676/SUM($J676:$AB676)*(Eksplikatsioon!AA676)/SUMPRODUCT($J676:$AB676,Eksplikatsioon!$O676:$AG676),"")),"")</f>
        <v/>
      </c>
      <c r="AP676" s="72" t="str">
        <f>IFERROR(IF($G676="Erikasutuses pind (muu)",$E676*W676,IFERROR($E676*W676/SUM($J676:$AB676)*(Eksplikatsioon!AB676)/SUMPRODUCT($J676:$AB676,Eksplikatsioon!$O676:$AG676),"")),"")</f>
        <v/>
      </c>
      <c r="AQ676" s="72" t="str">
        <f>IFERROR(IF($G676="Erikasutuses pind (muu)",$E676*X676,IFERROR($E676*X676/SUM($J676:$AB676)*(Eksplikatsioon!AC676)/SUMPRODUCT($J676:$AB676,Eksplikatsioon!$O676:$AG676),"")),"")</f>
        <v/>
      </c>
      <c r="AR676" s="72" t="str">
        <f>IFERROR(IF($G676="Erikasutuses pind (muu)",$E676*Y676,IFERROR($E676*Y676/SUM($J676:$AB676)*(Eksplikatsioon!AD676)/SUMPRODUCT($J676:$AB676,Eksplikatsioon!$O676:$AG676),"")),"")</f>
        <v/>
      </c>
      <c r="AS676" s="72" t="str">
        <f>IFERROR(IF($G676="Erikasutuses pind (muu)",$E676*Z676,IFERROR($E676*Z676/SUM($J676:$AB676)*(Eksplikatsioon!AE676)/SUMPRODUCT($J676:$AB676,Eksplikatsioon!$O676:$AG676),"")),"")</f>
        <v/>
      </c>
      <c r="AT676" s="72" t="str">
        <f>IFERROR(IF($G676="Erikasutuses pind (muu)",$E676*AA676,IFERROR($E676*AA676/SUM($J676:$AB676)*(Eksplikatsioon!AF676)/SUMPRODUCT($J676:$AB676,Eksplikatsioon!$O676:$AG676),"")),"")</f>
        <v/>
      </c>
      <c r="AU676" s="72" t="str">
        <f>IFERROR(IF($G676="Erikasutuses pind (muu)",$E676*AB676,IFERROR($E676*AB676/SUM($J676:$AB676)*(Eksplikatsioon!AG676)/SUMPRODUCT($J676:$AB676,Eksplikatsioon!$O676:$AG676),"")),"")</f>
        <v/>
      </c>
    </row>
    <row r="677" spans="1:47" x14ac:dyDescent="0.25">
      <c r="A677" s="71" t="str">
        <f>IF(Eksplikatsioon!A677=0,"",Eksplikatsioon!A677)</f>
        <v/>
      </c>
      <c r="B677" s="71" t="str">
        <f>IF(Eksplikatsioon!B677=0,"",Eksplikatsioon!B677)</f>
        <v/>
      </c>
      <c r="C677" s="71" t="str">
        <f>IF(Eksplikatsioon!C677=0,"",Eksplikatsioon!C677)</f>
        <v/>
      </c>
      <c r="D677" s="71" t="str">
        <f>IF(Eksplikatsioon!D677=0,"",Eksplikatsioon!D677)</f>
        <v/>
      </c>
      <c r="E677" s="71" t="str">
        <f>IF(Eksplikatsioon!F677=0,"",Eksplikatsioon!F677)</f>
        <v/>
      </c>
      <c r="F677" s="71" t="str">
        <f>IF(Eksplikatsioon!H677=0,"",Eksplikatsioon!H677)</f>
        <v/>
      </c>
      <c r="G677" s="71" t="str">
        <f>IF(Eksplikatsioon!J677=0,"",Eksplikatsioon!J677)</f>
        <v/>
      </c>
      <c r="H677" s="71" t="str">
        <f>IF(Eksplikatsioon!K677=0,"",Eksplikatsioon!K677)</f>
        <v/>
      </c>
      <c r="I677" s="71" t="str">
        <f>IF(Eksplikatsioon!L677=0,"",Eksplikatsioon!L677)</f>
        <v/>
      </c>
      <c r="J677" s="72" t="str">
        <f>IFERROR(IF($G677="Erikasutuses pind (muu)",Eksplikatsioon!O677/SUM(Eksplikatsioon!$O677:'Eksplikatsioon'!$AG677),IF($G677="Erikasutuses pind (korrus)",IFERROR(SUMIFS($E:$E,$G:$G,"Ainukasutuses pind",$C:$C,"Üüritav pind",$H:$H,J$3,$A:$A,$A677)/SUMIFS($E:$E,$G:$G,"Ainukasutuses pind",$C:$C,"Üüritav pind",$A:$A,$A677),0),IF($G677="Erikasutuses pind (hoone)",IFERROR(SUMIFS($E:$E,$G:$G,"Ainukasutuses pind",$C:$C,"Üüritav pind",$H:$H,J$3)/SUMIFS($E:$E,$G:$G,"Ainukasutuses pind",$C:$C,"Üüritav pind"),0),""))),"")</f>
        <v/>
      </c>
      <c r="K677" s="72" t="str">
        <f>IFERROR(IF($G677="Erikasutuses pind (muu)",Eksplikatsioon!P677/SUM(Eksplikatsioon!$O677:'Eksplikatsioon'!$AG677),IF($G677="Erikasutuses pind (korrus)",IFERROR(SUMIFS($E:$E,$G:$G,"Ainukasutuses pind",$C:$C,"Üüritav pind",$H:$H,K$3,$A:$A,$A677)/SUMIFS($E:$E,$G:$G,"Ainukasutuses pind",$C:$C,"Üüritav pind",$A:$A,$A677),0),IF($G677="Erikasutuses pind (hoone)",IFERROR(SUMIFS($E:$E,$G:$G,"Ainukasutuses pind",$C:$C,"Üüritav pind",$H:$H,K$3)/SUMIFS($E:$E,$G:$G,"Ainukasutuses pind",$C:$C,"Üüritav pind"),0),""))),"")</f>
        <v/>
      </c>
      <c r="L677" s="72" t="str">
        <f>IFERROR(IF($G677="Erikasutuses pind (muu)",Eksplikatsioon!Q677/SUM(Eksplikatsioon!$O677:'Eksplikatsioon'!$AG677),IF($G677="Erikasutuses pind (korrus)",IFERROR(SUMIFS($E:$E,$G:$G,"Ainukasutuses pind",$C:$C,"Üüritav pind",$H:$H,L$3,$A:$A,$A677)/SUMIFS($E:$E,$G:$G,"Ainukasutuses pind",$C:$C,"Üüritav pind",$A:$A,$A677),0),IF($G677="Erikasutuses pind (hoone)",IFERROR(SUMIFS($E:$E,$G:$G,"Ainukasutuses pind",$C:$C,"Üüritav pind",$H:$H,L$3)/SUMIFS($E:$E,$G:$G,"Ainukasutuses pind",$C:$C,"Üüritav pind"),0),""))),"")</f>
        <v/>
      </c>
      <c r="M677" s="72" t="str">
        <f>IFERROR(IF($G677="Erikasutuses pind (muu)",Eksplikatsioon!R677/SUM(Eksplikatsioon!$O677:'Eksplikatsioon'!$AG677),IF($G677="Erikasutuses pind (korrus)",IFERROR(SUMIFS($E:$E,$G:$G,"Ainukasutuses pind",$C:$C,"Üüritav pind",$H:$H,M$3,$A:$A,$A677)/SUMIFS($E:$E,$G:$G,"Ainukasutuses pind",$C:$C,"Üüritav pind",$A:$A,$A677),0),IF($G677="Erikasutuses pind (hoone)",IFERROR(SUMIFS($E:$E,$G:$G,"Ainukasutuses pind",$C:$C,"Üüritav pind",$H:$H,M$3)/SUMIFS($E:$E,$G:$G,"Ainukasutuses pind",$C:$C,"Üüritav pind"),0),""))),"")</f>
        <v/>
      </c>
      <c r="N677" s="72" t="str">
        <f>IFERROR(IF($G677="Erikasutuses pind (muu)",Eksplikatsioon!S677/SUM(Eksplikatsioon!$O677:'Eksplikatsioon'!$AG677),IF($G677="Erikasutuses pind (korrus)",IFERROR(SUMIFS($E:$E,$G:$G,"Ainukasutuses pind",$C:$C,"Üüritav pind",$H:$H,N$3,$A:$A,$A677)/SUMIFS($E:$E,$G:$G,"Ainukasutuses pind",$C:$C,"Üüritav pind",$A:$A,$A677),0),IF($G677="Erikasutuses pind (hoone)",IFERROR(SUMIFS($E:$E,$G:$G,"Ainukasutuses pind",$C:$C,"Üüritav pind",$H:$H,N$3)/SUMIFS($E:$E,$G:$G,"Ainukasutuses pind",$C:$C,"Üüritav pind"),0),""))),"")</f>
        <v/>
      </c>
      <c r="O677" s="72" t="str">
        <f>IFERROR(IF($G677="Erikasutuses pind (muu)",Eksplikatsioon!T677/SUM(Eksplikatsioon!$O677:'Eksplikatsioon'!$AG677),IF($G677="Erikasutuses pind (korrus)",IFERROR(SUMIFS($E:$E,$G:$G,"Ainukasutuses pind",$C:$C,"Üüritav pind",$H:$H,O$3,$A:$A,$A677)/SUMIFS($E:$E,$G:$G,"Ainukasutuses pind",$C:$C,"Üüritav pind",$A:$A,$A677),0),IF($G677="Erikasutuses pind (hoone)",IFERROR(SUMIFS($E:$E,$G:$G,"Ainukasutuses pind",$C:$C,"Üüritav pind",$H:$H,O$3)/SUMIFS($E:$E,$G:$G,"Ainukasutuses pind",$C:$C,"Üüritav pind"),0),""))),"")</f>
        <v/>
      </c>
      <c r="P677" s="72" t="str">
        <f>IFERROR(IF($G677="Erikasutuses pind (muu)",Eksplikatsioon!U677/SUM(Eksplikatsioon!$O677:'Eksplikatsioon'!$AG677),IF($G677="Erikasutuses pind (korrus)",IFERROR(SUMIFS($E:$E,$G:$G,"Ainukasutuses pind",$C:$C,"Üüritav pind",$H:$H,P$3,$A:$A,$A677)/SUMIFS($E:$E,$G:$G,"Ainukasutuses pind",$C:$C,"Üüritav pind",$A:$A,$A677),0),IF($G677="Erikasutuses pind (hoone)",IFERROR(SUMIFS($E:$E,$G:$G,"Ainukasutuses pind",$C:$C,"Üüritav pind",$H:$H,P$3)/SUMIFS($E:$E,$G:$G,"Ainukasutuses pind",$C:$C,"Üüritav pind"),0),""))),"")</f>
        <v/>
      </c>
      <c r="Q677" s="72" t="str">
        <f>IFERROR(IF($G677="Erikasutuses pind (muu)",Eksplikatsioon!V677/SUM(Eksplikatsioon!$O677:'Eksplikatsioon'!$AG677),IF($G677="Erikasutuses pind (korrus)",IFERROR(SUMIFS($E:$E,$G:$G,"Ainukasutuses pind",$C:$C,"Üüritav pind",$H:$H,Q$3,$A:$A,$A677)/SUMIFS($E:$E,$G:$G,"Ainukasutuses pind",$C:$C,"Üüritav pind",$A:$A,$A677),0),IF($G677="Erikasutuses pind (hoone)",IFERROR(SUMIFS($E:$E,$G:$G,"Ainukasutuses pind",$C:$C,"Üüritav pind",$H:$H,Q$3)/SUMIFS($E:$E,$G:$G,"Ainukasutuses pind",$C:$C,"Üüritav pind"),0),""))),"")</f>
        <v/>
      </c>
      <c r="R677" s="72" t="str">
        <f>IFERROR(IF($G677="Erikasutuses pind (muu)",Eksplikatsioon!W677/SUM(Eksplikatsioon!$O677:'Eksplikatsioon'!$AG677),IF($G677="Erikasutuses pind (korrus)",IFERROR(SUMIFS($E:$E,$G:$G,"Ainukasutuses pind",$C:$C,"Üüritav pind",$H:$H,R$3,$A:$A,$A677)/SUMIFS($E:$E,$G:$G,"Ainukasutuses pind",$C:$C,"Üüritav pind",$A:$A,$A677),0),IF($G677="Erikasutuses pind (hoone)",IFERROR(SUMIFS($E:$E,$G:$G,"Ainukasutuses pind",$C:$C,"Üüritav pind",$H:$H,R$3)/SUMIFS($E:$E,$G:$G,"Ainukasutuses pind",$C:$C,"Üüritav pind"),0),""))),"")</f>
        <v/>
      </c>
      <c r="S677" s="72" t="str">
        <f>IFERROR(IF($G677="Erikasutuses pind (muu)",Eksplikatsioon!X677/SUM(Eksplikatsioon!$O677:'Eksplikatsioon'!$AG677),IF($G677="Erikasutuses pind (korrus)",IFERROR(SUMIFS($E:$E,$G:$G,"Ainukasutuses pind",$C:$C,"Üüritav pind",$H:$H,S$3,$A:$A,$A677)/SUMIFS($E:$E,$G:$G,"Ainukasutuses pind",$C:$C,"Üüritav pind",$A:$A,$A677),0),IF($G677="Erikasutuses pind (hoone)",IFERROR(SUMIFS($E:$E,$G:$G,"Ainukasutuses pind",$C:$C,"Üüritav pind",$H:$H,S$3)/SUMIFS($E:$E,$G:$G,"Ainukasutuses pind",$C:$C,"Üüritav pind"),0),""))),"")</f>
        <v/>
      </c>
      <c r="T677" s="72" t="str">
        <f>IFERROR(IF($G677="Erikasutuses pind (muu)",Eksplikatsioon!Y677/SUM(Eksplikatsioon!$O677:'Eksplikatsioon'!$AG677),IF($G677="Erikasutuses pind (korrus)",IFERROR(SUMIFS($E:$E,$G:$G,"Ainukasutuses pind",$C:$C,"Üüritav pind",$H:$H,T$3,$A:$A,$A677)/SUMIFS($E:$E,$G:$G,"Ainukasutuses pind",$C:$C,"Üüritav pind",$A:$A,$A677),0),IF($G677="Erikasutuses pind (hoone)",IFERROR(SUMIFS($E:$E,$G:$G,"Ainukasutuses pind",$C:$C,"Üüritav pind",$H:$H,T$3)/SUMIFS($E:$E,$G:$G,"Ainukasutuses pind",$C:$C,"Üüritav pind"),0),""))),"")</f>
        <v/>
      </c>
      <c r="U677" s="72" t="str">
        <f>IFERROR(IF($G677="Erikasutuses pind (muu)",Eksplikatsioon!Z677/SUM(Eksplikatsioon!$O677:'Eksplikatsioon'!$AG677),IF($G677="Erikasutuses pind (korrus)",IFERROR(SUMIFS($E:$E,$G:$G,"Ainukasutuses pind",$C:$C,"Üüritav pind",$H:$H,U$3,$A:$A,$A677)/SUMIFS($E:$E,$G:$G,"Ainukasutuses pind",$C:$C,"Üüritav pind",$A:$A,$A677),0),IF($G677="Erikasutuses pind (hoone)",IFERROR(SUMIFS($E:$E,$G:$G,"Ainukasutuses pind",$C:$C,"Üüritav pind",$H:$H,U$3)/SUMIFS($E:$E,$G:$G,"Ainukasutuses pind",$C:$C,"Üüritav pind"),0),""))),"")</f>
        <v/>
      </c>
      <c r="V677" s="72" t="str">
        <f>IFERROR(IF($G677="Erikasutuses pind (muu)",Eksplikatsioon!AA677/SUM(Eksplikatsioon!$O677:'Eksplikatsioon'!$AG677),IF($G677="Erikasutuses pind (korrus)",IFERROR(SUMIFS($E:$E,$G:$G,"Ainukasutuses pind",$C:$C,"Üüritav pind",$H:$H,V$3,$A:$A,$A677)/SUMIFS($E:$E,$G:$G,"Ainukasutuses pind",$C:$C,"Üüritav pind",$A:$A,$A677),0),IF($G677="Erikasutuses pind (hoone)",IFERROR(SUMIFS($E:$E,$G:$G,"Ainukasutuses pind",$C:$C,"Üüritav pind",$H:$H,V$3)/SUMIFS($E:$E,$G:$G,"Ainukasutuses pind",$C:$C,"Üüritav pind"),0),""))),"")</f>
        <v/>
      </c>
      <c r="W677" s="72" t="str">
        <f>IFERROR(IF($G677="Erikasutuses pind (muu)",Eksplikatsioon!AB677/SUM(Eksplikatsioon!$O677:'Eksplikatsioon'!$AG677),IF($G677="Erikasutuses pind (korrus)",IFERROR(SUMIFS($E:$E,$G:$G,"Ainukasutuses pind",$C:$C,"Üüritav pind",$H:$H,W$3,$A:$A,$A677)/SUMIFS($E:$E,$G:$G,"Ainukasutuses pind",$C:$C,"Üüritav pind",$A:$A,$A677),0),IF($G677="Erikasutuses pind (hoone)",IFERROR(SUMIFS($E:$E,$G:$G,"Ainukasutuses pind",$C:$C,"Üüritav pind",$H:$H,W$3)/SUMIFS($E:$E,$G:$G,"Ainukasutuses pind",$C:$C,"Üüritav pind"),0),""))),"")</f>
        <v/>
      </c>
      <c r="X677" s="72" t="str">
        <f>IFERROR(IF($G677="Erikasutuses pind (muu)",Eksplikatsioon!AC677/SUM(Eksplikatsioon!$O677:'Eksplikatsioon'!$AG677),IF($G677="Erikasutuses pind (korrus)",IFERROR(SUMIFS($E:$E,$G:$G,"Ainukasutuses pind",$C:$C,"Üüritav pind",$H:$H,X$3,$A:$A,$A677)/SUMIFS($E:$E,$G:$G,"Ainukasutuses pind",$C:$C,"Üüritav pind",$A:$A,$A677),0),IF($G677="Erikasutuses pind (hoone)",IFERROR(SUMIFS($E:$E,$G:$G,"Ainukasutuses pind",$C:$C,"Üüritav pind",$H:$H,X$3)/SUMIFS($E:$E,$G:$G,"Ainukasutuses pind",$C:$C,"Üüritav pind"),0),""))),"")</f>
        <v/>
      </c>
      <c r="Y677" s="72" t="str">
        <f>IFERROR(IF($G677="Erikasutuses pind (muu)",Eksplikatsioon!AD677/SUM(Eksplikatsioon!$O677:'Eksplikatsioon'!$AG677),IF($G677="Erikasutuses pind (korrus)",IFERROR(SUMIFS($E:$E,$G:$G,"Ainukasutuses pind",$C:$C,"Üüritav pind",$H:$H,Y$3,$A:$A,$A677)/SUMIFS($E:$E,$G:$G,"Ainukasutuses pind",$C:$C,"Üüritav pind",$A:$A,$A677),0),IF($G677="Erikasutuses pind (hoone)",IFERROR(SUMIFS($E:$E,$G:$G,"Ainukasutuses pind",$C:$C,"Üüritav pind",$H:$H,Y$3)/SUMIFS($E:$E,$G:$G,"Ainukasutuses pind",$C:$C,"Üüritav pind"),0),""))),"")</f>
        <v/>
      </c>
      <c r="Z677" s="72" t="str">
        <f>IFERROR(IF($G677="Erikasutuses pind (muu)",Eksplikatsioon!AE677/SUM(Eksplikatsioon!$O677:'Eksplikatsioon'!$AG677),IF($G677="Erikasutuses pind (korrus)",IFERROR(SUMIFS($E:$E,$G:$G,"Ainukasutuses pind",$C:$C,"Üüritav pind",$H:$H,Z$3,$A:$A,$A677)/SUMIFS($E:$E,$G:$G,"Ainukasutuses pind",$C:$C,"Üüritav pind",$A:$A,$A677),0),IF($G677="Erikasutuses pind (hoone)",IFERROR(SUMIFS($E:$E,$G:$G,"Ainukasutuses pind",$C:$C,"Üüritav pind",$H:$H,Z$3)/SUMIFS($E:$E,$G:$G,"Ainukasutuses pind",$C:$C,"Üüritav pind"),0),""))),"")</f>
        <v/>
      </c>
      <c r="AA677" s="72" t="str">
        <f>IFERROR(IF($G677="Erikasutuses pind (muu)",Eksplikatsioon!AF677/SUM(Eksplikatsioon!$O677:'Eksplikatsioon'!$AG677),IF($G677="Erikasutuses pind (korrus)",IFERROR(SUMIFS($E:$E,$G:$G,"Ainukasutuses pind",$C:$C,"Üüritav pind",$H:$H,AA$3,$A:$A,$A677)/SUMIFS($E:$E,$G:$G,"Ainukasutuses pind",$C:$C,"Üüritav pind",$A:$A,$A677),0),IF($G677="Erikasutuses pind (hoone)",IFERROR(SUMIFS($E:$E,$G:$G,"Ainukasutuses pind",$C:$C,"Üüritav pind",$H:$H,AA$3)/SUMIFS($E:$E,$G:$G,"Ainukasutuses pind",$C:$C,"Üüritav pind"),0),""))),"")</f>
        <v/>
      </c>
      <c r="AB677" s="72" t="str">
        <f>IFERROR(IF($G677="Erikasutuses pind (muu)",Eksplikatsioon!AG677/SUM(Eksplikatsioon!$O677:'Eksplikatsioon'!$AG677),IF($G677="Erikasutuses pind (korrus)",IFERROR(SUMIFS($E:$E,$G:$G,"Ainukasutuses pind",$C:$C,"Üüritav pind",$H:$H,AB$3,$A:$A,$A677)/SUMIFS($E:$E,$G:$G,"Ainukasutuses pind",$C:$C,"Üüritav pind",$A:$A,$A677),0),IF($G677="Erikasutuses pind (hoone)",IFERROR(SUMIFS($E:$E,$G:$G,"Ainukasutuses pind",$C:$C,"Üüritav pind",$H:$H,AB$3)/SUMIFS($E:$E,$G:$G,"Ainukasutuses pind",$C:$C,"Üüritav pind"),0),""))),"")</f>
        <v/>
      </c>
      <c r="AC677" s="72" t="str">
        <f>IFERROR(IF($G677="Erikasutuses pind (muu)",$E677*J677,IFERROR($E677*J677/SUM($J677:$AB677)*(Eksplikatsioon!O677)/SUMPRODUCT($J677:$AB677,Eksplikatsioon!$O677:$AG677),"")),"")</f>
        <v/>
      </c>
      <c r="AD677" s="72" t="str">
        <f>IFERROR(IF($G677="Erikasutuses pind (muu)",$E677*K677,IFERROR($E677*K677/SUM($J677:$AB677)*(Eksplikatsioon!P677)/SUMPRODUCT($J677:$AB677,Eksplikatsioon!$O677:$AG677),"")),"")</f>
        <v/>
      </c>
      <c r="AE677" s="72" t="str">
        <f>IFERROR(IF($G677="Erikasutuses pind (muu)",$E677*L677,IFERROR($E677*L677/SUM($J677:$AB677)*(Eksplikatsioon!Q677)/SUMPRODUCT($J677:$AB677,Eksplikatsioon!$O677:$AG677),"")),"")</f>
        <v/>
      </c>
      <c r="AF677" s="72" t="str">
        <f>IFERROR(IF($G677="Erikasutuses pind (muu)",$E677*M677,IFERROR($E677*M677/SUM($J677:$AB677)*(Eksplikatsioon!R677)/SUMPRODUCT($J677:$AB677,Eksplikatsioon!$O677:$AG677),"")),"")</f>
        <v/>
      </c>
      <c r="AG677" s="72" t="str">
        <f>IFERROR(IF($G677="Erikasutuses pind (muu)",$E677*N677,IFERROR($E677*N677/SUM($J677:$AB677)*(Eksplikatsioon!S677)/SUMPRODUCT($J677:$AB677,Eksplikatsioon!$O677:$AG677),"")),"")</f>
        <v/>
      </c>
      <c r="AH677" s="72" t="str">
        <f>IFERROR(IF($G677="Erikasutuses pind (muu)",$E677*O677,IFERROR($E677*O677/SUM($J677:$AB677)*(Eksplikatsioon!T677)/SUMPRODUCT($J677:$AB677,Eksplikatsioon!$O677:$AG677),"")),"")</f>
        <v/>
      </c>
      <c r="AI677" s="72" t="str">
        <f>IFERROR(IF($G677="Erikasutuses pind (muu)",$E677*P677,IFERROR($E677*P677/SUM($J677:$AB677)*(Eksplikatsioon!U677)/SUMPRODUCT($J677:$AB677,Eksplikatsioon!$O677:$AG677),"")),"")</f>
        <v/>
      </c>
      <c r="AJ677" s="72" t="str">
        <f>IFERROR(IF($G677="Erikasutuses pind (muu)",$E677*Q677,IFERROR($E677*Q677/SUM($J677:$AB677)*(Eksplikatsioon!V677)/SUMPRODUCT($J677:$AB677,Eksplikatsioon!$O677:$AG677),"")),"")</f>
        <v/>
      </c>
      <c r="AK677" s="72" t="str">
        <f>IFERROR(IF($G677="Erikasutuses pind (muu)",$E677*R677,IFERROR($E677*R677/SUM($J677:$AB677)*(Eksplikatsioon!W677)/SUMPRODUCT($J677:$AB677,Eksplikatsioon!$O677:$AG677),"")),"")</f>
        <v/>
      </c>
      <c r="AL677" s="72" t="str">
        <f>IFERROR(IF($G677="Erikasutuses pind (muu)",$E677*S677,IFERROR($E677*S677/SUM($J677:$AB677)*(Eksplikatsioon!X677)/SUMPRODUCT($J677:$AB677,Eksplikatsioon!$O677:$AG677),"")),"")</f>
        <v/>
      </c>
      <c r="AM677" s="72" t="str">
        <f>IFERROR(IF($G677="Erikasutuses pind (muu)",$E677*T677,IFERROR($E677*T677/SUM($J677:$AB677)*(Eksplikatsioon!Y677)/SUMPRODUCT($J677:$AB677,Eksplikatsioon!$O677:$AG677),"")),"")</f>
        <v/>
      </c>
      <c r="AN677" s="72" t="str">
        <f>IFERROR(IF($G677="Erikasutuses pind (muu)",$E677*U677,IFERROR($E677*U677/SUM($J677:$AB677)*(Eksplikatsioon!Z677)/SUMPRODUCT($J677:$AB677,Eksplikatsioon!$O677:$AG677),"")),"")</f>
        <v/>
      </c>
      <c r="AO677" s="72" t="str">
        <f>IFERROR(IF($G677="Erikasutuses pind (muu)",$E677*V677,IFERROR($E677*V677/SUM($J677:$AB677)*(Eksplikatsioon!AA677)/SUMPRODUCT($J677:$AB677,Eksplikatsioon!$O677:$AG677),"")),"")</f>
        <v/>
      </c>
      <c r="AP677" s="72" t="str">
        <f>IFERROR(IF($G677="Erikasutuses pind (muu)",$E677*W677,IFERROR($E677*W677/SUM($J677:$AB677)*(Eksplikatsioon!AB677)/SUMPRODUCT($J677:$AB677,Eksplikatsioon!$O677:$AG677),"")),"")</f>
        <v/>
      </c>
      <c r="AQ677" s="72" t="str">
        <f>IFERROR(IF($G677="Erikasutuses pind (muu)",$E677*X677,IFERROR($E677*X677/SUM($J677:$AB677)*(Eksplikatsioon!AC677)/SUMPRODUCT($J677:$AB677,Eksplikatsioon!$O677:$AG677),"")),"")</f>
        <v/>
      </c>
      <c r="AR677" s="72" t="str">
        <f>IFERROR(IF($G677="Erikasutuses pind (muu)",$E677*Y677,IFERROR($E677*Y677/SUM($J677:$AB677)*(Eksplikatsioon!AD677)/SUMPRODUCT($J677:$AB677,Eksplikatsioon!$O677:$AG677),"")),"")</f>
        <v/>
      </c>
      <c r="AS677" s="72" t="str">
        <f>IFERROR(IF($G677="Erikasutuses pind (muu)",$E677*Z677,IFERROR($E677*Z677/SUM($J677:$AB677)*(Eksplikatsioon!AE677)/SUMPRODUCT($J677:$AB677,Eksplikatsioon!$O677:$AG677),"")),"")</f>
        <v/>
      </c>
      <c r="AT677" s="72" t="str">
        <f>IFERROR(IF($G677="Erikasutuses pind (muu)",$E677*AA677,IFERROR($E677*AA677/SUM($J677:$AB677)*(Eksplikatsioon!AF677)/SUMPRODUCT($J677:$AB677,Eksplikatsioon!$O677:$AG677),"")),"")</f>
        <v/>
      </c>
      <c r="AU677" s="72" t="str">
        <f>IFERROR(IF($G677="Erikasutuses pind (muu)",$E677*AB677,IFERROR($E677*AB677/SUM($J677:$AB677)*(Eksplikatsioon!AG677)/SUMPRODUCT($J677:$AB677,Eksplikatsioon!$O677:$AG677),"")),"")</f>
        <v/>
      </c>
    </row>
    <row r="678" spans="1:47" x14ac:dyDescent="0.25">
      <c r="A678" s="71" t="str">
        <f>IF(Eksplikatsioon!A678=0,"",Eksplikatsioon!A678)</f>
        <v/>
      </c>
      <c r="B678" s="71" t="str">
        <f>IF(Eksplikatsioon!B678=0,"",Eksplikatsioon!B678)</f>
        <v/>
      </c>
      <c r="C678" s="71" t="str">
        <f>IF(Eksplikatsioon!C678=0,"",Eksplikatsioon!C678)</f>
        <v/>
      </c>
      <c r="D678" s="71" t="str">
        <f>IF(Eksplikatsioon!D678=0,"",Eksplikatsioon!D678)</f>
        <v/>
      </c>
      <c r="E678" s="71" t="str">
        <f>IF(Eksplikatsioon!F678=0,"",Eksplikatsioon!F678)</f>
        <v/>
      </c>
      <c r="F678" s="71" t="str">
        <f>IF(Eksplikatsioon!H678=0,"",Eksplikatsioon!H678)</f>
        <v/>
      </c>
      <c r="G678" s="71" t="str">
        <f>IF(Eksplikatsioon!J678=0,"",Eksplikatsioon!J678)</f>
        <v/>
      </c>
      <c r="H678" s="71" t="str">
        <f>IF(Eksplikatsioon!K678=0,"",Eksplikatsioon!K678)</f>
        <v/>
      </c>
      <c r="I678" s="71" t="str">
        <f>IF(Eksplikatsioon!L678=0,"",Eksplikatsioon!L678)</f>
        <v/>
      </c>
      <c r="J678" s="72" t="str">
        <f>IFERROR(IF($G678="Erikasutuses pind (muu)",Eksplikatsioon!O678/SUM(Eksplikatsioon!$O678:'Eksplikatsioon'!$AG678),IF($G678="Erikasutuses pind (korrus)",IFERROR(SUMIFS($E:$E,$G:$G,"Ainukasutuses pind",$C:$C,"Üüritav pind",$H:$H,J$3,$A:$A,$A678)/SUMIFS($E:$E,$G:$G,"Ainukasutuses pind",$C:$C,"Üüritav pind",$A:$A,$A678),0),IF($G678="Erikasutuses pind (hoone)",IFERROR(SUMIFS($E:$E,$G:$G,"Ainukasutuses pind",$C:$C,"Üüritav pind",$H:$H,J$3)/SUMIFS($E:$E,$G:$G,"Ainukasutuses pind",$C:$C,"Üüritav pind"),0),""))),"")</f>
        <v/>
      </c>
      <c r="K678" s="72" t="str">
        <f>IFERROR(IF($G678="Erikasutuses pind (muu)",Eksplikatsioon!P678/SUM(Eksplikatsioon!$O678:'Eksplikatsioon'!$AG678),IF($G678="Erikasutuses pind (korrus)",IFERROR(SUMIFS($E:$E,$G:$G,"Ainukasutuses pind",$C:$C,"Üüritav pind",$H:$H,K$3,$A:$A,$A678)/SUMIFS($E:$E,$G:$G,"Ainukasutuses pind",$C:$C,"Üüritav pind",$A:$A,$A678),0),IF($G678="Erikasutuses pind (hoone)",IFERROR(SUMIFS($E:$E,$G:$G,"Ainukasutuses pind",$C:$C,"Üüritav pind",$H:$H,K$3)/SUMIFS($E:$E,$G:$G,"Ainukasutuses pind",$C:$C,"Üüritav pind"),0),""))),"")</f>
        <v/>
      </c>
      <c r="L678" s="72" t="str">
        <f>IFERROR(IF($G678="Erikasutuses pind (muu)",Eksplikatsioon!Q678/SUM(Eksplikatsioon!$O678:'Eksplikatsioon'!$AG678),IF($G678="Erikasutuses pind (korrus)",IFERROR(SUMIFS($E:$E,$G:$G,"Ainukasutuses pind",$C:$C,"Üüritav pind",$H:$H,L$3,$A:$A,$A678)/SUMIFS($E:$E,$G:$G,"Ainukasutuses pind",$C:$C,"Üüritav pind",$A:$A,$A678),0),IF($G678="Erikasutuses pind (hoone)",IFERROR(SUMIFS($E:$E,$G:$G,"Ainukasutuses pind",$C:$C,"Üüritav pind",$H:$H,L$3)/SUMIFS($E:$E,$G:$G,"Ainukasutuses pind",$C:$C,"Üüritav pind"),0),""))),"")</f>
        <v/>
      </c>
      <c r="M678" s="72" t="str">
        <f>IFERROR(IF($G678="Erikasutuses pind (muu)",Eksplikatsioon!R678/SUM(Eksplikatsioon!$O678:'Eksplikatsioon'!$AG678),IF($G678="Erikasutuses pind (korrus)",IFERROR(SUMIFS($E:$E,$G:$G,"Ainukasutuses pind",$C:$C,"Üüritav pind",$H:$H,M$3,$A:$A,$A678)/SUMIFS($E:$E,$G:$G,"Ainukasutuses pind",$C:$C,"Üüritav pind",$A:$A,$A678),0),IF($G678="Erikasutuses pind (hoone)",IFERROR(SUMIFS($E:$E,$G:$G,"Ainukasutuses pind",$C:$C,"Üüritav pind",$H:$H,M$3)/SUMIFS($E:$E,$G:$G,"Ainukasutuses pind",$C:$C,"Üüritav pind"),0),""))),"")</f>
        <v/>
      </c>
      <c r="N678" s="72" t="str">
        <f>IFERROR(IF($G678="Erikasutuses pind (muu)",Eksplikatsioon!S678/SUM(Eksplikatsioon!$O678:'Eksplikatsioon'!$AG678),IF($G678="Erikasutuses pind (korrus)",IFERROR(SUMIFS($E:$E,$G:$G,"Ainukasutuses pind",$C:$C,"Üüritav pind",$H:$H,N$3,$A:$A,$A678)/SUMIFS($E:$E,$G:$G,"Ainukasutuses pind",$C:$C,"Üüritav pind",$A:$A,$A678),0),IF($G678="Erikasutuses pind (hoone)",IFERROR(SUMIFS($E:$E,$G:$G,"Ainukasutuses pind",$C:$C,"Üüritav pind",$H:$H,N$3)/SUMIFS($E:$E,$G:$G,"Ainukasutuses pind",$C:$C,"Üüritav pind"),0),""))),"")</f>
        <v/>
      </c>
      <c r="O678" s="72" t="str">
        <f>IFERROR(IF($G678="Erikasutuses pind (muu)",Eksplikatsioon!T678/SUM(Eksplikatsioon!$O678:'Eksplikatsioon'!$AG678),IF($G678="Erikasutuses pind (korrus)",IFERROR(SUMIFS($E:$E,$G:$G,"Ainukasutuses pind",$C:$C,"Üüritav pind",$H:$H,O$3,$A:$A,$A678)/SUMIFS($E:$E,$G:$G,"Ainukasutuses pind",$C:$C,"Üüritav pind",$A:$A,$A678),0),IF($G678="Erikasutuses pind (hoone)",IFERROR(SUMIFS($E:$E,$G:$G,"Ainukasutuses pind",$C:$C,"Üüritav pind",$H:$H,O$3)/SUMIFS($E:$E,$G:$G,"Ainukasutuses pind",$C:$C,"Üüritav pind"),0),""))),"")</f>
        <v/>
      </c>
      <c r="P678" s="72" t="str">
        <f>IFERROR(IF($G678="Erikasutuses pind (muu)",Eksplikatsioon!U678/SUM(Eksplikatsioon!$O678:'Eksplikatsioon'!$AG678),IF($G678="Erikasutuses pind (korrus)",IFERROR(SUMIFS($E:$E,$G:$G,"Ainukasutuses pind",$C:$C,"Üüritav pind",$H:$H,P$3,$A:$A,$A678)/SUMIFS($E:$E,$G:$G,"Ainukasutuses pind",$C:$C,"Üüritav pind",$A:$A,$A678),0),IF($G678="Erikasutuses pind (hoone)",IFERROR(SUMIFS($E:$E,$G:$G,"Ainukasutuses pind",$C:$C,"Üüritav pind",$H:$H,P$3)/SUMIFS($E:$E,$G:$G,"Ainukasutuses pind",$C:$C,"Üüritav pind"),0),""))),"")</f>
        <v/>
      </c>
      <c r="Q678" s="72" t="str">
        <f>IFERROR(IF($G678="Erikasutuses pind (muu)",Eksplikatsioon!V678/SUM(Eksplikatsioon!$O678:'Eksplikatsioon'!$AG678),IF($G678="Erikasutuses pind (korrus)",IFERROR(SUMIFS($E:$E,$G:$G,"Ainukasutuses pind",$C:$C,"Üüritav pind",$H:$H,Q$3,$A:$A,$A678)/SUMIFS($E:$E,$G:$G,"Ainukasutuses pind",$C:$C,"Üüritav pind",$A:$A,$A678),0),IF($G678="Erikasutuses pind (hoone)",IFERROR(SUMIFS($E:$E,$G:$G,"Ainukasutuses pind",$C:$C,"Üüritav pind",$H:$H,Q$3)/SUMIFS($E:$E,$G:$G,"Ainukasutuses pind",$C:$C,"Üüritav pind"),0),""))),"")</f>
        <v/>
      </c>
      <c r="R678" s="72" t="str">
        <f>IFERROR(IF($G678="Erikasutuses pind (muu)",Eksplikatsioon!W678/SUM(Eksplikatsioon!$O678:'Eksplikatsioon'!$AG678),IF($G678="Erikasutuses pind (korrus)",IFERROR(SUMIFS($E:$E,$G:$G,"Ainukasutuses pind",$C:$C,"Üüritav pind",$H:$H,R$3,$A:$A,$A678)/SUMIFS($E:$E,$G:$G,"Ainukasutuses pind",$C:$C,"Üüritav pind",$A:$A,$A678),0),IF($G678="Erikasutuses pind (hoone)",IFERROR(SUMIFS($E:$E,$G:$G,"Ainukasutuses pind",$C:$C,"Üüritav pind",$H:$H,R$3)/SUMIFS($E:$E,$G:$G,"Ainukasutuses pind",$C:$C,"Üüritav pind"),0),""))),"")</f>
        <v/>
      </c>
      <c r="S678" s="72" t="str">
        <f>IFERROR(IF($G678="Erikasutuses pind (muu)",Eksplikatsioon!X678/SUM(Eksplikatsioon!$O678:'Eksplikatsioon'!$AG678),IF($G678="Erikasutuses pind (korrus)",IFERROR(SUMIFS($E:$E,$G:$G,"Ainukasutuses pind",$C:$C,"Üüritav pind",$H:$H,S$3,$A:$A,$A678)/SUMIFS($E:$E,$G:$G,"Ainukasutuses pind",$C:$C,"Üüritav pind",$A:$A,$A678),0),IF($G678="Erikasutuses pind (hoone)",IFERROR(SUMIFS($E:$E,$G:$G,"Ainukasutuses pind",$C:$C,"Üüritav pind",$H:$H,S$3)/SUMIFS($E:$E,$G:$G,"Ainukasutuses pind",$C:$C,"Üüritav pind"),0),""))),"")</f>
        <v/>
      </c>
      <c r="T678" s="72" t="str">
        <f>IFERROR(IF($G678="Erikasutuses pind (muu)",Eksplikatsioon!Y678/SUM(Eksplikatsioon!$O678:'Eksplikatsioon'!$AG678),IF($G678="Erikasutuses pind (korrus)",IFERROR(SUMIFS($E:$E,$G:$G,"Ainukasutuses pind",$C:$C,"Üüritav pind",$H:$H,T$3,$A:$A,$A678)/SUMIFS($E:$E,$G:$G,"Ainukasutuses pind",$C:$C,"Üüritav pind",$A:$A,$A678),0),IF($G678="Erikasutuses pind (hoone)",IFERROR(SUMIFS($E:$E,$G:$G,"Ainukasutuses pind",$C:$C,"Üüritav pind",$H:$H,T$3)/SUMIFS($E:$E,$G:$G,"Ainukasutuses pind",$C:$C,"Üüritav pind"),0),""))),"")</f>
        <v/>
      </c>
      <c r="U678" s="72" t="str">
        <f>IFERROR(IF($G678="Erikasutuses pind (muu)",Eksplikatsioon!Z678/SUM(Eksplikatsioon!$O678:'Eksplikatsioon'!$AG678),IF($G678="Erikasutuses pind (korrus)",IFERROR(SUMIFS($E:$E,$G:$G,"Ainukasutuses pind",$C:$C,"Üüritav pind",$H:$H,U$3,$A:$A,$A678)/SUMIFS($E:$E,$G:$G,"Ainukasutuses pind",$C:$C,"Üüritav pind",$A:$A,$A678),0),IF($G678="Erikasutuses pind (hoone)",IFERROR(SUMIFS($E:$E,$G:$G,"Ainukasutuses pind",$C:$C,"Üüritav pind",$H:$H,U$3)/SUMIFS($E:$E,$G:$G,"Ainukasutuses pind",$C:$C,"Üüritav pind"),0),""))),"")</f>
        <v/>
      </c>
      <c r="V678" s="72" t="str">
        <f>IFERROR(IF($G678="Erikasutuses pind (muu)",Eksplikatsioon!AA678/SUM(Eksplikatsioon!$O678:'Eksplikatsioon'!$AG678),IF($G678="Erikasutuses pind (korrus)",IFERROR(SUMIFS($E:$E,$G:$G,"Ainukasutuses pind",$C:$C,"Üüritav pind",$H:$H,V$3,$A:$A,$A678)/SUMIFS($E:$E,$G:$G,"Ainukasutuses pind",$C:$C,"Üüritav pind",$A:$A,$A678),0),IF($G678="Erikasutuses pind (hoone)",IFERROR(SUMIFS($E:$E,$G:$G,"Ainukasutuses pind",$C:$C,"Üüritav pind",$H:$H,V$3)/SUMIFS($E:$E,$G:$G,"Ainukasutuses pind",$C:$C,"Üüritav pind"),0),""))),"")</f>
        <v/>
      </c>
      <c r="W678" s="72" t="str">
        <f>IFERROR(IF($G678="Erikasutuses pind (muu)",Eksplikatsioon!AB678/SUM(Eksplikatsioon!$O678:'Eksplikatsioon'!$AG678),IF($G678="Erikasutuses pind (korrus)",IFERROR(SUMIFS($E:$E,$G:$G,"Ainukasutuses pind",$C:$C,"Üüritav pind",$H:$H,W$3,$A:$A,$A678)/SUMIFS($E:$E,$G:$G,"Ainukasutuses pind",$C:$C,"Üüritav pind",$A:$A,$A678),0),IF($G678="Erikasutuses pind (hoone)",IFERROR(SUMIFS($E:$E,$G:$G,"Ainukasutuses pind",$C:$C,"Üüritav pind",$H:$H,W$3)/SUMIFS($E:$E,$G:$G,"Ainukasutuses pind",$C:$C,"Üüritav pind"),0),""))),"")</f>
        <v/>
      </c>
      <c r="X678" s="72" t="str">
        <f>IFERROR(IF($G678="Erikasutuses pind (muu)",Eksplikatsioon!AC678/SUM(Eksplikatsioon!$O678:'Eksplikatsioon'!$AG678),IF($G678="Erikasutuses pind (korrus)",IFERROR(SUMIFS($E:$E,$G:$G,"Ainukasutuses pind",$C:$C,"Üüritav pind",$H:$H,X$3,$A:$A,$A678)/SUMIFS($E:$E,$G:$G,"Ainukasutuses pind",$C:$C,"Üüritav pind",$A:$A,$A678),0),IF($G678="Erikasutuses pind (hoone)",IFERROR(SUMIFS($E:$E,$G:$G,"Ainukasutuses pind",$C:$C,"Üüritav pind",$H:$H,X$3)/SUMIFS($E:$E,$G:$G,"Ainukasutuses pind",$C:$C,"Üüritav pind"),0),""))),"")</f>
        <v/>
      </c>
      <c r="Y678" s="72" t="str">
        <f>IFERROR(IF($G678="Erikasutuses pind (muu)",Eksplikatsioon!AD678/SUM(Eksplikatsioon!$O678:'Eksplikatsioon'!$AG678),IF($G678="Erikasutuses pind (korrus)",IFERROR(SUMIFS($E:$E,$G:$G,"Ainukasutuses pind",$C:$C,"Üüritav pind",$H:$H,Y$3,$A:$A,$A678)/SUMIFS($E:$E,$G:$G,"Ainukasutuses pind",$C:$C,"Üüritav pind",$A:$A,$A678),0),IF($G678="Erikasutuses pind (hoone)",IFERROR(SUMIFS($E:$E,$G:$G,"Ainukasutuses pind",$C:$C,"Üüritav pind",$H:$H,Y$3)/SUMIFS($E:$E,$G:$G,"Ainukasutuses pind",$C:$C,"Üüritav pind"),0),""))),"")</f>
        <v/>
      </c>
      <c r="Z678" s="72" t="str">
        <f>IFERROR(IF($G678="Erikasutuses pind (muu)",Eksplikatsioon!AE678/SUM(Eksplikatsioon!$O678:'Eksplikatsioon'!$AG678),IF($G678="Erikasutuses pind (korrus)",IFERROR(SUMIFS($E:$E,$G:$G,"Ainukasutuses pind",$C:$C,"Üüritav pind",$H:$H,Z$3,$A:$A,$A678)/SUMIFS($E:$E,$G:$G,"Ainukasutuses pind",$C:$C,"Üüritav pind",$A:$A,$A678),0),IF($G678="Erikasutuses pind (hoone)",IFERROR(SUMIFS($E:$E,$G:$G,"Ainukasutuses pind",$C:$C,"Üüritav pind",$H:$H,Z$3)/SUMIFS($E:$E,$G:$G,"Ainukasutuses pind",$C:$C,"Üüritav pind"),0),""))),"")</f>
        <v/>
      </c>
      <c r="AA678" s="72" t="str">
        <f>IFERROR(IF($G678="Erikasutuses pind (muu)",Eksplikatsioon!AF678/SUM(Eksplikatsioon!$O678:'Eksplikatsioon'!$AG678),IF($G678="Erikasutuses pind (korrus)",IFERROR(SUMIFS($E:$E,$G:$G,"Ainukasutuses pind",$C:$C,"Üüritav pind",$H:$H,AA$3,$A:$A,$A678)/SUMIFS($E:$E,$G:$G,"Ainukasutuses pind",$C:$C,"Üüritav pind",$A:$A,$A678),0),IF($G678="Erikasutuses pind (hoone)",IFERROR(SUMIFS($E:$E,$G:$G,"Ainukasutuses pind",$C:$C,"Üüritav pind",$H:$H,AA$3)/SUMIFS($E:$E,$G:$G,"Ainukasutuses pind",$C:$C,"Üüritav pind"),0),""))),"")</f>
        <v/>
      </c>
      <c r="AB678" s="72" t="str">
        <f>IFERROR(IF($G678="Erikasutuses pind (muu)",Eksplikatsioon!AG678/SUM(Eksplikatsioon!$O678:'Eksplikatsioon'!$AG678),IF($G678="Erikasutuses pind (korrus)",IFERROR(SUMIFS($E:$E,$G:$G,"Ainukasutuses pind",$C:$C,"Üüritav pind",$H:$H,AB$3,$A:$A,$A678)/SUMIFS($E:$E,$G:$G,"Ainukasutuses pind",$C:$C,"Üüritav pind",$A:$A,$A678),0),IF($G678="Erikasutuses pind (hoone)",IFERROR(SUMIFS($E:$E,$G:$G,"Ainukasutuses pind",$C:$C,"Üüritav pind",$H:$H,AB$3)/SUMIFS($E:$E,$G:$G,"Ainukasutuses pind",$C:$C,"Üüritav pind"),0),""))),"")</f>
        <v/>
      </c>
      <c r="AC678" s="72" t="str">
        <f>IFERROR(IF($G678="Erikasutuses pind (muu)",$E678*J678,IFERROR($E678*J678/SUM($J678:$AB678)*(Eksplikatsioon!O678)/SUMPRODUCT($J678:$AB678,Eksplikatsioon!$O678:$AG678),"")),"")</f>
        <v/>
      </c>
      <c r="AD678" s="72" t="str">
        <f>IFERROR(IF($G678="Erikasutuses pind (muu)",$E678*K678,IFERROR($E678*K678/SUM($J678:$AB678)*(Eksplikatsioon!P678)/SUMPRODUCT($J678:$AB678,Eksplikatsioon!$O678:$AG678),"")),"")</f>
        <v/>
      </c>
      <c r="AE678" s="72" t="str">
        <f>IFERROR(IF($G678="Erikasutuses pind (muu)",$E678*L678,IFERROR($E678*L678/SUM($J678:$AB678)*(Eksplikatsioon!Q678)/SUMPRODUCT($J678:$AB678,Eksplikatsioon!$O678:$AG678),"")),"")</f>
        <v/>
      </c>
      <c r="AF678" s="72" t="str">
        <f>IFERROR(IF($G678="Erikasutuses pind (muu)",$E678*M678,IFERROR($E678*M678/SUM($J678:$AB678)*(Eksplikatsioon!R678)/SUMPRODUCT($J678:$AB678,Eksplikatsioon!$O678:$AG678),"")),"")</f>
        <v/>
      </c>
      <c r="AG678" s="72" t="str">
        <f>IFERROR(IF($G678="Erikasutuses pind (muu)",$E678*N678,IFERROR($E678*N678/SUM($J678:$AB678)*(Eksplikatsioon!S678)/SUMPRODUCT($J678:$AB678,Eksplikatsioon!$O678:$AG678),"")),"")</f>
        <v/>
      </c>
      <c r="AH678" s="72" t="str">
        <f>IFERROR(IF($G678="Erikasutuses pind (muu)",$E678*O678,IFERROR($E678*O678/SUM($J678:$AB678)*(Eksplikatsioon!T678)/SUMPRODUCT($J678:$AB678,Eksplikatsioon!$O678:$AG678),"")),"")</f>
        <v/>
      </c>
      <c r="AI678" s="72" t="str">
        <f>IFERROR(IF($G678="Erikasutuses pind (muu)",$E678*P678,IFERROR($E678*P678/SUM($J678:$AB678)*(Eksplikatsioon!U678)/SUMPRODUCT($J678:$AB678,Eksplikatsioon!$O678:$AG678),"")),"")</f>
        <v/>
      </c>
      <c r="AJ678" s="72" t="str">
        <f>IFERROR(IF($G678="Erikasutuses pind (muu)",$E678*Q678,IFERROR($E678*Q678/SUM($J678:$AB678)*(Eksplikatsioon!V678)/SUMPRODUCT($J678:$AB678,Eksplikatsioon!$O678:$AG678),"")),"")</f>
        <v/>
      </c>
      <c r="AK678" s="72" t="str">
        <f>IFERROR(IF($G678="Erikasutuses pind (muu)",$E678*R678,IFERROR($E678*R678/SUM($J678:$AB678)*(Eksplikatsioon!W678)/SUMPRODUCT($J678:$AB678,Eksplikatsioon!$O678:$AG678),"")),"")</f>
        <v/>
      </c>
      <c r="AL678" s="72" t="str">
        <f>IFERROR(IF($G678="Erikasutuses pind (muu)",$E678*S678,IFERROR($E678*S678/SUM($J678:$AB678)*(Eksplikatsioon!X678)/SUMPRODUCT($J678:$AB678,Eksplikatsioon!$O678:$AG678),"")),"")</f>
        <v/>
      </c>
      <c r="AM678" s="72" t="str">
        <f>IFERROR(IF($G678="Erikasutuses pind (muu)",$E678*T678,IFERROR($E678*T678/SUM($J678:$AB678)*(Eksplikatsioon!Y678)/SUMPRODUCT($J678:$AB678,Eksplikatsioon!$O678:$AG678),"")),"")</f>
        <v/>
      </c>
      <c r="AN678" s="72" t="str">
        <f>IFERROR(IF($G678="Erikasutuses pind (muu)",$E678*U678,IFERROR($E678*U678/SUM($J678:$AB678)*(Eksplikatsioon!Z678)/SUMPRODUCT($J678:$AB678,Eksplikatsioon!$O678:$AG678),"")),"")</f>
        <v/>
      </c>
      <c r="AO678" s="72" t="str">
        <f>IFERROR(IF($G678="Erikasutuses pind (muu)",$E678*V678,IFERROR($E678*V678/SUM($J678:$AB678)*(Eksplikatsioon!AA678)/SUMPRODUCT($J678:$AB678,Eksplikatsioon!$O678:$AG678),"")),"")</f>
        <v/>
      </c>
      <c r="AP678" s="72" t="str">
        <f>IFERROR(IF($G678="Erikasutuses pind (muu)",$E678*W678,IFERROR($E678*W678/SUM($J678:$AB678)*(Eksplikatsioon!AB678)/SUMPRODUCT($J678:$AB678,Eksplikatsioon!$O678:$AG678),"")),"")</f>
        <v/>
      </c>
      <c r="AQ678" s="72" t="str">
        <f>IFERROR(IF($G678="Erikasutuses pind (muu)",$E678*X678,IFERROR($E678*X678/SUM($J678:$AB678)*(Eksplikatsioon!AC678)/SUMPRODUCT($J678:$AB678,Eksplikatsioon!$O678:$AG678),"")),"")</f>
        <v/>
      </c>
      <c r="AR678" s="72" t="str">
        <f>IFERROR(IF($G678="Erikasutuses pind (muu)",$E678*Y678,IFERROR($E678*Y678/SUM($J678:$AB678)*(Eksplikatsioon!AD678)/SUMPRODUCT($J678:$AB678,Eksplikatsioon!$O678:$AG678),"")),"")</f>
        <v/>
      </c>
      <c r="AS678" s="72" t="str">
        <f>IFERROR(IF($G678="Erikasutuses pind (muu)",$E678*Z678,IFERROR($E678*Z678/SUM($J678:$AB678)*(Eksplikatsioon!AE678)/SUMPRODUCT($J678:$AB678,Eksplikatsioon!$O678:$AG678),"")),"")</f>
        <v/>
      </c>
      <c r="AT678" s="72" t="str">
        <f>IFERROR(IF($G678="Erikasutuses pind (muu)",$E678*AA678,IFERROR($E678*AA678/SUM($J678:$AB678)*(Eksplikatsioon!AF678)/SUMPRODUCT($J678:$AB678,Eksplikatsioon!$O678:$AG678),"")),"")</f>
        <v/>
      </c>
      <c r="AU678" s="72" t="str">
        <f>IFERROR(IF($G678="Erikasutuses pind (muu)",$E678*AB678,IFERROR($E678*AB678/SUM($J678:$AB678)*(Eksplikatsioon!AG678)/SUMPRODUCT($J678:$AB678,Eksplikatsioon!$O678:$AG678),"")),"")</f>
        <v/>
      </c>
    </row>
    <row r="679" spans="1:47" x14ac:dyDescent="0.25">
      <c r="A679" s="71" t="str">
        <f>IF(Eksplikatsioon!A679=0,"",Eksplikatsioon!A679)</f>
        <v/>
      </c>
      <c r="B679" s="71" t="str">
        <f>IF(Eksplikatsioon!B679=0,"",Eksplikatsioon!B679)</f>
        <v/>
      </c>
      <c r="C679" s="71" t="str">
        <f>IF(Eksplikatsioon!C679=0,"",Eksplikatsioon!C679)</f>
        <v/>
      </c>
      <c r="D679" s="71" t="str">
        <f>IF(Eksplikatsioon!D679=0,"",Eksplikatsioon!D679)</f>
        <v/>
      </c>
      <c r="E679" s="71" t="str">
        <f>IF(Eksplikatsioon!F679=0,"",Eksplikatsioon!F679)</f>
        <v/>
      </c>
      <c r="F679" s="71" t="str">
        <f>IF(Eksplikatsioon!H679=0,"",Eksplikatsioon!H679)</f>
        <v/>
      </c>
      <c r="G679" s="71" t="str">
        <f>IF(Eksplikatsioon!J679=0,"",Eksplikatsioon!J679)</f>
        <v/>
      </c>
      <c r="H679" s="71" t="str">
        <f>IF(Eksplikatsioon!K679=0,"",Eksplikatsioon!K679)</f>
        <v/>
      </c>
      <c r="I679" s="71" t="str">
        <f>IF(Eksplikatsioon!L679=0,"",Eksplikatsioon!L679)</f>
        <v/>
      </c>
      <c r="J679" s="72" t="str">
        <f>IFERROR(IF($G679="Erikasutuses pind (muu)",Eksplikatsioon!O679/SUM(Eksplikatsioon!$O679:'Eksplikatsioon'!$AG679),IF($G679="Erikasutuses pind (korrus)",IFERROR(SUMIFS($E:$E,$G:$G,"Ainukasutuses pind",$C:$C,"Üüritav pind",$H:$H,J$3,$A:$A,$A679)/SUMIFS($E:$E,$G:$G,"Ainukasutuses pind",$C:$C,"Üüritav pind",$A:$A,$A679),0),IF($G679="Erikasutuses pind (hoone)",IFERROR(SUMIFS($E:$E,$G:$G,"Ainukasutuses pind",$C:$C,"Üüritav pind",$H:$H,J$3)/SUMIFS($E:$E,$G:$G,"Ainukasutuses pind",$C:$C,"Üüritav pind"),0),""))),"")</f>
        <v/>
      </c>
      <c r="K679" s="72" t="str">
        <f>IFERROR(IF($G679="Erikasutuses pind (muu)",Eksplikatsioon!P679/SUM(Eksplikatsioon!$O679:'Eksplikatsioon'!$AG679),IF($G679="Erikasutuses pind (korrus)",IFERROR(SUMIFS($E:$E,$G:$G,"Ainukasutuses pind",$C:$C,"Üüritav pind",$H:$H,K$3,$A:$A,$A679)/SUMIFS($E:$E,$G:$G,"Ainukasutuses pind",$C:$C,"Üüritav pind",$A:$A,$A679),0),IF($G679="Erikasutuses pind (hoone)",IFERROR(SUMIFS($E:$E,$G:$G,"Ainukasutuses pind",$C:$C,"Üüritav pind",$H:$H,K$3)/SUMIFS($E:$E,$G:$G,"Ainukasutuses pind",$C:$C,"Üüritav pind"),0),""))),"")</f>
        <v/>
      </c>
      <c r="L679" s="72" t="str">
        <f>IFERROR(IF($G679="Erikasutuses pind (muu)",Eksplikatsioon!Q679/SUM(Eksplikatsioon!$O679:'Eksplikatsioon'!$AG679),IF($G679="Erikasutuses pind (korrus)",IFERROR(SUMIFS($E:$E,$G:$G,"Ainukasutuses pind",$C:$C,"Üüritav pind",$H:$H,L$3,$A:$A,$A679)/SUMIFS($E:$E,$G:$G,"Ainukasutuses pind",$C:$C,"Üüritav pind",$A:$A,$A679),0),IF($G679="Erikasutuses pind (hoone)",IFERROR(SUMIFS($E:$E,$G:$G,"Ainukasutuses pind",$C:$C,"Üüritav pind",$H:$H,L$3)/SUMIFS($E:$E,$G:$G,"Ainukasutuses pind",$C:$C,"Üüritav pind"),0),""))),"")</f>
        <v/>
      </c>
      <c r="M679" s="72" t="str">
        <f>IFERROR(IF($G679="Erikasutuses pind (muu)",Eksplikatsioon!R679/SUM(Eksplikatsioon!$O679:'Eksplikatsioon'!$AG679),IF($G679="Erikasutuses pind (korrus)",IFERROR(SUMIFS($E:$E,$G:$G,"Ainukasutuses pind",$C:$C,"Üüritav pind",$H:$H,M$3,$A:$A,$A679)/SUMIFS($E:$E,$G:$G,"Ainukasutuses pind",$C:$C,"Üüritav pind",$A:$A,$A679),0),IF($G679="Erikasutuses pind (hoone)",IFERROR(SUMIFS($E:$E,$G:$G,"Ainukasutuses pind",$C:$C,"Üüritav pind",$H:$H,M$3)/SUMIFS($E:$E,$G:$G,"Ainukasutuses pind",$C:$C,"Üüritav pind"),0),""))),"")</f>
        <v/>
      </c>
      <c r="N679" s="72" t="str">
        <f>IFERROR(IF($G679="Erikasutuses pind (muu)",Eksplikatsioon!S679/SUM(Eksplikatsioon!$O679:'Eksplikatsioon'!$AG679),IF($G679="Erikasutuses pind (korrus)",IFERROR(SUMIFS($E:$E,$G:$G,"Ainukasutuses pind",$C:$C,"Üüritav pind",$H:$H,N$3,$A:$A,$A679)/SUMIFS($E:$E,$G:$G,"Ainukasutuses pind",$C:$C,"Üüritav pind",$A:$A,$A679),0),IF($G679="Erikasutuses pind (hoone)",IFERROR(SUMIFS($E:$E,$G:$G,"Ainukasutuses pind",$C:$C,"Üüritav pind",$H:$H,N$3)/SUMIFS($E:$E,$G:$G,"Ainukasutuses pind",$C:$C,"Üüritav pind"),0),""))),"")</f>
        <v/>
      </c>
      <c r="O679" s="72" t="str">
        <f>IFERROR(IF($G679="Erikasutuses pind (muu)",Eksplikatsioon!T679/SUM(Eksplikatsioon!$O679:'Eksplikatsioon'!$AG679),IF($G679="Erikasutuses pind (korrus)",IFERROR(SUMIFS($E:$E,$G:$G,"Ainukasutuses pind",$C:$C,"Üüritav pind",$H:$H,O$3,$A:$A,$A679)/SUMIFS($E:$E,$G:$G,"Ainukasutuses pind",$C:$C,"Üüritav pind",$A:$A,$A679),0),IF($G679="Erikasutuses pind (hoone)",IFERROR(SUMIFS($E:$E,$G:$G,"Ainukasutuses pind",$C:$C,"Üüritav pind",$H:$H,O$3)/SUMIFS($E:$E,$G:$G,"Ainukasutuses pind",$C:$C,"Üüritav pind"),0),""))),"")</f>
        <v/>
      </c>
      <c r="P679" s="72" t="str">
        <f>IFERROR(IF($G679="Erikasutuses pind (muu)",Eksplikatsioon!U679/SUM(Eksplikatsioon!$O679:'Eksplikatsioon'!$AG679),IF($G679="Erikasutuses pind (korrus)",IFERROR(SUMIFS($E:$E,$G:$G,"Ainukasutuses pind",$C:$C,"Üüritav pind",$H:$H,P$3,$A:$A,$A679)/SUMIFS($E:$E,$G:$G,"Ainukasutuses pind",$C:$C,"Üüritav pind",$A:$A,$A679),0),IF($G679="Erikasutuses pind (hoone)",IFERROR(SUMIFS($E:$E,$G:$G,"Ainukasutuses pind",$C:$C,"Üüritav pind",$H:$H,P$3)/SUMIFS($E:$E,$G:$G,"Ainukasutuses pind",$C:$C,"Üüritav pind"),0),""))),"")</f>
        <v/>
      </c>
      <c r="Q679" s="72" t="str">
        <f>IFERROR(IF($G679="Erikasutuses pind (muu)",Eksplikatsioon!V679/SUM(Eksplikatsioon!$O679:'Eksplikatsioon'!$AG679),IF($G679="Erikasutuses pind (korrus)",IFERROR(SUMIFS($E:$E,$G:$G,"Ainukasutuses pind",$C:$C,"Üüritav pind",$H:$H,Q$3,$A:$A,$A679)/SUMIFS($E:$E,$G:$G,"Ainukasutuses pind",$C:$C,"Üüritav pind",$A:$A,$A679),0),IF($G679="Erikasutuses pind (hoone)",IFERROR(SUMIFS($E:$E,$G:$G,"Ainukasutuses pind",$C:$C,"Üüritav pind",$H:$H,Q$3)/SUMIFS($E:$E,$G:$G,"Ainukasutuses pind",$C:$C,"Üüritav pind"),0),""))),"")</f>
        <v/>
      </c>
      <c r="R679" s="72" t="str">
        <f>IFERROR(IF($G679="Erikasutuses pind (muu)",Eksplikatsioon!W679/SUM(Eksplikatsioon!$O679:'Eksplikatsioon'!$AG679),IF($G679="Erikasutuses pind (korrus)",IFERROR(SUMIFS($E:$E,$G:$G,"Ainukasutuses pind",$C:$C,"Üüritav pind",$H:$H,R$3,$A:$A,$A679)/SUMIFS($E:$E,$G:$G,"Ainukasutuses pind",$C:$C,"Üüritav pind",$A:$A,$A679),0),IF($G679="Erikasutuses pind (hoone)",IFERROR(SUMIFS($E:$E,$G:$G,"Ainukasutuses pind",$C:$C,"Üüritav pind",$H:$H,R$3)/SUMIFS($E:$E,$G:$G,"Ainukasutuses pind",$C:$C,"Üüritav pind"),0),""))),"")</f>
        <v/>
      </c>
      <c r="S679" s="72" t="str">
        <f>IFERROR(IF($G679="Erikasutuses pind (muu)",Eksplikatsioon!X679/SUM(Eksplikatsioon!$O679:'Eksplikatsioon'!$AG679),IF($G679="Erikasutuses pind (korrus)",IFERROR(SUMIFS($E:$E,$G:$G,"Ainukasutuses pind",$C:$C,"Üüritav pind",$H:$H,S$3,$A:$A,$A679)/SUMIFS($E:$E,$G:$G,"Ainukasutuses pind",$C:$C,"Üüritav pind",$A:$A,$A679),0),IF($G679="Erikasutuses pind (hoone)",IFERROR(SUMIFS($E:$E,$G:$G,"Ainukasutuses pind",$C:$C,"Üüritav pind",$H:$H,S$3)/SUMIFS($E:$E,$G:$G,"Ainukasutuses pind",$C:$C,"Üüritav pind"),0),""))),"")</f>
        <v/>
      </c>
      <c r="T679" s="72" t="str">
        <f>IFERROR(IF($G679="Erikasutuses pind (muu)",Eksplikatsioon!Y679/SUM(Eksplikatsioon!$O679:'Eksplikatsioon'!$AG679),IF($G679="Erikasutuses pind (korrus)",IFERROR(SUMIFS($E:$E,$G:$G,"Ainukasutuses pind",$C:$C,"Üüritav pind",$H:$H,T$3,$A:$A,$A679)/SUMIFS($E:$E,$G:$G,"Ainukasutuses pind",$C:$C,"Üüritav pind",$A:$A,$A679),0),IF($G679="Erikasutuses pind (hoone)",IFERROR(SUMIFS($E:$E,$G:$G,"Ainukasutuses pind",$C:$C,"Üüritav pind",$H:$H,T$3)/SUMIFS($E:$E,$G:$G,"Ainukasutuses pind",$C:$C,"Üüritav pind"),0),""))),"")</f>
        <v/>
      </c>
      <c r="U679" s="72" t="str">
        <f>IFERROR(IF($G679="Erikasutuses pind (muu)",Eksplikatsioon!Z679/SUM(Eksplikatsioon!$O679:'Eksplikatsioon'!$AG679),IF($G679="Erikasutuses pind (korrus)",IFERROR(SUMIFS($E:$E,$G:$G,"Ainukasutuses pind",$C:$C,"Üüritav pind",$H:$H,U$3,$A:$A,$A679)/SUMIFS($E:$E,$G:$G,"Ainukasutuses pind",$C:$C,"Üüritav pind",$A:$A,$A679),0),IF($G679="Erikasutuses pind (hoone)",IFERROR(SUMIFS($E:$E,$G:$G,"Ainukasutuses pind",$C:$C,"Üüritav pind",$H:$H,U$3)/SUMIFS($E:$E,$G:$G,"Ainukasutuses pind",$C:$C,"Üüritav pind"),0),""))),"")</f>
        <v/>
      </c>
      <c r="V679" s="72" t="str">
        <f>IFERROR(IF($G679="Erikasutuses pind (muu)",Eksplikatsioon!AA679/SUM(Eksplikatsioon!$O679:'Eksplikatsioon'!$AG679),IF($G679="Erikasutuses pind (korrus)",IFERROR(SUMIFS($E:$E,$G:$G,"Ainukasutuses pind",$C:$C,"Üüritav pind",$H:$H,V$3,$A:$A,$A679)/SUMIFS($E:$E,$G:$G,"Ainukasutuses pind",$C:$C,"Üüritav pind",$A:$A,$A679),0),IF($G679="Erikasutuses pind (hoone)",IFERROR(SUMIFS($E:$E,$G:$G,"Ainukasutuses pind",$C:$C,"Üüritav pind",$H:$H,V$3)/SUMIFS($E:$E,$G:$G,"Ainukasutuses pind",$C:$C,"Üüritav pind"),0),""))),"")</f>
        <v/>
      </c>
      <c r="W679" s="72" t="str">
        <f>IFERROR(IF($G679="Erikasutuses pind (muu)",Eksplikatsioon!AB679/SUM(Eksplikatsioon!$O679:'Eksplikatsioon'!$AG679),IF($G679="Erikasutuses pind (korrus)",IFERROR(SUMIFS($E:$E,$G:$G,"Ainukasutuses pind",$C:$C,"Üüritav pind",$H:$H,W$3,$A:$A,$A679)/SUMIFS($E:$E,$G:$G,"Ainukasutuses pind",$C:$C,"Üüritav pind",$A:$A,$A679),0),IF($G679="Erikasutuses pind (hoone)",IFERROR(SUMIFS($E:$E,$G:$G,"Ainukasutuses pind",$C:$C,"Üüritav pind",$H:$H,W$3)/SUMIFS($E:$E,$G:$G,"Ainukasutuses pind",$C:$C,"Üüritav pind"),0),""))),"")</f>
        <v/>
      </c>
      <c r="X679" s="72" t="str">
        <f>IFERROR(IF($G679="Erikasutuses pind (muu)",Eksplikatsioon!AC679/SUM(Eksplikatsioon!$O679:'Eksplikatsioon'!$AG679),IF($G679="Erikasutuses pind (korrus)",IFERROR(SUMIFS($E:$E,$G:$G,"Ainukasutuses pind",$C:$C,"Üüritav pind",$H:$H,X$3,$A:$A,$A679)/SUMIFS($E:$E,$G:$G,"Ainukasutuses pind",$C:$C,"Üüritav pind",$A:$A,$A679),0),IF($G679="Erikasutuses pind (hoone)",IFERROR(SUMIFS($E:$E,$G:$G,"Ainukasutuses pind",$C:$C,"Üüritav pind",$H:$H,X$3)/SUMIFS($E:$E,$G:$G,"Ainukasutuses pind",$C:$C,"Üüritav pind"),0),""))),"")</f>
        <v/>
      </c>
      <c r="Y679" s="72" t="str">
        <f>IFERROR(IF($G679="Erikasutuses pind (muu)",Eksplikatsioon!AD679/SUM(Eksplikatsioon!$O679:'Eksplikatsioon'!$AG679),IF($G679="Erikasutuses pind (korrus)",IFERROR(SUMIFS($E:$E,$G:$G,"Ainukasutuses pind",$C:$C,"Üüritav pind",$H:$H,Y$3,$A:$A,$A679)/SUMIFS($E:$E,$G:$G,"Ainukasutuses pind",$C:$C,"Üüritav pind",$A:$A,$A679),0),IF($G679="Erikasutuses pind (hoone)",IFERROR(SUMIFS($E:$E,$G:$G,"Ainukasutuses pind",$C:$C,"Üüritav pind",$H:$H,Y$3)/SUMIFS($E:$E,$G:$G,"Ainukasutuses pind",$C:$C,"Üüritav pind"),0),""))),"")</f>
        <v/>
      </c>
      <c r="Z679" s="72" t="str">
        <f>IFERROR(IF($G679="Erikasutuses pind (muu)",Eksplikatsioon!AE679/SUM(Eksplikatsioon!$O679:'Eksplikatsioon'!$AG679),IF($G679="Erikasutuses pind (korrus)",IFERROR(SUMIFS($E:$E,$G:$G,"Ainukasutuses pind",$C:$C,"Üüritav pind",$H:$H,Z$3,$A:$A,$A679)/SUMIFS($E:$E,$G:$G,"Ainukasutuses pind",$C:$C,"Üüritav pind",$A:$A,$A679),0),IF($G679="Erikasutuses pind (hoone)",IFERROR(SUMIFS($E:$E,$G:$G,"Ainukasutuses pind",$C:$C,"Üüritav pind",$H:$H,Z$3)/SUMIFS($E:$E,$G:$G,"Ainukasutuses pind",$C:$C,"Üüritav pind"),0),""))),"")</f>
        <v/>
      </c>
      <c r="AA679" s="72" t="str">
        <f>IFERROR(IF($G679="Erikasutuses pind (muu)",Eksplikatsioon!AF679/SUM(Eksplikatsioon!$O679:'Eksplikatsioon'!$AG679),IF($G679="Erikasutuses pind (korrus)",IFERROR(SUMIFS($E:$E,$G:$G,"Ainukasutuses pind",$C:$C,"Üüritav pind",$H:$H,AA$3,$A:$A,$A679)/SUMIFS($E:$E,$G:$G,"Ainukasutuses pind",$C:$C,"Üüritav pind",$A:$A,$A679),0),IF($G679="Erikasutuses pind (hoone)",IFERROR(SUMIFS($E:$E,$G:$G,"Ainukasutuses pind",$C:$C,"Üüritav pind",$H:$H,AA$3)/SUMIFS($E:$E,$G:$G,"Ainukasutuses pind",$C:$C,"Üüritav pind"),0),""))),"")</f>
        <v/>
      </c>
      <c r="AB679" s="72" t="str">
        <f>IFERROR(IF($G679="Erikasutuses pind (muu)",Eksplikatsioon!AG679/SUM(Eksplikatsioon!$O679:'Eksplikatsioon'!$AG679),IF($G679="Erikasutuses pind (korrus)",IFERROR(SUMIFS($E:$E,$G:$G,"Ainukasutuses pind",$C:$C,"Üüritav pind",$H:$H,AB$3,$A:$A,$A679)/SUMIFS($E:$E,$G:$G,"Ainukasutuses pind",$C:$C,"Üüritav pind",$A:$A,$A679),0),IF($G679="Erikasutuses pind (hoone)",IFERROR(SUMIFS($E:$E,$G:$G,"Ainukasutuses pind",$C:$C,"Üüritav pind",$H:$H,AB$3)/SUMIFS($E:$E,$G:$G,"Ainukasutuses pind",$C:$C,"Üüritav pind"),0),""))),"")</f>
        <v/>
      </c>
      <c r="AC679" s="72" t="str">
        <f>IFERROR(IF($G679="Erikasutuses pind (muu)",$E679*J679,IFERROR($E679*J679/SUM($J679:$AB679)*(Eksplikatsioon!O679)/SUMPRODUCT($J679:$AB679,Eksplikatsioon!$O679:$AG679),"")),"")</f>
        <v/>
      </c>
      <c r="AD679" s="72" t="str">
        <f>IFERROR(IF($G679="Erikasutuses pind (muu)",$E679*K679,IFERROR($E679*K679/SUM($J679:$AB679)*(Eksplikatsioon!P679)/SUMPRODUCT($J679:$AB679,Eksplikatsioon!$O679:$AG679),"")),"")</f>
        <v/>
      </c>
      <c r="AE679" s="72" t="str">
        <f>IFERROR(IF($G679="Erikasutuses pind (muu)",$E679*L679,IFERROR($E679*L679/SUM($J679:$AB679)*(Eksplikatsioon!Q679)/SUMPRODUCT($J679:$AB679,Eksplikatsioon!$O679:$AG679),"")),"")</f>
        <v/>
      </c>
      <c r="AF679" s="72" t="str">
        <f>IFERROR(IF($G679="Erikasutuses pind (muu)",$E679*M679,IFERROR($E679*M679/SUM($J679:$AB679)*(Eksplikatsioon!R679)/SUMPRODUCT($J679:$AB679,Eksplikatsioon!$O679:$AG679),"")),"")</f>
        <v/>
      </c>
      <c r="AG679" s="72" t="str">
        <f>IFERROR(IF($G679="Erikasutuses pind (muu)",$E679*N679,IFERROR($E679*N679/SUM($J679:$AB679)*(Eksplikatsioon!S679)/SUMPRODUCT($J679:$AB679,Eksplikatsioon!$O679:$AG679),"")),"")</f>
        <v/>
      </c>
      <c r="AH679" s="72" t="str">
        <f>IFERROR(IF($G679="Erikasutuses pind (muu)",$E679*O679,IFERROR($E679*O679/SUM($J679:$AB679)*(Eksplikatsioon!T679)/SUMPRODUCT($J679:$AB679,Eksplikatsioon!$O679:$AG679),"")),"")</f>
        <v/>
      </c>
      <c r="AI679" s="72" t="str">
        <f>IFERROR(IF($G679="Erikasutuses pind (muu)",$E679*P679,IFERROR($E679*P679/SUM($J679:$AB679)*(Eksplikatsioon!U679)/SUMPRODUCT($J679:$AB679,Eksplikatsioon!$O679:$AG679),"")),"")</f>
        <v/>
      </c>
      <c r="AJ679" s="72" t="str">
        <f>IFERROR(IF($G679="Erikasutuses pind (muu)",$E679*Q679,IFERROR($E679*Q679/SUM($J679:$AB679)*(Eksplikatsioon!V679)/SUMPRODUCT($J679:$AB679,Eksplikatsioon!$O679:$AG679),"")),"")</f>
        <v/>
      </c>
      <c r="AK679" s="72" t="str">
        <f>IFERROR(IF($G679="Erikasutuses pind (muu)",$E679*R679,IFERROR($E679*R679/SUM($J679:$AB679)*(Eksplikatsioon!W679)/SUMPRODUCT($J679:$AB679,Eksplikatsioon!$O679:$AG679),"")),"")</f>
        <v/>
      </c>
      <c r="AL679" s="72" t="str">
        <f>IFERROR(IF($G679="Erikasutuses pind (muu)",$E679*S679,IFERROR($E679*S679/SUM($J679:$AB679)*(Eksplikatsioon!X679)/SUMPRODUCT($J679:$AB679,Eksplikatsioon!$O679:$AG679),"")),"")</f>
        <v/>
      </c>
      <c r="AM679" s="72" t="str">
        <f>IFERROR(IF($G679="Erikasutuses pind (muu)",$E679*T679,IFERROR($E679*T679/SUM($J679:$AB679)*(Eksplikatsioon!Y679)/SUMPRODUCT($J679:$AB679,Eksplikatsioon!$O679:$AG679),"")),"")</f>
        <v/>
      </c>
      <c r="AN679" s="72" t="str">
        <f>IFERROR(IF($G679="Erikasutuses pind (muu)",$E679*U679,IFERROR($E679*U679/SUM($J679:$AB679)*(Eksplikatsioon!Z679)/SUMPRODUCT($J679:$AB679,Eksplikatsioon!$O679:$AG679),"")),"")</f>
        <v/>
      </c>
      <c r="AO679" s="72" t="str">
        <f>IFERROR(IF($G679="Erikasutuses pind (muu)",$E679*V679,IFERROR($E679*V679/SUM($J679:$AB679)*(Eksplikatsioon!AA679)/SUMPRODUCT($J679:$AB679,Eksplikatsioon!$O679:$AG679),"")),"")</f>
        <v/>
      </c>
      <c r="AP679" s="72" t="str">
        <f>IFERROR(IF($G679="Erikasutuses pind (muu)",$E679*W679,IFERROR($E679*W679/SUM($J679:$AB679)*(Eksplikatsioon!AB679)/SUMPRODUCT($J679:$AB679,Eksplikatsioon!$O679:$AG679),"")),"")</f>
        <v/>
      </c>
      <c r="AQ679" s="72" t="str">
        <f>IFERROR(IF($G679="Erikasutuses pind (muu)",$E679*X679,IFERROR($E679*X679/SUM($J679:$AB679)*(Eksplikatsioon!AC679)/SUMPRODUCT($J679:$AB679,Eksplikatsioon!$O679:$AG679),"")),"")</f>
        <v/>
      </c>
      <c r="AR679" s="72" t="str">
        <f>IFERROR(IF($G679="Erikasutuses pind (muu)",$E679*Y679,IFERROR($E679*Y679/SUM($J679:$AB679)*(Eksplikatsioon!AD679)/SUMPRODUCT($J679:$AB679,Eksplikatsioon!$O679:$AG679),"")),"")</f>
        <v/>
      </c>
      <c r="AS679" s="72" t="str">
        <f>IFERROR(IF($G679="Erikasutuses pind (muu)",$E679*Z679,IFERROR($E679*Z679/SUM($J679:$AB679)*(Eksplikatsioon!AE679)/SUMPRODUCT($J679:$AB679,Eksplikatsioon!$O679:$AG679),"")),"")</f>
        <v/>
      </c>
      <c r="AT679" s="72" t="str">
        <f>IFERROR(IF($G679="Erikasutuses pind (muu)",$E679*AA679,IFERROR($E679*AA679/SUM($J679:$AB679)*(Eksplikatsioon!AF679)/SUMPRODUCT($J679:$AB679,Eksplikatsioon!$O679:$AG679),"")),"")</f>
        <v/>
      </c>
      <c r="AU679" s="72" t="str">
        <f>IFERROR(IF($G679="Erikasutuses pind (muu)",$E679*AB679,IFERROR($E679*AB679/SUM($J679:$AB679)*(Eksplikatsioon!AG679)/SUMPRODUCT($J679:$AB679,Eksplikatsioon!$O679:$AG679),"")),"")</f>
        <v/>
      </c>
    </row>
    <row r="680" spans="1:47" x14ac:dyDescent="0.25">
      <c r="A680" s="71" t="str">
        <f>IF(Eksplikatsioon!A680=0,"",Eksplikatsioon!A680)</f>
        <v/>
      </c>
      <c r="B680" s="71" t="str">
        <f>IF(Eksplikatsioon!B680=0,"",Eksplikatsioon!B680)</f>
        <v/>
      </c>
      <c r="C680" s="71" t="str">
        <f>IF(Eksplikatsioon!C680=0,"",Eksplikatsioon!C680)</f>
        <v/>
      </c>
      <c r="D680" s="71" t="str">
        <f>IF(Eksplikatsioon!D680=0,"",Eksplikatsioon!D680)</f>
        <v/>
      </c>
      <c r="E680" s="71" t="str">
        <f>IF(Eksplikatsioon!F680=0,"",Eksplikatsioon!F680)</f>
        <v/>
      </c>
      <c r="F680" s="71" t="str">
        <f>IF(Eksplikatsioon!H680=0,"",Eksplikatsioon!H680)</f>
        <v/>
      </c>
      <c r="G680" s="71" t="str">
        <f>IF(Eksplikatsioon!J680=0,"",Eksplikatsioon!J680)</f>
        <v/>
      </c>
      <c r="H680" s="71" t="str">
        <f>IF(Eksplikatsioon!K680=0,"",Eksplikatsioon!K680)</f>
        <v/>
      </c>
      <c r="I680" s="71" t="str">
        <f>IF(Eksplikatsioon!L680=0,"",Eksplikatsioon!L680)</f>
        <v/>
      </c>
      <c r="J680" s="72" t="str">
        <f>IFERROR(IF($G680="Erikasutuses pind (muu)",Eksplikatsioon!O680/SUM(Eksplikatsioon!$O680:'Eksplikatsioon'!$AG680),IF($G680="Erikasutuses pind (korrus)",IFERROR(SUMIFS($E:$E,$G:$G,"Ainukasutuses pind",$C:$C,"Üüritav pind",$H:$H,J$3,$A:$A,$A680)/SUMIFS($E:$E,$G:$G,"Ainukasutuses pind",$C:$C,"Üüritav pind",$A:$A,$A680),0),IF($G680="Erikasutuses pind (hoone)",IFERROR(SUMIFS($E:$E,$G:$G,"Ainukasutuses pind",$C:$C,"Üüritav pind",$H:$H,J$3)/SUMIFS($E:$E,$G:$G,"Ainukasutuses pind",$C:$C,"Üüritav pind"),0),""))),"")</f>
        <v/>
      </c>
      <c r="K680" s="72" t="str">
        <f>IFERROR(IF($G680="Erikasutuses pind (muu)",Eksplikatsioon!P680/SUM(Eksplikatsioon!$O680:'Eksplikatsioon'!$AG680),IF($G680="Erikasutuses pind (korrus)",IFERROR(SUMIFS($E:$E,$G:$G,"Ainukasutuses pind",$C:$C,"Üüritav pind",$H:$H,K$3,$A:$A,$A680)/SUMIFS($E:$E,$G:$G,"Ainukasutuses pind",$C:$C,"Üüritav pind",$A:$A,$A680),0),IF($G680="Erikasutuses pind (hoone)",IFERROR(SUMIFS($E:$E,$G:$G,"Ainukasutuses pind",$C:$C,"Üüritav pind",$H:$H,K$3)/SUMIFS($E:$E,$G:$G,"Ainukasutuses pind",$C:$C,"Üüritav pind"),0),""))),"")</f>
        <v/>
      </c>
      <c r="L680" s="72" t="str">
        <f>IFERROR(IF($G680="Erikasutuses pind (muu)",Eksplikatsioon!Q680/SUM(Eksplikatsioon!$O680:'Eksplikatsioon'!$AG680),IF($G680="Erikasutuses pind (korrus)",IFERROR(SUMIFS($E:$E,$G:$G,"Ainukasutuses pind",$C:$C,"Üüritav pind",$H:$H,L$3,$A:$A,$A680)/SUMIFS($E:$E,$G:$G,"Ainukasutuses pind",$C:$C,"Üüritav pind",$A:$A,$A680),0),IF($G680="Erikasutuses pind (hoone)",IFERROR(SUMIFS($E:$E,$G:$G,"Ainukasutuses pind",$C:$C,"Üüritav pind",$H:$H,L$3)/SUMIFS($E:$E,$G:$G,"Ainukasutuses pind",$C:$C,"Üüritav pind"),0),""))),"")</f>
        <v/>
      </c>
      <c r="M680" s="72" t="str">
        <f>IFERROR(IF($G680="Erikasutuses pind (muu)",Eksplikatsioon!R680/SUM(Eksplikatsioon!$O680:'Eksplikatsioon'!$AG680),IF($G680="Erikasutuses pind (korrus)",IFERROR(SUMIFS($E:$E,$G:$G,"Ainukasutuses pind",$C:$C,"Üüritav pind",$H:$H,M$3,$A:$A,$A680)/SUMIFS($E:$E,$G:$G,"Ainukasutuses pind",$C:$C,"Üüritav pind",$A:$A,$A680),0),IF($G680="Erikasutuses pind (hoone)",IFERROR(SUMIFS($E:$E,$G:$G,"Ainukasutuses pind",$C:$C,"Üüritav pind",$H:$H,M$3)/SUMIFS($E:$E,$G:$G,"Ainukasutuses pind",$C:$C,"Üüritav pind"),0),""))),"")</f>
        <v/>
      </c>
      <c r="N680" s="72" t="str">
        <f>IFERROR(IF($G680="Erikasutuses pind (muu)",Eksplikatsioon!S680/SUM(Eksplikatsioon!$O680:'Eksplikatsioon'!$AG680),IF($G680="Erikasutuses pind (korrus)",IFERROR(SUMIFS($E:$E,$G:$G,"Ainukasutuses pind",$C:$C,"Üüritav pind",$H:$H,N$3,$A:$A,$A680)/SUMIFS($E:$E,$G:$G,"Ainukasutuses pind",$C:$C,"Üüritav pind",$A:$A,$A680),0),IF($G680="Erikasutuses pind (hoone)",IFERROR(SUMIFS($E:$E,$G:$G,"Ainukasutuses pind",$C:$C,"Üüritav pind",$H:$H,N$3)/SUMIFS($E:$E,$G:$G,"Ainukasutuses pind",$C:$C,"Üüritav pind"),0),""))),"")</f>
        <v/>
      </c>
      <c r="O680" s="72" t="str">
        <f>IFERROR(IF($G680="Erikasutuses pind (muu)",Eksplikatsioon!T680/SUM(Eksplikatsioon!$O680:'Eksplikatsioon'!$AG680),IF($G680="Erikasutuses pind (korrus)",IFERROR(SUMIFS($E:$E,$G:$G,"Ainukasutuses pind",$C:$C,"Üüritav pind",$H:$H,O$3,$A:$A,$A680)/SUMIFS($E:$E,$G:$G,"Ainukasutuses pind",$C:$C,"Üüritav pind",$A:$A,$A680),0),IF($G680="Erikasutuses pind (hoone)",IFERROR(SUMIFS($E:$E,$G:$G,"Ainukasutuses pind",$C:$C,"Üüritav pind",$H:$H,O$3)/SUMIFS($E:$E,$G:$G,"Ainukasutuses pind",$C:$C,"Üüritav pind"),0),""))),"")</f>
        <v/>
      </c>
      <c r="P680" s="72" t="str">
        <f>IFERROR(IF($G680="Erikasutuses pind (muu)",Eksplikatsioon!U680/SUM(Eksplikatsioon!$O680:'Eksplikatsioon'!$AG680),IF($G680="Erikasutuses pind (korrus)",IFERROR(SUMIFS($E:$E,$G:$G,"Ainukasutuses pind",$C:$C,"Üüritav pind",$H:$H,P$3,$A:$A,$A680)/SUMIFS($E:$E,$G:$G,"Ainukasutuses pind",$C:$C,"Üüritav pind",$A:$A,$A680),0),IF($G680="Erikasutuses pind (hoone)",IFERROR(SUMIFS($E:$E,$G:$G,"Ainukasutuses pind",$C:$C,"Üüritav pind",$H:$H,P$3)/SUMIFS($E:$E,$G:$G,"Ainukasutuses pind",$C:$C,"Üüritav pind"),0),""))),"")</f>
        <v/>
      </c>
      <c r="Q680" s="72" t="str">
        <f>IFERROR(IF($G680="Erikasutuses pind (muu)",Eksplikatsioon!V680/SUM(Eksplikatsioon!$O680:'Eksplikatsioon'!$AG680),IF($G680="Erikasutuses pind (korrus)",IFERROR(SUMIFS($E:$E,$G:$G,"Ainukasutuses pind",$C:$C,"Üüritav pind",$H:$H,Q$3,$A:$A,$A680)/SUMIFS($E:$E,$G:$G,"Ainukasutuses pind",$C:$C,"Üüritav pind",$A:$A,$A680),0),IF($G680="Erikasutuses pind (hoone)",IFERROR(SUMIFS($E:$E,$G:$G,"Ainukasutuses pind",$C:$C,"Üüritav pind",$H:$H,Q$3)/SUMIFS($E:$E,$G:$G,"Ainukasutuses pind",$C:$C,"Üüritav pind"),0),""))),"")</f>
        <v/>
      </c>
      <c r="R680" s="72" t="str">
        <f>IFERROR(IF($G680="Erikasutuses pind (muu)",Eksplikatsioon!W680/SUM(Eksplikatsioon!$O680:'Eksplikatsioon'!$AG680),IF($G680="Erikasutuses pind (korrus)",IFERROR(SUMIFS($E:$E,$G:$G,"Ainukasutuses pind",$C:$C,"Üüritav pind",$H:$H,R$3,$A:$A,$A680)/SUMIFS($E:$E,$G:$G,"Ainukasutuses pind",$C:$C,"Üüritav pind",$A:$A,$A680),0),IF($G680="Erikasutuses pind (hoone)",IFERROR(SUMIFS($E:$E,$G:$G,"Ainukasutuses pind",$C:$C,"Üüritav pind",$H:$H,R$3)/SUMIFS($E:$E,$G:$G,"Ainukasutuses pind",$C:$C,"Üüritav pind"),0),""))),"")</f>
        <v/>
      </c>
      <c r="S680" s="72" t="str">
        <f>IFERROR(IF($G680="Erikasutuses pind (muu)",Eksplikatsioon!X680/SUM(Eksplikatsioon!$O680:'Eksplikatsioon'!$AG680),IF($G680="Erikasutuses pind (korrus)",IFERROR(SUMIFS($E:$E,$G:$G,"Ainukasutuses pind",$C:$C,"Üüritav pind",$H:$H,S$3,$A:$A,$A680)/SUMIFS($E:$E,$G:$G,"Ainukasutuses pind",$C:$C,"Üüritav pind",$A:$A,$A680),0),IF($G680="Erikasutuses pind (hoone)",IFERROR(SUMIFS($E:$E,$G:$G,"Ainukasutuses pind",$C:$C,"Üüritav pind",$H:$H,S$3)/SUMIFS($E:$E,$G:$G,"Ainukasutuses pind",$C:$C,"Üüritav pind"),0),""))),"")</f>
        <v/>
      </c>
      <c r="T680" s="72" t="str">
        <f>IFERROR(IF($G680="Erikasutuses pind (muu)",Eksplikatsioon!Y680/SUM(Eksplikatsioon!$O680:'Eksplikatsioon'!$AG680),IF($G680="Erikasutuses pind (korrus)",IFERROR(SUMIFS($E:$E,$G:$G,"Ainukasutuses pind",$C:$C,"Üüritav pind",$H:$H,T$3,$A:$A,$A680)/SUMIFS($E:$E,$G:$G,"Ainukasutuses pind",$C:$C,"Üüritav pind",$A:$A,$A680),0),IF($G680="Erikasutuses pind (hoone)",IFERROR(SUMIFS($E:$E,$G:$G,"Ainukasutuses pind",$C:$C,"Üüritav pind",$H:$H,T$3)/SUMIFS($E:$E,$G:$G,"Ainukasutuses pind",$C:$C,"Üüritav pind"),0),""))),"")</f>
        <v/>
      </c>
      <c r="U680" s="72" t="str">
        <f>IFERROR(IF($G680="Erikasutuses pind (muu)",Eksplikatsioon!Z680/SUM(Eksplikatsioon!$O680:'Eksplikatsioon'!$AG680),IF($G680="Erikasutuses pind (korrus)",IFERROR(SUMIFS($E:$E,$G:$G,"Ainukasutuses pind",$C:$C,"Üüritav pind",$H:$H,U$3,$A:$A,$A680)/SUMIFS($E:$E,$G:$G,"Ainukasutuses pind",$C:$C,"Üüritav pind",$A:$A,$A680),0),IF($G680="Erikasutuses pind (hoone)",IFERROR(SUMIFS($E:$E,$G:$G,"Ainukasutuses pind",$C:$C,"Üüritav pind",$H:$H,U$3)/SUMIFS($E:$E,$G:$G,"Ainukasutuses pind",$C:$C,"Üüritav pind"),0),""))),"")</f>
        <v/>
      </c>
      <c r="V680" s="72" t="str">
        <f>IFERROR(IF($G680="Erikasutuses pind (muu)",Eksplikatsioon!AA680/SUM(Eksplikatsioon!$O680:'Eksplikatsioon'!$AG680),IF($G680="Erikasutuses pind (korrus)",IFERROR(SUMIFS($E:$E,$G:$G,"Ainukasutuses pind",$C:$C,"Üüritav pind",$H:$H,V$3,$A:$A,$A680)/SUMIFS($E:$E,$G:$G,"Ainukasutuses pind",$C:$C,"Üüritav pind",$A:$A,$A680),0),IF($G680="Erikasutuses pind (hoone)",IFERROR(SUMIFS($E:$E,$G:$G,"Ainukasutuses pind",$C:$C,"Üüritav pind",$H:$H,V$3)/SUMIFS($E:$E,$G:$G,"Ainukasutuses pind",$C:$C,"Üüritav pind"),0),""))),"")</f>
        <v/>
      </c>
      <c r="W680" s="72" t="str">
        <f>IFERROR(IF($G680="Erikasutuses pind (muu)",Eksplikatsioon!AB680/SUM(Eksplikatsioon!$O680:'Eksplikatsioon'!$AG680),IF($G680="Erikasutuses pind (korrus)",IFERROR(SUMIFS($E:$E,$G:$G,"Ainukasutuses pind",$C:$C,"Üüritav pind",$H:$H,W$3,$A:$A,$A680)/SUMIFS($E:$E,$G:$G,"Ainukasutuses pind",$C:$C,"Üüritav pind",$A:$A,$A680),0),IF($G680="Erikasutuses pind (hoone)",IFERROR(SUMIFS($E:$E,$G:$G,"Ainukasutuses pind",$C:$C,"Üüritav pind",$H:$H,W$3)/SUMIFS($E:$E,$G:$G,"Ainukasutuses pind",$C:$C,"Üüritav pind"),0),""))),"")</f>
        <v/>
      </c>
      <c r="X680" s="72" t="str">
        <f>IFERROR(IF($G680="Erikasutuses pind (muu)",Eksplikatsioon!AC680/SUM(Eksplikatsioon!$O680:'Eksplikatsioon'!$AG680),IF($G680="Erikasutuses pind (korrus)",IFERROR(SUMIFS($E:$E,$G:$G,"Ainukasutuses pind",$C:$C,"Üüritav pind",$H:$H,X$3,$A:$A,$A680)/SUMIFS($E:$E,$G:$G,"Ainukasutuses pind",$C:$C,"Üüritav pind",$A:$A,$A680),0),IF($G680="Erikasutuses pind (hoone)",IFERROR(SUMIFS($E:$E,$G:$G,"Ainukasutuses pind",$C:$C,"Üüritav pind",$H:$H,X$3)/SUMIFS($E:$E,$G:$G,"Ainukasutuses pind",$C:$C,"Üüritav pind"),0),""))),"")</f>
        <v/>
      </c>
      <c r="Y680" s="72" t="str">
        <f>IFERROR(IF($G680="Erikasutuses pind (muu)",Eksplikatsioon!AD680/SUM(Eksplikatsioon!$O680:'Eksplikatsioon'!$AG680),IF($G680="Erikasutuses pind (korrus)",IFERROR(SUMIFS($E:$E,$G:$G,"Ainukasutuses pind",$C:$C,"Üüritav pind",$H:$H,Y$3,$A:$A,$A680)/SUMIFS($E:$E,$G:$G,"Ainukasutuses pind",$C:$C,"Üüritav pind",$A:$A,$A680),0),IF($G680="Erikasutuses pind (hoone)",IFERROR(SUMIFS($E:$E,$G:$G,"Ainukasutuses pind",$C:$C,"Üüritav pind",$H:$H,Y$3)/SUMIFS($E:$E,$G:$G,"Ainukasutuses pind",$C:$C,"Üüritav pind"),0),""))),"")</f>
        <v/>
      </c>
      <c r="Z680" s="72" t="str">
        <f>IFERROR(IF($G680="Erikasutuses pind (muu)",Eksplikatsioon!AE680/SUM(Eksplikatsioon!$O680:'Eksplikatsioon'!$AG680),IF($G680="Erikasutuses pind (korrus)",IFERROR(SUMIFS($E:$E,$G:$G,"Ainukasutuses pind",$C:$C,"Üüritav pind",$H:$H,Z$3,$A:$A,$A680)/SUMIFS($E:$E,$G:$G,"Ainukasutuses pind",$C:$C,"Üüritav pind",$A:$A,$A680),0),IF($G680="Erikasutuses pind (hoone)",IFERROR(SUMIFS($E:$E,$G:$G,"Ainukasutuses pind",$C:$C,"Üüritav pind",$H:$H,Z$3)/SUMIFS($E:$E,$G:$G,"Ainukasutuses pind",$C:$C,"Üüritav pind"),0),""))),"")</f>
        <v/>
      </c>
      <c r="AA680" s="72" t="str">
        <f>IFERROR(IF($G680="Erikasutuses pind (muu)",Eksplikatsioon!AF680/SUM(Eksplikatsioon!$O680:'Eksplikatsioon'!$AG680),IF($G680="Erikasutuses pind (korrus)",IFERROR(SUMIFS($E:$E,$G:$G,"Ainukasutuses pind",$C:$C,"Üüritav pind",$H:$H,AA$3,$A:$A,$A680)/SUMIFS($E:$E,$G:$G,"Ainukasutuses pind",$C:$C,"Üüritav pind",$A:$A,$A680),0),IF($G680="Erikasutuses pind (hoone)",IFERROR(SUMIFS($E:$E,$G:$G,"Ainukasutuses pind",$C:$C,"Üüritav pind",$H:$H,AA$3)/SUMIFS($E:$E,$G:$G,"Ainukasutuses pind",$C:$C,"Üüritav pind"),0),""))),"")</f>
        <v/>
      </c>
      <c r="AB680" s="72" t="str">
        <f>IFERROR(IF($G680="Erikasutuses pind (muu)",Eksplikatsioon!AG680/SUM(Eksplikatsioon!$O680:'Eksplikatsioon'!$AG680),IF($G680="Erikasutuses pind (korrus)",IFERROR(SUMIFS($E:$E,$G:$G,"Ainukasutuses pind",$C:$C,"Üüritav pind",$H:$H,AB$3,$A:$A,$A680)/SUMIFS($E:$E,$G:$G,"Ainukasutuses pind",$C:$C,"Üüritav pind",$A:$A,$A680),0),IF($G680="Erikasutuses pind (hoone)",IFERROR(SUMIFS($E:$E,$G:$G,"Ainukasutuses pind",$C:$C,"Üüritav pind",$H:$H,AB$3)/SUMIFS($E:$E,$G:$G,"Ainukasutuses pind",$C:$C,"Üüritav pind"),0),""))),"")</f>
        <v/>
      </c>
      <c r="AC680" s="72" t="str">
        <f>IFERROR(IF($G680="Erikasutuses pind (muu)",$E680*J680,IFERROR($E680*J680/SUM($J680:$AB680)*(Eksplikatsioon!O680)/SUMPRODUCT($J680:$AB680,Eksplikatsioon!$O680:$AG680),"")),"")</f>
        <v/>
      </c>
      <c r="AD680" s="72" t="str">
        <f>IFERROR(IF($G680="Erikasutuses pind (muu)",$E680*K680,IFERROR($E680*K680/SUM($J680:$AB680)*(Eksplikatsioon!P680)/SUMPRODUCT($J680:$AB680,Eksplikatsioon!$O680:$AG680),"")),"")</f>
        <v/>
      </c>
      <c r="AE680" s="72" t="str">
        <f>IFERROR(IF($G680="Erikasutuses pind (muu)",$E680*L680,IFERROR($E680*L680/SUM($J680:$AB680)*(Eksplikatsioon!Q680)/SUMPRODUCT($J680:$AB680,Eksplikatsioon!$O680:$AG680),"")),"")</f>
        <v/>
      </c>
      <c r="AF680" s="72" t="str">
        <f>IFERROR(IF($G680="Erikasutuses pind (muu)",$E680*M680,IFERROR($E680*M680/SUM($J680:$AB680)*(Eksplikatsioon!R680)/SUMPRODUCT($J680:$AB680,Eksplikatsioon!$O680:$AG680),"")),"")</f>
        <v/>
      </c>
      <c r="AG680" s="72" t="str">
        <f>IFERROR(IF($G680="Erikasutuses pind (muu)",$E680*N680,IFERROR($E680*N680/SUM($J680:$AB680)*(Eksplikatsioon!S680)/SUMPRODUCT($J680:$AB680,Eksplikatsioon!$O680:$AG680),"")),"")</f>
        <v/>
      </c>
      <c r="AH680" s="72" t="str">
        <f>IFERROR(IF($G680="Erikasutuses pind (muu)",$E680*O680,IFERROR($E680*O680/SUM($J680:$AB680)*(Eksplikatsioon!T680)/SUMPRODUCT($J680:$AB680,Eksplikatsioon!$O680:$AG680),"")),"")</f>
        <v/>
      </c>
      <c r="AI680" s="72" t="str">
        <f>IFERROR(IF($G680="Erikasutuses pind (muu)",$E680*P680,IFERROR($E680*P680/SUM($J680:$AB680)*(Eksplikatsioon!U680)/SUMPRODUCT($J680:$AB680,Eksplikatsioon!$O680:$AG680),"")),"")</f>
        <v/>
      </c>
      <c r="AJ680" s="72" t="str">
        <f>IFERROR(IF($G680="Erikasutuses pind (muu)",$E680*Q680,IFERROR($E680*Q680/SUM($J680:$AB680)*(Eksplikatsioon!V680)/SUMPRODUCT($J680:$AB680,Eksplikatsioon!$O680:$AG680),"")),"")</f>
        <v/>
      </c>
      <c r="AK680" s="72" t="str">
        <f>IFERROR(IF($G680="Erikasutuses pind (muu)",$E680*R680,IFERROR($E680*R680/SUM($J680:$AB680)*(Eksplikatsioon!W680)/SUMPRODUCT($J680:$AB680,Eksplikatsioon!$O680:$AG680),"")),"")</f>
        <v/>
      </c>
      <c r="AL680" s="72" t="str">
        <f>IFERROR(IF($G680="Erikasutuses pind (muu)",$E680*S680,IFERROR($E680*S680/SUM($J680:$AB680)*(Eksplikatsioon!X680)/SUMPRODUCT($J680:$AB680,Eksplikatsioon!$O680:$AG680),"")),"")</f>
        <v/>
      </c>
      <c r="AM680" s="72" t="str">
        <f>IFERROR(IF($G680="Erikasutuses pind (muu)",$E680*T680,IFERROR($E680*T680/SUM($J680:$AB680)*(Eksplikatsioon!Y680)/SUMPRODUCT($J680:$AB680,Eksplikatsioon!$O680:$AG680),"")),"")</f>
        <v/>
      </c>
      <c r="AN680" s="72" t="str">
        <f>IFERROR(IF($G680="Erikasutuses pind (muu)",$E680*U680,IFERROR($E680*U680/SUM($J680:$AB680)*(Eksplikatsioon!Z680)/SUMPRODUCT($J680:$AB680,Eksplikatsioon!$O680:$AG680),"")),"")</f>
        <v/>
      </c>
      <c r="AO680" s="72" t="str">
        <f>IFERROR(IF($G680="Erikasutuses pind (muu)",$E680*V680,IFERROR($E680*V680/SUM($J680:$AB680)*(Eksplikatsioon!AA680)/SUMPRODUCT($J680:$AB680,Eksplikatsioon!$O680:$AG680),"")),"")</f>
        <v/>
      </c>
      <c r="AP680" s="72" t="str">
        <f>IFERROR(IF($G680="Erikasutuses pind (muu)",$E680*W680,IFERROR($E680*W680/SUM($J680:$AB680)*(Eksplikatsioon!AB680)/SUMPRODUCT($J680:$AB680,Eksplikatsioon!$O680:$AG680),"")),"")</f>
        <v/>
      </c>
      <c r="AQ680" s="72" t="str">
        <f>IFERROR(IF($G680="Erikasutuses pind (muu)",$E680*X680,IFERROR($E680*X680/SUM($J680:$AB680)*(Eksplikatsioon!AC680)/SUMPRODUCT($J680:$AB680,Eksplikatsioon!$O680:$AG680),"")),"")</f>
        <v/>
      </c>
      <c r="AR680" s="72" t="str">
        <f>IFERROR(IF($G680="Erikasutuses pind (muu)",$E680*Y680,IFERROR($E680*Y680/SUM($J680:$AB680)*(Eksplikatsioon!AD680)/SUMPRODUCT($J680:$AB680,Eksplikatsioon!$O680:$AG680),"")),"")</f>
        <v/>
      </c>
      <c r="AS680" s="72" t="str">
        <f>IFERROR(IF($G680="Erikasutuses pind (muu)",$E680*Z680,IFERROR($E680*Z680/SUM($J680:$AB680)*(Eksplikatsioon!AE680)/SUMPRODUCT($J680:$AB680,Eksplikatsioon!$O680:$AG680),"")),"")</f>
        <v/>
      </c>
      <c r="AT680" s="72" t="str">
        <f>IFERROR(IF($G680="Erikasutuses pind (muu)",$E680*AA680,IFERROR($E680*AA680/SUM($J680:$AB680)*(Eksplikatsioon!AF680)/SUMPRODUCT($J680:$AB680,Eksplikatsioon!$O680:$AG680),"")),"")</f>
        <v/>
      </c>
      <c r="AU680" s="72" t="str">
        <f>IFERROR(IF($G680="Erikasutuses pind (muu)",$E680*AB680,IFERROR($E680*AB680/SUM($J680:$AB680)*(Eksplikatsioon!AG680)/SUMPRODUCT($J680:$AB680,Eksplikatsioon!$O680:$AG680),"")),"")</f>
        <v/>
      </c>
    </row>
    <row r="681" spans="1:47" x14ac:dyDescent="0.25">
      <c r="A681" s="71" t="str">
        <f>IF(Eksplikatsioon!A681=0,"",Eksplikatsioon!A681)</f>
        <v/>
      </c>
      <c r="B681" s="71" t="str">
        <f>IF(Eksplikatsioon!B681=0,"",Eksplikatsioon!B681)</f>
        <v/>
      </c>
      <c r="C681" s="71" t="str">
        <f>IF(Eksplikatsioon!C681=0,"",Eksplikatsioon!C681)</f>
        <v/>
      </c>
      <c r="D681" s="71" t="str">
        <f>IF(Eksplikatsioon!D681=0,"",Eksplikatsioon!D681)</f>
        <v/>
      </c>
      <c r="E681" s="71" t="str">
        <f>IF(Eksplikatsioon!F681=0,"",Eksplikatsioon!F681)</f>
        <v/>
      </c>
      <c r="F681" s="71" t="str">
        <f>IF(Eksplikatsioon!H681=0,"",Eksplikatsioon!H681)</f>
        <v/>
      </c>
      <c r="G681" s="71" t="str">
        <f>IF(Eksplikatsioon!J681=0,"",Eksplikatsioon!J681)</f>
        <v/>
      </c>
      <c r="H681" s="71" t="str">
        <f>IF(Eksplikatsioon!K681=0,"",Eksplikatsioon!K681)</f>
        <v/>
      </c>
      <c r="I681" s="71" t="str">
        <f>IF(Eksplikatsioon!L681=0,"",Eksplikatsioon!L681)</f>
        <v/>
      </c>
      <c r="J681" s="72" t="str">
        <f>IFERROR(IF($G681="Erikasutuses pind (muu)",Eksplikatsioon!O681/SUM(Eksplikatsioon!$O681:'Eksplikatsioon'!$AG681),IF($G681="Erikasutuses pind (korrus)",IFERROR(SUMIFS($E:$E,$G:$G,"Ainukasutuses pind",$C:$C,"Üüritav pind",$H:$H,J$3,$A:$A,$A681)/SUMIFS($E:$E,$G:$G,"Ainukasutuses pind",$C:$C,"Üüritav pind",$A:$A,$A681),0),IF($G681="Erikasutuses pind (hoone)",IFERROR(SUMIFS($E:$E,$G:$G,"Ainukasutuses pind",$C:$C,"Üüritav pind",$H:$H,J$3)/SUMIFS($E:$E,$G:$G,"Ainukasutuses pind",$C:$C,"Üüritav pind"),0),""))),"")</f>
        <v/>
      </c>
      <c r="K681" s="72" t="str">
        <f>IFERROR(IF($G681="Erikasutuses pind (muu)",Eksplikatsioon!P681/SUM(Eksplikatsioon!$O681:'Eksplikatsioon'!$AG681),IF($G681="Erikasutuses pind (korrus)",IFERROR(SUMIFS($E:$E,$G:$G,"Ainukasutuses pind",$C:$C,"Üüritav pind",$H:$H,K$3,$A:$A,$A681)/SUMIFS($E:$E,$G:$G,"Ainukasutuses pind",$C:$C,"Üüritav pind",$A:$A,$A681),0),IF($G681="Erikasutuses pind (hoone)",IFERROR(SUMIFS($E:$E,$G:$G,"Ainukasutuses pind",$C:$C,"Üüritav pind",$H:$H,K$3)/SUMIFS($E:$E,$G:$G,"Ainukasutuses pind",$C:$C,"Üüritav pind"),0),""))),"")</f>
        <v/>
      </c>
      <c r="L681" s="72" t="str">
        <f>IFERROR(IF($G681="Erikasutuses pind (muu)",Eksplikatsioon!Q681/SUM(Eksplikatsioon!$O681:'Eksplikatsioon'!$AG681),IF($G681="Erikasutuses pind (korrus)",IFERROR(SUMIFS($E:$E,$G:$G,"Ainukasutuses pind",$C:$C,"Üüritav pind",$H:$H,L$3,$A:$A,$A681)/SUMIFS($E:$E,$G:$G,"Ainukasutuses pind",$C:$C,"Üüritav pind",$A:$A,$A681),0),IF($G681="Erikasutuses pind (hoone)",IFERROR(SUMIFS($E:$E,$G:$G,"Ainukasutuses pind",$C:$C,"Üüritav pind",$H:$H,L$3)/SUMIFS($E:$E,$G:$G,"Ainukasutuses pind",$C:$C,"Üüritav pind"),0),""))),"")</f>
        <v/>
      </c>
      <c r="M681" s="72" t="str">
        <f>IFERROR(IF($G681="Erikasutuses pind (muu)",Eksplikatsioon!R681/SUM(Eksplikatsioon!$O681:'Eksplikatsioon'!$AG681),IF($G681="Erikasutuses pind (korrus)",IFERROR(SUMIFS($E:$E,$G:$G,"Ainukasutuses pind",$C:$C,"Üüritav pind",$H:$H,M$3,$A:$A,$A681)/SUMIFS($E:$E,$G:$G,"Ainukasutuses pind",$C:$C,"Üüritav pind",$A:$A,$A681),0),IF($G681="Erikasutuses pind (hoone)",IFERROR(SUMIFS($E:$E,$G:$G,"Ainukasutuses pind",$C:$C,"Üüritav pind",$H:$H,M$3)/SUMIFS($E:$E,$G:$G,"Ainukasutuses pind",$C:$C,"Üüritav pind"),0),""))),"")</f>
        <v/>
      </c>
      <c r="N681" s="72" t="str">
        <f>IFERROR(IF($G681="Erikasutuses pind (muu)",Eksplikatsioon!S681/SUM(Eksplikatsioon!$O681:'Eksplikatsioon'!$AG681),IF($G681="Erikasutuses pind (korrus)",IFERROR(SUMIFS($E:$E,$G:$G,"Ainukasutuses pind",$C:$C,"Üüritav pind",$H:$H,N$3,$A:$A,$A681)/SUMIFS($E:$E,$G:$G,"Ainukasutuses pind",$C:$C,"Üüritav pind",$A:$A,$A681),0),IF($G681="Erikasutuses pind (hoone)",IFERROR(SUMIFS($E:$E,$G:$G,"Ainukasutuses pind",$C:$C,"Üüritav pind",$H:$H,N$3)/SUMIFS($E:$E,$G:$G,"Ainukasutuses pind",$C:$C,"Üüritav pind"),0),""))),"")</f>
        <v/>
      </c>
      <c r="O681" s="72" t="str">
        <f>IFERROR(IF($G681="Erikasutuses pind (muu)",Eksplikatsioon!T681/SUM(Eksplikatsioon!$O681:'Eksplikatsioon'!$AG681),IF($G681="Erikasutuses pind (korrus)",IFERROR(SUMIFS($E:$E,$G:$G,"Ainukasutuses pind",$C:$C,"Üüritav pind",$H:$H,O$3,$A:$A,$A681)/SUMIFS($E:$E,$G:$G,"Ainukasutuses pind",$C:$C,"Üüritav pind",$A:$A,$A681),0),IF($G681="Erikasutuses pind (hoone)",IFERROR(SUMIFS($E:$E,$G:$G,"Ainukasutuses pind",$C:$C,"Üüritav pind",$H:$H,O$3)/SUMIFS($E:$E,$G:$G,"Ainukasutuses pind",$C:$C,"Üüritav pind"),0),""))),"")</f>
        <v/>
      </c>
      <c r="P681" s="72" t="str">
        <f>IFERROR(IF($G681="Erikasutuses pind (muu)",Eksplikatsioon!U681/SUM(Eksplikatsioon!$O681:'Eksplikatsioon'!$AG681),IF($G681="Erikasutuses pind (korrus)",IFERROR(SUMIFS($E:$E,$G:$G,"Ainukasutuses pind",$C:$C,"Üüritav pind",$H:$H,P$3,$A:$A,$A681)/SUMIFS($E:$E,$G:$G,"Ainukasutuses pind",$C:$C,"Üüritav pind",$A:$A,$A681),0),IF($G681="Erikasutuses pind (hoone)",IFERROR(SUMIFS($E:$E,$G:$G,"Ainukasutuses pind",$C:$C,"Üüritav pind",$H:$H,P$3)/SUMIFS($E:$E,$G:$G,"Ainukasutuses pind",$C:$C,"Üüritav pind"),0),""))),"")</f>
        <v/>
      </c>
      <c r="Q681" s="72" t="str">
        <f>IFERROR(IF($G681="Erikasutuses pind (muu)",Eksplikatsioon!V681/SUM(Eksplikatsioon!$O681:'Eksplikatsioon'!$AG681),IF($G681="Erikasutuses pind (korrus)",IFERROR(SUMIFS($E:$E,$G:$G,"Ainukasutuses pind",$C:$C,"Üüritav pind",$H:$H,Q$3,$A:$A,$A681)/SUMIFS($E:$E,$G:$G,"Ainukasutuses pind",$C:$C,"Üüritav pind",$A:$A,$A681),0),IF($G681="Erikasutuses pind (hoone)",IFERROR(SUMIFS($E:$E,$G:$G,"Ainukasutuses pind",$C:$C,"Üüritav pind",$H:$H,Q$3)/SUMIFS($E:$E,$G:$G,"Ainukasutuses pind",$C:$C,"Üüritav pind"),0),""))),"")</f>
        <v/>
      </c>
      <c r="R681" s="72" t="str">
        <f>IFERROR(IF($G681="Erikasutuses pind (muu)",Eksplikatsioon!W681/SUM(Eksplikatsioon!$O681:'Eksplikatsioon'!$AG681),IF($G681="Erikasutuses pind (korrus)",IFERROR(SUMIFS($E:$E,$G:$G,"Ainukasutuses pind",$C:$C,"Üüritav pind",$H:$H,R$3,$A:$A,$A681)/SUMIFS($E:$E,$G:$G,"Ainukasutuses pind",$C:$C,"Üüritav pind",$A:$A,$A681),0),IF($G681="Erikasutuses pind (hoone)",IFERROR(SUMIFS($E:$E,$G:$G,"Ainukasutuses pind",$C:$C,"Üüritav pind",$H:$H,R$3)/SUMIFS($E:$E,$G:$G,"Ainukasutuses pind",$C:$C,"Üüritav pind"),0),""))),"")</f>
        <v/>
      </c>
      <c r="S681" s="72" t="str">
        <f>IFERROR(IF($G681="Erikasutuses pind (muu)",Eksplikatsioon!X681/SUM(Eksplikatsioon!$O681:'Eksplikatsioon'!$AG681),IF($G681="Erikasutuses pind (korrus)",IFERROR(SUMIFS($E:$E,$G:$G,"Ainukasutuses pind",$C:$C,"Üüritav pind",$H:$H,S$3,$A:$A,$A681)/SUMIFS($E:$E,$G:$G,"Ainukasutuses pind",$C:$C,"Üüritav pind",$A:$A,$A681),0),IF($G681="Erikasutuses pind (hoone)",IFERROR(SUMIFS($E:$E,$G:$G,"Ainukasutuses pind",$C:$C,"Üüritav pind",$H:$H,S$3)/SUMIFS($E:$E,$G:$G,"Ainukasutuses pind",$C:$C,"Üüritav pind"),0),""))),"")</f>
        <v/>
      </c>
      <c r="T681" s="72" t="str">
        <f>IFERROR(IF($G681="Erikasutuses pind (muu)",Eksplikatsioon!Y681/SUM(Eksplikatsioon!$O681:'Eksplikatsioon'!$AG681),IF($G681="Erikasutuses pind (korrus)",IFERROR(SUMIFS($E:$E,$G:$G,"Ainukasutuses pind",$C:$C,"Üüritav pind",$H:$H,T$3,$A:$A,$A681)/SUMIFS($E:$E,$G:$G,"Ainukasutuses pind",$C:$C,"Üüritav pind",$A:$A,$A681),0),IF($G681="Erikasutuses pind (hoone)",IFERROR(SUMIFS($E:$E,$G:$G,"Ainukasutuses pind",$C:$C,"Üüritav pind",$H:$H,T$3)/SUMIFS($E:$E,$G:$G,"Ainukasutuses pind",$C:$C,"Üüritav pind"),0),""))),"")</f>
        <v/>
      </c>
      <c r="U681" s="72" t="str">
        <f>IFERROR(IF($G681="Erikasutuses pind (muu)",Eksplikatsioon!Z681/SUM(Eksplikatsioon!$O681:'Eksplikatsioon'!$AG681),IF($G681="Erikasutuses pind (korrus)",IFERROR(SUMIFS($E:$E,$G:$G,"Ainukasutuses pind",$C:$C,"Üüritav pind",$H:$H,U$3,$A:$A,$A681)/SUMIFS($E:$E,$G:$G,"Ainukasutuses pind",$C:$C,"Üüritav pind",$A:$A,$A681),0),IF($G681="Erikasutuses pind (hoone)",IFERROR(SUMIFS($E:$E,$G:$G,"Ainukasutuses pind",$C:$C,"Üüritav pind",$H:$H,U$3)/SUMIFS($E:$E,$G:$G,"Ainukasutuses pind",$C:$C,"Üüritav pind"),0),""))),"")</f>
        <v/>
      </c>
      <c r="V681" s="72" t="str">
        <f>IFERROR(IF($G681="Erikasutuses pind (muu)",Eksplikatsioon!AA681/SUM(Eksplikatsioon!$O681:'Eksplikatsioon'!$AG681),IF($G681="Erikasutuses pind (korrus)",IFERROR(SUMIFS($E:$E,$G:$G,"Ainukasutuses pind",$C:$C,"Üüritav pind",$H:$H,V$3,$A:$A,$A681)/SUMIFS($E:$E,$G:$G,"Ainukasutuses pind",$C:$C,"Üüritav pind",$A:$A,$A681),0),IF($G681="Erikasutuses pind (hoone)",IFERROR(SUMIFS($E:$E,$G:$G,"Ainukasutuses pind",$C:$C,"Üüritav pind",$H:$H,V$3)/SUMIFS($E:$E,$G:$G,"Ainukasutuses pind",$C:$C,"Üüritav pind"),0),""))),"")</f>
        <v/>
      </c>
      <c r="W681" s="72" t="str">
        <f>IFERROR(IF($G681="Erikasutuses pind (muu)",Eksplikatsioon!AB681/SUM(Eksplikatsioon!$O681:'Eksplikatsioon'!$AG681),IF($G681="Erikasutuses pind (korrus)",IFERROR(SUMIFS($E:$E,$G:$G,"Ainukasutuses pind",$C:$C,"Üüritav pind",$H:$H,W$3,$A:$A,$A681)/SUMIFS($E:$E,$G:$G,"Ainukasutuses pind",$C:$C,"Üüritav pind",$A:$A,$A681),0),IF($G681="Erikasutuses pind (hoone)",IFERROR(SUMIFS($E:$E,$G:$G,"Ainukasutuses pind",$C:$C,"Üüritav pind",$H:$H,W$3)/SUMIFS($E:$E,$G:$G,"Ainukasutuses pind",$C:$C,"Üüritav pind"),0),""))),"")</f>
        <v/>
      </c>
      <c r="X681" s="72" t="str">
        <f>IFERROR(IF($G681="Erikasutuses pind (muu)",Eksplikatsioon!AC681/SUM(Eksplikatsioon!$O681:'Eksplikatsioon'!$AG681),IF($G681="Erikasutuses pind (korrus)",IFERROR(SUMIFS($E:$E,$G:$G,"Ainukasutuses pind",$C:$C,"Üüritav pind",$H:$H,X$3,$A:$A,$A681)/SUMIFS($E:$E,$G:$G,"Ainukasutuses pind",$C:$C,"Üüritav pind",$A:$A,$A681),0),IF($G681="Erikasutuses pind (hoone)",IFERROR(SUMIFS($E:$E,$G:$G,"Ainukasutuses pind",$C:$C,"Üüritav pind",$H:$H,X$3)/SUMIFS($E:$E,$G:$G,"Ainukasutuses pind",$C:$C,"Üüritav pind"),0),""))),"")</f>
        <v/>
      </c>
      <c r="Y681" s="72" t="str">
        <f>IFERROR(IF($G681="Erikasutuses pind (muu)",Eksplikatsioon!AD681/SUM(Eksplikatsioon!$O681:'Eksplikatsioon'!$AG681),IF($G681="Erikasutuses pind (korrus)",IFERROR(SUMIFS($E:$E,$G:$G,"Ainukasutuses pind",$C:$C,"Üüritav pind",$H:$H,Y$3,$A:$A,$A681)/SUMIFS($E:$E,$G:$G,"Ainukasutuses pind",$C:$C,"Üüritav pind",$A:$A,$A681),0),IF($G681="Erikasutuses pind (hoone)",IFERROR(SUMIFS($E:$E,$G:$G,"Ainukasutuses pind",$C:$C,"Üüritav pind",$H:$H,Y$3)/SUMIFS($E:$E,$G:$G,"Ainukasutuses pind",$C:$C,"Üüritav pind"),0),""))),"")</f>
        <v/>
      </c>
      <c r="Z681" s="72" t="str">
        <f>IFERROR(IF($G681="Erikasutuses pind (muu)",Eksplikatsioon!AE681/SUM(Eksplikatsioon!$O681:'Eksplikatsioon'!$AG681),IF($G681="Erikasutuses pind (korrus)",IFERROR(SUMIFS($E:$E,$G:$G,"Ainukasutuses pind",$C:$C,"Üüritav pind",$H:$H,Z$3,$A:$A,$A681)/SUMIFS($E:$E,$G:$G,"Ainukasutuses pind",$C:$C,"Üüritav pind",$A:$A,$A681),0),IF($G681="Erikasutuses pind (hoone)",IFERROR(SUMIFS($E:$E,$G:$G,"Ainukasutuses pind",$C:$C,"Üüritav pind",$H:$H,Z$3)/SUMIFS($E:$E,$G:$G,"Ainukasutuses pind",$C:$C,"Üüritav pind"),0),""))),"")</f>
        <v/>
      </c>
      <c r="AA681" s="72" t="str">
        <f>IFERROR(IF($G681="Erikasutuses pind (muu)",Eksplikatsioon!AF681/SUM(Eksplikatsioon!$O681:'Eksplikatsioon'!$AG681),IF($G681="Erikasutuses pind (korrus)",IFERROR(SUMIFS($E:$E,$G:$G,"Ainukasutuses pind",$C:$C,"Üüritav pind",$H:$H,AA$3,$A:$A,$A681)/SUMIFS($E:$E,$G:$G,"Ainukasutuses pind",$C:$C,"Üüritav pind",$A:$A,$A681),0),IF($G681="Erikasutuses pind (hoone)",IFERROR(SUMIFS($E:$E,$G:$G,"Ainukasutuses pind",$C:$C,"Üüritav pind",$H:$H,AA$3)/SUMIFS($E:$E,$G:$G,"Ainukasutuses pind",$C:$C,"Üüritav pind"),0),""))),"")</f>
        <v/>
      </c>
      <c r="AB681" s="72" t="str">
        <f>IFERROR(IF($G681="Erikasutuses pind (muu)",Eksplikatsioon!AG681/SUM(Eksplikatsioon!$O681:'Eksplikatsioon'!$AG681),IF($G681="Erikasutuses pind (korrus)",IFERROR(SUMIFS($E:$E,$G:$G,"Ainukasutuses pind",$C:$C,"Üüritav pind",$H:$H,AB$3,$A:$A,$A681)/SUMIFS($E:$E,$G:$G,"Ainukasutuses pind",$C:$C,"Üüritav pind",$A:$A,$A681),0),IF($G681="Erikasutuses pind (hoone)",IFERROR(SUMIFS($E:$E,$G:$G,"Ainukasutuses pind",$C:$C,"Üüritav pind",$H:$H,AB$3)/SUMIFS($E:$E,$G:$G,"Ainukasutuses pind",$C:$C,"Üüritav pind"),0),""))),"")</f>
        <v/>
      </c>
      <c r="AC681" s="72" t="str">
        <f>IFERROR(IF($G681="Erikasutuses pind (muu)",$E681*J681,IFERROR($E681*J681/SUM($J681:$AB681)*(Eksplikatsioon!O681)/SUMPRODUCT($J681:$AB681,Eksplikatsioon!$O681:$AG681),"")),"")</f>
        <v/>
      </c>
      <c r="AD681" s="72" t="str">
        <f>IFERROR(IF($G681="Erikasutuses pind (muu)",$E681*K681,IFERROR($E681*K681/SUM($J681:$AB681)*(Eksplikatsioon!P681)/SUMPRODUCT($J681:$AB681,Eksplikatsioon!$O681:$AG681),"")),"")</f>
        <v/>
      </c>
      <c r="AE681" s="72" t="str">
        <f>IFERROR(IF($G681="Erikasutuses pind (muu)",$E681*L681,IFERROR($E681*L681/SUM($J681:$AB681)*(Eksplikatsioon!Q681)/SUMPRODUCT($J681:$AB681,Eksplikatsioon!$O681:$AG681),"")),"")</f>
        <v/>
      </c>
      <c r="AF681" s="72" t="str">
        <f>IFERROR(IF($G681="Erikasutuses pind (muu)",$E681*M681,IFERROR($E681*M681/SUM($J681:$AB681)*(Eksplikatsioon!R681)/SUMPRODUCT($J681:$AB681,Eksplikatsioon!$O681:$AG681),"")),"")</f>
        <v/>
      </c>
      <c r="AG681" s="72" t="str">
        <f>IFERROR(IF($G681="Erikasutuses pind (muu)",$E681*N681,IFERROR($E681*N681/SUM($J681:$AB681)*(Eksplikatsioon!S681)/SUMPRODUCT($J681:$AB681,Eksplikatsioon!$O681:$AG681),"")),"")</f>
        <v/>
      </c>
      <c r="AH681" s="72" t="str">
        <f>IFERROR(IF($G681="Erikasutuses pind (muu)",$E681*O681,IFERROR($E681*O681/SUM($J681:$AB681)*(Eksplikatsioon!T681)/SUMPRODUCT($J681:$AB681,Eksplikatsioon!$O681:$AG681),"")),"")</f>
        <v/>
      </c>
      <c r="AI681" s="72" t="str">
        <f>IFERROR(IF($G681="Erikasutuses pind (muu)",$E681*P681,IFERROR($E681*P681/SUM($J681:$AB681)*(Eksplikatsioon!U681)/SUMPRODUCT($J681:$AB681,Eksplikatsioon!$O681:$AG681),"")),"")</f>
        <v/>
      </c>
      <c r="AJ681" s="72" t="str">
        <f>IFERROR(IF($G681="Erikasutuses pind (muu)",$E681*Q681,IFERROR($E681*Q681/SUM($J681:$AB681)*(Eksplikatsioon!V681)/SUMPRODUCT($J681:$AB681,Eksplikatsioon!$O681:$AG681),"")),"")</f>
        <v/>
      </c>
      <c r="AK681" s="72" t="str">
        <f>IFERROR(IF($G681="Erikasutuses pind (muu)",$E681*R681,IFERROR($E681*R681/SUM($J681:$AB681)*(Eksplikatsioon!W681)/SUMPRODUCT($J681:$AB681,Eksplikatsioon!$O681:$AG681),"")),"")</f>
        <v/>
      </c>
      <c r="AL681" s="72" t="str">
        <f>IFERROR(IF($G681="Erikasutuses pind (muu)",$E681*S681,IFERROR($E681*S681/SUM($J681:$AB681)*(Eksplikatsioon!X681)/SUMPRODUCT($J681:$AB681,Eksplikatsioon!$O681:$AG681),"")),"")</f>
        <v/>
      </c>
      <c r="AM681" s="72" t="str">
        <f>IFERROR(IF($G681="Erikasutuses pind (muu)",$E681*T681,IFERROR($E681*T681/SUM($J681:$AB681)*(Eksplikatsioon!Y681)/SUMPRODUCT($J681:$AB681,Eksplikatsioon!$O681:$AG681),"")),"")</f>
        <v/>
      </c>
      <c r="AN681" s="72" t="str">
        <f>IFERROR(IF($G681="Erikasutuses pind (muu)",$E681*U681,IFERROR($E681*U681/SUM($J681:$AB681)*(Eksplikatsioon!Z681)/SUMPRODUCT($J681:$AB681,Eksplikatsioon!$O681:$AG681),"")),"")</f>
        <v/>
      </c>
      <c r="AO681" s="72" t="str">
        <f>IFERROR(IF($G681="Erikasutuses pind (muu)",$E681*V681,IFERROR($E681*V681/SUM($J681:$AB681)*(Eksplikatsioon!AA681)/SUMPRODUCT($J681:$AB681,Eksplikatsioon!$O681:$AG681),"")),"")</f>
        <v/>
      </c>
      <c r="AP681" s="72" t="str">
        <f>IFERROR(IF($G681="Erikasutuses pind (muu)",$E681*W681,IFERROR($E681*W681/SUM($J681:$AB681)*(Eksplikatsioon!AB681)/SUMPRODUCT($J681:$AB681,Eksplikatsioon!$O681:$AG681),"")),"")</f>
        <v/>
      </c>
      <c r="AQ681" s="72" t="str">
        <f>IFERROR(IF($G681="Erikasutuses pind (muu)",$E681*X681,IFERROR($E681*X681/SUM($J681:$AB681)*(Eksplikatsioon!AC681)/SUMPRODUCT($J681:$AB681,Eksplikatsioon!$O681:$AG681),"")),"")</f>
        <v/>
      </c>
      <c r="AR681" s="72" t="str">
        <f>IFERROR(IF($G681="Erikasutuses pind (muu)",$E681*Y681,IFERROR($E681*Y681/SUM($J681:$AB681)*(Eksplikatsioon!AD681)/SUMPRODUCT($J681:$AB681,Eksplikatsioon!$O681:$AG681),"")),"")</f>
        <v/>
      </c>
      <c r="AS681" s="72" t="str">
        <f>IFERROR(IF($G681="Erikasutuses pind (muu)",$E681*Z681,IFERROR($E681*Z681/SUM($J681:$AB681)*(Eksplikatsioon!AE681)/SUMPRODUCT($J681:$AB681,Eksplikatsioon!$O681:$AG681),"")),"")</f>
        <v/>
      </c>
      <c r="AT681" s="72" t="str">
        <f>IFERROR(IF($G681="Erikasutuses pind (muu)",$E681*AA681,IFERROR($E681*AA681/SUM($J681:$AB681)*(Eksplikatsioon!AF681)/SUMPRODUCT($J681:$AB681,Eksplikatsioon!$O681:$AG681),"")),"")</f>
        <v/>
      </c>
      <c r="AU681" s="72" t="str">
        <f>IFERROR(IF($G681="Erikasutuses pind (muu)",$E681*AB681,IFERROR($E681*AB681/SUM($J681:$AB681)*(Eksplikatsioon!AG681)/SUMPRODUCT($J681:$AB681,Eksplikatsioon!$O681:$AG681),"")),"")</f>
        <v/>
      </c>
    </row>
    <row r="682" spans="1:47" x14ac:dyDescent="0.25">
      <c r="A682" s="71" t="str">
        <f>IF(Eksplikatsioon!A682=0,"",Eksplikatsioon!A682)</f>
        <v/>
      </c>
      <c r="B682" s="71" t="str">
        <f>IF(Eksplikatsioon!B682=0,"",Eksplikatsioon!B682)</f>
        <v/>
      </c>
      <c r="C682" s="71" t="str">
        <f>IF(Eksplikatsioon!C682=0,"",Eksplikatsioon!C682)</f>
        <v/>
      </c>
      <c r="D682" s="71" t="str">
        <f>IF(Eksplikatsioon!D682=0,"",Eksplikatsioon!D682)</f>
        <v/>
      </c>
      <c r="E682" s="71" t="str">
        <f>IF(Eksplikatsioon!F682=0,"",Eksplikatsioon!F682)</f>
        <v/>
      </c>
      <c r="F682" s="71" t="str">
        <f>IF(Eksplikatsioon!H682=0,"",Eksplikatsioon!H682)</f>
        <v/>
      </c>
      <c r="G682" s="71" t="str">
        <f>IF(Eksplikatsioon!J682=0,"",Eksplikatsioon!J682)</f>
        <v/>
      </c>
      <c r="H682" s="71" t="str">
        <f>IF(Eksplikatsioon!K682=0,"",Eksplikatsioon!K682)</f>
        <v/>
      </c>
      <c r="I682" s="71" t="str">
        <f>IF(Eksplikatsioon!L682=0,"",Eksplikatsioon!L682)</f>
        <v/>
      </c>
      <c r="J682" s="72" t="str">
        <f>IFERROR(IF($G682="Erikasutuses pind (muu)",Eksplikatsioon!O682/SUM(Eksplikatsioon!$O682:'Eksplikatsioon'!$AG682),IF($G682="Erikasutuses pind (korrus)",IFERROR(SUMIFS($E:$E,$G:$G,"Ainukasutuses pind",$C:$C,"Üüritav pind",$H:$H,J$3,$A:$A,$A682)/SUMIFS($E:$E,$G:$G,"Ainukasutuses pind",$C:$C,"Üüritav pind",$A:$A,$A682),0),IF($G682="Erikasutuses pind (hoone)",IFERROR(SUMIFS($E:$E,$G:$G,"Ainukasutuses pind",$C:$C,"Üüritav pind",$H:$H,J$3)/SUMIFS($E:$E,$G:$G,"Ainukasutuses pind",$C:$C,"Üüritav pind"),0),""))),"")</f>
        <v/>
      </c>
      <c r="K682" s="72" t="str">
        <f>IFERROR(IF($G682="Erikasutuses pind (muu)",Eksplikatsioon!P682/SUM(Eksplikatsioon!$O682:'Eksplikatsioon'!$AG682),IF($G682="Erikasutuses pind (korrus)",IFERROR(SUMIFS($E:$E,$G:$G,"Ainukasutuses pind",$C:$C,"Üüritav pind",$H:$H,K$3,$A:$A,$A682)/SUMIFS($E:$E,$G:$G,"Ainukasutuses pind",$C:$C,"Üüritav pind",$A:$A,$A682),0),IF($G682="Erikasutuses pind (hoone)",IFERROR(SUMIFS($E:$E,$G:$G,"Ainukasutuses pind",$C:$C,"Üüritav pind",$H:$H,K$3)/SUMIFS($E:$E,$G:$G,"Ainukasutuses pind",$C:$C,"Üüritav pind"),0),""))),"")</f>
        <v/>
      </c>
      <c r="L682" s="72" t="str">
        <f>IFERROR(IF($G682="Erikasutuses pind (muu)",Eksplikatsioon!Q682/SUM(Eksplikatsioon!$O682:'Eksplikatsioon'!$AG682),IF($G682="Erikasutuses pind (korrus)",IFERROR(SUMIFS($E:$E,$G:$G,"Ainukasutuses pind",$C:$C,"Üüritav pind",$H:$H,L$3,$A:$A,$A682)/SUMIFS($E:$E,$G:$G,"Ainukasutuses pind",$C:$C,"Üüritav pind",$A:$A,$A682),0),IF($G682="Erikasutuses pind (hoone)",IFERROR(SUMIFS($E:$E,$G:$G,"Ainukasutuses pind",$C:$C,"Üüritav pind",$H:$H,L$3)/SUMIFS($E:$E,$G:$G,"Ainukasutuses pind",$C:$C,"Üüritav pind"),0),""))),"")</f>
        <v/>
      </c>
      <c r="M682" s="72" t="str">
        <f>IFERROR(IF($G682="Erikasutuses pind (muu)",Eksplikatsioon!R682/SUM(Eksplikatsioon!$O682:'Eksplikatsioon'!$AG682),IF($G682="Erikasutuses pind (korrus)",IFERROR(SUMIFS($E:$E,$G:$G,"Ainukasutuses pind",$C:$C,"Üüritav pind",$H:$H,M$3,$A:$A,$A682)/SUMIFS($E:$E,$G:$G,"Ainukasutuses pind",$C:$C,"Üüritav pind",$A:$A,$A682),0),IF($G682="Erikasutuses pind (hoone)",IFERROR(SUMIFS($E:$E,$G:$G,"Ainukasutuses pind",$C:$C,"Üüritav pind",$H:$H,M$3)/SUMIFS($E:$E,$G:$G,"Ainukasutuses pind",$C:$C,"Üüritav pind"),0),""))),"")</f>
        <v/>
      </c>
      <c r="N682" s="72" t="str">
        <f>IFERROR(IF($G682="Erikasutuses pind (muu)",Eksplikatsioon!S682/SUM(Eksplikatsioon!$O682:'Eksplikatsioon'!$AG682),IF($G682="Erikasutuses pind (korrus)",IFERROR(SUMIFS($E:$E,$G:$G,"Ainukasutuses pind",$C:$C,"Üüritav pind",$H:$H,N$3,$A:$A,$A682)/SUMIFS($E:$E,$G:$G,"Ainukasutuses pind",$C:$C,"Üüritav pind",$A:$A,$A682),0),IF($G682="Erikasutuses pind (hoone)",IFERROR(SUMIFS($E:$E,$G:$G,"Ainukasutuses pind",$C:$C,"Üüritav pind",$H:$H,N$3)/SUMIFS($E:$E,$G:$G,"Ainukasutuses pind",$C:$C,"Üüritav pind"),0),""))),"")</f>
        <v/>
      </c>
      <c r="O682" s="72" t="str">
        <f>IFERROR(IF($G682="Erikasutuses pind (muu)",Eksplikatsioon!T682/SUM(Eksplikatsioon!$O682:'Eksplikatsioon'!$AG682),IF($G682="Erikasutuses pind (korrus)",IFERROR(SUMIFS($E:$E,$G:$G,"Ainukasutuses pind",$C:$C,"Üüritav pind",$H:$H,O$3,$A:$A,$A682)/SUMIFS($E:$E,$G:$G,"Ainukasutuses pind",$C:$C,"Üüritav pind",$A:$A,$A682),0),IF($G682="Erikasutuses pind (hoone)",IFERROR(SUMIFS($E:$E,$G:$G,"Ainukasutuses pind",$C:$C,"Üüritav pind",$H:$H,O$3)/SUMIFS($E:$E,$G:$G,"Ainukasutuses pind",$C:$C,"Üüritav pind"),0),""))),"")</f>
        <v/>
      </c>
      <c r="P682" s="72" t="str">
        <f>IFERROR(IF($G682="Erikasutuses pind (muu)",Eksplikatsioon!U682/SUM(Eksplikatsioon!$O682:'Eksplikatsioon'!$AG682),IF($G682="Erikasutuses pind (korrus)",IFERROR(SUMIFS($E:$E,$G:$G,"Ainukasutuses pind",$C:$C,"Üüritav pind",$H:$H,P$3,$A:$A,$A682)/SUMIFS($E:$E,$G:$G,"Ainukasutuses pind",$C:$C,"Üüritav pind",$A:$A,$A682),0),IF($G682="Erikasutuses pind (hoone)",IFERROR(SUMIFS($E:$E,$G:$G,"Ainukasutuses pind",$C:$C,"Üüritav pind",$H:$H,P$3)/SUMIFS($E:$E,$G:$G,"Ainukasutuses pind",$C:$C,"Üüritav pind"),0),""))),"")</f>
        <v/>
      </c>
      <c r="Q682" s="72" t="str">
        <f>IFERROR(IF($G682="Erikasutuses pind (muu)",Eksplikatsioon!V682/SUM(Eksplikatsioon!$O682:'Eksplikatsioon'!$AG682),IF($G682="Erikasutuses pind (korrus)",IFERROR(SUMIFS($E:$E,$G:$G,"Ainukasutuses pind",$C:$C,"Üüritav pind",$H:$H,Q$3,$A:$A,$A682)/SUMIFS($E:$E,$G:$G,"Ainukasutuses pind",$C:$C,"Üüritav pind",$A:$A,$A682),0),IF($G682="Erikasutuses pind (hoone)",IFERROR(SUMIFS($E:$E,$G:$G,"Ainukasutuses pind",$C:$C,"Üüritav pind",$H:$H,Q$3)/SUMIFS($E:$E,$G:$G,"Ainukasutuses pind",$C:$C,"Üüritav pind"),0),""))),"")</f>
        <v/>
      </c>
      <c r="R682" s="72" t="str">
        <f>IFERROR(IF($G682="Erikasutuses pind (muu)",Eksplikatsioon!W682/SUM(Eksplikatsioon!$O682:'Eksplikatsioon'!$AG682),IF($G682="Erikasutuses pind (korrus)",IFERROR(SUMIFS($E:$E,$G:$G,"Ainukasutuses pind",$C:$C,"Üüritav pind",$H:$H,R$3,$A:$A,$A682)/SUMIFS($E:$E,$G:$G,"Ainukasutuses pind",$C:$C,"Üüritav pind",$A:$A,$A682),0),IF($G682="Erikasutuses pind (hoone)",IFERROR(SUMIFS($E:$E,$G:$G,"Ainukasutuses pind",$C:$C,"Üüritav pind",$H:$H,R$3)/SUMIFS($E:$E,$G:$G,"Ainukasutuses pind",$C:$C,"Üüritav pind"),0),""))),"")</f>
        <v/>
      </c>
      <c r="S682" s="72" t="str">
        <f>IFERROR(IF($G682="Erikasutuses pind (muu)",Eksplikatsioon!X682/SUM(Eksplikatsioon!$O682:'Eksplikatsioon'!$AG682),IF($G682="Erikasutuses pind (korrus)",IFERROR(SUMIFS($E:$E,$G:$G,"Ainukasutuses pind",$C:$C,"Üüritav pind",$H:$H,S$3,$A:$A,$A682)/SUMIFS($E:$E,$G:$G,"Ainukasutuses pind",$C:$C,"Üüritav pind",$A:$A,$A682),0),IF($G682="Erikasutuses pind (hoone)",IFERROR(SUMIFS($E:$E,$G:$G,"Ainukasutuses pind",$C:$C,"Üüritav pind",$H:$H,S$3)/SUMIFS($E:$E,$G:$G,"Ainukasutuses pind",$C:$C,"Üüritav pind"),0),""))),"")</f>
        <v/>
      </c>
      <c r="T682" s="72" t="str">
        <f>IFERROR(IF($G682="Erikasutuses pind (muu)",Eksplikatsioon!Y682/SUM(Eksplikatsioon!$O682:'Eksplikatsioon'!$AG682),IF($G682="Erikasutuses pind (korrus)",IFERROR(SUMIFS($E:$E,$G:$G,"Ainukasutuses pind",$C:$C,"Üüritav pind",$H:$H,T$3,$A:$A,$A682)/SUMIFS($E:$E,$G:$G,"Ainukasutuses pind",$C:$C,"Üüritav pind",$A:$A,$A682),0),IF($G682="Erikasutuses pind (hoone)",IFERROR(SUMIFS($E:$E,$G:$G,"Ainukasutuses pind",$C:$C,"Üüritav pind",$H:$H,T$3)/SUMIFS($E:$E,$G:$G,"Ainukasutuses pind",$C:$C,"Üüritav pind"),0),""))),"")</f>
        <v/>
      </c>
      <c r="U682" s="72" t="str">
        <f>IFERROR(IF($G682="Erikasutuses pind (muu)",Eksplikatsioon!Z682/SUM(Eksplikatsioon!$O682:'Eksplikatsioon'!$AG682),IF($G682="Erikasutuses pind (korrus)",IFERROR(SUMIFS($E:$E,$G:$G,"Ainukasutuses pind",$C:$C,"Üüritav pind",$H:$H,U$3,$A:$A,$A682)/SUMIFS($E:$E,$G:$G,"Ainukasutuses pind",$C:$C,"Üüritav pind",$A:$A,$A682),0),IF($G682="Erikasutuses pind (hoone)",IFERROR(SUMIFS($E:$E,$G:$G,"Ainukasutuses pind",$C:$C,"Üüritav pind",$H:$H,U$3)/SUMIFS($E:$E,$G:$G,"Ainukasutuses pind",$C:$C,"Üüritav pind"),0),""))),"")</f>
        <v/>
      </c>
      <c r="V682" s="72" t="str">
        <f>IFERROR(IF($G682="Erikasutuses pind (muu)",Eksplikatsioon!AA682/SUM(Eksplikatsioon!$O682:'Eksplikatsioon'!$AG682),IF($G682="Erikasutuses pind (korrus)",IFERROR(SUMIFS($E:$E,$G:$G,"Ainukasutuses pind",$C:$C,"Üüritav pind",$H:$H,V$3,$A:$A,$A682)/SUMIFS($E:$E,$G:$G,"Ainukasutuses pind",$C:$C,"Üüritav pind",$A:$A,$A682),0),IF($G682="Erikasutuses pind (hoone)",IFERROR(SUMIFS($E:$E,$G:$G,"Ainukasutuses pind",$C:$C,"Üüritav pind",$H:$H,V$3)/SUMIFS($E:$E,$G:$G,"Ainukasutuses pind",$C:$C,"Üüritav pind"),0),""))),"")</f>
        <v/>
      </c>
      <c r="W682" s="72" t="str">
        <f>IFERROR(IF($G682="Erikasutuses pind (muu)",Eksplikatsioon!AB682/SUM(Eksplikatsioon!$O682:'Eksplikatsioon'!$AG682),IF($G682="Erikasutuses pind (korrus)",IFERROR(SUMIFS($E:$E,$G:$G,"Ainukasutuses pind",$C:$C,"Üüritav pind",$H:$H,W$3,$A:$A,$A682)/SUMIFS($E:$E,$G:$G,"Ainukasutuses pind",$C:$C,"Üüritav pind",$A:$A,$A682),0),IF($G682="Erikasutuses pind (hoone)",IFERROR(SUMIFS($E:$E,$G:$G,"Ainukasutuses pind",$C:$C,"Üüritav pind",$H:$H,W$3)/SUMIFS($E:$E,$G:$G,"Ainukasutuses pind",$C:$C,"Üüritav pind"),0),""))),"")</f>
        <v/>
      </c>
      <c r="X682" s="72" t="str">
        <f>IFERROR(IF($G682="Erikasutuses pind (muu)",Eksplikatsioon!AC682/SUM(Eksplikatsioon!$O682:'Eksplikatsioon'!$AG682),IF($G682="Erikasutuses pind (korrus)",IFERROR(SUMIFS($E:$E,$G:$G,"Ainukasutuses pind",$C:$C,"Üüritav pind",$H:$H,X$3,$A:$A,$A682)/SUMIFS($E:$E,$G:$G,"Ainukasutuses pind",$C:$C,"Üüritav pind",$A:$A,$A682),0),IF($G682="Erikasutuses pind (hoone)",IFERROR(SUMIFS($E:$E,$G:$G,"Ainukasutuses pind",$C:$C,"Üüritav pind",$H:$H,X$3)/SUMIFS($E:$E,$G:$G,"Ainukasutuses pind",$C:$C,"Üüritav pind"),0),""))),"")</f>
        <v/>
      </c>
      <c r="Y682" s="72" t="str">
        <f>IFERROR(IF($G682="Erikasutuses pind (muu)",Eksplikatsioon!AD682/SUM(Eksplikatsioon!$O682:'Eksplikatsioon'!$AG682),IF($G682="Erikasutuses pind (korrus)",IFERROR(SUMIFS($E:$E,$G:$G,"Ainukasutuses pind",$C:$C,"Üüritav pind",$H:$H,Y$3,$A:$A,$A682)/SUMIFS($E:$E,$G:$G,"Ainukasutuses pind",$C:$C,"Üüritav pind",$A:$A,$A682),0),IF($G682="Erikasutuses pind (hoone)",IFERROR(SUMIFS($E:$E,$G:$G,"Ainukasutuses pind",$C:$C,"Üüritav pind",$H:$H,Y$3)/SUMIFS($E:$E,$G:$G,"Ainukasutuses pind",$C:$C,"Üüritav pind"),0),""))),"")</f>
        <v/>
      </c>
      <c r="Z682" s="72" t="str">
        <f>IFERROR(IF($G682="Erikasutuses pind (muu)",Eksplikatsioon!AE682/SUM(Eksplikatsioon!$O682:'Eksplikatsioon'!$AG682),IF($G682="Erikasutuses pind (korrus)",IFERROR(SUMIFS($E:$E,$G:$G,"Ainukasutuses pind",$C:$C,"Üüritav pind",$H:$H,Z$3,$A:$A,$A682)/SUMIFS($E:$E,$G:$G,"Ainukasutuses pind",$C:$C,"Üüritav pind",$A:$A,$A682),0),IF($G682="Erikasutuses pind (hoone)",IFERROR(SUMIFS($E:$E,$G:$G,"Ainukasutuses pind",$C:$C,"Üüritav pind",$H:$H,Z$3)/SUMIFS($E:$E,$G:$G,"Ainukasutuses pind",$C:$C,"Üüritav pind"),0),""))),"")</f>
        <v/>
      </c>
      <c r="AA682" s="72" t="str">
        <f>IFERROR(IF($G682="Erikasutuses pind (muu)",Eksplikatsioon!AF682/SUM(Eksplikatsioon!$O682:'Eksplikatsioon'!$AG682),IF($G682="Erikasutuses pind (korrus)",IFERROR(SUMIFS($E:$E,$G:$G,"Ainukasutuses pind",$C:$C,"Üüritav pind",$H:$H,AA$3,$A:$A,$A682)/SUMIFS($E:$E,$G:$G,"Ainukasutuses pind",$C:$C,"Üüritav pind",$A:$A,$A682),0),IF($G682="Erikasutuses pind (hoone)",IFERROR(SUMIFS($E:$E,$G:$G,"Ainukasutuses pind",$C:$C,"Üüritav pind",$H:$H,AA$3)/SUMIFS($E:$E,$G:$G,"Ainukasutuses pind",$C:$C,"Üüritav pind"),0),""))),"")</f>
        <v/>
      </c>
      <c r="AB682" s="72" t="str">
        <f>IFERROR(IF($G682="Erikasutuses pind (muu)",Eksplikatsioon!AG682/SUM(Eksplikatsioon!$O682:'Eksplikatsioon'!$AG682),IF($G682="Erikasutuses pind (korrus)",IFERROR(SUMIFS($E:$E,$G:$G,"Ainukasutuses pind",$C:$C,"Üüritav pind",$H:$H,AB$3,$A:$A,$A682)/SUMIFS($E:$E,$G:$G,"Ainukasutuses pind",$C:$C,"Üüritav pind",$A:$A,$A682),0),IF($G682="Erikasutuses pind (hoone)",IFERROR(SUMIFS($E:$E,$G:$G,"Ainukasutuses pind",$C:$C,"Üüritav pind",$H:$H,AB$3)/SUMIFS($E:$E,$G:$G,"Ainukasutuses pind",$C:$C,"Üüritav pind"),0),""))),"")</f>
        <v/>
      </c>
      <c r="AC682" s="72" t="str">
        <f>IFERROR(IF($G682="Erikasutuses pind (muu)",$E682*J682,IFERROR($E682*J682/SUM($J682:$AB682)*(Eksplikatsioon!O682)/SUMPRODUCT($J682:$AB682,Eksplikatsioon!$O682:$AG682),"")),"")</f>
        <v/>
      </c>
      <c r="AD682" s="72" t="str">
        <f>IFERROR(IF($G682="Erikasutuses pind (muu)",$E682*K682,IFERROR($E682*K682/SUM($J682:$AB682)*(Eksplikatsioon!P682)/SUMPRODUCT($J682:$AB682,Eksplikatsioon!$O682:$AG682),"")),"")</f>
        <v/>
      </c>
      <c r="AE682" s="72" t="str">
        <f>IFERROR(IF($G682="Erikasutuses pind (muu)",$E682*L682,IFERROR($E682*L682/SUM($J682:$AB682)*(Eksplikatsioon!Q682)/SUMPRODUCT($J682:$AB682,Eksplikatsioon!$O682:$AG682),"")),"")</f>
        <v/>
      </c>
      <c r="AF682" s="72" t="str">
        <f>IFERROR(IF($G682="Erikasutuses pind (muu)",$E682*M682,IFERROR($E682*M682/SUM($J682:$AB682)*(Eksplikatsioon!R682)/SUMPRODUCT($J682:$AB682,Eksplikatsioon!$O682:$AG682),"")),"")</f>
        <v/>
      </c>
      <c r="AG682" s="72" t="str">
        <f>IFERROR(IF($G682="Erikasutuses pind (muu)",$E682*N682,IFERROR($E682*N682/SUM($J682:$AB682)*(Eksplikatsioon!S682)/SUMPRODUCT($J682:$AB682,Eksplikatsioon!$O682:$AG682),"")),"")</f>
        <v/>
      </c>
      <c r="AH682" s="72" t="str">
        <f>IFERROR(IF($G682="Erikasutuses pind (muu)",$E682*O682,IFERROR($E682*O682/SUM($J682:$AB682)*(Eksplikatsioon!T682)/SUMPRODUCT($J682:$AB682,Eksplikatsioon!$O682:$AG682),"")),"")</f>
        <v/>
      </c>
      <c r="AI682" s="72" t="str">
        <f>IFERROR(IF($G682="Erikasutuses pind (muu)",$E682*P682,IFERROR($E682*P682/SUM($J682:$AB682)*(Eksplikatsioon!U682)/SUMPRODUCT($J682:$AB682,Eksplikatsioon!$O682:$AG682),"")),"")</f>
        <v/>
      </c>
      <c r="AJ682" s="72" t="str">
        <f>IFERROR(IF($G682="Erikasutuses pind (muu)",$E682*Q682,IFERROR($E682*Q682/SUM($J682:$AB682)*(Eksplikatsioon!V682)/SUMPRODUCT($J682:$AB682,Eksplikatsioon!$O682:$AG682),"")),"")</f>
        <v/>
      </c>
      <c r="AK682" s="72" t="str">
        <f>IFERROR(IF($G682="Erikasutuses pind (muu)",$E682*R682,IFERROR($E682*R682/SUM($J682:$AB682)*(Eksplikatsioon!W682)/SUMPRODUCT($J682:$AB682,Eksplikatsioon!$O682:$AG682),"")),"")</f>
        <v/>
      </c>
      <c r="AL682" s="72" t="str">
        <f>IFERROR(IF($G682="Erikasutuses pind (muu)",$E682*S682,IFERROR($E682*S682/SUM($J682:$AB682)*(Eksplikatsioon!X682)/SUMPRODUCT($J682:$AB682,Eksplikatsioon!$O682:$AG682),"")),"")</f>
        <v/>
      </c>
      <c r="AM682" s="72" t="str">
        <f>IFERROR(IF($G682="Erikasutuses pind (muu)",$E682*T682,IFERROR($E682*T682/SUM($J682:$AB682)*(Eksplikatsioon!Y682)/SUMPRODUCT($J682:$AB682,Eksplikatsioon!$O682:$AG682),"")),"")</f>
        <v/>
      </c>
      <c r="AN682" s="72" t="str">
        <f>IFERROR(IF($G682="Erikasutuses pind (muu)",$E682*U682,IFERROR($E682*U682/SUM($J682:$AB682)*(Eksplikatsioon!Z682)/SUMPRODUCT($J682:$AB682,Eksplikatsioon!$O682:$AG682),"")),"")</f>
        <v/>
      </c>
      <c r="AO682" s="72" t="str">
        <f>IFERROR(IF($G682="Erikasutuses pind (muu)",$E682*V682,IFERROR($E682*V682/SUM($J682:$AB682)*(Eksplikatsioon!AA682)/SUMPRODUCT($J682:$AB682,Eksplikatsioon!$O682:$AG682),"")),"")</f>
        <v/>
      </c>
      <c r="AP682" s="72" t="str">
        <f>IFERROR(IF($G682="Erikasutuses pind (muu)",$E682*W682,IFERROR($E682*W682/SUM($J682:$AB682)*(Eksplikatsioon!AB682)/SUMPRODUCT($J682:$AB682,Eksplikatsioon!$O682:$AG682),"")),"")</f>
        <v/>
      </c>
      <c r="AQ682" s="72" t="str">
        <f>IFERROR(IF($G682="Erikasutuses pind (muu)",$E682*X682,IFERROR($E682*X682/SUM($J682:$AB682)*(Eksplikatsioon!AC682)/SUMPRODUCT($J682:$AB682,Eksplikatsioon!$O682:$AG682),"")),"")</f>
        <v/>
      </c>
      <c r="AR682" s="72" t="str">
        <f>IFERROR(IF($G682="Erikasutuses pind (muu)",$E682*Y682,IFERROR($E682*Y682/SUM($J682:$AB682)*(Eksplikatsioon!AD682)/SUMPRODUCT($J682:$AB682,Eksplikatsioon!$O682:$AG682),"")),"")</f>
        <v/>
      </c>
      <c r="AS682" s="72" t="str">
        <f>IFERROR(IF($G682="Erikasutuses pind (muu)",$E682*Z682,IFERROR($E682*Z682/SUM($J682:$AB682)*(Eksplikatsioon!AE682)/SUMPRODUCT($J682:$AB682,Eksplikatsioon!$O682:$AG682),"")),"")</f>
        <v/>
      </c>
      <c r="AT682" s="72" t="str">
        <f>IFERROR(IF($G682="Erikasutuses pind (muu)",$E682*AA682,IFERROR($E682*AA682/SUM($J682:$AB682)*(Eksplikatsioon!AF682)/SUMPRODUCT($J682:$AB682,Eksplikatsioon!$O682:$AG682),"")),"")</f>
        <v/>
      </c>
      <c r="AU682" s="72" t="str">
        <f>IFERROR(IF($G682="Erikasutuses pind (muu)",$E682*AB682,IFERROR($E682*AB682/SUM($J682:$AB682)*(Eksplikatsioon!AG682)/SUMPRODUCT($J682:$AB682,Eksplikatsioon!$O682:$AG682),"")),"")</f>
        <v/>
      </c>
    </row>
    <row r="683" spans="1:47" x14ac:dyDescent="0.25">
      <c r="A683" s="71" t="str">
        <f>IF(Eksplikatsioon!A683=0,"",Eksplikatsioon!A683)</f>
        <v/>
      </c>
      <c r="B683" s="71" t="str">
        <f>IF(Eksplikatsioon!B683=0,"",Eksplikatsioon!B683)</f>
        <v/>
      </c>
      <c r="C683" s="71" t="str">
        <f>IF(Eksplikatsioon!C683=0,"",Eksplikatsioon!C683)</f>
        <v/>
      </c>
      <c r="D683" s="71" t="str">
        <f>IF(Eksplikatsioon!D683=0,"",Eksplikatsioon!D683)</f>
        <v/>
      </c>
      <c r="E683" s="71" t="str">
        <f>IF(Eksplikatsioon!F683=0,"",Eksplikatsioon!F683)</f>
        <v/>
      </c>
      <c r="F683" s="71" t="str">
        <f>IF(Eksplikatsioon!H683=0,"",Eksplikatsioon!H683)</f>
        <v/>
      </c>
      <c r="G683" s="71" t="str">
        <f>IF(Eksplikatsioon!J683=0,"",Eksplikatsioon!J683)</f>
        <v/>
      </c>
      <c r="H683" s="71" t="str">
        <f>IF(Eksplikatsioon!K683=0,"",Eksplikatsioon!K683)</f>
        <v/>
      </c>
      <c r="I683" s="71" t="str">
        <f>IF(Eksplikatsioon!L683=0,"",Eksplikatsioon!L683)</f>
        <v/>
      </c>
      <c r="J683" s="72" t="str">
        <f>IFERROR(IF($G683="Erikasutuses pind (muu)",Eksplikatsioon!O683/SUM(Eksplikatsioon!$O683:'Eksplikatsioon'!$AG683),IF($G683="Erikasutuses pind (korrus)",IFERROR(SUMIFS($E:$E,$G:$G,"Ainukasutuses pind",$C:$C,"Üüritav pind",$H:$H,J$3,$A:$A,$A683)/SUMIFS($E:$E,$G:$G,"Ainukasutuses pind",$C:$C,"Üüritav pind",$A:$A,$A683),0),IF($G683="Erikasutuses pind (hoone)",IFERROR(SUMIFS($E:$E,$G:$G,"Ainukasutuses pind",$C:$C,"Üüritav pind",$H:$H,J$3)/SUMIFS($E:$E,$G:$G,"Ainukasutuses pind",$C:$C,"Üüritav pind"),0),""))),"")</f>
        <v/>
      </c>
      <c r="K683" s="72" t="str">
        <f>IFERROR(IF($G683="Erikasutuses pind (muu)",Eksplikatsioon!P683/SUM(Eksplikatsioon!$O683:'Eksplikatsioon'!$AG683),IF($G683="Erikasutuses pind (korrus)",IFERROR(SUMIFS($E:$E,$G:$G,"Ainukasutuses pind",$C:$C,"Üüritav pind",$H:$H,K$3,$A:$A,$A683)/SUMIFS($E:$E,$G:$G,"Ainukasutuses pind",$C:$C,"Üüritav pind",$A:$A,$A683),0),IF($G683="Erikasutuses pind (hoone)",IFERROR(SUMIFS($E:$E,$G:$G,"Ainukasutuses pind",$C:$C,"Üüritav pind",$H:$H,K$3)/SUMIFS($E:$E,$G:$G,"Ainukasutuses pind",$C:$C,"Üüritav pind"),0),""))),"")</f>
        <v/>
      </c>
      <c r="L683" s="72" t="str">
        <f>IFERROR(IF($G683="Erikasutuses pind (muu)",Eksplikatsioon!Q683/SUM(Eksplikatsioon!$O683:'Eksplikatsioon'!$AG683),IF($G683="Erikasutuses pind (korrus)",IFERROR(SUMIFS($E:$E,$G:$G,"Ainukasutuses pind",$C:$C,"Üüritav pind",$H:$H,L$3,$A:$A,$A683)/SUMIFS($E:$E,$G:$G,"Ainukasutuses pind",$C:$C,"Üüritav pind",$A:$A,$A683),0),IF($G683="Erikasutuses pind (hoone)",IFERROR(SUMIFS($E:$E,$G:$G,"Ainukasutuses pind",$C:$C,"Üüritav pind",$H:$H,L$3)/SUMIFS($E:$E,$G:$G,"Ainukasutuses pind",$C:$C,"Üüritav pind"),0),""))),"")</f>
        <v/>
      </c>
      <c r="M683" s="72" t="str">
        <f>IFERROR(IF($G683="Erikasutuses pind (muu)",Eksplikatsioon!R683/SUM(Eksplikatsioon!$O683:'Eksplikatsioon'!$AG683),IF($G683="Erikasutuses pind (korrus)",IFERROR(SUMIFS($E:$E,$G:$G,"Ainukasutuses pind",$C:$C,"Üüritav pind",$H:$H,M$3,$A:$A,$A683)/SUMIFS($E:$E,$G:$G,"Ainukasutuses pind",$C:$C,"Üüritav pind",$A:$A,$A683),0),IF($G683="Erikasutuses pind (hoone)",IFERROR(SUMIFS($E:$E,$G:$G,"Ainukasutuses pind",$C:$C,"Üüritav pind",$H:$H,M$3)/SUMIFS($E:$E,$G:$G,"Ainukasutuses pind",$C:$C,"Üüritav pind"),0),""))),"")</f>
        <v/>
      </c>
      <c r="N683" s="72" t="str">
        <f>IFERROR(IF($G683="Erikasutuses pind (muu)",Eksplikatsioon!S683/SUM(Eksplikatsioon!$O683:'Eksplikatsioon'!$AG683),IF($G683="Erikasutuses pind (korrus)",IFERROR(SUMIFS($E:$E,$G:$G,"Ainukasutuses pind",$C:$C,"Üüritav pind",$H:$H,N$3,$A:$A,$A683)/SUMIFS($E:$E,$G:$G,"Ainukasutuses pind",$C:$C,"Üüritav pind",$A:$A,$A683),0),IF($G683="Erikasutuses pind (hoone)",IFERROR(SUMIFS($E:$E,$G:$G,"Ainukasutuses pind",$C:$C,"Üüritav pind",$H:$H,N$3)/SUMIFS($E:$E,$G:$G,"Ainukasutuses pind",$C:$C,"Üüritav pind"),0),""))),"")</f>
        <v/>
      </c>
      <c r="O683" s="72" t="str">
        <f>IFERROR(IF($G683="Erikasutuses pind (muu)",Eksplikatsioon!T683/SUM(Eksplikatsioon!$O683:'Eksplikatsioon'!$AG683),IF($G683="Erikasutuses pind (korrus)",IFERROR(SUMIFS($E:$E,$G:$G,"Ainukasutuses pind",$C:$C,"Üüritav pind",$H:$H,O$3,$A:$A,$A683)/SUMIFS($E:$E,$G:$G,"Ainukasutuses pind",$C:$C,"Üüritav pind",$A:$A,$A683),0),IF($G683="Erikasutuses pind (hoone)",IFERROR(SUMIFS($E:$E,$G:$G,"Ainukasutuses pind",$C:$C,"Üüritav pind",$H:$H,O$3)/SUMIFS($E:$E,$G:$G,"Ainukasutuses pind",$C:$C,"Üüritav pind"),0),""))),"")</f>
        <v/>
      </c>
      <c r="P683" s="72" t="str">
        <f>IFERROR(IF($G683="Erikasutuses pind (muu)",Eksplikatsioon!U683/SUM(Eksplikatsioon!$O683:'Eksplikatsioon'!$AG683),IF($G683="Erikasutuses pind (korrus)",IFERROR(SUMIFS($E:$E,$G:$G,"Ainukasutuses pind",$C:$C,"Üüritav pind",$H:$H,P$3,$A:$A,$A683)/SUMIFS($E:$E,$G:$G,"Ainukasutuses pind",$C:$C,"Üüritav pind",$A:$A,$A683),0),IF($G683="Erikasutuses pind (hoone)",IFERROR(SUMIFS($E:$E,$G:$G,"Ainukasutuses pind",$C:$C,"Üüritav pind",$H:$H,P$3)/SUMIFS($E:$E,$G:$G,"Ainukasutuses pind",$C:$C,"Üüritav pind"),0),""))),"")</f>
        <v/>
      </c>
      <c r="Q683" s="72" t="str">
        <f>IFERROR(IF($G683="Erikasutuses pind (muu)",Eksplikatsioon!V683/SUM(Eksplikatsioon!$O683:'Eksplikatsioon'!$AG683),IF($G683="Erikasutuses pind (korrus)",IFERROR(SUMIFS($E:$E,$G:$G,"Ainukasutuses pind",$C:$C,"Üüritav pind",$H:$H,Q$3,$A:$A,$A683)/SUMIFS($E:$E,$G:$G,"Ainukasutuses pind",$C:$C,"Üüritav pind",$A:$A,$A683),0),IF($G683="Erikasutuses pind (hoone)",IFERROR(SUMIFS($E:$E,$G:$G,"Ainukasutuses pind",$C:$C,"Üüritav pind",$H:$H,Q$3)/SUMIFS($E:$E,$G:$G,"Ainukasutuses pind",$C:$C,"Üüritav pind"),0),""))),"")</f>
        <v/>
      </c>
      <c r="R683" s="72" t="str">
        <f>IFERROR(IF($G683="Erikasutuses pind (muu)",Eksplikatsioon!W683/SUM(Eksplikatsioon!$O683:'Eksplikatsioon'!$AG683),IF($G683="Erikasutuses pind (korrus)",IFERROR(SUMIFS($E:$E,$G:$G,"Ainukasutuses pind",$C:$C,"Üüritav pind",$H:$H,R$3,$A:$A,$A683)/SUMIFS($E:$E,$G:$G,"Ainukasutuses pind",$C:$C,"Üüritav pind",$A:$A,$A683),0),IF($G683="Erikasutuses pind (hoone)",IFERROR(SUMIFS($E:$E,$G:$G,"Ainukasutuses pind",$C:$C,"Üüritav pind",$H:$H,R$3)/SUMIFS($E:$E,$G:$G,"Ainukasutuses pind",$C:$C,"Üüritav pind"),0),""))),"")</f>
        <v/>
      </c>
      <c r="S683" s="72" t="str">
        <f>IFERROR(IF($G683="Erikasutuses pind (muu)",Eksplikatsioon!X683/SUM(Eksplikatsioon!$O683:'Eksplikatsioon'!$AG683),IF($G683="Erikasutuses pind (korrus)",IFERROR(SUMIFS($E:$E,$G:$G,"Ainukasutuses pind",$C:$C,"Üüritav pind",$H:$H,S$3,$A:$A,$A683)/SUMIFS($E:$E,$G:$G,"Ainukasutuses pind",$C:$C,"Üüritav pind",$A:$A,$A683),0),IF($G683="Erikasutuses pind (hoone)",IFERROR(SUMIFS($E:$E,$G:$G,"Ainukasutuses pind",$C:$C,"Üüritav pind",$H:$H,S$3)/SUMIFS($E:$E,$G:$G,"Ainukasutuses pind",$C:$C,"Üüritav pind"),0),""))),"")</f>
        <v/>
      </c>
      <c r="T683" s="72" t="str">
        <f>IFERROR(IF($G683="Erikasutuses pind (muu)",Eksplikatsioon!Y683/SUM(Eksplikatsioon!$O683:'Eksplikatsioon'!$AG683),IF($G683="Erikasutuses pind (korrus)",IFERROR(SUMIFS($E:$E,$G:$G,"Ainukasutuses pind",$C:$C,"Üüritav pind",$H:$H,T$3,$A:$A,$A683)/SUMIFS($E:$E,$G:$G,"Ainukasutuses pind",$C:$C,"Üüritav pind",$A:$A,$A683),0),IF($G683="Erikasutuses pind (hoone)",IFERROR(SUMIFS($E:$E,$G:$G,"Ainukasutuses pind",$C:$C,"Üüritav pind",$H:$H,T$3)/SUMIFS($E:$E,$G:$G,"Ainukasutuses pind",$C:$C,"Üüritav pind"),0),""))),"")</f>
        <v/>
      </c>
      <c r="U683" s="72" t="str">
        <f>IFERROR(IF($G683="Erikasutuses pind (muu)",Eksplikatsioon!Z683/SUM(Eksplikatsioon!$O683:'Eksplikatsioon'!$AG683),IF($G683="Erikasutuses pind (korrus)",IFERROR(SUMIFS($E:$E,$G:$G,"Ainukasutuses pind",$C:$C,"Üüritav pind",$H:$H,U$3,$A:$A,$A683)/SUMIFS($E:$E,$G:$G,"Ainukasutuses pind",$C:$C,"Üüritav pind",$A:$A,$A683),0),IF($G683="Erikasutuses pind (hoone)",IFERROR(SUMIFS($E:$E,$G:$G,"Ainukasutuses pind",$C:$C,"Üüritav pind",$H:$H,U$3)/SUMIFS($E:$E,$G:$G,"Ainukasutuses pind",$C:$C,"Üüritav pind"),0),""))),"")</f>
        <v/>
      </c>
      <c r="V683" s="72" t="str">
        <f>IFERROR(IF($G683="Erikasutuses pind (muu)",Eksplikatsioon!AA683/SUM(Eksplikatsioon!$O683:'Eksplikatsioon'!$AG683),IF($G683="Erikasutuses pind (korrus)",IFERROR(SUMIFS($E:$E,$G:$G,"Ainukasutuses pind",$C:$C,"Üüritav pind",$H:$H,V$3,$A:$A,$A683)/SUMIFS($E:$E,$G:$G,"Ainukasutuses pind",$C:$C,"Üüritav pind",$A:$A,$A683),0),IF($G683="Erikasutuses pind (hoone)",IFERROR(SUMIFS($E:$E,$G:$G,"Ainukasutuses pind",$C:$C,"Üüritav pind",$H:$H,V$3)/SUMIFS($E:$E,$G:$G,"Ainukasutuses pind",$C:$C,"Üüritav pind"),0),""))),"")</f>
        <v/>
      </c>
      <c r="W683" s="72" t="str">
        <f>IFERROR(IF($G683="Erikasutuses pind (muu)",Eksplikatsioon!AB683/SUM(Eksplikatsioon!$O683:'Eksplikatsioon'!$AG683),IF($G683="Erikasutuses pind (korrus)",IFERROR(SUMIFS($E:$E,$G:$G,"Ainukasutuses pind",$C:$C,"Üüritav pind",$H:$H,W$3,$A:$A,$A683)/SUMIFS($E:$E,$G:$G,"Ainukasutuses pind",$C:$C,"Üüritav pind",$A:$A,$A683),0),IF($G683="Erikasutuses pind (hoone)",IFERROR(SUMIFS($E:$E,$G:$G,"Ainukasutuses pind",$C:$C,"Üüritav pind",$H:$H,W$3)/SUMIFS($E:$E,$G:$G,"Ainukasutuses pind",$C:$C,"Üüritav pind"),0),""))),"")</f>
        <v/>
      </c>
      <c r="X683" s="72" t="str">
        <f>IFERROR(IF($G683="Erikasutuses pind (muu)",Eksplikatsioon!AC683/SUM(Eksplikatsioon!$O683:'Eksplikatsioon'!$AG683),IF($G683="Erikasutuses pind (korrus)",IFERROR(SUMIFS($E:$E,$G:$G,"Ainukasutuses pind",$C:$C,"Üüritav pind",$H:$H,X$3,$A:$A,$A683)/SUMIFS($E:$E,$G:$G,"Ainukasutuses pind",$C:$C,"Üüritav pind",$A:$A,$A683),0),IF($G683="Erikasutuses pind (hoone)",IFERROR(SUMIFS($E:$E,$G:$G,"Ainukasutuses pind",$C:$C,"Üüritav pind",$H:$H,X$3)/SUMIFS($E:$E,$G:$G,"Ainukasutuses pind",$C:$C,"Üüritav pind"),0),""))),"")</f>
        <v/>
      </c>
      <c r="Y683" s="72" t="str">
        <f>IFERROR(IF($G683="Erikasutuses pind (muu)",Eksplikatsioon!AD683/SUM(Eksplikatsioon!$O683:'Eksplikatsioon'!$AG683),IF($G683="Erikasutuses pind (korrus)",IFERROR(SUMIFS($E:$E,$G:$G,"Ainukasutuses pind",$C:$C,"Üüritav pind",$H:$H,Y$3,$A:$A,$A683)/SUMIFS($E:$E,$G:$G,"Ainukasutuses pind",$C:$C,"Üüritav pind",$A:$A,$A683),0),IF($G683="Erikasutuses pind (hoone)",IFERROR(SUMIFS($E:$E,$G:$G,"Ainukasutuses pind",$C:$C,"Üüritav pind",$H:$H,Y$3)/SUMIFS($E:$E,$G:$G,"Ainukasutuses pind",$C:$C,"Üüritav pind"),0),""))),"")</f>
        <v/>
      </c>
      <c r="Z683" s="72" t="str">
        <f>IFERROR(IF($G683="Erikasutuses pind (muu)",Eksplikatsioon!AE683/SUM(Eksplikatsioon!$O683:'Eksplikatsioon'!$AG683),IF($G683="Erikasutuses pind (korrus)",IFERROR(SUMIFS($E:$E,$G:$G,"Ainukasutuses pind",$C:$C,"Üüritav pind",$H:$H,Z$3,$A:$A,$A683)/SUMIFS($E:$E,$G:$G,"Ainukasutuses pind",$C:$C,"Üüritav pind",$A:$A,$A683),0),IF($G683="Erikasutuses pind (hoone)",IFERROR(SUMIFS($E:$E,$G:$G,"Ainukasutuses pind",$C:$C,"Üüritav pind",$H:$H,Z$3)/SUMIFS($E:$E,$G:$G,"Ainukasutuses pind",$C:$C,"Üüritav pind"),0),""))),"")</f>
        <v/>
      </c>
      <c r="AA683" s="72" t="str">
        <f>IFERROR(IF($G683="Erikasutuses pind (muu)",Eksplikatsioon!AF683/SUM(Eksplikatsioon!$O683:'Eksplikatsioon'!$AG683),IF($G683="Erikasutuses pind (korrus)",IFERROR(SUMIFS($E:$E,$G:$G,"Ainukasutuses pind",$C:$C,"Üüritav pind",$H:$H,AA$3,$A:$A,$A683)/SUMIFS($E:$E,$G:$G,"Ainukasutuses pind",$C:$C,"Üüritav pind",$A:$A,$A683),0),IF($G683="Erikasutuses pind (hoone)",IFERROR(SUMIFS($E:$E,$G:$G,"Ainukasutuses pind",$C:$C,"Üüritav pind",$H:$H,AA$3)/SUMIFS($E:$E,$G:$G,"Ainukasutuses pind",$C:$C,"Üüritav pind"),0),""))),"")</f>
        <v/>
      </c>
      <c r="AB683" s="72" t="str">
        <f>IFERROR(IF($G683="Erikasutuses pind (muu)",Eksplikatsioon!AG683/SUM(Eksplikatsioon!$O683:'Eksplikatsioon'!$AG683),IF($G683="Erikasutuses pind (korrus)",IFERROR(SUMIFS($E:$E,$G:$G,"Ainukasutuses pind",$C:$C,"Üüritav pind",$H:$H,AB$3,$A:$A,$A683)/SUMIFS($E:$E,$G:$G,"Ainukasutuses pind",$C:$C,"Üüritav pind",$A:$A,$A683),0),IF($G683="Erikasutuses pind (hoone)",IFERROR(SUMIFS($E:$E,$G:$G,"Ainukasutuses pind",$C:$C,"Üüritav pind",$H:$H,AB$3)/SUMIFS($E:$E,$G:$G,"Ainukasutuses pind",$C:$C,"Üüritav pind"),0),""))),"")</f>
        <v/>
      </c>
      <c r="AC683" s="72" t="str">
        <f>IFERROR(IF($G683="Erikasutuses pind (muu)",$E683*J683,IFERROR($E683*J683/SUM($J683:$AB683)*(Eksplikatsioon!O683)/SUMPRODUCT($J683:$AB683,Eksplikatsioon!$O683:$AG683),"")),"")</f>
        <v/>
      </c>
      <c r="AD683" s="72" t="str">
        <f>IFERROR(IF($G683="Erikasutuses pind (muu)",$E683*K683,IFERROR($E683*K683/SUM($J683:$AB683)*(Eksplikatsioon!P683)/SUMPRODUCT($J683:$AB683,Eksplikatsioon!$O683:$AG683),"")),"")</f>
        <v/>
      </c>
      <c r="AE683" s="72" t="str">
        <f>IFERROR(IF($G683="Erikasutuses pind (muu)",$E683*L683,IFERROR($E683*L683/SUM($J683:$AB683)*(Eksplikatsioon!Q683)/SUMPRODUCT($J683:$AB683,Eksplikatsioon!$O683:$AG683),"")),"")</f>
        <v/>
      </c>
      <c r="AF683" s="72" t="str">
        <f>IFERROR(IF($G683="Erikasutuses pind (muu)",$E683*M683,IFERROR($E683*M683/SUM($J683:$AB683)*(Eksplikatsioon!R683)/SUMPRODUCT($J683:$AB683,Eksplikatsioon!$O683:$AG683),"")),"")</f>
        <v/>
      </c>
      <c r="AG683" s="72" t="str">
        <f>IFERROR(IF($G683="Erikasutuses pind (muu)",$E683*N683,IFERROR($E683*N683/SUM($J683:$AB683)*(Eksplikatsioon!S683)/SUMPRODUCT($J683:$AB683,Eksplikatsioon!$O683:$AG683),"")),"")</f>
        <v/>
      </c>
      <c r="AH683" s="72" t="str">
        <f>IFERROR(IF($G683="Erikasutuses pind (muu)",$E683*O683,IFERROR($E683*O683/SUM($J683:$AB683)*(Eksplikatsioon!T683)/SUMPRODUCT($J683:$AB683,Eksplikatsioon!$O683:$AG683),"")),"")</f>
        <v/>
      </c>
      <c r="AI683" s="72" t="str">
        <f>IFERROR(IF($G683="Erikasutuses pind (muu)",$E683*P683,IFERROR($E683*P683/SUM($J683:$AB683)*(Eksplikatsioon!U683)/SUMPRODUCT($J683:$AB683,Eksplikatsioon!$O683:$AG683),"")),"")</f>
        <v/>
      </c>
      <c r="AJ683" s="72" t="str">
        <f>IFERROR(IF($G683="Erikasutuses pind (muu)",$E683*Q683,IFERROR($E683*Q683/SUM($J683:$AB683)*(Eksplikatsioon!V683)/SUMPRODUCT($J683:$AB683,Eksplikatsioon!$O683:$AG683),"")),"")</f>
        <v/>
      </c>
      <c r="AK683" s="72" t="str">
        <f>IFERROR(IF($G683="Erikasutuses pind (muu)",$E683*R683,IFERROR($E683*R683/SUM($J683:$AB683)*(Eksplikatsioon!W683)/SUMPRODUCT($J683:$AB683,Eksplikatsioon!$O683:$AG683),"")),"")</f>
        <v/>
      </c>
      <c r="AL683" s="72" t="str">
        <f>IFERROR(IF($G683="Erikasutuses pind (muu)",$E683*S683,IFERROR($E683*S683/SUM($J683:$AB683)*(Eksplikatsioon!X683)/SUMPRODUCT($J683:$AB683,Eksplikatsioon!$O683:$AG683),"")),"")</f>
        <v/>
      </c>
      <c r="AM683" s="72" t="str">
        <f>IFERROR(IF($G683="Erikasutuses pind (muu)",$E683*T683,IFERROR($E683*T683/SUM($J683:$AB683)*(Eksplikatsioon!Y683)/SUMPRODUCT($J683:$AB683,Eksplikatsioon!$O683:$AG683),"")),"")</f>
        <v/>
      </c>
      <c r="AN683" s="72" t="str">
        <f>IFERROR(IF($G683="Erikasutuses pind (muu)",$E683*U683,IFERROR($E683*U683/SUM($J683:$AB683)*(Eksplikatsioon!Z683)/SUMPRODUCT($J683:$AB683,Eksplikatsioon!$O683:$AG683),"")),"")</f>
        <v/>
      </c>
      <c r="AO683" s="72" t="str">
        <f>IFERROR(IF($G683="Erikasutuses pind (muu)",$E683*V683,IFERROR($E683*V683/SUM($J683:$AB683)*(Eksplikatsioon!AA683)/SUMPRODUCT($J683:$AB683,Eksplikatsioon!$O683:$AG683),"")),"")</f>
        <v/>
      </c>
      <c r="AP683" s="72" t="str">
        <f>IFERROR(IF($G683="Erikasutuses pind (muu)",$E683*W683,IFERROR($E683*W683/SUM($J683:$AB683)*(Eksplikatsioon!AB683)/SUMPRODUCT($J683:$AB683,Eksplikatsioon!$O683:$AG683),"")),"")</f>
        <v/>
      </c>
      <c r="AQ683" s="72" t="str">
        <f>IFERROR(IF($G683="Erikasutuses pind (muu)",$E683*X683,IFERROR($E683*X683/SUM($J683:$AB683)*(Eksplikatsioon!AC683)/SUMPRODUCT($J683:$AB683,Eksplikatsioon!$O683:$AG683),"")),"")</f>
        <v/>
      </c>
      <c r="AR683" s="72" t="str">
        <f>IFERROR(IF($G683="Erikasutuses pind (muu)",$E683*Y683,IFERROR($E683*Y683/SUM($J683:$AB683)*(Eksplikatsioon!AD683)/SUMPRODUCT($J683:$AB683,Eksplikatsioon!$O683:$AG683),"")),"")</f>
        <v/>
      </c>
      <c r="AS683" s="72" t="str">
        <f>IFERROR(IF($G683="Erikasutuses pind (muu)",$E683*Z683,IFERROR($E683*Z683/SUM($J683:$AB683)*(Eksplikatsioon!AE683)/SUMPRODUCT($J683:$AB683,Eksplikatsioon!$O683:$AG683),"")),"")</f>
        <v/>
      </c>
      <c r="AT683" s="72" t="str">
        <f>IFERROR(IF($G683="Erikasutuses pind (muu)",$E683*AA683,IFERROR($E683*AA683/SUM($J683:$AB683)*(Eksplikatsioon!AF683)/SUMPRODUCT($J683:$AB683,Eksplikatsioon!$O683:$AG683),"")),"")</f>
        <v/>
      </c>
      <c r="AU683" s="72" t="str">
        <f>IFERROR(IF($G683="Erikasutuses pind (muu)",$E683*AB683,IFERROR($E683*AB683/SUM($J683:$AB683)*(Eksplikatsioon!AG683)/SUMPRODUCT($J683:$AB683,Eksplikatsioon!$O683:$AG683),"")),"")</f>
        <v/>
      </c>
    </row>
    <row r="684" spans="1:47" x14ac:dyDescent="0.25">
      <c r="A684" s="71" t="str">
        <f>IF(Eksplikatsioon!A684=0,"",Eksplikatsioon!A684)</f>
        <v/>
      </c>
      <c r="B684" s="71" t="str">
        <f>IF(Eksplikatsioon!B684=0,"",Eksplikatsioon!B684)</f>
        <v/>
      </c>
      <c r="C684" s="71" t="str">
        <f>IF(Eksplikatsioon!C684=0,"",Eksplikatsioon!C684)</f>
        <v/>
      </c>
      <c r="D684" s="71" t="str">
        <f>IF(Eksplikatsioon!D684=0,"",Eksplikatsioon!D684)</f>
        <v/>
      </c>
      <c r="E684" s="71" t="str">
        <f>IF(Eksplikatsioon!F684=0,"",Eksplikatsioon!F684)</f>
        <v/>
      </c>
      <c r="F684" s="71" t="str">
        <f>IF(Eksplikatsioon!H684=0,"",Eksplikatsioon!H684)</f>
        <v/>
      </c>
      <c r="G684" s="71" t="str">
        <f>IF(Eksplikatsioon!J684=0,"",Eksplikatsioon!J684)</f>
        <v/>
      </c>
      <c r="H684" s="71" t="str">
        <f>IF(Eksplikatsioon!K684=0,"",Eksplikatsioon!K684)</f>
        <v/>
      </c>
      <c r="I684" s="71" t="str">
        <f>IF(Eksplikatsioon!L684=0,"",Eksplikatsioon!L684)</f>
        <v/>
      </c>
      <c r="J684" s="72" t="str">
        <f>IFERROR(IF($G684="Erikasutuses pind (muu)",Eksplikatsioon!O684/SUM(Eksplikatsioon!$O684:'Eksplikatsioon'!$AG684),IF($G684="Erikasutuses pind (korrus)",IFERROR(SUMIFS($E:$E,$G:$G,"Ainukasutuses pind",$C:$C,"Üüritav pind",$H:$H,J$3,$A:$A,$A684)/SUMIFS($E:$E,$G:$G,"Ainukasutuses pind",$C:$C,"Üüritav pind",$A:$A,$A684),0),IF($G684="Erikasutuses pind (hoone)",IFERROR(SUMIFS($E:$E,$G:$G,"Ainukasutuses pind",$C:$C,"Üüritav pind",$H:$H,J$3)/SUMIFS($E:$E,$G:$G,"Ainukasutuses pind",$C:$C,"Üüritav pind"),0),""))),"")</f>
        <v/>
      </c>
      <c r="K684" s="72" t="str">
        <f>IFERROR(IF($G684="Erikasutuses pind (muu)",Eksplikatsioon!P684/SUM(Eksplikatsioon!$O684:'Eksplikatsioon'!$AG684),IF($G684="Erikasutuses pind (korrus)",IFERROR(SUMIFS($E:$E,$G:$G,"Ainukasutuses pind",$C:$C,"Üüritav pind",$H:$H,K$3,$A:$A,$A684)/SUMIFS($E:$E,$G:$G,"Ainukasutuses pind",$C:$C,"Üüritav pind",$A:$A,$A684),0),IF($G684="Erikasutuses pind (hoone)",IFERROR(SUMIFS($E:$E,$G:$G,"Ainukasutuses pind",$C:$C,"Üüritav pind",$H:$H,K$3)/SUMIFS($E:$E,$G:$G,"Ainukasutuses pind",$C:$C,"Üüritav pind"),0),""))),"")</f>
        <v/>
      </c>
      <c r="L684" s="72" t="str">
        <f>IFERROR(IF($G684="Erikasutuses pind (muu)",Eksplikatsioon!Q684/SUM(Eksplikatsioon!$O684:'Eksplikatsioon'!$AG684),IF($G684="Erikasutuses pind (korrus)",IFERROR(SUMIFS($E:$E,$G:$G,"Ainukasutuses pind",$C:$C,"Üüritav pind",$H:$H,L$3,$A:$A,$A684)/SUMIFS($E:$E,$G:$G,"Ainukasutuses pind",$C:$C,"Üüritav pind",$A:$A,$A684),0),IF($G684="Erikasutuses pind (hoone)",IFERROR(SUMIFS($E:$E,$G:$G,"Ainukasutuses pind",$C:$C,"Üüritav pind",$H:$H,L$3)/SUMIFS($E:$E,$G:$G,"Ainukasutuses pind",$C:$C,"Üüritav pind"),0),""))),"")</f>
        <v/>
      </c>
      <c r="M684" s="72" t="str">
        <f>IFERROR(IF($G684="Erikasutuses pind (muu)",Eksplikatsioon!R684/SUM(Eksplikatsioon!$O684:'Eksplikatsioon'!$AG684),IF($G684="Erikasutuses pind (korrus)",IFERROR(SUMIFS($E:$E,$G:$G,"Ainukasutuses pind",$C:$C,"Üüritav pind",$H:$H,M$3,$A:$A,$A684)/SUMIFS($E:$E,$G:$G,"Ainukasutuses pind",$C:$C,"Üüritav pind",$A:$A,$A684),0),IF($G684="Erikasutuses pind (hoone)",IFERROR(SUMIFS($E:$E,$G:$G,"Ainukasutuses pind",$C:$C,"Üüritav pind",$H:$H,M$3)/SUMIFS($E:$E,$G:$G,"Ainukasutuses pind",$C:$C,"Üüritav pind"),0),""))),"")</f>
        <v/>
      </c>
      <c r="N684" s="72" t="str">
        <f>IFERROR(IF($G684="Erikasutuses pind (muu)",Eksplikatsioon!S684/SUM(Eksplikatsioon!$O684:'Eksplikatsioon'!$AG684),IF($G684="Erikasutuses pind (korrus)",IFERROR(SUMIFS($E:$E,$G:$G,"Ainukasutuses pind",$C:$C,"Üüritav pind",$H:$H,N$3,$A:$A,$A684)/SUMIFS($E:$E,$G:$G,"Ainukasutuses pind",$C:$C,"Üüritav pind",$A:$A,$A684),0),IF($G684="Erikasutuses pind (hoone)",IFERROR(SUMIFS($E:$E,$G:$G,"Ainukasutuses pind",$C:$C,"Üüritav pind",$H:$H,N$3)/SUMIFS($E:$E,$G:$G,"Ainukasutuses pind",$C:$C,"Üüritav pind"),0),""))),"")</f>
        <v/>
      </c>
      <c r="O684" s="72" t="str">
        <f>IFERROR(IF($G684="Erikasutuses pind (muu)",Eksplikatsioon!T684/SUM(Eksplikatsioon!$O684:'Eksplikatsioon'!$AG684),IF($G684="Erikasutuses pind (korrus)",IFERROR(SUMIFS($E:$E,$G:$G,"Ainukasutuses pind",$C:$C,"Üüritav pind",$H:$H,O$3,$A:$A,$A684)/SUMIFS($E:$E,$G:$G,"Ainukasutuses pind",$C:$C,"Üüritav pind",$A:$A,$A684),0),IF($G684="Erikasutuses pind (hoone)",IFERROR(SUMIFS($E:$E,$G:$G,"Ainukasutuses pind",$C:$C,"Üüritav pind",$H:$H,O$3)/SUMIFS($E:$E,$G:$G,"Ainukasutuses pind",$C:$C,"Üüritav pind"),0),""))),"")</f>
        <v/>
      </c>
      <c r="P684" s="72" t="str">
        <f>IFERROR(IF($G684="Erikasutuses pind (muu)",Eksplikatsioon!U684/SUM(Eksplikatsioon!$O684:'Eksplikatsioon'!$AG684),IF($G684="Erikasutuses pind (korrus)",IFERROR(SUMIFS($E:$E,$G:$G,"Ainukasutuses pind",$C:$C,"Üüritav pind",$H:$H,P$3,$A:$A,$A684)/SUMIFS($E:$E,$G:$G,"Ainukasutuses pind",$C:$C,"Üüritav pind",$A:$A,$A684),0),IF($G684="Erikasutuses pind (hoone)",IFERROR(SUMIFS($E:$E,$G:$G,"Ainukasutuses pind",$C:$C,"Üüritav pind",$H:$H,P$3)/SUMIFS($E:$E,$G:$G,"Ainukasutuses pind",$C:$C,"Üüritav pind"),0),""))),"")</f>
        <v/>
      </c>
      <c r="Q684" s="72" t="str">
        <f>IFERROR(IF($G684="Erikasutuses pind (muu)",Eksplikatsioon!V684/SUM(Eksplikatsioon!$O684:'Eksplikatsioon'!$AG684),IF($G684="Erikasutuses pind (korrus)",IFERROR(SUMIFS($E:$E,$G:$G,"Ainukasutuses pind",$C:$C,"Üüritav pind",$H:$H,Q$3,$A:$A,$A684)/SUMIFS($E:$E,$G:$G,"Ainukasutuses pind",$C:$C,"Üüritav pind",$A:$A,$A684),0),IF($G684="Erikasutuses pind (hoone)",IFERROR(SUMIFS($E:$E,$G:$G,"Ainukasutuses pind",$C:$C,"Üüritav pind",$H:$H,Q$3)/SUMIFS($E:$E,$G:$G,"Ainukasutuses pind",$C:$C,"Üüritav pind"),0),""))),"")</f>
        <v/>
      </c>
      <c r="R684" s="72" t="str">
        <f>IFERROR(IF($G684="Erikasutuses pind (muu)",Eksplikatsioon!W684/SUM(Eksplikatsioon!$O684:'Eksplikatsioon'!$AG684),IF($G684="Erikasutuses pind (korrus)",IFERROR(SUMIFS($E:$E,$G:$G,"Ainukasutuses pind",$C:$C,"Üüritav pind",$H:$H,R$3,$A:$A,$A684)/SUMIFS($E:$E,$G:$G,"Ainukasutuses pind",$C:$C,"Üüritav pind",$A:$A,$A684),0),IF($G684="Erikasutuses pind (hoone)",IFERROR(SUMIFS($E:$E,$G:$G,"Ainukasutuses pind",$C:$C,"Üüritav pind",$H:$H,R$3)/SUMIFS($E:$E,$G:$G,"Ainukasutuses pind",$C:$C,"Üüritav pind"),0),""))),"")</f>
        <v/>
      </c>
      <c r="S684" s="72" t="str">
        <f>IFERROR(IF($G684="Erikasutuses pind (muu)",Eksplikatsioon!X684/SUM(Eksplikatsioon!$O684:'Eksplikatsioon'!$AG684),IF($G684="Erikasutuses pind (korrus)",IFERROR(SUMIFS($E:$E,$G:$G,"Ainukasutuses pind",$C:$C,"Üüritav pind",$H:$H,S$3,$A:$A,$A684)/SUMIFS($E:$E,$G:$G,"Ainukasutuses pind",$C:$C,"Üüritav pind",$A:$A,$A684),0),IF($G684="Erikasutuses pind (hoone)",IFERROR(SUMIFS($E:$E,$G:$G,"Ainukasutuses pind",$C:$C,"Üüritav pind",$H:$H,S$3)/SUMIFS($E:$E,$G:$G,"Ainukasutuses pind",$C:$C,"Üüritav pind"),0),""))),"")</f>
        <v/>
      </c>
      <c r="T684" s="72" t="str">
        <f>IFERROR(IF($G684="Erikasutuses pind (muu)",Eksplikatsioon!Y684/SUM(Eksplikatsioon!$O684:'Eksplikatsioon'!$AG684),IF($G684="Erikasutuses pind (korrus)",IFERROR(SUMIFS($E:$E,$G:$G,"Ainukasutuses pind",$C:$C,"Üüritav pind",$H:$H,T$3,$A:$A,$A684)/SUMIFS($E:$E,$G:$G,"Ainukasutuses pind",$C:$C,"Üüritav pind",$A:$A,$A684),0),IF($G684="Erikasutuses pind (hoone)",IFERROR(SUMIFS($E:$E,$G:$G,"Ainukasutuses pind",$C:$C,"Üüritav pind",$H:$H,T$3)/SUMIFS($E:$E,$G:$G,"Ainukasutuses pind",$C:$C,"Üüritav pind"),0),""))),"")</f>
        <v/>
      </c>
      <c r="U684" s="72" t="str">
        <f>IFERROR(IF($G684="Erikasutuses pind (muu)",Eksplikatsioon!Z684/SUM(Eksplikatsioon!$O684:'Eksplikatsioon'!$AG684),IF($G684="Erikasutuses pind (korrus)",IFERROR(SUMIFS($E:$E,$G:$G,"Ainukasutuses pind",$C:$C,"Üüritav pind",$H:$H,U$3,$A:$A,$A684)/SUMIFS($E:$E,$G:$G,"Ainukasutuses pind",$C:$C,"Üüritav pind",$A:$A,$A684),0),IF($G684="Erikasutuses pind (hoone)",IFERROR(SUMIFS($E:$E,$G:$G,"Ainukasutuses pind",$C:$C,"Üüritav pind",$H:$H,U$3)/SUMIFS($E:$E,$G:$G,"Ainukasutuses pind",$C:$C,"Üüritav pind"),0),""))),"")</f>
        <v/>
      </c>
      <c r="V684" s="72" t="str">
        <f>IFERROR(IF($G684="Erikasutuses pind (muu)",Eksplikatsioon!AA684/SUM(Eksplikatsioon!$O684:'Eksplikatsioon'!$AG684),IF($G684="Erikasutuses pind (korrus)",IFERROR(SUMIFS($E:$E,$G:$G,"Ainukasutuses pind",$C:$C,"Üüritav pind",$H:$H,V$3,$A:$A,$A684)/SUMIFS($E:$E,$G:$G,"Ainukasutuses pind",$C:$C,"Üüritav pind",$A:$A,$A684),0),IF($G684="Erikasutuses pind (hoone)",IFERROR(SUMIFS($E:$E,$G:$G,"Ainukasutuses pind",$C:$C,"Üüritav pind",$H:$H,V$3)/SUMIFS($E:$E,$G:$G,"Ainukasutuses pind",$C:$C,"Üüritav pind"),0),""))),"")</f>
        <v/>
      </c>
      <c r="W684" s="72" t="str">
        <f>IFERROR(IF($G684="Erikasutuses pind (muu)",Eksplikatsioon!AB684/SUM(Eksplikatsioon!$O684:'Eksplikatsioon'!$AG684),IF($G684="Erikasutuses pind (korrus)",IFERROR(SUMIFS($E:$E,$G:$G,"Ainukasutuses pind",$C:$C,"Üüritav pind",$H:$H,W$3,$A:$A,$A684)/SUMIFS($E:$E,$G:$G,"Ainukasutuses pind",$C:$C,"Üüritav pind",$A:$A,$A684),0),IF($G684="Erikasutuses pind (hoone)",IFERROR(SUMIFS($E:$E,$G:$G,"Ainukasutuses pind",$C:$C,"Üüritav pind",$H:$H,W$3)/SUMIFS($E:$E,$G:$G,"Ainukasutuses pind",$C:$C,"Üüritav pind"),0),""))),"")</f>
        <v/>
      </c>
      <c r="X684" s="72" t="str">
        <f>IFERROR(IF($G684="Erikasutuses pind (muu)",Eksplikatsioon!AC684/SUM(Eksplikatsioon!$O684:'Eksplikatsioon'!$AG684),IF($G684="Erikasutuses pind (korrus)",IFERROR(SUMIFS($E:$E,$G:$G,"Ainukasutuses pind",$C:$C,"Üüritav pind",$H:$H,X$3,$A:$A,$A684)/SUMIFS($E:$E,$G:$G,"Ainukasutuses pind",$C:$C,"Üüritav pind",$A:$A,$A684),0),IF($G684="Erikasutuses pind (hoone)",IFERROR(SUMIFS($E:$E,$G:$G,"Ainukasutuses pind",$C:$C,"Üüritav pind",$H:$H,X$3)/SUMIFS($E:$E,$G:$G,"Ainukasutuses pind",$C:$C,"Üüritav pind"),0),""))),"")</f>
        <v/>
      </c>
      <c r="Y684" s="72" t="str">
        <f>IFERROR(IF($G684="Erikasutuses pind (muu)",Eksplikatsioon!AD684/SUM(Eksplikatsioon!$O684:'Eksplikatsioon'!$AG684),IF($G684="Erikasutuses pind (korrus)",IFERROR(SUMIFS($E:$E,$G:$G,"Ainukasutuses pind",$C:$C,"Üüritav pind",$H:$H,Y$3,$A:$A,$A684)/SUMIFS($E:$E,$G:$G,"Ainukasutuses pind",$C:$C,"Üüritav pind",$A:$A,$A684),0),IF($G684="Erikasutuses pind (hoone)",IFERROR(SUMIFS($E:$E,$G:$G,"Ainukasutuses pind",$C:$C,"Üüritav pind",$H:$H,Y$3)/SUMIFS($E:$E,$G:$G,"Ainukasutuses pind",$C:$C,"Üüritav pind"),0),""))),"")</f>
        <v/>
      </c>
      <c r="Z684" s="72" t="str">
        <f>IFERROR(IF($G684="Erikasutuses pind (muu)",Eksplikatsioon!AE684/SUM(Eksplikatsioon!$O684:'Eksplikatsioon'!$AG684),IF($G684="Erikasutuses pind (korrus)",IFERROR(SUMIFS($E:$E,$G:$G,"Ainukasutuses pind",$C:$C,"Üüritav pind",$H:$H,Z$3,$A:$A,$A684)/SUMIFS($E:$E,$G:$G,"Ainukasutuses pind",$C:$C,"Üüritav pind",$A:$A,$A684),0),IF($G684="Erikasutuses pind (hoone)",IFERROR(SUMIFS($E:$E,$G:$G,"Ainukasutuses pind",$C:$C,"Üüritav pind",$H:$H,Z$3)/SUMIFS($E:$E,$G:$G,"Ainukasutuses pind",$C:$C,"Üüritav pind"),0),""))),"")</f>
        <v/>
      </c>
      <c r="AA684" s="72" t="str">
        <f>IFERROR(IF($G684="Erikasutuses pind (muu)",Eksplikatsioon!AF684/SUM(Eksplikatsioon!$O684:'Eksplikatsioon'!$AG684),IF($G684="Erikasutuses pind (korrus)",IFERROR(SUMIFS($E:$E,$G:$G,"Ainukasutuses pind",$C:$C,"Üüritav pind",$H:$H,AA$3,$A:$A,$A684)/SUMIFS($E:$E,$G:$G,"Ainukasutuses pind",$C:$C,"Üüritav pind",$A:$A,$A684),0),IF($G684="Erikasutuses pind (hoone)",IFERROR(SUMIFS($E:$E,$G:$G,"Ainukasutuses pind",$C:$C,"Üüritav pind",$H:$H,AA$3)/SUMIFS($E:$E,$G:$G,"Ainukasutuses pind",$C:$C,"Üüritav pind"),0),""))),"")</f>
        <v/>
      </c>
      <c r="AB684" s="72" t="str">
        <f>IFERROR(IF($G684="Erikasutuses pind (muu)",Eksplikatsioon!AG684/SUM(Eksplikatsioon!$O684:'Eksplikatsioon'!$AG684),IF($G684="Erikasutuses pind (korrus)",IFERROR(SUMIFS($E:$E,$G:$G,"Ainukasutuses pind",$C:$C,"Üüritav pind",$H:$H,AB$3,$A:$A,$A684)/SUMIFS($E:$E,$G:$G,"Ainukasutuses pind",$C:$C,"Üüritav pind",$A:$A,$A684),0),IF($G684="Erikasutuses pind (hoone)",IFERROR(SUMIFS($E:$E,$G:$G,"Ainukasutuses pind",$C:$C,"Üüritav pind",$H:$H,AB$3)/SUMIFS($E:$E,$G:$G,"Ainukasutuses pind",$C:$C,"Üüritav pind"),0),""))),"")</f>
        <v/>
      </c>
      <c r="AC684" s="72" t="str">
        <f>IFERROR(IF($G684="Erikasutuses pind (muu)",$E684*J684,IFERROR($E684*J684/SUM($J684:$AB684)*(Eksplikatsioon!O684)/SUMPRODUCT($J684:$AB684,Eksplikatsioon!$O684:$AG684),"")),"")</f>
        <v/>
      </c>
      <c r="AD684" s="72" t="str">
        <f>IFERROR(IF($G684="Erikasutuses pind (muu)",$E684*K684,IFERROR($E684*K684/SUM($J684:$AB684)*(Eksplikatsioon!P684)/SUMPRODUCT($J684:$AB684,Eksplikatsioon!$O684:$AG684),"")),"")</f>
        <v/>
      </c>
      <c r="AE684" s="72" t="str">
        <f>IFERROR(IF($G684="Erikasutuses pind (muu)",$E684*L684,IFERROR($E684*L684/SUM($J684:$AB684)*(Eksplikatsioon!Q684)/SUMPRODUCT($J684:$AB684,Eksplikatsioon!$O684:$AG684),"")),"")</f>
        <v/>
      </c>
      <c r="AF684" s="72" t="str">
        <f>IFERROR(IF($G684="Erikasutuses pind (muu)",$E684*M684,IFERROR($E684*M684/SUM($J684:$AB684)*(Eksplikatsioon!R684)/SUMPRODUCT($J684:$AB684,Eksplikatsioon!$O684:$AG684),"")),"")</f>
        <v/>
      </c>
      <c r="AG684" s="72" t="str">
        <f>IFERROR(IF($G684="Erikasutuses pind (muu)",$E684*N684,IFERROR($E684*N684/SUM($J684:$AB684)*(Eksplikatsioon!S684)/SUMPRODUCT($J684:$AB684,Eksplikatsioon!$O684:$AG684),"")),"")</f>
        <v/>
      </c>
      <c r="AH684" s="72" t="str">
        <f>IFERROR(IF($G684="Erikasutuses pind (muu)",$E684*O684,IFERROR($E684*O684/SUM($J684:$AB684)*(Eksplikatsioon!T684)/SUMPRODUCT($J684:$AB684,Eksplikatsioon!$O684:$AG684),"")),"")</f>
        <v/>
      </c>
      <c r="AI684" s="72" t="str">
        <f>IFERROR(IF($G684="Erikasutuses pind (muu)",$E684*P684,IFERROR($E684*P684/SUM($J684:$AB684)*(Eksplikatsioon!U684)/SUMPRODUCT($J684:$AB684,Eksplikatsioon!$O684:$AG684),"")),"")</f>
        <v/>
      </c>
      <c r="AJ684" s="72" t="str">
        <f>IFERROR(IF($G684="Erikasutuses pind (muu)",$E684*Q684,IFERROR($E684*Q684/SUM($J684:$AB684)*(Eksplikatsioon!V684)/SUMPRODUCT($J684:$AB684,Eksplikatsioon!$O684:$AG684),"")),"")</f>
        <v/>
      </c>
      <c r="AK684" s="72" t="str">
        <f>IFERROR(IF($G684="Erikasutuses pind (muu)",$E684*R684,IFERROR($E684*R684/SUM($J684:$AB684)*(Eksplikatsioon!W684)/SUMPRODUCT($J684:$AB684,Eksplikatsioon!$O684:$AG684),"")),"")</f>
        <v/>
      </c>
      <c r="AL684" s="72" t="str">
        <f>IFERROR(IF($G684="Erikasutuses pind (muu)",$E684*S684,IFERROR($E684*S684/SUM($J684:$AB684)*(Eksplikatsioon!X684)/SUMPRODUCT($J684:$AB684,Eksplikatsioon!$O684:$AG684),"")),"")</f>
        <v/>
      </c>
      <c r="AM684" s="72" t="str">
        <f>IFERROR(IF($G684="Erikasutuses pind (muu)",$E684*T684,IFERROR($E684*T684/SUM($J684:$AB684)*(Eksplikatsioon!Y684)/SUMPRODUCT($J684:$AB684,Eksplikatsioon!$O684:$AG684),"")),"")</f>
        <v/>
      </c>
      <c r="AN684" s="72" t="str">
        <f>IFERROR(IF($G684="Erikasutuses pind (muu)",$E684*U684,IFERROR($E684*U684/SUM($J684:$AB684)*(Eksplikatsioon!Z684)/SUMPRODUCT($J684:$AB684,Eksplikatsioon!$O684:$AG684),"")),"")</f>
        <v/>
      </c>
      <c r="AO684" s="72" t="str">
        <f>IFERROR(IF($G684="Erikasutuses pind (muu)",$E684*V684,IFERROR($E684*V684/SUM($J684:$AB684)*(Eksplikatsioon!AA684)/SUMPRODUCT($J684:$AB684,Eksplikatsioon!$O684:$AG684),"")),"")</f>
        <v/>
      </c>
      <c r="AP684" s="72" t="str">
        <f>IFERROR(IF($G684="Erikasutuses pind (muu)",$E684*W684,IFERROR($E684*W684/SUM($J684:$AB684)*(Eksplikatsioon!AB684)/SUMPRODUCT($J684:$AB684,Eksplikatsioon!$O684:$AG684),"")),"")</f>
        <v/>
      </c>
      <c r="AQ684" s="72" t="str">
        <f>IFERROR(IF($G684="Erikasutuses pind (muu)",$E684*X684,IFERROR($E684*X684/SUM($J684:$AB684)*(Eksplikatsioon!AC684)/SUMPRODUCT($J684:$AB684,Eksplikatsioon!$O684:$AG684),"")),"")</f>
        <v/>
      </c>
      <c r="AR684" s="72" t="str">
        <f>IFERROR(IF($G684="Erikasutuses pind (muu)",$E684*Y684,IFERROR($E684*Y684/SUM($J684:$AB684)*(Eksplikatsioon!AD684)/SUMPRODUCT($J684:$AB684,Eksplikatsioon!$O684:$AG684),"")),"")</f>
        <v/>
      </c>
      <c r="AS684" s="72" t="str">
        <f>IFERROR(IF($G684="Erikasutuses pind (muu)",$E684*Z684,IFERROR($E684*Z684/SUM($J684:$AB684)*(Eksplikatsioon!AE684)/SUMPRODUCT($J684:$AB684,Eksplikatsioon!$O684:$AG684),"")),"")</f>
        <v/>
      </c>
      <c r="AT684" s="72" t="str">
        <f>IFERROR(IF($G684="Erikasutuses pind (muu)",$E684*AA684,IFERROR($E684*AA684/SUM($J684:$AB684)*(Eksplikatsioon!AF684)/SUMPRODUCT($J684:$AB684,Eksplikatsioon!$O684:$AG684),"")),"")</f>
        <v/>
      </c>
      <c r="AU684" s="72" t="str">
        <f>IFERROR(IF($G684="Erikasutuses pind (muu)",$E684*AB684,IFERROR($E684*AB684/SUM($J684:$AB684)*(Eksplikatsioon!AG684)/SUMPRODUCT($J684:$AB684,Eksplikatsioon!$O684:$AG684),"")),"")</f>
        <v/>
      </c>
    </row>
    <row r="685" spans="1:47" x14ac:dyDescent="0.25">
      <c r="A685" s="71" t="str">
        <f>IF(Eksplikatsioon!A685=0,"",Eksplikatsioon!A685)</f>
        <v/>
      </c>
      <c r="B685" s="71" t="str">
        <f>IF(Eksplikatsioon!B685=0,"",Eksplikatsioon!B685)</f>
        <v/>
      </c>
      <c r="C685" s="71" t="str">
        <f>IF(Eksplikatsioon!C685=0,"",Eksplikatsioon!C685)</f>
        <v/>
      </c>
      <c r="D685" s="71" t="str">
        <f>IF(Eksplikatsioon!D685=0,"",Eksplikatsioon!D685)</f>
        <v/>
      </c>
      <c r="E685" s="71" t="str">
        <f>IF(Eksplikatsioon!F685=0,"",Eksplikatsioon!F685)</f>
        <v/>
      </c>
      <c r="F685" s="71" t="str">
        <f>IF(Eksplikatsioon!H685=0,"",Eksplikatsioon!H685)</f>
        <v/>
      </c>
      <c r="G685" s="71" t="str">
        <f>IF(Eksplikatsioon!J685=0,"",Eksplikatsioon!J685)</f>
        <v/>
      </c>
      <c r="H685" s="71" t="str">
        <f>IF(Eksplikatsioon!K685=0,"",Eksplikatsioon!K685)</f>
        <v/>
      </c>
      <c r="I685" s="71" t="str">
        <f>IF(Eksplikatsioon!L685=0,"",Eksplikatsioon!L685)</f>
        <v/>
      </c>
      <c r="J685" s="72" t="str">
        <f>IFERROR(IF($G685="Erikasutuses pind (muu)",Eksplikatsioon!O685/SUM(Eksplikatsioon!$O685:'Eksplikatsioon'!$AG685),IF($G685="Erikasutuses pind (korrus)",IFERROR(SUMIFS($E:$E,$G:$G,"Ainukasutuses pind",$C:$C,"Üüritav pind",$H:$H,J$3,$A:$A,$A685)/SUMIFS($E:$E,$G:$G,"Ainukasutuses pind",$C:$C,"Üüritav pind",$A:$A,$A685),0),IF($G685="Erikasutuses pind (hoone)",IFERROR(SUMIFS($E:$E,$G:$G,"Ainukasutuses pind",$C:$C,"Üüritav pind",$H:$H,J$3)/SUMIFS($E:$E,$G:$G,"Ainukasutuses pind",$C:$C,"Üüritav pind"),0),""))),"")</f>
        <v/>
      </c>
      <c r="K685" s="72" t="str">
        <f>IFERROR(IF($G685="Erikasutuses pind (muu)",Eksplikatsioon!P685/SUM(Eksplikatsioon!$O685:'Eksplikatsioon'!$AG685),IF($G685="Erikasutuses pind (korrus)",IFERROR(SUMIFS($E:$E,$G:$G,"Ainukasutuses pind",$C:$C,"Üüritav pind",$H:$H,K$3,$A:$A,$A685)/SUMIFS($E:$E,$G:$G,"Ainukasutuses pind",$C:$C,"Üüritav pind",$A:$A,$A685),0),IF($G685="Erikasutuses pind (hoone)",IFERROR(SUMIFS($E:$E,$G:$G,"Ainukasutuses pind",$C:$C,"Üüritav pind",$H:$H,K$3)/SUMIFS($E:$E,$G:$G,"Ainukasutuses pind",$C:$C,"Üüritav pind"),0),""))),"")</f>
        <v/>
      </c>
      <c r="L685" s="72" t="str">
        <f>IFERROR(IF($G685="Erikasutuses pind (muu)",Eksplikatsioon!Q685/SUM(Eksplikatsioon!$O685:'Eksplikatsioon'!$AG685),IF($G685="Erikasutuses pind (korrus)",IFERROR(SUMIFS($E:$E,$G:$G,"Ainukasutuses pind",$C:$C,"Üüritav pind",$H:$H,L$3,$A:$A,$A685)/SUMIFS($E:$E,$G:$G,"Ainukasutuses pind",$C:$C,"Üüritav pind",$A:$A,$A685),0),IF($G685="Erikasutuses pind (hoone)",IFERROR(SUMIFS($E:$E,$G:$G,"Ainukasutuses pind",$C:$C,"Üüritav pind",$H:$H,L$3)/SUMIFS($E:$E,$G:$G,"Ainukasutuses pind",$C:$C,"Üüritav pind"),0),""))),"")</f>
        <v/>
      </c>
      <c r="M685" s="72" t="str">
        <f>IFERROR(IF($G685="Erikasutuses pind (muu)",Eksplikatsioon!R685/SUM(Eksplikatsioon!$O685:'Eksplikatsioon'!$AG685),IF($G685="Erikasutuses pind (korrus)",IFERROR(SUMIFS($E:$E,$G:$G,"Ainukasutuses pind",$C:$C,"Üüritav pind",$H:$H,M$3,$A:$A,$A685)/SUMIFS($E:$E,$G:$G,"Ainukasutuses pind",$C:$C,"Üüritav pind",$A:$A,$A685),0),IF($G685="Erikasutuses pind (hoone)",IFERROR(SUMIFS($E:$E,$G:$G,"Ainukasutuses pind",$C:$C,"Üüritav pind",$H:$H,M$3)/SUMIFS($E:$E,$G:$G,"Ainukasutuses pind",$C:$C,"Üüritav pind"),0),""))),"")</f>
        <v/>
      </c>
      <c r="N685" s="72" t="str">
        <f>IFERROR(IF($G685="Erikasutuses pind (muu)",Eksplikatsioon!S685/SUM(Eksplikatsioon!$O685:'Eksplikatsioon'!$AG685),IF($G685="Erikasutuses pind (korrus)",IFERROR(SUMIFS($E:$E,$G:$G,"Ainukasutuses pind",$C:$C,"Üüritav pind",$H:$H,N$3,$A:$A,$A685)/SUMIFS($E:$E,$G:$G,"Ainukasutuses pind",$C:$C,"Üüritav pind",$A:$A,$A685),0),IF($G685="Erikasutuses pind (hoone)",IFERROR(SUMIFS($E:$E,$G:$G,"Ainukasutuses pind",$C:$C,"Üüritav pind",$H:$H,N$3)/SUMIFS($E:$E,$G:$G,"Ainukasutuses pind",$C:$C,"Üüritav pind"),0),""))),"")</f>
        <v/>
      </c>
      <c r="O685" s="72" t="str">
        <f>IFERROR(IF($G685="Erikasutuses pind (muu)",Eksplikatsioon!T685/SUM(Eksplikatsioon!$O685:'Eksplikatsioon'!$AG685),IF($G685="Erikasutuses pind (korrus)",IFERROR(SUMIFS($E:$E,$G:$G,"Ainukasutuses pind",$C:$C,"Üüritav pind",$H:$H,O$3,$A:$A,$A685)/SUMIFS($E:$E,$G:$G,"Ainukasutuses pind",$C:$C,"Üüritav pind",$A:$A,$A685),0),IF($G685="Erikasutuses pind (hoone)",IFERROR(SUMIFS($E:$E,$G:$G,"Ainukasutuses pind",$C:$C,"Üüritav pind",$H:$H,O$3)/SUMIFS($E:$E,$G:$G,"Ainukasutuses pind",$C:$C,"Üüritav pind"),0),""))),"")</f>
        <v/>
      </c>
      <c r="P685" s="72" t="str">
        <f>IFERROR(IF($G685="Erikasutuses pind (muu)",Eksplikatsioon!U685/SUM(Eksplikatsioon!$O685:'Eksplikatsioon'!$AG685),IF($G685="Erikasutuses pind (korrus)",IFERROR(SUMIFS($E:$E,$G:$G,"Ainukasutuses pind",$C:$C,"Üüritav pind",$H:$H,P$3,$A:$A,$A685)/SUMIFS($E:$E,$G:$G,"Ainukasutuses pind",$C:$C,"Üüritav pind",$A:$A,$A685),0),IF($G685="Erikasutuses pind (hoone)",IFERROR(SUMIFS($E:$E,$G:$G,"Ainukasutuses pind",$C:$C,"Üüritav pind",$H:$H,P$3)/SUMIFS($E:$E,$G:$G,"Ainukasutuses pind",$C:$C,"Üüritav pind"),0),""))),"")</f>
        <v/>
      </c>
      <c r="Q685" s="72" t="str">
        <f>IFERROR(IF($G685="Erikasutuses pind (muu)",Eksplikatsioon!V685/SUM(Eksplikatsioon!$O685:'Eksplikatsioon'!$AG685),IF($G685="Erikasutuses pind (korrus)",IFERROR(SUMIFS($E:$E,$G:$G,"Ainukasutuses pind",$C:$C,"Üüritav pind",$H:$H,Q$3,$A:$A,$A685)/SUMIFS($E:$E,$G:$G,"Ainukasutuses pind",$C:$C,"Üüritav pind",$A:$A,$A685),0),IF($G685="Erikasutuses pind (hoone)",IFERROR(SUMIFS($E:$E,$G:$G,"Ainukasutuses pind",$C:$C,"Üüritav pind",$H:$H,Q$3)/SUMIFS($E:$E,$G:$G,"Ainukasutuses pind",$C:$C,"Üüritav pind"),0),""))),"")</f>
        <v/>
      </c>
      <c r="R685" s="72" t="str">
        <f>IFERROR(IF($G685="Erikasutuses pind (muu)",Eksplikatsioon!W685/SUM(Eksplikatsioon!$O685:'Eksplikatsioon'!$AG685),IF($G685="Erikasutuses pind (korrus)",IFERROR(SUMIFS($E:$E,$G:$G,"Ainukasutuses pind",$C:$C,"Üüritav pind",$H:$H,R$3,$A:$A,$A685)/SUMIFS($E:$E,$G:$G,"Ainukasutuses pind",$C:$C,"Üüritav pind",$A:$A,$A685),0),IF($G685="Erikasutuses pind (hoone)",IFERROR(SUMIFS($E:$E,$G:$G,"Ainukasutuses pind",$C:$C,"Üüritav pind",$H:$H,R$3)/SUMIFS($E:$E,$G:$G,"Ainukasutuses pind",$C:$C,"Üüritav pind"),0),""))),"")</f>
        <v/>
      </c>
      <c r="S685" s="72" t="str">
        <f>IFERROR(IF($G685="Erikasutuses pind (muu)",Eksplikatsioon!X685/SUM(Eksplikatsioon!$O685:'Eksplikatsioon'!$AG685),IF($G685="Erikasutuses pind (korrus)",IFERROR(SUMIFS($E:$E,$G:$G,"Ainukasutuses pind",$C:$C,"Üüritav pind",$H:$H,S$3,$A:$A,$A685)/SUMIFS($E:$E,$G:$G,"Ainukasutuses pind",$C:$C,"Üüritav pind",$A:$A,$A685),0),IF($G685="Erikasutuses pind (hoone)",IFERROR(SUMIFS($E:$E,$G:$G,"Ainukasutuses pind",$C:$C,"Üüritav pind",$H:$H,S$3)/SUMIFS($E:$E,$G:$G,"Ainukasutuses pind",$C:$C,"Üüritav pind"),0),""))),"")</f>
        <v/>
      </c>
      <c r="T685" s="72" t="str">
        <f>IFERROR(IF($G685="Erikasutuses pind (muu)",Eksplikatsioon!Y685/SUM(Eksplikatsioon!$O685:'Eksplikatsioon'!$AG685),IF($G685="Erikasutuses pind (korrus)",IFERROR(SUMIFS($E:$E,$G:$G,"Ainukasutuses pind",$C:$C,"Üüritav pind",$H:$H,T$3,$A:$A,$A685)/SUMIFS($E:$E,$G:$G,"Ainukasutuses pind",$C:$C,"Üüritav pind",$A:$A,$A685),0),IF($G685="Erikasutuses pind (hoone)",IFERROR(SUMIFS($E:$E,$G:$G,"Ainukasutuses pind",$C:$C,"Üüritav pind",$H:$H,T$3)/SUMIFS($E:$E,$G:$G,"Ainukasutuses pind",$C:$C,"Üüritav pind"),0),""))),"")</f>
        <v/>
      </c>
      <c r="U685" s="72" t="str">
        <f>IFERROR(IF($G685="Erikasutuses pind (muu)",Eksplikatsioon!Z685/SUM(Eksplikatsioon!$O685:'Eksplikatsioon'!$AG685),IF($G685="Erikasutuses pind (korrus)",IFERROR(SUMIFS($E:$E,$G:$G,"Ainukasutuses pind",$C:$C,"Üüritav pind",$H:$H,U$3,$A:$A,$A685)/SUMIFS($E:$E,$G:$G,"Ainukasutuses pind",$C:$C,"Üüritav pind",$A:$A,$A685),0),IF($G685="Erikasutuses pind (hoone)",IFERROR(SUMIFS($E:$E,$G:$G,"Ainukasutuses pind",$C:$C,"Üüritav pind",$H:$H,U$3)/SUMIFS($E:$E,$G:$G,"Ainukasutuses pind",$C:$C,"Üüritav pind"),0),""))),"")</f>
        <v/>
      </c>
      <c r="V685" s="72" t="str">
        <f>IFERROR(IF($G685="Erikasutuses pind (muu)",Eksplikatsioon!AA685/SUM(Eksplikatsioon!$O685:'Eksplikatsioon'!$AG685),IF($G685="Erikasutuses pind (korrus)",IFERROR(SUMIFS($E:$E,$G:$G,"Ainukasutuses pind",$C:$C,"Üüritav pind",$H:$H,V$3,$A:$A,$A685)/SUMIFS($E:$E,$G:$G,"Ainukasutuses pind",$C:$C,"Üüritav pind",$A:$A,$A685),0),IF($G685="Erikasutuses pind (hoone)",IFERROR(SUMIFS($E:$E,$G:$G,"Ainukasutuses pind",$C:$C,"Üüritav pind",$H:$H,V$3)/SUMIFS($E:$E,$G:$G,"Ainukasutuses pind",$C:$C,"Üüritav pind"),0),""))),"")</f>
        <v/>
      </c>
      <c r="W685" s="72" t="str">
        <f>IFERROR(IF($G685="Erikasutuses pind (muu)",Eksplikatsioon!AB685/SUM(Eksplikatsioon!$O685:'Eksplikatsioon'!$AG685),IF($G685="Erikasutuses pind (korrus)",IFERROR(SUMIFS($E:$E,$G:$G,"Ainukasutuses pind",$C:$C,"Üüritav pind",$H:$H,W$3,$A:$A,$A685)/SUMIFS($E:$E,$G:$G,"Ainukasutuses pind",$C:$C,"Üüritav pind",$A:$A,$A685),0),IF($G685="Erikasutuses pind (hoone)",IFERROR(SUMIFS($E:$E,$G:$G,"Ainukasutuses pind",$C:$C,"Üüritav pind",$H:$H,W$3)/SUMIFS($E:$E,$G:$G,"Ainukasutuses pind",$C:$C,"Üüritav pind"),0),""))),"")</f>
        <v/>
      </c>
      <c r="X685" s="72" t="str">
        <f>IFERROR(IF($G685="Erikasutuses pind (muu)",Eksplikatsioon!AC685/SUM(Eksplikatsioon!$O685:'Eksplikatsioon'!$AG685),IF($G685="Erikasutuses pind (korrus)",IFERROR(SUMIFS($E:$E,$G:$G,"Ainukasutuses pind",$C:$C,"Üüritav pind",$H:$H,X$3,$A:$A,$A685)/SUMIFS($E:$E,$G:$G,"Ainukasutuses pind",$C:$C,"Üüritav pind",$A:$A,$A685),0),IF($G685="Erikasutuses pind (hoone)",IFERROR(SUMIFS($E:$E,$G:$G,"Ainukasutuses pind",$C:$C,"Üüritav pind",$H:$H,X$3)/SUMIFS($E:$E,$G:$G,"Ainukasutuses pind",$C:$C,"Üüritav pind"),0),""))),"")</f>
        <v/>
      </c>
      <c r="Y685" s="72" t="str">
        <f>IFERROR(IF($G685="Erikasutuses pind (muu)",Eksplikatsioon!AD685/SUM(Eksplikatsioon!$O685:'Eksplikatsioon'!$AG685),IF($G685="Erikasutuses pind (korrus)",IFERROR(SUMIFS($E:$E,$G:$G,"Ainukasutuses pind",$C:$C,"Üüritav pind",$H:$H,Y$3,$A:$A,$A685)/SUMIFS($E:$E,$G:$G,"Ainukasutuses pind",$C:$C,"Üüritav pind",$A:$A,$A685),0),IF($G685="Erikasutuses pind (hoone)",IFERROR(SUMIFS($E:$E,$G:$G,"Ainukasutuses pind",$C:$C,"Üüritav pind",$H:$H,Y$3)/SUMIFS($E:$E,$G:$G,"Ainukasutuses pind",$C:$C,"Üüritav pind"),0),""))),"")</f>
        <v/>
      </c>
      <c r="Z685" s="72" t="str">
        <f>IFERROR(IF($G685="Erikasutuses pind (muu)",Eksplikatsioon!AE685/SUM(Eksplikatsioon!$O685:'Eksplikatsioon'!$AG685),IF($G685="Erikasutuses pind (korrus)",IFERROR(SUMIFS($E:$E,$G:$G,"Ainukasutuses pind",$C:$C,"Üüritav pind",$H:$H,Z$3,$A:$A,$A685)/SUMIFS($E:$E,$G:$G,"Ainukasutuses pind",$C:$C,"Üüritav pind",$A:$A,$A685),0),IF($G685="Erikasutuses pind (hoone)",IFERROR(SUMIFS($E:$E,$G:$G,"Ainukasutuses pind",$C:$C,"Üüritav pind",$H:$H,Z$3)/SUMIFS($E:$E,$G:$G,"Ainukasutuses pind",$C:$C,"Üüritav pind"),0),""))),"")</f>
        <v/>
      </c>
      <c r="AA685" s="72" t="str">
        <f>IFERROR(IF($G685="Erikasutuses pind (muu)",Eksplikatsioon!AF685/SUM(Eksplikatsioon!$O685:'Eksplikatsioon'!$AG685),IF($G685="Erikasutuses pind (korrus)",IFERROR(SUMIFS($E:$E,$G:$G,"Ainukasutuses pind",$C:$C,"Üüritav pind",$H:$H,AA$3,$A:$A,$A685)/SUMIFS($E:$E,$G:$G,"Ainukasutuses pind",$C:$C,"Üüritav pind",$A:$A,$A685),0),IF($G685="Erikasutuses pind (hoone)",IFERROR(SUMIFS($E:$E,$G:$G,"Ainukasutuses pind",$C:$C,"Üüritav pind",$H:$H,AA$3)/SUMIFS($E:$E,$G:$G,"Ainukasutuses pind",$C:$C,"Üüritav pind"),0),""))),"")</f>
        <v/>
      </c>
      <c r="AB685" s="72" t="str">
        <f>IFERROR(IF($G685="Erikasutuses pind (muu)",Eksplikatsioon!AG685/SUM(Eksplikatsioon!$O685:'Eksplikatsioon'!$AG685),IF($G685="Erikasutuses pind (korrus)",IFERROR(SUMIFS($E:$E,$G:$G,"Ainukasutuses pind",$C:$C,"Üüritav pind",$H:$H,AB$3,$A:$A,$A685)/SUMIFS($E:$E,$G:$G,"Ainukasutuses pind",$C:$C,"Üüritav pind",$A:$A,$A685),0),IF($G685="Erikasutuses pind (hoone)",IFERROR(SUMIFS($E:$E,$G:$G,"Ainukasutuses pind",$C:$C,"Üüritav pind",$H:$H,AB$3)/SUMIFS($E:$E,$G:$G,"Ainukasutuses pind",$C:$C,"Üüritav pind"),0),""))),"")</f>
        <v/>
      </c>
      <c r="AC685" s="72" t="str">
        <f>IFERROR(IF($G685="Erikasutuses pind (muu)",$E685*J685,IFERROR($E685*J685/SUM($J685:$AB685)*(Eksplikatsioon!O685)/SUMPRODUCT($J685:$AB685,Eksplikatsioon!$O685:$AG685),"")),"")</f>
        <v/>
      </c>
      <c r="AD685" s="72" t="str">
        <f>IFERROR(IF($G685="Erikasutuses pind (muu)",$E685*K685,IFERROR($E685*K685/SUM($J685:$AB685)*(Eksplikatsioon!P685)/SUMPRODUCT($J685:$AB685,Eksplikatsioon!$O685:$AG685),"")),"")</f>
        <v/>
      </c>
      <c r="AE685" s="72" t="str">
        <f>IFERROR(IF($G685="Erikasutuses pind (muu)",$E685*L685,IFERROR($E685*L685/SUM($J685:$AB685)*(Eksplikatsioon!Q685)/SUMPRODUCT($J685:$AB685,Eksplikatsioon!$O685:$AG685),"")),"")</f>
        <v/>
      </c>
      <c r="AF685" s="72" t="str">
        <f>IFERROR(IF($G685="Erikasutuses pind (muu)",$E685*M685,IFERROR($E685*M685/SUM($J685:$AB685)*(Eksplikatsioon!R685)/SUMPRODUCT($J685:$AB685,Eksplikatsioon!$O685:$AG685),"")),"")</f>
        <v/>
      </c>
      <c r="AG685" s="72" t="str">
        <f>IFERROR(IF($G685="Erikasutuses pind (muu)",$E685*N685,IFERROR($E685*N685/SUM($J685:$AB685)*(Eksplikatsioon!S685)/SUMPRODUCT($J685:$AB685,Eksplikatsioon!$O685:$AG685),"")),"")</f>
        <v/>
      </c>
      <c r="AH685" s="72" t="str">
        <f>IFERROR(IF($G685="Erikasutuses pind (muu)",$E685*O685,IFERROR($E685*O685/SUM($J685:$AB685)*(Eksplikatsioon!T685)/SUMPRODUCT($J685:$AB685,Eksplikatsioon!$O685:$AG685),"")),"")</f>
        <v/>
      </c>
      <c r="AI685" s="72" t="str">
        <f>IFERROR(IF($G685="Erikasutuses pind (muu)",$E685*P685,IFERROR($E685*P685/SUM($J685:$AB685)*(Eksplikatsioon!U685)/SUMPRODUCT($J685:$AB685,Eksplikatsioon!$O685:$AG685),"")),"")</f>
        <v/>
      </c>
      <c r="AJ685" s="72" t="str">
        <f>IFERROR(IF($G685="Erikasutuses pind (muu)",$E685*Q685,IFERROR($E685*Q685/SUM($J685:$AB685)*(Eksplikatsioon!V685)/SUMPRODUCT($J685:$AB685,Eksplikatsioon!$O685:$AG685),"")),"")</f>
        <v/>
      </c>
      <c r="AK685" s="72" t="str">
        <f>IFERROR(IF($G685="Erikasutuses pind (muu)",$E685*R685,IFERROR($E685*R685/SUM($J685:$AB685)*(Eksplikatsioon!W685)/SUMPRODUCT($J685:$AB685,Eksplikatsioon!$O685:$AG685),"")),"")</f>
        <v/>
      </c>
      <c r="AL685" s="72" t="str">
        <f>IFERROR(IF($G685="Erikasutuses pind (muu)",$E685*S685,IFERROR($E685*S685/SUM($J685:$AB685)*(Eksplikatsioon!X685)/SUMPRODUCT($J685:$AB685,Eksplikatsioon!$O685:$AG685),"")),"")</f>
        <v/>
      </c>
      <c r="AM685" s="72" t="str">
        <f>IFERROR(IF($G685="Erikasutuses pind (muu)",$E685*T685,IFERROR($E685*T685/SUM($J685:$AB685)*(Eksplikatsioon!Y685)/SUMPRODUCT($J685:$AB685,Eksplikatsioon!$O685:$AG685),"")),"")</f>
        <v/>
      </c>
      <c r="AN685" s="72" t="str">
        <f>IFERROR(IF($G685="Erikasutuses pind (muu)",$E685*U685,IFERROR($E685*U685/SUM($J685:$AB685)*(Eksplikatsioon!Z685)/SUMPRODUCT($J685:$AB685,Eksplikatsioon!$O685:$AG685),"")),"")</f>
        <v/>
      </c>
      <c r="AO685" s="72" t="str">
        <f>IFERROR(IF($G685="Erikasutuses pind (muu)",$E685*V685,IFERROR($E685*V685/SUM($J685:$AB685)*(Eksplikatsioon!AA685)/SUMPRODUCT($J685:$AB685,Eksplikatsioon!$O685:$AG685),"")),"")</f>
        <v/>
      </c>
      <c r="AP685" s="72" t="str">
        <f>IFERROR(IF($G685="Erikasutuses pind (muu)",$E685*W685,IFERROR($E685*W685/SUM($J685:$AB685)*(Eksplikatsioon!AB685)/SUMPRODUCT($J685:$AB685,Eksplikatsioon!$O685:$AG685),"")),"")</f>
        <v/>
      </c>
      <c r="AQ685" s="72" t="str">
        <f>IFERROR(IF($G685="Erikasutuses pind (muu)",$E685*X685,IFERROR($E685*X685/SUM($J685:$AB685)*(Eksplikatsioon!AC685)/SUMPRODUCT($J685:$AB685,Eksplikatsioon!$O685:$AG685),"")),"")</f>
        <v/>
      </c>
      <c r="AR685" s="72" t="str">
        <f>IFERROR(IF($G685="Erikasutuses pind (muu)",$E685*Y685,IFERROR($E685*Y685/SUM($J685:$AB685)*(Eksplikatsioon!AD685)/SUMPRODUCT($J685:$AB685,Eksplikatsioon!$O685:$AG685),"")),"")</f>
        <v/>
      </c>
      <c r="AS685" s="72" t="str">
        <f>IFERROR(IF($G685="Erikasutuses pind (muu)",$E685*Z685,IFERROR($E685*Z685/SUM($J685:$AB685)*(Eksplikatsioon!AE685)/SUMPRODUCT($J685:$AB685,Eksplikatsioon!$O685:$AG685),"")),"")</f>
        <v/>
      </c>
      <c r="AT685" s="72" t="str">
        <f>IFERROR(IF($G685="Erikasutuses pind (muu)",$E685*AA685,IFERROR($E685*AA685/SUM($J685:$AB685)*(Eksplikatsioon!AF685)/SUMPRODUCT($J685:$AB685,Eksplikatsioon!$O685:$AG685),"")),"")</f>
        <v/>
      </c>
      <c r="AU685" s="72" t="str">
        <f>IFERROR(IF($G685="Erikasutuses pind (muu)",$E685*AB685,IFERROR($E685*AB685/SUM($J685:$AB685)*(Eksplikatsioon!AG685)/SUMPRODUCT($J685:$AB685,Eksplikatsioon!$O685:$AG685),"")),"")</f>
        <v/>
      </c>
    </row>
    <row r="686" spans="1:47" x14ac:dyDescent="0.25">
      <c r="A686" s="71" t="str">
        <f>IF(Eksplikatsioon!A686=0,"",Eksplikatsioon!A686)</f>
        <v/>
      </c>
      <c r="B686" s="71" t="str">
        <f>IF(Eksplikatsioon!B686=0,"",Eksplikatsioon!B686)</f>
        <v/>
      </c>
      <c r="C686" s="71" t="str">
        <f>IF(Eksplikatsioon!C686=0,"",Eksplikatsioon!C686)</f>
        <v/>
      </c>
      <c r="D686" s="71" t="str">
        <f>IF(Eksplikatsioon!D686=0,"",Eksplikatsioon!D686)</f>
        <v/>
      </c>
      <c r="E686" s="71" t="str">
        <f>IF(Eksplikatsioon!F686=0,"",Eksplikatsioon!F686)</f>
        <v/>
      </c>
      <c r="F686" s="71" t="str">
        <f>IF(Eksplikatsioon!H686=0,"",Eksplikatsioon!H686)</f>
        <v/>
      </c>
      <c r="G686" s="71" t="str">
        <f>IF(Eksplikatsioon!J686=0,"",Eksplikatsioon!J686)</f>
        <v/>
      </c>
      <c r="H686" s="71" t="str">
        <f>IF(Eksplikatsioon!K686=0,"",Eksplikatsioon!K686)</f>
        <v/>
      </c>
      <c r="I686" s="71" t="str">
        <f>IF(Eksplikatsioon!L686=0,"",Eksplikatsioon!L686)</f>
        <v/>
      </c>
      <c r="J686" s="72" t="str">
        <f>IFERROR(IF($G686="Erikasutuses pind (muu)",Eksplikatsioon!O686/SUM(Eksplikatsioon!$O686:'Eksplikatsioon'!$AG686),IF($G686="Erikasutuses pind (korrus)",IFERROR(SUMIFS($E:$E,$G:$G,"Ainukasutuses pind",$C:$C,"Üüritav pind",$H:$H,J$3,$A:$A,$A686)/SUMIFS($E:$E,$G:$G,"Ainukasutuses pind",$C:$C,"Üüritav pind",$A:$A,$A686),0),IF($G686="Erikasutuses pind (hoone)",IFERROR(SUMIFS($E:$E,$G:$G,"Ainukasutuses pind",$C:$C,"Üüritav pind",$H:$H,J$3)/SUMIFS($E:$E,$G:$G,"Ainukasutuses pind",$C:$C,"Üüritav pind"),0),""))),"")</f>
        <v/>
      </c>
      <c r="K686" s="72" t="str">
        <f>IFERROR(IF($G686="Erikasutuses pind (muu)",Eksplikatsioon!P686/SUM(Eksplikatsioon!$O686:'Eksplikatsioon'!$AG686),IF($G686="Erikasutuses pind (korrus)",IFERROR(SUMIFS($E:$E,$G:$G,"Ainukasutuses pind",$C:$C,"Üüritav pind",$H:$H,K$3,$A:$A,$A686)/SUMIFS($E:$E,$G:$G,"Ainukasutuses pind",$C:$C,"Üüritav pind",$A:$A,$A686),0),IF($G686="Erikasutuses pind (hoone)",IFERROR(SUMIFS($E:$E,$G:$G,"Ainukasutuses pind",$C:$C,"Üüritav pind",$H:$H,K$3)/SUMIFS($E:$E,$G:$G,"Ainukasutuses pind",$C:$C,"Üüritav pind"),0),""))),"")</f>
        <v/>
      </c>
      <c r="L686" s="72" t="str">
        <f>IFERROR(IF($G686="Erikasutuses pind (muu)",Eksplikatsioon!Q686/SUM(Eksplikatsioon!$O686:'Eksplikatsioon'!$AG686),IF($G686="Erikasutuses pind (korrus)",IFERROR(SUMIFS($E:$E,$G:$G,"Ainukasutuses pind",$C:$C,"Üüritav pind",$H:$H,L$3,$A:$A,$A686)/SUMIFS($E:$E,$G:$G,"Ainukasutuses pind",$C:$C,"Üüritav pind",$A:$A,$A686),0),IF($G686="Erikasutuses pind (hoone)",IFERROR(SUMIFS($E:$E,$G:$G,"Ainukasutuses pind",$C:$C,"Üüritav pind",$H:$H,L$3)/SUMIFS($E:$E,$G:$G,"Ainukasutuses pind",$C:$C,"Üüritav pind"),0),""))),"")</f>
        <v/>
      </c>
      <c r="M686" s="72" t="str">
        <f>IFERROR(IF($G686="Erikasutuses pind (muu)",Eksplikatsioon!R686/SUM(Eksplikatsioon!$O686:'Eksplikatsioon'!$AG686),IF($G686="Erikasutuses pind (korrus)",IFERROR(SUMIFS($E:$E,$G:$G,"Ainukasutuses pind",$C:$C,"Üüritav pind",$H:$H,M$3,$A:$A,$A686)/SUMIFS($E:$E,$G:$G,"Ainukasutuses pind",$C:$C,"Üüritav pind",$A:$A,$A686),0),IF($G686="Erikasutuses pind (hoone)",IFERROR(SUMIFS($E:$E,$G:$G,"Ainukasutuses pind",$C:$C,"Üüritav pind",$H:$H,M$3)/SUMIFS($E:$E,$G:$G,"Ainukasutuses pind",$C:$C,"Üüritav pind"),0),""))),"")</f>
        <v/>
      </c>
      <c r="N686" s="72" t="str">
        <f>IFERROR(IF($G686="Erikasutuses pind (muu)",Eksplikatsioon!S686/SUM(Eksplikatsioon!$O686:'Eksplikatsioon'!$AG686),IF($G686="Erikasutuses pind (korrus)",IFERROR(SUMIFS($E:$E,$G:$G,"Ainukasutuses pind",$C:$C,"Üüritav pind",$H:$H,N$3,$A:$A,$A686)/SUMIFS($E:$E,$G:$G,"Ainukasutuses pind",$C:$C,"Üüritav pind",$A:$A,$A686),0),IF($G686="Erikasutuses pind (hoone)",IFERROR(SUMIFS($E:$E,$G:$G,"Ainukasutuses pind",$C:$C,"Üüritav pind",$H:$H,N$3)/SUMIFS($E:$E,$G:$G,"Ainukasutuses pind",$C:$C,"Üüritav pind"),0),""))),"")</f>
        <v/>
      </c>
      <c r="O686" s="72" t="str">
        <f>IFERROR(IF($G686="Erikasutuses pind (muu)",Eksplikatsioon!T686/SUM(Eksplikatsioon!$O686:'Eksplikatsioon'!$AG686),IF($G686="Erikasutuses pind (korrus)",IFERROR(SUMIFS($E:$E,$G:$G,"Ainukasutuses pind",$C:$C,"Üüritav pind",$H:$H,O$3,$A:$A,$A686)/SUMIFS($E:$E,$G:$G,"Ainukasutuses pind",$C:$C,"Üüritav pind",$A:$A,$A686),0),IF($G686="Erikasutuses pind (hoone)",IFERROR(SUMIFS($E:$E,$G:$G,"Ainukasutuses pind",$C:$C,"Üüritav pind",$H:$H,O$3)/SUMIFS($E:$E,$G:$G,"Ainukasutuses pind",$C:$C,"Üüritav pind"),0),""))),"")</f>
        <v/>
      </c>
      <c r="P686" s="72" t="str">
        <f>IFERROR(IF($G686="Erikasutuses pind (muu)",Eksplikatsioon!U686/SUM(Eksplikatsioon!$O686:'Eksplikatsioon'!$AG686),IF($G686="Erikasutuses pind (korrus)",IFERROR(SUMIFS($E:$E,$G:$G,"Ainukasutuses pind",$C:$C,"Üüritav pind",$H:$H,P$3,$A:$A,$A686)/SUMIFS($E:$E,$G:$G,"Ainukasutuses pind",$C:$C,"Üüritav pind",$A:$A,$A686),0),IF($G686="Erikasutuses pind (hoone)",IFERROR(SUMIFS($E:$E,$G:$G,"Ainukasutuses pind",$C:$C,"Üüritav pind",$H:$H,P$3)/SUMIFS($E:$E,$G:$G,"Ainukasutuses pind",$C:$C,"Üüritav pind"),0),""))),"")</f>
        <v/>
      </c>
      <c r="Q686" s="72" t="str">
        <f>IFERROR(IF($G686="Erikasutuses pind (muu)",Eksplikatsioon!V686/SUM(Eksplikatsioon!$O686:'Eksplikatsioon'!$AG686),IF($G686="Erikasutuses pind (korrus)",IFERROR(SUMIFS($E:$E,$G:$G,"Ainukasutuses pind",$C:$C,"Üüritav pind",$H:$H,Q$3,$A:$A,$A686)/SUMIFS($E:$E,$G:$G,"Ainukasutuses pind",$C:$C,"Üüritav pind",$A:$A,$A686),0),IF($G686="Erikasutuses pind (hoone)",IFERROR(SUMIFS($E:$E,$G:$G,"Ainukasutuses pind",$C:$C,"Üüritav pind",$H:$H,Q$3)/SUMIFS($E:$E,$G:$G,"Ainukasutuses pind",$C:$C,"Üüritav pind"),0),""))),"")</f>
        <v/>
      </c>
      <c r="R686" s="72" t="str">
        <f>IFERROR(IF($G686="Erikasutuses pind (muu)",Eksplikatsioon!W686/SUM(Eksplikatsioon!$O686:'Eksplikatsioon'!$AG686),IF($G686="Erikasutuses pind (korrus)",IFERROR(SUMIFS($E:$E,$G:$G,"Ainukasutuses pind",$C:$C,"Üüritav pind",$H:$H,R$3,$A:$A,$A686)/SUMIFS($E:$E,$G:$G,"Ainukasutuses pind",$C:$C,"Üüritav pind",$A:$A,$A686),0),IF($G686="Erikasutuses pind (hoone)",IFERROR(SUMIFS($E:$E,$G:$G,"Ainukasutuses pind",$C:$C,"Üüritav pind",$H:$H,R$3)/SUMIFS($E:$E,$G:$G,"Ainukasutuses pind",$C:$C,"Üüritav pind"),0),""))),"")</f>
        <v/>
      </c>
      <c r="S686" s="72" t="str">
        <f>IFERROR(IF($G686="Erikasutuses pind (muu)",Eksplikatsioon!X686/SUM(Eksplikatsioon!$O686:'Eksplikatsioon'!$AG686),IF($G686="Erikasutuses pind (korrus)",IFERROR(SUMIFS($E:$E,$G:$G,"Ainukasutuses pind",$C:$C,"Üüritav pind",$H:$H,S$3,$A:$A,$A686)/SUMIFS($E:$E,$G:$G,"Ainukasutuses pind",$C:$C,"Üüritav pind",$A:$A,$A686),0),IF($G686="Erikasutuses pind (hoone)",IFERROR(SUMIFS($E:$E,$G:$G,"Ainukasutuses pind",$C:$C,"Üüritav pind",$H:$H,S$3)/SUMIFS($E:$E,$G:$G,"Ainukasutuses pind",$C:$C,"Üüritav pind"),0),""))),"")</f>
        <v/>
      </c>
      <c r="T686" s="72" t="str">
        <f>IFERROR(IF($G686="Erikasutuses pind (muu)",Eksplikatsioon!Y686/SUM(Eksplikatsioon!$O686:'Eksplikatsioon'!$AG686),IF($G686="Erikasutuses pind (korrus)",IFERROR(SUMIFS($E:$E,$G:$G,"Ainukasutuses pind",$C:$C,"Üüritav pind",$H:$H,T$3,$A:$A,$A686)/SUMIFS($E:$E,$G:$G,"Ainukasutuses pind",$C:$C,"Üüritav pind",$A:$A,$A686),0),IF($G686="Erikasutuses pind (hoone)",IFERROR(SUMIFS($E:$E,$G:$G,"Ainukasutuses pind",$C:$C,"Üüritav pind",$H:$H,T$3)/SUMIFS($E:$E,$G:$G,"Ainukasutuses pind",$C:$C,"Üüritav pind"),0),""))),"")</f>
        <v/>
      </c>
      <c r="U686" s="72" t="str">
        <f>IFERROR(IF($G686="Erikasutuses pind (muu)",Eksplikatsioon!Z686/SUM(Eksplikatsioon!$O686:'Eksplikatsioon'!$AG686),IF($G686="Erikasutuses pind (korrus)",IFERROR(SUMIFS($E:$E,$G:$G,"Ainukasutuses pind",$C:$C,"Üüritav pind",$H:$H,U$3,$A:$A,$A686)/SUMIFS($E:$E,$G:$G,"Ainukasutuses pind",$C:$C,"Üüritav pind",$A:$A,$A686),0),IF($G686="Erikasutuses pind (hoone)",IFERROR(SUMIFS($E:$E,$G:$G,"Ainukasutuses pind",$C:$C,"Üüritav pind",$H:$H,U$3)/SUMIFS($E:$E,$G:$G,"Ainukasutuses pind",$C:$C,"Üüritav pind"),0),""))),"")</f>
        <v/>
      </c>
      <c r="V686" s="72" t="str">
        <f>IFERROR(IF($G686="Erikasutuses pind (muu)",Eksplikatsioon!AA686/SUM(Eksplikatsioon!$O686:'Eksplikatsioon'!$AG686),IF($G686="Erikasutuses pind (korrus)",IFERROR(SUMIFS($E:$E,$G:$G,"Ainukasutuses pind",$C:$C,"Üüritav pind",$H:$H,V$3,$A:$A,$A686)/SUMIFS($E:$E,$G:$G,"Ainukasutuses pind",$C:$C,"Üüritav pind",$A:$A,$A686),0),IF($G686="Erikasutuses pind (hoone)",IFERROR(SUMIFS($E:$E,$G:$G,"Ainukasutuses pind",$C:$C,"Üüritav pind",$H:$H,V$3)/SUMIFS($E:$E,$G:$G,"Ainukasutuses pind",$C:$C,"Üüritav pind"),0),""))),"")</f>
        <v/>
      </c>
      <c r="W686" s="72" t="str">
        <f>IFERROR(IF($G686="Erikasutuses pind (muu)",Eksplikatsioon!AB686/SUM(Eksplikatsioon!$O686:'Eksplikatsioon'!$AG686),IF($G686="Erikasutuses pind (korrus)",IFERROR(SUMIFS($E:$E,$G:$G,"Ainukasutuses pind",$C:$C,"Üüritav pind",$H:$H,W$3,$A:$A,$A686)/SUMIFS($E:$E,$G:$G,"Ainukasutuses pind",$C:$C,"Üüritav pind",$A:$A,$A686),0),IF($G686="Erikasutuses pind (hoone)",IFERROR(SUMIFS($E:$E,$G:$G,"Ainukasutuses pind",$C:$C,"Üüritav pind",$H:$H,W$3)/SUMIFS($E:$E,$G:$G,"Ainukasutuses pind",$C:$C,"Üüritav pind"),0),""))),"")</f>
        <v/>
      </c>
      <c r="X686" s="72" t="str">
        <f>IFERROR(IF($G686="Erikasutuses pind (muu)",Eksplikatsioon!AC686/SUM(Eksplikatsioon!$O686:'Eksplikatsioon'!$AG686),IF($G686="Erikasutuses pind (korrus)",IFERROR(SUMIFS($E:$E,$G:$G,"Ainukasutuses pind",$C:$C,"Üüritav pind",$H:$H,X$3,$A:$A,$A686)/SUMIFS($E:$E,$G:$G,"Ainukasutuses pind",$C:$C,"Üüritav pind",$A:$A,$A686),0),IF($G686="Erikasutuses pind (hoone)",IFERROR(SUMIFS($E:$E,$G:$G,"Ainukasutuses pind",$C:$C,"Üüritav pind",$H:$H,X$3)/SUMIFS($E:$E,$G:$G,"Ainukasutuses pind",$C:$C,"Üüritav pind"),0),""))),"")</f>
        <v/>
      </c>
      <c r="Y686" s="72" t="str">
        <f>IFERROR(IF($G686="Erikasutuses pind (muu)",Eksplikatsioon!AD686/SUM(Eksplikatsioon!$O686:'Eksplikatsioon'!$AG686),IF($G686="Erikasutuses pind (korrus)",IFERROR(SUMIFS($E:$E,$G:$G,"Ainukasutuses pind",$C:$C,"Üüritav pind",$H:$H,Y$3,$A:$A,$A686)/SUMIFS($E:$E,$G:$G,"Ainukasutuses pind",$C:$C,"Üüritav pind",$A:$A,$A686),0),IF($G686="Erikasutuses pind (hoone)",IFERROR(SUMIFS($E:$E,$G:$G,"Ainukasutuses pind",$C:$C,"Üüritav pind",$H:$H,Y$3)/SUMIFS($E:$E,$G:$G,"Ainukasutuses pind",$C:$C,"Üüritav pind"),0),""))),"")</f>
        <v/>
      </c>
      <c r="Z686" s="72" t="str">
        <f>IFERROR(IF($G686="Erikasutuses pind (muu)",Eksplikatsioon!AE686/SUM(Eksplikatsioon!$O686:'Eksplikatsioon'!$AG686),IF($G686="Erikasutuses pind (korrus)",IFERROR(SUMIFS($E:$E,$G:$G,"Ainukasutuses pind",$C:$C,"Üüritav pind",$H:$H,Z$3,$A:$A,$A686)/SUMIFS($E:$E,$G:$G,"Ainukasutuses pind",$C:$C,"Üüritav pind",$A:$A,$A686),0),IF($G686="Erikasutuses pind (hoone)",IFERROR(SUMIFS($E:$E,$G:$G,"Ainukasutuses pind",$C:$C,"Üüritav pind",$H:$H,Z$3)/SUMIFS($E:$E,$G:$G,"Ainukasutuses pind",$C:$C,"Üüritav pind"),0),""))),"")</f>
        <v/>
      </c>
      <c r="AA686" s="72" t="str">
        <f>IFERROR(IF($G686="Erikasutuses pind (muu)",Eksplikatsioon!AF686/SUM(Eksplikatsioon!$O686:'Eksplikatsioon'!$AG686),IF($G686="Erikasutuses pind (korrus)",IFERROR(SUMIFS($E:$E,$G:$G,"Ainukasutuses pind",$C:$C,"Üüritav pind",$H:$H,AA$3,$A:$A,$A686)/SUMIFS($E:$E,$G:$G,"Ainukasutuses pind",$C:$C,"Üüritav pind",$A:$A,$A686),0),IF($G686="Erikasutuses pind (hoone)",IFERROR(SUMIFS($E:$E,$G:$G,"Ainukasutuses pind",$C:$C,"Üüritav pind",$H:$H,AA$3)/SUMIFS($E:$E,$G:$G,"Ainukasutuses pind",$C:$C,"Üüritav pind"),0),""))),"")</f>
        <v/>
      </c>
      <c r="AB686" s="72" t="str">
        <f>IFERROR(IF($G686="Erikasutuses pind (muu)",Eksplikatsioon!AG686/SUM(Eksplikatsioon!$O686:'Eksplikatsioon'!$AG686),IF($G686="Erikasutuses pind (korrus)",IFERROR(SUMIFS($E:$E,$G:$G,"Ainukasutuses pind",$C:$C,"Üüritav pind",$H:$H,AB$3,$A:$A,$A686)/SUMIFS($E:$E,$G:$G,"Ainukasutuses pind",$C:$C,"Üüritav pind",$A:$A,$A686),0),IF($G686="Erikasutuses pind (hoone)",IFERROR(SUMIFS($E:$E,$G:$G,"Ainukasutuses pind",$C:$C,"Üüritav pind",$H:$H,AB$3)/SUMIFS($E:$E,$G:$G,"Ainukasutuses pind",$C:$C,"Üüritav pind"),0),""))),"")</f>
        <v/>
      </c>
      <c r="AC686" s="72" t="str">
        <f>IFERROR(IF($G686="Erikasutuses pind (muu)",$E686*J686,IFERROR($E686*J686/SUM($J686:$AB686)*(Eksplikatsioon!O686)/SUMPRODUCT($J686:$AB686,Eksplikatsioon!$O686:$AG686),"")),"")</f>
        <v/>
      </c>
      <c r="AD686" s="72" t="str">
        <f>IFERROR(IF($G686="Erikasutuses pind (muu)",$E686*K686,IFERROR($E686*K686/SUM($J686:$AB686)*(Eksplikatsioon!P686)/SUMPRODUCT($J686:$AB686,Eksplikatsioon!$O686:$AG686),"")),"")</f>
        <v/>
      </c>
      <c r="AE686" s="72" t="str">
        <f>IFERROR(IF($G686="Erikasutuses pind (muu)",$E686*L686,IFERROR($E686*L686/SUM($J686:$AB686)*(Eksplikatsioon!Q686)/SUMPRODUCT($J686:$AB686,Eksplikatsioon!$O686:$AG686),"")),"")</f>
        <v/>
      </c>
      <c r="AF686" s="72" t="str">
        <f>IFERROR(IF($G686="Erikasutuses pind (muu)",$E686*M686,IFERROR($E686*M686/SUM($J686:$AB686)*(Eksplikatsioon!R686)/SUMPRODUCT($J686:$AB686,Eksplikatsioon!$O686:$AG686),"")),"")</f>
        <v/>
      </c>
      <c r="AG686" s="72" t="str">
        <f>IFERROR(IF($G686="Erikasutuses pind (muu)",$E686*N686,IFERROR($E686*N686/SUM($J686:$AB686)*(Eksplikatsioon!S686)/SUMPRODUCT($J686:$AB686,Eksplikatsioon!$O686:$AG686),"")),"")</f>
        <v/>
      </c>
      <c r="AH686" s="72" t="str">
        <f>IFERROR(IF($G686="Erikasutuses pind (muu)",$E686*O686,IFERROR($E686*O686/SUM($J686:$AB686)*(Eksplikatsioon!T686)/SUMPRODUCT($J686:$AB686,Eksplikatsioon!$O686:$AG686),"")),"")</f>
        <v/>
      </c>
      <c r="AI686" s="72" t="str">
        <f>IFERROR(IF($G686="Erikasutuses pind (muu)",$E686*P686,IFERROR($E686*P686/SUM($J686:$AB686)*(Eksplikatsioon!U686)/SUMPRODUCT($J686:$AB686,Eksplikatsioon!$O686:$AG686),"")),"")</f>
        <v/>
      </c>
      <c r="AJ686" s="72" t="str">
        <f>IFERROR(IF($G686="Erikasutuses pind (muu)",$E686*Q686,IFERROR($E686*Q686/SUM($J686:$AB686)*(Eksplikatsioon!V686)/SUMPRODUCT($J686:$AB686,Eksplikatsioon!$O686:$AG686),"")),"")</f>
        <v/>
      </c>
      <c r="AK686" s="72" t="str">
        <f>IFERROR(IF($G686="Erikasutuses pind (muu)",$E686*R686,IFERROR($E686*R686/SUM($J686:$AB686)*(Eksplikatsioon!W686)/SUMPRODUCT($J686:$AB686,Eksplikatsioon!$O686:$AG686),"")),"")</f>
        <v/>
      </c>
      <c r="AL686" s="72" t="str">
        <f>IFERROR(IF($G686="Erikasutuses pind (muu)",$E686*S686,IFERROR($E686*S686/SUM($J686:$AB686)*(Eksplikatsioon!X686)/SUMPRODUCT($J686:$AB686,Eksplikatsioon!$O686:$AG686),"")),"")</f>
        <v/>
      </c>
      <c r="AM686" s="72" t="str">
        <f>IFERROR(IF($G686="Erikasutuses pind (muu)",$E686*T686,IFERROR($E686*T686/SUM($J686:$AB686)*(Eksplikatsioon!Y686)/SUMPRODUCT($J686:$AB686,Eksplikatsioon!$O686:$AG686),"")),"")</f>
        <v/>
      </c>
      <c r="AN686" s="72" t="str">
        <f>IFERROR(IF($G686="Erikasutuses pind (muu)",$E686*U686,IFERROR($E686*U686/SUM($J686:$AB686)*(Eksplikatsioon!Z686)/SUMPRODUCT($J686:$AB686,Eksplikatsioon!$O686:$AG686),"")),"")</f>
        <v/>
      </c>
      <c r="AO686" s="72" t="str">
        <f>IFERROR(IF($G686="Erikasutuses pind (muu)",$E686*V686,IFERROR($E686*V686/SUM($J686:$AB686)*(Eksplikatsioon!AA686)/SUMPRODUCT($J686:$AB686,Eksplikatsioon!$O686:$AG686),"")),"")</f>
        <v/>
      </c>
      <c r="AP686" s="72" t="str">
        <f>IFERROR(IF($G686="Erikasutuses pind (muu)",$E686*W686,IFERROR($E686*W686/SUM($J686:$AB686)*(Eksplikatsioon!AB686)/SUMPRODUCT($J686:$AB686,Eksplikatsioon!$O686:$AG686),"")),"")</f>
        <v/>
      </c>
      <c r="AQ686" s="72" t="str">
        <f>IFERROR(IF($G686="Erikasutuses pind (muu)",$E686*X686,IFERROR($E686*X686/SUM($J686:$AB686)*(Eksplikatsioon!AC686)/SUMPRODUCT($J686:$AB686,Eksplikatsioon!$O686:$AG686),"")),"")</f>
        <v/>
      </c>
      <c r="AR686" s="72" t="str">
        <f>IFERROR(IF($G686="Erikasutuses pind (muu)",$E686*Y686,IFERROR($E686*Y686/SUM($J686:$AB686)*(Eksplikatsioon!AD686)/SUMPRODUCT($J686:$AB686,Eksplikatsioon!$O686:$AG686),"")),"")</f>
        <v/>
      </c>
      <c r="AS686" s="72" t="str">
        <f>IFERROR(IF($G686="Erikasutuses pind (muu)",$E686*Z686,IFERROR($E686*Z686/SUM($J686:$AB686)*(Eksplikatsioon!AE686)/SUMPRODUCT($J686:$AB686,Eksplikatsioon!$O686:$AG686),"")),"")</f>
        <v/>
      </c>
      <c r="AT686" s="72" t="str">
        <f>IFERROR(IF($G686="Erikasutuses pind (muu)",$E686*AA686,IFERROR($E686*AA686/SUM($J686:$AB686)*(Eksplikatsioon!AF686)/SUMPRODUCT($J686:$AB686,Eksplikatsioon!$O686:$AG686),"")),"")</f>
        <v/>
      </c>
      <c r="AU686" s="72" t="str">
        <f>IFERROR(IF($G686="Erikasutuses pind (muu)",$E686*AB686,IFERROR($E686*AB686/SUM($J686:$AB686)*(Eksplikatsioon!AG686)/SUMPRODUCT($J686:$AB686,Eksplikatsioon!$O686:$AG686),"")),"")</f>
        <v/>
      </c>
    </row>
    <row r="687" spans="1:47" x14ac:dyDescent="0.25">
      <c r="A687" s="71" t="str">
        <f>IF(Eksplikatsioon!A687=0,"",Eksplikatsioon!A687)</f>
        <v/>
      </c>
      <c r="B687" s="71" t="str">
        <f>IF(Eksplikatsioon!B687=0,"",Eksplikatsioon!B687)</f>
        <v/>
      </c>
      <c r="C687" s="71" t="str">
        <f>IF(Eksplikatsioon!C687=0,"",Eksplikatsioon!C687)</f>
        <v/>
      </c>
      <c r="D687" s="71" t="str">
        <f>IF(Eksplikatsioon!D687=0,"",Eksplikatsioon!D687)</f>
        <v/>
      </c>
      <c r="E687" s="71" t="str">
        <f>IF(Eksplikatsioon!F687=0,"",Eksplikatsioon!F687)</f>
        <v/>
      </c>
      <c r="F687" s="71" t="str">
        <f>IF(Eksplikatsioon!H687=0,"",Eksplikatsioon!H687)</f>
        <v/>
      </c>
      <c r="G687" s="71" t="str">
        <f>IF(Eksplikatsioon!J687=0,"",Eksplikatsioon!J687)</f>
        <v/>
      </c>
      <c r="H687" s="71" t="str">
        <f>IF(Eksplikatsioon!K687=0,"",Eksplikatsioon!K687)</f>
        <v/>
      </c>
      <c r="I687" s="71" t="str">
        <f>IF(Eksplikatsioon!L687=0,"",Eksplikatsioon!L687)</f>
        <v/>
      </c>
      <c r="J687" s="72" t="str">
        <f>IFERROR(IF($G687="Erikasutuses pind (muu)",Eksplikatsioon!O687/SUM(Eksplikatsioon!$O687:'Eksplikatsioon'!$AG687),IF($G687="Erikasutuses pind (korrus)",IFERROR(SUMIFS($E:$E,$G:$G,"Ainukasutuses pind",$C:$C,"Üüritav pind",$H:$H,J$3,$A:$A,$A687)/SUMIFS($E:$E,$G:$G,"Ainukasutuses pind",$C:$C,"Üüritav pind",$A:$A,$A687),0),IF($G687="Erikasutuses pind (hoone)",IFERROR(SUMIFS($E:$E,$G:$G,"Ainukasutuses pind",$C:$C,"Üüritav pind",$H:$H,J$3)/SUMIFS($E:$E,$G:$G,"Ainukasutuses pind",$C:$C,"Üüritav pind"),0),""))),"")</f>
        <v/>
      </c>
      <c r="K687" s="72" t="str">
        <f>IFERROR(IF($G687="Erikasutuses pind (muu)",Eksplikatsioon!P687/SUM(Eksplikatsioon!$O687:'Eksplikatsioon'!$AG687),IF($G687="Erikasutuses pind (korrus)",IFERROR(SUMIFS($E:$E,$G:$G,"Ainukasutuses pind",$C:$C,"Üüritav pind",$H:$H,K$3,$A:$A,$A687)/SUMIFS($E:$E,$G:$G,"Ainukasutuses pind",$C:$C,"Üüritav pind",$A:$A,$A687),0),IF($G687="Erikasutuses pind (hoone)",IFERROR(SUMIFS($E:$E,$G:$G,"Ainukasutuses pind",$C:$C,"Üüritav pind",$H:$H,K$3)/SUMIFS($E:$E,$G:$G,"Ainukasutuses pind",$C:$C,"Üüritav pind"),0),""))),"")</f>
        <v/>
      </c>
      <c r="L687" s="72" t="str">
        <f>IFERROR(IF($G687="Erikasutuses pind (muu)",Eksplikatsioon!Q687/SUM(Eksplikatsioon!$O687:'Eksplikatsioon'!$AG687),IF($G687="Erikasutuses pind (korrus)",IFERROR(SUMIFS($E:$E,$G:$G,"Ainukasutuses pind",$C:$C,"Üüritav pind",$H:$H,L$3,$A:$A,$A687)/SUMIFS($E:$E,$G:$G,"Ainukasutuses pind",$C:$C,"Üüritav pind",$A:$A,$A687),0),IF($G687="Erikasutuses pind (hoone)",IFERROR(SUMIFS($E:$E,$G:$G,"Ainukasutuses pind",$C:$C,"Üüritav pind",$H:$H,L$3)/SUMIFS($E:$E,$G:$G,"Ainukasutuses pind",$C:$C,"Üüritav pind"),0),""))),"")</f>
        <v/>
      </c>
      <c r="M687" s="72" t="str">
        <f>IFERROR(IF($G687="Erikasutuses pind (muu)",Eksplikatsioon!R687/SUM(Eksplikatsioon!$O687:'Eksplikatsioon'!$AG687),IF($G687="Erikasutuses pind (korrus)",IFERROR(SUMIFS($E:$E,$G:$G,"Ainukasutuses pind",$C:$C,"Üüritav pind",$H:$H,M$3,$A:$A,$A687)/SUMIFS($E:$E,$G:$G,"Ainukasutuses pind",$C:$C,"Üüritav pind",$A:$A,$A687),0),IF($G687="Erikasutuses pind (hoone)",IFERROR(SUMIFS($E:$E,$G:$G,"Ainukasutuses pind",$C:$C,"Üüritav pind",$H:$H,M$3)/SUMIFS($E:$E,$G:$G,"Ainukasutuses pind",$C:$C,"Üüritav pind"),0),""))),"")</f>
        <v/>
      </c>
      <c r="N687" s="72" t="str">
        <f>IFERROR(IF($G687="Erikasutuses pind (muu)",Eksplikatsioon!S687/SUM(Eksplikatsioon!$O687:'Eksplikatsioon'!$AG687),IF($G687="Erikasutuses pind (korrus)",IFERROR(SUMIFS($E:$E,$G:$G,"Ainukasutuses pind",$C:$C,"Üüritav pind",$H:$H,N$3,$A:$A,$A687)/SUMIFS($E:$E,$G:$G,"Ainukasutuses pind",$C:$C,"Üüritav pind",$A:$A,$A687),0),IF($G687="Erikasutuses pind (hoone)",IFERROR(SUMIFS($E:$E,$G:$G,"Ainukasutuses pind",$C:$C,"Üüritav pind",$H:$H,N$3)/SUMIFS($E:$E,$G:$G,"Ainukasutuses pind",$C:$C,"Üüritav pind"),0),""))),"")</f>
        <v/>
      </c>
      <c r="O687" s="72" t="str">
        <f>IFERROR(IF($G687="Erikasutuses pind (muu)",Eksplikatsioon!T687/SUM(Eksplikatsioon!$O687:'Eksplikatsioon'!$AG687),IF($G687="Erikasutuses pind (korrus)",IFERROR(SUMIFS($E:$E,$G:$G,"Ainukasutuses pind",$C:$C,"Üüritav pind",$H:$H,O$3,$A:$A,$A687)/SUMIFS($E:$E,$G:$G,"Ainukasutuses pind",$C:$C,"Üüritav pind",$A:$A,$A687),0),IF($G687="Erikasutuses pind (hoone)",IFERROR(SUMIFS($E:$E,$G:$G,"Ainukasutuses pind",$C:$C,"Üüritav pind",$H:$H,O$3)/SUMIFS($E:$E,$G:$G,"Ainukasutuses pind",$C:$C,"Üüritav pind"),0),""))),"")</f>
        <v/>
      </c>
      <c r="P687" s="72" t="str">
        <f>IFERROR(IF($G687="Erikasutuses pind (muu)",Eksplikatsioon!U687/SUM(Eksplikatsioon!$O687:'Eksplikatsioon'!$AG687),IF($G687="Erikasutuses pind (korrus)",IFERROR(SUMIFS($E:$E,$G:$G,"Ainukasutuses pind",$C:$C,"Üüritav pind",$H:$H,P$3,$A:$A,$A687)/SUMIFS($E:$E,$G:$G,"Ainukasutuses pind",$C:$C,"Üüritav pind",$A:$A,$A687),0),IF($G687="Erikasutuses pind (hoone)",IFERROR(SUMIFS($E:$E,$G:$G,"Ainukasutuses pind",$C:$C,"Üüritav pind",$H:$H,P$3)/SUMIFS($E:$E,$G:$G,"Ainukasutuses pind",$C:$C,"Üüritav pind"),0),""))),"")</f>
        <v/>
      </c>
      <c r="Q687" s="72" t="str">
        <f>IFERROR(IF($G687="Erikasutuses pind (muu)",Eksplikatsioon!V687/SUM(Eksplikatsioon!$O687:'Eksplikatsioon'!$AG687),IF($G687="Erikasutuses pind (korrus)",IFERROR(SUMIFS($E:$E,$G:$G,"Ainukasutuses pind",$C:$C,"Üüritav pind",$H:$H,Q$3,$A:$A,$A687)/SUMIFS($E:$E,$G:$G,"Ainukasutuses pind",$C:$C,"Üüritav pind",$A:$A,$A687),0),IF($G687="Erikasutuses pind (hoone)",IFERROR(SUMIFS($E:$E,$G:$G,"Ainukasutuses pind",$C:$C,"Üüritav pind",$H:$H,Q$3)/SUMIFS($E:$E,$G:$G,"Ainukasutuses pind",$C:$C,"Üüritav pind"),0),""))),"")</f>
        <v/>
      </c>
      <c r="R687" s="72" t="str">
        <f>IFERROR(IF($G687="Erikasutuses pind (muu)",Eksplikatsioon!W687/SUM(Eksplikatsioon!$O687:'Eksplikatsioon'!$AG687),IF($G687="Erikasutuses pind (korrus)",IFERROR(SUMIFS($E:$E,$G:$G,"Ainukasutuses pind",$C:$C,"Üüritav pind",$H:$H,R$3,$A:$A,$A687)/SUMIFS($E:$E,$G:$G,"Ainukasutuses pind",$C:$C,"Üüritav pind",$A:$A,$A687),0),IF($G687="Erikasutuses pind (hoone)",IFERROR(SUMIFS($E:$E,$G:$G,"Ainukasutuses pind",$C:$C,"Üüritav pind",$H:$H,R$3)/SUMIFS($E:$E,$G:$G,"Ainukasutuses pind",$C:$C,"Üüritav pind"),0),""))),"")</f>
        <v/>
      </c>
      <c r="S687" s="72" t="str">
        <f>IFERROR(IF($G687="Erikasutuses pind (muu)",Eksplikatsioon!X687/SUM(Eksplikatsioon!$O687:'Eksplikatsioon'!$AG687),IF($G687="Erikasutuses pind (korrus)",IFERROR(SUMIFS($E:$E,$G:$G,"Ainukasutuses pind",$C:$C,"Üüritav pind",$H:$H,S$3,$A:$A,$A687)/SUMIFS($E:$E,$G:$G,"Ainukasutuses pind",$C:$C,"Üüritav pind",$A:$A,$A687),0),IF($G687="Erikasutuses pind (hoone)",IFERROR(SUMIFS($E:$E,$G:$G,"Ainukasutuses pind",$C:$C,"Üüritav pind",$H:$H,S$3)/SUMIFS($E:$E,$G:$G,"Ainukasutuses pind",$C:$C,"Üüritav pind"),0),""))),"")</f>
        <v/>
      </c>
      <c r="T687" s="72" t="str">
        <f>IFERROR(IF($G687="Erikasutuses pind (muu)",Eksplikatsioon!Y687/SUM(Eksplikatsioon!$O687:'Eksplikatsioon'!$AG687),IF($G687="Erikasutuses pind (korrus)",IFERROR(SUMIFS($E:$E,$G:$G,"Ainukasutuses pind",$C:$C,"Üüritav pind",$H:$H,T$3,$A:$A,$A687)/SUMIFS($E:$E,$G:$G,"Ainukasutuses pind",$C:$C,"Üüritav pind",$A:$A,$A687),0),IF($G687="Erikasutuses pind (hoone)",IFERROR(SUMIFS($E:$E,$G:$G,"Ainukasutuses pind",$C:$C,"Üüritav pind",$H:$H,T$3)/SUMIFS($E:$E,$G:$G,"Ainukasutuses pind",$C:$C,"Üüritav pind"),0),""))),"")</f>
        <v/>
      </c>
      <c r="U687" s="72" t="str">
        <f>IFERROR(IF($G687="Erikasutuses pind (muu)",Eksplikatsioon!Z687/SUM(Eksplikatsioon!$O687:'Eksplikatsioon'!$AG687),IF($G687="Erikasutuses pind (korrus)",IFERROR(SUMIFS($E:$E,$G:$G,"Ainukasutuses pind",$C:$C,"Üüritav pind",$H:$H,U$3,$A:$A,$A687)/SUMIFS($E:$E,$G:$G,"Ainukasutuses pind",$C:$C,"Üüritav pind",$A:$A,$A687),0),IF($G687="Erikasutuses pind (hoone)",IFERROR(SUMIFS($E:$E,$G:$G,"Ainukasutuses pind",$C:$C,"Üüritav pind",$H:$H,U$3)/SUMIFS($E:$E,$G:$G,"Ainukasutuses pind",$C:$C,"Üüritav pind"),0),""))),"")</f>
        <v/>
      </c>
      <c r="V687" s="72" t="str">
        <f>IFERROR(IF($G687="Erikasutuses pind (muu)",Eksplikatsioon!AA687/SUM(Eksplikatsioon!$O687:'Eksplikatsioon'!$AG687),IF($G687="Erikasutuses pind (korrus)",IFERROR(SUMIFS($E:$E,$G:$G,"Ainukasutuses pind",$C:$C,"Üüritav pind",$H:$H,V$3,$A:$A,$A687)/SUMIFS($E:$E,$G:$G,"Ainukasutuses pind",$C:$C,"Üüritav pind",$A:$A,$A687),0),IF($G687="Erikasutuses pind (hoone)",IFERROR(SUMIFS($E:$E,$G:$G,"Ainukasutuses pind",$C:$C,"Üüritav pind",$H:$H,V$3)/SUMIFS($E:$E,$G:$G,"Ainukasutuses pind",$C:$C,"Üüritav pind"),0),""))),"")</f>
        <v/>
      </c>
      <c r="W687" s="72" t="str">
        <f>IFERROR(IF($G687="Erikasutuses pind (muu)",Eksplikatsioon!AB687/SUM(Eksplikatsioon!$O687:'Eksplikatsioon'!$AG687),IF($G687="Erikasutuses pind (korrus)",IFERROR(SUMIFS($E:$E,$G:$G,"Ainukasutuses pind",$C:$C,"Üüritav pind",$H:$H,W$3,$A:$A,$A687)/SUMIFS($E:$E,$G:$G,"Ainukasutuses pind",$C:$C,"Üüritav pind",$A:$A,$A687),0),IF($G687="Erikasutuses pind (hoone)",IFERROR(SUMIFS($E:$E,$G:$G,"Ainukasutuses pind",$C:$C,"Üüritav pind",$H:$H,W$3)/SUMIFS($E:$E,$G:$G,"Ainukasutuses pind",$C:$C,"Üüritav pind"),0),""))),"")</f>
        <v/>
      </c>
      <c r="X687" s="72" t="str">
        <f>IFERROR(IF($G687="Erikasutuses pind (muu)",Eksplikatsioon!AC687/SUM(Eksplikatsioon!$O687:'Eksplikatsioon'!$AG687),IF($G687="Erikasutuses pind (korrus)",IFERROR(SUMIFS($E:$E,$G:$G,"Ainukasutuses pind",$C:$C,"Üüritav pind",$H:$H,X$3,$A:$A,$A687)/SUMIFS($E:$E,$G:$G,"Ainukasutuses pind",$C:$C,"Üüritav pind",$A:$A,$A687),0),IF($G687="Erikasutuses pind (hoone)",IFERROR(SUMIFS($E:$E,$G:$G,"Ainukasutuses pind",$C:$C,"Üüritav pind",$H:$H,X$3)/SUMIFS($E:$E,$G:$G,"Ainukasutuses pind",$C:$C,"Üüritav pind"),0),""))),"")</f>
        <v/>
      </c>
      <c r="Y687" s="72" t="str">
        <f>IFERROR(IF($G687="Erikasutuses pind (muu)",Eksplikatsioon!AD687/SUM(Eksplikatsioon!$O687:'Eksplikatsioon'!$AG687),IF($G687="Erikasutuses pind (korrus)",IFERROR(SUMIFS($E:$E,$G:$G,"Ainukasutuses pind",$C:$C,"Üüritav pind",$H:$H,Y$3,$A:$A,$A687)/SUMIFS($E:$E,$G:$G,"Ainukasutuses pind",$C:$C,"Üüritav pind",$A:$A,$A687),0),IF($G687="Erikasutuses pind (hoone)",IFERROR(SUMIFS($E:$E,$G:$G,"Ainukasutuses pind",$C:$C,"Üüritav pind",$H:$H,Y$3)/SUMIFS($E:$E,$G:$G,"Ainukasutuses pind",$C:$C,"Üüritav pind"),0),""))),"")</f>
        <v/>
      </c>
      <c r="Z687" s="72" t="str">
        <f>IFERROR(IF($G687="Erikasutuses pind (muu)",Eksplikatsioon!AE687/SUM(Eksplikatsioon!$O687:'Eksplikatsioon'!$AG687),IF($G687="Erikasutuses pind (korrus)",IFERROR(SUMIFS($E:$E,$G:$G,"Ainukasutuses pind",$C:$C,"Üüritav pind",$H:$H,Z$3,$A:$A,$A687)/SUMIFS($E:$E,$G:$G,"Ainukasutuses pind",$C:$C,"Üüritav pind",$A:$A,$A687),0),IF($G687="Erikasutuses pind (hoone)",IFERROR(SUMIFS($E:$E,$G:$G,"Ainukasutuses pind",$C:$C,"Üüritav pind",$H:$H,Z$3)/SUMIFS($E:$E,$G:$G,"Ainukasutuses pind",$C:$C,"Üüritav pind"),0),""))),"")</f>
        <v/>
      </c>
      <c r="AA687" s="72" t="str">
        <f>IFERROR(IF($G687="Erikasutuses pind (muu)",Eksplikatsioon!AF687/SUM(Eksplikatsioon!$O687:'Eksplikatsioon'!$AG687),IF($G687="Erikasutuses pind (korrus)",IFERROR(SUMIFS($E:$E,$G:$G,"Ainukasutuses pind",$C:$C,"Üüritav pind",$H:$H,AA$3,$A:$A,$A687)/SUMIFS($E:$E,$G:$G,"Ainukasutuses pind",$C:$C,"Üüritav pind",$A:$A,$A687),0),IF($G687="Erikasutuses pind (hoone)",IFERROR(SUMIFS($E:$E,$G:$G,"Ainukasutuses pind",$C:$C,"Üüritav pind",$H:$H,AA$3)/SUMIFS($E:$E,$G:$G,"Ainukasutuses pind",$C:$C,"Üüritav pind"),0),""))),"")</f>
        <v/>
      </c>
      <c r="AB687" s="72" t="str">
        <f>IFERROR(IF($G687="Erikasutuses pind (muu)",Eksplikatsioon!AG687/SUM(Eksplikatsioon!$O687:'Eksplikatsioon'!$AG687),IF($G687="Erikasutuses pind (korrus)",IFERROR(SUMIFS($E:$E,$G:$G,"Ainukasutuses pind",$C:$C,"Üüritav pind",$H:$H,AB$3,$A:$A,$A687)/SUMIFS($E:$E,$G:$G,"Ainukasutuses pind",$C:$C,"Üüritav pind",$A:$A,$A687),0),IF($G687="Erikasutuses pind (hoone)",IFERROR(SUMIFS($E:$E,$G:$G,"Ainukasutuses pind",$C:$C,"Üüritav pind",$H:$H,AB$3)/SUMIFS($E:$E,$G:$G,"Ainukasutuses pind",$C:$C,"Üüritav pind"),0),""))),"")</f>
        <v/>
      </c>
      <c r="AC687" s="72" t="str">
        <f>IFERROR(IF($G687="Erikasutuses pind (muu)",$E687*J687,IFERROR($E687*J687/SUM($J687:$AB687)*(Eksplikatsioon!O687)/SUMPRODUCT($J687:$AB687,Eksplikatsioon!$O687:$AG687),"")),"")</f>
        <v/>
      </c>
      <c r="AD687" s="72" t="str">
        <f>IFERROR(IF($G687="Erikasutuses pind (muu)",$E687*K687,IFERROR($E687*K687/SUM($J687:$AB687)*(Eksplikatsioon!P687)/SUMPRODUCT($J687:$AB687,Eksplikatsioon!$O687:$AG687),"")),"")</f>
        <v/>
      </c>
      <c r="AE687" s="72" t="str">
        <f>IFERROR(IF($G687="Erikasutuses pind (muu)",$E687*L687,IFERROR($E687*L687/SUM($J687:$AB687)*(Eksplikatsioon!Q687)/SUMPRODUCT($J687:$AB687,Eksplikatsioon!$O687:$AG687),"")),"")</f>
        <v/>
      </c>
      <c r="AF687" s="72" t="str">
        <f>IFERROR(IF($G687="Erikasutuses pind (muu)",$E687*M687,IFERROR($E687*M687/SUM($J687:$AB687)*(Eksplikatsioon!R687)/SUMPRODUCT($J687:$AB687,Eksplikatsioon!$O687:$AG687),"")),"")</f>
        <v/>
      </c>
      <c r="AG687" s="72" t="str">
        <f>IFERROR(IF($G687="Erikasutuses pind (muu)",$E687*N687,IFERROR($E687*N687/SUM($J687:$AB687)*(Eksplikatsioon!S687)/SUMPRODUCT($J687:$AB687,Eksplikatsioon!$O687:$AG687),"")),"")</f>
        <v/>
      </c>
      <c r="AH687" s="72" t="str">
        <f>IFERROR(IF($G687="Erikasutuses pind (muu)",$E687*O687,IFERROR($E687*O687/SUM($J687:$AB687)*(Eksplikatsioon!T687)/SUMPRODUCT($J687:$AB687,Eksplikatsioon!$O687:$AG687),"")),"")</f>
        <v/>
      </c>
      <c r="AI687" s="72" t="str">
        <f>IFERROR(IF($G687="Erikasutuses pind (muu)",$E687*P687,IFERROR($E687*P687/SUM($J687:$AB687)*(Eksplikatsioon!U687)/SUMPRODUCT($J687:$AB687,Eksplikatsioon!$O687:$AG687),"")),"")</f>
        <v/>
      </c>
      <c r="AJ687" s="72" t="str">
        <f>IFERROR(IF($G687="Erikasutuses pind (muu)",$E687*Q687,IFERROR($E687*Q687/SUM($J687:$AB687)*(Eksplikatsioon!V687)/SUMPRODUCT($J687:$AB687,Eksplikatsioon!$O687:$AG687),"")),"")</f>
        <v/>
      </c>
      <c r="AK687" s="72" t="str">
        <f>IFERROR(IF($G687="Erikasutuses pind (muu)",$E687*R687,IFERROR($E687*R687/SUM($J687:$AB687)*(Eksplikatsioon!W687)/SUMPRODUCT($J687:$AB687,Eksplikatsioon!$O687:$AG687),"")),"")</f>
        <v/>
      </c>
      <c r="AL687" s="72" t="str">
        <f>IFERROR(IF($G687="Erikasutuses pind (muu)",$E687*S687,IFERROR($E687*S687/SUM($J687:$AB687)*(Eksplikatsioon!X687)/SUMPRODUCT($J687:$AB687,Eksplikatsioon!$O687:$AG687),"")),"")</f>
        <v/>
      </c>
      <c r="AM687" s="72" t="str">
        <f>IFERROR(IF($G687="Erikasutuses pind (muu)",$E687*T687,IFERROR($E687*T687/SUM($J687:$AB687)*(Eksplikatsioon!Y687)/SUMPRODUCT($J687:$AB687,Eksplikatsioon!$O687:$AG687),"")),"")</f>
        <v/>
      </c>
      <c r="AN687" s="72" t="str">
        <f>IFERROR(IF($G687="Erikasutuses pind (muu)",$E687*U687,IFERROR($E687*U687/SUM($J687:$AB687)*(Eksplikatsioon!Z687)/SUMPRODUCT($J687:$AB687,Eksplikatsioon!$O687:$AG687),"")),"")</f>
        <v/>
      </c>
      <c r="AO687" s="72" t="str">
        <f>IFERROR(IF($G687="Erikasutuses pind (muu)",$E687*V687,IFERROR($E687*V687/SUM($J687:$AB687)*(Eksplikatsioon!AA687)/SUMPRODUCT($J687:$AB687,Eksplikatsioon!$O687:$AG687),"")),"")</f>
        <v/>
      </c>
      <c r="AP687" s="72" t="str">
        <f>IFERROR(IF($G687="Erikasutuses pind (muu)",$E687*W687,IFERROR($E687*W687/SUM($J687:$AB687)*(Eksplikatsioon!AB687)/SUMPRODUCT($J687:$AB687,Eksplikatsioon!$O687:$AG687),"")),"")</f>
        <v/>
      </c>
      <c r="AQ687" s="72" t="str">
        <f>IFERROR(IF($G687="Erikasutuses pind (muu)",$E687*X687,IFERROR($E687*X687/SUM($J687:$AB687)*(Eksplikatsioon!AC687)/SUMPRODUCT($J687:$AB687,Eksplikatsioon!$O687:$AG687),"")),"")</f>
        <v/>
      </c>
      <c r="AR687" s="72" t="str">
        <f>IFERROR(IF($G687="Erikasutuses pind (muu)",$E687*Y687,IFERROR($E687*Y687/SUM($J687:$AB687)*(Eksplikatsioon!AD687)/SUMPRODUCT($J687:$AB687,Eksplikatsioon!$O687:$AG687),"")),"")</f>
        <v/>
      </c>
      <c r="AS687" s="72" t="str">
        <f>IFERROR(IF($G687="Erikasutuses pind (muu)",$E687*Z687,IFERROR($E687*Z687/SUM($J687:$AB687)*(Eksplikatsioon!AE687)/SUMPRODUCT($J687:$AB687,Eksplikatsioon!$O687:$AG687),"")),"")</f>
        <v/>
      </c>
      <c r="AT687" s="72" t="str">
        <f>IFERROR(IF($G687="Erikasutuses pind (muu)",$E687*AA687,IFERROR($E687*AA687/SUM($J687:$AB687)*(Eksplikatsioon!AF687)/SUMPRODUCT($J687:$AB687,Eksplikatsioon!$O687:$AG687),"")),"")</f>
        <v/>
      </c>
      <c r="AU687" s="72" t="str">
        <f>IFERROR(IF($G687="Erikasutuses pind (muu)",$E687*AB687,IFERROR($E687*AB687/SUM($J687:$AB687)*(Eksplikatsioon!AG687)/SUMPRODUCT($J687:$AB687,Eksplikatsioon!$O687:$AG687),"")),"")</f>
        <v/>
      </c>
    </row>
    <row r="688" spans="1:47" x14ac:dyDescent="0.25">
      <c r="A688" s="71" t="str">
        <f>IF(Eksplikatsioon!A688=0,"",Eksplikatsioon!A688)</f>
        <v/>
      </c>
      <c r="B688" s="71" t="str">
        <f>IF(Eksplikatsioon!B688=0,"",Eksplikatsioon!B688)</f>
        <v/>
      </c>
      <c r="C688" s="71" t="str">
        <f>IF(Eksplikatsioon!C688=0,"",Eksplikatsioon!C688)</f>
        <v/>
      </c>
      <c r="D688" s="71" t="str">
        <f>IF(Eksplikatsioon!D688=0,"",Eksplikatsioon!D688)</f>
        <v/>
      </c>
      <c r="E688" s="71" t="str">
        <f>IF(Eksplikatsioon!F688=0,"",Eksplikatsioon!F688)</f>
        <v/>
      </c>
      <c r="F688" s="71" t="str">
        <f>IF(Eksplikatsioon!H688=0,"",Eksplikatsioon!H688)</f>
        <v/>
      </c>
      <c r="G688" s="71" t="str">
        <f>IF(Eksplikatsioon!J688=0,"",Eksplikatsioon!J688)</f>
        <v/>
      </c>
      <c r="H688" s="71" t="str">
        <f>IF(Eksplikatsioon!K688=0,"",Eksplikatsioon!K688)</f>
        <v/>
      </c>
      <c r="I688" s="71" t="str">
        <f>IF(Eksplikatsioon!L688=0,"",Eksplikatsioon!L688)</f>
        <v/>
      </c>
      <c r="J688" s="72" t="str">
        <f>IFERROR(IF($G688="Erikasutuses pind (muu)",Eksplikatsioon!O688/SUM(Eksplikatsioon!$O688:'Eksplikatsioon'!$AG688),IF($G688="Erikasutuses pind (korrus)",IFERROR(SUMIFS($E:$E,$G:$G,"Ainukasutuses pind",$C:$C,"Üüritav pind",$H:$H,J$3,$A:$A,$A688)/SUMIFS($E:$E,$G:$G,"Ainukasutuses pind",$C:$C,"Üüritav pind",$A:$A,$A688),0),IF($G688="Erikasutuses pind (hoone)",IFERROR(SUMIFS($E:$E,$G:$G,"Ainukasutuses pind",$C:$C,"Üüritav pind",$H:$H,J$3)/SUMIFS($E:$E,$G:$G,"Ainukasutuses pind",$C:$C,"Üüritav pind"),0),""))),"")</f>
        <v/>
      </c>
      <c r="K688" s="72" t="str">
        <f>IFERROR(IF($G688="Erikasutuses pind (muu)",Eksplikatsioon!P688/SUM(Eksplikatsioon!$O688:'Eksplikatsioon'!$AG688),IF($G688="Erikasutuses pind (korrus)",IFERROR(SUMIFS($E:$E,$G:$G,"Ainukasutuses pind",$C:$C,"Üüritav pind",$H:$H,K$3,$A:$A,$A688)/SUMIFS($E:$E,$G:$G,"Ainukasutuses pind",$C:$C,"Üüritav pind",$A:$A,$A688),0),IF($G688="Erikasutuses pind (hoone)",IFERROR(SUMIFS($E:$E,$G:$G,"Ainukasutuses pind",$C:$C,"Üüritav pind",$H:$H,K$3)/SUMIFS($E:$E,$G:$G,"Ainukasutuses pind",$C:$C,"Üüritav pind"),0),""))),"")</f>
        <v/>
      </c>
      <c r="L688" s="72" t="str">
        <f>IFERROR(IF($G688="Erikasutuses pind (muu)",Eksplikatsioon!Q688/SUM(Eksplikatsioon!$O688:'Eksplikatsioon'!$AG688),IF($G688="Erikasutuses pind (korrus)",IFERROR(SUMIFS($E:$E,$G:$G,"Ainukasutuses pind",$C:$C,"Üüritav pind",$H:$H,L$3,$A:$A,$A688)/SUMIFS($E:$E,$G:$G,"Ainukasutuses pind",$C:$C,"Üüritav pind",$A:$A,$A688),0),IF($G688="Erikasutuses pind (hoone)",IFERROR(SUMIFS($E:$E,$G:$G,"Ainukasutuses pind",$C:$C,"Üüritav pind",$H:$H,L$3)/SUMIFS($E:$E,$G:$G,"Ainukasutuses pind",$C:$C,"Üüritav pind"),0),""))),"")</f>
        <v/>
      </c>
      <c r="M688" s="72" t="str">
        <f>IFERROR(IF($G688="Erikasutuses pind (muu)",Eksplikatsioon!R688/SUM(Eksplikatsioon!$O688:'Eksplikatsioon'!$AG688),IF($G688="Erikasutuses pind (korrus)",IFERROR(SUMIFS($E:$E,$G:$G,"Ainukasutuses pind",$C:$C,"Üüritav pind",$H:$H,M$3,$A:$A,$A688)/SUMIFS($E:$E,$G:$G,"Ainukasutuses pind",$C:$C,"Üüritav pind",$A:$A,$A688),0),IF($G688="Erikasutuses pind (hoone)",IFERROR(SUMIFS($E:$E,$G:$G,"Ainukasutuses pind",$C:$C,"Üüritav pind",$H:$H,M$3)/SUMIFS($E:$E,$G:$G,"Ainukasutuses pind",$C:$C,"Üüritav pind"),0),""))),"")</f>
        <v/>
      </c>
      <c r="N688" s="72" t="str">
        <f>IFERROR(IF($G688="Erikasutuses pind (muu)",Eksplikatsioon!S688/SUM(Eksplikatsioon!$O688:'Eksplikatsioon'!$AG688),IF($G688="Erikasutuses pind (korrus)",IFERROR(SUMIFS($E:$E,$G:$G,"Ainukasutuses pind",$C:$C,"Üüritav pind",$H:$H,N$3,$A:$A,$A688)/SUMIFS($E:$E,$G:$G,"Ainukasutuses pind",$C:$C,"Üüritav pind",$A:$A,$A688),0),IF($G688="Erikasutuses pind (hoone)",IFERROR(SUMIFS($E:$E,$G:$G,"Ainukasutuses pind",$C:$C,"Üüritav pind",$H:$H,N$3)/SUMIFS($E:$E,$G:$G,"Ainukasutuses pind",$C:$C,"Üüritav pind"),0),""))),"")</f>
        <v/>
      </c>
      <c r="O688" s="72" t="str">
        <f>IFERROR(IF($G688="Erikasutuses pind (muu)",Eksplikatsioon!T688/SUM(Eksplikatsioon!$O688:'Eksplikatsioon'!$AG688),IF($G688="Erikasutuses pind (korrus)",IFERROR(SUMIFS($E:$E,$G:$G,"Ainukasutuses pind",$C:$C,"Üüritav pind",$H:$H,O$3,$A:$A,$A688)/SUMIFS($E:$E,$G:$G,"Ainukasutuses pind",$C:$C,"Üüritav pind",$A:$A,$A688),0),IF($G688="Erikasutuses pind (hoone)",IFERROR(SUMIFS($E:$E,$G:$G,"Ainukasutuses pind",$C:$C,"Üüritav pind",$H:$H,O$3)/SUMIFS($E:$E,$G:$G,"Ainukasutuses pind",$C:$C,"Üüritav pind"),0),""))),"")</f>
        <v/>
      </c>
      <c r="P688" s="72" t="str">
        <f>IFERROR(IF($G688="Erikasutuses pind (muu)",Eksplikatsioon!U688/SUM(Eksplikatsioon!$O688:'Eksplikatsioon'!$AG688),IF($G688="Erikasutuses pind (korrus)",IFERROR(SUMIFS($E:$E,$G:$G,"Ainukasutuses pind",$C:$C,"Üüritav pind",$H:$H,P$3,$A:$A,$A688)/SUMIFS($E:$E,$G:$G,"Ainukasutuses pind",$C:$C,"Üüritav pind",$A:$A,$A688),0),IF($G688="Erikasutuses pind (hoone)",IFERROR(SUMIFS($E:$E,$G:$G,"Ainukasutuses pind",$C:$C,"Üüritav pind",$H:$H,P$3)/SUMIFS($E:$E,$G:$G,"Ainukasutuses pind",$C:$C,"Üüritav pind"),0),""))),"")</f>
        <v/>
      </c>
      <c r="Q688" s="72" t="str">
        <f>IFERROR(IF($G688="Erikasutuses pind (muu)",Eksplikatsioon!V688/SUM(Eksplikatsioon!$O688:'Eksplikatsioon'!$AG688),IF($G688="Erikasutuses pind (korrus)",IFERROR(SUMIFS($E:$E,$G:$G,"Ainukasutuses pind",$C:$C,"Üüritav pind",$H:$H,Q$3,$A:$A,$A688)/SUMIFS($E:$E,$G:$G,"Ainukasutuses pind",$C:$C,"Üüritav pind",$A:$A,$A688),0),IF($G688="Erikasutuses pind (hoone)",IFERROR(SUMIFS($E:$E,$G:$G,"Ainukasutuses pind",$C:$C,"Üüritav pind",$H:$H,Q$3)/SUMIFS($E:$E,$G:$G,"Ainukasutuses pind",$C:$C,"Üüritav pind"),0),""))),"")</f>
        <v/>
      </c>
      <c r="R688" s="72" t="str">
        <f>IFERROR(IF($G688="Erikasutuses pind (muu)",Eksplikatsioon!W688/SUM(Eksplikatsioon!$O688:'Eksplikatsioon'!$AG688),IF($G688="Erikasutuses pind (korrus)",IFERROR(SUMIFS($E:$E,$G:$G,"Ainukasutuses pind",$C:$C,"Üüritav pind",$H:$H,R$3,$A:$A,$A688)/SUMIFS($E:$E,$G:$G,"Ainukasutuses pind",$C:$C,"Üüritav pind",$A:$A,$A688),0),IF($G688="Erikasutuses pind (hoone)",IFERROR(SUMIFS($E:$E,$G:$G,"Ainukasutuses pind",$C:$C,"Üüritav pind",$H:$H,R$3)/SUMIFS($E:$E,$G:$G,"Ainukasutuses pind",$C:$C,"Üüritav pind"),0),""))),"")</f>
        <v/>
      </c>
      <c r="S688" s="72" t="str">
        <f>IFERROR(IF($G688="Erikasutuses pind (muu)",Eksplikatsioon!X688/SUM(Eksplikatsioon!$O688:'Eksplikatsioon'!$AG688),IF($G688="Erikasutuses pind (korrus)",IFERROR(SUMIFS($E:$E,$G:$G,"Ainukasutuses pind",$C:$C,"Üüritav pind",$H:$H,S$3,$A:$A,$A688)/SUMIFS($E:$E,$G:$G,"Ainukasutuses pind",$C:$C,"Üüritav pind",$A:$A,$A688),0),IF($G688="Erikasutuses pind (hoone)",IFERROR(SUMIFS($E:$E,$G:$G,"Ainukasutuses pind",$C:$C,"Üüritav pind",$H:$H,S$3)/SUMIFS($E:$E,$G:$G,"Ainukasutuses pind",$C:$C,"Üüritav pind"),0),""))),"")</f>
        <v/>
      </c>
      <c r="T688" s="72" t="str">
        <f>IFERROR(IF($G688="Erikasutuses pind (muu)",Eksplikatsioon!Y688/SUM(Eksplikatsioon!$O688:'Eksplikatsioon'!$AG688),IF($G688="Erikasutuses pind (korrus)",IFERROR(SUMIFS($E:$E,$G:$G,"Ainukasutuses pind",$C:$C,"Üüritav pind",$H:$H,T$3,$A:$A,$A688)/SUMIFS($E:$E,$G:$G,"Ainukasutuses pind",$C:$C,"Üüritav pind",$A:$A,$A688),0),IF($G688="Erikasutuses pind (hoone)",IFERROR(SUMIFS($E:$E,$G:$G,"Ainukasutuses pind",$C:$C,"Üüritav pind",$H:$H,T$3)/SUMIFS($E:$E,$G:$G,"Ainukasutuses pind",$C:$C,"Üüritav pind"),0),""))),"")</f>
        <v/>
      </c>
      <c r="U688" s="72" t="str">
        <f>IFERROR(IF($G688="Erikasutuses pind (muu)",Eksplikatsioon!Z688/SUM(Eksplikatsioon!$O688:'Eksplikatsioon'!$AG688),IF($G688="Erikasutuses pind (korrus)",IFERROR(SUMIFS($E:$E,$G:$G,"Ainukasutuses pind",$C:$C,"Üüritav pind",$H:$H,U$3,$A:$A,$A688)/SUMIFS($E:$E,$G:$G,"Ainukasutuses pind",$C:$C,"Üüritav pind",$A:$A,$A688),0),IF($G688="Erikasutuses pind (hoone)",IFERROR(SUMIFS($E:$E,$G:$G,"Ainukasutuses pind",$C:$C,"Üüritav pind",$H:$H,U$3)/SUMIFS($E:$E,$G:$G,"Ainukasutuses pind",$C:$C,"Üüritav pind"),0),""))),"")</f>
        <v/>
      </c>
      <c r="V688" s="72" t="str">
        <f>IFERROR(IF($G688="Erikasutuses pind (muu)",Eksplikatsioon!AA688/SUM(Eksplikatsioon!$O688:'Eksplikatsioon'!$AG688),IF($G688="Erikasutuses pind (korrus)",IFERROR(SUMIFS($E:$E,$G:$G,"Ainukasutuses pind",$C:$C,"Üüritav pind",$H:$H,V$3,$A:$A,$A688)/SUMIFS($E:$E,$G:$G,"Ainukasutuses pind",$C:$C,"Üüritav pind",$A:$A,$A688),0),IF($G688="Erikasutuses pind (hoone)",IFERROR(SUMIFS($E:$E,$G:$G,"Ainukasutuses pind",$C:$C,"Üüritav pind",$H:$H,V$3)/SUMIFS($E:$E,$G:$G,"Ainukasutuses pind",$C:$C,"Üüritav pind"),0),""))),"")</f>
        <v/>
      </c>
      <c r="W688" s="72" t="str">
        <f>IFERROR(IF($G688="Erikasutuses pind (muu)",Eksplikatsioon!AB688/SUM(Eksplikatsioon!$O688:'Eksplikatsioon'!$AG688),IF($G688="Erikasutuses pind (korrus)",IFERROR(SUMIFS($E:$E,$G:$G,"Ainukasutuses pind",$C:$C,"Üüritav pind",$H:$H,W$3,$A:$A,$A688)/SUMIFS($E:$E,$G:$G,"Ainukasutuses pind",$C:$C,"Üüritav pind",$A:$A,$A688),0),IF($G688="Erikasutuses pind (hoone)",IFERROR(SUMIFS($E:$E,$G:$G,"Ainukasutuses pind",$C:$C,"Üüritav pind",$H:$H,W$3)/SUMIFS($E:$E,$G:$G,"Ainukasutuses pind",$C:$C,"Üüritav pind"),0),""))),"")</f>
        <v/>
      </c>
      <c r="X688" s="72" t="str">
        <f>IFERROR(IF($G688="Erikasutuses pind (muu)",Eksplikatsioon!AC688/SUM(Eksplikatsioon!$O688:'Eksplikatsioon'!$AG688),IF($G688="Erikasutuses pind (korrus)",IFERROR(SUMIFS($E:$E,$G:$G,"Ainukasutuses pind",$C:$C,"Üüritav pind",$H:$H,X$3,$A:$A,$A688)/SUMIFS($E:$E,$G:$G,"Ainukasutuses pind",$C:$C,"Üüritav pind",$A:$A,$A688),0),IF($G688="Erikasutuses pind (hoone)",IFERROR(SUMIFS($E:$E,$G:$G,"Ainukasutuses pind",$C:$C,"Üüritav pind",$H:$H,X$3)/SUMIFS($E:$E,$G:$G,"Ainukasutuses pind",$C:$C,"Üüritav pind"),0),""))),"")</f>
        <v/>
      </c>
      <c r="Y688" s="72" t="str">
        <f>IFERROR(IF($G688="Erikasutuses pind (muu)",Eksplikatsioon!AD688/SUM(Eksplikatsioon!$O688:'Eksplikatsioon'!$AG688),IF($G688="Erikasutuses pind (korrus)",IFERROR(SUMIFS($E:$E,$G:$G,"Ainukasutuses pind",$C:$C,"Üüritav pind",$H:$H,Y$3,$A:$A,$A688)/SUMIFS($E:$E,$G:$G,"Ainukasutuses pind",$C:$C,"Üüritav pind",$A:$A,$A688),0),IF($G688="Erikasutuses pind (hoone)",IFERROR(SUMIFS($E:$E,$G:$G,"Ainukasutuses pind",$C:$C,"Üüritav pind",$H:$H,Y$3)/SUMIFS($E:$E,$G:$G,"Ainukasutuses pind",$C:$C,"Üüritav pind"),0),""))),"")</f>
        <v/>
      </c>
      <c r="Z688" s="72" t="str">
        <f>IFERROR(IF($G688="Erikasutuses pind (muu)",Eksplikatsioon!AE688/SUM(Eksplikatsioon!$O688:'Eksplikatsioon'!$AG688),IF($G688="Erikasutuses pind (korrus)",IFERROR(SUMIFS($E:$E,$G:$G,"Ainukasutuses pind",$C:$C,"Üüritav pind",$H:$H,Z$3,$A:$A,$A688)/SUMIFS($E:$E,$G:$G,"Ainukasutuses pind",$C:$C,"Üüritav pind",$A:$A,$A688),0),IF($G688="Erikasutuses pind (hoone)",IFERROR(SUMIFS($E:$E,$G:$G,"Ainukasutuses pind",$C:$C,"Üüritav pind",$H:$H,Z$3)/SUMIFS($E:$E,$G:$G,"Ainukasutuses pind",$C:$C,"Üüritav pind"),0),""))),"")</f>
        <v/>
      </c>
      <c r="AA688" s="72" t="str">
        <f>IFERROR(IF($G688="Erikasutuses pind (muu)",Eksplikatsioon!AF688/SUM(Eksplikatsioon!$O688:'Eksplikatsioon'!$AG688),IF($G688="Erikasutuses pind (korrus)",IFERROR(SUMIFS($E:$E,$G:$G,"Ainukasutuses pind",$C:$C,"Üüritav pind",$H:$H,AA$3,$A:$A,$A688)/SUMIFS($E:$E,$G:$G,"Ainukasutuses pind",$C:$C,"Üüritav pind",$A:$A,$A688),0),IF($G688="Erikasutuses pind (hoone)",IFERROR(SUMIFS($E:$E,$G:$G,"Ainukasutuses pind",$C:$C,"Üüritav pind",$H:$H,AA$3)/SUMIFS($E:$E,$G:$G,"Ainukasutuses pind",$C:$C,"Üüritav pind"),0),""))),"")</f>
        <v/>
      </c>
      <c r="AB688" s="72" t="str">
        <f>IFERROR(IF($G688="Erikasutuses pind (muu)",Eksplikatsioon!AG688/SUM(Eksplikatsioon!$O688:'Eksplikatsioon'!$AG688),IF($G688="Erikasutuses pind (korrus)",IFERROR(SUMIFS($E:$E,$G:$G,"Ainukasutuses pind",$C:$C,"Üüritav pind",$H:$H,AB$3,$A:$A,$A688)/SUMIFS($E:$E,$G:$G,"Ainukasutuses pind",$C:$C,"Üüritav pind",$A:$A,$A688),0),IF($G688="Erikasutuses pind (hoone)",IFERROR(SUMIFS($E:$E,$G:$G,"Ainukasutuses pind",$C:$C,"Üüritav pind",$H:$H,AB$3)/SUMIFS($E:$E,$G:$G,"Ainukasutuses pind",$C:$C,"Üüritav pind"),0),""))),"")</f>
        <v/>
      </c>
      <c r="AC688" s="72" t="str">
        <f>IFERROR(IF($G688="Erikasutuses pind (muu)",$E688*J688,IFERROR($E688*J688/SUM($J688:$AB688)*(Eksplikatsioon!O688)/SUMPRODUCT($J688:$AB688,Eksplikatsioon!$O688:$AG688),"")),"")</f>
        <v/>
      </c>
      <c r="AD688" s="72" t="str">
        <f>IFERROR(IF($G688="Erikasutuses pind (muu)",$E688*K688,IFERROR($E688*K688/SUM($J688:$AB688)*(Eksplikatsioon!P688)/SUMPRODUCT($J688:$AB688,Eksplikatsioon!$O688:$AG688),"")),"")</f>
        <v/>
      </c>
      <c r="AE688" s="72" t="str">
        <f>IFERROR(IF($G688="Erikasutuses pind (muu)",$E688*L688,IFERROR($E688*L688/SUM($J688:$AB688)*(Eksplikatsioon!Q688)/SUMPRODUCT($J688:$AB688,Eksplikatsioon!$O688:$AG688),"")),"")</f>
        <v/>
      </c>
      <c r="AF688" s="72" t="str">
        <f>IFERROR(IF($G688="Erikasutuses pind (muu)",$E688*M688,IFERROR($E688*M688/SUM($J688:$AB688)*(Eksplikatsioon!R688)/SUMPRODUCT($J688:$AB688,Eksplikatsioon!$O688:$AG688),"")),"")</f>
        <v/>
      </c>
      <c r="AG688" s="72" t="str">
        <f>IFERROR(IF($G688="Erikasutuses pind (muu)",$E688*N688,IFERROR($E688*N688/SUM($J688:$AB688)*(Eksplikatsioon!S688)/SUMPRODUCT($J688:$AB688,Eksplikatsioon!$O688:$AG688),"")),"")</f>
        <v/>
      </c>
      <c r="AH688" s="72" t="str">
        <f>IFERROR(IF($G688="Erikasutuses pind (muu)",$E688*O688,IFERROR($E688*O688/SUM($J688:$AB688)*(Eksplikatsioon!T688)/SUMPRODUCT($J688:$AB688,Eksplikatsioon!$O688:$AG688),"")),"")</f>
        <v/>
      </c>
      <c r="AI688" s="72" t="str">
        <f>IFERROR(IF($G688="Erikasutuses pind (muu)",$E688*P688,IFERROR($E688*P688/SUM($J688:$AB688)*(Eksplikatsioon!U688)/SUMPRODUCT($J688:$AB688,Eksplikatsioon!$O688:$AG688),"")),"")</f>
        <v/>
      </c>
      <c r="AJ688" s="72" t="str">
        <f>IFERROR(IF($G688="Erikasutuses pind (muu)",$E688*Q688,IFERROR($E688*Q688/SUM($J688:$AB688)*(Eksplikatsioon!V688)/SUMPRODUCT($J688:$AB688,Eksplikatsioon!$O688:$AG688),"")),"")</f>
        <v/>
      </c>
      <c r="AK688" s="72" t="str">
        <f>IFERROR(IF($G688="Erikasutuses pind (muu)",$E688*R688,IFERROR($E688*R688/SUM($J688:$AB688)*(Eksplikatsioon!W688)/SUMPRODUCT($J688:$AB688,Eksplikatsioon!$O688:$AG688),"")),"")</f>
        <v/>
      </c>
      <c r="AL688" s="72" t="str">
        <f>IFERROR(IF($G688="Erikasutuses pind (muu)",$E688*S688,IFERROR($E688*S688/SUM($J688:$AB688)*(Eksplikatsioon!X688)/SUMPRODUCT($J688:$AB688,Eksplikatsioon!$O688:$AG688),"")),"")</f>
        <v/>
      </c>
      <c r="AM688" s="72" t="str">
        <f>IFERROR(IF($G688="Erikasutuses pind (muu)",$E688*T688,IFERROR($E688*T688/SUM($J688:$AB688)*(Eksplikatsioon!Y688)/SUMPRODUCT($J688:$AB688,Eksplikatsioon!$O688:$AG688),"")),"")</f>
        <v/>
      </c>
      <c r="AN688" s="72" t="str">
        <f>IFERROR(IF($G688="Erikasutuses pind (muu)",$E688*U688,IFERROR($E688*U688/SUM($J688:$AB688)*(Eksplikatsioon!Z688)/SUMPRODUCT($J688:$AB688,Eksplikatsioon!$O688:$AG688),"")),"")</f>
        <v/>
      </c>
      <c r="AO688" s="72" t="str">
        <f>IFERROR(IF($G688="Erikasutuses pind (muu)",$E688*V688,IFERROR($E688*V688/SUM($J688:$AB688)*(Eksplikatsioon!AA688)/SUMPRODUCT($J688:$AB688,Eksplikatsioon!$O688:$AG688),"")),"")</f>
        <v/>
      </c>
      <c r="AP688" s="72" t="str">
        <f>IFERROR(IF($G688="Erikasutuses pind (muu)",$E688*W688,IFERROR($E688*W688/SUM($J688:$AB688)*(Eksplikatsioon!AB688)/SUMPRODUCT($J688:$AB688,Eksplikatsioon!$O688:$AG688),"")),"")</f>
        <v/>
      </c>
      <c r="AQ688" s="72" t="str">
        <f>IFERROR(IF($G688="Erikasutuses pind (muu)",$E688*X688,IFERROR($E688*X688/SUM($J688:$AB688)*(Eksplikatsioon!AC688)/SUMPRODUCT($J688:$AB688,Eksplikatsioon!$O688:$AG688),"")),"")</f>
        <v/>
      </c>
      <c r="AR688" s="72" t="str">
        <f>IFERROR(IF($G688="Erikasutuses pind (muu)",$E688*Y688,IFERROR($E688*Y688/SUM($J688:$AB688)*(Eksplikatsioon!AD688)/SUMPRODUCT($J688:$AB688,Eksplikatsioon!$O688:$AG688),"")),"")</f>
        <v/>
      </c>
      <c r="AS688" s="72" t="str">
        <f>IFERROR(IF($G688="Erikasutuses pind (muu)",$E688*Z688,IFERROR($E688*Z688/SUM($J688:$AB688)*(Eksplikatsioon!AE688)/SUMPRODUCT($J688:$AB688,Eksplikatsioon!$O688:$AG688),"")),"")</f>
        <v/>
      </c>
      <c r="AT688" s="72" t="str">
        <f>IFERROR(IF($G688="Erikasutuses pind (muu)",$E688*AA688,IFERROR($E688*AA688/SUM($J688:$AB688)*(Eksplikatsioon!AF688)/SUMPRODUCT($J688:$AB688,Eksplikatsioon!$O688:$AG688),"")),"")</f>
        <v/>
      </c>
      <c r="AU688" s="72" t="str">
        <f>IFERROR(IF($G688="Erikasutuses pind (muu)",$E688*AB688,IFERROR($E688*AB688/SUM($J688:$AB688)*(Eksplikatsioon!AG688)/SUMPRODUCT($J688:$AB688,Eksplikatsioon!$O688:$AG688),"")),"")</f>
        <v/>
      </c>
    </row>
    <row r="689" spans="1:47" x14ac:dyDescent="0.25">
      <c r="A689" s="71" t="str">
        <f>IF(Eksplikatsioon!A689=0,"",Eksplikatsioon!A689)</f>
        <v/>
      </c>
      <c r="B689" s="71" t="str">
        <f>IF(Eksplikatsioon!B689=0,"",Eksplikatsioon!B689)</f>
        <v/>
      </c>
      <c r="C689" s="71" t="str">
        <f>IF(Eksplikatsioon!C689=0,"",Eksplikatsioon!C689)</f>
        <v/>
      </c>
      <c r="D689" s="71" t="str">
        <f>IF(Eksplikatsioon!D689=0,"",Eksplikatsioon!D689)</f>
        <v/>
      </c>
      <c r="E689" s="71" t="str">
        <f>IF(Eksplikatsioon!F689=0,"",Eksplikatsioon!F689)</f>
        <v/>
      </c>
      <c r="F689" s="71" t="str">
        <f>IF(Eksplikatsioon!H689=0,"",Eksplikatsioon!H689)</f>
        <v/>
      </c>
      <c r="G689" s="71" t="str">
        <f>IF(Eksplikatsioon!J689=0,"",Eksplikatsioon!J689)</f>
        <v/>
      </c>
      <c r="H689" s="71" t="str">
        <f>IF(Eksplikatsioon!K689=0,"",Eksplikatsioon!K689)</f>
        <v/>
      </c>
      <c r="I689" s="71" t="str">
        <f>IF(Eksplikatsioon!L689=0,"",Eksplikatsioon!L689)</f>
        <v/>
      </c>
      <c r="J689" s="72" t="str">
        <f>IFERROR(IF($G689="Erikasutuses pind (muu)",Eksplikatsioon!O689/SUM(Eksplikatsioon!$O689:'Eksplikatsioon'!$AG689),IF($G689="Erikasutuses pind (korrus)",IFERROR(SUMIFS($E:$E,$G:$G,"Ainukasutuses pind",$C:$C,"Üüritav pind",$H:$H,J$3,$A:$A,$A689)/SUMIFS($E:$E,$G:$G,"Ainukasutuses pind",$C:$C,"Üüritav pind",$A:$A,$A689),0),IF($G689="Erikasutuses pind (hoone)",IFERROR(SUMIFS($E:$E,$G:$G,"Ainukasutuses pind",$C:$C,"Üüritav pind",$H:$H,J$3)/SUMIFS($E:$E,$G:$G,"Ainukasutuses pind",$C:$C,"Üüritav pind"),0),""))),"")</f>
        <v/>
      </c>
      <c r="K689" s="72" t="str">
        <f>IFERROR(IF($G689="Erikasutuses pind (muu)",Eksplikatsioon!P689/SUM(Eksplikatsioon!$O689:'Eksplikatsioon'!$AG689),IF($G689="Erikasutuses pind (korrus)",IFERROR(SUMIFS($E:$E,$G:$G,"Ainukasutuses pind",$C:$C,"Üüritav pind",$H:$H,K$3,$A:$A,$A689)/SUMIFS($E:$E,$G:$G,"Ainukasutuses pind",$C:$C,"Üüritav pind",$A:$A,$A689),0),IF($G689="Erikasutuses pind (hoone)",IFERROR(SUMIFS($E:$E,$G:$G,"Ainukasutuses pind",$C:$C,"Üüritav pind",$H:$H,K$3)/SUMIFS($E:$E,$G:$G,"Ainukasutuses pind",$C:$C,"Üüritav pind"),0),""))),"")</f>
        <v/>
      </c>
      <c r="L689" s="72" t="str">
        <f>IFERROR(IF($G689="Erikasutuses pind (muu)",Eksplikatsioon!Q689/SUM(Eksplikatsioon!$O689:'Eksplikatsioon'!$AG689),IF($G689="Erikasutuses pind (korrus)",IFERROR(SUMIFS($E:$E,$G:$G,"Ainukasutuses pind",$C:$C,"Üüritav pind",$H:$H,L$3,$A:$A,$A689)/SUMIFS($E:$E,$G:$G,"Ainukasutuses pind",$C:$C,"Üüritav pind",$A:$A,$A689),0),IF($G689="Erikasutuses pind (hoone)",IFERROR(SUMIFS($E:$E,$G:$G,"Ainukasutuses pind",$C:$C,"Üüritav pind",$H:$H,L$3)/SUMIFS($E:$E,$G:$G,"Ainukasutuses pind",$C:$C,"Üüritav pind"),0),""))),"")</f>
        <v/>
      </c>
      <c r="M689" s="72" t="str">
        <f>IFERROR(IF($G689="Erikasutuses pind (muu)",Eksplikatsioon!R689/SUM(Eksplikatsioon!$O689:'Eksplikatsioon'!$AG689),IF($G689="Erikasutuses pind (korrus)",IFERROR(SUMIFS($E:$E,$G:$G,"Ainukasutuses pind",$C:$C,"Üüritav pind",$H:$H,M$3,$A:$A,$A689)/SUMIFS($E:$E,$G:$G,"Ainukasutuses pind",$C:$C,"Üüritav pind",$A:$A,$A689),0),IF($G689="Erikasutuses pind (hoone)",IFERROR(SUMIFS($E:$E,$G:$G,"Ainukasutuses pind",$C:$C,"Üüritav pind",$H:$H,M$3)/SUMIFS($E:$E,$G:$G,"Ainukasutuses pind",$C:$C,"Üüritav pind"),0),""))),"")</f>
        <v/>
      </c>
      <c r="N689" s="72" t="str">
        <f>IFERROR(IF($G689="Erikasutuses pind (muu)",Eksplikatsioon!S689/SUM(Eksplikatsioon!$O689:'Eksplikatsioon'!$AG689),IF($G689="Erikasutuses pind (korrus)",IFERROR(SUMIFS($E:$E,$G:$G,"Ainukasutuses pind",$C:$C,"Üüritav pind",$H:$H,N$3,$A:$A,$A689)/SUMIFS($E:$E,$G:$G,"Ainukasutuses pind",$C:$C,"Üüritav pind",$A:$A,$A689),0),IF($G689="Erikasutuses pind (hoone)",IFERROR(SUMIFS($E:$E,$G:$G,"Ainukasutuses pind",$C:$C,"Üüritav pind",$H:$H,N$3)/SUMIFS($E:$E,$G:$G,"Ainukasutuses pind",$C:$C,"Üüritav pind"),0),""))),"")</f>
        <v/>
      </c>
      <c r="O689" s="72" t="str">
        <f>IFERROR(IF($G689="Erikasutuses pind (muu)",Eksplikatsioon!T689/SUM(Eksplikatsioon!$O689:'Eksplikatsioon'!$AG689),IF($G689="Erikasutuses pind (korrus)",IFERROR(SUMIFS($E:$E,$G:$G,"Ainukasutuses pind",$C:$C,"Üüritav pind",$H:$H,O$3,$A:$A,$A689)/SUMIFS($E:$E,$G:$G,"Ainukasutuses pind",$C:$C,"Üüritav pind",$A:$A,$A689),0),IF($G689="Erikasutuses pind (hoone)",IFERROR(SUMIFS($E:$E,$G:$G,"Ainukasutuses pind",$C:$C,"Üüritav pind",$H:$H,O$3)/SUMIFS($E:$E,$G:$G,"Ainukasutuses pind",$C:$C,"Üüritav pind"),0),""))),"")</f>
        <v/>
      </c>
      <c r="P689" s="72" t="str">
        <f>IFERROR(IF($G689="Erikasutuses pind (muu)",Eksplikatsioon!U689/SUM(Eksplikatsioon!$O689:'Eksplikatsioon'!$AG689),IF($G689="Erikasutuses pind (korrus)",IFERROR(SUMIFS($E:$E,$G:$G,"Ainukasutuses pind",$C:$C,"Üüritav pind",$H:$H,P$3,$A:$A,$A689)/SUMIFS($E:$E,$G:$G,"Ainukasutuses pind",$C:$C,"Üüritav pind",$A:$A,$A689),0),IF($G689="Erikasutuses pind (hoone)",IFERROR(SUMIFS($E:$E,$G:$G,"Ainukasutuses pind",$C:$C,"Üüritav pind",$H:$H,P$3)/SUMIFS($E:$E,$G:$G,"Ainukasutuses pind",$C:$C,"Üüritav pind"),0),""))),"")</f>
        <v/>
      </c>
      <c r="Q689" s="72" t="str">
        <f>IFERROR(IF($G689="Erikasutuses pind (muu)",Eksplikatsioon!V689/SUM(Eksplikatsioon!$O689:'Eksplikatsioon'!$AG689),IF($G689="Erikasutuses pind (korrus)",IFERROR(SUMIFS($E:$E,$G:$G,"Ainukasutuses pind",$C:$C,"Üüritav pind",$H:$H,Q$3,$A:$A,$A689)/SUMIFS($E:$E,$G:$G,"Ainukasutuses pind",$C:$C,"Üüritav pind",$A:$A,$A689),0),IF($G689="Erikasutuses pind (hoone)",IFERROR(SUMIFS($E:$E,$G:$G,"Ainukasutuses pind",$C:$C,"Üüritav pind",$H:$H,Q$3)/SUMIFS($E:$E,$G:$G,"Ainukasutuses pind",$C:$C,"Üüritav pind"),0),""))),"")</f>
        <v/>
      </c>
      <c r="R689" s="72" t="str">
        <f>IFERROR(IF($G689="Erikasutuses pind (muu)",Eksplikatsioon!W689/SUM(Eksplikatsioon!$O689:'Eksplikatsioon'!$AG689),IF($G689="Erikasutuses pind (korrus)",IFERROR(SUMIFS($E:$E,$G:$G,"Ainukasutuses pind",$C:$C,"Üüritav pind",$H:$H,R$3,$A:$A,$A689)/SUMIFS($E:$E,$G:$G,"Ainukasutuses pind",$C:$C,"Üüritav pind",$A:$A,$A689),0),IF($G689="Erikasutuses pind (hoone)",IFERROR(SUMIFS($E:$E,$G:$G,"Ainukasutuses pind",$C:$C,"Üüritav pind",$H:$H,R$3)/SUMIFS($E:$E,$G:$G,"Ainukasutuses pind",$C:$C,"Üüritav pind"),0),""))),"")</f>
        <v/>
      </c>
      <c r="S689" s="72" t="str">
        <f>IFERROR(IF($G689="Erikasutuses pind (muu)",Eksplikatsioon!X689/SUM(Eksplikatsioon!$O689:'Eksplikatsioon'!$AG689),IF($G689="Erikasutuses pind (korrus)",IFERROR(SUMIFS($E:$E,$G:$G,"Ainukasutuses pind",$C:$C,"Üüritav pind",$H:$H,S$3,$A:$A,$A689)/SUMIFS($E:$E,$G:$G,"Ainukasutuses pind",$C:$C,"Üüritav pind",$A:$A,$A689),0),IF($G689="Erikasutuses pind (hoone)",IFERROR(SUMIFS($E:$E,$G:$G,"Ainukasutuses pind",$C:$C,"Üüritav pind",$H:$H,S$3)/SUMIFS($E:$E,$G:$G,"Ainukasutuses pind",$C:$C,"Üüritav pind"),0),""))),"")</f>
        <v/>
      </c>
      <c r="T689" s="72" t="str">
        <f>IFERROR(IF($G689="Erikasutuses pind (muu)",Eksplikatsioon!Y689/SUM(Eksplikatsioon!$O689:'Eksplikatsioon'!$AG689),IF($G689="Erikasutuses pind (korrus)",IFERROR(SUMIFS($E:$E,$G:$G,"Ainukasutuses pind",$C:$C,"Üüritav pind",$H:$H,T$3,$A:$A,$A689)/SUMIFS($E:$E,$G:$G,"Ainukasutuses pind",$C:$C,"Üüritav pind",$A:$A,$A689),0),IF($G689="Erikasutuses pind (hoone)",IFERROR(SUMIFS($E:$E,$G:$G,"Ainukasutuses pind",$C:$C,"Üüritav pind",$H:$H,T$3)/SUMIFS($E:$E,$G:$G,"Ainukasutuses pind",$C:$C,"Üüritav pind"),0),""))),"")</f>
        <v/>
      </c>
      <c r="U689" s="72" t="str">
        <f>IFERROR(IF($G689="Erikasutuses pind (muu)",Eksplikatsioon!Z689/SUM(Eksplikatsioon!$O689:'Eksplikatsioon'!$AG689),IF($G689="Erikasutuses pind (korrus)",IFERROR(SUMIFS($E:$E,$G:$G,"Ainukasutuses pind",$C:$C,"Üüritav pind",$H:$H,U$3,$A:$A,$A689)/SUMIFS($E:$E,$G:$G,"Ainukasutuses pind",$C:$C,"Üüritav pind",$A:$A,$A689),0),IF($G689="Erikasutuses pind (hoone)",IFERROR(SUMIFS($E:$E,$G:$G,"Ainukasutuses pind",$C:$C,"Üüritav pind",$H:$H,U$3)/SUMIFS($E:$E,$G:$G,"Ainukasutuses pind",$C:$C,"Üüritav pind"),0),""))),"")</f>
        <v/>
      </c>
      <c r="V689" s="72" t="str">
        <f>IFERROR(IF($G689="Erikasutuses pind (muu)",Eksplikatsioon!AA689/SUM(Eksplikatsioon!$O689:'Eksplikatsioon'!$AG689),IF($G689="Erikasutuses pind (korrus)",IFERROR(SUMIFS($E:$E,$G:$G,"Ainukasutuses pind",$C:$C,"Üüritav pind",$H:$H,V$3,$A:$A,$A689)/SUMIFS($E:$E,$G:$G,"Ainukasutuses pind",$C:$C,"Üüritav pind",$A:$A,$A689),0),IF($G689="Erikasutuses pind (hoone)",IFERROR(SUMIFS($E:$E,$G:$G,"Ainukasutuses pind",$C:$C,"Üüritav pind",$H:$H,V$3)/SUMIFS($E:$E,$G:$G,"Ainukasutuses pind",$C:$C,"Üüritav pind"),0),""))),"")</f>
        <v/>
      </c>
      <c r="W689" s="72" t="str">
        <f>IFERROR(IF($G689="Erikasutuses pind (muu)",Eksplikatsioon!AB689/SUM(Eksplikatsioon!$O689:'Eksplikatsioon'!$AG689),IF($G689="Erikasutuses pind (korrus)",IFERROR(SUMIFS($E:$E,$G:$G,"Ainukasutuses pind",$C:$C,"Üüritav pind",$H:$H,W$3,$A:$A,$A689)/SUMIFS($E:$E,$G:$G,"Ainukasutuses pind",$C:$C,"Üüritav pind",$A:$A,$A689),0),IF($G689="Erikasutuses pind (hoone)",IFERROR(SUMIFS($E:$E,$G:$G,"Ainukasutuses pind",$C:$C,"Üüritav pind",$H:$H,W$3)/SUMIFS($E:$E,$G:$G,"Ainukasutuses pind",$C:$C,"Üüritav pind"),0),""))),"")</f>
        <v/>
      </c>
      <c r="X689" s="72" t="str">
        <f>IFERROR(IF($G689="Erikasutuses pind (muu)",Eksplikatsioon!AC689/SUM(Eksplikatsioon!$O689:'Eksplikatsioon'!$AG689),IF($G689="Erikasutuses pind (korrus)",IFERROR(SUMIFS($E:$E,$G:$G,"Ainukasutuses pind",$C:$C,"Üüritav pind",$H:$H,X$3,$A:$A,$A689)/SUMIFS($E:$E,$G:$G,"Ainukasutuses pind",$C:$C,"Üüritav pind",$A:$A,$A689),0),IF($G689="Erikasutuses pind (hoone)",IFERROR(SUMIFS($E:$E,$G:$G,"Ainukasutuses pind",$C:$C,"Üüritav pind",$H:$H,X$3)/SUMIFS($E:$E,$G:$G,"Ainukasutuses pind",$C:$C,"Üüritav pind"),0),""))),"")</f>
        <v/>
      </c>
      <c r="Y689" s="72" t="str">
        <f>IFERROR(IF($G689="Erikasutuses pind (muu)",Eksplikatsioon!AD689/SUM(Eksplikatsioon!$O689:'Eksplikatsioon'!$AG689),IF($G689="Erikasutuses pind (korrus)",IFERROR(SUMIFS($E:$E,$G:$G,"Ainukasutuses pind",$C:$C,"Üüritav pind",$H:$H,Y$3,$A:$A,$A689)/SUMIFS($E:$E,$G:$G,"Ainukasutuses pind",$C:$C,"Üüritav pind",$A:$A,$A689),0),IF($G689="Erikasutuses pind (hoone)",IFERROR(SUMIFS($E:$E,$G:$G,"Ainukasutuses pind",$C:$C,"Üüritav pind",$H:$H,Y$3)/SUMIFS($E:$E,$G:$G,"Ainukasutuses pind",$C:$C,"Üüritav pind"),0),""))),"")</f>
        <v/>
      </c>
      <c r="Z689" s="72" t="str">
        <f>IFERROR(IF($G689="Erikasutuses pind (muu)",Eksplikatsioon!AE689/SUM(Eksplikatsioon!$O689:'Eksplikatsioon'!$AG689),IF($G689="Erikasutuses pind (korrus)",IFERROR(SUMIFS($E:$E,$G:$G,"Ainukasutuses pind",$C:$C,"Üüritav pind",$H:$H,Z$3,$A:$A,$A689)/SUMIFS($E:$E,$G:$G,"Ainukasutuses pind",$C:$C,"Üüritav pind",$A:$A,$A689),0),IF($G689="Erikasutuses pind (hoone)",IFERROR(SUMIFS($E:$E,$G:$G,"Ainukasutuses pind",$C:$C,"Üüritav pind",$H:$H,Z$3)/SUMIFS($E:$E,$G:$G,"Ainukasutuses pind",$C:$C,"Üüritav pind"),0),""))),"")</f>
        <v/>
      </c>
      <c r="AA689" s="72" t="str">
        <f>IFERROR(IF($G689="Erikasutuses pind (muu)",Eksplikatsioon!AF689/SUM(Eksplikatsioon!$O689:'Eksplikatsioon'!$AG689),IF($G689="Erikasutuses pind (korrus)",IFERROR(SUMIFS($E:$E,$G:$G,"Ainukasutuses pind",$C:$C,"Üüritav pind",$H:$H,AA$3,$A:$A,$A689)/SUMIFS($E:$E,$G:$G,"Ainukasutuses pind",$C:$C,"Üüritav pind",$A:$A,$A689),0),IF($G689="Erikasutuses pind (hoone)",IFERROR(SUMIFS($E:$E,$G:$G,"Ainukasutuses pind",$C:$C,"Üüritav pind",$H:$H,AA$3)/SUMIFS($E:$E,$G:$G,"Ainukasutuses pind",$C:$C,"Üüritav pind"),0),""))),"")</f>
        <v/>
      </c>
      <c r="AB689" s="72" t="str">
        <f>IFERROR(IF($G689="Erikasutuses pind (muu)",Eksplikatsioon!AG689/SUM(Eksplikatsioon!$O689:'Eksplikatsioon'!$AG689),IF($G689="Erikasutuses pind (korrus)",IFERROR(SUMIFS($E:$E,$G:$G,"Ainukasutuses pind",$C:$C,"Üüritav pind",$H:$H,AB$3,$A:$A,$A689)/SUMIFS($E:$E,$G:$G,"Ainukasutuses pind",$C:$C,"Üüritav pind",$A:$A,$A689),0),IF($G689="Erikasutuses pind (hoone)",IFERROR(SUMIFS($E:$E,$G:$G,"Ainukasutuses pind",$C:$C,"Üüritav pind",$H:$H,AB$3)/SUMIFS($E:$E,$G:$G,"Ainukasutuses pind",$C:$C,"Üüritav pind"),0),""))),"")</f>
        <v/>
      </c>
      <c r="AC689" s="72" t="str">
        <f>IFERROR(IF($G689="Erikasutuses pind (muu)",$E689*J689,IFERROR($E689*J689/SUM($J689:$AB689)*(Eksplikatsioon!O689)/SUMPRODUCT($J689:$AB689,Eksplikatsioon!$O689:$AG689),"")),"")</f>
        <v/>
      </c>
      <c r="AD689" s="72" t="str">
        <f>IFERROR(IF($G689="Erikasutuses pind (muu)",$E689*K689,IFERROR($E689*K689/SUM($J689:$AB689)*(Eksplikatsioon!P689)/SUMPRODUCT($J689:$AB689,Eksplikatsioon!$O689:$AG689),"")),"")</f>
        <v/>
      </c>
      <c r="AE689" s="72" t="str">
        <f>IFERROR(IF($G689="Erikasutuses pind (muu)",$E689*L689,IFERROR($E689*L689/SUM($J689:$AB689)*(Eksplikatsioon!Q689)/SUMPRODUCT($J689:$AB689,Eksplikatsioon!$O689:$AG689),"")),"")</f>
        <v/>
      </c>
      <c r="AF689" s="72" t="str">
        <f>IFERROR(IF($G689="Erikasutuses pind (muu)",$E689*M689,IFERROR($E689*M689/SUM($J689:$AB689)*(Eksplikatsioon!R689)/SUMPRODUCT($J689:$AB689,Eksplikatsioon!$O689:$AG689),"")),"")</f>
        <v/>
      </c>
      <c r="AG689" s="72" t="str">
        <f>IFERROR(IF($G689="Erikasutuses pind (muu)",$E689*N689,IFERROR($E689*N689/SUM($J689:$AB689)*(Eksplikatsioon!S689)/SUMPRODUCT($J689:$AB689,Eksplikatsioon!$O689:$AG689),"")),"")</f>
        <v/>
      </c>
      <c r="AH689" s="72" t="str">
        <f>IFERROR(IF($G689="Erikasutuses pind (muu)",$E689*O689,IFERROR($E689*O689/SUM($J689:$AB689)*(Eksplikatsioon!T689)/SUMPRODUCT($J689:$AB689,Eksplikatsioon!$O689:$AG689),"")),"")</f>
        <v/>
      </c>
      <c r="AI689" s="72" t="str">
        <f>IFERROR(IF($G689="Erikasutuses pind (muu)",$E689*P689,IFERROR($E689*P689/SUM($J689:$AB689)*(Eksplikatsioon!U689)/SUMPRODUCT($J689:$AB689,Eksplikatsioon!$O689:$AG689),"")),"")</f>
        <v/>
      </c>
      <c r="AJ689" s="72" t="str">
        <f>IFERROR(IF($G689="Erikasutuses pind (muu)",$E689*Q689,IFERROR($E689*Q689/SUM($J689:$AB689)*(Eksplikatsioon!V689)/SUMPRODUCT($J689:$AB689,Eksplikatsioon!$O689:$AG689),"")),"")</f>
        <v/>
      </c>
      <c r="AK689" s="72" t="str">
        <f>IFERROR(IF($G689="Erikasutuses pind (muu)",$E689*R689,IFERROR($E689*R689/SUM($J689:$AB689)*(Eksplikatsioon!W689)/SUMPRODUCT($J689:$AB689,Eksplikatsioon!$O689:$AG689),"")),"")</f>
        <v/>
      </c>
      <c r="AL689" s="72" t="str">
        <f>IFERROR(IF($G689="Erikasutuses pind (muu)",$E689*S689,IFERROR($E689*S689/SUM($J689:$AB689)*(Eksplikatsioon!X689)/SUMPRODUCT($J689:$AB689,Eksplikatsioon!$O689:$AG689),"")),"")</f>
        <v/>
      </c>
      <c r="AM689" s="72" t="str">
        <f>IFERROR(IF($G689="Erikasutuses pind (muu)",$E689*T689,IFERROR($E689*T689/SUM($J689:$AB689)*(Eksplikatsioon!Y689)/SUMPRODUCT($J689:$AB689,Eksplikatsioon!$O689:$AG689),"")),"")</f>
        <v/>
      </c>
      <c r="AN689" s="72" t="str">
        <f>IFERROR(IF($G689="Erikasutuses pind (muu)",$E689*U689,IFERROR($E689*U689/SUM($J689:$AB689)*(Eksplikatsioon!Z689)/SUMPRODUCT($J689:$AB689,Eksplikatsioon!$O689:$AG689),"")),"")</f>
        <v/>
      </c>
      <c r="AO689" s="72" t="str">
        <f>IFERROR(IF($G689="Erikasutuses pind (muu)",$E689*V689,IFERROR($E689*V689/SUM($J689:$AB689)*(Eksplikatsioon!AA689)/SUMPRODUCT($J689:$AB689,Eksplikatsioon!$O689:$AG689),"")),"")</f>
        <v/>
      </c>
      <c r="AP689" s="72" t="str">
        <f>IFERROR(IF($G689="Erikasutuses pind (muu)",$E689*W689,IFERROR($E689*W689/SUM($J689:$AB689)*(Eksplikatsioon!AB689)/SUMPRODUCT($J689:$AB689,Eksplikatsioon!$O689:$AG689),"")),"")</f>
        <v/>
      </c>
      <c r="AQ689" s="72" t="str">
        <f>IFERROR(IF($G689="Erikasutuses pind (muu)",$E689*X689,IFERROR($E689*X689/SUM($J689:$AB689)*(Eksplikatsioon!AC689)/SUMPRODUCT($J689:$AB689,Eksplikatsioon!$O689:$AG689),"")),"")</f>
        <v/>
      </c>
      <c r="AR689" s="72" t="str">
        <f>IFERROR(IF($G689="Erikasutuses pind (muu)",$E689*Y689,IFERROR($E689*Y689/SUM($J689:$AB689)*(Eksplikatsioon!AD689)/SUMPRODUCT($J689:$AB689,Eksplikatsioon!$O689:$AG689),"")),"")</f>
        <v/>
      </c>
      <c r="AS689" s="72" t="str">
        <f>IFERROR(IF($G689="Erikasutuses pind (muu)",$E689*Z689,IFERROR($E689*Z689/SUM($J689:$AB689)*(Eksplikatsioon!AE689)/SUMPRODUCT($J689:$AB689,Eksplikatsioon!$O689:$AG689),"")),"")</f>
        <v/>
      </c>
      <c r="AT689" s="72" t="str">
        <f>IFERROR(IF($G689="Erikasutuses pind (muu)",$E689*AA689,IFERROR($E689*AA689/SUM($J689:$AB689)*(Eksplikatsioon!AF689)/SUMPRODUCT($J689:$AB689,Eksplikatsioon!$O689:$AG689),"")),"")</f>
        <v/>
      </c>
      <c r="AU689" s="72" t="str">
        <f>IFERROR(IF($G689="Erikasutuses pind (muu)",$E689*AB689,IFERROR($E689*AB689/SUM($J689:$AB689)*(Eksplikatsioon!AG689)/SUMPRODUCT($J689:$AB689,Eksplikatsioon!$O689:$AG689),"")),"")</f>
        <v/>
      </c>
    </row>
    <row r="690" spans="1:47" x14ac:dyDescent="0.25">
      <c r="A690" s="71" t="str">
        <f>IF(Eksplikatsioon!A690=0,"",Eksplikatsioon!A690)</f>
        <v/>
      </c>
      <c r="B690" s="71" t="str">
        <f>IF(Eksplikatsioon!B690=0,"",Eksplikatsioon!B690)</f>
        <v/>
      </c>
      <c r="C690" s="71" t="str">
        <f>IF(Eksplikatsioon!C690=0,"",Eksplikatsioon!C690)</f>
        <v/>
      </c>
      <c r="D690" s="71" t="str">
        <f>IF(Eksplikatsioon!D690=0,"",Eksplikatsioon!D690)</f>
        <v/>
      </c>
      <c r="E690" s="71" t="str">
        <f>IF(Eksplikatsioon!F690=0,"",Eksplikatsioon!F690)</f>
        <v/>
      </c>
      <c r="F690" s="71" t="str">
        <f>IF(Eksplikatsioon!H690=0,"",Eksplikatsioon!H690)</f>
        <v/>
      </c>
      <c r="G690" s="71" t="str">
        <f>IF(Eksplikatsioon!J690=0,"",Eksplikatsioon!J690)</f>
        <v/>
      </c>
      <c r="H690" s="71" t="str">
        <f>IF(Eksplikatsioon!K690=0,"",Eksplikatsioon!K690)</f>
        <v/>
      </c>
      <c r="I690" s="71" t="str">
        <f>IF(Eksplikatsioon!L690=0,"",Eksplikatsioon!L690)</f>
        <v/>
      </c>
      <c r="J690" s="72" t="str">
        <f>IFERROR(IF($G690="Erikasutuses pind (muu)",Eksplikatsioon!O690/SUM(Eksplikatsioon!$O690:'Eksplikatsioon'!$AG690),IF($G690="Erikasutuses pind (korrus)",IFERROR(SUMIFS($E:$E,$G:$G,"Ainukasutuses pind",$C:$C,"Üüritav pind",$H:$H,J$3,$A:$A,$A690)/SUMIFS($E:$E,$G:$G,"Ainukasutuses pind",$C:$C,"Üüritav pind",$A:$A,$A690),0),IF($G690="Erikasutuses pind (hoone)",IFERROR(SUMIFS($E:$E,$G:$G,"Ainukasutuses pind",$C:$C,"Üüritav pind",$H:$H,J$3)/SUMIFS($E:$E,$G:$G,"Ainukasutuses pind",$C:$C,"Üüritav pind"),0),""))),"")</f>
        <v/>
      </c>
      <c r="K690" s="72" t="str">
        <f>IFERROR(IF($G690="Erikasutuses pind (muu)",Eksplikatsioon!P690/SUM(Eksplikatsioon!$O690:'Eksplikatsioon'!$AG690),IF($G690="Erikasutuses pind (korrus)",IFERROR(SUMIFS($E:$E,$G:$G,"Ainukasutuses pind",$C:$C,"Üüritav pind",$H:$H,K$3,$A:$A,$A690)/SUMIFS($E:$E,$G:$G,"Ainukasutuses pind",$C:$C,"Üüritav pind",$A:$A,$A690),0),IF($G690="Erikasutuses pind (hoone)",IFERROR(SUMIFS($E:$E,$G:$G,"Ainukasutuses pind",$C:$C,"Üüritav pind",$H:$H,K$3)/SUMIFS($E:$E,$G:$G,"Ainukasutuses pind",$C:$C,"Üüritav pind"),0),""))),"")</f>
        <v/>
      </c>
      <c r="L690" s="72" t="str">
        <f>IFERROR(IF($G690="Erikasutuses pind (muu)",Eksplikatsioon!Q690/SUM(Eksplikatsioon!$O690:'Eksplikatsioon'!$AG690),IF($G690="Erikasutuses pind (korrus)",IFERROR(SUMIFS($E:$E,$G:$G,"Ainukasutuses pind",$C:$C,"Üüritav pind",$H:$H,L$3,$A:$A,$A690)/SUMIFS($E:$E,$G:$G,"Ainukasutuses pind",$C:$C,"Üüritav pind",$A:$A,$A690),0),IF($G690="Erikasutuses pind (hoone)",IFERROR(SUMIFS($E:$E,$G:$G,"Ainukasutuses pind",$C:$C,"Üüritav pind",$H:$H,L$3)/SUMIFS($E:$E,$G:$G,"Ainukasutuses pind",$C:$C,"Üüritav pind"),0),""))),"")</f>
        <v/>
      </c>
      <c r="M690" s="72" t="str">
        <f>IFERROR(IF($G690="Erikasutuses pind (muu)",Eksplikatsioon!R690/SUM(Eksplikatsioon!$O690:'Eksplikatsioon'!$AG690),IF($G690="Erikasutuses pind (korrus)",IFERROR(SUMIFS($E:$E,$G:$G,"Ainukasutuses pind",$C:$C,"Üüritav pind",$H:$H,M$3,$A:$A,$A690)/SUMIFS($E:$E,$G:$G,"Ainukasutuses pind",$C:$C,"Üüritav pind",$A:$A,$A690),0),IF($G690="Erikasutuses pind (hoone)",IFERROR(SUMIFS($E:$E,$G:$G,"Ainukasutuses pind",$C:$C,"Üüritav pind",$H:$H,M$3)/SUMIFS($E:$E,$G:$G,"Ainukasutuses pind",$C:$C,"Üüritav pind"),0),""))),"")</f>
        <v/>
      </c>
      <c r="N690" s="72" t="str">
        <f>IFERROR(IF($G690="Erikasutuses pind (muu)",Eksplikatsioon!S690/SUM(Eksplikatsioon!$O690:'Eksplikatsioon'!$AG690),IF($G690="Erikasutuses pind (korrus)",IFERROR(SUMIFS($E:$E,$G:$G,"Ainukasutuses pind",$C:$C,"Üüritav pind",$H:$H,N$3,$A:$A,$A690)/SUMIFS($E:$E,$G:$G,"Ainukasutuses pind",$C:$C,"Üüritav pind",$A:$A,$A690),0),IF($G690="Erikasutuses pind (hoone)",IFERROR(SUMIFS($E:$E,$G:$G,"Ainukasutuses pind",$C:$C,"Üüritav pind",$H:$H,N$3)/SUMIFS($E:$E,$G:$G,"Ainukasutuses pind",$C:$C,"Üüritav pind"),0),""))),"")</f>
        <v/>
      </c>
      <c r="O690" s="72" t="str">
        <f>IFERROR(IF($G690="Erikasutuses pind (muu)",Eksplikatsioon!T690/SUM(Eksplikatsioon!$O690:'Eksplikatsioon'!$AG690),IF($G690="Erikasutuses pind (korrus)",IFERROR(SUMIFS($E:$E,$G:$G,"Ainukasutuses pind",$C:$C,"Üüritav pind",$H:$H,O$3,$A:$A,$A690)/SUMIFS($E:$E,$G:$G,"Ainukasutuses pind",$C:$C,"Üüritav pind",$A:$A,$A690),0),IF($G690="Erikasutuses pind (hoone)",IFERROR(SUMIFS($E:$E,$G:$G,"Ainukasutuses pind",$C:$C,"Üüritav pind",$H:$H,O$3)/SUMIFS($E:$E,$G:$G,"Ainukasutuses pind",$C:$C,"Üüritav pind"),0),""))),"")</f>
        <v/>
      </c>
      <c r="P690" s="72" t="str">
        <f>IFERROR(IF($G690="Erikasutuses pind (muu)",Eksplikatsioon!U690/SUM(Eksplikatsioon!$O690:'Eksplikatsioon'!$AG690),IF($G690="Erikasutuses pind (korrus)",IFERROR(SUMIFS($E:$E,$G:$G,"Ainukasutuses pind",$C:$C,"Üüritav pind",$H:$H,P$3,$A:$A,$A690)/SUMIFS($E:$E,$G:$G,"Ainukasutuses pind",$C:$C,"Üüritav pind",$A:$A,$A690),0),IF($G690="Erikasutuses pind (hoone)",IFERROR(SUMIFS($E:$E,$G:$G,"Ainukasutuses pind",$C:$C,"Üüritav pind",$H:$H,P$3)/SUMIFS($E:$E,$G:$G,"Ainukasutuses pind",$C:$C,"Üüritav pind"),0),""))),"")</f>
        <v/>
      </c>
      <c r="Q690" s="72" t="str">
        <f>IFERROR(IF($G690="Erikasutuses pind (muu)",Eksplikatsioon!V690/SUM(Eksplikatsioon!$O690:'Eksplikatsioon'!$AG690),IF($G690="Erikasutuses pind (korrus)",IFERROR(SUMIFS($E:$E,$G:$G,"Ainukasutuses pind",$C:$C,"Üüritav pind",$H:$H,Q$3,$A:$A,$A690)/SUMIFS($E:$E,$G:$G,"Ainukasutuses pind",$C:$C,"Üüritav pind",$A:$A,$A690),0),IF($G690="Erikasutuses pind (hoone)",IFERROR(SUMIFS($E:$E,$G:$G,"Ainukasutuses pind",$C:$C,"Üüritav pind",$H:$H,Q$3)/SUMIFS($E:$E,$G:$G,"Ainukasutuses pind",$C:$C,"Üüritav pind"),0),""))),"")</f>
        <v/>
      </c>
      <c r="R690" s="72" t="str">
        <f>IFERROR(IF($G690="Erikasutuses pind (muu)",Eksplikatsioon!W690/SUM(Eksplikatsioon!$O690:'Eksplikatsioon'!$AG690),IF($G690="Erikasutuses pind (korrus)",IFERROR(SUMIFS($E:$E,$G:$G,"Ainukasutuses pind",$C:$C,"Üüritav pind",$H:$H,R$3,$A:$A,$A690)/SUMIFS($E:$E,$G:$G,"Ainukasutuses pind",$C:$C,"Üüritav pind",$A:$A,$A690),0),IF($G690="Erikasutuses pind (hoone)",IFERROR(SUMIFS($E:$E,$G:$G,"Ainukasutuses pind",$C:$C,"Üüritav pind",$H:$H,R$3)/SUMIFS($E:$E,$G:$G,"Ainukasutuses pind",$C:$C,"Üüritav pind"),0),""))),"")</f>
        <v/>
      </c>
      <c r="S690" s="72" t="str">
        <f>IFERROR(IF($G690="Erikasutuses pind (muu)",Eksplikatsioon!X690/SUM(Eksplikatsioon!$O690:'Eksplikatsioon'!$AG690),IF($G690="Erikasutuses pind (korrus)",IFERROR(SUMIFS($E:$E,$G:$G,"Ainukasutuses pind",$C:$C,"Üüritav pind",$H:$H,S$3,$A:$A,$A690)/SUMIFS($E:$E,$G:$G,"Ainukasutuses pind",$C:$C,"Üüritav pind",$A:$A,$A690),0),IF($G690="Erikasutuses pind (hoone)",IFERROR(SUMIFS($E:$E,$G:$G,"Ainukasutuses pind",$C:$C,"Üüritav pind",$H:$H,S$3)/SUMIFS($E:$E,$G:$G,"Ainukasutuses pind",$C:$C,"Üüritav pind"),0),""))),"")</f>
        <v/>
      </c>
      <c r="T690" s="72" t="str">
        <f>IFERROR(IF($G690="Erikasutuses pind (muu)",Eksplikatsioon!Y690/SUM(Eksplikatsioon!$O690:'Eksplikatsioon'!$AG690),IF($G690="Erikasutuses pind (korrus)",IFERROR(SUMIFS($E:$E,$G:$G,"Ainukasutuses pind",$C:$C,"Üüritav pind",$H:$H,T$3,$A:$A,$A690)/SUMIFS($E:$E,$G:$G,"Ainukasutuses pind",$C:$C,"Üüritav pind",$A:$A,$A690),0),IF($G690="Erikasutuses pind (hoone)",IFERROR(SUMIFS($E:$E,$G:$G,"Ainukasutuses pind",$C:$C,"Üüritav pind",$H:$H,T$3)/SUMIFS($E:$E,$G:$G,"Ainukasutuses pind",$C:$C,"Üüritav pind"),0),""))),"")</f>
        <v/>
      </c>
      <c r="U690" s="72" t="str">
        <f>IFERROR(IF($G690="Erikasutuses pind (muu)",Eksplikatsioon!Z690/SUM(Eksplikatsioon!$O690:'Eksplikatsioon'!$AG690),IF($G690="Erikasutuses pind (korrus)",IFERROR(SUMIFS($E:$E,$G:$G,"Ainukasutuses pind",$C:$C,"Üüritav pind",$H:$H,U$3,$A:$A,$A690)/SUMIFS($E:$E,$G:$G,"Ainukasutuses pind",$C:$C,"Üüritav pind",$A:$A,$A690),0),IF($G690="Erikasutuses pind (hoone)",IFERROR(SUMIFS($E:$E,$G:$G,"Ainukasutuses pind",$C:$C,"Üüritav pind",$H:$H,U$3)/SUMIFS($E:$E,$G:$G,"Ainukasutuses pind",$C:$C,"Üüritav pind"),0),""))),"")</f>
        <v/>
      </c>
      <c r="V690" s="72" t="str">
        <f>IFERROR(IF($G690="Erikasutuses pind (muu)",Eksplikatsioon!AA690/SUM(Eksplikatsioon!$O690:'Eksplikatsioon'!$AG690),IF($G690="Erikasutuses pind (korrus)",IFERROR(SUMIFS($E:$E,$G:$G,"Ainukasutuses pind",$C:$C,"Üüritav pind",$H:$H,V$3,$A:$A,$A690)/SUMIFS($E:$E,$G:$G,"Ainukasutuses pind",$C:$C,"Üüritav pind",$A:$A,$A690),0),IF($G690="Erikasutuses pind (hoone)",IFERROR(SUMIFS($E:$E,$G:$G,"Ainukasutuses pind",$C:$C,"Üüritav pind",$H:$H,V$3)/SUMIFS($E:$E,$G:$G,"Ainukasutuses pind",$C:$C,"Üüritav pind"),0),""))),"")</f>
        <v/>
      </c>
      <c r="W690" s="72" t="str">
        <f>IFERROR(IF($G690="Erikasutuses pind (muu)",Eksplikatsioon!AB690/SUM(Eksplikatsioon!$O690:'Eksplikatsioon'!$AG690),IF($G690="Erikasutuses pind (korrus)",IFERROR(SUMIFS($E:$E,$G:$G,"Ainukasutuses pind",$C:$C,"Üüritav pind",$H:$H,W$3,$A:$A,$A690)/SUMIFS($E:$E,$G:$G,"Ainukasutuses pind",$C:$C,"Üüritav pind",$A:$A,$A690),0),IF($G690="Erikasutuses pind (hoone)",IFERROR(SUMIFS($E:$E,$G:$G,"Ainukasutuses pind",$C:$C,"Üüritav pind",$H:$H,W$3)/SUMIFS($E:$E,$G:$G,"Ainukasutuses pind",$C:$C,"Üüritav pind"),0),""))),"")</f>
        <v/>
      </c>
      <c r="X690" s="72" t="str">
        <f>IFERROR(IF($G690="Erikasutuses pind (muu)",Eksplikatsioon!AC690/SUM(Eksplikatsioon!$O690:'Eksplikatsioon'!$AG690),IF($G690="Erikasutuses pind (korrus)",IFERROR(SUMIFS($E:$E,$G:$G,"Ainukasutuses pind",$C:$C,"Üüritav pind",$H:$H,X$3,$A:$A,$A690)/SUMIFS($E:$E,$G:$G,"Ainukasutuses pind",$C:$C,"Üüritav pind",$A:$A,$A690),0),IF($G690="Erikasutuses pind (hoone)",IFERROR(SUMIFS($E:$E,$G:$G,"Ainukasutuses pind",$C:$C,"Üüritav pind",$H:$H,X$3)/SUMIFS($E:$E,$G:$G,"Ainukasutuses pind",$C:$C,"Üüritav pind"),0),""))),"")</f>
        <v/>
      </c>
      <c r="Y690" s="72" t="str">
        <f>IFERROR(IF($G690="Erikasutuses pind (muu)",Eksplikatsioon!AD690/SUM(Eksplikatsioon!$O690:'Eksplikatsioon'!$AG690),IF($G690="Erikasutuses pind (korrus)",IFERROR(SUMIFS($E:$E,$G:$G,"Ainukasutuses pind",$C:$C,"Üüritav pind",$H:$H,Y$3,$A:$A,$A690)/SUMIFS($E:$E,$G:$G,"Ainukasutuses pind",$C:$C,"Üüritav pind",$A:$A,$A690),0),IF($G690="Erikasutuses pind (hoone)",IFERROR(SUMIFS($E:$E,$G:$G,"Ainukasutuses pind",$C:$C,"Üüritav pind",$H:$H,Y$3)/SUMIFS($E:$E,$G:$G,"Ainukasutuses pind",$C:$C,"Üüritav pind"),0),""))),"")</f>
        <v/>
      </c>
      <c r="Z690" s="72" t="str">
        <f>IFERROR(IF($G690="Erikasutuses pind (muu)",Eksplikatsioon!AE690/SUM(Eksplikatsioon!$O690:'Eksplikatsioon'!$AG690),IF($G690="Erikasutuses pind (korrus)",IFERROR(SUMIFS($E:$E,$G:$G,"Ainukasutuses pind",$C:$C,"Üüritav pind",$H:$H,Z$3,$A:$A,$A690)/SUMIFS($E:$E,$G:$G,"Ainukasutuses pind",$C:$C,"Üüritav pind",$A:$A,$A690),0),IF($G690="Erikasutuses pind (hoone)",IFERROR(SUMIFS($E:$E,$G:$G,"Ainukasutuses pind",$C:$C,"Üüritav pind",$H:$H,Z$3)/SUMIFS($E:$E,$G:$G,"Ainukasutuses pind",$C:$C,"Üüritav pind"),0),""))),"")</f>
        <v/>
      </c>
      <c r="AA690" s="72" t="str">
        <f>IFERROR(IF($G690="Erikasutuses pind (muu)",Eksplikatsioon!AF690/SUM(Eksplikatsioon!$O690:'Eksplikatsioon'!$AG690),IF($G690="Erikasutuses pind (korrus)",IFERROR(SUMIFS($E:$E,$G:$G,"Ainukasutuses pind",$C:$C,"Üüritav pind",$H:$H,AA$3,$A:$A,$A690)/SUMIFS($E:$E,$G:$G,"Ainukasutuses pind",$C:$C,"Üüritav pind",$A:$A,$A690),0),IF($G690="Erikasutuses pind (hoone)",IFERROR(SUMIFS($E:$E,$G:$G,"Ainukasutuses pind",$C:$C,"Üüritav pind",$H:$H,AA$3)/SUMIFS($E:$E,$G:$G,"Ainukasutuses pind",$C:$C,"Üüritav pind"),0),""))),"")</f>
        <v/>
      </c>
      <c r="AB690" s="72" t="str">
        <f>IFERROR(IF($G690="Erikasutuses pind (muu)",Eksplikatsioon!AG690/SUM(Eksplikatsioon!$O690:'Eksplikatsioon'!$AG690),IF($G690="Erikasutuses pind (korrus)",IFERROR(SUMIFS($E:$E,$G:$G,"Ainukasutuses pind",$C:$C,"Üüritav pind",$H:$H,AB$3,$A:$A,$A690)/SUMIFS($E:$E,$G:$G,"Ainukasutuses pind",$C:$C,"Üüritav pind",$A:$A,$A690),0),IF($G690="Erikasutuses pind (hoone)",IFERROR(SUMIFS($E:$E,$G:$G,"Ainukasutuses pind",$C:$C,"Üüritav pind",$H:$H,AB$3)/SUMIFS($E:$E,$G:$G,"Ainukasutuses pind",$C:$C,"Üüritav pind"),0),""))),"")</f>
        <v/>
      </c>
      <c r="AC690" s="72" t="str">
        <f>IFERROR(IF($G690="Erikasutuses pind (muu)",$E690*J690,IFERROR($E690*J690/SUM($J690:$AB690)*(Eksplikatsioon!O690)/SUMPRODUCT($J690:$AB690,Eksplikatsioon!$O690:$AG690),"")),"")</f>
        <v/>
      </c>
      <c r="AD690" s="72" t="str">
        <f>IFERROR(IF($G690="Erikasutuses pind (muu)",$E690*K690,IFERROR($E690*K690/SUM($J690:$AB690)*(Eksplikatsioon!P690)/SUMPRODUCT($J690:$AB690,Eksplikatsioon!$O690:$AG690),"")),"")</f>
        <v/>
      </c>
      <c r="AE690" s="72" t="str">
        <f>IFERROR(IF($G690="Erikasutuses pind (muu)",$E690*L690,IFERROR($E690*L690/SUM($J690:$AB690)*(Eksplikatsioon!Q690)/SUMPRODUCT($J690:$AB690,Eksplikatsioon!$O690:$AG690),"")),"")</f>
        <v/>
      </c>
      <c r="AF690" s="72" t="str">
        <f>IFERROR(IF($G690="Erikasutuses pind (muu)",$E690*M690,IFERROR($E690*M690/SUM($J690:$AB690)*(Eksplikatsioon!R690)/SUMPRODUCT($J690:$AB690,Eksplikatsioon!$O690:$AG690),"")),"")</f>
        <v/>
      </c>
      <c r="AG690" s="72" t="str">
        <f>IFERROR(IF($G690="Erikasutuses pind (muu)",$E690*N690,IFERROR($E690*N690/SUM($J690:$AB690)*(Eksplikatsioon!S690)/SUMPRODUCT($J690:$AB690,Eksplikatsioon!$O690:$AG690),"")),"")</f>
        <v/>
      </c>
      <c r="AH690" s="72" t="str">
        <f>IFERROR(IF($G690="Erikasutuses pind (muu)",$E690*O690,IFERROR($E690*O690/SUM($J690:$AB690)*(Eksplikatsioon!T690)/SUMPRODUCT($J690:$AB690,Eksplikatsioon!$O690:$AG690),"")),"")</f>
        <v/>
      </c>
      <c r="AI690" s="72" t="str">
        <f>IFERROR(IF($G690="Erikasutuses pind (muu)",$E690*P690,IFERROR($E690*P690/SUM($J690:$AB690)*(Eksplikatsioon!U690)/SUMPRODUCT($J690:$AB690,Eksplikatsioon!$O690:$AG690),"")),"")</f>
        <v/>
      </c>
      <c r="AJ690" s="72" t="str">
        <f>IFERROR(IF($G690="Erikasutuses pind (muu)",$E690*Q690,IFERROR($E690*Q690/SUM($J690:$AB690)*(Eksplikatsioon!V690)/SUMPRODUCT($J690:$AB690,Eksplikatsioon!$O690:$AG690),"")),"")</f>
        <v/>
      </c>
      <c r="AK690" s="72" t="str">
        <f>IFERROR(IF($G690="Erikasutuses pind (muu)",$E690*R690,IFERROR($E690*R690/SUM($J690:$AB690)*(Eksplikatsioon!W690)/SUMPRODUCT($J690:$AB690,Eksplikatsioon!$O690:$AG690),"")),"")</f>
        <v/>
      </c>
      <c r="AL690" s="72" t="str">
        <f>IFERROR(IF($G690="Erikasutuses pind (muu)",$E690*S690,IFERROR($E690*S690/SUM($J690:$AB690)*(Eksplikatsioon!X690)/SUMPRODUCT($J690:$AB690,Eksplikatsioon!$O690:$AG690),"")),"")</f>
        <v/>
      </c>
      <c r="AM690" s="72" t="str">
        <f>IFERROR(IF($G690="Erikasutuses pind (muu)",$E690*T690,IFERROR($E690*T690/SUM($J690:$AB690)*(Eksplikatsioon!Y690)/SUMPRODUCT($J690:$AB690,Eksplikatsioon!$O690:$AG690),"")),"")</f>
        <v/>
      </c>
      <c r="AN690" s="72" t="str">
        <f>IFERROR(IF($G690="Erikasutuses pind (muu)",$E690*U690,IFERROR($E690*U690/SUM($J690:$AB690)*(Eksplikatsioon!Z690)/SUMPRODUCT($J690:$AB690,Eksplikatsioon!$O690:$AG690),"")),"")</f>
        <v/>
      </c>
      <c r="AO690" s="72" t="str">
        <f>IFERROR(IF($G690="Erikasutuses pind (muu)",$E690*V690,IFERROR($E690*V690/SUM($J690:$AB690)*(Eksplikatsioon!AA690)/SUMPRODUCT($J690:$AB690,Eksplikatsioon!$O690:$AG690),"")),"")</f>
        <v/>
      </c>
      <c r="AP690" s="72" t="str">
        <f>IFERROR(IF($G690="Erikasutuses pind (muu)",$E690*W690,IFERROR($E690*W690/SUM($J690:$AB690)*(Eksplikatsioon!AB690)/SUMPRODUCT($J690:$AB690,Eksplikatsioon!$O690:$AG690),"")),"")</f>
        <v/>
      </c>
      <c r="AQ690" s="72" t="str">
        <f>IFERROR(IF($G690="Erikasutuses pind (muu)",$E690*X690,IFERROR($E690*X690/SUM($J690:$AB690)*(Eksplikatsioon!AC690)/SUMPRODUCT($J690:$AB690,Eksplikatsioon!$O690:$AG690),"")),"")</f>
        <v/>
      </c>
      <c r="AR690" s="72" t="str">
        <f>IFERROR(IF($G690="Erikasutuses pind (muu)",$E690*Y690,IFERROR($E690*Y690/SUM($J690:$AB690)*(Eksplikatsioon!AD690)/SUMPRODUCT($J690:$AB690,Eksplikatsioon!$O690:$AG690),"")),"")</f>
        <v/>
      </c>
      <c r="AS690" s="72" t="str">
        <f>IFERROR(IF($G690="Erikasutuses pind (muu)",$E690*Z690,IFERROR($E690*Z690/SUM($J690:$AB690)*(Eksplikatsioon!AE690)/SUMPRODUCT($J690:$AB690,Eksplikatsioon!$O690:$AG690),"")),"")</f>
        <v/>
      </c>
      <c r="AT690" s="72" t="str">
        <f>IFERROR(IF($G690="Erikasutuses pind (muu)",$E690*AA690,IFERROR($E690*AA690/SUM($J690:$AB690)*(Eksplikatsioon!AF690)/SUMPRODUCT($J690:$AB690,Eksplikatsioon!$O690:$AG690),"")),"")</f>
        <v/>
      </c>
      <c r="AU690" s="72" t="str">
        <f>IFERROR(IF($G690="Erikasutuses pind (muu)",$E690*AB690,IFERROR($E690*AB690/SUM($J690:$AB690)*(Eksplikatsioon!AG690)/SUMPRODUCT($J690:$AB690,Eksplikatsioon!$O690:$AG690),"")),"")</f>
        <v/>
      </c>
    </row>
    <row r="691" spans="1:47" x14ac:dyDescent="0.25">
      <c r="A691" s="71" t="str">
        <f>IF(Eksplikatsioon!A691=0,"",Eksplikatsioon!A691)</f>
        <v/>
      </c>
      <c r="B691" s="71" t="str">
        <f>IF(Eksplikatsioon!B691=0,"",Eksplikatsioon!B691)</f>
        <v/>
      </c>
      <c r="C691" s="71" t="str">
        <f>IF(Eksplikatsioon!C691=0,"",Eksplikatsioon!C691)</f>
        <v/>
      </c>
      <c r="D691" s="71" t="str">
        <f>IF(Eksplikatsioon!D691=0,"",Eksplikatsioon!D691)</f>
        <v/>
      </c>
      <c r="E691" s="71" t="str">
        <f>IF(Eksplikatsioon!F691=0,"",Eksplikatsioon!F691)</f>
        <v/>
      </c>
      <c r="F691" s="71" t="str">
        <f>IF(Eksplikatsioon!H691=0,"",Eksplikatsioon!H691)</f>
        <v/>
      </c>
      <c r="G691" s="71" t="str">
        <f>IF(Eksplikatsioon!J691=0,"",Eksplikatsioon!J691)</f>
        <v/>
      </c>
      <c r="H691" s="71" t="str">
        <f>IF(Eksplikatsioon!K691=0,"",Eksplikatsioon!K691)</f>
        <v/>
      </c>
      <c r="I691" s="71" t="str">
        <f>IF(Eksplikatsioon!L691=0,"",Eksplikatsioon!L691)</f>
        <v/>
      </c>
      <c r="J691" s="72" t="str">
        <f>IFERROR(IF($G691="Erikasutuses pind (muu)",Eksplikatsioon!O691/SUM(Eksplikatsioon!$O691:'Eksplikatsioon'!$AG691),IF($G691="Erikasutuses pind (korrus)",IFERROR(SUMIFS($E:$E,$G:$G,"Ainukasutuses pind",$C:$C,"Üüritav pind",$H:$H,J$3,$A:$A,$A691)/SUMIFS($E:$E,$G:$G,"Ainukasutuses pind",$C:$C,"Üüritav pind",$A:$A,$A691),0),IF($G691="Erikasutuses pind (hoone)",IFERROR(SUMIFS($E:$E,$G:$G,"Ainukasutuses pind",$C:$C,"Üüritav pind",$H:$H,J$3)/SUMIFS($E:$E,$G:$G,"Ainukasutuses pind",$C:$C,"Üüritav pind"),0),""))),"")</f>
        <v/>
      </c>
      <c r="K691" s="72" t="str">
        <f>IFERROR(IF($G691="Erikasutuses pind (muu)",Eksplikatsioon!P691/SUM(Eksplikatsioon!$O691:'Eksplikatsioon'!$AG691),IF($G691="Erikasutuses pind (korrus)",IFERROR(SUMIFS($E:$E,$G:$G,"Ainukasutuses pind",$C:$C,"Üüritav pind",$H:$H,K$3,$A:$A,$A691)/SUMIFS($E:$E,$G:$G,"Ainukasutuses pind",$C:$C,"Üüritav pind",$A:$A,$A691),0),IF($G691="Erikasutuses pind (hoone)",IFERROR(SUMIFS($E:$E,$G:$G,"Ainukasutuses pind",$C:$C,"Üüritav pind",$H:$H,K$3)/SUMIFS($E:$E,$G:$G,"Ainukasutuses pind",$C:$C,"Üüritav pind"),0),""))),"")</f>
        <v/>
      </c>
      <c r="L691" s="72" t="str">
        <f>IFERROR(IF($G691="Erikasutuses pind (muu)",Eksplikatsioon!Q691/SUM(Eksplikatsioon!$O691:'Eksplikatsioon'!$AG691),IF($G691="Erikasutuses pind (korrus)",IFERROR(SUMIFS($E:$E,$G:$G,"Ainukasutuses pind",$C:$C,"Üüritav pind",$H:$H,L$3,$A:$A,$A691)/SUMIFS($E:$E,$G:$G,"Ainukasutuses pind",$C:$C,"Üüritav pind",$A:$A,$A691),0),IF($G691="Erikasutuses pind (hoone)",IFERROR(SUMIFS($E:$E,$G:$G,"Ainukasutuses pind",$C:$C,"Üüritav pind",$H:$H,L$3)/SUMIFS($E:$E,$G:$G,"Ainukasutuses pind",$C:$C,"Üüritav pind"),0),""))),"")</f>
        <v/>
      </c>
      <c r="M691" s="72" t="str">
        <f>IFERROR(IF($G691="Erikasutuses pind (muu)",Eksplikatsioon!R691/SUM(Eksplikatsioon!$O691:'Eksplikatsioon'!$AG691),IF($G691="Erikasutuses pind (korrus)",IFERROR(SUMIFS($E:$E,$G:$G,"Ainukasutuses pind",$C:$C,"Üüritav pind",$H:$H,M$3,$A:$A,$A691)/SUMIFS($E:$E,$G:$G,"Ainukasutuses pind",$C:$C,"Üüritav pind",$A:$A,$A691),0),IF($G691="Erikasutuses pind (hoone)",IFERROR(SUMIFS($E:$E,$G:$G,"Ainukasutuses pind",$C:$C,"Üüritav pind",$H:$H,M$3)/SUMIFS($E:$E,$G:$G,"Ainukasutuses pind",$C:$C,"Üüritav pind"),0),""))),"")</f>
        <v/>
      </c>
      <c r="N691" s="72" t="str">
        <f>IFERROR(IF($G691="Erikasutuses pind (muu)",Eksplikatsioon!S691/SUM(Eksplikatsioon!$O691:'Eksplikatsioon'!$AG691),IF($G691="Erikasutuses pind (korrus)",IFERROR(SUMIFS($E:$E,$G:$G,"Ainukasutuses pind",$C:$C,"Üüritav pind",$H:$H,N$3,$A:$A,$A691)/SUMIFS($E:$E,$G:$G,"Ainukasutuses pind",$C:$C,"Üüritav pind",$A:$A,$A691),0),IF($G691="Erikasutuses pind (hoone)",IFERROR(SUMIFS($E:$E,$G:$G,"Ainukasutuses pind",$C:$C,"Üüritav pind",$H:$H,N$3)/SUMIFS($E:$E,$G:$G,"Ainukasutuses pind",$C:$C,"Üüritav pind"),0),""))),"")</f>
        <v/>
      </c>
      <c r="O691" s="72" t="str">
        <f>IFERROR(IF($G691="Erikasutuses pind (muu)",Eksplikatsioon!T691/SUM(Eksplikatsioon!$O691:'Eksplikatsioon'!$AG691),IF($G691="Erikasutuses pind (korrus)",IFERROR(SUMIFS($E:$E,$G:$G,"Ainukasutuses pind",$C:$C,"Üüritav pind",$H:$H,O$3,$A:$A,$A691)/SUMIFS($E:$E,$G:$G,"Ainukasutuses pind",$C:$C,"Üüritav pind",$A:$A,$A691),0),IF($G691="Erikasutuses pind (hoone)",IFERROR(SUMIFS($E:$E,$G:$G,"Ainukasutuses pind",$C:$C,"Üüritav pind",$H:$H,O$3)/SUMIFS($E:$E,$G:$G,"Ainukasutuses pind",$C:$C,"Üüritav pind"),0),""))),"")</f>
        <v/>
      </c>
      <c r="P691" s="72" t="str">
        <f>IFERROR(IF($G691="Erikasutuses pind (muu)",Eksplikatsioon!U691/SUM(Eksplikatsioon!$O691:'Eksplikatsioon'!$AG691),IF($G691="Erikasutuses pind (korrus)",IFERROR(SUMIFS($E:$E,$G:$G,"Ainukasutuses pind",$C:$C,"Üüritav pind",$H:$H,P$3,$A:$A,$A691)/SUMIFS($E:$E,$G:$G,"Ainukasutuses pind",$C:$C,"Üüritav pind",$A:$A,$A691),0),IF($G691="Erikasutuses pind (hoone)",IFERROR(SUMIFS($E:$E,$G:$G,"Ainukasutuses pind",$C:$C,"Üüritav pind",$H:$H,P$3)/SUMIFS($E:$E,$G:$G,"Ainukasutuses pind",$C:$C,"Üüritav pind"),0),""))),"")</f>
        <v/>
      </c>
      <c r="Q691" s="72" t="str">
        <f>IFERROR(IF($G691="Erikasutuses pind (muu)",Eksplikatsioon!V691/SUM(Eksplikatsioon!$O691:'Eksplikatsioon'!$AG691),IF($G691="Erikasutuses pind (korrus)",IFERROR(SUMIFS($E:$E,$G:$G,"Ainukasutuses pind",$C:$C,"Üüritav pind",$H:$H,Q$3,$A:$A,$A691)/SUMIFS($E:$E,$G:$G,"Ainukasutuses pind",$C:$C,"Üüritav pind",$A:$A,$A691),0),IF($G691="Erikasutuses pind (hoone)",IFERROR(SUMIFS($E:$E,$G:$G,"Ainukasutuses pind",$C:$C,"Üüritav pind",$H:$H,Q$3)/SUMIFS($E:$E,$G:$G,"Ainukasutuses pind",$C:$C,"Üüritav pind"),0),""))),"")</f>
        <v/>
      </c>
      <c r="R691" s="72" t="str">
        <f>IFERROR(IF($G691="Erikasutuses pind (muu)",Eksplikatsioon!W691/SUM(Eksplikatsioon!$O691:'Eksplikatsioon'!$AG691),IF($G691="Erikasutuses pind (korrus)",IFERROR(SUMIFS($E:$E,$G:$G,"Ainukasutuses pind",$C:$C,"Üüritav pind",$H:$H,R$3,$A:$A,$A691)/SUMIFS($E:$E,$G:$G,"Ainukasutuses pind",$C:$C,"Üüritav pind",$A:$A,$A691),0),IF($G691="Erikasutuses pind (hoone)",IFERROR(SUMIFS($E:$E,$G:$G,"Ainukasutuses pind",$C:$C,"Üüritav pind",$H:$H,R$3)/SUMIFS($E:$E,$G:$G,"Ainukasutuses pind",$C:$C,"Üüritav pind"),0),""))),"")</f>
        <v/>
      </c>
      <c r="S691" s="72" t="str">
        <f>IFERROR(IF($G691="Erikasutuses pind (muu)",Eksplikatsioon!X691/SUM(Eksplikatsioon!$O691:'Eksplikatsioon'!$AG691),IF($G691="Erikasutuses pind (korrus)",IFERROR(SUMIFS($E:$E,$G:$G,"Ainukasutuses pind",$C:$C,"Üüritav pind",$H:$H,S$3,$A:$A,$A691)/SUMIFS($E:$E,$G:$G,"Ainukasutuses pind",$C:$C,"Üüritav pind",$A:$A,$A691),0),IF($G691="Erikasutuses pind (hoone)",IFERROR(SUMIFS($E:$E,$G:$G,"Ainukasutuses pind",$C:$C,"Üüritav pind",$H:$H,S$3)/SUMIFS($E:$E,$G:$G,"Ainukasutuses pind",$C:$C,"Üüritav pind"),0),""))),"")</f>
        <v/>
      </c>
      <c r="T691" s="72" t="str">
        <f>IFERROR(IF($G691="Erikasutuses pind (muu)",Eksplikatsioon!Y691/SUM(Eksplikatsioon!$O691:'Eksplikatsioon'!$AG691),IF($G691="Erikasutuses pind (korrus)",IFERROR(SUMIFS($E:$E,$G:$G,"Ainukasutuses pind",$C:$C,"Üüritav pind",$H:$H,T$3,$A:$A,$A691)/SUMIFS($E:$E,$G:$G,"Ainukasutuses pind",$C:$C,"Üüritav pind",$A:$A,$A691),0),IF($G691="Erikasutuses pind (hoone)",IFERROR(SUMIFS($E:$E,$G:$G,"Ainukasutuses pind",$C:$C,"Üüritav pind",$H:$H,T$3)/SUMIFS($E:$E,$G:$G,"Ainukasutuses pind",$C:$C,"Üüritav pind"),0),""))),"")</f>
        <v/>
      </c>
      <c r="U691" s="72" t="str">
        <f>IFERROR(IF($G691="Erikasutuses pind (muu)",Eksplikatsioon!Z691/SUM(Eksplikatsioon!$O691:'Eksplikatsioon'!$AG691),IF($G691="Erikasutuses pind (korrus)",IFERROR(SUMIFS($E:$E,$G:$G,"Ainukasutuses pind",$C:$C,"Üüritav pind",$H:$H,U$3,$A:$A,$A691)/SUMIFS($E:$E,$G:$G,"Ainukasutuses pind",$C:$C,"Üüritav pind",$A:$A,$A691),0),IF($G691="Erikasutuses pind (hoone)",IFERROR(SUMIFS($E:$E,$G:$G,"Ainukasutuses pind",$C:$C,"Üüritav pind",$H:$H,U$3)/SUMIFS($E:$E,$G:$G,"Ainukasutuses pind",$C:$C,"Üüritav pind"),0),""))),"")</f>
        <v/>
      </c>
      <c r="V691" s="72" t="str">
        <f>IFERROR(IF($G691="Erikasutuses pind (muu)",Eksplikatsioon!AA691/SUM(Eksplikatsioon!$O691:'Eksplikatsioon'!$AG691),IF($G691="Erikasutuses pind (korrus)",IFERROR(SUMIFS($E:$E,$G:$G,"Ainukasutuses pind",$C:$C,"Üüritav pind",$H:$H,V$3,$A:$A,$A691)/SUMIFS($E:$E,$G:$G,"Ainukasutuses pind",$C:$C,"Üüritav pind",$A:$A,$A691),0),IF($G691="Erikasutuses pind (hoone)",IFERROR(SUMIFS($E:$E,$G:$G,"Ainukasutuses pind",$C:$C,"Üüritav pind",$H:$H,V$3)/SUMIFS($E:$E,$G:$G,"Ainukasutuses pind",$C:$C,"Üüritav pind"),0),""))),"")</f>
        <v/>
      </c>
      <c r="W691" s="72" t="str">
        <f>IFERROR(IF($G691="Erikasutuses pind (muu)",Eksplikatsioon!AB691/SUM(Eksplikatsioon!$O691:'Eksplikatsioon'!$AG691),IF($G691="Erikasutuses pind (korrus)",IFERROR(SUMIFS($E:$E,$G:$G,"Ainukasutuses pind",$C:$C,"Üüritav pind",$H:$H,W$3,$A:$A,$A691)/SUMIFS($E:$E,$G:$G,"Ainukasutuses pind",$C:$C,"Üüritav pind",$A:$A,$A691),0),IF($G691="Erikasutuses pind (hoone)",IFERROR(SUMIFS($E:$E,$G:$G,"Ainukasutuses pind",$C:$C,"Üüritav pind",$H:$H,W$3)/SUMIFS($E:$E,$G:$G,"Ainukasutuses pind",$C:$C,"Üüritav pind"),0),""))),"")</f>
        <v/>
      </c>
      <c r="X691" s="72" t="str">
        <f>IFERROR(IF($G691="Erikasutuses pind (muu)",Eksplikatsioon!AC691/SUM(Eksplikatsioon!$O691:'Eksplikatsioon'!$AG691),IF($G691="Erikasutuses pind (korrus)",IFERROR(SUMIFS($E:$E,$G:$G,"Ainukasutuses pind",$C:$C,"Üüritav pind",$H:$H,X$3,$A:$A,$A691)/SUMIFS($E:$E,$G:$G,"Ainukasutuses pind",$C:$C,"Üüritav pind",$A:$A,$A691),0),IF($G691="Erikasutuses pind (hoone)",IFERROR(SUMIFS($E:$E,$G:$G,"Ainukasutuses pind",$C:$C,"Üüritav pind",$H:$H,X$3)/SUMIFS($E:$E,$G:$G,"Ainukasutuses pind",$C:$C,"Üüritav pind"),0),""))),"")</f>
        <v/>
      </c>
      <c r="Y691" s="72" t="str">
        <f>IFERROR(IF($G691="Erikasutuses pind (muu)",Eksplikatsioon!AD691/SUM(Eksplikatsioon!$O691:'Eksplikatsioon'!$AG691),IF($G691="Erikasutuses pind (korrus)",IFERROR(SUMIFS($E:$E,$G:$G,"Ainukasutuses pind",$C:$C,"Üüritav pind",$H:$H,Y$3,$A:$A,$A691)/SUMIFS($E:$E,$G:$G,"Ainukasutuses pind",$C:$C,"Üüritav pind",$A:$A,$A691),0),IF($G691="Erikasutuses pind (hoone)",IFERROR(SUMIFS($E:$E,$G:$G,"Ainukasutuses pind",$C:$C,"Üüritav pind",$H:$H,Y$3)/SUMIFS($E:$E,$G:$G,"Ainukasutuses pind",$C:$C,"Üüritav pind"),0),""))),"")</f>
        <v/>
      </c>
      <c r="Z691" s="72" t="str">
        <f>IFERROR(IF($G691="Erikasutuses pind (muu)",Eksplikatsioon!AE691/SUM(Eksplikatsioon!$O691:'Eksplikatsioon'!$AG691),IF($G691="Erikasutuses pind (korrus)",IFERROR(SUMIFS($E:$E,$G:$G,"Ainukasutuses pind",$C:$C,"Üüritav pind",$H:$H,Z$3,$A:$A,$A691)/SUMIFS($E:$E,$G:$G,"Ainukasutuses pind",$C:$C,"Üüritav pind",$A:$A,$A691),0),IF($G691="Erikasutuses pind (hoone)",IFERROR(SUMIFS($E:$E,$G:$G,"Ainukasutuses pind",$C:$C,"Üüritav pind",$H:$H,Z$3)/SUMIFS($E:$E,$G:$G,"Ainukasutuses pind",$C:$C,"Üüritav pind"),0),""))),"")</f>
        <v/>
      </c>
      <c r="AA691" s="72" t="str">
        <f>IFERROR(IF($G691="Erikasutuses pind (muu)",Eksplikatsioon!AF691/SUM(Eksplikatsioon!$O691:'Eksplikatsioon'!$AG691),IF($G691="Erikasutuses pind (korrus)",IFERROR(SUMIFS($E:$E,$G:$G,"Ainukasutuses pind",$C:$C,"Üüritav pind",$H:$H,AA$3,$A:$A,$A691)/SUMIFS($E:$E,$G:$G,"Ainukasutuses pind",$C:$C,"Üüritav pind",$A:$A,$A691),0),IF($G691="Erikasutuses pind (hoone)",IFERROR(SUMIFS($E:$E,$G:$G,"Ainukasutuses pind",$C:$C,"Üüritav pind",$H:$H,AA$3)/SUMIFS($E:$E,$G:$G,"Ainukasutuses pind",$C:$C,"Üüritav pind"),0),""))),"")</f>
        <v/>
      </c>
      <c r="AB691" s="72" t="str">
        <f>IFERROR(IF($G691="Erikasutuses pind (muu)",Eksplikatsioon!AG691/SUM(Eksplikatsioon!$O691:'Eksplikatsioon'!$AG691),IF($G691="Erikasutuses pind (korrus)",IFERROR(SUMIFS($E:$E,$G:$G,"Ainukasutuses pind",$C:$C,"Üüritav pind",$H:$H,AB$3,$A:$A,$A691)/SUMIFS($E:$E,$G:$G,"Ainukasutuses pind",$C:$C,"Üüritav pind",$A:$A,$A691),0),IF($G691="Erikasutuses pind (hoone)",IFERROR(SUMIFS($E:$E,$G:$G,"Ainukasutuses pind",$C:$C,"Üüritav pind",$H:$H,AB$3)/SUMIFS($E:$E,$G:$G,"Ainukasutuses pind",$C:$C,"Üüritav pind"),0),""))),"")</f>
        <v/>
      </c>
      <c r="AC691" s="72" t="str">
        <f>IFERROR(IF($G691="Erikasutuses pind (muu)",$E691*J691,IFERROR($E691*J691/SUM($J691:$AB691)*(Eksplikatsioon!O691)/SUMPRODUCT($J691:$AB691,Eksplikatsioon!$O691:$AG691),"")),"")</f>
        <v/>
      </c>
      <c r="AD691" s="72" t="str">
        <f>IFERROR(IF($G691="Erikasutuses pind (muu)",$E691*K691,IFERROR($E691*K691/SUM($J691:$AB691)*(Eksplikatsioon!P691)/SUMPRODUCT($J691:$AB691,Eksplikatsioon!$O691:$AG691),"")),"")</f>
        <v/>
      </c>
      <c r="AE691" s="72" t="str">
        <f>IFERROR(IF($G691="Erikasutuses pind (muu)",$E691*L691,IFERROR($E691*L691/SUM($J691:$AB691)*(Eksplikatsioon!Q691)/SUMPRODUCT($J691:$AB691,Eksplikatsioon!$O691:$AG691),"")),"")</f>
        <v/>
      </c>
      <c r="AF691" s="72" t="str">
        <f>IFERROR(IF($G691="Erikasutuses pind (muu)",$E691*M691,IFERROR($E691*M691/SUM($J691:$AB691)*(Eksplikatsioon!R691)/SUMPRODUCT($J691:$AB691,Eksplikatsioon!$O691:$AG691),"")),"")</f>
        <v/>
      </c>
      <c r="AG691" s="72" t="str">
        <f>IFERROR(IF($G691="Erikasutuses pind (muu)",$E691*N691,IFERROR($E691*N691/SUM($J691:$AB691)*(Eksplikatsioon!S691)/SUMPRODUCT($J691:$AB691,Eksplikatsioon!$O691:$AG691),"")),"")</f>
        <v/>
      </c>
      <c r="AH691" s="72" t="str">
        <f>IFERROR(IF($G691="Erikasutuses pind (muu)",$E691*O691,IFERROR($E691*O691/SUM($J691:$AB691)*(Eksplikatsioon!T691)/SUMPRODUCT($J691:$AB691,Eksplikatsioon!$O691:$AG691),"")),"")</f>
        <v/>
      </c>
      <c r="AI691" s="72" t="str">
        <f>IFERROR(IF($G691="Erikasutuses pind (muu)",$E691*P691,IFERROR($E691*P691/SUM($J691:$AB691)*(Eksplikatsioon!U691)/SUMPRODUCT($J691:$AB691,Eksplikatsioon!$O691:$AG691),"")),"")</f>
        <v/>
      </c>
      <c r="AJ691" s="72" t="str">
        <f>IFERROR(IF($G691="Erikasutuses pind (muu)",$E691*Q691,IFERROR($E691*Q691/SUM($J691:$AB691)*(Eksplikatsioon!V691)/SUMPRODUCT($J691:$AB691,Eksplikatsioon!$O691:$AG691),"")),"")</f>
        <v/>
      </c>
      <c r="AK691" s="72" t="str">
        <f>IFERROR(IF($G691="Erikasutuses pind (muu)",$E691*R691,IFERROR($E691*R691/SUM($J691:$AB691)*(Eksplikatsioon!W691)/SUMPRODUCT($J691:$AB691,Eksplikatsioon!$O691:$AG691),"")),"")</f>
        <v/>
      </c>
      <c r="AL691" s="72" t="str">
        <f>IFERROR(IF($G691="Erikasutuses pind (muu)",$E691*S691,IFERROR($E691*S691/SUM($J691:$AB691)*(Eksplikatsioon!X691)/SUMPRODUCT($J691:$AB691,Eksplikatsioon!$O691:$AG691),"")),"")</f>
        <v/>
      </c>
      <c r="AM691" s="72" t="str">
        <f>IFERROR(IF($G691="Erikasutuses pind (muu)",$E691*T691,IFERROR($E691*T691/SUM($J691:$AB691)*(Eksplikatsioon!Y691)/SUMPRODUCT($J691:$AB691,Eksplikatsioon!$O691:$AG691),"")),"")</f>
        <v/>
      </c>
      <c r="AN691" s="72" t="str">
        <f>IFERROR(IF($G691="Erikasutuses pind (muu)",$E691*U691,IFERROR($E691*U691/SUM($J691:$AB691)*(Eksplikatsioon!Z691)/SUMPRODUCT($J691:$AB691,Eksplikatsioon!$O691:$AG691),"")),"")</f>
        <v/>
      </c>
      <c r="AO691" s="72" t="str">
        <f>IFERROR(IF($G691="Erikasutuses pind (muu)",$E691*V691,IFERROR($E691*V691/SUM($J691:$AB691)*(Eksplikatsioon!AA691)/SUMPRODUCT($J691:$AB691,Eksplikatsioon!$O691:$AG691),"")),"")</f>
        <v/>
      </c>
      <c r="AP691" s="72" t="str">
        <f>IFERROR(IF($G691="Erikasutuses pind (muu)",$E691*W691,IFERROR($E691*W691/SUM($J691:$AB691)*(Eksplikatsioon!AB691)/SUMPRODUCT($J691:$AB691,Eksplikatsioon!$O691:$AG691),"")),"")</f>
        <v/>
      </c>
      <c r="AQ691" s="72" t="str">
        <f>IFERROR(IF($G691="Erikasutuses pind (muu)",$E691*X691,IFERROR($E691*X691/SUM($J691:$AB691)*(Eksplikatsioon!AC691)/SUMPRODUCT($J691:$AB691,Eksplikatsioon!$O691:$AG691),"")),"")</f>
        <v/>
      </c>
      <c r="AR691" s="72" t="str">
        <f>IFERROR(IF($G691="Erikasutuses pind (muu)",$E691*Y691,IFERROR($E691*Y691/SUM($J691:$AB691)*(Eksplikatsioon!AD691)/SUMPRODUCT($J691:$AB691,Eksplikatsioon!$O691:$AG691),"")),"")</f>
        <v/>
      </c>
      <c r="AS691" s="72" t="str">
        <f>IFERROR(IF($G691="Erikasutuses pind (muu)",$E691*Z691,IFERROR($E691*Z691/SUM($J691:$AB691)*(Eksplikatsioon!AE691)/SUMPRODUCT($J691:$AB691,Eksplikatsioon!$O691:$AG691),"")),"")</f>
        <v/>
      </c>
      <c r="AT691" s="72" t="str">
        <f>IFERROR(IF($G691="Erikasutuses pind (muu)",$E691*AA691,IFERROR($E691*AA691/SUM($J691:$AB691)*(Eksplikatsioon!AF691)/SUMPRODUCT($J691:$AB691,Eksplikatsioon!$O691:$AG691),"")),"")</f>
        <v/>
      </c>
      <c r="AU691" s="72" t="str">
        <f>IFERROR(IF($G691="Erikasutuses pind (muu)",$E691*AB691,IFERROR($E691*AB691/SUM($J691:$AB691)*(Eksplikatsioon!AG691)/SUMPRODUCT($J691:$AB691,Eksplikatsioon!$O691:$AG691),"")),"")</f>
        <v/>
      </c>
    </row>
    <row r="692" spans="1:47" x14ac:dyDescent="0.25">
      <c r="A692" s="71" t="str">
        <f>IF(Eksplikatsioon!A692=0,"",Eksplikatsioon!A692)</f>
        <v/>
      </c>
      <c r="B692" s="71" t="str">
        <f>IF(Eksplikatsioon!B692=0,"",Eksplikatsioon!B692)</f>
        <v/>
      </c>
      <c r="C692" s="71" t="str">
        <f>IF(Eksplikatsioon!C692=0,"",Eksplikatsioon!C692)</f>
        <v/>
      </c>
      <c r="D692" s="71" t="str">
        <f>IF(Eksplikatsioon!D692=0,"",Eksplikatsioon!D692)</f>
        <v/>
      </c>
      <c r="E692" s="71" t="str">
        <f>IF(Eksplikatsioon!F692=0,"",Eksplikatsioon!F692)</f>
        <v/>
      </c>
      <c r="F692" s="71" t="str">
        <f>IF(Eksplikatsioon!H692=0,"",Eksplikatsioon!H692)</f>
        <v/>
      </c>
      <c r="G692" s="71" t="str">
        <f>IF(Eksplikatsioon!J692=0,"",Eksplikatsioon!J692)</f>
        <v/>
      </c>
      <c r="H692" s="71" t="str">
        <f>IF(Eksplikatsioon!K692=0,"",Eksplikatsioon!K692)</f>
        <v/>
      </c>
      <c r="I692" s="71" t="str">
        <f>IF(Eksplikatsioon!L692=0,"",Eksplikatsioon!L692)</f>
        <v/>
      </c>
      <c r="J692" s="72" t="str">
        <f>IFERROR(IF($G692="Erikasutuses pind (muu)",Eksplikatsioon!O692/SUM(Eksplikatsioon!$O692:'Eksplikatsioon'!$AG692),IF($G692="Erikasutuses pind (korrus)",IFERROR(SUMIFS($E:$E,$G:$G,"Ainukasutuses pind",$C:$C,"Üüritav pind",$H:$H,J$3,$A:$A,$A692)/SUMIFS($E:$E,$G:$G,"Ainukasutuses pind",$C:$C,"Üüritav pind",$A:$A,$A692),0),IF($G692="Erikasutuses pind (hoone)",IFERROR(SUMIFS($E:$E,$G:$G,"Ainukasutuses pind",$C:$C,"Üüritav pind",$H:$H,J$3)/SUMIFS($E:$E,$G:$G,"Ainukasutuses pind",$C:$C,"Üüritav pind"),0),""))),"")</f>
        <v/>
      </c>
      <c r="K692" s="72" t="str">
        <f>IFERROR(IF($G692="Erikasutuses pind (muu)",Eksplikatsioon!P692/SUM(Eksplikatsioon!$O692:'Eksplikatsioon'!$AG692),IF($G692="Erikasutuses pind (korrus)",IFERROR(SUMIFS($E:$E,$G:$G,"Ainukasutuses pind",$C:$C,"Üüritav pind",$H:$H,K$3,$A:$A,$A692)/SUMIFS($E:$E,$G:$G,"Ainukasutuses pind",$C:$C,"Üüritav pind",$A:$A,$A692),0),IF($G692="Erikasutuses pind (hoone)",IFERROR(SUMIFS($E:$E,$G:$G,"Ainukasutuses pind",$C:$C,"Üüritav pind",$H:$H,K$3)/SUMIFS($E:$E,$G:$G,"Ainukasutuses pind",$C:$C,"Üüritav pind"),0),""))),"")</f>
        <v/>
      </c>
      <c r="L692" s="72" t="str">
        <f>IFERROR(IF($G692="Erikasutuses pind (muu)",Eksplikatsioon!Q692/SUM(Eksplikatsioon!$O692:'Eksplikatsioon'!$AG692),IF($G692="Erikasutuses pind (korrus)",IFERROR(SUMIFS($E:$E,$G:$G,"Ainukasutuses pind",$C:$C,"Üüritav pind",$H:$H,L$3,$A:$A,$A692)/SUMIFS($E:$E,$G:$G,"Ainukasutuses pind",$C:$C,"Üüritav pind",$A:$A,$A692),0),IF($G692="Erikasutuses pind (hoone)",IFERROR(SUMIFS($E:$E,$G:$G,"Ainukasutuses pind",$C:$C,"Üüritav pind",$H:$H,L$3)/SUMIFS($E:$E,$G:$G,"Ainukasutuses pind",$C:$C,"Üüritav pind"),0),""))),"")</f>
        <v/>
      </c>
      <c r="M692" s="72" t="str">
        <f>IFERROR(IF($G692="Erikasutuses pind (muu)",Eksplikatsioon!R692/SUM(Eksplikatsioon!$O692:'Eksplikatsioon'!$AG692),IF($G692="Erikasutuses pind (korrus)",IFERROR(SUMIFS($E:$E,$G:$G,"Ainukasutuses pind",$C:$C,"Üüritav pind",$H:$H,M$3,$A:$A,$A692)/SUMIFS($E:$E,$G:$G,"Ainukasutuses pind",$C:$C,"Üüritav pind",$A:$A,$A692),0),IF($G692="Erikasutuses pind (hoone)",IFERROR(SUMIFS($E:$E,$G:$G,"Ainukasutuses pind",$C:$C,"Üüritav pind",$H:$H,M$3)/SUMIFS($E:$E,$G:$G,"Ainukasutuses pind",$C:$C,"Üüritav pind"),0),""))),"")</f>
        <v/>
      </c>
      <c r="N692" s="72" t="str">
        <f>IFERROR(IF($G692="Erikasutuses pind (muu)",Eksplikatsioon!S692/SUM(Eksplikatsioon!$O692:'Eksplikatsioon'!$AG692),IF($G692="Erikasutuses pind (korrus)",IFERROR(SUMIFS($E:$E,$G:$G,"Ainukasutuses pind",$C:$C,"Üüritav pind",$H:$H,N$3,$A:$A,$A692)/SUMIFS($E:$E,$G:$G,"Ainukasutuses pind",$C:$C,"Üüritav pind",$A:$A,$A692),0),IF($G692="Erikasutuses pind (hoone)",IFERROR(SUMIFS($E:$E,$G:$G,"Ainukasutuses pind",$C:$C,"Üüritav pind",$H:$H,N$3)/SUMIFS($E:$E,$G:$G,"Ainukasutuses pind",$C:$C,"Üüritav pind"),0),""))),"")</f>
        <v/>
      </c>
      <c r="O692" s="72" t="str">
        <f>IFERROR(IF($G692="Erikasutuses pind (muu)",Eksplikatsioon!T692/SUM(Eksplikatsioon!$O692:'Eksplikatsioon'!$AG692),IF($G692="Erikasutuses pind (korrus)",IFERROR(SUMIFS($E:$E,$G:$G,"Ainukasutuses pind",$C:$C,"Üüritav pind",$H:$H,O$3,$A:$A,$A692)/SUMIFS($E:$E,$G:$G,"Ainukasutuses pind",$C:$C,"Üüritav pind",$A:$A,$A692),0),IF($G692="Erikasutuses pind (hoone)",IFERROR(SUMIFS($E:$E,$G:$G,"Ainukasutuses pind",$C:$C,"Üüritav pind",$H:$H,O$3)/SUMIFS($E:$E,$G:$G,"Ainukasutuses pind",$C:$C,"Üüritav pind"),0),""))),"")</f>
        <v/>
      </c>
      <c r="P692" s="72" t="str">
        <f>IFERROR(IF($G692="Erikasutuses pind (muu)",Eksplikatsioon!U692/SUM(Eksplikatsioon!$O692:'Eksplikatsioon'!$AG692),IF($G692="Erikasutuses pind (korrus)",IFERROR(SUMIFS($E:$E,$G:$G,"Ainukasutuses pind",$C:$C,"Üüritav pind",$H:$H,P$3,$A:$A,$A692)/SUMIFS($E:$E,$G:$G,"Ainukasutuses pind",$C:$C,"Üüritav pind",$A:$A,$A692),0),IF($G692="Erikasutuses pind (hoone)",IFERROR(SUMIFS($E:$E,$G:$G,"Ainukasutuses pind",$C:$C,"Üüritav pind",$H:$H,P$3)/SUMIFS($E:$E,$G:$G,"Ainukasutuses pind",$C:$C,"Üüritav pind"),0),""))),"")</f>
        <v/>
      </c>
      <c r="Q692" s="72" t="str">
        <f>IFERROR(IF($G692="Erikasutuses pind (muu)",Eksplikatsioon!V692/SUM(Eksplikatsioon!$O692:'Eksplikatsioon'!$AG692),IF($G692="Erikasutuses pind (korrus)",IFERROR(SUMIFS($E:$E,$G:$G,"Ainukasutuses pind",$C:$C,"Üüritav pind",$H:$H,Q$3,$A:$A,$A692)/SUMIFS($E:$E,$G:$G,"Ainukasutuses pind",$C:$C,"Üüritav pind",$A:$A,$A692),0),IF($G692="Erikasutuses pind (hoone)",IFERROR(SUMIFS($E:$E,$G:$G,"Ainukasutuses pind",$C:$C,"Üüritav pind",$H:$H,Q$3)/SUMIFS($E:$E,$G:$G,"Ainukasutuses pind",$C:$C,"Üüritav pind"),0),""))),"")</f>
        <v/>
      </c>
      <c r="R692" s="72" t="str">
        <f>IFERROR(IF($G692="Erikasutuses pind (muu)",Eksplikatsioon!W692/SUM(Eksplikatsioon!$O692:'Eksplikatsioon'!$AG692),IF($G692="Erikasutuses pind (korrus)",IFERROR(SUMIFS($E:$E,$G:$G,"Ainukasutuses pind",$C:$C,"Üüritav pind",$H:$H,R$3,$A:$A,$A692)/SUMIFS($E:$E,$G:$G,"Ainukasutuses pind",$C:$C,"Üüritav pind",$A:$A,$A692),0),IF($G692="Erikasutuses pind (hoone)",IFERROR(SUMIFS($E:$E,$G:$G,"Ainukasutuses pind",$C:$C,"Üüritav pind",$H:$H,R$3)/SUMIFS($E:$E,$G:$G,"Ainukasutuses pind",$C:$C,"Üüritav pind"),0),""))),"")</f>
        <v/>
      </c>
      <c r="S692" s="72" t="str">
        <f>IFERROR(IF($G692="Erikasutuses pind (muu)",Eksplikatsioon!X692/SUM(Eksplikatsioon!$O692:'Eksplikatsioon'!$AG692),IF($G692="Erikasutuses pind (korrus)",IFERROR(SUMIFS($E:$E,$G:$G,"Ainukasutuses pind",$C:$C,"Üüritav pind",$H:$H,S$3,$A:$A,$A692)/SUMIFS($E:$E,$G:$G,"Ainukasutuses pind",$C:$C,"Üüritav pind",$A:$A,$A692),0),IF($G692="Erikasutuses pind (hoone)",IFERROR(SUMIFS($E:$E,$G:$G,"Ainukasutuses pind",$C:$C,"Üüritav pind",$H:$H,S$3)/SUMIFS($E:$E,$G:$G,"Ainukasutuses pind",$C:$C,"Üüritav pind"),0),""))),"")</f>
        <v/>
      </c>
      <c r="T692" s="72" t="str">
        <f>IFERROR(IF($G692="Erikasutuses pind (muu)",Eksplikatsioon!Y692/SUM(Eksplikatsioon!$O692:'Eksplikatsioon'!$AG692),IF($G692="Erikasutuses pind (korrus)",IFERROR(SUMIFS($E:$E,$G:$G,"Ainukasutuses pind",$C:$C,"Üüritav pind",$H:$H,T$3,$A:$A,$A692)/SUMIFS($E:$E,$G:$G,"Ainukasutuses pind",$C:$C,"Üüritav pind",$A:$A,$A692),0),IF($G692="Erikasutuses pind (hoone)",IFERROR(SUMIFS($E:$E,$G:$G,"Ainukasutuses pind",$C:$C,"Üüritav pind",$H:$H,T$3)/SUMIFS($E:$E,$G:$G,"Ainukasutuses pind",$C:$C,"Üüritav pind"),0),""))),"")</f>
        <v/>
      </c>
      <c r="U692" s="72" t="str">
        <f>IFERROR(IF($G692="Erikasutuses pind (muu)",Eksplikatsioon!Z692/SUM(Eksplikatsioon!$O692:'Eksplikatsioon'!$AG692),IF($G692="Erikasutuses pind (korrus)",IFERROR(SUMIFS($E:$E,$G:$G,"Ainukasutuses pind",$C:$C,"Üüritav pind",$H:$H,U$3,$A:$A,$A692)/SUMIFS($E:$E,$G:$G,"Ainukasutuses pind",$C:$C,"Üüritav pind",$A:$A,$A692),0),IF($G692="Erikasutuses pind (hoone)",IFERROR(SUMIFS($E:$E,$G:$G,"Ainukasutuses pind",$C:$C,"Üüritav pind",$H:$H,U$3)/SUMIFS($E:$E,$G:$G,"Ainukasutuses pind",$C:$C,"Üüritav pind"),0),""))),"")</f>
        <v/>
      </c>
      <c r="V692" s="72" t="str">
        <f>IFERROR(IF($G692="Erikasutuses pind (muu)",Eksplikatsioon!AA692/SUM(Eksplikatsioon!$O692:'Eksplikatsioon'!$AG692),IF($G692="Erikasutuses pind (korrus)",IFERROR(SUMIFS($E:$E,$G:$G,"Ainukasutuses pind",$C:$C,"Üüritav pind",$H:$H,V$3,$A:$A,$A692)/SUMIFS($E:$E,$G:$G,"Ainukasutuses pind",$C:$C,"Üüritav pind",$A:$A,$A692),0),IF($G692="Erikasutuses pind (hoone)",IFERROR(SUMIFS($E:$E,$G:$G,"Ainukasutuses pind",$C:$C,"Üüritav pind",$H:$H,V$3)/SUMIFS($E:$E,$G:$G,"Ainukasutuses pind",$C:$C,"Üüritav pind"),0),""))),"")</f>
        <v/>
      </c>
      <c r="W692" s="72" t="str">
        <f>IFERROR(IF($G692="Erikasutuses pind (muu)",Eksplikatsioon!AB692/SUM(Eksplikatsioon!$O692:'Eksplikatsioon'!$AG692),IF($G692="Erikasutuses pind (korrus)",IFERROR(SUMIFS($E:$E,$G:$G,"Ainukasutuses pind",$C:$C,"Üüritav pind",$H:$H,W$3,$A:$A,$A692)/SUMIFS($E:$E,$G:$G,"Ainukasutuses pind",$C:$C,"Üüritav pind",$A:$A,$A692),0),IF($G692="Erikasutuses pind (hoone)",IFERROR(SUMIFS($E:$E,$G:$G,"Ainukasutuses pind",$C:$C,"Üüritav pind",$H:$H,W$3)/SUMIFS($E:$E,$G:$G,"Ainukasutuses pind",$C:$C,"Üüritav pind"),0),""))),"")</f>
        <v/>
      </c>
      <c r="X692" s="72" t="str">
        <f>IFERROR(IF($G692="Erikasutuses pind (muu)",Eksplikatsioon!AC692/SUM(Eksplikatsioon!$O692:'Eksplikatsioon'!$AG692),IF($G692="Erikasutuses pind (korrus)",IFERROR(SUMIFS($E:$E,$G:$G,"Ainukasutuses pind",$C:$C,"Üüritav pind",$H:$H,X$3,$A:$A,$A692)/SUMIFS($E:$E,$G:$G,"Ainukasutuses pind",$C:$C,"Üüritav pind",$A:$A,$A692),0),IF($G692="Erikasutuses pind (hoone)",IFERROR(SUMIFS($E:$E,$G:$G,"Ainukasutuses pind",$C:$C,"Üüritav pind",$H:$H,X$3)/SUMIFS($E:$E,$G:$G,"Ainukasutuses pind",$C:$C,"Üüritav pind"),0),""))),"")</f>
        <v/>
      </c>
      <c r="Y692" s="72" t="str">
        <f>IFERROR(IF($G692="Erikasutuses pind (muu)",Eksplikatsioon!AD692/SUM(Eksplikatsioon!$O692:'Eksplikatsioon'!$AG692),IF($G692="Erikasutuses pind (korrus)",IFERROR(SUMIFS($E:$E,$G:$G,"Ainukasutuses pind",$C:$C,"Üüritav pind",$H:$H,Y$3,$A:$A,$A692)/SUMIFS($E:$E,$G:$G,"Ainukasutuses pind",$C:$C,"Üüritav pind",$A:$A,$A692),0),IF($G692="Erikasutuses pind (hoone)",IFERROR(SUMIFS($E:$E,$G:$G,"Ainukasutuses pind",$C:$C,"Üüritav pind",$H:$H,Y$3)/SUMIFS($E:$E,$G:$G,"Ainukasutuses pind",$C:$C,"Üüritav pind"),0),""))),"")</f>
        <v/>
      </c>
      <c r="Z692" s="72" t="str">
        <f>IFERROR(IF($G692="Erikasutuses pind (muu)",Eksplikatsioon!AE692/SUM(Eksplikatsioon!$O692:'Eksplikatsioon'!$AG692),IF($G692="Erikasutuses pind (korrus)",IFERROR(SUMIFS($E:$E,$G:$G,"Ainukasutuses pind",$C:$C,"Üüritav pind",$H:$H,Z$3,$A:$A,$A692)/SUMIFS($E:$E,$G:$G,"Ainukasutuses pind",$C:$C,"Üüritav pind",$A:$A,$A692),0),IF($G692="Erikasutuses pind (hoone)",IFERROR(SUMIFS($E:$E,$G:$G,"Ainukasutuses pind",$C:$C,"Üüritav pind",$H:$H,Z$3)/SUMIFS($E:$E,$G:$G,"Ainukasutuses pind",$C:$C,"Üüritav pind"),0),""))),"")</f>
        <v/>
      </c>
      <c r="AA692" s="72" t="str">
        <f>IFERROR(IF($G692="Erikasutuses pind (muu)",Eksplikatsioon!AF692/SUM(Eksplikatsioon!$O692:'Eksplikatsioon'!$AG692),IF($G692="Erikasutuses pind (korrus)",IFERROR(SUMIFS($E:$E,$G:$G,"Ainukasutuses pind",$C:$C,"Üüritav pind",$H:$H,AA$3,$A:$A,$A692)/SUMIFS($E:$E,$G:$G,"Ainukasutuses pind",$C:$C,"Üüritav pind",$A:$A,$A692),0),IF($G692="Erikasutuses pind (hoone)",IFERROR(SUMIFS($E:$E,$G:$G,"Ainukasutuses pind",$C:$C,"Üüritav pind",$H:$H,AA$3)/SUMIFS($E:$E,$G:$G,"Ainukasutuses pind",$C:$C,"Üüritav pind"),0),""))),"")</f>
        <v/>
      </c>
      <c r="AB692" s="72" t="str">
        <f>IFERROR(IF($G692="Erikasutuses pind (muu)",Eksplikatsioon!AG692/SUM(Eksplikatsioon!$O692:'Eksplikatsioon'!$AG692),IF($G692="Erikasutuses pind (korrus)",IFERROR(SUMIFS($E:$E,$G:$G,"Ainukasutuses pind",$C:$C,"Üüritav pind",$H:$H,AB$3,$A:$A,$A692)/SUMIFS($E:$E,$G:$G,"Ainukasutuses pind",$C:$C,"Üüritav pind",$A:$A,$A692),0),IF($G692="Erikasutuses pind (hoone)",IFERROR(SUMIFS($E:$E,$G:$G,"Ainukasutuses pind",$C:$C,"Üüritav pind",$H:$H,AB$3)/SUMIFS($E:$E,$G:$G,"Ainukasutuses pind",$C:$C,"Üüritav pind"),0),""))),"")</f>
        <v/>
      </c>
      <c r="AC692" s="72" t="str">
        <f>IFERROR(IF($G692="Erikasutuses pind (muu)",$E692*J692,IFERROR($E692*J692/SUM($J692:$AB692)*(Eksplikatsioon!O692)/SUMPRODUCT($J692:$AB692,Eksplikatsioon!$O692:$AG692),"")),"")</f>
        <v/>
      </c>
      <c r="AD692" s="72" t="str">
        <f>IFERROR(IF($G692="Erikasutuses pind (muu)",$E692*K692,IFERROR($E692*K692/SUM($J692:$AB692)*(Eksplikatsioon!P692)/SUMPRODUCT($J692:$AB692,Eksplikatsioon!$O692:$AG692),"")),"")</f>
        <v/>
      </c>
      <c r="AE692" s="72" t="str">
        <f>IFERROR(IF($G692="Erikasutuses pind (muu)",$E692*L692,IFERROR($E692*L692/SUM($J692:$AB692)*(Eksplikatsioon!Q692)/SUMPRODUCT($J692:$AB692,Eksplikatsioon!$O692:$AG692),"")),"")</f>
        <v/>
      </c>
      <c r="AF692" s="72" t="str">
        <f>IFERROR(IF($G692="Erikasutuses pind (muu)",$E692*M692,IFERROR($E692*M692/SUM($J692:$AB692)*(Eksplikatsioon!R692)/SUMPRODUCT($J692:$AB692,Eksplikatsioon!$O692:$AG692),"")),"")</f>
        <v/>
      </c>
      <c r="AG692" s="72" t="str">
        <f>IFERROR(IF($G692="Erikasutuses pind (muu)",$E692*N692,IFERROR($E692*N692/SUM($J692:$AB692)*(Eksplikatsioon!S692)/SUMPRODUCT($J692:$AB692,Eksplikatsioon!$O692:$AG692),"")),"")</f>
        <v/>
      </c>
      <c r="AH692" s="72" t="str">
        <f>IFERROR(IF($G692="Erikasutuses pind (muu)",$E692*O692,IFERROR($E692*O692/SUM($J692:$AB692)*(Eksplikatsioon!T692)/SUMPRODUCT($J692:$AB692,Eksplikatsioon!$O692:$AG692),"")),"")</f>
        <v/>
      </c>
      <c r="AI692" s="72" t="str">
        <f>IFERROR(IF($G692="Erikasutuses pind (muu)",$E692*P692,IFERROR($E692*P692/SUM($J692:$AB692)*(Eksplikatsioon!U692)/SUMPRODUCT($J692:$AB692,Eksplikatsioon!$O692:$AG692),"")),"")</f>
        <v/>
      </c>
      <c r="AJ692" s="72" t="str">
        <f>IFERROR(IF($G692="Erikasutuses pind (muu)",$E692*Q692,IFERROR($E692*Q692/SUM($J692:$AB692)*(Eksplikatsioon!V692)/SUMPRODUCT($J692:$AB692,Eksplikatsioon!$O692:$AG692),"")),"")</f>
        <v/>
      </c>
      <c r="AK692" s="72" t="str">
        <f>IFERROR(IF($G692="Erikasutuses pind (muu)",$E692*R692,IFERROR($E692*R692/SUM($J692:$AB692)*(Eksplikatsioon!W692)/SUMPRODUCT($J692:$AB692,Eksplikatsioon!$O692:$AG692),"")),"")</f>
        <v/>
      </c>
      <c r="AL692" s="72" t="str">
        <f>IFERROR(IF($G692="Erikasutuses pind (muu)",$E692*S692,IFERROR($E692*S692/SUM($J692:$AB692)*(Eksplikatsioon!X692)/SUMPRODUCT($J692:$AB692,Eksplikatsioon!$O692:$AG692),"")),"")</f>
        <v/>
      </c>
      <c r="AM692" s="72" t="str">
        <f>IFERROR(IF($G692="Erikasutuses pind (muu)",$E692*T692,IFERROR($E692*T692/SUM($J692:$AB692)*(Eksplikatsioon!Y692)/SUMPRODUCT($J692:$AB692,Eksplikatsioon!$O692:$AG692),"")),"")</f>
        <v/>
      </c>
      <c r="AN692" s="72" t="str">
        <f>IFERROR(IF($G692="Erikasutuses pind (muu)",$E692*U692,IFERROR($E692*U692/SUM($J692:$AB692)*(Eksplikatsioon!Z692)/SUMPRODUCT($J692:$AB692,Eksplikatsioon!$O692:$AG692),"")),"")</f>
        <v/>
      </c>
      <c r="AO692" s="72" t="str">
        <f>IFERROR(IF($G692="Erikasutuses pind (muu)",$E692*V692,IFERROR($E692*V692/SUM($J692:$AB692)*(Eksplikatsioon!AA692)/SUMPRODUCT($J692:$AB692,Eksplikatsioon!$O692:$AG692),"")),"")</f>
        <v/>
      </c>
      <c r="AP692" s="72" t="str">
        <f>IFERROR(IF($G692="Erikasutuses pind (muu)",$E692*W692,IFERROR($E692*W692/SUM($J692:$AB692)*(Eksplikatsioon!AB692)/SUMPRODUCT($J692:$AB692,Eksplikatsioon!$O692:$AG692),"")),"")</f>
        <v/>
      </c>
      <c r="AQ692" s="72" t="str">
        <f>IFERROR(IF($G692="Erikasutuses pind (muu)",$E692*X692,IFERROR($E692*X692/SUM($J692:$AB692)*(Eksplikatsioon!AC692)/SUMPRODUCT($J692:$AB692,Eksplikatsioon!$O692:$AG692),"")),"")</f>
        <v/>
      </c>
      <c r="AR692" s="72" t="str">
        <f>IFERROR(IF($G692="Erikasutuses pind (muu)",$E692*Y692,IFERROR($E692*Y692/SUM($J692:$AB692)*(Eksplikatsioon!AD692)/SUMPRODUCT($J692:$AB692,Eksplikatsioon!$O692:$AG692),"")),"")</f>
        <v/>
      </c>
      <c r="AS692" s="72" t="str">
        <f>IFERROR(IF($G692="Erikasutuses pind (muu)",$E692*Z692,IFERROR($E692*Z692/SUM($J692:$AB692)*(Eksplikatsioon!AE692)/SUMPRODUCT($J692:$AB692,Eksplikatsioon!$O692:$AG692),"")),"")</f>
        <v/>
      </c>
      <c r="AT692" s="72" t="str">
        <f>IFERROR(IF($G692="Erikasutuses pind (muu)",$E692*AA692,IFERROR($E692*AA692/SUM($J692:$AB692)*(Eksplikatsioon!AF692)/SUMPRODUCT($J692:$AB692,Eksplikatsioon!$O692:$AG692),"")),"")</f>
        <v/>
      </c>
      <c r="AU692" s="72" t="str">
        <f>IFERROR(IF($G692="Erikasutuses pind (muu)",$E692*AB692,IFERROR($E692*AB692/SUM($J692:$AB692)*(Eksplikatsioon!AG692)/SUMPRODUCT($J692:$AB692,Eksplikatsioon!$O692:$AG692),"")),"")</f>
        <v/>
      </c>
    </row>
    <row r="693" spans="1:47" x14ac:dyDescent="0.25">
      <c r="A693" s="71" t="str">
        <f>IF(Eksplikatsioon!A693=0,"",Eksplikatsioon!A693)</f>
        <v/>
      </c>
      <c r="B693" s="71" t="str">
        <f>IF(Eksplikatsioon!B693=0,"",Eksplikatsioon!B693)</f>
        <v/>
      </c>
      <c r="C693" s="71" t="str">
        <f>IF(Eksplikatsioon!C693=0,"",Eksplikatsioon!C693)</f>
        <v/>
      </c>
      <c r="D693" s="71" t="str">
        <f>IF(Eksplikatsioon!D693=0,"",Eksplikatsioon!D693)</f>
        <v/>
      </c>
      <c r="E693" s="71" t="str">
        <f>IF(Eksplikatsioon!F693=0,"",Eksplikatsioon!F693)</f>
        <v/>
      </c>
      <c r="F693" s="71" t="str">
        <f>IF(Eksplikatsioon!H693=0,"",Eksplikatsioon!H693)</f>
        <v/>
      </c>
      <c r="G693" s="71" t="str">
        <f>IF(Eksplikatsioon!J693=0,"",Eksplikatsioon!J693)</f>
        <v/>
      </c>
      <c r="H693" s="71" t="str">
        <f>IF(Eksplikatsioon!K693=0,"",Eksplikatsioon!K693)</f>
        <v/>
      </c>
      <c r="I693" s="71" t="str">
        <f>IF(Eksplikatsioon!L693=0,"",Eksplikatsioon!L693)</f>
        <v/>
      </c>
      <c r="J693" s="72" t="str">
        <f>IFERROR(IF($G693="Erikasutuses pind (muu)",Eksplikatsioon!O693/SUM(Eksplikatsioon!$O693:'Eksplikatsioon'!$AG693),IF($G693="Erikasutuses pind (korrus)",IFERROR(SUMIFS($E:$E,$G:$G,"Ainukasutuses pind",$C:$C,"Üüritav pind",$H:$H,J$3,$A:$A,$A693)/SUMIFS($E:$E,$G:$G,"Ainukasutuses pind",$C:$C,"Üüritav pind",$A:$A,$A693),0),IF($G693="Erikasutuses pind (hoone)",IFERROR(SUMIFS($E:$E,$G:$G,"Ainukasutuses pind",$C:$C,"Üüritav pind",$H:$H,J$3)/SUMIFS($E:$E,$G:$G,"Ainukasutuses pind",$C:$C,"Üüritav pind"),0),""))),"")</f>
        <v/>
      </c>
      <c r="K693" s="72" t="str">
        <f>IFERROR(IF($G693="Erikasutuses pind (muu)",Eksplikatsioon!P693/SUM(Eksplikatsioon!$O693:'Eksplikatsioon'!$AG693),IF($G693="Erikasutuses pind (korrus)",IFERROR(SUMIFS($E:$E,$G:$G,"Ainukasutuses pind",$C:$C,"Üüritav pind",$H:$H,K$3,$A:$A,$A693)/SUMIFS($E:$E,$G:$G,"Ainukasutuses pind",$C:$C,"Üüritav pind",$A:$A,$A693),0),IF($G693="Erikasutuses pind (hoone)",IFERROR(SUMIFS($E:$E,$G:$G,"Ainukasutuses pind",$C:$C,"Üüritav pind",$H:$H,K$3)/SUMIFS($E:$E,$G:$G,"Ainukasutuses pind",$C:$C,"Üüritav pind"),0),""))),"")</f>
        <v/>
      </c>
      <c r="L693" s="72" t="str">
        <f>IFERROR(IF($G693="Erikasutuses pind (muu)",Eksplikatsioon!Q693/SUM(Eksplikatsioon!$O693:'Eksplikatsioon'!$AG693),IF($G693="Erikasutuses pind (korrus)",IFERROR(SUMIFS($E:$E,$G:$G,"Ainukasutuses pind",$C:$C,"Üüritav pind",$H:$H,L$3,$A:$A,$A693)/SUMIFS($E:$E,$G:$G,"Ainukasutuses pind",$C:$C,"Üüritav pind",$A:$A,$A693),0),IF($G693="Erikasutuses pind (hoone)",IFERROR(SUMIFS($E:$E,$G:$G,"Ainukasutuses pind",$C:$C,"Üüritav pind",$H:$H,L$3)/SUMIFS($E:$E,$G:$G,"Ainukasutuses pind",$C:$C,"Üüritav pind"),0),""))),"")</f>
        <v/>
      </c>
      <c r="M693" s="72" t="str">
        <f>IFERROR(IF($G693="Erikasutuses pind (muu)",Eksplikatsioon!R693/SUM(Eksplikatsioon!$O693:'Eksplikatsioon'!$AG693),IF($G693="Erikasutuses pind (korrus)",IFERROR(SUMIFS($E:$E,$G:$G,"Ainukasutuses pind",$C:$C,"Üüritav pind",$H:$H,M$3,$A:$A,$A693)/SUMIFS($E:$E,$G:$G,"Ainukasutuses pind",$C:$C,"Üüritav pind",$A:$A,$A693),0),IF($G693="Erikasutuses pind (hoone)",IFERROR(SUMIFS($E:$E,$G:$G,"Ainukasutuses pind",$C:$C,"Üüritav pind",$H:$H,M$3)/SUMIFS($E:$E,$G:$G,"Ainukasutuses pind",$C:$C,"Üüritav pind"),0),""))),"")</f>
        <v/>
      </c>
      <c r="N693" s="72" t="str">
        <f>IFERROR(IF($G693="Erikasutuses pind (muu)",Eksplikatsioon!S693/SUM(Eksplikatsioon!$O693:'Eksplikatsioon'!$AG693),IF($G693="Erikasutuses pind (korrus)",IFERROR(SUMIFS($E:$E,$G:$G,"Ainukasutuses pind",$C:$C,"Üüritav pind",$H:$H,N$3,$A:$A,$A693)/SUMIFS($E:$E,$G:$G,"Ainukasutuses pind",$C:$C,"Üüritav pind",$A:$A,$A693),0),IF($G693="Erikasutuses pind (hoone)",IFERROR(SUMIFS($E:$E,$G:$G,"Ainukasutuses pind",$C:$C,"Üüritav pind",$H:$H,N$3)/SUMIFS($E:$E,$G:$G,"Ainukasutuses pind",$C:$C,"Üüritav pind"),0),""))),"")</f>
        <v/>
      </c>
      <c r="O693" s="72" t="str">
        <f>IFERROR(IF($G693="Erikasutuses pind (muu)",Eksplikatsioon!T693/SUM(Eksplikatsioon!$O693:'Eksplikatsioon'!$AG693),IF($G693="Erikasutuses pind (korrus)",IFERROR(SUMIFS($E:$E,$G:$G,"Ainukasutuses pind",$C:$C,"Üüritav pind",$H:$H,O$3,$A:$A,$A693)/SUMIFS($E:$E,$G:$G,"Ainukasutuses pind",$C:$C,"Üüritav pind",$A:$A,$A693),0),IF($G693="Erikasutuses pind (hoone)",IFERROR(SUMIFS($E:$E,$G:$G,"Ainukasutuses pind",$C:$C,"Üüritav pind",$H:$H,O$3)/SUMIFS($E:$E,$G:$G,"Ainukasutuses pind",$C:$C,"Üüritav pind"),0),""))),"")</f>
        <v/>
      </c>
      <c r="P693" s="72" t="str">
        <f>IFERROR(IF($G693="Erikasutuses pind (muu)",Eksplikatsioon!U693/SUM(Eksplikatsioon!$O693:'Eksplikatsioon'!$AG693),IF($G693="Erikasutuses pind (korrus)",IFERROR(SUMIFS($E:$E,$G:$G,"Ainukasutuses pind",$C:$C,"Üüritav pind",$H:$H,P$3,$A:$A,$A693)/SUMIFS($E:$E,$G:$G,"Ainukasutuses pind",$C:$C,"Üüritav pind",$A:$A,$A693),0),IF($G693="Erikasutuses pind (hoone)",IFERROR(SUMIFS($E:$E,$G:$G,"Ainukasutuses pind",$C:$C,"Üüritav pind",$H:$H,P$3)/SUMIFS($E:$E,$G:$G,"Ainukasutuses pind",$C:$C,"Üüritav pind"),0),""))),"")</f>
        <v/>
      </c>
      <c r="Q693" s="72" t="str">
        <f>IFERROR(IF($G693="Erikasutuses pind (muu)",Eksplikatsioon!V693/SUM(Eksplikatsioon!$O693:'Eksplikatsioon'!$AG693),IF($G693="Erikasutuses pind (korrus)",IFERROR(SUMIFS($E:$E,$G:$G,"Ainukasutuses pind",$C:$C,"Üüritav pind",$H:$H,Q$3,$A:$A,$A693)/SUMIFS($E:$E,$G:$G,"Ainukasutuses pind",$C:$C,"Üüritav pind",$A:$A,$A693),0),IF($G693="Erikasutuses pind (hoone)",IFERROR(SUMIFS($E:$E,$G:$G,"Ainukasutuses pind",$C:$C,"Üüritav pind",$H:$H,Q$3)/SUMIFS($E:$E,$G:$G,"Ainukasutuses pind",$C:$C,"Üüritav pind"),0),""))),"")</f>
        <v/>
      </c>
      <c r="R693" s="72" t="str">
        <f>IFERROR(IF($G693="Erikasutuses pind (muu)",Eksplikatsioon!W693/SUM(Eksplikatsioon!$O693:'Eksplikatsioon'!$AG693),IF($G693="Erikasutuses pind (korrus)",IFERROR(SUMIFS($E:$E,$G:$G,"Ainukasutuses pind",$C:$C,"Üüritav pind",$H:$H,R$3,$A:$A,$A693)/SUMIFS($E:$E,$G:$G,"Ainukasutuses pind",$C:$C,"Üüritav pind",$A:$A,$A693),0),IF($G693="Erikasutuses pind (hoone)",IFERROR(SUMIFS($E:$E,$G:$G,"Ainukasutuses pind",$C:$C,"Üüritav pind",$H:$H,R$3)/SUMIFS($E:$E,$G:$G,"Ainukasutuses pind",$C:$C,"Üüritav pind"),0),""))),"")</f>
        <v/>
      </c>
      <c r="S693" s="72" t="str">
        <f>IFERROR(IF($G693="Erikasutuses pind (muu)",Eksplikatsioon!X693/SUM(Eksplikatsioon!$O693:'Eksplikatsioon'!$AG693),IF($G693="Erikasutuses pind (korrus)",IFERROR(SUMIFS($E:$E,$G:$G,"Ainukasutuses pind",$C:$C,"Üüritav pind",$H:$H,S$3,$A:$A,$A693)/SUMIFS($E:$E,$G:$G,"Ainukasutuses pind",$C:$C,"Üüritav pind",$A:$A,$A693),0),IF($G693="Erikasutuses pind (hoone)",IFERROR(SUMIFS($E:$E,$G:$G,"Ainukasutuses pind",$C:$C,"Üüritav pind",$H:$H,S$3)/SUMIFS($E:$E,$G:$G,"Ainukasutuses pind",$C:$C,"Üüritav pind"),0),""))),"")</f>
        <v/>
      </c>
      <c r="T693" s="72" t="str">
        <f>IFERROR(IF($G693="Erikasutuses pind (muu)",Eksplikatsioon!Y693/SUM(Eksplikatsioon!$O693:'Eksplikatsioon'!$AG693),IF($G693="Erikasutuses pind (korrus)",IFERROR(SUMIFS($E:$E,$G:$G,"Ainukasutuses pind",$C:$C,"Üüritav pind",$H:$H,T$3,$A:$A,$A693)/SUMIFS($E:$E,$G:$G,"Ainukasutuses pind",$C:$C,"Üüritav pind",$A:$A,$A693),0),IF($G693="Erikasutuses pind (hoone)",IFERROR(SUMIFS($E:$E,$G:$G,"Ainukasutuses pind",$C:$C,"Üüritav pind",$H:$H,T$3)/SUMIFS($E:$E,$G:$G,"Ainukasutuses pind",$C:$C,"Üüritav pind"),0),""))),"")</f>
        <v/>
      </c>
      <c r="U693" s="72" t="str">
        <f>IFERROR(IF($G693="Erikasutuses pind (muu)",Eksplikatsioon!Z693/SUM(Eksplikatsioon!$O693:'Eksplikatsioon'!$AG693),IF($G693="Erikasutuses pind (korrus)",IFERROR(SUMIFS($E:$E,$G:$G,"Ainukasutuses pind",$C:$C,"Üüritav pind",$H:$H,U$3,$A:$A,$A693)/SUMIFS($E:$E,$G:$G,"Ainukasutuses pind",$C:$C,"Üüritav pind",$A:$A,$A693),0),IF($G693="Erikasutuses pind (hoone)",IFERROR(SUMIFS($E:$E,$G:$G,"Ainukasutuses pind",$C:$C,"Üüritav pind",$H:$H,U$3)/SUMIFS($E:$E,$G:$G,"Ainukasutuses pind",$C:$C,"Üüritav pind"),0),""))),"")</f>
        <v/>
      </c>
      <c r="V693" s="72" t="str">
        <f>IFERROR(IF($G693="Erikasutuses pind (muu)",Eksplikatsioon!AA693/SUM(Eksplikatsioon!$O693:'Eksplikatsioon'!$AG693),IF($G693="Erikasutuses pind (korrus)",IFERROR(SUMIFS($E:$E,$G:$G,"Ainukasutuses pind",$C:$C,"Üüritav pind",$H:$H,V$3,$A:$A,$A693)/SUMIFS($E:$E,$G:$G,"Ainukasutuses pind",$C:$C,"Üüritav pind",$A:$A,$A693),0),IF($G693="Erikasutuses pind (hoone)",IFERROR(SUMIFS($E:$E,$G:$G,"Ainukasutuses pind",$C:$C,"Üüritav pind",$H:$H,V$3)/SUMIFS($E:$E,$G:$G,"Ainukasutuses pind",$C:$C,"Üüritav pind"),0),""))),"")</f>
        <v/>
      </c>
      <c r="W693" s="72" t="str">
        <f>IFERROR(IF($G693="Erikasutuses pind (muu)",Eksplikatsioon!AB693/SUM(Eksplikatsioon!$O693:'Eksplikatsioon'!$AG693),IF($G693="Erikasutuses pind (korrus)",IFERROR(SUMIFS($E:$E,$G:$G,"Ainukasutuses pind",$C:$C,"Üüritav pind",$H:$H,W$3,$A:$A,$A693)/SUMIFS($E:$E,$G:$G,"Ainukasutuses pind",$C:$C,"Üüritav pind",$A:$A,$A693),0),IF($G693="Erikasutuses pind (hoone)",IFERROR(SUMIFS($E:$E,$G:$G,"Ainukasutuses pind",$C:$C,"Üüritav pind",$H:$H,W$3)/SUMIFS($E:$E,$G:$G,"Ainukasutuses pind",$C:$C,"Üüritav pind"),0),""))),"")</f>
        <v/>
      </c>
      <c r="X693" s="72" t="str">
        <f>IFERROR(IF($G693="Erikasutuses pind (muu)",Eksplikatsioon!AC693/SUM(Eksplikatsioon!$O693:'Eksplikatsioon'!$AG693),IF($G693="Erikasutuses pind (korrus)",IFERROR(SUMIFS($E:$E,$G:$G,"Ainukasutuses pind",$C:$C,"Üüritav pind",$H:$H,X$3,$A:$A,$A693)/SUMIFS($E:$E,$G:$G,"Ainukasutuses pind",$C:$C,"Üüritav pind",$A:$A,$A693),0),IF($G693="Erikasutuses pind (hoone)",IFERROR(SUMIFS($E:$E,$G:$G,"Ainukasutuses pind",$C:$C,"Üüritav pind",$H:$H,X$3)/SUMIFS($E:$E,$G:$G,"Ainukasutuses pind",$C:$C,"Üüritav pind"),0),""))),"")</f>
        <v/>
      </c>
      <c r="Y693" s="72" t="str">
        <f>IFERROR(IF($G693="Erikasutuses pind (muu)",Eksplikatsioon!AD693/SUM(Eksplikatsioon!$O693:'Eksplikatsioon'!$AG693),IF($G693="Erikasutuses pind (korrus)",IFERROR(SUMIFS($E:$E,$G:$G,"Ainukasutuses pind",$C:$C,"Üüritav pind",$H:$H,Y$3,$A:$A,$A693)/SUMIFS($E:$E,$G:$G,"Ainukasutuses pind",$C:$C,"Üüritav pind",$A:$A,$A693),0),IF($G693="Erikasutuses pind (hoone)",IFERROR(SUMIFS($E:$E,$G:$G,"Ainukasutuses pind",$C:$C,"Üüritav pind",$H:$H,Y$3)/SUMIFS($E:$E,$G:$G,"Ainukasutuses pind",$C:$C,"Üüritav pind"),0),""))),"")</f>
        <v/>
      </c>
      <c r="Z693" s="72" t="str">
        <f>IFERROR(IF($G693="Erikasutuses pind (muu)",Eksplikatsioon!AE693/SUM(Eksplikatsioon!$O693:'Eksplikatsioon'!$AG693),IF($G693="Erikasutuses pind (korrus)",IFERROR(SUMIFS($E:$E,$G:$G,"Ainukasutuses pind",$C:$C,"Üüritav pind",$H:$H,Z$3,$A:$A,$A693)/SUMIFS($E:$E,$G:$G,"Ainukasutuses pind",$C:$C,"Üüritav pind",$A:$A,$A693),0),IF($G693="Erikasutuses pind (hoone)",IFERROR(SUMIFS($E:$E,$G:$G,"Ainukasutuses pind",$C:$C,"Üüritav pind",$H:$H,Z$3)/SUMIFS($E:$E,$G:$G,"Ainukasutuses pind",$C:$C,"Üüritav pind"),0),""))),"")</f>
        <v/>
      </c>
      <c r="AA693" s="72" t="str">
        <f>IFERROR(IF($G693="Erikasutuses pind (muu)",Eksplikatsioon!AF693/SUM(Eksplikatsioon!$O693:'Eksplikatsioon'!$AG693),IF($G693="Erikasutuses pind (korrus)",IFERROR(SUMIFS($E:$E,$G:$G,"Ainukasutuses pind",$C:$C,"Üüritav pind",$H:$H,AA$3,$A:$A,$A693)/SUMIFS($E:$E,$G:$G,"Ainukasutuses pind",$C:$C,"Üüritav pind",$A:$A,$A693),0),IF($G693="Erikasutuses pind (hoone)",IFERROR(SUMIFS($E:$E,$G:$G,"Ainukasutuses pind",$C:$C,"Üüritav pind",$H:$H,AA$3)/SUMIFS($E:$E,$G:$G,"Ainukasutuses pind",$C:$C,"Üüritav pind"),0),""))),"")</f>
        <v/>
      </c>
      <c r="AB693" s="72" t="str">
        <f>IFERROR(IF($G693="Erikasutuses pind (muu)",Eksplikatsioon!AG693/SUM(Eksplikatsioon!$O693:'Eksplikatsioon'!$AG693),IF($G693="Erikasutuses pind (korrus)",IFERROR(SUMIFS($E:$E,$G:$G,"Ainukasutuses pind",$C:$C,"Üüritav pind",$H:$H,AB$3,$A:$A,$A693)/SUMIFS($E:$E,$G:$G,"Ainukasutuses pind",$C:$C,"Üüritav pind",$A:$A,$A693),0),IF($G693="Erikasutuses pind (hoone)",IFERROR(SUMIFS($E:$E,$G:$G,"Ainukasutuses pind",$C:$C,"Üüritav pind",$H:$H,AB$3)/SUMIFS($E:$E,$G:$G,"Ainukasutuses pind",$C:$C,"Üüritav pind"),0),""))),"")</f>
        <v/>
      </c>
      <c r="AC693" s="72" t="str">
        <f>IFERROR(IF($G693="Erikasutuses pind (muu)",$E693*J693,IFERROR($E693*J693/SUM($J693:$AB693)*(Eksplikatsioon!O693)/SUMPRODUCT($J693:$AB693,Eksplikatsioon!$O693:$AG693),"")),"")</f>
        <v/>
      </c>
      <c r="AD693" s="72" t="str">
        <f>IFERROR(IF($G693="Erikasutuses pind (muu)",$E693*K693,IFERROR($E693*K693/SUM($J693:$AB693)*(Eksplikatsioon!P693)/SUMPRODUCT($J693:$AB693,Eksplikatsioon!$O693:$AG693),"")),"")</f>
        <v/>
      </c>
      <c r="AE693" s="72" t="str">
        <f>IFERROR(IF($G693="Erikasutuses pind (muu)",$E693*L693,IFERROR($E693*L693/SUM($J693:$AB693)*(Eksplikatsioon!Q693)/SUMPRODUCT($J693:$AB693,Eksplikatsioon!$O693:$AG693),"")),"")</f>
        <v/>
      </c>
      <c r="AF693" s="72" t="str">
        <f>IFERROR(IF($G693="Erikasutuses pind (muu)",$E693*M693,IFERROR($E693*M693/SUM($J693:$AB693)*(Eksplikatsioon!R693)/SUMPRODUCT($J693:$AB693,Eksplikatsioon!$O693:$AG693),"")),"")</f>
        <v/>
      </c>
      <c r="AG693" s="72" t="str">
        <f>IFERROR(IF($G693="Erikasutuses pind (muu)",$E693*N693,IFERROR($E693*N693/SUM($J693:$AB693)*(Eksplikatsioon!S693)/SUMPRODUCT($J693:$AB693,Eksplikatsioon!$O693:$AG693),"")),"")</f>
        <v/>
      </c>
      <c r="AH693" s="72" t="str">
        <f>IFERROR(IF($G693="Erikasutuses pind (muu)",$E693*O693,IFERROR($E693*O693/SUM($J693:$AB693)*(Eksplikatsioon!T693)/SUMPRODUCT($J693:$AB693,Eksplikatsioon!$O693:$AG693),"")),"")</f>
        <v/>
      </c>
      <c r="AI693" s="72" t="str">
        <f>IFERROR(IF($G693="Erikasutuses pind (muu)",$E693*P693,IFERROR($E693*P693/SUM($J693:$AB693)*(Eksplikatsioon!U693)/SUMPRODUCT($J693:$AB693,Eksplikatsioon!$O693:$AG693),"")),"")</f>
        <v/>
      </c>
      <c r="AJ693" s="72" t="str">
        <f>IFERROR(IF($G693="Erikasutuses pind (muu)",$E693*Q693,IFERROR($E693*Q693/SUM($J693:$AB693)*(Eksplikatsioon!V693)/SUMPRODUCT($J693:$AB693,Eksplikatsioon!$O693:$AG693),"")),"")</f>
        <v/>
      </c>
      <c r="AK693" s="72" t="str">
        <f>IFERROR(IF($G693="Erikasutuses pind (muu)",$E693*R693,IFERROR($E693*R693/SUM($J693:$AB693)*(Eksplikatsioon!W693)/SUMPRODUCT($J693:$AB693,Eksplikatsioon!$O693:$AG693),"")),"")</f>
        <v/>
      </c>
      <c r="AL693" s="72" t="str">
        <f>IFERROR(IF($G693="Erikasutuses pind (muu)",$E693*S693,IFERROR($E693*S693/SUM($J693:$AB693)*(Eksplikatsioon!X693)/SUMPRODUCT($J693:$AB693,Eksplikatsioon!$O693:$AG693),"")),"")</f>
        <v/>
      </c>
      <c r="AM693" s="72" t="str">
        <f>IFERROR(IF($G693="Erikasutuses pind (muu)",$E693*T693,IFERROR($E693*T693/SUM($J693:$AB693)*(Eksplikatsioon!Y693)/SUMPRODUCT($J693:$AB693,Eksplikatsioon!$O693:$AG693),"")),"")</f>
        <v/>
      </c>
      <c r="AN693" s="72" t="str">
        <f>IFERROR(IF($G693="Erikasutuses pind (muu)",$E693*U693,IFERROR($E693*U693/SUM($J693:$AB693)*(Eksplikatsioon!Z693)/SUMPRODUCT($J693:$AB693,Eksplikatsioon!$O693:$AG693),"")),"")</f>
        <v/>
      </c>
      <c r="AO693" s="72" t="str">
        <f>IFERROR(IF($G693="Erikasutuses pind (muu)",$E693*V693,IFERROR($E693*V693/SUM($J693:$AB693)*(Eksplikatsioon!AA693)/SUMPRODUCT($J693:$AB693,Eksplikatsioon!$O693:$AG693),"")),"")</f>
        <v/>
      </c>
      <c r="AP693" s="72" t="str">
        <f>IFERROR(IF($G693="Erikasutuses pind (muu)",$E693*W693,IFERROR($E693*W693/SUM($J693:$AB693)*(Eksplikatsioon!AB693)/SUMPRODUCT($J693:$AB693,Eksplikatsioon!$O693:$AG693),"")),"")</f>
        <v/>
      </c>
      <c r="AQ693" s="72" t="str">
        <f>IFERROR(IF($G693="Erikasutuses pind (muu)",$E693*X693,IFERROR($E693*X693/SUM($J693:$AB693)*(Eksplikatsioon!AC693)/SUMPRODUCT($J693:$AB693,Eksplikatsioon!$O693:$AG693),"")),"")</f>
        <v/>
      </c>
      <c r="AR693" s="72" t="str">
        <f>IFERROR(IF($G693="Erikasutuses pind (muu)",$E693*Y693,IFERROR($E693*Y693/SUM($J693:$AB693)*(Eksplikatsioon!AD693)/SUMPRODUCT($J693:$AB693,Eksplikatsioon!$O693:$AG693),"")),"")</f>
        <v/>
      </c>
      <c r="AS693" s="72" t="str">
        <f>IFERROR(IF($G693="Erikasutuses pind (muu)",$E693*Z693,IFERROR($E693*Z693/SUM($J693:$AB693)*(Eksplikatsioon!AE693)/SUMPRODUCT($J693:$AB693,Eksplikatsioon!$O693:$AG693),"")),"")</f>
        <v/>
      </c>
      <c r="AT693" s="72" t="str">
        <f>IFERROR(IF($G693="Erikasutuses pind (muu)",$E693*AA693,IFERROR($E693*AA693/SUM($J693:$AB693)*(Eksplikatsioon!AF693)/SUMPRODUCT($J693:$AB693,Eksplikatsioon!$O693:$AG693),"")),"")</f>
        <v/>
      </c>
      <c r="AU693" s="72" t="str">
        <f>IFERROR(IF($G693="Erikasutuses pind (muu)",$E693*AB693,IFERROR($E693*AB693/SUM($J693:$AB693)*(Eksplikatsioon!AG693)/SUMPRODUCT($J693:$AB693,Eksplikatsioon!$O693:$AG693),"")),"")</f>
        <v/>
      </c>
    </row>
    <row r="694" spans="1:47" x14ac:dyDescent="0.25">
      <c r="A694" s="71" t="str">
        <f>IF(Eksplikatsioon!A694=0,"",Eksplikatsioon!A694)</f>
        <v/>
      </c>
      <c r="B694" s="71" t="str">
        <f>IF(Eksplikatsioon!B694=0,"",Eksplikatsioon!B694)</f>
        <v/>
      </c>
      <c r="C694" s="71" t="str">
        <f>IF(Eksplikatsioon!C694=0,"",Eksplikatsioon!C694)</f>
        <v/>
      </c>
      <c r="D694" s="71" t="str">
        <f>IF(Eksplikatsioon!D694=0,"",Eksplikatsioon!D694)</f>
        <v/>
      </c>
      <c r="E694" s="71" t="str">
        <f>IF(Eksplikatsioon!F694=0,"",Eksplikatsioon!F694)</f>
        <v/>
      </c>
      <c r="F694" s="71" t="str">
        <f>IF(Eksplikatsioon!H694=0,"",Eksplikatsioon!H694)</f>
        <v/>
      </c>
      <c r="G694" s="71" t="str">
        <f>IF(Eksplikatsioon!J694=0,"",Eksplikatsioon!J694)</f>
        <v/>
      </c>
      <c r="H694" s="71" t="str">
        <f>IF(Eksplikatsioon!K694=0,"",Eksplikatsioon!K694)</f>
        <v/>
      </c>
      <c r="I694" s="71" t="str">
        <f>IF(Eksplikatsioon!L694=0,"",Eksplikatsioon!L694)</f>
        <v/>
      </c>
      <c r="J694" s="72" t="str">
        <f>IFERROR(IF($G694="Erikasutuses pind (muu)",Eksplikatsioon!O694/SUM(Eksplikatsioon!$O694:'Eksplikatsioon'!$AG694),IF($G694="Erikasutuses pind (korrus)",IFERROR(SUMIFS($E:$E,$G:$G,"Ainukasutuses pind",$C:$C,"Üüritav pind",$H:$H,J$3,$A:$A,$A694)/SUMIFS($E:$E,$G:$G,"Ainukasutuses pind",$C:$C,"Üüritav pind",$A:$A,$A694),0),IF($G694="Erikasutuses pind (hoone)",IFERROR(SUMIFS($E:$E,$G:$G,"Ainukasutuses pind",$C:$C,"Üüritav pind",$H:$H,J$3)/SUMIFS($E:$E,$G:$G,"Ainukasutuses pind",$C:$C,"Üüritav pind"),0),""))),"")</f>
        <v/>
      </c>
      <c r="K694" s="72" t="str">
        <f>IFERROR(IF($G694="Erikasutuses pind (muu)",Eksplikatsioon!P694/SUM(Eksplikatsioon!$O694:'Eksplikatsioon'!$AG694),IF($G694="Erikasutuses pind (korrus)",IFERROR(SUMIFS($E:$E,$G:$G,"Ainukasutuses pind",$C:$C,"Üüritav pind",$H:$H,K$3,$A:$A,$A694)/SUMIFS($E:$E,$G:$G,"Ainukasutuses pind",$C:$C,"Üüritav pind",$A:$A,$A694),0),IF($G694="Erikasutuses pind (hoone)",IFERROR(SUMIFS($E:$E,$G:$G,"Ainukasutuses pind",$C:$C,"Üüritav pind",$H:$H,K$3)/SUMIFS($E:$E,$G:$G,"Ainukasutuses pind",$C:$C,"Üüritav pind"),0),""))),"")</f>
        <v/>
      </c>
      <c r="L694" s="72" t="str">
        <f>IFERROR(IF($G694="Erikasutuses pind (muu)",Eksplikatsioon!Q694/SUM(Eksplikatsioon!$O694:'Eksplikatsioon'!$AG694),IF($G694="Erikasutuses pind (korrus)",IFERROR(SUMIFS($E:$E,$G:$G,"Ainukasutuses pind",$C:$C,"Üüritav pind",$H:$H,L$3,$A:$A,$A694)/SUMIFS($E:$E,$G:$G,"Ainukasutuses pind",$C:$C,"Üüritav pind",$A:$A,$A694),0),IF($G694="Erikasutuses pind (hoone)",IFERROR(SUMIFS($E:$E,$G:$G,"Ainukasutuses pind",$C:$C,"Üüritav pind",$H:$H,L$3)/SUMIFS($E:$E,$G:$G,"Ainukasutuses pind",$C:$C,"Üüritav pind"),0),""))),"")</f>
        <v/>
      </c>
      <c r="M694" s="72" t="str">
        <f>IFERROR(IF($G694="Erikasutuses pind (muu)",Eksplikatsioon!R694/SUM(Eksplikatsioon!$O694:'Eksplikatsioon'!$AG694),IF($G694="Erikasutuses pind (korrus)",IFERROR(SUMIFS($E:$E,$G:$G,"Ainukasutuses pind",$C:$C,"Üüritav pind",$H:$H,M$3,$A:$A,$A694)/SUMIFS($E:$E,$G:$G,"Ainukasutuses pind",$C:$C,"Üüritav pind",$A:$A,$A694),0),IF($G694="Erikasutuses pind (hoone)",IFERROR(SUMIFS($E:$E,$G:$G,"Ainukasutuses pind",$C:$C,"Üüritav pind",$H:$H,M$3)/SUMIFS($E:$E,$G:$G,"Ainukasutuses pind",$C:$C,"Üüritav pind"),0),""))),"")</f>
        <v/>
      </c>
      <c r="N694" s="72" t="str">
        <f>IFERROR(IF($G694="Erikasutuses pind (muu)",Eksplikatsioon!S694/SUM(Eksplikatsioon!$O694:'Eksplikatsioon'!$AG694),IF($G694="Erikasutuses pind (korrus)",IFERROR(SUMIFS($E:$E,$G:$G,"Ainukasutuses pind",$C:$C,"Üüritav pind",$H:$H,N$3,$A:$A,$A694)/SUMIFS($E:$E,$G:$G,"Ainukasutuses pind",$C:$C,"Üüritav pind",$A:$A,$A694),0),IF($G694="Erikasutuses pind (hoone)",IFERROR(SUMIFS($E:$E,$G:$G,"Ainukasutuses pind",$C:$C,"Üüritav pind",$H:$H,N$3)/SUMIFS($E:$E,$G:$G,"Ainukasutuses pind",$C:$C,"Üüritav pind"),0),""))),"")</f>
        <v/>
      </c>
      <c r="O694" s="72" t="str">
        <f>IFERROR(IF($G694="Erikasutuses pind (muu)",Eksplikatsioon!T694/SUM(Eksplikatsioon!$O694:'Eksplikatsioon'!$AG694),IF($G694="Erikasutuses pind (korrus)",IFERROR(SUMIFS($E:$E,$G:$G,"Ainukasutuses pind",$C:$C,"Üüritav pind",$H:$H,O$3,$A:$A,$A694)/SUMIFS($E:$E,$G:$G,"Ainukasutuses pind",$C:$C,"Üüritav pind",$A:$A,$A694),0),IF($G694="Erikasutuses pind (hoone)",IFERROR(SUMIFS($E:$E,$G:$G,"Ainukasutuses pind",$C:$C,"Üüritav pind",$H:$H,O$3)/SUMIFS($E:$E,$G:$G,"Ainukasutuses pind",$C:$C,"Üüritav pind"),0),""))),"")</f>
        <v/>
      </c>
      <c r="P694" s="72" t="str">
        <f>IFERROR(IF($G694="Erikasutuses pind (muu)",Eksplikatsioon!U694/SUM(Eksplikatsioon!$O694:'Eksplikatsioon'!$AG694),IF($G694="Erikasutuses pind (korrus)",IFERROR(SUMIFS($E:$E,$G:$G,"Ainukasutuses pind",$C:$C,"Üüritav pind",$H:$H,P$3,$A:$A,$A694)/SUMIFS($E:$E,$G:$G,"Ainukasutuses pind",$C:$C,"Üüritav pind",$A:$A,$A694),0),IF($G694="Erikasutuses pind (hoone)",IFERROR(SUMIFS($E:$E,$G:$G,"Ainukasutuses pind",$C:$C,"Üüritav pind",$H:$H,P$3)/SUMIFS($E:$E,$G:$G,"Ainukasutuses pind",$C:$C,"Üüritav pind"),0),""))),"")</f>
        <v/>
      </c>
      <c r="Q694" s="72" t="str">
        <f>IFERROR(IF($G694="Erikasutuses pind (muu)",Eksplikatsioon!V694/SUM(Eksplikatsioon!$O694:'Eksplikatsioon'!$AG694),IF($G694="Erikasutuses pind (korrus)",IFERROR(SUMIFS($E:$E,$G:$G,"Ainukasutuses pind",$C:$C,"Üüritav pind",$H:$H,Q$3,$A:$A,$A694)/SUMIFS($E:$E,$G:$G,"Ainukasutuses pind",$C:$C,"Üüritav pind",$A:$A,$A694),0),IF($G694="Erikasutuses pind (hoone)",IFERROR(SUMIFS($E:$E,$G:$G,"Ainukasutuses pind",$C:$C,"Üüritav pind",$H:$H,Q$3)/SUMIFS($E:$E,$G:$G,"Ainukasutuses pind",$C:$C,"Üüritav pind"),0),""))),"")</f>
        <v/>
      </c>
      <c r="R694" s="72" t="str">
        <f>IFERROR(IF($G694="Erikasutuses pind (muu)",Eksplikatsioon!W694/SUM(Eksplikatsioon!$O694:'Eksplikatsioon'!$AG694),IF($G694="Erikasutuses pind (korrus)",IFERROR(SUMIFS($E:$E,$G:$G,"Ainukasutuses pind",$C:$C,"Üüritav pind",$H:$H,R$3,$A:$A,$A694)/SUMIFS($E:$E,$G:$G,"Ainukasutuses pind",$C:$C,"Üüritav pind",$A:$A,$A694),0),IF($G694="Erikasutuses pind (hoone)",IFERROR(SUMIFS($E:$E,$G:$G,"Ainukasutuses pind",$C:$C,"Üüritav pind",$H:$H,R$3)/SUMIFS($E:$E,$G:$G,"Ainukasutuses pind",$C:$C,"Üüritav pind"),0),""))),"")</f>
        <v/>
      </c>
      <c r="S694" s="72" t="str">
        <f>IFERROR(IF($G694="Erikasutuses pind (muu)",Eksplikatsioon!X694/SUM(Eksplikatsioon!$O694:'Eksplikatsioon'!$AG694),IF($G694="Erikasutuses pind (korrus)",IFERROR(SUMIFS($E:$E,$G:$G,"Ainukasutuses pind",$C:$C,"Üüritav pind",$H:$H,S$3,$A:$A,$A694)/SUMIFS($E:$E,$G:$G,"Ainukasutuses pind",$C:$C,"Üüritav pind",$A:$A,$A694),0),IF($G694="Erikasutuses pind (hoone)",IFERROR(SUMIFS($E:$E,$G:$G,"Ainukasutuses pind",$C:$C,"Üüritav pind",$H:$H,S$3)/SUMIFS($E:$E,$G:$G,"Ainukasutuses pind",$C:$C,"Üüritav pind"),0),""))),"")</f>
        <v/>
      </c>
      <c r="T694" s="72" t="str">
        <f>IFERROR(IF($G694="Erikasutuses pind (muu)",Eksplikatsioon!Y694/SUM(Eksplikatsioon!$O694:'Eksplikatsioon'!$AG694),IF($G694="Erikasutuses pind (korrus)",IFERROR(SUMIFS($E:$E,$G:$G,"Ainukasutuses pind",$C:$C,"Üüritav pind",$H:$H,T$3,$A:$A,$A694)/SUMIFS($E:$E,$G:$G,"Ainukasutuses pind",$C:$C,"Üüritav pind",$A:$A,$A694),0),IF($G694="Erikasutuses pind (hoone)",IFERROR(SUMIFS($E:$E,$G:$G,"Ainukasutuses pind",$C:$C,"Üüritav pind",$H:$H,T$3)/SUMIFS($E:$E,$G:$G,"Ainukasutuses pind",$C:$C,"Üüritav pind"),0),""))),"")</f>
        <v/>
      </c>
      <c r="U694" s="72" t="str">
        <f>IFERROR(IF($G694="Erikasutuses pind (muu)",Eksplikatsioon!Z694/SUM(Eksplikatsioon!$O694:'Eksplikatsioon'!$AG694),IF($G694="Erikasutuses pind (korrus)",IFERROR(SUMIFS($E:$E,$G:$G,"Ainukasutuses pind",$C:$C,"Üüritav pind",$H:$H,U$3,$A:$A,$A694)/SUMIFS($E:$E,$G:$G,"Ainukasutuses pind",$C:$C,"Üüritav pind",$A:$A,$A694),0),IF($G694="Erikasutuses pind (hoone)",IFERROR(SUMIFS($E:$E,$G:$G,"Ainukasutuses pind",$C:$C,"Üüritav pind",$H:$H,U$3)/SUMIFS($E:$E,$G:$G,"Ainukasutuses pind",$C:$C,"Üüritav pind"),0),""))),"")</f>
        <v/>
      </c>
      <c r="V694" s="72" t="str">
        <f>IFERROR(IF($G694="Erikasutuses pind (muu)",Eksplikatsioon!AA694/SUM(Eksplikatsioon!$O694:'Eksplikatsioon'!$AG694),IF($G694="Erikasutuses pind (korrus)",IFERROR(SUMIFS($E:$E,$G:$G,"Ainukasutuses pind",$C:$C,"Üüritav pind",$H:$H,V$3,$A:$A,$A694)/SUMIFS($E:$E,$G:$G,"Ainukasutuses pind",$C:$C,"Üüritav pind",$A:$A,$A694),0),IF($G694="Erikasutuses pind (hoone)",IFERROR(SUMIFS($E:$E,$G:$G,"Ainukasutuses pind",$C:$C,"Üüritav pind",$H:$H,V$3)/SUMIFS($E:$E,$G:$G,"Ainukasutuses pind",$C:$C,"Üüritav pind"),0),""))),"")</f>
        <v/>
      </c>
      <c r="W694" s="72" t="str">
        <f>IFERROR(IF($G694="Erikasutuses pind (muu)",Eksplikatsioon!AB694/SUM(Eksplikatsioon!$O694:'Eksplikatsioon'!$AG694),IF($G694="Erikasutuses pind (korrus)",IFERROR(SUMIFS($E:$E,$G:$G,"Ainukasutuses pind",$C:$C,"Üüritav pind",$H:$H,W$3,$A:$A,$A694)/SUMIFS($E:$E,$G:$G,"Ainukasutuses pind",$C:$C,"Üüritav pind",$A:$A,$A694),0),IF($G694="Erikasutuses pind (hoone)",IFERROR(SUMIFS($E:$E,$G:$G,"Ainukasutuses pind",$C:$C,"Üüritav pind",$H:$H,W$3)/SUMIFS($E:$E,$G:$G,"Ainukasutuses pind",$C:$C,"Üüritav pind"),0),""))),"")</f>
        <v/>
      </c>
      <c r="X694" s="72" t="str">
        <f>IFERROR(IF($G694="Erikasutuses pind (muu)",Eksplikatsioon!AC694/SUM(Eksplikatsioon!$O694:'Eksplikatsioon'!$AG694),IF($G694="Erikasutuses pind (korrus)",IFERROR(SUMIFS($E:$E,$G:$G,"Ainukasutuses pind",$C:$C,"Üüritav pind",$H:$H,X$3,$A:$A,$A694)/SUMIFS($E:$E,$G:$G,"Ainukasutuses pind",$C:$C,"Üüritav pind",$A:$A,$A694),0),IF($G694="Erikasutuses pind (hoone)",IFERROR(SUMIFS($E:$E,$G:$G,"Ainukasutuses pind",$C:$C,"Üüritav pind",$H:$H,X$3)/SUMIFS($E:$E,$G:$G,"Ainukasutuses pind",$C:$C,"Üüritav pind"),0),""))),"")</f>
        <v/>
      </c>
      <c r="Y694" s="72" t="str">
        <f>IFERROR(IF($G694="Erikasutuses pind (muu)",Eksplikatsioon!AD694/SUM(Eksplikatsioon!$O694:'Eksplikatsioon'!$AG694),IF($G694="Erikasutuses pind (korrus)",IFERROR(SUMIFS($E:$E,$G:$G,"Ainukasutuses pind",$C:$C,"Üüritav pind",$H:$H,Y$3,$A:$A,$A694)/SUMIFS($E:$E,$G:$G,"Ainukasutuses pind",$C:$C,"Üüritav pind",$A:$A,$A694),0),IF($G694="Erikasutuses pind (hoone)",IFERROR(SUMIFS($E:$E,$G:$G,"Ainukasutuses pind",$C:$C,"Üüritav pind",$H:$H,Y$3)/SUMIFS($E:$E,$G:$G,"Ainukasutuses pind",$C:$C,"Üüritav pind"),0),""))),"")</f>
        <v/>
      </c>
      <c r="Z694" s="72" t="str">
        <f>IFERROR(IF($G694="Erikasutuses pind (muu)",Eksplikatsioon!AE694/SUM(Eksplikatsioon!$O694:'Eksplikatsioon'!$AG694),IF($G694="Erikasutuses pind (korrus)",IFERROR(SUMIFS($E:$E,$G:$G,"Ainukasutuses pind",$C:$C,"Üüritav pind",$H:$H,Z$3,$A:$A,$A694)/SUMIFS($E:$E,$G:$G,"Ainukasutuses pind",$C:$C,"Üüritav pind",$A:$A,$A694),0),IF($G694="Erikasutuses pind (hoone)",IFERROR(SUMIFS($E:$E,$G:$G,"Ainukasutuses pind",$C:$C,"Üüritav pind",$H:$H,Z$3)/SUMIFS($E:$E,$G:$G,"Ainukasutuses pind",$C:$C,"Üüritav pind"),0),""))),"")</f>
        <v/>
      </c>
      <c r="AA694" s="72" t="str">
        <f>IFERROR(IF($G694="Erikasutuses pind (muu)",Eksplikatsioon!AF694/SUM(Eksplikatsioon!$O694:'Eksplikatsioon'!$AG694),IF($G694="Erikasutuses pind (korrus)",IFERROR(SUMIFS($E:$E,$G:$G,"Ainukasutuses pind",$C:$C,"Üüritav pind",$H:$H,AA$3,$A:$A,$A694)/SUMIFS($E:$E,$G:$G,"Ainukasutuses pind",$C:$C,"Üüritav pind",$A:$A,$A694),0),IF($G694="Erikasutuses pind (hoone)",IFERROR(SUMIFS($E:$E,$G:$G,"Ainukasutuses pind",$C:$C,"Üüritav pind",$H:$H,AA$3)/SUMIFS($E:$E,$G:$G,"Ainukasutuses pind",$C:$C,"Üüritav pind"),0),""))),"")</f>
        <v/>
      </c>
      <c r="AB694" s="72" t="str">
        <f>IFERROR(IF($G694="Erikasutuses pind (muu)",Eksplikatsioon!AG694/SUM(Eksplikatsioon!$O694:'Eksplikatsioon'!$AG694),IF($G694="Erikasutuses pind (korrus)",IFERROR(SUMIFS($E:$E,$G:$G,"Ainukasutuses pind",$C:$C,"Üüritav pind",$H:$H,AB$3,$A:$A,$A694)/SUMIFS($E:$E,$G:$G,"Ainukasutuses pind",$C:$C,"Üüritav pind",$A:$A,$A694),0),IF($G694="Erikasutuses pind (hoone)",IFERROR(SUMIFS($E:$E,$G:$G,"Ainukasutuses pind",$C:$C,"Üüritav pind",$H:$H,AB$3)/SUMIFS($E:$E,$G:$G,"Ainukasutuses pind",$C:$C,"Üüritav pind"),0),""))),"")</f>
        <v/>
      </c>
      <c r="AC694" s="72" t="str">
        <f>IFERROR(IF($G694="Erikasutuses pind (muu)",$E694*J694,IFERROR($E694*J694/SUM($J694:$AB694)*(Eksplikatsioon!O694)/SUMPRODUCT($J694:$AB694,Eksplikatsioon!$O694:$AG694),"")),"")</f>
        <v/>
      </c>
      <c r="AD694" s="72" t="str">
        <f>IFERROR(IF($G694="Erikasutuses pind (muu)",$E694*K694,IFERROR($E694*K694/SUM($J694:$AB694)*(Eksplikatsioon!P694)/SUMPRODUCT($J694:$AB694,Eksplikatsioon!$O694:$AG694),"")),"")</f>
        <v/>
      </c>
      <c r="AE694" s="72" t="str">
        <f>IFERROR(IF($G694="Erikasutuses pind (muu)",$E694*L694,IFERROR($E694*L694/SUM($J694:$AB694)*(Eksplikatsioon!Q694)/SUMPRODUCT($J694:$AB694,Eksplikatsioon!$O694:$AG694),"")),"")</f>
        <v/>
      </c>
      <c r="AF694" s="72" t="str">
        <f>IFERROR(IF($G694="Erikasutuses pind (muu)",$E694*M694,IFERROR($E694*M694/SUM($J694:$AB694)*(Eksplikatsioon!R694)/SUMPRODUCT($J694:$AB694,Eksplikatsioon!$O694:$AG694),"")),"")</f>
        <v/>
      </c>
      <c r="AG694" s="72" t="str">
        <f>IFERROR(IF($G694="Erikasutuses pind (muu)",$E694*N694,IFERROR($E694*N694/SUM($J694:$AB694)*(Eksplikatsioon!S694)/SUMPRODUCT($J694:$AB694,Eksplikatsioon!$O694:$AG694),"")),"")</f>
        <v/>
      </c>
      <c r="AH694" s="72" t="str">
        <f>IFERROR(IF($G694="Erikasutuses pind (muu)",$E694*O694,IFERROR($E694*O694/SUM($J694:$AB694)*(Eksplikatsioon!T694)/SUMPRODUCT($J694:$AB694,Eksplikatsioon!$O694:$AG694),"")),"")</f>
        <v/>
      </c>
      <c r="AI694" s="72" t="str">
        <f>IFERROR(IF($G694="Erikasutuses pind (muu)",$E694*P694,IFERROR($E694*P694/SUM($J694:$AB694)*(Eksplikatsioon!U694)/SUMPRODUCT($J694:$AB694,Eksplikatsioon!$O694:$AG694),"")),"")</f>
        <v/>
      </c>
      <c r="AJ694" s="72" t="str">
        <f>IFERROR(IF($G694="Erikasutuses pind (muu)",$E694*Q694,IFERROR($E694*Q694/SUM($J694:$AB694)*(Eksplikatsioon!V694)/SUMPRODUCT($J694:$AB694,Eksplikatsioon!$O694:$AG694),"")),"")</f>
        <v/>
      </c>
      <c r="AK694" s="72" t="str">
        <f>IFERROR(IF($G694="Erikasutuses pind (muu)",$E694*R694,IFERROR($E694*R694/SUM($J694:$AB694)*(Eksplikatsioon!W694)/SUMPRODUCT($J694:$AB694,Eksplikatsioon!$O694:$AG694),"")),"")</f>
        <v/>
      </c>
      <c r="AL694" s="72" t="str">
        <f>IFERROR(IF($G694="Erikasutuses pind (muu)",$E694*S694,IFERROR($E694*S694/SUM($J694:$AB694)*(Eksplikatsioon!X694)/SUMPRODUCT($J694:$AB694,Eksplikatsioon!$O694:$AG694),"")),"")</f>
        <v/>
      </c>
      <c r="AM694" s="72" t="str">
        <f>IFERROR(IF($G694="Erikasutuses pind (muu)",$E694*T694,IFERROR($E694*T694/SUM($J694:$AB694)*(Eksplikatsioon!Y694)/SUMPRODUCT($J694:$AB694,Eksplikatsioon!$O694:$AG694),"")),"")</f>
        <v/>
      </c>
      <c r="AN694" s="72" t="str">
        <f>IFERROR(IF($G694="Erikasutuses pind (muu)",$E694*U694,IFERROR($E694*U694/SUM($J694:$AB694)*(Eksplikatsioon!Z694)/SUMPRODUCT($J694:$AB694,Eksplikatsioon!$O694:$AG694),"")),"")</f>
        <v/>
      </c>
      <c r="AO694" s="72" t="str">
        <f>IFERROR(IF($G694="Erikasutuses pind (muu)",$E694*V694,IFERROR($E694*V694/SUM($J694:$AB694)*(Eksplikatsioon!AA694)/SUMPRODUCT($J694:$AB694,Eksplikatsioon!$O694:$AG694),"")),"")</f>
        <v/>
      </c>
      <c r="AP694" s="72" t="str">
        <f>IFERROR(IF($G694="Erikasutuses pind (muu)",$E694*W694,IFERROR($E694*W694/SUM($J694:$AB694)*(Eksplikatsioon!AB694)/SUMPRODUCT($J694:$AB694,Eksplikatsioon!$O694:$AG694),"")),"")</f>
        <v/>
      </c>
      <c r="AQ694" s="72" t="str">
        <f>IFERROR(IF($G694="Erikasutuses pind (muu)",$E694*X694,IFERROR($E694*X694/SUM($J694:$AB694)*(Eksplikatsioon!AC694)/SUMPRODUCT($J694:$AB694,Eksplikatsioon!$O694:$AG694),"")),"")</f>
        <v/>
      </c>
      <c r="AR694" s="72" t="str">
        <f>IFERROR(IF($G694="Erikasutuses pind (muu)",$E694*Y694,IFERROR($E694*Y694/SUM($J694:$AB694)*(Eksplikatsioon!AD694)/SUMPRODUCT($J694:$AB694,Eksplikatsioon!$O694:$AG694),"")),"")</f>
        <v/>
      </c>
      <c r="AS694" s="72" t="str">
        <f>IFERROR(IF($G694="Erikasutuses pind (muu)",$E694*Z694,IFERROR($E694*Z694/SUM($J694:$AB694)*(Eksplikatsioon!AE694)/SUMPRODUCT($J694:$AB694,Eksplikatsioon!$O694:$AG694),"")),"")</f>
        <v/>
      </c>
      <c r="AT694" s="72" t="str">
        <f>IFERROR(IF($G694="Erikasutuses pind (muu)",$E694*AA694,IFERROR($E694*AA694/SUM($J694:$AB694)*(Eksplikatsioon!AF694)/SUMPRODUCT($J694:$AB694,Eksplikatsioon!$O694:$AG694),"")),"")</f>
        <v/>
      </c>
      <c r="AU694" s="72" t="str">
        <f>IFERROR(IF($G694="Erikasutuses pind (muu)",$E694*AB694,IFERROR($E694*AB694/SUM($J694:$AB694)*(Eksplikatsioon!AG694)/SUMPRODUCT($J694:$AB694,Eksplikatsioon!$O694:$AG694),"")),"")</f>
        <v/>
      </c>
    </row>
    <row r="695" spans="1:47" x14ac:dyDescent="0.25">
      <c r="A695" s="71" t="str">
        <f>IF(Eksplikatsioon!A695=0,"",Eksplikatsioon!A695)</f>
        <v/>
      </c>
      <c r="B695" s="71" t="str">
        <f>IF(Eksplikatsioon!B695=0,"",Eksplikatsioon!B695)</f>
        <v/>
      </c>
      <c r="C695" s="71" t="str">
        <f>IF(Eksplikatsioon!C695=0,"",Eksplikatsioon!C695)</f>
        <v/>
      </c>
      <c r="D695" s="71" t="str">
        <f>IF(Eksplikatsioon!D695=0,"",Eksplikatsioon!D695)</f>
        <v/>
      </c>
      <c r="E695" s="71" t="str">
        <f>IF(Eksplikatsioon!F695=0,"",Eksplikatsioon!F695)</f>
        <v/>
      </c>
      <c r="F695" s="71" t="str">
        <f>IF(Eksplikatsioon!H695=0,"",Eksplikatsioon!H695)</f>
        <v/>
      </c>
      <c r="G695" s="71" t="str">
        <f>IF(Eksplikatsioon!J695=0,"",Eksplikatsioon!J695)</f>
        <v/>
      </c>
      <c r="H695" s="71" t="str">
        <f>IF(Eksplikatsioon!K695=0,"",Eksplikatsioon!K695)</f>
        <v/>
      </c>
      <c r="I695" s="71" t="str">
        <f>IF(Eksplikatsioon!L695=0,"",Eksplikatsioon!L695)</f>
        <v/>
      </c>
      <c r="J695" s="72" t="str">
        <f>IFERROR(IF($G695="Erikasutuses pind (muu)",Eksplikatsioon!O695/SUM(Eksplikatsioon!$O695:'Eksplikatsioon'!$AG695),IF($G695="Erikasutuses pind (korrus)",IFERROR(SUMIFS($E:$E,$G:$G,"Ainukasutuses pind",$C:$C,"Üüritav pind",$H:$H,J$3,$A:$A,$A695)/SUMIFS($E:$E,$G:$G,"Ainukasutuses pind",$C:$C,"Üüritav pind",$A:$A,$A695),0),IF($G695="Erikasutuses pind (hoone)",IFERROR(SUMIFS($E:$E,$G:$G,"Ainukasutuses pind",$C:$C,"Üüritav pind",$H:$H,J$3)/SUMIFS($E:$E,$G:$G,"Ainukasutuses pind",$C:$C,"Üüritav pind"),0),""))),"")</f>
        <v/>
      </c>
      <c r="K695" s="72" t="str">
        <f>IFERROR(IF($G695="Erikasutuses pind (muu)",Eksplikatsioon!P695/SUM(Eksplikatsioon!$O695:'Eksplikatsioon'!$AG695),IF($G695="Erikasutuses pind (korrus)",IFERROR(SUMIFS($E:$E,$G:$G,"Ainukasutuses pind",$C:$C,"Üüritav pind",$H:$H,K$3,$A:$A,$A695)/SUMIFS($E:$E,$G:$G,"Ainukasutuses pind",$C:$C,"Üüritav pind",$A:$A,$A695),0),IF($G695="Erikasutuses pind (hoone)",IFERROR(SUMIFS($E:$E,$G:$G,"Ainukasutuses pind",$C:$C,"Üüritav pind",$H:$H,K$3)/SUMIFS($E:$E,$G:$G,"Ainukasutuses pind",$C:$C,"Üüritav pind"),0),""))),"")</f>
        <v/>
      </c>
      <c r="L695" s="72" t="str">
        <f>IFERROR(IF($G695="Erikasutuses pind (muu)",Eksplikatsioon!Q695/SUM(Eksplikatsioon!$O695:'Eksplikatsioon'!$AG695),IF($G695="Erikasutuses pind (korrus)",IFERROR(SUMIFS($E:$E,$G:$G,"Ainukasutuses pind",$C:$C,"Üüritav pind",$H:$H,L$3,$A:$A,$A695)/SUMIFS($E:$E,$G:$G,"Ainukasutuses pind",$C:$C,"Üüritav pind",$A:$A,$A695),0),IF($G695="Erikasutuses pind (hoone)",IFERROR(SUMIFS($E:$E,$G:$G,"Ainukasutuses pind",$C:$C,"Üüritav pind",$H:$H,L$3)/SUMIFS($E:$E,$G:$G,"Ainukasutuses pind",$C:$C,"Üüritav pind"),0),""))),"")</f>
        <v/>
      </c>
      <c r="M695" s="72" t="str">
        <f>IFERROR(IF($G695="Erikasutuses pind (muu)",Eksplikatsioon!R695/SUM(Eksplikatsioon!$O695:'Eksplikatsioon'!$AG695),IF($G695="Erikasutuses pind (korrus)",IFERROR(SUMIFS($E:$E,$G:$G,"Ainukasutuses pind",$C:$C,"Üüritav pind",$H:$H,M$3,$A:$A,$A695)/SUMIFS($E:$E,$G:$G,"Ainukasutuses pind",$C:$C,"Üüritav pind",$A:$A,$A695),0),IF($G695="Erikasutuses pind (hoone)",IFERROR(SUMIFS($E:$E,$G:$G,"Ainukasutuses pind",$C:$C,"Üüritav pind",$H:$H,M$3)/SUMIFS($E:$E,$G:$G,"Ainukasutuses pind",$C:$C,"Üüritav pind"),0),""))),"")</f>
        <v/>
      </c>
      <c r="N695" s="72" t="str">
        <f>IFERROR(IF($G695="Erikasutuses pind (muu)",Eksplikatsioon!S695/SUM(Eksplikatsioon!$O695:'Eksplikatsioon'!$AG695),IF($G695="Erikasutuses pind (korrus)",IFERROR(SUMIFS($E:$E,$G:$G,"Ainukasutuses pind",$C:$C,"Üüritav pind",$H:$H,N$3,$A:$A,$A695)/SUMIFS($E:$E,$G:$G,"Ainukasutuses pind",$C:$C,"Üüritav pind",$A:$A,$A695),0),IF($G695="Erikasutuses pind (hoone)",IFERROR(SUMIFS($E:$E,$G:$G,"Ainukasutuses pind",$C:$C,"Üüritav pind",$H:$H,N$3)/SUMIFS($E:$E,$G:$G,"Ainukasutuses pind",$C:$C,"Üüritav pind"),0),""))),"")</f>
        <v/>
      </c>
      <c r="O695" s="72" t="str">
        <f>IFERROR(IF($G695="Erikasutuses pind (muu)",Eksplikatsioon!T695/SUM(Eksplikatsioon!$O695:'Eksplikatsioon'!$AG695),IF($G695="Erikasutuses pind (korrus)",IFERROR(SUMIFS($E:$E,$G:$G,"Ainukasutuses pind",$C:$C,"Üüritav pind",$H:$H,O$3,$A:$A,$A695)/SUMIFS($E:$E,$G:$G,"Ainukasutuses pind",$C:$C,"Üüritav pind",$A:$A,$A695),0),IF($G695="Erikasutuses pind (hoone)",IFERROR(SUMIFS($E:$E,$G:$G,"Ainukasutuses pind",$C:$C,"Üüritav pind",$H:$H,O$3)/SUMIFS($E:$E,$G:$G,"Ainukasutuses pind",$C:$C,"Üüritav pind"),0),""))),"")</f>
        <v/>
      </c>
      <c r="P695" s="72" t="str">
        <f>IFERROR(IF($G695="Erikasutuses pind (muu)",Eksplikatsioon!U695/SUM(Eksplikatsioon!$O695:'Eksplikatsioon'!$AG695),IF($G695="Erikasutuses pind (korrus)",IFERROR(SUMIFS($E:$E,$G:$G,"Ainukasutuses pind",$C:$C,"Üüritav pind",$H:$H,P$3,$A:$A,$A695)/SUMIFS($E:$E,$G:$G,"Ainukasutuses pind",$C:$C,"Üüritav pind",$A:$A,$A695),0),IF($G695="Erikasutuses pind (hoone)",IFERROR(SUMIFS($E:$E,$G:$G,"Ainukasutuses pind",$C:$C,"Üüritav pind",$H:$H,P$3)/SUMIFS($E:$E,$G:$G,"Ainukasutuses pind",$C:$C,"Üüritav pind"),0),""))),"")</f>
        <v/>
      </c>
      <c r="Q695" s="72" t="str">
        <f>IFERROR(IF($G695="Erikasutuses pind (muu)",Eksplikatsioon!V695/SUM(Eksplikatsioon!$O695:'Eksplikatsioon'!$AG695),IF($G695="Erikasutuses pind (korrus)",IFERROR(SUMIFS($E:$E,$G:$G,"Ainukasutuses pind",$C:$C,"Üüritav pind",$H:$H,Q$3,$A:$A,$A695)/SUMIFS($E:$E,$G:$G,"Ainukasutuses pind",$C:$C,"Üüritav pind",$A:$A,$A695),0),IF($G695="Erikasutuses pind (hoone)",IFERROR(SUMIFS($E:$E,$G:$G,"Ainukasutuses pind",$C:$C,"Üüritav pind",$H:$H,Q$3)/SUMIFS($E:$E,$G:$G,"Ainukasutuses pind",$C:$C,"Üüritav pind"),0),""))),"")</f>
        <v/>
      </c>
      <c r="R695" s="72" t="str">
        <f>IFERROR(IF($G695="Erikasutuses pind (muu)",Eksplikatsioon!W695/SUM(Eksplikatsioon!$O695:'Eksplikatsioon'!$AG695),IF($G695="Erikasutuses pind (korrus)",IFERROR(SUMIFS($E:$E,$G:$G,"Ainukasutuses pind",$C:$C,"Üüritav pind",$H:$H,R$3,$A:$A,$A695)/SUMIFS($E:$E,$G:$G,"Ainukasutuses pind",$C:$C,"Üüritav pind",$A:$A,$A695),0),IF($G695="Erikasutuses pind (hoone)",IFERROR(SUMIFS($E:$E,$G:$G,"Ainukasutuses pind",$C:$C,"Üüritav pind",$H:$H,R$3)/SUMIFS($E:$E,$G:$G,"Ainukasutuses pind",$C:$C,"Üüritav pind"),0),""))),"")</f>
        <v/>
      </c>
      <c r="S695" s="72" t="str">
        <f>IFERROR(IF($G695="Erikasutuses pind (muu)",Eksplikatsioon!X695/SUM(Eksplikatsioon!$O695:'Eksplikatsioon'!$AG695),IF($G695="Erikasutuses pind (korrus)",IFERROR(SUMIFS($E:$E,$G:$G,"Ainukasutuses pind",$C:$C,"Üüritav pind",$H:$H,S$3,$A:$A,$A695)/SUMIFS($E:$E,$G:$G,"Ainukasutuses pind",$C:$C,"Üüritav pind",$A:$A,$A695),0),IF($G695="Erikasutuses pind (hoone)",IFERROR(SUMIFS($E:$E,$G:$G,"Ainukasutuses pind",$C:$C,"Üüritav pind",$H:$H,S$3)/SUMIFS($E:$E,$G:$G,"Ainukasutuses pind",$C:$C,"Üüritav pind"),0),""))),"")</f>
        <v/>
      </c>
      <c r="T695" s="72" t="str">
        <f>IFERROR(IF($G695="Erikasutuses pind (muu)",Eksplikatsioon!Y695/SUM(Eksplikatsioon!$O695:'Eksplikatsioon'!$AG695),IF($G695="Erikasutuses pind (korrus)",IFERROR(SUMIFS($E:$E,$G:$G,"Ainukasutuses pind",$C:$C,"Üüritav pind",$H:$H,T$3,$A:$A,$A695)/SUMIFS($E:$E,$G:$G,"Ainukasutuses pind",$C:$C,"Üüritav pind",$A:$A,$A695),0),IF($G695="Erikasutuses pind (hoone)",IFERROR(SUMIFS($E:$E,$G:$G,"Ainukasutuses pind",$C:$C,"Üüritav pind",$H:$H,T$3)/SUMIFS($E:$E,$G:$G,"Ainukasutuses pind",$C:$C,"Üüritav pind"),0),""))),"")</f>
        <v/>
      </c>
      <c r="U695" s="72" t="str">
        <f>IFERROR(IF($G695="Erikasutuses pind (muu)",Eksplikatsioon!Z695/SUM(Eksplikatsioon!$O695:'Eksplikatsioon'!$AG695),IF($G695="Erikasutuses pind (korrus)",IFERROR(SUMIFS($E:$E,$G:$G,"Ainukasutuses pind",$C:$C,"Üüritav pind",$H:$H,U$3,$A:$A,$A695)/SUMIFS($E:$E,$G:$G,"Ainukasutuses pind",$C:$C,"Üüritav pind",$A:$A,$A695),0),IF($G695="Erikasutuses pind (hoone)",IFERROR(SUMIFS($E:$E,$G:$G,"Ainukasutuses pind",$C:$C,"Üüritav pind",$H:$H,U$3)/SUMIFS($E:$E,$G:$G,"Ainukasutuses pind",$C:$C,"Üüritav pind"),0),""))),"")</f>
        <v/>
      </c>
      <c r="V695" s="72" t="str">
        <f>IFERROR(IF($G695="Erikasutuses pind (muu)",Eksplikatsioon!AA695/SUM(Eksplikatsioon!$O695:'Eksplikatsioon'!$AG695),IF($G695="Erikasutuses pind (korrus)",IFERROR(SUMIFS($E:$E,$G:$G,"Ainukasutuses pind",$C:$C,"Üüritav pind",$H:$H,V$3,$A:$A,$A695)/SUMIFS($E:$E,$G:$G,"Ainukasutuses pind",$C:$C,"Üüritav pind",$A:$A,$A695),0),IF($G695="Erikasutuses pind (hoone)",IFERROR(SUMIFS($E:$E,$G:$G,"Ainukasutuses pind",$C:$C,"Üüritav pind",$H:$H,V$3)/SUMIFS($E:$E,$G:$G,"Ainukasutuses pind",$C:$C,"Üüritav pind"),0),""))),"")</f>
        <v/>
      </c>
      <c r="W695" s="72" t="str">
        <f>IFERROR(IF($G695="Erikasutuses pind (muu)",Eksplikatsioon!AB695/SUM(Eksplikatsioon!$O695:'Eksplikatsioon'!$AG695),IF($G695="Erikasutuses pind (korrus)",IFERROR(SUMIFS($E:$E,$G:$G,"Ainukasutuses pind",$C:$C,"Üüritav pind",$H:$H,W$3,$A:$A,$A695)/SUMIFS($E:$E,$G:$G,"Ainukasutuses pind",$C:$C,"Üüritav pind",$A:$A,$A695),0),IF($G695="Erikasutuses pind (hoone)",IFERROR(SUMIFS($E:$E,$G:$G,"Ainukasutuses pind",$C:$C,"Üüritav pind",$H:$H,W$3)/SUMIFS($E:$E,$G:$G,"Ainukasutuses pind",$C:$C,"Üüritav pind"),0),""))),"")</f>
        <v/>
      </c>
      <c r="X695" s="72" t="str">
        <f>IFERROR(IF($G695="Erikasutuses pind (muu)",Eksplikatsioon!AC695/SUM(Eksplikatsioon!$O695:'Eksplikatsioon'!$AG695),IF($G695="Erikasutuses pind (korrus)",IFERROR(SUMIFS($E:$E,$G:$G,"Ainukasutuses pind",$C:$C,"Üüritav pind",$H:$H,X$3,$A:$A,$A695)/SUMIFS($E:$E,$G:$G,"Ainukasutuses pind",$C:$C,"Üüritav pind",$A:$A,$A695),0),IF($G695="Erikasutuses pind (hoone)",IFERROR(SUMIFS($E:$E,$G:$G,"Ainukasutuses pind",$C:$C,"Üüritav pind",$H:$H,X$3)/SUMIFS($E:$E,$G:$G,"Ainukasutuses pind",$C:$C,"Üüritav pind"),0),""))),"")</f>
        <v/>
      </c>
      <c r="Y695" s="72" t="str">
        <f>IFERROR(IF($G695="Erikasutuses pind (muu)",Eksplikatsioon!AD695/SUM(Eksplikatsioon!$O695:'Eksplikatsioon'!$AG695),IF($G695="Erikasutuses pind (korrus)",IFERROR(SUMIFS($E:$E,$G:$G,"Ainukasutuses pind",$C:$C,"Üüritav pind",$H:$H,Y$3,$A:$A,$A695)/SUMIFS($E:$E,$G:$G,"Ainukasutuses pind",$C:$C,"Üüritav pind",$A:$A,$A695),0),IF($G695="Erikasutuses pind (hoone)",IFERROR(SUMIFS($E:$E,$G:$G,"Ainukasutuses pind",$C:$C,"Üüritav pind",$H:$H,Y$3)/SUMIFS($E:$E,$G:$G,"Ainukasutuses pind",$C:$C,"Üüritav pind"),0),""))),"")</f>
        <v/>
      </c>
      <c r="Z695" s="72" t="str">
        <f>IFERROR(IF($G695="Erikasutuses pind (muu)",Eksplikatsioon!AE695/SUM(Eksplikatsioon!$O695:'Eksplikatsioon'!$AG695),IF($G695="Erikasutuses pind (korrus)",IFERROR(SUMIFS($E:$E,$G:$G,"Ainukasutuses pind",$C:$C,"Üüritav pind",$H:$H,Z$3,$A:$A,$A695)/SUMIFS($E:$E,$G:$G,"Ainukasutuses pind",$C:$C,"Üüritav pind",$A:$A,$A695),0),IF($G695="Erikasutuses pind (hoone)",IFERROR(SUMIFS($E:$E,$G:$G,"Ainukasutuses pind",$C:$C,"Üüritav pind",$H:$H,Z$3)/SUMIFS($E:$E,$G:$G,"Ainukasutuses pind",$C:$C,"Üüritav pind"),0),""))),"")</f>
        <v/>
      </c>
      <c r="AA695" s="72" t="str">
        <f>IFERROR(IF($G695="Erikasutuses pind (muu)",Eksplikatsioon!AF695/SUM(Eksplikatsioon!$O695:'Eksplikatsioon'!$AG695),IF($G695="Erikasutuses pind (korrus)",IFERROR(SUMIFS($E:$E,$G:$G,"Ainukasutuses pind",$C:$C,"Üüritav pind",$H:$H,AA$3,$A:$A,$A695)/SUMIFS($E:$E,$G:$G,"Ainukasutuses pind",$C:$C,"Üüritav pind",$A:$A,$A695),0),IF($G695="Erikasutuses pind (hoone)",IFERROR(SUMIFS($E:$E,$G:$G,"Ainukasutuses pind",$C:$C,"Üüritav pind",$H:$H,AA$3)/SUMIFS($E:$E,$G:$G,"Ainukasutuses pind",$C:$C,"Üüritav pind"),0),""))),"")</f>
        <v/>
      </c>
      <c r="AB695" s="72" t="str">
        <f>IFERROR(IF($G695="Erikasutuses pind (muu)",Eksplikatsioon!AG695/SUM(Eksplikatsioon!$O695:'Eksplikatsioon'!$AG695),IF($G695="Erikasutuses pind (korrus)",IFERROR(SUMIFS($E:$E,$G:$G,"Ainukasutuses pind",$C:$C,"Üüritav pind",$H:$H,AB$3,$A:$A,$A695)/SUMIFS($E:$E,$G:$G,"Ainukasutuses pind",$C:$C,"Üüritav pind",$A:$A,$A695),0),IF($G695="Erikasutuses pind (hoone)",IFERROR(SUMIFS($E:$E,$G:$G,"Ainukasutuses pind",$C:$C,"Üüritav pind",$H:$H,AB$3)/SUMIFS($E:$E,$G:$G,"Ainukasutuses pind",$C:$C,"Üüritav pind"),0),""))),"")</f>
        <v/>
      </c>
      <c r="AC695" s="72" t="str">
        <f>IFERROR(IF($G695="Erikasutuses pind (muu)",$E695*J695,IFERROR($E695*J695/SUM($J695:$AB695)*(Eksplikatsioon!O695)/SUMPRODUCT($J695:$AB695,Eksplikatsioon!$O695:$AG695),"")),"")</f>
        <v/>
      </c>
      <c r="AD695" s="72" t="str">
        <f>IFERROR(IF($G695="Erikasutuses pind (muu)",$E695*K695,IFERROR($E695*K695/SUM($J695:$AB695)*(Eksplikatsioon!P695)/SUMPRODUCT($J695:$AB695,Eksplikatsioon!$O695:$AG695),"")),"")</f>
        <v/>
      </c>
      <c r="AE695" s="72" t="str">
        <f>IFERROR(IF($G695="Erikasutuses pind (muu)",$E695*L695,IFERROR($E695*L695/SUM($J695:$AB695)*(Eksplikatsioon!Q695)/SUMPRODUCT($J695:$AB695,Eksplikatsioon!$O695:$AG695),"")),"")</f>
        <v/>
      </c>
      <c r="AF695" s="72" t="str">
        <f>IFERROR(IF($G695="Erikasutuses pind (muu)",$E695*M695,IFERROR($E695*M695/SUM($J695:$AB695)*(Eksplikatsioon!R695)/SUMPRODUCT($J695:$AB695,Eksplikatsioon!$O695:$AG695),"")),"")</f>
        <v/>
      </c>
      <c r="AG695" s="72" t="str">
        <f>IFERROR(IF($G695="Erikasutuses pind (muu)",$E695*N695,IFERROR($E695*N695/SUM($J695:$AB695)*(Eksplikatsioon!S695)/SUMPRODUCT($J695:$AB695,Eksplikatsioon!$O695:$AG695),"")),"")</f>
        <v/>
      </c>
      <c r="AH695" s="72" t="str">
        <f>IFERROR(IF($G695="Erikasutuses pind (muu)",$E695*O695,IFERROR($E695*O695/SUM($J695:$AB695)*(Eksplikatsioon!T695)/SUMPRODUCT($J695:$AB695,Eksplikatsioon!$O695:$AG695),"")),"")</f>
        <v/>
      </c>
      <c r="AI695" s="72" t="str">
        <f>IFERROR(IF($G695="Erikasutuses pind (muu)",$E695*P695,IFERROR($E695*P695/SUM($J695:$AB695)*(Eksplikatsioon!U695)/SUMPRODUCT($J695:$AB695,Eksplikatsioon!$O695:$AG695),"")),"")</f>
        <v/>
      </c>
      <c r="AJ695" s="72" t="str">
        <f>IFERROR(IF($G695="Erikasutuses pind (muu)",$E695*Q695,IFERROR($E695*Q695/SUM($J695:$AB695)*(Eksplikatsioon!V695)/SUMPRODUCT($J695:$AB695,Eksplikatsioon!$O695:$AG695),"")),"")</f>
        <v/>
      </c>
      <c r="AK695" s="72" t="str">
        <f>IFERROR(IF($G695="Erikasutuses pind (muu)",$E695*R695,IFERROR($E695*R695/SUM($J695:$AB695)*(Eksplikatsioon!W695)/SUMPRODUCT($J695:$AB695,Eksplikatsioon!$O695:$AG695),"")),"")</f>
        <v/>
      </c>
      <c r="AL695" s="72" t="str">
        <f>IFERROR(IF($G695="Erikasutuses pind (muu)",$E695*S695,IFERROR($E695*S695/SUM($J695:$AB695)*(Eksplikatsioon!X695)/SUMPRODUCT($J695:$AB695,Eksplikatsioon!$O695:$AG695),"")),"")</f>
        <v/>
      </c>
      <c r="AM695" s="72" t="str">
        <f>IFERROR(IF($G695="Erikasutuses pind (muu)",$E695*T695,IFERROR($E695*T695/SUM($J695:$AB695)*(Eksplikatsioon!Y695)/SUMPRODUCT($J695:$AB695,Eksplikatsioon!$O695:$AG695),"")),"")</f>
        <v/>
      </c>
      <c r="AN695" s="72" t="str">
        <f>IFERROR(IF($G695="Erikasutuses pind (muu)",$E695*U695,IFERROR($E695*U695/SUM($J695:$AB695)*(Eksplikatsioon!Z695)/SUMPRODUCT($J695:$AB695,Eksplikatsioon!$O695:$AG695),"")),"")</f>
        <v/>
      </c>
      <c r="AO695" s="72" t="str">
        <f>IFERROR(IF($G695="Erikasutuses pind (muu)",$E695*V695,IFERROR($E695*V695/SUM($J695:$AB695)*(Eksplikatsioon!AA695)/SUMPRODUCT($J695:$AB695,Eksplikatsioon!$O695:$AG695),"")),"")</f>
        <v/>
      </c>
      <c r="AP695" s="72" t="str">
        <f>IFERROR(IF($G695="Erikasutuses pind (muu)",$E695*W695,IFERROR($E695*W695/SUM($J695:$AB695)*(Eksplikatsioon!AB695)/SUMPRODUCT($J695:$AB695,Eksplikatsioon!$O695:$AG695),"")),"")</f>
        <v/>
      </c>
      <c r="AQ695" s="72" t="str">
        <f>IFERROR(IF($G695="Erikasutuses pind (muu)",$E695*X695,IFERROR($E695*X695/SUM($J695:$AB695)*(Eksplikatsioon!AC695)/SUMPRODUCT($J695:$AB695,Eksplikatsioon!$O695:$AG695),"")),"")</f>
        <v/>
      </c>
      <c r="AR695" s="72" t="str">
        <f>IFERROR(IF($G695="Erikasutuses pind (muu)",$E695*Y695,IFERROR($E695*Y695/SUM($J695:$AB695)*(Eksplikatsioon!AD695)/SUMPRODUCT($J695:$AB695,Eksplikatsioon!$O695:$AG695),"")),"")</f>
        <v/>
      </c>
      <c r="AS695" s="72" t="str">
        <f>IFERROR(IF($G695="Erikasutuses pind (muu)",$E695*Z695,IFERROR($E695*Z695/SUM($J695:$AB695)*(Eksplikatsioon!AE695)/SUMPRODUCT($J695:$AB695,Eksplikatsioon!$O695:$AG695),"")),"")</f>
        <v/>
      </c>
      <c r="AT695" s="72" t="str">
        <f>IFERROR(IF($G695="Erikasutuses pind (muu)",$E695*AA695,IFERROR($E695*AA695/SUM($J695:$AB695)*(Eksplikatsioon!AF695)/SUMPRODUCT($J695:$AB695,Eksplikatsioon!$O695:$AG695),"")),"")</f>
        <v/>
      </c>
      <c r="AU695" s="72" t="str">
        <f>IFERROR(IF($G695="Erikasutuses pind (muu)",$E695*AB695,IFERROR($E695*AB695/SUM($J695:$AB695)*(Eksplikatsioon!AG695)/SUMPRODUCT($J695:$AB695,Eksplikatsioon!$O695:$AG695),"")),"")</f>
        <v/>
      </c>
    </row>
    <row r="696" spans="1:47" x14ac:dyDescent="0.25">
      <c r="A696" s="71" t="str">
        <f>IF(Eksplikatsioon!A696=0,"",Eksplikatsioon!A696)</f>
        <v/>
      </c>
      <c r="B696" s="71" t="str">
        <f>IF(Eksplikatsioon!B696=0,"",Eksplikatsioon!B696)</f>
        <v/>
      </c>
      <c r="C696" s="71" t="str">
        <f>IF(Eksplikatsioon!C696=0,"",Eksplikatsioon!C696)</f>
        <v/>
      </c>
      <c r="D696" s="71" t="str">
        <f>IF(Eksplikatsioon!D696=0,"",Eksplikatsioon!D696)</f>
        <v/>
      </c>
      <c r="E696" s="71" t="str">
        <f>IF(Eksplikatsioon!F696=0,"",Eksplikatsioon!F696)</f>
        <v/>
      </c>
      <c r="F696" s="71" t="str">
        <f>IF(Eksplikatsioon!H696=0,"",Eksplikatsioon!H696)</f>
        <v/>
      </c>
      <c r="G696" s="71" t="str">
        <f>IF(Eksplikatsioon!J696=0,"",Eksplikatsioon!J696)</f>
        <v/>
      </c>
      <c r="H696" s="71" t="str">
        <f>IF(Eksplikatsioon!K696=0,"",Eksplikatsioon!K696)</f>
        <v/>
      </c>
      <c r="I696" s="71" t="str">
        <f>IF(Eksplikatsioon!L696=0,"",Eksplikatsioon!L696)</f>
        <v/>
      </c>
      <c r="J696" s="72" t="str">
        <f>IFERROR(IF($G696="Erikasutuses pind (muu)",Eksplikatsioon!O696/SUM(Eksplikatsioon!$O696:'Eksplikatsioon'!$AG696),IF($G696="Erikasutuses pind (korrus)",IFERROR(SUMIFS($E:$E,$G:$G,"Ainukasutuses pind",$C:$C,"Üüritav pind",$H:$H,J$3,$A:$A,$A696)/SUMIFS($E:$E,$G:$G,"Ainukasutuses pind",$C:$C,"Üüritav pind",$A:$A,$A696),0),IF($G696="Erikasutuses pind (hoone)",IFERROR(SUMIFS($E:$E,$G:$G,"Ainukasutuses pind",$C:$C,"Üüritav pind",$H:$H,J$3)/SUMIFS($E:$E,$G:$G,"Ainukasutuses pind",$C:$C,"Üüritav pind"),0),""))),"")</f>
        <v/>
      </c>
      <c r="K696" s="72" t="str">
        <f>IFERROR(IF($G696="Erikasutuses pind (muu)",Eksplikatsioon!P696/SUM(Eksplikatsioon!$O696:'Eksplikatsioon'!$AG696),IF($G696="Erikasutuses pind (korrus)",IFERROR(SUMIFS($E:$E,$G:$G,"Ainukasutuses pind",$C:$C,"Üüritav pind",$H:$H,K$3,$A:$A,$A696)/SUMIFS($E:$E,$G:$G,"Ainukasutuses pind",$C:$C,"Üüritav pind",$A:$A,$A696),0),IF($G696="Erikasutuses pind (hoone)",IFERROR(SUMIFS($E:$E,$G:$G,"Ainukasutuses pind",$C:$C,"Üüritav pind",$H:$H,K$3)/SUMIFS($E:$E,$G:$G,"Ainukasutuses pind",$C:$C,"Üüritav pind"),0),""))),"")</f>
        <v/>
      </c>
      <c r="L696" s="72" t="str">
        <f>IFERROR(IF($G696="Erikasutuses pind (muu)",Eksplikatsioon!Q696/SUM(Eksplikatsioon!$O696:'Eksplikatsioon'!$AG696),IF($G696="Erikasutuses pind (korrus)",IFERROR(SUMIFS($E:$E,$G:$G,"Ainukasutuses pind",$C:$C,"Üüritav pind",$H:$H,L$3,$A:$A,$A696)/SUMIFS($E:$E,$G:$G,"Ainukasutuses pind",$C:$C,"Üüritav pind",$A:$A,$A696),0),IF($G696="Erikasutuses pind (hoone)",IFERROR(SUMIFS($E:$E,$G:$G,"Ainukasutuses pind",$C:$C,"Üüritav pind",$H:$H,L$3)/SUMIFS($E:$E,$G:$G,"Ainukasutuses pind",$C:$C,"Üüritav pind"),0),""))),"")</f>
        <v/>
      </c>
      <c r="M696" s="72" t="str">
        <f>IFERROR(IF($G696="Erikasutuses pind (muu)",Eksplikatsioon!R696/SUM(Eksplikatsioon!$O696:'Eksplikatsioon'!$AG696),IF($G696="Erikasutuses pind (korrus)",IFERROR(SUMIFS($E:$E,$G:$G,"Ainukasutuses pind",$C:$C,"Üüritav pind",$H:$H,M$3,$A:$A,$A696)/SUMIFS($E:$E,$G:$G,"Ainukasutuses pind",$C:$C,"Üüritav pind",$A:$A,$A696),0),IF($G696="Erikasutuses pind (hoone)",IFERROR(SUMIFS($E:$E,$G:$G,"Ainukasutuses pind",$C:$C,"Üüritav pind",$H:$H,M$3)/SUMIFS($E:$E,$G:$G,"Ainukasutuses pind",$C:$C,"Üüritav pind"),0),""))),"")</f>
        <v/>
      </c>
      <c r="N696" s="72" t="str">
        <f>IFERROR(IF($G696="Erikasutuses pind (muu)",Eksplikatsioon!S696/SUM(Eksplikatsioon!$O696:'Eksplikatsioon'!$AG696),IF($G696="Erikasutuses pind (korrus)",IFERROR(SUMIFS($E:$E,$G:$G,"Ainukasutuses pind",$C:$C,"Üüritav pind",$H:$H,N$3,$A:$A,$A696)/SUMIFS($E:$E,$G:$G,"Ainukasutuses pind",$C:$C,"Üüritav pind",$A:$A,$A696),0),IF($G696="Erikasutuses pind (hoone)",IFERROR(SUMIFS($E:$E,$G:$G,"Ainukasutuses pind",$C:$C,"Üüritav pind",$H:$H,N$3)/SUMIFS($E:$E,$G:$G,"Ainukasutuses pind",$C:$C,"Üüritav pind"),0),""))),"")</f>
        <v/>
      </c>
      <c r="O696" s="72" t="str">
        <f>IFERROR(IF($G696="Erikasutuses pind (muu)",Eksplikatsioon!T696/SUM(Eksplikatsioon!$O696:'Eksplikatsioon'!$AG696),IF($G696="Erikasutuses pind (korrus)",IFERROR(SUMIFS($E:$E,$G:$G,"Ainukasutuses pind",$C:$C,"Üüritav pind",$H:$H,O$3,$A:$A,$A696)/SUMIFS($E:$E,$G:$G,"Ainukasutuses pind",$C:$C,"Üüritav pind",$A:$A,$A696),0),IF($G696="Erikasutuses pind (hoone)",IFERROR(SUMIFS($E:$E,$G:$G,"Ainukasutuses pind",$C:$C,"Üüritav pind",$H:$H,O$3)/SUMIFS($E:$E,$G:$G,"Ainukasutuses pind",$C:$C,"Üüritav pind"),0),""))),"")</f>
        <v/>
      </c>
      <c r="P696" s="72" t="str">
        <f>IFERROR(IF($G696="Erikasutuses pind (muu)",Eksplikatsioon!U696/SUM(Eksplikatsioon!$O696:'Eksplikatsioon'!$AG696),IF($G696="Erikasutuses pind (korrus)",IFERROR(SUMIFS($E:$E,$G:$G,"Ainukasutuses pind",$C:$C,"Üüritav pind",$H:$H,P$3,$A:$A,$A696)/SUMIFS($E:$E,$G:$G,"Ainukasutuses pind",$C:$C,"Üüritav pind",$A:$A,$A696),0),IF($G696="Erikasutuses pind (hoone)",IFERROR(SUMIFS($E:$E,$G:$G,"Ainukasutuses pind",$C:$C,"Üüritav pind",$H:$H,P$3)/SUMIFS($E:$E,$G:$G,"Ainukasutuses pind",$C:$C,"Üüritav pind"),0),""))),"")</f>
        <v/>
      </c>
      <c r="Q696" s="72" t="str">
        <f>IFERROR(IF($G696="Erikasutuses pind (muu)",Eksplikatsioon!V696/SUM(Eksplikatsioon!$O696:'Eksplikatsioon'!$AG696),IF($G696="Erikasutuses pind (korrus)",IFERROR(SUMIFS($E:$E,$G:$G,"Ainukasutuses pind",$C:$C,"Üüritav pind",$H:$H,Q$3,$A:$A,$A696)/SUMIFS($E:$E,$G:$G,"Ainukasutuses pind",$C:$C,"Üüritav pind",$A:$A,$A696),0),IF($G696="Erikasutuses pind (hoone)",IFERROR(SUMIFS($E:$E,$G:$G,"Ainukasutuses pind",$C:$C,"Üüritav pind",$H:$H,Q$3)/SUMIFS($E:$E,$G:$G,"Ainukasutuses pind",$C:$C,"Üüritav pind"),0),""))),"")</f>
        <v/>
      </c>
      <c r="R696" s="72" t="str">
        <f>IFERROR(IF($G696="Erikasutuses pind (muu)",Eksplikatsioon!W696/SUM(Eksplikatsioon!$O696:'Eksplikatsioon'!$AG696),IF($G696="Erikasutuses pind (korrus)",IFERROR(SUMIFS($E:$E,$G:$G,"Ainukasutuses pind",$C:$C,"Üüritav pind",$H:$H,R$3,$A:$A,$A696)/SUMIFS($E:$E,$G:$G,"Ainukasutuses pind",$C:$C,"Üüritav pind",$A:$A,$A696),0),IF($G696="Erikasutuses pind (hoone)",IFERROR(SUMIFS($E:$E,$G:$G,"Ainukasutuses pind",$C:$C,"Üüritav pind",$H:$H,R$3)/SUMIFS($E:$E,$G:$G,"Ainukasutuses pind",$C:$C,"Üüritav pind"),0),""))),"")</f>
        <v/>
      </c>
      <c r="S696" s="72" t="str">
        <f>IFERROR(IF($G696="Erikasutuses pind (muu)",Eksplikatsioon!X696/SUM(Eksplikatsioon!$O696:'Eksplikatsioon'!$AG696),IF($G696="Erikasutuses pind (korrus)",IFERROR(SUMIFS($E:$E,$G:$G,"Ainukasutuses pind",$C:$C,"Üüritav pind",$H:$H,S$3,$A:$A,$A696)/SUMIFS($E:$E,$G:$G,"Ainukasutuses pind",$C:$C,"Üüritav pind",$A:$A,$A696),0),IF($G696="Erikasutuses pind (hoone)",IFERROR(SUMIFS($E:$E,$G:$G,"Ainukasutuses pind",$C:$C,"Üüritav pind",$H:$H,S$3)/SUMIFS($E:$E,$G:$G,"Ainukasutuses pind",$C:$C,"Üüritav pind"),0),""))),"")</f>
        <v/>
      </c>
      <c r="T696" s="72" t="str">
        <f>IFERROR(IF($G696="Erikasutuses pind (muu)",Eksplikatsioon!Y696/SUM(Eksplikatsioon!$O696:'Eksplikatsioon'!$AG696),IF($G696="Erikasutuses pind (korrus)",IFERROR(SUMIFS($E:$E,$G:$G,"Ainukasutuses pind",$C:$C,"Üüritav pind",$H:$H,T$3,$A:$A,$A696)/SUMIFS($E:$E,$G:$G,"Ainukasutuses pind",$C:$C,"Üüritav pind",$A:$A,$A696),0),IF($G696="Erikasutuses pind (hoone)",IFERROR(SUMIFS($E:$E,$G:$G,"Ainukasutuses pind",$C:$C,"Üüritav pind",$H:$H,T$3)/SUMIFS($E:$E,$G:$G,"Ainukasutuses pind",$C:$C,"Üüritav pind"),0),""))),"")</f>
        <v/>
      </c>
      <c r="U696" s="72" t="str">
        <f>IFERROR(IF($G696="Erikasutuses pind (muu)",Eksplikatsioon!Z696/SUM(Eksplikatsioon!$O696:'Eksplikatsioon'!$AG696),IF($G696="Erikasutuses pind (korrus)",IFERROR(SUMIFS($E:$E,$G:$G,"Ainukasutuses pind",$C:$C,"Üüritav pind",$H:$H,U$3,$A:$A,$A696)/SUMIFS($E:$E,$G:$G,"Ainukasutuses pind",$C:$C,"Üüritav pind",$A:$A,$A696),0),IF($G696="Erikasutuses pind (hoone)",IFERROR(SUMIFS($E:$E,$G:$G,"Ainukasutuses pind",$C:$C,"Üüritav pind",$H:$H,U$3)/SUMIFS($E:$E,$G:$G,"Ainukasutuses pind",$C:$C,"Üüritav pind"),0),""))),"")</f>
        <v/>
      </c>
      <c r="V696" s="72" t="str">
        <f>IFERROR(IF($G696="Erikasutuses pind (muu)",Eksplikatsioon!AA696/SUM(Eksplikatsioon!$O696:'Eksplikatsioon'!$AG696),IF($G696="Erikasutuses pind (korrus)",IFERROR(SUMIFS($E:$E,$G:$G,"Ainukasutuses pind",$C:$C,"Üüritav pind",$H:$H,V$3,$A:$A,$A696)/SUMIFS($E:$E,$G:$G,"Ainukasutuses pind",$C:$C,"Üüritav pind",$A:$A,$A696),0),IF($G696="Erikasutuses pind (hoone)",IFERROR(SUMIFS($E:$E,$G:$G,"Ainukasutuses pind",$C:$C,"Üüritav pind",$H:$H,V$3)/SUMIFS($E:$E,$G:$G,"Ainukasutuses pind",$C:$C,"Üüritav pind"),0),""))),"")</f>
        <v/>
      </c>
      <c r="W696" s="72" t="str">
        <f>IFERROR(IF($G696="Erikasutuses pind (muu)",Eksplikatsioon!AB696/SUM(Eksplikatsioon!$O696:'Eksplikatsioon'!$AG696),IF($G696="Erikasutuses pind (korrus)",IFERROR(SUMIFS($E:$E,$G:$G,"Ainukasutuses pind",$C:$C,"Üüritav pind",$H:$H,W$3,$A:$A,$A696)/SUMIFS($E:$E,$G:$G,"Ainukasutuses pind",$C:$C,"Üüritav pind",$A:$A,$A696),0),IF($G696="Erikasutuses pind (hoone)",IFERROR(SUMIFS($E:$E,$G:$G,"Ainukasutuses pind",$C:$C,"Üüritav pind",$H:$H,W$3)/SUMIFS($E:$E,$G:$G,"Ainukasutuses pind",$C:$C,"Üüritav pind"),0),""))),"")</f>
        <v/>
      </c>
      <c r="X696" s="72" t="str">
        <f>IFERROR(IF($G696="Erikasutuses pind (muu)",Eksplikatsioon!AC696/SUM(Eksplikatsioon!$O696:'Eksplikatsioon'!$AG696),IF($G696="Erikasutuses pind (korrus)",IFERROR(SUMIFS($E:$E,$G:$G,"Ainukasutuses pind",$C:$C,"Üüritav pind",$H:$H,X$3,$A:$A,$A696)/SUMIFS($E:$E,$G:$G,"Ainukasutuses pind",$C:$C,"Üüritav pind",$A:$A,$A696),0),IF($G696="Erikasutuses pind (hoone)",IFERROR(SUMIFS($E:$E,$G:$G,"Ainukasutuses pind",$C:$C,"Üüritav pind",$H:$H,X$3)/SUMIFS($E:$E,$G:$G,"Ainukasutuses pind",$C:$C,"Üüritav pind"),0),""))),"")</f>
        <v/>
      </c>
      <c r="Y696" s="72" t="str">
        <f>IFERROR(IF($G696="Erikasutuses pind (muu)",Eksplikatsioon!AD696/SUM(Eksplikatsioon!$O696:'Eksplikatsioon'!$AG696),IF($G696="Erikasutuses pind (korrus)",IFERROR(SUMIFS($E:$E,$G:$G,"Ainukasutuses pind",$C:$C,"Üüritav pind",$H:$H,Y$3,$A:$A,$A696)/SUMIFS($E:$E,$G:$G,"Ainukasutuses pind",$C:$C,"Üüritav pind",$A:$A,$A696),0),IF($G696="Erikasutuses pind (hoone)",IFERROR(SUMIFS($E:$E,$G:$G,"Ainukasutuses pind",$C:$C,"Üüritav pind",$H:$H,Y$3)/SUMIFS($E:$E,$G:$G,"Ainukasutuses pind",$C:$C,"Üüritav pind"),0),""))),"")</f>
        <v/>
      </c>
      <c r="Z696" s="72" t="str">
        <f>IFERROR(IF($G696="Erikasutuses pind (muu)",Eksplikatsioon!AE696/SUM(Eksplikatsioon!$O696:'Eksplikatsioon'!$AG696),IF($G696="Erikasutuses pind (korrus)",IFERROR(SUMIFS($E:$E,$G:$G,"Ainukasutuses pind",$C:$C,"Üüritav pind",$H:$H,Z$3,$A:$A,$A696)/SUMIFS($E:$E,$G:$G,"Ainukasutuses pind",$C:$C,"Üüritav pind",$A:$A,$A696),0),IF($G696="Erikasutuses pind (hoone)",IFERROR(SUMIFS($E:$E,$G:$G,"Ainukasutuses pind",$C:$C,"Üüritav pind",$H:$H,Z$3)/SUMIFS($E:$E,$G:$G,"Ainukasutuses pind",$C:$C,"Üüritav pind"),0),""))),"")</f>
        <v/>
      </c>
      <c r="AA696" s="72" t="str">
        <f>IFERROR(IF($G696="Erikasutuses pind (muu)",Eksplikatsioon!AF696/SUM(Eksplikatsioon!$O696:'Eksplikatsioon'!$AG696),IF($G696="Erikasutuses pind (korrus)",IFERROR(SUMIFS($E:$E,$G:$G,"Ainukasutuses pind",$C:$C,"Üüritav pind",$H:$H,AA$3,$A:$A,$A696)/SUMIFS($E:$E,$G:$G,"Ainukasutuses pind",$C:$C,"Üüritav pind",$A:$A,$A696),0),IF($G696="Erikasutuses pind (hoone)",IFERROR(SUMIFS($E:$E,$G:$G,"Ainukasutuses pind",$C:$C,"Üüritav pind",$H:$H,AA$3)/SUMIFS($E:$E,$G:$G,"Ainukasutuses pind",$C:$C,"Üüritav pind"),0),""))),"")</f>
        <v/>
      </c>
      <c r="AB696" s="72" t="str">
        <f>IFERROR(IF($G696="Erikasutuses pind (muu)",Eksplikatsioon!AG696/SUM(Eksplikatsioon!$O696:'Eksplikatsioon'!$AG696),IF($G696="Erikasutuses pind (korrus)",IFERROR(SUMIFS($E:$E,$G:$G,"Ainukasutuses pind",$C:$C,"Üüritav pind",$H:$H,AB$3,$A:$A,$A696)/SUMIFS($E:$E,$G:$G,"Ainukasutuses pind",$C:$C,"Üüritav pind",$A:$A,$A696),0),IF($G696="Erikasutuses pind (hoone)",IFERROR(SUMIFS($E:$E,$G:$G,"Ainukasutuses pind",$C:$C,"Üüritav pind",$H:$H,AB$3)/SUMIFS($E:$E,$G:$G,"Ainukasutuses pind",$C:$C,"Üüritav pind"),0),""))),"")</f>
        <v/>
      </c>
      <c r="AC696" s="72" t="str">
        <f>IFERROR(IF($G696="Erikasutuses pind (muu)",$E696*J696,IFERROR($E696*J696/SUM($J696:$AB696)*(Eksplikatsioon!O696)/SUMPRODUCT($J696:$AB696,Eksplikatsioon!$O696:$AG696),"")),"")</f>
        <v/>
      </c>
      <c r="AD696" s="72" t="str">
        <f>IFERROR(IF($G696="Erikasutuses pind (muu)",$E696*K696,IFERROR($E696*K696/SUM($J696:$AB696)*(Eksplikatsioon!P696)/SUMPRODUCT($J696:$AB696,Eksplikatsioon!$O696:$AG696),"")),"")</f>
        <v/>
      </c>
      <c r="AE696" s="72" t="str">
        <f>IFERROR(IF($G696="Erikasutuses pind (muu)",$E696*L696,IFERROR($E696*L696/SUM($J696:$AB696)*(Eksplikatsioon!Q696)/SUMPRODUCT($J696:$AB696,Eksplikatsioon!$O696:$AG696),"")),"")</f>
        <v/>
      </c>
      <c r="AF696" s="72" t="str">
        <f>IFERROR(IF($G696="Erikasutuses pind (muu)",$E696*M696,IFERROR($E696*M696/SUM($J696:$AB696)*(Eksplikatsioon!R696)/SUMPRODUCT($J696:$AB696,Eksplikatsioon!$O696:$AG696),"")),"")</f>
        <v/>
      </c>
      <c r="AG696" s="72" t="str">
        <f>IFERROR(IF($G696="Erikasutuses pind (muu)",$E696*N696,IFERROR($E696*N696/SUM($J696:$AB696)*(Eksplikatsioon!S696)/SUMPRODUCT($J696:$AB696,Eksplikatsioon!$O696:$AG696),"")),"")</f>
        <v/>
      </c>
      <c r="AH696" s="72" t="str">
        <f>IFERROR(IF($G696="Erikasutuses pind (muu)",$E696*O696,IFERROR($E696*O696/SUM($J696:$AB696)*(Eksplikatsioon!T696)/SUMPRODUCT($J696:$AB696,Eksplikatsioon!$O696:$AG696),"")),"")</f>
        <v/>
      </c>
      <c r="AI696" s="72" t="str">
        <f>IFERROR(IF($G696="Erikasutuses pind (muu)",$E696*P696,IFERROR($E696*P696/SUM($J696:$AB696)*(Eksplikatsioon!U696)/SUMPRODUCT($J696:$AB696,Eksplikatsioon!$O696:$AG696),"")),"")</f>
        <v/>
      </c>
      <c r="AJ696" s="72" t="str">
        <f>IFERROR(IF($G696="Erikasutuses pind (muu)",$E696*Q696,IFERROR($E696*Q696/SUM($J696:$AB696)*(Eksplikatsioon!V696)/SUMPRODUCT($J696:$AB696,Eksplikatsioon!$O696:$AG696),"")),"")</f>
        <v/>
      </c>
      <c r="AK696" s="72" t="str">
        <f>IFERROR(IF($G696="Erikasutuses pind (muu)",$E696*R696,IFERROR($E696*R696/SUM($J696:$AB696)*(Eksplikatsioon!W696)/SUMPRODUCT($J696:$AB696,Eksplikatsioon!$O696:$AG696),"")),"")</f>
        <v/>
      </c>
      <c r="AL696" s="72" t="str">
        <f>IFERROR(IF($G696="Erikasutuses pind (muu)",$E696*S696,IFERROR($E696*S696/SUM($J696:$AB696)*(Eksplikatsioon!X696)/SUMPRODUCT($J696:$AB696,Eksplikatsioon!$O696:$AG696),"")),"")</f>
        <v/>
      </c>
      <c r="AM696" s="72" t="str">
        <f>IFERROR(IF($G696="Erikasutuses pind (muu)",$E696*T696,IFERROR($E696*T696/SUM($J696:$AB696)*(Eksplikatsioon!Y696)/SUMPRODUCT($J696:$AB696,Eksplikatsioon!$O696:$AG696),"")),"")</f>
        <v/>
      </c>
      <c r="AN696" s="72" t="str">
        <f>IFERROR(IF($G696="Erikasutuses pind (muu)",$E696*U696,IFERROR($E696*U696/SUM($J696:$AB696)*(Eksplikatsioon!Z696)/SUMPRODUCT($J696:$AB696,Eksplikatsioon!$O696:$AG696),"")),"")</f>
        <v/>
      </c>
      <c r="AO696" s="72" t="str">
        <f>IFERROR(IF($G696="Erikasutuses pind (muu)",$E696*V696,IFERROR($E696*V696/SUM($J696:$AB696)*(Eksplikatsioon!AA696)/SUMPRODUCT($J696:$AB696,Eksplikatsioon!$O696:$AG696),"")),"")</f>
        <v/>
      </c>
      <c r="AP696" s="72" t="str">
        <f>IFERROR(IF($G696="Erikasutuses pind (muu)",$E696*W696,IFERROR($E696*W696/SUM($J696:$AB696)*(Eksplikatsioon!AB696)/SUMPRODUCT($J696:$AB696,Eksplikatsioon!$O696:$AG696),"")),"")</f>
        <v/>
      </c>
      <c r="AQ696" s="72" t="str">
        <f>IFERROR(IF($G696="Erikasutuses pind (muu)",$E696*X696,IFERROR($E696*X696/SUM($J696:$AB696)*(Eksplikatsioon!AC696)/SUMPRODUCT($J696:$AB696,Eksplikatsioon!$O696:$AG696),"")),"")</f>
        <v/>
      </c>
      <c r="AR696" s="72" t="str">
        <f>IFERROR(IF($G696="Erikasutuses pind (muu)",$E696*Y696,IFERROR($E696*Y696/SUM($J696:$AB696)*(Eksplikatsioon!AD696)/SUMPRODUCT($J696:$AB696,Eksplikatsioon!$O696:$AG696),"")),"")</f>
        <v/>
      </c>
      <c r="AS696" s="72" t="str">
        <f>IFERROR(IF($G696="Erikasutuses pind (muu)",$E696*Z696,IFERROR($E696*Z696/SUM($J696:$AB696)*(Eksplikatsioon!AE696)/SUMPRODUCT($J696:$AB696,Eksplikatsioon!$O696:$AG696),"")),"")</f>
        <v/>
      </c>
      <c r="AT696" s="72" t="str">
        <f>IFERROR(IF($G696="Erikasutuses pind (muu)",$E696*AA696,IFERROR($E696*AA696/SUM($J696:$AB696)*(Eksplikatsioon!AF696)/SUMPRODUCT($J696:$AB696,Eksplikatsioon!$O696:$AG696),"")),"")</f>
        <v/>
      </c>
      <c r="AU696" s="72" t="str">
        <f>IFERROR(IF($G696="Erikasutuses pind (muu)",$E696*AB696,IFERROR($E696*AB696/SUM($J696:$AB696)*(Eksplikatsioon!AG696)/SUMPRODUCT($J696:$AB696,Eksplikatsioon!$O696:$AG696),"")),"")</f>
        <v/>
      </c>
    </row>
    <row r="697" spans="1:47" x14ac:dyDescent="0.25">
      <c r="A697" s="71" t="str">
        <f>IF(Eksplikatsioon!A697=0,"",Eksplikatsioon!A697)</f>
        <v/>
      </c>
      <c r="B697" s="71" t="str">
        <f>IF(Eksplikatsioon!B697=0,"",Eksplikatsioon!B697)</f>
        <v/>
      </c>
      <c r="C697" s="71" t="str">
        <f>IF(Eksplikatsioon!C697=0,"",Eksplikatsioon!C697)</f>
        <v/>
      </c>
      <c r="D697" s="71" t="str">
        <f>IF(Eksplikatsioon!D697=0,"",Eksplikatsioon!D697)</f>
        <v/>
      </c>
      <c r="E697" s="71" t="str">
        <f>IF(Eksplikatsioon!F697=0,"",Eksplikatsioon!F697)</f>
        <v/>
      </c>
      <c r="F697" s="71" t="str">
        <f>IF(Eksplikatsioon!H697=0,"",Eksplikatsioon!H697)</f>
        <v/>
      </c>
      <c r="G697" s="71" t="str">
        <f>IF(Eksplikatsioon!J697=0,"",Eksplikatsioon!J697)</f>
        <v/>
      </c>
      <c r="H697" s="71" t="str">
        <f>IF(Eksplikatsioon!K697=0,"",Eksplikatsioon!K697)</f>
        <v/>
      </c>
      <c r="I697" s="71" t="str">
        <f>IF(Eksplikatsioon!L697=0,"",Eksplikatsioon!L697)</f>
        <v/>
      </c>
      <c r="J697" s="72" t="str">
        <f>IFERROR(IF($G697="Erikasutuses pind (muu)",Eksplikatsioon!O697/SUM(Eksplikatsioon!$O697:'Eksplikatsioon'!$AG697),IF($G697="Erikasutuses pind (korrus)",IFERROR(SUMIFS($E:$E,$G:$G,"Ainukasutuses pind",$C:$C,"Üüritav pind",$H:$H,J$3,$A:$A,$A697)/SUMIFS($E:$E,$G:$G,"Ainukasutuses pind",$C:$C,"Üüritav pind",$A:$A,$A697),0),IF($G697="Erikasutuses pind (hoone)",IFERROR(SUMIFS($E:$E,$G:$G,"Ainukasutuses pind",$C:$C,"Üüritav pind",$H:$H,J$3)/SUMIFS($E:$E,$G:$G,"Ainukasutuses pind",$C:$C,"Üüritav pind"),0),""))),"")</f>
        <v/>
      </c>
      <c r="K697" s="72" t="str">
        <f>IFERROR(IF($G697="Erikasutuses pind (muu)",Eksplikatsioon!P697/SUM(Eksplikatsioon!$O697:'Eksplikatsioon'!$AG697),IF($G697="Erikasutuses pind (korrus)",IFERROR(SUMIFS($E:$E,$G:$G,"Ainukasutuses pind",$C:$C,"Üüritav pind",$H:$H,K$3,$A:$A,$A697)/SUMIFS($E:$E,$G:$G,"Ainukasutuses pind",$C:$C,"Üüritav pind",$A:$A,$A697),0),IF($G697="Erikasutuses pind (hoone)",IFERROR(SUMIFS($E:$E,$G:$G,"Ainukasutuses pind",$C:$C,"Üüritav pind",$H:$H,K$3)/SUMIFS($E:$E,$G:$G,"Ainukasutuses pind",$C:$C,"Üüritav pind"),0),""))),"")</f>
        <v/>
      </c>
      <c r="L697" s="72" t="str">
        <f>IFERROR(IF($G697="Erikasutuses pind (muu)",Eksplikatsioon!Q697/SUM(Eksplikatsioon!$O697:'Eksplikatsioon'!$AG697),IF($G697="Erikasutuses pind (korrus)",IFERROR(SUMIFS($E:$E,$G:$G,"Ainukasutuses pind",$C:$C,"Üüritav pind",$H:$H,L$3,$A:$A,$A697)/SUMIFS($E:$E,$G:$G,"Ainukasutuses pind",$C:$C,"Üüritav pind",$A:$A,$A697),0),IF($G697="Erikasutuses pind (hoone)",IFERROR(SUMIFS($E:$E,$G:$G,"Ainukasutuses pind",$C:$C,"Üüritav pind",$H:$H,L$3)/SUMIFS($E:$E,$G:$G,"Ainukasutuses pind",$C:$C,"Üüritav pind"),0),""))),"")</f>
        <v/>
      </c>
      <c r="M697" s="72" t="str">
        <f>IFERROR(IF($G697="Erikasutuses pind (muu)",Eksplikatsioon!R697/SUM(Eksplikatsioon!$O697:'Eksplikatsioon'!$AG697),IF($G697="Erikasutuses pind (korrus)",IFERROR(SUMIFS($E:$E,$G:$G,"Ainukasutuses pind",$C:$C,"Üüritav pind",$H:$H,M$3,$A:$A,$A697)/SUMIFS($E:$E,$G:$G,"Ainukasutuses pind",$C:$C,"Üüritav pind",$A:$A,$A697),0),IF($G697="Erikasutuses pind (hoone)",IFERROR(SUMIFS($E:$E,$G:$G,"Ainukasutuses pind",$C:$C,"Üüritav pind",$H:$H,M$3)/SUMIFS($E:$E,$G:$G,"Ainukasutuses pind",$C:$C,"Üüritav pind"),0),""))),"")</f>
        <v/>
      </c>
      <c r="N697" s="72" t="str">
        <f>IFERROR(IF($G697="Erikasutuses pind (muu)",Eksplikatsioon!S697/SUM(Eksplikatsioon!$O697:'Eksplikatsioon'!$AG697),IF($G697="Erikasutuses pind (korrus)",IFERROR(SUMIFS($E:$E,$G:$G,"Ainukasutuses pind",$C:$C,"Üüritav pind",$H:$H,N$3,$A:$A,$A697)/SUMIFS($E:$E,$G:$G,"Ainukasutuses pind",$C:$C,"Üüritav pind",$A:$A,$A697),0),IF($G697="Erikasutuses pind (hoone)",IFERROR(SUMIFS($E:$E,$G:$G,"Ainukasutuses pind",$C:$C,"Üüritav pind",$H:$H,N$3)/SUMIFS($E:$E,$G:$G,"Ainukasutuses pind",$C:$C,"Üüritav pind"),0),""))),"")</f>
        <v/>
      </c>
      <c r="O697" s="72" t="str">
        <f>IFERROR(IF($G697="Erikasutuses pind (muu)",Eksplikatsioon!T697/SUM(Eksplikatsioon!$O697:'Eksplikatsioon'!$AG697),IF($G697="Erikasutuses pind (korrus)",IFERROR(SUMIFS($E:$E,$G:$G,"Ainukasutuses pind",$C:$C,"Üüritav pind",$H:$H,O$3,$A:$A,$A697)/SUMIFS($E:$E,$G:$G,"Ainukasutuses pind",$C:$C,"Üüritav pind",$A:$A,$A697),0),IF($G697="Erikasutuses pind (hoone)",IFERROR(SUMIFS($E:$E,$G:$G,"Ainukasutuses pind",$C:$C,"Üüritav pind",$H:$H,O$3)/SUMIFS($E:$E,$G:$G,"Ainukasutuses pind",$C:$C,"Üüritav pind"),0),""))),"")</f>
        <v/>
      </c>
      <c r="P697" s="72" t="str">
        <f>IFERROR(IF($G697="Erikasutuses pind (muu)",Eksplikatsioon!U697/SUM(Eksplikatsioon!$O697:'Eksplikatsioon'!$AG697),IF($G697="Erikasutuses pind (korrus)",IFERROR(SUMIFS($E:$E,$G:$G,"Ainukasutuses pind",$C:$C,"Üüritav pind",$H:$H,P$3,$A:$A,$A697)/SUMIFS($E:$E,$G:$G,"Ainukasutuses pind",$C:$C,"Üüritav pind",$A:$A,$A697),0),IF($G697="Erikasutuses pind (hoone)",IFERROR(SUMIFS($E:$E,$G:$G,"Ainukasutuses pind",$C:$C,"Üüritav pind",$H:$H,P$3)/SUMIFS($E:$E,$G:$G,"Ainukasutuses pind",$C:$C,"Üüritav pind"),0),""))),"")</f>
        <v/>
      </c>
      <c r="Q697" s="72" t="str">
        <f>IFERROR(IF($G697="Erikasutuses pind (muu)",Eksplikatsioon!V697/SUM(Eksplikatsioon!$O697:'Eksplikatsioon'!$AG697),IF($G697="Erikasutuses pind (korrus)",IFERROR(SUMIFS($E:$E,$G:$G,"Ainukasutuses pind",$C:$C,"Üüritav pind",$H:$H,Q$3,$A:$A,$A697)/SUMIFS($E:$E,$G:$G,"Ainukasutuses pind",$C:$C,"Üüritav pind",$A:$A,$A697),0),IF($G697="Erikasutuses pind (hoone)",IFERROR(SUMIFS($E:$E,$G:$G,"Ainukasutuses pind",$C:$C,"Üüritav pind",$H:$H,Q$3)/SUMIFS($E:$E,$G:$G,"Ainukasutuses pind",$C:$C,"Üüritav pind"),0),""))),"")</f>
        <v/>
      </c>
      <c r="R697" s="72" t="str">
        <f>IFERROR(IF($G697="Erikasutuses pind (muu)",Eksplikatsioon!W697/SUM(Eksplikatsioon!$O697:'Eksplikatsioon'!$AG697),IF($G697="Erikasutuses pind (korrus)",IFERROR(SUMIFS($E:$E,$G:$G,"Ainukasutuses pind",$C:$C,"Üüritav pind",$H:$H,R$3,$A:$A,$A697)/SUMIFS($E:$E,$G:$G,"Ainukasutuses pind",$C:$C,"Üüritav pind",$A:$A,$A697),0),IF($G697="Erikasutuses pind (hoone)",IFERROR(SUMIFS($E:$E,$G:$G,"Ainukasutuses pind",$C:$C,"Üüritav pind",$H:$H,R$3)/SUMIFS($E:$E,$G:$G,"Ainukasutuses pind",$C:$C,"Üüritav pind"),0),""))),"")</f>
        <v/>
      </c>
      <c r="S697" s="72" t="str">
        <f>IFERROR(IF($G697="Erikasutuses pind (muu)",Eksplikatsioon!X697/SUM(Eksplikatsioon!$O697:'Eksplikatsioon'!$AG697),IF($G697="Erikasutuses pind (korrus)",IFERROR(SUMIFS($E:$E,$G:$G,"Ainukasutuses pind",$C:$C,"Üüritav pind",$H:$H,S$3,$A:$A,$A697)/SUMIFS($E:$E,$G:$G,"Ainukasutuses pind",$C:$C,"Üüritav pind",$A:$A,$A697),0),IF($G697="Erikasutuses pind (hoone)",IFERROR(SUMIFS($E:$E,$G:$G,"Ainukasutuses pind",$C:$C,"Üüritav pind",$H:$H,S$3)/SUMIFS($E:$E,$G:$G,"Ainukasutuses pind",$C:$C,"Üüritav pind"),0),""))),"")</f>
        <v/>
      </c>
      <c r="T697" s="72" t="str">
        <f>IFERROR(IF($G697="Erikasutuses pind (muu)",Eksplikatsioon!Y697/SUM(Eksplikatsioon!$O697:'Eksplikatsioon'!$AG697),IF($G697="Erikasutuses pind (korrus)",IFERROR(SUMIFS($E:$E,$G:$G,"Ainukasutuses pind",$C:$C,"Üüritav pind",$H:$H,T$3,$A:$A,$A697)/SUMIFS($E:$E,$G:$G,"Ainukasutuses pind",$C:$C,"Üüritav pind",$A:$A,$A697),0),IF($G697="Erikasutuses pind (hoone)",IFERROR(SUMIFS($E:$E,$G:$G,"Ainukasutuses pind",$C:$C,"Üüritav pind",$H:$H,T$3)/SUMIFS($E:$E,$G:$G,"Ainukasutuses pind",$C:$C,"Üüritav pind"),0),""))),"")</f>
        <v/>
      </c>
      <c r="U697" s="72" t="str">
        <f>IFERROR(IF($G697="Erikasutuses pind (muu)",Eksplikatsioon!Z697/SUM(Eksplikatsioon!$O697:'Eksplikatsioon'!$AG697),IF($G697="Erikasutuses pind (korrus)",IFERROR(SUMIFS($E:$E,$G:$G,"Ainukasutuses pind",$C:$C,"Üüritav pind",$H:$H,U$3,$A:$A,$A697)/SUMIFS($E:$E,$G:$G,"Ainukasutuses pind",$C:$C,"Üüritav pind",$A:$A,$A697),0),IF($G697="Erikasutuses pind (hoone)",IFERROR(SUMIFS($E:$E,$G:$G,"Ainukasutuses pind",$C:$C,"Üüritav pind",$H:$H,U$3)/SUMIFS($E:$E,$G:$G,"Ainukasutuses pind",$C:$C,"Üüritav pind"),0),""))),"")</f>
        <v/>
      </c>
      <c r="V697" s="72" t="str">
        <f>IFERROR(IF($G697="Erikasutuses pind (muu)",Eksplikatsioon!AA697/SUM(Eksplikatsioon!$O697:'Eksplikatsioon'!$AG697),IF($G697="Erikasutuses pind (korrus)",IFERROR(SUMIFS($E:$E,$G:$G,"Ainukasutuses pind",$C:$C,"Üüritav pind",$H:$H,V$3,$A:$A,$A697)/SUMIFS($E:$E,$G:$G,"Ainukasutuses pind",$C:$C,"Üüritav pind",$A:$A,$A697),0),IF($G697="Erikasutuses pind (hoone)",IFERROR(SUMIFS($E:$E,$G:$G,"Ainukasutuses pind",$C:$C,"Üüritav pind",$H:$H,V$3)/SUMIFS($E:$E,$G:$G,"Ainukasutuses pind",$C:$C,"Üüritav pind"),0),""))),"")</f>
        <v/>
      </c>
      <c r="W697" s="72" t="str">
        <f>IFERROR(IF($G697="Erikasutuses pind (muu)",Eksplikatsioon!AB697/SUM(Eksplikatsioon!$O697:'Eksplikatsioon'!$AG697),IF($G697="Erikasutuses pind (korrus)",IFERROR(SUMIFS($E:$E,$G:$G,"Ainukasutuses pind",$C:$C,"Üüritav pind",$H:$H,W$3,$A:$A,$A697)/SUMIFS($E:$E,$G:$G,"Ainukasutuses pind",$C:$C,"Üüritav pind",$A:$A,$A697),0),IF($G697="Erikasutuses pind (hoone)",IFERROR(SUMIFS($E:$E,$G:$G,"Ainukasutuses pind",$C:$C,"Üüritav pind",$H:$H,W$3)/SUMIFS($E:$E,$G:$G,"Ainukasutuses pind",$C:$C,"Üüritav pind"),0),""))),"")</f>
        <v/>
      </c>
      <c r="X697" s="72" t="str">
        <f>IFERROR(IF($G697="Erikasutuses pind (muu)",Eksplikatsioon!AC697/SUM(Eksplikatsioon!$O697:'Eksplikatsioon'!$AG697),IF($G697="Erikasutuses pind (korrus)",IFERROR(SUMIFS($E:$E,$G:$G,"Ainukasutuses pind",$C:$C,"Üüritav pind",$H:$H,X$3,$A:$A,$A697)/SUMIFS($E:$E,$G:$G,"Ainukasutuses pind",$C:$C,"Üüritav pind",$A:$A,$A697),0),IF($G697="Erikasutuses pind (hoone)",IFERROR(SUMIFS($E:$E,$G:$G,"Ainukasutuses pind",$C:$C,"Üüritav pind",$H:$H,X$3)/SUMIFS($E:$E,$G:$G,"Ainukasutuses pind",$C:$C,"Üüritav pind"),0),""))),"")</f>
        <v/>
      </c>
      <c r="Y697" s="72" t="str">
        <f>IFERROR(IF($G697="Erikasutuses pind (muu)",Eksplikatsioon!AD697/SUM(Eksplikatsioon!$O697:'Eksplikatsioon'!$AG697),IF($G697="Erikasutuses pind (korrus)",IFERROR(SUMIFS($E:$E,$G:$G,"Ainukasutuses pind",$C:$C,"Üüritav pind",$H:$H,Y$3,$A:$A,$A697)/SUMIFS($E:$E,$G:$G,"Ainukasutuses pind",$C:$C,"Üüritav pind",$A:$A,$A697),0),IF($G697="Erikasutuses pind (hoone)",IFERROR(SUMIFS($E:$E,$G:$G,"Ainukasutuses pind",$C:$C,"Üüritav pind",$H:$H,Y$3)/SUMIFS($E:$E,$G:$G,"Ainukasutuses pind",$C:$C,"Üüritav pind"),0),""))),"")</f>
        <v/>
      </c>
      <c r="Z697" s="72" t="str">
        <f>IFERROR(IF($G697="Erikasutuses pind (muu)",Eksplikatsioon!AE697/SUM(Eksplikatsioon!$O697:'Eksplikatsioon'!$AG697),IF($G697="Erikasutuses pind (korrus)",IFERROR(SUMIFS($E:$E,$G:$G,"Ainukasutuses pind",$C:$C,"Üüritav pind",$H:$H,Z$3,$A:$A,$A697)/SUMIFS($E:$E,$G:$G,"Ainukasutuses pind",$C:$C,"Üüritav pind",$A:$A,$A697),0),IF($G697="Erikasutuses pind (hoone)",IFERROR(SUMIFS($E:$E,$G:$G,"Ainukasutuses pind",$C:$C,"Üüritav pind",$H:$H,Z$3)/SUMIFS($E:$E,$G:$G,"Ainukasutuses pind",$C:$C,"Üüritav pind"),0),""))),"")</f>
        <v/>
      </c>
      <c r="AA697" s="72" t="str">
        <f>IFERROR(IF($G697="Erikasutuses pind (muu)",Eksplikatsioon!AF697/SUM(Eksplikatsioon!$O697:'Eksplikatsioon'!$AG697),IF($G697="Erikasutuses pind (korrus)",IFERROR(SUMIFS($E:$E,$G:$G,"Ainukasutuses pind",$C:$C,"Üüritav pind",$H:$H,AA$3,$A:$A,$A697)/SUMIFS($E:$E,$G:$G,"Ainukasutuses pind",$C:$C,"Üüritav pind",$A:$A,$A697),0),IF($G697="Erikasutuses pind (hoone)",IFERROR(SUMIFS($E:$E,$G:$G,"Ainukasutuses pind",$C:$C,"Üüritav pind",$H:$H,AA$3)/SUMIFS($E:$E,$G:$G,"Ainukasutuses pind",$C:$C,"Üüritav pind"),0),""))),"")</f>
        <v/>
      </c>
      <c r="AB697" s="72" t="str">
        <f>IFERROR(IF($G697="Erikasutuses pind (muu)",Eksplikatsioon!AG697/SUM(Eksplikatsioon!$O697:'Eksplikatsioon'!$AG697),IF($G697="Erikasutuses pind (korrus)",IFERROR(SUMIFS($E:$E,$G:$G,"Ainukasutuses pind",$C:$C,"Üüritav pind",$H:$H,AB$3,$A:$A,$A697)/SUMIFS($E:$E,$G:$G,"Ainukasutuses pind",$C:$C,"Üüritav pind",$A:$A,$A697),0),IF($G697="Erikasutuses pind (hoone)",IFERROR(SUMIFS($E:$E,$G:$G,"Ainukasutuses pind",$C:$C,"Üüritav pind",$H:$H,AB$3)/SUMIFS($E:$E,$G:$G,"Ainukasutuses pind",$C:$C,"Üüritav pind"),0),""))),"")</f>
        <v/>
      </c>
      <c r="AC697" s="72" t="str">
        <f>IFERROR(IF($G697="Erikasutuses pind (muu)",$E697*J697,IFERROR($E697*J697/SUM($J697:$AB697)*(Eksplikatsioon!O697)/SUMPRODUCT($J697:$AB697,Eksplikatsioon!$O697:$AG697),"")),"")</f>
        <v/>
      </c>
      <c r="AD697" s="72" t="str">
        <f>IFERROR(IF($G697="Erikasutuses pind (muu)",$E697*K697,IFERROR($E697*K697/SUM($J697:$AB697)*(Eksplikatsioon!P697)/SUMPRODUCT($J697:$AB697,Eksplikatsioon!$O697:$AG697),"")),"")</f>
        <v/>
      </c>
      <c r="AE697" s="72" t="str">
        <f>IFERROR(IF($G697="Erikasutuses pind (muu)",$E697*L697,IFERROR($E697*L697/SUM($J697:$AB697)*(Eksplikatsioon!Q697)/SUMPRODUCT($J697:$AB697,Eksplikatsioon!$O697:$AG697),"")),"")</f>
        <v/>
      </c>
      <c r="AF697" s="72" t="str">
        <f>IFERROR(IF($G697="Erikasutuses pind (muu)",$E697*M697,IFERROR($E697*M697/SUM($J697:$AB697)*(Eksplikatsioon!R697)/SUMPRODUCT($J697:$AB697,Eksplikatsioon!$O697:$AG697),"")),"")</f>
        <v/>
      </c>
      <c r="AG697" s="72" t="str">
        <f>IFERROR(IF($G697="Erikasutuses pind (muu)",$E697*N697,IFERROR($E697*N697/SUM($J697:$AB697)*(Eksplikatsioon!S697)/SUMPRODUCT($J697:$AB697,Eksplikatsioon!$O697:$AG697),"")),"")</f>
        <v/>
      </c>
      <c r="AH697" s="72" t="str">
        <f>IFERROR(IF($G697="Erikasutuses pind (muu)",$E697*O697,IFERROR($E697*O697/SUM($J697:$AB697)*(Eksplikatsioon!T697)/SUMPRODUCT($J697:$AB697,Eksplikatsioon!$O697:$AG697),"")),"")</f>
        <v/>
      </c>
      <c r="AI697" s="72" t="str">
        <f>IFERROR(IF($G697="Erikasutuses pind (muu)",$E697*P697,IFERROR($E697*P697/SUM($J697:$AB697)*(Eksplikatsioon!U697)/SUMPRODUCT($J697:$AB697,Eksplikatsioon!$O697:$AG697),"")),"")</f>
        <v/>
      </c>
      <c r="AJ697" s="72" t="str">
        <f>IFERROR(IF($G697="Erikasutuses pind (muu)",$E697*Q697,IFERROR($E697*Q697/SUM($J697:$AB697)*(Eksplikatsioon!V697)/SUMPRODUCT($J697:$AB697,Eksplikatsioon!$O697:$AG697),"")),"")</f>
        <v/>
      </c>
      <c r="AK697" s="72" t="str">
        <f>IFERROR(IF($G697="Erikasutuses pind (muu)",$E697*R697,IFERROR($E697*R697/SUM($J697:$AB697)*(Eksplikatsioon!W697)/SUMPRODUCT($J697:$AB697,Eksplikatsioon!$O697:$AG697),"")),"")</f>
        <v/>
      </c>
      <c r="AL697" s="72" t="str">
        <f>IFERROR(IF($G697="Erikasutuses pind (muu)",$E697*S697,IFERROR($E697*S697/SUM($J697:$AB697)*(Eksplikatsioon!X697)/SUMPRODUCT($J697:$AB697,Eksplikatsioon!$O697:$AG697),"")),"")</f>
        <v/>
      </c>
      <c r="AM697" s="72" t="str">
        <f>IFERROR(IF($G697="Erikasutuses pind (muu)",$E697*T697,IFERROR($E697*T697/SUM($J697:$AB697)*(Eksplikatsioon!Y697)/SUMPRODUCT($J697:$AB697,Eksplikatsioon!$O697:$AG697),"")),"")</f>
        <v/>
      </c>
      <c r="AN697" s="72" t="str">
        <f>IFERROR(IF($G697="Erikasutuses pind (muu)",$E697*U697,IFERROR($E697*U697/SUM($J697:$AB697)*(Eksplikatsioon!Z697)/SUMPRODUCT($J697:$AB697,Eksplikatsioon!$O697:$AG697),"")),"")</f>
        <v/>
      </c>
      <c r="AO697" s="72" t="str">
        <f>IFERROR(IF($G697="Erikasutuses pind (muu)",$E697*V697,IFERROR($E697*V697/SUM($J697:$AB697)*(Eksplikatsioon!AA697)/SUMPRODUCT($J697:$AB697,Eksplikatsioon!$O697:$AG697),"")),"")</f>
        <v/>
      </c>
      <c r="AP697" s="72" t="str">
        <f>IFERROR(IF($G697="Erikasutuses pind (muu)",$E697*W697,IFERROR($E697*W697/SUM($J697:$AB697)*(Eksplikatsioon!AB697)/SUMPRODUCT($J697:$AB697,Eksplikatsioon!$O697:$AG697),"")),"")</f>
        <v/>
      </c>
      <c r="AQ697" s="72" t="str">
        <f>IFERROR(IF($G697="Erikasutuses pind (muu)",$E697*X697,IFERROR($E697*X697/SUM($J697:$AB697)*(Eksplikatsioon!AC697)/SUMPRODUCT($J697:$AB697,Eksplikatsioon!$O697:$AG697),"")),"")</f>
        <v/>
      </c>
      <c r="AR697" s="72" t="str">
        <f>IFERROR(IF($G697="Erikasutuses pind (muu)",$E697*Y697,IFERROR($E697*Y697/SUM($J697:$AB697)*(Eksplikatsioon!AD697)/SUMPRODUCT($J697:$AB697,Eksplikatsioon!$O697:$AG697),"")),"")</f>
        <v/>
      </c>
      <c r="AS697" s="72" t="str">
        <f>IFERROR(IF($G697="Erikasutuses pind (muu)",$E697*Z697,IFERROR($E697*Z697/SUM($J697:$AB697)*(Eksplikatsioon!AE697)/SUMPRODUCT($J697:$AB697,Eksplikatsioon!$O697:$AG697),"")),"")</f>
        <v/>
      </c>
      <c r="AT697" s="72" t="str">
        <f>IFERROR(IF($G697="Erikasutuses pind (muu)",$E697*AA697,IFERROR($E697*AA697/SUM($J697:$AB697)*(Eksplikatsioon!AF697)/SUMPRODUCT($J697:$AB697,Eksplikatsioon!$O697:$AG697),"")),"")</f>
        <v/>
      </c>
      <c r="AU697" s="72" t="str">
        <f>IFERROR(IF($G697="Erikasutuses pind (muu)",$E697*AB697,IFERROR($E697*AB697/SUM($J697:$AB697)*(Eksplikatsioon!AG697)/SUMPRODUCT($J697:$AB697,Eksplikatsioon!$O697:$AG697),"")),"")</f>
        <v/>
      </c>
    </row>
    <row r="698" spans="1:47" x14ac:dyDescent="0.25">
      <c r="A698" s="71" t="str">
        <f>IF(Eksplikatsioon!A698=0,"",Eksplikatsioon!A698)</f>
        <v/>
      </c>
      <c r="B698" s="71" t="str">
        <f>IF(Eksplikatsioon!B698=0,"",Eksplikatsioon!B698)</f>
        <v/>
      </c>
      <c r="C698" s="71" t="str">
        <f>IF(Eksplikatsioon!C698=0,"",Eksplikatsioon!C698)</f>
        <v/>
      </c>
      <c r="D698" s="71" t="str">
        <f>IF(Eksplikatsioon!D698=0,"",Eksplikatsioon!D698)</f>
        <v/>
      </c>
      <c r="E698" s="71" t="str">
        <f>IF(Eksplikatsioon!F698=0,"",Eksplikatsioon!F698)</f>
        <v/>
      </c>
      <c r="F698" s="71" t="str">
        <f>IF(Eksplikatsioon!H698=0,"",Eksplikatsioon!H698)</f>
        <v/>
      </c>
      <c r="G698" s="71" t="str">
        <f>IF(Eksplikatsioon!J698=0,"",Eksplikatsioon!J698)</f>
        <v/>
      </c>
      <c r="H698" s="71" t="str">
        <f>IF(Eksplikatsioon!K698=0,"",Eksplikatsioon!K698)</f>
        <v/>
      </c>
      <c r="I698" s="71" t="str">
        <f>IF(Eksplikatsioon!L698=0,"",Eksplikatsioon!L698)</f>
        <v/>
      </c>
      <c r="J698" s="72" t="str">
        <f>IFERROR(IF($G698="Erikasutuses pind (muu)",Eksplikatsioon!O698/SUM(Eksplikatsioon!$O698:'Eksplikatsioon'!$AG698),IF($G698="Erikasutuses pind (korrus)",IFERROR(SUMIFS($E:$E,$G:$G,"Ainukasutuses pind",$C:$C,"Üüritav pind",$H:$H,J$3,$A:$A,$A698)/SUMIFS($E:$E,$G:$G,"Ainukasutuses pind",$C:$C,"Üüritav pind",$A:$A,$A698),0),IF($G698="Erikasutuses pind (hoone)",IFERROR(SUMIFS($E:$E,$G:$G,"Ainukasutuses pind",$C:$C,"Üüritav pind",$H:$H,J$3)/SUMIFS($E:$E,$G:$G,"Ainukasutuses pind",$C:$C,"Üüritav pind"),0),""))),"")</f>
        <v/>
      </c>
      <c r="K698" s="72" t="str">
        <f>IFERROR(IF($G698="Erikasutuses pind (muu)",Eksplikatsioon!P698/SUM(Eksplikatsioon!$O698:'Eksplikatsioon'!$AG698),IF($G698="Erikasutuses pind (korrus)",IFERROR(SUMIFS($E:$E,$G:$G,"Ainukasutuses pind",$C:$C,"Üüritav pind",$H:$H,K$3,$A:$A,$A698)/SUMIFS($E:$E,$G:$G,"Ainukasutuses pind",$C:$C,"Üüritav pind",$A:$A,$A698),0),IF($G698="Erikasutuses pind (hoone)",IFERROR(SUMIFS($E:$E,$G:$G,"Ainukasutuses pind",$C:$C,"Üüritav pind",$H:$H,K$3)/SUMIFS($E:$E,$G:$G,"Ainukasutuses pind",$C:$C,"Üüritav pind"),0),""))),"")</f>
        <v/>
      </c>
      <c r="L698" s="72" t="str">
        <f>IFERROR(IF($G698="Erikasutuses pind (muu)",Eksplikatsioon!Q698/SUM(Eksplikatsioon!$O698:'Eksplikatsioon'!$AG698),IF($G698="Erikasutuses pind (korrus)",IFERROR(SUMIFS($E:$E,$G:$G,"Ainukasutuses pind",$C:$C,"Üüritav pind",$H:$H,L$3,$A:$A,$A698)/SUMIFS($E:$E,$G:$G,"Ainukasutuses pind",$C:$C,"Üüritav pind",$A:$A,$A698),0),IF($G698="Erikasutuses pind (hoone)",IFERROR(SUMIFS($E:$E,$G:$G,"Ainukasutuses pind",$C:$C,"Üüritav pind",$H:$H,L$3)/SUMIFS($E:$E,$G:$G,"Ainukasutuses pind",$C:$C,"Üüritav pind"),0),""))),"")</f>
        <v/>
      </c>
      <c r="M698" s="72" t="str">
        <f>IFERROR(IF($G698="Erikasutuses pind (muu)",Eksplikatsioon!R698/SUM(Eksplikatsioon!$O698:'Eksplikatsioon'!$AG698),IF($G698="Erikasutuses pind (korrus)",IFERROR(SUMIFS($E:$E,$G:$G,"Ainukasutuses pind",$C:$C,"Üüritav pind",$H:$H,M$3,$A:$A,$A698)/SUMIFS($E:$E,$G:$G,"Ainukasutuses pind",$C:$C,"Üüritav pind",$A:$A,$A698),0),IF($G698="Erikasutuses pind (hoone)",IFERROR(SUMIFS($E:$E,$G:$G,"Ainukasutuses pind",$C:$C,"Üüritav pind",$H:$H,M$3)/SUMIFS($E:$E,$G:$G,"Ainukasutuses pind",$C:$C,"Üüritav pind"),0),""))),"")</f>
        <v/>
      </c>
      <c r="N698" s="72" t="str">
        <f>IFERROR(IF($G698="Erikasutuses pind (muu)",Eksplikatsioon!S698/SUM(Eksplikatsioon!$O698:'Eksplikatsioon'!$AG698),IF($G698="Erikasutuses pind (korrus)",IFERROR(SUMIFS($E:$E,$G:$G,"Ainukasutuses pind",$C:$C,"Üüritav pind",$H:$H,N$3,$A:$A,$A698)/SUMIFS($E:$E,$G:$G,"Ainukasutuses pind",$C:$C,"Üüritav pind",$A:$A,$A698),0),IF($G698="Erikasutuses pind (hoone)",IFERROR(SUMIFS($E:$E,$G:$G,"Ainukasutuses pind",$C:$C,"Üüritav pind",$H:$H,N$3)/SUMIFS($E:$E,$G:$G,"Ainukasutuses pind",$C:$C,"Üüritav pind"),0),""))),"")</f>
        <v/>
      </c>
      <c r="O698" s="72" t="str">
        <f>IFERROR(IF($G698="Erikasutuses pind (muu)",Eksplikatsioon!T698/SUM(Eksplikatsioon!$O698:'Eksplikatsioon'!$AG698),IF($G698="Erikasutuses pind (korrus)",IFERROR(SUMIFS($E:$E,$G:$G,"Ainukasutuses pind",$C:$C,"Üüritav pind",$H:$H,O$3,$A:$A,$A698)/SUMIFS($E:$E,$G:$G,"Ainukasutuses pind",$C:$C,"Üüritav pind",$A:$A,$A698),0),IF($G698="Erikasutuses pind (hoone)",IFERROR(SUMIFS($E:$E,$G:$G,"Ainukasutuses pind",$C:$C,"Üüritav pind",$H:$H,O$3)/SUMIFS($E:$E,$G:$G,"Ainukasutuses pind",$C:$C,"Üüritav pind"),0),""))),"")</f>
        <v/>
      </c>
      <c r="P698" s="72" t="str">
        <f>IFERROR(IF($G698="Erikasutuses pind (muu)",Eksplikatsioon!U698/SUM(Eksplikatsioon!$O698:'Eksplikatsioon'!$AG698),IF($G698="Erikasutuses pind (korrus)",IFERROR(SUMIFS($E:$E,$G:$G,"Ainukasutuses pind",$C:$C,"Üüritav pind",$H:$H,P$3,$A:$A,$A698)/SUMIFS($E:$E,$G:$G,"Ainukasutuses pind",$C:$C,"Üüritav pind",$A:$A,$A698),0),IF($G698="Erikasutuses pind (hoone)",IFERROR(SUMIFS($E:$E,$G:$G,"Ainukasutuses pind",$C:$C,"Üüritav pind",$H:$H,P$3)/SUMIFS($E:$E,$G:$G,"Ainukasutuses pind",$C:$C,"Üüritav pind"),0),""))),"")</f>
        <v/>
      </c>
      <c r="Q698" s="72" t="str">
        <f>IFERROR(IF($G698="Erikasutuses pind (muu)",Eksplikatsioon!V698/SUM(Eksplikatsioon!$O698:'Eksplikatsioon'!$AG698),IF($G698="Erikasutuses pind (korrus)",IFERROR(SUMIFS($E:$E,$G:$G,"Ainukasutuses pind",$C:$C,"Üüritav pind",$H:$H,Q$3,$A:$A,$A698)/SUMIFS($E:$E,$G:$G,"Ainukasutuses pind",$C:$C,"Üüritav pind",$A:$A,$A698),0),IF($G698="Erikasutuses pind (hoone)",IFERROR(SUMIFS($E:$E,$G:$G,"Ainukasutuses pind",$C:$C,"Üüritav pind",$H:$H,Q$3)/SUMIFS($E:$E,$G:$G,"Ainukasutuses pind",$C:$C,"Üüritav pind"),0),""))),"")</f>
        <v/>
      </c>
      <c r="R698" s="72" t="str">
        <f>IFERROR(IF($G698="Erikasutuses pind (muu)",Eksplikatsioon!W698/SUM(Eksplikatsioon!$O698:'Eksplikatsioon'!$AG698),IF($G698="Erikasutuses pind (korrus)",IFERROR(SUMIFS($E:$E,$G:$G,"Ainukasutuses pind",$C:$C,"Üüritav pind",$H:$H,R$3,$A:$A,$A698)/SUMIFS($E:$E,$G:$G,"Ainukasutuses pind",$C:$C,"Üüritav pind",$A:$A,$A698),0),IF($G698="Erikasutuses pind (hoone)",IFERROR(SUMIFS($E:$E,$G:$G,"Ainukasutuses pind",$C:$C,"Üüritav pind",$H:$H,R$3)/SUMIFS($E:$E,$G:$G,"Ainukasutuses pind",$C:$C,"Üüritav pind"),0),""))),"")</f>
        <v/>
      </c>
      <c r="S698" s="72" t="str">
        <f>IFERROR(IF($G698="Erikasutuses pind (muu)",Eksplikatsioon!X698/SUM(Eksplikatsioon!$O698:'Eksplikatsioon'!$AG698),IF($G698="Erikasutuses pind (korrus)",IFERROR(SUMIFS($E:$E,$G:$G,"Ainukasutuses pind",$C:$C,"Üüritav pind",$H:$H,S$3,$A:$A,$A698)/SUMIFS($E:$E,$G:$G,"Ainukasutuses pind",$C:$C,"Üüritav pind",$A:$A,$A698),0),IF($G698="Erikasutuses pind (hoone)",IFERROR(SUMIFS($E:$E,$G:$G,"Ainukasutuses pind",$C:$C,"Üüritav pind",$H:$H,S$3)/SUMIFS($E:$E,$G:$G,"Ainukasutuses pind",$C:$C,"Üüritav pind"),0),""))),"")</f>
        <v/>
      </c>
      <c r="T698" s="72" t="str">
        <f>IFERROR(IF($G698="Erikasutuses pind (muu)",Eksplikatsioon!Y698/SUM(Eksplikatsioon!$O698:'Eksplikatsioon'!$AG698),IF($G698="Erikasutuses pind (korrus)",IFERROR(SUMIFS($E:$E,$G:$G,"Ainukasutuses pind",$C:$C,"Üüritav pind",$H:$H,T$3,$A:$A,$A698)/SUMIFS($E:$E,$G:$G,"Ainukasutuses pind",$C:$C,"Üüritav pind",$A:$A,$A698),0),IF($G698="Erikasutuses pind (hoone)",IFERROR(SUMIFS($E:$E,$G:$G,"Ainukasutuses pind",$C:$C,"Üüritav pind",$H:$H,T$3)/SUMIFS($E:$E,$G:$G,"Ainukasutuses pind",$C:$C,"Üüritav pind"),0),""))),"")</f>
        <v/>
      </c>
      <c r="U698" s="72" t="str">
        <f>IFERROR(IF($G698="Erikasutuses pind (muu)",Eksplikatsioon!Z698/SUM(Eksplikatsioon!$O698:'Eksplikatsioon'!$AG698),IF($G698="Erikasutuses pind (korrus)",IFERROR(SUMIFS($E:$E,$G:$G,"Ainukasutuses pind",$C:$C,"Üüritav pind",$H:$H,U$3,$A:$A,$A698)/SUMIFS($E:$E,$G:$G,"Ainukasutuses pind",$C:$C,"Üüritav pind",$A:$A,$A698),0),IF($G698="Erikasutuses pind (hoone)",IFERROR(SUMIFS($E:$E,$G:$G,"Ainukasutuses pind",$C:$C,"Üüritav pind",$H:$H,U$3)/SUMIFS($E:$E,$G:$G,"Ainukasutuses pind",$C:$C,"Üüritav pind"),0),""))),"")</f>
        <v/>
      </c>
      <c r="V698" s="72" t="str">
        <f>IFERROR(IF($G698="Erikasutuses pind (muu)",Eksplikatsioon!AA698/SUM(Eksplikatsioon!$O698:'Eksplikatsioon'!$AG698),IF($G698="Erikasutuses pind (korrus)",IFERROR(SUMIFS($E:$E,$G:$G,"Ainukasutuses pind",$C:$C,"Üüritav pind",$H:$H,V$3,$A:$A,$A698)/SUMIFS($E:$E,$G:$G,"Ainukasutuses pind",$C:$C,"Üüritav pind",$A:$A,$A698),0),IF($G698="Erikasutuses pind (hoone)",IFERROR(SUMIFS($E:$E,$G:$G,"Ainukasutuses pind",$C:$C,"Üüritav pind",$H:$H,V$3)/SUMIFS($E:$E,$G:$G,"Ainukasutuses pind",$C:$C,"Üüritav pind"),0),""))),"")</f>
        <v/>
      </c>
      <c r="W698" s="72" t="str">
        <f>IFERROR(IF($G698="Erikasutuses pind (muu)",Eksplikatsioon!AB698/SUM(Eksplikatsioon!$O698:'Eksplikatsioon'!$AG698),IF($G698="Erikasutuses pind (korrus)",IFERROR(SUMIFS($E:$E,$G:$G,"Ainukasutuses pind",$C:$C,"Üüritav pind",$H:$H,W$3,$A:$A,$A698)/SUMIFS($E:$E,$G:$G,"Ainukasutuses pind",$C:$C,"Üüritav pind",$A:$A,$A698),0),IF($G698="Erikasutuses pind (hoone)",IFERROR(SUMIFS($E:$E,$G:$G,"Ainukasutuses pind",$C:$C,"Üüritav pind",$H:$H,W$3)/SUMIFS($E:$E,$G:$G,"Ainukasutuses pind",$C:$C,"Üüritav pind"),0),""))),"")</f>
        <v/>
      </c>
      <c r="X698" s="72" t="str">
        <f>IFERROR(IF($G698="Erikasutuses pind (muu)",Eksplikatsioon!AC698/SUM(Eksplikatsioon!$O698:'Eksplikatsioon'!$AG698),IF($G698="Erikasutuses pind (korrus)",IFERROR(SUMIFS($E:$E,$G:$G,"Ainukasutuses pind",$C:$C,"Üüritav pind",$H:$H,X$3,$A:$A,$A698)/SUMIFS($E:$E,$G:$G,"Ainukasutuses pind",$C:$C,"Üüritav pind",$A:$A,$A698),0),IF($G698="Erikasutuses pind (hoone)",IFERROR(SUMIFS($E:$E,$G:$G,"Ainukasutuses pind",$C:$C,"Üüritav pind",$H:$H,X$3)/SUMIFS($E:$E,$G:$G,"Ainukasutuses pind",$C:$C,"Üüritav pind"),0),""))),"")</f>
        <v/>
      </c>
      <c r="Y698" s="72" t="str">
        <f>IFERROR(IF($G698="Erikasutuses pind (muu)",Eksplikatsioon!AD698/SUM(Eksplikatsioon!$O698:'Eksplikatsioon'!$AG698),IF($G698="Erikasutuses pind (korrus)",IFERROR(SUMIFS($E:$E,$G:$G,"Ainukasutuses pind",$C:$C,"Üüritav pind",$H:$H,Y$3,$A:$A,$A698)/SUMIFS($E:$E,$G:$G,"Ainukasutuses pind",$C:$C,"Üüritav pind",$A:$A,$A698),0),IF($G698="Erikasutuses pind (hoone)",IFERROR(SUMIFS($E:$E,$G:$G,"Ainukasutuses pind",$C:$C,"Üüritav pind",$H:$H,Y$3)/SUMIFS($E:$E,$G:$G,"Ainukasutuses pind",$C:$C,"Üüritav pind"),0),""))),"")</f>
        <v/>
      </c>
      <c r="Z698" s="72" t="str">
        <f>IFERROR(IF($G698="Erikasutuses pind (muu)",Eksplikatsioon!AE698/SUM(Eksplikatsioon!$O698:'Eksplikatsioon'!$AG698),IF($G698="Erikasutuses pind (korrus)",IFERROR(SUMIFS($E:$E,$G:$G,"Ainukasutuses pind",$C:$C,"Üüritav pind",$H:$H,Z$3,$A:$A,$A698)/SUMIFS($E:$E,$G:$G,"Ainukasutuses pind",$C:$C,"Üüritav pind",$A:$A,$A698),0),IF($G698="Erikasutuses pind (hoone)",IFERROR(SUMIFS($E:$E,$G:$G,"Ainukasutuses pind",$C:$C,"Üüritav pind",$H:$H,Z$3)/SUMIFS($E:$E,$G:$G,"Ainukasutuses pind",$C:$C,"Üüritav pind"),0),""))),"")</f>
        <v/>
      </c>
      <c r="AA698" s="72" t="str">
        <f>IFERROR(IF($G698="Erikasutuses pind (muu)",Eksplikatsioon!AF698/SUM(Eksplikatsioon!$O698:'Eksplikatsioon'!$AG698),IF($G698="Erikasutuses pind (korrus)",IFERROR(SUMIFS($E:$E,$G:$G,"Ainukasutuses pind",$C:$C,"Üüritav pind",$H:$H,AA$3,$A:$A,$A698)/SUMIFS($E:$E,$G:$G,"Ainukasutuses pind",$C:$C,"Üüritav pind",$A:$A,$A698),0),IF($G698="Erikasutuses pind (hoone)",IFERROR(SUMIFS($E:$E,$G:$G,"Ainukasutuses pind",$C:$C,"Üüritav pind",$H:$H,AA$3)/SUMIFS($E:$E,$G:$G,"Ainukasutuses pind",$C:$C,"Üüritav pind"),0),""))),"")</f>
        <v/>
      </c>
      <c r="AB698" s="72" t="str">
        <f>IFERROR(IF($G698="Erikasutuses pind (muu)",Eksplikatsioon!AG698/SUM(Eksplikatsioon!$O698:'Eksplikatsioon'!$AG698),IF($G698="Erikasutuses pind (korrus)",IFERROR(SUMIFS($E:$E,$G:$G,"Ainukasutuses pind",$C:$C,"Üüritav pind",$H:$H,AB$3,$A:$A,$A698)/SUMIFS($E:$E,$G:$G,"Ainukasutuses pind",$C:$C,"Üüritav pind",$A:$A,$A698),0),IF($G698="Erikasutuses pind (hoone)",IFERROR(SUMIFS($E:$E,$G:$G,"Ainukasutuses pind",$C:$C,"Üüritav pind",$H:$H,AB$3)/SUMIFS($E:$E,$G:$G,"Ainukasutuses pind",$C:$C,"Üüritav pind"),0),""))),"")</f>
        <v/>
      </c>
      <c r="AC698" s="72" t="str">
        <f>IFERROR(IF($G698="Erikasutuses pind (muu)",$E698*J698,IFERROR($E698*J698/SUM($J698:$AB698)*(Eksplikatsioon!O698)/SUMPRODUCT($J698:$AB698,Eksplikatsioon!$O698:$AG698),"")),"")</f>
        <v/>
      </c>
      <c r="AD698" s="72" t="str">
        <f>IFERROR(IF($G698="Erikasutuses pind (muu)",$E698*K698,IFERROR($E698*K698/SUM($J698:$AB698)*(Eksplikatsioon!P698)/SUMPRODUCT($J698:$AB698,Eksplikatsioon!$O698:$AG698),"")),"")</f>
        <v/>
      </c>
      <c r="AE698" s="72" t="str">
        <f>IFERROR(IF($G698="Erikasutuses pind (muu)",$E698*L698,IFERROR($E698*L698/SUM($J698:$AB698)*(Eksplikatsioon!Q698)/SUMPRODUCT($J698:$AB698,Eksplikatsioon!$O698:$AG698),"")),"")</f>
        <v/>
      </c>
      <c r="AF698" s="72" t="str">
        <f>IFERROR(IF($G698="Erikasutuses pind (muu)",$E698*M698,IFERROR($E698*M698/SUM($J698:$AB698)*(Eksplikatsioon!R698)/SUMPRODUCT($J698:$AB698,Eksplikatsioon!$O698:$AG698),"")),"")</f>
        <v/>
      </c>
      <c r="AG698" s="72" t="str">
        <f>IFERROR(IF($G698="Erikasutuses pind (muu)",$E698*N698,IFERROR($E698*N698/SUM($J698:$AB698)*(Eksplikatsioon!S698)/SUMPRODUCT($J698:$AB698,Eksplikatsioon!$O698:$AG698),"")),"")</f>
        <v/>
      </c>
      <c r="AH698" s="72" t="str">
        <f>IFERROR(IF($G698="Erikasutuses pind (muu)",$E698*O698,IFERROR($E698*O698/SUM($J698:$AB698)*(Eksplikatsioon!T698)/SUMPRODUCT($J698:$AB698,Eksplikatsioon!$O698:$AG698),"")),"")</f>
        <v/>
      </c>
      <c r="AI698" s="72" t="str">
        <f>IFERROR(IF($G698="Erikasutuses pind (muu)",$E698*P698,IFERROR($E698*P698/SUM($J698:$AB698)*(Eksplikatsioon!U698)/SUMPRODUCT($J698:$AB698,Eksplikatsioon!$O698:$AG698),"")),"")</f>
        <v/>
      </c>
      <c r="AJ698" s="72" t="str">
        <f>IFERROR(IF($G698="Erikasutuses pind (muu)",$E698*Q698,IFERROR($E698*Q698/SUM($J698:$AB698)*(Eksplikatsioon!V698)/SUMPRODUCT($J698:$AB698,Eksplikatsioon!$O698:$AG698),"")),"")</f>
        <v/>
      </c>
      <c r="AK698" s="72" t="str">
        <f>IFERROR(IF($G698="Erikasutuses pind (muu)",$E698*R698,IFERROR($E698*R698/SUM($J698:$AB698)*(Eksplikatsioon!W698)/SUMPRODUCT($J698:$AB698,Eksplikatsioon!$O698:$AG698),"")),"")</f>
        <v/>
      </c>
      <c r="AL698" s="72" t="str">
        <f>IFERROR(IF($G698="Erikasutuses pind (muu)",$E698*S698,IFERROR($E698*S698/SUM($J698:$AB698)*(Eksplikatsioon!X698)/SUMPRODUCT($J698:$AB698,Eksplikatsioon!$O698:$AG698),"")),"")</f>
        <v/>
      </c>
      <c r="AM698" s="72" t="str">
        <f>IFERROR(IF($G698="Erikasutuses pind (muu)",$E698*T698,IFERROR($E698*T698/SUM($J698:$AB698)*(Eksplikatsioon!Y698)/SUMPRODUCT($J698:$AB698,Eksplikatsioon!$O698:$AG698),"")),"")</f>
        <v/>
      </c>
      <c r="AN698" s="72" t="str">
        <f>IFERROR(IF($G698="Erikasutuses pind (muu)",$E698*U698,IFERROR($E698*U698/SUM($J698:$AB698)*(Eksplikatsioon!Z698)/SUMPRODUCT($J698:$AB698,Eksplikatsioon!$O698:$AG698),"")),"")</f>
        <v/>
      </c>
      <c r="AO698" s="72" t="str">
        <f>IFERROR(IF($G698="Erikasutuses pind (muu)",$E698*V698,IFERROR($E698*V698/SUM($J698:$AB698)*(Eksplikatsioon!AA698)/SUMPRODUCT($J698:$AB698,Eksplikatsioon!$O698:$AG698),"")),"")</f>
        <v/>
      </c>
      <c r="AP698" s="72" t="str">
        <f>IFERROR(IF($G698="Erikasutuses pind (muu)",$E698*W698,IFERROR($E698*W698/SUM($J698:$AB698)*(Eksplikatsioon!AB698)/SUMPRODUCT($J698:$AB698,Eksplikatsioon!$O698:$AG698),"")),"")</f>
        <v/>
      </c>
      <c r="AQ698" s="72" t="str">
        <f>IFERROR(IF($G698="Erikasutuses pind (muu)",$E698*X698,IFERROR($E698*X698/SUM($J698:$AB698)*(Eksplikatsioon!AC698)/SUMPRODUCT($J698:$AB698,Eksplikatsioon!$O698:$AG698),"")),"")</f>
        <v/>
      </c>
      <c r="AR698" s="72" t="str">
        <f>IFERROR(IF($G698="Erikasutuses pind (muu)",$E698*Y698,IFERROR($E698*Y698/SUM($J698:$AB698)*(Eksplikatsioon!AD698)/SUMPRODUCT($J698:$AB698,Eksplikatsioon!$O698:$AG698),"")),"")</f>
        <v/>
      </c>
      <c r="AS698" s="72" t="str">
        <f>IFERROR(IF($G698="Erikasutuses pind (muu)",$E698*Z698,IFERROR($E698*Z698/SUM($J698:$AB698)*(Eksplikatsioon!AE698)/SUMPRODUCT($J698:$AB698,Eksplikatsioon!$O698:$AG698),"")),"")</f>
        <v/>
      </c>
      <c r="AT698" s="72" t="str">
        <f>IFERROR(IF($G698="Erikasutuses pind (muu)",$E698*AA698,IFERROR($E698*AA698/SUM($J698:$AB698)*(Eksplikatsioon!AF698)/SUMPRODUCT($J698:$AB698,Eksplikatsioon!$O698:$AG698),"")),"")</f>
        <v/>
      </c>
      <c r="AU698" s="72" t="str">
        <f>IFERROR(IF($G698="Erikasutuses pind (muu)",$E698*AB698,IFERROR($E698*AB698/SUM($J698:$AB698)*(Eksplikatsioon!AG698)/SUMPRODUCT($J698:$AB698,Eksplikatsioon!$O698:$AG698),"")),"")</f>
        <v/>
      </c>
    </row>
    <row r="699" spans="1:47" x14ac:dyDescent="0.25">
      <c r="A699" s="71" t="str">
        <f>IF(Eksplikatsioon!A699=0,"",Eksplikatsioon!A699)</f>
        <v/>
      </c>
      <c r="B699" s="71" t="str">
        <f>IF(Eksplikatsioon!B699=0,"",Eksplikatsioon!B699)</f>
        <v/>
      </c>
      <c r="C699" s="71" t="str">
        <f>IF(Eksplikatsioon!C699=0,"",Eksplikatsioon!C699)</f>
        <v/>
      </c>
      <c r="D699" s="71" t="str">
        <f>IF(Eksplikatsioon!D699=0,"",Eksplikatsioon!D699)</f>
        <v/>
      </c>
      <c r="E699" s="71" t="str">
        <f>IF(Eksplikatsioon!F699=0,"",Eksplikatsioon!F699)</f>
        <v/>
      </c>
      <c r="F699" s="71" t="str">
        <f>IF(Eksplikatsioon!H699=0,"",Eksplikatsioon!H699)</f>
        <v/>
      </c>
      <c r="G699" s="71" t="str">
        <f>IF(Eksplikatsioon!J699=0,"",Eksplikatsioon!J699)</f>
        <v/>
      </c>
      <c r="H699" s="71" t="str">
        <f>IF(Eksplikatsioon!K699=0,"",Eksplikatsioon!K699)</f>
        <v/>
      </c>
      <c r="I699" s="71" t="str">
        <f>IF(Eksplikatsioon!L699=0,"",Eksplikatsioon!L699)</f>
        <v/>
      </c>
      <c r="J699" s="72" t="str">
        <f>IFERROR(IF($G699="Erikasutuses pind (muu)",Eksplikatsioon!O699/SUM(Eksplikatsioon!$O699:'Eksplikatsioon'!$AG699),IF($G699="Erikasutuses pind (korrus)",IFERROR(SUMIFS($E:$E,$G:$G,"Ainukasutuses pind",$C:$C,"Üüritav pind",$H:$H,J$3,$A:$A,$A699)/SUMIFS($E:$E,$G:$G,"Ainukasutuses pind",$C:$C,"Üüritav pind",$A:$A,$A699),0),IF($G699="Erikasutuses pind (hoone)",IFERROR(SUMIFS($E:$E,$G:$G,"Ainukasutuses pind",$C:$C,"Üüritav pind",$H:$H,J$3)/SUMIFS($E:$E,$G:$G,"Ainukasutuses pind",$C:$C,"Üüritav pind"),0),""))),"")</f>
        <v/>
      </c>
      <c r="K699" s="72" t="str">
        <f>IFERROR(IF($G699="Erikasutuses pind (muu)",Eksplikatsioon!P699/SUM(Eksplikatsioon!$O699:'Eksplikatsioon'!$AG699),IF($G699="Erikasutuses pind (korrus)",IFERROR(SUMIFS($E:$E,$G:$G,"Ainukasutuses pind",$C:$C,"Üüritav pind",$H:$H,K$3,$A:$A,$A699)/SUMIFS($E:$E,$G:$G,"Ainukasutuses pind",$C:$C,"Üüritav pind",$A:$A,$A699),0),IF($G699="Erikasutuses pind (hoone)",IFERROR(SUMIFS($E:$E,$G:$G,"Ainukasutuses pind",$C:$C,"Üüritav pind",$H:$H,K$3)/SUMIFS($E:$E,$G:$G,"Ainukasutuses pind",$C:$C,"Üüritav pind"),0),""))),"")</f>
        <v/>
      </c>
      <c r="L699" s="72" t="str">
        <f>IFERROR(IF($G699="Erikasutuses pind (muu)",Eksplikatsioon!Q699/SUM(Eksplikatsioon!$O699:'Eksplikatsioon'!$AG699),IF($G699="Erikasutuses pind (korrus)",IFERROR(SUMIFS($E:$E,$G:$G,"Ainukasutuses pind",$C:$C,"Üüritav pind",$H:$H,L$3,$A:$A,$A699)/SUMIFS($E:$E,$G:$G,"Ainukasutuses pind",$C:$C,"Üüritav pind",$A:$A,$A699),0),IF($G699="Erikasutuses pind (hoone)",IFERROR(SUMIFS($E:$E,$G:$G,"Ainukasutuses pind",$C:$C,"Üüritav pind",$H:$H,L$3)/SUMIFS($E:$E,$G:$G,"Ainukasutuses pind",$C:$C,"Üüritav pind"),0),""))),"")</f>
        <v/>
      </c>
      <c r="M699" s="72" t="str">
        <f>IFERROR(IF($G699="Erikasutuses pind (muu)",Eksplikatsioon!R699/SUM(Eksplikatsioon!$O699:'Eksplikatsioon'!$AG699),IF($G699="Erikasutuses pind (korrus)",IFERROR(SUMIFS($E:$E,$G:$G,"Ainukasutuses pind",$C:$C,"Üüritav pind",$H:$H,M$3,$A:$A,$A699)/SUMIFS($E:$E,$G:$G,"Ainukasutuses pind",$C:$C,"Üüritav pind",$A:$A,$A699),0),IF($G699="Erikasutuses pind (hoone)",IFERROR(SUMIFS($E:$E,$G:$G,"Ainukasutuses pind",$C:$C,"Üüritav pind",$H:$H,M$3)/SUMIFS($E:$E,$G:$G,"Ainukasutuses pind",$C:$C,"Üüritav pind"),0),""))),"")</f>
        <v/>
      </c>
      <c r="N699" s="72" t="str">
        <f>IFERROR(IF($G699="Erikasutuses pind (muu)",Eksplikatsioon!S699/SUM(Eksplikatsioon!$O699:'Eksplikatsioon'!$AG699),IF($G699="Erikasutuses pind (korrus)",IFERROR(SUMIFS($E:$E,$G:$G,"Ainukasutuses pind",$C:$C,"Üüritav pind",$H:$H,N$3,$A:$A,$A699)/SUMIFS($E:$E,$G:$G,"Ainukasutuses pind",$C:$C,"Üüritav pind",$A:$A,$A699),0),IF($G699="Erikasutuses pind (hoone)",IFERROR(SUMIFS($E:$E,$G:$G,"Ainukasutuses pind",$C:$C,"Üüritav pind",$H:$H,N$3)/SUMIFS($E:$E,$G:$G,"Ainukasutuses pind",$C:$C,"Üüritav pind"),0),""))),"")</f>
        <v/>
      </c>
      <c r="O699" s="72" t="str">
        <f>IFERROR(IF($G699="Erikasutuses pind (muu)",Eksplikatsioon!T699/SUM(Eksplikatsioon!$O699:'Eksplikatsioon'!$AG699),IF($G699="Erikasutuses pind (korrus)",IFERROR(SUMIFS($E:$E,$G:$G,"Ainukasutuses pind",$C:$C,"Üüritav pind",$H:$H,O$3,$A:$A,$A699)/SUMIFS($E:$E,$G:$G,"Ainukasutuses pind",$C:$C,"Üüritav pind",$A:$A,$A699),0),IF($G699="Erikasutuses pind (hoone)",IFERROR(SUMIFS($E:$E,$G:$G,"Ainukasutuses pind",$C:$C,"Üüritav pind",$H:$H,O$3)/SUMIFS($E:$E,$G:$G,"Ainukasutuses pind",$C:$C,"Üüritav pind"),0),""))),"")</f>
        <v/>
      </c>
      <c r="P699" s="72" t="str">
        <f>IFERROR(IF($G699="Erikasutuses pind (muu)",Eksplikatsioon!U699/SUM(Eksplikatsioon!$O699:'Eksplikatsioon'!$AG699),IF($G699="Erikasutuses pind (korrus)",IFERROR(SUMIFS($E:$E,$G:$G,"Ainukasutuses pind",$C:$C,"Üüritav pind",$H:$H,P$3,$A:$A,$A699)/SUMIFS($E:$E,$G:$G,"Ainukasutuses pind",$C:$C,"Üüritav pind",$A:$A,$A699),0),IF($G699="Erikasutuses pind (hoone)",IFERROR(SUMIFS($E:$E,$G:$G,"Ainukasutuses pind",$C:$C,"Üüritav pind",$H:$H,P$3)/SUMIFS($E:$E,$G:$G,"Ainukasutuses pind",$C:$C,"Üüritav pind"),0),""))),"")</f>
        <v/>
      </c>
      <c r="Q699" s="72" t="str">
        <f>IFERROR(IF($G699="Erikasutuses pind (muu)",Eksplikatsioon!V699/SUM(Eksplikatsioon!$O699:'Eksplikatsioon'!$AG699),IF($G699="Erikasutuses pind (korrus)",IFERROR(SUMIFS($E:$E,$G:$G,"Ainukasutuses pind",$C:$C,"Üüritav pind",$H:$H,Q$3,$A:$A,$A699)/SUMIFS($E:$E,$G:$G,"Ainukasutuses pind",$C:$C,"Üüritav pind",$A:$A,$A699),0),IF($G699="Erikasutuses pind (hoone)",IFERROR(SUMIFS($E:$E,$G:$G,"Ainukasutuses pind",$C:$C,"Üüritav pind",$H:$H,Q$3)/SUMIFS($E:$E,$G:$G,"Ainukasutuses pind",$C:$C,"Üüritav pind"),0),""))),"")</f>
        <v/>
      </c>
      <c r="R699" s="72" t="str">
        <f>IFERROR(IF($G699="Erikasutuses pind (muu)",Eksplikatsioon!W699/SUM(Eksplikatsioon!$O699:'Eksplikatsioon'!$AG699),IF($G699="Erikasutuses pind (korrus)",IFERROR(SUMIFS($E:$E,$G:$G,"Ainukasutuses pind",$C:$C,"Üüritav pind",$H:$H,R$3,$A:$A,$A699)/SUMIFS($E:$E,$G:$G,"Ainukasutuses pind",$C:$C,"Üüritav pind",$A:$A,$A699),0),IF($G699="Erikasutuses pind (hoone)",IFERROR(SUMIFS($E:$E,$G:$G,"Ainukasutuses pind",$C:$C,"Üüritav pind",$H:$H,R$3)/SUMIFS($E:$E,$G:$G,"Ainukasutuses pind",$C:$C,"Üüritav pind"),0),""))),"")</f>
        <v/>
      </c>
      <c r="S699" s="72" t="str">
        <f>IFERROR(IF($G699="Erikasutuses pind (muu)",Eksplikatsioon!X699/SUM(Eksplikatsioon!$O699:'Eksplikatsioon'!$AG699),IF($G699="Erikasutuses pind (korrus)",IFERROR(SUMIFS($E:$E,$G:$G,"Ainukasutuses pind",$C:$C,"Üüritav pind",$H:$H,S$3,$A:$A,$A699)/SUMIFS($E:$E,$G:$G,"Ainukasutuses pind",$C:$C,"Üüritav pind",$A:$A,$A699),0),IF($G699="Erikasutuses pind (hoone)",IFERROR(SUMIFS($E:$E,$G:$G,"Ainukasutuses pind",$C:$C,"Üüritav pind",$H:$H,S$3)/SUMIFS($E:$E,$G:$G,"Ainukasutuses pind",$C:$C,"Üüritav pind"),0),""))),"")</f>
        <v/>
      </c>
      <c r="T699" s="72" t="str">
        <f>IFERROR(IF($G699="Erikasutuses pind (muu)",Eksplikatsioon!Y699/SUM(Eksplikatsioon!$O699:'Eksplikatsioon'!$AG699),IF($G699="Erikasutuses pind (korrus)",IFERROR(SUMIFS($E:$E,$G:$G,"Ainukasutuses pind",$C:$C,"Üüritav pind",$H:$H,T$3,$A:$A,$A699)/SUMIFS($E:$E,$G:$G,"Ainukasutuses pind",$C:$C,"Üüritav pind",$A:$A,$A699),0),IF($G699="Erikasutuses pind (hoone)",IFERROR(SUMIFS($E:$E,$G:$G,"Ainukasutuses pind",$C:$C,"Üüritav pind",$H:$H,T$3)/SUMIFS($E:$E,$G:$G,"Ainukasutuses pind",$C:$C,"Üüritav pind"),0),""))),"")</f>
        <v/>
      </c>
      <c r="U699" s="72" t="str">
        <f>IFERROR(IF($G699="Erikasutuses pind (muu)",Eksplikatsioon!Z699/SUM(Eksplikatsioon!$O699:'Eksplikatsioon'!$AG699),IF($G699="Erikasutuses pind (korrus)",IFERROR(SUMIFS($E:$E,$G:$G,"Ainukasutuses pind",$C:$C,"Üüritav pind",$H:$H,U$3,$A:$A,$A699)/SUMIFS($E:$E,$G:$G,"Ainukasutuses pind",$C:$C,"Üüritav pind",$A:$A,$A699),0),IF($G699="Erikasutuses pind (hoone)",IFERROR(SUMIFS($E:$E,$G:$G,"Ainukasutuses pind",$C:$C,"Üüritav pind",$H:$H,U$3)/SUMIFS($E:$E,$G:$G,"Ainukasutuses pind",$C:$C,"Üüritav pind"),0),""))),"")</f>
        <v/>
      </c>
      <c r="V699" s="72" t="str">
        <f>IFERROR(IF($G699="Erikasutuses pind (muu)",Eksplikatsioon!AA699/SUM(Eksplikatsioon!$O699:'Eksplikatsioon'!$AG699),IF($G699="Erikasutuses pind (korrus)",IFERROR(SUMIFS($E:$E,$G:$G,"Ainukasutuses pind",$C:$C,"Üüritav pind",$H:$H,V$3,$A:$A,$A699)/SUMIFS($E:$E,$G:$G,"Ainukasutuses pind",$C:$C,"Üüritav pind",$A:$A,$A699),0),IF($G699="Erikasutuses pind (hoone)",IFERROR(SUMIFS($E:$E,$G:$G,"Ainukasutuses pind",$C:$C,"Üüritav pind",$H:$H,V$3)/SUMIFS($E:$E,$G:$G,"Ainukasutuses pind",$C:$C,"Üüritav pind"),0),""))),"")</f>
        <v/>
      </c>
      <c r="W699" s="72" t="str">
        <f>IFERROR(IF($G699="Erikasutuses pind (muu)",Eksplikatsioon!AB699/SUM(Eksplikatsioon!$O699:'Eksplikatsioon'!$AG699),IF($G699="Erikasutuses pind (korrus)",IFERROR(SUMIFS($E:$E,$G:$G,"Ainukasutuses pind",$C:$C,"Üüritav pind",$H:$H,W$3,$A:$A,$A699)/SUMIFS($E:$E,$G:$G,"Ainukasutuses pind",$C:$C,"Üüritav pind",$A:$A,$A699),0),IF($G699="Erikasutuses pind (hoone)",IFERROR(SUMIFS($E:$E,$G:$G,"Ainukasutuses pind",$C:$C,"Üüritav pind",$H:$H,W$3)/SUMIFS($E:$E,$G:$G,"Ainukasutuses pind",$C:$C,"Üüritav pind"),0),""))),"")</f>
        <v/>
      </c>
      <c r="X699" s="72" t="str">
        <f>IFERROR(IF($G699="Erikasutuses pind (muu)",Eksplikatsioon!AC699/SUM(Eksplikatsioon!$O699:'Eksplikatsioon'!$AG699),IF($G699="Erikasutuses pind (korrus)",IFERROR(SUMIFS($E:$E,$G:$G,"Ainukasutuses pind",$C:$C,"Üüritav pind",$H:$H,X$3,$A:$A,$A699)/SUMIFS($E:$E,$G:$G,"Ainukasutuses pind",$C:$C,"Üüritav pind",$A:$A,$A699),0),IF($G699="Erikasutuses pind (hoone)",IFERROR(SUMIFS($E:$E,$G:$G,"Ainukasutuses pind",$C:$C,"Üüritav pind",$H:$H,X$3)/SUMIFS($E:$E,$G:$G,"Ainukasutuses pind",$C:$C,"Üüritav pind"),0),""))),"")</f>
        <v/>
      </c>
      <c r="Y699" s="72" t="str">
        <f>IFERROR(IF($G699="Erikasutuses pind (muu)",Eksplikatsioon!AD699/SUM(Eksplikatsioon!$O699:'Eksplikatsioon'!$AG699),IF($G699="Erikasutuses pind (korrus)",IFERROR(SUMIFS($E:$E,$G:$G,"Ainukasutuses pind",$C:$C,"Üüritav pind",$H:$H,Y$3,$A:$A,$A699)/SUMIFS($E:$E,$G:$G,"Ainukasutuses pind",$C:$C,"Üüritav pind",$A:$A,$A699),0),IF($G699="Erikasutuses pind (hoone)",IFERROR(SUMIFS($E:$E,$G:$G,"Ainukasutuses pind",$C:$C,"Üüritav pind",$H:$H,Y$3)/SUMIFS($E:$E,$G:$G,"Ainukasutuses pind",$C:$C,"Üüritav pind"),0),""))),"")</f>
        <v/>
      </c>
      <c r="Z699" s="72" t="str">
        <f>IFERROR(IF($G699="Erikasutuses pind (muu)",Eksplikatsioon!AE699/SUM(Eksplikatsioon!$O699:'Eksplikatsioon'!$AG699),IF($G699="Erikasutuses pind (korrus)",IFERROR(SUMIFS($E:$E,$G:$G,"Ainukasutuses pind",$C:$C,"Üüritav pind",$H:$H,Z$3,$A:$A,$A699)/SUMIFS($E:$E,$G:$G,"Ainukasutuses pind",$C:$C,"Üüritav pind",$A:$A,$A699),0),IF($G699="Erikasutuses pind (hoone)",IFERROR(SUMIFS($E:$E,$G:$G,"Ainukasutuses pind",$C:$C,"Üüritav pind",$H:$H,Z$3)/SUMIFS($E:$E,$G:$G,"Ainukasutuses pind",$C:$C,"Üüritav pind"),0),""))),"")</f>
        <v/>
      </c>
      <c r="AA699" s="72" t="str">
        <f>IFERROR(IF($G699="Erikasutuses pind (muu)",Eksplikatsioon!AF699/SUM(Eksplikatsioon!$O699:'Eksplikatsioon'!$AG699),IF($G699="Erikasutuses pind (korrus)",IFERROR(SUMIFS($E:$E,$G:$G,"Ainukasutuses pind",$C:$C,"Üüritav pind",$H:$H,AA$3,$A:$A,$A699)/SUMIFS($E:$E,$G:$G,"Ainukasutuses pind",$C:$C,"Üüritav pind",$A:$A,$A699),0),IF($G699="Erikasutuses pind (hoone)",IFERROR(SUMIFS($E:$E,$G:$G,"Ainukasutuses pind",$C:$C,"Üüritav pind",$H:$H,AA$3)/SUMIFS($E:$E,$G:$G,"Ainukasutuses pind",$C:$C,"Üüritav pind"),0),""))),"")</f>
        <v/>
      </c>
      <c r="AB699" s="72" t="str">
        <f>IFERROR(IF($G699="Erikasutuses pind (muu)",Eksplikatsioon!AG699/SUM(Eksplikatsioon!$O699:'Eksplikatsioon'!$AG699),IF($G699="Erikasutuses pind (korrus)",IFERROR(SUMIFS($E:$E,$G:$G,"Ainukasutuses pind",$C:$C,"Üüritav pind",$H:$H,AB$3,$A:$A,$A699)/SUMIFS($E:$E,$G:$G,"Ainukasutuses pind",$C:$C,"Üüritav pind",$A:$A,$A699),0),IF($G699="Erikasutuses pind (hoone)",IFERROR(SUMIFS($E:$E,$G:$G,"Ainukasutuses pind",$C:$C,"Üüritav pind",$H:$H,AB$3)/SUMIFS($E:$E,$G:$G,"Ainukasutuses pind",$C:$C,"Üüritav pind"),0),""))),"")</f>
        <v/>
      </c>
      <c r="AC699" s="72" t="str">
        <f>IFERROR(IF($G699="Erikasutuses pind (muu)",$E699*J699,IFERROR($E699*J699/SUM($J699:$AB699)*(Eksplikatsioon!O699)/SUMPRODUCT($J699:$AB699,Eksplikatsioon!$O699:$AG699),"")),"")</f>
        <v/>
      </c>
      <c r="AD699" s="72" t="str">
        <f>IFERROR(IF($G699="Erikasutuses pind (muu)",$E699*K699,IFERROR($E699*K699/SUM($J699:$AB699)*(Eksplikatsioon!P699)/SUMPRODUCT($J699:$AB699,Eksplikatsioon!$O699:$AG699),"")),"")</f>
        <v/>
      </c>
      <c r="AE699" s="72" t="str">
        <f>IFERROR(IF($G699="Erikasutuses pind (muu)",$E699*L699,IFERROR($E699*L699/SUM($J699:$AB699)*(Eksplikatsioon!Q699)/SUMPRODUCT($J699:$AB699,Eksplikatsioon!$O699:$AG699),"")),"")</f>
        <v/>
      </c>
      <c r="AF699" s="72" t="str">
        <f>IFERROR(IF($G699="Erikasutuses pind (muu)",$E699*M699,IFERROR($E699*M699/SUM($J699:$AB699)*(Eksplikatsioon!R699)/SUMPRODUCT($J699:$AB699,Eksplikatsioon!$O699:$AG699),"")),"")</f>
        <v/>
      </c>
      <c r="AG699" s="72" t="str">
        <f>IFERROR(IF($G699="Erikasutuses pind (muu)",$E699*N699,IFERROR($E699*N699/SUM($J699:$AB699)*(Eksplikatsioon!S699)/SUMPRODUCT($J699:$AB699,Eksplikatsioon!$O699:$AG699),"")),"")</f>
        <v/>
      </c>
      <c r="AH699" s="72" t="str">
        <f>IFERROR(IF($G699="Erikasutuses pind (muu)",$E699*O699,IFERROR($E699*O699/SUM($J699:$AB699)*(Eksplikatsioon!T699)/SUMPRODUCT($J699:$AB699,Eksplikatsioon!$O699:$AG699),"")),"")</f>
        <v/>
      </c>
      <c r="AI699" s="72" t="str">
        <f>IFERROR(IF($G699="Erikasutuses pind (muu)",$E699*P699,IFERROR($E699*P699/SUM($J699:$AB699)*(Eksplikatsioon!U699)/SUMPRODUCT($J699:$AB699,Eksplikatsioon!$O699:$AG699),"")),"")</f>
        <v/>
      </c>
      <c r="AJ699" s="72" t="str">
        <f>IFERROR(IF($G699="Erikasutuses pind (muu)",$E699*Q699,IFERROR($E699*Q699/SUM($J699:$AB699)*(Eksplikatsioon!V699)/SUMPRODUCT($J699:$AB699,Eksplikatsioon!$O699:$AG699),"")),"")</f>
        <v/>
      </c>
      <c r="AK699" s="72" t="str">
        <f>IFERROR(IF($G699="Erikasutuses pind (muu)",$E699*R699,IFERROR($E699*R699/SUM($J699:$AB699)*(Eksplikatsioon!W699)/SUMPRODUCT($J699:$AB699,Eksplikatsioon!$O699:$AG699),"")),"")</f>
        <v/>
      </c>
      <c r="AL699" s="72" t="str">
        <f>IFERROR(IF($G699="Erikasutuses pind (muu)",$E699*S699,IFERROR($E699*S699/SUM($J699:$AB699)*(Eksplikatsioon!X699)/SUMPRODUCT($J699:$AB699,Eksplikatsioon!$O699:$AG699),"")),"")</f>
        <v/>
      </c>
      <c r="AM699" s="72" t="str">
        <f>IFERROR(IF($G699="Erikasutuses pind (muu)",$E699*T699,IFERROR($E699*T699/SUM($J699:$AB699)*(Eksplikatsioon!Y699)/SUMPRODUCT($J699:$AB699,Eksplikatsioon!$O699:$AG699),"")),"")</f>
        <v/>
      </c>
      <c r="AN699" s="72" t="str">
        <f>IFERROR(IF($G699="Erikasutuses pind (muu)",$E699*U699,IFERROR($E699*U699/SUM($J699:$AB699)*(Eksplikatsioon!Z699)/SUMPRODUCT($J699:$AB699,Eksplikatsioon!$O699:$AG699),"")),"")</f>
        <v/>
      </c>
      <c r="AO699" s="72" t="str">
        <f>IFERROR(IF($G699="Erikasutuses pind (muu)",$E699*V699,IFERROR($E699*V699/SUM($J699:$AB699)*(Eksplikatsioon!AA699)/SUMPRODUCT($J699:$AB699,Eksplikatsioon!$O699:$AG699),"")),"")</f>
        <v/>
      </c>
      <c r="AP699" s="72" t="str">
        <f>IFERROR(IF($G699="Erikasutuses pind (muu)",$E699*W699,IFERROR($E699*W699/SUM($J699:$AB699)*(Eksplikatsioon!AB699)/SUMPRODUCT($J699:$AB699,Eksplikatsioon!$O699:$AG699),"")),"")</f>
        <v/>
      </c>
      <c r="AQ699" s="72" t="str">
        <f>IFERROR(IF($G699="Erikasutuses pind (muu)",$E699*X699,IFERROR($E699*X699/SUM($J699:$AB699)*(Eksplikatsioon!AC699)/SUMPRODUCT($J699:$AB699,Eksplikatsioon!$O699:$AG699),"")),"")</f>
        <v/>
      </c>
      <c r="AR699" s="72" t="str">
        <f>IFERROR(IF($G699="Erikasutuses pind (muu)",$E699*Y699,IFERROR($E699*Y699/SUM($J699:$AB699)*(Eksplikatsioon!AD699)/SUMPRODUCT($J699:$AB699,Eksplikatsioon!$O699:$AG699),"")),"")</f>
        <v/>
      </c>
      <c r="AS699" s="72" t="str">
        <f>IFERROR(IF($G699="Erikasutuses pind (muu)",$E699*Z699,IFERROR($E699*Z699/SUM($J699:$AB699)*(Eksplikatsioon!AE699)/SUMPRODUCT($J699:$AB699,Eksplikatsioon!$O699:$AG699),"")),"")</f>
        <v/>
      </c>
      <c r="AT699" s="72" t="str">
        <f>IFERROR(IF($G699="Erikasutuses pind (muu)",$E699*AA699,IFERROR($E699*AA699/SUM($J699:$AB699)*(Eksplikatsioon!AF699)/SUMPRODUCT($J699:$AB699,Eksplikatsioon!$O699:$AG699),"")),"")</f>
        <v/>
      </c>
      <c r="AU699" s="72" t="str">
        <f>IFERROR(IF($G699="Erikasutuses pind (muu)",$E699*AB699,IFERROR($E699*AB699/SUM($J699:$AB699)*(Eksplikatsioon!AG699)/SUMPRODUCT($J699:$AB699,Eksplikatsioon!$O699:$AG699),"")),"")</f>
        <v/>
      </c>
    </row>
    <row r="700" spans="1:47" x14ac:dyDescent="0.25">
      <c r="A700" s="71" t="str">
        <f>IF(Eksplikatsioon!A700=0,"",Eksplikatsioon!A700)</f>
        <v/>
      </c>
      <c r="B700" s="71" t="str">
        <f>IF(Eksplikatsioon!B700=0,"",Eksplikatsioon!B700)</f>
        <v/>
      </c>
      <c r="C700" s="71" t="str">
        <f>IF(Eksplikatsioon!C700=0,"",Eksplikatsioon!C700)</f>
        <v/>
      </c>
      <c r="D700" s="71" t="str">
        <f>IF(Eksplikatsioon!D700=0,"",Eksplikatsioon!D700)</f>
        <v/>
      </c>
      <c r="E700" s="71" t="str">
        <f>IF(Eksplikatsioon!F700=0,"",Eksplikatsioon!F700)</f>
        <v/>
      </c>
      <c r="F700" s="71" t="str">
        <f>IF(Eksplikatsioon!H700=0,"",Eksplikatsioon!H700)</f>
        <v/>
      </c>
      <c r="G700" s="71" t="str">
        <f>IF(Eksplikatsioon!J700=0,"",Eksplikatsioon!J700)</f>
        <v/>
      </c>
      <c r="H700" s="71" t="str">
        <f>IF(Eksplikatsioon!K700=0,"",Eksplikatsioon!K700)</f>
        <v/>
      </c>
      <c r="I700" s="71" t="str">
        <f>IF(Eksplikatsioon!L700=0,"",Eksplikatsioon!L700)</f>
        <v/>
      </c>
      <c r="J700" s="72" t="str">
        <f>IFERROR(IF($G700="Erikasutuses pind (muu)",Eksplikatsioon!O700/SUM(Eksplikatsioon!$O700:'Eksplikatsioon'!$AG700),IF($G700="Erikasutuses pind (korrus)",IFERROR(SUMIFS($E:$E,$G:$G,"Ainukasutuses pind",$C:$C,"Üüritav pind",$H:$H,J$3,$A:$A,$A700)/SUMIFS($E:$E,$G:$G,"Ainukasutuses pind",$C:$C,"Üüritav pind",$A:$A,$A700),0),IF($G700="Erikasutuses pind (hoone)",IFERROR(SUMIFS($E:$E,$G:$G,"Ainukasutuses pind",$C:$C,"Üüritav pind",$H:$H,J$3)/SUMIFS($E:$E,$G:$G,"Ainukasutuses pind",$C:$C,"Üüritav pind"),0),""))),"")</f>
        <v/>
      </c>
      <c r="K700" s="72" t="str">
        <f>IFERROR(IF($G700="Erikasutuses pind (muu)",Eksplikatsioon!P700/SUM(Eksplikatsioon!$O700:'Eksplikatsioon'!$AG700),IF($G700="Erikasutuses pind (korrus)",IFERROR(SUMIFS($E:$E,$G:$G,"Ainukasutuses pind",$C:$C,"Üüritav pind",$H:$H,K$3,$A:$A,$A700)/SUMIFS($E:$E,$G:$G,"Ainukasutuses pind",$C:$C,"Üüritav pind",$A:$A,$A700),0),IF($G700="Erikasutuses pind (hoone)",IFERROR(SUMIFS($E:$E,$G:$G,"Ainukasutuses pind",$C:$C,"Üüritav pind",$H:$H,K$3)/SUMIFS($E:$E,$G:$G,"Ainukasutuses pind",$C:$C,"Üüritav pind"),0),""))),"")</f>
        <v/>
      </c>
      <c r="L700" s="72" t="str">
        <f>IFERROR(IF($G700="Erikasutuses pind (muu)",Eksplikatsioon!Q700/SUM(Eksplikatsioon!$O700:'Eksplikatsioon'!$AG700),IF($G700="Erikasutuses pind (korrus)",IFERROR(SUMIFS($E:$E,$G:$G,"Ainukasutuses pind",$C:$C,"Üüritav pind",$H:$H,L$3,$A:$A,$A700)/SUMIFS($E:$E,$G:$G,"Ainukasutuses pind",$C:$C,"Üüritav pind",$A:$A,$A700),0),IF($G700="Erikasutuses pind (hoone)",IFERROR(SUMIFS($E:$E,$G:$G,"Ainukasutuses pind",$C:$C,"Üüritav pind",$H:$H,L$3)/SUMIFS($E:$E,$G:$G,"Ainukasutuses pind",$C:$C,"Üüritav pind"),0),""))),"")</f>
        <v/>
      </c>
      <c r="M700" s="72" t="str">
        <f>IFERROR(IF($G700="Erikasutuses pind (muu)",Eksplikatsioon!R700/SUM(Eksplikatsioon!$O700:'Eksplikatsioon'!$AG700),IF($G700="Erikasutuses pind (korrus)",IFERROR(SUMIFS($E:$E,$G:$G,"Ainukasutuses pind",$C:$C,"Üüritav pind",$H:$H,M$3,$A:$A,$A700)/SUMIFS($E:$E,$G:$G,"Ainukasutuses pind",$C:$C,"Üüritav pind",$A:$A,$A700),0),IF($G700="Erikasutuses pind (hoone)",IFERROR(SUMIFS($E:$E,$G:$G,"Ainukasutuses pind",$C:$C,"Üüritav pind",$H:$H,M$3)/SUMIFS($E:$E,$G:$G,"Ainukasutuses pind",$C:$C,"Üüritav pind"),0),""))),"")</f>
        <v/>
      </c>
      <c r="N700" s="72" t="str">
        <f>IFERROR(IF($G700="Erikasutuses pind (muu)",Eksplikatsioon!S700/SUM(Eksplikatsioon!$O700:'Eksplikatsioon'!$AG700),IF($G700="Erikasutuses pind (korrus)",IFERROR(SUMIFS($E:$E,$G:$G,"Ainukasutuses pind",$C:$C,"Üüritav pind",$H:$H,N$3,$A:$A,$A700)/SUMIFS($E:$E,$G:$G,"Ainukasutuses pind",$C:$C,"Üüritav pind",$A:$A,$A700),0),IF($G700="Erikasutuses pind (hoone)",IFERROR(SUMIFS($E:$E,$G:$G,"Ainukasutuses pind",$C:$C,"Üüritav pind",$H:$H,N$3)/SUMIFS($E:$E,$G:$G,"Ainukasutuses pind",$C:$C,"Üüritav pind"),0),""))),"")</f>
        <v/>
      </c>
      <c r="O700" s="72" t="str">
        <f>IFERROR(IF($G700="Erikasutuses pind (muu)",Eksplikatsioon!T700/SUM(Eksplikatsioon!$O700:'Eksplikatsioon'!$AG700),IF($G700="Erikasutuses pind (korrus)",IFERROR(SUMIFS($E:$E,$G:$G,"Ainukasutuses pind",$C:$C,"Üüritav pind",$H:$H,O$3,$A:$A,$A700)/SUMIFS($E:$E,$G:$G,"Ainukasutuses pind",$C:$C,"Üüritav pind",$A:$A,$A700),0),IF($G700="Erikasutuses pind (hoone)",IFERROR(SUMIFS($E:$E,$G:$G,"Ainukasutuses pind",$C:$C,"Üüritav pind",$H:$H,O$3)/SUMIFS($E:$E,$G:$G,"Ainukasutuses pind",$C:$C,"Üüritav pind"),0),""))),"")</f>
        <v/>
      </c>
      <c r="P700" s="72" t="str">
        <f>IFERROR(IF($G700="Erikasutuses pind (muu)",Eksplikatsioon!U700/SUM(Eksplikatsioon!$O700:'Eksplikatsioon'!$AG700),IF($G700="Erikasutuses pind (korrus)",IFERROR(SUMIFS($E:$E,$G:$G,"Ainukasutuses pind",$C:$C,"Üüritav pind",$H:$H,P$3,$A:$A,$A700)/SUMIFS($E:$E,$G:$G,"Ainukasutuses pind",$C:$C,"Üüritav pind",$A:$A,$A700),0),IF($G700="Erikasutuses pind (hoone)",IFERROR(SUMIFS($E:$E,$G:$G,"Ainukasutuses pind",$C:$C,"Üüritav pind",$H:$H,P$3)/SUMIFS($E:$E,$G:$G,"Ainukasutuses pind",$C:$C,"Üüritav pind"),0),""))),"")</f>
        <v/>
      </c>
      <c r="Q700" s="72" t="str">
        <f>IFERROR(IF($G700="Erikasutuses pind (muu)",Eksplikatsioon!V700/SUM(Eksplikatsioon!$O700:'Eksplikatsioon'!$AG700),IF($G700="Erikasutuses pind (korrus)",IFERROR(SUMIFS($E:$E,$G:$G,"Ainukasutuses pind",$C:$C,"Üüritav pind",$H:$H,Q$3,$A:$A,$A700)/SUMIFS($E:$E,$G:$G,"Ainukasutuses pind",$C:$C,"Üüritav pind",$A:$A,$A700),0),IF($G700="Erikasutuses pind (hoone)",IFERROR(SUMIFS($E:$E,$G:$G,"Ainukasutuses pind",$C:$C,"Üüritav pind",$H:$H,Q$3)/SUMIFS($E:$E,$G:$G,"Ainukasutuses pind",$C:$C,"Üüritav pind"),0),""))),"")</f>
        <v/>
      </c>
      <c r="R700" s="72" t="str">
        <f>IFERROR(IF($G700="Erikasutuses pind (muu)",Eksplikatsioon!W700/SUM(Eksplikatsioon!$O700:'Eksplikatsioon'!$AG700),IF($G700="Erikasutuses pind (korrus)",IFERROR(SUMIFS($E:$E,$G:$G,"Ainukasutuses pind",$C:$C,"Üüritav pind",$H:$H,R$3,$A:$A,$A700)/SUMIFS($E:$E,$G:$G,"Ainukasutuses pind",$C:$C,"Üüritav pind",$A:$A,$A700),0),IF($G700="Erikasutuses pind (hoone)",IFERROR(SUMIFS($E:$E,$G:$G,"Ainukasutuses pind",$C:$C,"Üüritav pind",$H:$H,R$3)/SUMIFS($E:$E,$G:$G,"Ainukasutuses pind",$C:$C,"Üüritav pind"),0),""))),"")</f>
        <v/>
      </c>
      <c r="S700" s="72" t="str">
        <f>IFERROR(IF($G700="Erikasutuses pind (muu)",Eksplikatsioon!X700/SUM(Eksplikatsioon!$O700:'Eksplikatsioon'!$AG700),IF($G700="Erikasutuses pind (korrus)",IFERROR(SUMIFS($E:$E,$G:$G,"Ainukasutuses pind",$C:$C,"Üüritav pind",$H:$H,S$3,$A:$A,$A700)/SUMIFS($E:$E,$G:$G,"Ainukasutuses pind",$C:$C,"Üüritav pind",$A:$A,$A700),0),IF($G700="Erikasutuses pind (hoone)",IFERROR(SUMIFS($E:$E,$G:$G,"Ainukasutuses pind",$C:$C,"Üüritav pind",$H:$H,S$3)/SUMIFS($E:$E,$G:$G,"Ainukasutuses pind",$C:$C,"Üüritav pind"),0),""))),"")</f>
        <v/>
      </c>
      <c r="T700" s="72" t="str">
        <f>IFERROR(IF($G700="Erikasutuses pind (muu)",Eksplikatsioon!Y700/SUM(Eksplikatsioon!$O700:'Eksplikatsioon'!$AG700),IF($G700="Erikasutuses pind (korrus)",IFERROR(SUMIFS($E:$E,$G:$G,"Ainukasutuses pind",$C:$C,"Üüritav pind",$H:$H,T$3,$A:$A,$A700)/SUMIFS($E:$E,$G:$G,"Ainukasutuses pind",$C:$C,"Üüritav pind",$A:$A,$A700),0),IF($G700="Erikasutuses pind (hoone)",IFERROR(SUMIFS($E:$E,$G:$G,"Ainukasutuses pind",$C:$C,"Üüritav pind",$H:$H,T$3)/SUMIFS($E:$E,$G:$G,"Ainukasutuses pind",$C:$C,"Üüritav pind"),0),""))),"")</f>
        <v/>
      </c>
      <c r="U700" s="72" t="str">
        <f>IFERROR(IF($G700="Erikasutuses pind (muu)",Eksplikatsioon!Z700/SUM(Eksplikatsioon!$O700:'Eksplikatsioon'!$AG700),IF($G700="Erikasutuses pind (korrus)",IFERROR(SUMIFS($E:$E,$G:$G,"Ainukasutuses pind",$C:$C,"Üüritav pind",$H:$H,U$3,$A:$A,$A700)/SUMIFS($E:$E,$G:$G,"Ainukasutuses pind",$C:$C,"Üüritav pind",$A:$A,$A700),0),IF($G700="Erikasutuses pind (hoone)",IFERROR(SUMIFS($E:$E,$G:$G,"Ainukasutuses pind",$C:$C,"Üüritav pind",$H:$H,U$3)/SUMIFS($E:$E,$G:$G,"Ainukasutuses pind",$C:$C,"Üüritav pind"),0),""))),"")</f>
        <v/>
      </c>
      <c r="V700" s="72" t="str">
        <f>IFERROR(IF($G700="Erikasutuses pind (muu)",Eksplikatsioon!AA700/SUM(Eksplikatsioon!$O700:'Eksplikatsioon'!$AG700),IF($G700="Erikasutuses pind (korrus)",IFERROR(SUMIFS($E:$E,$G:$G,"Ainukasutuses pind",$C:$C,"Üüritav pind",$H:$H,V$3,$A:$A,$A700)/SUMIFS($E:$E,$G:$G,"Ainukasutuses pind",$C:$C,"Üüritav pind",$A:$A,$A700),0),IF($G700="Erikasutuses pind (hoone)",IFERROR(SUMIFS($E:$E,$G:$G,"Ainukasutuses pind",$C:$C,"Üüritav pind",$H:$H,V$3)/SUMIFS($E:$E,$G:$G,"Ainukasutuses pind",$C:$C,"Üüritav pind"),0),""))),"")</f>
        <v/>
      </c>
      <c r="W700" s="72" t="str">
        <f>IFERROR(IF($G700="Erikasutuses pind (muu)",Eksplikatsioon!AB700/SUM(Eksplikatsioon!$O700:'Eksplikatsioon'!$AG700),IF($G700="Erikasutuses pind (korrus)",IFERROR(SUMIFS($E:$E,$G:$G,"Ainukasutuses pind",$C:$C,"Üüritav pind",$H:$H,W$3,$A:$A,$A700)/SUMIFS($E:$E,$G:$G,"Ainukasutuses pind",$C:$C,"Üüritav pind",$A:$A,$A700),0),IF($G700="Erikasutuses pind (hoone)",IFERROR(SUMIFS($E:$E,$G:$G,"Ainukasutuses pind",$C:$C,"Üüritav pind",$H:$H,W$3)/SUMIFS($E:$E,$G:$G,"Ainukasutuses pind",$C:$C,"Üüritav pind"),0),""))),"")</f>
        <v/>
      </c>
      <c r="X700" s="72" t="str">
        <f>IFERROR(IF($G700="Erikasutuses pind (muu)",Eksplikatsioon!AC700/SUM(Eksplikatsioon!$O700:'Eksplikatsioon'!$AG700),IF($G700="Erikasutuses pind (korrus)",IFERROR(SUMIFS($E:$E,$G:$G,"Ainukasutuses pind",$C:$C,"Üüritav pind",$H:$H,X$3,$A:$A,$A700)/SUMIFS($E:$E,$G:$G,"Ainukasutuses pind",$C:$C,"Üüritav pind",$A:$A,$A700),0),IF($G700="Erikasutuses pind (hoone)",IFERROR(SUMIFS($E:$E,$G:$G,"Ainukasutuses pind",$C:$C,"Üüritav pind",$H:$H,X$3)/SUMIFS($E:$E,$G:$G,"Ainukasutuses pind",$C:$C,"Üüritav pind"),0),""))),"")</f>
        <v/>
      </c>
      <c r="Y700" s="72" t="str">
        <f>IFERROR(IF($G700="Erikasutuses pind (muu)",Eksplikatsioon!AD700/SUM(Eksplikatsioon!$O700:'Eksplikatsioon'!$AG700),IF($G700="Erikasutuses pind (korrus)",IFERROR(SUMIFS($E:$E,$G:$G,"Ainukasutuses pind",$C:$C,"Üüritav pind",$H:$H,Y$3,$A:$A,$A700)/SUMIFS($E:$E,$G:$G,"Ainukasutuses pind",$C:$C,"Üüritav pind",$A:$A,$A700),0),IF($G700="Erikasutuses pind (hoone)",IFERROR(SUMIFS($E:$E,$G:$G,"Ainukasutuses pind",$C:$C,"Üüritav pind",$H:$H,Y$3)/SUMIFS($E:$E,$G:$G,"Ainukasutuses pind",$C:$C,"Üüritav pind"),0),""))),"")</f>
        <v/>
      </c>
      <c r="Z700" s="72" t="str">
        <f>IFERROR(IF($G700="Erikasutuses pind (muu)",Eksplikatsioon!AE700/SUM(Eksplikatsioon!$O700:'Eksplikatsioon'!$AG700),IF($G700="Erikasutuses pind (korrus)",IFERROR(SUMIFS($E:$E,$G:$G,"Ainukasutuses pind",$C:$C,"Üüritav pind",$H:$H,Z$3,$A:$A,$A700)/SUMIFS($E:$E,$G:$G,"Ainukasutuses pind",$C:$C,"Üüritav pind",$A:$A,$A700),0),IF($G700="Erikasutuses pind (hoone)",IFERROR(SUMIFS($E:$E,$G:$G,"Ainukasutuses pind",$C:$C,"Üüritav pind",$H:$H,Z$3)/SUMIFS($E:$E,$G:$G,"Ainukasutuses pind",$C:$C,"Üüritav pind"),0),""))),"")</f>
        <v/>
      </c>
      <c r="AA700" s="72" t="str">
        <f>IFERROR(IF($G700="Erikasutuses pind (muu)",Eksplikatsioon!AF700/SUM(Eksplikatsioon!$O700:'Eksplikatsioon'!$AG700),IF($G700="Erikasutuses pind (korrus)",IFERROR(SUMIFS($E:$E,$G:$G,"Ainukasutuses pind",$C:$C,"Üüritav pind",$H:$H,AA$3,$A:$A,$A700)/SUMIFS($E:$E,$G:$G,"Ainukasutuses pind",$C:$C,"Üüritav pind",$A:$A,$A700),0),IF($G700="Erikasutuses pind (hoone)",IFERROR(SUMIFS($E:$E,$G:$G,"Ainukasutuses pind",$C:$C,"Üüritav pind",$H:$H,AA$3)/SUMIFS($E:$E,$G:$G,"Ainukasutuses pind",$C:$C,"Üüritav pind"),0),""))),"")</f>
        <v/>
      </c>
      <c r="AB700" s="72" t="str">
        <f>IFERROR(IF($G700="Erikasutuses pind (muu)",Eksplikatsioon!AG700/SUM(Eksplikatsioon!$O700:'Eksplikatsioon'!$AG700),IF($G700="Erikasutuses pind (korrus)",IFERROR(SUMIFS($E:$E,$G:$G,"Ainukasutuses pind",$C:$C,"Üüritav pind",$H:$H,AB$3,$A:$A,$A700)/SUMIFS($E:$E,$G:$G,"Ainukasutuses pind",$C:$C,"Üüritav pind",$A:$A,$A700),0),IF($G700="Erikasutuses pind (hoone)",IFERROR(SUMIFS($E:$E,$G:$G,"Ainukasutuses pind",$C:$C,"Üüritav pind",$H:$H,AB$3)/SUMIFS($E:$E,$G:$G,"Ainukasutuses pind",$C:$C,"Üüritav pind"),0),""))),"")</f>
        <v/>
      </c>
      <c r="AC700" s="72" t="str">
        <f>IFERROR(IF($G700="Erikasutuses pind (muu)",$E700*J700,IFERROR($E700*J700/SUM($J700:$AB700)*(Eksplikatsioon!O700)/SUMPRODUCT($J700:$AB700,Eksplikatsioon!$O700:$AG700),"")),"")</f>
        <v/>
      </c>
      <c r="AD700" s="72" t="str">
        <f>IFERROR(IF($G700="Erikasutuses pind (muu)",$E700*K700,IFERROR($E700*K700/SUM($J700:$AB700)*(Eksplikatsioon!P700)/SUMPRODUCT($J700:$AB700,Eksplikatsioon!$O700:$AG700),"")),"")</f>
        <v/>
      </c>
      <c r="AE700" s="72" t="str">
        <f>IFERROR(IF($G700="Erikasutuses pind (muu)",$E700*L700,IFERROR($E700*L700/SUM($J700:$AB700)*(Eksplikatsioon!Q700)/SUMPRODUCT($J700:$AB700,Eksplikatsioon!$O700:$AG700),"")),"")</f>
        <v/>
      </c>
      <c r="AF700" s="72" t="str">
        <f>IFERROR(IF($G700="Erikasutuses pind (muu)",$E700*M700,IFERROR($E700*M700/SUM($J700:$AB700)*(Eksplikatsioon!R700)/SUMPRODUCT($J700:$AB700,Eksplikatsioon!$O700:$AG700),"")),"")</f>
        <v/>
      </c>
      <c r="AG700" s="72" t="str">
        <f>IFERROR(IF($G700="Erikasutuses pind (muu)",$E700*N700,IFERROR($E700*N700/SUM($J700:$AB700)*(Eksplikatsioon!S700)/SUMPRODUCT($J700:$AB700,Eksplikatsioon!$O700:$AG700),"")),"")</f>
        <v/>
      </c>
      <c r="AH700" s="72" t="str">
        <f>IFERROR(IF($G700="Erikasutuses pind (muu)",$E700*O700,IFERROR($E700*O700/SUM($J700:$AB700)*(Eksplikatsioon!T700)/SUMPRODUCT($J700:$AB700,Eksplikatsioon!$O700:$AG700),"")),"")</f>
        <v/>
      </c>
      <c r="AI700" s="72" t="str">
        <f>IFERROR(IF($G700="Erikasutuses pind (muu)",$E700*P700,IFERROR($E700*P700/SUM($J700:$AB700)*(Eksplikatsioon!U700)/SUMPRODUCT($J700:$AB700,Eksplikatsioon!$O700:$AG700),"")),"")</f>
        <v/>
      </c>
      <c r="AJ700" s="72" t="str">
        <f>IFERROR(IF($G700="Erikasutuses pind (muu)",$E700*Q700,IFERROR($E700*Q700/SUM($J700:$AB700)*(Eksplikatsioon!V700)/SUMPRODUCT($J700:$AB700,Eksplikatsioon!$O700:$AG700),"")),"")</f>
        <v/>
      </c>
      <c r="AK700" s="72" t="str">
        <f>IFERROR(IF($G700="Erikasutuses pind (muu)",$E700*R700,IFERROR($E700*R700/SUM($J700:$AB700)*(Eksplikatsioon!W700)/SUMPRODUCT($J700:$AB700,Eksplikatsioon!$O700:$AG700),"")),"")</f>
        <v/>
      </c>
      <c r="AL700" s="72" t="str">
        <f>IFERROR(IF($G700="Erikasutuses pind (muu)",$E700*S700,IFERROR($E700*S700/SUM($J700:$AB700)*(Eksplikatsioon!X700)/SUMPRODUCT($J700:$AB700,Eksplikatsioon!$O700:$AG700),"")),"")</f>
        <v/>
      </c>
      <c r="AM700" s="72" t="str">
        <f>IFERROR(IF($G700="Erikasutuses pind (muu)",$E700*T700,IFERROR($E700*T700/SUM($J700:$AB700)*(Eksplikatsioon!Y700)/SUMPRODUCT($J700:$AB700,Eksplikatsioon!$O700:$AG700),"")),"")</f>
        <v/>
      </c>
      <c r="AN700" s="72" t="str">
        <f>IFERROR(IF($G700="Erikasutuses pind (muu)",$E700*U700,IFERROR($E700*U700/SUM($J700:$AB700)*(Eksplikatsioon!Z700)/SUMPRODUCT($J700:$AB700,Eksplikatsioon!$O700:$AG700),"")),"")</f>
        <v/>
      </c>
      <c r="AO700" s="72" t="str">
        <f>IFERROR(IF($G700="Erikasutuses pind (muu)",$E700*V700,IFERROR($E700*V700/SUM($J700:$AB700)*(Eksplikatsioon!AA700)/SUMPRODUCT($J700:$AB700,Eksplikatsioon!$O700:$AG700),"")),"")</f>
        <v/>
      </c>
      <c r="AP700" s="72" t="str">
        <f>IFERROR(IF($G700="Erikasutuses pind (muu)",$E700*W700,IFERROR($E700*W700/SUM($J700:$AB700)*(Eksplikatsioon!AB700)/SUMPRODUCT($J700:$AB700,Eksplikatsioon!$O700:$AG700),"")),"")</f>
        <v/>
      </c>
      <c r="AQ700" s="72" t="str">
        <f>IFERROR(IF($G700="Erikasutuses pind (muu)",$E700*X700,IFERROR($E700*X700/SUM($J700:$AB700)*(Eksplikatsioon!AC700)/SUMPRODUCT($J700:$AB700,Eksplikatsioon!$O700:$AG700),"")),"")</f>
        <v/>
      </c>
      <c r="AR700" s="72" t="str">
        <f>IFERROR(IF($G700="Erikasutuses pind (muu)",$E700*Y700,IFERROR($E700*Y700/SUM($J700:$AB700)*(Eksplikatsioon!AD700)/SUMPRODUCT($J700:$AB700,Eksplikatsioon!$O700:$AG700),"")),"")</f>
        <v/>
      </c>
      <c r="AS700" s="72" t="str">
        <f>IFERROR(IF($G700="Erikasutuses pind (muu)",$E700*Z700,IFERROR($E700*Z700/SUM($J700:$AB700)*(Eksplikatsioon!AE700)/SUMPRODUCT($J700:$AB700,Eksplikatsioon!$O700:$AG700),"")),"")</f>
        <v/>
      </c>
      <c r="AT700" s="72" t="str">
        <f>IFERROR(IF($G700="Erikasutuses pind (muu)",$E700*AA700,IFERROR($E700*AA700/SUM($J700:$AB700)*(Eksplikatsioon!AF700)/SUMPRODUCT($J700:$AB700,Eksplikatsioon!$O700:$AG700),"")),"")</f>
        <v/>
      </c>
      <c r="AU700" s="72" t="str">
        <f>IFERROR(IF($G700="Erikasutuses pind (muu)",$E700*AB700,IFERROR($E700*AB700/SUM($J700:$AB700)*(Eksplikatsioon!AG700)/SUMPRODUCT($J700:$AB700,Eksplikatsioon!$O700:$AG700),"")),"")</f>
        <v/>
      </c>
    </row>
    <row r="701" spans="1:47" x14ac:dyDescent="0.25">
      <c r="A701" s="71" t="str">
        <f>IF(Eksplikatsioon!A701=0,"",Eksplikatsioon!A701)</f>
        <v/>
      </c>
      <c r="B701" s="71" t="str">
        <f>IF(Eksplikatsioon!B701=0,"",Eksplikatsioon!B701)</f>
        <v/>
      </c>
      <c r="C701" s="71" t="str">
        <f>IF(Eksplikatsioon!C701=0,"",Eksplikatsioon!C701)</f>
        <v/>
      </c>
      <c r="D701" s="71" t="str">
        <f>IF(Eksplikatsioon!D701=0,"",Eksplikatsioon!D701)</f>
        <v/>
      </c>
      <c r="E701" s="71" t="str">
        <f>IF(Eksplikatsioon!F701=0,"",Eksplikatsioon!F701)</f>
        <v/>
      </c>
      <c r="F701" s="71" t="str">
        <f>IF(Eksplikatsioon!H701=0,"",Eksplikatsioon!H701)</f>
        <v/>
      </c>
      <c r="G701" s="71" t="str">
        <f>IF(Eksplikatsioon!J701=0,"",Eksplikatsioon!J701)</f>
        <v/>
      </c>
      <c r="H701" s="71" t="str">
        <f>IF(Eksplikatsioon!K701=0,"",Eksplikatsioon!K701)</f>
        <v/>
      </c>
      <c r="I701" s="71" t="str">
        <f>IF(Eksplikatsioon!L701=0,"",Eksplikatsioon!L701)</f>
        <v/>
      </c>
      <c r="J701" s="72" t="str">
        <f>IFERROR(IF($G701="Erikasutuses pind (muu)",Eksplikatsioon!O701/SUM(Eksplikatsioon!$O701:'Eksplikatsioon'!$AG701),IF($G701="Erikasutuses pind (korrus)",IFERROR(SUMIFS($E:$E,$G:$G,"Ainukasutuses pind",$C:$C,"Üüritav pind",$H:$H,J$3,$A:$A,$A701)/SUMIFS($E:$E,$G:$G,"Ainukasutuses pind",$C:$C,"Üüritav pind",$A:$A,$A701),0),IF($G701="Erikasutuses pind (hoone)",IFERROR(SUMIFS($E:$E,$G:$G,"Ainukasutuses pind",$C:$C,"Üüritav pind",$H:$H,J$3)/SUMIFS($E:$E,$G:$G,"Ainukasutuses pind",$C:$C,"Üüritav pind"),0),""))),"")</f>
        <v/>
      </c>
      <c r="K701" s="72" t="str">
        <f>IFERROR(IF($G701="Erikasutuses pind (muu)",Eksplikatsioon!P701/SUM(Eksplikatsioon!$O701:'Eksplikatsioon'!$AG701),IF($G701="Erikasutuses pind (korrus)",IFERROR(SUMIFS($E:$E,$G:$G,"Ainukasutuses pind",$C:$C,"Üüritav pind",$H:$H,K$3,$A:$A,$A701)/SUMIFS($E:$E,$G:$G,"Ainukasutuses pind",$C:$C,"Üüritav pind",$A:$A,$A701),0),IF($G701="Erikasutuses pind (hoone)",IFERROR(SUMIFS($E:$E,$G:$G,"Ainukasutuses pind",$C:$C,"Üüritav pind",$H:$H,K$3)/SUMIFS($E:$E,$G:$G,"Ainukasutuses pind",$C:$C,"Üüritav pind"),0),""))),"")</f>
        <v/>
      </c>
      <c r="L701" s="72" t="str">
        <f>IFERROR(IF($G701="Erikasutuses pind (muu)",Eksplikatsioon!Q701/SUM(Eksplikatsioon!$O701:'Eksplikatsioon'!$AG701),IF($G701="Erikasutuses pind (korrus)",IFERROR(SUMIFS($E:$E,$G:$G,"Ainukasutuses pind",$C:$C,"Üüritav pind",$H:$H,L$3,$A:$A,$A701)/SUMIFS($E:$E,$G:$G,"Ainukasutuses pind",$C:$C,"Üüritav pind",$A:$A,$A701),0),IF($G701="Erikasutuses pind (hoone)",IFERROR(SUMIFS($E:$E,$G:$G,"Ainukasutuses pind",$C:$C,"Üüritav pind",$H:$H,L$3)/SUMIFS($E:$E,$G:$G,"Ainukasutuses pind",$C:$C,"Üüritav pind"),0),""))),"")</f>
        <v/>
      </c>
      <c r="M701" s="72" t="str">
        <f>IFERROR(IF($G701="Erikasutuses pind (muu)",Eksplikatsioon!R701/SUM(Eksplikatsioon!$O701:'Eksplikatsioon'!$AG701),IF($G701="Erikasutuses pind (korrus)",IFERROR(SUMIFS($E:$E,$G:$G,"Ainukasutuses pind",$C:$C,"Üüritav pind",$H:$H,M$3,$A:$A,$A701)/SUMIFS($E:$E,$G:$G,"Ainukasutuses pind",$C:$C,"Üüritav pind",$A:$A,$A701),0),IF($G701="Erikasutuses pind (hoone)",IFERROR(SUMIFS($E:$E,$G:$G,"Ainukasutuses pind",$C:$C,"Üüritav pind",$H:$H,M$3)/SUMIFS($E:$E,$G:$G,"Ainukasutuses pind",$C:$C,"Üüritav pind"),0),""))),"")</f>
        <v/>
      </c>
      <c r="N701" s="72" t="str">
        <f>IFERROR(IF($G701="Erikasutuses pind (muu)",Eksplikatsioon!S701/SUM(Eksplikatsioon!$O701:'Eksplikatsioon'!$AG701),IF($G701="Erikasutuses pind (korrus)",IFERROR(SUMIFS($E:$E,$G:$G,"Ainukasutuses pind",$C:$C,"Üüritav pind",$H:$H,N$3,$A:$A,$A701)/SUMIFS($E:$E,$G:$G,"Ainukasutuses pind",$C:$C,"Üüritav pind",$A:$A,$A701),0),IF($G701="Erikasutuses pind (hoone)",IFERROR(SUMIFS($E:$E,$G:$G,"Ainukasutuses pind",$C:$C,"Üüritav pind",$H:$H,N$3)/SUMIFS($E:$E,$G:$G,"Ainukasutuses pind",$C:$C,"Üüritav pind"),0),""))),"")</f>
        <v/>
      </c>
      <c r="O701" s="72" t="str">
        <f>IFERROR(IF($G701="Erikasutuses pind (muu)",Eksplikatsioon!T701/SUM(Eksplikatsioon!$O701:'Eksplikatsioon'!$AG701),IF($G701="Erikasutuses pind (korrus)",IFERROR(SUMIFS($E:$E,$G:$G,"Ainukasutuses pind",$C:$C,"Üüritav pind",$H:$H,O$3,$A:$A,$A701)/SUMIFS($E:$E,$G:$G,"Ainukasutuses pind",$C:$C,"Üüritav pind",$A:$A,$A701),0),IF($G701="Erikasutuses pind (hoone)",IFERROR(SUMIFS($E:$E,$G:$G,"Ainukasutuses pind",$C:$C,"Üüritav pind",$H:$H,O$3)/SUMIFS($E:$E,$G:$G,"Ainukasutuses pind",$C:$C,"Üüritav pind"),0),""))),"")</f>
        <v/>
      </c>
      <c r="P701" s="72" t="str">
        <f>IFERROR(IF($G701="Erikasutuses pind (muu)",Eksplikatsioon!U701/SUM(Eksplikatsioon!$O701:'Eksplikatsioon'!$AG701),IF($G701="Erikasutuses pind (korrus)",IFERROR(SUMIFS($E:$E,$G:$G,"Ainukasutuses pind",$C:$C,"Üüritav pind",$H:$H,P$3,$A:$A,$A701)/SUMIFS($E:$E,$G:$G,"Ainukasutuses pind",$C:$C,"Üüritav pind",$A:$A,$A701),0),IF($G701="Erikasutuses pind (hoone)",IFERROR(SUMIFS($E:$E,$G:$G,"Ainukasutuses pind",$C:$C,"Üüritav pind",$H:$H,P$3)/SUMIFS($E:$E,$G:$G,"Ainukasutuses pind",$C:$C,"Üüritav pind"),0),""))),"")</f>
        <v/>
      </c>
      <c r="Q701" s="72" t="str">
        <f>IFERROR(IF($G701="Erikasutuses pind (muu)",Eksplikatsioon!V701/SUM(Eksplikatsioon!$O701:'Eksplikatsioon'!$AG701),IF($G701="Erikasutuses pind (korrus)",IFERROR(SUMIFS($E:$E,$G:$G,"Ainukasutuses pind",$C:$C,"Üüritav pind",$H:$H,Q$3,$A:$A,$A701)/SUMIFS($E:$E,$G:$G,"Ainukasutuses pind",$C:$C,"Üüritav pind",$A:$A,$A701),0),IF($G701="Erikasutuses pind (hoone)",IFERROR(SUMIFS($E:$E,$G:$G,"Ainukasutuses pind",$C:$C,"Üüritav pind",$H:$H,Q$3)/SUMIFS($E:$E,$G:$G,"Ainukasutuses pind",$C:$C,"Üüritav pind"),0),""))),"")</f>
        <v/>
      </c>
      <c r="R701" s="72" t="str">
        <f>IFERROR(IF($G701="Erikasutuses pind (muu)",Eksplikatsioon!W701/SUM(Eksplikatsioon!$O701:'Eksplikatsioon'!$AG701),IF($G701="Erikasutuses pind (korrus)",IFERROR(SUMIFS($E:$E,$G:$G,"Ainukasutuses pind",$C:$C,"Üüritav pind",$H:$H,R$3,$A:$A,$A701)/SUMIFS($E:$E,$G:$G,"Ainukasutuses pind",$C:$C,"Üüritav pind",$A:$A,$A701),0),IF($G701="Erikasutuses pind (hoone)",IFERROR(SUMIFS($E:$E,$G:$G,"Ainukasutuses pind",$C:$C,"Üüritav pind",$H:$H,R$3)/SUMIFS($E:$E,$G:$G,"Ainukasutuses pind",$C:$C,"Üüritav pind"),0),""))),"")</f>
        <v/>
      </c>
      <c r="S701" s="72" t="str">
        <f>IFERROR(IF($G701="Erikasutuses pind (muu)",Eksplikatsioon!X701/SUM(Eksplikatsioon!$O701:'Eksplikatsioon'!$AG701),IF($G701="Erikasutuses pind (korrus)",IFERROR(SUMIFS($E:$E,$G:$G,"Ainukasutuses pind",$C:$C,"Üüritav pind",$H:$H,S$3,$A:$A,$A701)/SUMIFS($E:$E,$G:$G,"Ainukasutuses pind",$C:$C,"Üüritav pind",$A:$A,$A701),0),IF($G701="Erikasutuses pind (hoone)",IFERROR(SUMIFS($E:$E,$G:$G,"Ainukasutuses pind",$C:$C,"Üüritav pind",$H:$H,S$3)/SUMIFS($E:$E,$G:$G,"Ainukasutuses pind",$C:$C,"Üüritav pind"),0),""))),"")</f>
        <v/>
      </c>
      <c r="T701" s="72" t="str">
        <f>IFERROR(IF($G701="Erikasutuses pind (muu)",Eksplikatsioon!Y701/SUM(Eksplikatsioon!$O701:'Eksplikatsioon'!$AG701),IF($G701="Erikasutuses pind (korrus)",IFERROR(SUMIFS($E:$E,$G:$G,"Ainukasutuses pind",$C:$C,"Üüritav pind",$H:$H,T$3,$A:$A,$A701)/SUMIFS($E:$E,$G:$G,"Ainukasutuses pind",$C:$C,"Üüritav pind",$A:$A,$A701),0),IF($G701="Erikasutuses pind (hoone)",IFERROR(SUMIFS($E:$E,$G:$G,"Ainukasutuses pind",$C:$C,"Üüritav pind",$H:$H,T$3)/SUMIFS($E:$E,$G:$G,"Ainukasutuses pind",$C:$C,"Üüritav pind"),0),""))),"")</f>
        <v/>
      </c>
      <c r="U701" s="72" t="str">
        <f>IFERROR(IF($G701="Erikasutuses pind (muu)",Eksplikatsioon!Z701/SUM(Eksplikatsioon!$O701:'Eksplikatsioon'!$AG701),IF($G701="Erikasutuses pind (korrus)",IFERROR(SUMIFS($E:$E,$G:$G,"Ainukasutuses pind",$C:$C,"Üüritav pind",$H:$H,U$3,$A:$A,$A701)/SUMIFS($E:$E,$G:$G,"Ainukasutuses pind",$C:$C,"Üüritav pind",$A:$A,$A701),0),IF($G701="Erikasutuses pind (hoone)",IFERROR(SUMIFS($E:$E,$G:$G,"Ainukasutuses pind",$C:$C,"Üüritav pind",$H:$H,U$3)/SUMIFS($E:$E,$G:$G,"Ainukasutuses pind",$C:$C,"Üüritav pind"),0),""))),"")</f>
        <v/>
      </c>
      <c r="V701" s="72" t="str">
        <f>IFERROR(IF($G701="Erikasutuses pind (muu)",Eksplikatsioon!AA701/SUM(Eksplikatsioon!$O701:'Eksplikatsioon'!$AG701),IF($G701="Erikasutuses pind (korrus)",IFERROR(SUMIFS($E:$E,$G:$G,"Ainukasutuses pind",$C:$C,"Üüritav pind",$H:$H,V$3,$A:$A,$A701)/SUMIFS($E:$E,$G:$G,"Ainukasutuses pind",$C:$C,"Üüritav pind",$A:$A,$A701),0),IF($G701="Erikasutuses pind (hoone)",IFERROR(SUMIFS($E:$E,$G:$G,"Ainukasutuses pind",$C:$C,"Üüritav pind",$H:$H,V$3)/SUMIFS($E:$E,$G:$G,"Ainukasutuses pind",$C:$C,"Üüritav pind"),0),""))),"")</f>
        <v/>
      </c>
      <c r="W701" s="72" t="str">
        <f>IFERROR(IF($G701="Erikasutuses pind (muu)",Eksplikatsioon!AB701/SUM(Eksplikatsioon!$O701:'Eksplikatsioon'!$AG701),IF($G701="Erikasutuses pind (korrus)",IFERROR(SUMIFS($E:$E,$G:$G,"Ainukasutuses pind",$C:$C,"Üüritav pind",$H:$H,W$3,$A:$A,$A701)/SUMIFS($E:$E,$G:$G,"Ainukasutuses pind",$C:$C,"Üüritav pind",$A:$A,$A701),0),IF($G701="Erikasutuses pind (hoone)",IFERROR(SUMIFS($E:$E,$G:$G,"Ainukasutuses pind",$C:$C,"Üüritav pind",$H:$H,W$3)/SUMIFS($E:$E,$G:$G,"Ainukasutuses pind",$C:$C,"Üüritav pind"),0),""))),"")</f>
        <v/>
      </c>
      <c r="X701" s="72" t="str">
        <f>IFERROR(IF($G701="Erikasutuses pind (muu)",Eksplikatsioon!AC701/SUM(Eksplikatsioon!$O701:'Eksplikatsioon'!$AG701),IF($G701="Erikasutuses pind (korrus)",IFERROR(SUMIFS($E:$E,$G:$G,"Ainukasutuses pind",$C:$C,"Üüritav pind",$H:$H,X$3,$A:$A,$A701)/SUMIFS($E:$E,$G:$G,"Ainukasutuses pind",$C:$C,"Üüritav pind",$A:$A,$A701),0),IF($G701="Erikasutuses pind (hoone)",IFERROR(SUMIFS($E:$E,$G:$G,"Ainukasutuses pind",$C:$C,"Üüritav pind",$H:$H,X$3)/SUMIFS($E:$E,$G:$G,"Ainukasutuses pind",$C:$C,"Üüritav pind"),0),""))),"")</f>
        <v/>
      </c>
      <c r="Y701" s="72" t="str">
        <f>IFERROR(IF($G701="Erikasutuses pind (muu)",Eksplikatsioon!AD701/SUM(Eksplikatsioon!$O701:'Eksplikatsioon'!$AG701),IF($G701="Erikasutuses pind (korrus)",IFERROR(SUMIFS($E:$E,$G:$G,"Ainukasutuses pind",$C:$C,"Üüritav pind",$H:$H,Y$3,$A:$A,$A701)/SUMIFS($E:$E,$G:$G,"Ainukasutuses pind",$C:$C,"Üüritav pind",$A:$A,$A701),0),IF($G701="Erikasutuses pind (hoone)",IFERROR(SUMIFS($E:$E,$G:$G,"Ainukasutuses pind",$C:$C,"Üüritav pind",$H:$H,Y$3)/SUMIFS($E:$E,$G:$G,"Ainukasutuses pind",$C:$C,"Üüritav pind"),0),""))),"")</f>
        <v/>
      </c>
      <c r="Z701" s="72" t="str">
        <f>IFERROR(IF($G701="Erikasutuses pind (muu)",Eksplikatsioon!AE701/SUM(Eksplikatsioon!$O701:'Eksplikatsioon'!$AG701),IF($G701="Erikasutuses pind (korrus)",IFERROR(SUMIFS($E:$E,$G:$G,"Ainukasutuses pind",$C:$C,"Üüritav pind",$H:$H,Z$3,$A:$A,$A701)/SUMIFS($E:$E,$G:$G,"Ainukasutuses pind",$C:$C,"Üüritav pind",$A:$A,$A701),0),IF($G701="Erikasutuses pind (hoone)",IFERROR(SUMIFS($E:$E,$G:$G,"Ainukasutuses pind",$C:$C,"Üüritav pind",$H:$H,Z$3)/SUMIFS($E:$E,$G:$G,"Ainukasutuses pind",$C:$C,"Üüritav pind"),0),""))),"")</f>
        <v/>
      </c>
      <c r="AA701" s="72" t="str">
        <f>IFERROR(IF($G701="Erikasutuses pind (muu)",Eksplikatsioon!AF701/SUM(Eksplikatsioon!$O701:'Eksplikatsioon'!$AG701),IF($G701="Erikasutuses pind (korrus)",IFERROR(SUMIFS($E:$E,$G:$G,"Ainukasutuses pind",$C:$C,"Üüritav pind",$H:$H,AA$3,$A:$A,$A701)/SUMIFS($E:$E,$G:$G,"Ainukasutuses pind",$C:$C,"Üüritav pind",$A:$A,$A701),0),IF($G701="Erikasutuses pind (hoone)",IFERROR(SUMIFS($E:$E,$G:$G,"Ainukasutuses pind",$C:$C,"Üüritav pind",$H:$H,AA$3)/SUMIFS($E:$E,$G:$G,"Ainukasutuses pind",$C:$C,"Üüritav pind"),0),""))),"")</f>
        <v/>
      </c>
      <c r="AB701" s="72" t="str">
        <f>IFERROR(IF($G701="Erikasutuses pind (muu)",Eksplikatsioon!AG701/SUM(Eksplikatsioon!$O701:'Eksplikatsioon'!$AG701),IF($G701="Erikasutuses pind (korrus)",IFERROR(SUMIFS($E:$E,$G:$G,"Ainukasutuses pind",$C:$C,"Üüritav pind",$H:$H,AB$3,$A:$A,$A701)/SUMIFS($E:$E,$G:$G,"Ainukasutuses pind",$C:$C,"Üüritav pind",$A:$A,$A701),0),IF($G701="Erikasutuses pind (hoone)",IFERROR(SUMIFS($E:$E,$G:$G,"Ainukasutuses pind",$C:$C,"Üüritav pind",$H:$H,AB$3)/SUMIFS($E:$E,$G:$G,"Ainukasutuses pind",$C:$C,"Üüritav pind"),0),""))),"")</f>
        <v/>
      </c>
      <c r="AC701" s="72" t="str">
        <f>IFERROR(IF($G701="Erikasutuses pind (muu)",$E701*J701,IFERROR($E701*J701/SUM($J701:$AB701)*(Eksplikatsioon!O701)/SUMPRODUCT($J701:$AB701,Eksplikatsioon!$O701:$AG701),"")),"")</f>
        <v/>
      </c>
      <c r="AD701" s="72" t="str">
        <f>IFERROR(IF($G701="Erikasutuses pind (muu)",$E701*K701,IFERROR($E701*K701/SUM($J701:$AB701)*(Eksplikatsioon!P701)/SUMPRODUCT($J701:$AB701,Eksplikatsioon!$O701:$AG701),"")),"")</f>
        <v/>
      </c>
      <c r="AE701" s="72" t="str">
        <f>IFERROR(IF($G701="Erikasutuses pind (muu)",$E701*L701,IFERROR($E701*L701/SUM($J701:$AB701)*(Eksplikatsioon!Q701)/SUMPRODUCT($J701:$AB701,Eksplikatsioon!$O701:$AG701),"")),"")</f>
        <v/>
      </c>
      <c r="AF701" s="72" t="str">
        <f>IFERROR(IF($G701="Erikasutuses pind (muu)",$E701*M701,IFERROR($E701*M701/SUM($J701:$AB701)*(Eksplikatsioon!R701)/SUMPRODUCT($J701:$AB701,Eksplikatsioon!$O701:$AG701),"")),"")</f>
        <v/>
      </c>
      <c r="AG701" s="72" t="str">
        <f>IFERROR(IF($G701="Erikasutuses pind (muu)",$E701*N701,IFERROR($E701*N701/SUM($J701:$AB701)*(Eksplikatsioon!S701)/SUMPRODUCT($J701:$AB701,Eksplikatsioon!$O701:$AG701),"")),"")</f>
        <v/>
      </c>
      <c r="AH701" s="72" t="str">
        <f>IFERROR(IF($G701="Erikasutuses pind (muu)",$E701*O701,IFERROR($E701*O701/SUM($J701:$AB701)*(Eksplikatsioon!T701)/SUMPRODUCT($J701:$AB701,Eksplikatsioon!$O701:$AG701),"")),"")</f>
        <v/>
      </c>
      <c r="AI701" s="72" t="str">
        <f>IFERROR(IF($G701="Erikasutuses pind (muu)",$E701*P701,IFERROR($E701*P701/SUM($J701:$AB701)*(Eksplikatsioon!U701)/SUMPRODUCT($J701:$AB701,Eksplikatsioon!$O701:$AG701),"")),"")</f>
        <v/>
      </c>
      <c r="AJ701" s="72" t="str">
        <f>IFERROR(IF($G701="Erikasutuses pind (muu)",$E701*Q701,IFERROR($E701*Q701/SUM($J701:$AB701)*(Eksplikatsioon!V701)/SUMPRODUCT($J701:$AB701,Eksplikatsioon!$O701:$AG701),"")),"")</f>
        <v/>
      </c>
      <c r="AK701" s="72" t="str">
        <f>IFERROR(IF($G701="Erikasutuses pind (muu)",$E701*R701,IFERROR($E701*R701/SUM($J701:$AB701)*(Eksplikatsioon!W701)/SUMPRODUCT($J701:$AB701,Eksplikatsioon!$O701:$AG701),"")),"")</f>
        <v/>
      </c>
      <c r="AL701" s="72" t="str">
        <f>IFERROR(IF($G701="Erikasutuses pind (muu)",$E701*S701,IFERROR($E701*S701/SUM($J701:$AB701)*(Eksplikatsioon!X701)/SUMPRODUCT($J701:$AB701,Eksplikatsioon!$O701:$AG701),"")),"")</f>
        <v/>
      </c>
      <c r="AM701" s="72" t="str">
        <f>IFERROR(IF($G701="Erikasutuses pind (muu)",$E701*T701,IFERROR($E701*T701/SUM($J701:$AB701)*(Eksplikatsioon!Y701)/SUMPRODUCT($J701:$AB701,Eksplikatsioon!$O701:$AG701),"")),"")</f>
        <v/>
      </c>
      <c r="AN701" s="72" t="str">
        <f>IFERROR(IF($G701="Erikasutuses pind (muu)",$E701*U701,IFERROR($E701*U701/SUM($J701:$AB701)*(Eksplikatsioon!Z701)/SUMPRODUCT($J701:$AB701,Eksplikatsioon!$O701:$AG701),"")),"")</f>
        <v/>
      </c>
      <c r="AO701" s="72" t="str">
        <f>IFERROR(IF($G701="Erikasutuses pind (muu)",$E701*V701,IFERROR($E701*V701/SUM($J701:$AB701)*(Eksplikatsioon!AA701)/SUMPRODUCT($J701:$AB701,Eksplikatsioon!$O701:$AG701),"")),"")</f>
        <v/>
      </c>
      <c r="AP701" s="72" t="str">
        <f>IFERROR(IF($G701="Erikasutuses pind (muu)",$E701*W701,IFERROR($E701*W701/SUM($J701:$AB701)*(Eksplikatsioon!AB701)/SUMPRODUCT($J701:$AB701,Eksplikatsioon!$O701:$AG701),"")),"")</f>
        <v/>
      </c>
      <c r="AQ701" s="72" t="str">
        <f>IFERROR(IF($G701="Erikasutuses pind (muu)",$E701*X701,IFERROR($E701*X701/SUM($J701:$AB701)*(Eksplikatsioon!AC701)/SUMPRODUCT($J701:$AB701,Eksplikatsioon!$O701:$AG701),"")),"")</f>
        <v/>
      </c>
      <c r="AR701" s="72" t="str">
        <f>IFERROR(IF($G701="Erikasutuses pind (muu)",$E701*Y701,IFERROR($E701*Y701/SUM($J701:$AB701)*(Eksplikatsioon!AD701)/SUMPRODUCT($J701:$AB701,Eksplikatsioon!$O701:$AG701),"")),"")</f>
        <v/>
      </c>
      <c r="AS701" s="72" t="str">
        <f>IFERROR(IF($G701="Erikasutuses pind (muu)",$E701*Z701,IFERROR($E701*Z701/SUM($J701:$AB701)*(Eksplikatsioon!AE701)/SUMPRODUCT($J701:$AB701,Eksplikatsioon!$O701:$AG701),"")),"")</f>
        <v/>
      </c>
      <c r="AT701" s="72" t="str">
        <f>IFERROR(IF($G701="Erikasutuses pind (muu)",$E701*AA701,IFERROR($E701*AA701/SUM($J701:$AB701)*(Eksplikatsioon!AF701)/SUMPRODUCT($J701:$AB701,Eksplikatsioon!$O701:$AG701),"")),"")</f>
        <v/>
      </c>
      <c r="AU701" s="72" t="str">
        <f>IFERROR(IF($G701="Erikasutuses pind (muu)",$E701*AB701,IFERROR($E701*AB701/SUM($J701:$AB701)*(Eksplikatsioon!AG701)/SUMPRODUCT($J701:$AB701,Eksplikatsioon!$O701:$AG701),"")),"")</f>
        <v/>
      </c>
    </row>
    <row r="702" spans="1:47" x14ac:dyDescent="0.25">
      <c r="A702" s="71" t="str">
        <f>IF(Eksplikatsioon!A702=0,"",Eksplikatsioon!A702)</f>
        <v/>
      </c>
      <c r="B702" s="71" t="str">
        <f>IF(Eksplikatsioon!B702=0,"",Eksplikatsioon!B702)</f>
        <v/>
      </c>
      <c r="C702" s="71" t="str">
        <f>IF(Eksplikatsioon!C702=0,"",Eksplikatsioon!C702)</f>
        <v/>
      </c>
      <c r="D702" s="71" t="str">
        <f>IF(Eksplikatsioon!D702=0,"",Eksplikatsioon!D702)</f>
        <v/>
      </c>
      <c r="E702" s="71" t="str">
        <f>IF(Eksplikatsioon!F702=0,"",Eksplikatsioon!F702)</f>
        <v/>
      </c>
      <c r="F702" s="71" t="str">
        <f>IF(Eksplikatsioon!H702=0,"",Eksplikatsioon!H702)</f>
        <v/>
      </c>
      <c r="G702" s="71" t="str">
        <f>IF(Eksplikatsioon!J702=0,"",Eksplikatsioon!J702)</f>
        <v/>
      </c>
      <c r="H702" s="71" t="str">
        <f>IF(Eksplikatsioon!K702=0,"",Eksplikatsioon!K702)</f>
        <v/>
      </c>
      <c r="I702" s="71" t="str">
        <f>IF(Eksplikatsioon!L702=0,"",Eksplikatsioon!L702)</f>
        <v/>
      </c>
      <c r="J702" s="72" t="str">
        <f>IFERROR(IF($G702="Erikasutuses pind (muu)",Eksplikatsioon!O702/SUM(Eksplikatsioon!$O702:'Eksplikatsioon'!$AG702),IF($G702="Erikasutuses pind (korrus)",IFERROR(SUMIFS($E:$E,$G:$G,"Ainukasutuses pind",$C:$C,"Üüritav pind",$H:$H,J$3,$A:$A,$A702)/SUMIFS($E:$E,$G:$G,"Ainukasutuses pind",$C:$C,"Üüritav pind",$A:$A,$A702),0),IF($G702="Erikasutuses pind (hoone)",IFERROR(SUMIFS($E:$E,$G:$G,"Ainukasutuses pind",$C:$C,"Üüritav pind",$H:$H,J$3)/SUMIFS($E:$E,$G:$G,"Ainukasutuses pind",$C:$C,"Üüritav pind"),0),""))),"")</f>
        <v/>
      </c>
      <c r="K702" s="72" t="str">
        <f>IFERROR(IF($G702="Erikasutuses pind (muu)",Eksplikatsioon!P702/SUM(Eksplikatsioon!$O702:'Eksplikatsioon'!$AG702),IF($G702="Erikasutuses pind (korrus)",IFERROR(SUMIFS($E:$E,$G:$G,"Ainukasutuses pind",$C:$C,"Üüritav pind",$H:$H,K$3,$A:$A,$A702)/SUMIFS($E:$E,$G:$G,"Ainukasutuses pind",$C:$C,"Üüritav pind",$A:$A,$A702),0),IF($G702="Erikasutuses pind (hoone)",IFERROR(SUMIFS($E:$E,$G:$G,"Ainukasutuses pind",$C:$C,"Üüritav pind",$H:$H,K$3)/SUMIFS($E:$E,$G:$G,"Ainukasutuses pind",$C:$C,"Üüritav pind"),0),""))),"")</f>
        <v/>
      </c>
      <c r="L702" s="72" t="str">
        <f>IFERROR(IF($G702="Erikasutuses pind (muu)",Eksplikatsioon!Q702/SUM(Eksplikatsioon!$O702:'Eksplikatsioon'!$AG702),IF($G702="Erikasutuses pind (korrus)",IFERROR(SUMIFS($E:$E,$G:$G,"Ainukasutuses pind",$C:$C,"Üüritav pind",$H:$H,L$3,$A:$A,$A702)/SUMIFS($E:$E,$G:$G,"Ainukasutuses pind",$C:$C,"Üüritav pind",$A:$A,$A702),0),IF($G702="Erikasutuses pind (hoone)",IFERROR(SUMIFS($E:$E,$G:$G,"Ainukasutuses pind",$C:$C,"Üüritav pind",$H:$H,L$3)/SUMIFS($E:$E,$G:$G,"Ainukasutuses pind",$C:$C,"Üüritav pind"),0),""))),"")</f>
        <v/>
      </c>
      <c r="M702" s="72" t="str">
        <f>IFERROR(IF($G702="Erikasutuses pind (muu)",Eksplikatsioon!R702/SUM(Eksplikatsioon!$O702:'Eksplikatsioon'!$AG702),IF($G702="Erikasutuses pind (korrus)",IFERROR(SUMIFS($E:$E,$G:$G,"Ainukasutuses pind",$C:$C,"Üüritav pind",$H:$H,M$3,$A:$A,$A702)/SUMIFS($E:$E,$G:$G,"Ainukasutuses pind",$C:$C,"Üüritav pind",$A:$A,$A702),0),IF($G702="Erikasutuses pind (hoone)",IFERROR(SUMIFS($E:$E,$G:$G,"Ainukasutuses pind",$C:$C,"Üüritav pind",$H:$H,M$3)/SUMIFS($E:$E,$G:$G,"Ainukasutuses pind",$C:$C,"Üüritav pind"),0),""))),"")</f>
        <v/>
      </c>
      <c r="N702" s="72" t="str">
        <f>IFERROR(IF($G702="Erikasutuses pind (muu)",Eksplikatsioon!S702/SUM(Eksplikatsioon!$O702:'Eksplikatsioon'!$AG702),IF($G702="Erikasutuses pind (korrus)",IFERROR(SUMIFS($E:$E,$G:$G,"Ainukasutuses pind",$C:$C,"Üüritav pind",$H:$H,N$3,$A:$A,$A702)/SUMIFS($E:$E,$G:$G,"Ainukasutuses pind",$C:$C,"Üüritav pind",$A:$A,$A702),0),IF($G702="Erikasutuses pind (hoone)",IFERROR(SUMIFS($E:$E,$G:$G,"Ainukasutuses pind",$C:$C,"Üüritav pind",$H:$H,N$3)/SUMIFS($E:$E,$G:$G,"Ainukasutuses pind",$C:$C,"Üüritav pind"),0),""))),"")</f>
        <v/>
      </c>
      <c r="O702" s="72" t="str">
        <f>IFERROR(IF($G702="Erikasutuses pind (muu)",Eksplikatsioon!T702/SUM(Eksplikatsioon!$O702:'Eksplikatsioon'!$AG702),IF($G702="Erikasutuses pind (korrus)",IFERROR(SUMIFS($E:$E,$G:$G,"Ainukasutuses pind",$C:$C,"Üüritav pind",$H:$H,O$3,$A:$A,$A702)/SUMIFS($E:$E,$G:$G,"Ainukasutuses pind",$C:$C,"Üüritav pind",$A:$A,$A702),0),IF($G702="Erikasutuses pind (hoone)",IFERROR(SUMIFS($E:$E,$G:$G,"Ainukasutuses pind",$C:$C,"Üüritav pind",$H:$H,O$3)/SUMIFS($E:$E,$G:$G,"Ainukasutuses pind",$C:$C,"Üüritav pind"),0),""))),"")</f>
        <v/>
      </c>
      <c r="P702" s="72" t="str">
        <f>IFERROR(IF($G702="Erikasutuses pind (muu)",Eksplikatsioon!U702/SUM(Eksplikatsioon!$O702:'Eksplikatsioon'!$AG702),IF($G702="Erikasutuses pind (korrus)",IFERROR(SUMIFS($E:$E,$G:$G,"Ainukasutuses pind",$C:$C,"Üüritav pind",$H:$H,P$3,$A:$A,$A702)/SUMIFS($E:$E,$G:$G,"Ainukasutuses pind",$C:$C,"Üüritav pind",$A:$A,$A702),0),IF($G702="Erikasutuses pind (hoone)",IFERROR(SUMIFS($E:$E,$G:$G,"Ainukasutuses pind",$C:$C,"Üüritav pind",$H:$H,P$3)/SUMIFS($E:$E,$G:$G,"Ainukasutuses pind",$C:$C,"Üüritav pind"),0),""))),"")</f>
        <v/>
      </c>
      <c r="Q702" s="72" t="str">
        <f>IFERROR(IF($G702="Erikasutuses pind (muu)",Eksplikatsioon!V702/SUM(Eksplikatsioon!$O702:'Eksplikatsioon'!$AG702),IF($G702="Erikasutuses pind (korrus)",IFERROR(SUMIFS($E:$E,$G:$G,"Ainukasutuses pind",$C:$C,"Üüritav pind",$H:$H,Q$3,$A:$A,$A702)/SUMIFS($E:$E,$G:$G,"Ainukasutuses pind",$C:$C,"Üüritav pind",$A:$A,$A702),0),IF($G702="Erikasutuses pind (hoone)",IFERROR(SUMIFS($E:$E,$G:$G,"Ainukasutuses pind",$C:$C,"Üüritav pind",$H:$H,Q$3)/SUMIFS($E:$E,$G:$G,"Ainukasutuses pind",$C:$C,"Üüritav pind"),0),""))),"")</f>
        <v/>
      </c>
      <c r="R702" s="72" t="str">
        <f>IFERROR(IF($G702="Erikasutuses pind (muu)",Eksplikatsioon!W702/SUM(Eksplikatsioon!$O702:'Eksplikatsioon'!$AG702),IF($G702="Erikasutuses pind (korrus)",IFERROR(SUMIFS($E:$E,$G:$G,"Ainukasutuses pind",$C:$C,"Üüritav pind",$H:$H,R$3,$A:$A,$A702)/SUMIFS($E:$E,$G:$G,"Ainukasutuses pind",$C:$C,"Üüritav pind",$A:$A,$A702),0),IF($G702="Erikasutuses pind (hoone)",IFERROR(SUMIFS($E:$E,$G:$G,"Ainukasutuses pind",$C:$C,"Üüritav pind",$H:$H,R$3)/SUMIFS($E:$E,$G:$G,"Ainukasutuses pind",$C:$C,"Üüritav pind"),0),""))),"")</f>
        <v/>
      </c>
      <c r="S702" s="72" t="str">
        <f>IFERROR(IF($G702="Erikasutuses pind (muu)",Eksplikatsioon!X702/SUM(Eksplikatsioon!$O702:'Eksplikatsioon'!$AG702),IF($G702="Erikasutuses pind (korrus)",IFERROR(SUMIFS($E:$E,$G:$G,"Ainukasutuses pind",$C:$C,"Üüritav pind",$H:$H,S$3,$A:$A,$A702)/SUMIFS($E:$E,$G:$G,"Ainukasutuses pind",$C:$C,"Üüritav pind",$A:$A,$A702),0),IF($G702="Erikasutuses pind (hoone)",IFERROR(SUMIFS($E:$E,$G:$G,"Ainukasutuses pind",$C:$C,"Üüritav pind",$H:$H,S$3)/SUMIFS($E:$E,$G:$G,"Ainukasutuses pind",$C:$C,"Üüritav pind"),0),""))),"")</f>
        <v/>
      </c>
      <c r="T702" s="72" t="str">
        <f>IFERROR(IF($G702="Erikasutuses pind (muu)",Eksplikatsioon!Y702/SUM(Eksplikatsioon!$O702:'Eksplikatsioon'!$AG702),IF($G702="Erikasutuses pind (korrus)",IFERROR(SUMIFS($E:$E,$G:$G,"Ainukasutuses pind",$C:$C,"Üüritav pind",$H:$H,T$3,$A:$A,$A702)/SUMIFS($E:$E,$G:$G,"Ainukasutuses pind",$C:$C,"Üüritav pind",$A:$A,$A702),0),IF($G702="Erikasutuses pind (hoone)",IFERROR(SUMIFS($E:$E,$G:$G,"Ainukasutuses pind",$C:$C,"Üüritav pind",$H:$H,T$3)/SUMIFS($E:$E,$G:$G,"Ainukasutuses pind",$C:$C,"Üüritav pind"),0),""))),"")</f>
        <v/>
      </c>
      <c r="U702" s="72" t="str">
        <f>IFERROR(IF($G702="Erikasutuses pind (muu)",Eksplikatsioon!Z702/SUM(Eksplikatsioon!$O702:'Eksplikatsioon'!$AG702),IF($G702="Erikasutuses pind (korrus)",IFERROR(SUMIFS($E:$E,$G:$G,"Ainukasutuses pind",$C:$C,"Üüritav pind",$H:$H,U$3,$A:$A,$A702)/SUMIFS($E:$E,$G:$G,"Ainukasutuses pind",$C:$C,"Üüritav pind",$A:$A,$A702),0),IF($G702="Erikasutuses pind (hoone)",IFERROR(SUMIFS($E:$E,$G:$G,"Ainukasutuses pind",$C:$C,"Üüritav pind",$H:$H,U$3)/SUMIFS($E:$E,$G:$G,"Ainukasutuses pind",$C:$C,"Üüritav pind"),0),""))),"")</f>
        <v/>
      </c>
      <c r="V702" s="72" t="str">
        <f>IFERROR(IF($G702="Erikasutuses pind (muu)",Eksplikatsioon!AA702/SUM(Eksplikatsioon!$O702:'Eksplikatsioon'!$AG702),IF($G702="Erikasutuses pind (korrus)",IFERROR(SUMIFS($E:$E,$G:$G,"Ainukasutuses pind",$C:$C,"Üüritav pind",$H:$H,V$3,$A:$A,$A702)/SUMIFS($E:$E,$G:$G,"Ainukasutuses pind",$C:$C,"Üüritav pind",$A:$A,$A702),0),IF($G702="Erikasutuses pind (hoone)",IFERROR(SUMIFS($E:$E,$G:$G,"Ainukasutuses pind",$C:$C,"Üüritav pind",$H:$H,V$3)/SUMIFS($E:$E,$G:$G,"Ainukasutuses pind",$C:$C,"Üüritav pind"),0),""))),"")</f>
        <v/>
      </c>
      <c r="W702" s="72" t="str">
        <f>IFERROR(IF($G702="Erikasutuses pind (muu)",Eksplikatsioon!AB702/SUM(Eksplikatsioon!$O702:'Eksplikatsioon'!$AG702),IF($G702="Erikasutuses pind (korrus)",IFERROR(SUMIFS($E:$E,$G:$G,"Ainukasutuses pind",$C:$C,"Üüritav pind",$H:$H,W$3,$A:$A,$A702)/SUMIFS($E:$E,$G:$G,"Ainukasutuses pind",$C:$C,"Üüritav pind",$A:$A,$A702),0),IF($G702="Erikasutuses pind (hoone)",IFERROR(SUMIFS($E:$E,$G:$G,"Ainukasutuses pind",$C:$C,"Üüritav pind",$H:$H,W$3)/SUMIFS($E:$E,$G:$G,"Ainukasutuses pind",$C:$C,"Üüritav pind"),0),""))),"")</f>
        <v/>
      </c>
      <c r="X702" s="72" t="str">
        <f>IFERROR(IF($G702="Erikasutuses pind (muu)",Eksplikatsioon!AC702/SUM(Eksplikatsioon!$O702:'Eksplikatsioon'!$AG702),IF($G702="Erikasutuses pind (korrus)",IFERROR(SUMIFS($E:$E,$G:$G,"Ainukasutuses pind",$C:$C,"Üüritav pind",$H:$H,X$3,$A:$A,$A702)/SUMIFS($E:$E,$G:$G,"Ainukasutuses pind",$C:$C,"Üüritav pind",$A:$A,$A702),0),IF($G702="Erikasutuses pind (hoone)",IFERROR(SUMIFS($E:$E,$G:$G,"Ainukasutuses pind",$C:$C,"Üüritav pind",$H:$H,X$3)/SUMIFS($E:$E,$G:$G,"Ainukasutuses pind",$C:$C,"Üüritav pind"),0),""))),"")</f>
        <v/>
      </c>
      <c r="Y702" s="72" t="str">
        <f>IFERROR(IF($G702="Erikasutuses pind (muu)",Eksplikatsioon!AD702/SUM(Eksplikatsioon!$O702:'Eksplikatsioon'!$AG702),IF($G702="Erikasutuses pind (korrus)",IFERROR(SUMIFS($E:$E,$G:$G,"Ainukasutuses pind",$C:$C,"Üüritav pind",$H:$H,Y$3,$A:$A,$A702)/SUMIFS($E:$E,$G:$G,"Ainukasutuses pind",$C:$C,"Üüritav pind",$A:$A,$A702),0),IF($G702="Erikasutuses pind (hoone)",IFERROR(SUMIFS($E:$E,$G:$G,"Ainukasutuses pind",$C:$C,"Üüritav pind",$H:$H,Y$3)/SUMIFS($E:$E,$G:$G,"Ainukasutuses pind",$C:$C,"Üüritav pind"),0),""))),"")</f>
        <v/>
      </c>
      <c r="Z702" s="72" t="str">
        <f>IFERROR(IF($G702="Erikasutuses pind (muu)",Eksplikatsioon!AE702/SUM(Eksplikatsioon!$O702:'Eksplikatsioon'!$AG702),IF($G702="Erikasutuses pind (korrus)",IFERROR(SUMIFS($E:$E,$G:$G,"Ainukasutuses pind",$C:$C,"Üüritav pind",$H:$H,Z$3,$A:$A,$A702)/SUMIFS($E:$E,$G:$G,"Ainukasutuses pind",$C:$C,"Üüritav pind",$A:$A,$A702),0),IF($G702="Erikasutuses pind (hoone)",IFERROR(SUMIFS($E:$E,$G:$G,"Ainukasutuses pind",$C:$C,"Üüritav pind",$H:$H,Z$3)/SUMIFS($E:$E,$G:$G,"Ainukasutuses pind",$C:$C,"Üüritav pind"),0),""))),"")</f>
        <v/>
      </c>
      <c r="AA702" s="72" t="str">
        <f>IFERROR(IF($G702="Erikasutuses pind (muu)",Eksplikatsioon!AF702/SUM(Eksplikatsioon!$O702:'Eksplikatsioon'!$AG702),IF($G702="Erikasutuses pind (korrus)",IFERROR(SUMIFS($E:$E,$G:$G,"Ainukasutuses pind",$C:$C,"Üüritav pind",$H:$H,AA$3,$A:$A,$A702)/SUMIFS($E:$E,$G:$G,"Ainukasutuses pind",$C:$C,"Üüritav pind",$A:$A,$A702),0),IF($G702="Erikasutuses pind (hoone)",IFERROR(SUMIFS($E:$E,$G:$G,"Ainukasutuses pind",$C:$C,"Üüritav pind",$H:$H,AA$3)/SUMIFS($E:$E,$G:$G,"Ainukasutuses pind",$C:$C,"Üüritav pind"),0),""))),"")</f>
        <v/>
      </c>
      <c r="AB702" s="72" t="str">
        <f>IFERROR(IF($G702="Erikasutuses pind (muu)",Eksplikatsioon!AG702/SUM(Eksplikatsioon!$O702:'Eksplikatsioon'!$AG702),IF($G702="Erikasutuses pind (korrus)",IFERROR(SUMIFS($E:$E,$G:$G,"Ainukasutuses pind",$C:$C,"Üüritav pind",$H:$H,AB$3,$A:$A,$A702)/SUMIFS($E:$E,$G:$G,"Ainukasutuses pind",$C:$C,"Üüritav pind",$A:$A,$A702),0),IF($G702="Erikasutuses pind (hoone)",IFERROR(SUMIFS($E:$E,$G:$G,"Ainukasutuses pind",$C:$C,"Üüritav pind",$H:$H,AB$3)/SUMIFS($E:$E,$G:$G,"Ainukasutuses pind",$C:$C,"Üüritav pind"),0),""))),"")</f>
        <v/>
      </c>
      <c r="AC702" s="72" t="str">
        <f>IFERROR(IF($G702="Erikasutuses pind (muu)",$E702*J702,IFERROR($E702*J702/SUM($J702:$AB702)*(Eksplikatsioon!O702)/SUMPRODUCT($J702:$AB702,Eksplikatsioon!$O702:$AG702),"")),"")</f>
        <v/>
      </c>
      <c r="AD702" s="72" t="str">
        <f>IFERROR(IF($G702="Erikasutuses pind (muu)",$E702*K702,IFERROR($E702*K702/SUM($J702:$AB702)*(Eksplikatsioon!P702)/SUMPRODUCT($J702:$AB702,Eksplikatsioon!$O702:$AG702),"")),"")</f>
        <v/>
      </c>
      <c r="AE702" s="72" t="str">
        <f>IFERROR(IF($G702="Erikasutuses pind (muu)",$E702*L702,IFERROR($E702*L702/SUM($J702:$AB702)*(Eksplikatsioon!Q702)/SUMPRODUCT($J702:$AB702,Eksplikatsioon!$O702:$AG702),"")),"")</f>
        <v/>
      </c>
      <c r="AF702" s="72" t="str">
        <f>IFERROR(IF($G702="Erikasutuses pind (muu)",$E702*M702,IFERROR($E702*M702/SUM($J702:$AB702)*(Eksplikatsioon!R702)/SUMPRODUCT($J702:$AB702,Eksplikatsioon!$O702:$AG702),"")),"")</f>
        <v/>
      </c>
      <c r="AG702" s="72" t="str">
        <f>IFERROR(IF($G702="Erikasutuses pind (muu)",$E702*N702,IFERROR($E702*N702/SUM($J702:$AB702)*(Eksplikatsioon!S702)/SUMPRODUCT($J702:$AB702,Eksplikatsioon!$O702:$AG702),"")),"")</f>
        <v/>
      </c>
      <c r="AH702" s="72" t="str">
        <f>IFERROR(IF($G702="Erikasutuses pind (muu)",$E702*O702,IFERROR($E702*O702/SUM($J702:$AB702)*(Eksplikatsioon!T702)/SUMPRODUCT($J702:$AB702,Eksplikatsioon!$O702:$AG702),"")),"")</f>
        <v/>
      </c>
      <c r="AI702" s="72" t="str">
        <f>IFERROR(IF($G702="Erikasutuses pind (muu)",$E702*P702,IFERROR($E702*P702/SUM($J702:$AB702)*(Eksplikatsioon!U702)/SUMPRODUCT($J702:$AB702,Eksplikatsioon!$O702:$AG702),"")),"")</f>
        <v/>
      </c>
      <c r="AJ702" s="72" t="str">
        <f>IFERROR(IF($G702="Erikasutuses pind (muu)",$E702*Q702,IFERROR($E702*Q702/SUM($J702:$AB702)*(Eksplikatsioon!V702)/SUMPRODUCT($J702:$AB702,Eksplikatsioon!$O702:$AG702),"")),"")</f>
        <v/>
      </c>
      <c r="AK702" s="72" t="str">
        <f>IFERROR(IF($G702="Erikasutuses pind (muu)",$E702*R702,IFERROR($E702*R702/SUM($J702:$AB702)*(Eksplikatsioon!W702)/SUMPRODUCT($J702:$AB702,Eksplikatsioon!$O702:$AG702),"")),"")</f>
        <v/>
      </c>
      <c r="AL702" s="72" t="str">
        <f>IFERROR(IF($G702="Erikasutuses pind (muu)",$E702*S702,IFERROR($E702*S702/SUM($J702:$AB702)*(Eksplikatsioon!X702)/SUMPRODUCT($J702:$AB702,Eksplikatsioon!$O702:$AG702),"")),"")</f>
        <v/>
      </c>
      <c r="AM702" s="72" t="str">
        <f>IFERROR(IF($G702="Erikasutuses pind (muu)",$E702*T702,IFERROR($E702*T702/SUM($J702:$AB702)*(Eksplikatsioon!Y702)/SUMPRODUCT($J702:$AB702,Eksplikatsioon!$O702:$AG702),"")),"")</f>
        <v/>
      </c>
      <c r="AN702" s="72" t="str">
        <f>IFERROR(IF($G702="Erikasutuses pind (muu)",$E702*U702,IFERROR($E702*U702/SUM($J702:$AB702)*(Eksplikatsioon!Z702)/SUMPRODUCT($J702:$AB702,Eksplikatsioon!$O702:$AG702),"")),"")</f>
        <v/>
      </c>
      <c r="AO702" s="72" t="str">
        <f>IFERROR(IF($G702="Erikasutuses pind (muu)",$E702*V702,IFERROR($E702*V702/SUM($J702:$AB702)*(Eksplikatsioon!AA702)/SUMPRODUCT($J702:$AB702,Eksplikatsioon!$O702:$AG702),"")),"")</f>
        <v/>
      </c>
      <c r="AP702" s="72" t="str">
        <f>IFERROR(IF($G702="Erikasutuses pind (muu)",$E702*W702,IFERROR($E702*W702/SUM($J702:$AB702)*(Eksplikatsioon!AB702)/SUMPRODUCT($J702:$AB702,Eksplikatsioon!$O702:$AG702),"")),"")</f>
        <v/>
      </c>
      <c r="AQ702" s="72" t="str">
        <f>IFERROR(IF($G702="Erikasutuses pind (muu)",$E702*X702,IFERROR($E702*X702/SUM($J702:$AB702)*(Eksplikatsioon!AC702)/SUMPRODUCT($J702:$AB702,Eksplikatsioon!$O702:$AG702),"")),"")</f>
        <v/>
      </c>
      <c r="AR702" s="72" t="str">
        <f>IFERROR(IF($G702="Erikasutuses pind (muu)",$E702*Y702,IFERROR($E702*Y702/SUM($J702:$AB702)*(Eksplikatsioon!AD702)/SUMPRODUCT($J702:$AB702,Eksplikatsioon!$O702:$AG702),"")),"")</f>
        <v/>
      </c>
      <c r="AS702" s="72" t="str">
        <f>IFERROR(IF($G702="Erikasutuses pind (muu)",$E702*Z702,IFERROR($E702*Z702/SUM($J702:$AB702)*(Eksplikatsioon!AE702)/SUMPRODUCT($J702:$AB702,Eksplikatsioon!$O702:$AG702),"")),"")</f>
        <v/>
      </c>
      <c r="AT702" s="72" t="str">
        <f>IFERROR(IF($G702="Erikasutuses pind (muu)",$E702*AA702,IFERROR($E702*AA702/SUM($J702:$AB702)*(Eksplikatsioon!AF702)/SUMPRODUCT($J702:$AB702,Eksplikatsioon!$O702:$AG702),"")),"")</f>
        <v/>
      </c>
      <c r="AU702" s="72" t="str">
        <f>IFERROR(IF($G702="Erikasutuses pind (muu)",$E702*AB702,IFERROR($E702*AB702/SUM($J702:$AB702)*(Eksplikatsioon!AG702)/SUMPRODUCT($J702:$AB702,Eksplikatsioon!$O702:$AG702),"")),"")</f>
        <v/>
      </c>
    </row>
    <row r="703" spans="1:47" x14ac:dyDescent="0.25">
      <c r="A703" s="71" t="str">
        <f>IF(Eksplikatsioon!A703=0,"",Eksplikatsioon!A703)</f>
        <v/>
      </c>
      <c r="B703" s="71" t="str">
        <f>IF(Eksplikatsioon!B703=0,"",Eksplikatsioon!B703)</f>
        <v/>
      </c>
      <c r="C703" s="71" t="str">
        <f>IF(Eksplikatsioon!C703=0,"",Eksplikatsioon!C703)</f>
        <v/>
      </c>
      <c r="D703" s="71" t="str">
        <f>IF(Eksplikatsioon!D703=0,"",Eksplikatsioon!D703)</f>
        <v/>
      </c>
      <c r="E703" s="71" t="str">
        <f>IF(Eksplikatsioon!F703=0,"",Eksplikatsioon!F703)</f>
        <v/>
      </c>
      <c r="F703" s="71" t="str">
        <f>IF(Eksplikatsioon!H703=0,"",Eksplikatsioon!H703)</f>
        <v/>
      </c>
      <c r="G703" s="71" t="str">
        <f>IF(Eksplikatsioon!J703=0,"",Eksplikatsioon!J703)</f>
        <v/>
      </c>
      <c r="H703" s="71" t="str">
        <f>IF(Eksplikatsioon!K703=0,"",Eksplikatsioon!K703)</f>
        <v/>
      </c>
      <c r="I703" s="71" t="str">
        <f>IF(Eksplikatsioon!L703=0,"",Eksplikatsioon!L703)</f>
        <v/>
      </c>
      <c r="J703" s="72" t="str">
        <f>IFERROR(IF($G703="Erikasutuses pind (muu)",Eksplikatsioon!O703/SUM(Eksplikatsioon!$O703:'Eksplikatsioon'!$AG703),IF($G703="Erikasutuses pind (korrus)",IFERROR(SUMIFS($E:$E,$G:$G,"Ainukasutuses pind",$C:$C,"Üüritav pind",$H:$H,J$3,$A:$A,$A703)/SUMIFS($E:$E,$G:$G,"Ainukasutuses pind",$C:$C,"Üüritav pind",$A:$A,$A703),0),IF($G703="Erikasutuses pind (hoone)",IFERROR(SUMIFS($E:$E,$G:$G,"Ainukasutuses pind",$C:$C,"Üüritav pind",$H:$H,J$3)/SUMIFS($E:$E,$G:$G,"Ainukasutuses pind",$C:$C,"Üüritav pind"),0),""))),"")</f>
        <v/>
      </c>
      <c r="K703" s="72" t="str">
        <f>IFERROR(IF($G703="Erikasutuses pind (muu)",Eksplikatsioon!P703/SUM(Eksplikatsioon!$O703:'Eksplikatsioon'!$AG703),IF($G703="Erikasutuses pind (korrus)",IFERROR(SUMIFS($E:$E,$G:$G,"Ainukasutuses pind",$C:$C,"Üüritav pind",$H:$H,K$3,$A:$A,$A703)/SUMIFS($E:$E,$G:$G,"Ainukasutuses pind",$C:$C,"Üüritav pind",$A:$A,$A703),0),IF($G703="Erikasutuses pind (hoone)",IFERROR(SUMIFS($E:$E,$G:$G,"Ainukasutuses pind",$C:$C,"Üüritav pind",$H:$H,K$3)/SUMIFS($E:$E,$G:$G,"Ainukasutuses pind",$C:$C,"Üüritav pind"),0),""))),"")</f>
        <v/>
      </c>
      <c r="L703" s="72" t="str">
        <f>IFERROR(IF($G703="Erikasutuses pind (muu)",Eksplikatsioon!Q703/SUM(Eksplikatsioon!$O703:'Eksplikatsioon'!$AG703),IF($G703="Erikasutuses pind (korrus)",IFERROR(SUMIFS($E:$E,$G:$G,"Ainukasutuses pind",$C:$C,"Üüritav pind",$H:$H,L$3,$A:$A,$A703)/SUMIFS($E:$E,$G:$G,"Ainukasutuses pind",$C:$C,"Üüritav pind",$A:$A,$A703),0),IF($G703="Erikasutuses pind (hoone)",IFERROR(SUMIFS($E:$E,$G:$G,"Ainukasutuses pind",$C:$C,"Üüritav pind",$H:$H,L$3)/SUMIFS($E:$E,$G:$G,"Ainukasutuses pind",$C:$C,"Üüritav pind"),0),""))),"")</f>
        <v/>
      </c>
      <c r="M703" s="72" t="str">
        <f>IFERROR(IF($G703="Erikasutuses pind (muu)",Eksplikatsioon!R703/SUM(Eksplikatsioon!$O703:'Eksplikatsioon'!$AG703),IF($G703="Erikasutuses pind (korrus)",IFERROR(SUMIFS($E:$E,$G:$G,"Ainukasutuses pind",$C:$C,"Üüritav pind",$H:$H,M$3,$A:$A,$A703)/SUMIFS($E:$E,$G:$G,"Ainukasutuses pind",$C:$C,"Üüritav pind",$A:$A,$A703),0),IF($G703="Erikasutuses pind (hoone)",IFERROR(SUMIFS($E:$E,$G:$G,"Ainukasutuses pind",$C:$C,"Üüritav pind",$H:$H,M$3)/SUMIFS($E:$E,$G:$G,"Ainukasutuses pind",$C:$C,"Üüritav pind"),0),""))),"")</f>
        <v/>
      </c>
      <c r="N703" s="72" t="str">
        <f>IFERROR(IF($G703="Erikasutuses pind (muu)",Eksplikatsioon!S703/SUM(Eksplikatsioon!$O703:'Eksplikatsioon'!$AG703),IF($G703="Erikasutuses pind (korrus)",IFERROR(SUMIFS($E:$E,$G:$G,"Ainukasutuses pind",$C:$C,"Üüritav pind",$H:$H,N$3,$A:$A,$A703)/SUMIFS($E:$E,$G:$G,"Ainukasutuses pind",$C:$C,"Üüritav pind",$A:$A,$A703),0),IF($G703="Erikasutuses pind (hoone)",IFERROR(SUMIFS($E:$E,$G:$G,"Ainukasutuses pind",$C:$C,"Üüritav pind",$H:$H,N$3)/SUMIFS($E:$E,$G:$G,"Ainukasutuses pind",$C:$C,"Üüritav pind"),0),""))),"")</f>
        <v/>
      </c>
      <c r="O703" s="72" t="str">
        <f>IFERROR(IF($G703="Erikasutuses pind (muu)",Eksplikatsioon!T703/SUM(Eksplikatsioon!$O703:'Eksplikatsioon'!$AG703),IF($G703="Erikasutuses pind (korrus)",IFERROR(SUMIFS($E:$E,$G:$G,"Ainukasutuses pind",$C:$C,"Üüritav pind",$H:$H,O$3,$A:$A,$A703)/SUMIFS($E:$E,$G:$G,"Ainukasutuses pind",$C:$C,"Üüritav pind",$A:$A,$A703),0),IF($G703="Erikasutuses pind (hoone)",IFERROR(SUMIFS($E:$E,$G:$G,"Ainukasutuses pind",$C:$C,"Üüritav pind",$H:$H,O$3)/SUMIFS($E:$E,$G:$G,"Ainukasutuses pind",$C:$C,"Üüritav pind"),0),""))),"")</f>
        <v/>
      </c>
      <c r="P703" s="72" t="str">
        <f>IFERROR(IF($G703="Erikasutuses pind (muu)",Eksplikatsioon!U703/SUM(Eksplikatsioon!$O703:'Eksplikatsioon'!$AG703),IF($G703="Erikasutuses pind (korrus)",IFERROR(SUMIFS($E:$E,$G:$G,"Ainukasutuses pind",$C:$C,"Üüritav pind",$H:$H,P$3,$A:$A,$A703)/SUMIFS($E:$E,$G:$G,"Ainukasutuses pind",$C:$C,"Üüritav pind",$A:$A,$A703),0),IF($G703="Erikasutuses pind (hoone)",IFERROR(SUMIFS($E:$E,$G:$G,"Ainukasutuses pind",$C:$C,"Üüritav pind",$H:$H,P$3)/SUMIFS($E:$E,$G:$G,"Ainukasutuses pind",$C:$C,"Üüritav pind"),0),""))),"")</f>
        <v/>
      </c>
      <c r="Q703" s="72" t="str">
        <f>IFERROR(IF($G703="Erikasutuses pind (muu)",Eksplikatsioon!V703/SUM(Eksplikatsioon!$O703:'Eksplikatsioon'!$AG703),IF($G703="Erikasutuses pind (korrus)",IFERROR(SUMIFS($E:$E,$G:$G,"Ainukasutuses pind",$C:$C,"Üüritav pind",$H:$H,Q$3,$A:$A,$A703)/SUMIFS($E:$E,$G:$G,"Ainukasutuses pind",$C:$C,"Üüritav pind",$A:$A,$A703),0),IF($G703="Erikasutuses pind (hoone)",IFERROR(SUMIFS($E:$E,$G:$G,"Ainukasutuses pind",$C:$C,"Üüritav pind",$H:$H,Q$3)/SUMIFS($E:$E,$G:$G,"Ainukasutuses pind",$C:$C,"Üüritav pind"),0),""))),"")</f>
        <v/>
      </c>
      <c r="R703" s="72" t="str">
        <f>IFERROR(IF($G703="Erikasutuses pind (muu)",Eksplikatsioon!W703/SUM(Eksplikatsioon!$O703:'Eksplikatsioon'!$AG703),IF($G703="Erikasutuses pind (korrus)",IFERROR(SUMIFS($E:$E,$G:$G,"Ainukasutuses pind",$C:$C,"Üüritav pind",$H:$H,R$3,$A:$A,$A703)/SUMIFS($E:$E,$G:$G,"Ainukasutuses pind",$C:$C,"Üüritav pind",$A:$A,$A703),0),IF($G703="Erikasutuses pind (hoone)",IFERROR(SUMIFS($E:$E,$G:$G,"Ainukasutuses pind",$C:$C,"Üüritav pind",$H:$H,R$3)/SUMIFS($E:$E,$G:$G,"Ainukasutuses pind",$C:$C,"Üüritav pind"),0),""))),"")</f>
        <v/>
      </c>
      <c r="S703" s="72" t="str">
        <f>IFERROR(IF($G703="Erikasutuses pind (muu)",Eksplikatsioon!X703/SUM(Eksplikatsioon!$O703:'Eksplikatsioon'!$AG703),IF($G703="Erikasutuses pind (korrus)",IFERROR(SUMIFS($E:$E,$G:$G,"Ainukasutuses pind",$C:$C,"Üüritav pind",$H:$H,S$3,$A:$A,$A703)/SUMIFS($E:$E,$G:$G,"Ainukasutuses pind",$C:$C,"Üüritav pind",$A:$A,$A703),0),IF($G703="Erikasutuses pind (hoone)",IFERROR(SUMIFS($E:$E,$G:$G,"Ainukasutuses pind",$C:$C,"Üüritav pind",$H:$H,S$3)/SUMIFS($E:$E,$G:$G,"Ainukasutuses pind",$C:$C,"Üüritav pind"),0),""))),"")</f>
        <v/>
      </c>
      <c r="T703" s="72" t="str">
        <f>IFERROR(IF($G703="Erikasutuses pind (muu)",Eksplikatsioon!Y703/SUM(Eksplikatsioon!$O703:'Eksplikatsioon'!$AG703),IF($G703="Erikasutuses pind (korrus)",IFERROR(SUMIFS($E:$E,$G:$G,"Ainukasutuses pind",$C:$C,"Üüritav pind",$H:$H,T$3,$A:$A,$A703)/SUMIFS($E:$E,$G:$G,"Ainukasutuses pind",$C:$C,"Üüritav pind",$A:$A,$A703),0),IF($G703="Erikasutuses pind (hoone)",IFERROR(SUMIFS($E:$E,$G:$G,"Ainukasutuses pind",$C:$C,"Üüritav pind",$H:$H,T$3)/SUMIFS($E:$E,$G:$G,"Ainukasutuses pind",$C:$C,"Üüritav pind"),0),""))),"")</f>
        <v/>
      </c>
      <c r="U703" s="72" t="str">
        <f>IFERROR(IF($G703="Erikasutuses pind (muu)",Eksplikatsioon!Z703/SUM(Eksplikatsioon!$O703:'Eksplikatsioon'!$AG703),IF($G703="Erikasutuses pind (korrus)",IFERROR(SUMIFS($E:$E,$G:$G,"Ainukasutuses pind",$C:$C,"Üüritav pind",$H:$H,U$3,$A:$A,$A703)/SUMIFS($E:$E,$G:$G,"Ainukasutuses pind",$C:$C,"Üüritav pind",$A:$A,$A703),0),IF($G703="Erikasutuses pind (hoone)",IFERROR(SUMIFS($E:$E,$G:$G,"Ainukasutuses pind",$C:$C,"Üüritav pind",$H:$H,U$3)/SUMIFS($E:$E,$G:$G,"Ainukasutuses pind",$C:$C,"Üüritav pind"),0),""))),"")</f>
        <v/>
      </c>
      <c r="V703" s="72" t="str">
        <f>IFERROR(IF($G703="Erikasutuses pind (muu)",Eksplikatsioon!AA703/SUM(Eksplikatsioon!$O703:'Eksplikatsioon'!$AG703),IF($G703="Erikasutuses pind (korrus)",IFERROR(SUMIFS($E:$E,$G:$G,"Ainukasutuses pind",$C:$C,"Üüritav pind",$H:$H,V$3,$A:$A,$A703)/SUMIFS($E:$E,$G:$G,"Ainukasutuses pind",$C:$C,"Üüritav pind",$A:$A,$A703),0),IF($G703="Erikasutuses pind (hoone)",IFERROR(SUMIFS($E:$E,$G:$G,"Ainukasutuses pind",$C:$C,"Üüritav pind",$H:$H,V$3)/SUMIFS($E:$E,$G:$G,"Ainukasutuses pind",$C:$C,"Üüritav pind"),0),""))),"")</f>
        <v/>
      </c>
      <c r="W703" s="72" t="str">
        <f>IFERROR(IF($G703="Erikasutuses pind (muu)",Eksplikatsioon!AB703/SUM(Eksplikatsioon!$O703:'Eksplikatsioon'!$AG703),IF($G703="Erikasutuses pind (korrus)",IFERROR(SUMIFS($E:$E,$G:$G,"Ainukasutuses pind",$C:$C,"Üüritav pind",$H:$H,W$3,$A:$A,$A703)/SUMIFS($E:$E,$G:$G,"Ainukasutuses pind",$C:$C,"Üüritav pind",$A:$A,$A703),0),IF($G703="Erikasutuses pind (hoone)",IFERROR(SUMIFS($E:$E,$G:$G,"Ainukasutuses pind",$C:$C,"Üüritav pind",$H:$H,W$3)/SUMIFS($E:$E,$G:$G,"Ainukasutuses pind",$C:$C,"Üüritav pind"),0),""))),"")</f>
        <v/>
      </c>
      <c r="X703" s="72" t="str">
        <f>IFERROR(IF($G703="Erikasutuses pind (muu)",Eksplikatsioon!AC703/SUM(Eksplikatsioon!$O703:'Eksplikatsioon'!$AG703),IF($G703="Erikasutuses pind (korrus)",IFERROR(SUMIFS($E:$E,$G:$G,"Ainukasutuses pind",$C:$C,"Üüritav pind",$H:$H,X$3,$A:$A,$A703)/SUMIFS($E:$E,$G:$G,"Ainukasutuses pind",$C:$C,"Üüritav pind",$A:$A,$A703),0),IF($G703="Erikasutuses pind (hoone)",IFERROR(SUMIFS($E:$E,$G:$G,"Ainukasutuses pind",$C:$C,"Üüritav pind",$H:$H,X$3)/SUMIFS($E:$E,$G:$G,"Ainukasutuses pind",$C:$C,"Üüritav pind"),0),""))),"")</f>
        <v/>
      </c>
      <c r="Y703" s="72" t="str">
        <f>IFERROR(IF($G703="Erikasutuses pind (muu)",Eksplikatsioon!AD703/SUM(Eksplikatsioon!$O703:'Eksplikatsioon'!$AG703),IF($G703="Erikasutuses pind (korrus)",IFERROR(SUMIFS($E:$E,$G:$G,"Ainukasutuses pind",$C:$C,"Üüritav pind",$H:$H,Y$3,$A:$A,$A703)/SUMIFS($E:$E,$G:$G,"Ainukasutuses pind",$C:$C,"Üüritav pind",$A:$A,$A703),0),IF($G703="Erikasutuses pind (hoone)",IFERROR(SUMIFS($E:$E,$G:$G,"Ainukasutuses pind",$C:$C,"Üüritav pind",$H:$H,Y$3)/SUMIFS($E:$E,$G:$G,"Ainukasutuses pind",$C:$C,"Üüritav pind"),0),""))),"")</f>
        <v/>
      </c>
      <c r="Z703" s="72" t="str">
        <f>IFERROR(IF($G703="Erikasutuses pind (muu)",Eksplikatsioon!AE703/SUM(Eksplikatsioon!$O703:'Eksplikatsioon'!$AG703),IF($G703="Erikasutuses pind (korrus)",IFERROR(SUMIFS($E:$E,$G:$G,"Ainukasutuses pind",$C:$C,"Üüritav pind",$H:$H,Z$3,$A:$A,$A703)/SUMIFS($E:$E,$G:$G,"Ainukasutuses pind",$C:$C,"Üüritav pind",$A:$A,$A703),0),IF($G703="Erikasutuses pind (hoone)",IFERROR(SUMIFS($E:$E,$G:$G,"Ainukasutuses pind",$C:$C,"Üüritav pind",$H:$H,Z$3)/SUMIFS($E:$E,$G:$G,"Ainukasutuses pind",$C:$C,"Üüritav pind"),0),""))),"")</f>
        <v/>
      </c>
      <c r="AA703" s="72" t="str">
        <f>IFERROR(IF($G703="Erikasutuses pind (muu)",Eksplikatsioon!AF703/SUM(Eksplikatsioon!$O703:'Eksplikatsioon'!$AG703),IF($G703="Erikasutuses pind (korrus)",IFERROR(SUMIFS($E:$E,$G:$G,"Ainukasutuses pind",$C:$C,"Üüritav pind",$H:$H,AA$3,$A:$A,$A703)/SUMIFS($E:$E,$G:$G,"Ainukasutuses pind",$C:$C,"Üüritav pind",$A:$A,$A703),0),IF($G703="Erikasutuses pind (hoone)",IFERROR(SUMIFS($E:$E,$G:$G,"Ainukasutuses pind",$C:$C,"Üüritav pind",$H:$H,AA$3)/SUMIFS($E:$E,$G:$G,"Ainukasutuses pind",$C:$C,"Üüritav pind"),0),""))),"")</f>
        <v/>
      </c>
      <c r="AB703" s="72" t="str">
        <f>IFERROR(IF($G703="Erikasutuses pind (muu)",Eksplikatsioon!AG703/SUM(Eksplikatsioon!$O703:'Eksplikatsioon'!$AG703),IF($G703="Erikasutuses pind (korrus)",IFERROR(SUMIFS($E:$E,$G:$G,"Ainukasutuses pind",$C:$C,"Üüritav pind",$H:$H,AB$3,$A:$A,$A703)/SUMIFS($E:$E,$G:$G,"Ainukasutuses pind",$C:$C,"Üüritav pind",$A:$A,$A703),0),IF($G703="Erikasutuses pind (hoone)",IFERROR(SUMIFS($E:$E,$G:$G,"Ainukasutuses pind",$C:$C,"Üüritav pind",$H:$H,AB$3)/SUMIFS($E:$E,$G:$G,"Ainukasutuses pind",$C:$C,"Üüritav pind"),0),""))),"")</f>
        <v/>
      </c>
      <c r="AC703" s="72" t="str">
        <f>IFERROR(IF($G703="Erikasutuses pind (muu)",$E703*J703,IFERROR($E703*J703/SUM($J703:$AB703)*(Eksplikatsioon!O703)/SUMPRODUCT($J703:$AB703,Eksplikatsioon!$O703:$AG703),"")),"")</f>
        <v/>
      </c>
      <c r="AD703" s="72" t="str">
        <f>IFERROR(IF($G703="Erikasutuses pind (muu)",$E703*K703,IFERROR($E703*K703/SUM($J703:$AB703)*(Eksplikatsioon!P703)/SUMPRODUCT($J703:$AB703,Eksplikatsioon!$O703:$AG703),"")),"")</f>
        <v/>
      </c>
      <c r="AE703" s="72" t="str">
        <f>IFERROR(IF($G703="Erikasutuses pind (muu)",$E703*L703,IFERROR($E703*L703/SUM($J703:$AB703)*(Eksplikatsioon!Q703)/SUMPRODUCT($J703:$AB703,Eksplikatsioon!$O703:$AG703),"")),"")</f>
        <v/>
      </c>
      <c r="AF703" s="72" t="str">
        <f>IFERROR(IF($G703="Erikasutuses pind (muu)",$E703*M703,IFERROR($E703*M703/SUM($J703:$AB703)*(Eksplikatsioon!R703)/SUMPRODUCT($J703:$AB703,Eksplikatsioon!$O703:$AG703),"")),"")</f>
        <v/>
      </c>
      <c r="AG703" s="72" t="str">
        <f>IFERROR(IF($G703="Erikasutuses pind (muu)",$E703*N703,IFERROR($E703*N703/SUM($J703:$AB703)*(Eksplikatsioon!S703)/SUMPRODUCT($J703:$AB703,Eksplikatsioon!$O703:$AG703),"")),"")</f>
        <v/>
      </c>
      <c r="AH703" s="72" t="str">
        <f>IFERROR(IF($G703="Erikasutuses pind (muu)",$E703*O703,IFERROR($E703*O703/SUM($J703:$AB703)*(Eksplikatsioon!T703)/SUMPRODUCT($J703:$AB703,Eksplikatsioon!$O703:$AG703),"")),"")</f>
        <v/>
      </c>
      <c r="AI703" s="72" t="str">
        <f>IFERROR(IF($G703="Erikasutuses pind (muu)",$E703*P703,IFERROR($E703*P703/SUM($J703:$AB703)*(Eksplikatsioon!U703)/SUMPRODUCT($J703:$AB703,Eksplikatsioon!$O703:$AG703),"")),"")</f>
        <v/>
      </c>
      <c r="AJ703" s="72" t="str">
        <f>IFERROR(IF($G703="Erikasutuses pind (muu)",$E703*Q703,IFERROR($E703*Q703/SUM($J703:$AB703)*(Eksplikatsioon!V703)/SUMPRODUCT($J703:$AB703,Eksplikatsioon!$O703:$AG703),"")),"")</f>
        <v/>
      </c>
      <c r="AK703" s="72" t="str">
        <f>IFERROR(IF($G703="Erikasutuses pind (muu)",$E703*R703,IFERROR($E703*R703/SUM($J703:$AB703)*(Eksplikatsioon!W703)/SUMPRODUCT($J703:$AB703,Eksplikatsioon!$O703:$AG703),"")),"")</f>
        <v/>
      </c>
      <c r="AL703" s="72" t="str">
        <f>IFERROR(IF($G703="Erikasutuses pind (muu)",$E703*S703,IFERROR($E703*S703/SUM($J703:$AB703)*(Eksplikatsioon!X703)/SUMPRODUCT($J703:$AB703,Eksplikatsioon!$O703:$AG703),"")),"")</f>
        <v/>
      </c>
      <c r="AM703" s="72" t="str">
        <f>IFERROR(IF($G703="Erikasutuses pind (muu)",$E703*T703,IFERROR($E703*T703/SUM($J703:$AB703)*(Eksplikatsioon!Y703)/SUMPRODUCT($J703:$AB703,Eksplikatsioon!$O703:$AG703),"")),"")</f>
        <v/>
      </c>
      <c r="AN703" s="72" t="str">
        <f>IFERROR(IF($G703="Erikasutuses pind (muu)",$E703*U703,IFERROR($E703*U703/SUM($J703:$AB703)*(Eksplikatsioon!Z703)/SUMPRODUCT($J703:$AB703,Eksplikatsioon!$O703:$AG703),"")),"")</f>
        <v/>
      </c>
      <c r="AO703" s="72" t="str">
        <f>IFERROR(IF($G703="Erikasutuses pind (muu)",$E703*V703,IFERROR($E703*V703/SUM($J703:$AB703)*(Eksplikatsioon!AA703)/SUMPRODUCT($J703:$AB703,Eksplikatsioon!$O703:$AG703),"")),"")</f>
        <v/>
      </c>
      <c r="AP703" s="72" t="str">
        <f>IFERROR(IF($G703="Erikasutuses pind (muu)",$E703*W703,IFERROR($E703*W703/SUM($J703:$AB703)*(Eksplikatsioon!AB703)/SUMPRODUCT($J703:$AB703,Eksplikatsioon!$O703:$AG703),"")),"")</f>
        <v/>
      </c>
      <c r="AQ703" s="72" t="str">
        <f>IFERROR(IF($G703="Erikasutuses pind (muu)",$E703*X703,IFERROR($E703*X703/SUM($J703:$AB703)*(Eksplikatsioon!AC703)/SUMPRODUCT($J703:$AB703,Eksplikatsioon!$O703:$AG703),"")),"")</f>
        <v/>
      </c>
      <c r="AR703" s="72" t="str">
        <f>IFERROR(IF($G703="Erikasutuses pind (muu)",$E703*Y703,IFERROR($E703*Y703/SUM($J703:$AB703)*(Eksplikatsioon!AD703)/SUMPRODUCT($J703:$AB703,Eksplikatsioon!$O703:$AG703),"")),"")</f>
        <v/>
      </c>
      <c r="AS703" s="72" t="str">
        <f>IFERROR(IF($G703="Erikasutuses pind (muu)",$E703*Z703,IFERROR($E703*Z703/SUM($J703:$AB703)*(Eksplikatsioon!AE703)/SUMPRODUCT($J703:$AB703,Eksplikatsioon!$O703:$AG703),"")),"")</f>
        <v/>
      </c>
      <c r="AT703" s="72" t="str">
        <f>IFERROR(IF($G703="Erikasutuses pind (muu)",$E703*AA703,IFERROR($E703*AA703/SUM($J703:$AB703)*(Eksplikatsioon!AF703)/SUMPRODUCT($J703:$AB703,Eksplikatsioon!$O703:$AG703),"")),"")</f>
        <v/>
      </c>
      <c r="AU703" s="72" t="str">
        <f>IFERROR(IF($G703="Erikasutuses pind (muu)",$E703*AB703,IFERROR($E703*AB703/SUM($J703:$AB703)*(Eksplikatsioon!AG703)/SUMPRODUCT($J703:$AB703,Eksplikatsioon!$O703:$AG703),"")),"")</f>
        <v/>
      </c>
    </row>
    <row r="704" spans="1:47" x14ac:dyDescent="0.25">
      <c r="A704" s="71" t="str">
        <f>IF(Eksplikatsioon!A704=0,"",Eksplikatsioon!A704)</f>
        <v/>
      </c>
      <c r="B704" s="71" t="str">
        <f>IF(Eksplikatsioon!B704=0,"",Eksplikatsioon!B704)</f>
        <v/>
      </c>
      <c r="C704" s="71" t="str">
        <f>IF(Eksplikatsioon!C704=0,"",Eksplikatsioon!C704)</f>
        <v/>
      </c>
      <c r="D704" s="71" t="str">
        <f>IF(Eksplikatsioon!D704=0,"",Eksplikatsioon!D704)</f>
        <v/>
      </c>
      <c r="E704" s="71" t="str">
        <f>IF(Eksplikatsioon!F704=0,"",Eksplikatsioon!F704)</f>
        <v/>
      </c>
      <c r="F704" s="71" t="str">
        <f>IF(Eksplikatsioon!H704=0,"",Eksplikatsioon!H704)</f>
        <v/>
      </c>
      <c r="G704" s="71" t="str">
        <f>IF(Eksplikatsioon!J704=0,"",Eksplikatsioon!J704)</f>
        <v/>
      </c>
      <c r="H704" s="71" t="str">
        <f>IF(Eksplikatsioon!K704=0,"",Eksplikatsioon!K704)</f>
        <v/>
      </c>
      <c r="I704" s="71" t="str">
        <f>IF(Eksplikatsioon!L704=0,"",Eksplikatsioon!L704)</f>
        <v/>
      </c>
      <c r="J704" s="72" t="str">
        <f>IFERROR(IF($G704="Erikasutuses pind (muu)",Eksplikatsioon!O704/SUM(Eksplikatsioon!$O704:'Eksplikatsioon'!$AG704),IF($G704="Erikasutuses pind (korrus)",IFERROR(SUMIFS($E:$E,$G:$G,"Ainukasutuses pind",$C:$C,"Üüritav pind",$H:$H,J$3,$A:$A,$A704)/SUMIFS($E:$E,$G:$G,"Ainukasutuses pind",$C:$C,"Üüritav pind",$A:$A,$A704),0),IF($G704="Erikasutuses pind (hoone)",IFERROR(SUMIFS($E:$E,$G:$G,"Ainukasutuses pind",$C:$C,"Üüritav pind",$H:$H,J$3)/SUMIFS($E:$E,$G:$G,"Ainukasutuses pind",$C:$C,"Üüritav pind"),0),""))),"")</f>
        <v/>
      </c>
      <c r="K704" s="72" t="str">
        <f>IFERROR(IF($G704="Erikasutuses pind (muu)",Eksplikatsioon!P704/SUM(Eksplikatsioon!$O704:'Eksplikatsioon'!$AG704),IF($G704="Erikasutuses pind (korrus)",IFERROR(SUMIFS($E:$E,$G:$G,"Ainukasutuses pind",$C:$C,"Üüritav pind",$H:$H,K$3,$A:$A,$A704)/SUMIFS($E:$E,$G:$G,"Ainukasutuses pind",$C:$C,"Üüritav pind",$A:$A,$A704),0),IF($G704="Erikasutuses pind (hoone)",IFERROR(SUMIFS($E:$E,$G:$G,"Ainukasutuses pind",$C:$C,"Üüritav pind",$H:$H,K$3)/SUMIFS($E:$E,$G:$G,"Ainukasutuses pind",$C:$C,"Üüritav pind"),0),""))),"")</f>
        <v/>
      </c>
      <c r="L704" s="72" t="str">
        <f>IFERROR(IF($G704="Erikasutuses pind (muu)",Eksplikatsioon!Q704/SUM(Eksplikatsioon!$O704:'Eksplikatsioon'!$AG704),IF($G704="Erikasutuses pind (korrus)",IFERROR(SUMIFS($E:$E,$G:$G,"Ainukasutuses pind",$C:$C,"Üüritav pind",$H:$H,L$3,$A:$A,$A704)/SUMIFS($E:$E,$G:$G,"Ainukasutuses pind",$C:$C,"Üüritav pind",$A:$A,$A704),0),IF($G704="Erikasutuses pind (hoone)",IFERROR(SUMIFS($E:$E,$G:$G,"Ainukasutuses pind",$C:$C,"Üüritav pind",$H:$H,L$3)/SUMIFS($E:$E,$G:$G,"Ainukasutuses pind",$C:$C,"Üüritav pind"),0),""))),"")</f>
        <v/>
      </c>
      <c r="M704" s="72" t="str">
        <f>IFERROR(IF($G704="Erikasutuses pind (muu)",Eksplikatsioon!R704/SUM(Eksplikatsioon!$O704:'Eksplikatsioon'!$AG704),IF($G704="Erikasutuses pind (korrus)",IFERROR(SUMIFS($E:$E,$G:$G,"Ainukasutuses pind",$C:$C,"Üüritav pind",$H:$H,M$3,$A:$A,$A704)/SUMIFS($E:$E,$G:$G,"Ainukasutuses pind",$C:$C,"Üüritav pind",$A:$A,$A704),0),IF($G704="Erikasutuses pind (hoone)",IFERROR(SUMIFS($E:$E,$G:$G,"Ainukasutuses pind",$C:$C,"Üüritav pind",$H:$H,M$3)/SUMIFS($E:$E,$G:$G,"Ainukasutuses pind",$C:$C,"Üüritav pind"),0),""))),"")</f>
        <v/>
      </c>
      <c r="N704" s="72" t="str">
        <f>IFERROR(IF($G704="Erikasutuses pind (muu)",Eksplikatsioon!S704/SUM(Eksplikatsioon!$O704:'Eksplikatsioon'!$AG704),IF($G704="Erikasutuses pind (korrus)",IFERROR(SUMIFS($E:$E,$G:$G,"Ainukasutuses pind",$C:$C,"Üüritav pind",$H:$H,N$3,$A:$A,$A704)/SUMIFS($E:$E,$G:$G,"Ainukasutuses pind",$C:$C,"Üüritav pind",$A:$A,$A704),0),IF($G704="Erikasutuses pind (hoone)",IFERROR(SUMIFS($E:$E,$G:$G,"Ainukasutuses pind",$C:$C,"Üüritav pind",$H:$H,N$3)/SUMIFS($E:$E,$G:$G,"Ainukasutuses pind",$C:$C,"Üüritav pind"),0),""))),"")</f>
        <v/>
      </c>
      <c r="O704" s="72" t="str">
        <f>IFERROR(IF($G704="Erikasutuses pind (muu)",Eksplikatsioon!T704/SUM(Eksplikatsioon!$O704:'Eksplikatsioon'!$AG704),IF($G704="Erikasutuses pind (korrus)",IFERROR(SUMIFS($E:$E,$G:$G,"Ainukasutuses pind",$C:$C,"Üüritav pind",$H:$H,O$3,$A:$A,$A704)/SUMIFS($E:$E,$G:$G,"Ainukasutuses pind",$C:$C,"Üüritav pind",$A:$A,$A704),0),IF($G704="Erikasutuses pind (hoone)",IFERROR(SUMIFS($E:$E,$G:$G,"Ainukasutuses pind",$C:$C,"Üüritav pind",$H:$H,O$3)/SUMIFS($E:$E,$G:$G,"Ainukasutuses pind",$C:$C,"Üüritav pind"),0),""))),"")</f>
        <v/>
      </c>
      <c r="P704" s="72" t="str">
        <f>IFERROR(IF($G704="Erikasutuses pind (muu)",Eksplikatsioon!U704/SUM(Eksplikatsioon!$O704:'Eksplikatsioon'!$AG704),IF($G704="Erikasutuses pind (korrus)",IFERROR(SUMIFS($E:$E,$G:$G,"Ainukasutuses pind",$C:$C,"Üüritav pind",$H:$H,P$3,$A:$A,$A704)/SUMIFS($E:$E,$G:$G,"Ainukasutuses pind",$C:$C,"Üüritav pind",$A:$A,$A704),0),IF($G704="Erikasutuses pind (hoone)",IFERROR(SUMIFS($E:$E,$G:$G,"Ainukasutuses pind",$C:$C,"Üüritav pind",$H:$H,P$3)/SUMIFS($E:$E,$G:$G,"Ainukasutuses pind",$C:$C,"Üüritav pind"),0),""))),"")</f>
        <v/>
      </c>
      <c r="Q704" s="72" t="str">
        <f>IFERROR(IF($G704="Erikasutuses pind (muu)",Eksplikatsioon!V704/SUM(Eksplikatsioon!$O704:'Eksplikatsioon'!$AG704),IF($G704="Erikasutuses pind (korrus)",IFERROR(SUMIFS($E:$E,$G:$G,"Ainukasutuses pind",$C:$C,"Üüritav pind",$H:$H,Q$3,$A:$A,$A704)/SUMIFS($E:$E,$G:$G,"Ainukasutuses pind",$C:$C,"Üüritav pind",$A:$A,$A704),0),IF($G704="Erikasutuses pind (hoone)",IFERROR(SUMIFS($E:$E,$G:$G,"Ainukasutuses pind",$C:$C,"Üüritav pind",$H:$H,Q$3)/SUMIFS($E:$E,$G:$G,"Ainukasutuses pind",$C:$C,"Üüritav pind"),0),""))),"")</f>
        <v/>
      </c>
      <c r="R704" s="72" t="str">
        <f>IFERROR(IF($G704="Erikasutuses pind (muu)",Eksplikatsioon!W704/SUM(Eksplikatsioon!$O704:'Eksplikatsioon'!$AG704),IF($G704="Erikasutuses pind (korrus)",IFERROR(SUMIFS($E:$E,$G:$G,"Ainukasutuses pind",$C:$C,"Üüritav pind",$H:$H,R$3,$A:$A,$A704)/SUMIFS($E:$E,$G:$G,"Ainukasutuses pind",$C:$C,"Üüritav pind",$A:$A,$A704),0),IF($G704="Erikasutuses pind (hoone)",IFERROR(SUMIFS($E:$E,$G:$G,"Ainukasutuses pind",$C:$C,"Üüritav pind",$H:$H,R$3)/SUMIFS($E:$E,$G:$G,"Ainukasutuses pind",$C:$C,"Üüritav pind"),0),""))),"")</f>
        <v/>
      </c>
      <c r="S704" s="72" t="str">
        <f>IFERROR(IF($G704="Erikasutuses pind (muu)",Eksplikatsioon!X704/SUM(Eksplikatsioon!$O704:'Eksplikatsioon'!$AG704),IF($G704="Erikasutuses pind (korrus)",IFERROR(SUMIFS($E:$E,$G:$G,"Ainukasutuses pind",$C:$C,"Üüritav pind",$H:$H,S$3,$A:$A,$A704)/SUMIFS($E:$E,$G:$G,"Ainukasutuses pind",$C:$C,"Üüritav pind",$A:$A,$A704),0),IF($G704="Erikasutuses pind (hoone)",IFERROR(SUMIFS($E:$E,$G:$G,"Ainukasutuses pind",$C:$C,"Üüritav pind",$H:$H,S$3)/SUMIFS($E:$E,$G:$G,"Ainukasutuses pind",$C:$C,"Üüritav pind"),0),""))),"")</f>
        <v/>
      </c>
      <c r="T704" s="72" t="str">
        <f>IFERROR(IF($G704="Erikasutuses pind (muu)",Eksplikatsioon!Y704/SUM(Eksplikatsioon!$O704:'Eksplikatsioon'!$AG704),IF($G704="Erikasutuses pind (korrus)",IFERROR(SUMIFS($E:$E,$G:$G,"Ainukasutuses pind",$C:$C,"Üüritav pind",$H:$H,T$3,$A:$A,$A704)/SUMIFS($E:$E,$G:$G,"Ainukasutuses pind",$C:$C,"Üüritav pind",$A:$A,$A704),0),IF($G704="Erikasutuses pind (hoone)",IFERROR(SUMIFS($E:$E,$G:$G,"Ainukasutuses pind",$C:$C,"Üüritav pind",$H:$H,T$3)/SUMIFS($E:$E,$G:$G,"Ainukasutuses pind",$C:$C,"Üüritav pind"),0),""))),"")</f>
        <v/>
      </c>
      <c r="U704" s="72" t="str">
        <f>IFERROR(IF($G704="Erikasutuses pind (muu)",Eksplikatsioon!Z704/SUM(Eksplikatsioon!$O704:'Eksplikatsioon'!$AG704),IF($G704="Erikasutuses pind (korrus)",IFERROR(SUMIFS($E:$E,$G:$G,"Ainukasutuses pind",$C:$C,"Üüritav pind",$H:$H,U$3,$A:$A,$A704)/SUMIFS($E:$E,$G:$G,"Ainukasutuses pind",$C:$C,"Üüritav pind",$A:$A,$A704),0),IF($G704="Erikasutuses pind (hoone)",IFERROR(SUMIFS($E:$E,$G:$G,"Ainukasutuses pind",$C:$C,"Üüritav pind",$H:$H,U$3)/SUMIFS($E:$E,$G:$G,"Ainukasutuses pind",$C:$C,"Üüritav pind"),0),""))),"")</f>
        <v/>
      </c>
      <c r="V704" s="72" t="str">
        <f>IFERROR(IF($G704="Erikasutuses pind (muu)",Eksplikatsioon!AA704/SUM(Eksplikatsioon!$O704:'Eksplikatsioon'!$AG704),IF($G704="Erikasutuses pind (korrus)",IFERROR(SUMIFS($E:$E,$G:$G,"Ainukasutuses pind",$C:$C,"Üüritav pind",$H:$H,V$3,$A:$A,$A704)/SUMIFS($E:$E,$G:$G,"Ainukasutuses pind",$C:$C,"Üüritav pind",$A:$A,$A704),0),IF($G704="Erikasutuses pind (hoone)",IFERROR(SUMIFS($E:$E,$G:$G,"Ainukasutuses pind",$C:$C,"Üüritav pind",$H:$H,V$3)/SUMIFS($E:$E,$G:$G,"Ainukasutuses pind",$C:$C,"Üüritav pind"),0),""))),"")</f>
        <v/>
      </c>
      <c r="W704" s="72" t="str">
        <f>IFERROR(IF($G704="Erikasutuses pind (muu)",Eksplikatsioon!AB704/SUM(Eksplikatsioon!$O704:'Eksplikatsioon'!$AG704),IF($G704="Erikasutuses pind (korrus)",IFERROR(SUMIFS($E:$E,$G:$G,"Ainukasutuses pind",$C:$C,"Üüritav pind",$H:$H,W$3,$A:$A,$A704)/SUMIFS($E:$E,$G:$G,"Ainukasutuses pind",$C:$C,"Üüritav pind",$A:$A,$A704),0),IF($G704="Erikasutuses pind (hoone)",IFERROR(SUMIFS($E:$E,$G:$G,"Ainukasutuses pind",$C:$C,"Üüritav pind",$H:$H,W$3)/SUMIFS($E:$E,$G:$G,"Ainukasutuses pind",$C:$C,"Üüritav pind"),0),""))),"")</f>
        <v/>
      </c>
      <c r="X704" s="72" t="str">
        <f>IFERROR(IF($G704="Erikasutuses pind (muu)",Eksplikatsioon!AC704/SUM(Eksplikatsioon!$O704:'Eksplikatsioon'!$AG704),IF($G704="Erikasutuses pind (korrus)",IFERROR(SUMIFS($E:$E,$G:$G,"Ainukasutuses pind",$C:$C,"Üüritav pind",$H:$H,X$3,$A:$A,$A704)/SUMIFS($E:$E,$G:$G,"Ainukasutuses pind",$C:$C,"Üüritav pind",$A:$A,$A704),0),IF($G704="Erikasutuses pind (hoone)",IFERROR(SUMIFS($E:$E,$G:$G,"Ainukasutuses pind",$C:$C,"Üüritav pind",$H:$H,X$3)/SUMIFS($E:$E,$G:$G,"Ainukasutuses pind",$C:$C,"Üüritav pind"),0),""))),"")</f>
        <v/>
      </c>
      <c r="Y704" s="72" t="str">
        <f>IFERROR(IF($G704="Erikasutuses pind (muu)",Eksplikatsioon!AD704/SUM(Eksplikatsioon!$O704:'Eksplikatsioon'!$AG704),IF($G704="Erikasutuses pind (korrus)",IFERROR(SUMIFS($E:$E,$G:$G,"Ainukasutuses pind",$C:$C,"Üüritav pind",$H:$H,Y$3,$A:$A,$A704)/SUMIFS($E:$E,$G:$G,"Ainukasutuses pind",$C:$C,"Üüritav pind",$A:$A,$A704),0),IF($G704="Erikasutuses pind (hoone)",IFERROR(SUMIFS($E:$E,$G:$G,"Ainukasutuses pind",$C:$C,"Üüritav pind",$H:$H,Y$3)/SUMIFS($E:$E,$G:$G,"Ainukasutuses pind",$C:$C,"Üüritav pind"),0),""))),"")</f>
        <v/>
      </c>
      <c r="Z704" s="72" t="str">
        <f>IFERROR(IF($G704="Erikasutuses pind (muu)",Eksplikatsioon!AE704/SUM(Eksplikatsioon!$O704:'Eksplikatsioon'!$AG704),IF($G704="Erikasutuses pind (korrus)",IFERROR(SUMIFS($E:$E,$G:$G,"Ainukasutuses pind",$C:$C,"Üüritav pind",$H:$H,Z$3,$A:$A,$A704)/SUMIFS($E:$E,$G:$G,"Ainukasutuses pind",$C:$C,"Üüritav pind",$A:$A,$A704),0),IF($G704="Erikasutuses pind (hoone)",IFERROR(SUMIFS($E:$E,$G:$G,"Ainukasutuses pind",$C:$C,"Üüritav pind",$H:$H,Z$3)/SUMIFS($E:$E,$G:$G,"Ainukasutuses pind",$C:$C,"Üüritav pind"),0),""))),"")</f>
        <v/>
      </c>
      <c r="AA704" s="72" t="str">
        <f>IFERROR(IF($G704="Erikasutuses pind (muu)",Eksplikatsioon!AF704/SUM(Eksplikatsioon!$O704:'Eksplikatsioon'!$AG704),IF($G704="Erikasutuses pind (korrus)",IFERROR(SUMIFS($E:$E,$G:$G,"Ainukasutuses pind",$C:$C,"Üüritav pind",$H:$H,AA$3,$A:$A,$A704)/SUMIFS($E:$E,$G:$G,"Ainukasutuses pind",$C:$C,"Üüritav pind",$A:$A,$A704),0),IF($G704="Erikasutuses pind (hoone)",IFERROR(SUMIFS($E:$E,$G:$G,"Ainukasutuses pind",$C:$C,"Üüritav pind",$H:$H,AA$3)/SUMIFS($E:$E,$G:$G,"Ainukasutuses pind",$C:$C,"Üüritav pind"),0),""))),"")</f>
        <v/>
      </c>
      <c r="AB704" s="72" t="str">
        <f>IFERROR(IF($G704="Erikasutuses pind (muu)",Eksplikatsioon!AG704/SUM(Eksplikatsioon!$O704:'Eksplikatsioon'!$AG704),IF($G704="Erikasutuses pind (korrus)",IFERROR(SUMIFS($E:$E,$G:$G,"Ainukasutuses pind",$C:$C,"Üüritav pind",$H:$H,AB$3,$A:$A,$A704)/SUMIFS($E:$E,$G:$G,"Ainukasutuses pind",$C:$C,"Üüritav pind",$A:$A,$A704),0),IF($G704="Erikasutuses pind (hoone)",IFERROR(SUMIFS($E:$E,$G:$G,"Ainukasutuses pind",$C:$C,"Üüritav pind",$H:$H,AB$3)/SUMIFS($E:$E,$G:$G,"Ainukasutuses pind",$C:$C,"Üüritav pind"),0),""))),"")</f>
        <v/>
      </c>
      <c r="AC704" s="72" t="str">
        <f>IFERROR(IF($G704="Erikasutuses pind (muu)",$E704*J704,IFERROR($E704*J704/SUM($J704:$AB704)*(Eksplikatsioon!O704)/SUMPRODUCT($J704:$AB704,Eksplikatsioon!$O704:$AG704),"")),"")</f>
        <v/>
      </c>
      <c r="AD704" s="72" t="str">
        <f>IFERROR(IF($G704="Erikasutuses pind (muu)",$E704*K704,IFERROR($E704*K704/SUM($J704:$AB704)*(Eksplikatsioon!P704)/SUMPRODUCT($J704:$AB704,Eksplikatsioon!$O704:$AG704),"")),"")</f>
        <v/>
      </c>
      <c r="AE704" s="72" t="str">
        <f>IFERROR(IF($G704="Erikasutuses pind (muu)",$E704*L704,IFERROR($E704*L704/SUM($J704:$AB704)*(Eksplikatsioon!Q704)/SUMPRODUCT($J704:$AB704,Eksplikatsioon!$O704:$AG704),"")),"")</f>
        <v/>
      </c>
      <c r="AF704" s="72" t="str">
        <f>IFERROR(IF($G704="Erikasutuses pind (muu)",$E704*M704,IFERROR($E704*M704/SUM($J704:$AB704)*(Eksplikatsioon!R704)/SUMPRODUCT($J704:$AB704,Eksplikatsioon!$O704:$AG704),"")),"")</f>
        <v/>
      </c>
      <c r="AG704" s="72" t="str">
        <f>IFERROR(IF($G704="Erikasutuses pind (muu)",$E704*N704,IFERROR($E704*N704/SUM($J704:$AB704)*(Eksplikatsioon!S704)/SUMPRODUCT($J704:$AB704,Eksplikatsioon!$O704:$AG704),"")),"")</f>
        <v/>
      </c>
      <c r="AH704" s="72" t="str">
        <f>IFERROR(IF($G704="Erikasutuses pind (muu)",$E704*O704,IFERROR($E704*O704/SUM($J704:$AB704)*(Eksplikatsioon!T704)/SUMPRODUCT($J704:$AB704,Eksplikatsioon!$O704:$AG704),"")),"")</f>
        <v/>
      </c>
      <c r="AI704" s="72" t="str">
        <f>IFERROR(IF($G704="Erikasutuses pind (muu)",$E704*P704,IFERROR($E704*P704/SUM($J704:$AB704)*(Eksplikatsioon!U704)/SUMPRODUCT($J704:$AB704,Eksplikatsioon!$O704:$AG704),"")),"")</f>
        <v/>
      </c>
      <c r="AJ704" s="72" t="str">
        <f>IFERROR(IF($G704="Erikasutuses pind (muu)",$E704*Q704,IFERROR($E704*Q704/SUM($J704:$AB704)*(Eksplikatsioon!V704)/SUMPRODUCT($J704:$AB704,Eksplikatsioon!$O704:$AG704),"")),"")</f>
        <v/>
      </c>
      <c r="AK704" s="72" t="str">
        <f>IFERROR(IF($G704="Erikasutuses pind (muu)",$E704*R704,IFERROR($E704*R704/SUM($J704:$AB704)*(Eksplikatsioon!W704)/SUMPRODUCT($J704:$AB704,Eksplikatsioon!$O704:$AG704),"")),"")</f>
        <v/>
      </c>
      <c r="AL704" s="72" t="str">
        <f>IFERROR(IF($G704="Erikasutuses pind (muu)",$E704*S704,IFERROR($E704*S704/SUM($J704:$AB704)*(Eksplikatsioon!X704)/SUMPRODUCT($J704:$AB704,Eksplikatsioon!$O704:$AG704),"")),"")</f>
        <v/>
      </c>
      <c r="AM704" s="72" t="str">
        <f>IFERROR(IF($G704="Erikasutuses pind (muu)",$E704*T704,IFERROR($E704*T704/SUM($J704:$AB704)*(Eksplikatsioon!Y704)/SUMPRODUCT($J704:$AB704,Eksplikatsioon!$O704:$AG704),"")),"")</f>
        <v/>
      </c>
      <c r="AN704" s="72" t="str">
        <f>IFERROR(IF($G704="Erikasutuses pind (muu)",$E704*U704,IFERROR($E704*U704/SUM($J704:$AB704)*(Eksplikatsioon!Z704)/SUMPRODUCT($J704:$AB704,Eksplikatsioon!$O704:$AG704),"")),"")</f>
        <v/>
      </c>
      <c r="AO704" s="72" t="str">
        <f>IFERROR(IF($G704="Erikasutuses pind (muu)",$E704*V704,IFERROR($E704*V704/SUM($J704:$AB704)*(Eksplikatsioon!AA704)/SUMPRODUCT($J704:$AB704,Eksplikatsioon!$O704:$AG704),"")),"")</f>
        <v/>
      </c>
      <c r="AP704" s="72" t="str">
        <f>IFERROR(IF($G704="Erikasutuses pind (muu)",$E704*W704,IFERROR($E704*W704/SUM($J704:$AB704)*(Eksplikatsioon!AB704)/SUMPRODUCT($J704:$AB704,Eksplikatsioon!$O704:$AG704),"")),"")</f>
        <v/>
      </c>
      <c r="AQ704" s="72" t="str">
        <f>IFERROR(IF($G704="Erikasutuses pind (muu)",$E704*X704,IFERROR($E704*X704/SUM($J704:$AB704)*(Eksplikatsioon!AC704)/SUMPRODUCT($J704:$AB704,Eksplikatsioon!$O704:$AG704),"")),"")</f>
        <v/>
      </c>
      <c r="AR704" s="72" t="str">
        <f>IFERROR(IF($G704="Erikasutuses pind (muu)",$E704*Y704,IFERROR($E704*Y704/SUM($J704:$AB704)*(Eksplikatsioon!AD704)/SUMPRODUCT($J704:$AB704,Eksplikatsioon!$O704:$AG704),"")),"")</f>
        <v/>
      </c>
      <c r="AS704" s="72" t="str">
        <f>IFERROR(IF($G704="Erikasutuses pind (muu)",$E704*Z704,IFERROR($E704*Z704/SUM($J704:$AB704)*(Eksplikatsioon!AE704)/SUMPRODUCT($J704:$AB704,Eksplikatsioon!$O704:$AG704),"")),"")</f>
        <v/>
      </c>
      <c r="AT704" s="72" t="str">
        <f>IFERROR(IF($G704="Erikasutuses pind (muu)",$E704*AA704,IFERROR($E704*AA704/SUM($J704:$AB704)*(Eksplikatsioon!AF704)/SUMPRODUCT($J704:$AB704,Eksplikatsioon!$O704:$AG704),"")),"")</f>
        <v/>
      </c>
      <c r="AU704" s="72" t="str">
        <f>IFERROR(IF($G704="Erikasutuses pind (muu)",$E704*AB704,IFERROR($E704*AB704/SUM($J704:$AB704)*(Eksplikatsioon!AG704)/SUMPRODUCT($J704:$AB704,Eksplikatsioon!$O704:$AG704),"")),"")</f>
        <v/>
      </c>
    </row>
    <row r="705" spans="1:47" x14ac:dyDescent="0.25">
      <c r="A705" s="71" t="str">
        <f>IF(Eksplikatsioon!A705=0,"",Eksplikatsioon!A705)</f>
        <v/>
      </c>
      <c r="B705" s="71" t="str">
        <f>IF(Eksplikatsioon!B705=0,"",Eksplikatsioon!B705)</f>
        <v/>
      </c>
      <c r="C705" s="71" t="str">
        <f>IF(Eksplikatsioon!C705=0,"",Eksplikatsioon!C705)</f>
        <v/>
      </c>
      <c r="D705" s="71" t="str">
        <f>IF(Eksplikatsioon!D705=0,"",Eksplikatsioon!D705)</f>
        <v/>
      </c>
      <c r="E705" s="71" t="str">
        <f>IF(Eksplikatsioon!F705=0,"",Eksplikatsioon!F705)</f>
        <v/>
      </c>
      <c r="F705" s="71" t="str">
        <f>IF(Eksplikatsioon!H705=0,"",Eksplikatsioon!H705)</f>
        <v/>
      </c>
      <c r="G705" s="71" t="str">
        <f>IF(Eksplikatsioon!J705=0,"",Eksplikatsioon!J705)</f>
        <v/>
      </c>
      <c r="H705" s="71" t="str">
        <f>IF(Eksplikatsioon!K705=0,"",Eksplikatsioon!K705)</f>
        <v/>
      </c>
      <c r="I705" s="71" t="str">
        <f>IF(Eksplikatsioon!L705=0,"",Eksplikatsioon!L705)</f>
        <v/>
      </c>
      <c r="J705" s="72" t="str">
        <f>IFERROR(IF($G705="Erikasutuses pind (muu)",Eksplikatsioon!O705/SUM(Eksplikatsioon!$O705:'Eksplikatsioon'!$AG705),IF($G705="Erikasutuses pind (korrus)",IFERROR(SUMIFS($E:$E,$G:$G,"Ainukasutuses pind",$C:$C,"Üüritav pind",$H:$H,J$3,$A:$A,$A705)/SUMIFS($E:$E,$G:$G,"Ainukasutuses pind",$C:$C,"Üüritav pind",$A:$A,$A705),0),IF($G705="Erikasutuses pind (hoone)",IFERROR(SUMIFS($E:$E,$G:$G,"Ainukasutuses pind",$C:$C,"Üüritav pind",$H:$H,J$3)/SUMIFS($E:$E,$G:$G,"Ainukasutuses pind",$C:$C,"Üüritav pind"),0),""))),"")</f>
        <v/>
      </c>
      <c r="K705" s="72" t="str">
        <f>IFERROR(IF($G705="Erikasutuses pind (muu)",Eksplikatsioon!P705/SUM(Eksplikatsioon!$O705:'Eksplikatsioon'!$AG705),IF($G705="Erikasutuses pind (korrus)",IFERROR(SUMIFS($E:$E,$G:$G,"Ainukasutuses pind",$C:$C,"Üüritav pind",$H:$H,K$3,$A:$A,$A705)/SUMIFS($E:$E,$G:$G,"Ainukasutuses pind",$C:$C,"Üüritav pind",$A:$A,$A705),0),IF($G705="Erikasutuses pind (hoone)",IFERROR(SUMIFS($E:$E,$G:$G,"Ainukasutuses pind",$C:$C,"Üüritav pind",$H:$H,K$3)/SUMIFS($E:$E,$G:$G,"Ainukasutuses pind",$C:$C,"Üüritav pind"),0),""))),"")</f>
        <v/>
      </c>
      <c r="L705" s="72" t="str">
        <f>IFERROR(IF($G705="Erikasutuses pind (muu)",Eksplikatsioon!Q705/SUM(Eksplikatsioon!$O705:'Eksplikatsioon'!$AG705),IF($G705="Erikasutuses pind (korrus)",IFERROR(SUMIFS($E:$E,$G:$G,"Ainukasutuses pind",$C:$C,"Üüritav pind",$H:$H,L$3,$A:$A,$A705)/SUMIFS($E:$E,$G:$G,"Ainukasutuses pind",$C:$C,"Üüritav pind",$A:$A,$A705),0),IF($G705="Erikasutuses pind (hoone)",IFERROR(SUMIFS($E:$E,$G:$G,"Ainukasutuses pind",$C:$C,"Üüritav pind",$H:$H,L$3)/SUMIFS($E:$E,$G:$G,"Ainukasutuses pind",$C:$C,"Üüritav pind"),0),""))),"")</f>
        <v/>
      </c>
      <c r="M705" s="72" t="str">
        <f>IFERROR(IF($G705="Erikasutuses pind (muu)",Eksplikatsioon!R705/SUM(Eksplikatsioon!$O705:'Eksplikatsioon'!$AG705),IF($G705="Erikasutuses pind (korrus)",IFERROR(SUMIFS($E:$E,$G:$G,"Ainukasutuses pind",$C:$C,"Üüritav pind",$H:$H,M$3,$A:$A,$A705)/SUMIFS($E:$E,$G:$G,"Ainukasutuses pind",$C:$C,"Üüritav pind",$A:$A,$A705),0),IF($G705="Erikasutuses pind (hoone)",IFERROR(SUMIFS($E:$E,$G:$G,"Ainukasutuses pind",$C:$C,"Üüritav pind",$H:$H,M$3)/SUMIFS($E:$E,$G:$G,"Ainukasutuses pind",$C:$C,"Üüritav pind"),0),""))),"")</f>
        <v/>
      </c>
      <c r="N705" s="72" t="str">
        <f>IFERROR(IF($G705="Erikasutuses pind (muu)",Eksplikatsioon!S705/SUM(Eksplikatsioon!$O705:'Eksplikatsioon'!$AG705),IF($G705="Erikasutuses pind (korrus)",IFERROR(SUMIFS($E:$E,$G:$G,"Ainukasutuses pind",$C:$C,"Üüritav pind",$H:$H,N$3,$A:$A,$A705)/SUMIFS($E:$E,$G:$G,"Ainukasutuses pind",$C:$C,"Üüritav pind",$A:$A,$A705),0),IF($G705="Erikasutuses pind (hoone)",IFERROR(SUMIFS($E:$E,$G:$G,"Ainukasutuses pind",$C:$C,"Üüritav pind",$H:$H,N$3)/SUMIFS($E:$E,$G:$G,"Ainukasutuses pind",$C:$C,"Üüritav pind"),0),""))),"")</f>
        <v/>
      </c>
      <c r="O705" s="72" t="str">
        <f>IFERROR(IF($G705="Erikasutuses pind (muu)",Eksplikatsioon!T705/SUM(Eksplikatsioon!$O705:'Eksplikatsioon'!$AG705),IF($G705="Erikasutuses pind (korrus)",IFERROR(SUMIFS($E:$E,$G:$G,"Ainukasutuses pind",$C:$C,"Üüritav pind",$H:$H,O$3,$A:$A,$A705)/SUMIFS($E:$E,$G:$G,"Ainukasutuses pind",$C:$C,"Üüritav pind",$A:$A,$A705),0),IF($G705="Erikasutuses pind (hoone)",IFERROR(SUMIFS($E:$E,$G:$G,"Ainukasutuses pind",$C:$C,"Üüritav pind",$H:$H,O$3)/SUMIFS($E:$E,$G:$G,"Ainukasutuses pind",$C:$C,"Üüritav pind"),0),""))),"")</f>
        <v/>
      </c>
      <c r="P705" s="72" t="str">
        <f>IFERROR(IF($G705="Erikasutuses pind (muu)",Eksplikatsioon!U705/SUM(Eksplikatsioon!$O705:'Eksplikatsioon'!$AG705),IF($G705="Erikasutuses pind (korrus)",IFERROR(SUMIFS($E:$E,$G:$G,"Ainukasutuses pind",$C:$C,"Üüritav pind",$H:$H,P$3,$A:$A,$A705)/SUMIFS($E:$E,$G:$G,"Ainukasutuses pind",$C:$C,"Üüritav pind",$A:$A,$A705),0),IF($G705="Erikasutuses pind (hoone)",IFERROR(SUMIFS($E:$E,$G:$G,"Ainukasutuses pind",$C:$C,"Üüritav pind",$H:$H,P$3)/SUMIFS($E:$E,$G:$G,"Ainukasutuses pind",$C:$C,"Üüritav pind"),0),""))),"")</f>
        <v/>
      </c>
      <c r="Q705" s="72" t="str">
        <f>IFERROR(IF($G705="Erikasutuses pind (muu)",Eksplikatsioon!V705/SUM(Eksplikatsioon!$O705:'Eksplikatsioon'!$AG705),IF($G705="Erikasutuses pind (korrus)",IFERROR(SUMIFS($E:$E,$G:$G,"Ainukasutuses pind",$C:$C,"Üüritav pind",$H:$H,Q$3,$A:$A,$A705)/SUMIFS($E:$E,$G:$G,"Ainukasutuses pind",$C:$C,"Üüritav pind",$A:$A,$A705),0),IF($G705="Erikasutuses pind (hoone)",IFERROR(SUMIFS($E:$E,$G:$G,"Ainukasutuses pind",$C:$C,"Üüritav pind",$H:$H,Q$3)/SUMIFS($E:$E,$G:$G,"Ainukasutuses pind",$C:$C,"Üüritav pind"),0),""))),"")</f>
        <v/>
      </c>
      <c r="R705" s="72" t="str">
        <f>IFERROR(IF($G705="Erikasutuses pind (muu)",Eksplikatsioon!W705/SUM(Eksplikatsioon!$O705:'Eksplikatsioon'!$AG705),IF($G705="Erikasutuses pind (korrus)",IFERROR(SUMIFS($E:$E,$G:$G,"Ainukasutuses pind",$C:$C,"Üüritav pind",$H:$H,R$3,$A:$A,$A705)/SUMIFS($E:$E,$G:$G,"Ainukasutuses pind",$C:$C,"Üüritav pind",$A:$A,$A705),0),IF($G705="Erikasutuses pind (hoone)",IFERROR(SUMIFS($E:$E,$G:$G,"Ainukasutuses pind",$C:$C,"Üüritav pind",$H:$H,R$3)/SUMIFS($E:$E,$G:$G,"Ainukasutuses pind",$C:$C,"Üüritav pind"),0),""))),"")</f>
        <v/>
      </c>
      <c r="S705" s="72" t="str">
        <f>IFERROR(IF($G705="Erikasutuses pind (muu)",Eksplikatsioon!X705/SUM(Eksplikatsioon!$O705:'Eksplikatsioon'!$AG705),IF($G705="Erikasutuses pind (korrus)",IFERROR(SUMIFS($E:$E,$G:$G,"Ainukasutuses pind",$C:$C,"Üüritav pind",$H:$H,S$3,$A:$A,$A705)/SUMIFS($E:$E,$G:$G,"Ainukasutuses pind",$C:$C,"Üüritav pind",$A:$A,$A705),0),IF($G705="Erikasutuses pind (hoone)",IFERROR(SUMIFS($E:$E,$G:$G,"Ainukasutuses pind",$C:$C,"Üüritav pind",$H:$H,S$3)/SUMIFS($E:$E,$G:$G,"Ainukasutuses pind",$C:$C,"Üüritav pind"),0),""))),"")</f>
        <v/>
      </c>
      <c r="T705" s="72" t="str">
        <f>IFERROR(IF($G705="Erikasutuses pind (muu)",Eksplikatsioon!Y705/SUM(Eksplikatsioon!$O705:'Eksplikatsioon'!$AG705),IF($G705="Erikasutuses pind (korrus)",IFERROR(SUMIFS($E:$E,$G:$G,"Ainukasutuses pind",$C:$C,"Üüritav pind",$H:$H,T$3,$A:$A,$A705)/SUMIFS($E:$E,$G:$G,"Ainukasutuses pind",$C:$C,"Üüritav pind",$A:$A,$A705),0),IF($G705="Erikasutuses pind (hoone)",IFERROR(SUMIFS($E:$E,$G:$G,"Ainukasutuses pind",$C:$C,"Üüritav pind",$H:$H,T$3)/SUMIFS($E:$E,$G:$G,"Ainukasutuses pind",$C:$C,"Üüritav pind"),0),""))),"")</f>
        <v/>
      </c>
      <c r="U705" s="72" t="str">
        <f>IFERROR(IF($G705="Erikasutuses pind (muu)",Eksplikatsioon!Z705/SUM(Eksplikatsioon!$O705:'Eksplikatsioon'!$AG705),IF($G705="Erikasutuses pind (korrus)",IFERROR(SUMIFS($E:$E,$G:$G,"Ainukasutuses pind",$C:$C,"Üüritav pind",$H:$H,U$3,$A:$A,$A705)/SUMIFS($E:$E,$G:$G,"Ainukasutuses pind",$C:$C,"Üüritav pind",$A:$A,$A705),0),IF($G705="Erikasutuses pind (hoone)",IFERROR(SUMIFS($E:$E,$G:$G,"Ainukasutuses pind",$C:$C,"Üüritav pind",$H:$H,U$3)/SUMIFS($E:$E,$G:$G,"Ainukasutuses pind",$C:$C,"Üüritav pind"),0),""))),"")</f>
        <v/>
      </c>
      <c r="V705" s="72" t="str">
        <f>IFERROR(IF($G705="Erikasutuses pind (muu)",Eksplikatsioon!AA705/SUM(Eksplikatsioon!$O705:'Eksplikatsioon'!$AG705),IF($G705="Erikasutuses pind (korrus)",IFERROR(SUMIFS($E:$E,$G:$G,"Ainukasutuses pind",$C:$C,"Üüritav pind",$H:$H,V$3,$A:$A,$A705)/SUMIFS($E:$E,$G:$G,"Ainukasutuses pind",$C:$C,"Üüritav pind",$A:$A,$A705),0),IF($G705="Erikasutuses pind (hoone)",IFERROR(SUMIFS($E:$E,$G:$G,"Ainukasutuses pind",$C:$C,"Üüritav pind",$H:$H,V$3)/SUMIFS($E:$E,$G:$G,"Ainukasutuses pind",$C:$C,"Üüritav pind"),0),""))),"")</f>
        <v/>
      </c>
      <c r="W705" s="72" t="str">
        <f>IFERROR(IF($G705="Erikasutuses pind (muu)",Eksplikatsioon!AB705/SUM(Eksplikatsioon!$O705:'Eksplikatsioon'!$AG705),IF($G705="Erikasutuses pind (korrus)",IFERROR(SUMIFS($E:$E,$G:$G,"Ainukasutuses pind",$C:$C,"Üüritav pind",$H:$H,W$3,$A:$A,$A705)/SUMIFS($E:$E,$G:$G,"Ainukasutuses pind",$C:$C,"Üüritav pind",$A:$A,$A705),0),IF($G705="Erikasutuses pind (hoone)",IFERROR(SUMIFS($E:$E,$G:$G,"Ainukasutuses pind",$C:$C,"Üüritav pind",$H:$H,W$3)/SUMIFS($E:$E,$G:$G,"Ainukasutuses pind",$C:$C,"Üüritav pind"),0),""))),"")</f>
        <v/>
      </c>
      <c r="X705" s="72" t="str">
        <f>IFERROR(IF($G705="Erikasutuses pind (muu)",Eksplikatsioon!AC705/SUM(Eksplikatsioon!$O705:'Eksplikatsioon'!$AG705),IF($G705="Erikasutuses pind (korrus)",IFERROR(SUMIFS($E:$E,$G:$G,"Ainukasutuses pind",$C:$C,"Üüritav pind",$H:$H,X$3,$A:$A,$A705)/SUMIFS($E:$E,$G:$G,"Ainukasutuses pind",$C:$C,"Üüritav pind",$A:$A,$A705),0),IF($G705="Erikasutuses pind (hoone)",IFERROR(SUMIFS($E:$E,$G:$G,"Ainukasutuses pind",$C:$C,"Üüritav pind",$H:$H,X$3)/SUMIFS($E:$E,$G:$G,"Ainukasutuses pind",$C:$C,"Üüritav pind"),0),""))),"")</f>
        <v/>
      </c>
      <c r="Y705" s="72" t="str">
        <f>IFERROR(IF($G705="Erikasutuses pind (muu)",Eksplikatsioon!AD705/SUM(Eksplikatsioon!$O705:'Eksplikatsioon'!$AG705),IF($G705="Erikasutuses pind (korrus)",IFERROR(SUMIFS($E:$E,$G:$G,"Ainukasutuses pind",$C:$C,"Üüritav pind",$H:$H,Y$3,$A:$A,$A705)/SUMIFS($E:$E,$G:$G,"Ainukasutuses pind",$C:$C,"Üüritav pind",$A:$A,$A705),0),IF($G705="Erikasutuses pind (hoone)",IFERROR(SUMIFS($E:$E,$G:$G,"Ainukasutuses pind",$C:$C,"Üüritav pind",$H:$H,Y$3)/SUMIFS($E:$E,$G:$G,"Ainukasutuses pind",$C:$C,"Üüritav pind"),0),""))),"")</f>
        <v/>
      </c>
      <c r="Z705" s="72" t="str">
        <f>IFERROR(IF($G705="Erikasutuses pind (muu)",Eksplikatsioon!AE705/SUM(Eksplikatsioon!$O705:'Eksplikatsioon'!$AG705),IF($G705="Erikasutuses pind (korrus)",IFERROR(SUMIFS($E:$E,$G:$G,"Ainukasutuses pind",$C:$C,"Üüritav pind",$H:$H,Z$3,$A:$A,$A705)/SUMIFS($E:$E,$G:$G,"Ainukasutuses pind",$C:$C,"Üüritav pind",$A:$A,$A705),0),IF($G705="Erikasutuses pind (hoone)",IFERROR(SUMIFS($E:$E,$G:$G,"Ainukasutuses pind",$C:$C,"Üüritav pind",$H:$H,Z$3)/SUMIFS($E:$E,$G:$G,"Ainukasutuses pind",$C:$C,"Üüritav pind"),0),""))),"")</f>
        <v/>
      </c>
      <c r="AA705" s="72" t="str">
        <f>IFERROR(IF($G705="Erikasutuses pind (muu)",Eksplikatsioon!AF705/SUM(Eksplikatsioon!$O705:'Eksplikatsioon'!$AG705),IF($G705="Erikasutuses pind (korrus)",IFERROR(SUMIFS($E:$E,$G:$G,"Ainukasutuses pind",$C:$C,"Üüritav pind",$H:$H,AA$3,$A:$A,$A705)/SUMIFS($E:$E,$G:$G,"Ainukasutuses pind",$C:$C,"Üüritav pind",$A:$A,$A705),0),IF($G705="Erikasutuses pind (hoone)",IFERROR(SUMIFS($E:$E,$G:$G,"Ainukasutuses pind",$C:$C,"Üüritav pind",$H:$H,AA$3)/SUMIFS($E:$E,$G:$G,"Ainukasutuses pind",$C:$C,"Üüritav pind"),0),""))),"")</f>
        <v/>
      </c>
      <c r="AB705" s="72" t="str">
        <f>IFERROR(IF($G705="Erikasutuses pind (muu)",Eksplikatsioon!AG705/SUM(Eksplikatsioon!$O705:'Eksplikatsioon'!$AG705),IF($G705="Erikasutuses pind (korrus)",IFERROR(SUMIFS($E:$E,$G:$G,"Ainukasutuses pind",$C:$C,"Üüritav pind",$H:$H,AB$3,$A:$A,$A705)/SUMIFS($E:$E,$G:$G,"Ainukasutuses pind",$C:$C,"Üüritav pind",$A:$A,$A705),0),IF($G705="Erikasutuses pind (hoone)",IFERROR(SUMIFS($E:$E,$G:$G,"Ainukasutuses pind",$C:$C,"Üüritav pind",$H:$H,AB$3)/SUMIFS($E:$E,$G:$G,"Ainukasutuses pind",$C:$C,"Üüritav pind"),0),""))),"")</f>
        <v/>
      </c>
      <c r="AC705" s="72" t="str">
        <f>IFERROR(IF($G705="Erikasutuses pind (muu)",$E705*J705,IFERROR($E705*J705/SUM($J705:$AB705)*(Eksplikatsioon!O705)/SUMPRODUCT($J705:$AB705,Eksplikatsioon!$O705:$AG705),"")),"")</f>
        <v/>
      </c>
      <c r="AD705" s="72" t="str">
        <f>IFERROR(IF($G705="Erikasutuses pind (muu)",$E705*K705,IFERROR($E705*K705/SUM($J705:$AB705)*(Eksplikatsioon!P705)/SUMPRODUCT($J705:$AB705,Eksplikatsioon!$O705:$AG705),"")),"")</f>
        <v/>
      </c>
      <c r="AE705" s="72" t="str">
        <f>IFERROR(IF($G705="Erikasutuses pind (muu)",$E705*L705,IFERROR($E705*L705/SUM($J705:$AB705)*(Eksplikatsioon!Q705)/SUMPRODUCT($J705:$AB705,Eksplikatsioon!$O705:$AG705),"")),"")</f>
        <v/>
      </c>
      <c r="AF705" s="72" t="str">
        <f>IFERROR(IF($G705="Erikasutuses pind (muu)",$E705*M705,IFERROR($E705*M705/SUM($J705:$AB705)*(Eksplikatsioon!R705)/SUMPRODUCT($J705:$AB705,Eksplikatsioon!$O705:$AG705),"")),"")</f>
        <v/>
      </c>
      <c r="AG705" s="72" t="str">
        <f>IFERROR(IF($G705="Erikasutuses pind (muu)",$E705*N705,IFERROR($E705*N705/SUM($J705:$AB705)*(Eksplikatsioon!S705)/SUMPRODUCT($J705:$AB705,Eksplikatsioon!$O705:$AG705),"")),"")</f>
        <v/>
      </c>
      <c r="AH705" s="72" t="str">
        <f>IFERROR(IF($G705="Erikasutuses pind (muu)",$E705*O705,IFERROR($E705*O705/SUM($J705:$AB705)*(Eksplikatsioon!T705)/SUMPRODUCT($J705:$AB705,Eksplikatsioon!$O705:$AG705),"")),"")</f>
        <v/>
      </c>
      <c r="AI705" s="72" t="str">
        <f>IFERROR(IF($G705="Erikasutuses pind (muu)",$E705*P705,IFERROR($E705*P705/SUM($J705:$AB705)*(Eksplikatsioon!U705)/SUMPRODUCT($J705:$AB705,Eksplikatsioon!$O705:$AG705),"")),"")</f>
        <v/>
      </c>
      <c r="AJ705" s="72" t="str">
        <f>IFERROR(IF($G705="Erikasutuses pind (muu)",$E705*Q705,IFERROR($E705*Q705/SUM($J705:$AB705)*(Eksplikatsioon!V705)/SUMPRODUCT($J705:$AB705,Eksplikatsioon!$O705:$AG705),"")),"")</f>
        <v/>
      </c>
      <c r="AK705" s="72" t="str">
        <f>IFERROR(IF($G705="Erikasutuses pind (muu)",$E705*R705,IFERROR($E705*R705/SUM($J705:$AB705)*(Eksplikatsioon!W705)/SUMPRODUCT($J705:$AB705,Eksplikatsioon!$O705:$AG705),"")),"")</f>
        <v/>
      </c>
      <c r="AL705" s="72" t="str">
        <f>IFERROR(IF($G705="Erikasutuses pind (muu)",$E705*S705,IFERROR($E705*S705/SUM($J705:$AB705)*(Eksplikatsioon!X705)/SUMPRODUCT($J705:$AB705,Eksplikatsioon!$O705:$AG705),"")),"")</f>
        <v/>
      </c>
      <c r="AM705" s="72" t="str">
        <f>IFERROR(IF($G705="Erikasutuses pind (muu)",$E705*T705,IFERROR($E705*T705/SUM($J705:$AB705)*(Eksplikatsioon!Y705)/SUMPRODUCT($J705:$AB705,Eksplikatsioon!$O705:$AG705),"")),"")</f>
        <v/>
      </c>
      <c r="AN705" s="72" t="str">
        <f>IFERROR(IF($G705="Erikasutuses pind (muu)",$E705*U705,IFERROR($E705*U705/SUM($J705:$AB705)*(Eksplikatsioon!Z705)/SUMPRODUCT($J705:$AB705,Eksplikatsioon!$O705:$AG705),"")),"")</f>
        <v/>
      </c>
      <c r="AO705" s="72" t="str">
        <f>IFERROR(IF($G705="Erikasutuses pind (muu)",$E705*V705,IFERROR($E705*V705/SUM($J705:$AB705)*(Eksplikatsioon!AA705)/SUMPRODUCT($J705:$AB705,Eksplikatsioon!$O705:$AG705),"")),"")</f>
        <v/>
      </c>
      <c r="AP705" s="72" t="str">
        <f>IFERROR(IF($G705="Erikasutuses pind (muu)",$E705*W705,IFERROR($E705*W705/SUM($J705:$AB705)*(Eksplikatsioon!AB705)/SUMPRODUCT($J705:$AB705,Eksplikatsioon!$O705:$AG705),"")),"")</f>
        <v/>
      </c>
      <c r="AQ705" s="72" t="str">
        <f>IFERROR(IF($G705="Erikasutuses pind (muu)",$E705*X705,IFERROR($E705*X705/SUM($J705:$AB705)*(Eksplikatsioon!AC705)/SUMPRODUCT($J705:$AB705,Eksplikatsioon!$O705:$AG705),"")),"")</f>
        <v/>
      </c>
      <c r="AR705" s="72" t="str">
        <f>IFERROR(IF($G705="Erikasutuses pind (muu)",$E705*Y705,IFERROR($E705*Y705/SUM($J705:$AB705)*(Eksplikatsioon!AD705)/SUMPRODUCT($J705:$AB705,Eksplikatsioon!$O705:$AG705),"")),"")</f>
        <v/>
      </c>
      <c r="AS705" s="72" t="str">
        <f>IFERROR(IF($G705="Erikasutuses pind (muu)",$E705*Z705,IFERROR($E705*Z705/SUM($J705:$AB705)*(Eksplikatsioon!AE705)/SUMPRODUCT($J705:$AB705,Eksplikatsioon!$O705:$AG705),"")),"")</f>
        <v/>
      </c>
      <c r="AT705" s="72" t="str">
        <f>IFERROR(IF($G705="Erikasutuses pind (muu)",$E705*AA705,IFERROR($E705*AA705/SUM($J705:$AB705)*(Eksplikatsioon!AF705)/SUMPRODUCT($J705:$AB705,Eksplikatsioon!$O705:$AG705),"")),"")</f>
        <v/>
      </c>
      <c r="AU705" s="72" t="str">
        <f>IFERROR(IF($G705="Erikasutuses pind (muu)",$E705*AB705,IFERROR($E705*AB705/SUM($J705:$AB705)*(Eksplikatsioon!AG705)/SUMPRODUCT($J705:$AB705,Eksplikatsioon!$O705:$AG705),"")),"")</f>
        <v/>
      </c>
    </row>
    <row r="706" spans="1:47" x14ac:dyDescent="0.25">
      <c r="A706" s="71" t="str">
        <f>IF(Eksplikatsioon!A706=0,"",Eksplikatsioon!A706)</f>
        <v/>
      </c>
      <c r="B706" s="71" t="str">
        <f>IF(Eksplikatsioon!B706=0,"",Eksplikatsioon!B706)</f>
        <v/>
      </c>
      <c r="C706" s="71" t="str">
        <f>IF(Eksplikatsioon!C706=0,"",Eksplikatsioon!C706)</f>
        <v/>
      </c>
      <c r="D706" s="71" t="str">
        <f>IF(Eksplikatsioon!D706=0,"",Eksplikatsioon!D706)</f>
        <v/>
      </c>
      <c r="E706" s="71" t="str">
        <f>IF(Eksplikatsioon!F706=0,"",Eksplikatsioon!F706)</f>
        <v/>
      </c>
      <c r="F706" s="71" t="str">
        <f>IF(Eksplikatsioon!H706=0,"",Eksplikatsioon!H706)</f>
        <v/>
      </c>
      <c r="G706" s="71" t="str">
        <f>IF(Eksplikatsioon!J706=0,"",Eksplikatsioon!J706)</f>
        <v/>
      </c>
      <c r="H706" s="71" t="str">
        <f>IF(Eksplikatsioon!K706=0,"",Eksplikatsioon!K706)</f>
        <v/>
      </c>
      <c r="I706" s="71" t="str">
        <f>IF(Eksplikatsioon!L706=0,"",Eksplikatsioon!L706)</f>
        <v/>
      </c>
      <c r="J706" s="72" t="str">
        <f>IFERROR(IF($G706="Erikasutuses pind (muu)",Eksplikatsioon!O706/SUM(Eksplikatsioon!$O706:'Eksplikatsioon'!$AG706),IF($G706="Erikasutuses pind (korrus)",IFERROR(SUMIFS($E:$E,$G:$G,"Ainukasutuses pind",$C:$C,"Üüritav pind",$H:$H,J$3,$A:$A,$A706)/SUMIFS($E:$E,$G:$G,"Ainukasutuses pind",$C:$C,"Üüritav pind",$A:$A,$A706),0),IF($G706="Erikasutuses pind (hoone)",IFERROR(SUMIFS($E:$E,$G:$G,"Ainukasutuses pind",$C:$C,"Üüritav pind",$H:$H,J$3)/SUMIFS($E:$E,$G:$G,"Ainukasutuses pind",$C:$C,"Üüritav pind"),0),""))),"")</f>
        <v/>
      </c>
      <c r="K706" s="72" t="str">
        <f>IFERROR(IF($G706="Erikasutuses pind (muu)",Eksplikatsioon!P706/SUM(Eksplikatsioon!$O706:'Eksplikatsioon'!$AG706),IF($G706="Erikasutuses pind (korrus)",IFERROR(SUMIFS($E:$E,$G:$G,"Ainukasutuses pind",$C:$C,"Üüritav pind",$H:$H,K$3,$A:$A,$A706)/SUMIFS($E:$E,$G:$G,"Ainukasutuses pind",$C:$C,"Üüritav pind",$A:$A,$A706),0),IF($G706="Erikasutuses pind (hoone)",IFERROR(SUMIFS($E:$E,$G:$G,"Ainukasutuses pind",$C:$C,"Üüritav pind",$H:$H,K$3)/SUMIFS($E:$E,$G:$G,"Ainukasutuses pind",$C:$C,"Üüritav pind"),0),""))),"")</f>
        <v/>
      </c>
      <c r="L706" s="72" t="str">
        <f>IFERROR(IF($G706="Erikasutuses pind (muu)",Eksplikatsioon!Q706/SUM(Eksplikatsioon!$O706:'Eksplikatsioon'!$AG706),IF($G706="Erikasutuses pind (korrus)",IFERROR(SUMIFS($E:$E,$G:$G,"Ainukasutuses pind",$C:$C,"Üüritav pind",$H:$H,L$3,$A:$A,$A706)/SUMIFS($E:$E,$G:$G,"Ainukasutuses pind",$C:$C,"Üüritav pind",$A:$A,$A706),0),IF($G706="Erikasutuses pind (hoone)",IFERROR(SUMIFS($E:$E,$G:$G,"Ainukasutuses pind",$C:$C,"Üüritav pind",$H:$H,L$3)/SUMIFS($E:$E,$G:$G,"Ainukasutuses pind",$C:$C,"Üüritav pind"),0),""))),"")</f>
        <v/>
      </c>
      <c r="M706" s="72" t="str">
        <f>IFERROR(IF($G706="Erikasutuses pind (muu)",Eksplikatsioon!R706/SUM(Eksplikatsioon!$O706:'Eksplikatsioon'!$AG706),IF($G706="Erikasutuses pind (korrus)",IFERROR(SUMIFS($E:$E,$G:$G,"Ainukasutuses pind",$C:$C,"Üüritav pind",$H:$H,M$3,$A:$A,$A706)/SUMIFS($E:$E,$G:$G,"Ainukasutuses pind",$C:$C,"Üüritav pind",$A:$A,$A706),0),IF($G706="Erikasutuses pind (hoone)",IFERROR(SUMIFS($E:$E,$G:$G,"Ainukasutuses pind",$C:$C,"Üüritav pind",$H:$H,M$3)/SUMIFS($E:$E,$G:$G,"Ainukasutuses pind",$C:$C,"Üüritav pind"),0),""))),"")</f>
        <v/>
      </c>
      <c r="N706" s="72" t="str">
        <f>IFERROR(IF($G706="Erikasutuses pind (muu)",Eksplikatsioon!S706/SUM(Eksplikatsioon!$O706:'Eksplikatsioon'!$AG706),IF($G706="Erikasutuses pind (korrus)",IFERROR(SUMIFS($E:$E,$G:$G,"Ainukasutuses pind",$C:$C,"Üüritav pind",$H:$H,N$3,$A:$A,$A706)/SUMIFS($E:$E,$G:$G,"Ainukasutuses pind",$C:$C,"Üüritav pind",$A:$A,$A706),0),IF($G706="Erikasutuses pind (hoone)",IFERROR(SUMIFS($E:$E,$G:$G,"Ainukasutuses pind",$C:$C,"Üüritav pind",$H:$H,N$3)/SUMIFS($E:$E,$G:$G,"Ainukasutuses pind",$C:$C,"Üüritav pind"),0),""))),"")</f>
        <v/>
      </c>
      <c r="O706" s="72" t="str">
        <f>IFERROR(IF($G706="Erikasutuses pind (muu)",Eksplikatsioon!T706/SUM(Eksplikatsioon!$O706:'Eksplikatsioon'!$AG706),IF($G706="Erikasutuses pind (korrus)",IFERROR(SUMIFS($E:$E,$G:$G,"Ainukasutuses pind",$C:$C,"Üüritav pind",$H:$H,O$3,$A:$A,$A706)/SUMIFS($E:$E,$G:$G,"Ainukasutuses pind",$C:$C,"Üüritav pind",$A:$A,$A706),0),IF($G706="Erikasutuses pind (hoone)",IFERROR(SUMIFS($E:$E,$G:$G,"Ainukasutuses pind",$C:$C,"Üüritav pind",$H:$H,O$3)/SUMIFS($E:$E,$G:$G,"Ainukasutuses pind",$C:$C,"Üüritav pind"),0),""))),"")</f>
        <v/>
      </c>
      <c r="P706" s="72" t="str">
        <f>IFERROR(IF($G706="Erikasutuses pind (muu)",Eksplikatsioon!U706/SUM(Eksplikatsioon!$O706:'Eksplikatsioon'!$AG706),IF($G706="Erikasutuses pind (korrus)",IFERROR(SUMIFS($E:$E,$G:$G,"Ainukasutuses pind",$C:$C,"Üüritav pind",$H:$H,P$3,$A:$A,$A706)/SUMIFS($E:$E,$G:$G,"Ainukasutuses pind",$C:$C,"Üüritav pind",$A:$A,$A706),0),IF($G706="Erikasutuses pind (hoone)",IFERROR(SUMIFS($E:$E,$G:$G,"Ainukasutuses pind",$C:$C,"Üüritav pind",$H:$H,P$3)/SUMIFS($E:$E,$G:$G,"Ainukasutuses pind",$C:$C,"Üüritav pind"),0),""))),"")</f>
        <v/>
      </c>
      <c r="Q706" s="72" t="str">
        <f>IFERROR(IF($G706="Erikasutuses pind (muu)",Eksplikatsioon!V706/SUM(Eksplikatsioon!$O706:'Eksplikatsioon'!$AG706),IF($G706="Erikasutuses pind (korrus)",IFERROR(SUMIFS($E:$E,$G:$G,"Ainukasutuses pind",$C:$C,"Üüritav pind",$H:$H,Q$3,$A:$A,$A706)/SUMIFS($E:$E,$G:$G,"Ainukasutuses pind",$C:$C,"Üüritav pind",$A:$A,$A706),0),IF($G706="Erikasutuses pind (hoone)",IFERROR(SUMIFS($E:$E,$G:$G,"Ainukasutuses pind",$C:$C,"Üüritav pind",$H:$H,Q$3)/SUMIFS($E:$E,$G:$G,"Ainukasutuses pind",$C:$C,"Üüritav pind"),0),""))),"")</f>
        <v/>
      </c>
      <c r="R706" s="72" t="str">
        <f>IFERROR(IF($G706="Erikasutuses pind (muu)",Eksplikatsioon!W706/SUM(Eksplikatsioon!$O706:'Eksplikatsioon'!$AG706),IF($G706="Erikasutuses pind (korrus)",IFERROR(SUMIFS($E:$E,$G:$G,"Ainukasutuses pind",$C:$C,"Üüritav pind",$H:$H,R$3,$A:$A,$A706)/SUMIFS($E:$E,$G:$G,"Ainukasutuses pind",$C:$C,"Üüritav pind",$A:$A,$A706),0),IF($G706="Erikasutuses pind (hoone)",IFERROR(SUMIFS($E:$E,$G:$G,"Ainukasutuses pind",$C:$C,"Üüritav pind",$H:$H,R$3)/SUMIFS($E:$E,$G:$G,"Ainukasutuses pind",$C:$C,"Üüritav pind"),0),""))),"")</f>
        <v/>
      </c>
      <c r="S706" s="72" t="str">
        <f>IFERROR(IF($G706="Erikasutuses pind (muu)",Eksplikatsioon!X706/SUM(Eksplikatsioon!$O706:'Eksplikatsioon'!$AG706),IF($G706="Erikasutuses pind (korrus)",IFERROR(SUMIFS($E:$E,$G:$G,"Ainukasutuses pind",$C:$C,"Üüritav pind",$H:$H,S$3,$A:$A,$A706)/SUMIFS($E:$E,$G:$G,"Ainukasutuses pind",$C:$C,"Üüritav pind",$A:$A,$A706),0),IF($G706="Erikasutuses pind (hoone)",IFERROR(SUMIFS($E:$E,$G:$G,"Ainukasutuses pind",$C:$C,"Üüritav pind",$H:$H,S$3)/SUMIFS($E:$E,$G:$G,"Ainukasutuses pind",$C:$C,"Üüritav pind"),0),""))),"")</f>
        <v/>
      </c>
      <c r="T706" s="72" t="str">
        <f>IFERROR(IF($G706="Erikasutuses pind (muu)",Eksplikatsioon!Y706/SUM(Eksplikatsioon!$O706:'Eksplikatsioon'!$AG706),IF($G706="Erikasutuses pind (korrus)",IFERROR(SUMIFS($E:$E,$G:$G,"Ainukasutuses pind",$C:$C,"Üüritav pind",$H:$H,T$3,$A:$A,$A706)/SUMIFS($E:$E,$G:$G,"Ainukasutuses pind",$C:$C,"Üüritav pind",$A:$A,$A706),0),IF($G706="Erikasutuses pind (hoone)",IFERROR(SUMIFS($E:$E,$G:$G,"Ainukasutuses pind",$C:$C,"Üüritav pind",$H:$H,T$3)/SUMIFS($E:$E,$G:$G,"Ainukasutuses pind",$C:$C,"Üüritav pind"),0),""))),"")</f>
        <v/>
      </c>
      <c r="U706" s="72" t="str">
        <f>IFERROR(IF($G706="Erikasutuses pind (muu)",Eksplikatsioon!Z706/SUM(Eksplikatsioon!$O706:'Eksplikatsioon'!$AG706),IF($G706="Erikasutuses pind (korrus)",IFERROR(SUMIFS($E:$E,$G:$G,"Ainukasutuses pind",$C:$C,"Üüritav pind",$H:$H,U$3,$A:$A,$A706)/SUMIFS($E:$E,$G:$G,"Ainukasutuses pind",$C:$C,"Üüritav pind",$A:$A,$A706),0),IF($G706="Erikasutuses pind (hoone)",IFERROR(SUMIFS($E:$E,$G:$G,"Ainukasutuses pind",$C:$C,"Üüritav pind",$H:$H,U$3)/SUMIFS($E:$E,$G:$G,"Ainukasutuses pind",$C:$C,"Üüritav pind"),0),""))),"")</f>
        <v/>
      </c>
      <c r="V706" s="72" t="str">
        <f>IFERROR(IF($G706="Erikasutuses pind (muu)",Eksplikatsioon!AA706/SUM(Eksplikatsioon!$O706:'Eksplikatsioon'!$AG706),IF($G706="Erikasutuses pind (korrus)",IFERROR(SUMIFS($E:$E,$G:$G,"Ainukasutuses pind",$C:$C,"Üüritav pind",$H:$H,V$3,$A:$A,$A706)/SUMIFS($E:$E,$G:$G,"Ainukasutuses pind",$C:$C,"Üüritav pind",$A:$A,$A706),0),IF($G706="Erikasutuses pind (hoone)",IFERROR(SUMIFS($E:$E,$G:$G,"Ainukasutuses pind",$C:$C,"Üüritav pind",$H:$H,V$3)/SUMIFS($E:$E,$G:$G,"Ainukasutuses pind",$C:$C,"Üüritav pind"),0),""))),"")</f>
        <v/>
      </c>
      <c r="W706" s="72" t="str">
        <f>IFERROR(IF($G706="Erikasutuses pind (muu)",Eksplikatsioon!AB706/SUM(Eksplikatsioon!$O706:'Eksplikatsioon'!$AG706),IF($G706="Erikasutuses pind (korrus)",IFERROR(SUMIFS($E:$E,$G:$G,"Ainukasutuses pind",$C:$C,"Üüritav pind",$H:$H,W$3,$A:$A,$A706)/SUMIFS($E:$E,$G:$G,"Ainukasutuses pind",$C:$C,"Üüritav pind",$A:$A,$A706),0),IF($G706="Erikasutuses pind (hoone)",IFERROR(SUMIFS($E:$E,$G:$G,"Ainukasutuses pind",$C:$C,"Üüritav pind",$H:$H,W$3)/SUMIFS($E:$E,$G:$G,"Ainukasutuses pind",$C:$C,"Üüritav pind"),0),""))),"")</f>
        <v/>
      </c>
      <c r="X706" s="72" t="str">
        <f>IFERROR(IF($G706="Erikasutuses pind (muu)",Eksplikatsioon!AC706/SUM(Eksplikatsioon!$O706:'Eksplikatsioon'!$AG706),IF($G706="Erikasutuses pind (korrus)",IFERROR(SUMIFS($E:$E,$G:$G,"Ainukasutuses pind",$C:$C,"Üüritav pind",$H:$H,X$3,$A:$A,$A706)/SUMIFS($E:$E,$G:$G,"Ainukasutuses pind",$C:$C,"Üüritav pind",$A:$A,$A706),0),IF($G706="Erikasutuses pind (hoone)",IFERROR(SUMIFS($E:$E,$G:$G,"Ainukasutuses pind",$C:$C,"Üüritav pind",$H:$H,X$3)/SUMIFS($E:$E,$G:$G,"Ainukasutuses pind",$C:$C,"Üüritav pind"),0),""))),"")</f>
        <v/>
      </c>
      <c r="Y706" s="72" t="str">
        <f>IFERROR(IF($G706="Erikasutuses pind (muu)",Eksplikatsioon!AD706/SUM(Eksplikatsioon!$O706:'Eksplikatsioon'!$AG706),IF($G706="Erikasutuses pind (korrus)",IFERROR(SUMIFS($E:$E,$G:$G,"Ainukasutuses pind",$C:$C,"Üüritav pind",$H:$H,Y$3,$A:$A,$A706)/SUMIFS($E:$E,$G:$G,"Ainukasutuses pind",$C:$C,"Üüritav pind",$A:$A,$A706),0),IF($G706="Erikasutuses pind (hoone)",IFERROR(SUMIFS($E:$E,$G:$G,"Ainukasutuses pind",$C:$C,"Üüritav pind",$H:$H,Y$3)/SUMIFS($E:$E,$G:$G,"Ainukasutuses pind",$C:$C,"Üüritav pind"),0),""))),"")</f>
        <v/>
      </c>
      <c r="Z706" s="72" t="str">
        <f>IFERROR(IF($G706="Erikasutuses pind (muu)",Eksplikatsioon!AE706/SUM(Eksplikatsioon!$O706:'Eksplikatsioon'!$AG706),IF($G706="Erikasutuses pind (korrus)",IFERROR(SUMIFS($E:$E,$G:$G,"Ainukasutuses pind",$C:$C,"Üüritav pind",$H:$H,Z$3,$A:$A,$A706)/SUMIFS($E:$E,$G:$G,"Ainukasutuses pind",$C:$C,"Üüritav pind",$A:$A,$A706),0),IF($G706="Erikasutuses pind (hoone)",IFERROR(SUMIFS($E:$E,$G:$G,"Ainukasutuses pind",$C:$C,"Üüritav pind",$H:$H,Z$3)/SUMIFS($E:$E,$G:$G,"Ainukasutuses pind",$C:$C,"Üüritav pind"),0),""))),"")</f>
        <v/>
      </c>
      <c r="AA706" s="72" t="str">
        <f>IFERROR(IF($G706="Erikasutuses pind (muu)",Eksplikatsioon!AF706/SUM(Eksplikatsioon!$O706:'Eksplikatsioon'!$AG706),IF($G706="Erikasutuses pind (korrus)",IFERROR(SUMIFS($E:$E,$G:$G,"Ainukasutuses pind",$C:$C,"Üüritav pind",$H:$H,AA$3,$A:$A,$A706)/SUMIFS($E:$E,$G:$G,"Ainukasutuses pind",$C:$C,"Üüritav pind",$A:$A,$A706),0),IF($G706="Erikasutuses pind (hoone)",IFERROR(SUMIFS($E:$E,$G:$G,"Ainukasutuses pind",$C:$C,"Üüritav pind",$H:$H,AA$3)/SUMIFS($E:$E,$G:$G,"Ainukasutuses pind",$C:$C,"Üüritav pind"),0),""))),"")</f>
        <v/>
      </c>
      <c r="AB706" s="72" t="str">
        <f>IFERROR(IF($G706="Erikasutuses pind (muu)",Eksplikatsioon!AG706/SUM(Eksplikatsioon!$O706:'Eksplikatsioon'!$AG706),IF($G706="Erikasutuses pind (korrus)",IFERROR(SUMIFS($E:$E,$G:$G,"Ainukasutuses pind",$C:$C,"Üüritav pind",$H:$H,AB$3,$A:$A,$A706)/SUMIFS($E:$E,$G:$G,"Ainukasutuses pind",$C:$C,"Üüritav pind",$A:$A,$A706),0),IF($G706="Erikasutuses pind (hoone)",IFERROR(SUMIFS($E:$E,$G:$G,"Ainukasutuses pind",$C:$C,"Üüritav pind",$H:$H,AB$3)/SUMIFS($E:$E,$G:$G,"Ainukasutuses pind",$C:$C,"Üüritav pind"),0),""))),"")</f>
        <v/>
      </c>
      <c r="AC706" s="72" t="str">
        <f>IFERROR(IF($G706="Erikasutuses pind (muu)",$E706*J706,IFERROR($E706*J706/SUM($J706:$AB706)*(Eksplikatsioon!O706)/SUMPRODUCT($J706:$AB706,Eksplikatsioon!$O706:$AG706),"")),"")</f>
        <v/>
      </c>
      <c r="AD706" s="72" t="str">
        <f>IFERROR(IF($G706="Erikasutuses pind (muu)",$E706*K706,IFERROR($E706*K706/SUM($J706:$AB706)*(Eksplikatsioon!P706)/SUMPRODUCT($J706:$AB706,Eksplikatsioon!$O706:$AG706),"")),"")</f>
        <v/>
      </c>
      <c r="AE706" s="72" t="str">
        <f>IFERROR(IF($G706="Erikasutuses pind (muu)",$E706*L706,IFERROR($E706*L706/SUM($J706:$AB706)*(Eksplikatsioon!Q706)/SUMPRODUCT($J706:$AB706,Eksplikatsioon!$O706:$AG706),"")),"")</f>
        <v/>
      </c>
      <c r="AF706" s="72" t="str">
        <f>IFERROR(IF($G706="Erikasutuses pind (muu)",$E706*M706,IFERROR($E706*M706/SUM($J706:$AB706)*(Eksplikatsioon!R706)/SUMPRODUCT($J706:$AB706,Eksplikatsioon!$O706:$AG706),"")),"")</f>
        <v/>
      </c>
      <c r="AG706" s="72" t="str">
        <f>IFERROR(IF($G706="Erikasutuses pind (muu)",$E706*N706,IFERROR($E706*N706/SUM($J706:$AB706)*(Eksplikatsioon!S706)/SUMPRODUCT($J706:$AB706,Eksplikatsioon!$O706:$AG706),"")),"")</f>
        <v/>
      </c>
      <c r="AH706" s="72" t="str">
        <f>IFERROR(IF($G706="Erikasutuses pind (muu)",$E706*O706,IFERROR($E706*O706/SUM($J706:$AB706)*(Eksplikatsioon!T706)/SUMPRODUCT($J706:$AB706,Eksplikatsioon!$O706:$AG706),"")),"")</f>
        <v/>
      </c>
      <c r="AI706" s="72" t="str">
        <f>IFERROR(IF($G706="Erikasutuses pind (muu)",$E706*P706,IFERROR($E706*P706/SUM($J706:$AB706)*(Eksplikatsioon!U706)/SUMPRODUCT($J706:$AB706,Eksplikatsioon!$O706:$AG706),"")),"")</f>
        <v/>
      </c>
      <c r="AJ706" s="72" t="str">
        <f>IFERROR(IF($G706="Erikasutuses pind (muu)",$E706*Q706,IFERROR($E706*Q706/SUM($J706:$AB706)*(Eksplikatsioon!V706)/SUMPRODUCT($J706:$AB706,Eksplikatsioon!$O706:$AG706),"")),"")</f>
        <v/>
      </c>
      <c r="AK706" s="72" t="str">
        <f>IFERROR(IF($G706="Erikasutuses pind (muu)",$E706*R706,IFERROR($E706*R706/SUM($J706:$AB706)*(Eksplikatsioon!W706)/SUMPRODUCT($J706:$AB706,Eksplikatsioon!$O706:$AG706),"")),"")</f>
        <v/>
      </c>
      <c r="AL706" s="72" t="str">
        <f>IFERROR(IF($G706="Erikasutuses pind (muu)",$E706*S706,IFERROR($E706*S706/SUM($J706:$AB706)*(Eksplikatsioon!X706)/SUMPRODUCT($J706:$AB706,Eksplikatsioon!$O706:$AG706),"")),"")</f>
        <v/>
      </c>
      <c r="AM706" s="72" t="str">
        <f>IFERROR(IF($G706="Erikasutuses pind (muu)",$E706*T706,IFERROR($E706*T706/SUM($J706:$AB706)*(Eksplikatsioon!Y706)/SUMPRODUCT($J706:$AB706,Eksplikatsioon!$O706:$AG706),"")),"")</f>
        <v/>
      </c>
      <c r="AN706" s="72" t="str">
        <f>IFERROR(IF($G706="Erikasutuses pind (muu)",$E706*U706,IFERROR($E706*U706/SUM($J706:$AB706)*(Eksplikatsioon!Z706)/SUMPRODUCT($J706:$AB706,Eksplikatsioon!$O706:$AG706),"")),"")</f>
        <v/>
      </c>
      <c r="AO706" s="72" t="str">
        <f>IFERROR(IF($G706="Erikasutuses pind (muu)",$E706*V706,IFERROR($E706*V706/SUM($J706:$AB706)*(Eksplikatsioon!AA706)/SUMPRODUCT($J706:$AB706,Eksplikatsioon!$O706:$AG706),"")),"")</f>
        <v/>
      </c>
      <c r="AP706" s="72" t="str">
        <f>IFERROR(IF($G706="Erikasutuses pind (muu)",$E706*W706,IFERROR($E706*W706/SUM($J706:$AB706)*(Eksplikatsioon!AB706)/SUMPRODUCT($J706:$AB706,Eksplikatsioon!$O706:$AG706),"")),"")</f>
        <v/>
      </c>
      <c r="AQ706" s="72" t="str">
        <f>IFERROR(IF($G706="Erikasutuses pind (muu)",$E706*X706,IFERROR($E706*X706/SUM($J706:$AB706)*(Eksplikatsioon!AC706)/SUMPRODUCT($J706:$AB706,Eksplikatsioon!$O706:$AG706),"")),"")</f>
        <v/>
      </c>
      <c r="AR706" s="72" t="str">
        <f>IFERROR(IF($G706="Erikasutuses pind (muu)",$E706*Y706,IFERROR($E706*Y706/SUM($J706:$AB706)*(Eksplikatsioon!AD706)/SUMPRODUCT($J706:$AB706,Eksplikatsioon!$O706:$AG706),"")),"")</f>
        <v/>
      </c>
      <c r="AS706" s="72" t="str">
        <f>IFERROR(IF($G706="Erikasutuses pind (muu)",$E706*Z706,IFERROR($E706*Z706/SUM($J706:$AB706)*(Eksplikatsioon!AE706)/SUMPRODUCT($J706:$AB706,Eksplikatsioon!$O706:$AG706),"")),"")</f>
        <v/>
      </c>
      <c r="AT706" s="72" t="str">
        <f>IFERROR(IF($G706="Erikasutuses pind (muu)",$E706*AA706,IFERROR($E706*AA706/SUM($J706:$AB706)*(Eksplikatsioon!AF706)/SUMPRODUCT($J706:$AB706,Eksplikatsioon!$O706:$AG706),"")),"")</f>
        <v/>
      </c>
      <c r="AU706" s="72" t="str">
        <f>IFERROR(IF($G706="Erikasutuses pind (muu)",$E706*AB706,IFERROR($E706*AB706/SUM($J706:$AB706)*(Eksplikatsioon!AG706)/SUMPRODUCT($J706:$AB706,Eksplikatsioon!$O706:$AG706),"")),"")</f>
        <v/>
      </c>
    </row>
    <row r="707" spans="1:47" x14ac:dyDescent="0.25">
      <c r="A707" s="71" t="str">
        <f>IF(Eksplikatsioon!A707=0,"",Eksplikatsioon!A707)</f>
        <v/>
      </c>
      <c r="B707" s="71" t="str">
        <f>IF(Eksplikatsioon!B707=0,"",Eksplikatsioon!B707)</f>
        <v/>
      </c>
      <c r="C707" s="71" t="str">
        <f>IF(Eksplikatsioon!C707=0,"",Eksplikatsioon!C707)</f>
        <v/>
      </c>
      <c r="D707" s="71" t="str">
        <f>IF(Eksplikatsioon!D707=0,"",Eksplikatsioon!D707)</f>
        <v/>
      </c>
      <c r="E707" s="71" t="str">
        <f>IF(Eksplikatsioon!F707=0,"",Eksplikatsioon!F707)</f>
        <v/>
      </c>
      <c r="F707" s="71" t="str">
        <f>IF(Eksplikatsioon!H707=0,"",Eksplikatsioon!H707)</f>
        <v/>
      </c>
      <c r="G707" s="71" t="str">
        <f>IF(Eksplikatsioon!J707=0,"",Eksplikatsioon!J707)</f>
        <v/>
      </c>
      <c r="H707" s="71" t="str">
        <f>IF(Eksplikatsioon!K707=0,"",Eksplikatsioon!K707)</f>
        <v/>
      </c>
      <c r="I707" s="71" t="str">
        <f>IF(Eksplikatsioon!L707=0,"",Eksplikatsioon!L707)</f>
        <v/>
      </c>
      <c r="J707" s="72" t="str">
        <f>IFERROR(IF($G707="Erikasutuses pind (muu)",Eksplikatsioon!O707/SUM(Eksplikatsioon!$O707:'Eksplikatsioon'!$AG707),IF($G707="Erikasutuses pind (korrus)",IFERROR(SUMIFS($E:$E,$G:$G,"Ainukasutuses pind",$C:$C,"Üüritav pind",$H:$H,J$3,$A:$A,$A707)/SUMIFS($E:$E,$G:$G,"Ainukasutuses pind",$C:$C,"Üüritav pind",$A:$A,$A707),0),IF($G707="Erikasutuses pind (hoone)",IFERROR(SUMIFS($E:$E,$G:$G,"Ainukasutuses pind",$C:$C,"Üüritav pind",$H:$H,J$3)/SUMIFS($E:$E,$G:$G,"Ainukasutuses pind",$C:$C,"Üüritav pind"),0),""))),"")</f>
        <v/>
      </c>
      <c r="K707" s="72" t="str">
        <f>IFERROR(IF($G707="Erikasutuses pind (muu)",Eksplikatsioon!P707/SUM(Eksplikatsioon!$O707:'Eksplikatsioon'!$AG707),IF($G707="Erikasutuses pind (korrus)",IFERROR(SUMIFS($E:$E,$G:$G,"Ainukasutuses pind",$C:$C,"Üüritav pind",$H:$H,K$3,$A:$A,$A707)/SUMIFS($E:$E,$G:$G,"Ainukasutuses pind",$C:$C,"Üüritav pind",$A:$A,$A707),0),IF($G707="Erikasutuses pind (hoone)",IFERROR(SUMIFS($E:$E,$G:$G,"Ainukasutuses pind",$C:$C,"Üüritav pind",$H:$H,K$3)/SUMIFS($E:$E,$G:$G,"Ainukasutuses pind",$C:$C,"Üüritav pind"),0),""))),"")</f>
        <v/>
      </c>
      <c r="L707" s="72" t="str">
        <f>IFERROR(IF($G707="Erikasutuses pind (muu)",Eksplikatsioon!Q707/SUM(Eksplikatsioon!$O707:'Eksplikatsioon'!$AG707),IF($G707="Erikasutuses pind (korrus)",IFERROR(SUMIFS($E:$E,$G:$G,"Ainukasutuses pind",$C:$C,"Üüritav pind",$H:$H,L$3,$A:$A,$A707)/SUMIFS($E:$E,$G:$G,"Ainukasutuses pind",$C:$C,"Üüritav pind",$A:$A,$A707),0),IF($G707="Erikasutuses pind (hoone)",IFERROR(SUMIFS($E:$E,$G:$G,"Ainukasutuses pind",$C:$C,"Üüritav pind",$H:$H,L$3)/SUMIFS($E:$E,$G:$G,"Ainukasutuses pind",$C:$C,"Üüritav pind"),0),""))),"")</f>
        <v/>
      </c>
      <c r="M707" s="72" t="str">
        <f>IFERROR(IF($G707="Erikasutuses pind (muu)",Eksplikatsioon!R707/SUM(Eksplikatsioon!$O707:'Eksplikatsioon'!$AG707),IF($G707="Erikasutuses pind (korrus)",IFERROR(SUMIFS($E:$E,$G:$G,"Ainukasutuses pind",$C:$C,"Üüritav pind",$H:$H,M$3,$A:$A,$A707)/SUMIFS($E:$E,$G:$G,"Ainukasutuses pind",$C:$C,"Üüritav pind",$A:$A,$A707),0),IF($G707="Erikasutuses pind (hoone)",IFERROR(SUMIFS($E:$E,$G:$G,"Ainukasutuses pind",$C:$C,"Üüritav pind",$H:$H,M$3)/SUMIFS($E:$E,$G:$G,"Ainukasutuses pind",$C:$C,"Üüritav pind"),0),""))),"")</f>
        <v/>
      </c>
      <c r="N707" s="72" t="str">
        <f>IFERROR(IF($G707="Erikasutuses pind (muu)",Eksplikatsioon!S707/SUM(Eksplikatsioon!$O707:'Eksplikatsioon'!$AG707),IF($G707="Erikasutuses pind (korrus)",IFERROR(SUMIFS($E:$E,$G:$G,"Ainukasutuses pind",$C:$C,"Üüritav pind",$H:$H,N$3,$A:$A,$A707)/SUMIFS($E:$E,$G:$G,"Ainukasutuses pind",$C:$C,"Üüritav pind",$A:$A,$A707),0),IF($G707="Erikasutuses pind (hoone)",IFERROR(SUMIFS($E:$E,$G:$G,"Ainukasutuses pind",$C:$C,"Üüritav pind",$H:$H,N$3)/SUMIFS($E:$E,$G:$G,"Ainukasutuses pind",$C:$C,"Üüritav pind"),0),""))),"")</f>
        <v/>
      </c>
      <c r="O707" s="72" t="str">
        <f>IFERROR(IF($G707="Erikasutuses pind (muu)",Eksplikatsioon!T707/SUM(Eksplikatsioon!$O707:'Eksplikatsioon'!$AG707),IF($G707="Erikasutuses pind (korrus)",IFERROR(SUMIFS($E:$E,$G:$G,"Ainukasutuses pind",$C:$C,"Üüritav pind",$H:$H,O$3,$A:$A,$A707)/SUMIFS($E:$E,$G:$G,"Ainukasutuses pind",$C:$C,"Üüritav pind",$A:$A,$A707),0),IF($G707="Erikasutuses pind (hoone)",IFERROR(SUMIFS($E:$E,$G:$G,"Ainukasutuses pind",$C:$C,"Üüritav pind",$H:$H,O$3)/SUMIFS($E:$E,$G:$G,"Ainukasutuses pind",$C:$C,"Üüritav pind"),0),""))),"")</f>
        <v/>
      </c>
      <c r="P707" s="72" t="str">
        <f>IFERROR(IF($G707="Erikasutuses pind (muu)",Eksplikatsioon!U707/SUM(Eksplikatsioon!$O707:'Eksplikatsioon'!$AG707),IF($G707="Erikasutuses pind (korrus)",IFERROR(SUMIFS($E:$E,$G:$G,"Ainukasutuses pind",$C:$C,"Üüritav pind",$H:$H,P$3,$A:$A,$A707)/SUMIFS($E:$E,$G:$G,"Ainukasutuses pind",$C:$C,"Üüritav pind",$A:$A,$A707),0),IF($G707="Erikasutuses pind (hoone)",IFERROR(SUMIFS($E:$E,$G:$G,"Ainukasutuses pind",$C:$C,"Üüritav pind",$H:$H,P$3)/SUMIFS($E:$E,$G:$G,"Ainukasutuses pind",$C:$C,"Üüritav pind"),0),""))),"")</f>
        <v/>
      </c>
      <c r="Q707" s="72" t="str">
        <f>IFERROR(IF($G707="Erikasutuses pind (muu)",Eksplikatsioon!V707/SUM(Eksplikatsioon!$O707:'Eksplikatsioon'!$AG707),IF($G707="Erikasutuses pind (korrus)",IFERROR(SUMIFS($E:$E,$G:$G,"Ainukasutuses pind",$C:$C,"Üüritav pind",$H:$H,Q$3,$A:$A,$A707)/SUMIFS($E:$E,$G:$G,"Ainukasutuses pind",$C:$C,"Üüritav pind",$A:$A,$A707),0),IF($G707="Erikasutuses pind (hoone)",IFERROR(SUMIFS($E:$E,$G:$G,"Ainukasutuses pind",$C:$C,"Üüritav pind",$H:$H,Q$3)/SUMIFS($E:$E,$G:$G,"Ainukasutuses pind",$C:$C,"Üüritav pind"),0),""))),"")</f>
        <v/>
      </c>
      <c r="R707" s="72" t="str">
        <f>IFERROR(IF($G707="Erikasutuses pind (muu)",Eksplikatsioon!W707/SUM(Eksplikatsioon!$O707:'Eksplikatsioon'!$AG707),IF($G707="Erikasutuses pind (korrus)",IFERROR(SUMIFS($E:$E,$G:$G,"Ainukasutuses pind",$C:$C,"Üüritav pind",$H:$H,R$3,$A:$A,$A707)/SUMIFS($E:$E,$G:$G,"Ainukasutuses pind",$C:$C,"Üüritav pind",$A:$A,$A707),0),IF($G707="Erikasutuses pind (hoone)",IFERROR(SUMIFS($E:$E,$G:$G,"Ainukasutuses pind",$C:$C,"Üüritav pind",$H:$H,R$3)/SUMIFS($E:$E,$G:$G,"Ainukasutuses pind",$C:$C,"Üüritav pind"),0),""))),"")</f>
        <v/>
      </c>
      <c r="S707" s="72" t="str">
        <f>IFERROR(IF($G707="Erikasutuses pind (muu)",Eksplikatsioon!X707/SUM(Eksplikatsioon!$O707:'Eksplikatsioon'!$AG707),IF($G707="Erikasutuses pind (korrus)",IFERROR(SUMIFS($E:$E,$G:$G,"Ainukasutuses pind",$C:$C,"Üüritav pind",$H:$H,S$3,$A:$A,$A707)/SUMIFS($E:$E,$G:$G,"Ainukasutuses pind",$C:$C,"Üüritav pind",$A:$A,$A707),0),IF($G707="Erikasutuses pind (hoone)",IFERROR(SUMIFS($E:$E,$G:$G,"Ainukasutuses pind",$C:$C,"Üüritav pind",$H:$H,S$3)/SUMIFS($E:$E,$G:$G,"Ainukasutuses pind",$C:$C,"Üüritav pind"),0),""))),"")</f>
        <v/>
      </c>
      <c r="T707" s="72" t="str">
        <f>IFERROR(IF($G707="Erikasutuses pind (muu)",Eksplikatsioon!Y707/SUM(Eksplikatsioon!$O707:'Eksplikatsioon'!$AG707),IF($G707="Erikasutuses pind (korrus)",IFERROR(SUMIFS($E:$E,$G:$G,"Ainukasutuses pind",$C:$C,"Üüritav pind",$H:$H,T$3,$A:$A,$A707)/SUMIFS($E:$E,$G:$G,"Ainukasutuses pind",$C:$C,"Üüritav pind",$A:$A,$A707),0),IF($G707="Erikasutuses pind (hoone)",IFERROR(SUMIFS($E:$E,$G:$G,"Ainukasutuses pind",$C:$C,"Üüritav pind",$H:$H,T$3)/SUMIFS($E:$E,$G:$G,"Ainukasutuses pind",$C:$C,"Üüritav pind"),0),""))),"")</f>
        <v/>
      </c>
      <c r="U707" s="72" t="str">
        <f>IFERROR(IF($G707="Erikasutuses pind (muu)",Eksplikatsioon!Z707/SUM(Eksplikatsioon!$O707:'Eksplikatsioon'!$AG707),IF($G707="Erikasutuses pind (korrus)",IFERROR(SUMIFS($E:$E,$G:$G,"Ainukasutuses pind",$C:$C,"Üüritav pind",$H:$H,U$3,$A:$A,$A707)/SUMIFS($E:$E,$G:$G,"Ainukasutuses pind",$C:$C,"Üüritav pind",$A:$A,$A707),0),IF($G707="Erikasutuses pind (hoone)",IFERROR(SUMIFS($E:$E,$G:$G,"Ainukasutuses pind",$C:$C,"Üüritav pind",$H:$H,U$3)/SUMIFS($E:$E,$G:$G,"Ainukasutuses pind",$C:$C,"Üüritav pind"),0),""))),"")</f>
        <v/>
      </c>
      <c r="V707" s="72" t="str">
        <f>IFERROR(IF($G707="Erikasutuses pind (muu)",Eksplikatsioon!AA707/SUM(Eksplikatsioon!$O707:'Eksplikatsioon'!$AG707),IF($G707="Erikasutuses pind (korrus)",IFERROR(SUMIFS($E:$E,$G:$G,"Ainukasutuses pind",$C:$C,"Üüritav pind",$H:$H,V$3,$A:$A,$A707)/SUMIFS($E:$E,$G:$G,"Ainukasutuses pind",$C:$C,"Üüritav pind",$A:$A,$A707),0),IF($G707="Erikasutuses pind (hoone)",IFERROR(SUMIFS($E:$E,$G:$G,"Ainukasutuses pind",$C:$C,"Üüritav pind",$H:$H,V$3)/SUMIFS($E:$E,$G:$G,"Ainukasutuses pind",$C:$C,"Üüritav pind"),0),""))),"")</f>
        <v/>
      </c>
      <c r="W707" s="72" t="str">
        <f>IFERROR(IF($G707="Erikasutuses pind (muu)",Eksplikatsioon!AB707/SUM(Eksplikatsioon!$O707:'Eksplikatsioon'!$AG707),IF($G707="Erikasutuses pind (korrus)",IFERROR(SUMIFS($E:$E,$G:$G,"Ainukasutuses pind",$C:$C,"Üüritav pind",$H:$H,W$3,$A:$A,$A707)/SUMIFS($E:$E,$G:$G,"Ainukasutuses pind",$C:$C,"Üüritav pind",$A:$A,$A707),0),IF($G707="Erikasutuses pind (hoone)",IFERROR(SUMIFS($E:$E,$G:$G,"Ainukasutuses pind",$C:$C,"Üüritav pind",$H:$H,W$3)/SUMIFS($E:$E,$G:$G,"Ainukasutuses pind",$C:$C,"Üüritav pind"),0),""))),"")</f>
        <v/>
      </c>
      <c r="X707" s="72" t="str">
        <f>IFERROR(IF($G707="Erikasutuses pind (muu)",Eksplikatsioon!AC707/SUM(Eksplikatsioon!$O707:'Eksplikatsioon'!$AG707),IF($G707="Erikasutuses pind (korrus)",IFERROR(SUMIFS($E:$E,$G:$G,"Ainukasutuses pind",$C:$C,"Üüritav pind",$H:$H,X$3,$A:$A,$A707)/SUMIFS($E:$E,$G:$G,"Ainukasutuses pind",$C:$C,"Üüritav pind",$A:$A,$A707),0),IF($G707="Erikasutuses pind (hoone)",IFERROR(SUMIFS($E:$E,$G:$G,"Ainukasutuses pind",$C:$C,"Üüritav pind",$H:$H,X$3)/SUMIFS($E:$E,$G:$G,"Ainukasutuses pind",$C:$C,"Üüritav pind"),0),""))),"")</f>
        <v/>
      </c>
      <c r="Y707" s="72" t="str">
        <f>IFERROR(IF($G707="Erikasutuses pind (muu)",Eksplikatsioon!AD707/SUM(Eksplikatsioon!$O707:'Eksplikatsioon'!$AG707),IF($G707="Erikasutuses pind (korrus)",IFERROR(SUMIFS($E:$E,$G:$G,"Ainukasutuses pind",$C:$C,"Üüritav pind",$H:$H,Y$3,$A:$A,$A707)/SUMIFS($E:$E,$G:$G,"Ainukasutuses pind",$C:$C,"Üüritav pind",$A:$A,$A707),0),IF($G707="Erikasutuses pind (hoone)",IFERROR(SUMIFS($E:$E,$G:$G,"Ainukasutuses pind",$C:$C,"Üüritav pind",$H:$H,Y$3)/SUMIFS($E:$E,$G:$G,"Ainukasutuses pind",$C:$C,"Üüritav pind"),0),""))),"")</f>
        <v/>
      </c>
      <c r="Z707" s="72" t="str">
        <f>IFERROR(IF($G707="Erikasutuses pind (muu)",Eksplikatsioon!AE707/SUM(Eksplikatsioon!$O707:'Eksplikatsioon'!$AG707),IF($G707="Erikasutuses pind (korrus)",IFERROR(SUMIFS($E:$E,$G:$G,"Ainukasutuses pind",$C:$C,"Üüritav pind",$H:$H,Z$3,$A:$A,$A707)/SUMIFS($E:$E,$G:$G,"Ainukasutuses pind",$C:$C,"Üüritav pind",$A:$A,$A707),0),IF($G707="Erikasutuses pind (hoone)",IFERROR(SUMIFS($E:$E,$G:$G,"Ainukasutuses pind",$C:$C,"Üüritav pind",$H:$H,Z$3)/SUMIFS($E:$E,$G:$G,"Ainukasutuses pind",$C:$C,"Üüritav pind"),0),""))),"")</f>
        <v/>
      </c>
      <c r="AA707" s="72" t="str">
        <f>IFERROR(IF($G707="Erikasutuses pind (muu)",Eksplikatsioon!AF707/SUM(Eksplikatsioon!$O707:'Eksplikatsioon'!$AG707),IF($G707="Erikasutuses pind (korrus)",IFERROR(SUMIFS($E:$E,$G:$G,"Ainukasutuses pind",$C:$C,"Üüritav pind",$H:$H,AA$3,$A:$A,$A707)/SUMIFS($E:$E,$G:$G,"Ainukasutuses pind",$C:$C,"Üüritav pind",$A:$A,$A707),0),IF($G707="Erikasutuses pind (hoone)",IFERROR(SUMIFS($E:$E,$G:$G,"Ainukasutuses pind",$C:$C,"Üüritav pind",$H:$H,AA$3)/SUMIFS($E:$E,$G:$G,"Ainukasutuses pind",$C:$C,"Üüritav pind"),0),""))),"")</f>
        <v/>
      </c>
      <c r="AB707" s="72" t="str">
        <f>IFERROR(IF($G707="Erikasutuses pind (muu)",Eksplikatsioon!AG707/SUM(Eksplikatsioon!$O707:'Eksplikatsioon'!$AG707),IF($G707="Erikasutuses pind (korrus)",IFERROR(SUMIFS($E:$E,$G:$G,"Ainukasutuses pind",$C:$C,"Üüritav pind",$H:$H,AB$3,$A:$A,$A707)/SUMIFS($E:$E,$G:$G,"Ainukasutuses pind",$C:$C,"Üüritav pind",$A:$A,$A707),0),IF($G707="Erikasutuses pind (hoone)",IFERROR(SUMIFS($E:$E,$G:$G,"Ainukasutuses pind",$C:$C,"Üüritav pind",$H:$H,AB$3)/SUMIFS($E:$E,$G:$G,"Ainukasutuses pind",$C:$C,"Üüritav pind"),0),""))),"")</f>
        <v/>
      </c>
      <c r="AC707" s="72" t="str">
        <f>IFERROR(IF($G707="Erikasutuses pind (muu)",$E707*J707,IFERROR($E707*J707/SUM($J707:$AB707)*(Eksplikatsioon!O707)/SUMPRODUCT($J707:$AB707,Eksplikatsioon!$O707:$AG707),"")),"")</f>
        <v/>
      </c>
      <c r="AD707" s="72" t="str">
        <f>IFERROR(IF($G707="Erikasutuses pind (muu)",$E707*K707,IFERROR($E707*K707/SUM($J707:$AB707)*(Eksplikatsioon!P707)/SUMPRODUCT($J707:$AB707,Eksplikatsioon!$O707:$AG707),"")),"")</f>
        <v/>
      </c>
      <c r="AE707" s="72" t="str">
        <f>IFERROR(IF($G707="Erikasutuses pind (muu)",$E707*L707,IFERROR($E707*L707/SUM($J707:$AB707)*(Eksplikatsioon!Q707)/SUMPRODUCT($J707:$AB707,Eksplikatsioon!$O707:$AG707),"")),"")</f>
        <v/>
      </c>
      <c r="AF707" s="72" t="str">
        <f>IFERROR(IF($G707="Erikasutuses pind (muu)",$E707*M707,IFERROR($E707*M707/SUM($J707:$AB707)*(Eksplikatsioon!R707)/SUMPRODUCT($J707:$AB707,Eksplikatsioon!$O707:$AG707),"")),"")</f>
        <v/>
      </c>
      <c r="AG707" s="72" t="str">
        <f>IFERROR(IF($G707="Erikasutuses pind (muu)",$E707*N707,IFERROR($E707*N707/SUM($J707:$AB707)*(Eksplikatsioon!S707)/SUMPRODUCT($J707:$AB707,Eksplikatsioon!$O707:$AG707),"")),"")</f>
        <v/>
      </c>
      <c r="AH707" s="72" t="str">
        <f>IFERROR(IF($G707="Erikasutuses pind (muu)",$E707*O707,IFERROR($E707*O707/SUM($J707:$AB707)*(Eksplikatsioon!T707)/SUMPRODUCT($J707:$AB707,Eksplikatsioon!$O707:$AG707),"")),"")</f>
        <v/>
      </c>
      <c r="AI707" s="72" t="str">
        <f>IFERROR(IF($G707="Erikasutuses pind (muu)",$E707*P707,IFERROR($E707*P707/SUM($J707:$AB707)*(Eksplikatsioon!U707)/SUMPRODUCT($J707:$AB707,Eksplikatsioon!$O707:$AG707),"")),"")</f>
        <v/>
      </c>
      <c r="AJ707" s="72" t="str">
        <f>IFERROR(IF($G707="Erikasutuses pind (muu)",$E707*Q707,IFERROR($E707*Q707/SUM($J707:$AB707)*(Eksplikatsioon!V707)/SUMPRODUCT($J707:$AB707,Eksplikatsioon!$O707:$AG707),"")),"")</f>
        <v/>
      </c>
      <c r="AK707" s="72" t="str">
        <f>IFERROR(IF($G707="Erikasutuses pind (muu)",$E707*R707,IFERROR($E707*R707/SUM($J707:$AB707)*(Eksplikatsioon!W707)/SUMPRODUCT($J707:$AB707,Eksplikatsioon!$O707:$AG707),"")),"")</f>
        <v/>
      </c>
      <c r="AL707" s="72" t="str">
        <f>IFERROR(IF($G707="Erikasutuses pind (muu)",$E707*S707,IFERROR($E707*S707/SUM($J707:$AB707)*(Eksplikatsioon!X707)/SUMPRODUCT($J707:$AB707,Eksplikatsioon!$O707:$AG707),"")),"")</f>
        <v/>
      </c>
      <c r="AM707" s="72" t="str">
        <f>IFERROR(IF($G707="Erikasutuses pind (muu)",$E707*T707,IFERROR($E707*T707/SUM($J707:$AB707)*(Eksplikatsioon!Y707)/SUMPRODUCT($J707:$AB707,Eksplikatsioon!$O707:$AG707),"")),"")</f>
        <v/>
      </c>
      <c r="AN707" s="72" t="str">
        <f>IFERROR(IF($G707="Erikasutuses pind (muu)",$E707*U707,IFERROR($E707*U707/SUM($J707:$AB707)*(Eksplikatsioon!Z707)/SUMPRODUCT($J707:$AB707,Eksplikatsioon!$O707:$AG707),"")),"")</f>
        <v/>
      </c>
      <c r="AO707" s="72" t="str">
        <f>IFERROR(IF($G707="Erikasutuses pind (muu)",$E707*V707,IFERROR($E707*V707/SUM($J707:$AB707)*(Eksplikatsioon!AA707)/SUMPRODUCT($J707:$AB707,Eksplikatsioon!$O707:$AG707),"")),"")</f>
        <v/>
      </c>
      <c r="AP707" s="72" t="str">
        <f>IFERROR(IF($G707="Erikasutuses pind (muu)",$E707*W707,IFERROR($E707*W707/SUM($J707:$AB707)*(Eksplikatsioon!AB707)/SUMPRODUCT($J707:$AB707,Eksplikatsioon!$O707:$AG707),"")),"")</f>
        <v/>
      </c>
      <c r="AQ707" s="72" t="str">
        <f>IFERROR(IF($G707="Erikasutuses pind (muu)",$E707*X707,IFERROR($E707*X707/SUM($J707:$AB707)*(Eksplikatsioon!AC707)/SUMPRODUCT($J707:$AB707,Eksplikatsioon!$O707:$AG707),"")),"")</f>
        <v/>
      </c>
      <c r="AR707" s="72" t="str">
        <f>IFERROR(IF($G707="Erikasutuses pind (muu)",$E707*Y707,IFERROR($E707*Y707/SUM($J707:$AB707)*(Eksplikatsioon!AD707)/SUMPRODUCT($J707:$AB707,Eksplikatsioon!$O707:$AG707),"")),"")</f>
        <v/>
      </c>
      <c r="AS707" s="72" t="str">
        <f>IFERROR(IF($G707="Erikasutuses pind (muu)",$E707*Z707,IFERROR($E707*Z707/SUM($J707:$AB707)*(Eksplikatsioon!AE707)/SUMPRODUCT($J707:$AB707,Eksplikatsioon!$O707:$AG707),"")),"")</f>
        <v/>
      </c>
      <c r="AT707" s="72" t="str">
        <f>IFERROR(IF($G707="Erikasutuses pind (muu)",$E707*AA707,IFERROR($E707*AA707/SUM($J707:$AB707)*(Eksplikatsioon!AF707)/SUMPRODUCT($J707:$AB707,Eksplikatsioon!$O707:$AG707),"")),"")</f>
        <v/>
      </c>
      <c r="AU707" s="72" t="str">
        <f>IFERROR(IF($G707="Erikasutuses pind (muu)",$E707*AB707,IFERROR($E707*AB707/SUM($J707:$AB707)*(Eksplikatsioon!AG707)/SUMPRODUCT($J707:$AB707,Eksplikatsioon!$O707:$AG707),"")),"")</f>
        <v/>
      </c>
    </row>
    <row r="708" spans="1:47" x14ac:dyDescent="0.25">
      <c r="A708" s="71" t="str">
        <f>IF(Eksplikatsioon!A708=0,"",Eksplikatsioon!A708)</f>
        <v/>
      </c>
      <c r="B708" s="71" t="str">
        <f>IF(Eksplikatsioon!B708=0,"",Eksplikatsioon!B708)</f>
        <v/>
      </c>
      <c r="C708" s="71" t="str">
        <f>IF(Eksplikatsioon!C708=0,"",Eksplikatsioon!C708)</f>
        <v/>
      </c>
      <c r="D708" s="71" t="str">
        <f>IF(Eksplikatsioon!D708=0,"",Eksplikatsioon!D708)</f>
        <v/>
      </c>
      <c r="E708" s="71" t="str">
        <f>IF(Eksplikatsioon!F708=0,"",Eksplikatsioon!F708)</f>
        <v/>
      </c>
      <c r="F708" s="71" t="str">
        <f>IF(Eksplikatsioon!H708=0,"",Eksplikatsioon!H708)</f>
        <v/>
      </c>
      <c r="G708" s="71" t="str">
        <f>IF(Eksplikatsioon!J708=0,"",Eksplikatsioon!J708)</f>
        <v/>
      </c>
      <c r="H708" s="71" t="str">
        <f>IF(Eksplikatsioon!K708=0,"",Eksplikatsioon!K708)</f>
        <v/>
      </c>
      <c r="I708" s="71" t="str">
        <f>IF(Eksplikatsioon!L708=0,"",Eksplikatsioon!L708)</f>
        <v/>
      </c>
      <c r="J708" s="72" t="str">
        <f>IFERROR(IF($G708="Erikasutuses pind (muu)",Eksplikatsioon!O708/SUM(Eksplikatsioon!$O708:'Eksplikatsioon'!$AG708),IF($G708="Erikasutuses pind (korrus)",IFERROR(SUMIFS($E:$E,$G:$G,"Ainukasutuses pind",$C:$C,"Üüritav pind",$H:$H,J$3,$A:$A,$A708)/SUMIFS($E:$E,$G:$G,"Ainukasutuses pind",$C:$C,"Üüritav pind",$A:$A,$A708),0),IF($G708="Erikasutuses pind (hoone)",IFERROR(SUMIFS($E:$E,$G:$G,"Ainukasutuses pind",$C:$C,"Üüritav pind",$H:$H,J$3)/SUMIFS($E:$E,$G:$G,"Ainukasutuses pind",$C:$C,"Üüritav pind"),0),""))),"")</f>
        <v/>
      </c>
      <c r="K708" s="72" t="str">
        <f>IFERROR(IF($G708="Erikasutuses pind (muu)",Eksplikatsioon!P708/SUM(Eksplikatsioon!$O708:'Eksplikatsioon'!$AG708),IF($G708="Erikasutuses pind (korrus)",IFERROR(SUMIFS($E:$E,$G:$G,"Ainukasutuses pind",$C:$C,"Üüritav pind",$H:$H,K$3,$A:$A,$A708)/SUMIFS($E:$E,$G:$G,"Ainukasutuses pind",$C:$C,"Üüritav pind",$A:$A,$A708),0),IF($G708="Erikasutuses pind (hoone)",IFERROR(SUMIFS($E:$E,$G:$G,"Ainukasutuses pind",$C:$C,"Üüritav pind",$H:$H,K$3)/SUMIFS($E:$E,$G:$G,"Ainukasutuses pind",$C:$C,"Üüritav pind"),0),""))),"")</f>
        <v/>
      </c>
      <c r="L708" s="72" t="str">
        <f>IFERROR(IF($G708="Erikasutuses pind (muu)",Eksplikatsioon!Q708/SUM(Eksplikatsioon!$O708:'Eksplikatsioon'!$AG708),IF($G708="Erikasutuses pind (korrus)",IFERROR(SUMIFS($E:$E,$G:$G,"Ainukasutuses pind",$C:$C,"Üüritav pind",$H:$H,L$3,$A:$A,$A708)/SUMIFS($E:$E,$G:$G,"Ainukasutuses pind",$C:$C,"Üüritav pind",$A:$A,$A708),0),IF($G708="Erikasutuses pind (hoone)",IFERROR(SUMIFS($E:$E,$G:$G,"Ainukasutuses pind",$C:$C,"Üüritav pind",$H:$H,L$3)/SUMIFS($E:$E,$G:$G,"Ainukasutuses pind",$C:$C,"Üüritav pind"),0),""))),"")</f>
        <v/>
      </c>
      <c r="M708" s="72" t="str">
        <f>IFERROR(IF($G708="Erikasutuses pind (muu)",Eksplikatsioon!R708/SUM(Eksplikatsioon!$O708:'Eksplikatsioon'!$AG708),IF($G708="Erikasutuses pind (korrus)",IFERROR(SUMIFS($E:$E,$G:$G,"Ainukasutuses pind",$C:$C,"Üüritav pind",$H:$H,M$3,$A:$A,$A708)/SUMIFS($E:$E,$G:$G,"Ainukasutuses pind",$C:$C,"Üüritav pind",$A:$A,$A708),0),IF($G708="Erikasutuses pind (hoone)",IFERROR(SUMIFS($E:$E,$G:$G,"Ainukasutuses pind",$C:$C,"Üüritav pind",$H:$H,M$3)/SUMIFS($E:$E,$G:$G,"Ainukasutuses pind",$C:$C,"Üüritav pind"),0),""))),"")</f>
        <v/>
      </c>
      <c r="N708" s="72" t="str">
        <f>IFERROR(IF($G708="Erikasutuses pind (muu)",Eksplikatsioon!S708/SUM(Eksplikatsioon!$O708:'Eksplikatsioon'!$AG708),IF($G708="Erikasutuses pind (korrus)",IFERROR(SUMIFS($E:$E,$G:$G,"Ainukasutuses pind",$C:$C,"Üüritav pind",$H:$H,N$3,$A:$A,$A708)/SUMIFS($E:$E,$G:$G,"Ainukasutuses pind",$C:$C,"Üüritav pind",$A:$A,$A708),0),IF($G708="Erikasutuses pind (hoone)",IFERROR(SUMIFS($E:$E,$G:$G,"Ainukasutuses pind",$C:$C,"Üüritav pind",$H:$H,N$3)/SUMIFS($E:$E,$G:$G,"Ainukasutuses pind",$C:$C,"Üüritav pind"),0),""))),"")</f>
        <v/>
      </c>
      <c r="O708" s="72" t="str">
        <f>IFERROR(IF($G708="Erikasutuses pind (muu)",Eksplikatsioon!T708/SUM(Eksplikatsioon!$O708:'Eksplikatsioon'!$AG708),IF($G708="Erikasutuses pind (korrus)",IFERROR(SUMIFS($E:$E,$G:$G,"Ainukasutuses pind",$C:$C,"Üüritav pind",$H:$H,O$3,$A:$A,$A708)/SUMIFS($E:$E,$G:$G,"Ainukasutuses pind",$C:$C,"Üüritav pind",$A:$A,$A708),0),IF($G708="Erikasutuses pind (hoone)",IFERROR(SUMIFS($E:$E,$G:$G,"Ainukasutuses pind",$C:$C,"Üüritav pind",$H:$H,O$3)/SUMIFS($E:$E,$G:$G,"Ainukasutuses pind",$C:$C,"Üüritav pind"),0),""))),"")</f>
        <v/>
      </c>
      <c r="P708" s="72" t="str">
        <f>IFERROR(IF($G708="Erikasutuses pind (muu)",Eksplikatsioon!U708/SUM(Eksplikatsioon!$O708:'Eksplikatsioon'!$AG708),IF($G708="Erikasutuses pind (korrus)",IFERROR(SUMIFS($E:$E,$G:$G,"Ainukasutuses pind",$C:$C,"Üüritav pind",$H:$H,P$3,$A:$A,$A708)/SUMIFS($E:$E,$G:$G,"Ainukasutuses pind",$C:$C,"Üüritav pind",$A:$A,$A708),0),IF($G708="Erikasutuses pind (hoone)",IFERROR(SUMIFS($E:$E,$G:$G,"Ainukasutuses pind",$C:$C,"Üüritav pind",$H:$H,P$3)/SUMIFS($E:$E,$G:$G,"Ainukasutuses pind",$C:$C,"Üüritav pind"),0),""))),"")</f>
        <v/>
      </c>
      <c r="Q708" s="72" t="str">
        <f>IFERROR(IF($G708="Erikasutuses pind (muu)",Eksplikatsioon!V708/SUM(Eksplikatsioon!$O708:'Eksplikatsioon'!$AG708),IF($G708="Erikasutuses pind (korrus)",IFERROR(SUMIFS($E:$E,$G:$G,"Ainukasutuses pind",$C:$C,"Üüritav pind",$H:$H,Q$3,$A:$A,$A708)/SUMIFS($E:$E,$G:$G,"Ainukasutuses pind",$C:$C,"Üüritav pind",$A:$A,$A708),0),IF($G708="Erikasutuses pind (hoone)",IFERROR(SUMIFS($E:$E,$G:$G,"Ainukasutuses pind",$C:$C,"Üüritav pind",$H:$H,Q$3)/SUMIFS($E:$E,$G:$G,"Ainukasutuses pind",$C:$C,"Üüritav pind"),0),""))),"")</f>
        <v/>
      </c>
      <c r="R708" s="72" t="str">
        <f>IFERROR(IF($G708="Erikasutuses pind (muu)",Eksplikatsioon!W708/SUM(Eksplikatsioon!$O708:'Eksplikatsioon'!$AG708),IF($G708="Erikasutuses pind (korrus)",IFERROR(SUMIFS($E:$E,$G:$G,"Ainukasutuses pind",$C:$C,"Üüritav pind",$H:$H,R$3,$A:$A,$A708)/SUMIFS($E:$E,$G:$G,"Ainukasutuses pind",$C:$C,"Üüritav pind",$A:$A,$A708),0),IF($G708="Erikasutuses pind (hoone)",IFERROR(SUMIFS($E:$E,$G:$G,"Ainukasutuses pind",$C:$C,"Üüritav pind",$H:$H,R$3)/SUMIFS($E:$E,$G:$G,"Ainukasutuses pind",$C:$C,"Üüritav pind"),0),""))),"")</f>
        <v/>
      </c>
      <c r="S708" s="72" t="str">
        <f>IFERROR(IF($G708="Erikasutuses pind (muu)",Eksplikatsioon!X708/SUM(Eksplikatsioon!$O708:'Eksplikatsioon'!$AG708),IF($G708="Erikasutuses pind (korrus)",IFERROR(SUMIFS($E:$E,$G:$G,"Ainukasutuses pind",$C:$C,"Üüritav pind",$H:$H,S$3,$A:$A,$A708)/SUMIFS($E:$E,$G:$G,"Ainukasutuses pind",$C:$C,"Üüritav pind",$A:$A,$A708),0),IF($G708="Erikasutuses pind (hoone)",IFERROR(SUMIFS($E:$E,$G:$G,"Ainukasutuses pind",$C:$C,"Üüritav pind",$H:$H,S$3)/SUMIFS($E:$E,$G:$G,"Ainukasutuses pind",$C:$C,"Üüritav pind"),0),""))),"")</f>
        <v/>
      </c>
      <c r="T708" s="72" t="str">
        <f>IFERROR(IF($G708="Erikasutuses pind (muu)",Eksplikatsioon!Y708/SUM(Eksplikatsioon!$O708:'Eksplikatsioon'!$AG708),IF($G708="Erikasutuses pind (korrus)",IFERROR(SUMIFS($E:$E,$G:$G,"Ainukasutuses pind",$C:$C,"Üüritav pind",$H:$H,T$3,$A:$A,$A708)/SUMIFS($E:$E,$G:$G,"Ainukasutuses pind",$C:$C,"Üüritav pind",$A:$A,$A708),0),IF($G708="Erikasutuses pind (hoone)",IFERROR(SUMIFS($E:$E,$G:$G,"Ainukasutuses pind",$C:$C,"Üüritav pind",$H:$H,T$3)/SUMIFS($E:$E,$G:$G,"Ainukasutuses pind",$C:$C,"Üüritav pind"),0),""))),"")</f>
        <v/>
      </c>
      <c r="U708" s="72" t="str">
        <f>IFERROR(IF($G708="Erikasutuses pind (muu)",Eksplikatsioon!Z708/SUM(Eksplikatsioon!$O708:'Eksplikatsioon'!$AG708),IF($G708="Erikasutuses pind (korrus)",IFERROR(SUMIFS($E:$E,$G:$G,"Ainukasutuses pind",$C:$C,"Üüritav pind",$H:$H,U$3,$A:$A,$A708)/SUMIFS($E:$E,$G:$G,"Ainukasutuses pind",$C:$C,"Üüritav pind",$A:$A,$A708),0),IF($G708="Erikasutuses pind (hoone)",IFERROR(SUMIFS($E:$E,$G:$G,"Ainukasutuses pind",$C:$C,"Üüritav pind",$H:$H,U$3)/SUMIFS($E:$E,$G:$G,"Ainukasutuses pind",$C:$C,"Üüritav pind"),0),""))),"")</f>
        <v/>
      </c>
      <c r="V708" s="72" t="str">
        <f>IFERROR(IF($G708="Erikasutuses pind (muu)",Eksplikatsioon!AA708/SUM(Eksplikatsioon!$O708:'Eksplikatsioon'!$AG708),IF($G708="Erikasutuses pind (korrus)",IFERROR(SUMIFS($E:$E,$G:$G,"Ainukasutuses pind",$C:$C,"Üüritav pind",$H:$H,V$3,$A:$A,$A708)/SUMIFS($E:$E,$G:$G,"Ainukasutuses pind",$C:$C,"Üüritav pind",$A:$A,$A708),0),IF($G708="Erikasutuses pind (hoone)",IFERROR(SUMIFS($E:$E,$G:$G,"Ainukasutuses pind",$C:$C,"Üüritav pind",$H:$H,V$3)/SUMIFS($E:$E,$G:$G,"Ainukasutuses pind",$C:$C,"Üüritav pind"),0),""))),"")</f>
        <v/>
      </c>
      <c r="W708" s="72" t="str">
        <f>IFERROR(IF($G708="Erikasutuses pind (muu)",Eksplikatsioon!AB708/SUM(Eksplikatsioon!$O708:'Eksplikatsioon'!$AG708),IF($G708="Erikasutuses pind (korrus)",IFERROR(SUMIFS($E:$E,$G:$G,"Ainukasutuses pind",$C:$C,"Üüritav pind",$H:$H,W$3,$A:$A,$A708)/SUMIFS($E:$E,$G:$G,"Ainukasutuses pind",$C:$C,"Üüritav pind",$A:$A,$A708),0),IF($G708="Erikasutuses pind (hoone)",IFERROR(SUMIFS($E:$E,$G:$G,"Ainukasutuses pind",$C:$C,"Üüritav pind",$H:$H,W$3)/SUMIFS($E:$E,$G:$G,"Ainukasutuses pind",$C:$C,"Üüritav pind"),0),""))),"")</f>
        <v/>
      </c>
      <c r="X708" s="72" t="str">
        <f>IFERROR(IF($G708="Erikasutuses pind (muu)",Eksplikatsioon!AC708/SUM(Eksplikatsioon!$O708:'Eksplikatsioon'!$AG708),IF($G708="Erikasutuses pind (korrus)",IFERROR(SUMIFS($E:$E,$G:$G,"Ainukasutuses pind",$C:$C,"Üüritav pind",$H:$H,X$3,$A:$A,$A708)/SUMIFS($E:$E,$G:$G,"Ainukasutuses pind",$C:$C,"Üüritav pind",$A:$A,$A708),0),IF($G708="Erikasutuses pind (hoone)",IFERROR(SUMIFS($E:$E,$G:$G,"Ainukasutuses pind",$C:$C,"Üüritav pind",$H:$H,X$3)/SUMIFS($E:$E,$G:$G,"Ainukasutuses pind",$C:$C,"Üüritav pind"),0),""))),"")</f>
        <v/>
      </c>
      <c r="Y708" s="72" t="str">
        <f>IFERROR(IF($G708="Erikasutuses pind (muu)",Eksplikatsioon!AD708/SUM(Eksplikatsioon!$O708:'Eksplikatsioon'!$AG708),IF($G708="Erikasutuses pind (korrus)",IFERROR(SUMIFS($E:$E,$G:$G,"Ainukasutuses pind",$C:$C,"Üüritav pind",$H:$H,Y$3,$A:$A,$A708)/SUMIFS($E:$E,$G:$G,"Ainukasutuses pind",$C:$C,"Üüritav pind",$A:$A,$A708),0),IF($G708="Erikasutuses pind (hoone)",IFERROR(SUMIFS($E:$E,$G:$G,"Ainukasutuses pind",$C:$C,"Üüritav pind",$H:$H,Y$3)/SUMIFS($E:$E,$G:$G,"Ainukasutuses pind",$C:$C,"Üüritav pind"),0),""))),"")</f>
        <v/>
      </c>
      <c r="Z708" s="72" t="str">
        <f>IFERROR(IF($G708="Erikasutuses pind (muu)",Eksplikatsioon!AE708/SUM(Eksplikatsioon!$O708:'Eksplikatsioon'!$AG708),IF($G708="Erikasutuses pind (korrus)",IFERROR(SUMIFS($E:$E,$G:$G,"Ainukasutuses pind",$C:$C,"Üüritav pind",$H:$H,Z$3,$A:$A,$A708)/SUMIFS($E:$E,$G:$G,"Ainukasutuses pind",$C:$C,"Üüritav pind",$A:$A,$A708),0),IF($G708="Erikasutuses pind (hoone)",IFERROR(SUMIFS($E:$E,$G:$G,"Ainukasutuses pind",$C:$C,"Üüritav pind",$H:$H,Z$3)/SUMIFS($E:$E,$G:$G,"Ainukasutuses pind",$C:$C,"Üüritav pind"),0),""))),"")</f>
        <v/>
      </c>
      <c r="AA708" s="72" t="str">
        <f>IFERROR(IF($G708="Erikasutuses pind (muu)",Eksplikatsioon!AF708/SUM(Eksplikatsioon!$O708:'Eksplikatsioon'!$AG708),IF($G708="Erikasutuses pind (korrus)",IFERROR(SUMIFS($E:$E,$G:$G,"Ainukasutuses pind",$C:$C,"Üüritav pind",$H:$H,AA$3,$A:$A,$A708)/SUMIFS($E:$E,$G:$G,"Ainukasutuses pind",$C:$C,"Üüritav pind",$A:$A,$A708),0),IF($G708="Erikasutuses pind (hoone)",IFERROR(SUMIFS($E:$E,$G:$G,"Ainukasutuses pind",$C:$C,"Üüritav pind",$H:$H,AA$3)/SUMIFS($E:$E,$G:$G,"Ainukasutuses pind",$C:$C,"Üüritav pind"),0),""))),"")</f>
        <v/>
      </c>
      <c r="AB708" s="72" t="str">
        <f>IFERROR(IF($G708="Erikasutuses pind (muu)",Eksplikatsioon!AG708/SUM(Eksplikatsioon!$O708:'Eksplikatsioon'!$AG708),IF($G708="Erikasutuses pind (korrus)",IFERROR(SUMIFS($E:$E,$G:$G,"Ainukasutuses pind",$C:$C,"Üüritav pind",$H:$H,AB$3,$A:$A,$A708)/SUMIFS($E:$E,$G:$G,"Ainukasutuses pind",$C:$C,"Üüritav pind",$A:$A,$A708),0),IF($G708="Erikasutuses pind (hoone)",IFERROR(SUMIFS($E:$E,$G:$G,"Ainukasutuses pind",$C:$C,"Üüritav pind",$H:$H,AB$3)/SUMIFS($E:$E,$G:$G,"Ainukasutuses pind",$C:$C,"Üüritav pind"),0),""))),"")</f>
        <v/>
      </c>
      <c r="AC708" s="72" t="str">
        <f>IFERROR(IF($G708="Erikasutuses pind (muu)",$E708*J708,IFERROR($E708*J708/SUM($J708:$AB708)*(Eksplikatsioon!O708)/SUMPRODUCT($J708:$AB708,Eksplikatsioon!$O708:$AG708),"")),"")</f>
        <v/>
      </c>
      <c r="AD708" s="72" t="str">
        <f>IFERROR(IF($G708="Erikasutuses pind (muu)",$E708*K708,IFERROR($E708*K708/SUM($J708:$AB708)*(Eksplikatsioon!P708)/SUMPRODUCT($J708:$AB708,Eksplikatsioon!$O708:$AG708),"")),"")</f>
        <v/>
      </c>
      <c r="AE708" s="72" t="str">
        <f>IFERROR(IF($G708="Erikasutuses pind (muu)",$E708*L708,IFERROR($E708*L708/SUM($J708:$AB708)*(Eksplikatsioon!Q708)/SUMPRODUCT($J708:$AB708,Eksplikatsioon!$O708:$AG708),"")),"")</f>
        <v/>
      </c>
      <c r="AF708" s="72" t="str">
        <f>IFERROR(IF($G708="Erikasutuses pind (muu)",$E708*M708,IFERROR($E708*M708/SUM($J708:$AB708)*(Eksplikatsioon!R708)/SUMPRODUCT($J708:$AB708,Eksplikatsioon!$O708:$AG708),"")),"")</f>
        <v/>
      </c>
      <c r="AG708" s="72" t="str">
        <f>IFERROR(IF($G708="Erikasutuses pind (muu)",$E708*N708,IFERROR($E708*N708/SUM($J708:$AB708)*(Eksplikatsioon!S708)/SUMPRODUCT($J708:$AB708,Eksplikatsioon!$O708:$AG708),"")),"")</f>
        <v/>
      </c>
      <c r="AH708" s="72" t="str">
        <f>IFERROR(IF($G708="Erikasutuses pind (muu)",$E708*O708,IFERROR($E708*O708/SUM($J708:$AB708)*(Eksplikatsioon!T708)/SUMPRODUCT($J708:$AB708,Eksplikatsioon!$O708:$AG708),"")),"")</f>
        <v/>
      </c>
      <c r="AI708" s="72" t="str">
        <f>IFERROR(IF($G708="Erikasutuses pind (muu)",$E708*P708,IFERROR($E708*P708/SUM($J708:$AB708)*(Eksplikatsioon!U708)/SUMPRODUCT($J708:$AB708,Eksplikatsioon!$O708:$AG708),"")),"")</f>
        <v/>
      </c>
      <c r="AJ708" s="72" t="str">
        <f>IFERROR(IF($G708="Erikasutuses pind (muu)",$E708*Q708,IFERROR($E708*Q708/SUM($J708:$AB708)*(Eksplikatsioon!V708)/SUMPRODUCT($J708:$AB708,Eksplikatsioon!$O708:$AG708),"")),"")</f>
        <v/>
      </c>
      <c r="AK708" s="72" t="str">
        <f>IFERROR(IF($G708="Erikasutuses pind (muu)",$E708*R708,IFERROR($E708*R708/SUM($J708:$AB708)*(Eksplikatsioon!W708)/SUMPRODUCT($J708:$AB708,Eksplikatsioon!$O708:$AG708),"")),"")</f>
        <v/>
      </c>
      <c r="AL708" s="72" t="str">
        <f>IFERROR(IF($G708="Erikasutuses pind (muu)",$E708*S708,IFERROR($E708*S708/SUM($J708:$AB708)*(Eksplikatsioon!X708)/SUMPRODUCT($J708:$AB708,Eksplikatsioon!$O708:$AG708),"")),"")</f>
        <v/>
      </c>
      <c r="AM708" s="72" t="str">
        <f>IFERROR(IF($G708="Erikasutuses pind (muu)",$E708*T708,IFERROR($E708*T708/SUM($J708:$AB708)*(Eksplikatsioon!Y708)/SUMPRODUCT($J708:$AB708,Eksplikatsioon!$O708:$AG708),"")),"")</f>
        <v/>
      </c>
      <c r="AN708" s="72" t="str">
        <f>IFERROR(IF($G708="Erikasutuses pind (muu)",$E708*U708,IFERROR($E708*U708/SUM($J708:$AB708)*(Eksplikatsioon!Z708)/SUMPRODUCT($J708:$AB708,Eksplikatsioon!$O708:$AG708),"")),"")</f>
        <v/>
      </c>
      <c r="AO708" s="72" t="str">
        <f>IFERROR(IF($G708="Erikasutuses pind (muu)",$E708*V708,IFERROR($E708*V708/SUM($J708:$AB708)*(Eksplikatsioon!AA708)/SUMPRODUCT($J708:$AB708,Eksplikatsioon!$O708:$AG708),"")),"")</f>
        <v/>
      </c>
      <c r="AP708" s="72" t="str">
        <f>IFERROR(IF($G708="Erikasutuses pind (muu)",$E708*W708,IFERROR($E708*W708/SUM($J708:$AB708)*(Eksplikatsioon!AB708)/SUMPRODUCT($J708:$AB708,Eksplikatsioon!$O708:$AG708),"")),"")</f>
        <v/>
      </c>
      <c r="AQ708" s="72" t="str">
        <f>IFERROR(IF($G708="Erikasutuses pind (muu)",$E708*X708,IFERROR($E708*X708/SUM($J708:$AB708)*(Eksplikatsioon!AC708)/SUMPRODUCT($J708:$AB708,Eksplikatsioon!$O708:$AG708),"")),"")</f>
        <v/>
      </c>
      <c r="AR708" s="72" t="str">
        <f>IFERROR(IF($G708="Erikasutuses pind (muu)",$E708*Y708,IFERROR($E708*Y708/SUM($J708:$AB708)*(Eksplikatsioon!AD708)/SUMPRODUCT($J708:$AB708,Eksplikatsioon!$O708:$AG708),"")),"")</f>
        <v/>
      </c>
      <c r="AS708" s="72" t="str">
        <f>IFERROR(IF($G708="Erikasutuses pind (muu)",$E708*Z708,IFERROR($E708*Z708/SUM($J708:$AB708)*(Eksplikatsioon!AE708)/SUMPRODUCT($J708:$AB708,Eksplikatsioon!$O708:$AG708),"")),"")</f>
        <v/>
      </c>
      <c r="AT708" s="72" t="str">
        <f>IFERROR(IF($G708="Erikasutuses pind (muu)",$E708*AA708,IFERROR($E708*AA708/SUM($J708:$AB708)*(Eksplikatsioon!AF708)/SUMPRODUCT($J708:$AB708,Eksplikatsioon!$O708:$AG708),"")),"")</f>
        <v/>
      </c>
      <c r="AU708" s="72" t="str">
        <f>IFERROR(IF($G708="Erikasutuses pind (muu)",$E708*AB708,IFERROR($E708*AB708/SUM($J708:$AB708)*(Eksplikatsioon!AG708)/SUMPRODUCT($J708:$AB708,Eksplikatsioon!$O708:$AG708),"")),"")</f>
        <v/>
      </c>
    </row>
    <row r="709" spans="1:47" x14ac:dyDescent="0.25">
      <c r="A709" s="71" t="str">
        <f>IF(Eksplikatsioon!A709=0,"",Eksplikatsioon!A709)</f>
        <v/>
      </c>
      <c r="B709" s="71" t="str">
        <f>IF(Eksplikatsioon!B709=0,"",Eksplikatsioon!B709)</f>
        <v/>
      </c>
      <c r="C709" s="71" t="str">
        <f>IF(Eksplikatsioon!C709=0,"",Eksplikatsioon!C709)</f>
        <v/>
      </c>
      <c r="D709" s="71" t="str">
        <f>IF(Eksplikatsioon!D709=0,"",Eksplikatsioon!D709)</f>
        <v/>
      </c>
      <c r="E709" s="71" t="str">
        <f>IF(Eksplikatsioon!F709=0,"",Eksplikatsioon!F709)</f>
        <v/>
      </c>
      <c r="F709" s="71" t="str">
        <f>IF(Eksplikatsioon!H709=0,"",Eksplikatsioon!H709)</f>
        <v/>
      </c>
      <c r="G709" s="71" t="str">
        <f>IF(Eksplikatsioon!J709=0,"",Eksplikatsioon!J709)</f>
        <v/>
      </c>
      <c r="H709" s="71" t="str">
        <f>IF(Eksplikatsioon!K709=0,"",Eksplikatsioon!K709)</f>
        <v/>
      </c>
      <c r="I709" s="71" t="str">
        <f>IF(Eksplikatsioon!L709=0,"",Eksplikatsioon!L709)</f>
        <v/>
      </c>
      <c r="J709" s="72" t="str">
        <f>IFERROR(IF($G709="Erikasutuses pind (muu)",Eksplikatsioon!O709/SUM(Eksplikatsioon!$O709:'Eksplikatsioon'!$AG709),IF($G709="Erikasutuses pind (korrus)",IFERROR(SUMIFS($E:$E,$G:$G,"Ainukasutuses pind",$C:$C,"Üüritav pind",$H:$H,J$3,$A:$A,$A709)/SUMIFS($E:$E,$G:$G,"Ainukasutuses pind",$C:$C,"Üüritav pind",$A:$A,$A709),0),IF($G709="Erikasutuses pind (hoone)",IFERROR(SUMIFS($E:$E,$G:$G,"Ainukasutuses pind",$C:$C,"Üüritav pind",$H:$H,J$3)/SUMIFS($E:$E,$G:$G,"Ainukasutuses pind",$C:$C,"Üüritav pind"),0),""))),"")</f>
        <v/>
      </c>
      <c r="K709" s="72" t="str">
        <f>IFERROR(IF($G709="Erikasutuses pind (muu)",Eksplikatsioon!P709/SUM(Eksplikatsioon!$O709:'Eksplikatsioon'!$AG709),IF($G709="Erikasutuses pind (korrus)",IFERROR(SUMIFS($E:$E,$G:$G,"Ainukasutuses pind",$C:$C,"Üüritav pind",$H:$H,K$3,$A:$A,$A709)/SUMIFS($E:$E,$G:$G,"Ainukasutuses pind",$C:$C,"Üüritav pind",$A:$A,$A709),0),IF($G709="Erikasutuses pind (hoone)",IFERROR(SUMIFS($E:$E,$G:$G,"Ainukasutuses pind",$C:$C,"Üüritav pind",$H:$H,K$3)/SUMIFS($E:$E,$G:$G,"Ainukasutuses pind",$C:$C,"Üüritav pind"),0),""))),"")</f>
        <v/>
      </c>
      <c r="L709" s="72" t="str">
        <f>IFERROR(IF($G709="Erikasutuses pind (muu)",Eksplikatsioon!Q709/SUM(Eksplikatsioon!$O709:'Eksplikatsioon'!$AG709),IF($G709="Erikasutuses pind (korrus)",IFERROR(SUMIFS($E:$E,$G:$G,"Ainukasutuses pind",$C:$C,"Üüritav pind",$H:$H,L$3,$A:$A,$A709)/SUMIFS($E:$E,$G:$G,"Ainukasutuses pind",$C:$C,"Üüritav pind",$A:$A,$A709),0),IF($G709="Erikasutuses pind (hoone)",IFERROR(SUMIFS($E:$E,$G:$G,"Ainukasutuses pind",$C:$C,"Üüritav pind",$H:$H,L$3)/SUMIFS($E:$E,$G:$G,"Ainukasutuses pind",$C:$C,"Üüritav pind"),0),""))),"")</f>
        <v/>
      </c>
      <c r="M709" s="72" t="str">
        <f>IFERROR(IF($G709="Erikasutuses pind (muu)",Eksplikatsioon!R709/SUM(Eksplikatsioon!$O709:'Eksplikatsioon'!$AG709),IF($G709="Erikasutuses pind (korrus)",IFERROR(SUMIFS($E:$E,$G:$G,"Ainukasutuses pind",$C:$C,"Üüritav pind",$H:$H,M$3,$A:$A,$A709)/SUMIFS($E:$E,$G:$G,"Ainukasutuses pind",$C:$C,"Üüritav pind",$A:$A,$A709),0),IF($G709="Erikasutuses pind (hoone)",IFERROR(SUMIFS($E:$E,$G:$G,"Ainukasutuses pind",$C:$C,"Üüritav pind",$H:$H,M$3)/SUMIFS($E:$E,$G:$G,"Ainukasutuses pind",$C:$C,"Üüritav pind"),0),""))),"")</f>
        <v/>
      </c>
      <c r="N709" s="72" t="str">
        <f>IFERROR(IF($G709="Erikasutuses pind (muu)",Eksplikatsioon!S709/SUM(Eksplikatsioon!$O709:'Eksplikatsioon'!$AG709),IF($G709="Erikasutuses pind (korrus)",IFERROR(SUMIFS($E:$E,$G:$G,"Ainukasutuses pind",$C:$C,"Üüritav pind",$H:$H,N$3,$A:$A,$A709)/SUMIFS($E:$E,$G:$G,"Ainukasutuses pind",$C:$C,"Üüritav pind",$A:$A,$A709),0),IF($G709="Erikasutuses pind (hoone)",IFERROR(SUMIFS($E:$E,$G:$G,"Ainukasutuses pind",$C:$C,"Üüritav pind",$H:$H,N$3)/SUMIFS($E:$E,$G:$G,"Ainukasutuses pind",$C:$C,"Üüritav pind"),0),""))),"")</f>
        <v/>
      </c>
      <c r="O709" s="72" t="str">
        <f>IFERROR(IF($G709="Erikasutuses pind (muu)",Eksplikatsioon!T709/SUM(Eksplikatsioon!$O709:'Eksplikatsioon'!$AG709),IF($G709="Erikasutuses pind (korrus)",IFERROR(SUMIFS($E:$E,$G:$G,"Ainukasutuses pind",$C:$C,"Üüritav pind",$H:$H,O$3,$A:$A,$A709)/SUMIFS($E:$E,$G:$G,"Ainukasutuses pind",$C:$C,"Üüritav pind",$A:$A,$A709),0),IF($G709="Erikasutuses pind (hoone)",IFERROR(SUMIFS($E:$E,$G:$G,"Ainukasutuses pind",$C:$C,"Üüritav pind",$H:$H,O$3)/SUMIFS($E:$E,$G:$G,"Ainukasutuses pind",$C:$C,"Üüritav pind"),0),""))),"")</f>
        <v/>
      </c>
      <c r="P709" s="72" t="str">
        <f>IFERROR(IF($G709="Erikasutuses pind (muu)",Eksplikatsioon!U709/SUM(Eksplikatsioon!$O709:'Eksplikatsioon'!$AG709),IF($G709="Erikasutuses pind (korrus)",IFERROR(SUMIFS($E:$E,$G:$G,"Ainukasutuses pind",$C:$C,"Üüritav pind",$H:$H,P$3,$A:$A,$A709)/SUMIFS($E:$E,$G:$G,"Ainukasutuses pind",$C:$C,"Üüritav pind",$A:$A,$A709),0),IF($G709="Erikasutuses pind (hoone)",IFERROR(SUMIFS($E:$E,$G:$G,"Ainukasutuses pind",$C:$C,"Üüritav pind",$H:$H,P$3)/SUMIFS($E:$E,$G:$G,"Ainukasutuses pind",$C:$C,"Üüritav pind"),0),""))),"")</f>
        <v/>
      </c>
      <c r="Q709" s="72" t="str">
        <f>IFERROR(IF($G709="Erikasutuses pind (muu)",Eksplikatsioon!V709/SUM(Eksplikatsioon!$O709:'Eksplikatsioon'!$AG709),IF($G709="Erikasutuses pind (korrus)",IFERROR(SUMIFS($E:$E,$G:$G,"Ainukasutuses pind",$C:$C,"Üüritav pind",$H:$H,Q$3,$A:$A,$A709)/SUMIFS($E:$E,$G:$G,"Ainukasutuses pind",$C:$C,"Üüritav pind",$A:$A,$A709),0),IF($G709="Erikasutuses pind (hoone)",IFERROR(SUMIFS($E:$E,$G:$G,"Ainukasutuses pind",$C:$C,"Üüritav pind",$H:$H,Q$3)/SUMIFS($E:$E,$G:$G,"Ainukasutuses pind",$C:$C,"Üüritav pind"),0),""))),"")</f>
        <v/>
      </c>
      <c r="R709" s="72" t="str">
        <f>IFERROR(IF($G709="Erikasutuses pind (muu)",Eksplikatsioon!W709/SUM(Eksplikatsioon!$O709:'Eksplikatsioon'!$AG709),IF($G709="Erikasutuses pind (korrus)",IFERROR(SUMIFS($E:$E,$G:$G,"Ainukasutuses pind",$C:$C,"Üüritav pind",$H:$H,R$3,$A:$A,$A709)/SUMIFS($E:$E,$G:$G,"Ainukasutuses pind",$C:$C,"Üüritav pind",$A:$A,$A709),0),IF($G709="Erikasutuses pind (hoone)",IFERROR(SUMIFS($E:$E,$G:$G,"Ainukasutuses pind",$C:$C,"Üüritav pind",$H:$H,R$3)/SUMIFS($E:$E,$G:$G,"Ainukasutuses pind",$C:$C,"Üüritav pind"),0),""))),"")</f>
        <v/>
      </c>
      <c r="S709" s="72" t="str">
        <f>IFERROR(IF($G709="Erikasutuses pind (muu)",Eksplikatsioon!X709/SUM(Eksplikatsioon!$O709:'Eksplikatsioon'!$AG709),IF($G709="Erikasutuses pind (korrus)",IFERROR(SUMIFS($E:$E,$G:$G,"Ainukasutuses pind",$C:$C,"Üüritav pind",$H:$H,S$3,$A:$A,$A709)/SUMIFS($E:$E,$G:$G,"Ainukasutuses pind",$C:$C,"Üüritav pind",$A:$A,$A709),0),IF($G709="Erikasutuses pind (hoone)",IFERROR(SUMIFS($E:$E,$G:$G,"Ainukasutuses pind",$C:$C,"Üüritav pind",$H:$H,S$3)/SUMIFS($E:$E,$G:$G,"Ainukasutuses pind",$C:$C,"Üüritav pind"),0),""))),"")</f>
        <v/>
      </c>
      <c r="T709" s="72" t="str">
        <f>IFERROR(IF($G709="Erikasutuses pind (muu)",Eksplikatsioon!Y709/SUM(Eksplikatsioon!$O709:'Eksplikatsioon'!$AG709),IF($G709="Erikasutuses pind (korrus)",IFERROR(SUMIFS($E:$E,$G:$G,"Ainukasutuses pind",$C:$C,"Üüritav pind",$H:$H,T$3,$A:$A,$A709)/SUMIFS($E:$E,$G:$G,"Ainukasutuses pind",$C:$C,"Üüritav pind",$A:$A,$A709),0),IF($G709="Erikasutuses pind (hoone)",IFERROR(SUMIFS($E:$E,$G:$G,"Ainukasutuses pind",$C:$C,"Üüritav pind",$H:$H,T$3)/SUMIFS($E:$E,$G:$G,"Ainukasutuses pind",$C:$C,"Üüritav pind"),0),""))),"")</f>
        <v/>
      </c>
      <c r="U709" s="72" t="str">
        <f>IFERROR(IF($G709="Erikasutuses pind (muu)",Eksplikatsioon!Z709/SUM(Eksplikatsioon!$O709:'Eksplikatsioon'!$AG709),IF($G709="Erikasutuses pind (korrus)",IFERROR(SUMIFS($E:$E,$G:$G,"Ainukasutuses pind",$C:$C,"Üüritav pind",$H:$H,U$3,$A:$A,$A709)/SUMIFS($E:$E,$G:$G,"Ainukasutuses pind",$C:$C,"Üüritav pind",$A:$A,$A709),0),IF($G709="Erikasutuses pind (hoone)",IFERROR(SUMIFS($E:$E,$G:$G,"Ainukasutuses pind",$C:$C,"Üüritav pind",$H:$H,U$3)/SUMIFS($E:$E,$G:$G,"Ainukasutuses pind",$C:$C,"Üüritav pind"),0),""))),"")</f>
        <v/>
      </c>
      <c r="V709" s="72" t="str">
        <f>IFERROR(IF($G709="Erikasutuses pind (muu)",Eksplikatsioon!AA709/SUM(Eksplikatsioon!$O709:'Eksplikatsioon'!$AG709),IF($G709="Erikasutuses pind (korrus)",IFERROR(SUMIFS($E:$E,$G:$G,"Ainukasutuses pind",$C:$C,"Üüritav pind",$H:$H,V$3,$A:$A,$A709)/SUMIFS($E:$E,$G:$G,"Ainukasutuses pind",$C:$C,"Üüritav pind",$A:$A,$A709),0),IF($G709="Erikasutuses pind (hoone)",IFERROR(SUMIFS($E:$E,$G:$G,"Ainukasutuses pind",$C:$C,"Üüritav pind",$H:$H,V$3)/SUMIFS($E:$E,$G:$G,"Ainukasutuses pind",$C:$C,"Üüritav pind"),0),""))),"")</f>
        <v/>
      </c>
      <c r="W709" s="72" t="str">
        <f>IFERROR(IF($G709="Erikasutuses pind (muu)",Eksplikatsioon!AB709/SUM(Eksplikatsioon!$O709:'Eksplikatsioon'!$AG709),IF($G709="Erikasutuses pind (korrus)",IFERROR(SUMIFS($E:$E,$G:$G,"Ainukasutuses pind",$C:$C,"Üüritav pind",$H:$H,W$3,$A:$A,$A709)/SUMIFS($E:$E,$G:$G,"Ainukasutuses pind",$C:$C,"Üüritav pind",$A:$A,$A709),0),IF($G709="Erikasutuses pind (hoone)",IFERROR(SUMIFS($E:$E,$G:$G,"Ainukasutuses pind",$C:$C,"Üüritav pind",$H:$H,W$3)/SUMIFS($E:$E,$G:$G,"Ainukasutuses pind",$C:$C,"Üüritav pind"),0),""))),"")</f>
        <v/>
      </c>
      <c r="X709" s="72" t="str">
        <f>IFERROR(IF($G709="Erikasutuses pind (muu)",Eksplikatsioon!AC709/SUM(Eksplikatsioon!$O709:'Eksplikatsioon'!$AG709),IF($G709="Erikasutuses pind (korrus)",IFERROR(SUMIFS($E:$E,$G:$G,"Ainukasutuses pind",$C:$C,"Üüritav pind",$H:$H,X$3,$A:$A,$A709)/SUMIFS($E:$E,$G:$G,"Ainukasutuses pind",$C:$C,"Üüritav pind",$A:$A,$A709),0),IF($G709="Erikasutuses pind (hoone)",IFERROR(SUMIFS($E:$E,$G:$G,"Ainukasutuses pind",$C:$C,"Üüritav pind",$H:$H,X$3)/SUMIFS($E:$E,$G:$G,"Ainukasutuses pind",$C:$C,"Üüritav pind"),0),""))),"")</f>
        <v/>
      </c>
      <c r="Y709" s="72" t="str">
        <f>IFERROR(IF($G709="Erikasutuses pind (muu)",Eksplikatsioon!AD709/SUM(Eksplikatsioon!$O709:'Eksplikatsioon'!$AG709),IF($G709="Erikasutuses pind (korrus)",IFERROR(SUMIFS($E:$E,$G:$G,"Ainukasutuses pind",$C:$C,"Üüritav pind",$H:$H,Y$3,$A:$A,$A709)/SUMIFS($E:$E,$G:$G,"Ainukasutuses pind",$C:$C,"Üüritav pind",$A:$A,$A709),0),IF($G709="Erikasutuses pind (hoone)",IFERROR(SUMIFS($E:$E,$G:$G,"Ainukasutuses pind",$C:$C,"Üüritav pind",$H:$H,Y$3)/SUMIFS($E:$E,$G:$G,"Ainukasutuses pind",$C:$C,"Üüritav pind"),0),""))),"")</f>
        <v/>
      </c>
      <c r="Z709" s="72" t="str">
        <f>IFERROR(IF($G709="Erikasutuses pind (muu)",Eksplikatsioon!AE709/SUM(Eksplikatsioon!$O709:'Eksplikatsioon'!$AG709),IF($G709="Erikasutuses pind (korrus)",IFERROR(SUMIFS($E:$E,$G:$G,"Ainukasutuses pind",$C:$C,"Üüritav pind",$H:$H,Z$3,$A:$A,$A709)/SUMIFS($E:$E,$G:$G,"Ainukasutuses pind",$C:$C,"Üüritav pind",$A:$A,$A709),0),IF($G709="Erikasutuses pind (hoone)",IFERROR(SUMIFS($E:$E,$G:$G,"Ainukasutuses pind",$C:$C,"Üüritav pind",$H:$H,Z$3)/SUMIFS($E:$E,$G:$G,"Ainukasutuses pind",$C:$C,"Üüritav pind"),0),""))),"")</f>
        <v/>
      </c>
      <c r="AA709" s="72" t="str">
        <f>IFERROR(IF($G709="Erikasutuses pind (muu)",Eksplikatsioon!AF709/SUM(Eksplikatsioon!$O709:'Eksplikatsioon'!$AG709),IF($G709="Erikasutuses pind (korrus)",IFERROR(SUMIFS($E:$E,$G:$G,"Ainukasutuses pind",$C:$C,"Üüritav pind",$H:$H,AA$3,$A:$A,$A709)/SUMIFS($E:$E,$G:$G,"Ainukasutuses pind",$C:$C,"Üüritav pind",$A:$A,$A709),0),IF($G709="Erikasutuses pind (hoone)",IFERROR(SUMIFS($E:$E,$G:$G,"Ainukasutuses pind",$C:$C,"Üüritav pind",$H:$H,AA$3)/SUMIFS($E:$E,$G:$G,"Ainukasutuses pind",$C:$C,"Üüritav pind"),0),""))),"")</f>
        <v/>
      </c>
      <c r="AB709" s="72" t="str">
        <f>IFERROR(IF($G709="Erikasutuses pind (muu)",Eksplikatsioon!AG709/SUM(Eksplikatsioon!$O709:'Eksplikatsioon'!$AG709),IF($G709="Erikasutuses pind (korrus)",IFERROR(SUMIFS($E:$E,$G:$G,"Ainukasutuses pind",$C:$C,"Üüritav pind",$H:$H,AB$3,$A:$A,$A709)/SUMIFS($E:$E,$G:$G,"Ainukasutuses pind",$C:$C,"Üüritav pind",$A:$A,$A709),0),IF($G709="Erikasutuses pind (hoone)",IFERROR(SUMIFS($E:$E,$G:$G,"Ainukasutuses pind",$C:$C,"Üüritav pind",$H:$H,AB$3)/SUMIFS($E:$E,$G:$G,"Ainukasutuses pind",$C:$C,"Üüritav pind"),0),""))),"")</f>
        <v/>
      </c>
      <c r="AC709" s="72" t="str">
        <f>IFERROR(IF($G709="Erikasutuses pind (muu)",$E709*J709,IFERROR($E709*J709/SUM($J709:$AB709)*(Eksplikatsioon!O709)/SUMPRODUCT($J709:$AB709,Eksplikatsioon!$O709:$AG709),"")),"")</f>
        <v/>
      </c>
      <c r="AD709" s="72" t="str">
        <f>IFERROR(IF($G709="Erikasutuses pind (muu)",$E709*K709,IFERROR($E709*K709/SUM($J709:$AB709)*(Eksplikatsioon!P709)/SUMPRODUCT($J709:$AB709,Eksplikatsioon!$O709:$AG709),"")),"")</f>
        <v/>
      </c>
      <c r="AE709" s="72" t="str">
        <f>IFERROR(IF($G709="Erikasutuses pind (muu)",$E709*L709,IFERROR($E709*L709/SUM($J709:$AB709)*(Eksplikatsioon!Q709)/SUMPRODUCT($J709:$AB709,Eksplikatsioon!$O709:$AG709),"")),"")</f>
        <v/>
      </c>
      <c r="AF709" s="72" t="str">
        <f>IFERROR(IF($G709="Erikasutuses pind (muu)",$E709*M709,IFERROR($E709*M709/SUM($J709:$AB709)*(Eksplikatsioon!R709)/SUMPRODUCT($J709:$AB709,Eksplikatsioon!$O709:$AG709),"")),"")</f>
        <v/>
      </c>
      <c r="AG709" s="72" t="str">
        <f>IFERROR(IF($G709="Erikasutuses pind (muu)",$E709*N709,IFERROR($E709*N709/SUM($J709:$AB709)*(Eksplikatsioon!S709)/SUMPRODUCT($J709:$AB709,Eksplikatsioon!$O709:$AG709),"")),"")</f>
        <v/>
      </c>
      <c r="AH709" s="72" t="str">
        <f>IFERROR(IF($G709="Erikasutuses pind (muu)",$E709*O709,IFERROR($E709*O709/SUM($J709:$AB709)*(Eksplikatsioon!T709)/SUMPRODUCT($J709:$AB709,Eksplikatsioon!$O709:$AG709),"")),"")</f>
        <v/>
      </c>
      <c r="AI709" s="72" t="str">
        <f>IFERROR(IF($G709="Erikasutuses pind (muu)",$E709*P709,IFERROR($E709*P709/SUM($J709:$AB709)*(Eksplikatsioon!U709)/SUMPRODUCT($J709:$AB709,Eksplikatsioon!$O709:$AG709),"")),"")</f>
        <v/>
      </c>
      <c r="AJ709" s="72" t="str">
        <f>IFERROR(IF($G709="Erikasutuses pind (muu)",$E709*Q709,IFERROR($E709*Q709/SUM($J709:$AB709)*(Eksplikatsioon!V709)/SUMPRODUCT($J709:$AB709,Eksplikatsioon!$O709:$AG709),"")),"")</f>
        <v/>
      </c>
      <c r="AK709" s="72" t="str">
        <f>IFERROR(IF($G709="Erikasutuses pind (muu)",$E709*R709,IFERROR($E709*R709/SUM($J709:$AB709)*(Eksplikatsioon!W709)/SUMPRODUCT($J709:$AB709,Eksplikatsioon!$O709:$AG709),"")),"")</f>
        <v/>
      </c>
      <c r="AL709" s="72" t="str">
        <f>IFERROR(IF($G709="Erikasutuses pind (muu)",$E709*S709,IFERROR($E709*S709/SUM($J709:$AB709)*(Eksplikatsioon!X709)/SUMPRODUCT($J709:$AB709,Eksplikatsioon!$O709:$AG709),"")),"")</f>
        <v/>
      </c>
      <c r="AM709" s="72" t="str">
        <f>IFERROR(IF($G709="Erikasutuses pind (muu)",$E709*T709,IFERROR($E709*T709/SUM($J709:$AB709)*(Eksplikatsioon!Y709)/SUMPRODUCT($J709:$AB709,Eksplikatsioon!$O709:$AG709),"")),"")</f>
        <v/>
      </c>
      <c r="AN709" s="72" t="str">
        <f>IFERROR(IF($G709="Erikasutuses pind (muu)",$E709*U709,IFERROR($E709*U709/SUM($J709:$AB709)*(Eksplikatsioon!Z709)/SUMPRODUCT($J709:$AB709,Eksplikatsioon!$O709:$AG709),"")),"")</f>
        <v/>
      </c>
      <c r="AO709" s="72" t="str">
        <f>IFERROR(IF($G709="Erikasutuses pind (muu)",$E709*V709,IFERROR($E709*V709/SUM($J709:$AB709)*(Eksplikatsioon!AA709)/SUMPRODUCT($J709:$AB709,Eksplikatsioon!$O709:$AG709),"")),"")</f>
        <v/>
      </c>
      <c r="AP709" s="72" t="str">
        <f>IFERROR(IF($G709="Erikasutuses pind (muu)",$E709*W709,IFERROR($E709*W709/SUM($J709:$AB709)*(Eksplikatsioon!AB709)/SUMPRODUCT($J709:$AB709,Eksplikatsioon!$O709:$AG709),"")),"")</f>
        <v/>
      </c>
      <c r="AQ709" s="72" t="str">
        <f>IFERROR(IF($G709="Erikasutuses pind (muu)",$E709*X709,IFERROR($E709*X709/SUM($J709:$AB709)*(Eksplikatsioon!AC709)/SUMPRODUCT($J709:$AB709,Eksplikatsioon!$O709:$AG709),"")),"")</f>
        <v/>
      </c>
      <c r="AR709" s="72" t="str">
        <f>IFERROR(IF($G709="Erikasutuses pind (muu)",$E709*Y709,IFERROR($E709*Y709/SUM($J709:$AB709)*(Eksplikatsioon!AD709)/SUMPRODUCT($J709:$AB709,Eksplikatsioon!$O709:$AG709),"")),"")</f>
        <v/>
      </c>
      <c r="AS709" s="72" t="str">
        <f>IFERROR(IF($G709="Erikasutuses pind (muu)",$E709*Z709,IFERROR($E709*Z709/SUM($J709:$AB709)*(Eksplikatsioon!AE709)/SUMPRODUCT($J709:$AB709,Eksplikatsioon!$O709:$AG709),"")),"")</f>
        <v/>
      </c>
      <c r="AT709" s="72" t="str">
        <f>IFERROR(IF($G709="Erikasutuses pind (muu)",$E709*AA709,IFERROR($E709*AA709/SUM($J709:$AB709)*(Eksplikatsioon!AF709)/SUMPRODUCT($J709:$AB709,Eksplikatsioon!$O709:$AG709),"")),"")</f>
        <v/>
      </c>
      <c r="AU709" s="72" t="str">
        <f>IFERROR(IF($G709="Erikasutuses pind (muu)",$E709*AB709,IFERROR($E709*AB709/SUM($J709:$AB709)*(Eksplikatsioon!AG709)/SUMPRODUCT($J709:$AB709,Eksplikatsioon!$O709:$AG709),"")),"")</f>
        <v/>
      </c>
    </row>
    <row r="710" spans="1:47" x14ac:dyDescent="0.25">
      <c r="A710" s="71" t="str">
        <f>IF(Eksplikatsioon!A710=0,"",Eksplikatsioon!A710)</f>
        <v/>
      </c>
      <c r="B710" s="71" t="str">
        <f>IF(Eksplikatsioon!B710=0,"",Eksplikatsioon!B710)</f>
        <v/>
      </c>
      <c r="C710" s="71" t="str">
        <f>IF(Eksplikatsioon!C710=0,"",Eksplikatsioon!C710)</f>
        <v/>
      </c>
      <c r="D710" s="71" t="str">
        <f>IF(Eksplikatsioon!D710=0,"",Eksplikatsioon!D710)</f>
        <v/>
      </c>
      <c r="E710" s="71" t="str">
        <f>IF(Eksplikatsioon!F710=0,"",Eksplikatsioon!F710)</f>
        <v/>
      </c>
      <c r="F710" s="71" t="str">
        <f>IF(Eksplikatsioon!H710=0,"",Eksplikatsioon!H710)</f>
        <v/>
      </c>
      <c r="G710" s="71" t="str">
        <f>IF(Eksplikatsioon!J710=0,"",Eksplikatsioon!J710)</f>
        <v/>
      </c>
      <c r="H710" s="71" t="str">
        <f>IF(Eksplikatsioon!K710=0,"",Eksplikatsioon!K710)</f>
        <v/>
      </c>
      <c r="I710" s="71" t="str">
        <f>IF(Eksplikatsioon!L710=0,"",Eksplikatsioon!L710)</f>
        <v/>
      </c>
      <c r="J710" s="72" t="str">
        <f>IFERROR(IF($G710="Erikasutuses pind (muu)",Eksplikatsioon!O710/SUM(Eksplikatsioon!$O710:'Eksplikatsioon'!$AG710),IF($G710="Erikasutuses pind (korrus)",IFERROR(SUMIFS($E:$E,$G:$G,"Ainukasutuses pind",$C:$C,"Üüritav pind",$H:$H,J$3,$A:$A,$A710)/SUMIFS($E:$E,$G:$G,"Ainukasutuses pind",$C:$C,"Üüritav pind",$A:$A,$A710),0),IF($G710="Erikasutuses pind (hoone)",IFERROR(SUMIFS($E:$E,$G:$G,"Ainukasutuses pind",$C:$C,"Üüritav pind",$H:$H,J$3)/SUMIFS($E:$E,$G:$G,"Ainukasutuses pind",$C:$C,"Üüritav pind"),0),""))),"")</f>
        <v/>
      </c>
      <c r="K710" s="72" t="str">
        <f>IFERROR(IF($G710="Erikasutuses pind (muu)",Eksplikatsioon!P710/SUM(Eksplikatsioon!$O710:'Eksplikatsioon'!$AG710),IF($G710="Erikasutuses pind (korrus)",IFERROR(SUMIFS($E:$E,$G:$G,"Ainukasutuses pind",$C:$C,"Üüritav pind",$H:$H,K$3,$A:$A,$A710)/SUMIFS($E:$E,$G:$G,"Ainukasutuses pind",$C:$C,"Üüritav pind",$A:$A,$A710),0),IF($G710="Erikasutuses pind (hoone)",IFERROR(SUMIFS($E:$E,$G:$G,"Ainukasutuses pind",$C:$C,"Üüritav pind",$H:$H,K$3)/SUMIFS($E:$E,$G:$G,"Ainukasutuses pind",$C:$C,"Üüritav pind"),0),""))),"")</f>
        <v/>
      </c>
      <c r="L710" s="72" t="str">
        <f>IFERROR(IF($G710="Erikasutuses pind (muu)",Eksplikatsioon!Q710/SUM(Eksplikatsioon!$O710:'Eksplikatsioon'!$AG710),IF($G710="Erikasutuses pind (korrus)",IFERROR(SUMIFS($E:$E,$G:$G,"Ainukasutuses pind",$C:$C,"Üüritav pind",$H:$H,L$3,$A:$A,$A710)/SUMIFS($E:$E,$G:$G,"Ainukasutuses pind",$C:$C,"Üüritav pind",$A:$A,$A710),0),IF($G710="Erikasutuses pind (hoone)",IFERROR(SUMIFS($E:$E,$G:$G,"Ainukasutuses pind",$C:$C,"Üüritav pind",$H:$H,L$3)/SUMIFS($E:$E,$G:$G,"Ainukasutuses pind",$C:$C,"Üüritav pind"),0),""))),"")</f>
        <v/>
      </c>
      <c r="M710" s="72" t="str">
        <f>IFERROR(IF($G710="Erikasutuses pind (muu)",Eksplikatsioon!R710/SUM(Eksplikatsioon!$O710:'Eksplikatsioon'!$AG710),IF($G710="Erikasutuses pind (korrus)",IFERROR(SUMIFS($E:$E,$G:$G,"Ainukasutuses pind",$C:$C,"Üüritav pind",$H:$H,M$3,$A:$A,$A710)/SUMIFS($E:$E,$G:$G,"Ainukasutuses pind",$C:$C,"Üüritav pind",$A:$A,$A710),0),IF($G710="Erikasutuses pind (hoone)",IFERROR(SUMIFS($E:$E,$G:$G,"Ainukasutuses pind",$C:$C,"Üüritav pind",$H:$H,M$3)/SUMIFS($E:$E,$G:$G,"Ainukasutuses pind",$C:$C,"Üüritav pind"),0),""))),"")</f>
        <v/>
      </c>
      <c r="N710" s="72" t="str">
        <f>IFERROR(IF($G710="Erikasutuses pind (muu)",Eksplikatsioon!S710/SUM(Eksplikatsioon!$O710:'Eksplikatsioon'!$AG710),IF($G710="Erikasutuses pind (korrus)",IFERROR(SUMIFS($E:$E,$G:$G,"Ainukasutuses pind",$C:$C,"Üüritav pind",$H:$H,N$3,$A:$A,$A710)/SUMIFS($E:$E,$G:$G,"Ainukasutuses pind",$C:$C,"Üüritav pind",$A:$A,$A710),0),IF($G710="Erikasutuses pind (hoone)",IFERROR(SUMIFS($E:$E,$G:$G,"Ainukasutuses pind",$C:$C,"Üüritav pind",$H:$H,N$3)/SUMIFS($E:$E,$G:$G,"Ainukasutuses pind",$C:$C,"Üüritav pind"),0),""))),"")</f>
        <v/>
      </c>
      <c r="O710" s="72" t="str">
        <f>IFERROR(IF($G710="Erikasutuses pind (muu)",Eksplikatsioon!T710/SUM(Eksplikatsioon!$O710:'Eksplikatsioon'!$AG710),IF($G710="Erikasutuses pind (korrus)",IFERROR(SUMIFS($E:$E,$G:$G,"Ainukasutuses pind",$C:$C,"Üüritav pind",$H:$H,O$3,$A:$A,$A710)/SUMIFS($E:$E,$G:$G,"Ainukasutuses pind",$C:$C,"Üüritav pind",$A:$A,$A710),0),IF($G710="Erikasutuses pind (hoone)",IFERROR(SUMIFS($E:$E,$G:$G,"Ainukasutuses pind",$C:$C,"Üüritav pind",$H:$H,O$3)/SUMIFS($E:$E,$G:$G,"Ainukasutuses pind",$C:$C,"Üüritav pind"),0),""))),"")</f>
        <v/>
      </c>
      <c r="P710" s="72" t="str">
        <f>IFERROR(IF($G710="Erikasutuses pind (muu)",Eksplikatsioon!U710/SUM(Eksplikatsioon!$O710:'Eksplikatsioon'!$AG710),IF($G710="Erikasutuses pind (korrus)",IFERROR(SUMIFS($E:$E,$G:$G,"Ainukasutuses pind",$C:$C,"Üüritav pind",$H:$H,P$3,$A:$A,$A710)/SUMIFS($E:$E,$G:$G,"Ainukasutuses pind",$C:$C,"Üüritav pind",$A:$A,$A710),0),IF($G710="Erikasutuses pind (hoone)",IFERROR(SUMIFS($E:$E,$G:$G,"Ainukasutuses pind",$C:$C,"Üüritav pind",$H:$H,P$3)/SUMIFS($E:$E,$G:$G,"Ainukasutuses pind",$C:$C,"Üüritav pind"),0),""))),"")</f>
        <v/>
      </c>
      <c r="Q710" s="72" t="str">
        <f>IFERROR(IF($G710="Erikasutuses pind (muu)",Eksplikatsioon!V710/SUM(Eksplikatsioon!$O710:'Eksplikatsioon'!$AG710),IF($G710="Erikasutuses pind (korrus)",IFERROR(SUMIFS($E:$E,$G:$G,"Ainukasutuses pind",$C:$C,"Üüritav pind",$H:$H,Q$3,$A:$A,$A710)/SUMIFS($E:$E,$G:$G,"Ainukasutuses pind",$C:$C,"Üüritav pind",$A:$A,$A710),0),IF($G710="Erikasutuses pind (hoone)",IFERROR(SUMIFS($E:$E,$G:$G,"Ainukasutuses pind",$C:$C,"Üüritav pind",$H:$H,Q$3)/SUMIFS($E:$E,$G:$G,"Ainukasutuses pind",$C:$C,"Üüritav pind"),0),""))),"")</f>
        <v/>
      </c>
      <c r="R710" s="72" t="str">
        <f>IFERROR(IF($G710="Erikasutuses pind (muu)",Eksplikatsioon!W710/SUM(Eksplikatsioon!$O710:'Eksplikatsioon'!$AG710),IF($G710="Erikasutuses pind (korrus)",IFERROR(SUMIFS($E:$E,$G:$G,"Ainukasutuses pind",$C:$C,"Üüritav pind",$H:$H,R$3,$A:$A,$A710)/SUMIFS($E:$E,$G:$G,"Ainukasutuses pind",$C:$C,"Üüritav pind",$A:$A,$A710),0),IF($G710="Erikasutuses pind (hoone)",IFERROR(SUMIFS($E:$E,$G:$G,"Ainukasutuses pind",$C:$C,"Üüritav pind",$H:$H,R$3)/SUMIFS($E:$E,$G:$G,"Ainukasutuses pind",$C:$C,"Üüritav pind"),0),""))),"")</f>
        <v/>
      </c>
      <c r="S710" s="72" t="str">
        <f>IFERROR(IF($G710="Erikasutuses pind (muu)",Eksplikatsioon!X710/SUM(Eksplikatsioon!$O710:'Eksplikatsioon'!$AG710),IF($G710="Erikasutuses pind (korrus)",IFERROR(SUMIFS($E:$E,$G:$G,"Ainukasutuses pind",$C:$C,"Üüritav pind",$H:$H,S$3,$A:$A,$A710)/SUMIFS($E:$E,$G:$G,"Ainukasutuses pind",$C:$C,"Üüritav pind",$A:$A,$A710),0),IF($G710="Erikasutuses pind (hoone)",IFERROR(SUMIFS($E:$E,$G:$G,"Ainukasutuses pind",$C:$C,"Üüritav pind",$H:$H,S$3)/SUMIFS($E:$E,$G:$G,"Ainukasutuses pind",$C:$C,"Üüritav pind"),0),""))),"")</f>
        <v/>
      </c>
      <c r="T710" s="72" t="str">
        <f>IFERROR(IF($G710="Erikasutuses pind (muu)",Eksplikatsioon!Y710/SUM(Eksplikatsioon!$O710:'Eksplikatsioon'!$AG710),IF($G710="Erikasutuses pind (korrus)",IFERROR(SUMIFS($E:$E,$G:$G,"Ainukasutuses pind",$C:$C,"Üüritav pind",$H:$H,T$3,$A:$A,$A710)/SUMIFS($E:$E,$G:$G,"Ainukasutuses pind",$C:$C,"Üüritav pind",$A:$A,$A710),0),IF($G710="Erikasutuses pind (hoone)",IFERROR(SUMIFS($E:$E,$G:$G,"Ainukasutuses pind",$C:$C,"Üüritav pind",$H:$H,T$3)/SUMIFS($E:$E,$G:$G,"Ainukasutuses pind",$C:$C,"Üüritav pind"),0),""))),"")</f>
        <v/>
      </c>
      <c r="U710" s="72" t="str">
        <f>IFERROR(IF($G710="Erikasutuses pind (muu)",Eksplikatsioon!Z710/SUM(Eksplikatsioon!$O710:'Eksplikatsioon'!$AG710),IF($G710="Erikasutuses pind (korrus)",IFERROR(SUMIFS($E:$E,$G:$G,"Ainukasutuses pind",$C:$C,"Üüritav pind",$H:$H,U$3,$A:$A,$A710)/SUMIFS($E:$E,$G:$G,"Ainukasutuses pind",$C:$C,"Üüritav pind",$A:$A,$A710),0),IF($G710="Erikasutuses pind (hoone)",IFERROR(SUMIFS($E:$E,$G:$G,"Ainukasutuses pind",$C:$C,"Üüritav pind",$H:$H,U$3)/SUMIFS($E:$E,$G:$G,"Ainukasutuses pind",$C:$C,"Üüritav pind"),0),""))),"")</f>
        <v/>
      </c>
      <c r="V710" s="72" t="str">
        <f>IFERROR(IF($G710="Erikasutuses pind (muu)",Eksplikatsioon!AA710/SUM(Eksplikatsioon!$O710:'Eksplikatsioon'!$AG710),IF($G710="Erikasutuses pind (korrus)",IFERROR(SUMIFS($E:$E,$G:$G,"Ainukasutuses pind",$C:$C,"Üüritav pind",$H:$H,V$3,$A:$A,$A710)/SUMIFS($E:$E,$G:$G,"Ainukasutuses pind",$C:$C,"Üüritav pind",$A:$A,$A710),0),IF($G710="Erikasutuses pind (hoone)",IFERROR(SUMIFS($E:$E,$G:$G,"Ainukasutuses pind",$C:$C,"Üüritav pind",$H:$H,V$3)/SUMIFS($E:$E,$G:$G,"Ainukasutuses pind",$C:$C,"Üüritav pind"),0),""))),"")</f>
        <v/>
      </c>
      <c r="W710" s="72" t="str">
        <f>IFERROR(IF($G710="Erikasutuses pind (muu)",Eksplikatsioon!AB710/SUM(Eksplikatsioon!$O710:'Eksplikatsioon'!$AG710),IF($G710="Erikasutuses pind (korrus)",IFERROR(SUMIFS($E:$E,$G:$G,"Ainukasutuses pind",$C:$C,"Üüritav pind",$H:$H,W$3,$A:$A,$A710)/SUMIFS($E:$E,$G:$G,"Ainukasutuses pind",$C:$C,"Üüritav pind",$A:$A,$A710),0),IF($G710="Erikasutuses pind (hoone)",IFERROR(SUMIFS($E:$E,$G:$G,"Ainukasutuses pind",$C:$C,"Üüritav pind",$H:$H,W$3)/SUMIFS($E:$E,$G:$G,"Ainukasutuses pind",$C:$C,"Üüritav pind"),0),""))),"")</f>
        <v/>
      </c>
      <c r="X710" s="72" t="str">
        <f>IFERROR(IF($G710="Erikasutuses pind (muu)",Eksplikatsioon!AC710/SUM(Eksplikatsioon!$O710:'Eksplikatsioon'!$AG710),IF($G710="Erikasutuses pind (korrus)",IFERROR(SUMIFS($E:$E,$G:$G,"Ainukasutuses pind",$C:$C,"Üüritav pind",$H:$H,X$3,$A:$A,$A710)/SUMIFS($E:$E,$G:$G,"Ainukasutuses pind",$C:$C,"Üüritav pind",$A:$A,$A710),0),IF($G710="Erikasutuses pind (hoone)",IFERROR(SUMIFS($E:$E,$G:$G,"Ainukasutuses pind",$C:$C,"Üüritav pind",$H:$H,X$3)/SUMIFS($E:$E,$G:$G,"Ainukasutuses pind",$C:$C,"Üüritav pind"),0),""))),"")</f>
        <v/>
      </c>
      <c r="Y710" s="72" t="str">
        <f>IFERROR(IF($G710="Erikasutuses pind (muu)",Eksplikatsioon!AD710/SUM(Eksplikatsioon!$O710:'Eksplikatsioon'!$AG710),IF($G710="Erikasutuses pind (korrus)",IFERROR(SUMIFS($E:$E,$G:$G,"Ainukasutuses pind",$C:$C,"Üüritav pind",$H:$H,Y$3,$A:$A,$A710)/SUMIFS($E:$E,$G:$G,"Ainukasutuses pind",$C:$C,"Üüritav pind",$A:$A,$A710),0),IF($G710="Erikasutuses pind (hoone)",IFERROR(SUMIFS($E:$E,$G:$G,"Ainukasutuses pind",$C:$C,"Üüritav pind",$H:$H,Y$3)/SUMIFS($E:$E,$G:$G,"Ainukasutuses pind",$C:$C,"Üüritav pind"),0),""))),"")</f>
        <v/>
      </c>
      <c r="Z710" s="72" t="str">
        <f>IFERROR(IF($G710="Erikasutuses pind (muu)",Eksplikatsioon!AE710/SUM(Eksplikatsioon!$O710:'Eksplikatsioon'!$AG710),IF($G710="Erikasutuses pind (korrus)",IFERROR(SUMIFS($E:$E,$G:$G,"Ainukasutuses pind",$C:$C,"Üüritav pind",$H:$H,Z$3,$A:$A,$A710)/SUMIFS($E:$E,$G:$G,"Ainukasutuses pind",$C:$C,"Üüritav pind",$A:$A,$A710),0),IF($G710="Erikasutuses pind (hoone)",IFERROR(SUMIFS($E:$E,$G:$G,"Ainukasutuses pind",$C:$C,"Üüritav pind",$H:$H,Z$3)/SUMIFS($E:$E,$G:$G,"Ainukasutuses pind",$C:$C,"Üüritav pind"),0),""))),"")</f>
        <v/>
      </c>
      <c r="AA710" s="72" t="str">
        <f>IFERROR(IF($G710="Erikasutuses pind (muu)",Eksplikatsioon!AF710/SUM(Eksplikatsioon!$O710:'Eksplikatsioon'!$AG710),IF($G710="Erikasutuses pind (korrus)",IFERROR(SUMIFS($E:$E,$G:$G,"Ainukasutuses pind",$C:$C,"Üüritav pind",$H:$H,AA$3,$A:$A,$A710)/SUMIFS($E:$E,$G:$G,"Ainukasutuses pind",$C:$C,"Üüritav pind",$A:$A,$A710),0),IF($G710="Erikasutuses pind (hoone)",IFERROR(SUMIFS($E:$E,$G:$G,"Ainukasutuses pind",$C:$C,"Üüritav pind",$H:$H,AA$3)/SUMIFS($E:$E,$G:$G,"Ainukasutuses pind",$C:$C,"Üüritav pind"),0),""))),"")</f>
        <v/>
      </c>
      <c r="AB710" s="72" t="str">
        <f>IFERROR(IF($G710="Erikasutuses pind (muu)",Eksplikatsioon!AG710/SUM(Eksplikatsioon!$O710:'Eksplikatsioon'!$AG710),IF($G710="Erikasutuses pind (korrus)",IFERROR(SUMIFS($E:$E,$G:$G,"Ainukasutuses pind",$C:$C,"Üüritav pind",$H:$H,AB$3,$A:$A,$A710)/SUMIFS($E:$E,$G:$G,"Ainukasutuses pind",$C:$C,"Üüritav pind",$A:$A,$A710),0),IF($G710="Erikasutuses pind (hoone)",IFERROR(SUMIFS($E:$E,$G:$G,"Ainukasutuses pind",$C:$C,"Üüritav pind",$H:$H,AB$3)/SUMIFS($E:$E,$G:$G,"Ainukasutuses pind",$C:$C,"Üüritav pind"),0),""))),"")</f>
        <v/>
      </c>
      <c r="AC710" s="72" t="str">
        <f>IFERROR(IF($G710="Erikasutuses pind (muu)",$E710*J710,IFERROR($E710*J710/SUM($J710:$AB710)*(Eksplikatsioon!O710)/SUMPRODUCT($J710:$AB710,Eksplikatsioon!$O710:$AG710),"")),"")</f>
        <v/>
      </c>
      <c r="AD710" s="72" t="str">
        <f>IFERROR(IF($G710="Erikasutuses pind (muu)",$E710*K710,IFERROR($E710*K710/SUM($J710:$AB710)*(Eksplikatsioon!P710)/SUMPRODUCT($J710:$AB710,Eksplikatsioon!$O710:$AG710),"")),"")</f>
        <v/>
      </c>
      <c r="AE710" s="72" t="str">
        <f>IFERROR(IF($G710="Erikasutuses pind (muu)",$E710*L710,IFERROR($E710*L710/SUM($J710:$AB710)*(Eksplikatsioon!Q710)/SUMPRODUCT($J710:$AB710,Eksplikatsioon!$O710:$AG710),"")),"")</f>
        <v/>
      </c>
      <c r="AF710" s="72" t="str">
        <f>IFERROR(IF($G710="Erikasutuses pind (muu)",$E710*M710,IFERROR($E710*M710/SUM($J710:$AB710)*(Eksplikatsioon!R710)/SUMPRODUCT($J710:$AB710,Eksplikatsioon!$O710:$AG710),"")),"")</f>
        <v/>
      </c>
      <c r="AG710" s="72" t="str">
        <f>IFERROR(IF($G710="Erikasutuses pind (muu)",$E710*N710,IFERROR($E710*N710/SUM($J710:$AB710)*(Eksplikatsioon!S710)/SUMPRODUCT($J710:$AB710,Eksplikatsioon!$O710:$AG710),"")),"")</f>
        <v/>
      </c>
      <c r="AH710" s="72" t="str">
        <f>IFERROR(IF($G710="Erikasutuses pind (muu)",$E710*O710,IFERROR($E710*O710/SUM($J710:$AB710)*(Eksplikatsioon!T710)/SUMPRODUCT($J710:$AB710,Eksplikatsioon!$O710:$AG710),"")),"")</f>
        <v/>
      </c>
      <c r="AI710" s="72" t="str">
        <f>IFERROR(IF($G710="Erikasutuses pind (muu)",$E710*P710,IFERROR($E710*P710/SUM($J710:$AB710)*(Eksplikatsioon!U710)/SUMPRODUCT($J710:$AB710,Eksplikatsioon!$O710:$AG710),"")),"")</f>
        <v/>
      </c>
      <c r="AJ710" s="72" t="str">
        <f>IFERROR(IF($G710="Erikasutuses pind (muu)",$E710*Q710,IFERROR($E710*Q710/SUM($J710:$AB710)*(Eksplikatsioon!V710)/SUMPRODUCT($J710:$AB710,Eksplikatsioon!$O710:$AG710),"")),"")</f>
        <v/>
      </c>
      <c r="AK710" s="72" t="str">
        <f>IFERROR(IF($G710="Erikasutuses pind (muu)",$E710*R710,IFERROR($E710*R710/SUM($J710:$AB710)*(Eksplikatsioon!W710)/SUMPRODUCT($J710:$AB710,Eksplikatsioon!$O710:$AG710),"")),"")</f>
        <v/>
      </c>
      <c r="AL710" s="72" t="str">
        <f>IFERROR(IF($G710="Erikasutuses pind (muu)",$E710*S710,IFERROR($E710*S710/SUM($J710:$AB710)*(Eksplikatsioon!X710)/SUMPRODUCT($J710:$AB710,Eksplikatsioon!$O710:$AG710),"")),"")</f>
        <v/>
      </c>
      <c r="AM710" s="72" t="str">
        <f>IFERROR(IF($G710="Erikasutuses pind (muu)",$E710*T710,IFERROR($E710*T710/SUM($J710:$AB710)*(Eksplikatsioon!Y710)/SUMPRODUCT($J710:$AB710,Eksplikatsioon!$O710:$AG710),"")),"")</f>
        <v/>
      </c>
      <c r="AN710" s="72" t="str">
        <f>IFERROR(IF($G710="Erikasutuses pind (muu)",$E710*U710,IFERROR($E710*U710/SUM($J710:$AB710)*(Eksplikatsioon!Z710)/SUMPRODUCT($J710:$AB710,Eksplikatsioon!$O710:$AG710),"")),"")</f>
        <v/>
      </c>
      <c r="AO710" s="72" t="str">
        <f>IFERROR(IF($G710="Erikasutuses pind (muu)",$E710*V710,IFERROR($E710*V710/SUM($J710:$AB710)*(Eksplikatsioon!AA710)/SUMPRODUCT($J710:$AB710,Eksplikatsioon!$O710:$AG710),"")),"")</f>
        <v/>
      </c>
      <c r="AP710" s="72" t="str">
        <f>IFERROR(IF($G710="Erikasutuses pind (muu)",$E710*W710,IFERROR($E710*W710/SUM($J710:$AB710)*(Eksplikatsioon!AB710)/SUMPRODUCT($J710:$AB710,Eksplikatsioon!$O710:$AG710),"")),"")</f>
        <v/>
      </c>
      <c r="AQ710" s="72" t="str">
        <f>IFERROR(IF($G710="Erikasutuses pind (muu)",$E710*X710,IFERROR($E710*X710/SUM($J710:$AB710)*(Eksplikatsioon!AC710)/SUMPRODUCT($J710:$AB710,Eksplikatsioon!$O710:$AG710),"")),"")</f>
        <v/>
      </c>
      <c r="AR710" s="72" t="str">
        <f>IFERROR(IF($G710="Erikasutuses pind (muu)",$E710*Y710,IFERROR($E710*Y710/SUM($J710:$AB710)*(Eksplikatsioon!AD710)/SUMPRODUCT($J710:$AB710,Eksplikatsioon!$O710:$AG710),"")),"")</f>
        <v/>
      </c>
      <c r="AS710" s="72" t="str">
        <f>IFERROR(IF($G710="Erikasutuses pind (muu)",$E710*Z710,IFERROR($E710*Z710/SUM($J710:$AB710)*(Eksplikatsioon!AE710)/SUMPRODUCT($J710:$AB710,Eksplikatsioon!$O710:$AG710),"")),"")</f>
        <v/>
      </c>
      <c r="AT710" s="72" t="str">
        <f>IFERROR(IF($G710="Erikasutuses pind (muu)",$E710*AA710,IFERROR($E710*AA710/SUM($J710:$AB710)*(Eksplikatsioon!AF710)/SUMPRODUCT($J710:$AB710,Eksplikatsioon!$O710:$AG710),"")),"")</f>
        <v/>
      </c>
      <c r="AU710" s="72" t="str">
        <f>IFERROR(IF($G710="Erikasutuses pind (muu)",$E710*AB710,IFERROR($E710*AB710/SUM($J710:$AB710)*(Eksplikatsioon!AG710)/SUMPRODUCT($J710:$AB710,Eksplikatsioon!$O710:$AG710),"")),"")</f>
        <v/>
      </c>
    </row>
    <row r="711" spans="1:47" x14ac:dyDescent="0.25">
      <c r="A711" s="71" t="str">
        <f>IF(Eksplikatsioon!A711=0,"",Eksplikatsioon!A711)</f>
        <v/>
      </c>
      <c r="B711" s="71" t="str">
        <f>IF(Eksplikatsioon!B711=0,"",Eksplikatsioon!B711)</f>
        <v/>
      </c>
      <c r="C711" s="71" t="str">
        <f>IF(Eksplikatsioon!C711=0,"",Eksplikatsioon!C711)</f>
        <v/>
      </c>
      <c r="D711" s="71" t="str">
        <f>IF(Eksplikatsioon!D711=0,"",Eksplikatsioon!D711)</f>
        <v/>
      </c>
      <c r="E711" s="71" t="str">
        <f>IF(Eksplikatsioon!F711=0,"",Eksplikatsioon!F711)</f>
        <v/>
      </c>
      <c r="F711" s="71" t="str">
        <f>IF(Eksplikatsioon!H711=0,"",Eksplikatsioon!H711)</f>
        <v/>
      </c>
      <c r="G711" s="71" t="str">
        <f>IF(Eksplikatsioon!J711=0,"",Eksplikatsioon!J711)</f>
        <v/>
      </c>
      <c r="H711" s="71" t="str">
        <f>IF(Eksplikatsioon!K711=0,"",Eksplikatsioon!K711)</f>
        <v/>
      </c>
      <c r="I711" s="71" t="str">
        <f>IF(Eksplikatsioon!L711=0,"",Eksplikatsioon!L711)</f>
        <v/>
      </c>
      <c r="J711" s="72" t="str">
        <f>IFERROR(IF($G711="Erikasutuses pind (muu)",Eksplikatsioon!O711/SUM(Eksplikatsioon!$O711:'Eksplikatsioon'!$AG711),IF($G711="Erikasutuses pind (korrus)",IFERROR(SUMIFS($E:$E,$G:$G,"Ainukasutuses pind",$C:$C,"Üüritav pind",$H:$H,J$3,$A:$A,$A711)/SUMIFS($E:$E,$G:$G,"Ainukasutuses pind",$C:$C,"Üüritav pind",$A:$A,$A711),0),IF($G711="Erikasutuses pind (hoone)",IFERROR(SUMIFS($E:$E,$G:$G,"Ainukasutuses pind",$C:$C,"Üüritav pind",$H:$H,J$3)/SUMIFS($E:$E,$G:$G,"Ainukasutuses pind",$C:$C,"Üüritav pind"),0),""))),"")</f>
        <v/>
      </c>
      <c r="K711" s="72" t="str">
        <f>IFERROR(IF($G711="Erikasutuses pind (muu)",Eksplikatsioon!P711/SUM(Eksplikatsioon!$O711:'Eksplikatsioon'!$AG711),IF($G711="Erikasutuses pind (korrus)",IFERROR(SUMIFS($E:$E,$G:$G,"Ainukasutuses pind",$C:$C,"Üüritav pind",$H:$H,K$3,$A:$A,$A711)/SUMIFS($E:$E,$G:$G,"Ainukasutuses pind",$C:$C,"Üüritav pind",$A:$A,$A711),0),IF($G711="Erikasutuses pind (hoone)",IFERROR(SUMIFS($E:$E,$G:$G,"Ainukasutuses pind",$C:$C,"Üüritav pind",$H:$H,K$3)/SUMIFS($E:$E,$G:$G,"Ainukasutuses pind",$C:$C,"Üüritav pind"),0),""))),"")</f>
        <v/>
      </c>
      <c r="L711" s="72" t="str">
        <f>IFERROR(IF($G711="Erikasutuses pind (muu)",Eksplikatsioon!Q711/SUM(Eksplikatsioon!$O711:'Eksplikatsioon'!$AG711),IF($G711="Erikasutuses pind (korrus)",IFERROR(SUMIFS($E:$E,$G:$G,"Ainukasutuses pind",$C:$C,"Üüritav pind",$H:$H,L$3,$A:$A,$A711)/SUMIFS($E:$E,$G:$G,"Ainukasutuses pind",$C:$C,"Üüritav pind",$A:$A,$A711),0),IF($G711="Erikasutuses pind (hoone)",IFERROR(SUMIFS($E:$E,$G:$G,"Ainukasutuses pind",$C:$C,"Üüritav pind",$H:$H,L$3)/SUMIFS($E:$E,$G:$G,"Ainukasutuses pind",$C:$C,"Üüritav pind"),0),""))),"")</f>
        <v/>
      </c>
      <c r="M711" s="72" t="str">
        <f>IFERROR(IF($G711="Erikasutuses pind (muu)",Eksplikatsioon!R711/SUM(Eksplikatsioon!$O711:'Eksplikatsioon'!$AG711),IF($G711="Erikasutuses pind (korrus)",IFERROR(SUMIFS($E:$E,$G:$G,"Ainukasutuses pind",$C:$C,"Üüritav pind",$H:$H,M$3,$A:$A,$A711)/SUMIFS($E:$E,$G:$G,"Ainukasutuses pind",$C:$C,"Üüritav pind",$A:$A,$A711),0),IF($G711="Erikasutuses pind (hoone)",IFERROR(SUMIFS($E:$E,$G:$G,"Ainukasutuses pind",$C:$C,"Üüritav pind",$H:$H,M$3)/SUMIFS($E:$E,$G:$G,"Ainukasutuses pind",$C:$C,"Üüritav pind"),0),""))),"")</f>
        <v/>
      </c>
      <c r="N711" s="72" t="str">
        <f>IFERROR(IF($G711="Erikasutuses pind (muu)",Eksplikatsioon!S711/SUM(Eksplikatsioon!$O711:'Eksplikatsioon'!$AG711),IF($G711="Erikasutuses pind (korrus)",IFERROR(SUMIFS($E:$E,$G:$G,"Ainukasutuses pind",$C:$C,"Üüritav pind",$H:$H,N$3,$A:$A,$A711)/SUMIFS($E:$E,$G:$G,"Ainukasutuses pind",$C:$C,"Üüritav pind",$A:$A,$A711),0),IF($G711="Erikasutuses pind (hoone)",IFERROR(SUMIFS($E:$E,$G:$G,"Ainukasutuses pind",$C:$C,"Üüritav pind",$H:$H,N$3)/SUMIFS($E:$E,$G:$G,"Ainukasutuses pind",$C:$C,"Üüritav pind"),0),""))),"")</f>
        <v/>
      </c>
      <c r="O711" s="72" t="str">
        <f>IFERROR(IF($G711="Erikasutuses pind (muu)",Eksplikatsioon!T711/SUM(Eksplikatsioon!$O711:'Eksplikatsioon'!$AG711),IF($G711="Erikasutuses pind (korrus)",IFERROR(SUMIFS($E:$E,$G:$G,"Ainukasutuses pind",$C:$C,"Üüritav pind",$H:$H,O$3,$A:$A,$A711)/SUMIFS($E:$E,$G:$G,"Ainukasutuses pind",$C:$C,"Üüritav pind",$A:$A,$A711),0),IF($G711="Erikasutuses pind (hoone)",IFERROR(SUMIFS($E:$E,$G:$G,"Ainukasutuses pind",$C:$C,"Üüritav pind",$H:$H,O$3)/SUMIFS($E:$E,$G:$G,"Ainukasutuses pind",$C:$C,"Üüritav pind"),0),""))),"")</f>
        <v/>
      </c>
      <c r="P711" s="72" t="str">
        <f>IFERROR(IF($G711="Erikasutuses pind (muu)",Eksplikatsioon!U711/SUM(Eksplikatsioon!$O711:'Eksplikatsioon'!$AG711),IF($G711="Erikasutuses pind (korrus)",IFERROR(SUMIFS($E:$E,$G:$G,"Ainukasutuses pind",$C:$C,"Üüritav pind",$H:$H,P$3,$A:$A,$A711)/SUMIFS($E:$E,$G:$G,"Ainukasutuses pind",$C:$C,"Üüritav pind",$A:$A,$A711),0),IF($G711="Erikasutuses pind (hoone)",IFERROR(SUMIFS($E:$E,$G:$G,"Ainukasutuses pind",$C:$C,"Üüritav pind",$H:$H,P$3)/SUMIFS($E:$E,$G:$G,"Ainukasutuses pind",$C:$C,"Üüritav pind"),0),""))),"")</f>
        <v/>
      </c>
      <c r="Q711" s="72" t="str">
        <f>IFERROR(IF($G711="Erikasutuses pind (muu)",Eksplikatsioon!V711/SUM(Eksplikatsioon!$O711:'Eksplikatsioon'!$AG711),IF($G711="Erikasutuses pind (korrus)",IFERROR(SUMIFS($E:$E,$G:$G,"Ainukasutuses pind",$C:$C,"Üüritav pind",$H:$H,Q$3,$A:$A,$A711)/SUMIFS($E:$E,$G:$G,"Ainukasutuses pind",$C:$C,"Üüritav pind",$A:$A,$A711),0),IF($G711="Erikasutuses pind (hoone)",IFERROR(SUMIFS($E:$E,$G:$G,"Ainukasutuses pind",$C:$C,"Üüritav pind",$H:$H,Q$3)/SUMIFS($E:$E,$G:$G,"Ainukasutuses pind",$C:$C,"Üüritav pind"),0),""))),"")</f>
        <v/>
      </c>
      <c r="R711" s="72" t="str">
        <f>IFERROR(IF($G711="Erikasutuses pind (muu)",Eksplikatsioon!W711/SUM(Eksplikatsioon!$O711:'Eksplikatsioon'!$AG711),IF($G711="Erikasutuses pind (korrus)",IFERROR(SUMIFS($E:$E,$G:$G,"Ainukasutuses pind",$C:$C,"Üüritav pind",$H:$H,R$3,$A:$A,$A711)/SUMIFS($E:$E,$G:$G,"Ainukasutuses pind",$C:$C,"Üüritav pind",$A:$A,$A711),0),IF($G711="Erikasutuses pind (hoone)",IFERROR(SUMIFS($E:$E,$G:$G,"Ainukasutuses pind",$C:$C,"Üüritav pind",$H:$H,R$3)/SUMIFS($E:$E,$G:$G,"Ainukasutuses pind",$C:$C,"Üüritav pind"),0),""))),"")</f>
        <v/>
      </c>
      <c r="S711" s="72" t="str">
        <f>IFERROR(IF($G711="Erikasutuses pind (muu)",Eksplikatsioon!X711/SUM(Eksplikatsioon!$O711:'Eksplikatsioon'!$AG711),IF($G711="Erikasutuses pind (korrus)",IFERROR(SUMIFS($E:$E,$G:$G,"Ainukasutuses pind",$C:$C,"Üüritav pind",$H:$H,S$3,$A:$A,$A711)/SUMIFS($E:$E,$G:$G,"Ainukasutuses pind",$C:$C,"Üüritav pind",$A:$A,$A711),0),IF($G711="Erikasutuses pind (hoone)",IFERROR(SUMIFS($E:$E,$G:$G,"Ainukasutuses pind",$C:$C,"Üüritav pind",$H:$H,S$3)/SUMIFS($E:$E,$G:$G,"Ainukasutuses pind",$C:$C,"Üüritav pind"),0),""))),"")</f>
        <v/>
      </c>
      <c r="T711" s="72" t="str">
        <f>IFERROR(IF($G711="Erikasutuses pind (muu)",Eksplikatsioon!Y711/SUM(Eksplikatsioon!$O711:'Eksplikatsioon'!$AG711),IF($G711="Erikasutuses pind (korrus)",IFERROR(SUMIFS($E:$E,$G:$G,"Ainukasutuses pind",$C:$C,"Üüritav pind",$H:$H,T$3,$A:$A,$A711)/SUMIFS($E:$E,$G:$G,"Ainukasutuses pind",$C:$C,"Üüritav pind",$A:$A,$A711),0),IF($G711="Erikasutuses pind (hoone)",IFERROR(SUMIFS($E:$E,$G:$G,"Ainukasutuses pind",$C:$C,"Üüritav pind",$H:$H,T$3)/SUMIFS($E:$E,$G:$G,"Ainukasutuses pind",$C:$C,"Üüritav pind"),0),""))),"")</f>
        <v/>
      </c>
      <c r="U711" s="72" t="str">
        <f>IFERROR(IF($G711="Erikasutuses pind (muu)",Eksplikatsioon!Z711/SUM(Eksplikatsioon!$O711:'Eksplikatsioon'!$AG711),IF($G711="Erikasutuses pind (korrus)",IFERROR(SUMIFS($E:$E,$G:$G,"Ainukasutuses pind",$C:$C,"Üüritav pind",$H:$H,U$3,$A:$A,$A711)/SUMIFS($E:$E,$G:$G,"Ainukasutuses pind",$C:$C,"Üüritav pind",$A:$A,$A711),0),IF($G711="Erikasutuses pind (hoone)",IFERROR(SUMIFS($E:$E,$G:$G,"Ainukasutuses pind",$C:$C,"Üüritav pind",$H:$H,U$3)/SUMIFS($E:$E,$G:$G,"Ainukasutuses pind",$C:$C,"Üüritav pind"),0),""))),"")</f>
        <v/>
      </c>
      <c r="V711" s="72" t="str">
        <f>IFERROR(IF($G711="Erikasutuses pind (muu)",Eksplikatsioon!AA711/SUM(Eksplikatsioon!$O711:'Eksplikatsioon'!$AG711),IF($G711="Erikasutuses pind (korrus)",IFERROR(SUMIFS($E:$E,$G:$G,"Ainukasutuses pind",$C:$C,"Üüritav pind",$H:$H,V$3,$A:$A,$A711)/SUMIFS($E:$E,$G:$G,"Ainukasutuses pind",$C:$C,"Üüritav pind",$A:$A,$A711),0),IF($G711="Erikasutuses pind (hoone)",IFERROR(SUMIFS($E:$E,$G:$G,"Ainukasutuses pind",$C:$C,"Üüritav pind",$H:$H,V$3)/SUMIFS($E:$E,$G:$G,"Ainukasutuses pind",$C:$C,"Üüritav pind"),0),""))),"")</f>
        <v/>
      </c>
      <c r="W711" s="72" t="str">
        <f>IFERROR(IF($G711="Erikasutuses pind (muu)",Eksplikatsioon!AB711/SUM(Eksplikatsioon!$O711:'Eksplikatsioon'!$AG711),IF($G711="Erikasutuses pind (korrus)",IFERROR(SUMIFS($E:$E,$G:$G,"Ainukasutuses pind",$C:$C,"Üüritav pind",$H:$H,W$3,$A:$A,$A711)/SUMIFS($E:$E,$G:$G,"Ainukasutuses pind",$C:$C,"Üüritav pind",$A:$A,$A711),0),IF($G711="Erikasutuses pind (hoone)",IFERROR(SUMIFS($E:$E,$G:$G,"Ainukasutuses pind",$C:$C,"Üüritav pind",$H:$H,W$3)/SUMIFS($E:$E,$G:$G,"Ainukasutuses pind",$C:$C,"Üüritav pind"),0),""))),"")</f>
        <v/>
      </c>
      <c r="X711" s="72" t="str">
        <f>IFERROR(IF($G711="Erikasutuses pind (muu)",Eksplikatsioon!AC711/SUM(Eksplikatsioon!$O711:'Eksplikatsioon'!$AG711),IF($G711="Erikasutuses pind (korrus)",IFERROR(SUMIFS($E:$E,$G:$G,"Ainukasutuses pind",$C:$C,"Üüritav pind",$H:$H,X$3,$A:$A,$A711)/SUMIFS($E:$E,$G:$G,"Ainukasutuses pind",$C:$C,"Üüritav pind",$A:$A,$A711),0),IF($G711="Erikasutuses pind (hoone)",IFERROR(SUMIFS($E:$E,$G:$G,"Ainukasutuses pind",$C:$C,"Üüritav pind",$H:$H,X$3)/SUMIFS($E:$E,$G:$G,"Ainukasutuses pind",$C:$C,"Üüritav pind"),0),""))),"")</f>
        <v/>
      </c>
      <c r="Y711" s="72" t="str">
        <f>IFERROR(IF($G711="Erikasutuses pind (muu)",Eksplikatsioon!AD711/SUM(Eksplikatsioon!$O711:'Eksplikatsioon'!$AG711),IF($G711="Erikasutuses pind (korrus)",IFERROR(SUMIFS($E:$E,$G:$G,"Ainukasutuses pind",$C:$C,"Üüritav pind",$H:$H,Y$3,$A:$A,$A711)/SUMIFS($E:$E,$G:$G,"Ainukasutuses pind",$C:$C,"Üüritav pind",$A:$A,$A711),0),IF($G711="Erikasutuses pind (hoone)",IFERROR(SUMIFS($E:$E,$G:$G,"Ainukasutuses pind",$C:$C,"Üüritav pind",$H:$H,Y$3)/SUMIFS($E:$E,$G:$G,"Ainukasutuses pind",$C:$C,"Üüritav pind"),0),""))),"")</f>
        <v/>
      </c>
      <c r="Z711" s="72" t="str">
        <f>IFERROR(IF($G711="Erikasutuses pind (muu)",Eksplikatsioon!AE711/SUM(Eksplikatsioon!$O711:'Eksplikatsioon'!$AG711),IF($G711="Erikasutuses pind (korrus)",IFERROR(SUMIFS($E:$E,$G:$G,"Ainukasutuses pind",$C:$C,"Üüritav pind",$H:$H,Z$3,$A:$A,$A711)/SUMIFS($E:$E,$G:$G,"Ainukasutuses pind",$C:$C,"Üüritav pind",$A:$A,$A711),0),IF($G711="Erikasutuses pind (hoone)",IFERROR(SUMIFS($E:$E,$G:$G,"Ainukasutuses pind",$C:$C,"Üüritav pind",$H:$H,Z$3)/SUMIFS($E:$E,$G:$G,"Ainukasutuses pind",$C:$C,"Üüritav pind"),0),""))),"")</f>
        <v/>
      </c>
      <c r="AA711" s="72" t="str">
        <f>IFERROR(IF($G711="Erikasutuses pind (muu)",Eksplikatsioon!AF711/SUM(Eksplikatsioon!$O711:'Eksplikatsioon'!$AG711),IF($G711="Erikasutuses pind (korrus)",IFERROR(SUMIFS($E:$E,$G:$G,"Ainukasutuses pind",$C:$C,"Üüritav pind",$H:$H,AA$3,$A:$A,$A711)/SUMIFS($E:$E,$G:$G,"Ainukasutuses pind",$C:$C,"Üüritav pind",$A:$A,$A711),0),IF($G711="Erikasutuses pind (hoone)",IFERROR(SUMIFS($E:$E,$G:$G,"Ainukasutuses pind",$C:$C,"Üüritav pind",$H:$H,AA$3)/SUMIFS($E:$E,$G:$G,"Ainukasutuses pind",$C:$C,"Üüritav pind"),0),""))),"")</f>
        <v/>
      </c>
      <c r="AB711" s="72" t="str">
        <f>IFERROR(IF($G711="Erikasutuses pind (muu)",Eksplikatsioon!AG711/SUM(Eksplikatsioon!$O711:'Eksplikatsioon'!$AG711),IF($G711="Erikasutuses pind (korrus)",IFERROR(SUMIFS($E:$E,$G:$G,"Ainukasutuses pind",$C:$C,"Üüritav pind",$H:$H,AB$3,$A:$A,$A711)/SUMIFS($E:$E,$G:$G,"Ainukasutuses pind",$C:$C,"Üüritav pind",$A:$A,$A711),0),IF($G711="Erikasutuses pind (hoone)",IFERROR(SUMIFS($E:$E,$G:$G,"Ainukasutuses pind",$C:$C,"Üüritav pind",$H:$H,AB$3)/SUMIFS($E:$E,$G:$G,"Ainukasutuses pind",$C:$C,"Üüritav pind"),0),""))),"")</f>
        <v/>
      </c>
      <c r="AC711" s="72" t="str">
        <f>IFERROR(IF($G711="Erikasutuses pind (muu)",$E711*J711,IFERROR($E711*J711/SUM($J711:$AB711)*(Eksplikatsioon!O711)/SUMPRODUCT($J711:$AB711,Eksplikatsioon!$O711:$AG711),"")),"")</f>
        <v/>
      </c>
      <c r="AD711" s="72" t="str">
        <f>IFERROR(IF($G711="Erikasutuses pind (muu)",$E711*K711,IFERROR($E711*K711/SUM($J711:$AB711)*(Eksplikatsioon!P711)/SUMPRODUCT($J711:$AB711,Eksplikatsioon!$O711:$AG711),"")),"")</f>
        <v/>
      </c>
      <c r="AE711" s="72" t="str">
        <f>IFERROR(IF($G711="Erikasutuses pind (muu)",$E711*L711,IFERROR($E711*L711/SUM($J711:$AB711)*(Eksplikatsioon!Q711)/SUMPRODUCT($J711:$AB711,Eksplikatsioon!$O711:$AG711),"")),"")</f>
        <v/>
      </c>
      <c r="AF711" s="72" t="str">
        <f>IFERROR(IF($G711="Erikasutuses pind (muu)",$E711*M711,IFERROR($E711*M711/SUM($J711:$AB711)*(Eksplikatsioon!R711)/SUMPRODUCT($J711:$AB711,Eksplikatsioon!$O711:$AG711),"")),"")</f>
        <v/>
      </c>
      <c r="AG711" s="72" t="str">
        <f>IFERROR(IF($G711="Erikasutuses pind (muu)",$E711*N711,IFERROR($E711*N711/SUM($J711:$AB711)*(Eksplikatsioon!S711)/SUMPRODUCT($J711:$AB711,Eksplikatsioon!$O711:$AG711),"")),"")</f>
        <v/>
      </c>
      <c r="AH711" s="72" t="str">
        <f>IFERROR(IF($G711="Erikasutuses pind (muu)",$E711*O711,IFERROR($E711*O711/SUM($J711:$AB711)*(Eksplikatsioon!T711)/SUMPRODUCT($J711:$AB711,Eksplikatsioon!$O711:$AG711),"")),"")</f>
        <v/>
      </c>
      <c r="AI711" s="72" t="str">
        <f>IFERROR(IF($G711="Erikasutuses pind (muu)",$E711*P711,IFERROR($E711*P711/SUM($J711:$AB711)*(Eksplikatsioon!U711)/SUMPRODUCT($J711:$AB711,Eksplikatsioon!$O711:$AG711),"")),"")</f>
        <v/>
      </c>
      <c r="AJ711" s="72" t="str">
        <f>IFERROR(IF($G711="Erikasutuses pind (muu)",$E711*Q711,IFERROR($E711*Q711/SUM($J711:$AB711)*(Eksplikatsioon!V711)/SUMPRODUCT($J711:$AB711,Eksplikatsioon!$O711:$AG711),"")),"")</f>
        <v/>
      </c>
      <c r="AK711" s="72" t="str">
        <f>IFERROR(IF($G711="Erikasutuses pind (muu)",$E711*R711,IFERROR($E711*R711/SUM($J711:$AB711)*(Eksplikatsioon!W711)/SUMPRODUCT($J711:$AB711,Eksplikatsioon!$O711:$AG711),"")),"")</f>
        <v/>
      </c>
      <c r="AL711" s="72" t="str">
        <f>IFERROR(IF($G711="Erikasutuses pind (muu)",$E711*S711,IFERROR($E711*S711/SUM($J711:$AB711)*(Eksplikatsioon!X711)/SUMPRODUCT($J711:$AB711,Eksplikatsioon!$O711:$AG711),"")),"")</f>
        <v/>
      </c>
      <c r="AM711" s="72" t="str">
        <f>IFERROR(IF($G711="Erikasutuses pind (muu)",$E711*T711,IFERROR($E711*T711/SUM($J711:$AB711)*(Eksplikatsioon!Y711)/SUMPRODUCT($J711:$AB711,Eksplikatsioon!$O711:$AG711),"")),"")</f>
        <v/>
      </c>
      <c r="AN711" s="72" t="str">
        <f>IFERROR(IF($G711="Erikasutuses pind (muu)",$E711*U711,IFERROR($E711*U711/SUM($J711:$AB711)*(Eksplikatsioon!Z711)/SUMPRODUCT($J711:$AB711,Eksplikatsioon!$O711:$AG711),"")),"")</f>
        <v/>
      </c>
      <c r="AO711" s="72" t="str">
        <f>IFERROR(IF($G711="Erikasutuses pind (muu)",$E711*V711,IFERROR($E711*V711/SUM($J711:$AB711)*(Eksplikatsioon!AA711)/SUMPRODUCT($J711:$AB711,Eksplikatsioon!$O711:$AG711),"")),"")</f>
        <v/>
      </c>
      <c r="AP711" s="72" t="str">
        <f>IFERROR(IF($G711="Erikasutuses pind (muu)",$E711*W711,IFERROR($E711*W711/SUM($J711:$AB711)*(Eksplikatsioon!AB711)/SUMPRODUCT($J711:$AB711,Eksplikatsioon!$O711:$AG711),"")),"")</f>
        <v/>
      </c>
      <c r="AQ711" s="72" t="str">
        <f>IFERROR(IF($G711="Erikasutuses pind (muu)",$E711*X711,IFERROR($E711*X711/SUM($J711:$AB711)*(Eksplikatsioon!AC711)/SUMPRODUCT($J711:$AB711,Eksplikatsioon!$O711:$AG711),"")),"")</f>
        <v/>
      </c>
      <c r="AR711" s="72" t="str">
        <f>IFERROR(IF($G711="Erikasutuses pind (muu)",$E711*Y711,IFERROR($E711*Y711/SUM($J711:$AB711)*(Eksplikatsioon!AD711)/SUMPRODUCT($J711:$AB711,Eksplikatsioon!$O711:$AG711),"")),"")</f>
        <v/>
      </c>
      <c r="AS711" s="72" t="str">
        <f>IFERROR(IF($G711="Erikasutuses pind (muu)",$E711*Z711,IFERROR($E711*Z711/SUM($J711:$AB711)*(Eksplikatsioon!AE711)/SUMPRODUCT($J711:$AB711,Eksplikatsioon!$O711:$AG711),"")),"")</f>
        <v/>
      </c>
      <c r="AT711" s="72" t="str">
        <f>IFERROR(IF($G711="Erikasutuses pind (muu)",$E711*AA711,IFERROR($E711*AA711/SUM($J711:$AB711)*(Eksplikatsioon!AF711)/SUMPRODUCT($J711:$AB711,Eksplikatsioon!$O711:$AG711),"")),"")</f>
        <v/>
      </c>
      <c r="AU711" s="72" t="str">
        <f>IFERROR(IF($G711="Erikasutuses pind (muu)",$E711*AB711,IFERROR($E711*AB711/SUM($J711:$AB711)*(Eksplikatsioon!AG711)/SUMPRODUCT($J711:$AB711,Eksplikatsioon!$O711:$AG711),"")),"")</f>
        <v/>
      </c>
    </row>
    <row r="712" spans="1:47" x14ac:dyDescent="0.25">
      <c r="A712" s="71" t="str">
        <f>IF(Eksplikatsioon!A712=0,"",Eksplikatsioon!A712)</f>
        <v/>
      </c>
      <c r="B712" s="71" t="str">
        <f>IF(Eksplikatsioon!B712=0,"",Eksplikatsioon!B712)</f>
        <v/>
      </c>
      <c r="C712" s="71" t="str">
        <f>IF(Eksplikatsioon!C712=0,"",Eksplikatsioon!C712)</f>
        <v/>
      </c>
      <c r="D712" s="71" t="str">
        <f>IF(Eksplikatsioon!D712=0,"",Eksplikatsioon!D712)</f>
        <v/>
      </c>
      <c r="E712" s="71" t="str">
        <f>IF(Eksplikatsioon!F712=0,"",Eksplikatsioon!F712)</f>
        <v/>
      </c>
      <c r="F712" s="71" t="str">
        <f>IF(Eksplikatsioon!H712=0,"",Eksplikatsioon!H712)</f>
        <v/>
      </c>
      <c r="G712" s="71" t="str">
        <f>IF(Eksplikatsioon!J712=0,"",Eksplikatsioon!J712)</f>
        <v/>
      </c>
      <c r="H712" s="71" t="str">
        <f>IF(Eksplikatsioon!K712=0,"",Eksplikatsioon!K712)</f>
        <v/>
      </c>
      <c r="I712" s="71" t="str">
        <f>IF(Eksplikatsioon!L712=0,"",Eksplikatsioon!L712)</f>
        <v/>
      </c>
      <c r="J712" s="72" t="str">
        <f>IFERROR(IF($G712="Erikasutuses pind (muu)",Eksplikatsioon!O712/SUM(Eksplikatsioon!$O712:'Eksplikatsioon'!$AG712),IF($G712="Erikasutuses pind (korrus)",IFERROR(SUMIFS($E:$E,$G:$G,"Ainukasutuses pind",$C:$C,"Üüritav pind",$H:$H,J$3,$A:$A,$A712)/SUMIFS($E:$E,$G:$G,"Ainukasutuses pind",$C:$C,"Üüritav pind",$A:$A,$A712),0),IF($G712="Erikasutuses pind (hoone)",IFERROR(SUMIFS($E:$E,$G:$G,"Ainukasutuses pind",$C:$C,"Üüritav pind",$H:$H,J$3)/SUMIFS($E:$E,$G:$G,"Ainukasutuses pind",$C:$C,"Üüritav pind"),0),""))),"")</f>
        <v/>
      </c>
      <c r="K712" s="72" t="str">
        <f>IFERROR(IF($G712="Erikasutuses pind (muu)",Eksplikatsioon!P712/SUM(Eksplikatsioon!$O712:'Eksplikatsioon'!$AG712),IF($G712="Erikasutuses pind (korrus)",IFERROR(SUMIFS($E:$E,$G:$G,"Ainukasutuses pind",$C:$C,"Üüritav pind",$H:$H,K$3,$A:$A,$A712)/SUMIFS($E:$E,$G:$G,"Ainukasutuses pind",$C:$C,"Üüritav pind",$A:$A,$A712),0),IF($G712="Erikasutuses pind (hoone)",IFERROR(SUMIFS($E:$E,$G:$G,"Ainukasutuses pind",$C:$C,"Üüritav pind",$H:$H,K$3)/SUMIFS($E:$E,$G:$G,"Ainukasutuses pind",$C:$C,"Üüritav pind"),0),""))),"")</f>
        <v/>
      </c>
      <c r="L712" s="72" t="str">
        <f>IFERROR(IF($G712="Erikasutuses pind (muu)",Eksplikatsioon!Q712/SUM(Eksplikatsioon!$O712:'Eksplikatsioon'!$AG712),IF($G712="Erikasutuses pind (korrus)",IFERROR(SUMIFS($E:$E,$G:$G,"Ainukasutuses pind",$C:$C,"Üüritav pind",$H:$H,L$3,$A:$A,$A712)/SUMIFS($E:$E,$G:$G,"Ainukasutuses pind",$C:$C,"Üüritav pind",$A:$A,$A712),0),IF($G712="Erikasutuses pind (hoone)",IFERROR(SUMIFS($E:$E,$G:$G,"Ainukasutuses pind",$C:$C,"Üüritav pind",$H:$H,L$3)/SUMIFS($E:$E,$G:$G,"Ainukasutuses pind",$C:$C,"Üüritav pind"),0),""))),"")</f>
        <v/>
      </c>
      <c r="M712" s="72" t="str">
        <f>IFERROR(IF($G712="Erikasutuses pind (muu)",Eksplikatsioon!R712/SUM(Eksplikatsioon!$O712:'Eksplikatsioon'!$AG712),IF($G712="Erikasutuses pind (korrus)",IFERROR(SUMIFS($E:$E,$G:$G,"Ainukasutuses pind",$C:$C,"Üüritav pind",$H:$H,M$3,$A:$A,$A712)/SUMIFS($E:$E,$G:$G,"Ainukasutuses pind",$C:$C,"Üüritav pind",$A:$A,$A712),0),IF($G712="Erikasutuses pind (hoone)",IFERROR(SUMIFS($E:$E,$G:$G,"Ainukasutuses pind",$C:$C,"Üüritav pind",$H:$H,M$3)/SUMIFS($E:$E,$G:$G,"Ainukasutuses pind",$C:$C,"Üüritav pind"),0),""))),"")</f>
        <v/>
      </c>
      <c r="N712" s="72" t="str">
        <f>IFERROR(IF($G712="Erikasutuses pind (muu)",Eksplikatsioon!S712/SUM(Eksplikatsioon!$O712:'Eksplikatsioon'!$AG712),IF($G712="Erikasutuses pind (korrus)",IFERROR(SUMIFS($E:$E,$G:$G,"Ainukasutuses pind",$C:$C,"Üüritav pind",$H:$H,N$3,$A:$A,$A712)/SUMIFS($E:$E,$G:$G,"Ainukasutuses pind",$C:$C,"Üüritav pind",$A:$A,$A712),0),IF($G712="Erikasutuses pind (hoone)",IFERROR(SUMIFS($E:$E,$G:$G,"Ainukasutuses pind",$C:$C,"Üüritav pind",$H:$H,N$3)/SUMIFS($E:$E,$G:$G,"Ainukasutuses pind",$C:$C,"Üüritav pind"),0),""))),"")</f>
        <v/>
      </c>
      <c r="O712" s="72" t="str">
        <f>IFERROR(IF($G712="Erikasutuses pind (muu)",Eksplikatsioon!T712/SUM(Eksplikatsioon!$O712:'Eksplikatsioon'!$AG712),IF($G712="Erikasutuses pind (korrus)",IFERROR(SUMIFS($E:$E,$G:$G,"Ainukasutuses pind",$C:$C,"Üüritav pind",$H:$H,O$3,$A:$A,$A712)/SUMIFS($E:$E,$G:$G,"Ainukasutuses pind",$C:$C,"Üüritav pind",$A:$A,$A712),0),IF($G712="Erikasutuses pind (hoone)",IFERROR(SUMIFS($E:$E,$G:$G,"Ainukasutuses pind",$C:$C,"Üüritav pind",$H:$H,O$3)/SUMIFS($E:$E,$G:$G,"Ainukasutuses pind",$C:$C,"Üüritav pind"),0),""))),"")</f>
        <v/>
      </c>
      <c r="P712" s="72" t="str">
        <f>IFERROR(IF($G712="Erikasutuses pind (muu)",Eksplikatsioon!U712/SUM(Eksplikatsioon!$O712:'Eksplikatsioon'!$AG712),IF($G712="Erikasutuses pind (korrus)",IFERROR(SUMIFS($E:$E,$G:$G,"Ainukasutuses pind",$C:$C,"Üüritav pind",$H:$H,P$3,$A:$A,$A712)/SUMIFS($E:$E,$G:$G,"Ainukasutuses pind",$C:$C,"Üüritav pind",$A:$A,$A712),0),IF($G712="Erikasutuses pind (hoone)",IFERROR(SUMIFS($E:$E,$G:$G,"Ainukasutuses pind",$C:$C,"Üüritav pind",$H:$H,P$3)/SUMIFS($E:$E,$G:$G,"Ainukasutuses pind",$C:$C,"Üüritav pind"),0),""))),"")</f>
        <v/>
      </c>
      <c r="Q712" s="72" t="str">
        <f>IFERROR(IF($G712="Erikasutuses pind (muu)",Eksplikatsioon!V712/SUM(Eksplikatsioon!$O712:'Eksplikatsioon'!$AG712),IF($G712="Erikasutuses pind (korrus)",IFERROR(SUMIFS($E:$E,$G:$G,"Ainukasutuses pind",$C:$C,"Üüritav pind",$H:$H,Q$3,$A:$A,$A712)/SUMIFS($E:$E,$G:$G,"Ainukasutuses pind",$C:$C,"Üüritav pind",$A:$A,$A712),0),IF($G712="Erikasutuses pind (hoone)",IFERROR(SUMIFS($E:$E,$G:$G,"Ainukasutuses pind",$C:$C,"Üüritav pind",$H:$H,Q$3)/SUMIFS($E:$E,$G:$G,"Ainukasutuses pind",$C:$C,"Üüritav pind"),0),""))),"")</f>
        <v/>
      </c>
      <c r="R712" s="72" t="str">
        <f>IFERROR(IF($G712="Erikasutuses pind (muu)",Eksplikatsioon!W712/SUM(Eksplikatsioon!$O712:'Eksplikatsioon'!$AG712),IF($G712="Erikasutuses pind (korrus)",IFERROR(SUMIFS($E:$E,$G:$G,"Ainukasutuses pind",$C:$C,"Üüritav pind",$H:$H,R$3,$A:$A,$A712)/SUMIFS($E:$E,$G:$G,"Ainukasutuses pind",$C:$C,"Üüritav pind",$A:$A,$A712),0),IF($G712="Erikasutuses pind (hoone)",IFERROR(SUMIFS($E:$E,$G:$G,"Ainukasutuses pind",$C:$C,"Üüritav pind",$H:$H,R$3)/SUMIFS($E:$E,$G:$G,"Ainukasutuses pind",$C:$C,"Üüritav pind"),0),""))),"")</f>
        <v/>
      </c>
      <c r="S712" s="72" t="str">
        <f>IFERROR(IF($G712="Erikasutuses pind (muu)",Eksplikatsioon!X712/SUM(Eksplikatsioon!$O712:'Eksplikatsioon'!$AG712),IF($G712="Erikasutuses pind (korrus)",IFERROR(SUMIFS($E:$E,$G:$G,"Ainukasutuses pind",$C:$C,"Üüritav pind",$H:$H,S$3,$A:$A,$A712)/SUMIFS($E:$E,$G:$G,"Ainukasutuses pind",$C:$C,"Üüritav pind",$A:$A,$A712),0),IF($G712="Erikasutuses pind (hoone)",IFERROR(SUMIFS($E:$E,$G:$G,"Ainukasutuses pind",$C:$C,"Üüritav pind",$H:$H,S$3)/SUMIFS($E:$E,$G:$G,"Ainukasutuses pind",$C:$C,"Üüritav pind"),0),""))),"")</f>
        <v/>
      </c>
      <c r="T712" s="72" t="str">
        <f>IFERROR(IF($G712="Erikasutuses pind (muu)",Eksplikatsioon!Y712/SUM(Eksplikatsioon!$O712:'Eksplikatsioon'!$AG712),IF($G712="Erikasutuses pind (korrus)",IFERROR(SUMIFS($E:$E,$G:$G,"Ainukasutuses pind",$C:$C,"Üüritav pind",$H:$H,T$3,$A:$A,$A712)/SUMIFS($E:$E,$G:$G,"Ainukasutuses pind",$C:$C,"Üüritav pind",$A:$A,$A712),0),IF($G712="Erikasutuses pind (hoone)",IFERROR(SUMIFS($E:$E,$G:$G,"Ainukasutuses pind",$C:$C,"Üüritav pind",$H:$H,T$3)/SUMIFS($E:$E,$G:$G,"Ainukasutuses pind",$C:$C,"Üüritav pind"),0),""))),"")</f>
        <v/>
      </c>
      <c r="U712" s="72" t="str">
        <f>IFERROR(IF($G712="Erikasutuses pind (muu)",Eksplikatsioon!Z712/SUM(Eksplikatsioon!$O712:'Eksplikatsioon'!$AG712),IF($G712="Erikasutuses pind (korrus)",IFERROR(SUMIFS($E:$E,$G:$G,"Ainukasutuses pind",$C:$C,"Üüritav pind",$H:$H,U$3,$A:$A,$A712)/SUMIFS($E:$E,$G:$G,"Ainukasutuses pind",$C:$C,"Üüritav pind",$A:$A,$A712),0),IF($G712="Erikasutuses pind (hoone)",IFERROR(SUMIFS($E:$E,$G:$G,"Ainukasutuses pind",$C:$C,"Üüritav pind",$H:$H,U$3)/SUMIFS($E:$E,$G:$G,"Ainukasutuses pind",$C:$C,"Üüritav pind"),0),""))),"")</f>
        <v/>
      </c>
      <c r="V712" s="72" t="str">
        <f>IFERROR(IF($G712="Erikasutuses pind (muu)",Eksplikatsioon!AA712/SUM(Eksplikatsioon!$O712:'Eksplikatsioon'!$AG712),IF($G712="Erikasutuses pind (korrus)",IFERROR(SUMIFS($E:$E,$G:$G,"Ainukasutuses pind",$C:$C,"Üüritav pind",$H:$H,V$3,$A:$A,$A712)/SUMIFS($E:$E,$G:$G,"Ainukasutuses pind",$C:$C,"Üüritav pind",$A:$A,$A712),0),IF($G712="Erikasutuses pind (hoone)",IFERROR(SUMIFS($E:$E,$G:$G,"Ainukasutuses pind",$C:$C,"Üüritav pind",$H:$H,V$3)/SUMIFS($E:$E,$G:$G,"Ainukasutuses pind",$C:$C,"Üüritav pind"),0),""))),"")</f>
        <v/>
      </c>
      <c r="W712" s="72" t="str">
        <f>IFERROR(IF($G712="Erikasutuses pind (muu)",Eksplikatsioon!AB712/SUM(Eksplikatsioon!$O712:'Eksplikatsioon'!$AG712),IF($G712="Erikasutuses pind (korrus)",IFERROR(SUMIFS($E:$E,$G:$G,"Ainukasutuses pind",$C:$C,"Üüritav pind",$H:$H,W$3,$A:$A,$A712)/SUMIFS($E:$E,$G:$G,"Ainukasutuses pind",$C:$C,"Üüritav pind",$A:$A,$A712),0),IF($G712="Erikasutuses pind (hoone)",IFERROR(SUMIFS($E:$E,$G:$G,"Ainukasutuses pind",$C:$C,"Üüritav pind",$H:$H,W$3)/SUMIFS($E:$E,$G:$G,"Ainukasutuses pind",$C:$C,"Üüritav pind"),0),""))),"")</f>
        <v/>
      </c>
      <c r="X712" s="72" t="str">
        <f>IFERROR(IF($G712="Erikasutuses pind (muu)",Eksplikatsioon!AC712/SUM(Eksplikatsioon!$O712:'Eksplikatsioon'!$AG712),IF($G712="Erikasutuses pind (korrus)",IFERROR(SUMIFS($E:$E,$G:$G,"Ainukasutuses pind",$C:$C,"Üüritav pind",$H:$H,X$3,$A:$A,$A712)/SUMIFS($E:$E,$G:$G,"Ainukasutuses pind",$C:$C,"Üüritav pind",$A:$A,$A712),0),IF($G712="Erikasutuses pind (hoone)",IFERROR(SUMIFS($E:$E,$G:$G,"Ainukasutuses pind",$C:$C,"Üüritav pind",$H:$H,X$3)/SUMIFS($E:$E,$G:$G,"Ainukasutuses pind",$C:$C,"Üüritav pind"),0),""))),"")</f>
        <v/>
      </c>
      <c r="Y712" s="72" t="str">
        <f>IFERROR(IF($G712="Erikasutuses pind (muu)",Eksplikatsioon!AD712/SUM(Eksplikatsioon!$O712:'Eksplikatsioon'!$AG712),IF($G712="Erikasutuses pind (korrus)",IFERROR(SUMIFS($E:$E,$G:$G,"Ainukasutuses pind",$C:$C,"Üüritav pind",$H:$H,Y$3,$A:$A,$A712)/SUMIFS($E:$E,$G:$G,"Ainukasutuses pind",$C:$C,"Üüritav pind",$A:$A,$A712),0),IF($G712="Erikasutuses pind (hoone)",IFERROR(SUMIFS($E:$E,$G:$G,"Ainukasutuses pind",$C:$C,"Üüritav pind",$H:$H,Y$3)/SUMIFS($E:$E,$G:$G,"Ainukasutuses pind",$C:$C,"Üüritav pind"),0),""))),"")</f>
        <v/>
      </c>
      <c r="Z712" s="72" t="str">
        <f>IFERROR(IF($G712="Erikasutuses pind (muu)",Eksplikatsioon!AE712/SUM(Eksplikatsioon!$O712:'Eksplikatsioon'!$AG712),IF($G712="Erikasutuses pind (korrus)",IFERROR(SUMIFS($E:$E,$G:$G,"Ainukasutuses pind",$C:$C,"Üüritav pind",$H:$H,Z$3,$A:$A,$A712)/SUMIFS($E:$E,$G:$G,"Ainukasutuses pind",$C:$C,"Üüritav pind",$A:$A,$A712),0),IF($G712="Erikasutuses pind (hoone)",IFERROR(SUMIFS($E:$E,$G:$G,"Ainukasutuses pind",$C:$C,"Üüritav pind",$H:$H,Z$3)/SUMIFS($E:$E,$G:$G,"Ainukasutuses pind",$C:$C,"Üüritav pind"),0),""))),"")</f>
        <v/>
      </c>
      <c r="AA712" s="72" t="str">
        <f>IFERROR(IF($G712="Erikasutuses pind (muu)",Eksplikatsioon!AF712/SUM(Eksplikatsioon!$O712:'Eksplikatsioon'!$AG712),IF($G712="Erikasutuses pind (korrus)",IFERROR(SUMIFS($E:$E,$G:$G,"Ainukasutuses pind",$C:$C,"Üüritav pind",$H:$H,AA$3,$A:$A,$A712)/SUMIFS($E:$E,$G:$G,"Ainukasutuses pind",$C:$C,"Üüritav pind",$A:$A,$A712),0),IF($G712="Erikasutuses pind (hoone)",IFERROR(SUMIFS($E:$E,$G:$G,"Ainukasutuses pind",$C:$C,"Üüritav pind",$H:$H,AA$3)/SUMIFS($E:$E,$G:$G,"Ainukasutuses pind",$C:$C,"Üüritav pind"),0),""))),"")</f>
        <v/>
      </c>
      <c r="AB712" s="72" t="str">
        <f>IFERROR(IF($G712="Erikasutuses pind (muu)",Eksplikatsioon!AG712/SUM(Eksplikatsioon!$O712:'Eksplikatsioon'!$AG712),IF($G712="Erikasutuses pind (korrus)",IFERROR(SUMIFS($E:$E,$G:$G,"Ainukasutuses pind",$C:$C,"Üüritav pind",$H:$H,AB$3,$A:$A,$A712)/SUMIFS($E:$E,$G:$G,"Ainukasutuses pind",$C:$C,"Üüritav pind",$A:$A,$A712),0),IF($G712="Erikasutuses pind (hoone)",IFERROR(SUMIFS($E:$E,$G:$G,"Ainukasutuses pind",$C:$C,"Üüritav pind",$H:$H,AB$3)/SUMIFS($E:$E,$G:$G,"Ainukasutuses pind",$C:$C,"Üüritav pind"),0),""))),"")</f>
        <v/>
      </c>
      <c r="AC712" s="72" t="str">
        <f>IFERROR(IF($G712="Erikasutuses pind (muu)",$E712*J712,IFERROR($E712*J712/SUM($J712:$AB712)*(Eksplikatsioon!O712)/SUMPRODUCT($J712:$AB712,Eksplikatsioon!$O712:$AG712),"")),"")</f>
        <v/>
      </c>
      <c r="AD712" s="72" t="str">
        <f>IFERROR(IF($G712="Erikasutuses pind (muu)",$E712*K712,IFERROR($E712*K712/SUM($J712:$AB712)*(Eksplikatsioon!P712)/SUMPRODUCT($J712:$AB712,Eksplikatsioon!$O712:$AG712),"")),"")</f>
        <v/>
      </c>
      <c r="AE712" s="72" t="str">
        <f>IFERROR(IF($G712="Erikasutuses pind (muu)",$E712*L712,IFERROR($E712*L712/SUM($J712:$AB712)*(Eksplikatsioon!Q712)/SUMPRODUCT($J712:$AB712,Eksplikatsioon!$O712:$AG712),"")),"")</f>
        <v/>
      </c>
      <c r="AF712" s="72" t="str">
        <f>IFERROR(IF($G712="Erikasutuses pind (muu)",$E712*M712,IFERROR($E712*M712/SUM($J712:$AB712)*(Eksplikatsioon!R712)/SUMPRODUCT($J712:$AB712,Eksplikatsioon!$O712:$AG712),"")),"")</f>
        <v/>
      </c>
      <c r="AG712" s="72" t="str">
        <f>IFERROR(IF($G712="Erikasutuses pind (muu)",$E712*N712,IFERROR($E712*N712/SUM($J712:$AB712)*(Eksplikatsioon!S712)/SUMPRODUCT($J712:$AB712,Eksplikatsioon!$O712:$AG712),"")),"")</f>
        <v/>
      </c>
      <c r="AH712" s="72" t="str">
        <f>IFERROR(IF($G712="Erikasutuses pind (muu)",$E712*O712,IFERROR($E712*O712/SUM($J712:$AB712)*(Eksplikatsioon!T712)/SUMPRODUCT($J712:$AB712,Eksplikatsioon!$O712:$AG712),"")),"")</f>
        <v/>
      </c>
      <c r="AI712" s="72" t="str">
        <f>IFERROR(IF($G712="Erikasutuses pind (muu)",$E712*P712,IFERROR($E712*P712/SUM($J712:$AB712)*(Eksplikatsioon!U712)/SUMPRODUCT($J712:$AB712,Eksplikatsioon!$O712:$AG712),"")),"")</f>
        <v/>
      </c>
      <c r="AJ712" s="72" t="str">
        <f>IFERROR(IF($G712="Erikasutuses pind (muu)",$E712*Q712,IFERROR($E712*Q712/SUM($J712:$AB712)*(Eksplikatsioon!V712)/SUMPRODUCT($J712:$AB712,Eksplikatsioon!$O712:$AG712),"")),"")</f>
        <v/>
      </c>
      <c r="AK712" s="72" t="str">
        <f>IFERROR(IF($G712="Erikasutuses pind (muu)",$E712*R712,IFERROR($E712*R712/SUM($J712:$AB712)*(Eksplikatsioon!W712)/SUMPRODUCT($J712:$AB712,Eksplikatsioon!$O712:$AG712),"")),"")</f>
        <v/>
      </c>
      <c r="AL712" s="72" t="str">
        <f>IFERROR(IF($G712="Erikasutuses pind (muu)",$E712*S712,IFERROR($E712*S712/SUM($J712:$AB712)*(Eksplikatsioon!X712)/SUMPRODUCT($J712:$AB712,Eksplikatsioon!$O712:$AG712),"")),"")</f>
        <v/>
      </c>
      <c r="AM712" s="72" t="str">
        <f>IFERROR(IF($G712="Erikasutuses pind (muu)",$E712*T712,IFERROR($E712*T712/SUM($J712:$AB712)*(Eksplikatsioon!Y712)/SUMPRODUCT($J712:$AB712,Eksplikatsioon!$O712:$AG712),"")),"")</f>
        <v/>
      </c>
      <c r="AN712" s="72" t="str">
        <f>IFERROR(IF($G712="Erikasutuses pind (muu)",$E712*U712,IFERROR($E712*U712/SUM($J712:$AB712)*(Eksplikatsioon!Z712)/SUMPRODUCT($J712:$AB712,Eksplikatsioon!$O712:$AG712),"")),"")</f>
        <v/>
      </c>
      <c r="AO712" s="72" t="str">
        <f>IFERROR(IF($G712="Erikasutuses pind (muu)",$E712*V712,IFERROR($E712*V712/SUM($J712:$AB712)*(Eksplikatsioon!AA712)/SUMPRODUCT($J712:$AB712,Eksplikatsioon!$O712:$AG712),"")),"")</f>
        <v/>
      </c>
      <c r="AP712" s="72" t="str">
        <f>IFERROR(IF($G712="Erikasutuses pind (muu)",$E712*W712,IFERROR($E712*W712/SUM($J712:$AB712)*(Eksplikatsioon!AB712)/SUMPRODUCT($J712:$AB712,Eksplikatsioon!$O712:$AG712),"")),"")</f>
        <v/>
      </c>
      <c r="AQ712" s="72" t="str">
        <f>IFERROR(IF($G712="Erikasutuses pind (muu)",$E712*X712,IFERROR($E712*X712/SUM($J712:$AB712)*(Eksplikatsioon!AC712)/SUMPRODUCT($J712:$AB712,Eksplikatsioon!$O712:$AG712),"")),"")</f>
        <v/>
      </c>
      <c r="AR712" s="72" t="str">
        <f>IFERROR(IF($G712="Erikasutuses pind (muu)",$E712*Y712,IFERROR($E712*Y712/SUM($J712:$AB712)*(Eksplikatsioon!AD712)/SUMPRODUCT($J712:$AB712,Eksplikatsioon!$O712:$AG712),"")),"")</f>
        <v/>
      </c>
      <c r="AS712" s="72" t="str">
        <f>IFERROR(IF($G712="Erikasutuses pind (muu)",$E712*Z712,IFERROR($E712*Z712/SUM($J712:$AB712)*(Eksplikatsioon!AE712)/SUMPRODUCT($J712:$AB712,Eksplikatsioon!$O712:$AG712),"")),"")</f>
        <v/>
      </c>
      <c r="AT712" s="72" t="str">
        <f>IFERROR(IF($G712="Erikasutuses pind (muu)",$E712*AA712,IFERROR($E712*AA712/SUM($J712:$AB712)*(Eksplikatsioon!AF712)/SUMPRODUCT($J712:$AB712,Eksplikatsioon!$O712:$AG712),"")),"")</f>
        <v/>
      </c>
      <c r="AU712" s="72" t="str">
        <f>IFERROR(IF($G712="Erikasutuses pind (muu)",$E712*AB712,IFERROR($E712*AB712/SUM($J712:$AB712)*(Eksplikatsioon!AG712)/SUMPRODUCT($J712:$AB712,Eksplikatsioon!$O712:$AG712),"")),"")</f>
        <v/>
      </c>
    </row>
    <row r="713" spans="1:47" x14ac:dyDescent="0.25">
      <c r="A713" s="71" t="str">
        <f>IF(Eksplikatsioon!A713=0,"",Eksplikatsioon!A713)</f>
        <v/>
      </c>
      <c r="B713" s="71" t="str">
        <f>IF(Eksplikatsioon!B713=0,"",Eksplikatsioon!B713)</f>
        <v/>
      </c>
      <c r="C713" s="71" t="str">
        <f>IF(Eksplikatsioon!C713=0,"",Eksplikatsioon!C713)</f>
        <v/>
      </c>
      <c r="D713" s="71" t="str">
        <f>IF(Eksplikatsioon!D713=0,"",Eksplikatsioon!D713)</f>
        <v/>
      </c>
      <c r="E713" s="71" t="str">
        <f>IF(Eksplikatsioon!F713=0,"",Eksplikatsioon!F713)</f>
        <v/>
      </c>
      <c r="F713" s="71" t="str">
        <f>IF(Eksplikatsioon!H713=0,"",Eksplikatsioon!H713)</f>
        <v/>
      </c>
      <c r="G713" s="71" t="str">
        <f>IF(Eksplikatsioon!J713=0,"",Eksplikatsioon!J713)</f>
        <v/>
      </c>
      <c r="H713" s="71" t="str">
        <f>IF(Eksplikatsioon!K713=0,"",Eksplikatsioon!K713)</f>
        <v/>
      </c>
      <c r="I713" s="71" t="str">
        <f>IF(Eksplikatsioon!L713=0,"",Eksplikatsioon!L713)</f>
        <v/>
      </c>
      <c r="J713" s="72" t="str">
        <f>IFERROR(IF($G713="Erikasutuses pind (muu)",Eksplikatsioon!O713/SUM(Eksplikatsioon!$O713:'Eksplikatsioon'!$AG713),IF($G713="Erikasutuses pind (korrus)",IFERROR(SUMIFS($E:$E,$G:$G,"Ainukasutuses pind",$C:$C,"Üüritav pind",$H:$H,J$3,$A:$A,$A713)/SUMIFS($E:$E,$G:$G,"Ainukasutuses pind",$C:$C,"Üüritav pind",$A:$A,$A713),0),IF($G713="Erikasutuses pind (hoone)",IFERROR(SUMIFS($E:$E,$G:$G,"Ainukasutuses pind",$C:$C,"Üüritav pind",$H:$H,J$3)/SUMIFS($E:$E,$G:$G,"Ainukasutuses pind",$C:$C,"Üüritav pind"),0),""))),"")</f>
        <v/>
      </c>
      <c r="K713" s="72" t="str">
        <f>IFERROR(IF($G713="Erikasutuses pind (muu)",Eksplikatsioon!P713/SUM(Eksplikatsioon!$O713:'Eksplikatsioon'!$AG713),IF($G713="Erikasutuses pind (korrus)",IFERROR(SUMIFS($E:$E,$G:$G,"Ainukasutuses pind",$C:$C,"Üüritav pind",$H:$H,K$3,$A:$A,$A713)/SUMIFS($E:$E,$G:$G,"Ainukasutuses pind",$C:$C,"Üüritav pind",$A:$A,$A713),0),IF($G713="Erikasutuses pind (hoone)",IFERROR(SUMIFS($E:$E,$G:$G,"Ainukasutuses pind",$C:$C,"Üüritav pind",$H:$H,K$3)/SUMIFS($E:$E,$G:$G,"Ainukasutuses pind",$C:$C,"Üüritav pind"),0),""))),"")</f>
        <v/>
      </c>
      <c r="L713" s="72" t="str">
        <f>IFERROR(IF($G713="Erikasutuses pind (muu)",Eksplikatsioon!Q713/SUM(Eksplikatsioon!$O713:'Eksplikatsioon'!$AG713),IF($G713="Erikasutuses pind (korrus)",IFERROR(SUMIFS($E:$E,$G:$G,"Ainukasutuses pind",$C:$C,"Üüritav pind",$H:$H,L$3,$A:$A,$A713)/SUMIFS($E:$E,$G:$G,"Ainukasutuses pind",$C:$C,"Üüritav pind",$A:$A,$A713),0),IF($G713="Erikasutuses pind (hoone)",IFERROR(SUMIFS($E:$E,$G:$G,"Ainukasutuses pind",$C:$C,"Üüritav pind",$H:$H,L$3)/SUMIFS($E:$E,$G:$G,"Ainukasutuses pind",$C:$C,"Üüritav pind"),0),""))),"")</f>
        <v/>
      </c>
      <c r="M713" s="72" t="str">
        <f>IFERROR(IF($G713="Erikasutuses pind (muu)",Eksplikatsioon!R713/SUM(Eksplikatsioon!$O713:'Eksplikatsioon'!$AG713),IF($G713="Erikasutuses pind (korrus)",IFERROR(SUMIFS($E:$E,$G:$G,"Ainukasutuses pind",$C:$C,"Üüritav pind",$H:$H,M$3,$A:$A,$A713)/SUMIFS($E:$E,$G:$G,"Ainukasutuses pind",$C:$C,"Üüritav pind",$A:$A,$A713),0),IF($G713="Erikasutuses pind (hoone)",IFERROR(SUMIFS($E:$E,$G:$G,"Ainukasutuses pind",$C:$C,"Üüritav pind",$H:$H,M$3)/SUMIFS($E:$E,$G:$G,"Ainukasutuses pind",$C:$C,"Üüritav pind"),0),""))),"")</f>
        <v/>
      </c>
      <c r="N713" s="72" t="str">
        <f>IFERROR(IF($G713="Erikasutuses pind (muu)",Eksplikatsioon!S713/SUM(Eksplikatsioon!$O713:'Eksplikatsioon'!$AG713),IF($G713="Erikasutuses pind (korrus)",IFERROR(SUMIFS($E:$E,$G:$G,"Ainukasutuses pind",$C:$C,"Üüritav pind",$H:$H,N$3,$A:$A,$A713)/SUMIFS($E:$E,$G:$G,"Ainukasutuses pind",$C:$C,"Üüritav pind",$A:$A,$A713),0),IF($G713="Erikasutuses pind (hoone)",IFERROR(SUMIFS($E:$E,$G:$G,"Ainukasutuses pind",$C:$C,"Üüritav pind",$H:$H,N$3)/SUMIFS($E:$E,$G:$G,"Ainukasutuses pind",$C:$C,"Üüritav pind"),0),""))),"")</f>
        <v/>
      </c>
      <c r="O713" s="72" t="str">
        <f>IFERROR(IF($G713="Erikasutuses pind (muu)",Eksplikatsioon!T713/SUM(Eksplikatsioon!$O713:'Eksplikatsioon'!$AG713),IF($G713="Erikasutuses pind (korrus)",IFERROR(SUMIFS($E:$E,$G:$G,"Ainukasutuses pind",$C:$C,"Üüritav pind",$H:$H,O$3,$A:$A,$A713)/SUMIFS($E:$E,$G:$G,"Ainukasutuses pind",$C:$C,"Üüritav pind",$A:$A,$A713),0),IF($G713="Erikasutuses pind (hoone)",IFERROR(SUMIFS($E:$E,$G:$G,"Ainukasutuses pind",$C:$C,"Üüritav pind",$H:$H,O$3)/SUMIFS($E:$E,$G:$G,"Ainukasutuses pind",$C:$C,"Üüritav pind"),0),""))),"")</f>
        <v/>
      </c>
      <c r="P713" s="72" t="str">
        <f>IFERROR(IF($G713="Erikasutuses pind (muu)",Eksplikatsioon!U713/SUM(Eksplikatsioon!$O713:'Eksplikatsioon'!$AG713),IF($G713="Erikasutuses pind (korrus)",IFERROR(SUMIFS($E:$E,$G:$G,"Ainukasutuses pind",$C:$C,"Üüritav pind",$H:$H,P$3,$A:$A,$A713)/SUMIFS($E:$E,$G:$G,"Ainukasutuses pind",$C:$C,"Üüritav pind",$A:$A,$A713),0),IF($G713="Erikasutuses pind (hoone)",IFERROR(SUMIFS($E:$E,$G:$G,"Ainukasutuses pind",$C:$C,"Üüritav pind",$H:$H,P$3)/SUMIFS($E:$E,$G:$G,"Ainukasutuses pind",$C:$C,"Üüritav pind"),0),""))),"")</f>
        <v/>
      </c>
      <c r="Q713" s="72" t="str">
        <f>IFERROR(IF($G713="Erikasutuses pind (muu)",Eksplikatsioon!V713/SUM(Eksplikatsioon!$O713:'Eksplikatsioon'!$AG713),IF($G713="Erikasutuses pind (korrus)",IFERROR(SUMIFS($E:$E,$G:$G,"Ainukasutuses pind",$C:$C,"Üüritav pind",$H:$H,Q$3,$A:$A,$A713)/SUMIFS($E:$E,$G:$G,"Ainukasutuses pind",$C:$C,"Üüritav pind",$A:$A,$A713),0),IF($G713="Erikasutuses pind (hoone)",IFERROR(SUMIFS($E:$E,$G:$G,"Ainukasutuses pind",$C:$C,"Üüritav pind",$H:$H,Q$3)/SUMIFS($E:$E,$G:$G,"Ainukasutuses pind",$C:$C,"Üüritav pind"),0),""))),"")</f>
        <v/>
      </c>
      <c r="R713" s="72" t="str">
        <f>IFERROR(IF($G713="Erikasutuses pind (muu)",Eksplikatsioon!W713/SUM(Eksplikatsioon!$O713:'Eksplikatsioon'!$AG713),IF($G713="Erikasutuses pind (korrus)",IFERROR(SUMIFS($E:$E,$G:$G,"Ainukasutuses pind",$C:$C,"Üüritav pind",$H:$H,R$3,$A:$A,$A713)/SUMIFS($E:$E,$G:$G,"Ainukasutuses pind",$C:$C,"Üüritav pind",$A:$A,$A713),0),IF($G713="Erikasutuses pind (hoone)",IFERROR(SUMIFS($E:$E,$G:$G,"Ainukasutuses pind",$C:$C,"Üüritav pind",$H:$H,R$3)/SUMIFS($E:$E,$G:$G,"Ainukasutuses pind",$C:$C,"Üüritav pind"),0),""))),"")</f>
        <v/>
      </c>
      <c r="S713" s="72" t="str">
        <f>IFERROR(IF($G713="Erikasutuses pind (muu)",Eksplikatsioon!X713/SUM(Eksplikatsioon!$O713:'Eksplikatsioon'!$AG713),IF($G713="Erikasutuses pind (korrus)",IFERROR(SUMIFS($E:$E,$G:$G,"Ainukasutuses pind",$C:$C,"Üüritav pind",$H:$H,S$3,$A:$A,$A713)/SUMIFS($E:$E,$G:$G,"Ainukasutuses pind",$C:$C,"Üüritav pind",$A:$A,$A713),0),IF($G713="Erikasutuses pind (hoone)",IFERROR(SUMIFS($E:$E,$G:$G,"Ainukasutuses pind",$C:$C,"Üüritav pind",$H:$H,S$3)/SUMIFS($E:$E,$G:$G,"Ainukasutuses pind",$C:$C,"Üüritav pind"),0),""))),"")</f>
        <v/>
      </c>
      <c r="T713" s="72" t="str">
        <f>IFERROR(IF($G713="Erikasutuses pind (muu)",Eksplikatsioon!Y713/SUM(Eksplikatsioon!$O713:'Eksplikatsioon'!$AG713),IF($G713="Erikasutuses pind (korrus)",IFERROR(SUMIFS($E:$E,$G:$G,"Ainukasutuses pind",$C:$C,"Üüritav pind",$H:$H,T$3,$A:$A,$A713)/SUMIFS($E:$E,$G:$G,"Ainukasutuses pind",$C:$C,"Üüritav pind",$A:$A,$A713),0),IF($G713="Erikasutuses pind (hoone)",IFERROR(SUMIFS($E:$E,$G:$G,"Ainukasutuses pind",$C:$C,"Üüritav pind",$H:$H,T$3)/SUMIFS($E:$E,$G:$G,"Ainukasutuses pind",$C:$C,"Üüritav pind"),0),""))),"")</f>
        <v/>
      </c>
      <c r="U713" s="72" t="str">
        <f>IFERROR(IF($G713="Erikasutuses pind (muu)",Eksplikatsioon!Z713/SUM(Eksplikatsioon!$O713:'Eksplikatsioon'!$AG713),IF($G713="Erikasutuses pind (korrus)",IFERROR(SUMIFS($E:$E,$G:$G,"Ainukasutuses pind",$C:$C,"Üüritav pind",$H:$H,U$3,$A:$A,$A713)/SUMIFS($E:$E,$G:$G,"Ainukasutuses pind",$C:$C,"Üüritav pind",$A:$A,$A713),0),IF($G713="Erikasutuses pind (hoone)",IFERROR(SUMIFS($E:$E,$G:$G,"Ainukasutuses pind",$C:$C,"Üüritav pind",$H:$H,U$3)/SUMIFS($E:$E,$G:$G,"Ainukasutuses pind",$C:$C,"Üüritav pind"),0),""))),"")</f>
        <v/>
      </c>
      <c r="V713" s="72" t="str">
        <f>IFERROR(IF($G713="Erikasutuses pind (muu)",Eksplikatsioon!AA713/SUM(Eksplikatsioon!$O713:'Eksplikatsioon'!$AG713),IF($G713="Erikasutuses pind (korrus)",IFERROR(SUMIFS($E:$E,$G:$G,"Ainukasutuses pind",$C:$C,"Üüritav pind",$H:$H,V$3,$A:$A,$A713)/SUMIFS($E:$E,$G:$G,"Ainukasutuses pind",$C:$C,"Üüritav pind",$A:$A,$A713),0),IF($G713="Erikasutuses pind (hoone)",IFERROR(SUMIFS($E:$E,$G:$G,"Ainukasutuses pind",$C:$C,"Üüritav pind",$H:$H,V$3)/SUMIFS($E:$E,$G:$G,"Ainukasutuses pind",$C:$C,"Üüritav pind"),0),""))),"")</f>
        <v/>
      </c>
      <c r="W713" s="72" t="str">
        <f>IFERROR(IF($G713="Erikasutuses pind (muu)",Eksplikatsioon!AB713/SUM(Eksplikatsioon!$O713:'Eksplikatsioon'!$AG713),IF($G713="Erikasutuses pind (korrus)",IFERROR(SUMIFS($E:$E,$G:$G,"Ainukasutuses pind",$C:$C,"Üüritav pind",$H:$H,W$3,$A:$A,$A713)/SUMIFS($E:$E,$G:$G,"Ainukasutuses pind",$C:$C,"Üüritav pind",$A:$A,$A713),0),IF($G713="Erikasutuses pind (hoone)",IFERROR(SUMIFS($E:$E,$G:$G,"Ainukasutuses pind",$C:$C,"Üüritav pind",$H:$H,W$3)/SUMIFS($E:$E,$G:$G,"Ainukasutuses pind",$C:$C,"Üüritav pind"),0),""))),"")</f>
        <v/>
      </c>
      <c r="X713" s="72" t="str">
        <f>IFERROR(IF($G713="Erikasutuses pind (muu)",Eksplikatsioon!AC713/SUM(Eksplikatsioon!$O713:'Eksplikatsioon'!$AG713),IF($G713="Erikasutuses pind (korrus)",IFERROR(SUMIFS($E:$E,$G:$G,"Ainukasutuses pind",$C:$C,"Üüritav pind",$H:$H,X$3,$A:$A,$A713)/SUMIFS($E:$E,$G:$G,"Ainukasutuses pind",$C:$C,"Üüritav pind",$A:$A,$A713),0),IF($G713="Erikasutuses pind (hoone)",IFERROR(SUMIFS($E:$E,$G:$G,"Ainukasutuses pind",$C:$C,"Üüritav pind",$H:$H,X$3)/SUMIFS($E:$E,$G:$G,"Ainukasutuses pind",$C:$C,"Üüritav pind"),0),""))),"")</f>
        <v/>
      </c>
      <c r="Y713" s="72" t="str">
        <f>IFERROR(IF($G713="Erikasutuses pind (muu)",Eksplikatsioon!AD713/SUM(Eksplikatsioon!$O713:'Eksplikatsioon'!$AG713),IF($G713="Erikasutuses pind (korrus)",IFERROR(SUMIFS($E:$E,$G:$G,"Ainukasutuses pind",$C:$C,"Üüritav pind",$H:$H,Y$3,$A:$A,$A713)/SUMIFS($E:$E,$G:$G,"Ainukasutuses pind",$C:$C,"Üüritav pind",$A:$A,$A713),0),IF($G713="Erikasutuses pind (hoone)",IFERROR(SUMIFS($E:$E,$G:$G,"Ainukasutuses pind",$C:$C,"Üüritav pind",$H:$H,Y$3)/SUMIFS($E:$E,$G:$G,"Ainukasutuses pind",$C:$C,"Üüritav pind"),0),""))),"")</f>
        <v/>
      </c>
      <c r="Z713" s="72" t="str">
        <f>IFERROR(IF($G713="Erikasutuses pind (muu)",Eksplikatsioon!AE713/SUM(Eksplikatsioon!$O713:'Eksplikatsioon'!$AG713),IF($G713="Erikasutuses pind (korrus)",IFERROR(SUMIFS($E:$E,$G:$G,"Ainukasutuses pind",$C:$C,"Üüritav pind",$H:$H,Z$3,$A:$A,$A713)/SUMIFS($E:$E,$G:$G,"Ainukasutuses pind",$C:$C,"Üüritav pind",$A:$A,$A713),0),IF($G713="Erikasutuses pind (hoone)",IFERROR(SUMIFS($E:$E,$G:$G,"Ainukasutuses pind",$C:$C,"Üüritav pind",$H:$H,Z$3)/SUMIFS($E:$E,$G:$G,"Ainukasutuses pind",$C:$C,"Üüritav pind"),0),""))),"")</f>
        <v/>
      </c>
      <c r="AA713" s="72" t="str">
        <f>IFERROR(IF($G713="Erikasutuses pind (muu)",Eksplikatsioon!AF713/SUM(Eksplikatsioon!$O713:'Eksplikatsioon'!$AG713),IF($G713="Erikasutuses pind (korrus)",IFERROR(SUMIFS($E:$E,$G:$G,"Ainukasutuses pind",$C:$C,"Üüritav pind",$H:$H,AA$3,$A:$A,$A713)/SUMIFS($E:$E,$G:$G,"Ainukasutuses pind",$C:$C,"Üüritav pind",$A:$A,$A713),0),IF($G713="Erikasutuses pind (hoone)",IFERROR(SUMIFS($E:$E,$G:$G,"Ainukasutuses pind",$C:$C,"Üüritav pind",$H:$H,AA$3)/SUMIFS($E:$E,$G:$G,"Ainukasutuses pind",$C:$C,"Üüritav pind"),0),""))),"")</f>
        <v/>
      </c>
      <c r="AB713" s="72" t="str">
        <f>IFERROR(IF($G713="Erikasutuses pind (muu)",Eksplikatsioon!AG713/SUM(Eksplikatsioon!$O713:'Eksplikatsioon'!$AG713),IF($G713="Erikasutuses pind (korrus)",IFERROR(SUMIFS($E:$E,$G:$G,"Ainukasutuses pind",$C:$C,"Üüritav pind",$H:$H,AB$3,$A:$A,$A713)/SUMIFS($E:$E,$G:$G,"Ainukasutuses pind",$C:$C,"Üüritav pind",$A:$A,$A713),0),IF($G713="Erikasutuses pind (hoone)",IFERROR(SUMIFS($E:$E,$G:$G,"Ainukasutuses pind",$C:$C,"Üüritav pind",$H:$H,AB$3)/SUMIFS($E:$E,$G:$G,"Ainukasutuses pind",$C:$C,"Üüritav pind"),0),""))),"")</f>
        <v/>
      </c>
      <c r="AC713" s="72" t="str">
        <f>IFERROR(IF($G713="Erikasutuses pind (muu)",$E713*J713,IFERROR($E713*J713/SUM($J713:$AB713)*(Eksplikatsioon!O713)/SUMPRODUCT($J713:$AB713,Eksplikatsioon!$O713:$AG713),"")),"")</f>
        <v/>
      </c>
      <c r="AD713" s="72" t="str">
        <f>IFERROR(IF($G713="Erikasutuses pind (muu)",$E713*K713,IFERROR($E713*K713/SUM($J713:$AB713)*(Eksplikatsioon!P713)/SUMPRODUCT($J713:$AB713,Eksplikatsioon!$O713:$AG713),"")),"")</f>
        <v/>
      </c>
      <c r="AE713" s="72" t="str">
        <f>IFERROR(IF($G713="Erikasutuses pind (muu)",$E713*L713,IFERROR($E713*L713/SUM($J713:$AB713)*(Eksplikatsioon!Q713)/SUMPRODUCT($J713:$AB713,Eksplikatsioon!$O713:$AG713),"")),"")</f>
        <v/>
      </c>
      <c r="AF713" s="72" t="str">
        <f>IFERROR(IF($G713="Erikasutuses pind (muu)",$E713*M713,IFERROR($E713*M713/SUM($J713:$AB713)*(Eksplikatsioon!R713)/SUMPRODUCT($J713:$AB713,Eksplikatsioon!$O713:$AG713),"")),"")</f>
        <v/>
      </c>
      <c r="AG713" s="72" t="str">
        <f>IFERROR(IF($G713="Erikasutuses pind (muu)",$E713*N713,IFERROR($E713*N713/SUM($J713:$AB713)*(Eksplikatsioon!S713)/SUMPRODUCT($J713:$AB713,Eksplikatsioon!$O713:$AG713),"")),"")</f>
        <v/>
      </c>
      <c r="AH713" s="72" t="str">
        <f>IFERROR(IF($G713="Erikasutuses pind (muu)",$E713*O713,IFERROR($E713*O713/SUM($J713:$AB713)*(Eksplikatsioon!T713)/SUMPRODUCT($J713:$AB713,Eksplikatsioon!$O713:$AG713),"")),"")</f>
        <v/>
      </c>
      <c r="AI713" s="72" t="str">
        <f>IFERROR(IF($G713="Erikasutuses pind (muu)",$E713*P713,IFERROR($E713*P713/SUM($J713:$AB713)*(Eksplikatsioon!U713)/SUMPRODUCT($J713:$AB713,Eksplikatsioon!$O713:$AG713),"")),"")</f>
        <v/>
      </c>
      <c r="AJ713" s="72" t="str">
        <f>IFERROR(IF($G713="Erikasutuses pind (muu)",$E713*Q713,IFERROR($E713*Q713/SUM($J713:$AB713)*(Eksplikatsioon!V713)/SUMPRODUCT($J713:$AB713,Eksplikatsioon!$O713:$AG713),"")),"")</f>
        <v/>
      </c>
      <c r="AK713" s="72" t="str">
        <f>IFERROR(IF($G713="Erikasutuses pind (muu)",$E713*R713,IFERROR($E713*R713/SUM($J713:$AB713)*(Eksplikatsioon!W713)/SUMPRODUCT($J713:$AB713,Eksplikatsioon!$O713:$AG713),"")),"")</f>
        <v/>
      </c>
      <c r="AL713" s="72" t="str">
        <f>IFERROR(IF($G713="Erikasutuses pind (muu)",$E713*S713,IFERROR($E713*S713/SUM($J713:$AB713)*(Eksplikatsioon!X713)/SUMPRODUCT($J713:$AB713,Eksplikatsioon!$O713:$AG713),"")),"")</f>
        <v/>
      </c>
      <c r="AM713" s="72" t="str">
        <f>IFERROR(IF($G713="Erikasutuses pind (muu)",$E713*T713,IFERROR($E713*T713/SUM($J713:$AB713)*(Eksplikatsioon!Y713)/SUMPRODUCT($J713:$AB713,Eksplikatsioon!$O713:$AG713),"")),"")</f>
        <v/>
      </c>
      <c r="AN713" s="72" t="str">
        <f>IFERROR(IF($G713="Erikasutuses pind (muu)",$E713*U713,IFERROR($E713*U713/SUM($J713:$AB713)*(Eksplikatsioon!Z713)/SUMPRODUCT($J713:$AB713,Eksplikatsioon!$O713:$AG713),"")),"")</f>
        <v/>
      </c>
      <c r="AO713" s="72" t="str">
        <f>IFERROR(IF($G713="Erikasutuses pind (muu)",$E713*V713,IFERROR($E713*V713/SUM($J713:$AB713)*(Eksplikatsioon!AA713)/SUMPRODUCT($J713:$AB713,Eksplikatsioon!$O713:$AG713),"")),"")</f>
        <v/>
      </c>
      <c r="AP713" s="72" t="str">
        <f>IFERROR(IF($G713="Erikasutuses pind (muu)",$E713*W713,IFERROR($E713*W713/SUM($J713:$AB713)*(Eksplikatsioon!AB713)/SUMPRODUCT($J713:$AB713,Eksplikatsioon!$O713:$AG713),"")),"")</f>
        <v/>
      </c>
      <c r="AQ713" s="72" t="str">
        <f>IFERROR(IF($G713="Erikasutuses pind (muu)",$E713*X713,IFERROR($E713*X713/SUM($J713:$AB713)*(Eksplikatsioon!AC713)/SUMPRODUCT($J713:$AB713,Eksplikatsioon!$O713:$AG713),"")),"")</f>
        <v/>
      </c>
      <c r="AR713" s="72" t="str">
        <f>IFERROR(IF($G713="Erikasutuses pind (muu)",$E713*Y713,IFERROR($E713*Y713/SUM($J713:$AB713)*(Eksplikatsioon!AD713)/SUMPRODUCT($J713:$AB713,Eksplikatsioon!$O713:$AG713),"")),"")</f>
        <v/>
      </c>
      <c r="AS713" s="72" t="str">
        <f>IFERROR(IF($G713="Erikasutuses pind (muu)",$E713*Z713,IFERROR($E713*Z713/SUM($J713:$AB713)*(Eksplikatsioon!AE713)/SUMPRODUCT($J713:$AB713,Eksplikatsioon!$O713:$AG713),"")),"")</f>
        <v/>
      </c>
      <c r="AT713" s="72" t="str">
        <f>IFERROR(IF($G713="Erikasutuses pind (muu)",$E713*AA713,IFERROR($E713*AA713/SUM($J713:$AB713)*(Eksplikatsioon!AF713)/SUMPRODUCT($J713:$AB713,Eksplikatsioon!$O713:$AG713),"")),"")</f>
        <v/>
      </c>
      <c r="AU713" s="72" t="str">
        <f>IFERROR(IF($G713="Erikasutuses pind (muu)",$E713*AB713,IFERROR($E713*AB713/SUM($J713:$AB713)*(Eksplikatsioon!AG713)/SUMPRODUCT($J713:$AB713,Eksplikatsioon!$O713:$AG713),"")),"")</f>
        <v/>
      </c>
    </row>
    <row r="714" spans="1:47" x14ac:dyDescent="0.25">
      <c r="A714" s="71" t="str">
        <f>IF(Eksplikatsioon!A714=0,"",Eksplikatsioon!A714)</f>
        <v/>
      </c>
      <c r="B714" s="71" t="str">
        <f>IF(Eksplikatsioon!B714=0,"",Eksplikatsioon!B714)</f>
        <v/>
      </c>
      <c r="C714" s="71" t="str">
        <f>IF(Eksplikatsioon!C714=0,"",Eksplikatsioon!C714)</f>
        <v/>
      </c>
      <c r="D714" s="71" t="str">
        <f>IF(Eksplikatsioon!D714=0,"",Eksplikatsioon!D714)</f>
        <v/>
      </c>
      <c r="E714" s="71" t="str">
        <f>IF(Eksplikatsioon!F714=0,"",Eksplikatsioon!F714)</f>
        <v/>
      </c>
      <c r="F714" s="71" t="str">
        <f>IF(Eksplikatsioon!H714=0,"",Eksplikatsioon!H714)</f>
        <v/>
      </c>
      <c r="G714" s="71" t="str">
        <f>IF(Eksplikatsioon!J714=0,"",Eksplikatsioon!J714)</f>
        <v/>
      </c>
      <c r="H714" s="71" t="str">
        <f>IF(Eksplikatsioon!K714=0,"",Eksplikatsioon!K714)</f>
        <v/>
      </c>
      <c r="I714" s="71" t="str">
        <f>IF(Eksplikatsioon!L714=0,"",Eksplikatsioon!L714)</f>
        <v/>
      </c>
      <c r="J714" s="72" t="str">
        <f>IFERROR(IF($G714="Erikasutuses pind (muu)",Eksplikatsioon!O714/SUM(Eksplikatsioon!$O714:'Eksplikatsioon'!$AG714),IF($G714="Erikasutuses pind (korrus)",IFERROR(SUMIFS($E:$E,$G:$G,"Ainukasutuses pind",$C:$C,"Üüritav pind",$H:$H,J$3,$A:$A,$A714)/SUMIFS($E:$E,$G:$G,"Ainukasutuses pind",$C:$C,"Üüritav pind",$A:$A,$A714),0),IF($G714="Erikasutuses pind (hoone)",IFERROR(SUMIFS($E:$E,$G:$G,"Ainukasutuses pind",$C:$C,"Üüritav pind",$H:$H,J$3)/SUMIFS($E:$E,$G:$G,"Ainukasutuses pind",$C:$C,"Üüritav pind"),0),""))),"")</f>
        <v/>
      </c>
      <c r="K714" s="72" t="str">
        <f>IFERROR(IF($G714="Erikasutuses pind (muu)",Eksplikatsioon!P714/SUM(Eksplikatsioon!$O714:'Eksplikatsioon'!$AG714),IF($G714="Erikasutuses pind (korrus)",IFERROR(SUMIFS($E:$E,$G:$G,"Ainukasutuses pind",$C:$C,"Üüritav pind",$H:$H,K$3,$A:$A,$A714)/SUMIFS($E:$E,$G:$G,"Ainukasutuses pind",$C:$C,"Üüritav pind",$A:$A,$A714),0),IF($G714="Erikasutuses pind (hoone)",IFERROR(SUMIFS($E:$E,$G:$G,"Ainukasutuses pind",$C:$C,"Üüritav pind",$H:$H,K$3)/SUMIFS($E:$E,$G:$G,"Ainukasutuses pind",$C:$C,"Üüritav pind"),0),""))),"")</f>
        <v/>
      </c>
      <c r="L714" s="72" t="str">
        <f>IFERROR(IF($G714="Erikasutuses pind (muu)",Eksplikatsioon!Q714/SUM(Eksplikatsioon!$O714:'Eksplikatsioon'!$AG714),IF($G714="Erikasutuses pind (korrus)",IFERROR(SUMIFS($E:$E,$G:$G,"Ainukasutuses pind",$C:$C,"Üüritav pind",$H:$H,L$3,$A:$A,$A714)/SUMIFS($E:$E,$G:$G,"Ainukasutuses pind",$C:$C,"Üüritav pind",$A:$A,$A714),0),IF($G714="Erikasutuses pind (hoone)",IFERROR(SUMIFS($E:$E,$G:$G,"Ainukasutuses pind",$C:$C,"Üüritav pind",$H:$H,L$3)/SUMIFS($E:$E,$G:$G,"Ainukasutuses pind",$C:$C,"Üüritav pind"),0),""))),"")</f>
        <v/>
      </c>
      <c r="M714" s="72" t="str">
        <f>IFERROR(IF($G714="Erikasutuses pind (muu)",Eksplikatsioon!R714/SUM(Eksplikatsioon!$O714:'Eksplikatsioon'!$AG714),IF($G714="Erikasutuses pind (korrus)",IFERROR(SUMIFS($E:$E,$G:$G,"Ainukasutuses pind",$C:$C,"Üüritav pind",$H:$H,M$3,$A:$A,$A714)/SUMIFS($E:$E,$G:$G,"Ainukasutuses pind",$C:$C,"Üüritav pind",$A:$A,$A714),0),IF($G714="Erikasutuses pind (hoone)",IFERROR(SUMIFS($E:$E,$G:$G,"Ainukasutuses pind",$C:$C,"Üüritav pind",$H:$H,M$3)/SUMIFS($E:$E,$G:$G,"Ainukasutuses pind",$C:$C,"Üüritav pind"),0),""))),"")</f>
        <v/>
      </c>
      <c r="N714" s="72" t="str">
        <f>IFERROR(IF($G714="Erikasutuses pind (muu)",Eksplikatsioon!S714/SUM(Eksplikatsioon!$O714:'Eksplikatsioon'!$AG714),IF($G714="Erikasutuses pind (korrus)",IFERROR(SUMIFS($E:$E,$G:$G,"Ainukasutuses pind",$C:$C,"Üüritav pind",$H:$H,N$3,$A:$A,$A714)/SUMIFS($E:$E,$G:$G,"Ainukasutuses pind",$C:$C,"Üüritav pind",$A:$A,$A714),0),IF($G714="Erikasutuses pind (hoone)",IFERROR(SUMIFS($E:$E,$G:$G,"Ainukasutuses pind",$C:$C,"Üüritav pind",$H:$H,N$3)/SUMIFS($E:$E,$G:$G,"Ainukasutuses pind",$C:$C,"Üüritav pind"),0),""))),"")</f>
        <v/>
      </c>
      <c r="O714" s="72" t="str">
        <f>IFERROR(IF($G714="Erikasutuses pind (muu)",Eksplikatsioon!T714/SUM(Eksplikatsioon!$O714:'Eksplikatsioon'!$AG714),IF($G714="Erikasutuses pind (korrus)",IFERROR(SUMIFS($E:$E,$G:$G,"Ainukasutuses pind",$C:$C,"Üüritav pind",$H:$H,O$3,$A:$A,$A714)/SUMIFS($E:$E,$G:$G,"Ainukasutuses pind",$C:$C,"Üüritav pind",$A:$A,$A714),0),IF($G714="Erikasutuses pind (hoone)",IFERROR(SUMIFS($E:$E,$G:$G,"Ainukasutuses pind",$C:$C,"Üüritav pind",$H:$H,O$3)/SUMIFS($E:$E,$G:$G,"Ainukasutuses pind",$C:$C,"Üüritav pind"),0),""))),"")</f>
        <v/>
      </c>
      <c r="P714" s="72" t="str">
        <f>IFERROR(IF($G714="Erikasutuses pind (muu)",Eksplikatsioon!U714/SUM(Eksplikatsioon!$O714:'Eksplikatsioon'!$AG714),IF($G714="Erikasutuses pind (korrus)",IFERROR(SUMIFS($E:$E,$G:$G,"Ainukasutuses pind",$C:$C,"Üüritav pind",$H:$H,P$3,$A:$A,$A714)/SUMIFS($E:$E,$G:$G,"Ainukasutuses pind",$C:$C,"Üüritav pind",$A:$A,$A714),0),IF($G714="Erikasutuses pind (hoone)",IFERROR(SUMIFS($E:$E,$G:$G,"Ainukasutuses pind",$C:$C,"Üüritav pind",$H:$H,P$3)/SUMIFS($E:$E,$G:$G,"Ainukasutuses pind",$C:$C,"Üüritav pind"),0),""))),"")</f>
        <v/>
      </c>
      <c r="Q714" s="72" t="str">
        <f>IFERROR(IF($G714="Erikasutuses pind (muu)",Eksplikatsioon!V714/SUM(Eksplikatsioon!$O714:'Eksplikatsioon'!$AG714),IF($G714="Erikasutuses pind (korrus)",IFERROR(SUMIFS($E:$E,$G:$G,"Ainukasutuses pind",$C:$C,"Üüritav pind",$H:$H,Q$3,$A:$A,$A714)/SUMIFS($E:$E,$G:$G,"Ainukasutuses pind",$C:$C,"Üüritav pind",$A:$A,$A714),0),IF($G714="Erikasutuses pind (hoone)",IFERROR(SUMIFS($E:$E,$G:$G,"Ainukasutuses pind",$C:$C,"Üüritav pind",$H:$H,Q$3)/SUMIFS($E:$E,$G:$G,"Ainukasutuses pind",$C:$C,"Üüritav pind"),0),""))),"")</f>
        <v/>
      </c>
      <c r="R714" s="72" t="str">
        <f>IFERROR(IF($G714="Erikasutuses pind (muu)",Eksplikatsioon!W714/SUM(Eksplikatsioon!$O714:'Eksplikatsioon'!$AG714),IF($G714="Erikasutuses pind (korrus)",IFERROR(SUMIFS($E:$E,$G:$G,"Ainukasutuses pind",$C:$C,"Üüritav pind",$H:$H,R$3,$A:$A,$A714)/SUMIFS($E:$E,$G:$G,"Ainukasutuses pind",$C:$C,"Üüritav pind",$A:$A,$A714),0),IF($G714="Erikasutuses pind (hoone)",IFERROR(SUMIFS($E:$E,$G:$G,"Ainukasutuses pind",$C:$C,"Üüritav pind",$H:$H,R$3)/SUMIFS($E:$E,$G:$G,"Ainukasutuses pind",$C:$C,"Üüritav pind"),0),""))),"")</f>
        <v/>
      </c>
      <c r="S714" s="72" t="str">
        <f>IFERROR(IF($G714="Erikasutuses pind (muu)",Eksplikatsioon!X714/SUM(Eksplikatsioon!$O714:'Eksplikatsioon'!$AG714),IF($G714="Erikasutuses pind (korrus)",IFERROR(SUMIFS($E:$E,$G:$G,"Ainukasutuses pind",$C:$C,"Üüritav pind",$H:$H,S$3,$A:$A,$A714)/SUMIFS($E:$E,$G:$G,"Ainukasutuses pind",$C:$C,"Üüritav pind",$A:$A,$A714),0),IF($G714="Erikasutuses pind (hoone)",IFERROR(SUMIFS($E:$E,$G:$G,"Ainukasutuses pind",$C:$C,"Üüritav pind",$H:$H,S$3)/SUMIFS($E:$E,$G:$G,"Ainukasutuses pind",$C:$C,"Üüritav pind"),0),""))),"")</f>
        <v/>
      </c>
      <c r="T714" s="72" t="str">
        <f>IFERROR(IF($G714="Erikasutuses pind (muu)",Eksplikatsioon!Y714/SUM(Eksplikatsioon!$O714:'Eksplikatsioon'!$AG714),IF($G714="Erikasutuses pind (korrus)",IFERROR(SUMIFS($E:$E,$G:$G,"Ainukasutuses pind",$C:$C,"Üüritav pind",$H:$H,T$3,$A:$A,$A714)/SUMIFS($E:$E,$G:$G,"Ainukasutuses pind",$C:$C,"Üüritav pind",$A:$A,$A714),0),IF($G714="Erikasutuses pind (hoone)",IFERROR(SUMIFS($E:$E,$G:$G,"Ainukasutuses pind",$C:$C,"Üüritav pind",$H:$H,T$3)/SUMIFS($E:$E,$G:$G,"Ainukasutuses pind",$C:$C,"Üüritav pind"),0),""))),"")</f>
        <v/>
      </c>
      <c r="U714" s="72" t="str">
        <f>IFERROR(IF($G714="Erikasutuses pind (muu)",Eksplikatsioon!Z714/SUM(Eksplikatsioon!$O714:'Eksplikatsioon'!$AG714),IF($G714="Erikasutuses pind (korrus)",IFERROR(SUMIFS($E:$E,$G:$G,"Ainukasutuses pind",$C:$C,"Üüritav pind",$H:$H,U$3,$A:$A,$A714)/SUMIFS($E:$E,$G:$G,"Ainukasutuses pind",$C:$C,"Üüritav pind",$A:$A,$A714),0),IF($G714="Erikasutuses pind (hoone)",IFERROR(SUMIFS($E:$E,$G:$G,"Ainukasutuses pind",$C:$C,"Üüritav pind",$H:$H,U$3)/SUMIFS($E:$E,$G:$G,"Ainukasutuses pind",$C:$C,"Üüritav pind"),0),""))),"")</f>
        <v/>
      </c>
      <c r="V714" s="72" t="str">
        <f>IFERROR(IF($G714="Erikasutuses pind (muu)",Eksplikatsioon!AA714/SUM(Eksplikatsioon!$O714:'Eksplikatsioon'!$AG714),IF($G714="Erikasutuses pind (korrus)",IFERROR(SUMIFS($E:$E,$G:$G,"Ainukasutuses pind",$C:$C,"Üüritav pind",$H:$H,V$3,$A:$A,$A714)/SUMIFS($E:$E,$G:$G,"Ainukasutuses pind",$C:$C,"Üüritav pind",$A:$A,$A714),0),IF($G714="Erikasutuses pind (hoone)",IFERROR(SUMIFS($E:$E,$G:$G,"Ainukasutuses pind",$C:$C,"Üüritav pind",$H:$H,V$3)/SUMIFS($E:$E,$G:$G,"Ainukasutuses pind",$C:$C,"Üüritav pind"),0),""))),"")</f>
        <v/>
      </c>
      <c r="W714" s="72" t="str">
        <f>IFERROR(IF($G714="Erikasutuses pind (muu)",Eksplikatsioon!AB714/SUM(Eksplikatsioon!$O714:'Eksplikatsioon'!$AG714),IF($G714="Erikasutuses pind (korrus)",IFERROR(SUMIFS($E:$E,$G:$G,"Ainukasutuses pind",$C:$C,"Üüritav pind",$H:$H,W$3,$A:$A,$A714)/SUMIFS($E:$E,$G:$G,"Ainukasutuses pind",$C:$C,"Üüritav pind",$A:$A,$A714),0),IF($G714="Erikasutuses pind (hoone)",IFERROR(SUMIFS($E:$E,$G:$G,"Ainukasutuses pind",$C:$C,"Üüritav pind",$H:$H,W$3)/SUMIFS($E:$E,$G:$G,"Ainukasutuses pind",$C:$C,"Üüritav pind"),0),""))),"")</f>
        <v/>
      </c>
      <c r="X714" s="72" t="str">
        <f>IFERROR(IF($G714="Erikasutuses pind (muu)",Eksplikatsioon!AC714/SUM(Eksplikatsioon!$O714:'Eksplikatsioon'!$AG714),IF($G714="Erikasutuses pind (korrus)",IFERROR(SUMIFS($E:$E,$G:$G,"Ainukasutuses pind",$C:$C,"Üüritav pind",$H:$H,X$3,$A:$A,$A714)/SUMIFS($E:$E,$G:$G,"Ainukasutuses pind",$C:$C,"Üüritav pind",$A:$A,$A714),0),IF($G714="Erikasutuses pind (hoone)",IFERROR(SUMIFS($E:$E,$G:$G,"Ainukasutuses pind",$C:$C,"Üüritav pind",$H:$H,X$3)/SUMIFS($E:$E,$G:$G,"Ainukasutuses pind",$C:$C,"Üüritav pind"),0),""))),"")</f>
        <v/>
      </c>
      <c r="Y714" s="72" t="str">
        <f>IFERROR(IF($G714="Erikasutuses pind (muu)",Eksplikatsioon!AD714/SUM(Eksplikatsioon!$O714:'Eksplikatsioon'!$AG714),IF($G714="Erikasutuses pind (korrus)",IFERROR(SUMIFS($E:$E,$G:$G,"Ainukasutuses pind",$C:$C,"Üüritav pind",$H:$H,Y$3,$A:$A,$A714)/SUMIFS($E:$E,$G:$G,"Ainukasutuses pind",$C:$C,"Üüritav pind",$A:$A,$A714),0),IF($G714="Erikasutuses pind (hoone)",IFERROR(SUMIFS($E:$E,$G:$G,"Ainukasutuses pind",$C:$C,"Üüritav pind",$H:$H,Y$3)/SUMIFS($E:$E,$G:$G,"Ainukasutuses pind",$C:$C,"Üüritav pind"),0),""))),"")</f>
        <v/>
      </c>
      <c r="Z714" s="72" t="str">
        <f>IFERROR(IF($G714="Erikasutuses pind (muu)",Eksplikatsioon!AE714/SUM(Eksplikatsioon!$O714:'Eksplikatsioon'!$AG714),IF($G714="Erikasutuses pind (korrus)",IFERROR(SUMIFS($E:$E,$G:$G,"Ainukasutuses pind",$C:$C,"Üüritav pind",$H:$H,Z$3,$A:$A,$A714)/SUMIFS($E:$E,$G:$G,"Ainukasutuses pind",$C:$C,"Üüritav pind",$A:$A,$A714),0),IF($G714="Erikasutuses pind (hoone)",IFERROR(SUMIFS($E:$E,$G:$G,"Ainukasutuses pind",$C:$C,"Üüritav pind",$H:$H,Z$3)/SUMIFS($E:$E,$G:$G,"Ainukasutuses pind",$C:$C,"Üüritav pind"),0),""))),"")</f>
        <v/>
      </c>
      <c r="AA714" s="72" t="str">
        <f>IFERROR(IF($G714="Erikasutuses pind (muu)",Eksplikatsioon!AF714/SUM(Eksplikatsioon!$O714:'Eksplikatsioon'!$AG714),IF($G714="Erikasutuses pind (korrus)",IFERROR(SUMIFS($E:$E,$G:$G,"Ainukasutuses pind",$C:$C,"Üüritav pind",$H:$H,AA$3,$A:$A,$A714)/SUMIFS($E:$E,$G:$G,"Ainukasutuses pind",$C:$C,"Üüritav pind",$A:$A,$A714),0),IF($G714="Erikasutuses pind (hoone)",IFERROR(SUMIFS($E:$E,$G:$G,"Ainukasutuses pind",$C:$C,"Üüritav pind",$H:$H,AA$3)/SUMIFS($E:$E,$G:$G,"Ainukasutuses pind",$C:$C,"Üüritav pind"),0),""))),"")</f>
        <v/>
      </c>
      <c r="AB714" s="72" t="str">
        <f>IFERROR(IF($G714="Erikasutuses pind (muu)",Eksplikatsioon!AG714/SUM(Eksplikatsioon!$O714:'Eksplikatsioon'!$AG714),IF($G714="Erikasutuses pind (korrus)",IFERROR(SUMIFS($E:$E,$G:$G,"Ainukasutuses pind",$C:$C,"Üüritav pind",$H:$H,AB$3,$A:$A,$A714)/SUMIFS($E:$E,$G:$G,"Ainukasutuses pind",$C:$C,"Üüritav pind",$A:$A,$A714),0),IF($G714="Erikasutuses pind (hoone)",IFERROR(SUMIFS($E:$E,$G:$G,"Ainukasutuses pind",$C:$C,"Üüritav pind",$H:$H,AB$3)/SUMIFS($E:$E,$G:$G,"Ainukasutuses pind",$C:$C,"Üüritav pind"),0),""))),"")</f>
        <v/>
      </c>
      <c r="AC714" s="72" t="str">
        <f>IFERROR(IF($G714="Erikasutuses pind (muu)",$E714*J714,IFERROR($E714*J714/SUM($J714:$AB714)*(Eksplikatsioon!O714)/SUMPRODUCT($J714:$AB714,Eksplikatsioon!$O714:$AG714),"")),"")</f>
        <v/>
      </c>
      <c r="AD714" s="72" t="str">
        <f>IFERROR(IF($G714="Erikasutuses pind (muu)",$E714*K714,IFERROR($E714*K714/SUM($J714:$AB714)*(Eksplikatsioon!P714)/SUMPRODUCT($J714:$AB714,Eksplikatsioon!$O714:$AG714),"")),"")</f>
        <v/>
      </c>
      <c r="AE714" s="72" t="str">
        <f>IFERROR(IF($G714="Erikasutuses pind (muu)",$E714*L714,IFERROR($E714*L714/SUM($J714:$AB714)*(Eksplikatsioon!Q714)/SUMPRODUCT($J714:$AB714,Eksplikatsioon!$O714:$AG714),"")),"")</f>
        <v/>
      </c>
      <c r="AF714" s="72" t="str">
        <f>IFERROR(IF($G714="Erikasutuses pind (muu)",$E714*M714,IFERROR($E714*M714/SUM($J714:$AB714)*(Eksplikatsioon!R714)/SUMPRODUCT($J714:$AB714,Eksplikatsioon!$O714:$AG714),"")),"")</f>
        <v/>
      </c>
      <c r="AG714" s="72" t="str">
        <f>IFERROR(IF($G714="Erikasutuses pind (muu)",$E714*N714,IFERROR($E714*N714/SUM($J714:$AB714)*(Eksplikatsioon!S714)/SUMPRODUCT($J714:$AB714,Eksplikatsioon!$O714:$AG714),"")),"")</f>
        <v/>
      </c>
      <c r="AH714" s="72" t="str">
        <f>IFERROR(IF($G714="Erikasutuses pind (muu)",$E714*O714,IFERROR($E714*O714/SUM($J714:$AB714)*(Eksplikatsioon!T714)/SUMPRODUCT($J714:$AB714,Eksplikatsioon!$O714:$AG714),"")),"")</f>
        <v/>
      </c>
      <c r="AI714" s="72" t="str">
        <f>IFERROR(IF($G714="Erikasutuses pind (muu)",$E714*P714,IFERROR($E714*P714/SUM($J714:$AB714)*(Eksplikatsioon!U714)/SUMPRODUCT($J714:$AB714,Eksplikatsioon!$O714:$AG714),"")),"")</f>
        <v/>
      </c>
      <c r="AJ714" s="72" t="str">
        <f>IFERROR(IF($G714="Erikasutuses pind (muu)",$E714*Q714,IFERROR($E714*Q714/SUM($J714:$AB714)*(Eksplikatsioon!V714)/SUMPRODUCT($J714:$AB714,Eksplikatsioon!$O714:$AG714),"")),"")</f>
        <v/>
      </c>
      <c r="AK714" s="72" t="str">
        <f>IFERROR(IF($G714="Erikasutuses pind (muu)",$E714*R714,IFERROR($E714*R714/SUM($J714:$AB714)*(Eksplikatsioon!W714)/SUMPRODUCT($J714:$AB714,Eksplikatsioon!$O714:$AG714),"")),"")</f>
        <v/>
      </c>
      <c r="AL714" s="72" t="str">
        <f>IFERROR(IF($G714="Erikasutuses pind (muu)",$E714*S714,IFERROR($E714*S714/SUM($J714:$AB714)*(Eksplikatsioon!X714)/SUMPRODUCT($J714:$AB714,Eksplikatsioon!$O714:$AG714),"")),"")</f>
        <v/>
      </c>
      <c r="AM714" s="72" t="str">
        <f>IFERROR(IF($G714="Erikasutuses pind (muu)",$E714*T714,IFERROR($E714*T714/SUM($J714:$AB714)*(Eksplikatsioon!Y714)/SUMPRODUCT($J714:$AB714,Eksplikatsioon!$O714:$AG714),"")),"")</f>
        <v/>
      </c>
      <c r="AN714" s="72" t="str">
        <f>IFERROR(IF($G714="Erikasutuses pind (muu)",$E714*U714,IFERROR($E714*U714/SUM($J714:$AB714)*(Eksplikatsioon!Z714)/SUMPRODUCT($J714:$AB714,Eksplikatsioon!$O714:$AG714),"")),"")</f>
        <v/>
      </c>
      <c r="AO714" s="72" t="str">
        <f>IFERROR(IF($G714="Erikasutuses pind (muu)",$E714*V714,IFERROR($E714*V714/SUM($J714:$AB714)*(Eksplikatsioon!AA714)/SUMPRODUCT($J714:$AB714,Eksplikatsioon!$O714:$AG714),"")),"")</f>
        <v/>
      </c>
      <c r="AP714" s="72" t="str">
        <f>IFERROR(IF($G714="Erikasutuses pind (muu)",$E714*W714,IFERROR($E714*W714/SUM($J714:$AB714)*(Eksplikatsioon!AB714)/SUMPRODUCT($J714:$AB714,Eksplikatsioon!$O714:$AG714),"")),"")</f>
        <v/>
      </c>
      <c r="AQ714" s="72" t="str">
        <f>IFERROR(IF($G714="Erikasutuses pind (muu)",$E714*X714,IFERROR($E714*X714/SUM($J714:$AB714)*(Eksplikatsioon!AC714)/SUMPRODUCT($J714:$AB714,Eksplikatsioon!$O714:$AG714),"")),"")</f>
        <v/>
      </c>
      <c r="AR714" s="72" t="str">
        <f>IFERROR(IF($G714="Erikasutuses pind (muu)",$E714*Y714,IFERROR($E714*Y714/SUM($J714:$AB714)*(Eksplikatsioon!AD714)/SUMPRODUCT($J714:$AB714,Eksplikatsioon!$O714:$AG714),"")),"")</f>
        <v/>
      </c>
      <c r="AS714" s="72" t="str">
        <f>IFERROR(IF($G714="Erikasutuses pind (muu)",$E714*Z714,IFERROR($E714*Z714/SUM($J714:$AB714)*(Eksplikatsioon!AE714)/SUMPRODUCT($J714:$AB714,Eksplikatsioon!$O714:$AG714),"")),"")</f>
        <v/>
      </c>
      <c r="AT714" s="72" t="str">
        <f>IFERROR(IF($G714="Erikasutuses pind (muu)",$E714*AA714,IFERROR($E714*AA714/SUM($J714:$AB714)*(Eksplikatsioon!AF714)/SUMPRODUCT($J714:$AB714,Eksplikatsioon!$O714:$AG714),"")),"")</f>
        <v/>
      </c>
      <c r="AU714" s="72" t="str">
        <f>IFERROR(IF($G714="Erikasutuses pind (muu)",$E714*AB714,IFERROR($E714*AB714/SUM($J714:$AB714)*(Eksplikatsioon!AG714)/SUMPRODUCT($J714:$AB714,Eksplikatsioon!$O714:$AG714),"")),"")</f>
        <v/>
      </c>
    </row>
    <row r="715" spans="1:47" x14ac:dyDescent="0.25">
      <c r="A715" s="71" t="str">
        <f>IF(Eksplikatsioon!A715=0,"",Eksplikatsioon!A715)</f>
        <v/>
      </c>
      <c r="B715" s="71" t="str">
        <f>IF(Eksplikatsioon!B715=0,"",Eksplikatsioon!B715)</f>
        <v/>
      </c>
      <c r="C715" s="71" t="str">
        <f>IF(Eksplikatsioon!C715=0,"",Eksplikatsioon!C715)</f>
        <v/>
      </c>
      <c r="D715" s="71" t="str">
        <f>IF(Eksplikatsioon!D715=0,"",Eksplikatsioon!D715)</f>
        <v/>
      </c>
      <c r="E715" s="71" t="str">
        <f>IF(Eksplikatsioon!F715=0,"",Eksplikatsioon!F715)</f>
        <v/>
      </c>
      <c r="F715" s="71" t="str">
        <f>IF(Eksplikatsioon!H715=0,"",Eksplikatsioon!H715)</f>
        <v/>
      </c>
      <c r="G715" s="71" t="str">
        <f>IF(Eksplikatsioon!J715=0,"",Eksplikatsioon!J715)</f>
        <v/>
      </c>
      <c r="H715" s="71" t="str">
        <f>IF(Eksplikatsioon!K715=0,"",Eksplikatsioon!K715)</f>
        <v/>
      </c>
      <c r="I715" s="71" t="str">
        <f>IF(Eksplikatsioon!L715=0,"",Eksplikatsioon!L715)</f>
        <v/>
      </c>
      <c r="J715" s="72" t="str">
        <f>IFERROR(IF($G715="Erikasutuses pind (muu)",Eksplikatsioon!O715/SUM(Eksplikatsioon!$O715:'Eksplikatsioon'!$AG715),IF($G715="Erikasutuses pind (korrus)",IFERROR(SUMIFS($E:$E,$G:$G,"Ainukasutuses pind",$C:$C,"Üüritav pind",$H:$H,J$3,$A:$A,$A715)/SUMIFS($E:$E,$G:$G,"Ainukasutuses pind",$C:$C,"Üüritav pind",$A:$A,$A715),0),IF($G715="Erikasutuses pind (hoone)",IFERROR(SUMIFS($E:$E,$G:$G,"Ainukasutuses pind",$C:$C,"Üüritav pind",$H:$H,J$3)/SUMIFS($E:$E,$G:$G,"Ainukasutuses pind",$C:$C,"Üüritav pind"),0),""))),"")</f>
        <v/>
      </c>
      <c r="K715" s="72" t="str">
        <f>IFERROR(IF($G715="Erikasutuses pind (muu)",Eksplikatsioon!P715/SUM(Eksplikatsioon!$O715:'Eksplikatsioon'!$AG715),IF($G715="Erikasutuses pind (korrus)",IFERROR(SUMIFS($E:$E,$G:$G,"Ainukasutuses pind",$C:$C,"Üüritav pind",$H:$H,K$3,$A:$A,$A715)/SUMIFS($E:$E,$G:$G,"Ainukasutuses pind",$C:$C,"Üüritav pind",$A:$A,$A715),0),IF($G715="Erikasutuses pind (hoone)",IFERROR(SUMIFS($E:$E,$G:$G,"Ainukasutuses pind",$C:$C,"Üüritav pind",$H:$H,K$3)/SUMIFS($E:$E,$G:$G,"Ainukasutuses pind",$C:$C,"Üüritav pind"),0),""))),"")</f>
        <v/>
      </c>
      <c r="L715" s="72" t="str">
        <f>IFERROR(IF($G715="Erikasutuses pind (muu)",Eksplikatsioon!Q715/SUM(Eksplikatsioon!$O715:'Eksplikatsioon'!$AG715),IF($G715="Erikasutuses pind (korrus)",IFERROR(SUMIFS($E:$E,$G:$G,"Ainukasutuses pind",$C:$C,"Üüritav pind",$H:$H,L$3,$A:$A,$A715)/SUMIFS($E:$E,$G:$G,"Ainukasutuses pind",$C:$C,"Üüritav pind",$A:$A,$A715),0),IF($G715="Erikasutuses pind (hoone)",IFERROR(SUMIFS($E:$E,$G:$G,"Ainukasutuses pind",$C:$C,"Üüritav pind",$H:$H,L$3)/SUMIFS($E:$E,$G:$G,"Ainukasutuses pind",$C:$C,"Üüritav pind"),0),""))),"")</f>
        <v/>
      </c>
      <c r="M715" s="72" t="str">
        <f>IFERROR(IF($G715="Erikasutuses pind (muu)",Eksplikatsioon!R715/SUM(Eksplikatsioon!$O715:'Eksplikatsioon'!$AG715),IF($G715="Erikasutuses pind (korrus)",IFERROR(SUMIFS($E:$E,$G:$G,"Ainukasutuses pind",$C:$C,"Üüritav pind",$H:$H,M$3,$A:$A,$A715)/SUMIFS($E:$E,$G:$G,"Ainukasutuses pind",$C:$C,"Üüritav pind",$A:$A,$A715),0),IF($G715="Erikasutuses pind (hoone)",IFERROR(SUMIFS($E:$E,$G:$G,"Ainukasutuses pind",$C:$C,"Üüritav pind",$H:$H,M$3)/SUMIFS($E:$E,$G:$G,"Ainukasutuses pind",$C:$C,"Üüritav pind"),0),""))),"")</f>
        <v/>
      </c>
      <c r="N715" s="72" t="str">
        <f>IFERROR(IF($G715="Erikasutuses pind (muu)",Eksplikatsioon!S715/SUM(Eksplikatsioon!$O715:'Eksplikatsioon'!$AG715),IF($G715="Erikasutuses pind (korrus)",IFERROR(SUMIFS($E:$E,$G:$G,"Ainukasutuses pind",$C:$C,"Üüritav pind",$H:$H,N$3,$A:$A,$A715)/SUMIFS($E:$E,$G:$G,"Ainukasutuses pind",$C:$C,"Üüritav pind",$A:$A,$A715),0),IF($G715="Erikasutuses pind (hoone)",IFERROR(SUMIFS($E:$E,$G:$G,"Ainukasutuses pind",$C:$C,"Üüritav pind",$H:$H,N$3)/SUMIFS($E:$E,$G:$G,"Ainukasutuses pind",$C:$C,"Üüritav pind"),0),""))),"")</f>
        <v/>
      </c>
      <c r="O715" s="72" t="str">
        <f>IFERROR(IF($G715="Erikasutuses pind (muu)",Eksplikatsioon!T715/SUM(Eksplikatsioon!$O715:'Eksplikatsioon'!$AG715),IF($G715="Erikasutuses pind (korrus)",IFERROR(SUMIFS($E:$E,$G:$G,"Ainukasutuses pind",$C:$C,"Üüritav pind",$H:$H,O$3,$A:$A,$A715)/SUMIFS($E:$E,$G:$G,"Ainukasutuses pind",$C:$C,"Üüritav pind",$A:$A,$A715),0),IF($G715="Erikasutuses pind (hoone)",IFERROR(SUMIFS($E:$E,$G:$G,"Ainukasutuses pind",$C:$C,"Üüritav pind",$H:$H,O$3)/SUMIFS($E:$E,$G:$G,"Ainukasutuses pind",$C:$C,"Üüritav pind"),0),""))),"")</f>
        <v/>
      </c>
      <c r="P715" s="72" t="str">
        <f>IFERROR(IF($G715="Erikasutuses pind (muu)",Eksplikatsioon!U715/SUM(Eksplikatsioon!$O715:'Eksplikatsioon'!$AG715),IF($G715="Erikasutuses pind (korrus)",IFERROR(SUMIFS($E:$E,$G:$G,"Ainukasutuses pind",$C:$C,"Üüritav pind",$H:$H,P$3,$A:$A,$A715)/SUMIFS($E:$E,$G:$G,"Ainukasutuses pind",$C:$C,"Üüritav pind",$A:$A,$A715),0),IF($G715="Erikasutuses pind (hoone)",IFERROR(SUMIFS($E:$E,$G:$G,"Ainukasutuses pind",$C:$C,"Üüritav pind",$H:$H,P$3)/SUMIFS($E:$E,$G:$G,"Ainukasutuses pind",$C:$C,"Üüritav pind"),0),""))),"")</f>
        <v/>
      </c>
      <c r="Q715" s="72" t="str">
        <f>IFERROR(IF($G715="Erikasutuses pind (muu)",Eksplikatsioon!V715/SUM(Eksplikatsioon!$O715:'Eksplikatsioon'!$AG715),IF($G715="Erikasutuses pind (korrus)",IFERROR(SUMIFS($E:$E,$G:$G,"Ainukasutuses pind",$C:$C,"Üüritav pind",$H:$H,Q$3,$A:$A,$A715)/SUMIFS($E:$E,$G:$G,"Ainukasutuses pind",$C:$C,"Üüritav pind",$A:$A,$A715),0),IF($G715="Erikasutuses pind (hoone)",IFERROR(SUMIFS($E:$E,$G:$G,"Ainukasutuses pind",$C:$C,"Üüritav pind",$H:$H,Q$3)/SUMIFS($E:$E,$G:$G,"Ainukasutuses pind",$C:$C,"Üüritav pind"),0),""))),"")</f>
        <v/>
      </c>
      <c r="R715" s="72" t="str">
        <f>IFERROR(IF($G715="Erikasutuses pind (muu)",Eksplikatsioon!W715/SUM(Eksplikatsioon!$O715:'Eksplikatsioon'!$AG715),IF($G715="Erikasutuses pind (korrus)",IFERROR(SUMIFS($E:$E,$G:$G,"Ainukasutuses pind",$C:$C,"Üüritav pind",$H:$H,R$3,$A:$A,$A715)/SUMIFS($E:$E,$G:$G,"Ainukasutuses pind",$C:$C,"Üüritav pind",$A:$A,$A715),0),IF($G715="Erikasutuses pind (hoone)",IFERROR(SUMIFS($E:$E,$G:$G,"Ainukasutuses pind",$C:$C,"Üüritav pind",$H:$H,R$3)/SUMIFS($E:$E,$G:$G,"Ainukasutuses pind",$C:$C,"Üüritav pind"),0),""))),"")</f>
        <v/>
      </c>
      <c r="S715" s="72" t="str">
        <f>IFERROR(IF($G715="Erikasutuses pind (muu)",Eksplikatsioon!X715/SUM(Eksplikatsioon!$O715:'Eksplikatsioon'!$AG715),IF($G715="Erikasutuses pind (korrus)",IFERROR(SUMIFS($E:$E,$G:$G,"Ainukasutuses pind",$C:$C,"Üüritav pind",$H:$H,S$3,$A:$A,$A715)/SUMIFS($E:$E,$G:$G,"Ainukasutuses pind",$C:$C,"Üüritav pind",$A:$A,$A715),0),IF($G715="Erikasutuses pind (hoone)",IFERROR(SUMIFS($E:$E,$G:$G,"Ainukasutuses pind",$C:$C,"Üüritav pind",$H:$H,S$3)/SUMIFS($E:$E,$G:$G,"Ainukasutuses pind",$C:$C,"Üüritav pind"),0),""))),"")</f>
        <v/>
      </c>
      <c r="T715" s="72" t="str">
        <f>IFERROR(IF($G715="Erikasutuses pind (muu)",Eksplikatsioon!Y715/SUM(Eksplikatsioon!$O715:'Eksplikatsioon'!$AG715),IF($G715="Erikasutuses pind (korrus)",IFERROR(SUMIFS($E:$E,$G:$G,"Ainukasutuses pind",$C:$C,"Üüritav pind",$H:$H,T$3,$A:$A,$A715)/SUMIFS($E:$E,$G:$G,"Ainukasutuses pind",$C:$C,"Üüritav pind",$A:$A,$A715),0),IF($G715="Erikasutuses pind (hoone)",IFERROR(SUMIFS($E:$E,$G:$G,"Ainukasutuses pind",$C:$C,"Üüritav pind",$H:$H,T$3)/SUMIFS($E:$E,$G:$G,"Ainukasutuses pind",$C:$C,"Üüritav pind"),0),""))),"")</f>
        <v/>
      </c>
      <c r="U715" s="72" t="str">
        <f>IFERROR(IF($G715="Erikasutuses pind (muu)",Eksplikatsioon!Z715/SUM(Eksplikatsioon!$O715:'Eksplikatsioon'!$AG715),IF($G715="Erikasutuses pind (korrus)",IFERROR(SUMIFS($E:$E,$G:$G,"Ainukasutuses pind",$C:$C,"Üüritav pind",$H:$H,U$3,$A:$A,$A715)/SUMIFS($E:$E,$G:$G,"Ainukasutuses pind",$C:$C,"Üüritav pind",$A:$A,$A715),0),IF($G715="Erikasutuses pind (hoone)",IFERROR(SUMIFS($E:$E,$G:$G,"Ainukasutuses pind",$C:$C,"Üüritav pind",$H:$H,U$3)/SUMIFS($E:$E,$G:$G,"Ainukasutuses pind",$C:$C,"Üüritav pind"),0),""))),"")</f>
        <v/>
      </c>
      <c r="V715" s="72" t="str">
        <f>IFERROR(IF($G715="Erikasutuses pind (muu)",Eksplikatsioon!AA715/SUM(Eksplikatsioon!$O715:'Eksplikatsioon'!$AG715),IF($G715="Erikasutuses pind (korrus)",IFERROR(SUMIFS($E:$E,$G:$G,"Ainukasutuses pind",$C:$C,"Üüritav pind",$H:$H,V$3,$A:$A,$A715)/SUMIFS($E:$E,$G:$G,"Ainukasutuses pind",$C:$C,"Üüritav pind",$A:$A,$A715),0),IF($G715="Erikasutuses pind (hoone)",IFERROR(SUMIFS($E:$E,$G:$G,"Ainukasutuses pind",$C:$C,"Üüritav pind",$H:$H,V$3)/SUMIFS($E:$E,$G:$G,"Ainukasutuses pind",$C:$C,"Üüritav pind"),0),""))),"")</f>
        <v/>
      </c>
      <c r="W715" s="72" t="str">
        <f>IFERROR(IF($G715="Erikasutuses pind (muu)",Eksplikatsioon!AB715/SUM(Eksplikatsioon!$O715:'Eksplikatsioon'!$AG715),IF($G715="Erikasutuses pind (korrus)",IFERROR(SUMIFS($E:$E,$G:$G,"Ainukasutuses pind",$C:$C,"Üüritav pind",$H:$H,W$3,$A:$A,$A715)/SUMIFS($E:$E,$G:$G,"Ainukasutuses pind",$C:$C,"Üüritav pind",$A:$A,$A715),0),IF($G715="Erikasutuses pind (hoone)",IFERROR(SUMIFS($E:$E,$G:$G,"Ainukasutuses pind",$C:$C,"Üüritav pind",$H:$H,W$3)/SUMIFS($E:$E,$G:$G,"Ainukasutuses pind",$C:$C,"Üüritav pind"),0),""))),"")</f>
        <v/>
      </c>
      <c r="X715" s="72" t="str">
        <f>IFERROR(IF($G715="Erikasutuses pind (muu)",Eksplikatsioon!AC715/SUM(Eksplikatsioon!$O715:'Eksplikatsioon'!$AG715),IF($G715="Erikasutuses pind (korrus)",IFERROR(SUMIFS($E:$E,$G:$G,"Ainukasutuses pind",$C:$C,"Üüritav pind",$H:$H,X$3,$A:$A,$A715)/SUMIFS($E:$E,$G:$G,"Ainukasutuses pind",$C:$C,"Üüritav pind",$A:$A,$A715),0),IF($G715="Erikasutuses pind (hoone)",IFERROR(SUMIFS($E:$E,$G:$G,"Ainukasutuses pind",$C:$C,"Üüritav pind",$H:$H,X$3)/SUMIFS($E:$E,$G:$G,"Ainukasutuses pind",$C:$C,"Üüritav pind"),0),""))),"")</f>
        <v/>
      </c>
      <c r="Y715" s="72" t="str">
        <f>IFERROR(IF($G715="Erikasutuses pind (muu)",Eksplikatsioon!AD715/SUM(Eksplikatsioon!$O715:'Eksplikatsioon'!$AG715),IF($G715="Erikasutuses pind (korrus)",IFERROR(SUMIFS($E:$E,$G:$G,"Ainukasutuses pind",$C:$C,"Üüritav pind",$H:$H,Y$3,$A:$A,$A715)/SUMIFS($E:$E,$G:$G,"Ainukasutuses pind",$C:$C,"Üüritav pind",$A:$A,$A715),0),IF($G715="Erikasutuses pind (hoone)",IFERROR(SUMIFS($E:$E,$G:$G,"Ainukasutuses pind",$C:$C,"Üüritav pind",$H:$H,Y$3)/SUMIFS($E:$E,$G:$G,"Ainukasutuses pind",$C:$C,"Üüritav pind"),0),""))),"")</f>
        <v/>
      </c>
      <c r="Z715" s="72" t="str">
        <f>IFERROR(IF($G715="Erikasutuses pind (muu)",Eksplikatsioon!AE715/SUM(Eksplikatsioon!$O715:'Eksplikatsioon'!$AG715),IF($G715="Erikasutuses pind (korrus)",IFERROR(SUMIFS($E:$E,$G:$G,"Ainukasutuses pind",$C:$C,"Üüritav pind",$H:$H,Z$3,$A:$A,$A715)/SUMIFS($E:$E,$G:$G,"Ainukasutuses pind",$C:$C,"Üüritav pind",$A:$A,$A715),0),IF($G715="Erikasutuses pind (hoone)",IFERROR(SUMIFS($E:$E,$G:$G,"Ainukasutuses pind",$C:$C,"Üüritav pind",$H:$H,Z$3)/SUMIFS($E:$E,$G:$G,"Ainukasutuses pind",$C:$C,"Üüritav pind"),0),""))),"")</f>
        <v/>
      </c>
      <c r="AA715" s="72" t="str">
        <f>IFERROR(IF($G715="Erikasutuses pind (muu)",Eksplikatsioon!AF715/SUM(Eksplikatsioon!$O715:'Eksplikatsioon'!$AG715),IF($G715="Erikasutuses pind (korrus)",IFERROR(SUMIFS($E:$E,$G:$G,"Ainukasutuses pind",$C:$C,"Üüritav pind",$H:$H,AA$3,$A:$A,$A715)/SUMIFS($E:$E,$G:$G,"Ainukasutuses pind",$C:$C,"Üüritav pind",$A:$A,$A715),0),IF($G715="Erikasutuses pind (hoone)",IFERROR(SUMIFS($E:$E,$G:$G,"Ainukasutuses pind",$C:$C,"Üüritav pind",$H:$H,AA$3)/SUMIFS($E:$E,$G:$G,"Ainukasutuses pind",$C:$C,"Üüritav pind"),0),""))),"")</f>
        <v/>
      </c>
      <c r="AB715" s="72" t="str">
        <f>IFERROR(IF($G715="Erikasutuses pind (muu)",Eksplikatsioon!AG715/SUM(Eksplikatsioon!$O715:'Eksplikatsioon'!$AG715),IF($G715="Erikasutuses pind (korrus)",IFERROR(SUMIFS($E:$E,$G:$G,"Ainukasutuses pind",$C:$C,"Üüritav pind",$H:$H,AB$3,$A:$A,$A715)/SUMIFS($E:$E,$G:$G,"Ainukasutuses pind",$C:$C,"Üüritav pind",$A:$A,$A715),0),IF($G715="Erikasutuses pind (hoone)",IFERROR(SUMIFS($E:$E,$G:$G,"Ainukasutuses pind",$C:$C,"Üüritav pind",$H:$H,AB$3)/SUMIFS($E:$E,$G:$G,"Ainukasutuses pind",$C:$C,"Üüritav pind"),0),""))),"")</f>
        <v/>
      </c>
      <c r="AC715" s="72" t="str">
        <f>IFERROR(IF($G715="Erikasutuses pind (muu)",$E715*J715,IFERROR($E715*J715/SUM($J715:$AB715)*(Eksplikatsioon!O715)/SUMPRODUCT($J715:$AB715,Eksplikatsioon!$O715:$AG715),"")),"")</f>
        <v/>
      </c>
      <c r="AD715" s="72" t="str">
        <f>IFERROR(IF($G715="Erikasutuses pind (muu)",$E715*K715,IFERROR($E715*K715/SUM($J715:$AB715)*(Eksplikatsioon!P715)/SUMPRODUCT($J715:$AB715,Eksplikatsioon!$O715:$AG715),"")),"")</f>
        <v/>
      </c>
      <c r="AE715" s="72" t="str">
        <f>IFERROR(IF($G715="Erikasutuses pind (muu)",$E715*L715,IFERROR($E715*L715/SUM($J715:$AB715)*(Eksplikatsioon!Q715)/SUMPRODUCT($J715:$AB715,Eksplikatsioon!$O715:$AG715),"")),"")</f>
        <v/>
      </c>
      <c r="AF715" s="72" t="str">
        <f>IFERROR(IF($G715="Erikasutuses pind (muu)",$E715*M715,IFERROR($E715*M715/SUM($J715:$AB715)*(Eksplikatsioon!R715)/SUMPRODUCT($J715:$AB715,Eksplikatsioon!$O715:$AG715),"")),"")</f>
        <v/>
      </c>
      <c r="AG715" s="72" t="str">
        <f>IFERROR(IF($G715="Erikasutuses pind (muu)",$E715*N715,IFERROR($E715*N715/SUM($J715:$AB715)*(Eksplikatsioon!S715)/SUMPRODUCT($J715:$AB715,Eksplikatsioon!$O715:$AG715),"")),"")</f>
        <v/>
      </c>
      <c r="AH715" s="72" t="str">
        <f>IFERROR(IF($G715="Erikasutuses pind (muu)",$E715*O715,IFERROR($E715*O715/SUM($J715:$AB715)*(Eksplikatsioon!T715)/SUMPRODUCT($J715:$AB715,Eksplikatsioon!$O715:$AG715),"")),"")</f>
        <v/>
      </c>
      <c r="AI715" s="72" t="str">
        <f>IFERROR(IF($G715="Erikasutuses pind (muu)",$E715*P715,IFERROR($E715*P715/SUM($J715:$AB715)*(Eksplikatsioon!U715)/SUMPRODUCT($J715:$AB715,Eksplikatsioon!$O715:$AG715),"")),"")</f>
        <v/>
      </c>
      <c r="AJ715" s="72" t="str">
        <f>IFERROR(IF($G715="Erikasutuses pind (muu)",$E715*Q715,IFERROR($E715*Q715/SUM($J715:$AB715)*(Eksplikatsioon!V715)/SUMPRODUCT($J715:$AB715,Eksplikatsioon!$O715:$AG715),"")),"")</f>
        <v/>
      </c>
      <c r="AK715" s="72" t="str">
        <f>IFERROR(IF($G715="Erikasutuses pind (muu)",$E715*R715,IFERROR($E715*R715/SUM($J715:$AB715)*(Eksplikatsioon!W715)/SUMPRODUCT($J715:$AB715,Eksplikatsioon!$O715:$AG715),"")),"")</f>
        <v/>
      </c>
      <c r="AL715" s="72" t="str">
        <f>IFERROR(IF($G715="Erikasutuses pind (muu)",$E715*S715,IFERROR($E715*S715/SUM($J715:$AB715)*(Eksplikatsioon!X715)/SUMPRODUCT($J715:$AB715,Eksplikatsioon!$O715:$AG715),"")),"")</f>
        <v/>
      </c>
      <c r="AM715" s="72" t="str">
        <f>IFERROR(IF($G715="Erikasutuses pind (muu)",$E715*T715,IFERROR($E715*T715/SUM($J715:$AB715)*(Eksplikatsioon!Y715)/SUMPRODUCT($J715:$AB715,Eksplikatsioon!$O715:$AG715),"")),"")</f>
        <v/>
      </c>
      <c r="AN715" s="72" t="str">
        <f>IFERROR(IF($G715="Erikasutuses pind (muu)",$E715*U715,IFERROR($E715*U715/SUM($J715:$AB715)*(Eksplikatsioon!Z715)/SUMPRODUCT($J715:$AB715,Eksplikatsioon!$O715:$AG715),"")),"")</f>
        <v/>
      </c>
      <c r="AO715" s="72" t="str">
        <f>IFERROR(IF($G715="Erikasutuses pind (muu)",$E715*V715,IFERROR($E715*V715/SUM($J715:$AB715)*(Eksplikatsioon!AA715)/SUMPRODUCT($J715:$AB715,Eksplikatsioon!$O715:$AG715),"")),"")</f>
        <v/>
      </c>
      <c r="AP715" s="72" t="str">
        <f>IFERROR(IF($G715="Erikasutuses pind (muu)",$E715*W715,IFERROR($E715*W715/SUM($J715:$AB715)*(Eksplikatsioon!AB715)/SUMPRODUCT($J715:$AB715,Eksplikatsioon!$O715:$AG715),"")),"")</f>
        <v/>
      </c>
      <c r="AQ715" s="72" t="str">
        <f>IFERROR(IF($G715="Erikasutuses pind (muu)",$E715*X715,IFERROR($E715*X715/SUM($J715:$AB715)*(Eksplikatsioon!AC715)/SUMPRODUCT($J715:$AB715,Eksplikatsioon!$O715:$AG715),"")),"")</f>
        <v/>
      </c>
      <c r="AR715" s="72" t="str">
        <f>IFERROR(IF($G715="Erikasutuses pind (muu)",$E715*Y715,IFERROR($E715*Y715/SUM($J715:$AB715)*(Eksplikatsioon!AD715)/SUMPRODUCT($J715:$AB715,Eksplikatsioon!$O715:$AG715),"")),"")</f>
        <v/>
      </c>
      <c r="AS715" s="72" t="str">
        <f>IFERROR(IF($G715="Erikasutuses pind (muu)",$E715*Z715,IFERROR($E715*Z715/SUM($J715:$AB715)*(Eksplikatsioon!AE715)/SUMPRODUCT($J715:$AB715,Eksplikatsioon!$O715:$AG715),"")),"")</f>
        <v/>
      </c>
      <c r="AT715" s="72" t="str">
        <f>IFERROR(IF($G715="Erikasutuses pind (muu)",$E715*AA715,IFERROR($E715*AA715/SUM($J715:$AB715)*(Eksplikatsioon!AF715)/SUMPRODUCT($J715:$AB715,Eksplikatsioon!$O715:$AG715),"")),"")</f>
        <v/>
      </c>
      <c r="AU715" s="72" t="str">
        <f>IFERROR(IF($G715="Erikasutuses pind (muu)",$E715*AB715,IFERROR($E715*AB715/SUM($J715:$AB715)*(Eksplikatsioon!AG715)/SUMPRODUCT($J715:$AB715,Eksplikatsioon!$O715:$AG715),"")),"")</f>
        <v/>
      </c>
    </row>
    <row r="716" spans="1:47" x14ac:dyDescent="0.25">
      <c r="A716" s="71" t="str">
        <f>IF(Eksplikatsioon!A716=0,"",Eksplikatsioon!A716)</f>
        <v/>
      </c>
      <c r="B716" s="71" t="str">
        <f>IF(Eksplikatsioon!B716=0,"",Eksplikatsioon!B716)</f>
        <v/>
      </c>
      <c r="C716" s="71" t="str">
        <f>IF(Eksplikatsioon!C716=0,"",Eksplikatsioon!C716)</f>
        <v/>
      </c>
      <c r="D716" s="71" t="str">
        <f>IF(Eksplikatsioon!D716=0,"",Eksplikatsioon!D716)</f>
        <v/>
      </c>
      <c r="E716" s="71" t="str">
        <f>IF(Eksplikatsioon!F716=0,"",Eksplikatsioon!F716)</f>
        <v/>
      </c>
      <c r="F716" s="71" t="str">
        <f>IF(Eksplikatsioon!H716=0,"",Eksplikatsioon!H716)</f>
        <v/>
      </c>
      <c r="G716" s="71" t="str">
        <f>IF(Eksplikatsioon!J716=0,"",Eksplikatsioon!J716)</f>
        <v/>
      </c>
      <c r="H716" s="71" t="str">
        <f>IF(Eksplikatsioon!K716=0,"",Eksplikatsioon!K716)</f>
        <v/>
      </c>
      <c r="I716" s="71" t="str">
        <f>IF(Eksplikatsioon!L716=0,"",Eksplikatsioon!L716)</f>
        <v/>
      </c>
      <c r="J716" s="72" t="str">
        <f>IFERROR(IF($G716="Erikasutuses pind (muu)",Eksplikatsioon!O716/SUM(Eksplikatsioon!$O716:'Eksplikatsioon'!$AG716),IF($G716="Erikasutuses pind (korrus)",IFERROR(SUMIFS($E:$E,$G:$G,"Ainukasutuses pind",$C:$C,"Üüritav pind",$H:$H,J$3,$A:$A,$A716)/SUMIFS($E:$E,$G:$G,"Ainukasutuses pind",$C:$C,"Üüritav pind",$A:$A,$A716),0),IF($G716="Erikasutuses pind (hoone)",IFERROR(SUMIFS($E:$E,$G:$G,"Ainukasutuses pind",$C:$C,"Üüritav pind",$H:$H,J$3)/SUMIFS($E:$E,$G:$G,"Ainukasutuses pind",$C:$C,"Üüritav pind"),0),""))),"")</f>
        <v/>
      </c>
      <c r="K716" s="72" t="str">
        <f>IFERROR(IF($G716="Erikasutuses pind (muu)",Eksplikatsioon!P716/SUM(Eksplikatsioon!$O716:'Eksplikatsioon'!$AG716),IF($G716="Erikasutuses pind (korrus)",IFERROR(SUMIFS($E:$E,$G:$G,"Ainukasutuses pind",$C:$C,"Üüritav pind",$H:$H,K$3,$A:$A,$A716)/SUMIFS($E:$E,$G:$G,"Ainukasutuses pind",$C:$C,"Üüritav pind",$A:$A,$A716),0),IF($G716="Erikasutuses pind (hoone)",IFERROR(SUMIFS($E:$E,$G:$G,"Ainukasutuses pind",$C:$C,"Üüritav pind",$H:$H,K$3)/SUMIFS($E:$E,$G:$G,"Ainukasutuses pind",$C:$C,"Üüritav pind"),0),""))),"")</f>
        <v/>
      </c>
      <c r="L716" s="72" t="str">
        <f>IFERROR(IF($G716="Erikasutuses pind (muu)",Eksplikatsioon!Q716/SUM(Eksplikatsioon!$O716:'Eksplikatsioon'!$AG716),IF($G716="Erikasutuses pind (korrus)",IFERROR(SUMIFS($E:$E,$G:$G,"Ainukasutuses pind",$C:$C,"Üüritav pind",$H:$H,L$3,$A:$A,$A716)/SUMIFS($E:$E,$G:$G,"Ainukasutuses pind",$C:$C,"Üüritav pind",$A:$A,$A716),0),IF($G716="Erikasutuses pind (hoone)",IFERROR(SUMIFS($E:$E,$G:$G,"Ainukasutuses pind",$C:$C,"Üüritav pind",$H:$H,L$3)/SUMIFS($E:$E,$G:$G,"Ainukasutuses pind",$C:$C,"Üüritav pind"),0),""))),"")</f>
        <v/>
      </c>
      <c r="M716" s="72" t="str">
        <f>IFERROR(IF($G716="Erikasutuses pind (muu)",Eksplikatsioon!R716/SUM(Eksplikatsioon!$O716:'Eksplikatsioon'!$AG716),IF($G716="Erikasutuses pind (korrus)",IFERROR(SUMIFS($E:$E,$G:$G,"Ainukasutuses pind",$C:$C,"Üüritav pind",$H:$H,M$3,$A:$A,$A716)/SUMIFS($E:$E,$G:$G,"Ainukasutuses pind",$C:$C,"Üüritav pind",$A:$A,$A716),0),IF($G716="Erikasutuses pind (hoone)",IFERROR(SUMIFS($E:$E,$G:$G,"Ainukasutuses pind",$C:$C,"Üüritav pind",$H:$H,M$3)/SUMIFS($E:$E,$G:$G,"Ainukasutuses pind",$C:$C,"Üüritav pind"),0),""))),"")</f>
        <v/>
      </c>
      <c r="N716" s="72" t="str">
        <f>IFERROR(IF($G716="Erikasutuses pind (muu)",Eksplikatsioon!S716/SUM(Eksplikatsioon!$O716:'Eksplikatsioon'!$AG716),IF($G716="Erikasutuses pind (korrus)",IFERROR(SUMIFS($E:$E,$G:$G,"Ainukasutuses pind",$C:$C,"Üüritav pind",$H:$H,N$3,$A:$A,$A716)/SUMIFS($E:$E,$G:$G,"Ainukasutuses pind",$C:$C,"Üüritav pind",$A:$A,$A716),0),IF($G716="Erikasutuses pind (hoone)",IFERROR(SUMIFS($E:$E,$G:$G,"Ainukasutuses pind",$C:$C,"Üüritav pind",$H:$H,N$3)/SUMIFS($E:$E,$G:$G,"Ainukasutuses pind",$C:$C,"Üüritav pind"),0),""))),"")</f>
        <v/>
      </c>
      <c r="O716" s="72" t="str">
        <f>IFERROR(IF($G716="Erikasutuses pind (muu)",Eksplikatsioon!T716/SUM(Eksplikatsioon!$O716:'Eksplikatsioon'!$AG716),IF($G716="Erikasutuses pind (korrus)",IFERROR(SUMIFS($E:$E,$G:$G,"Ainukasutuses pind",$C:$C,"Üüritav pind",$H:$H,O$3,$A:$A,$A716)/SUMIFS($E:$E,$G:$G,"Ainukasutuses pind",$C:$C,"Üüritav pind",$A:$A,$A716),0),IF($G716="Erikasutuses pind (hoone)",IFERROR(SUMIFS($E:$E,$G:$G,"Ainukasutuses pind",$C:$C,"Üüritav pind",$H:$H,O$3)/SUMIFS($E:$E,$G:$G,"Ainukasutuses pind",$C:$C,"Üüritav pind"),0),""))),"")</f>
        <v/>
      </c>
      <c r="P716" s="72" t="str">
        <f>IFERROR(IF($G716="Erikasutuses pind (muu)",Eksplikatsioon!U716/SUM(Eksplikatsioon!$O716:'Eksplikatsioon'!$AG716),IF($G716="Erikasutuses pind (korrus)",IFERROR(SUMIFS($E:$E,$G:$G,"Ainukasutuses pind",$C:$C,"Üüritav pind",$H:$H,P$3,$A:$A,$A716)/SUMIFS($E:$E,$G:$G,"Ainukasutuses pind",$C:$C,"Üüritav pind",$A:$A,$A716),0),IF($G716="Erikasutuses pind (hoone)",IFERROR(SUMIFS($E:$E,$G:$G,"Ainukasutuses pind",$C:$C,"Üüritav pind",$H:$H,P$3)/SUMIFS($E:$E,$G:$G,"Ainukasutuses pind",$C:$C,"Üüritav pind"),0),""))),"")</f>
        <v/>
      </c>
      <c r="Q716" s="72" t="str">
        <f>IFERROR(IF($G716="Erikasutuses pind (muu)",Eksplikatsioon!V716/SUM(Eksplikatsioon!$O716:'Eksplikatsioon'!$AG716),IF($G716="Erikasutuses pind (korrus)",IFERROR(SUMIFS($E:$E,$G:$G,"Ainukasutuses pind",$C:$C,"Üüritav pind",$H:$H,Q$3,$A:$A,$A716)/SUMIFS($E:$E,$G:$G,"Ainukasutuses pind",$C:$C,"Üüritav pind",$A:$A,$A716),0),IF($G716="Erikasutuses pind (hoone)",IFERROR(SUMIFS($E:$E,$G:$G,"Ainukasutuses pind",$C:$C,"Üüritav pind",$H:$H,Q$3)/SUMIFS($E:$E,$G:$G,"Ainukasutuses pind",$C:$C,"Üüritav pind"),0),""))),"")</f>
        <v/>
      </c>
      <c r="R716" s="72" t="str">
        <f>IFERROR(IF($G716="Erikasutuses pind (muu)",Eksplikatsioon!W716/SUM(Eksplikatsioon!$O716:'Eksplikatsioon'!$AG716),IF($G716="Erikasutuses pind (korrus)",IFERROR(SUMIFS($E:$E,$G:$G,"Ainukasutuses pind",$C:$C,"Üüritav pind",$H:$H,R$3,$A:$A,$A716)/SUMIFS($E:$E,$G:$G,"Ainukasutuses pind",$C:$C,"Üüritav pind",$A:$A,$A716),0),IF($G716="Erikasutuses pind (hoone)",IFERROR(SUMIFS($E:$E,$G:$G,"Ainukasutuses pind",$C:$C,"Üüritav pind",$H:$H,R$3)/SUMIFS($E:$E,$G:$G,"Ainukasutuses pind",$C:$C,"Üüritav pind"),0),""))),"")</f>
        <v/>
      </c>
      <c r="S716" s="72" t="str">
        <f>IFERROR(IF($G716="Erikasutuses pind (muu)",Eksplikatsioon!X716/SUM(Eksplikatsioon!$O716:'Eksplikatsioon'!$AG716),IF($G716="Erikasutuses pind (korrus)",IFERROR(SUMIFS($E:$E,$G:$G,"Ainukasutuses pind",$C:$C,"Üüritav pind",$H:$H,S$3,$A:$A,$A716)/SUMIFS($E:$E,$G:$G,"Ainukasutuses pind",$C:$C,"Üüritav pind",$A:$A,$A716),0),IF($G716="Erikasutuses pind (hoone)",IFERROR(SUMIFS($E:$E,$G:$G,"Ainukasutuses pind",$C:$C,"Üüritav pind",$H:$H,S$3)/SUMIFS($E:$E,$G:$G,"Ainukasutuses pind",$C:$C,"Üüritav pind"),0),""))),"")</f>
        <v/>
      </c>
      <c r="T716" s="72" t="str">
        <f>IFERROR(IF($G716="Erikasutuses pind (muu)",Eksplikatsioon!Y716/SUM(Eksplikatsioon!$O716:'Eksplikatsioon'!$AG716),IF($G716="Erikasutuses pind (korrus)",IFERROR(SUMIFS($E:$E,$G:$G,"Ainukasutuses pind",$C:$C,"Üüritav pind",$H:$H,T$3,$A:$A,$A716)/SUMIFS($E:$E,$G:$G,"Ainukasutuses pind",$C:$C,"Üüritav pind",$A:$A,$A716),0),IF($G716="Erikasutuses pind (hoone)",IFERROR(SUMIFS($E:$E,$G:$G,"Ainukasutuses pind",$C:$C,"Üüritav pind",$H:$H,T$3)/SUMIFS($E:$E,$G:$G,"Ainukasutuses pind",$C:$C,"Üüritav pind"),0),""))),"")</f>
        <v/>
      </c>
      <c r="U716" s="72" t="str">
        <f>IFERROR(IF($G716="Erikasutuses pind (muu)",Eksplikatsioon!Z716/SUM(Eksplikatsioon!$O716:'Eksplikatsioon'!$AG716),IF($G716="Erikasutuses pind (korrus)",IFERROR(SUMIFS($E:$E,$G:$G,"Ainukasutuses pind",$C:$C,"Üüritav pind",$H:$H,U$3,$A:$A,$A716)/SUMIFS($E:$E,$G:$G,"Ainukasutuses pind",$C:$C,"Üüritav pind",$A:$A,$A716),0),IF($G716="Erikasutuses pind (hoone)",IFERROR(SUMIFS($E:$E,$G:$G,"Ainukasutuses pind",$C:$C,"Üüritav pind",$H:$H,U$3)/SUMIFS($E:$E,$G:$G,"Ainukasutuses pind",$C:$C,"Üüritav pind"),0),""))),"")</f>
        <v/>
      </c>
      <c r="V716" s="72" t="str">
        <f>IFERROR(IF($G716="Erikasutuses pind (muu)",Eksplikatsioon!AA716/SUM(Eksplikatsioon!$O716:'Eksplikatsioon'!$AG716),IF($G716="Erikasutuses pind (korrus)",IFERROR(SUMIFS($E:$E,$G:$G,"Ainukasutuses pind",$C:$C,"Üüritav pind",$H:$H,V$3,$A:$A,$A716)/SUMIFS($E:$E,$G:$G,"Ainukasutuses pind",$C:$C,"Üüritav pind",$A:$A,$A716),0),IF($G716="Erikasutuses pind (hoone)",IFERROR(SUMIFS($E:$E,$G:$G,"Ainukasutuses pind",$C:$C,"Üüritav pind",$H:$H,V$3)/SUMIFS($E:$E,$G:$G,"Ainukasutuses pind",$C:$C,"Üüritav pind"),0),""))),"")</f>
        <v/>
      </c>
      <c r="W716" s="72" t="str">
        <f>IFERROR(IF($G716="Erikasutuses pind (muu)",Eksplikatsioon!AB716/SUM(Eksplikatsioon!$O716:'Eksplikatsioon'!$AG716),IF($G716="Erikasutuses pind (korrus)",IFERROR(SUMIFS($E:$E,$G:$G,"Ainukasutuses pind",$C:$C,"Üüritav pind",$H:$H,W$3,$A:$A,$A716)/SUMIFS($E:$E,$G:$G,"Ainukasutuses pind",$C:$C,"Üüritav pind",$A:$A,$A716),0),IF($G716="Erikasutuses pind (hoone)",IFERROR(SUMIFS($E:$E,$G:$G,"Ainukasutuses pind",$C:$C,"Üüritav pind",$H:$H,W$3)/SUMIFS($E:$E,$G:$G,"Ainukasutuses pind",$C:$C,"Üüritav pind"),0),""))),"")</f>
        <v/>
      </c>
      <c r="X716" s="72" t="str">
        <f>IFERROR(IF($G716="Erikasutuses pind (muu)",Eksplikatsioon!AC716/SUM(Eksplikatsioon!$O716:'Eksplikatsioon'!$AG716),IF($G716="Erikasutuses pind (korrus)",IFERROR(SUMIFS($E:$E,$G:$G,"Ainukasutuses pind",$C:$C,"Üüritav pind",$H:$H,X$3,$A:$A,$A716)/SUMIFS($E:$E,$G:$G,"Ainukasutuses pind",$C:$C,"Üüritav pind",$A:$A,$A716),0),IF($G716="Erikasutuses pind (hoone)",IFERROR(SUMIFS($E:$E,$G:$G,"Ainukasutuses pind",$C:$C,"Üüritav pind",$H:$H,X$3)/SUMIFS($E:$E,$G:$G,"Ainukasutuses pind",$C:$C,"Üüritav pind"),0),""))),"")</f>
        <v/>
      </c>
      <c r="Y716" s="72" t="str">
        <f>IFERROR(IF($G716="Erikasutuses pind (muu)",Eksplikatsioon!AD716/SUM(Eksplikatsioon!$O716:'Eksplikatsioon'!$AG716),IF($G716="Erikasutuses pind (korrus)",IFERROR(SUMIFS($E:$E,$G:$G,"Ainukasutuses pind",$C:$C,"Üüritav pind",$H:$H,Y$3,$A:$A,$A716)/SUMIFS($E:$E,$G:$G,"Ainukasutuses pind",$C:$C,"Üüritav pind",$A:$A,$A716),0),IF($G716="Erikasutuses pind (hoone)",IFERROR(SUMIFS($E:$E,$G:$G,"Ainukasutuses pind",$C:$C,"Üüritav pind",$H:$H,Y$3)/SUMIFS($E:$E,$G:$G,"Ainukasutuses pind",$C:$C,"Üüritav pind"),0),""))),"")</f>
        <v/>
      </c>
      <c r="Z716" s="72" t="str">
        <f>IFERROR(IF($G716="Erikasutuses pind (muu)",Eksplikatsioon!AE716/SUM(Eksplikatsioon!$O716:'Eksplikatsioon'!$AG716),IF($G716="Erikasutuses pind (korrus)",IFERROR(SUMIFS($E:$E,$G:$G,"Ainukasutuses pind",$C:$C,"Üüritav pind",$H:$H,Z$3,$A:$A,$A716)/SUMIFS($E:$E,$G:$G,"Ainukasutuses pind",$C:$C,"Üüritav pind",$A:$A,$A716),0),IF($G716="Erikasutuses pind (hoone)",IFERROR(SUMIFS($E:$E,$G:$G,"Ainukasutuses pind",$C:$C,"Üüritav pind",$H:$H,Z$3)/SUMIFS($E:$E,$G:$G,"Ainukasutuses pind",$C:$C,"Üüritav pind"),0),""))),"")</f>
        <v/>
      </c>
      <c r="AA716" s="72" t="str">
        <f>IFERROR(IF($G716="Erikasutuses pind (muu)",Eksplikatsioon!AF716/SUM(Eksplikatsioon!$O716:'Eksplikatsioon'!$AG716),IF($G716="Erikasutuses pind (korrus)",IFERROR(SUMIFS($E:$E,$G:$G,"Ainukasutuses pind",$C:$C,"Üüritav pind",$H:$H,AA$3,$A:$A,$A716)/SUMIFS($E:$E,$G:$G,"Ainukasutuses pind",$C:$C,"Üüritav pind",$A:$A,$A716),0),IF($G716="Erikasutuses pind (hoone)",IFERROR(SUMIFS($E:$E,$G:$G,"Ainukasutuses pind",$C:$C,"Üüritav pind",$H:$H,AA$3)/SUMIFS($E:$E,$G:$G,"Ainukasutuses pind",$C:$C,"Üüritav pind"),0),""))),"")</f>
        <v/>
      </c>
      <c r="AB716" s="72" t="str">
        <f>IFERROR(IF($G716="Erikasutuses pind (muu)",Eksplikatsioon!AG716/SUM(Eksplikatsioon!$O716:'Eksplikatsioon'!$AG716),IF($G716="Erikasutuses pind (korrus)",IFERROR(SUMIFS($E:$E,$G:$G,"Ainukasutuses pind",$C:$C,"Üüritav pind",$H:$H,AB$3,$A:$A,$A716)/SUMIFS($E:$E,$G:$G,"Ainukasutuses pind",$C:$C,"Üüritav pind",$A:$A,$A716),0),IF($G716="Erikasutuses pind (hoone)",IFERROR(SUMIFS($E:$E,$G:$G,"Ainukasutuses pind",$C:$C,"Üüritav pind",$H:$H,AB$3)/SUMIFS($E:$E,$G:$G,"Ainukasutuses pind",$C:$C,"Üüritav pind"),0),""))),"")</f>
        <v/>
      </c>
      <c r="AC716" s="72" t="str">
        <f>IFERROR(IF($G716="Erikasutuses pind (muu)",$E716*J716,IFERROR($E716*J716/SUM($J716:$AB716)*(Eksplikatsioon!O716)/SUMPRODUCT($J716:$AB716,Eksplikatsioon!$O716:$AG716),"")),"")</f>
        <v/>
      </c>
      <c r="AD716" s="72" t="str">
        <f>IFERROR(IF($G716="Erikasutuses pind (muu)",$E716*K716,IFERROR($E716*K716/SUM($J716:$AB716)*(Eksplikatsioon!P716)/SUMPRODUCT($J716:$AB716,Eksplikatsioon!$O716:$AG716),"")),"")</f>
        <v/>
      </c>
      <c r="AE716" s="72" t="str">
        <f>IFERROR(IF($G716="Erikasutuses pind (muu)",$E716*L716,IFERROR($E716*L716/SUM($J716:$AB716)*(Eksplikatsioon!Q716)/SUMPRODUCT($J716:$AB716,Eksplikatsioon!$O716:$AG716),"")),"")</f>
        <v/>
      </c>
      <c r="AF716" s="72" t="str">
        <f>IFERROR(IF($G716="Erikasutuses pind (muu)",$E716*M716,IFERROR($E716*M716/SUM($J716:$AB716)*(Eksplikatsioon!R716)/SUMPRODUCT($J716:$AB716,Eksplikatsioon!$O716:$AG716),"")),"")</f>
        <v/>
      </c>
      <c r="AG716" s="72" t="str">
        <f>IFERROR(IF($G716="Erikasutuses pind (muu)",$E716*N716,IFERROR($E716*N716/SUM($J716:$AB716)*(Eksplikatsioon!S716)/SUMPRODUCT($J716:$AB716,Eksplikatsioon!$O716:$AG716),"")),"")</f>
        <v/>
      </c>
      <c r="AH716" s="72" t="str">
        <f>IFERROR(IF($G716="Erikasutuses pind (muu)",$E716*O716,IFERROR($E716*O716/SUM($J716:$AB716)*(Eksplikatsioon!T716)/SUMPRODUCT($J716:$AB716,Eksplikatsioon!$O716:$AG716),"")),"")</f>
        <v/>
      </c>
      <c r="AI716" s="72" t="str">
        <f>IFERROR(IF($G716="Erikasutuses pind (muu)",$E716*P716,IFERROR($E716*P716/SUM($J716:$AB716)*(Eksplikatsioon!U716)/SUMPRODUCT($J716:$AB716,Eksplikatsioon!$O716:$AG716),"")),"")</f>
        <v/>
      </c>
      <c r="AJ716" s="72" t="str">
        <f>IFERROR(IF($G716="Erikasutuses pind (muu)",$E716*Q716,IFERROR($E716*Q716/SUM($J716:$AB716)*(Eksplikatsioon!V716)/SUMPRODUCT($J716:$AB716,Eksplikatsioon!$O716:$AG716),"")),"")</f>
        <v/>
      </c>
      <c r="AK716" s="72" t="str">
        <f>IFERROR(IF($G716="Erikasutuses pind (muu)",$E716*R716,IFERROR($E716*R716/SUM($J716:$AB716)*(Eksplikatsioon!W716)/SUMPRODUCT($J716:$AB716,Eksplikatsioon!$O716:$AG716),"")),"")</f>
        <v/>
      </c>
      <c r="AL716" s="72" t="str">
        <f>IFERROR(IF($G716="Erikasutuses pind (muu)",$E716*S716,IFERROR($E716*S716/SUM($J716:$AB716)*(Eksplikatsioon!X716)/SUMPRODUCT($J716:$AB716,Eksplikatsioon!$O716:$AG716),"")),"")</f>
        <v/>
      </c>
      <c r="AM716" s="72" t="str">
        <f>IFERROR(IF($G716="Erikasutuses pind (muu)",$E716*T716,IFERROR($E716*T716/SUM($J716:$AB716)*(Eksplikatsioon!Y716)/SUMPRODUCT($J716:$AB716,Eksplikatsioon!$O716:$AG716),"")),"")</f>
        <v/>
      </c>
      <c r="AN716" s="72" t="str">
        <f>IFERROR(IF($G716="Erikasutuses pind (muu)",$E716*U716,IFERROR($E716*U716/SUM($J716:$AB716)*(Eksplikatsioon!Z716)/SUMPRODUCT($J716:$AB716,Eksplikatsioon!$O716:$AG716),"")),"")</f>
        <v/>
      </c>
      <c r="AO716" s="72" t="str">
        <f>IFERROR(IF($G716="Erikasutuses pind (muu)",$E716*V716,IFERROR($E716*V716/SUM($J716:$AB716)*(Eksplikatsioon!AA716)/SUMPRODUCT($J716:$AB716,Eksplikatsioon!$O716:$AG716),"")),"")</f>
        <v/>
      </c>
      <c r="AP716" s="72" t="str">
        <f>IFERROR(IF($G716="Erikasutuses pind (muu)",$E716*W716,IFERROR($E716*W716/SUM($J716:$AB716)*(Eksplikatsioon!AB716)/SUMPRODUCT($J716:$AB716,Eksplikatsioon!$O716:$AG716),"")),"")</f>
        <v/>
      </c>
      <c r="AQ716" s="72" t="str">
        <f>IFERROR(IF($G716="Erikasutuses pind (muu)",$E716*X716,IFERROR($E716*X716/SUM($J716:$AB716)*(Eksplikatsioon!AC716)/SUMPRODUCT($J716:$AB716,Eksplikatsioon!$O716:$AG716),"")),"")</f>
        <v/>
      </c>
      <c r="AR716" s="72" t="str">
        <f>IFERROR(IF($G716="Erikasutuses pind (muu)",$E716*Y716,IFERROR($E716*Y716/SUM($J716:$AB716)*(Eksplikatsioon!AD716)/SUMPRODUCT($J716:$AB716,Eksplikatsioon!$O716:$AG716),"")),"")</f>
        <v/>
      </c>
      <c r="AS716" s="72" t="str">
        <f>IFERROR(IF($G716="Erikasutuses pind (muu)",$E716*Z716,IFERROR($E716*Z716/SUM($J716:$AB716)*(Eksplikatsioon!AE716)/SUMPRODUCT($J716:$AB716,Eksplikatsioon!$O716:$AG716),"")),"")</f>
        <v/>
      </c>
      <c r="AT716" s="72" t="str">
        <f>IFERROR(IF($G716="Erikasutuses pind (muu)",$E716*AA716,IFERROR($E716*AA716/SUM($J716:$AB716)*(Eksplikatsioon!AF716)/SUMPRODUCT($J716:$AB716,Eksplikatsioon!$O716:$AG716),"")),"")</f>
        <v/>
      </c>
      <c r="AU716" s="72" t="str">
        <f>IFERROR(IF($G716="Erikasutuses pind (muu)",$E716*AB716,IFERROR($E716*AB716/SUM($J716:$AB716)*(Eksplikatsioon!AG716)/SUMPRODUCT($J716:$AB716,Eksplikatsioon!$O716:$AG716),"")),"")</f>
        <v/>
      </c>
    </row>
    <row r="717" spans="1:47" x14ac:dyDescent="0.25">
      <c r="A717" s="71" t="str">
        <f>IF(Eksplikatsioon!A717=0,"",Eksplikatsioon!A717)</f>
        <v/>
      </c>
      <c r="B717" s="71" t="str">
        <f>IF(Eksplikatsioon!B717=0,"",Eksplikatsioon!B717)</f>
        <v/>
      </c>
      <c r="C717" s="71" t="str">
        <f>IF(Eksplikatsioon!C717=0,"",Eksplikatsioon!C717)</f>
        <v/>
      </c>
      <c r="D717" s="71" t="str">
        <f>IF(Eksplikatsioon!D717=0,"",Eksplikatsioon!D717)</f>
        <v/>
      </c>
      <c r="E717" s="71" t="str">
        <f>IF(Eksplikatsioon!F717=0,"",Eksplikatsioon!F717)</f>
        <v/>
      </c>
      <c r="F717" s="71" t="str">
        <f>IF(Eksplikatsioon!H717=0,"",Eksplikatsioon!H717)</f>
        <v/>
      </c>
      <c r="G717" s="71" t="str">
        <f>IF(Eksplikatsioon!J717=0,"",Eksplikatsioon!J717)</f>
        <v/>
      </c>
      <c r="H717" s="71" t="str">
        <f>IF(Eksplikatsioon!K717=0,"",Eksplikatsioon!K717)</f>
        <v/>
      </c>
      <c r="I717" s="71" t="str">
        <f>IF(Eksplikatsioon!L717=0,"",Eksplikatsioon!L717)</f>
        <v/>
      </c>
      <c r="J717" s="72" t="str">
        <f>IFERROR(IF($G717="Erikasutuses pind (muu)",Eksplikatsioon!O717/SUM(Eksplikatsioon!$O717:'Eksplikatsioon'!$AG717),IF($G717="Erikasutuses pind (korrus)",IFERROR(SUMIFS($E:$E,$G:$G,"Ainukasutuses pind",$C:$C,"Üüritav pind",$H:$H,J$3,$A:$A,$A717)/SUMIFS($E:$E,$G:$G,"Ainukasutuses pind",$C:$C,"Üüritav pind",$A:$A,$A717),0),IF($G717="Erikasutuses pind (hoone)",IFERROR(SUMIFS($E:$E,$G:$G,"Ainukasutuses pind",$C:$C,"Üüritav pind",$H:$H,J$3)/SUMIFS($E:$E,$G:$G,"Ainukasutuses pind",$C:$C,"Üüritav pind"),0),""))),"")</f>
        <v/>
      </c>
      <c r="K717" s="72" t="str">
        <f>IFERROR(IF($G717="Erikasutuses pind (muu)",Eksplikatsioon!P717/SUM(Eksplikatsioon!$O717:'Eksplikatsioon'!$AG717),IF($G717="Erikasutuses pind (korrus)",IFERROR(SUMIFS($E:$E,$G:$G,"Ainukasutuses pind",$C:$C,"Üüritav pind",$H:$H,K$3,$A:$A,$A717)/SUMIFS($E:$E,$G:$G,"Ainukasutuses pind",$C:$C,"Üüritav pind",$A:$A,$A717),0),IF($G717="Erikasutuses pind (hoone)",IFERROR(SUMIFS($E:$E,$G:$G,"Ainukasutuses pind",$C:$C,"Üüritav pind",$H:$H,K$3)/SUMIFS($E:$E,$G:$G,"Ainukasutuses pind",$C:$C,"Üüritav pind"),0),""))),"")</f>
        <v/>
      </c>
      <c r="L717" s="72" t="str">
        <f>IFERROR(IF($G717="Erikasutuses pind (muu)",Eksplikatsioon!Q717/SUM(Eksplikatsioon!$O717:'Eksplikatsioon'!$AG717),IF($G717="Erikasutuses pind (korrus)",IFERROR(SUMIFS($E:$E,$G:$G,"Ainukasutuses pind",$C:$C,"Üüritav pind",$H:$H,L$3,$A:$A,$A717)/SUMIFS($E:$E,$G:$G,"Ainukasutuses pind",$C:$C,"Üüritav pind",$A:$A,$A717),0),IF($G717="Erikasutuses pind (hoone)",IFERROR(SUMIFS($E:$E,$G:$G,"Ainukasutuses pind",$C:$C,"Üüritav pind",$H:$H,L$3)/SUMIFS($E:$E,$G:$G,"Ainukasutuses pind",$C:$C,"Üüritav pind"),0),""))),"")</f>
        <v/>
      </c>
      <c r="M717" s="72" t="str">
        <f>IFERROR(IF($G717="Erikasutuses pind (muu)",Eksplikatsioon!R717/SUM(Eksplikatsioon!$O717:'Eksplikatsioon'!$AG717),IF($G717="Erikasutuses pind (korrus)",IFERROR(SUMIFS($E:$E,$G:$G,"Ainukasutuses pind",$C:$C,"Üüritav pind",$H:$H,M$3,$A:$A,$A717)/SUMIFS($E:$E,$G:$G,"Ainukasutuses pind",$C:$C,"Üüritav pind",$A:$A,$A717),0),IF($G717="Erikasutuses pind (hoone)",IFERROR(SUMIFS($E:$E,$G:$G,"Ainukasutuses pind",$C:$C,"Üüritav pind",$H:$H,M$3)/SUMIFS($E:$E,$G:$G,"Ainukasutuses pind",$C:$C,"Üüritav pind"),0),""))),"")</f>
        <v/>
      </c>
      <c r="N717" s="72" t="str">
        <f>IFERROR(IF($G717="Erikasutuses pind (muu)",Eksplikatsioon!S717/SUM(Eksplikatsioon!$O717:'Eksplikatsioon'!$AG717),IF($G717="Erikasutuses pind (korrus)",IFERROR(SUMIFS($E:$E,$G:$G,"Ainukasutuses pind",$C:$C,"Üüritav pind",$H:$H,N$3,$A:$A,$A717)/SUMIFS($E:$E,$G:$G,"Ainukasutuses pind",$C:$C,"Üüritav pind",$A:$A,$A717),0),IF($G717="Erikasutuses pind (hoone)",IFERROR(SUMIFS($E:$E,$G:$G,"Ainukasutuses pind",$C:$C,"Üüritav pind",$H:$H,N$3)/SUMIFS($E:$E,$G:$G,"Ainukasutuses pind",$C:$C,"Üüritav pind"),0),""))),"")</f>
        <v/>
      </c>
      <c r="O717" s="72" t="str">
        <f>IFERROR(IF($G717="Erikasutuses pind (muu)",Eksplikatsioon!T717/SUM(Eksplikatsioon!$O717:'Eksplikatsioon'!$AG717),IF($G717="Erikasutuses pind (korrus)",IFERROR(SUMIFS($E:$E,$G:$G,"Ainukasutuses pind",$C:$C,"Üüritav pind",$H:$H,O$3,$A:$A,$A717)/SUMIFS($E:$E,$G:$G,"Ainukasutuses pind",$C:$C,"Üüritav pind",$A:$A,$A717),0),IF($G717="Erikasutuses pind (hoone)",IFERROR(SUMIFS($E:$E,$G:$G,"Ainukasutuses pind",$C:$C,"Üüritav pind",$H:$H,O$3)/SUMIFS($E:$E,$G:$G,"Ainukasutuses pind",$C:$C,"Üüritav pind"),0),""))),"")</f>
        <v/>
      </c>
      <c r="P717" s="72" t="str">
        <f>IFERROR(IF($G717="Erikasutuses pind (muu)",Eksplikatsioon!U717/SUM(Eksplikatsioon!$O717:'Eksplikatsioon'!$AG717),IF($G717="Erikasutuses pind (korrus)",IFERROR(SUMIFS($E:$E,$G:$G,"Ainukasutuses pind",$C:$C,"Üüritav pind",$H:$H,P$3,$A:$A,$A717)/SUMIFS($E:$E,$G:$G,"Ainukasutuses pind",$C:$C,"Üüritav pind",$A:$A,$A717),0),IF($G717="Erikasutuses pind (hoone)",IFERROR(SUMIFS($E:$E,$G:$G,"Ainukasutuses pind",$C:$C,"Üüritav pind",$H:$H,P$3)/SUMIFS($E:$E,$G:$G,"Ainukasutuses pind",$C:$C,"Üüritav pind"),0),""))),"")</f>
        <v/>
      </c>
      <c r="Q717" s="72" t="str">
        <f>IFERROR(IF($G717="Erikasutuses pind (muu)",Eksplikatsioon!V717/SUM(Eksplikatsioon!$O717:'Eksplikatsioon'!$AG717),IF($G717="Erikasutuses pind (korrus)",IFERROR(SUMIFS($E:$E,$G:$G,"Ainukasutuses pind",$C:$C,"Üüritav pind",$H:$H,Q$3,$A:$A,$A717)/SUMIFS($E:$E,$G:$G,"Ainukasutuses pind",$C:$C,"Üüritav pind",$A:$A,$A717),0),IF($G717="Erikasutuses pind (hoone)",IFERROR(SUMIFS($E:$E,$G:$G,"Ainukasutuses pind",$C:$C,"Üüritav pind",$H:$H,Q$3)/SUMIFS($E:$E,$G:$G,"Ainukasutuses pind",$C:$C,"Üüritav pind"),0),""))),"")</f>
        <v/>
      </c>
      <c r="R717" s="72" t="str">
        <f>IFERROR(IF($G717="Erikasutuses pind (muu)",Eksplikatsioon!W717/SUM(Eksplikatsioon!$O717:'Eksplikatsioon'!$AG717),IF($G717="Erikasutuses pind (korrus)",IFERROR(SUMIFS($E:$E,$G:$G,"Ainukasutuses pind",$C:$C,"Üüritav pind",$H:$H,R$3,$A:$A,$A717)/SUMIFS($E:$E,$G:$G,"Ainukasutuses pind",$C:$C,"Üüritav pind",$A:$A,$A717),0),IF($G717="Erikasutuses pind (hoone)",IFERROR(SUMIFS($E:$E,$G:$G,"Ainukasutuses pind",$C:$C,"Üüritav pind",$H:$H,R$3)/SUMIFS($E:$E,$G:$G,"Ainukasutuses pind",$C:$C,"Üüritav pind"),0),""))),"")</f>
        <v/>
      </c>
      <c r="S717" s="72" t="str">
        <f>IFERROR(IF($G717="Erikasutuses pind (muu)",Eksplikatsioon!X717/SUM(Eksplikatsioon!$O717:'Eksplikatsioon'!$AG717),IF($G717="Erikasutuses pind (korrus)",IFERROR(SUMIFS($E:$E,$G:$G,"Ainukasutuses pind",$C:$C,"Üüritav pind",$H:$H,S$3,$A:$A,$A717)/SUMIFS($E:$E,$G:$G,"Ainukasutuses pind",$C:$C,"Üüritav pind",$A:$A,$A717),0),IF($G717="Erikasutuses pind (hoone)",IFERROR(SUMIFS($E:$E,$G:$G,"Ainukasutuses pind",$C:$C,"Üüritav pind",$H:$H,S$3)/SUMIFS($E:$E,$G:$G,"Ainukasutuses pind",$C:$C,"Üüritav pind"),0),""))),"")</f>
        <v/>
      </c>
      <c r="T717" s="72" t="str">
        <f>IFERROR(IF($G717="Erikasutuses pind (muu)",Eksplikatsioon!Y717/SUM(Eksplikatsioon!$O717:'Eksplikatsioon'!$AG717),IF($G717="Erikasutuses pind (korrus)",IFERROR(SUMIFS($E:$E,$G:$G,"Ainukasutuses pind",$C:$C,"Üüritav pind",$H:$H,T$3,$A:$A,$A717)/SUMIFS($E:$E,$G:$G,"Ainukasutuses pind",$C:$C,"Üüritav pind",$A:$A,$A717),0),IF($G717="Erikasutuses pind (hoone)",IFERROR(SUMIFS($E:$E,$G:$G,"Ainukasutuses pind",$C:$C,"Üüritav pind",$H:$H,T$3)/SUMIFS($E:$E,$G:$G,"Ainukasutuses pind",$C:$C,"Üüritav pind"),0),""))),"")</f>
        <v/>
      </c>
      <c r="U717" s="72" t="str">
        <f>IFERROR(IF($G717="Erikasutuses pind (muu)",Eksplikatsioon!Z717/SUM(Eksplikatsioon!$O717:'Eksplikatsioon'!$AG717),IF($G717="Erikasutuses pind (korrus)",IFERROR(SUMIFS($E:$E,$G:$G,"Ainukasutuses pind",$C:$C,"Üüritav pind",$H:$H,U$3,$A:$A,$A717)/SUMIFS($E:$E,$G:$G,"Ainukasutuses pind",$C:$C,"Üüritav pind",$A:$A,$A717),0),IF($G717="Erikasutuses pind (hoone)",IFERROR(SUMIFS($E:$E,$G:$G,"Ainukasutuses pind",$C:$C,"Üüritav pind",$H:$H,U$3)/SUMIFS($E:$E,$G:$G,"Ainukasutuses pind",$C:$C,"Üüritav pind"),0),""))),"")</f>
        <v/>
      </c>
      <c r="V717" s="72" t="str">
        <f>IFERROR(IF($G717="Erikasutuses pind (muu)",Eksplikatsioon!AA717/SUM(Eksplikatsioon!$O717:'Eksplikatsioon'!$AG717),IF($G717="Erikasutuses pind (korrus)",IFERROR(SUMIFS($E:$E,$G:$G,"Ainukasutuses pind",$C:$C,"Üüritav pind",$H:$H,V$3,$A:$A,$A717)/SUMIFS($E:$E,$G:$G,"Ainukasutuses pind",$C:$C,"Üüritav pind",$A:$A,$A717),0),IF($G717="Erikasutuses pind (hoone)",IFERROR(SUMIFS($E:$E,$G:$G,"Ainukasutuses pind",$C:$C,"Üüritav pind",$H:$H,V$3)/SUMIFS($E:$E,$G:$G,"Ainukasutuses pind",$C:$C,"Üüritav pind"),0),""))),"")</f>
        <v/>
      </c>
      <c r="W717" s="72" t="str">
        <f>IFERROR(IF($G717="Erikasutuses pind (muu)",Eksplikatsioon!AB717/SUM(Eksplikatsioon!$O717:'Eksplikatsioon'!$AG717),IF($G717="Erikasutuses pind (korrus)",IFERROR(SUMIFS($E:$E,$G:$G,"Ainukasutuses pind",$C:$C,"Üüritav pind",$H:$H,W$3,$A:$A,$A717)/SUMIFS($E:$E,$G:$G,"Ainukasutuses pind",$C:$C,"Üüritav pind",$A:$A,$A717),0),IF($G717="Erikasutuses pind (hoone)",IFERROR(SUMIFS($E:$E,$G:$G,"Ainukasutuses pind",$C:$C,"Üüritav pind",$H:$H,W$3)/SUMIFS($E:$E,$G:$G,"Ainukasutuses pind",$C:$C,"Üüritav pind"),0),""))),"")</f>
        <v/>
      </c>
      <c r="X717" s="72" t="str">
        <f>IFERROR(IF($G717="Erikasutuses pind (muu)",Eksplikatsioon!AC717/SUM(Eksplikatsioon!$O717:'Eksplikatsioon'!$AG717),IF($G717="Erikasutuses pind (korrus)",IFERROR(SUMIFS($E:$E,$G:$G,"Ainukasutuses pind",$C:$C,"Üüritav pind",$H:$H,X$3,$A:$A,$A717)/SUMIFS($E:$E,$G:$G,"Ainukasutuses pind",$C:$C,"Üüritav pind",$A:$A,$A717),0),IF($G717="Erikasutuses pind (hoone)",IFERROR(SUMIFS($E:$E,$G:$G,"Ainukasutuses pind",$C:$C,"Üüritav pind",$H:$H,X$3)/SUMIFS($E:$E,$G:$G,"Ainukasutuses pind",$C:$C,"Üüritav pind"),0),""))),"")</f>
        <v/>
      </c>
      <c r="Y717" s="72" t="str">
        <f>IFERROR(IF($G717="Erikasutuses pind (muu)",Eksplikatsioon!AD717/SUM(Eksplikatsioon!$O717:'Eksplikatsioon'!$AG717),IF($G717="Erikasutuses pind (korrus)",IFERROR(SUMIFS($E:$E,$G:$G,"Ainukasutuses pind",$C:$C,"Üüritav pind",$H:$H,Y$3,$A:$A,$A717)/SUMIFS($E:$E,$G:$G,"Ainukasutuses pind",$C:$C,"Üüritav pind",$A:$A,$A717),0),IF($G717="Erikasutuses pind (hoone)",IFERROR(SUMIFS($E:$E,$G:$G,"Ainukasutuses pind",$C:$C,"Üüritav pind",$H:$H,Y$3)/SUMIFS($E:$E,$G:$G,"Ainukasutuses pind",$C:$C,"Üüritav pind"),0),""))),"")</f>
        <v/>
      </c>
      <c r="Z717" s="72" t="str">
        <f>IFERROR(IF($G717="Erikasutuses pind (muu)",Eksplikatsioon!AE717/SUM(Eksplikatsioon!$O717:'Eksplikatsioon'!$AG717),IF($G717="Erikasutuses pind (korrus)",IFERROR(SUMIFS($E:$E,$G:$G,"Ainukasutuses pind",$C:$C,"Üüritav pind",$H:$H,Z$3,$A:$A,$A717)/SUMIFS($E:$E,$G:$G,"Ainukasutuses pind",$C:$C,"Üüritav pind",$A:$A,$A717),0),IF($G717="Erikasutuses pind (hoone)",IFERROR(SUMIFS($E:$E,$G:$G,"Ainukasutuses pind",$C:$C,"Üüritav pind",$H:$H,Z$3)/SUMIFS($E:$E,$G:$G,"Ainukasutuses pind",$C:$C,"Üüritav pind"),0),""))),"")</f>
        <v/>
      </c>
      <c r="AA717" s="72" t="str">
        <f>IFERROR(IF($G717="Erikasutuses pind (muu)",Eksplikatsioon!AF717/SUM(Eksplikatsioon!$O717:'Eksplikatsioon'!$AG717),IF($G717="Erikasutuses pind (korrus)",IFERROR(SUMIFS($E:$E,$G:$G,"Ainukasutuses pind",$C:$C,"Üüritav pind",$H:$H,AA$3,$A:$A,$A717)/SUMIFS($E:$E,$G:$G,"Ainukasutuses pind",$C:$C,"Üüritav pind",$A:$A,$A717),0),IF($G717="Erikasutuses pind (hoone)",IFERROR(SUMIFS($E:$E,$G:$G,"Ainukasutuses pind",$C:$C,"Üüritav pind",$H:$H,AA$3)/SUMIFS($E:$E,$G:$G,"Ainukasutuses pind",$C:$C,"Üüritav pind"),0),""))),"")</f>
        <v/>
      </c>
      <c r="AB717" s="72" t="str">
        <f>IFERROR(IF($G717="Erikasutuses pind (muu)",Eksplikatsioon!AG717/SUM(Eksplikatsioon!$O717:'Eksplikatsioon'!$AG717),IF($G717="Erikasutuses pind (korrus)",IFERROR(SUMIFS($E:$E,$G:$G,"Ainukasutuses pind",$C:$C,"Üüritav pind",$H:$H,AB$3,$A:$A,$A717)/SUMIFS($E:$E,$G:$G,"Ainukasutuses pind",$C:$C,"Üüritav pind",$A:$A,$A717),0),IF($G717="Erikasutuses pind (hoone)",IFERROR(SUMIFS($E:$E,$G:$G,"Ainukasutuses pind",$C:$C,"Üüritav pind",$H:$H,AB$3)/SUMIFS($E:$E,$G:$G,"Ainukasutuses pind",$C:$C,"Üüritav pind"),0),""))),"")</f>
        <v/>
      </c>
      <c r="AC717" s="72" t="str">
        <f>IFERROR(IF($G717="Erikasutuses pind (muu)",$E717*J717,IFERROR($E717*J717/SUM($J717:$AB717)*(Eksplikatsioon!O717)/SUMPRODUCT($J717:$AB717,Eksplikatsioon!$O717:$AG717),"")),"")</f>
        <v/>
      </c>
      <c r="AD717" s="72" t="str">
        <f>IFERROR(IF($G717="Erikasutuses pind (muu)",$E717*K717,IFERROR($E717*K717/SUM($J717:$AB717)*(Eksplikatsioon!P717)/SUMPRODUCT($J717:$AB717,Eksplikatsioon!$O717:$AG717),"")),"")</f>
        <v/>
      </c>
      <c r="AE717" s="72" t="str">
        <f>IFERROR(IF($G717="Erikasutuses pind (muu)",$E717*L717,IFERROR($E717*L717/SUM($J717:$AB717)*(Eksplikatsioon!Q717)/SUMPRODUCT($J717:$AB717,Eksplikatsioon!$O717:$AG717),"")),"")</f>
        <v/>
      </c>
      <c r="AF717" s="72" t="str">
        <f>IFERROR(IF($G717="Erikasutuses pind (muu)",$E717*M717,IFERROR($E717*M717/SUM($J717:$AB717)*(Eksplikatsioon!R717)/SUMPRODUCT($J717:$AB717,Eksplikatsioon!$O717:$AG717),"")),"")</f>
        <v/>
      </c>
      <c r="AG717" s="72" t="str">
        <f>IFERROR(IF($G717="Erikasutuses pind (muu)",$E717*N717,IFERROR($E717*N717/SUM($J717:$AB717)*(Eksplikatsioon!S717)/SUMPRODUCT($J717:$AB717,Eksplikatsioon!$O717:$AG717),"")),"")</f>
        <v/>
      </c>
      <c r="AH717" s="72" t="str">
        <f>IFERROR(IF($G717="Erikasutuses pind (muu)",$E717*O717,IFERROR($E717*O717/SUM($J717:$AB717)*(Eksplikatsioon!T717)/SUMPRODUCT($J717:$AB717,Eksplikatsioon!$O717:$AG717),"")),"")</f>
        <v/>
      </c>
      <c r="AI717" s="72" t="str">
        <f>IFERROR(IF($G717="Erikasutuses pind (muu)",$E717*P717,IFERROR($E717*P717/SUM($J717:$AB717)*(Eksplikatsioon!U717)/SUMPRODUCT($J717:$AB717,Eksplikatsioon!$O717:$AG717),"")),"")</f>
        <v/>
      </c>
      <c r="AJ717" s="72" t="str">
        <f>IFERROR(IF($G717="Erikasutuses pind (muu)",$E717*Q717,IFERROR($E717*Q717/SUM($J717:$AB717)*(Eksplikatsioon!V717)/SUMPRODUCT($J717:$AB717,Eksplikatsioon!$O717:$AG717),"")),"")</f>
        <v/>
      </c>
      <c r="AK717" s="72" t="str">
        <f>IFERROR(IF($G717="Erikasutuses pind (muu)",$E717*R717,IFERROR($E717*R717/SUM($J717:$AB717)*(Eksplikatsioon!W717)/SUMPRODUCT($J717:$AB717,Eksplikatsioon!$O717:$AG717),"")),"")</f>
        <v/>
      </c>
      <c r="AL717" s="72" t="str">
        <f>IFERROR(IF($G717="Erikasutuses pind (muu)",$E717*S717,IFERROR($E717*S717/SUM($J717:$AB717)*(Eksplikatsioon!X717)/SUMPRODUCT($J717:$AB717,Eksplikatsioon!$O717:$AG717),"")),"")</f>
        <v/>
      </c>
      <c r="AM717" s="72" t="str">
        <f>IFERROR(IF($G717="Erikasutuses pind (muu)",$E717*T717,IFERROR($E717*T717/SUM($J717:$AB717)*(Eksplikatsioon!Y717)/SUMPRODUCT($J717:$AB717,Eksplikatsioon!$O717:$AG717),"")),"")</f>
        <v/>
      </c>
      <c r="AN717" s="72" t="str">
        <f>IFERROR(IF($G717="Erikasutuses pind (muu)",$E717*U717,IFERROR($E717*U717/SUM($J717:$AB717)*(Eksplikatsioon!Z717)/SUMPRODUCT($J717:$AB717,Eksplikatsioon!$O717:$AG717),"")),"")</f>
        <v/>
      </c>
      <c r="AO717" s="72" t="str">
        <f>IFERROR(IF($G717="Erikasutuses pind (muu)",$E717*V717,IFERROR($E717*V717/SUM($J717:$AB717)*(Eksplikatsioon!AA717)/SUMPRODUCT($J717:$AB717,Eksplikatsioon!$O717:$AG717),"")),"")</f>
        <v/>
      </c>
      <c r="AP717" s="72" t="str">
        <f>IFERROR(IF($G717="Erikasutuses pind (muu)",$E717*W717,IFERROR($E717*W717/SUM($J717:$AB717)*(Eksplikatsioon!AB717)/SUMPRODUCT($J717:$AB717,Eksplikatsioon!$O717:$AG717),"")),"")</f>
        <v/>
      </c>
      <c r="AQ717" s="72" t="str">
        <f>IFERROR(IF($G717="Erikasutuses pind (muu)",$E717*X717,IFERROR($E717*X717/SUM($J717:$AB717)*(Eksplikatsioon!AC717)/SUMPRODUCT($J717:$AB717,Eksplikatsioon!$O717:$AG717),"")),"")</f>
        <v/>
      </c>
      <c r="AR717" s="72" t="str">
        <f>IFERROR(IF($G717="Erikasutuses pind (muu)",$E717*Y717,IFERROR($E717*Y717/SUM($J717:$AB717)*(Eksplikatsioon!AD717)/SUMPRODUCT($J717:$AB717,Eksplikatsioon!$O717:$AG717),"")),"")</f>
        <v/>
      </c>
      <c r="AS717" s="72" t="str">
        <f>IFERROR(IF($G717="Erikasutuses pind (muu)",$E717*Z717,IFERROR($E717*Z717/SUM($J717:$AB717)*(Eksplikatsioon!AE717)/SUMPRODUCT($J717:$AB717,Eksplikatsioon!$O717:$AG717),"")),"")</f>
        <v/>
      </c>
      <c r="AT717" s="72" t="str">
        <f>IFERROR(IF($G717="Erikasutuses pind (muu)",$E717*AA717,IFERROR($E717*AA717/SUM($J717:$AB717)*(Eksplikatsioon!AF717)/SUMPRODUCT($J717:$AB717,Eksplikatsioon!$O717:$AG717),"")),"")</f>
        <v/>
      </c>
      <c r="AU717" s="72" t="str">
        <f>IFERROR(IF($G717="Erikasutuses pind (muu)",$E717*AB717,IFERROR($E717*AB717/SUM($J717:$AB717)*(Eksplikatsioon!AG717)/SUMPRODUCT($J717:$AB717,Eksplikatsioon!$O717:$AG717),"")),"")</f>
        <v/>
      </c>
    </row>
    <row r="718" spans="1:47" x14ac:dyDescent="0.25">
      <c r="A718" s="71" t="str">
        <f>IF(Eksplikatsioon!A718=0,"",Eksplikatsioon!A718)</f>
        <v/>
      </c>
      <c r="B718" s="71" t="str">
        <f>IF(Eksplikatsioon!B718=0,"",Eksplikatsioon!B718)</f>
        <v/>
      </c>
      <c r="C718" s="71" t="str">
        <f>IF(Eksplikatsioon!C718=0,"",Eksplikatsioon!C718)</f>
        <v/>
      </c>
      <c r="D718" s="71" t="str">
        <f>IF(Eksplikatsioon!D718=0,"",Eksplikatsioon!D718)</f>
        <v/>
      </c>
      <c r="E718" s="71" t="str">
        <f>IF(Eksplikatsioon!F718=0,"",Eksplikatsioon!F718)</f>
        <v/>
      </c>
      <c r="F718" s="71" t="str">
        <f>IF(Eksplikatsioon!H718=0,"",Eksplikatsioon!H718)</f>
        <v/>
      </c>
      <c r="G718" s="71" t="str">
        <f>IF(Eksplikatsioon!J718=0,"",Eksplikatsioon!J718)</f>
        <v/>
      </c>
      <c r="H718" s="71" t="str">
        <f>IF(Eksplikatsioon!K718=0,"",Eksplikatsioon!K718)</f>
        <v/>
      </c>
      <c r="I718" s="71" t="str">
        <f>IF(Eksplikatsioon!L718=0,"",Eksplikatsioon!L718)</f>
        <v/>
      </c>
      <c r="J718" s="72" t="str">
        <f>IFERROR(IF($G718="Erikasutuses pind (muu)",Eksplikatsioon!O718/SUM(Eksplikatsioon!$O718:'Eksplikatsioon'!$AG718),IF($G718="Erikasutuses pind (korrus)",IFERROR(SUMIFS($E:$E,$G:$G,"Ainukasutuses pind",$C:$C,"Üüritav pind",$H:$H,J$3,$A:$A,$A718)/SUMIFS($E:$E,$G:$G,"Ainukasutuses pind",$C:$C,"Üüritav pind",$A:$A,$A718),0),IF($G718="Erikasutuses pind (hoone)",IFERROR(SUMIFS($E:$E,$G:$G,"Ainukasutuses pind",$C:$C,"Üüritav pind",$H:$H,J$3)/SUMIFS($E:$E,$G:$G,"Ainukasutuses pind",$C:$C,"Üüritav pind"),0),""))),"")</f>
        <v/>
      </c>
      <c r="K718" s="72" t="str">
        <f>IFERROR(IF($G718="Erikasutuses pind (muu)",Eksplikatsioon!P718/SUM(Eksplikatsioon!$O718:'Eksplikatsioon'!$AG718),IF($G718="Erikasutuses pind (korrus)",IFERROR(SUMIFS($E:$E,$G:$G,"Ainukasutuses pind",$C:$C,"Üüritav pind",$H:$H,K$3,$A:$A,$A718)/SUMIFS($E:$E,$G:$G,"Ainukasutuses pind",$C:$C,"Üüritav pind",$A:$A,$A718),0),IF($G718="Erikasutuses pind (hoone)",IFERROR(SUMIFS($E:$E,$G:$G,"Ainukasutuses pind",$C:$C,"Üüritav pind",$H:$H,K$3)/SUMIFS($E:$E,$G:$G,"Ainukasutuses pind",$C:$C,"Üüritav pind"),0),""))),"")</f>
        <v/>
      </c>
      <c r="L718" s="72" t="str">
        <f>IFERROR(IF($G718="Erikasutuses pind (muu)",Eksplikatsioon!Q718/SUM(Eksplikatsioon!$O718:'Eksplikatsioon'!$AG718),IF($G718="Erikasutuses pind (korrus)",IFERROR(SUMIFS($E:$E,$G:$G,"Ainukasutuses pind",$C:$C,"Üüritav pind",$H:$H,L$3,$A:$A,$A718)/SUMIFS($E:$E,$G:$G,"Ainukasutuses pind",$C:$C,"Üüritav pind",$A:$A,$A718),0),IF($G718="Erikasutuses pind (hoone)",IFERROR(SUMIFS($E:$E,$G:$G,"Ainukasutuses pind",$C:$C,"Üüritav pind",$H:$H,L$3)/SUMIFS($E:$E,$G:$G,"Ainukasutuses pind",$C:$C,"Üüritav pind"),0),""))),"")</f>
        <v/>
      </c>
      <c r="M718" s="72" t="str">
        <f>IFERROR(IF($G718="Erikasutuses pind (muu)",Eksplikatsioon!R718/SUM(Eksplikatsioon!$O718:'Eksplikatsioon'!$AG718),IF($G718="Erikasutuses pind (korrus)",IFERROR(SUMIFS($E:$E,$G:$G,"Ainukasutuses pind",$C:$C,"Üüritav pind",$H:$H,M$3,$A:$A,$A718)/SUMIFS($E:$E,$G:$G,"Ainukasutuses pind",$C:$C,"Üüritav pind",$A:$A,$A718),0),IF($G718="Erikasutuses pind (hoone)",IFERROR(SUMIFS($E:$E,$G:$G,"Ainukasutuses pind",$C:$C,"Üüritav pind",$H:$H,M$3)/SUMIFS($E:$E,$G:$G,"Ainukasutuses pind",$C:$C,"Üüritav pind"),0),""))),"")</f>
        <v/>
      </c>
      <c r="N718" s="72" t="str">
        <f>IFERROR(IF($G718="Erikasutuses pind (muu)",Eksplikatsioon!S718/SUM(Eksplikatsioon!$O718:'Eksplikatsioon'!$AG718),IF($G718="Erikasutuses pind (korrus)",IFERROR(SUMIFS($E:$E,$G:$G,"Ainukasutuses pind",$C:$C,"Üüritav pind",$H:$H,N$3,$A:$A,$A718)/SUMIFS($E:$E,$G:$G,"Ainukasutuses pind",$C:$C,"Üüritav pind",$A:$A,$A718),0),IF($G718="Erikasutuses pind (hoone)",IFERROR(SUMIFS($E:$E,$G:$G,"Ainukasutuses pind",$C:$C,"Üüritav pind",$H:$H,N$3)/SUMIFS($E:$E,$G:$G,"Ainukasutuses pind",$C:$C,"Üüritav pind"),0),""))),"")</f>
        <v/>
      </c>
      <c r="O718" s="72" t="str">
        <f>IFERROR(IF($G718="Erikasutuses pind (muu)",Eksplikatsioon!T718/SUM(Eksplikatsioon!$O718:'Eksplikatsioon'!$AG718),IF($G718="Erikasutuses pind (korrus)",IFERROR(SUMIFS($E:$E,$G:$G,"Ainukasutuses pind",$C:$C,"Üüritav pind",$H:$H,O$3,$A:$A,$A718)/SUMIFS($E:$E,$G:$G,"Ainukasutuses pind",$C:$C,"Üüritav pind",$A:$A,$A718),0),IF($G718="Erikasutuses pind (hoone)",IFERROR(SUMIFS($E:$E,$G:$G,"Ainukasutuses pind",$C:$C,"Üüritav pind",$H:$H,O$3)/SUMIFS($E:$E,$G:$G,"Ainukasutuses pind",$C:$C,"Üüritav pind"),0),""))),"")</f>
        <v/>
      </c>
      <c r="P718" s="72" t="str">
        <f>IFERROR(IF($G718="Erikasutuses pind (muu)",Eksplikatsioon!U718/SUM(Eksplikatsioon!$O718:'Eksplikatsioon'!$AG718),IF($G718="Erikasutuses pind (korrus)",IFERROR(SUMIFS($E:$E,$G:$G,"Ainukasutuses pind",$C:$C,"Üüritav pind",$H:$H,P$3,$A:$A,$A718)/SUMIFS($E:$E,$G:$G,"Ainukasutuses pind",$C:$C,"Üüritav pind",$A:$A,$A718),0),IF($G718="Erikasutuses pind (hoone)",IFERROR(SUMIFS($E:$E,$G:$G,"Ainukasutuses pind",$C:$C,"Üüritav pind",$H:$H,P$3)/SUMIFS($E:$E,$G:$G,"Ainukasutuses pind",$C:$C,"Üüritav pind"),0),""))),"")</f>
        <v/>
      </c>
      <c r="Q718" s="72" t="str">
        <f>IFERROR(IF($G718="Erikasutuses pind (muu)",Eksplikatsioon!V718/SUM(Eksplikatsioon!$O718:'Eksplikatsioon'!$AG718),IF($G718="Erikasutuses pind (korrus)",IFERROR(SUMIFS($E:$E,$G:$G,"Ainukasutuses pind",$C:$C,"Üüritav pind",$H:$H,Q$3,$A:$A,$A718)/SUMIFS($E:$E,$G:$G,"Ainukasutuses pind",$C:$C,"Üüritav pind",$A:$A,$A718),0),IF($G718="Erikasutuses pind (hoone)",IFERROR(SUMIFS($E:$E,$G:$G,"Ainukasutuses pind",$C:$C,"Üüritav pind",$H:$H,Q$3)/SUMIFS($E:$E,$G:$G,"Ainukasutuses pind",$C:$C,"Üüritav pind"),0),""))),"")</f>
        <v/>
      </c>
      <c r="R718" s="72" t="str">
        <f>IFERROR(IF($G718="Erikasutuses pind (muu)",Eksplikatsioon!W718/SUM(Eksplikatsioon!$O718:'Eksplikatsioon'!$AG718),IF($G718="Erikasutuses pind (korrus)",IFERROR(SUMIFS($E:$E,$G:$G,"Ainukasutuses pind",$C:$C,"Üüritav pind",$H:$H,R$3,$A:$A,$A718)/SUMIFS($E:$E,$G:$G,"Ainukasutuses pind",$C:$C,"Üüritav pind",$A:$A,$A718),0),IF($G718="Erikasutuses pind (hoone)",IFERROR(SUMIFS($E:$E,$G:$G,"Ainukasutuses pind",$C:$C,"Üüritav pind",$H:$H,R$3)/SUMIFS($E:$E,$G:$G,"Ainukasutuses pind",$C:$C,"Üüritav pind"),0),""))),"")</f>
        <v/>
      </c>
      <c r="S718" s="72" t="str">
        <f>IFERROR(IF($G718="Erikasutuses pind (muu)",Eksplikatsioon!X718/SUM(Eksplikatsioon!$O718:'Eksplikatsioon'!$AG718),IF($G718="Erikasutuses pind (korrus)",IFERROR(SUMIFS($E:$E,$G:$G,"Ainukasutuses pind",$C:$C,"Üüritav pind",$H:$H,S$3,$A:$A,$A718)/SUMIFS($E:$E,$G:$G,"Ainukasutuses pind",$C:$C,"Üüritav pind",$A:$A,$A718),0),IF($G718="Erikasutuses pind (hoone)",IFERROR(SUMIFS($E:$E,$G:$G,"Ainukasutuses pind",$C:$C,"Üüritav pind",$H:$H,S$3)/SUMIFS($E:$E,$G:$G,"Ainukasutuses pind",$C:$C,"Üüritav pind"),0),""))),"")</f>
        <v/>
      </c>
      <c r="T718" s="72" t="str">
        <f>IFERROR(IF($G718="Erikasutuses pind (muu)",Eksplikatsioon!Y718/SUM(Eksplikatsioon!$O718:'Eksplikatsioon'!$AG718),IF($G718="Erikasutuses pind (korrus)",IFERROR(SUMIFS($E:$E,$G:$G,"Ainukasutuses pind",$C:$C,"Üüritav pind",$H:$H,T$3,$A:$A,$A718)/SUMIFS($E:$E,$G:$G,"Ainukasutuses pind",$C:$C,"Üüritav pind",$A:$A,$A718),0),IF($G718="Erikasutuses pind (hoone)",IFERROR(SUMIFS($E:$E,$G:$G,"Ainukasutuses pind",$C:$C,"Üüritav pind",$H:$H,T$3)/SUMIFS($E:$E,$G:$G,"Ainukasutuses pind",$C:$C,"Üüritav pind"),0),""))),"")</f>
        <v/>
      </c>
      <c r="U718" s="72" t="str">
        <f>IFERROR(IF($G718="Erikasutuses pind (muu)",Eksplikatsioon!Z718/SUM(Eksplikatsioon!$O718:'Eksplikatsioon'!$AG718),IF($G718="Erikasutuses pind (korrus)",IFERROR(SUMIFS($E:$E,$G:$G,"Ainukasutuses pind",$C:$C,"Üüritav pind",$H:$H,U$3,$A:$A,$A718)/SUMIFS($E:$E,$G:$G,"Ainukasutuses pind",$C:$C,"Üüritav pind",$A:$A,$A718),0),IF($G718="Erikasutuses pind (hoone)",IFERROR(SUMIFS($E:$E,$G:$G,"Ainukasutuses pind",$C:$C,"Üüritav pind",$H:$H,U$3)/SUMIFS($E:$E,$G:$G,"Ainukasutuses pind",$C:$C,"Üüritav pind"),0),""))),"")</f>
        <v/>
      </c>
      <c r="V718" s="72" t="str">
        <f>IFERROR(IF($G718="Erikasutuses pind (muu)",Eksplikatsioon!AA718/SUM(Eksplikatsioon!$O718:'Eksplikatsioon'!$AG718),IF($G718="Erikasutuses pind (korrus)",IFERROR(SUMIFS($E:$E,$G:$G,"Ainukasutuses pind",$C:$C,"Üüritav pind",$H:$H,V$3,$A:$A,$A718)/SUMIFS($E:$E,$G:$G,"Ainukasutuses pind",$C:$C,"Üüritav pind",$A:$A,$A718),0),IF($G718="Erikasutuses pind (hoone)",IFERROR(SUMIFS($E:$E,$G:$G,"Ainukasutuses pind",$C:$C,"Üüritav pind",$H:$H,V$3)/SUMIFS($E:$E,$G:$G,"Ainukasutuses pind",$C:$C,"Üüritav pind"),0),""))),"")</f>
        <v/>
      </c>
      <c r="W718" s="72" t="str">
        <f>IFERROR(IF($G718="Erikasutuses pind (muu)",Eksplikatsioon!AB718/SUM(Eksplikatsioon!$O718:'Eksplikatsioon'!$AG718),IF($G718="Erikasutuses pind (korrus)",IFERROR(SUMIFS($E:$E,$G:$G,"Ainukasutuses pind",$C:$C,"Üüritav pind",$H:$H,W$3,$A:$A,$A718)/SUMIFS($E:$E,$G:$G,"Ainukasutuses pind",$C:$C,"Üüritav pind",$A:$A,$A718),0),IF($G718="Erikasutuses pind (hoone)",IFERROR(SUMIFS($E:$E,$G:$G,"Ainukasutuses pind",$C:$C,"Üüritav pind",$H:$H,W$3)/SUMIFS($E:$E,$G:$G,"Ainukasutuses pind",$C:$C,"Üüritav pind"),0),""))),"")</f>
        <v/>
      </c>
      <c r="X718" s="72" t="str">
        <f>IFERROR(IF($G718="Erikasutuses pind (muu)",Eksplikatsioon!AC718/SUM(Eksplikatsioon!$O718:'Eksplikatsioon'!$AG718),IF($G718="Erikasutuses pind (korrus)",IFERROR(SUMIFS($E:$E,$G:$G,"Ainukasutuses pind",$C:$C,"Üüritav pind",$H:$H,X$3,$A:$A,$A718)/SUMIFS($E:$E,$G:$G,"Ainukasutuses pind",$C:$C,"Üüritav pind",$A:$A,$A718),0),IF($G718="Erikasutuses pind (hoone)",IFERROR(SUMIFS($E:$E,$G:$G,"Ainukasutuses pind",$C:$C,"Üüritav pind",$H:$H,X$3)/SUMIFS($E:$E,$G:$G,"Ainukasutuses pind",$C:$C,"Üüritav pind"),0),""))),"")</f>
        <v/>
      </c>
      <c r="Y718" s="72" t="str">
        <f>IFERROR(IF($G718="Erikasutuses pind (muu)",Eksplikatsioon!AD718/SUM(Eksplikatsioon!$O718:'Eksplikatsioon'!$AG718),IF($G718="Erikasutuses pind (korrus)",IFERROR(SUMIFS($E:$E,$G:$G,"Ainukasutuses pind",$C:$C,"Üüritav pind",$H:$H,Y$3,$A:$A,$A718)/SUMIFS($E:$E,$G:$G,"Ainukasutuses pind",$C:$C,"Üüritav pind",$A:$A,$A718),0),IF($G718="Erikasutuses pind (hoone)",IFERROR(SUMIFS($E:$E,$G:$G,"Ainukasutuses pind",$C:$C,"Üüritav pind",$H:$H,Y$3)/SUMIFS($E:$E,$G:$G,"Ainukasutuses pind",$C:$C,"Üüritav pind"),0),""))),"")</f>
        <v/>
      </c>
      <c r="Z718" s="72" t="str">
        <f>IFERROR(IF($G718="Erikasutuses pind (muu)",Eksplikatsioon!AE718/SUM(Eksplikatsioon!$O718:'Eksplikatsioon'!$AG718),IF($G718="Erikasutuses pind (korrus)",IFERROR(SUMIFS($E:$E,$G:$G,"Ainukasutuses pind",$C:$C,"Üüritav pind",$H:$H,Z$3,$A:$A,$A718)/SUMIFS($E:$E,$G:$G,"Ainukasutuses pind",$C:$C,"Üüritav pind",$A:$A,$A718),0),IF($G718="Erikasutuses pind (hoone)",IFERROR(SUMIFS($E:$E,$G:$G,"Ainukasutuses pind",$C:$C,"Üüritav pind",$H:$H,Z$3)/SUMIFS($E:$E,$G:$G,"Ainukasutuses pind",$C:$C,"Üüritav pind"),0),""))),"")</f>
        <v/>
      </c>
      <c r="AA718" s="72" t="str">
        <f>IFERROR(IF($G718="Erikasutuses pind (muu)",Eksplikatsioon!AF718/SUM(Eksplikatsioon!$O718:'Eksplikatsioon'!$AG718),IF($G718="Erikasutuses pind (korrus)",IFERROR(SUMIFS($E:$E,$G:$G,"Ainukasutuses pind",$C:$C,"Üüritav pind",$H:$H,AA$3,$A:$A,$A718)/SUMIFS($E:$E,$G:$G,"Ainukasutuses pind",$C:$C,"Üüritav pind",$A:$A,$A718),0),IF($G718="Erikasutuses pind (hoone)",IFERROR(SUMIFS($E:$E,$G:$G,"Ainukasutuses pind",$C:$C,"Üüritav pind",$H:$H,AA$3)/SUMIFS($E:$E,$G:$G,"Ainukasutuses pind",$C:$C,"Üüritav pind"),0),""))),"")</f>
        <v/>
      </c>
      <c r="AB718" s="72" t="str">
        <f>IFERROR(IF($G718="Erikasutuses pind (muu)",Eksplikatsioon!AG718/SUM(Eksplikatsioon!$O718:'Eksplikatsioon'!$AG718),IF($G718="Erikasutuses pind (korrus)",IFERROR(SUMIFS($E:$E,$G:$G,"Ainukasutuses pind",$C:$C,"Üüritav pind",$H:$H,AB$3,$A:$A,$A718)/SUMIFS($E:$E,$G:$G,"Ainukasutuses pind",$C:$C,"Üüritav pind",$A:$A,$A718),0),IF($G718="Erikasutuses pind (hoone)",IFERROR(SUMIFS($E:$E,$G:$G,"Ainukasutuses pind",$C:$C,"Üüritav pind",$H:$H,AB$3)/SUMIFS($E:$E,$G:$G,"Ainukasutuses pind",$C:$C,"Üüritav pind"),0),""))),"")</f>
        <v/>
      </c>
      <c r="AC718" s="72" t="str">
        <f>IFERROR(IF($G718="Erikasutuses pind (muu)",$E718*J718,IFERROR($E718*J718/SUM($J718:$AB718)*(Eksplikatsioon!O718)/SUMPRODUCT($J718:$AB718,Eksplikatsioon!$O718:$AG718),"")),"")</f>
        <v/>
      </c>
      <c r="AD718" s="72" t="str">
        <f>IFERROR(IF($G718="Erikasutuses pind (muu)",$E718*K718,IFERROR($E718*K718/SUM($J718:$AB718)*(Eksplikatsioon!P718)/SUMPRODUCT($J718:$AB718,Eksplikatsioon!$O718:$AG718),"")),"")</f>
        <v/>
      </c>
      <c r="AE718" s="72" t="str">
        <f>IFERROR(IF($G718="Erikasutuses pind (muu)",$E718*L718,IFERROR($E718*L718/SUM($J718:$AB718)*(Eksplikatsioon!Q718)/SUMPRODUCT($J718:$AB718,Eksplikatsioon!$O718:$AG718),"")),"")</f>
        <v/>
      </c>
      <c r="AF718" s="72" t="str">
        <f>IFERROR(IF($G718="Erikasutuses pind (muu)",$E718*M718,IFERROR($E718*M718/SUM($J718:$AB718)*(Eksplikatsioon!R718)/SUMPRODUCT($J718:$AB718,Eksplikatsioon!$O718:$AG718),"")),"")</f>
        <v/>
      </c>
      <c r="AG718" s="72" t="str">
        <f>IFERROR(IF($G718="Erikasutuses pind (muu)",$E718*N718,IFERROR($E718*N718/SUM($J718:$AB718)*(Eksplikatsioon!S718)/SUMPRODUCT($J718:$AB718,Eksplikatsioon!$O718:$AG718),"")),"")</f>
        <v/>
      </c>
      <c r="AH718" s="72" t="str">
        <f>IFERROR(IF($G718="Erikasutuses pind (muu)",$E718*O718,IFERROR($E718*O718/SUM($J718:$AB718)*(Eksplikatsioon!T718)/SUMPRODUCT($J718:$AB718,Eksplikatsioon!$O718:$AG718),"")),"")</f>
        <v/>
      </c>
      <c r="AI718" s="72" t="str">
        <f>IFERROR(IF($G718="Erikasutuses pind (muu)",$E718*P718,IFERROR($E718*P718/SUM($J718:$AB718)*(Eksplikatsioon!U718)/SUMPRODUCT($J718:$AB718,Eksplikatsioon!$O718:$AG718),"")),"")</f>
        <v/>
      </c>
      <c r="AJ718" s="72" t="str">
        <f>IFERROR(IF($G718="Erikasutuses pind (muu)",$E718*Q718,IFERROR($E718*Q718/SUM($J718:$AB718)*(Eksplikatsioon!V718)/SUMPRODUCT($J718:$AB718,Eksplikatsioon!$O718:$AG718),"")),"")</f>
        <v/>
      </c>
      <c r="AK718" s="72" t="str">
        <f>IFERROR(IF($G718="Erikasutuses pind (muu)",$E718*R718,IFERROR($E718*R718/SUM($J718:$AB718)*(Eksplikatsioon!W718)/SUMPRODUCT($J718:$AB718,Eksplikatsioon!$O718:$AG718),"")),"")</f>
        <v/>
      </c>
      <c r="AL718" s="72" t="str">
        <f>IFERROR(IF($G718="Erikasutuses pind (muu)",$E718*S718,IFERROR($E718*S718/SUM($J718:$AB718)*(Eksplikatsioon!X718)/SUMPRODUCT($J718:$AB718,Eksplikatsioon!$O718:$AG718),"")),"")</f>
        <v/>
      </c>
      <c r="AM718" s="72" t="str">
        <f>IFERROR(IF($G718="Erikasutuses pind (muu)",$E718*T718,IFERROR($E718*T718/SUM($J718:$AB718)*(Eksplikatsioon!Y718)/SUMPRODUCT($J718:$AB718,Eksplikatsioon!$O718:$AG718),"")),"")</f>
        <v/>
      </c>
      <c r="AN718" s="72" t="str">
        <f>IFERROR(IF($G718="Erikasutuses pind (muu)",$E718*U718,IFERROR($E718*U718/SUM($J718:$AB718)*(Eksplikatsioon!Z718)/SUMPRODUCT($J718:$AB718,Eksplikatsioon!$O718:$AG718),"")),"")</f>
        <v/>
      </c>
      <c r="AO718" s="72" t="str">
        <f>IFERROR(IF($G718="Erikasutuses pind (muu)",$E718*V718,IFERROR($E718*V718/SUM($J718:$AB718)*(Eksplikatsioon!AA718)/SUMPRODUCT($J718:$AB718,Eksplikatsioon!$O718:$AG718),"")),"")</f>
        <v/>
      </c>
      <c r="AP718" s="72" t="str">
        <f>IFERROR(IF($G718="Erikasutuses pind (muu)",$E718*W718,IFERROR($E718*W718/SUM($J718:$AB718)*(Eksplikatsioon!AB718)/SUMPRODUCT($J718:$AB718,Eksplikatsioon!$O718:$AG718),"")),"")</f>
        <v/>
      </c>
      <c r="AQ718" s="72" t="str">
        <f>IFERROR(IF($G718="Erikasutuses pind (muu)",$E718*X718,IFERROR($E718*X718/SUM($J718:$AB718)*(Eksplikatsioon!AC718)/SUMPRODUCT($J718:$AB718,Eksplikatsioon!$O718:$AG718),"")),"")</f>
        <v/>
      </c>
      <c r="AR718" s="72" t="str">
        <f>IFERROR(IF($G718="Erikasutuses pind (muu)",$E718*Y718,IFERROR($E718*Y718/SUM($J718:$AB718)*(Eksplikatsioon!AD718)/SUMPRODUCT($J718:$AB718,Eksplikatsioon!$O718:$AG718),"")),"")</f>
        <v/>
      </c>
      <c r="AS718" s="72" t="str">
        <f>IFERROR(IF($G718="Erikasutuses pind (muu)",$E718*Z718,IFERROR($E718*Z718/SUM($J718:$AB718)*(Eksplikatsioon!AE718)/SUMPRODUCT($J718:$AB718,Eksplikatsioon!$O718:$AG718),"")),"")</f>
        <v/>
      </c>
      <c r="AT718" s="72" t="str">
        <f>IFERROR(IF($G718="Erikasutuses pind (muu)",$E718*AA718,IFERROR($E718*AA718/SUM($J718:$AB718)*(Eksplikatsioon!AF718)/SUMPRODUCT($J718:$AB718,Eksplikatsioon!$O718:$AG718),"")),"")</f>
        <v/>
      </c>
      <c r="AU718" s="72" t="str">
        <f>IFERROR(IF($G718="Erikasutuses pind (muu)",$E718*AB718,IFERROR($E718*AB718/SUM($J718:$AB718)*(Eksplikatsioon!AG718)/SUMPRODUCT($J718:$AB718,Eksplikatsioon!$O718:$AG718),"")),"")</f>
        <v/>
      </c>
    </row>
    <row r="719" spans="1:47" x14ac:dyDescent="0.25">
      <c r="A719" s="71" t="str">
        <f>IF(Eksplikatsioon!A719=0,"",Eksplikatsioon!A719)</f>
        <v/>
      </c>
      <c r="B719" s="71" t="str">
        <f>IF(Eksplikatsioon!B719=0,"",Eksplikatsioon!B719)</f>
        <v/>
      </c>
      <c r="C719" s="71" t="str">
        <f>IF(Eksplikatsioon!C719=0,"",Eksplikatsioon!C719)</f>
        <v/>
      </c>
      <c r="D719" s="71" t="str">
        <f>IF(Eksplikatsioon!D719=0,"",Eksplikatsioon!D719)</f>
        <v/>
      </c>
      <c r="E719" s="71" t="str">
        <f>IF(Eksplikatsioon!F719=0,"",Eksplikatsioon!F719)</f>
        <v/>
      </c>
      <c r="F719" s="71" t="str">
        <f>IF(Eksplikatsioon!H719=0,"",Eksplikatsioon!H719)</f>
        <v/>
      </c>
      <c r="G719" s="71" t="str">
        <f>IF(Eksplikatsioon!J719=0,"",Eksplikatsioon!J719)</f>
        <v/>
      </c>
      <c r="H719" s="71" t="str">
        <f>IF(Eksplikatsioon!K719=0,"",Eksplikatsioon!K719)</f>
        <v/>
      </c>
      <c r="I719" s="71" t="str">
        <f>IF(Eksplikatsioon!L719=0,"",Eksplikatsioon!L719)</f>
        <v/>
      </c>
      <c r="J719" s="72" t="str">
        <f>IFERROR(IF($G719="Erikasutuses pind (muu)",Eksplikatsioon!O719/SUM(Eksplikatsioon!$O719:'Eksplikatsioon'!$AG719),IF($G719="Erikasutuses pind (korrus)",IFERROR(SUMIFS($E:$E,$G:$G,"Ainukasutuses pind",$C:$C,"Üüritav pind",$H:$H,J$3,$A:$A,$A719)/SUMIFS($E:$E,$G:$G,"Ainukasutuses pind",$C:$C,"Üüritav pind",$A:$A,$A719),0),IF($G719="Erikasutuses pind (hoone)",IFERROR(SUMIFS($E:$E,$G:$G,"Ainukasutuses pind",$C:$C,"Üüritav pind",$H:$H,J$3)/SUMIFS($E:$E,$G:$G,"Ainukasutuses pind",$C:$C,"Üüritav pind"),0),""))),"")</f>
        <v/>
      </c>
      <c r="K719" s="72" t="str">
        <f>IFERROR(IF($G719="Erikasutuses pind (muu)",Eksplikatsioon!P719/SUM(Eksplikatsioon!$O719:'Eksplikatsioon'!$AG719),IF($G719="Erikasutuses pind (korrus)",IFERROR(SUMIFS($E:$E,$G:$G,"Ainukasutuses pind",$C:$C,"Üüritav pind",$H:$H,K$3,$A:$A,$A719)/SUMIFS($E:$E,$G:$G,"Ainukasutuses pind",$C:$C,"Üüritav pind",$A:$A,$A719),0),IF($G719="Erikasutuses pind (hoone)",IFERROR(SUMIFS($E:$E,$G:$G,"Ainukasutuses pind",$C:$C,"Üüritav pind",$H:$H,K$3)/SUMIFS($E:$E,$G:$G,"Ainukasutuses pind",$C:$C,"Üüritav pind"),0),""))),"")</f>
        <v/>
      </c>
      <c r="L719" s="72" t="str">
        <f>IFERROR(IF($G719="Erikasutuses pind (muu)",Eksplikatsioon!Q719/SUM(Eksplikatsioon!$O719:'Eksplikatsioon'!$AG719),IF($G719="Erikasutuses pind (korrus)",IFERROR(SUMIFS($E:$E,$G:$G,"Ainukasutuses pind",$C:$C,"Üüritav pind",$H:$H,L$3,$A:$A,$A719)/SUMIFS($E:$E,$G:$G,"Ainukasutuses pind",$C:$C,"Üüritav pind",$A:$A,$A719),0),IF($G719="Erikasutuses pind (hoone)",IFERROR(SUMIFS($E:$E,$G:$G,"Ainukasutuses pind",$C:$C,"Üüritav pind",$H:$H,L$3)/SUMIFS($E:$E,$G:$G,"Ainukasutuses pind",$C:$C,"Üüritav pind"),0),""))),"")</f>
        <v/>
      </c>
      <c r="M719" s="72" t="str">
        <f>IFERROR(IF($G719="Erikasutuses pind (muu)",Eksplikatsioon!R719/SUM(Eksplikatsioon!$O719:'Eksplikatsioon'!$AG719),IF($G719="Erikasutuses pind (korrus)",IFERROR(SUMIFS($E:$E,$G:$G,"Ainukasutuses pind",$C:$C,"Üüritav pind",$H:$H,M$3,$A:$A,$A719)/SUMIFS($E:$E,$G:$G,"Ainukasutuses pind",$C:$C,"Üüritav pind",$A:$A,$A719),0),IF($G719="Erikasutuses pind (hoone)",IFERROR(SUMIFS($E:$E,$G:$G,"Ainukasutuses pind",$C:$C,"Üüritav pind",$H:$H,M$3)/SUMIFS($E:$E,$G:$G,"Ainukasutuses pind",$C:$C,"Üüritav pind"),0),""))),"")</f>
        <v/>
      </c>
      <c r="N719" s="72" t="str">
        <f>IFERROR(IF($G719="Erikasutuses pind (muu)",Eksplikatsioon!S719/SUM(Eksplikatsioon!$O719:'Eksplikatsioon'!$AG719),IF($G719="Erikasutuses pind (korrus)",IFERROR(SUMIFS($E:$E,$G:$G,"Ainukasutuses pind",$C:$C,"Üüritav pind",$H:$H,N$3,$A:$A,$A719)/SUMIFS($E:$E,$G:$G,"Ainukasutuses pind",$C:$C,"Üüritav pind",$A:$A,$A719),0),IF($G719="Erikasutuses pind (hoone)",IFERROR(SUMIFS($E:$E,$G:$G,"Ainukasutuses pind",$C:$C,"Üüritav pind",$H:$H,N$3)/SUMIFS($E:$E,$G:$G,"Ainukasutuses pind",$C:$C,"Üüritav pind"),0),""))),"")</f>
        <v/>
      </c>
      <c r="O719" s="72" t="str">
        <f>IFERROR(IF($G719="Erikasutuses pind (muu)",Eksplikatsioon!T719/SUM(Eksplikatsioon!$O719:'Eksplikatsioon'!$AG719),IF($G719="Erikasutuses pind (korrus)",IFERROR(SUMIFS($E:$E,$G:$G,"Ainukasutuses pind",$C:$C,"Üüritav pind",$H:$H,O$3,$A:$A,$A719)/SUMIFS($E:$E,$G:$G,"Ainukasutuses pind",$C:$C,"Üüritav pind",$A:$A,$A719),0),IF($G719="Erikasutuses pind (hoone)",IFERROR(SUMIFS($E:$E,$G:$G,"Ainukasutuses pind",$C:$C,"Üüritav pind",$H:$H,O$3)/SUMIFS($E:$E,$G:$G,"Ainukasutuses pind",$C:$C,"Üüritav pind"),0),""))),"")</f>
        <v/>
      </c>
      <c r="P719" s="72" t="str">
        <f>IFERROR(IF($G719="Erikasutuses pind (muu)",Eksplikatsioon!U719/SUM(Eksplikatsioon!$O719:'Eksplikatsioon'!$AG719),IF($G719="Erikasutuses pind (korrus)",IFERROR(SUMIFS($E:$E,$G:$G,"Ainukasutuses pind",$C:$C,"Üüritav pind",$H:$H,P$3,$A:$A,$A719)/SUMIFS($E:$E,$G:$G,"Ainukasutuses pind",$C:$C,"Üüritav pind",$A:$A,$A719),0),IF($G719="Erikasutuses pind (hoone)",IFERROR(SUMIFS($E:$E,$G:$G,"Ainukasutuses pind",$C:$C,"Üüritav pind",$H:$H,P$3)/SUMIFS($E:$E,$G:$G,"Ainukasutuses pind",$C:$C,"Üüritav pind"),0),""))),"")</f>
        <v/>
      </c>
      <c r="Q719" s="72" t="str">
        <f>IFERROR(IF($G719="Erikasutuses pind (muu)",Eksplikatsioon!V719/SUM(Eksplikatsioon!$O719:'Eksplikatsioon'!$AG719),IF($G719="Erikasutuses pind (korrus)",IFERROR(SUMIFS($E:$E,$G:$G,"Ainukasutuses pind",$C:$C,"Üüritav pind",$H:$H,Q$3,$A:$A,$A719)/SUMIFS($E:$E,$G:$G,"Ainukasutuses pind",$C:$C,"Üüritav pind",$A:$A,$A719),0),IF($G719="Erikasutuses pind (hoone)",IFERROR(SUMIFS($E:$E,$G:$G,"Ainukasutuses pind",$C:$C,"Üüritav pind",$H:$H,Q$3)/SUMIFS($E:$E,$G:$G,"Ainukasutuses pind",$C:$C,"Üüritav pind"),0),""))),"")</f>
        <v/>
      </c>
      <c r="R719" s="72" t="str">
        <f>IFERROR(IF($G719="Erikasutuses pind (muu)",Eksplikatsioon!W719/SUM(Eksplikatsioon!$O719:'Eksplikatsioon'!$AG719),IF($G719="Erikasutuses pind (korrus)",IFERROR(SUMIFS($E:$E,$G:$G,"Ainukasutuses pind",$C:$C,"Üüritav pind",$H:$H,R$3,$A:$A,$A719)/SUMIFS($E:$E,$G:$G,"Ainukasutuses pind",$C:$C,"Üüritav pind",$A:$A,$A719),0),IF($G719="Erikasutuses pind (hoone)",IFERROR(SUMIFS($E:$E,$G:$G,"Ainukasutuses pind",$C:$C,"Üüritav pind",$H:$H,R$3)/SUMIFS($E:$E,$G:$G,"Ainukasutuses pind",$C:$C,"Üüritav pind"),0),""))),"")</f>
        <v/>
      </c>
      <c r="S719" s="72" t="str">
        <f>IFERROR(IF($G719="Erikasutuses pind (muu)",Eksplikatsioon!X719/SUM(Eksplikatsioon!$O719:'Eksplikatsioon'!$AG719),IF($G719="Erikasutuses pind (korrus)",IFERROR(SUMIFS($E:$E,$G:$G,"Ainukasutuses pind",$C:$C,"Üüritav pind",$H:$H,S$3,$A:$A,$A719)/SUMIFS($E:$E,$G:$G,"Ainukasutuses pind",$C:$C,"Üüritav pind",$A:$A,$A719),0),IF($G719="Erikasutuses pind (hoone)",IFERROR(SUMIFS($E:$E,$G:$G,"Ainukasutuses pind",$C:$C,"Üüritav pind",$H:$H,S$3)/SUMIFS($E:$E,$G:$G,"Ainukasutuses pind",$C:$C,"Üüritav pind"),0),""))),"")</f>
        <v/>
      </c>
      <c r="T719" s="72" t="str">
        <f>IFERROR(IF($G719="Erikasutuses pind (muu)",Eksplikatsioon!Y719/SUM(Eksplikatsioon!$O719:'Eksplikatsioon'!$AG719),IF($G719="Erikasutuses pind (korrus)",IFERROR(SUMIFS($E:$E,$G:$G,"Ainukasutuses pind",$C:$C,"Üüritav pind",$H:$H,T$3,$A:$A,$A719)/SUMIFS($E:$E,$G:$G,"Ainukasutuses pind",$C:$C,"Üüritav pind",$A:$A,$A719),0),IF($G719="Erikasutuses pind (hoone)",IFERROR(SUMIFS($E:$E,$G:$G,"Ainukasutuses pind",$C:$C,"Üüritav pind",$H:$H,T$3)/SUMIFS($E:$E,$G:$G,"Ainukasutuses pind",$C:$C,"Üüritav pind"),0),""))),"")</f>
        <v/>
      </c>
      <c r="U719" s="72" t="str">
        <f>IFERROR(IF($G719="Erikasutuses pind (muu)",Eksplikatsioon!Z719/SUM(Eksplikatsioon!$O719:'Eksplikatsioon'!$AG719),IF($G719="Erikasutuses pind (korrus)",IFERROR(SUMIFS($E:$E,$G:$G,"Ainukasutuses pind",$C:$C,"Üüritav pind",$H:$H,U$3,$A:$A,$A719)/SUMIFS($E:$E,$G:$G,"Ainukasutuses pind",$C:$C,"Üüritav pind",$A:$A,$A719),0),IF($G719="Erikasutuses pind (hoone)",IFERROR(SUMIFS($E:$E,$G:$G,"Ainukasutuses pind",$C:$C,"Üüritav pind",$H:$H,U$3)/SUMIFS($E:$E,$G:$G,"Ainukasutuses pind",$C:$C,"Üüritav pind"),0),""))),"")</f>
        <v/>
      </c>
      <c r="V719" s="72" t="str">
        <f>IFERROR(IF($G719="Erikasutuses pind (muu)",Eksplikatsioon!AA719/SUM(Eksplikatsioon!$O719:'Eksplikatsioon'!$AG719),IF($G719="Erikasutuses pind (korrus)",IFERROR(SUMIFS($E:$E,$G:$G,"Ainukasutuses pind",$C:$C,"Üüritav pind",$H:$H,V$3,$A:$A,$A719)/SUMIFS($E:$E,$G:$G,"Ainukasutuses pind",$C:$C,"Üüritav pind",$A:$A,$A719),0),IF($G719="Erikasutuses pind (hoone)",IFERROR(SUMIFS($E:$E,$G:$G,"Ainukasutuses pind",$C:$C,"Üüritav pind",$H:$H,V$3)/SUMIFS($E:$E,$G:$G,"Ainukasutuses pind",$C:$C,"Üüritav pind"),0),""))),"")</f>
        <v/>
      </c>
      <c r="W719" s="72" t="str">
        <f>IFERROR(IF($G719="Erikasutuses pind (muu)",Eksplikatsioon!AB719/SUM(Eksplikatsioon!$O719:'Eksplikatsioon'!$AG719),IF($G719="Erikasutuses pind (korrus)",IFERROR(SUMIFS($E:$E,$G:$G,"Ainukasutuses pind",$C:$C,"Üüritav pind",$H:$H,W$3,$A:$A,$A719)/SUMIFS($E:$E,$G:$G,"Ainukasutuses pind",$C:$C,"Üüritav pind",$A:$A,$A719),0),IF($G719="Erikasutuses pind (hoone)",IFERROR(SUMIFS($E:$E,$G:$G,"Ainukasutuses pind",$C:$C,"Üüritav pind",$H:$H,W$3)/SUMIFS($E:$E,$G:$G,"Ainukasutuses pind",$C:$C,"Üüritav pind"),0),""))),"")</f>
        <v/>
      </c>
      <c r="X719" s="72" t="str">
        <f>IFERROR(IF($G719="Erikasutuses pind (muu)",Eksplikatsioon!AC719/SUM(Eksplikatsioon!$O719:'Eksplikatsioon'!$AG719),IF($G719="Erikasutuses pind (korrus)",IFERROR(SUMIFS($E:$E,$G:$G,"Ainukasutuses pind",$C:$C,"Üüritav pind",$H:$H,X$3,$A:$A,$A719)/SUMIFS($E:$E,$G:$G,"Ainukasutuses pind",$C:$C,"Üüritav pind",$A:$A,$A719),0),IF($G719="Erikasutuses pind (hoone)",IFERROR(SUMIFS($E:$E,$G:$G,"Ainukasutuses pind",$C:$C,"Üüritav pind",$H:$H,X$3)/SUMIFS($E:$E,$G:$G,"Ainukasutuses pind",$C:$C,"Üüritav pind"),0),""))),"")</f>
        <v/>
      </c>
      <c r="Y719" s="72" t="str">
        <f>IFERROR(IF($G719="Erikasutuses pind (muu)",Eksplikatsioon!AD719/SUM(Eksplikatsioon!$O719:'Eksplikatsioon'!$AG719),IF($G719="Erikasutuses pind (korrus)",IFERROR(SUMIFS($E:$E,$G:$G,"Ainukasutuses pind",$C:$C,"Üüritav pind",$H:$H,Y$3,$A:$A,$A719)/SUMIFS($E:$E,$G:$G,"Ainukasutuses pind",$C:$C,"Üüritav pind",$A:$A,$A719),0),IF($G719="Erikasutuses pind (hoone)",IFERROR(SUMIFS($E:$E,$G:$G,"Ainukasutuses pind",$C:$C,"Üüritav pind",$H:$H,Y$3)/SUMIFS($E:$E,$G:$G,"Ainukasutuses pind",$C:$C,"Üüritav pind"),0),""))),"")</f>
        <v/>
      </c>
      <c r="Z719" s="72" t="str">
        <f>IFERROR(IF($G719="Erikasutuses pind (muu)",Eksplikatsioon!AE719/SUM(Eksplikatsioon!$O719:'Eksplikatsioon'!$AG719),IF($G719="Erikasutuses pind (korrus)",IFERROR(SUMIFS($E:$E,$G:$G,"Ainukasutuses pind",$C:$C,"Üüritav pind",$H:$H,Z$3,$A:$A,$A719)/SUMIFS($E:$E,$G:$G,"Ainukasutuses pind",$C:$C,"Üüritav pind",$A:$A,$A719),0),IF($G719="Erikasutuses pind (hoone)",IFERROR(SUMIFS($E:$E,$G:$G,"Ainukasutuses pind",$C:$C,"Üüritav pind",$H:$H,Z$3)/SUMIFS($E:$E,$G:$G,"Ainukasutuses pind",$C:$C,"Üüritav pind"),0),""))),"")</f>
        <v/>
      </c>
      <c r="AA719" s="72" t="str">
        <f>IFERROR(IF($G719="Erikasutuses pind (muu)",Eksplikatsioon!AF719/SUM(Eksplikatsioon!$O719:'Eksplikatsioon'!$AG719),IF($G719="Erikasutuses pind (korrus)",IFERROR(SUMIFS($E:$E,$G:$G,"Ainukasutuses pind",$C:$C,"Üüritav pind",$H:$H,AA$3,$A:$A,$A719)/SUMIFS($E:$E,$G:$G,"Ainukasutuses pind",$C:$C,"Üüritav pind",$A:$A,$A719),0),IF($G719="Erikasutuses pind (hoone)",IFERROR(SUMIFS($E:$E,$G:$G,"Ainukasutuses pind",$C:$C,"Üüritav pind",$H:$H,AA$3)/SUMIFS($E:$E,$G:$G,"Ainukasutuses pind",$C:$C,"Üüritav pind"),0),""))),"")</f>
        <v/>
      </c>
      <c r="AB719" s="72" t="str">
        <f>IFERROR(IF($G719="Erikasutuses pind (muu)",Eksplikatsioon!AG719/SUM(Eksplikatsioon!$O719:'Eksplikatsioon'!$AG719),IF($G719="Erikasutuses pind (korrus)",IFERROR(SUMIFS($E:$E,$G:$G,"Ainukasutuses pind",$C:$C,"Üüritav pind",$H:$H,AB$3,$A:$A,$A719)/SUMIFS($E:$E,$G:$G,"Ainukasutuses pind",$C:$C,"Üüritav pind",$A:$A,$A719),0),IF($G719="Erikasutuses pind (hoone)",IFERROR(SUMIFS($E:$E,$G:$G,"Ainukasutuses pind",$C:$C,"Üüritav pind",$H:$H,AB$3)/SUMIFS($E:$E,$G:$G,"Ainukasutuses pind",$C:$C,"Üüritav pind"),0),""))),"")</f>
        <v/>
      </c>
      <c r="AC719" s="72" t="str">
        <f>IFERROR(IF($G719="Erikasutuses pind (muu)",$E719*J719,IFERROR($E719*J719/SUM($J719:$AB719)*(Eksplikatsioon!O719)/SUMPRODUCT($J719:$AB719,Eksplikatsioon!$O719:$AG719),"")),"")</f>
        <v/>
      </c>
      <c r="AD719" s="72" t="str">
        <f>IFERROR(IF($G719="Erikasutuses pind (muu)",$E719*K719,IFERROR($E719*K719/SUM($J719:$AB719)*(Eksplikatsioon!P719)/SUMPRODUCT($J719:$AB719,Eksplikatsioon!$O719:$AG719),"")),"")</f>
        <v/>
      </c>
      <c r="AE719" s="72" t="str">
        <f>IFERROR(IF($G719="Erikasutuses pind (muu)",$E719*L719,IFERROR($E719*L719/SUM($J719:$AB719)*(Eksplikatsioon!Q719)/SUMPRODUCT($J719:$AB719,Eksplikatsioon!$O719:$AG719),"")),"")</f>
        <v/>
      </c>
      <c r="AF719" s="72" t="str">
        <f>IFERROR(IF($G719="Erikasutuses pind (muu)",$E719*M719,IFERROR($E719*M719/SUM($J719:$AB719)*(Eksplikatsioon!R719)/SUMPRODUCT($J719:$AB719,Eksplikatsioon!$O719:$AG719),"")),"")</f>
        <v/>
      </c>
      <c r="AG719" s="72" t="str">
        <f>IFERROR(IF($G719="Erikasutuses pind (muu)",$E719*N719,IFERROR($E719*N719/SUM($J719:$AB719)*(Eksplikatsioon!S719)/SUMPRODUCT($J719:$AB719,Eksplikatsioon!$O719:$AG719),"")),"")</f>
        <v/>
      </c>
      <c r="AH719" s="72" t="str">
        <f>IFERROR(IF($G719="Erikasutuses pind (muu)",$E719*O719,IFERROR($E719*O719/SUM($J719:$AB719)*(Eksplikatsioon!T719)/SUMPRODUCT($J719:$AB719,Eksplikatsioon!$O719:$AG719),"")),"")</f>
        <v/>
      </c>
      <c r="AI719" s="72" t="str">
        <f>IFERROR(IF($G719="Erikasutuses pind (muu)",$E719*P719,IFERROR($E719*P719/SUM($J719:$AB719)*(Eksplikatsioon!U719)/SUMPRODUCT($J719:$AB719,Eksplikatsioon!$O719:$AG719),"")),"")</f>
        <v/>
      </c>
      <c r="AJ719" s="72" t="str">
        <f>IFERROR(IF($G719="Erikasutuses pind (muu)",$E719*Q719,IFERROR($E719*Q719/SUM($J719:$AB719)*(Eksplikatsioon!V719)/SUMPRODUCT($J719:$AB719,Eksplikatsioon!$O719:$AG719),"")),"")</f>
        <v/>
      </c>
      <c r="AK719" s="72" t="str">
        <f>IFERROR(IF($G719="Erikasutuses pind (muu)",$E719*R719,IFERROR($E719*R719/SUM($J719:$AB719)*(Eksplikatsioon!W719)/SUMPRODUCT($J719:$AB719,Eksplikatsioon!$O719:$AG719),"")),"")</f>
        <v/>
      </c>
      <c r="AL719" s="72" t="str">
        <f>IFERROR(IF($G719="Erikasutuses pind (muu)",$E719*S719,IFERROR($E719*S719/SUM($J719:$AB719)*(Eksplikatsioon!X719)/SUMPRODUCT($J719:$AB719,Eksplikatsioon!$O719:$AG719),"")),"")</f>
        <v/>
      </c>
      <c r="AM719" s="72" t="str">
        <f>IFERROR(IF($G719="Erikasutuses pind (muu)",$E719*T719,IFERROR($E719*T719/SUM($J719:$AB719)*(Eksplikatsioon!Y719)/SUMPRODUCT($J719:$AB719,Eksplikatsioon!$O719:$AG719),"")),"")</f>
        <v/>
      </c>
      <c r="AN719" s="72" t="str">
        <f>IFERROR(IF($G719="Erikasutuses pind (muu)",$E719*U719,IFERROR($E719*U719/SUM($J719:$AB719)*(Eksplikatsioon!Z719)/SUMPRODUCT($J719:$AB719,Eksplikatsioon!$O719:$AG719),"")),"")</f>
        <v/>
      </c>
      <c r="AO719" s="72" t="str">
        <f>IFERROR(IF($G719="Erikasutuses pind (muu)",$E719*V719,IFERROR($E719*V719/SUM($J719:$AB719)*(Eksplikatsioon!AA719)/SUMPRODUCT($J719:$AB719,Eksplikatsioon!$O719:$AG719),"")),"")</f>
        <v/>
      </c>
      <c r="AP719" s="72" t="str">
        <f>IFERROR(IF($G719="Erikasutuses pind (muu)",$E719*W719,IFERROR($E719*W719/SUM($J719:$AB719)*(Eksplikatsioon!AB719)/SUMPRODUCT($J719:$AB719,Eksplikatsioon!$O719:$AG719),"")),"")</f>
        <v/>
      </c>
      <c r="AQ719" s="72" t="str">
        <f>IFERROR(IF($G719="Erikasutuses pind (muu)",$E719*X719,IFERROR($E719*X719/SUM($J719:$AB719)*(Eksplikatsioon!AC719)/SUMPRODUCT($J719:$AB719,Eksplikatsioon!$O719:$AG719),"")),"")</f>
        <v/>
      </c>
      <c r="AR719" s="72" t="str">
        <f>IFERROR(IF($G719="Erikasutuses pind (muu)",$E719*Y719,IFERROR($E719*Y719/SUM($J719:$AB719)*(Eksplikatsioon!AD719)/SUMPRODUCT($J719:$AB719,Eksplikatsioon!$O719:$AG719),"")),"")</f>
        <v/>
      </c>
      <c r="AS719" s="72" t="str">
        <f>IFERROR(IF($G719="Erikasutuses pind (muu)",$E719*Z719,IFERROR($E719*Z719/SUM($J719:$AB719)*(Eksplikatsioon!AE719)/SUMPRODUCT($J719:$AB719,Eksplikatsioon!$O719:$AG719),"")),"")</f>
        <v/>
      </c>
      <c r="AT719" s="72" t="str">
        <f>IFERROR(IF($G719="Erikasutuses pind (muu)",$E719*AA719,IFERROR($E719*AA719/SUM($J719:$AB719)*(Eksplikatsioon!AF719)/SUMPRODUCT($J719:$AB719,Eksplikatsioon!$O719:$AG719),"")),"")</f>
        <v/>
      </c>
      <c r="AU719" s="72" t="str">
        <f>IFERROR(IF($G719="Erikasutuses pind (muu)",$E719*AB719,IFERROR($E719*AB719/SUM($J719:$AB719)*(Eksplikatsioon!AG719)/SUMPRODUCT($J719:$AB719,Eksplikatsioon!$O719:$AG719),"")),"")</f>
        <v/>
      </c>
    </row>
    <row r="720" spans="1:47" x14ac:dyDescent="0.25">
      <c r="A720" s="71" t="str">
        <f>IF(Eksplikatsioon!A720=0,"",Eksplikatsioon!A720)</f>
        <v/>
      </c>
      <c r="B720" s="71" t="str">
        <f>IF(Eksplikatsioon!B720=0,"",Eksplikatsioon!B720)</f>
        <v/>
      </c>
      <c r="C720" s="71" t="str">
        <f>IF(Eksplikatsioon!C720=0,"",Eksplikatsioon!C720)</f>
        <v/>
      </c>
      <c r="D720" s="71" t="str">
        <f>IF(Eksplikatsioon!D720=0,"",Eksplikatsioon!D720)</f>
        <v/>
      </c>
      <c r="E720" s="71" t="str">
        <f>IF(Eksplikatsioon!F720=0,"",Eksplikatsioon!F720)</f>
        <v/>
      </c>
      <c r="F720" s="71" t="str">
        <f>IF(Eksplikatsioon!H720=0,"",Eksplikatsioon!H720)</f>
        <v/>
      </c>
      <c r="G720" s="71" t="str">
        <f>IF(Eksplikatsioon!J720=0,"",Eksplikatsioon!J720)</f>
        <v/>
      </c>
      <c r="H720" s="71" t="str">
        <f>IF(Eksplikatsioon!K720=0,"",Eksplikatsioon!K720)</f>
        <v/>
      </c>
      <c r="I720" s="71" t="str">
        <f>IF(Eksplikatsioon!L720=0,"",Eksplikatsioon!L720)</f>
        <v/>
      </c>
      <c r="J720" s="72" t="str">
        <f>IFERROR(IF($G720="Erikasutuses pind (muu)",Eksplikatsioon!O720/SUM(Eksplikatsioon!$O720:'Eksplikatsioon'!$AG720),IF($G720="Erikasutuses pind (korrus)",IFERROR(SUMIFS($E:$E,$G:$G,"Ainukasutuses pind",$C:$C,"Üüritav pind",$H:$H,J$3,$A:$A,$A720)/SUMIFS($E:$E,$G:$G,"Ainukasutuses pind",$C:$C,"Üüritav pind",$A:$A,$A720),0),IF($G720="Erikasutuses pind (hoone)",IFERROR(SUMIFS($E:$E,$G:$G,"Ainukasutuses pind",$C:$C,"Üüritav pind",$H:$H,J$3)/SUMIFS($E:$E,$G:$G,"Ainukasutuses pind",$C:$C,"Üüritav pind"),0),""))),"")</f>
        <v/>
      </c>
      <c r="K720" s="72" t="str">
        <f>IFERROR(IF($G720="Erikasutuses pind (muu)",Eksplikatsioon!P720/SUM(Eksplikatsioon!$O720:'Eksplikatsioon'!$AG720),IF($G720="Erikasutuses pind (korrus)",IFERROR(SUMIFS($E:$E,$G:$G,"Ainukasutuses pind",$C:$C,"Üüritav pind",$H:$H,K$3,$A:$A,$A720)/SUMIFS($E:$E,$G:$G,"Ainukasutuses pind",$C:$C,"Üüritav pind",$A:$A,$A720),0),IF($G720="Erikasutuses pind (hoone)",IFERROR(SUMIFS($E:$E,$G:$G,"Ainukasutuses pind",$C:$C,"Üüritav pind",$H:$H,K$3)/SUMIFS($E:$E,$G:$G,"Ainukasutuses pind",$C:$C,"Üüritav pind"),0),""))),"")</f>
        <v/>
      </c>
      <c r="L720" s="72" t="str">
        <f>IFERROR(IF($G720="Erikasutuses pind (muu)",Eksplikatsioon!Q720/SUM(Eksplikatsioon!$O720:'Eksplikatsioon'!$AG720),IF($G720="Erikasutuses pind (korrus)",IFERROR(SUMIFS($E:$E,$G:$G,"Ainukasutuses pind",$C:$C,"Üüritav pind",$H:$H,L$3,$A:$A,$A720)/SUMIFS($E:$E,$G:$G,"Ainukasutuses pind",$C:$C,"Üüritav pind",$A:$A,$A720),0),IF($G720="Erikasutuses pind (hoone)",IFERROR(SUMIFS($E:$E,$G:$G,"Ainukasutuses pind",$C:$C,"Üüritav pind",$H:$H,L$3)/SUMIFS($E:$E,$G:$G,"Ainukasutuses pind",$C:$C,"Üüritav pind"),0),""))),"")</f>
        <v/>
      </c>
      <c r="M720" s="72" t="str">
        <f>IFERROR(IF($G720="Erikasutuses pind (muu)",Eksplikatsioon!R720/SUM(Eksplikatsioon!$O720:'Eksplikatsioon'!$AG720),IF($G720="Erikasutuses pind (korrus)",IFERROR(SUMIFS($E:$E,$G:$G,"Ainukasutuses pind",$C:$C,"Üüritav pind",$H:$H,M$3,$A:$A,$A720)/SUMIFS($E:$E,$G:$G,"Ainukasutuses pind",$C:$C,"Üüritav pind",$A:$A,$A720),0),IF($G720="Erikasutuses pind (hoone)",IFERROR(SUMIFS($E:$E,$G:$G,"Ainukasutuses pind",$C:$C,"Üüritav pind",$H:$H,M$3)/SUMIFS($E:$E,$G:$G,"Ainukasutuses pind",$C:$C,"Üüritav pind"),0),""))),"")</f>
        <v/>
      </c>
      <c r="N720" s="72" t="str">
        <f>IFERROR(IF($G720="Erikasutuses pind (muu)",Eksplikatsioon!S720/SUM(Eksplikatsioon!$O720:'Eksplikatsioon'!$AG720),IF($G720="Erikasutuses pind (korrus)",IFERROR(SUMIFS($E:$E,$G:$G,"Ainukasutuses pind",$C:$C,"Üüritav pind",$H:$H,N$3,$A:$A,$A720)/SUMIFS($E:$E,$G:$G,"Ainukasutuses pind",$C:$C,"Üüritav pind",$A:$A,$A720),0),IF($G720="Erikasutuses pind (hoone)",IFERROR(SUMIFS($E:$E,$G:$G,"Ainukasutuses pind",$C:$C,"Üüritav pind",$H:$H,N$3)/SUMIFS($E:$E,$G:$G,"Ainukasutuses pind",$C:$C,"Üüritav pind"),0),""))),"")</f>
        <v/>
      </c>
      <c r="O720" s="72" t="str">
        <f>IFERROR(IF($G720="Erikasutuses pind (muu)",Eksplikatsioon!T720/SUM(Eksplikatsioon!$O720:'Eksplikatsioon'!$AG720),IF($G720="Erikasutuses pind (korrus)",IFERROR(SUMIFS($E:$E,$G:$G,"Ainukasutuses pind",$C:$C,"Üüritav pind",$H:$H,O$3,$A:$A,$A720)/SUMIFS($E:$E,$G:$G,"Ainukasutuses pind",$C:$C,"Üüritav pind",$A:$A,$A720),0),IF($G720="Erikasutuses pind (hoone)",IFERROR(SUMIFS($E:$E,$G:$G,"Ainukasutuses pind",$C:$C,"Üüritav pind",$H:$H,O$3)/SUMIFS($E:$E,$G:$G,"Ainukasutuses pind",$C:$C,"Üüritav pind"),0),""))),"")</f>
        <v/>
      </c>
      <c r="P720" s="72" t="str">
        <f>IFERROR(IF($G720="Erikasutuses pind (muu)",Eksplikatsioon!U720/SUM(Eksplikatsioon!$O720:'Eksplikatsioon'!$AG720),IF($G720="Erikasutuses pind (korrus)",IFERROR(SUMIFS($E:$E,$G:$G,"Ainukasutuses pind",$C:$C,"Üüritav pind",$H:$H,P$3,$A:$A,$A720)/SUMIFS($E:$E,$G:$G,"Ainukasutuses pind",$C:$C,"Üüritav pind",$A:$A,$A720),0),IF($G720="Erikasutuses pind (hoone)",IFERROR(SUMIFS($E:$E,$G:$G,"Ainukasutuses pind",$C:$C,"Üüritav pind",$H:$H,P$3)/SUMIFS($E:$E,$G:$G,"Ainukasutuses pind",$C:$C,"Üüritav pind"),0),""))),"")</f>
        <v/>
      </c>
      <c r="Q720" s="72" t="str">
        <f>IFERROR(IF($G720="Erikasutuses pind (muu)",Eksplikatsioon!V720/SUM(Eksplikatsioon!$O720:'Eksplikatsioon'!$AG720),IF($G720="Erikasutuses pind (korrus)",IFERROR(SUMIFS($E:$E,$G:$G,"Ainukasutuses pind",$C:$C,"Üüritav pind",$H:$H,Q$3,$A:$A,$A720)/SUMIFS($E:$E,$G:$G,"Ainukasutuses pind",$C:$C,"Üüritav pind",$A:$A,$A720),0),IF($G720="Erikasutuses pind (hoone)",IFERROR(SUMIFS($E:$E,$G:$G,"Ainukasutuses pind",$C:$C,"Üüritav pind",$H:$H,Q$3)/SUMIFS($E:$E,$G:$G,"Ainukasutuses pind",$C:$C,"Üüritav pind"),0),""))),"")</f>
        <v/>
      </c>
      <c r="R720" s="72" t="str">
        <f>IFERROR(IF($G720="Erikasutuses pind (muu)",Eksplikatsioon!W720/SUM(Eksplikatsioon!$O720:'Eksplikatsioon'!$AG720),IF($G720="Erikasutuses pind (korrus)",IFERROR(SUMIFS($E:$E,$G:$G,"Ainukasutuses pind",$C:$C,"Üüritav pind",$H:$H,R$3,$A:$A,$A720)/SUMIFS($E:$E,$G:$G,"Ainukasutuses pind",$C:$C,"Üüritav pind",$A:$A,$A720),0),IF($G720="Erikasutuses pind (hoone)",IFERROR(SUMIFS($E:$E,$G:$G,"Ainukasutuses pind",$C:$C,"Üüritav pind",$H:$H,R$3)/SUMIFS($E:$E,$G:$G,"Ainukasutuses pind",$C:$C,"Üüritav pind"),0),""))),"")</f>
        <v/>
      </c>
      <c r="S720" s="72" t="str">
        <f>IFERROR(IF($G720="Erikasutuses pind (muu)",Eksplikatsioon!X720/SUM(Eksplikatsioon!$O720:'Eksplikatsioon'!$AG720),IF($G720="Erikasutuses pind (korrus)",IFERROR(SUMIFS($E:$E,$G:$G,"Ainukasutuses pind",$C:$C,"Üüritav pind",$H:$H,S$3,$A:$A,$A720)/SUMIFS($E:$E,$G:$G,"Ainukasutuses pind",$C:$C,"Üüritav pind",$A:$A,$A720),0),IF($G720="Erikasutuses pind (hoone)",IFERROR(SUMIFS($E:$E,$G:$G,"Ainukasutuses pind",$C:$C,"Üüritav pind",$H:$H,S$3)/SUMIFS($E:$E,$G:$G,"Ainukasutuses pind",$C:$C,"Üüritav pind"),0),""))),"")</f>
        <v/>
      </c>
      <c r="T720" s="72" t="str">
        <f>IFERROR(IF($G720="Erikasutuses pind (muu)",Eksplikatsioon!Y720/SUM(Eksplikatsioon!$O720:'Eksplikatsioon'!$AG720),IF($G720="Erikasutuses pind (korrus)",IFERROR(SUMIFS($E:$E,$G:$G,"Ainukasutuses pind",$C:$C,"Üüritav pind",$H:$H,T$3,$A:$A,$A720)/SUMIFS($E:$E,$G:$G,"Ainukasutuses pind",$C:$C,"Üüritav pind",$A:$A,$A720),0),IF($G720="Erikasutuses pind (hoone)",IFERROR(SUMIFS($E:$E,$G:$G,"Ainukasutuses pind",$C:$C,"Üüritav pind",$H:$H,T$3)/SUMIFS($E:$E,$G:$G,"Ainukasutuses pind",$C:$C,"Üüritav pind"),0),""))),"")</f>
        <v/>
      </c>
      <c r="U720" s="72" t="str">
        <f>IFERROR(IF($G720="Erikasutuses pind (muu)",Eksplikatsioon!Z720/SUM(Eksplikatsioon!$O720:'Eksplikatsioon'!$AG720),IF($G720="Erikasutuses pind (korrus)",IFERROR(SUMIFS($E:$E,$G:$G,"Ainukasutuses pind",$C:$C,"Üüritav pind",$H:$H,U$3,$A:$A,$A720)/SUMIFS($E:$E,$G:$G,"Ainukasutuses pind",$C:$C,"Üüritav pind",$A:$A,$A720),0),IF($G720="Erikasutuses pind (hoone)",IFERROR(SUMIFS($E:$E,$G:$G,"Ainukasutuses pind",$C:$C,"Üüritav pind",$H:$H,U$3)/SUMIFS($E:$E,$G:$G,"Ainukasutuses pind",$C:$C,"Üüritav pind"),0),""))),"")</f>
        <v/>
      </c>
      <c r="V720" s="72" t="str">
        <f>IFERROR(IF($G720="Erikasutuses pind (muu)",Eksplikatsioon!AA720/SUM(Eksplikatsioon!$O720:'Eksplikatsioon'!$AG720),IF($G720="Erikasutuses pind (korrus)",IFERROR(SUMIFS($E:$E,$G:$G,"Ainukasutuses pind",$C:$C,"Üüritav pind",$H:$H,V$3,$A:$A,$A720)/SUMIFS($E:$E,$G:$G,"Ainukasutuses pind",$C:$C,"Üüritav pind",$A:$A,$A720),0),IF($G720="Erikasutuses pind (hoone)",IFERROR(SUMIFS($E:$E,$G:$G,"Ainukasutuses pind",$C:$C,"Üüritav pind",$H:$H,V$3)/SUMIFS($E:$E,$G:$G,"Ainukasutuses pind",$C:$C,"Üüritav pind"),0),""))),"")</f>
        <v/>
      </c>
      <c r="W720" s="72" t="str">
        <f>IFERROR(IF($G720="Erikasutuses pind (muu)",Eksplikatsioon!AB720/SUM(Eksplikatsioon!$O720:'Eksplikatsioon'!$AG720),IF($G720="Erikasutuses pind (korrus)",IFERROR(SUMIFS($E:$E,$G:$G,"Ainukasutuses pind",$C:$C,"Üüritav pind",$H:$H,W$3,$A:$A,$A720)/SUMIFS($E:$E,$G:$G,"Ainukasutuses pind",$C:$C,"Üüritav pind",$A:$A,$A720),0),IF($G720="Erikasutuses pind (hoone)",IFERROR(SUMIFS($E:$E,$G:$G,"Ainukasutuses pind",$C:$C,"Üüritav pind",$H:$H,W$3)/SUMIFS($E:$E,$G:$G,"Ainukasutuses pind",$C:$C,"Üüritav pind"),0),""))),"")</f>
        <v/>
      </c>
      <c r="X720" s="72" t="str">
        <f>IFERROR(IF($G720="Erikasutuses pind (muu)",Eksplikatsioon!AC720/SUM(Eksplikatsioon!$O720:'Eksplikatsioon'!$AG720),IF($G720="Erikasutuses pind (korrus)",IFERROR(SUMIFS($E:$E,$G:$G,"Ainukasutuses pind",$C:$C,"Üüritav pind",$H:$H,X$3,$A:$A,$A720)/SUMIFS($E:$E,$G:$G,"Ainukasutuses pind",$C:$C,"Üüritav pind",$A:$A,$A720),0),IF($G720="Erikasutuses pind (hoone)",IFERROR(SUMIFS($E:$E,$G:$G,"Ainukasutuses pind",$C:$C,"Üüritav pind",$H:$H,X$3)/SUMIFS($E:$E,$G:$G,"Ainukasutuses pind",$C:$C,"Üüritav pind"),0),""))),"")</f>
        <v/>
      </c>
      <c r="Y720" s="72" t="str">
        <f>IFERROR(IF($G720="Erikasutuses pind (muu)",Eksplikatsioon!AD720/SUM(Eksplikatsioon!$O720:'Eksplikatsioon'!$AG720),IF($G720="Erikasutuses pind (korrus)",IFERROR(SUMIFS($E:$E,$G:$G,"Ainukasutuses pind",$C:$C,"Üüritav pind",$H:$H,Y$3,$A:$A,$A720)/SUMIFS($E:$E,$G:$G,"Ainukasutuses pind",$C:$C,"Üüritav pind",$A:$A,$A720),0),IF($G720="Erikasutuses pind (hoone)",IFERROR(SUMIFS($E:$E,$G:$G,"Ainukasutuses pind",$C:$C,"Üüritav pind",$H:$H,Y$3)/SUMIFS($E:$E,$G:$G,"Ainukasutuses pind",$C:$C,"Üüritav pind"),0),""))),"")</f>
        <v/>
      </c>
      <c r="Z720" s="72" t="str">
        <f>IFERROR(IF($G720="Erikasutuses pind (muu)",Eksplikatsioon!AE720/SUM(Eksplikatsioon!$O720:'Eksplikatsioon'!$AG720),IF($G720="Erikasutuses pind (korrus)",IFERROR(SUMIFS($E:$E,$G:$G,"Ainukasutuses pind",$C:$C,"Üüritav pind",$H:$H,Z$3,$A:$A,$A720)/SUMIFS($E:$E,$G:$G,"Ainukasutuses pind",$C:$C,"Üüritav pind",$A:$A,$A720),0),IF($G720="Erikasutuses pind (hoone)",IFERROR(SUMIFS($E:$E,$G:$G,"Ainukasutuses pind",$C:$C,"Üüritav pind",$H:$H,Z$3)/SUMIFS($E:$E,$G:$G,"Ainukasutuses pind",$C:$C,"Üüritav pind"),0),""))),"")</f>
        <v/>
      </c>
      <c r="AA720" s="72" t="str">
        <f>IFERROR(IF($G720="Erikasutuses pind (muu)",Eksplikatsioon!AF720/SUM(Eksplikatsioon!$O720:'Eksplikatsioon'!$AG720),IF($G720="Erikasutuses pind (korrus)",IFERROR(SUMIFS($E:$E,$G:$G,"Ainukasutuses pind",$C:$C,"Üüritav pind",$H:$H,AA$3,$A:$A,$A720)/SUMIFS($E:$E,$G:$G,"Ainukasutuses pind",$C:$C,"Üüritav pind",$A:$A,$A720),0),IF($G720="Erikasutuses pind (hoone)",IFERROR(SUMIFS($E:$E,$G:$G,"Ainukasutuses pind",$C:$C,"Üüritav pind",$H:$H,AA$3)/SUMIFS($E:$E,$G:$G,"Ainukasutuses pind",$C:$C,"Üüritav pind"),0),""))),"")</f>
        <v/>
      </c>
      <c r="AB720" s="72" t="str">
        <f>IFERROR(IF($G720="Erikasutuses pind (muu)",Eksplikatsioon!AG720/SUM(Eksplikatsioon!$O720:'Eksplikatsioon'!$AG720),IF($G720="Erikasutuses pind (korrus)",IFERROR(SUMIFS($E:$E,$G:$G,"Ainukasutuses pind",$C:$C,"Üüritav pind",$H:$H,AB$3,$A:$A,$A720)/SUMIFS($E:$E,$G:$G,"Ainukasutuses pind",$C:$C,"Üüritav pind",$A:$A,$A720),0),IF($G720="Erikasutuses pind (hoone)",IFERROR(SUMIFS($E:$E,$G:$G,"Ainukasutuses pind",$C:$C,"Üüritav pind",$H:$H,AB$3)/SUMIFS($E:$E,$G:$G,"Ainukasutuses pind",$C:$C,"Üüritav pind"),0),""))),"")</f>
        <v/>
      </c>
      <c r="AC720" s="72" t="str">
        <f>IFERROR(IF($G720="Erikasutuses pind (muu)",$E720*J720,IFERROR($E720*J720/SUM($J720:$AB720)*(Eksplikatsioon!O720)/SUMPRODUCT($J720:$AB720,Eksplikatsioon!$O720:$AG720),"")),"")</f>
        <v/>
      </c>
      <c r="AD720" s="72" t="str">
        <f>IFERROR(IF($G720="Erikasutuses pind (muu)",$E720*K720,IFERROR($E720*K720/SUM($J720:$AB720)*(Eksplikatsioon!P720)/SUMPRODUCT($J720:$AB720,Eksplikatsioon!$O720:$AG720),"")),"")</f>
        <v/>
      </c>
      <c r="AE720" s="72" t="str">
        <f>IFERROR(IF($G720="Erikasutuses pind (muu)",$E720*L720,IFERROR($E720*L720/SUM($J720:$AB720)*(Eksplikatsioon!Q720)/SUMPRODUCT($J720:$AB720,Eksplikatsioon!$O720:$AG720),"")),"")</f>
        <v/>
      </c>
      <c r="AF720" s="72" t="str">
        <f>IFERROR(IF($G720="Erikasutuses pind (muu)",$E720*M720,IFERROR($E720*M720/SUM($J720:$AB720)*(Eksplikatsioon!R720)/SUMPRODUCT($J720:$AB720,Eksplikatsioon!$O720:$AG720),"")),"")</f>
        <v/>
      </c>
      <c r="AG720" s="72" t="str">
        <f>IFERROR(IF($G720="Erikasutuses pind (muu)",$E720*N720,IFERROR($E720*N720/SUM($J720:$AB720)*(Eksplikatsioon!S720)/SUMPRODUCT($J720:$AB720,Eksplikatsioon!$O720:$AG720),"")),"")</f>
        <v/>
      </c>
      <c r="AH720" s="72" t="str">
        <f>IFERROR(IF($G720="Erikasutuses pind (muu)",$E720*O720,IFERROR($E720*O720/SUM($J720:$AB720)*(Eksplikatsioon!T720)/SUMPRODUCT($J720:$AB720,Eksplikatsioon!$O720:$AG720),"")),"")</f>
        <v/>
      </c>
      <c r="AI720" s="72" t="str">
        <f>IFERROR(IF($G720="Erikasutuses pind (muu)",$E720*P720,IFERROR($E720*P720/SUM($J720:$AB720)*(Eksplikatsioon!U720)/SUMPRODUCT($J720:$AB720,Eksplikatsioon!$O720:$AG720),"")),"")</f>
        <v/>
      </c>
      <c r="AJ720" s="72" t="str">
        <f>IFERROR(IF($G720="Erikasutuses pind (muu)",$E720*Q720,IFERROR($E720*Q720/SUM($J720:$AB720)*(Eksplikatsioon!V720)/SUMPRODUCT($J720:$AB720,Eksplikatsioon!$O720:$AG720),"")),"")</f>
        <v/>
      </c>
      <c r="AK720" s="72" t="str">
        <f>IFERROR(IF($G720="Erikasutuses pind (muu)",$E720*R720,IFERROR($E720*R720/SUM($J720:$AB720)*(Eksplikatsioon!W720)/SUMPRODUCT($J720:$AB720,Eksplikatsioon!$O720:$AG720),"")),"")</f>
        <v/>
      </c>
      <c r="AL720" s="72" t="str">
        <f>IFERROR(IF($G720="Erikasutuses pind (muu)",$E720*S720,IFERROR($E720*S720/SUM($J720:$AB720)*(Eksplikatsioon!X720)/SUMPRODUCT($J720:$AB720,Eksplikatsioon!$O720:$AG720),"")),"")</f>
        <v/>
      </c>
      <c r="AM720" s="72" t="str">
        <f>IFERROR(IF($G720="Erikasutuses pind (muu)",$E720*T720,IFERROR($E720*T720/SUM($J720:$AB720)*(Eksplikatsioon!Y720)/SUMPRODUCT($J720:$AB720,Eksplikatsioon!$O720:$AG720),"")),"")</f>
        <v/>
      </c>
      <c r="AN720" s="72" t="str">
        <f>IFERROR(IF($G720="Erikasutuses pind (muu)",$E720*U720,IFERROR($E720*U720/SUM($J720:$AB720)*(Eksplikatsioon!Z720)/SUMPRODUCT($J720:$AB720,Eksplikatsioon!$O720:$AG720),"")),"")</f>
        <v/>
      </c>
      <c r="AO720" s="72" t="str">
        <f>IFERROR(IF($G720="Erikasutuses pind (muu)",$E720*V720,IFERROR($E720*V720/SUM($J720:$AB720)*(Eksplikatsioon!AA720)/SUMPRODUCT($J720:$AB720,Eksplikatsioon!$O720:$AG720),"")),"")</f>
        <v/>
      </c>
      <c r="AP720" s="72" t="str">
        <f>IFERROR(IF($G720="Erikasutuses pind (muu)",$E720*W720,IFERROR($E720*W720/SUM($J720:$AB720)*(Eksplikatsioon!AB720)/SUMPRODUCT($J720:$AB720,Eksplikatsioon!$O720:$AG720),"")),"")</f>
        <v/>
      </c>
      <c r="AQ720" s="72" t="str">
        <f>IFERROR(IF($G720="Erikasutuses pind (muu)",$E720*X720,IFERROR($E720*X720/SUM($J720:$AB720)*(Eksplikatsioon!AC720)/SUMPRODUCT($J720:$AB720,Eksplikatsioon!$O720:$AG720),"")),"")</f>
        <v/>
      </c>
      <c r="AR720" s="72" t="str">
        <f>IFERROR(IF($G720="Erikasutuses pind (muu)",$E720*Y720,IFERROR($E720*Y720/SUM($J720:$AB720)*(Eksplikatsioon!AD720)/SUMPRODUCT($J720:$AB720,Eksplikatsioon!$O720:$AG720),"")),"")</f>
        <v/>
      </c>
      <c r="AS720" s="72" t="str">
        <f>IFERROR(IF($G720="Erikasutuses pind (muu)",$E720*Z720,IFERROR($E720*Z720/SUM($J720:$AB720)*(Eksplikatsioon!AE720)/SUMPRODUCT($J720:$AB720,Eksplikatsioon!$O720:$AG720),"")),"")</f>
        <v/>
      </c>
      <c r="AT720" s="72" t="str">
        <f>IFERROR(IF($G720="Erikasutuses pind (muu)",$E720*AA720,IFERROR($E720*AA720/SUM($J720:$AB720)*(Eksplikatsioon!AF720)/SUMPRODUCT($J720:$AB720,Eksplikatsioon!$O720:$AG720),"")),"")</f>
        <v/>
      </c>
      <c r="AU720" s="72" t="str">
        <f>IFERROR(IF($G720="Erikasutuses pind (muu)",$E720*AB720,IFERROR($E720*AB720/SUM($J720:$AB720)*(Eksplikatsioon!AG720)/SUMPRODUCT($J720:$AB720,Eksplikatsioon!$O720:$AG720),"")),"")</f>
        <v/>
      </c>
    </row>
    <row r="721" spans="1:47" x14ac:dyDescent="0.25">
      <c r="A721" s="71" t="str">
        <f>IF(Eksplikatsioon!A721=0,"",Eksplikatsioon!A721)</f>
        <v/>
      </c>
      <c r="B721" s="71" t="str">
        <f>IF(Eksplikatsioon!B721=0,"",Eksplikatsioon!B721)</f>
        <v/>
      </c>
      <c r="C721" s="71" t="str">
        <f>IF(Eksplikatsioon!C721=0,"",Eksplikatsioon!C721)</f>
        <v/>
      </c>
      <c r="D721" s="71" t="str">
        <f>IF(Eksplikatsioon!D721=0,"",Eksplikatsioon!D721)</f>
        <v/>
      </c>
      <c r="E721" s="71" t="str">
        <f>IF(Eksplikatsioon!F721=0,"",Eksplikatsioon!F721)</f>
        <v/>
      </c>
      <c r="F721" s="71" t="str">
        <f>IF(Eksplikatsioon!H721=0,"",Eksplikatsioon!H721)</f>
        <v/>
      </c>
      <c r="G721" s="71" t="str">
        <f>IF(Eksplikatsioon!J721=0,"",Eksplikatsioon!J721)</f>
        <v/>
      </c>
      <c r="H721" s="71" t="str">
        <f>IF(Eksplikatsioon!K721=0,"",Eksplikatsioon!K721)</f>
        <v/>
      </c>
      <c r="I721" s="71" t="str">
        <f>IF(Eksplikatsioon!L721=0,"",Eksplikatsioon!L721)</f>
        <v/>
      </c>
      <c r="J721" s="72" t="str">
        <f>IFERROR(IF($G721="Erikasutuses pind (muu)",Eksplikatsioon!O721/SUM(Eksplikatsioon!$O721:'Eksplikatsioon'!$AG721),IF($G721="Erikasutuses pind (korrus)",IFERROR(SUMIFS($E:$E,$G:$G,"Ainukasutuses pind",$C:$C,"Üüritav pind",$H:$H,J$3,$A:$A,$A721)/SUMIFS($E:$E,$G:$G,"Ainukasutuses pind",$C:$C,"Üüritav pind",$A:$A,$A721),0),IF($G721="Erikasutuses pind (hoone)",IFERROR(SUMIFS($E:$E,$G:$G,"Ainukasutuses pind",$C:$C,"Üüritav pind",$H:$H,J$3)/SUMIFS($E:$E,$G:$G,"Ainukasutuses pind",$C:$C,"Üüritav pind"),0),""))),"")</f>
        <v/>
      </c>
      <c r="K721" s="72" t="str">
        <f>IFERROR(IF($G721="Erikasutuses pind (muu)",Eksplikatsioon!P721/SUM(Eksplikatsioon!$O721:'Eksplikatsioon'!$AG721),IF($G721="Erikasutuses pind (korrus)",IFERROR(SUMIFS($E:$E,$G:$G,"Ainukasutuses pind",$C:$C,"Üüritav pind",$H:$H,K$3,$A:$A,$A721)/SUMIFS($E:$E,$G:$G,"Ainukasutuses pind",$C:$C,"Üüritav pind",$A:$A,$A721),0),IF($G721="Erikasutuses pind (hoone)",IFERROR(SUMIFS($E:$E,$G:$G,"Ainukasutuses pind",$C:$C,"Üüritav pind",$H:$H,K$3)/SUMIFS($E:$E,$G:$G,"Ainukasutuses pind",$C:$C,"Üüritav pind"),0),""))),"")</f>
        <v/>
      </c>
      <c r="L721" s="72" t="str">
        <f>IFERROR(IF($G721="Erikasutuses pind (muu)",Eksplikatsioon!Q721/SUM(Eksplikatsioon!$O721:'Eksplikatsioon'!$AG721),IF($G721="Erikasutuses pind (korrus)",IFERROR(SUMIFS($E:$E,$G:$G,"Ainukasutuses pind",$C:$C,"Üüritav pind",$H:$H,L$3,$A:$A,$A721)/SUMIFS($E:$E,$G:$G,"Ainukasutuses pind",$C:$C,"Üüritav pind",$A:$A,$A721),0),IF($G721="Erikasutuses pind (hoone)",IFERROR(SUMIFS($E:$E,$G:$G,"Ainukasutuses pind",$C:$C,"Üüritav pind",$H:$H,L$3)/SUMIFS($E:$E,$G:$G,"Ainukasutuses pind",$C:$C,"Üüritav pind"),0),""))),"")</f>
        <v/>
      </c>
      <c r="M721" s="72" t="str">
        <f>IFERROR(IF($G721="Erikasutuses pind (muu)",Eksplikatsioon!R721/SUM(Eksplikatsioon!$O721:'Eksplikatsioon'!$AG721),IF($G721="Erikasutuses pind (korrus)",IFERROR(SUMIFS($E:$E,$G:$G,"Ainukasutuses pind",$C:$C,"Üüritav pind",$H:$H,M$3,$A:$A,$A721)/SUMIFS($E:$E,$G:$G,"Ainukasutuses pind",$C:$C,"Üüritav pind",$A:$A,$A721),0),IF($G721="Erikasutuses pind (hoone)",IFERROR(SUMIFS($E:$E,$G:$G,"Ainukasutuses pind",$C:$C,"Üüritav pind",$H:$H,M$3)/SUMIFS($E:$E,$G:$G,"Ainukasutuses pind",$C:$C,"Üüritav pind"),0),""))),"")</f>
        <v/>
      </c>
      <c r="N721" s="72" t="str">
        <f>IFERROR(IF($G721="Erikasutuses pind (muu)",Eksplikatsioon!S721/SUM(Eksplikatsioon!$O721:'Eksplikatsioon'!$AG721),IF($G721="Erikasutuses pind (korrus)",IFERROR(SUMIFS($E:$E,$G:$G,"Ainukasutuses pind",$C:$C,"Üüritav pind",$H:$H,N$3,$A:$A,$A721)/SUMIFS($E:$E,$G:$G,"Ainukasutuses pind",$C:$C,"Üüritav pind",$A:$A,$A721),0),IF($G721="Erikasutuses pind (hoone)",IFERROR(SUMIFS($E:$E,$G:$G,"Ainukasutuses pind",$C:$C,"Üüritav pind",$H:$H,N$3)/SUMIFS($E:$E,$G:$G,"Ainukasutuses pind",$C:$C,"Üüritav pind"),0),""))),"")</f>
        <v/>
      </c>
      <c r="O721" s="72" t="str">
        <f>IFERROR(IF($G721="Erikasutuses pind (muu)",Eksplikatsioon!T721/SUM(Eksplikatsioon!$O721:'Eksplikatsioon'!$AG721),IF($G721="Erikasutuses pind (korrus)",IFERROR(SUMIFS($E:$E,$G:$G,"Ainukasutuses pind",$C:$C,"Üüritav pind",$H:$H,O$3,$A:$A,$A721)/SUMIFS($E:$E,$G:$G,"Ainukasutuses pind",$C:$C,"Üüritav pind",$A:$A,$A721),0),IF($G721="Erikasutuses pind (hoone)",IFERROR(SUMIFS($E:$E,$G:$G,"Ainukasutuses pind",$C:$C,"Üüritav pind",$H:$H,O$3)/SUMIFS($E:$E,$G:$G,"Ainukasutuses pind",$C:$C,"Üüritav pind"),0),""))),"")</f>
        <v/>
      </c>
      <c r="P721" s="72" t="str">
        <f>IFERROR(IF($G721="Erikasutuses pind (muu)",Eksplikatsioon!U721/SUM(Eksplikatsioon!$O721:'Eksplikatsioon'!$AG721),IF($G721="Erikasutuses pind (korrus)",IFERROR(SUMIFS($E:$E,$G:$G,"Ainukasutuses pind",$C:$C,"Üüritav pind",$H:$H,P$3,$A:$A,$A721)/SUMIFS($E:$E,$G:$G,"Ainukasutuses pind",$C:$C,"Üüritav pind",$A:$A,$A721),0),IF($G721="Erikasutuses pind (hoone)",IFERROR(SUMIFS($E:$E,$G:$G,"Ainukasutuses pind",$C:$C,"Üüritav pind",$H:$H,P$3)/SUMIFS($E:$E,$G:$G,"Ainukasutuses pind",$C:$C,"Üüritav pind"),0),""))),"")</f>
        <v/>
      </c>
      <c r="Q721" s="72" t="str">
        <f>IFERROR(IF($G721="Erikasutuses pind (muu)",Eksplikatsioon!V721/SUM(Eksplikatsioon!$O721:'Eksplikatsioon'!$AG721),IF($G721="Erikasutuses pind (korrus)",IFERROR(SUMIFS($E:$E,$G:$G,"Ainukasutuses pind",$C:$C,"Üüritav pind",$H:$H,Q$3,$A:$A,$A721)/SUMIFS($E:$E,$G:$G,"Ainukasutuses pind",$C:$C,"Üüritav pind",$A:$A,$A721),0),IF($G721="Erikasutuses pind (hoone)",IFERROR(SUMIFS($E:$E,$G:$G,"Ainukasutuses pind",$C:$C,"Üüritav pind",$H:$H,Q$3)/SUMIFS($E:$E,$G:$G,"Ainukasutuses pind",$C:$C,"Üüritav pind"),0),""))),"")</f>
        <v/>
      </c>
      <c r="R721" s="72" t="str">
        <f>IFERROR(IF($G721="Erikasutuses pind (muu)",Eksplikatsioon!W721/SUM(Eksplikatsioon!$O721:'Eksplikatsioon'!$AG721),IF($G721="Erikasutuses pind (korrus)",IFERROR(SUMIFS($E:$E,$G:$G,"Ainukasutuses pind",$C:$C,"Üüritav pind",$H:$H,R$3,$A:$A,$A721)/SUMIFS($E:$E,$G:$G,"Ainukasutuses pind",$C:$C,"Üüritav pind",$A:$A,$A721),0),IF($G721="Erikasutuses pind (hoone)",IFERROR(SUMIFS($E:$E,$G:$G,"Ainukasutuses pind",$C:$C,"Üüritav pind",$H:$H,R$3)/SUMIFS($E:$E,$G:$G,"Ainukasutuses pind",$C:$C,"Üüritav pind"),0),""))),"")</f>
        <v/>
      </c>
      <c r="S721" s="72" t="str">
        <f>IFERROR(IF($G721="Erikasutuses pind (muu)",Eksplikatsioon!X721/SUM(Eksplikatsioon!$O721:'Eksplikatsioon'!$AG721),IF($G721="Erikasutuses pind (korrus)",IFERROR(SUMIFS($E:$E,$G:$G,"Ainukasutuses pind",$C:$C,"Üüritav pind",$H:$H,S$3,$A:$A,$A721)/SUMIFS($E:$E,$G:$G,"Ainukasutuses pind",$C:$C,"Üüritav pind",$A:$A,$A721),0),IF($G721="Erikasutuses pind (hoone)",IFERROR(SUMIFS($E:$E,$G:$G,"Ainukasutuses pind",$C:$C,"Üüritav pind",$H:$H,S$3)/SUMIFS($E:$E,$G:$G,"Ainukasutuses pind",$C:$C,"Üüritav pind"),0),""))),"")</f>
        <v/>
      </c>
      <c r="T721" s="72" t="str">
        <f>IFERROR(IF($G721="Erikasutuses pind (muu)",Eksplikatsioon!Y721/SUM(Eksplikatsioon!$O721:'Eksplikatsioon'!$AG721),IF($G721="Erikasutuses pind (korrus)",IFERROR(SUMIFS($E:$E,$G:$G,"Ainukasutuses pind",$C:$C,"Üüritav pind",$H:$H,T$3,$A:$A,$A721)/SUMIFS($E:$E,$G:$G,"Ainukasutuses pind",$C:$C,"Üüritav pind",$A:$A,$A721),0),IF($G721="Erikasutuses pind (hoone)",IFERROR(SUMIFS($E:$E,$G:$G,"Ainukasutuses pind",$C:$C,"Üüritav pind",$H:$H,T$3)/SUMIFS($E:$E,$G:$G,"Ainukasutuses pind",$C:$C,"Üüritav pind"),0),""))),"")</f>
        <v/>
      </c>
      <c r="U721" s="72" t="str">
        <f>IFERROR(IF($G721="Erikasutuses pind (muu)",Eksplikatsioon!Z721/SUM(Eksplikatsioon!$O721:'Eksplikatsioon'!$AG721),IF($G721="Erikasutuses pind (korrus)",IFERROR(SUMIFS($E:$E,$G:$G,"Ainukasutuses pind",$C:$C,"Üüritav pind",$H:$H,U$3,$A:$A,$A721)/SUMIFS($E:$E,$G:$G,"Ainukasutuses pind",$C:$C,"Üüritav pind",$A:$A,$A721),0),IF($G721="Erikasutuses pind (hoone)",IFERROR(SUMIFS($E:$E,$G:$G,"Ainukasutuses pind",$C:$C,"Üüritav pind",$H:$H,U$3)/SUMIFS($E:$E,$G:$G,"Ainukasutuses pind",$C:$C,"Üüritav pind"),0),""))),"")</f>
        <v/>
      </c>
      <c r="V721" s="72" t="str">
        <f>IFERROR(IF($G721="Erikasutuses pind (muu)",Eksplikatsioon!AA721/SUM(Eksplikatsioon!$O721:'Eksplikatsioon'!$AG721),IF($G721="Erikasutuses pind (korrus)",IFERROR(SUMIFS($E:$E,$G:$G,"Ainukasutuses pind",$C:$C,"Üüritav pind",$H:$H,V$3,$A:$A,$A721)/SUMIFS($E:$E,$G:$G,"Ainukasutuses pind",$C:$C,"Üüritav pind",$A:$A,$A721),0),IF($G721="Erikasutuses pind (hoone)",IFERROR(SUMIFS($E:$E,$G:$G,"Ainukasutuses pind",$C:$C,"Üüritav pind",$H:$H,V$3)/SUMIFS($E:$E,$G:$G,"Ainukasutuses pind",$C:$C,"Üüritav pind"),0),""))),"")</f>
        <v/>
      </c>
      <c r="W721" s="72" t="str">
        <f>IFERROR(IF($G721="Erikasutuses pind (muu)",Eksplikatsioon!AB721/SUM(Eksplikatsioon!$O721:'Eksplikatsioon'!$AG721),IF($G721="Erikasutuses pind (korrus)",IFERROR(SUMIFS($E:$E,$G:$G,"Ainukasutuses pind",$C:$C,"Üüritav pind",$H:$H,W$3,$A:$A,$A721)/SUMIFS($E:$E,$G:$G,"Ainukasutuses pind",$C:$C,"Üüritav pind",$A:$A,$A721),0),IF($G721="Erikasutuses pind (hoone)",IFERROR(SUMIFS($E:$E,$G:$G,"Ainukasutuses pind",$C:$C,"Üüritav pind",$H:$H,W$3)/SUMIFS($E:$E,$G:$G,"Ainukasutuses pind",$C:$C,"Üüritav pind"),0),""))),"")</f>
        <v/>
      </c>
      <c r="X721" s="72" t="str">
        <f>IFERROR(IF($G721="Erikasutuses pind (muu)",Eksplikatsioon!AC721/SUM(Eksplikatsioon!$O721:'Eksplikatsioon'!$AG721),IF($G721="Erikasutuses pind (korrus)",IFERROR(SUMIFS($E:$E,$G:$G,"Ainukasutuses pind",$C:$C,"Üüritav pind",$H:$H,X$3,$A:$A,$A721)/SUMIFS($E:$E,$G:$G,"Ainukasutuses pind",$C:$C,"Üüritav pind",$A:$A,$A721),0),IF($G721="Erikasutuses pind (hoone)",IFERROR(SUMIFS($E:$E,$G:$G,"Ainukasutuses pind",$C:$C,"Üüritav pind",$H:$H,X$3)/SUMIFS($E:$E,$G:$G,"Ainukasutuses pind",$C:$C,"Üüritav pind"),0),""))),"")</f>
        <v/>
      </c>
      <c r="Y721" s="72" t="str">
        <f>IFERROR(IF($G721="Erikasutuses pind (muu)",Eksplikatsioon!AD721/SUM(Eksplikatsioon!$O721:'Eksplikatsioon'!$AG721),IF($G721="Erikasutuses pind (korrus)",IFERROR(SUMIFS($E:$E,$G:$G,"Ainukasutuses pind",$C:$C,"Üüritav pind",$H:$H,Y$3,$A:$A,$A721)/SUMIFS($E:$E,$G:$G,"Ainukasutuses pind",$C:$C,"Üüritav pind",$A:$A,$A721),0),IF($G721="Erikasutuses pind (hoone)",IFERROR(SUMIFS($E:$E,$G:$G,"Ainukasutuses pind",$C:$C,"Üüritav pind",$H:$H,Y$3)/SUMIFS($E:$E,$G:$G,"Ainukasutuses pind",$C:$C,"Üüritav pind"),0),""))),"")</f>
        <v/>
      </c>
      <c r="Z721" s="72" t="str">
        <f>IFERROR(IF($G721="Erikasutuses pind (muu)",Eksplikatsioon!AE721/SUM(Eksplikatsioon!$O721:'Eksplikatsioon'!$AG721),IF($G721="Erikasutuses pind (korrus)",IFERROR(SUMIFS($E:$E,$G:$G,"Ainukasutuses pind",$C:$C,"Üüritav pind",$H:$H,Z$3,$A:$A,$A721)/SUMIFS($E:$E,$G:$G,"Ainukasutuses pind",$C:$C,"Üüritav pind",$A:$A,$A721),0),IF($G721="Erikasutuses pind (hoone)",IFERROR(SUMIFS($E:$E,$G:$G,"Ainukasutuses pind",$C:$C,"Üüritav pind",$H:$H,Z$3)/SUMIFS($E:$E,$G:$G,"Ainukasutuses pind",$C:$C,"Üüritav pind"),0),""))),"")</f>
        <v/>
      </c>
      <c r="AA721" s="72" t="str">
        <f>IFERROR(IF($G721="Erikasutuses pind (muu)",Eksplikatsioon!AF721/SUM(Eksplikatsioon!$O721:'Eksplikatsioon'!$AG721),IF($G721="Erikasutuses pind (korrus)",IFERROR(SUMIFS($E:$E,$G:$G,"Ainukasutuses pind",$C:$C,"Üüritav pind",$H:$H,AA$3,$A:$A,$A721)/SUMIFS($E:$E,$G:$G,"Ainukasutuses pind",$C:$C,"Üüritav pind",$A:$A,$A721),0),IF($G721="Erikasutuses pind (hoone)",IFERROR(SUMIFS($E:$E,$G:$G,"Ainukasutuses pind",$C:$C,"Üüritav pind",$H:$H,AA$3)/SUMIFS($E:$E,$G:$G,"Ainukasutuses pind",$C:$C,"Üüritav pind"),0),""))),"")</f>
        <v/>
      </c>
      <c r="AB721" s="72" t="str">
        <f>IFERROR(IF($G721="Erikasutuses pind (muu)",Eksplikatsioon!AG721/SUM(Eksplikatsioon!$O721:'Eksplikatsioon'!$AG721),IF($G721="Erikasutuses pind (korrus)",IFERROR(SUMIFS($E:$E,$G:$G,"Ainukasutuses pind",$C:$C,"Üüritav pind",$H:$H,AB$3,$A:$A,$A721)/SUMIFS($E:$E,$G:$G,"Ainukasutuses pind",$C:$C,"Üüritav pind",$A:$A,$A721),0),IF($G721="Erikasutuses pind (hoone)",IFERROR(SUMIFS($E:$E,$G:$G,"Ainukasutuses pind",$C:$C,"Üüritav pind",$H:$H,AB$3)/SUMIFS($E:$E,$G:$G,"Ainukasutuses pind",$C:$C,"Üüritav pind"),0),""))),"")</f>
        <v/>
      </c>
      <c r="AC721" s="72" t="str">
        <f>IFERROR(IF($G721="Erikasutuses pind (muu)",$E721*J721,IFERROR($E721*J721/SUM($J721:$AB721)*(Eksplikatsioon!O721)/SUMPRODUCT($J721:$AB721,Eksplikatsioon!$O721:$AG721),"")),"")</f>
        <v/>
      </c>
      <c r="AD721" s="72" t="str">
        <f>IFERROR(IF($G721="Erikasutuses pind (muu)",$E721*K721,IFERROR($E721*K721/SUM($J721:$AB721)*(Eksplikatsioon!P721)/SUMPRODUCT($J721:$AB721,Eksplikatsioon!$O721:$AG721),"")),"")</f>
        <v/>
      </c>
      <c r="AE721" s="72" t="str">
        <f>IFERROR(IF($G721="Erikasutuses pind (muu)",$E721*L721,IFERROR($E721*L721/SUM($J721:$AB721)*(Eksplikatsioon!Q721)/SUMPRODUCT($J721:$AB721,Eksplikatsioon!$O721:$AG721),"")),"")</f>
        <v/>
      </c>
      <c r="AF721" s="72" t="str">
        <f>IFERROR(IF($G721="Erikasutuses pind (muu)",$E721*M721,IFERROR($E721*M721/SUM($J721:$AB721)*(Eksplikatsioon!R721)/SUMPRODUCT($J721:$AB721,Eksplikatsioon!$O721:$AG721),"")),"")</f>
        <v/>
      </c>
      <c r="AG721" s="72" t="str">
        <f>IFERROR(IF($G721="Erikasutuses pind (muu)",$E721*N721,IFERROR($E721*N721/SUM($J721:$AB721)*(Eksplikatsioon!S721)/SUMPRODUCT($J721:$AB721,Eksplikatsioon!$O721:$AG721),"")),"")</f>
        <v/>
      </c>
      <c r="AH721" s="72" t="str">
        <f>IFERROR(IF($G721="Erikasutuses pind (muu)",$E721*O721,IFERROR($E721*O721/SUM($J721:$AB721)*(Eksplikatsioon!T721)/SUMPRODUCT($J721:$AB721,Eksplikatsioon!$O721:$AG721),"")),"")</f>
        <v/>
      </c>
      <c r="AI721" s="72" t="str">
        <f>IFERROR(IF($G721="Erikasutuses pind (muu)",$E721*P721,IFERROR($E721*P721/SUM($J721:$AB721)*(Eksplikatsioon!U721)/SUMPRODUCT($J721:$AB721,Eksplikatsioon!$O721:$AG721),"")),"")</f>
        <v/>
      </c>
      <c r="AJ721" s="72" t="str">
        <f>IFERROR(IF($G721="Erikasutuses pind (muu)",$E721*Q721,IFERROR($E721*Q721/SUM($J721:$AB721)*(Eksplikatsioon!V721)/SUMPRODUCT($J721:$AB721,Eksplikatsioon!$O721:$AG721),"")),"")</f>
        <v/>
      </c>
      <c r="AK721" s="72" t="str">
        <f>IFERROR(IF($G721="Erikasutuses pind (muu)",$E721*R721,IFERROR($E721*R721/SUM($J721:$AB721)*(Eksplikatsioon!W721)/SUMPRODUCT($J721:$AB721,Eksplikatsioon!$O721:$AG721),"")),"")</f>
        <v/>
      </c>
      <c r="AL721" s="72" t="str">
        <f>IFERROR(IF($G721="Erikasutuses pind (muu)",$E721*S721,IFERROR($E721*S721/SUM($J721:$AB721)*(Eksplikatsioon!X721)/SUMPRODUCT($J721:$AB721,Eksplikatsioon!$O721:$AG721),"")),"")</f>
        <v/>
      </c>
      <c r="AM721" s="72" t="str">
        <f>IFERROR(IF($G721="Erikasutuses pind (muu)",$E721*T721,IFERROR($E721*T721/SUM($J721:$AB721)*(Eksplikatsioon!Y721)/SUMPRODUCT($J721:$AB721,Eksplikatsioon!$O721:$AG721),"")),"")</f>
        <v/>
      </c>
      <c r="AN721" s="72" t="str">
        <f>IFERROR(IF($G721="Erikasutuses pind (muu)",$E721*U721,IFERROR($E721*U721/SUM($J721:$AB721)*(Eksplikatsioon!Z721)/SUMPRODUCT($J721:$AB721,Eksplikatsioon!$O721:$AG721),"")),"")</f>
        <v/>
      </c>
      <c r="AO721" s="72" t="str">
        <f>IFERROR(IF($G721="Erikasutuses pind (muu)",$E721*V721,IFERROR($E721*V721/SUM($J721:$AB721)*(Eksplikatsioon!AA721)/SUMPRODUCT($J721:$AB721,Eksplikatsioon!$O721:$AG721),"")),"")</f>
        <v/>
      </c>
      <c r="AP721" s="72" t="str">
        <f>IFERROR(IF($G721="Erikasutuses pind (muu)",$E721*W721,IFERROR($E721*W721/SUM($J721:$AB721)*(Eksplikatsioon!AB721)/SUMPRODUCT($J721:$AB721,Eksplikatsioon!$O721:$AG721),"")),"")</f>
        <v/>
      </c>
      <c r="AQ721" s="72" t="str">
        <f>IFERROR(IF($G721="Erikasutuses pind (muu)",$E721*X721,IFERROR($E721*X721/SUM($J721:$AB721)*(Eksplikatsioon!AC721)/SUMPRODUCT($J721:$AB721,Eksplikatsioon!$O721:$AG721),"")),"")</f>
        <v/>
      </c>
      <c r="AR721" s="72" t="str">
        <f>IFERROR(IF($G721="Erikasutuses pind (muu)",$E721*Y721,IFERROR($E721*Y721/SUM($J721:$AB721)*(Eksplikatsioon!AD721)/SUMPRODUCT($J721:$AB721,Eksplikatsioon!$O721:$AG721),"")),"")</f>
        <v/>
      </c>
      <c r="AS721" s="72" t="str">
        <f>IFERROR(IF($G721="Erikasutuses pind (muu)",$E721*Z721,IFERROR($E721*Z721/SUM($J721:$AB721)*(Eksplikatsioon!AE721)/SUMPRODUCT($J721:$AB721,Eksplikatsioon!$O721:$AG721),"")),"")</f>
        <v/>
      </c>
      <c r="AT721" s="72" t="str">
        <f>IFERROR(IF($G721="Erikasutuses pind (muu)",$E721*AA721,IFERROR($E721*AA721/SUM($J721:$AB721)*(Eksplikatsioon!AF721)/SUMPRODUCT($J721:$AB721,Eksplikatsioon!$O721:$AG721),"")),"")</f>
        <v/>
      </c>
      <c r="AU721" s="72" t="str">
        <f>IFERROR(IF($G721="Erikasutuses pind (muu)",$E721*AB721,IFERROR($E721*AB721/SUM($J721:$AB721)*(Eksplikatsioon!AG721)/SUMPRODUCT($J721:$AB721,Eksplikatsioon!$O721:$AG721),"")),"")</f>
        <v/>
      </c>
    </row>
    <row r="722" spans="1:47" x14ac:dyDescent="0.25">
      <c r="A722" s="71" t="str">
        <f>IF(Eksplikatsioon!A722=0,"",Eksplikatsioon!A722)</f>
        <v/>
      </c>
      <c r="B722" s="71" t="str">
        <f>IF(Eksplikatsioon!B722=0,"",Eksplikatsioon!B722)</f>
        <v/>
      </c>
      <c r="C722" s="71" t="str">
        <f>IF(Eksplikatsioon!C722=0,"",Eksplikatsioon!C722)</f>
        <v/>
      </c>
      <c r="D722" s="71" t="str">
        <f>IF(Eksplikatsioon!D722=0,"",Eksplikatsioon!D722)</f>
        <v/>
      </c>
      <c r="E722" s="71" t="str">
        <f>IF(Eksplikatsioon!F722=0,"",Eksplikatsioon!F722)</f>
        <v/>
      </c>
      <c r="F722" s="71" t="str">
        <f>IF(Eksplikatsioon!H722=0,"",Eksplikatsioon!H722)</f>
        <v/>
      </c>
      <c r="G722" s="71" t="str">
        <f>IF(Eksplikatsioon!J722=0,"",Eksplikatsioon!J722)</f>
        <v/>
      </c>
      <c r="H722" s="71" t="str">
        <f>IF(Eksplikatsioon!K722=0,"",Eksplikatsioon!K722)</f>
        <v/>
      </c>
      <c r="I722" s="71" t="str">
        <f>IF(Eksplikatsioon!L722=0,"",Eksplikatsioon!L722)</f>
        <v/>
      </c>
      <c r="J722" s="72" t="str">
        <f>IFERROR(IF($G722="Erikasutuses pind (muu)",Eksplikatsioon!O722/SUM(Eksplikatsioon!$O722:'Eksplikatsioon'!$AG722),IF($G722="Erikasutuses pind (korrus)",IFERROR(SUMIFS($E:$E,$G:$G,"Ainukasutuses pind",$C:$C,"Üüritav pind",$H:$H,J$3,$A:$A,$A722)/SUMIFS($E:$E,$G:$G,"Ainukasutuses pind",$C:$C,"Üüritav pind",$A:$A,$A722),0),IF($G722="Erikasutuses pind (hoone)",IFERROR(SUMIFS($E:$E,$G:$G,"Ainukasutuses pind",$C:$C,"Üüritav pind",$H:$H,J$3)/SUMIFS($E:$E,$G:$G,"Ainukasutuses pind",$C:$C,"Üüritav pind"),0),""))),"")</f>
        <v/>
      </c>
      <c r="K722" s="72" t="str">
        <f>IFERROR(IF($G722="Erikasutuses pind (muu)",Eksplikatsioon!P722/SUM(Eksplikatsioon!$O722:'Eksplikatsioon'!$AG722),IF($G722="Erikasutuses pind (korrus)",IFERROR(SUMIFS($E:$E,$G:$G,"Ainukasutuses pind",$C:$C,"Üüritav pind",$H:$H,K$3,$A:$A,$A722)/SUMIFS($E:$E,$G:$G,"Ainukasutuses pind",$C:$C,"Üüritav pind",$A:$A,$A722),0),IF($G722="Erikasutuses pind (hoone)",IFERROR(SUMIFS($E:$E,$G:$G,"Ainukasutuses pind",$C:$C,"Üüritav pind",$H:$H,K$3)/SUMIFS($E:$E,$G:$G,"Ainukasutuses pind",$C:$C,"Üüritav pind"),0),""))),"")</f>
        <v/>
      </c>
      <c r="L722" s="72" t="str">
        <f>IFERROR(IF($G722="Erikasutuses pind (muu)",Eksplikatsioon!Q722/SUM(Eksplikatsioon!$O722:'Eksplikatsioon'!$AG722),IF($G722="Erikasutuses pind (korrus)",IFERROR(SUMIFS($E:$E,$G:$G,"Ainukasutuses pind",$C:$C,"Üüritav pind",$H:$H,L$3,$A:$A,$A722)/SUMIFS($E:$E,$G:$G,"Ainukasutuses pind",$C:$C,"Üüritav pind",$A:$A,$A722),0),IF($G722="Erikasutuses pind (hoone)",IFERROR(SUMIFS($E:$E,$G:$G,"Ainukasutuses pind",$C:$C,"Üüritav pind",$H:$H,L$3)/SUMIFS($E:$E,$G:$G,"Ainukasutuses pind",$C:$C,"Üüritav pind"),0),""))),"")</f>
        <v/>
      </c>
      <c r="M722" s="72" t="str">
        <f>IFERROR(IF($G722="Erikasutuses pind (muu)",Eksplikatsioon!R722/SUM(Eksplikatsioon!$O722:'Eksplikatsioon'!$AG722),IF($G722="Erikasutuses pind (korrus)",IFERROR(SUMIFS($E:$E,$G:$G,"Ainukasutuses pind",$C:$C,"Üüritav pind",$H:$H,M$3,$A:$A,$A722)/SUMIFS($E:$E,$G:$G,"Ainukasutuses pind",$C:$C,"Üüritav pind",$A:$A,$A722),0),IF($G722="Erikasutuses pind (hoone)",IFERROR(SUMIFS($E:$E,$G:$G,"Ainukasutuses pind",$C:$C,"Üüritav pind",$H:$H,M$3)/SUMIFS($E:$E,$G:$G,"Ainukasutuses pind",$C:$C,"Üüritav pind"),0),""))),"")</f>
        <v/>
      </c>
      <c r="N722" s="72" t="str">
        <f>IFERROR(IF($G722="Erikasutuses pind (muu)",Eksplikatsioon!S722/SUM(Eksplikatsioon!$O722:'Eksplikatsioon'!$AG722),IF($G722="Erikasutuses pind (korrus)",IFERROR(SUMIFS($E:$E,$G:$G,"Ainukasutuses pind",$C:$C,"Üüritav pind",$H:$H,N$3,$A:$A,$A722)/SUMIFS($E:$E,$G:$G,"Ainukasutuses pind",$C:$C,"Üüritav pind",$A:$A,$A722),0),IF($G722="Erikasutuses pind (hoone)",IFERROR(SUMIFS($E:$E,$G:$G,"Ainukasutuses pind",$C:$C,"Üüritav pind",$H:$H,N$3)/SUMIFS($E:$E,$G:$G,"Ainukasutuses pind",$C:$C,"Üüritav pind"),0),""))),"")</f>
        <v/>
      </c>
      <c r="O722" s="72" t="str">
        <f>IFERROR(IF($G722="Erikasutuses pind (muu)",Eksplikatsioon!T722/SUM(Eksplikatsioon!$O722:'Eksplikatsioon'!$AG722),IF($G722="Erikasutuses pind (korrus)",IFERROR(SUMIFS($E:$E,$G:$G,"Ainukasutuses pind",$C:$C,"Üüritav pind",$H:$H,O$3,$A:$A,$A722)/SUMIFS($E:$E,$G:$G,"Ainukasutuses pind",$C:$C,"Üüritav pind",$A:$A,$A722),0),IF($G722="Erikasutuses pind (hoone)",IFERROR(SUMIFS($E:$E,$G:$G,"Ainukasutuses pind",$C:$C,"Üüritav pind",$H:$H,O$3)/SUMIFS($E:$E,$G:$G,"Ainukasutuses pind",$C:$C,"Üüritav pind"),0),""))),"")</f>
        <v/>
      </c>
      <c r="P722" s="72" t="str">
        <f>IFERROR(IF($G722="Erikasutuses pind (muu)",Eksplikatsioon!U722/SUM(Eksplikatsioon!$O722:'Eksplikatsioon'!$AG722),IF($G722="Erikasutuses pind (korrus)",IFERROR(SUMIFS($E:$E,$G:$G,"Ainukasutuses pind",$C:$C,"Üüritav pind",$H:$H,P$3,$A:$A,$A722)/SUMIFS($E:$E,$G:$G,"Ainukasutuses pind",$C:$C,"Üüritav pind",$A:$A,$A722),0),IF($G722="Erikasutuses pind (hoone)",IFERROR(SUMIFS($E:$E,$G:$G,"Ainukasutuses pind",$C:$C,"Üüritav pind",$H:$H,P$3)/SUMIFS($E:$E,$G:$G,"Ainukasutuses pind",$C:$C,"Üüritav pind"),0),""))),"")</f>
        <v/>
      </c>
      <c r="Q722" s="72" t="str">
        <f>IFERROR(IF($G722="Erikasutuses pind (muu)",Eksplikatsioon!V722/SUM(Eksplikatsioon!$O722:'Eksplikatsioon'!$AG722),IF($G722="Erikasutuses pind (korrus)",IFERROR(SUMIFS($E:$E,$G:$G,"Ainukasutuses pind",$C:$C,"Üüritav pind",$H:$H,Q$3,$A:$A,$A722)/SUMIFS($E:$E,$G:$G,"Ainukasutuses pind",$C:$C,"Üüritav pind",$A:$A,$A722),0),IF($G722="Erikasutuses pind (hoone)",IFERROR(SUMIFS($E:$E,$G:$G,"Ainukasutuses pind",$C:$C,"Üüritav pind",$H:$H,Q$3)/SUMIFS($E:$E,$G:$G,"Ainukasutuses pind",$C:$C,"Üüritav pind"),0),""))),"")</f>
        <v/>
      </c>
      <c r="R722" s="72" t="str">
        <f>IFERROR(IF($G722="Erikasutuses pind (muu)",Eksplikatsioon!W722/SUM(Eksplikatsioon!$O722:'Eksplikatsioon'!$AG722),IF($G722="Erikasutuses pind (korrus)",IFERROR(SUMIFS($E:$E,$G:$G,"Ainukasutuses pind",$C:$C,"Üüritav pind",$H:$H,R$3,$A:$A,$A722)/SUMIFS($E:$E,$G:$G,"Ainukasutuses pind",$C:$C,"Üüritav pind",$A:$A,$A722),0),IF($G722="Erikasutuses pind (hoone)",IFERROR(SUMIFS($E:$E,$G:$G,"Ainukasutuses pind",$C:$C,"Üüritav pind",$H:$H,R$3)/SUMIFS($E:$E,$G:$G,"Ainukasutuses pind",$C:$C,"Üüritav pind"),0),""))),"")</f>
        <v/>
      </c>
      <c r="S722" s="72" t="str">
        <f>IFERROR(IF($G722="Erikasutuses pind (muu)",Eksplikatsioon!X722/SUM(Eksplikatsioon!$O722:'Eksplikatsioon'!$AG722),IF($G722="Erikasutuses pind (korrus)",IFERROR(SUMIFS($E:$E,$G:$G,"Ainukasutuses pind",$C:$C,"Üüritav pind",$H:$H,S$3,$A:$A,$A722)/SUMIFS($E:$E,$G:$G,"Ainukasutuses pind",$C:$C,"Üüritav pind",$A:$A,$A722),0),IF($G722="Erikasutuses pind (hoone)",IFERROR(SUMIFS($E:$E,$G:$G,"Ainukasutuses pind",$C:$C,"Üüritav pind",$H:$H,S$3)/SUMIFS($E:$E,$G:$G,"Ainukasutuses pind",$C:$C,"Üüritav pind"),0),""))),"")</f>
        <v/>
      </c>
      <c r="T722" s="72" t="str">
        <f>IFERROR(IF($G722="Erikasutuses pind (muu)",Eksplikatsioon!Y722/SUM(Eksplikatsioon!$O722:'Eksplikatsioon'!$AG722),IF($G722="Erikasutuses pind (korrus)",IFERROR(SUMIFS($E:$E,$G:$G,"Ainukasutuses pind",$C:$C,"Üüritav pind",$H:$H,T$3,$A:$A,$A722)/SUMIFS($E:$E,$G:$G,"Ainukasutuses pind",$C:$C,"Üüritav pind",$A:$A,$A722),0),IF($G722="Erikasutuses pind (hoone)",IFERROR(SUMIFS($E:$E,$G:$G,"Ainukasutuses pind",$C:$C,"Üüritav pind",$H:$H,T$3)/SUMIFS($E:$E,$G:$G,"Ainukasutuses pind",$C:$C,"Üüritav pind"),0),""))),"")</f>
        <v/>
      </c>
      <c r="U722" s="72" t="str">
        <f>IFERROR(IF($G722="Erikasutuses pind (muu)",Eksplikatsioon!Z722/SUM(Eksplikatsioon!$O722:'Eksplikatsioon'!$AG722),IF($G722="Erikasutuses pind (korrus)",IFERROR(SUMIFS($E:$E,$G:$G,"Ainukasutuses pind",$C:$C,"Üüritav pind",$H:$H,U$3,$A:$A,$A722)/SUMIFS($E:$E,$G:$G,"Ainukasutuses pind",$C:$C,"Üüritav pind",$A:$A,$A722),0),IF($G722="Erikasutuses pind (hoone)",IFERROR(SUMIFS($E:$E,$G:$G,"Ainukasutuses pind",$C:$C,"Üüritav pind",$H:$H,U$3)/SUMIFS($E:$E,$G:$G,"Ainukasutuses pind",$C:$C,"Üüritav pind"),0),""))),"")</f>
        <v/>
      </c>
      <c r="V722" s="72" t="str">
        <f>IFERROR(IF($G722="Erikasutuses pind (muu)",Eksplikatsioon!AA722/SUM(Eksplikatsioon!$O722:'Eksplikatsioon'!$AG722),IF($G722="Erikasutuses pind (korrus)",IFERROR(SUMIFS($E:$E,$G:$G,"Ainukasutuses pind",$C:$C,"Üüritav pind",$H:$H,V$3,$A:$A,$A722)/SUMIFS($E:$E,$G:$G,"Ainukasutuses pind",$C:$C,"Üüritav pind",$A:$A,$A722),0),IF($G722="Erikasutuses pind (hoone)",IFERROR(SUMIFS($E:$E,$G:$G,"Ainukasutuses pind",$C:$C,"Üüritav pind",$H:$H,V$3)/SUMIFS($E:$E,$G:$G,"Ainukasutuses pind",$C:$C,"Üüritav pind"),0),""))),"")</f>
        <v/>
      </c>
      <c r="W722" s="72" t="str">
        <f>IFERROR(IF($G722="Erikasutuses pind (muu)",Eksplikatsioon!AB722/SUM(Eksplikatsioon!$O722:'Eksplikatsioon'!$AG722),IF($G722="Erikasutuses pind (korrus)",IFERROR(SUMIFS($E:$E,$G:$G,"Ainukasutuses pind",$C:$C,"Üüritav pind",$H:$H,W$3,$A:$A,$A722)/SUMIFS($E:$E,$G:$G,"Ainukasutuses pind",$C:$C,"Üüritav pind",$A:$A,$A722),0),IF($G722="Erikasutuses pind (hoone)",IFERROR(SUMIFS($E:$E,$G:$G,"Ainukasutuses pind",$C:$C,"Üüritav pind",$H:$H,W$3)/SUMIFS($E:$E,$G:$G,"Ainukasutuses pind",$C:$C,"Üüritav pind"),0),""))),"")</f>
        <v/>
      </c>
      <c r="X722" s="72" t="str">
        <f>IFERROR(IF($G722="Erikasutuses pind (muu)",Eksplikatsioon!AC722/SUM(Eksplikatsioon!$O722:'Eksplikatsioon'!$AG722),IF($G722="Erikasutuses pind (korrus)",IFERROR(SUMIFS($E:$E,$G:$G,"Ainukasutuses pind",$C:$C,"Üüritav pind",$H:$H,X$3,$A:$A,$A722)/SUMIFS($E:$E,$G:$G,"Ainukasutuses pind",$C:$C,"Üüritav pind",$A:$A,$A722),0),IF($G722="Erikasutuses pind (hoone)",IFERROR(SUMIFS($E:$E,$G:$G,"Ainukasutuses pind",$C:$C,"Üüritav pind",$H:$H,X$3)/SUMIFS($E:$E,$G:$G,"Ainukasutuses pind",$C:$C,"Üüritav pind"),0),""))),"")</f>
        <v/>
      </c>
      <c r="Y722" s="72" t="str">
        <f>IFERROR(IF($G722="Erikasutuses pind (muu)",Eksplikatsioon!AD722/SUM(Eksplikatsioon!$O722:'Eksplikatsioon'!$AG722),IF($G722="Erikasutuses pind (korrus)",IFERROR(SUMIFS($E:$E,$G:$G,"Ainukasutuses pind",$C:$C,"Üüritav pind",$H:$H,Y$3,$A:$A,$A722)/SUMIFS($E:$E,$G:$G,"Ainukasutuses pind",$C:$C,"Üüritav pind",$A:$A,$A722),0),IF($G722="Erikasutuses pind (hoone)",IFERROR(SUMIFS($E:$E,$G:$G,"Ainukasutuses pind",$C:$C,"Üüritav pind",$H:$H,Y$3)/SUMIFS($E:$E,$G:$G,"Ainukasutuses pind",$C:$C,"Üüritav pind"),0),""))),"")</f>
        <v/>
      </c>
      <c r="Z722" s="72" t="str">
        <f>IFERROR(IF($G722="Erikasutuses pind (muu)",Eksplikatsioon!AE722/SUM(Eksplikatsioon!$O722:'Eksplikatsioon'!$AG722),IF($G722="Erikasutuses pind (korrus)",IFERROR(SUMIFS($E:$E,$G:$G,"Ainukasutuses pind",$C:$C,"Üüritav pind",$H:$H,Z$3,$A:$A,$A722)/SUMIFS($E:$E,$G:$G,"Ainukasutuses pind",$C:$C,"Üüritav pind",$A:$A,$A722),0),IF($G722="Erikasutuses pind (hoone)",IFERROR(SUMIFS($E:$E,$G:$G,"Ainukasutuses pind",$C:$C,"Üüritav pind",$H:$H,Z$3)/SUMIFS($E:$E,$G:$G,"Ainukasutuses pind",$C:$C,"Üüritav pind"),0),""))),"")</f>
        <v/>
      </c>
      <c r="AA722" s="72" t="str">
        <f>IFERROR(IF($G722="Erikasutuses pind (muu)",Eksplikatsioon!AF722/SUM(Eksplikatsioon!$O722:'Eksplikatsioon'!$AG722),IF($G722="Erikasutuses pind (korrus)",IFERROR(SUMIFS($E:$E,$G:$G,"Ainukasutuses pind",$C:$C,"Üüritav pind",$H:$H,AA$3,$A:$A,$A722)/SUMIFS($E:$E,$G:$G,"Ainukasutuses pind",$C:$C,"Üüritav pind",$A:$A,$A722),0),IF($G722="Erikasutuses pind (hoone)",IFERROR(SUMIFS($E:$E,$G:$G,"Ainukasutuses pind",$C:$C,"Üüritav pind",$H:$H,AA$3)/SUMIFS($E:$E,$G:$G,"Ainukasutuses pind",$C:$C,"Üüritav pind"),0),""))),"")</f>
        <v/>
      </c>
      <c r="AB722" s="72" t="str">
        <f>IFERROR(IF($G722="Erikasutuses pind (muu)",Eksplikatsioon!AG722/SUM(Eksplikatsioon!$O722:'Eksplikatsioon'!$AG722),IF($G722="Erikasutuses pind (korrus)",IFERROR(SUMIFS($E:$E,$G:$G,"Ainukasutuses pind",$C:$C,"Üüritav pind",$H:$H,AB$3,$A:$A,$A722)/SUMIFS($E:$E,$G:$G,"Ainukasutuses pind",$C:$C,"Üüritav pind",$A:$A,$A722),0),IF($G722="Erikasutuses pind (hoone)",IFERROR(SUMIFS($E:$E,$G:$G,"Ainukasutuses pind",$C:$C,"Üüritav pind",$H:$H,AB$3)/SUMIFS($E:$E,$G:$G,"Ainukasutuses pind",$C:$C,"Üüritav pind"),0),""))),"")</f>
        <v/>
      </c>
      <c r="AC722" s="72" t="str">
        <f>IFERROR(IF($G722="Erikasutuses pind (muu)",$E722*J722,IFERROR($E722*J722/SUM($J722:$AB722)*(Eksplikatsioon!O722)/SUMPRODUCT($J722:$AB722,Eksplikatsioon!$O722:$AG722),"")),"")</f>
        <v/>
      </c>
      <c r="AD722" s="72" t="str">
        <f>IFERROR(IF($G722="Erikasutuses pind (muu)",$E722*K722,IFERROR($E722*K722/SUM($J722:$AB722)*(Eksplikatsioon!P722)/SUMPRODUCT($J722:$AB722,Eksplikatsioon!$O722:$AG722),"")),"")</f>
        <v/>
      </c>
      <c r="AE722" s="72" t="str">
        <f>IFERROR(IF($G722="Erikasutuses pind (muu)",$E722*L722,IFERROR($E722*L722/SUM($J722:$AB722)*(Eksplikatsioon!Q722)/SUMPRODUCT($J722:$AB722,Eksplikatsioon!$O722:$AG722),"")),"")</f>
        <v/>
      </c>
      <c r="AF722" s="72" t="str">
        <f>IFERROR(IF($G722="Erikasutuses pind (muu)",$E722*M722,IFERROR($E722*M722/SUM($J722:$AB722)*(Eksplikatsioon!R722)/SUMPRODUCT($J722:$AB722,Eksplikatsioon!$O722:$AG722),"")),"")</f>
        <v/>
      </c>
      <c r="AG722" s="72" t="str">
        <f>IFERROR(IF($G722="Erikasutuses pind (muu)",$E722*N722,IFERROR($E722*N722/SUM($J722:$AB722)*(Eksplikatsioon!S722)/SUMPRODUCT($J722:$AB722,Eksplikatsioon!$O722:$AG722),"")),"")</f>
        <v/>
      </c>
      <c r="AH722" s="72" t="str">
        <f>IFERROR(IF($G722="Erikasutuses pind (muu)",$E722*O722,IFERROR($E722*O722/SUM($J722:$AB722)*(Eksplikatsioon!T722)/SUMPRODUCT($J722:$AB722,Eksplikatsioon!$O722:$AG722),"")),"")</f>
        <v/>
      </c>
      <c r="AI722" s="72" t="str">
        <f>IFERROR(IF($G722="Erikasutuses pind (muu)",$E722*P722,IFERROR($E722*P722/SUM($J722:$AB722)*(Eksplikatsioon!U722)/SUMPRODUCT($J722:$AB722,Eksplikatsioon!$O722:$AG722),"")),"")</f>
        <v/>
      </c>
      <c r="AJ722" s="72" t="str">
        <f>IFERROR(IF($G722="Erikasutuses pind (muu)",$E722*Q722,IFERROR($E722*Q722/SUM($J722:$AB722)*(Eksplikatsioon!V722)/SUMPRODUCT($J722:$AB722,Eksplikatsioon!$O722:$AG722),"")),"")</f>
        <v/>
      </c>
      <c r="AK722" s="72" t="str">
        <f>IFERROR(IF($G722="Erikasutuses pind (muu)",$E722*R722,IFERROR($E722*R722/SUM($J722:$AB722)*(Eksplikatsioon!W722)/SUMPRODUCT($J722:$AB722,Eksplikatsioon!$O722:$AG722),"")),"")</f>
        <v/>
      </c>
      <c r="AL722" s="72" t="str">
        <f>IFERROR(IF($G722="Erikasutuses pind (muu)",$E722*S722,IFERROR($E722*S722/SUM($J722:$AB722)*(Eksplikatsioon!X722)/SUMPRODUCT($J722:$AB722,Eksplikatsioon!$O722:$AG722),"")),"")</f>
        <v/>
      </c>
      <c r="AM722" s="72" t="str">
        <f>IFERROR(IF($G722="Erikasutuses pind (muu)",$E722*T722,IFERROR($E722*T722/SUM($J722:$AB722)*(Eksplikatsioon!Y722)/SUMPRODUCT($J722:$AB722,Eksplikatsioon!$O722:$AG722),"")),"")</f>
        <v/>
      </c>
      <c r="AN722" s="72" t="str">
        <f>IFERROR(IF($G722="Erikasutuses pind (muu)",$E722*U722,IFERROR($E722*U722/SUM($J722:$AB722)*(Eksplikatsioon!Z722)/SUMPRODUCT($J722:$AB722,Eksplikatsioon!$O722:$AG722),"")),"")</f>
        <v/>
      </c>
      <c r="AO722" s="72" t="str">
        <f>IFERROR(IF($G722="Erikasutuses pind (muu)",$E722*V722,IFERROR($E722*V722/SUM($J722:$AB722)*(Eksplikatsioon!AA722)/SUMPRODUCT($J722:$AB722,Eksplikatsioon!$O722:$AG722),"")),"")</f>
        <v/>
      </c>
      <c r="AP722" s="72" t="str">
        <f>IFERROR(IF($G722="Erikasutuses pind (muu)",$E722*W722,IFERROR($E722*W722/SUM($J722:$AB722)*(Eksplikatsioon!AB722)/SUMPRODUCT($J722:$AB722,Eksplikatsioon!$O722:$AG722),"")),"")</f>
        <v/>
      </c>
      <c r="AQ722" s="72" t="str">
        <f>IFERROR(IF($G722="Erikasutuses pind (muu)",$E722*X722,IFERROR($E722*X722/SUM($J722:$AB722)*(Eksplikatsioon!AC722)/SUMPRODUCT($J722:$AB722,Eksplikatsioon!$O722:$AG722),"")),"")</f>
        <v/>
      </c>
      <c r="AR722" s="72" t="str">
        <f>IFERROR(IF($G722="Erikasutuses pind (muu)",$E722*Y722,IFERROR($E722*Y722/SUM($J722:$AB722)*(Eksplikatsioon!AD722)/SUMPRODUCT($J722:$AB722,Eksplikatsioon!$O722:$AG722),"")),"")</f>
        <v/>
      </c>
      <c r="AS722" s="72" t="str">
        <f>IFERROR(IF($G722="Erikasutuses pind (muu)",$E722*Z722,IFERROR($E722*Z722/SUM($J722:$AB722)*(Eksplikatsioon!AE722)/SUMPRODUCT($J722:$AB722,Eksplikatsioon!$O722:$AG722),"")),"")</f>
        <v/>
      </c>
      <c r="AT722" s="72" t="str">
        <f>IFERROR(IF($G722="Erikasutuses pind (muu)",$E722*AA722,IFERROR($E722*AA722/SUM($J722:$AB722)*(Eksplikatsioon!AF722)/SUMPRODUCT($J722:$AB722,Eksplikatsioon!$O722:$AG722),"")),"")</f>
        <v/>
      </c>
      <c r="AU722" s="72" t="str">
        <f>IFERROR(IF($G722="Erikasutuses pind (muu)",$E722*AB722,IFERROR($E722*AB722/SUM($J722:$AB722)*(Eksplikatsioon!AG722)/SUMPRODUCT($J722:$AB722,Eksplikatsioon!$O722:$AG722),"")),"")</f>
        <v/>
      </c>
    </row>
    <row r="723" spans="1:47" x14ac:dyDescent="0.25">
      <c r="A723" s="71" t="str">
        <f>IF(Eksplikatsioon!A723=0,"",Eksplikatsioon!A723)</f>
        <v/>
      </c>
      <c r="B723" s="71" t="str">
        <f>IF(Eksplikatsioon!B723=0,"",Eksplikatsioon!B723)</f>
        <v/>
      </c>
      <c r="C723" s="71" t="str">
        <f>IF(Eksplikatsioon!C723=0,"",Eksplikatsioon!C723)</f>
        <v/>
      </c>
      <c r="D723" s="71" t="str">
        <f>IF(Eksplikatsioon!D723=0,"",Eksplikatsioon!D723)</f>
        <v/>
      </c>
      <c r="E723" s="71" t="str">
        <f>IF(Eksplikatsioon!F723=0,"",Eksplikatsioon!F723)</f>
        <v/>
      </c>
      <c r="F723" s="71" t="str">
        <f>IF(Eksplikatsioon!H723=0,"",Eksplikatsioon!H723)</f>
        <v/>
      </c>
      <c r="G723" s="71" t="str">
        <f>IF(Eksplikatsioon!J723=0,"",Eksplikatsioon!J723)</f>
        <v/>
      </c>
      <c r="H723" s="71" t="str">
        <f>IF(Eksplikatsioon!K723=0,"",Eksplikatsioon!K723)</f>
        <v/>
      </c>
      <c r="I723" s="71" t="str">
        <f>IF(Eksplikatsioon!L723=0,"",Eksplikatsioon!L723)</f>
        <v/>
      </c>
      <c r="J723" s="72" t="str">
        <f>IFERROR(IF($G723="Erikasutuses pind (muu)",Eksplikatsioon!O723/SUM(Eksplikatsioon!$O723:'Eksplikatsioon'!$AG723),IF($G723="Erikasutuses pind (korrus)",IFERROR(SUMIFS($E:$E,$G:$G,"Ainukasutuses pind",$C:$C,"Üüritav pind",$H:$H,J$3,$A:$A,$A723)/SUMIFS($E:$E,$G:$G,"Ainukasutuses pind",$C:$C,"Üüritav pind",$A:$A,$A723),0),IF($G723="Erikasutuses pind (hoone)",IFERROR(SUMIFS($E:$E,$G:$G,"Ainukasutuses pind",$C:$C,"Üüritav pind",$H:$H,J$3)/SUMIFS($E:$E,$G:$G,"Ainukasutuses pind",$C:$C,"Üüritav pind"),0),""))),"")</f>
        <v/>
      </c>
      <c r="K723" s="72" t="str">
        <f>IFERROR(IF($G723="Erikasutuses pind (muu)",Eksplikatsioon!P723/SUM(Eksplikatsioon!$O723:'Eksplikatsioon'!$AG723),IF($G723="Erikasutuses pind (korrus)",IFERROR(SUMIFS($E:$E,$G:$G,"Ainukasutuses pind",$C:$C,"Üüritav pind",$H:$H,K$3,$A:$A,$A723)/SUMIFS($E:$E,$G:$G,"Ainukasutuses pind",$C:$C,"Üüritav pind",$A:$A,$A723),0),IF($G723="Erikasutuses pind (hoone)",IFERROR(SUMIFS($E:$E,$G:$G,"Ainukasutuses pind",$C:$C,"Üüritav pind",$H:$H,K$3)/SUMIFS($E:$E,$G:$G,"Ainukasutuses pind",$C:$C,"Üüritav pind"),0),""))),"")</f>
        <v/>
      </c>
      <c r="L723" s="72" t="str">
        <f>IFERROR(IF($G723="Erikasutuses pind (muu)",Eksplikatsioon!Q723/SUM(Eksplikatsioon!$O723:'Eksplikatsioon'!$AG723),IF($G723="Erikasutuses pind (korrus)",IFERROR(SUMIFS($E:$E,$G:$G,"Ainukasutuses pind",$C:$C,"Üüritav pind",$H:$H,L$3,$A:$A,$A723)/SUMIFS($E:$E,$G:$G,"Ainukasutuses pind",$C:$C,"Üüritav pind",$A:$A,$A723),0),IF($G723="Erikasutuses pind (hoone)",IFERROR(SUMIFS($E:$E,$G:$G,"Ainukasutuses pind",$C:$C,"Üüritav pind",$H:$H,L$3)/SUMIFS($E:$E,$G:$G,"Ainukasutuses pind",$C:$C,"Üüritav pind"),0),""))),"")</f>
        <v/>
      </c>
      <c r="M723" s="72" t="str">
        <f>IFERROR(IF($G723="Erikasutuses pind (muu)",Eksplikatsioon!R723/SUM(Eksplikatsioon!$O723:'Eksplikatsioon'!$AG723),IF($G723="Erikasutuses pind (korrus)",IFERROR(SUMIFS($E:$E,$G:$G,"Ainukasutuses pind",$C:$C,"Üüritav pind",$H:$H,M$3,$A:$A,$A723)/SUMIFS($E:$E,$G:$G,"Ainukasutuses pind",$C:$C,"Üüritav pind",$A:$A,$A723),0),IF($G723="Erikasutuses pind (hoone)",IFERROR(SUMIFS($E:$E,$G:$G,"Ainukasutuses pind",$C:$C,"Üüritav pind",$H:$H,M$3)/SUMIFS($E:$E,$G:$G,"Ainukasutuses pind",$C:$C,"Üüritav pind"),0),""))),"")</f>
        <v/>
      </c>
      <c r="N723" s="72" t="str">
        <f>IFERROR(IF($G723="Erikasutuses pind (muu)",Eksplikatsioon!S723/SUM(Eksplikatsioon!$O723:'Eksplikatsioon'!$AG723),IF($G723="Erikasutuses pind (korrus)",IFERROR(SUMIFS($E:$E,$G:$G,"Ainukasutuses pind",$C:$C,"Üüritav pind",$H:$H,N$3,$A:$A,$A723)/SUMIFS($E:$E,$G:$G,"Ainukasutuses pind",$C:$C,"Üüritav pind",$A:$A,$A723),0),IF($G723="Erikasutuses pind (hoone)",IFERROR(SUMIFS($E:$E,$G:$G,"Ainukasutuses pind",$C:$C,"Üüritav pind",$H:$H,N$3)/SUMIFS($E:$E,$G:$G,"Ainukasutuses pind",$C:$C,"Üüritav pind"),0),""))),"")</f>
        <v/>
      </c>
      <c r="O723" s="72" t="str">
        <f>IFERROR(IF($G723="Erikasutuses pind (muu)",Eksplikatsioon!T723/SUM(Eksplikatsioon!$O723:'Eksplikatsioon'!$AG723),IF($G723="Erikasutuses pind (korrus)",IFERROR(SUMIFS($E:$E,$G:$G,"Ainukasutuses pind",$C:$C,"Üüritav pind",$H:$H,O$3,$A:$A,$A723)/SUMIFS($E:$E,$G:$G,"Ainukasutuses pind",$C:$C,"Üüritav pind",$A:$A,$A723),0),IF($G723="Erikasutuses pind (hoone)",IFERROR(SUMIFS($E:$E,$G:$G,"Ainukasutuses pind",$C:$C,"Üüritav pind",$H:$H,O$3)/SUMIFS($E:$E,$G:$G,"Ainukasutuses pind",$C:$C,"Üüritav pind"),0),""))),"")</f>
        <v/>
      </c>
      <c r="P723" s="72" t="str">
        <f>IFERROR(IF($G723="Erikasutuses pind (muu)",Eksplikatsioon!U723/SUM(Eksplikatsioon!$O723:'Eksplikatsioon'!$AG723),IF($G723="Erikasutuses pind (korrus)",IFERROR(SUMIFS($E:$E,$G:$G,"Ainukasutuses pind",$C:$C,"Üüritav pind",$H:$H,P$3,$A:$A,$A723)/SUMIFS($E:$E,$G:$G,"Ainukasutuses pind",$C:$C,"Üüritav pind",$A:$A,$A723),0),IF($G723="Erikasutuses pind (hoone)",IFERROR(SUMIFS($E:$E,$G:$G,"Ainukasutuses pind",$C:$C,"Üüritav pind",$H:$H,P$3)/SUMIFS($E:$E,$G:$G,"Ainukasutuses pind",$C:$C,"Üüritav pind"),0),""))),"")</f>
        <v/>
      </c>
      <c r="Q723" s="72" t="str">
        <f>IFERROR(IF($G723="Erikasutuses pind (muu)",Eksplikatsioon!V723/SUM(Eksplikatsioon!$O723:'Eksplikatsioon'!$AG723),IF($G723="Erikasutuses pind (korrus)",IFERROR(SUMIFS($E:$E,$G:$G,"Ainukasutuses pind",$C:$C,"Üüritav pind",$H:$H,Q$3,$A:$A,$A723)/SUMIFS($E:$E,$G:$G,"Ainukasutuses pind",$C:$C,"Üüritav pind",$A:$A,$A723),0),IF($G723="Erikasutuses pind (hoone)",IFERROR(SUMIFS($E:$E,$G:$G,"Ainukasutuses pind",$C:$C,"Üüritav pind",$H:$H,Q$3)/SUMIFS($E:$E,$G:$G,"Ainukasutuses pind",$C:$C,"Üüritav pind"),0),""))),"")</f>
        <v/>
      </c>
      <c r="R723" s="72" t="str">
        <f>IFERROR(IF($G723="Erikasutuses pind (muu)",Eksplikatsioon!W723/SUM(Eksplikatsioon!$O723:'Eksplikatsioon'!$AG723),IF($G723="Erikasutuses pind (korrus)",IFERROR(SUMIFS($E:$E,$G:$G,"Ainukasutuses pind",$C:$C,"Üüritav pind",$H:$H,R$3,$A:$A,$A723)/SUMIFS($E:$E,$G:$G,"Ainukasutuses pind",$C:$C,"Üüritav pind",$A:$A,$A723),0),IF($G723="Erikasutuses pind (hoone)",IFERROR(SUMIFS($E:$E,$G:$G,"Ainukasutuses pind",$C:$C,"Üüritav pind",$H:$H,R$3)/SUMIFS($E:$E,$G:$G,"Ainukasutuses pind",$C:$C,"Üüritav pind"),0),""))),"")</f>
        <v/>
      </c>
      <c r="S723" s="72" t="str">
        <f>IFERROR(IF($G723="Erikasutuses pind (muu)",Eksplikatsioon!X723/SUM(Eksplikatsioon!$O723:'Eksplikatsioon'!$AG723),IF($G723="Erikasutuses pind (korrus)",IFERROR(SUMIFS($E:$E,$G:$G,"Ainukasutuses pind",$C:$C,"Üüritav pind",$H:$H,S$3,$A:$A,$A723)/SUMIFS($E:$E,$G:$G,"Ainukasutuses pind",$C:$C,"Üüritav pind",$A:$A,$A723),0),IF($G723="Erikasutuses pind (hoone)",IFERROR(SUMIFS($E:$E,$G:$G,"Ainukasutuses pind",$C:$C,"Üüritav pind",$H:$H,S$3)/SUMIFS($E:$E,$G:$G,"Ainukasutuses pind",$C:$C,"Üüritav pind"),0),""))),"")</f>
        <v/>
      </c>
      <c r="T723" s="72" t="str">
        <f>IFERROR(IF($G723="Erikasutuses pind (muu)",Eksplikatsioon!Y723/SUM(Eksplikatsioon!$O723:'Eksplikatsioon'!$AG723),IF($G723="Erikasutuses pind (korrus)",IFERROR(SUMIFS($E:$E,$G:$G,"Ainukasutuses pind",$C:$C,"Üüritav pind",$H:$H,T$3,$A:$A,$A723)/SUMIFS($E:$E,$G:$G,"Ainukasutuses pind",$C:$C,"Üüritav pind",$A:$A,$A723),0),IF($G723="Erikasutuses pind (hoone)",IFERROR(SUMIFS($E:$E,$G:$G,"Ainukasutuses pind",$C:$C,"Üüritav pind",$H:$H,T$3)/SUMIFS($E:$E,$G:$G,"Ainukasutuses pind",$C:$C,"Üüritav pind"),0),""))),"")</f>
        <v/>
      </c>
      <c r="U723" s="72" t="str">
        <f>IFERROR(IF($G723="Erikasutuses pind (muu)",Eksplikatsioon!Z723/SUM(Eksplikatsioon!$O723:'Eksplikatsioon'!$AG723),IF($G723="Erikasutuses pind (korrus)",IFERROR(SUMIFS($E:$E,$G:$G,"Ainukasutuses pind",$C:$C,"Üüritav pind",$H:$H,U$3,$A:$A,$A723)/SUMIFS($E:$E,$G:$G,"Ainukasutuses pind",$C:$C,"Üüritav pind",$A:$A,$A723),0),IF($G723="Erikasutuses pind (hoone)",IFERROR(SUMIFS($E:$E,$G:$G,"Ainukasutuses pind",$C:$C,"Üüritav pind",$H:$H,U$3)/SUMIFS($E:$E,$G:$G,"Ainukasutuses pind",$C:$C,"Üüritav pind"),0),""))),"")</f>
        <v/>
      </c>
      <c r="V723" s="72" t="str">
        <f>IFERROR(IF($G723="Erikasutuses pind (muu)",Eksplikatsioon!AA723/SUM(Eksplikatsioon!$O723:'Eksplikatsioon'!$AG723),IF($G723="Erikasutuses pind (korrus)",IFERROR(SUMIFS($E:$E,$G:$G,"Ainukasutuses pind",$C:$C,"Üüritav pind",$H:$H,V$3,$A:$A,$A723)/SUMIFS($E:$E,$G:$G,"Ainukasutuses pind",$C:$C,"Üüritav pind",$A:$A,$A723),0),IF($G723="Erikasutuses pind (hoone)",IFERROR(SUMIFS($E:$E,$G:$G,"Ainukasutuses pind",$C:$C,"Üüritav pind",$H:$H,V$3)/SUMIFS($E:$E,$G:$G,"Ainukasutuses pind",$C:$C,"Üüritav pind"),0),""))),"")</f>
        <v/>
      </c>
      <c r="W723" s="72" t="str">
        <f>IFERROR(IF($G723="Erikasutuses pind (muu)",Eksplikatsioon!AB723/SUM(Eksplikatsioon!$O723:'Eksplikatsioon'!$AG723),IF($G723="Erikasutuses pind (korrus)",IFERROR(SUMIFS($E:$E,$G:$G,"Ainukasutuses pind",$C:$C,"Üüritav pind",$H:$H,W$3,$A:$A,$A723)/SUMIFS($E:$E,$G:$G,"Ainukasutuses pind",$C:$C,"Üüritav pind",$A:$A,$A723),0),IF($G723="Erikasutuses pind (hoone)",IFERROR(SUMIFS($E:$E,$G:$G,"Ainukasutuses pind",$C:$C,"Üüritav pind",$H:$H,W$3)/SUMIFS($E:$E,$G:$G,"Ainukasutuses pind",$C:$C,"Üüritav pind"),0),""))),"")</f>
        <v/>
      </c>
      <c r="X723" s="72" t="str">
        <f>IFERROR(IF($G723="Erikasutuses pind (muu)",Eksplikatsioon!AC723/SUM(Eksplikatsioon!$O723:'Eksplikatsioon'!$AG723),IF($G723="Erikasutuses pind (korrus)",IFERROR(SUMIFS($E:$E,$G:$G,"Ainukasutuses pind",$C:$C,"Üüritav pind",$H:$H,X$3,$A:$A,$A723)/SUMIFS($E:$E,$G:$G,"Ainukasutuses pind",$C:$C,"Üüritav pind",$A:$A,$A723),0),IF($G723="Erikasutuses pind (hoone)",IFERROR(SUMIFS($E:$E,$G:$G,"Ainukasutuses pind",$C:$C,"Üüritav pind",$H:$H,X$3)/SUMIFS($E:$E,$G:$G,"Ainukasutuses pind",$C:$C,"Üüritav pind"),0),""))),"")</f>
        <v/>
      </c>
      <c r="Y723" s="72" t="str">
        <f>IFERROR(IF($G723="Erikasutuses pind (muu)",Eksplikatsioon!AD723/SUM(Eksplikatsioon!$O723:'Eksplikatsioon'!$AG723),IF($G723="Erikasutuses pind (korrus)",IFERROR(SUMIFS($E:$E,$G:$G,"Ainukasutuses pind",$C:$C,"Üüritav pind",$H:$H,Y$3,$A:$A,$A723)/SUMIFS($E:$E,$G:$G,"Ainukasutuses pind",$C:$C,"Üüritav pind",$A:$A,$A723),0),IF($G723="Erikasutuses pind (hoone)",IFERROR(SUMIFS($E:$E,$G:$G,"Ainukasutuses pind",$C:$C,"Üüritav pind",$H:$H,Y$3)/SUMIFS($E:$E,$G:$G,"Ainukasutuses pind",$C:$C,"Üüritav pind"),0),""))),"")</f>
        <v/>
      </c>
      <c r="Z723" s="72" t="str">
        <f>IFERROR(IF($G723="Erikasutuses pind (muu)",Eksplikatsioon!AE723/SUM(Eksplikatsioon!$O723:'Eksplikatsioon'!$AG723),IF($G723="Erikasutuses pind (korrus)",IFERROR(SUMIFS($E:$E,$G:$G,"Ainukasutuses pind",$C:$C,"Üüritav pind",$H:$H,Z$3,$A:$A,$A723)/SUMIFS($E:$E,$G:$G,"Ainukasutuses pind",$C:$C,"Üüritav pind",$A:$A,$A723),0),IF($G723="Erikasutuses pind (hoone)",IFERROR(SUMIFS($E:$E,$G:$G,"Ainukasutuses pind",$C:$C,"Üüritav pind",$H:$H,Z$3)/SUMIFS($E:$E,$G:$G,"Ainukasutuses pind",$C:$C,"Üüritav pind"),0),""))),"")</f>
        <v/>
      </c>
      <c r="AA723" s="72" t="str">
        <f>IFERROR(IF($G723="Erikasutuses pind (muu)",Eksplikatsioon!AF723/SUM(Eksplikatsioon!$O723:'Eksplikatsioon'!$AG723),IF($G723="Erikasutuses pind (korrus)",IFERROR(SUMIFS($E:$E,$G:$G,"Ainukasutuses pind",$C:$C,"Üüritav pind",$H:$H,AA$3,$A:$A,$A723)/SUMIFS($E:$E,$G:$G,"Ainukasutuses pind",$C:$C,"Üüritav pind",$A:$A,$A723),0),IF($G723="Erikasutuses pind (hoone)",IFERROR(SUMIFS($E:$E,$G:$G,"Ainukasutuses pind",$C:$C,"Üüritav pind",$H:$H,AA$3)/SUMIFS($E:$E,$G:$G,"Ainukasutuses pind",$C:$C,"Üüritav pind"),0),""))),"")</f>
        <v/>
      </c>
      <c r="AB723" s="72" t="str">
        <f>IFERROR(IF($G723="Erikasutuses pind (muu)",Eksplikatsioon!AG723/SUM(Eksplikatsioon!$O723:'Eksplikatsioon'!$AG723),IF($G723="Erikasutuses pind (korrus)",IFERROR(SUMIFS($E:$E,$G:$G,"Ainukasutuses pind",$C:$C,"Üüritav pind",$H:$H,AB$3,$A:$A,$A723)/SUMIFS($E:$E,$G:$G,"Ainukasutuses pind",$C:$C,"Üüritav pind",$A:$A,$A723),0),IF($G723="Erikasutuses pind (hoone)",IFERROR(SUMIFS($E:$E,$G:$G,"Ainukasutuses pind",$C:$C,"Üüritav pind",$H:$H,AB$3)/SUMIFS($E:$E,$G:$G,"Ainukasutuses pind",$C:$C,"Üüritav pind"),0),""))),"")</f>
        <v/>
      </c>
      <c r="AC723" s="72" t="str">
        <f>IFERROR(IF($G723="Erikasutuses pind (muu)",$E723*J723,IFERROR($E723*J723/SUM($J723:$AB723)*(Eksplikatsioon!O723)/SUMPRODUCT($J723:$AB723,Eksplikatsioon!$O723:$AG723),"")),"")</f>
        <v/>
      </c>
      <c r="AD723" s="72" t="str">
        <f>IFERROR(IF($G723="Erikasutuses pind (muu)",$E723*K723,IFERROR($E723*K723/SUM($J723:$AB723)*(Eksplikatsioon!P723)/SUMPRODUCT($J723:$AB723,Eksplikatsioon!$O723:$AG723),"")),"")</f>
        <v/>
      </c>
      <c r="AE723" s="72" t="str">
        <f>IFERROR(IF($G723="Erikasutuses pind (muu)",$E723*L723,IFERROR($E723*L723/SUM($J723:$AB723)*(Eksplikatsioon!Q723)/SUMPRODUCT($J723:$AB723,Eksplikatsioon!$O723:$AG723),"")),"")</f>
        <v/>
      </c>
      <c r="AF723" s="72" t="str">
        <f>IFERROR(IF($G723="Erikasutuses pind (muu)",$E723*M723,IFERROR($E723*M723/SUM($J723:$AB723)*(Eksplikatsioon!R723)/SUMPRODUCT($J723:$AB723,Eksplikatsioon!$O723:$AG723),"")),"")</f>
        <v/>
      </c>
      <c r="AG723" s="72" t="str">
        <f>IFERROR(IF($G723="Erikasutuses pind (muu)",$E723*N723,IFERROR($E723*N723/SUM($J723:$AB723)*(Eksplikatsioon!S723)/SUMPRODUCT($J723:$AB723,Eksplikatsioon!$O723:$AG723),"")),"")</f>
        <v/>
      </c>
      <c r="AH723" s="72" t="str">
        <f>IFERROR(IF($G723="Erikasutuses pind (muu)",$E723*O723,IFERROR($E723*O723/SUM($J723:$AB723)*(Eksplikatsioon!T723)/SUMPRODUCT($J723:$AB723,Eksplikatsioon!$O723:$AG723),"")),"")</f>
        <v/>
      </c>
      <c r="AI723" s="72" t="str">
        <f>IFERROR(IF($G723="Erikasutuses pind (muu)",$E723*P723,IFERROR($E723*P723/SUM($J723:$AB723)*(Eksplikatsioon!U723)/SUMPRODUCT($J723:$AB723,Eksplikatsioon!$O723:$AG723),"")),"")</f>
        <v/>
      </c>
      <c r="AJ723" s="72" t="str">
        <f>IFERROR(IF($G723="Erikasutuses pind (muu)",$E723*Q723,IFERROR($E723*Q723/SUM($J723:$AB723)*(Eksplikatsioon!V723)/SUMPRODUCT($J723:$AB723,Eksplikatsioon!$O723:$AG723),"")),"")</f>
        <v/>
      </c>
      <c r="AK723" s="72" t="str">
        <f>IFERROR(IF($G723="Erikasutuses pind (muu)",$E723*R723,IFERROR($E723*R723/SUM($J723:$AB723)*(Eksplikatsioon!W723)/SUMPRODUCT($J723:$AB723,Eksplikatsioon!$O723:$AG723),"")),"")</f>
        <v/>
      </c>
      <c r="AL723" s="72" t="str">
        <f>IFERROR(IF($G723="Erikasutuses pind (muu)",$E723*S723,IFERROR($E723*S723/SUM($J723:$AB723)*(Eksplikatsioon!X723)/SUMPRODUCT($J723:$AB723,Eksplikatsioon!$O723:$AG723),"")),"")</f>
        <v/>
      </c>
      <c r="AM723" s="72" t="str">
        <f>IFERROR(IF($G723="Erikasutuses pind (muu)",$E723*T723,IFERROR($E723*T723/SUM($J723:$AB723)*(Eksplikatsioon!Y723)/SUMPRODUCT($J723:$AB723,Eksplikatsioon!$O723:$AG723),"")),"")</f>
        <v/>
      </c>
      <c r="AN723" s="72" t="str">
        <f>IFERROR(IF($G723="Erikasutuses pind (muu)",$E723*U723,IFERROR($E723*U723/SUM($J723:$AB723)*(Eksplikatsioon!Z723)/SUMPRODUCT($J723:$AB723,Eksplikatsioon!$O723:$AG723),"")),"")</f>
        <v/>
      </c>
      <c r="AO723" s="72" t="str">
        <f>IFERROR(IF($G723="Erikasutuses pind (muu)",$E723*V723,IFERROR($E723*V723/SUM($J723:$AB723)*(Eksplikatsioon!AA723)/SUMPRODUCT($J723:$AB723,Eksplikatsioon!$O723:$AG723),"")),"")</f>
        <v/>
      </c>
      <c r="AP723" s="72" t="str">
        <f>IFERROR(IF($G723="Erikasutuses pind (muu)",$E723*W723,IFERROR($E723*W723/SUM($J723:$AB723)*(Eksplikatsioon!AB723)/SUMPRODUCT($J723:$AB723,Eksplikatsioon!$O723:$AG723),"")),"")</f>
        <v/>
      </c>
      <c r="AQ723" s="72" t="str">
        <f>IFERROR(IF($G723="Erikasutuses pind (muu)",$E723*X723,IFERROR($E723*X723/SUM($J723:$AB723)*(Eksplikatsioon!AC723)/SUMPRODUCT($J723:$AB723,Eksplikatsioon!$O723:$AG723),"")),"")</f>
        <v/>
      </c>
      <c r="AR723" s="72" t="str">
        <f>IFERROR(IF($G723="Erikasutuses pind (muu)",$E723*Y723,IFERROR($E723*Y723/SUM($J723:$AB723)*(Eksplikatsioon!AD723)/SUMPRODUCT($J723:$AB723,Eksplikatsioon!$O723:$AG723),"")),"")</f>
        <v/>
      </c>
      <c r="AS723" s="72" t="str">
        <f>IFERROR(IF($G723="Erikasutuses pind (muu)",$E723*Z723,IFERROR($E723*Z723/SUM($J723:$AB723)*(Eksplikatsioon!AE723)/SUMPRODUCT($J723:$AB723,Eksplikatsioon!$O723:$AG723),"")),"")</f>
        <v/>
      </c>
      <c r="AT723" s="72" t="str">
        <f>IFERROR(IF($G723="Erikasutuses pind (muu)",$E723*AA723,IFERROR($E723*AA723/SUM($J723:$AB723)*(Eksplikatsioon!AF723)/SUMPRODUCT($J723:$AB723,Eksplikatsioon!$O723:$AG723),"")),"")</f>
        <v/>
      </c>
      <c r="AU723" s="72" t="str">
        <f>IFERROR(IF($G723="Erikasutuses pind (muu)",$E723*AB723,IFERROR($E723*AB723/SUM($J723:$AB723)*(Eksplikatsioon!AG723)/SUMPRODUCT($J723:$AB723,Eksplikatsioon!$O723:$AG723),"")),"")</f>
        <v/>
      </c>
    </row>
    <row r="724" spans="1:47" x14ac:dyDescent="0.25">
      <c r="A724" s="71" t="str">
        <f>IF(Eksplikatsioon!A724=0,"",Eksplikatsioon!A724)</f>
        <v/>
      </c>
      <c r="B724" s="71" t="str">
        <f>IF(Eksplikatsioon!B724=0,"",Eksplikatsioon!B724)</f>
        <v/>
      </c>
      <c r="C724" s="71" t="str">
        <f>IF(Eksplikatsioon!C724=0,"",Eksplikatsioon!C724)</f>
        <v/>
      </c>
      <c r="D724" s="71" t="str">
        <f>IF(Eksplikatsioon!D724=0,"",Eksplikatsioon!D724)</f>
        <v/>
      </c>
      <c r="E724" s="71" t="str">
        <f>IF(Eksplikatsioon!F724=0,"",Eksplikatsioon!F724)</f>
        <v/>
      </c>
      <c r="F724" s="71" t="str">
        <f>IF(Eksplikatsioon!H724=0,"",Eksplikatsioon!H724)</f>
        <v/>
      </c>
      <c r="G724" s="71" t="str">
        <f>IF(Eksplikatsioon!J724=0,"",Eksplikatsioon!J724)</f>
        <v/>
      </c>
      <c r="H724" s="71" t="str">
        <f>IF(Eksplikatsioon!K724=0,"",Eksplikatsioon!K724)</f>
        <v/>
      </c>
      <c r="I724" s="71" t="str">
        <f>IF(Eksplikatsioon!L724=0,"",Eksplikatsioon!L724)</f>
        <v/>
      </c>
      <c r="J724" s="72" t="str">
        <f>IFERROR(IF($G724="Erikasutuses pind (muu)",Eksplikatsioon!O724/SUM(Eksplikatsioon!$O724:'Eksplikatsioon'!$AG724),IF($G724="Erikasutuses pind (korrus)",IFERROR(SUMIFS($E:$E,$G:$G,"Ainukasutuses pind",$C:$C,"Üüritav pind",$H:$H,J$3,$A:$A,$A724)/SUMIFS($E:$E,$G:$G,"Ainukasutuses pind",$C:$C,"Üüritav pind",$A:$A,$A724),0),IF($G724="Erikasutuses pind (hoone)",IFERROR(SUMIFS($E:$E,$G:$G,"Ainukasutuses pind",$C:$C,"Üüritav pind",$H:$H,J$3)/SUMIFS($E:$E,$G:$G,"Ainukasutuses pind",$C:$C,"Üüritav pind"),0),""))),"")</f>
        <v/>
      </c>
      <c r="K724" s="72" t="str">
        <f>IFERROR(IF($G724="Erikasutuses pind (muu)",Eksplikatsioon!P724/SUM(Eksplikatsioon!$O724:'Eksplikatsioon'!$AG724),IF($G724="Erikasutuses pind (korrus)",IFERROR(SUMIFS($E:$E,$G:$G,"Ainukasutuses pind",$C:$C,"Üüritav pind",$H:$H,K$3,$A:$A,$A724)/SUMIFS($E:$E,$G:$G,"Ainukasutuses pind",$C:$C,"Üüritav pind",$A:$A,$A724),0),IF($G724="Erikasutuses pind (hoone)",IFERROR(SUMIFS($E:$E,$G:$G,"Ainukasutuses pind",$C:$C,"Üüritav pind",$H:$H,K$3)/SUMIFS($E:$E,$G:$G,"Ainukasutuses pind",$C:$C,"Üüritav pind"),0),""))),"")</f>
        <v/>
      </c>
      <c r="L724" s="72" t="str">
        <f>IFERROR(IF($G724="Erikasutuses pind (muu)",Eksplikatsioon!Q724/SUM(Eksplikatsioon!$O724:'Eksplikatsioon'!$AG724),IF($G724="Erikasutuses pind (korrus)",IFERROR(SUMIFS($E:$E,$G:$G,"Ainukasutuses pind",$C:$C,"Üüritav pind",$H:$H,L$3,$A:$A,$A724)/SUMIFS($E:$E,$G:$G,"Ainukasutuses pind",$C:$C,"Üüritav pind",$A:$A,$A724),0),IF($G724="Erikasutuses pind (hoone)",IFERROR(SUMIFS($E:$E,$G:$G,"Ainukasutuses pind",$C:$C,"Üüritav pind",$H:$H,L$3)/SUMIFS($E:$E,$G:$G,"Ainukasutuses pind",$C:$C,"Üüritav pind"),0),""))),"")</f>
        <v/>
      </c>
      <c r="M724" s="72" t="str">
        <f>IFERROR(IF($G724="Erikasutuses pind (muu)",Eksplikatsioon!R724/SUM(Eksplikatsioon!$O724:'Eksplikatsioon'!$AG724),IF($G724="Erikasutuses pind (korrus)",IFERROR(SUMIFS($E:$E,$G:$G,"Ainukasutuses pind",$C:$C,"Üüritav pind",$H:$H,M$3,$A:$A,$A724)/SUMIFS($E:$E,$G:$G,"Ainukasutuses pind",$C:$C,"Üüritav pind",$A:$A,$A724),0),IF($G724="Erikasutuses pind (hoone)",IFERROR(SUMIFS($E:$E,$G:$G,"Ainukasutuses pind",$C:$C,"Üüritav pind",$H:$H,M$3)/SUMIFS($E:$E,$G:$G,"Ainukasutuses pind",$C:$C,"Üüritav pind"),0),""))),"")</f>
        <v/>
      </c>
      <c r="N724" s="72" t="str">
        <f>IFERROR(IF($G724="Erikasutuses pind (muu)",Eksplikatsioon!S724/SUM(Eksplikatsioon!$O724:'Eksplikatsioon'!$AG724),IF($G724="Erikasutuses pind (korrus)",IFERROR(SUMIFS($E:$E,$G:$G,"Ainukasutuses pind",$C:$C,"Üüritav pind",$H:$H,N$3,$A:$A,$A724)/SUMIFS($E:$E,$G:$G,"Ainukasutuses pind",$C:$C,"Üüritav pind",$A:$A,$A724),0),IF($G724="Erikasutuses pind (hoone)",IFERROR(SUMIFS($E:$E,$G:$G,"Ainukasutuses pind",$C:$C,"Üüritav pind",$H:$H,N$3)/SUMIFS($E:$E,$G:$G,"Ainukasutuses pind",$C:$C,"Üüritav pind"),0),""))),"")</f>
        <v/>
      </c>
      <c r="O724" s="72" t="str">
        <f>IFERROR(IF($G724="Erikasutuses pind (muu)",Eksplikatsioon!T724/SUM(Eksplikatsioon!$O724:'Eksplikatsioon'!$AG724),IF($G724="Erikasutuses pind (korrus)",IFERROR(SUMIFS($E:$E,$G:$G,"Ainukasutuses pind",$C:$C,"Üüritav pind",$H:$H,O$3,$A:$A,$A724)/SUMIFS($E:$E,$G:$G,"Ainukasutuses pind",$C:$C,"Üüritav pind",$A:$A,$A724),0),IF($G724="Erikasutuses pind (hoone)",IFERROR(SUMIFS($E:$E,$G:$G,"Ainukasutuses pind",$C:$C,"Üüritav pind",$H:$H,O$3)/SUMIFS($E:$E,$G:$G,"Ainukasutuses pind",$C:$C,"Üüritav pind"),0),""))),"")</f>
        <v/>
      </c>
      <c r="P724" s="72" t="str">
        <f>IFERROR(IF($G724="Erikasutuses pind (muu)",Eksplikatsioon!U724/SUM(Eksplikatsioon!$O724:'Eksplikatsioon'!$AG724),IF($G724="Erikasutuses pind (korrus)",IFERROR(SUMIFS($E:$E,$G:$G,"Ainukasutuses pind",$C:$C,"Üüritav pind",$H:$H,P$3,$A:$A,$A724)/SUMIFS($E:$E,$G:$G,"Ainukasutuses pind",$C:$C,"Üüritav pind",$A:$A,$A724),0),IF($G724="Erikasutuses pind (hoone)",IFERROR(SUMIFS($E:$E,$G:$G,"Ainukasutuses pind",$C:$C,"Üüritav pind",$H:$H,P$3)/SUMIFS($E:$E,$G:$G,"Ainukasutuses pind",$C:$C,"Üüritav pind"),0),""))),"")</f>
        <v/>
      </c>
      <c r="Q724" s="72" t="str">
        <f>IFERROR(IF($G724="Erikasutuses pind (muu)",Eksplikatsioon!V724/SUM(Eksplikatsioon!$O724:'Eksplikatsioon'!$AG724),IF($G724="Erikasutuses pind (korrus)",IFERROR(SUMIFS($E:$E,$G:$G,"Ainukasutuses pind",$C:$C,"Üüritav pind",$H:$H,Q$3,$A:$A,$A724)/SUMIFS($E:$E,$G:$G,"Ainukasutuses pind",$C:$C,"Üüritav pind",$A:$A,$A724),0),IF($G724="Erikasutuses pind (hoone)",IFERROR(SUMIFS($E:$E,$G:$G,"Ainukasutuses pind",$C:$C,"Üüritav pind",$H:$H,Q$3)/SUMIFS($E:$E,$G:$G,"Ainukasutuses pind",$C:$C,"Üüritav pind"),0),""))),"")</f>
        <v/>
      </c>
      <c r="R724" s="72" t="str">
        <f>IFERROR(IF($G724="Erikasutuses pind (muu)",Eksplikatsioon!W724/SUM(Eksplikatsioon!$O724:'Eksplikatsioon'!$AG724),IF($G724="Erikasutuses pind (korrus)",IFERROR(SUMIFS($E:$E,$G:$G,"Ainukasutuses pind",$C:$C,"Üüritav pind",$H:$H,R$3,$A:$A,$A724)/SUMIFS($E:$E,$G:$G,"Ainukasutuses pind",$C:$C,"Üüritav pind",$A:$A,$A724),0),IF($G724="Erikasutuses pind (hoone)",IFERROR(SUMIFS($E:$E,$G:$G,"Ainukasutuses pind",$C:$C,"Üüritav pind",$H:$H,R$3)/SUMIFS($E:$E,$G:$G,"Ainukasutuses pind",$C:$C,"Üüritav pind"),0),""))),"")</f>
        <v/>
      </c>
      <c r="S724" s="72" t="str">
        <f>IFERROR(IF($G724="Erikasutuses pind (muu)",Eksplikatsioon!X724/SUM(Eksplikatsioon!$O724:'Eksplikatsioon'!$AG724),IF($G724="Erikasutuses pind (korrus)",IFERROR(SUMIFS($E:$E,$G:$G,"Ainukasutuses pind",$C:$C,"Üüritav pind",$H:$H,S$3,$A:$A,$A724)/SUMIFS($E:$E,$G:$G,"Ainukasutuses pind",$C:$C,"Üüritav pind",$A:$A,$A724),0),IF($G724="Erikasutuses pind (hoone)",IFERROR(SUMIFS($E:$E,$G:$G,"Ainukasutuses pind",$C:$C,"Üüritav pind",$H:$H,S$3)/SUMIFS($E:$E,$G:$G,"Ainukasutuses pind",$C:$C,"Üüritav pind"),0),""))),"")</f>
        <v/>
      </c>
      <c r="T724" s="72" t="str">
        <f>IFERROR(IF($G724="Erikasutuses pind (muu)",Eksplikatsioon!Y724/SUM(Eksplikatsioon!$O724:'Eksplikatsioon'!$AG724),IF($G724="Erikasutuses pind (korrus)",IFERROR(SUMIFS($E:$E,$G:$G,"Ainukasutuses pind",$C:$C,"Üüritav pind",$H:$H,T$3,$A:$A,$A724)/SUMIFS($E:$E,$G:$G,"Ainukasutuses pind",$C:$C,"Üüritav pind",$A:$A,$A724),0),IF($G724="Erikasutuses pind (hoone)",IFERROR(SUMIFS($E:$E,$G:$G,"Ainukasutuses pind",$C:$C,"Üüritav pind",$H:$H,T$3)/SUMIFS($E:$E,$G:$G,"Ainukasutuses pind",$C:$C,"Üüritav pind"),0),""))),"")</f>
        <v/>
      </c>
      <c r="U724" s="72" t="str">
        <f>IFERROR(IF($G724="Erikasutuses pind (muu)",Eksplikatsioon!Z724/SUM(Eksplikatsioon!$O724:'Eksplikatsioon'!$AG724),IF($G724="Erikasutuses pind (korrus)",IFERROR(SUMIFS($E:$E,$G:$G,"Ainukasutuses pind",$C:$C,"Üüritav pind",$H:$H,U$3,$A:$A,$A724)/SUMIFS($E:$E,$G:$G,"Ainukasutuses pind",$C:$C,"Üüritav pind",$A:$A,$A724),0),IF($G724="Erikasutuses pind (hoone)",IFERROR(SUMIFS($E:$E,$G:$G,"Ainukasutuses pind",$C:$C,"Üüritav pind",$H:$H,U$3)/SUMIFS($E:$E,$G:$G,"Ainukasutuses pind",$C:$C,"Üüritav pind"),0),""))),"")</f>
        <v/>
      </c>
      <c r="V724" s="72" t="str">
        <f>IFERROR(IF($G724="Erikasutuses pind (muu)",Eksplikatsioon!AA724/SUM(Eksplikatsioon!$O724:'Eksplikatsioon'!$AG724),IF($G724="Erikasutuses pind (korrus)",IFERROR(SUMIFS($E:$E,$G:$G,"Ainukasutuses pind",$C:$C,"Üüritav pind",$H:$H,V$3,$A:$A,$A724)/SUMIFS($E:$E,$G:$G,"Ainukasutuses pind",$C:$C,"Üüritav pind",$A:$A,$A724),0),IF($G724="Erikasutuses pind (hoone)",IFERROR(SUMIFS($E:$E,$G:$G,"Ainukasutuses pind",$C:$C,"Üüritav pind",$H:$H,V$3)/SUMIFS($E:$E,$G:$G,"Ainukasutuses pind",$C:$C,"Üüritav pind"),0),""))),"")</f>
        <v/>
      </c>
      <c r="W724" s="72" t="str">
        <f>IFERROR(IF($G724="Erikasutuses pind (muu)",Eksplikatsioon!AB724/SUM(Eksplikatsioon!$O724:'Eksplikatsioon'!$AG724),IF($G724="Erikasutuses pind (korrus)",IFERROR(SUMIFS($E:$E,$G:$G,"Ainukasutuses pind",$C:$C,"Üüritav pind",$H:$H,W$3,$A:$A,$A724)/SUMIFS($E:$E,$G:$G,"Ainukasutuses pind",$C:$C,"Üüritav pind",$A:$A,$A724),0),IF($G724="Erikasutuses pind (hoone)",IFERROR(SUMIFS($E:$E,$G:$G,"Ainukasutuses pind",$C:$C,"Üüritav pind",$H:$H,W$3)/SUMIFS($E:$E,$G:$G,"Ainukasutuses pind",$C:$C,"Üüritav pind"),0),""))),"")</f>
        <v/>
      </c>
      <c r="X724" s="72" t="str">
        <f>IFERROR(IF($G724="Erikasutuses pind (muu)",Eksplikatsioon!AC724/SUM(Eksplikatsioon!$O724:'Eksplikatsioon'!$AG724),IF($G724="Erikasutuses pind (korrus)",IFERROR(SUMIFS($E:$E,$G:$G,"Ainukasutuses pind",$C:$C,"Üüritav pind",$H:$H,X$3,$A:$A,$A724)/SUMIFS($E:$E,$G:$G,"Ainukasutuses pind",$C:$C,"Üüritav pind",$A:$A,$A724),0),IF($G724="Erikasutuses pind (hoone)",IFERROR(SUMIFS($E:$E,$G:$G,"Ainukasutuses pind",$C:$C,"Üüritav pind",$H:$H,X$3)/SUMIFS($E:$E,$G:$G,"Ainukasutuses pind",$C:$C,"Üüritav pind"),0),""))),"")</f>
        <v/>
      </c>
      <c r="Y724" s="72" t="str">
        <f>IFERROR(IF($G724="Erikasutuses pind (muu)",Eksplikatsioon!AD724/SUM(Eksplikatsioon!$O724:'Eksplikatsioon'!$AG724),IF($G724="Erikasutuses pind (korrus)",IFERROR(SUMIFS($E:$E,$G:$G,"Ainukasutuses pind",$C:$C,"Üüritav pind",$H:$H,Y$3,$A:$A,$A724)/SUMIFS($E:$E,$G:$G,"Ainukasutuses pind",$C:$C,"Üüritav pind",$A:$A,$A724),0),IF($G724="Erikasutuses pind (hoone)",IFERROR(SUMIFS($E:$E,$G:$G,"Ainukasutuses pind",$C:$C,"Üüritav pind",$H:$H,Y$3)/SUMIFS($E:$E,$G:$G,"Ainukasutuses pind",$C:$C,"Üüritav pind"),0),""))),"")</f>
        <v/>
      </c>
      <c r="Z724" s="72" t="str">
        <f>IFERROR(IF($G724="Erikasutuses pind (muu)",Eksplikatsioon!AE724/SUM(Eksplikatsioon!$O724:'Eksplikatsioon'!$AG724),IF($G724="Erikasutuses pind (korrus)",IFERROR(SUMIFS($E:$E,$G:$G,"Ainukasutuses pind",$C:$C,"Üüritav pind",$H:$H,Z$3,$A:$A,$A724)/SUMIFS($E:$E,$G:$G,"Ainukasutuses pind",$C:$C,"Üüritav pind",$A:$A,$A724),0),IF($G724="Erikasutuses pind (hoone)",IFERROR(SUMIFS($E:$E,$G:$G,"Ainukasutuses pind",$C:$C,"Üüritav pind",$H:$H,Z$3)/SUMIFS($E:$E,$G:$G,"Ainukasutuses pind",$C:$C,"Üüritav pind"),0),""))),"")</f>
        <v/>
      </c>
      <c r="AA724" s="72" t="str">
        <f>IFERROR(IF($G724="Erikasutuses pind (muu)",Eksplikatsioon!AF724/SUM(Eksplikatsioon!$O724:'Eksplikatsioon'!$AG724),IF($G724="Erikasutuses pind (korrus)",IFERROR(SUMIFS($E:$E,$G:$G,"Ainukasutuses pind",$C:$C,"Üüritav pind",$H:$H,AA$3,$A:$A,$A724)/SUMIFS($E:$E,$G:$G,"Ainukasutuses pind",$C:$C,"Üüritav pind",$A:$A,$A724),0),IF($G724="Erikasutuses pind (hoone)",IFERROR(SUMIFS($E:$E,$G:$G,"Ainukasutuses pind",$C:$C,"Üüritav pind",$H:$H,AA$3)/SUMIFS($E:$E,$G:$G,"Ainukasutuses pind",$C:$C,"Üüritav pind"),0),""))),"")</f>
        <v/>
      </c>
      <c r="AB724" s="72" t="str">
        <f>IFERROR(IF($G724="Erikasutuses pind (muu)",Eksplikatsioon!AG724/SUM(Eksplikatsioon!$O724:'Eksplikatsioon'!$AG724),IF($G724="Erikasutuses pind (korrus)",IFERROR(SUMIFS($E:$E,$G:$G,"Ainukasutuses pind",$C:$C,"Üüritav pind",$H:$H,AB$3,$A:$A,$A724)/SUMIFS($E:$E,$G:$G,"Ainukasutuses pind",$C:$C,"Üüritav pind",$A:$A,$A724),0),IF($G724="Erikasutuses pind (hoone)",IFERROR(SUMIFS($E:$E,$G:$G,"Ainukasutuses pind",$C:$C,"Üüritav pind",$H:$H,AB$3)/SUMIFS($E:$E,$G:$G,"Ainukasutuses pind",$C:$C,"Üüritav pind"),0),""))),"")</f>
        <v/>
      </c>
      <c r="AC724" s="72" t="str">
        <f>IFERROR(IF($G724="Erikasutuses pind (muu)",$E724*J724,IFERROR($E724*J724/SUM($J724:$AB724)*(Eksplikatsioon!O724)/SUMPRODUCT($J724:$AB724,Eksplikatsioon!$O724:$AG724),"")),"")</f>
        <v/>
      </c>
      <c r="AD724" s="72" t="str">
        <f>IFERROR(IF($G724="Erikasutuses pind (muu)",$E724*K724,IFERROR($E724*K724/SUM($J724:$AB724)*(Eksplikatsioon!P724)/SUMPRODUCT($J724:$AB724,Eksplikatsioon!$O724:$AG724),"")),"")</f>
        <v/>
      </c>
      <c r="AE724" s="72" t="str">
        <f>IFERROR(IF($G724="Erikasutuses pind (muu)",$E724*L724,IFERROR($E724*L724/SUM($J724:$AB724)*(Eksplikatsioon!Q724)/SUMPRODUCT($J724:$AB724,Eksplikatsioon!$O724:$AG724),"")),"")</f>
        <v/>
      </c>
      <c r="AF724" s="72" t="str">
        <f>IFERROR(IF($G724="Erikasutuses pind (muu)",$E724*M724,IFERROR($E724*M724/SUM($J724:$AB724)*(Eksplikatsioon!R724)/SUMPRODUCT($J724:$AB724,Eksplikatsioon!$O724:$AG724),"")),"")</f>
        <v/>
      </c>
      <c r="AG724" s="72" t="str">
        <f>IFERROR(IF($G724="Erikasutuses pind (muu)",$E724*N724,IFERROR($E724*N724/SUM($J724:$AB724)*(Eksplikatsioon!S724)/SUMPRODUCT($J724:$AB724,Eksplikatsioon!$O724:$AG724),"")),"")</f>
        <v/>
      </c>
      <c r="AH724" s="72" t="str">
        <f>IFERROR(IF($G724="Erikasutuses pind (muu)",$E724*O724,IFERROR($E724*O724/SUM($J724:$AB724)*(Eksplikatsioon!T724)/SUMPRODUCT($J724:$AB724,Eksplikatsioon!$O724:$AG724),"")),"")</f>
        <v/>
      </c>
      <c r="AI724" s="72" t="str">
        <f>IFERROR(IF($G724="Erikasutuses pind (muu)",$E724*P724,IFERROR($E724*P724/SUM($J724:$AB724)*(Eksplikatsioon!U724)/SUMPRODUCT($J724:$AB724,Eksplikatsioon!$O724:$AG724),"")),"")</f>
        <v/>
      </c>
      <c r="AJ724" s="72" t="str">
        <f>IFERROR(IF($G724="Erikasutuses pind (muu)",$E724*Q724,IFERROR($E724*Q724/SUM($J724:$AB724)*(Eksplikatsioon!V724)/SUMPRODUCT($J724:$AB724,Eksplikatsioon!$O724:$AG724),"")),"")</f>
        <v/>
      </c>
      <c r="AK724" s="72" t="str">
        <f>IFERROR(IF($G724="Erikasutuses pind (muu)",$E724*R724,IFERROR($E724*R724/SUM($J724:$AB724)*(Eksplikatsioon!W724)/SUMPRODUCT($J724:$AB724,Eksplikatsioon!$O724:$AG724),"")),"")</f>
        <v/>
      </c>
      <c r="AL724" s="72" t="str">
        <f>IFERROR(IF($G724="Erikasutuses pind (muu)",$E724*S724,IFERROR($E724*S724/SUM($J724:$AB724)*(Eksplikatsioon!X724)/SUMPRODUCT($J724:$AB724,Eksplikatsioon!$O724:$AG724),"")),"")</f>
        <v/>
      </c>
      <c r="AM724" s="72" t="str">
        <f>IFERROR(IF($G724="Erikasutuses pind (muu)",$E724*T724,IFERROR($E724*T724/SUM($J724:$AB724)*(Eksplikatsioon!Y724)/SUMPRODUCT($J724:$AB724,Eksplikatsioon!$O724:$AG724),"")),"")</f>
        <v/>
      </c>
      <c r="AN724" s="72" t="str">
        <f>IFERROR(IF($G724="Erikasutuses pind (muu)",$E724*U724,IFERROR($E724*U724/SUM($J724:$AB724)*(Eksplikatsioon!Z724)/SUMPRODUCT($J724:$AB724,Eksplikatsioon!$O724:$AG724),"")),"")</f>
        <v/>
      </c>
      <c r="AO724" s="72" t="str">
        <f>IFERROR(IF($G724="Erikasutuses pind (muu)",$E724*V724,IFERROR($E724*V724/SUM($J724:$AB724)*(Eksplikatsioon!AA724)/SUMPRODUCT($J724:$AB724,Eksplikatsioon!$O724:$AG724),"")),"")</f>
        <v/>
      </c>
      <c r="AP724" s="72" t="str">
        <f>IFERROR(IF($G724="Erikasutuses pind (muu)",$E724*W724,IFERROR($E724*W724/SUM($J724:$AB724)*(Eksplikatsioon!AB724)/SUMPRODUCT($J724:$AB724,Eksplikatsioon!$O724:$AG724),"")),"")</f>
        <v/>
      </c>
      <c r="AQ724" s="72" t="str">
        <f>IFERROR(IF($G724="Erikasutuses pind (muu)",$E724*X724,IFERROR($E724*X724/SUM($J724:$AB724)*(Eksplikatsioon!AC724)/SUMPRODUCT($J724:$AB724,Eksplikatsioon!$O724:$AG724),"")),"")</f>
        <v/>
      </c>
      <c r="AR724" s="72" t="str">
        <f>IFERROR(IF($G724="Erikasutuses pind (muu)",$E724*Y724,IFERROR($E724*Y724/SUM($J724:$AB724)*(Eksplikatsioon!AD724)/SUMPRODUCT($J724:$AB724,Eksplikatsioon!$O724:$AG724),"")),"")</f>
        <v/>
      </c>
      <c r="AS724" s="72" t="str">
        <f>IFERROR(IF($G724="Erikasutuses pind (muu)",$E724*Z724,IFERROR($E724*Z724/SUM($J724:$AB724)*(Eksplikatsioon!AE724)/SUMPRODUCT($J724:$AB724,Eksplikatsioon!$O724:$AG724),"")),"")</f>
        <v/>
      </c>
      <c r="AT724" s="72" t="str">
        <f>IFERROR(IF($G724="Erikasutuses pind (muu)",$E724*AA724,IFERROR($E724*AA724/SUM($J724:$AB724)*(Eksplikatsioon!AF724)/SUMPRODUCT($J724:$AB724,Eksplikatsioon!$O724:$AG724),"")),"")</f>
        <v/>
      </c>
      <c r="AU724" s="72" t="str">
        <f>IFERROR(IF($G724="Erikasutuses pind (muu)",$E724*AB724,IFERROR($E724*AB724/SUM($J724:$AB724)*(Eksplikatsioon!AG724)/SUMPRODUCT($J724:$AB724,Eksplikatsioon!$O724:$AG724),"")),"")</f>
        <v/>
      </c>
    </row>
    <row r="725" spans="1:47" x14ac:dyDescent="0.25">
      <c r="A725" s="71" t="str">
        <f>IF(Eksplikatsioon!A725=0,"",Eksplikatsioon!A725)</f>
        <v/>
      </c>
      <c r="B725" s="71" t="str">
        <f>IF(Eksplikatsioon!B725=0,"",Eksplikatsioon!B725)</f>
        <v/>
      </c>
      <c r="C725" s="71" t="str">
        <f>IF(Eksplikatsioon!C725=0,"",Eksplikatsioon!C725)</f>
        <v/>
      </c>
      <c r="D725" s="71" t="str">
        <f>IF(Eksplikatsioon!D725=0,"",Eksplikatsioon!D725)</f>
        <v/>
      </c>
      <c r="E725" s="71" t="str">
        <f>IF(Eksplikatsioon!F725=0,"",Eksplikatsioon!F725)</f>
        <v/>
      </c>
      <c r="F725" s="71" t="str">
        <f>IF(Eksplikatsioon!H725=0,"",Eksplikatsioon!H725)</f>
        <v/>
      </c>
      <c r="G725" s="71" t="str">
        <f>IF(Eksplikatsioon!J725=0,"",Eksplikatsioon!J725)</f>
        <v/>
      </c>
      <c r="H725" s="71" t="str">
        <f>IF(Eksplikatsioon!K725=0,"",Eksplikatsioon!K725)</f>
        <v/>
      </c>
      <c r="I725" s="71" t="str">
        <f>IF(Eksplikatsioon!L725=0,"",Eksplikatsioon!L725)</f>
        <v/>
      </c>
      <c r="J725" s="72" t="str">
        <f>IFERROR(IF($G725="Erikasutuses pind (muu)",Eksplikatsioon!O725/SUM(Eksplikatsioon!$O725:'Eksplikatsioon'!$AG725),IF($G725="Erikasutuses pind (korrus)",IFERROR(SUMIFS($E:$E,$G:$G,"Ainukasutuses pind",$C:$C,"Üüritav pind",$H:$H,J$3,$A:$A,$A725)/SUMIFS($E:$E,$G:$G,"Ainukasutuses pind",$C:$C,"Üüritav pind",$A:$A,$A725),0),IF($G725="Erikasutuses pind (hoone)",IFERROR(SUMIFS($E:$E,$G:$G,"Ainukasutuses pind",$C:$C,"Üüritav pind",$H:$H,J$3)/SUMIFS($E:$E,$G:$G,"Ainukasutuses pind",$C:$C,"Üüritav pind"),0),""))),"")</f>
        <v/>
      </c>
      <c r="K725" s="72" t="str">
        <f>IFERROR(IF($G725="Erikasutuses pind (muu)",Eksplikatsioon!P725/SUM(Eksplikatsioon!$O725:'Eksplikatsioon'!$AG725),IF($G725="Erikasutuses pind (korrus)",IFERROR(SUMIFS($E:$E,$G:$G,"Ainukasutuses pind",$C:$C,"Üüritav pind",$H:$H,K$3,$A:$A,$A725)/SUMIFS($E:$E,$G:$G,"Ainukasutuses pind",$C:$C,"Üüritav pind",$A:$A,$A725),0),IF($G725="Erikasutuses pind (hoone)",IFERROR(SUMIFS($E:$E,$G:$G,"Ainukasutuses pind",$C:$C,"Üüritav pind",$H:$H,K$3)/SUMIFS($E:$E,$G:$G,"Ainukasutuses pind",$C:$C,"Üüritav pind"),0),""))),"")</f>
        <v/>
      </c>
      <c r="L725" s="72" t="str">
        <f>IFERROR(IF($G725="Erikasutuses pind (muu)",Eksplikatsioon!Q725/SUM(Eksplikatsioon!$O725:'Eksplikatsioon'!$AG725),IF($G725="Erikasutuses pind (korrus)",IFERROR(SUMIFS($E:$E,$G:$G,"Ainukasutuses pind",$C:$C,"Üüritav pind",$H:$H,L$3,$A:$A,$A725)/SUMIFS($E:$E,$G:$G,"Ainukasutuses pind",$C:$C,"Üüritav pind",$A:$A,$A725),0),IF($G725="Erikasutuses pind (hoone)",IFERROR(SUMIFS($E:$E,$G:$G,"Ainukasutuses pind",$C:$C,"Üüritav pind",$H:$H,L$3)/SUMIFS($E:$E,$G:$G,"Ainukasutuses pind",$C:$C,"Üüritav pind"),0),""))),"")</f>
        <v/>
      </c>
      <c r="M725" s="72" t="str">
        <f>IFERROR(IF($G725="Erikasutuses pind (muu)",Eksplikatsioon!R725/SUM(Eksplikatsioon!$O725:'Eksplikatsioon'!$AG725),IF($G725="Erikasutuses pind (korrus)",IFERROR(SUMIFS($E:$E,$G:$G,"Ainukasutuses pind",$C:$C,"Üüritav pind",$H:$H,M$3,$A:$A,$A725)/SUMIFS($E:$E,$G:$G,"Ainukasutuses pind",$C:$C,"Üüritav pind",$A:$A,$A725),0),IF($G725="Erikasutuses pind (hoone)",IFERROR(SUMIFS($E:$E,$G:$G,"Ainukasutuses pind",$C:$C,"Üüritav pind",$H:$H,M$3)/SUMIFS($E:$E,$G:$G,"Ainukasutuses pind",$C:$C,"Üüritav pind"),0),""))),"")</f>
        <v/>
      </c>
      <c r="N725" s="72" t="str">
        <f>IFERROR(IF($G725="Erikasutuses pind (muu)",Eksplikatsioon!S725/SUM(Eksplikatsioon!$O725:'Eksplikatsioon'!$AG725),IF($G725="Erikasutuses pind (korrus)",IFERROR(SUMIFS($E:$E,$G:$G,"Ainukasutuses pind",$C:$C,"Üüritav pind",$H:$H,N$3,$A:$A,$A725)/SUMIFS($E:$E,$G:$G,"Ainukasutuses pind",$C:$C,"Üüritav pind",$A:$A,$A725),0),IF($G725="Erikasutuses pind (hoone)",IFERROR(SUMIFS($E:$E,$G:$G,"Ainukasutuses pind",$C:$C,"Üüritav pind",$H:$H,N$3)/SUMIFS($E:$E,$G:$G,"Ainukasutuses pind",$C:$C,"Üüritav pind"),0),""))),"")</f>
        <v/>
      </c>
      <c r="O725" s="72" t="str">
        <f>IFERROR(IF($G725="Erikasutuses pind (muu)",Eksplikatsioon!T725/SUM(Eksplikatsioon!$O725:'Eksplikatsioon'!$AG725),IF($G725="Erikasutuses pind (korrus)",IFERROR(SUMIFS($E:$E,$G:$G,"Ainukasutuses pind",$C:$C,"Üüritav pind",$H:$H,O$3,$A:$A,$A725)/SUMIFS($E:$E,$G:$G,"Ainukasutuses pind",$C:$C,"Üüritav pind",$A:$A,$A725),0),IF($G725="Erikasutuses pind (hoone)",IFERROR(SUMIFS($E:$E,$G:$G,"Ainukasutuses pind",$C:$C,"Üüritav pind",$H:$H,O$3)/SUMIFS($E:$E,$G:$G,"Ainukasutuses pind",$C:$C,"Üüritav pind"),0),""))),"")</f>
        <v/>
      </c>
      <c r="P725" s="72" t="str">
        <f>IFERROR(IF($G725="Erikasutuses pind (muu)",Eksplikatsioon!U725/SUM(Eksplikatsioon!$O725:'Eksplikatsioon'!$AG725),IF($G725="Erikasutuses pind (korrus)",IFERROR(SUMIFS($E:$E,$G:$G,"Ainukasutuses pind",$C:$C,"Üüritav pind",$H:$H,P$3,$A:$A,$A725)/SUMIFS($E:$E,$G:$G,"Ainukasutuses pind",$C:$C,"Üüritav pind",$A:$A,$A725),0),IF($G725="Erikasutuses pind (hoone)",IFERROR(SUMIFS($E:$E,$G:$G,"Ainukasutuses pind",$C:$C,"Üüritav pind",$H:$H,P$3)/SUMIFS($E:$E,$G:$G,"Ainukasutuses pind",$C:$C,"Üüritav pind"),0),""))),"")</f>
        <v/>
      </c>
      <c r="Q725" s="72" t="str">
        <f>IFERROR(IF($G725="Erikasutuses pind (muu)",Eksplikatsioon!V725/SUM(Eksplikatsioon!$O725:'Eksplikatsioon'!$AG725),IF($G725="Erikasutuses pind (korrus)",IFERROR(SUMIFS($E:$E,$G:$G,"Ainukasutuses pind",$C:$C,"Üüritav pind",$H:$H,Q$3,$A:$A,$A725)/SUMIFS($E:$E,$G:$G,"Ainukasutuses pind",$C:$C,"Üüritav pind",$A:$A,$A725),0),IF($G725="Erikasutuses pind (hoone)",IFERROR(SUMIFS($E:$E,$G:$G,"Ainukasutuses pind",$C:$C,"Üüritav pind",$H:$H,Q$3)/SUMIFS($E:$E,$G:$G,"Ainukasutuses pind",$C:$C,"Üüritav pind"),0),""))),"")</f>
        <v/>
      </c>
      <c r="R725" s="72" t="str">
        <f>IFERROR(IF($G725="Erikasutuses pind (muu)",Eksplikatsioon!W725/SUM(Eksplikatsioon!$O725:'Eksplikatsioon'!$AG725),IF($G725="Erikasutuses pind (korrus)",IFERROR(SUMIFS($E:$E,$G:$G,"Ainukasutuses pind",$C:$C,"Üüritav pind",$H:$H,R$3,$A:$A,$A725)/SUMIFS($E:$E,$G:$G,"Ainukasutuses pind",$C:$C,"Üüritav pind",$A:$A,$A725),0),IF($G725="Erikasutuses pind (hoone)",IFERROR(SUMIFS($E:$E,$G:$G,"Ainukasutuses pind",$C:$C,"Üüritav pind",$H:$H,R$3)/SUMIFS($E:$E,$G:$G,"Ainukasutuses pind",$C:$C,"Üüritav pind"),0),""))),"")</f>
        <v/>
      </c>
      <c r="S725" s="72" t="str">
        <f>IFERROR(IF($G725="Erikasutuses pind (muu)",Eksplikatsioon!X725/SUM(Eksplikatsioon!$O725:'Eksplikatsioon'!$AG725),IF($G725="Erikasutuses pind (korrus)",IFERROR(SUMIFS($E:$E,$G:$G,"Ainukasutuses pind",$C:$C,"Üüritav pind",$H:$H,S$3,$A:$A,$A725)/SUMIFS($E:$E,$G:$G,"Ainukasutuses pind",$C:$C,"Üüritav pind",$A:$A,$A725),0),IF($G725="Erikasutuses pind (hoone)",IFERROR(SUMIFS($E:$E,$G:$G,"Ainukasutuses pind",$C:$C,"Üüritav pind",$H:$H,S$3)/SUMIFS($E:$E,$G:$G,"Ainukasutuses pind",$C:$C,"Üüritav pind"),0),""))),"")</f>
        <v/>
      </c>
      <c r="T725" s="72" t="str">
        <f>IFERROR(IF($G725="Erikasutuses pind (muu)",Eksplikatsioon!Y725/SUM(Eksplikatsioon!$O725:'Eksplikatsioon'!$AG725),IF($G725="Erikasutuses pind (korrus)",IFERROR(SUMIFS($E:$E,$G:$G,"Ainukasutuses pind",$C:$C,"Üüritav pind",$H:$H,T$3,$A:$A,$A725)/SUMIFS($E:$E,$G:$G,"Ainukasutuses pind",$C:$C,"Üüritav pind",$A:$A,$A725),0),IF($G725="Erikasutuses pind (hoone)",IFERROR(SUMIFS($E:$E,$G:$G,"Ainukasutuses pind",$C:$C,"Üüritav pind",$H:$H,T$3)/SUMIFS($E:$E,$G:$G,"Ainukasutuses pind",$C:$C,"Üüritav pind"),0),""))),"")</f>
        <v/>
      </c>
      <c r="U725" s="72" t="str">
        <f>IFERROR(IF($G725="Erikasutuses pind (muu)",Eksplikatsioon!Z725/SUM(Eksplikatsioon!$O725:'Eksplikatsioon'!$AG725),IF($G725="Erikasutuses pind (korrus)",IFERROR(SUMIFS($E:$E,$G:$G,"Ainukasutuses pind",$C:$C,"Üüritav pind",$H:$H,U$3,$A:$A,$A725)/SUMIFS($E:$E,$G:$G,"Ainukasutuses pind",$C:$C,"Üüritav pind",$A:$A,$A725),0),IF($G725="Erikasutuses pind (hoone)",IFERROR(SUMIFS($E:$E,$G:$G,"Ainukasutuses pind",$C:$C,"Üüritav pind",$H:$H,U$3)/SUMIFS($E:$E,$G:$G,"Ainukasutuses pind",$C:$C,"Üüritav pind"),0),""))),"")</f>
        <v/>
      </c>
      <c r="V725" s="72" t="str">
        <f>IFERROR(IF($G725="Erikasutuses pind (muu)",Eksplikatsioon!AA725/SUM(Eksplikatsioon!$O725:'Eksplikatsioon'!$AG725),IF($G725="Erikasutuses pind (korrus)",IFERROR(SUMIFS($E:$E,$G:$G,"Ainukasutuses pind",$C:$C,"Üüritav pind",$H:$H,V$3,$A:$A,$A725)/SUMIFS($E:$E,$G:$G,"Ainukasutuses pind",$C:$C,"Üüritav pind",$A:$A,$A725),0),IF($G725="Erikasutuses pind (hoone)",IFERROR(SUMIFS($E:$E,$G:$G,"Ainukasutuses pind",$C:$C,"Üüritav pind",$H:$H,V$3)/SUMIFS($E:$E,$G:$G,"Ainukasutuses pind",$C:$C,"Üüritav pind"),0),""))),"")</f>
        <v/>
      </c>
      <c r="W725" s="72" t="str">
        <f>IFERROR(IF($G725="Erikasutuses pind (muu)",Eksplikatsioon!AB725/SUM(Eksplikatsioon!$O725:'Eksplikatsioon'!$AG725),IF($G725="Erikasutuses pind (korrus)",IFERROR(SUMIFS($E:$E,$G:$G,"Ainukasutuses pind",$C:$C,"Üüritav pind",$H:$H,W$3,$A:$A,$A725)/SUMIFS($E:$E,$G:$G,"Ainukasutuses pind",$C:$C,"Üüritav pind",$A:$A,$A725),0),IF($G725="Erikasutuses pind (hoone)",IFERROR(SUMIFS($E:$E,$G:$G,"Ainukasutuses pind",$C:$C,"Üüritav pind",$H:$H,W$3)/SUMIFS($E:$E,$G:$G,"Ainukasutuses pind",$C:$C,"Üüritav pind"),0),""))),"")</f>
        <v/>
      </c>
      <c r="X725" s="72" t="str">
        <f>IFERROR(IF($G725="Erikasutuses pind (muu)",Eksplikatsioon!AC725/SUM(Eksplikatsioon!$O725:'Eksplikatsioon'!$AG725),IF($G725="Erikasutuses pind (korrus)",IFERROR(SUMIFS($E:$E,$G:$G,"Ainukasutuses pind",$C:$C,"Üüritav pind",$H:$H,X$3,$A:$A,$A725)/SUMIFS($E:$E,$G:$G,"Ainukasutuses pind",$C:$C,"Üüritav pind",$A:$A,$A725),0),IF($G725="Erikasutuses pind (hoone)",IFERROR(SUMIFS($E:$E,$G:$G,"Ainukasutuses pind",$C:$C,"Üüritav pind",$H:$H,X$3)/SUMIFS($E:$E,$G:$G,"Ainukasutuses pind",$C:$C,"Üüritav pind"),0),""))),"")</f>
        <v/>
      </c>
      <c r="Y725" s="72" t="str">
        <f>IFERROR(IF($G725="Erikasutuses pind (muu)",Eksplikatsioon!AD725/SUM(Eksplikatsioon!$O725:'Eksplikatsioon'!$AG725),IF($G725="Erikasutuses pind (korrus)",IFERROR(SUMIFS($E:$E,$G:$G,"Ainukasutuses pind",$C:$C,"Üüritav pind",$H:$H,Y$3,$A:$A,$A725)/SUMIFS($E:$E,$G:$G,"Ainukasutuses pind",$C:$C,"Üüritav pind",$A:$A,$A725),0),IF($G725="Erikasutuses pind (hoone)",IFERROR(SUMIFS($E:$E,$G:$G,"Ainukasutuses pind",$C:$C,"Üüritav pind",$H:$H,Y$3)/SUMIFS($E:$E,$G:$G,"Ainukasutuses pind",$C:$C,"Üüritav pind"),0),""))),"")</f>
        <v/>
      </c>
      <c r="Z725" s="72" t="str">
        <f>IFERROR(IF($G725="Erikasutuses pind (muu)",Eksplikatsioon!AE725/SUM(Eksplikatsioon!$O725:'Eksplikatsioon'!$AG725),IF($G725="Erikasutuses pind (korrus)",IFERROR(SUMIFS($E:$E,$G:$G,"Ainukasutuses pind",$C:$C,"Üüritav pind",$H:$H,Z$3,$A:$A,$A725)/SUMIFS($E:$E,$G:$G,"Ainukasutuses pind",$C:$C,"Üüritav pind",$A:$A,$A725),0),IF($G725="Erikasutuses pind (hoone)",IFERROR(SUMIFS($E:$E,$G:$G,"Ainukasutuses pind",$C:$C,"Üüritav pind",$H:$H,Z$3)/SUMIFS($E:$E,$G:$G,"Ainukasutuses pind",$C:$C,"Üüritav pind"),0),""))),"")</f>
        <v/>
      </c>
      <c r="AA725" s="72" t="str">
        <f>IFERROR(IF($G725="Erikasutuses pind (muu)",Eksplikatsioon!AF725/SUM(Eksplikatsioon!$O725:'Eksplikatsioon'!$AG725),IF($G725="Erikasutuses pind (korrus)",IFERROR(SUMIFS($E:$E,$G:$G,"Ainukasutuses pind",$C:$C,"Üüritav pind",$H:$H,AA$3,$A:$A,$A725)/SUMIFS($E:$E,$G:$G,"Ainukasutuses pind",$C:$C,"Üüritav pind",$A:$A,$A725),0),IF($G725="Erikasutuses pind (hoone)",IFERROR(SUMIFS($E:$E,$G:$G,"Ainukasutuses pind",$C:$C,"Üüritav pind",$H:$H,AA$3)/SUMIFS($E:$E,$G:$G,"Ainukasutuses pind",$C:$C,"Üüritav pind"),0),""))),"")</f>
        <v/>
      </c>
      <c r="AB725" s="72" t="str">
        <f>IFERROR(IF($G725="Erikasutuses pind (muu)",Eksplikatsioon!AG725/SUM(Eksplikatsioon!$O725:'Eksplikatsioon'!$AG725),IF($G725="Erikasutuses pind (korrus)",IFERROR(SUMIFS($E:$E,$G:$G,"Ainukasutuses pind",$C:$C,"Üüritav pind",$H:$H,AB$3,$A:$A,$A725)/SUMIFS($E:$E,$G:$G,"Ainukasutuses pind",$C:$C,"Üüritav pind",$A:$A,$A725),0),IF($G725="Erikasutuses pind (hoone)",IFERROR(SUMIFS($E:$E,$G:$G,"Ainukasutuses pind",$C:$C,"Üüritav pind",$H:$H,AB$3)/SUMIFS($E:$E,$G:$G,"Ainukasutuses pind",$C:$C,"Üüritav pind"),0),""))),"")</f>
        <v/>
      </c>
      <c r="AC725" s="72" t="str">
        <f>IFERROR(IF($G725="Erikasutuses pind (muu)",$E725*J725,IFERROR($E725*J725/SUM($J725:$AB725)*(Eksplikatsioon!O725)/SUMPRODUCT($J725:$AB725,Eksplikatsioon!$O725:$AG725),"")),"")</f>
        <v/>
      </c>
      <c r="AD725" s="72" t="str">
        <f>IFERROR(IF($G725="Erikasutuses pind (muu)",$E725*K725,IFERROR($E725*K725/SUM($J725:$AB725)*(Eksplikatsioon!P725)/SUMPRODUCT($J725:$AB725,Eksplikatsioon!$O725:$AG725),"")),"")</f>
        <v/>
      </c>
      <c r="AE725" s="72" t="str">
        <f>IFERROR(IF($G725="Erikasutuses pind (muu)",$E725*L725,IFERROR($E725*L725/SUM($J725:$AB725)*(Eksplikatsioon!Q725)/SUMPRODUCT($J725:$AB725,Eksplikatsioon!$O725:$AG725),"")),"")</f>
        <v/>
      </c>
      <c r="AF725" s="72" t="str">
        <f>IFERROR(IF($G725="Erikasutuses pind (muu)",$E725*M725,IFERROR($E725*M725/SUM($J725:$AB725)*(Eksplikatsioon!R725)/SUMPRODUCT($J725:$AB725,Eksplikatsioon!$O725:$AG725),"")),"")</f>
        <v/>
      </c>
      <c r="AG725" s="72" t="str">
        <f>IFERROR(IF($G725="Erikasutuses pind (muu)",$E725*N725,IFERROR($E725*N725/SUM($J725:$AB725)*(Eksplikatsioon!S725)/SUMPRODUCT($J725:$AB725,Eksplikatsioon!$O725:$AG725),"")),"")</f>
        <v/>
      </c>
      <c r="AH725" s="72" t="str">
        <f>IFERROR(IF($G725="Erikasutuses pind (muu)",$E725*O725,IFERROR($E725*O725/SUM($J725:$AB725)*(Eksplikatsioon!T725)/SUMPRODUCT($J725:$AB725,Eksplikatsioon!$O725:$AG725),"")),"")</f>
        <v/>
      </c>
      <c r="AI725" s="72" t="str">
        <f>IFERROR(IF($G725="Erikasutuses pind (muu)",$E725*P725,IFERROR($E725*P725/SUM($J725:$AB725)*(Eksplikatsioon!U725)/SUMPRODUCT($J725:$AB725,Eksplikatsioon!$O725:$AG725),"")),"")</f>
        <v/>
      </c>
      <c r="AJ725" s="72" t="str">
        <f>IFERROR(IF($G725="Erikasutuses pind (muu)",$E725*Q725,IFERROR($E725*Q725/SUM($J725:$AB725)*(Eksplikatsioon!V725)/SUMPRODUCT($J725:$AB725,Eksplikatsioon!$O725:$AG725),"")),"")</f>
        <v/>
      </c>
      <c r="AK725" s="72" t="str">
        <f>IFERROR(IF($G725="Erikasutuses pind (muu)",$E725*R725,IFERROR($E725*R725/SUM($J725:$AB725)*(Eksplikatsioon!W725)/SUMPRODUCT($J725:$AB725,Eksplikatsioon!$O725:$AG725),"")),"")</f>
        <v/>
      </c>
      <c r="AL725" s="72" t="str">
        <f>IFERROR(IF($G725="Erikasutuses pind (muu)",$E725*S725,IFERROR($E725*S725/SUM($J725:$AB725)*(Eksplikatsioon!X725)/SUMPRODUCT($J725:$AB725,Eksplikatsioon!$O725:$AG725),"")),"")</f>
        <v/>
      </c>
      <c r="AM725" s="72" t="str">
        <f>IFERROR(IF($G725="Erikasutuses pind (muu)",$E725*T725,IFERROR($E725*T725/SUM($J725:$AB725)*(Eksplikatsioon!Y725)/SUMPRODUCT($J725:$AB725,Eksplikatsioon!$O725:$AG725),"")),"")</f>
        <v/>
      </c>
      <c r="AN725" s="72" t="str">
        <f>IFERROR(IF($G725="Erikasutuses pind (muu)",$E725*U725,IFERROR($E725*U725/SUM($J725:$AB725)*(Eksplikatsioon!Z725)/SUMPRODUCT($J725:$AB725,Eksplikatsioon!$O725:$AG725),"")),"")</f>
        <v/>
      </c>
      <c r="AO725" s="72" t="str">
        <f>IFERROR(IF($G725="Erikasutuses pind (muu)",$E725*V725,IFERROR($E725*V725/SUM($J725:$AB725)*(Eksplikatsioon!AA725)/SUMPRODUCT($J725:$AB725,Eksplikatsioon!$O725:$AG725),"")),"")</f>
        <v/>
      </c>
      <c r="AP725" s="72" t="str">
        <f>IFERROR(IF($G725="Erikasutuses pind (muu)",$E725*W725,IFERROR($E725*W725/SUM($J725:$AB725)*(Eksplikatsioon!AB725)/SUMPRODUCT($J725:$AB725,Eksplikatsioon!$O725:$AG725),"")),"")</f>
        <v/>
      </c>
      <c r="AQ725" s="72" t="str">
        <f>IFERROR(IF($G725="Erikasutuses pind (muu)",$E725*X725,IFERROR($E725*X725/SUM($J725:$AB725)*(Eksplikatsioon!AC725)/SUMPRODUCT($J725:$AB725,Eksplikatsioon!$O725:$AG725),"")),"")</f>
        <v/>
      </c>
      <c r="AR725" s="72" t="str">
        <f>IFERROR(IF($G725="Erikasutuses pind (muu)",$E725*Y725,IFERROR($E725*Y725/SUM($J725:$AB725)*(Eksplikatsioon!AD725)/SUMPRODUCT($J725:$AB725,Eksplikatsioon!$O725:$AG725),"")),"")</f>
        <v/>
      </c>
      <c r="AS725" s="72" t="str">
        <f>IFERROR(IF($G725="Erikasutuses pind (muu)",$E725*Z725,IFERROR($E725*Z725/SUM($J725:$AB725)*(Eksplikatsioon!AE725)/SUMPRODUCT($J725:$AB725,Eksplikatsioon!$O725:$AG725),"")),"")</f>
        <v/>
      </c>
      <c r="AT725" s="72" t="str">
        <f>IFERROR(IF($G725="Erikasutuses pind (muu)",$E725*AA725,IFERROR($E725*AA725/SUM($J725:$AB725)*(Eksplikatsioon!AF725)/SUMPRODUCT($J725:$AB725,Eksplikatsioon!$O725:$AG725),"")),"")</f>
        <v/>
      </c>
      <c r="AU725" s="72" t="str">
        <f>IFERROR(IF($G725="Erikasutuses pind (muu)",$E725*AB725,IFERROR($E725*AB725/SUM($J725:$AB725)*(Eksplikatsioon!AG725)/SUMPRODUCT($J725:$AB725,Eksplikatsioon!$O725:$AG725),"")),"")</f>
        <v/>
      </c>
    </row>
    <row r="726" spans="1:47" x14ac:dyDescent="0.25">
      <c r="A726" s="71" t="str">
        <f>IF(Eksplikatsioon!A726=0,"",Eksplikatsioon!A726)</f>
        <v/>
      </c>
      <c r="B726" s="71" t="str">
        <f>IF(Eksplikatsioon!B726=0,"",Eksplikatsioon!B726)</f>
        <v/>
      </c>
      <c r="C726" s="71" t="str">
        <f>IF(Eksplikatsioon!C726=0,"",Eksplikatsioon!C726)</f>
        <v/>
      </c>
      <c r="D726" s="71" t="str">
        <f>IF(Eksplikatsioon!D726=0,"",Eksplikatsioon!D726)</f>
        <v/>
      </c>
      <c r="E726" s="71" t="str">
        <f>IF(Eksplikatsioon!F726=0,"",Eksplikatsioon!F726)</f>
        <v/>
      </c>
      <c r="F726" s="71" t="str">
        <f>IF(Eksplikatsioon!H726=0,"",Eksplikatsioon!H726)</f>
        <v/>
      </c>
      <c r="G726" s="71" t="str">
        <f>IF(Eksplikatsioon!J726=0,"",Eksplikatsioon!J726)</f>
        <v/>
      </c>
      <c r="H726" s="71" t="str">
        <f>IF(Eksplikatsioon!K726=0,"",Eksplikatsioon!K726)</f>
        <v/>
      </c>
      <c r="I726" s="71" t="str">
        <f>IF(Eksplikatsioon!L726=0,"",Eksplikatsioon!L726)</f>
        <v/>
      </c>
      <c r="J726" s="72" t="str">
        <f>IFERROR(IF($G726="Erikasutuses pind (muu)",Eksplikatsioon!O726/SUM(Eksplikatsioon!$O726:'Eksplikatsioon'!$AG726),IF($G726="Erikasutuses pind (korrus)",IFERROR(SUMIFS($E:$E,$G:$G,"Ainukasutuses pind",$C:$C,"Üüritav pind",$H:$H,J$3,$A:$A,$A726)/SUMIFS($E:$E,$G:$G,"Ainukasutuses pind",$C:$C,"Üüritav pind",$A:$A,$A726),0),IF($G726="Erikasutuses pind (hoone)",IFERROR(SUMIFS($E:$E,$G:$G,"Ainukasutuses pind",$C:$C,"Üüritav pind",$H:$H,J$3)/SUMIFS($E:$E,$G:$G,"Ainukasutuses pind",$C:$C,"Üüritav pind"),0),""))),"")</f>
        <v/>
      </c>
      <c r="K726" s="72" t="str">
        <f>IFERROR(IF($G726="Erikasutuses pind (muu)",Eksplikatsioon!P726/SUM(Eksplikatsioon!$O726:'Eksplikatsioon'!$AG726),IF($G726="Erikasutuses pind (korrus)",IFERROR(SUMIFS($E:$E,$G:$G,"Ainukasutuses pind",$C:$C,"Üüritav pind",$H:$H,K$3,$A:$A,$A726)/SUMIFS($E:$E,$G:$G,"Ainukasutuses pind",$C:$C,"Üüritav pind",$A:$A,$A726),0),IF($G726="Erikasutuses pind (hoone)",IFERROR(SUMIFS($E:$E,$G:$G,"Ainukasutuses pind",$C:$C,"Üüritav pind",$H:$H,K$3)/SUMIFS($E:$E,$G:$G,"Ainukasutuses pind",$C:$C,"Üüritav pind"),0),""))),"")</f>
        <v/>
      </c>
      <c r="L726" s="72" t="str">
        <f>IFERROR(IF($G726="Erikasutuses pind (muu)",Eksplikatsioon!Q726/SUM(Eksplikatsioon!$O726:'Eksplikatsioon'!$AG726),IF($G726="Erikasutuses pind (korrus)",IFERROR(SUMIFS($E:$E,$G:$G,"Ainukasutuses pind",$C:$C,"Üüritav pind",$H:$H,L$3,$A:$A,$A726)/SUMIFS($E:$E,$G:$G,"Ainukasutuses pind",$C:$C,"Üüritav pind",$A:$A,$A726),0),IF($G726="Erikasutuses pind (hoone)",IFERROR(SUMIFS($E:$E,$G:$G,"Ainukasutuses pind",$C:$C,"Üüritav pind",$H:$H,L$3)/SUMIFS($E:$E,$G:$G,"Ainukasutuses pind",$C:$C,"Üüritav pind"),0),""))),"")</f>
        <v/>
      </c>
      <c r="M726" s="72" t="str">
        <f>IFERROR(IF($G726="Erikasutuses pind (muu)",Eksplikatsioon!R726/SUM(Eksplikatsioon!$O726:'Eksplikatsioon'!$AG726),IF($G726="Erikasutuses pind (korrus)",IFERROR(SUMIFS($E:$E,$G:$G,"Ainukasutuses pind",$C:$C,"Üüritav pind",$H:$H,M$3,$A:$A,$A726)/SUMIFS($E:$E,$G:$G,"Ainukasutuses pind",$C:$C,"Üüritav pind",$A:$A,$A726),0),IF($G726="Erikasutuses pind (hoone)",IFERROR(SUMIFS($E:$E,$G:$G,"Ainukasutuses pind",$C:$C,"Üüritav pind",$H:$H,M$3)/SUMIFS($E:$E,$G:$G,"Ainukasutuses pind",$C:$C,"Üüritav pind"),0),""))),"")</f>
        <v/>
      </c>
      <c r="N726" s="72" t="str">
        <f>IFERROR(IF($G726="Erikasutuses pind (muu)",Eksplikatsioon!S726/SUM(Eksplikatsioon!$O726:'Eksplikatsioon'!$AG726),IF($G726="Erikasutuses pind (korrus)",IFERROR(SUMIFS($E:$E,$G:$G,"Ainukasutuses pind",$C:$C,"Üüritav pind",$H:$H,N$3,$A:$A,$A726)/SUMIFS($E:$E,$G:$G,"Ainukasutuses pind",$C:$C,"Üüritav pind",$A:$A,$A726),0),IF($G726="Erikasutuses pind (hoone)",IFERROR(SUMIFS($E:$E,$G:$G,"Ainukasutuses pind",$C:$C,"Üüritav pind",$H:$H,N$3)/SUMIFS($E:$E,$G:$G,"Ainukasutuses pind",$C:$C,"Üüritav pind"),0),""))),"")</f>
        <v/>
      </c>
      <c r="O726" s="72" t="str">
        <f>IFERROR(IF($G726="Erikasutuses pind (muu)",Eksplikatsioon!T726/SUM(Eksplikatsioon!$O726:'Eksplikatsioon'!$AG726),IF($G726="Erikasutuses pind (korrus)",IFERROR(SUMIFS($E:$E,$G:$G,"Ainukasutuses pind",$C:$C,"Üüritav pind",$H:$H,O$3,$A:$A,$A726)/SUMIFS($E:$E,$G:$G,"Ainukasutuses pind",$C:$C,"Üüritav pind",$A:$A,$A726),0),IF($G726="Erikasutuses pind (hoone)",IFERROR(SUMIFS($E:$E,$G:$G,"Ainukasutuses pind",$C:$C,"Üüritav pind",$H:$H,O$3)/SUMIFS($E:$E,$G:$G,"Ainukasutuses pind",$C:$C,"Üüritav pind"),0),""))),"")</f>
        <v/>
      </c>
      <c r="P726" s="72" t="str">
        <f>IFERROR(IF($G726="Erikasutuses pind (muu)",Eksplikatsioon!U726/SUM(Eksplikatsioon!$O726:'Eksplikatsioon'!$AG726),IF($G726="Erikasutuses pind (korrus)",IFERROR(SUMIFS($E:$E,$G:$G,"Ainukasutuses pind",$C:$C,"Üüritav pind",$H:$H,P$3,$A:$A,$A726)/SUMIFS($E:$E,$G:$G,"Ainukasutuses pind",$C:$C,"Üüritav pind",$A:$A,$A726),0),IF($G726="Erikasutuses pind (hoone)",IFERROR(SUMIFS($E:$E,$G:$G,"Ainukasutuses pind",$C:$C,"Üüritav pind",$H:$H,P$3)/SUMIFS($E:$E,$G:$G,"Ainukasutuses pind",$C:$C,"Üüritav pind"),0),""))),"")</f>
        <v/>
      </c>
      <c r="Q726" s="72" t="str">
        <f>IFERROR(IF($G726="Erikasutuses pind (muu)",Eksplikatsioon!V726/SUM(Eksplikatsioon!$O726:'Eksplikatsioon'!$AG726),IF($G726="Erikasutuses pind (korrus)",IFERROR(SUMIFS($E:$E,$G:$G,"Ainukasutuses pind",$C:$C,"Üüritav pind",$H:$H,Q$3,$A:$A,$A726)/SUMIFS($E:$E,$G:$G,"Ainukasutuses pind",$C:$C,"Üüritav pind",$A:$A,$A726),0),IF($G726="Erikasutuses pind (hoone)",IFERROR(SUMIFS($E:$E,$G:$G,"Ainukasutuses pind",$C:$C,"Üüritav pind",$H:$H,Q$3)/SUMIFS($E:$E,$G:$G,"Ainukasutuses pind",$C:$C,"Üüritav pind"),0),""))),"")</f>
        <v/>
      </c>
      <c r="R726" s="72" t="str">
        <f>IFERROR(IF($G726="Erikasutuses pind (muu)",Eksplikatsioon!W726/SUM(Eksplikatsioon!$O726:'Eksplikatsioon'!$AG726),IF($G726="Erikasutuses pind (korrus)",IFERROR(SUMIFS($E:$E,$G:$G,"Ainukasutuses pind",$C:$C,"Üüritav pind",$H:$H,R$3,$A:$A,$A726)/SUMIFS($E:$E,$G:$G,"Ainukasutuses pind",$C:$C,"Üüritav pind",$A:$A,$A726),0),IF($G726="Erikasutuses pind (hoone)",IFERROR(SUMIFS($E:$E,$G:$G,"Ainukasutuses pind",$C:$C,"Üüritav pind",$H:$H,R$3)/SUMIFS($E:$E,$G:$G,"Ainukasutuses pind",$C:$C,"Üüritav pind"),0),""))),"")</f>
        <v/>
      </c>
      <c r="S726" s="72" t="str">
        <f>IFERROR(IF($G726="Erikasutuses pind (muu)",Eksplikatsioon!X726/SUM(Eksplikatsioon!$O726:'Eksplikatsioon'!$AG726),IF($G726="Erikasutuses pind (korrus)",IFERROR(SUMIFS($E:$E,$G:$G,"Ainukasutuses pind",$C:$C,"Üüritav pind",$H:$H,S$3,$A:$A,$A726)/SUMIFS($E:$E,$G:$G,"Ainukasutuses pind",$C:$C,"Üüritav pind",$A:$A,$A726),0),IF($G726="Erikasutuses pind (hoone)",IFERROR(SUMIFS($E:$E,$G:$G,"Ainukasutuses pind",$C:$C,"Üüritav pind",$H:$H,S$3)/SUMIFS($E:$E,$G:$G,"Ainukasutuses pind",$C:$C,"Üüritav pind"),0),""))),"")</f>
        <v/>
      </c>
      <c r="T726" s="72" t="str">
        <f>IFERROR(IF($G726="Erikasutuses pind (muu)",Eksplikatsioon!Y726/SUM(Eksplikatsioon!$O726:'Eksplikatsioon'!$AG726),IF($G726="Erikasutuses pind (korrus)",IFERROR(SUMIFS($E:$E,$G:$G,"Ainukasutuses pind",$C:$C,"Üüritav pind",$H:$H,T$3,$A:$A,$A726)/SUMIFS($E:$E,$G:$G,"Ainukasutuses pind",$C:$C,"Üüritav pind",$A:$A,$A726),0),IF($G726="Erikasutuses pind (hoone)",IFERROR(SUMIFS($E:$E,$G:$G,"Ainukasutuses pind",$C:$C,"Üüritav pind",$H:$H,T$3)/SUMIFS($E:$E,$G:$G,"Ainukasutuses pind",$C:$C,"Üüritav pind"),0),""))),"")</f>
        <v/>
      </c>
      <c r="U726" s="72" t="str">
        <f>IFERROR(IF($G726="Erikasutuses pind (muu)",Eksplikatsioon!Z726/SUM(Eksplikatsioon!$O726:'Eksplikatsioon'!$AG726),IF($G726="Erikasutuses pind (korrus)",IFERROR(SUMIFS($E:$E,$G:$G,"Ainukasutuses pind",$C:$C,"Üüritav pind",$H:$H,U$3,$A:$A,$A726)/SUMIFS($E:$E,$G:$G,"Ainukasutuses pind",$C:$C,"Üüritav pind",$A:$A,$A726),0),IF($G726="Erikasutuses pind (hoone)",IFERROR(SUMIFS($E:$E,$G:$G,"Ainukasutuses pind",$C:$C,"Üüritav pind",$H:$H,U$3)/SUMIFS($E:$E,$G:$G,"Ainukasutuses pind",$C:$C,"Üüritav pind"),0),""))),"")</f>
        <v/>
      </c>
      <c r="V726" s="72" t="str">
        <f>IFERROR(IF($G726="Erikasutuses pind (muu)",Eksplikatsioon!AA726/SUM(Eksplikatsioon!$O726:'Eksplikatsioon'!$AG726),IF($G726="Erikasutuses pind (korrus)",IFERROR(SUMIFS($E:$E,$G:$G,"Ainukasutuses pind",$C:$C,"Üüritav pind",$H:$H,V$3,$A:$A,$A726)/SUMIFS($E:$E,$G:$G,"Ainukasutuses pind",$C:$C,"Üüritav pind",$A:$A,$A726),0),IF($G726="Erikasutuses pind (hoone)",IFERROR(SUMIFS($E:$E,$G:$G,"Ainukasutuses pind",$C:$C,"Üüritav pind",$H:$H,V$3)/SUMIFS($E:$E,$G:$G,"Ainukasutuses pind",$C:$C,"Üüritav pind"),0),""))),"")</f>
        <v/>
      </c>
      <c r="W726" s="72" t="str">
        <f>IFERROR(IF($G726="Erikasutuses pind (muu)",Eksplikatsioon!AB726/SUM(Eksplikatsioon!$O726:'Eksplikatsioon'!$AG726),IF($G726="Erikasutuses pind (korrus)",IFERROR(SUMIFS($E:$E,$G:$G,"Ainukasutuses pind",$C:$C,"Üüritav pind",$H:$H,W$3,$A:$A,$A726)/SUMIFS($E:$E,$G:$G,"Ainukasutuses pind",$C:$C,"Üüritav pind",$A:$A,$A726),0),IF($G726="Erikasutuses pind (hoone)",IFERROR(SUMIFS($E:$E,$G:$G,"Ainukasutuses pind",$C:$C,"Üüritav pind",$H:$H,W$3)/SUMIFS($E:$E,$G:$G,"Ainukasutuses pind",$C:$C,"Üüritav pind"),0),""))),"")</f>
        <v/>
      </c>
      <c r="X726" s="72" t="str">
        <f>IFERROR(IF($G726="Erikasutuses pind (muu)",Eksplikatsioon!AC726/SUM(Eksplikatsioon!$O726:'Eksplikatsioon'!$AG726),IF($G726="Erikasutuses pind (korrus)",IFERROR(SUMIFS($E:$E,$G:$G,"Ainukasutuses pind",$C:$C,"Üüritav pind",$H:$H,X$3,$A:$A,$A726)/SUMIFS($E:$E,$G:$G,"Ainukasutuses pind",$C:$C,"Üüritav pind",$A:$A,$A726),0),IF($G726="Erikasutuses pind (hoone)",IFERROR(SUMIFS($E:$E,$G:$G,"Ainukasutuses pind",$C:$C,"Üüritav pind",$H:$H,X$3)/SUMIFS($E:$E,$G:$G,"Ainukasutuses pind",$C:$C,"Üüritav pind"),0),""))),"")</f>
        <v/>
      </c>
      <c r="Y726" s="72" t="str">
        <f>IFERROR(IF($G726="Erikasutuses pind (muu)",Eksplikatsioon!AD726/SUM(Eksplikatsioon!$O726:'Eksplikatsioon'!$AG726),IF($G726="Erikasutuses pind (korrus)",IFERROR(SUMIFS($E:$E,$G:$G,"Ainukasutuses pind",$C:$C,"Üüritav pind",$H:$H,Y$3,$A:$A,$A726)/SUMIFS($E:$E,$G:$G,"Ainukasutuses pind",$C:$C,"Üüritav pind",$A:$A,$A726),0),IF($G726="Erikasutuses pind (hoone)",IFERROR(SUMIFS($E:$E,$G:$G,"Ainukasutuses pind",$C:$C,"Üüritav pind",$H:$H,Y$3)/SUMIFS($E:$E,$G:$G,"Ainukasutuses pind",$C:$C,"Üüritav pind"),0),""))),"")</f>
        <v/>
      </c>
      <c r="Z726" s="72" t="str">
        <f>IFERROR(IF($G726="Erikasutuses pind (muu)",Eksplikatsioon!AE726/SUM(Eksplikatsioon!$O726:'Eksplikatsioon'!$AG726),IF($G726="Erikasutuses pind (korrus)",IFERROR(SUMIFS($E:$E,$G:$G,"Ainukasutuses pind",$C:$C,"Üüritav pind",$H:$H,Z$3,$A:$A,$A726)/SUMIFS($E:$E,$G:$G,"Ainukasutuses pind",$C:$C,"Üüritav pind",$A:$A,$A726),0),IF($G726="Erikasutuses pind (hoone)",IFERROR(SUMIFS($E:$E,$G:$G,"Ainukasutuses pind",$C:$C,"Üüritav pind",$H:$H,Z$3)/SUMIFS($E:$E,$G:$G,"Ainukasutuses pind",$C:$C,"Üüritav pind"),0),""))),"")</f>
        <v/>
      </c>
      <c r="AA726" s="72" t="str">
        <f>IFERROR(IF($G726="Erikasutuses pind (muu)",Eksplikatsioon!AF726/SUM(Eksplikatsioon!$O726:'Eksplikatsioon'!$AG726),IF($G726="Erikasutuses pind (korrus)",IFERROR(SUMIFS($E:$E,$G:$G,"Ainukasutuses pind",$C:$C,"Üüritav pind",$H:$H,AA$3,$A:$A,$A726)/SUMIFS($E:$E,$G:$G,"Ainukasutuses pind",$C:$C,"Üüritav pind",$A:$A,$A726),0),IF($G726="Erikasutuses pind (hoone)",IFERROR(SUMIFS($E:$E,$G:$G,"Ainukasutuses pind",$C:$C,"Üüritav pind",$H:$H,AA$3)/SUMIFS($E:$E,$G:$G,"Ainukasutuses pind",$C:$C,"Üüritav pind"),0),""))),"")</f>
        <v/>
      </c>
      <c r="AB726" s="72" t="str">
        <f>IFERROR(IF($G726="Erikasutuses pind (muu)",Eksplikatsioon!AG726/SUM(Eksplikatsioon!$O726:'Eksplikatsioon'!$AG726),IF($G726="Erikasutuses pind (korrus)",IFERROR(SUMIFS($E:$E,$G:$G,"Ainukasutuses pind",$C:$C,"Üüritav pind",$H:$H,AB$3,$A:$A,$A726)/SUMIFS($E:$E,$G:$G,"Ainukasutuses pind",$C:$C,"Üüritav pind",$A:$A,$A726),0),IF($G726="Erikasutuses pind (hoone)",IFERROR(SUMIFS($E:$E,$G:$G,"Ainukasutuses pind",$C:$C,"Üüritav pind",$H:$H,AB$3)/SUMIFS($E:$E,$G:$G,"Ainukasutuses pind",$C:$C,"Üüritav pind"),0),""))),"")</f>
        <v/>
      </c>
      <c r="AC726" s="72" t="str">
        <f>IFERROR(IF($G726="Erikasutuses pind (muu)",$E726*J726,IFERROR($E726*J726/SUM($J726:$AB726)*(Eksplikatsioon!O726)/SUMPRODUCT($J726:$AB726,Eksplikatsioon!$O726:$AG726),"")),"")</f>
        <v/>
      </c>
      <c r="AD726" s="72" t="str">
        <f>IFERROR(IF($G726="Erikasutuses pind (muu)",$E726*K726,IFERROR($E726*K726/SUM($J726:$AB726)*(Eksplikatsioon!P726)/SUMPRODUCT($J726:$AB726,Eksplikatsioon!$O726:$AG726),"")),"")</f>
        <v/>
      </c>
      <c r="AE726" s="72" t="str">
        <f>IFERROR(IF($G726="Erikasutuses pind (muu)",$E726*L726,IFERROR($E726*L726/SUM($J726:$AB726)*(Eksplikatsioon!Q726)/SUMPRODUCT($J726:$AB726,Eksplikatsioon!$O726:$AG726),"")),"")</f>
        <v/>
      </c>
      <c r="AF726" s="72" t="str">
        <f>IFERROR(IF($G726="Erikasutuses pind (muu)",$E726*M726,IFERROR($E726*M726/SUM($J726:$AB726)*(Eksplikatsioon!R726)/SUMPRODUCT($J726:$AB726,Eksplikatsioon!$O726:$AG726),"")),"")</f>
        <v/>
      </c>
      <c r="AG726" s="72" t="str">
        <f>IFERROR(IF($G726="Erikasutuses pind (muu)",$E726*N726,IFERROR($E726*N726/SUM($J726:$AB726)*(Eksplikatsioon!S726)/SUMPRODUCT($J726:$AB726,Eksplikatsioon!$O726:$AG726),"")),"")</f>
        <v/>
      </c>
      <c r="AH726" s="72" t="str">
        <f>IFERROR(IF($G726="Erikasutuses pind (muu)",$E726*O726,IFERROR($E726*O726/SUM($J726:$AB726)*(Eksplikatsioon!T726)/SUMPRODUCT($J726:$AB726,Eksplikatsioon!$O726:$AG726),"")),"")</f>
        <v/>
      </c>
      <c r="AI726" s="72" t="str">
        <f>IFERROR(IF($G726="Erikasutuses pind (muu)",$E726*P726,IFERROR($E726*P726/SUM($J726:$AB726)*(Eksplikatsioon!U726)/SUMPRODUCT($J726:$AB726,Eksplikatsioon!$O726:$AG726),"")),"")</f>
        <v/>
      </c>
      <c r="AJ726" s="72" t="str">
        <f>IFERROR(IF($G726="Erikasutuses pind (muu)",$E726*Q726,IFERROR($E726*Q726/SUM($J726:$AB726)*(Eksplikatsioon!V726)/SUMPRODUCT($J726:$AB726,Eksplikatsioon!$O726:$AG726),"")),"")</f>
        <v/>
      </c>
      <c r="AK726" s="72" t="str">
        <f>IFERROR(IF($G726="Erikasutuses pind (muu)",$E726*R726,IFERROR($E726*R726/SUM($J726:$AB726)*(Eksplikatsioon!W726)/SUMPRODUCT($J726:$AB726,Eksplikatsioon!$O726:$AG726),"")),"")</f>
        <v/>
      </c>
      <c r="AL726" s="72" t="str">
        <f>IFERROR(IF($G726="Erikasutuses pind (muu)",$E726*S726,IFERROR($E726*S726/SUM($J726:$AB726)*(Eksplikatsioon!X726)/SUMPRODUCT($J726:$AB726,Eksplikatsioon!$O726:$AG726),"")),"")</f>
        <v/>
      </c>
      <c r="AM726" s="72" t="str">
        <f>IFERROR(IF($G726="Erikasutuses pind (muu)",$E726*T726,IFERROR($E726*T726/SUM($J726:$AB726)*(Eksplikatsioon!Y726)/SUMPRODUCT($J726:$AB726,Eksplikatsioon!$O726:$AG726),"")),"")</f>
        <v/>
      </c>
      <c r="AN726" s="72" t="str">
        <f>IFERROR(IF($G726="Erikasutuses pind (muu)",$E726*U726,IFERROR($E726*U726/SUM($J726:$AB726)*(Eksplikatsioon!Z726)/SUMPRODUCT($J726:$AB726,Eksplikatsioon!$O726:$AG726),"")),"")</f>
        <v/>
      </c>
      <c r="AO726" s="72" t="str">
        <f>IFERROR(IF($G726="Erikasutuses pind (muu)",$E726*V726,IFERROR($E726*V726/SUM($J726:$AB726)*(Eksplikatsioon!AA726)/SUMPRODUCT($J726:$AB726,Eksplikatsioon!$O726:$AG726),"")),"")</f>
        <v/>
      </c>
      <c r="AP726" s="72" t="str">
        <f>IFERROR(IF($G726="Erikasutuses pind (muu)",$E726*W726,IFERROR($E726*W726/SUM($J726:$AB726)*(Eksplikatsioon!AB726)/SUMPRODUCT($J726:$AB726,Eksplikatsioon!$O726:$AG726),"")),"")</f>
        <v/>
      </c>
      <c r="AQ726" s="72" t="str">
        <f>IFERROR(IF($G726="Erikasutuses pind (muu)",$E726*X726,IFERROR($E726*X726/SUM($J726:$AB726)*(Eksplikatsioon!AC726)/SUMPRODUCT($J726:$AB726,Eksplikatsioon!$O726:$AG726),"")),"")</f>
        <v/>
      </c>
      <c r="AR726" s="72" t="str">
        <f>IFERROR(IF($G726="Erikasutuses pind (muu)",$E726*Y726,IFERROR($E726*Y726/SUM($J726:$AB726)*(Eksplikatsioon!AD726)/SUMPRODUCT($J726:$AB726,Eksplikatsioon!$O726:$AG726),"")),"")</f>
        <v/>
      </c>
      <c r="AS726" s="72" t="str">
        <f>IFERROR(IF($G726="Erikasutuses pind (muu)",$E726*Z726,IFERROR($E726*Z726/SUM($J726:$AB726)*(Eksplikatsioon!AE726)/SUMPRODUCT($J726:$AB726,Eksplikatsioon!$O726:$AG726),"")),"")</f>
        <v/>
      </c>
      <c r="AT726" s="72" t="str">
        <f>IFERROR(IF($G726="Erikasutuses pind (muu)",$E726*AA726,IFERROR($E726*AA726/SUM($J726:$AB726)*(Eksplikatsioon!AF726)/SUMPRODUCT($J726:$AB726,Eksplikatsioon!$O726:$AG726),"")),"")</f>
        <v/>
      </c>
      <c r="AU726" s="72" t="str">
        <f>IFERROR(IF($G726="Erikasutuses pind (muu)",$E726*AB726,IFERROR($E726*AB726/SUM($J726:$AB726)*(Eksplikatsioon!AG726)/SUMPRODUCT($J726:$AB726,Eksplikatsioon!$O726:$AG726),"")),"")</f>
        <v/>
      </c>
    </row>
    <row r="727" spans="1:47" x14ac:dyDescent="0.25">
      <c r="A727" s="71" t="str">
        <f>IF(Eksplikatsioon!A727=0,"",Eksplikatsioon!A727)</f>
        <v/>
      </c>
      <c r="B727" s="71" t="str">
        <f>IF(Eksplikatsioon!B727=0,"",Eksplikatsioon!B727)</f>
        <v/>
      </c>
      <c r="C727" s="71" t="str">
        <f>IF(Eksplikatsioon!C727=0,"",Eksplikatsioon!C727)</f>
        <v/>
      </c>
      <c r="D727" s="71" t="str">
        <f>IF(Eksplikatsioon!D727=0,"",Eksplikatsioon!D727)</f>
        <v/>
      </c>
      <c r="E727" s="71" t="str">
        <f>IF(Eksplikatsioon!F727=0,"",Eksplikatsioon!F727)</f>
        <v/>
      </c>
      <c r="F727" s="71" t="str">
        <f>IF(Eksplikatsioon!H727=0,"",Eksplikatsioon!H727)</f>
        <v/>
      </c>
      <c r="G727" s="71" t="str">
        <f>IF(Eksplikatsioon!J727=0,"",Eksplikatsioon!J727)</f>
        <v/>
      </c>
      <c r="H727" s="71" t="str">
        <f>IF(Eksplikatsioon!K727=0,"",Eksplikatsioon!K727)</f>
        <v/>
      </c>
      <c r="I727" s="71" t="str">
        <f>IF(Eksplikatsioon!L727=0,"",Eksplikatsioon!L727)</f>
        <v/>
      </c>
      <c r="J727" s="72" t="str">
        <f>IFERROR(IF($G727="Erikasutuses pind (muu)",Eksplikatsioon!O727/SUM(Eksplikatsioon!$O727:'Eksplikatsioon'!$AG727),IF($G727="Erikasutuses pind (korrus)",IFERROR(SUMIFS($E:$E,$G:$G,"Ainukasutuses pind",$C:$C,"Üüritav pind",$H:$H,J$3,$A:$A,$A727)/SUMIFS($E:$E,$G:$G,"Ainukasutuses pind",$C:$C,"Üüritav pind",$A:$A,$A727),0),IF($G727="Erikasutuses pind (hoone)",IFERROR(SUMIFS($E:$E,$G:$G,"Ainukasutuses pind",$C:$C,"Üüritav pind",$H:$H,J$3)/SUMIFS($E:$E,$G:$G,"Ainukasutuses pind",$C:$C,"Üüritav pind"),0),""))),"")</f>
        <v/>
      </c>
      <c r="K727" s="72" t="str">
        <f>IFERROR(IF($G727="Erikasutuses pind (muu)",Eksplikatsioon!P727/SUM(Eksplikatsioon!$O727:'Eksplikatsioon'!$AG727),IF($G727="Erikasutuses pind (korrus)",IFERROR(SUMIFS($E:$E,$G:$G,"Ainukasutuses pind",$C:$C,"Üüritav pind",$H:$H,K$3,$A:$A,$A727)/SUMIFS($E:$E,$G:$G,"Ainukasutuses pind",$C:$C,"Üüritav pind",$A:$A,$A727),0),IF($G727="Erikasutuses pind (hoone)",IFERROR(SUMIFS($E:$E,$G:$G,"Ainukasutuses pind",$C:$C,"Üüritav pind",$H:$H,K$3)/SUMIFS($E:$E,$G:$G,"Ainukasutuses pind",$C:$C,"Üüritav pind"),0),""))),"")</f>
        <v/>
      </c>
      <c r="L727" s="72" t="str">
        <f>IFERROR(IF($G727="Erikasutuses pind (muu)",Eksplikatsioon!Q727/SUM(Eksplikatsioon!$O727:'Eksplikatsioon'!$AG727),IF($G727="Erikasutuses pind (korrus)",IFERROR(SUMIFS($E:$E,$G:$G,"Ainukasutuses pind",$C:$C,"Üüritav pind",$H:$H,L$3,$A:$A,$A727)/SUMIFS($E:$E,$G:$G,"Ainukasutuses pind",$C:$C,"Üüritav pind",$A:$A,$A727),0),IF($G727="Erikasutuses pind (hoone)",IFERROR(SUMIFS($E:$E,$G:$G,"Ainukasutuses pind",$C:$C,"Üüritav pind",$H:$H,L$3)/SUMIFS($E:$E,$G:$G,"Ainukasutuses pind",$C:$C,"Üüritav pind"),0),""))),"")</f>
        <v/>
      </c>
      <c r="M727" s="72" t="str">
        <f>IFERROR(IF($G727="Erikasutuses pind (muu)",Eksplikatsioon!R727/SUM(Eksplikatsioon!$O727:'Eksplikatsioon'!$AG727),IF($G727="Erikasutuses pind (korrus)",IFERROR(SUMIFS($E:$E,$G:$G,"Ainukasutuses pind",$C:$C,"Üüritav pind",$H:$H,M$3,$A:$A,$A727)/SUMIFS($E:$E,$G:$G,"Ainukasutuses pind",$C:$C,"Üüritav pind",$A:$A,$A727),0),IF($G727="Erikasutuses pind (hoone)",IFERROR(SUMIFS($E:$E,$G:$G,"Ainukasutuses pind",$C:$C,"Üüritav pind",$H:$H,M$3)/SUMIFS($E:$E,$G:$G,"Ainukasutuses pind",$C:$C,"Üüritav pind"),0),""))),"")</f>
        <v/>
      </c>
      <c r="N727" s="72" t="str">
        <f>IFERROR(IF($G727="Erikasutuses pind (muu)",Eksplikatsioon!S727/SUM(Eksplikatsioon!$O727:'Eksplikatsioon'!$AG727),IF($G727="Erikasutuses pind (korrus)",IFERROR(SUMIFS($E:$E,$G:$G,"Ainukasutuses pind",$C:$C,"Üüritav pind",$H:$H,N$3,$A:$A,$A727)/SUMIFS($E:$E,$G:$G,"Ainukasutuses pind",$C:$C,"Üüritav pind",$A:$A,$A727),0),IF($G727="Erikasutuses pind (hoone)",IFERROR(SUMIFS($E:$E,$G:$G,"Ainukasutuses pind",$C:$C,"Üüritav pind",$H:$H,N$3)/SUMIFS($E:$E,$G:$G,"Ainukasutuses pind",$C:$C,"Üüritav pind"),0),""))),"")</f>
        <v/>
      </c>
      <c r="O727" s="72" t="str">
        <f>IFERROR(IF($G727="Erikasutuses pind (muu)",Eksplikatsioon!T727/SUM(Eksplikatsioon!$O727:'Eksplikatsioon'!$AG727),IF($G727="Erikasutuses pind (korrus)",IFERROR(SUMIFS($E:$E,$G:$G,"Ainukasutuses pind",$C:$C,"Üüritav pind",$H:$H,O$3,$A:$A,$A727)/SUMIFS($E:$E,$G:$G,"Ainukasutuses pind",$C:$C,"Üüritav pind",$A:$A,$A727),0),IF($G727="Erikasutuses pind (hoone)",IFERROR(SUMIFS($E:$E,$G:$G,"Ainukasutuses pind",$C:$C,"Üüritav pind",$H:$H,O$3)/SUMIFS($E:$E,$G:$G,"Ainukasutuses pind",$C:$C,"Üüritav pind"),0),""))),"")</f>
        <v/>
      </c>
      <c r="P727" s="72" t="str">
        <f>IFERROR(IF($G727="Erikasutuses pind (muu)",Eksplikatsioon!U727/SUM(Eksplikatsioon!$O727:'Eksplikatsioon'!$AG727),IF($G727="Erikasutuses pind (korrus)",IFERROR(SUMIFS($E:$E,$G:$G,"Ainukasutuses pind",$C:$C,"Üüritav pind",$H:$H,P$3,$A:$A,$A727)/SUMIFS($E:$E,$G:$G,"Ainukasutuses pind",$C:$C,"Üüritav pind",$A:$A,$A727),0),IF($G727="Erikasutuses pind (hoone)",IFERROR(SUMIFS($E:$E,$G:$G,"Ainukasutuses pind",$C:$C,"Üüritav pind",$H:$H,P$3)/SUMIFS($E:$E,$G:$G,"Ainukasutuses pind",$C:$C,"Üüritav pind"),0),""))),"")</f>
        <v/>
      </c>
      <c r="Q727" s="72" t="str">
        <f>IFERROR(IF($G727="Erikasutuses pind (muu)",Eksplikatsioon!V727/SUM(Eksplikatsioon!$O727:'Eksplikatsioon'!$AG727),IF($G727="Erikasutuses pind (korrus)",IFERROR(SUMIFS($E:$E,$G:$G,"Ainukasutuses pind",$C:$C,"Üüritav pind",$H:$H,Q$3,$A:$A,$A727)/SUMIFS($E:$E,$G:$G,"Ainukasutuses pind",$C:$C,"Üüritav pind",$A:$A,$A727),0),IF($G727="Erikasutuses pind (hoone)",IFERROR(SUMIFS($E:$E,$G:$G,"Ainukasutuses pind",$C:$C,"Üüritav pind",$H:$H,Q$3)/SUMIFS($E:$E,$G:$G,"Ainukasutuses pind",$C:$C,"Üüritav pind"),0),""))),"")</f>
        <v/>
      </c>
      <c r="R727" s="72" t="str">
        <f>IFERROR(IF($G727="Erikasutuses pind (muu)",Eksplikatsioon!W727/SUM(Eksplikatsioon!$O727:'Eksplikatsioon'!$AG727),IF($G727="Erikasutuses pind (korrus)",IFERROR(SUMIFS($E:$E,$G:$G,"Ainukasutuses pind",$C:$C,"Üüritav pind",$H:$H,R$3,$A:$A,$A727)/SUMIFS($E:$E,$G:$G,"Ainukasutuses pind",$C:$C,"Üüritav pind",$A:$A,$A727),0),IF($G727="Erikasutuses pind (hoone)",IFERROR(SUMIFS($E:$E,$G:$G,"Ainukasutuses pind",$C:$C,"Üüritav pind",$H:$H,R$3)/SUMIFS($E:$E,$G:$G,"Ainukasutuses pind",$C:$C,"Üüritav pind"),0),""))),"")</f>
        <v/>
      </c>
      <c r="S727" s="72" t="str">
        <f>IFERROR(IF($G727="Erikasutuses pind (muu)",Eksplikatsioon!X727/SUM(Eksplikatsioon!$O727:'Eksplikatsioon'!$AG727),IF($G727="Erikasutuses pind (korrus)",IFERROR(SUMIFS($E:$E,$G:$G,"Ainukasutuses pind",$C:$C,"Üüritav pind",$H:$H,S$3,$A:$A,$A727)/SUMIFS($E:$E,$G:$G,"Ainukasutuses pind",$C:$C,"Üüritav pind",$A:$A,$A727),0),IF($G727="Erikasutuses pind (hoone)",IFERROR(SUMIFS($E:$E,$G:$G,"Ainukasutuses pind",$C:$C,"Üüritav pind",$H:$H,S$3)/SUMIFS($E:$E,$G:$G,"Ainukasutuses pind",$C:$C,"Üüritav pind"),0),""))),"")</f>
        <v/>
      </c>
      <c r="T727" s="72" t="str">
        <f>IFERROR(IF($G727="Erikasutuses pind (muu)",Eksplikatsioon!Y727/SUM(Eksplikatsioon!$O727:'Eksplikatsioon'!$AG727),IF($G727="Erikasutuses pind (korrus)",IFERROR(SUMIFS($E:$E,$G:$G,"Ainukasutuses pind",$C:$C,"Üüritav pind",$H:$H,T$3,$A:$A,$A727)/SUMIFS($E:$E,$G:$G,"Ainukasutuses pind",$C:$C,"Üüritav pind",$A:$A,$A727),0),IF($G727="Erikasutuses pind (hoone)",IFERROR(SUMIFS($E:$E,$G:$G,"Ainukasutuses pind",$C:$C,"Üüritav pind",$H:$H,T$3)/SUMIFS($E:$E,$G:$G,"Ainukasutuses pind",$C:$C,"Üüritav pind"),0),""))),"")</f>
        <v/>
      </c>
      <c r="U727" s="72" t="str">
        <f>IFERROR(IF($G727="Erikasutuses pind (muu)",Eksplikatsioon!Z727/SUM(Eksplikatsioon!$O727:'Eksplikatsioon'!$AG727),IF($G727="Erikasutuses pind (korrus)",IFERROR(SUMIFS($E:$E,$G:$G,"Ainukasutuses pind",$C:$C,"Üüritav pind",$H:$H,U$3,$A:$A,$A727)/SUMIFS($E:$E,$G:$G,"Ainukasutuses pind",$C:$C,"Üüritav pind",$A:$A,$A727),0),IF($G727="Erikasutuses pind (hoone)",IFERROR(SUMIFS($E:$E,$G:$G,"Ainukasutuses pind",$C:$C,"Üüritav pind",$H:$H,U$3)/SUMIFS($E:$E,$G:$G,"Ainukasutuses pind",$C:$C,"Üüritav pind"),0),""))),"")</f>
        <v/>
      </c>
      <c r="V727" s="72" t="str">
        <f>IFERROR(IF($G727="Erikasutuses pind (muu)",Eksplikatsioon!AA727/SUM(Eksplikatsioon!$O727:'Eksplikatsioon'!$AG727),IF($G727="Erikasutuses pind (korrus)",IFERROR(SUMIFS($E:$E,$G:$G,"Ainukasutuses pind",$C:$C,"Üüritav pind",$H:$H,V$3,$A:$A,$A727)/SUMIFS($E:$E,$G:$G,"Ainukasutuses pind",$C:$C,"Üüritav pind",$A:$A,$A727),0),IF($G727="Erikasutuses pind (hoone)",IFERROR(SUMIFS($E:$E,$G:$G,"Ainukasutuses pind",$C:$C,"Üüritav pind",$H:$H,V$3)/SUMIFS($E:$E,$G:$G,"Ainukasutuses pind",$C:$C,"Üüritav pind"),0),""))),"")</f>
        <v/>
      </c>
      <c r="W727" s="72" t="str">
        <f>IFERROR(IF($G727="Erikasutuses pind (muu)",Eksplikatsioon!AB727/SUM(Eksplikatsioon!$O727:'Eksplikatsioon'!$AG727),IF($G727="Erikasutuses pind (korrus)",IFERROR(SUMIFS($E:$E,$G:$G,"Ainukasutuses pind",$C:$C,"Üüritav pind",$H:$H,W$3,$A:$A,$A727)/SUMIFS($E:$E,$G:$G,"Ainukasutuses pind",$C:$C,"Üüritav pind",$A:$A,$A727),0),IF($G727="Erikasutuses pind (hoone)",IFERROR(SUMIFS($E:$E,$G:$G,"Ainukasutuses pind",$C:$C,"Üüritav pind",$H:$H,W$3)/SUMIFS($E:$E,$G:$G,"Ainukasutuses pind",$C:$C,"Üüritav pind"),0),""))),"")</f>
        <v/>
      </c>
      <c r="X727" s="72" t="str">
        <f>IFERROR(IF($G727="Erikasutuses pind (muu)",Eksplikatsioon!AC727/SUM(Eksplikatsioon!$O727:'Eksplikatsioon'!$AG727),IF($G727="Erikasutuses pind (korrus)",IFERROR(SUMIFS($E:$E,$G:$G,"Ainukasutuses pind",$C:$C,"Üüritav pind",$H:$H,X$3,$A:$A,$A727)/SUMIFS($E:$E,$G:$G,"Ainukasutuses pind",$C:$C,"Üüritav pind",$A:$A,$A727),0),IF($G727="Erikasutuses pind (hoone)",IFERROR(SUMIFS($E:$E,$G:$G,"Ainukasutuses pind",$C:$C,"Üüritav pind",$H:$H,X$3)/SUMIFS($E:$E,$G:$G,"Ainukasutuses pind",$C:$C,"Üüritav pind"),0),""))),"")</f>
        <v/>
      </c>
      <c r="Y727" s="72" t="str">
        <f>IFERROR(IF($G727="Erikasutuses pind (muu)",Eksplikatsioon!AD727/SUM(Eksplikatsioon!$O727:'Eksplikatsioon'!$AG727),IF($G727="Erikasutuses pind (korrus)",IFERROR(SUMIFS($E:$E,$G:$G,"Ainukasutuses pind",$C:$C,"Üüritav pind",$H:$H,Y$3,$A:$A,$A727)/SUMIFS($E:$E,$G:$G,"Ainukasutuses pind",$C:$C,"Üüritav pind",$A:$A,$A727),0),IF($G727="Erikasutuses pind (hoone)",IFERROR(SUMIFS($E:$E,$G:$G,"Ainukasutuses pind",$C:$C,"Üüritav pind",$H:$H,Y$3)/SUMIFS($E:$E,$G:$G,"Ainukasutuses pind",$C:$C,"Üüritav pind"),0),""))),"")</f>
        <v/>
      </c>
      <c r="Z727" s="72" t="str">
        <f>IFERROR(IF($G727="Erikasutuses pind (muu)",Eksplikatsioon!AE727/SUM(Eksplikatsioon!$O727:'Eksplikatsioon'!$AG727),IF($G727="Erikasutuses pind (korrus)",IFERROR(SUMIFS($E:$E,$G:$G,"Ainukasutuses pind",$C:$C,"Üüritav pind",$H:$H,Z$3,$A:$A,$A727)/SUMIFS($E:$E,$G:$G,"Ainukasutuses pind",$C:$C,"Üüritav pind",$A:$A,$A727),0),IF($G727="Erikasutuses pind (hoone)",IFERROR(SUMIFS($E:$E,$G:$G,"Ainukasutuses pind",$C:$C,"Üüritav pind",$H:$H,Z$3)/SUMIFS($E:$E,$G:$G,"Ainukasutuses pind",$C:$C,"Üüritav pind"),0),""))),"")</f>
        <v/>
      </c>
      <c r="AA727" s="72" t="str">
        <f>IFERROR(IF($G727="Erikasutuses pind (muu)",Eksplikatsioon!AF727/SUM(Eksplikatsioon!$O727:'Eksplikatsioon'!$AG727),IF($G727="Erikasutuses pind (korrus)",IFERROR(SUMIFS($E:$E,$G:$G,"Ainukasutuses pind",$C:$C,"Üüritav pind",$H:$H,AA$3,$A:$A,$A727)/SUMIFS($E:$E,$G:$G,"Ainukasutuses pind",$C:$C,"Üüritav pind",$A:$A,$A727),0),IF($G727="Erikasutuses pind (hoone)",IFERROR(SUMIFS($E:$E,$G:$G,"Ainukasutuses pind",$C:$C,"Üüritav pind",$H:$H,AA$3)/SUMIFS($E:$E,$G:$G,"Ainukasutuses pind",$C:$C,"Üüritav pind"),0),""))),"")</f>
        <v/>
      </c>
      <c r="AB727" s="72" t="str">
        <f>IFERROR(IF($G727="Erikasutuses pind (muu)",Eksplikatsioon!AG727/SUM(Eksplikatsioon!$O727:'Eksplikatsioon'!$AG727),IF($G727="Erikasutuses pind (korrus)",IFERROR(SUMIFS($E:$E,$G:$G,"Ainukasutuses pind",$C:$C,"Üüritav pind",$H:$H,AB$3,$A:$A,$A727)/SUMIFS($E:$E,$G:$G,"Ainukasutuses pind",$C:$C,"Üüritav pind",$A:$A,$A727),0),IF($G727="Erikasutuses pind (hoone)",IFERROR(SUMIFS($E:$E,$G:$G,"Ainukasutuses pind",$C:$C,"Üüritav pind",$H:$H,AB$3)/SUMIFS($E:$E,$G:$G,"Ainukasutuses pind",$C:$C,"Üüritav pind"),0),""))),"")</f>
        <v/>
      </c>
      <c r="AC727" s="72" t="str">
        <f>IFERROR(IF($G727="Erikasutuses pind (muu)",$E727*J727,IFERROR($E727*J727/SUM($J727:$AB727)*(Eksplikatsioon!O727)/SUMPRODUCT($J727:$AB727,Eksplikatsioon!$O727:$AG727),"")),"")</f>
        <v/>
      </c>
      <c r="AD727" s="72" t="str">
        <f>IFERROR(IF($G727="Erikasutuses pind (muu)",$E727*K727,IFERROR($E727*K727/SUM($J727:$AB727)*(Eksplikatsioon!P727)/SUMPRODUCT($J727:$AB727,Eksplikatsioon!$O727:$AG727),"")),"")</f>
        <v/>
      </c>
      <c r="AE727" s="72" t="str">
        <f>IFERROR(IF($G727="Erikasutuses pind (muu)",$E727*L727,IFERROR($E727*L727/SUM($J727:$AB727)*(Eksplikatsioon!Q727)/SUMPRODUCT($J727:$AB727,Eksplikatsioon!$O727:$AG727),"")),"")</f>
        <v/>
      </c>
      <c r="AF727" s="72" t="str">
        <f>IFERROR(IF($G727="Erikasutuses pind (muu)",$E727*M727,IFERROR($E727*M727/SUM($J727:$AB727)*(Eksplikatsioon!R727)/SUMPRODUCT($J727:$AB727,Eksplikatsioon!$O727:$AG727),"")),"")</f>
        <v/>
      </c>
      <c r="AG727" s="72" t="str">
        <f>IFERROR(IF($G727="Erikasutuses pind (muu)",$E727*N727,IFERROR($E727*N727/SUM($J727:$AB727)*(Eksplikatsioon!S727)/SUMPRODUCT($J727:$AB727,Eksplikatsioon!$O727:$AG727),"")),"")</f>
        <v/>
      </c>
      <c r="AH727" s="72" t="str">
        <f>IFERROR(IF($G727="Erikasutuses pind (muu)",$E727*O727,IFERROR($E727*O727/SUM($J727:$AB727)*(Eksplikatsioon!T727)/SUMPRODUCT($J727:$AB727,Eksplikatsioon!$O727:$AG727),"")),"")</f>
        <v/>
      </c>
      <c r="AI727" s="72" t="str">
        <f>IFERROR(IF($G727="Erikasutuses pind (muu)",$E727*P727,IFERROR($E727*P727/SUM($J727:$AB727)*(Eksplikatsioon!U727)/SUMPRODUCT($J727:$AB727,Eksplikatsioon!$O727:$AG727),"")),"")</f>
        <v/>
      </c>
      <c r="AJ727" s="72" t="str">
        <f>IFERROR(IF($G727="Erikasutuses pind (muu)",$E727*Q727,IFERROR($E727*Q727/SUM($J727:$AB727)*(Eksplikatsioon!V727)/SUMPRODUCT($J727:$AB727,Eksplikatsioon!$O727:$AG727),"")),"")</f>
        <v/>
      </c>
      <c r="AK727" s="72" t="str">
        <f>IFERROR(IF($G727="Erikasutuses pind (muu)",$E727*R727,IFERROR($E727*R727/SUM($J727:$AB727)*(Eksplikatsioon!W727)/SUMPRODUCT($J727:$AB727,Eksplikatsioon!$O727:$AG727),"")),"")</f>
        <v/>
      </c>
      <c r="AL727" s="72" t="str">
        <f>IFERROR(IF($G727="Erikasutuses pind (muu)",$E727*S727,IFERROR($E727*S727/SUM($J727:$AB727)*(Eksplikatsioon!X727)/SUMPRODUCT($J727:$AB727,Eksplikatsioon!$O727:$AG727),"")),"")</f>
        <v/>
      </c>
      <c r="AM727" s="72" t="str">
        <f>IFERROR(IF($G727="Erikasutuses pind (muu)",$E727*T727,IFERROR($E727*T727/SUM($J727:$AB727)*(Eksplikatsioon!Y727)/SUMPRODUCT($J727:$AB727,Eksplikatsioon!$O727:$AG727),"")),"")</f>
        <v/>
      </c>
      <c r="AN727" s="72" t="str">
        <f>IFERROR(IF($G727="Erikasutuses pind (muu)",$E727*U727,IFERROR($E727*U727/SUM($J727:$AB727)*(Eksplikatsioon!Z727)/SUMPRODUCT($J727:$AB727,Eksplikatsioon!$O727:$AG727),"")),"")</f>
        <v/>
      </c>
      <c r="AO727" s="72" t="str">
        <f>IFERROR(IF($G727="Erikasutuses pind (muu)",$E727*V727,IFERROR($E727*V727/SUM($J727:$AB727)*(Eksplikatsioon!AA727)/SUMPRODUCT($J727:$AB727,Eksplikatsioon!$O727:$AG727),"")),"")</f>
        <v/>
      </c>
      <c r="AP727" s="72" t="str">
        <f>IFERROR(IF($G727="Erikasutuses pind (muu)",$E727*W727,IFERROR($E727*W727/SUM($J727:$AB727)*(Eksplikatsioon!AB727)/SUMPRODUCT($J727:$AB727,Eksplikatsioon!$O727:$AG727),"")),"")</f>
        <v/>
      </c>
      <c r="AQ727" s="72" t="str">
        <f>IFERROR(IF($G727="Erikasutuses pind (muu)",$E727*X727,IFERROR($E727*X727/SUM($J727:$AB727)*(Eksplikatsioon!AC727)/SUMPRODUCT($J727:$AB727,Eksplikatsioon!$O727:$AG727),"")),"")</f>
        <v/>
      </c>
      <c r="AR727" s="72" t="str">
        <f>IFERROR(IF($G727="Erikasutuses pind (muu)",$E727*Y727,IFERROR($E727*Y727/SUM($J727:$AB727)*(Eksplikatsioon!AD727)/SUMPRODUCT($J727:$AB727,Eksplikatsioon!$O727:$AG727),"")),"")</f>
        <v/>
      </c>
      <c r="AS727" s="72" t="str">
        <f>IFERROR(IF($G727="Erikasutuses pind (muu)",$E727*Z727,IFERROR($E727*Z727/SUM($J727:$AB727)*(Eksplikatsioon!AE727)/SUMPRODUCT($J727:$AB727,Eksplikatsioon!$O727:$AG727),"")),"")</f>
        <v/>
      </c>
      <c r="AT727" s="72" t="str">
        <f>IFERROR(IF($G727="Erikasutuses pind (muu)",$E727*AA727,IFERROR($E727*AA727/SUM($J727:$AB727)*(Eksplikatsioon!AF727)/SUMPRODUCT($J727:$AB727,Eksplikatsioon!$O727:$AG727),"")),"")</f>
        <v/>
      </c>
      <c r="AU727" s="72" t="str">
        <f>IFERROR(IF($G727="Erikasutuses pind (muu)",$E727*AB727,IFERROR($E727*AB727/SUM($J727:$AB727)*(Eksplikatsioon!AG727)/SUMPRODUCT($J727:$AB727,Eksplikatsioon!$O727:$AG727),"")),"")</f>
        <v/>
      </c>
    </row>
    <row r="728" spans="1:47" x14ac:dyDescent="0.25">
      <c r="A728" s="71" t="str">
        <f>IF(Eksplikatsioon!A728=0,"",Eksplikatsioon!A728)</f>
        <v/>
      </c>
      <c r="B728" s="71" t="str">
        <f>IF(Eksplikatsioon!B728=0,"",Eksplikatsioon!B728)</f>
        <v/>
      </c>
      <c r="C728" s="71" t="str">
        <f>IF(Eksplikatsioon!C728=0,"",Eksplikatsioon!C728)</f>
        <v/>
      </c>
      <c r="D728" s="71" t="str">
        <f>IF(Eksplikatsioon!D728=0,"",Eksplikatsioon!D728)</f>
        <v/>
      </c>
      <c r="E728" s="71" t="str">
        <f>IF(Eksplikatsioon!F728=0,"",Eksplikatsioon!F728)</f>
        <v/>
      </c>
      <c r="F728" s="71" t="str">
        <f>IF(Eksplikatsioon!H728=0,"",Eksplikatsioon!H728)</f>
        <v/>
      </c>
      <c r="G728" s="71" t="str">
        <f>IF(Eksplikatsioon!J728=0,"",Eksplikatsioon!J728)</f>
        <v/>
      </c>
      <c r="H728" s="71" t="str">
        <f>IF(Eksplikatsioon!K728=0,"",Eksplikatsioon!K728)</f>
        <v/>
      </c>
      <c r="I728" s="71" t="str">
        <f>IF(Eksplikatsioon!L728=0,"",Eksplikatsioon!L728)</f>
        <v/>
      </c>
      <c r="J728" s="72" t="str">
        <f>IFERROR(IF($G728="Erikasutuses pind (muu)",Eksplikatsioon!O728/SUM(Eksplikatsioon!$O728:'Eksplikatsioon'!$AG728),IF($G728="Erikasutuses pind (korrus)",IFERROR(SUMIFS($E:$E,$G:$G,"Ainukasutuses pind",$C:$C,"Üüritav pind",$H:$H,J$3,$A:$A,$A728)/SUMIFS($E:$E,$G:$G,"Ainukasutuses pind",$C:$C,"Üüritav pind",$A:$A,$A728),0),IF($G728="Erikasutuses pind (hoone)",IFERROR(SUMIFS($E:$E,$G:$G,"Ainukasutuses pind",$C:$C,"Üüritav pind",$H:$H,J$3)/SUMIFS($E:$E,$G:$G,"Ainukasutuses pind",$C:$C,"Üüritav pind"),0),""))),"")</f>
        <v/>
      </c>
      <c r="K728" s="72" t="str">
        <f>IFERROR(IF($G728="Erikasutuses pind (muu)",Eksplikatsioon!P728/SUM(Eksplikatsioon!$O728:'Eksplikatsioon'!$AG728),IF($G728="Erikasutuses pind (korrus)",IFERROR(SUMIFS($E:$E,$G:$G,"Ainukasutuses pind",$C:$C,"Üüritav pind",$H:$H,K$3,$A:$A,$A728)/SUMIFS($E:$E,$G:$G,"Ainukasutuses pind",$C:$C,"Üüritav pind",$A:$A,$A728),0),IF($G728="Erikasutuses pind (hoone)",IFERROR(SUMIFS($E:$E,$G:$G,"Ainukasutuses pind",$C:$C,"Üüritav pind",$H:$H,K$3)/SUMIFS($E:$E,$G:$G,"Ainukasutuses pind",$C:$C,"Üüritav pind"),0),""))),"")</f>
        <v/>
      </c>
      <c r="L728" s="72" t="str">
        <f>IFERROR(IF($G728="Erikasutuses pind (muu)",Eksplikatsioon!Q728/SUM(Eksplikatsioon!$O728:'Eksplikatsioon'!$AG728),IF($G728="Erikasutuses pind (korrus)",IFERROR(SUMIFS($E:$E,$G:$G,"Ainukasutuses pind",$C:$C,"Üüritav pind",$H:$H,L$3,$A:$A,$A728)/SUMIFS($E:$E,$G:$G,"Ainukasutuses pind",$C:$C,"Üüritav pind",$A:$A,$A728),0),IF($G728="Erikasutuses pind (hoone)",IFERROR(SUMIFS($E:$E,$G:$G,"Ainukasutuses pind",$C:$C,"Üüritav pind",$H:$H,L$3)/SUMIFS($E:$E,$G:$G,"Ainukasutuses pind",$C:$C,"Üüritav pind"),0),""))),"")</f>
        <v/>
      </c>
      <c r="M728" s="72" t="str">
        <f>IFERROR(IF($G728="Erikasutuses pind (muu)",Eksplikatsioon!R728/SUM(Eksplikatsioon!$O728:'Eksplikatsioon'!$AG728),IF($G728="Erikasutuses pind (korrus)",IFERROR(SUMIFS($E:$E,$G:$G,"Ainukasutuses pind",$C:$C,"Üüritav pind",$H:$H,M$3,$A:$A,$A728)/SUMIFS($E:$E,$G:$G,"Ainukasutuses pind",$C:$C,"Üüritav pind",$A:$A,$A728),0),IF($G728="Erikasutuses pind (hoone)",IFERROR(SUMIFS($E:$E,$G:$G,"Ainukasutuses pind",$C:$C,"Üüritav pind",$H:$H,M$3)/SUMIFS($E:$E,$G:$G,"Ainukasutuses pind",$C:$C,"Üüritav pind"),0),""))),"")</f>
        <v/>
      </c>
      <c r="N728" s="72" t="str">
        <f>IFERROR(IF($G728="Erikasutuses pind (muu)",Eksplikatsioon!S728/SUM(Eksplikatsioon!$O728:'Eksplikatsioon'!$AG728),IF($G728="Erikasutuses pind (korrus)",IFERROR(SUMIFS($E:$E,$G:$G,"Ainukasutuses pind",$C:$C,"Üüritav pind",$H:$H,N$3,$A:$A,$A728)/SUMIFS($E:$E,$G:$G,"Ainukasutuses pind",$C:$C,"Üüritav pind",$A:$A,$A728),0),IF($G728="Erikasutuses pind (hoone)",IFERROR(SUMIFS($E:$E,$G:$G,"Ainukasutuses pind",$C:$C,"Üüritav pind",$H:$H,N$3)/SUMIFS($E:$E,$G:$G,"Ainukasutuses pind",$C:$C,"Üüritav pind"),0),""))),"")</f>
        <v/>
      </c>
      <c r="O728" s="72" t="str">
        <f>IFERROR(IF($G728="Erikasutuses pind (muu)",Eksplikatsioon!T728/SUM(Eksplikatsioon!$O728:'Eksplikatsioon'!$AG728),IF($G728="Erikasutuses pind (korrus)",IFERROR(SUMIFS($E:$E,$G:$G,"Ainukasutuses pind",$C:$C,"Üüritav pind",$H:$H,O$3,$A:$A,$A728)/SUMIFS($E:$E,$G:$G,"Ainukasutuses pind",$C:$C,"Üüritav pind",$A:$A,$A728),0),IF($G728="Erikasutuses pind (hoone)",IFERROR(SUMIFS($E:$E,$G:$G,"Ainukasutuses pind",$C:$C,"Üüritav pind",$H:$H,O$3)/SUMIFS($E:$E,$G:$G,"Ainukasutuses pind",$C:$C,"Üüritav pind"),0),""))),"")</f>
        <v/>
      </c>
      <c r="P728" s="72" t="str">
        <f>IFERROR(IF($G728="Erikasutuses pind (muu)",Eksplikatsioon!U728/SUM(Eksplikatsioon!$O728:'Eksplikatsioon'!$AG728),IF($G728="Erikasutuses pind (korrus)",IFERROR(SUMIFS($E:$E,$G:$G,"Ainukasutuses pind",$C:$C,"Üüritav pind",$H:$H,P$3,$A:$A,$A728)/SUMIFS($E:$E,$G:$G,"Ainukasutuses pind",$C:$C,"Üüritav pind",$A:$A,$A728),0),IF($G728="Erikasutuses pind (hoone)",IFERROR(SUMIFS($E:$E,$G:$G,"Ainukasutuses pind",$C:$C,"Üüritav pind",$H:$H,P$3)/SUMIFS($E:$E,$G:$G,"Ainukasutuses pind",$C:$C,"Üüritav pind"),0),""))),"")</f>
        <v/>
      </c>
      <c r="Q728" s="72" t="str">
        <f>IFERROR(IF($G728="Erikasutuses pind (muu)",Eksplikatsioon!V728/SUM(Eksplikatsioon!$O728:'Eksplikatsioon'!$AG728),IF($G728="Erikasutuses pind (korrus)",IFERROR(SUMIFS($E:$E,$G:$G,"Ainukasutuses pind",$C:$C,"Üüritav pind",$H:$H,Q$3,$A:$A,$A728)/SUMIFS($E:$E,$G:$G,"Ainukasutuses pind",$C:$C,"Üüritav pind",$A:$A,$A728),0),IF($G728="Erikasutuses pind (hoone)",IFERROR(SUMIFS($E:$E,$G:$G,"Ainukasutuses pind",$C:$C,"Üüritav pind",$H:$H,Q$3)/SUMIFS($E:$E,$G:$G,"Ainukasutuses pind",$C:$C,"Üüritav pind"),0),""))),"")</f>
        <v/>
      </c>
      <c r="R728" s="72" t="str">
        <f>IFERROR(IF($G728="Erikasutuses pind (muu)",Eksplikatsioon!W728/SUM(Eksplikatsioon!$O728:'Eksplikatsioon'!$AG728),IF($G728="Erikasutuses pind (korrus)",IFERROR(SUMIFS($E:$E,$G:$G,"Ainukasutuses pind",$C:$C,"Üüritav pind",$H:$H,R$3,$A:$A,$A728)/SUMIFS($E:$E,$G:$G,"Ainukasutuses pind",$C:$C,"Üüritav pind",$A:$A,$A728),0),IF($G728="Erikasutuses pind (hoone)",IFERROR(SUMIFS($E:$E,$G:$G,"Ainukasutuses pind",$C:$C,"Üüritav pind",$H:$H,R$3)/SUMIFS($E:$E,$G:$G,"Ainukasutuses pind",$C:$C,"Üüritav pind"),0),""))),"")</f>
        <v/>
      </c>
      <c r="S728" s="72" t="str">
        <f>IFERROR(IF($G728="Erikasutuses pind (muu)",Eksplikatsioon!X728/SUM(Eksplikatsioon!$O728:'Eksplikatsioon'!$AG728),IF($G728="Erikasutuses pind (korrus)",IFERROR(SUMIFS($E:$E,$G:$G,"Ainukasutuses pind",$C:$C,"Üüritav pind",$H:$H,S$3,$A:$A,$A728)/SUMIFS($E:$E,$G:$G,"Ainukasutuses pind",$C:$C,"Üüritav pind",$A:$A,$A728),0),IF($G728="Erikasutuses pind (hoone)",IFERROR(SUMIFS($E:$E,$G:$G,"Ainukasutuses pind",$C:$C,"Üüritav pind",$H:$H,S$3)/SUMIFS($E:$E,$G:$G,"Ainukasutuses pind",$C:$C,"Üüritav pind"),0),""))),"")</f>
        <v/>
      </c>
      <c r="T728" s="72" t="str">
        <f>IFERROR(IF($G728="Erikasutuses pind (muu)",Eksplikatsioon!Y728/SUM(Eksplikatsioon!$O728:'Eksplikatsioon'!$AG728),IF($G728="Erikasutuses pind (korrus)",IFERROR(SUMIFS($E:$E,$G:$G,"Ainukasutuses pind",$C:$C,"Üüritav pind",$H:$H,T$3,$A:$A,$A728)/SUMIFS($E:$E,$G:$G,"Ainukasutuses pind",$C:$C,"Üüritav pind",$A:$A,$A728),0),IF($G728="Erikasutuses pind (hoone)",IFERROR(SUMIFS($E:$E,$G:$G,"Ainukasutuses pind",$C:$C,"Üüritav pind",$H:$H,T$3)/SUMIFS($E:$E,$G:$G,"Ainukasutuses pind",$C:$C,"Üüritav pind"),0),""))),"")</f>
        <v/>
      </c>
      <c r="U728" s="72" t="str">
        <f>IFERROR(IF($G728="Erikasutuses pind (muu)",Eksplikatsioon!Z728/SUM(Eksplikatsioon!$O728:'Eksplikatsioon'!$AG728),IF($G728="Erikasutuses pind (korrus)",IFERROR(SUMIFS($E:$E,$G:$G,"Ainukasutuses pind",$C:$C,"Üüritav pind",$H:$H,U$3,$A:$A,$A728)/SUMIFS($E:$E,$G:$G,"Ainukasutuses pind",$C:$C,"Üüritav pind",$A:$A,$A728),0),IF($G728="Erikasutuses pind (hoone)",IFERROR(SUMIFS($E:$E,$G:$G,"Ainukasutuses pind",$C:$C,"Üüritav pind",$H:$H,U$3)/SUMIFS($E:$E,$G:$G,"Ainukasutuses pind",$C:$C,"Üüritav pind"),0),""))),"")</f>
        <v/>
      </c>
      <c r="V728" s="72" t="str">
        <f>IFERROR(IF($G728="Erikasutuses pind (muu)",Eksplikatsioon!AA728/SUM(Eksplikatsioon!$O728:'Eksplikatsioon'!$AG728),IF($G728="Erikasutuses pind (korrus)",IFERROR(SUMIFS($E:$E,$G:$G,"Ainukasutuses pind",$C:$C,"Üüritav pind",$H:$H,V$3,$A:$A,$A728)/SUMIFS($E:$E,$G:$G,"Ainukasutuses pind",$C:$C,"Üüritav pind",$A:$A,$A728),0),IF($G728="Erikasutuses pind (hoone)",IFERROR(SUMIFS($E:$E,$G:$G,"Ainukasutuses pind",$C:$C,"Üüritav pind",$H:$H,V$3)/SUMIFS($E:$E,$G:$G,"Ainukasutuses pind",$C:$C,"Üüritav pind"),0),""))),"")</f>
        <v/>
      </c>
      <c r="W728" s="72" t="str">
        <f>IFERROR(IF($G728="Erikasutuses pind (muu)",Eksplikatsioon!AB728/SUM(Eksplikatsioon!$O728:'Eksplikatsioon'!$AG728),IF($G728="Erikasutuses pind (korrus)",IFERROR(SUMIFS($E:$E,$G:$G,"Ainukasutuses pind",$C:$C,"Üüritav pind",$H:$H,W$3,$A:$A,$A728)/SUMIFS($E:$E,$G:$G,"Ainukasutuses pind",$C:$C,"Üüritav pind",$A:$A,$A728),0),IF($G728="Erikasutuses pind (hoone)",IFERROR(SUMIFS($E:$E,$G:$G,"Ainukasutuses pind",$C:$C,"Üüritav pind",$H:$H,W$3)/SUMIFS($E:$E,$G:$G,"Ainukasutuses pind",$C:$C,"Üüritav pind"),0),""))),"")</f>
        <v/>
      </c>
      <c r="X728" s="72" t="str">
        <f>IFERROR(IF($G728="Erikasutuses pind (muu)",Eksplikatsioon!AC728/SUM(Eksplikatsioon!$O728:'Eksplikatsioon'!$AG728),IF($G728="Erikasutuses pind (korrus)",IFERROR(SUMIFS($E:$E,$G:$G,"Ainukasutuses pind",$C:$C,"Üüritav pind",$H:$H,X$3,$A:$A,$A728)/SUMIFS($E:$E,$G:$G,"Ainukasutuses pind",$C:$C,"Üüritav pind",$A:$A,$A728),0),IF($G728="Erikasutuses pind (hoone)",IFERROR(SUMIFS($E:$E,$G:$G,"Ainukasutuses pind",$C:$C,"Üüritav pind",$H:$H,X$3)/SUMIFS($E:$E,$G:$G,"Ainukasutuses pind",$C:$C,"Üüritav pind"),0),""))),"")</f>
        <v/>
      </c>
      <c r="Y728" s="72" t="str">
        <f>IFERROR(IF($G728="Erikasutuses pind (muu)",Eksplikatsioon!AD728/SUM(Eksplikatsioon!$O728:'Eksplikatsioon'!$AG728),IF($G728="Erikasutuses pind (korrus)",IFERROR(SUMIFS($E:$E,$G:$G,"Ainukasutuses pind",$C:$C,"Üüritav pind",$H:$H,Y$3,$A:$A,$A728)/SUMIFS($E:$E,$G:$G,"Ainukasutuses pind",$C:$C,"Üüritav pind",$A:$A,$A728),0),IF($G728="Erikasutuses pind (hoone)",IFERROR(SUMIFS($E:$E,$G:$G,"Ainukasutuses pind",$C:$C,"Üüritav pind",$H:$H,Y$3)/SUMIFS($E:$E,$G:$G,"Ainukasutuses pind",$C:$C,"Üüritav pind"),0),""))),"")</f>
        <v/>
      </c>
      <c r="Z728" s="72" t="str">
        <f>IFERROR(IF($G728="Erikasutuses pind (muu)",Eksplikatsioon!AE728/SUM(Eksplikatsioon!$O728:'Eksplikatsioon'!$AG728),IF($G728="Erikasutuses pind (korrus)",IFERROR(SUMIFS($E:$E,$G:$G,"Ainukasutuses pind",$C:$C,"Üüritav pind",$H:$H,Z$3,$A:$A,$A728)/SUMIFS($E:$E,$G:$G,"Ainukasutuses pind",$C:$C,"Üüritav pind",$A:$A,$A728),0),IF($G728="Erikasutuses pind (hoone)",IFERROR(SUMIFS($E:$E,$G:$G,"Ainukasutuses pind",$C:$C,"Üüritav pind",$H:$H,Z$3)/SUMIFS($E:$E,$G:$G,"Ainukasutuses pind",$C:$C,"Üüritav pind"),0),""))),"")</f>
        <v/>
      </c>
      <c r="AA728" s="72" t="str">
        <f>IFERROR(IF($G728="Erikasutuses pind (muu)",Eksplikatsioon!AF728/SUM(Eksplikatsioon!$O728:'Eksplikatsioon'!$AG728),IF($G728="Erikasutuses pind (korrus)",IFERROR(SUMIFS($E:$E,$G:$G,"Ainukasutuses pind",$C:$C,"Üüritav pind",$H:$H,AA$3,$A:$A,$A728)/SUMIFS($E:$E,$G:$G,"Ainukasutuses pind",$C:$C,"Üüritav pind",$A:$A,$A728),0),IF($G728="Erikasutuses pind (hoone)",IFERROR(SUMIFS($E:$E,$G:$G,"Ainukasutuses pind",$C:$C,"Üüritav pind",$H:$H,AA$3)/SUMIFS($E:$E,$G:$G,"Ainukasutuses pind",$C:$C,"Üüritav pind"),0),""))),"")</f>
        <v/>
      </c>
      <c r="AB728" s="72" t="str">
        <f>IFERROR(IF($G728="Erikasutuses pind (muu)",Eksplikatsioon!AG728/SUM(Eksplikatsioon!$O728:'Eksplikatsioon'!$AG728),IF($G728="Erikasutuses pind (korrus)",IFERROR(SUMIFS($E:$E,$G:$G,"Ainukasutuses pind",$C:$C,"Üüritav pind",$H:$H,AB$3,$A:$A,$A728)/SUMIFS($E:$E,$G:$G,"Ainukasutuses pind",$C:$C,"Üüritav pind",$A:$A,$A728),0),IF($G728="Erikasutuses pind (hoone)",IFERROR(SUMIFS($E:$E,$G:$G,"Ainukasutuses pind",$C:$C,"Üüritav pind",$H:$H,AB$3)/SUMIFS($E:$E,$G:$G,"Ainukasutuses pind",$C:$C,"Üüritav pind"),0),""))),"")</f>
        <v/>
      </c>
      <c r="AC728" s="72" t="str">
        <f>IFERROR(IF($G728="Erikasutuses pind (muu)",$E728*J728,IFERROR($E728*J728/SUM($J728:$AB728)*(Eksplikatsioon!O728)/SUMPRODUCT($J728:$AB728,Eksplikatsioon!$O728:$AG728),"")),"")</f>
        <v/>
      </c>
      <c r="AD728" s="72" t="str">
        <f>IFERROR(IF($G728="Erikasutuses pind (muu)",$E728*K728,IFERROR($E728*K728/SUM($J728:$AB728)*(Eksplikatsioon!P728)/SUMPRODUCT($J728:$AB728,Eksplikatsioon!$O728:$AG728),"")),"")</f>
        <v/>
      </c>
      <c r="AE728" s="72" t="str">
        <f>IFERROR(IF($G728="Erikasutuses pind (muu)",$E728*L728,IFERROR($E728*L728/SUM($J728:$AB728)*(Eksplikatsioon!Q728)/SUMPRODUCT($J728:$AB728,Eksplikatsioon!$O728:$AG728),"")),"")</f>
        <v/>
      </c>
      <c r="AF728" s="72" t="str">
        <f>IFERROR(IF($G728="Erikasutuses pind (muu)",$E728*M728,IFERROR($E728*M728/SUM($J728:$AB728)*(Eksplikatsioon!R728)/SUMPRODUCT($J728:$AB728,Eksplikatsioon!$O728:$AG728),"")),"")</f>
        <v/>
      </c>
      <c r="AG728" s="72" t="str">
        <f>IFERROR(IF($G728="Erikasutuses pind (muu)",$E728*N728,IFERROR($E728*N728/SUM($J728:$AB728)*(Eksplikatsioon!S728)/SUMPRODUCT($J728:$AB728,Eksplikatsioon!$O728:$AG728),"")),"")</f>
        <v/>
      </c>
      <c r="AH728" s="72" t="str">
        <f>IFERROR(IF($G728="Erikasutuses pind (muu)",$E728*O728,IFERROR($E728*O728/SUM($J728:$AB728)*(Eksplikatsioon!T728)/SUMPRODUCT($J728:$AB728,Eksplikatsioon!$O728:$AG728),"")),"")</f>
        <v/>
      </c>
      <c r="AI728" s="72" t="str">
        <f>IFERROR(IF($G728="Erikasutuses pind (muu)",$E728*P728,IFERROR($E728*P728/SUM($J728:$AB728)*(Eksplikatsioon!U728)/SUMPRODUCT($J728:$AB728,Eksplikatsioon!$O728:$AG728),"")),"")</f>
        <v/>
      </c>
      <c r="AJ728" s="72" t="str">
        <f>IFERROR(IF($G728="Erikasutuses pind (muu)",$E728*Q728,IFERROR($E728*Q728/SUM($J728:$AB728)*(Eksplikatsioon!V728)/SUMPRODUCT($J728:$AB728,Eksplikatsioon!$O728:$AG728),"")),"")</f>
        <v/>
      </c>
      <c r="AK728" s="72" t="str">
        <f>IFERROR(IF($G728="Erikasutuses pind (muu)",$E728*R728,IFERROR($E728*R728/SUM($J728:$AB728)*(Eksplikatsioon!W728)/SUMPRODUCT($J728:$AB728,Eksplikatsioon!$O728:$AG728),"")),"")</f>
        <v/>
      </c>
      <c r="AL728" s="72" t="str">
        <f>IFERROR(IF($G728="Erikasutuses pind (muu)",$E728*S728,IFERROR($E728*S728/SUM($J728:$AB728)*(Eksplikatsioon!X728)/SUMPRODUCT($J728:$AB728,Eksplikatsioon!$O728:$AG728),"")),"")</f>
        <v/>
      </c>
      <c r="AM728" s="72" t="str">
        <f>IFERROR(IF($G728="Erikasutuses pind (muu)",$E728*T728,IFERROR($E728*T728/SUM($J728:$AB728)*(Eksplikatsioon!Y728)/SUMPRODUCT($J728:$AB728,Eksplikatsioon!$O728:$AG728),"")),"")</f>
        <v/>
      </c>
      <c r="AN728" s="72" t="str">
        <f>IFERROR(IF($G728="Erikasutuses pind (muu)",$E728*U728,IFERROR($E728*U728/SUM($J728:$AB728)*(Eksplikatsioon!Z728)/SUMPRODUCT($J728:$AB728,Eksplikatsioon!$O728:$AG728),"")),"")</f>
        <v/>
      </c>
      <c r="AO728" s="72" t="str">
        <f>IFERROR(IF($G728="Erikasutuses pind (muu)",$E728*V728,IFERROR($E728*V728/SUM($J728:$AB728)*(Eksplikatsioon!AA728)/SUMPRODUCT($J728:$AB728,Eksplikatsioon!$O728:$AG728),"")),"")</f>
        <v/>
      </c>
      <c r="AP728" s="72" t="str">
        <f>IFERROR(IF($G728="Erikasutuses pind (muu)",$E728*W728,IFERROR($E728*W728/SUM($J728:$AB728)*(Eksplikatsioon!AB728)/SUMPRODUCT($J728:$AB728,Eksplikatsioon!$O728:$AG728),"")),"")</f>
        <v/>
      </c>
      <c r="AQ728" s="72" t="str">
        <f>IFERROR(IF($G728="Erikasutuses pind (muu)",$E728*X728,IFERROR($E728*X728/SUM($J728:$AB728)*(Eksplikatsioon!AC728)/SUMPRODUCT($J728:$AB728,Eksplikatsioon!$O728:$AG728),"")),"")</f>
        <v/>
      </c>
      <c r="AR728" s="72" t="str">
        <f>IFERROR(IF($G728="Erikasutuses pind (muu)",$E728*Y728,IFERROR($E728*Y728/SUM($J728:$AB728)*(Eksplikatsioon!AD728)/SUMPRODUCT($J728:$AB728,Eksplikatsioon!$O728:$AG728),"")),"")</f>
        <v/>
      </c>
      <c r="AS728" s="72" t="str">
        <f>IFERROR(IF($G728="Erikasutuses pind (muu)",$E728*Z728,IFERROR($E728*Z728/SUM($J728:$AB728)*(Eksplikatsioon!AE728)/SUMPRODUCT($J728:$AB728,Eksplikatsioon!$O728:$AG728),"")),"")</f>
        <v/>
      </c>
      <c r="AT728" s="72" t="str">
        <f>IFERROR(IF($G728="Erikasutuses pind (muu)",$E728*AA728,IFERROR($E728*AA728/SUM($J728:$AB728)*(Eksplikatsioon!AF728)/SUMPRODUCT($J728:$AB728,Eksplikatsioon!$O728:$AG728),"")),"")</f>
        <v/>
      </c>
      <c r="AU728" s="72" t="str">
        <f>IFERROR(IF($G728="Erikasutuses pind (muu)",$E728*AB728,IFERROR($E728*AB728/SUM($J728:$AB728)*(Eksplikatsioon!AG728)/SUMPRODUCT($J728:$AB728,Eksplikatsioon!$O728:$AG728),"")),"")</f>
        <v/>
      </c>
    </row>
    <row r="729" spans="1:47" x14ac:dyDescent="0.25">
      <c r="A729" s="71" t="str">
        <f>IF(Eksplikatsioon!A729=0,"",Eksplikatsioon!A729)</f>
        <v/>
      </c>
      <c r="B729" s="71" t="str">
        <f>IF(Eksplikatsioon!B729=0,"",Eksplikatsioon!B729)</f>
        <v/>
      </c>
      <c r="C729" s="71" t="str">
        <f>IF(Eksplikatsioon!C729=0,"",Eksplikatsioon!C729)</f>
        <v/>
      </c>
      <c r="D729" s="71" t="str">
        <f>IF(Eksplikatsioon!D729=0,"",Eksplikatsioon!D729)</f>
        <v/>
      </c>
      <c r="E729" s="71" t="str">
        <f>IF(Eksplikatsioon!F729=0,"",Eksplikatsioon!F729)</f>
        <v/>
      </c>
      <c r="F729" s="71" t="str">
        <f>IF(Eksplikatsioon!H729=0,"",Eksplikatsioon!H729)</f>
        <v/>
      </c>
      <c r="G729" s="71" t="str">
        <f>IF(Eksplikatsioon!J729=0,"",Eksplikatsioon!J729)</f>
        <v/>
      </c>
      <c r="H729" s="71" t="str">
        <f>IF(Eksplikatsioon!K729=0,"",Eksplikatsioon!K729)</f>
        <v/>
      </c>
      <c r="I729" s="71" t="str">
        <f>IF(Eksplikatsioon!L729=0,"",Eksplikatsioon!L729)</f>
        <v/>
      </c>
      <c r="J729" s="72" t="str">
        <f>IFERROR(IF($G729="Erikasutuses pind (muu)",Eksplikatsioon!O729/SUM(Eksplikatsioon!$O729:'Eksplikatsioon'!$AG729),IF($G729="Erikasutuses pind (korrus)",IFERROR(SUMIFS($E:$E,$G:$G,"Ainukasutuses pind",$C:$C,"Üüritav pind",$H:$H,J$3,$A:$A,$A729)/SUMIFS($E:$E,$G:$G,"Ainukasutuses pind",$C:$C,"Üüritav pind",$A:$A,$A729),0),IF($G729="Erikasutuses pind (hoone)",IFERROR(SUMIFS($E:$E,$G:$G,"Ainukasutuses pind",$C:$C,"Üüritav pind",$H:$H,J$3)/SUMIFS($E:$E,$G:$G,"Ainukasutuses pind",$C:$C,"Üüritav pind"),0),""))),"")</f>
        <v/>
      </c>
      <c r="K729" s="72" t="str">
        <f>IFERROR(IF($G729="Erikasutuses pind (muu)",Eksplikatsioon!P729/SUM(Eksplikatsioon!$O729:'Eksplikatsioon'!$AG729),IF($G729="Erikasutuses pind (korrus)",IFERROR(SUMIFS($E:$E,$G:$G,"Ainukasutuses pind",$C:$C,"Üüritav pind",$H:$H,K$3,$A:$A,$A729)/SUMIFS($E:$E,$G:$G,"Ainukasutuses pind",$C:$C,"Üüritav pind",$A:$A,$A729),0),IF($G729="Erikasutuses pind (hoone)",IFERROR(SUMIFS($E:$E,$G:$G,"Ainukasutuses pind",$C:$C,"Üüritav pind",$H:$H,K$3)/SUMIFS($E:$E,$G:$G,"Ainukasutuses pind",$C:$C,"Üüritav pind"),0),""))),"")</f>
        <v/>
      </c>
      <c r="L729" s="72" t="str">
        <f>IFERROR(IF($G729="Erikasutuses pind (muu)",Eksplikatsioon!Q729/SUM(Eksplikatsioon!$O729:'Eksplikatsioon'!$AG729),IF($G729="Erikasutuses pind (korrus)",IFERROR(SUMIFS($E:$E,$G:$G,"Ainukasutuses pind",$C:$C,"Üüritav pind",$H:$H,L$3,$A:$A,$A729)/SUMIFS($E:$E,$G:$G,"Ainukasutuses pind",$C:$C,"Üüritav pind",$A:$A,$A729),0),IF($G729="Erikasutuses pind (hoone)",IFERROR(SUMIFS($E:$E,$G:$G,"Ainukasutuses pind",$C:$C,"Üüritav pind",$H:$H,L$3)/SUMIFS($E:$E,$G:$G,"Ainukasutuses pind",$C:$C,"Üüritav pind"),0),""))),"")</f>
        <v/>
      </c>
      <c r="M729" s="72" t="str">
        <f>IFERROR(IF($G729="Erikasutuses pind (muu)",Eksplikatsioon!R729/SUM(Eksplikatsioon!$O729:'Eksplikatsioon'!$AG729),IF($G729="Erikasutuses pind (korrus)",IFERROR(SUMIFS($E:$E,$G:$G,"Ainukasutuses pind",$C:$C,"Üüritav pind",$H:$H,M$3,$A:$A,$A729)/SUMIFS($E:$E,$G:$G,"Ainukasutuses pind",$C:$C,"Üüritav pind",$A:$A,$A729),0),IF($G729="Erikasutuses pind (hoone)",IFERROR(SUMIFS($E:$E,$G:$G,"Ainukasutuses pind",$C:$C,"Üüritav pind",$H:$H,M$3)/SUMIFS($E:$E,$G:$G,"Ainukasutuses pind",$C:$C,"Üüritav pind"),0),""))),"")</f>
        <v/>
      </c>
      <c r="N729" s="72" t="str">
        <f>IFERROR(IF($G729="Erikasutuses pind (muu)",Eksplikatsioon!S729/SUM(Eksplikatsioon!$O729:'Eksplikatsioon'!$AG729),IF($G729="Erikasutuses pind (korrus)",IFERROR(SUMIFS($E:$E,$G:$G,"Ainukasutuses pind",$C:$C,"Üüritav pind",$H:$H,N$3,$A:$A,$A729)/SUMIFS($E:$E,$G:$G,"Ainukasutuses pind",$C:$C,"Üüritav pind",$A:$A,$A729),0),IF($G729="Erikasutuses pind (hoone)",IFERROR(SUMIFS($E:$E,$G:$G,"Ainukasutuses pind",$C:$C,"Üüritav pind",$H:$H,N$3)/SUMIFS($E:$E,$G:$G,"Ainukasutuses pind",$C:$C,"Üüritav pind"),0),""))),"")</f>
        <v/>
      </c>
      <c r="O729" s="72" t="str">
        <f>IFERROR(IF($G729="Erikasutuses pind (muu)",Eksplikatsioon!T729/SUM(Eksplikatsioon!$O729:'Eksplikatsioon'!$AG729),IF($G729="Erikasutuses pind (korrus)",IFERROR(SUMIFS($E:$E,$G:$G,"Ainukasutuses pind",$C:$C,"Üüritav pind",$H:$H,O$3,$A:$A,$A729)/SUMIFS($E:$E,$G:$G,"Ainukasutuses pind",$C:$C,"Üüritav pind",$A:$A,$A729),0),IF($G729="Erikasutuses pind (hoone)",IFERROR(SUMIFS($E:$E,$G:$G,"Ainukasutuses pind",$C:$C,"Üüritav pind",$H:$H,O$3)/SUMIFS($E:$E,$G:$G,"Ainukasutuses pind",$C:$C,"Üüritav pind"),0),""))),"")</f>
        <v/>
      </c>
      <c r="P729" s="72" t="str">
        <f>IFERROR(IF($G729="Erikasutuses pind (muu)",Eksplikatsioon!U729/SUM(Eksplikatsioon!$O729:'Eksplikatsioon'!$AG729),IF($G729="Erikasutuses pind (korrus)",IFERROR(SUMIFS($E:$E,$G:$G,"Ainukasutuses pind",$C:$C,"Üüritav pind",$H:$H,P$3,$A:$A,$A729)/SUMIFS($E:$E,$G:$G,"Ainukasutuses pind",$C:$C,"Üüritav pind",$A:$A,$A729),0),IF($G729="Erikasutuses pind (hoone)",IFERROR(SUMIFS($E:$E,$G:$G,"Ainukasutuses pind",$C:$C,"Üüritav pind",$H:$H,P$3)/SUMIFS($E:$E,$G:$G,"Ainukasutuses pind",$C:$C,"Üüritav pind"),0),""))),"")</f>
        <v/>
      </c>
      <c r="Q729" s="72" t="str">
        <f>IFERROR(IF($G729="Erikasutuses pind (muu)",Eksplikatsioon!V729/SUM(Eksplikatsioon!$O729:'Eksplikatsioon'!$AG729),IF($G729="Erikasutuses pind (korrus)",IFERROR(SUMIFS($E:$E,$G:$G,"Ainukasutuses pind",$C:$C,"Üüritav pind",$H:$H,Q$3,$A:$A,$A729)/SUMIFS($E:$E,$G:$G,"Ainukasutuses pind",$C:$C,"Üüritav pind",$A:$A,$A729),0),IF($G729="Erikasutuses pind (hoone)",IFERROR(SUMIFS($E:$E,$G:$G,"Ainukasutuses pind",$C:$C,"Üüritav pind",$H:$H,Q$3)/SUMIFS($E:$E,$G:$G,"Ainukasutuses pind",$C:$C,"Üüritav pind"),0),""))),"")</f>
        <v/>
      </c>
      <c r="R729" s="72" t="str">
        <f>IFERROR(IF($G729="Erikasutuses pind (muu)",Eksplikatsioon!W729/SUM(Eksplikatsioon!$O729:'Eksplikatsioon'!$AG729),IF($G729="Erikasutuses pind (korrus)",IFERROR(SUMIFS($E:$E,$G:$G,"Ainukasutuses pind",$C:$C,"Üüritav pind",$H:$H,R$3,$A:$A,$A729)/SUMIFS($E:$E,$G:$G,"Ainukasutuses pind",$C:$C,"Üüritav pind",$A:$A,$A729),0),IF($G729="Erikasutuses pind (hoone)",IFERROR(SUMIFS($E:$E,$G:$G,"Ainukasutuses pind",$C:$C,"Üüritav pind",$H:$H,R$3)/SUMIFS($E:$E,$G:$G,"Ainukasutuses pind",$C:$C,"Üüritav pind"),0),""))),"")</f>
        <v/>
      </c>
      <c r="S729" s="72" t="str">
        <f>IFERROR(IF($G729="Erikasutuses pind (muu)",Eksplikatsioon!X729/SUM(Eksplikatsioon!$O729:'Eksplikatsioon'!$AG729),IF($G729="Erikasutuses pind (korrus)",IFERROR(SUMIFS($E:$E,$G:$G,"Ainukasutuses pind",$C:$C,"Üüritav pind",$H:$H,S$3,$A:$A,$A729)/SUMIFS($E:$E,$G:$G,"Ainukasutuses pind",$C:$C,"Üüritav pind",$A:$A,$A729),0),IF($G729="Erikasutuses pind (hoone)",IFERROR(SUMIFS($E:$E,$G:$G,"Ainukasutuses pind",$C:$C,"Üüritav pind",$H:$H,S$3)/SUMIFS($E:$E,$G:$G,"Ainukasutuses pind",$C:$C,"Üüritav pind"),0),""))),"")</f>
        <v/>
      </c>
      <c r="T729" s="72" t="str">
        <f>IFERROR(IF($G729="Erikasutuses pind (muu)",Eksplikatsioon!Y729/SUM(Eksplikatsioon!$O729:'Eksplikatsioon'!$AG729),IF($G729="Erikasutuses pind (korrus)",IFERROR(SUMIFS($E:$E,$G:$G,"Ainukasutuses pind",$C:$C,"Üüritav pind",$H:$H,T$3,$A:$A,$A729)/SUMIFS($E:$E,$G:$G,"Ainukasutuses pind",$C:$C,"Üüritav pind",$A:$A,$A729),0),IF($G729="Erikasutuses pind (hoone)",IFERROR(SUMIFS($E:$E,$G:$G,"Ainukasutuses pind",$C:$C,"Üüritav pind",$H:$H,T$3)/SUMIFS($E:$E,$G:$G,"Ainukasutuses pind",$C:$C,"Üüritav pind"),0),""))),"")</f>
        <v/>
      </c>
      <c r="U729" s="72" t="str">
        <f>IFERROR(IF($G729="Erikasutuses pind (muu)",Eksplikatsioon!Z729/SUM(Eksplikatsioon!$O729:'Eksplikatsioon'!$AG729),IF($G729="Erikasutuses pind (korrus)",IFERROR(SUMIFS($E:$E,$G:$G,"Ainukasutuses pind",$C:$C,"Üüritav pind",$H:$H,U$3,$A:$A,$A729)/SUMIFS($E:$E,$G:$G,"Ainukasutuses pind",$C:$C,"Üüritav pind",$A:$A,$A729),0),IF($G729="Erikasutuses pind (hoone)",IFERROR(SUMIFS($E:$E,$G:$G,"Ainukasutuses pind",$C:$C,"Üüritav pind",$H:$H,U$3)/SUMIFS($E:$E,$G:$G,"Ainukasutuses pind",$C:$C,"Üüritav pind"),0),""))),"")</f>
        <v/>
      </c>
      <c r="V729" s="72" t="str">
        <f>IFERROR(IF($G729="Erikasutuses pind (muu)",Eksplikatsioon!AA729/SUM(Eksplikatsioon!$O729:'Eksplikatsioon'!$AG729),IF($G729="Erikasutuses pind (korrus)",IFERROR(SUMIFS($E:$E,$G:$G,"Ainukasutuses pind",$C:$C,"Üüritav pind",$H:$H,V$3,$A:$A,$A729)/SUMIFS($E:$E,$G:$G,"Ainukasutuses pind",$C:$C,"Üüritav pind",$A:$A,$A729),0),IF($G729="Erikasutuses pind (hoone)",IFERROR(SUMIFS($E:$E,$G:$G,"Ainukasutuses pind",$C:$C,"Üüritav pind",$H:$H,V$3)/SUMIFS($E:$E,$G:$G,"Ainukasutuses pind",$C:$C,"Üüritav pind"),0),""))),"")</f>
        <v/>
      </c>
      <c r="W729" s="72" t="str">
        <f>IFERROR(IF($G729="Erikasutuses pind (muu)",Eksplikatsioon!AB729/SUM(Eksplikatsioon!$O729:'Eksplikatsioon'!$AG729),IF($G729="Erikasutuses pind (korrus)",IFERROR(SUMIFS($E:$E,$G:$G,"Ainukasutuses pind",$C:$C,"Üüritav pind",$H:$H,W$3,$A:$A,$A729)/SUMIFS($E:$E,$G:$G,"Ainukasutuses pind",$C:$C,"Üüritav pind",$A:$A,$A729),0),IF($G729="Erikasutuses pind (hoone)",IFERROR(SUMIFS($E:$E,$G:$G,"Ainukasutuses pind",$C:$C,"Üüritav pind",$H:$H,W$3)/SUMIFS($E:$E,$G:$G,"Ainukasutuses pind",$C:$C,"Üüritav pind"),0),""))),"")</f>
        <v/>
      </c>
      <c r="X729" s="72" t="str">
        <f>IFERROR(IF($G729="Erikasutuses pind (muu)",Eksplikatsioon!AC729/SUM(Eksplikatsioon!$O729:'Eksplikatsioon'!$AG729),IF($G729="Erikasutuses pind (korrus)",IFERROR(SUMIFS($E:$E,$G:$G,"Ainukasutuses pind",$C:$C,"Üüritav pind",$H:$H,X$3,$A:$A,$A729)/SUMIFS($E:$E,$G:$G,"Ainukasutuses pind",$C:$C,"Üüritav pind",$A:$A,$A729),0),IF($G729="Erikasutuses pind (hoone)",IFERROR(SUMIFS($E:$E,$G:$G,"Ainukasutuses pind",$C:$C,"Üüritav pind",$H:$H,X$3)/SUMIFS($E:$E,$G:$G,"Ainukasutuses pind",$C:$C,"Üüritav pind"),0),""))),"")</f>
        <v/>
      </c>
      <c r="Y729" s="72" t="str">
        <f>IFERROR(IF($G729="Erikasutuses pind (muu)",Eksplikatsioon!AD729/SUM(Eksplikatsioon!$O729:'Eksplikatsioon'!$AG729),IF($G729="Erikasutuses pind (korrus)",IFERROR(SUMIFS($E:$E,$G:$G,"Ainukasutuses pind",$C:$C,"Üüritav pind",$H:$H,Y$3,$A:$A,$A729)/SUMIFS($E:$E,$G:$G,"Ainukasutuses pind",$C:$C,"Üüritav pind",$A:$A,$A729),0),IF($G729="Erikasutuses pind (hoone)",IFERROR(SUMIFS($E:$E,$G:$G,"Ainukasutuses pind",$C:$C,"Üüritav pind",$H:$H,Y$3)/SUMIFS($E:$E,$G:$G,"Ainukasutuses pind",$C:$C,"Üüritav pind"),0),""))),"")</f>
        <v/>
      </c>
      <c r="Z729" s="72" t="str">
        <f>IFERROR(IF($G729="Erikasutuses pind (muu)",Eksplikatsioon!AE729/SUM(Eksplikatsioon!$O729:'Eksplikatsioon'!$AG729),IF($G729="Erikasutuses pind (korrus)",IFERROR(SUMIFS($E:$E,$G:$G,"Ainukasutuses pind",$C:$C,"Üüritav pind",$H:$H,Z$3,$A:$A,$A729)/SUMIFS($E:$E,$G:$G,"Ainukasutuses pind",$C:$C,"Üüritav pind",$A:$A,$A729),0),IF($G729="Erikasutuses pind (hoone)",IFERROR(SUMIFS($E:$E,$G:$G,"Ainukasutuses pind",$C:$C,"Üüritav pind",$H:$H,Z$3)/SUMIFS($E:$E,$G:$G,"Ainukasutuses pind",$C:$C,"Üüritav pind"),0),""))),"")</f>
        <v/>
      </c>
      <c r="AA729" s="72" t="str">
        <f>IFERROR(IF($G729="Erikasutuses pind (muu)",Eksplikatsioon!AF729/SUM(Eksplikatsioon!$O729:'Eksplikatsioon'!$AG729),IF($G729="Erikasutuses pind (korrus)",IFERROR(SUMIFS($E:$E,$G:$G,"Ainukasutuses pind",$C:$C,"Üüritav pind",$H:$H,AA$3,$A:$A,$A729)/SUMIFS($E:$E,$G:$G,"Ainukasutuses pind",$C:$C,"Üüritav pind",$A:$A,$A729),0),IF($G729="Erikasutuses pind (hoone)",IFERROR(SUMIFS($E:$E,$G:$G,"Ainukasutuses pind",$C:$C,"Üüritav pind",$H:$H,AA$3)/SUMIFS($E:$E,$G:$G,"Ainukasutuses pind",$C:$C,"Üüritav pind"),0),""))),"")</f>
        <v/>
      </c>
      <c r="AB729" s="72" t="str">
        <f>IFERROR(IF($G729="Erikasutuses pind (muu)",Eksplikatsioon!AG729/SUM(Eksplikatsioon!$O729:'Eksplikatsioon'!$AG729),IF($G729="Erikasutuses pind (korrus)",IFERROR(SUMIFS($E:$E,$G:$G,"Ainukasutuses pind",$C:$C,"Üüritav pind",$H:$H,AB$3,$A:$A,$A729)/SUMIFS($E:$E,$G:$G,"Ainukasutuses pind",$C:$C,"Üüritav pind",$A:$A,$A729),0),IF($G729="Erikasutuses pind (hoone)",IFERROR(SUMIFS($E:$E,$G:$G,"Ainukasutuses pind",$C:$C,"Üüritav pind",$H:$H,AB$3)/SUMIFS($E:$E,$G:$G,"Ainukasutuses pind",$C:$C,"Üüritav pind"),0),""))),"")</f>
        <v/>
      </c>
      <c r="AC729" s="72" t="str">
        <f>IFERROR(IF($G729="Erikasutuses pind (muu)",$E729*J729,IFERROR($E729*J729/SUM($J729:$AB729)*(Eksplikatsioon!O729)/SUMPRODUCT($J729:$AB729,Eksplikatsioon!$O729:$AG729),"")),"")</f>
        <v/>
      </c>
      <c r="AD729" s="72" t="str">
        <f>IFERROR(IF($G729="Erikasutuses pind (muu)",$E729*K729,IFERROR($E729*K729/SUM($J729:$AB729)*(Eksplikatsioon!P729)/SUMPRODUCT($J729:$AB729,Eksplikatsioon!$O729:$AG729),"")),"")</f>
        <v/>
      </c>
      <c r="AE729" s="72" t="str">
        <f>IFERROR(IF($G729="Erikasutuses pind (muu)",$E729*L729,IFERROR($E729*L729/SUM($J729:$AB729)*(Eksplikatsioon!Q729)/SUMPRODUCT($J729:$AB729,Eksplikatsioon!$O729:$AG729),"")),"")</f>
        <v/>
      </c>
      <c r="AF729" s="72" t="str">
        <f>IFERROR(IF($G729="Erikasutuses pind (muu)",$E729*M729,IFERROR($E729*M729/SUM($J729:$AB729)*(Eksplikatsioon!R729)/SUMPRODUCT($J729:$AB729,Eksplikatsioon!$O729:$AG729),"")),"")</f>
        <v/>
      </c>
      <c r="AG729" s="72" t="str">
        <f>IFERROR(IF($G729="Erikasutuses pind (muu)",$E729*N729,IFERROR($E729*N729/SUM($J729:$AB729)*(Eksplikatsioon!S729)/SUMPRODUCT($J729:$AB729,Eksplikatsioon!$O729:$AG729),"")),"")</f>
        <v/>
      </c>
      <c r="AH729" s="72" t="str">
        <f>IFERROR(IF($G729="Erikasutuses pind (muu)",$E729*O729,IFERROR($E729*O729/SUM($J729:$AB729)*(Eksplikatsioon!T729)/SUMPRODUCT($J729:$AB729,Eksplikatsioon!$O729:$AG729),"")),"")</f>
        <v/>
      </c>
      <c r="AI729" s="72" t="str">
        <f>IFERROR(IF($G729="Erikasutuses pind (muu)",$E729*P729,IFERROR($E729*P729/SUM($J729:$AB729)*(Eksplikatsioon!U729)/SUMPRODUCT($J729:$AB729,Eksplikatsioon!$O729:$AG729),"")),"")</f>
        <v/>
      </c>
      <c r="AJ729" s="72" t="str">
        <f>IFERROR(IF($G729="Erikasutuses pind (muu)",$E729*Q729,IFERROR($E729*Q729/SUM($J729:$AB729)*(Eksplikatsioon!V729)/SUMPRODUCT($J729:$AB729,Eksplikatsioon!$O729:$AG729),"")),"")</f>
        <v/>
      </c>
      <c r="AK729" s="72" t="str">
        <f>IFERROR(IF($G729="Erikasutuses pind (muu)",$E729*R729,IFERROR($E729*R729/SUM($J729:$AB729)*(Eksplikatsioon!W729)/SUMPRODUCT($J729:$AB729,Eksplikatsioon!$O729:$AG729),"")),"")</f>
        <v/>
      </c>
      <c r="AL729" s="72" t="str">
        <f>IFERROR(IF($G729="Erikasutuses pind (muu)",$E729*S729,IFERROR($E729*S729/SUM($J729:$AB729)*(Eksplikatsioon!X729)/SUMPRODUCT($J729:$AB729,Eksplikatsioon!$O729:$AG729),"")),"")</f>
        <v/>
      </c>
      <c r="AM729" s="72" t="str">
        <f>IFERROR(IF($G729="Erikasutuses pind (muu)",$E729*T729,IFERROR($E729*T729/SUM($J729:$AB729)*(Eksplikatsioon!Y729)/SUMPRODUCT($J729:$AB729,Eksplikatsioon!$O729:$AG729),"")),"")</f>
        <v/>
      </c>
      <c r="AN729" s="72" t="str">
        <f>IFERROR(IF($G729="Erikasutuses pind (muu)",$E729*U729,IFERROR($E729*U729/SUM($J729:$AB729)*(Eksplikatsioon!Z729)/SUMPRODUCT($J729:$AB729,Eksplikatsioon!$O729:$AG729),"")),"")</f>
        <v/>
      </c>
      <c r="AO729" s="72" t="str">
        <f>IFERROR(IF($G729="Erikasutuses pind (muu)",$E729*V729,IFERROR($E729*V729/SUM($J729:$AB729)*(Eksplikatsioon!AA729)/SUMPRODUCT($J729:$AB729,Eksplikatsioon!$O729:$AG729),"")),"")</f>
        <v/>
      </c>
      <c r="AP729" s="72" t="str">
        <f>IFERROR(IF($G729="Erikasutuses pind (muu)",$E729*W729,IFERROR($E729*W729/SUM($J729:$AB729)*(Eksplikatsioon!AB729)/SUMPRODUCT($J729:$AB729,Eksplikatsioon!$O729:$AG729),"")),"")</f>
        <v/>
      </c>
      <c r="AQ729" s="72" t="str">
        <f>IFERROR(IF($G729="Erikasutuses pind (muu)",$E729*X729,IFERROR($E729*X729/SUM($J729:$AB729)*(Eksplikatsioon!AC729)/SUMPRODUCT($J729:$AB729,Eksplikatsioon!$O729:$AG729),"")),"")</f>
        <v/>
      </c>
      <c r="AR729" s="72" t="str">
        <f>IFERROR(IF($G729="Erikasutuses pind (muu)",$E729*Y729,IFERROR($E729*Y729/SUM($J729:$AB729)*(Eksplikatsioon!AD729)/SUMPRODUCT($J729:$AB729,Eksplikatsioon!$O729:$AG729),"")),"")</f>
        <v/>
      </c>
      <c r="AS729" s="72" t="str">
        <f>IFERROR(IF($G729="Erikasutuses pind (muu)",$E729*Z729,IFERROR($E729*Z729/SUM($J729:$AB729)*(Eksplikatsioon!AE729)/SUMPRODUCT($J729:$AB729,Eksplikatsioon!$O729:$AG729),"")),"")</f>
        <v/>
      </c>
      <c r="AT729" s="72" t="str">
        <f>IFERROR(IF($G729="Erikasutuses pind (muu)",$E729*AA729,IFERROR($E729*AA729/SUM($J729:$AB729)*(Eksplikatsioon!AF729)/SUMPRODUCT($J729:$AB729,Eksplikatsioon!$O729:$AG729),"")),"")</f>
        <v/>
      </c>
      <c r="AU729" s="72" t="str">
        <f>IFERROR(IF($G729="Erikasutuses pind (muu)",$E729*AB729,IFERROR($E729*AB729/SUM($J729:$AB729)*(Eksplikatsioon!AG729)/SUMPRODUCT($J729:$AB729,Eksplikatsioon!$O729:$AG729),"")),"")</f>
        <v/>
      </c>
    </row>
    <row r="730" spans="1:47" x14ac:dyDescent="0.25">
      <c r="A730" s="71" t="str">
        <f>IF(Eksplikatsioon!A730=0,"",Eksplikatsioon!A730)</f>
        <v/>
      </c>
      <c r="B730" s="71" t="str">
        <f>IF(Eksplikatsioon!B730=0,"",Eksplikatsioon!B730)</f>
        <v/>
      </c>
      <c r="C730" s="71" t="str">
        <f>IF(Eksplikatsioon!C730=0,"",Eksplikatsioon!C730)</f>
        <v/>
      </c>
      <c r="D730" s="71" t="str">
        <f>IF(Eksplikatsioon!D730=0,"",Eksplikatsioon!D730)</f>
        <v/>
      </c>
      <c r="E730" s="71" t="str">
        <f>IF(Eksplikatsioon!F730=0,"",Eksplikatsioon!F730)</f>
        <v/>
      </c>
      <c r="F730" s="71" t="str">
        <f>IF(Eksplikatsioon!H730=0,"",Eksplikatsioon!H730)</f>
        <v/>
      </c>
      <c r="G730" s="71" t="str">
        <f>IF(Eksplikatsioon!J730=0,"",Eksplikatsioon!J730)</f>
        <v/>
      </c>
      <c r="H730" s="71" t="str">
        <f>IF(Eksplikatsioon!K730=0,"",Eksplikatsioon!K730)</f>
        <v/>
      </c>
      <c r="I730" s="71" t="str">
        <f>IF(Eksplikatsioon!L730=0,"",Eksplikatsioon!L730)</f>
        <v/>
      </c>
      <c r="J730" s="72" t="str">
        <f>IFERROR(IF($G730="Erikasutuses pind (muu)",Eksplikatsioon!O730/SUM(Eksplikatsioon!$O730:'Eksplikatsioon'!$AG730),IF($G730="Erikasutuses pind (korrus)",IFERROR(SUMIFS($E:$E,$G:$G,"Ainukasutuses pind",$C:$C,"Üüritav pind",$H:$H,J$3,$A:$A,$A730)/SUMIFS($E:$E,$G:$G,"Ainukasutuses pind",$C:$C,"Üüritav pind",$A:$A,$A730),0),IF($G730="Erikasutuses pind (hoone)",IFERROR(SUMIFS($E:$E,$G:$G,"Ainukasutuses pind",$C:$C,"Üüritav pind",$H:$H,J$3)/SUMIFS($E:$E,$G:$G,"Ainukasutuses pind",$C:$C,"Üüritav pind"),0),""))),"")</f>
        <v/>
      </c>
      <c r="K730" s="72" t="str">
        <f>IFERROR(IF($G730="Erikasutuses pind (muu)",Eksplikatsioon!P730/SUM(Eksplikatsioon!$O730:'Eksplikatsioon'!$AG730),IF($G730="Erikasutuses pind (korrus)",IFERROR(SUMIFS($E:$E,$G:$G,"Ainukasutuses pind",$C:$C,"Üüritav pind",$H:$H,K$3,$A:$A,$A730)/SUMIFS($E:$E,$G:$G,"Ainukasutuses pind",$C:$C,"Üüritav pind",$A:$A,$A730),0),IF($G730="Erikasutuses pind (hoone)",IFERROR(SUMIFS($E:$E,$G:$G,"Ainukasutuses pind",$C:$C,"Üüritav pind",$H:$H,K$3)/SUMIFS($E:$E,$G:$G,"Ainukasutuses pind",$C:$C,"Üüritav pind"),0),""))),"")</f>
        <v/>
      </c>
      <c r="L730" s="72" t="str">
        <f>IFERROR(IF($G730="Erikasutuses pind (muu)",Eksplikatsioon!Q730/SUM(Eksplikatsioon!$O730:'Eksplikatsioon'!$AG730),IF($G730="Erikasutuses pind (korrus)",IFERROR(SUMIFS($E:$E,$G:$G,"Ainukasutuses pind",$C:$C,"Üüritav pind",$H:$H,L$3,$A:$A,$A730)/SUMIFS($E:$E,$G:$G,"Ainukasutuses pind",$C:$C,"Üüritav pind",$A:$A,$A730),0),IF($G730="Erikasutuses pind (hoone)",IFERROR(SUMIFS($E:$E,$G:$G,"Ainukasutuses pind",$C:$C,"Üüritav pind",$H:$H,L$3)/SUMIFS($E:$E,$G:$G,"Ainukasutuses pind",$C:$C,"Üüritav pind"),0),""))),"")</f>
        <v/>
      </c>
      <c r="M730" s="72" t="str">
        <f>IFERROR(IF($G730="Erikasutuses pind (muu)",Eksplikatsioon!R730/SUM(Eksplikatsioon!$O730:'Eksplikatsioon'!$AG730),IF($G730="Erikasutuses pind (korrus)",IFERROR(SUMIFS($E:$E,$G:$G,"Ainukasutuses pind",$C:$C,"Üüritav pind",$H:$H,M$3,$A:$A,$A730)/SUMIFS($E:$E,$G:$G,"Ainukasutuses pind",$C:$C,"Üüritav pind",$A:$A,$A730),0),IF($G730="Erikasutuses pind (hoone)",IFERROR(SUMIFS($E:$E,$G:$G,"Ainukasutuses pind",$C:$C,"Üüritav pind",$H:$H,M$3)/SUMIFS($E:$E,$G:$G,"Ainukasutuses pind",$C:$C,"Üüritav pind"),0),""))),"")</f>
        <v/>
      </c>
      <c r="N730" s="72" t="str">
        <f>IFERROR(IF($G730="Erikasutuses pind (muu)",Eksplikatsioon!S730/SUM(Eksplikatsioon!$O730:'Eksplikatsioon'!$AG730),IF($G730="Erikasutuses pind (korrus)",IFERROR(SUMIFS($E:$E,$G:$G,"Ainukasutuses pind",$C:$C,"Üüritav pind",$H:$H,N$3,$A:$A,$A730)/SUMIFS($E:$E,$G:$G,"Ainukasutuses pind",$C:$C,"Üüritav pind",$A:$A,$A730),0),IF($G730="Erikasutuses pind (hoone)",IFERROR(SUMIFS($E:$E,$G:$G,"Ainukasutuses pind",$C:$C,"Üüritav pind",$H:$H,N$3)/SUMIFS($E:$E,$G:$G,"Ainukasutuses pind",$C:$C,"Üüritav pind"),0),""))),"")</f>
        <v/>
      </c>
      <c r="O730" s="72" t="str">
        <f>IFERROR(IF($G730="Erikasutuses pind (muu)",Eksplikatsioon!T730/SUM(Eksplikatsioon!$O730:'Eksplikatsioon'!$AG730),IF($G730="Erikasutuses pind (korrus)",IFERROR(SUMIFS($E:$E,$G:$G,"Ainukasutuses pind",$C:$C,"Üüritav pind",$H:$H,O$3,$A:$A,$A730)/SUMIFS($E:$E,$G:$G,"Ainukasutuses pind",$C:$C,"Üüritav pind",$A:$A,$A730),0),IF($G730="Erikasutuses pind (hoone)",IFERROR(SUMIFS($E:$E,$G:$G,"Ainukasutuses pind",$C:$C,"Üüritav pind",$H:$H,O$3)/SUMIFS($E:$E,$G:$G,"Ainukasutuses pind",$C:$C,"Üüritav pind"),0),""))),"")</f>
        <v/>
      </c>
      <c r="P730" s="72" t="str">
        <f>IFERROR(IF($G730="Erikasutuses pind (muu)",Eksplikatsioon!U730/SUM(Eksplikatsioon!$O730:'Eksplikatsioon'!$AG730),IF($G730="Erikasutuses pind (korrus)",IFERROR(SUMIFS($E:$E,$G:$G,"Ainukasutuses pind",$C:$C,"Üüritav pind",$H:$H,P$3,$A:$A,$A730)/SUMIFS($E:$E,$G:$G,"Ainukasutuses pind",$C:$C,"Üüritav pind",$A:$A,$A730),0),IF($G730="Erikasutuses pind (hoone)",IFERROR(SUMIFS($E:$E,$G:$G,"Ainukasutuses pind",$C:$C,"Üüritav pind",$H:$H,P$3)/SUMIFS($E:$E,$G:$G,"Ainukasutuses pind",$C:$C,"Üüritav pind"),0),""))),"")</f>
        <v/>
      </c>
      <c r="Q730" s="72" t="str">
        <f>IFERROR(IF($G730="Erikasutuses pind (muu)",Eksplikatsioon!V730/SUM(Eksplikatsioon!$O730:'Eksplikatsioon'!$AG730),IF($G730="Erikasutuses pind (korrus)",IFERROR(SUMIFS($E:$E,$G:$G,"Ainukasutuses pind",$C:$C,"Üüritav pind",$H:$H,Q$3,$A:$A,$A730)/SUMIFS($E:$E,$G:$G,"Ainukasutuses pind",$C:$C,"Üüritav pind",$A:$A,$A730),0),IF($G730="Erikasutuses pind (hoone)",IFERROR(SUMIFS($E:$E,$G:$G,"Ainukasutuses pind",$C:$C,"Üüritav pind",$H:$H,Q$3)/SUMIFS($E:$E,$G:$G,"Ainukasutuses pind",$C:$C,"Üüritav pind"),0),""))),"")</f>
        <v/>
      </c>
      <c r="R730" s="72" t="str">
        <f>IFERROR(IF($G730="Erikasutuses pind (muu)",Eksplikatsioon!W730/SUM(Eksplikatsioon!$O730:'Eksplikatsioon'!$AG730),IF($G730="Erikasutuses pind (korrus)",IFERROR(SUMIFS($E:$E,$G:$G,"Ainukasutuses pind",$C:$C,"Üüritav pind",$H:$H,R$3,$A:$A,$A730)/SUMIFS($E:$E,$G:$G,"Ainukasutuses pind",$C:$C,"Üüritav pind",$A:$A,$A730),0),IF($G730="Erikasutuses pind (hoone)",IFERROR(SUMIFS($E:$E,$G:$G,"Ainukasutuses pind",$C:$C,"Üüritav pind",$H:$H,R$3)/SUMIFS($E:$E,$G:$G,"Ainukasutuses pind",$C:$C,"Üüritav pind"),0),""))),"")</f>
        <v/>
      </c>
      <c r="S730" s="72" t="str">
        <f>IFERROR(IF($G730="Erikasutuses pind (muu)",Eksplikatsioon!X730/SUM(Eksplikatsioon!$O730:'Eksplikatsioon'!$AG730),IF($G730="Erikasutuses pind (korrus)",IFERROR(SUMIFS($E:$E,$G:$G,"Ainukasutuses pind",$C:$C,"Üüritav pind",$H:$H,S$3,$A:$A,$A730)/SUMIFS($E:$E,$G:$G,"Ainukasutuses pind",$C:$C,"Üüritav pind",$A:$A,$A730),0),IF($G730="Erikasutuses pind (hoone)",IFERROR(SUMIFS($E:$E,$G:$G,"Ainukasutuses pind",$C:$C,"Üüritav pind",$H:$H,S$3)/SUMIFS($E:$E,$G:$G,"Ainukasutuses pind",$C:$C,"Üüritav pind"),0),""))),"")</f>
        <v/>
      </c>
      <c r="T730" s="72" t="str">
        <f>IFERROR(IF($G730="Erikasutuses pind (muu)",Eksplikatsioon!Y730/SUM(Eksplikatsioon!$O730:'Eksplikatsioon'!$AG730),IF($G730="Erikasutuses pind (korrus)",IFERROR(SUMIFS($E:$E,$G:$G,"Ainukasutuses pind",$C:$C,"Üüritav pind",$H:$H,T$3,$A:$A,$A730)/SUMIFS($E:$E,$G:$G,"Ainukasutuses pind",$C:$C,"Üüritav pind",$A:$A,$A730),0),IF($G730="Erikasutuses pind (hoone)",IFERROR(SUMIFS($E:$E,$G:$G,"Ainukasutuses pind",$C:$C,"Üüritav pind",$H:$H,T$3)/SUMIFS($E:$E,$G:$G,"Ainukasutuses pind",$C:$C,"Üüritav pind"),0),""))),"")</f>
        <v/>
      </c>
      <c r="U730" s="72" t="str">
        <f>IFERROR(IF($G730="Erikasutuses pind (muu)",Eksplikatsioon!Z730/SUM(Eksplikatsioon!$O730:'Eksplikatsioon'!$AG730),IF($G730="Erikasutuses pind (korrus)",IFERROR(SUMIFS($E:$E,$G:$G,"Ainukasutuses pind",$C:$C,"Üüritav pind",$H:$H,U$3,$A:$A,$A730)/SUMIFS($E:$E,$G:$G,"Ainukasutuses pind",$C:$C,"Üüritav pind",$A:$A,$A730),0),IF($G730="Erikasutuses pind (hoone)",IFERROR(SUMIFS($E:$E,$G:$G,"Ainukasutuses pind",$C:$C,"Üüritav pind",$H:$H,U$3)/SUMIFS($E:$E,$G:$G,"Ainukasutuses pind",$C:$C,"Üüritav pind"),0),""))),"")</f>
        <v/>
      </c>
      <c r="V730" s="72" t="str">
        <f>IFERROR(IF($G730="Erikasutuses pind (muu)",Eksplikatsioon!AA730/SUM(Eksplikatsioon!$O730:'Eksplikatsioon'!$AG730),IF($G730="Erikasutuses pind (korrus)",IFERROR(SUMIFS($E:$E,$G:$G,"Ainukasutuses pind",$C:$C,"Üüritav pind",$H:$H,V$3,$A:$A,$A730)/SUMIFS($E:$E,$G:$G,"Ainukasutuses pind",$C:$C,"Üüritav pind",$A:$A,$A730),0),IF($G730="Erikasutuses pind (hoone)",IFERROR(SUMIFS($E:$E,$G:$G,"Ainukasutuses pind",$C:$C,"Üüritav pind",$H:$H,V$3)/SUMIFS($E:$E,$G:$G,"Ainukasutuses pind",$C:$C,"Üüritav pind"),0),""))),"")</f>
        <v/>
      </c>
      <c r="W730" s="72" t="str">
        <f>IFERROR(IF($G730="Erikasutuses pind (muu)",Eksplikatsioon!AB730/SUM(Eksplikatsioon!$O730:'Eksplikatsioon'!$AG730),IF($G730="Erikasutuses pind (korrus)",IFERROR(SUMIFS($E:$E,$G:$G,"Ainukasutuses pind",$C:$C,"Üüritav pind",$H:$H,W$3,$A:$A,$A730)/SUMIFS($E:$E,$G:$G,"Ainukasutuses pind",$C:$C,"Üüritav pind",$A:$A,$A730),0),IF($G730="Erikasutuses pind (hoone)",IFERROR(SUMIFS($E:$E,$G:$G,"Ainukasutuses pind",$C:$C,"Üüritav pind",$H:$H,W$3)/SUMIFS($E:$E,$G:$G,"Ainukasutuses pind",$C:$C,"Üüritav pind"),0),""))),"")</f>
        <v/>
      </c>
      <c r="X730" s="72" t="str">
        <f>IFERROR(IF($G730="Erikasutuses pind (muu)",Eksplikatsioon!AC730/SUM(Eksplikatsioon!$O730:'Eksplikatsioon'!$AG730),IF($G730="Erikasutuses pind (korrus)",IFERROR(SUMIFS($E:$E,$G:$G,"Ainukasutuses pind",$C:$C,"Üüritav pind",$H:$H,X$3,$A:$A,$A730)/SUMIFS($E:$E,$G:$G,"Ainukasutuses pind",$C:$C,"Üüritav pind",$A:$A,$A730),0),IF($G730="Erikasutuses pind (hoone)",IFERROR(SUMIFS($E:$E,$G:$G,"Ainukasutuses pind",$C:$C,"Üüritav pind",$H:$H,X$3)/SUMIFS($E:$E,$G:$G,"Ainukasutuses pind",$C:$C,"Üüritav pind"),0),""))),"")</f>
        <v/>
      </c>
      <c r="Y730" s="72" t="str">
        <f>IFERROR(IF($G730="Erikasutuses pind (muu)",Eksplikatsioon!AD730/SUM(Eksplikatsioon!$O730:'Eksplikatsioon'!$AG730),IF($G730="Erikasutuses pind (korrus)",IFERROR(SUMIFS($E:$E,$G:$G,"Ainukasutuses pind",$C:$C,"Üüritav pind",$H:$H,Y$3,$A:$A,$A730)/SUMIFS($E:$E,$G:$G,"Ainukasutuses pind",$C:$C,"Üüritav pind",$A:$A,$A730),0),IF($G730="Erikasutuses pind (hoone)",IFERROR(SUMIFS($E:$E,$G:$G,"Ainukasutuses pind",$C:$C,"Üüritav pind",$H:$H,Y$3)/SUMIFS($E:$E,$G:$G,"Ainukasutuses pind",$C:$C,"Üüritav pind"),0),""))),"")</f>
        <v/>
      </c>
      <c r="Z730" s="72" t="str">
        <f>IFERROR(IF($G730="Erikasutuses pind (muu)",Eksplikatsioon!AE730/SUM(Eksplikatsioon!$O730:'Eksplikatsioon'!$AG730),IF($G730="Erikasutuses pind (korrus)",IFERROR(SUMIFS($E:$E,$G:$G,"Ainukasutuses pind",$C:$C,"Üüritav pind",$H:$H,Z$3,$A:$A,$A730)/SUMIFS($E:$E,$G:$G,"Ainukasutuses pind",$C:$C,"Üüritav pind",$A:$A,$A730),0),IF($G730="Erikasutuses pind (hoone)",IFERROR(SUMIFS($E:$E,$G:$G,"Ainukasutuses pind",$C:$C,"Üüritav pind",$H:$H,Z$3)/SUMIFS($E:$E,$G:$G,"Ainukasutuses pind",$C:$C,"Üüritav pind"),0),""))),"")</f>
        <v/>
      </c>
      <c r="AA730" s="72" t="str">
        <f>IFERROR(IF($G730="Erikasutuses pind (muu)",Eksplikatsioon!AF730/SUM(Eksplikatsioon!$O730:'Eksplikatsioon'!$AG730),IF($G730="Erikasutuses pind (korrus)",IFERROR(SUMIFS($E:$E,$G:$G,"Ainukasutuses pind",$C:$C,"Üüritav pind",$H:$H,AA$3,$A:$A,$A730)/SUMIFS($E:$E,$G:$G,"Ainukasutuses pind",$C:$C,"Üüritav pind",$A:$A,$A730),0),IF($G730="Erikasutuses pind (hoone)",IFERROR(SUMIFS($E:$E,$G:$G,"Ainukasutuses pind",$C:$C,"Üüritav pind",$H:$H,AA$3)/SUMIFS($E:$E,$G:$G,"Ainukasutuses pind",$C:$C,"Üüritav pind"),0),""))),"")</f>
        <v/>
      </c>
      <c r="AB730" s="72" t="str">
        <f>IFERROR(IF($G730="Erikasutuses pind (muu)",Eksplikatsioon!AG730/SUM(Eksplikatsioon!$O730:'Eksplikatsioon'!$AG730),IF($G730="Erikasutuses pind (korrus)",IFERROR(SUMIFS($E:$E,$G:$G,"Ainukasutuses pind",$C:$C,"Üüritav pind",$H:$H,AB$3,$A:$A,$A730)/SUMIFS($E:$E,$G:$G,"Ainukasutuses pind",$C:$C,"Üüritav pind",$A:$A,$A730),0),IF($G730="Erikasutuses pind (hoone)",IFERROR(SUMIFS($E:$E,$G:$G,"Ainukasutuses pind",$C:$C,"Üüritav pind",$H:$H,AB$3)/SUMIFS($E:$E,$G:$G,"Ainukasutuses pind",$C:$C,"Üüritav pind"),0),""))),"")</f>
        <v/>
      </c>
      <c r="AC730" s="72" t="str">
        <f>IFERROR(IF($G730="Erikasutuses pind (muu)",$E730*J730,IFERROR($E730*J730/SUM($J730:$AB730)*(Eksplikatsioon!O730)/SUMPRODUCT($J730:$AB730,Eksplikatsioon!$O730:$AG730),"")),"")</f>
        <v/>
      </c>
      <c r="AD730" s="72" t="str">
        <f>IFERROR(IF($G730="Erikasutuses pind (muu)",$E730*K730,IFERROR($E730*K730/SUM($J730:$AB730)*(Eksplikatsioon!P730)/SUMPRODUCT($J730:$AB730,Eksplikatsioon!$O730:$AG730),"")),"")</f>
        <v/>
      </c>
      <c r="AE730" s="72" t="str">
        <f>IFERROR(IF($G730="Erikasutuses pind (muu)",$E730*L730,IFERROR($E730*L730/SUM($J730:$AB730)*(Eksplikatsioon!Q730)/SUMPRODUCT($J730:$AB730,Eksplikatsioon!$O730:$AG730),"")),"")</f>
        <v/>
      </c>
      <c r="AF730" s="72" t="str">
        <f>IFERROR(IF($G730="Erikasutuses pind (muu)",$E730*M730,IFERROR($E730*M730/SUM($J730:$AB730)*(Eksplikatsioon!R730)/SUMPRODUCT($J730:$AB730,Eksplikatsioon!$O730:$AG730),"")),"")</f>
        <v/>
      </c>
      <c r="AG730" s="72" t="str">
        <f>IFERROR(IF($G730="Erikasutuses pind (muu)",$E730*N730,IFERROR($E730*N730/SUM($J730:$AB730)*(Eksplikatsioon!S730)/SUMPRODUCT($J730:$AB730,Eksplikatsioon!$O730:$AG730),"")),"")</f>
        <v/>
      </c>
      <c r="AH730" s="72" t="str">
        <f>IFERROR(IF($G730="Erikasutuses pind (muu)",$E730*O730,IFERROR($E730*O730/SUM($J730:$AB730)*(Eksplikatsioon!T730)/SUMPRODUCT($J730:$AB730,Eksplikatsioon!$O730:$AG730),"")),"")</f>
        <v/>
      </c>
      <c r="AI730" s="72" t="str">
        <f>IFERROR(IF($G730="Erikasutuses pind (muu)",$E730*P730,IFERROR($E730*P730/SUM($J730:$AB730)*(Eksplikatsioon!U730)/SUMPRODUCT($J730:$AB730,Eksplikatsioon!$O730:$AG730),"")),"")</f>
        <v/>
      </c>
      <c r="AJ730" s="72" t="str">
        <f>IFERROR(IF($G730="Erikasutuses pind (muu)",$E730*Q730,IFERROR($E730*Q730/SUM($J730:$AB730)*(Eksplikatsioon!V730)/SUMPRODUCT($J730:$AB730,Eksplikatsioon!$O730:$AG730),"")),"")</f>
        <v/>
      </c>
      <c r="AK730" s="72" t="str">
        <f>IFERROR(IF($G730="Erikasutuses pind (muu)",$E730*R730,IFERROR($E730*R730/SUM($J730:$AB730)*(Eksplikatsioon!W730)/SUMPRODUCT($J730:$AB730,Eksplikatsioon!$O730:$AG730),"")),"")</f>
        <v/>
      </c>
      <c r="AL730" s="72" t="str">
        <f>IFERROR(IF($G730="Erikasutuses pind (muu)",$E730*S730,IFERROR($E730*S730/SUM($J730:$AB730)*(Eksplikatsioon!X730)/SUMPRODUCT($J730:$AB730,Eksplikatsioon!$O730:$AG730),"")),"")</f>
        <v/>
      </c>
      <c r="AM730" s="72" t="str">
        <f>IFERROR(IF($G730="Erikasutuses pind (muu)",$E730*T730,IFERROR($E730*T730/SUM($J730:$AB730)*(Eksplikatsioon!Y730)/SUMPRODUCT($J730:$AB730,Eksplikatsioon!$O730:$AG730),"")),"")</f>
        <v/>
      </c>
      <c r="AN730" s="72" t="str">
        <f>IFERROR(IF($G730="Erikasutuses pind (muu)",$E730*U730,IFERROR($E730*U730/SUM($J730:$AB730)*(Eksplikatsioon!Z730)/SUMPRODUCT($J730:$AB730,Eksplikatsioon!$O730:$AG730),"")),"")</f>
        <v/>
      </c>
      <c r="AO730" s="72" t="str">
        <f>IFERROR(IF($G730="Erikasutuses pind (muu)",$E730*V730,IFERROR($E730*V730/SUM($J730:$AB730)*(Eksplikatsioon!AA730)/SUMPRODUCT($J730:$AB730,Eksplikatsioon!$O730:$AG730),"")),"")</f>
        <v/>
      </c>
      <c r="AP730" s="72" t="str">
        <f>IFERROR(IF($G730="Erikasutuses pind (muu)",$E730*W730,IFERROR($E730*W730/SUM($J730:$AB730)*(Eksplikatsioon!AB730)/SUMPRODUCT($J730:$AB730,Eksplikatsioon!$O730:$AG730),"")),"")</f>
        <v/>
      </c>
      <c r="AQ730" s="72" t="str">
        <f>IFERROR(IF($G730="Erikasutuses pind (muu)",$E730*X730,IFERROR($E730*X730/SUM($J730:$AB730)*(Eksplikatsioon!AC730)/SUMPRODUCT($J730:$AB730,Eksplikatsioon!$O730:$AG730),"")),"")</f>
        <v/>
      </c>
      <c r="AR730" s="72" t="str">
        <f>IFERROR(IF($G730="Erikasutuses pind (muu)",$E730*Y730,IFERROR($E730*Y730/SUM($J730:$AB730)*(Eksplikatsioon!AD730)/SUMPRODUCT($J730:$AB730,Eksplikatsioon!$O730:$AG730),"")),"")</f>
        <v/>
      </c>
      <c r="AS730" s="72" t="str">
        <f>IFERROR(IF($G730="Erikasutuses pind (muu)",$E730*Z730,IFERROR($E730*Z730/SUM($J730:$AB730)*(Eksplikatsioon!AE730)/SUMPRODUCT($J730:$AB730,Eksplikatsioon!$O730:$AG730),"")),"")</f>
        <v/>
      </c>
      <c r="AT730" s="72" t="str">
        <f>IFERROR(IF($G730="Erikasutuses pind (muu)",$E730*AA730,IFERROR($E730*AA730/SUM($J730:$AB730)*(Eksplikatsioon!AF730)/SUMPRODUCT($J730:$AB730,Eksplikatsioon!$O730:$AG730),"")),"")</f>
        <v/>
      </c>
      <c r="AU730" s="72" t="str">
        <f>IFERROR(IF($G730="Erikasutuses pind (muu)",$E730*AB730,IFERROR($E730*AB730/SUM($J730:$AB730)*(Eksplikatsioon!AG730)/SUMPRODUCT($J730:$AB730,Eksplikatsioon!$O730:$AG730),"")),"")</f>
        <v/>
      </c>
    </row>
    <row r="731" spans="1:47" x14ac:dyDescent="0.25">
      <c r="A731" s="71" t="str">
        <f>IF(Eksplikatsioon!A731=0,"",Eksplikatsioon!A731)</f>
        <v/>
      </c>
      <c r="B731" s="71" t="str">
        <f>IF(Eksplikatsioon!B731=0,"",Eksplikatsioon!B731)</f>
        <v/>
      </c>
      <c r="C731" s="71" t="str">
        <f>IF(Eksplikatsioon!C731=0,"",Eksplikatsioon!C731)</f>
        <v/>
      </c>
      <c r="D731" s="71" t="str">
        <f>IF(Eksplikatsioon!D731=0,"",Eksplikatsioon!D731)</f>
        <v/>
      </c>
      <c r="E731" s="71" t="str">
        <f>IF(Eksplikatsioon!F731=0,"",Eksplikatsioon!F731)</f>
        <v/>
      </c>
      <c r="F731" s="71" t="str">
        <f>IF(Eksplikatsioon!H731=0,"",Eksplikatsioon!H731)</f>
        <v/>
      </c>
      <c r="G731" s="71" t="str">
        <f>IF(Eksplikatsioon!J731=0,"",Eksplikatsioon!J731)</f>
        <v/>
      </c>
      <c r="H731" s="71" t="str">
        <f>IF(Eksplikatsioon!K731=0,"",Eksplikatsioon!K731)</f>
        <v/>
      </c>
      <c r="I731" s="71" t="str">
        <f>IF(Eksplikatsioon!L731=0,"",Eksplikatsioon!L731)</f>
        <v/>
      </c>
      <c r="J731" s="72" t="str">
        <f>IFERROR(IF($G731="Erikasutuses pind (muu)",Eksplikatsioon!O731/SUM(Eksplikatsioon!$O731:'Eksplikatsioon'!$AG731),IF($G731="Erikasutuses pind (korrus)",IFERROR(SUMIFS($E:$E,$G:$G,"Ainukasutuses pind",$C:$C,"Üüritav pind",$H:$H,J$3,$A:$A,$A731)/SUMIFS($E:$E,$G:$G,"Ainukasutuses pind",$C:$C,"Üüritav pind",$A:$A,$A731),0),IF($G731="Erikasutuses pind (hoone)",IFERROR(SUMIFS($E:$E,$G:$G,"Ainukasutuses pind",$C:$C,"Üüritav pind",$H:$H,J$3)/SUMIFS($E:$E,$G:$G,"Ainukasutuses pind",$C:$C,"Üüritav pind"),0),""))),"")</f>
        <v/>
      </c>
      <c r="K731" s="72" t="str">
        <f>IFERROR(IF($G731="Erikasutuses pind (muu)",Eksplikatsioon!P731/SUM(Eksplikatsioon!$O731:'Eksplikatsioon'!$AG731),IF($G731="Erikasutuses pind (korrus)",IFERROR(SUMIFS($E:$E,$G:$G,"Ainukasutuses pind",$C:$C,"Üüritav pind",$H:$H,K$3,$A:$A,$A731)/SUMIFS($E:$E,$G:$G,"Ainukasutuses pind",$C:$C,"Üüritav pind",$A:$A,$A731),0),IF($G731="Erikasutuses pind (hoone)",IFERROR(SUMIFS($E:$E,$G:$G,"Ainukasutuses pind",$C:$C,"Üüritav pind",$H:$H,K$3)/SUMIFS($E:$E,$G:$G,"Ainukasutuses pind",$C:$C,"Üüritav pind"),0),""))),"")</f>
        <v/>
      </c>
      <c r="L731" s="72" t="str">
        <f>IFERROR(IF($G731="Erikasutuses pind (muu)",Eksplikatsioon!Q731/SUM(Eksplikatsioon!$O731:'Eksplikatsioon'!$AG731),IF($G731="Erikasutuses pind (korrus)",IFERROR(SUMIFS($E:$E,$G:$G,"Ainukasutuses pind",$C:$C,"Üüritav pind",$H:$H,L$3,$A:$A,$A731)/SUMIFS($E:$E,$G:$G,"Ainukasutuses pind",$C:$C,"Üüritav pind",$A:$A,$A731),0),IF($G731="Erikasutuses pind (hoone)",IFERROR(SUMIFS($E:$E,$G:$G,"Ainukasutuses pind",$C:$C,"Üüritav pind",$H:$H,L$3)/SUMIFS($E:$E,$G:$G,"Ainukasutuses pind",$C:$C,"Üüritav pind"),0),""))),"")</f>
        <v/>
      </c>
      <c r="M731" s="72" t="str">
        <f>IFERROR(IF($G731="Erikasutuses pind (muu)",Eksplikatsioon!R731/SUM(Eksplikatsioon!$O731:'Eksplikatsioon'!$AG731),IF($G731="Erikasutuses pind (korrus)",IFERROR(SUMIFS($E:$E,$G:$G,"Ainukasutuses pind",$C:$C,"Üüritav pind",$H:$H,M$3,$A:$A,$A731)/SUMIFS($E:$E,$G:$G,"Ainukasutuses pind",$C:$C,"Üüritav pind",$A:$A,$A731),0),IF($G731="Erikasutuses pind (hoone)",IFERROR(SUMIFS($E:$E,$G:$G,"Ainukasutuses pind",$C:$C,"Üüritav pind",$H:$H,M$3)/SUMIFS($E:$E,$G:$G,"Ainukasutuses pind",$C:$C,"Üüritav pind"),0),""))),"")</f>
        <v/>
      </c>
      <c r="N731" s="72" t="str">
        <f>IFERROR(IF($G731="Erikasutuses pind (muu)",Eksplikatsioon!S731/SUM(Eksplikatsioon!$O731:'Eksplikatsioon'!$AG731),IF($G731="Erikasutuses pind (korrus)",IFERROR(SUMIFS($E:$E,$G:$G,"Ainukasutuses pind",$C:$C,"Üüritav pind",$H:$H,N$3,$A:$A,$A731)/SUMIFS($E:$E,$G:$G,"Ainukasutuses pind",$C:$C,"Üüritav pind",$A:$A,$A731),0),IF($G731="Erikasutuses pind (hoone)",IFERROR(SUMIFS($E:$E,$G:$G,"Ainukasutuses pind",$C:$C,"Üüritav pind",$H:$H,N$3)/SUMIFS($E:$E,$G:$G,"Ainukasutuses pind",$C:$C,"Üüritav pind"),0),""))),"")</f>
        <v/>
      </c>
      <c r="O731" s="72" t="str">
        <f>IFERROR(IF($G731="Erikasutuses pind (muu)",Eksplikatsioon!T731/SUM(Eksplikatsioon!$O731:'Eksplikatsioon'!$AG731),IF($G731="Erikasutuses pind (korrus)",IFERROR(SUMIFS($E:$E,$G:$G,"Ainukasutuses pind",$C:$C,"Üüritav pind",$H:$H,O$3,$A:$A,$A731)/SUMIFS($E:$E,$G:$G,"Ainukasutuses pind",$C:$C,"Üüritav pind",$A:$A,$A731),0),IF($G731="Erikasutuses pind (hoone)",IFERROR(SUMIFS($E:$E,$G:$G,"Ainukasutuses pind",$C:$C,"Üüritav pind",$H:$H,O$3)/SUMIFS($E:$E,$G:$G,"Ainukasutuses pind",$C:$C,"Üüritav pind"),0),""))),"")</f>
        <v/>
      </c>
      <c r="P731" s="72" t="str">
        <f>IFERROR(IF($G731="Erikasutuses pind (muu)",Eksplikatsioon!U731/SUM(Eksplikatsioon!$O731:'Eksplikatsioon'!$AG731),IF($G731="Erikasutuses pind (korrus)",IFERROR(SUMIFS($E:$E,$G:$G,"Ainukasutuses pind",$C:$C,"Üüritav pind",$H:$H,P$3,$A:$A,$A731)/SUMIFS($E:$E,$G:$G,"Ainukasutuses pind",$C:$C,"Üüritav pind",$A:$A,$A731),0),IF($G731="Erikasutuses pind (hoone)",IFERROR(SUMIFS($E:$E,$G:$G,"Ainukasutuses pind",$C:$C,"Üüritav pind",$H:$H,P$3)/SUMIFS($E:$E,$G:$G,"Ainukasutuses pind",$C:$C,"Üüritav pind"),0),""))),"")</f>
        <v/>
      </c>
      <c r="Q731" s="72" t="str">
        <f>IFERROR(IF($G731="Erikasutuses pind (muu)",Eksplikatsioon!V731/SUM(Eksplikatsioon!$O731:'Eksplikatsioon'!$AG731),IF($G731="Erikasutuses pind (korrus)",IFERROR(SUMIFS($E:$E,$G:$G,"Ainukasutuses pind",$C:$C,"Üüritav pind",$H:$H,Q$3,$A:$A,$A731)/SUMIFS($E:$E,$G:$G,"Ainukasutuses pind",$C:$C,"Üüritav pind",$A:$A,$A731),0),IF($G731="Erikasutuses pind (hoone)",IFERROR(SUMIFS($E:$E,$G:$G,"Ainukasutuses pind",$C:$C,"Üüritav pind",$H:$H,Q$3)/SUMIFS($E:$E,$G:$G,"Ainukasutuses pind",$C:$C,"Üüritav pind"),0),""))),"")</f>
        <v/>
      </c>
      <c r="R731" s="72" t="str">
        <f>IFERROR(IF($G731="Erikasutuses pind (muu)",Eksplikatsioon!W731/SUM(Eksplikatsioon!$O731:'Eksplikatsioon'!$AG731),IF($G731="Erikasutuses pind (korrus)",IFERROR(SUMIFS($E:$E,$G:$G,"Ainukasutuses pind",$C:$C,"Üüritav pind",$H:$H,R$3,$A:$A,$A731)/SUMIFS($E:$E,$G:$G,"Ainukasutuses pind",$C:$C,"Üüritav pind",$A:$A,$A731),0),IF($G731="Erikasutuses pind (hoone)",IFERROR(SUMIFS($E:$E,$G:$G,"Ainukasutuses pind",$C:$C,"Üüritav pind",$H:$H,R$3)/SUMIFS($E:$E,$G:$G,"Ainukasutuses pind",$C:$C,"Üüritav pind"),0),""))),"")</f>
        <v/>
      </c>
      <c r="S731" s="72" t="str">
        <f>IFERROR(IF($G731="Erikasutuses pind (muu)",Eksplikatsioon!X731/SUM(Eksplikatsioon!$O731:'Eksplikatsioon'!$AG731),IF($G731="Erikasutuses pind (korrus)",IFERROR(SUMIFS($E:$E,$G:$G,"Ainukasutuses pind",$C:$C,"Üüritav pind",$H:$H,S$3,$A:$A,$A731)/SUMIFS($E:$E,$G:$G,"Ainukasutuses pind",$C:$C,"Üüritav pind",$A:$A,$A731),0),IF($G731="Erikasutuses pind (hoone)",IFERROR(SUMIFS($E:$E,$G:$G,"Ainukasutuses pind",$C:$C,"Üüritav pind",$H:$H,S$3)/SUMIFS($E:$E,$G:$G,"Ainukasutuses pind",$C:$C,"Üüritav pind"),0),""))),"")</f>
        <v/>
      </c>
      <c r="T731" s="72" t="str">
        <f>IFERROR(IF($G731="Erikasutuses pind (muu)",Eksplikatsioon!Y731/SUM(Eksplikatsioon!$O731:'Eksplikatsioon'!$AG731),IF($G731="Erikasutuses pind (korrus)",IFERROR(SUMIFS($E:$E,$G:$G,"Ainukasutuses pind",$C:$C,"Üüritav pind",$H:$H,T$3,$A:$A,$A731)/SUMIFS($E:$E,$G:$G,"Ainukasutuses pind",$C:$C,"Üüritav pind",$A:$A,$A731),0),IF($G731="Erikasutuses pind (hoone)",IFERROR(SUMIFS($E:$E,$G:$G,"Ainukasutuses pind",$C:$C,"Üüritav pind",$H:$H,T$3)/SUMIFS($E:$E,$G:$G,"Ainukasutuses pind",$C:$C,"Üüritav pind"),0),""))),"")</f>
        <v/>
      </c>
      <c r="U731" s="72" t="str">
        <f>IFERROR(IF($G731="Erikasutuses pind (muu)",Eksplikatsioon!Z731/SUM(Eksplikatsioon!$O731:'Eksplikatsioon'!$AG731),IF($G731="Erikasutuses pind (korrus)",IFERROR(SUMIFS($E:$E,$G:$G,"Ainukasutuses pind",$C:$C,"Üüritav pind",$H:$H,U$3,$A:$A,$A731)/SUMIFS($E:$E,$G:$G,"Ainukasutuses pind",$C:$C,"Üüritav pind",$A:$A,$A731),0),IF($G731="Erikasutuses pind (hoone)",IFERROR(SUMIFS($E:$E,$G:$G,"Ainukasutuses pind",$C:$C,"Üüritav pind",$H:$H,U$3)/SUMIFS($E:$E,$G:$G,"Ainukasutuses pind",$C:$C,"Üüritav pind"),0),""))),"")</f>
        <v/>
      </c>
      <c r="V731" s="72" t="str">
        <f>IFERROR(IF($G731="Erikasutuses pind (muu)",Eksplikatsioon!AA731/SUM(Eksplikatsioon!$O731:'Eksplikatsioon'!$AG731),IF($G731="Erikasutuses pind (korrus)",IFERROR(SUMIFS($E:$E,$G:$G,"Ainukasutuses pind",$C:$C,"Üüritav pind",$H:$H,V$3,$A:$A,$A731)/SUMIFS($E:$E,$G:$G,"Ainukasutuses pind",$C:$C,"Üüritav pind",$A:$A,$A731),0),IF($G731="Erikasutuses pind (hoone)",IFERROR(SUMIFS($E:$E,$G:$G,"Ainukasutuses pind",$C:$C,"Üüritav pind",$H:$H,V$3)/SUMIFS($E:$E,$G:$G,"Ainukasutuses pind",$C:$C,"Üüritav pind"),0),""))),"")</f>
        <v/>
      </c>
      <c r="W731" s="72" t="str">
        <f>IFERROR(IF($G731="Erikasutuses pind (muu)",Eksplikatsioon!AB731/SUM(Eksplikatsioon!$O731:'Eksplikatsioon'!$AG731),IF($G731="Erikasutuses pind (korrus)",IFERROR(SUMIFS($E:$E,$G:$G,"Ainukasutuses pind",$C:$C,"Üüritav pind",$H:$H,W$3,$A:$A,$A731)/SUMIFS($E:$E,$G:$G,"Ainukasutuses pind",$C:$C,"Üüritav pind",$A:$A,$A731),0),IF($G731="Erikasutuses pind (hoone)",IFERROR(SUMIFS($E:$E,$G:$G,"Ainukasutuses pind",$C:$C,"Üüritav pind",$H:$H,W$3)/SUMIFS($E:$E,$G:$G,"Ainukasutuses pind",$C:$C,"Üüritav pind"),0),""))),"")</f>
        <v/>
      </c>
      <c r="X731" s="72" t="str">
        <f>IFERROR(IF($G731="Erikasutuses pind (muu)",Eksplikatsioon!AC731/SUM(Eksplikatsioon!$O731:'Eksplikatsioon'!$AG731),IF($G731="Erikasutuses pind (korrus)",IFERROR(SUMIFS($E:$E,$G:$G,"Ainukasutuses pind",$C:$C,"Üüritav pind",$H:$H,X$3,$A:$A,$A731)/SUMIFS($E:$E,$G:$G,"Ainukasutuses pind",$C:$C,"Üüritav pind",$A:$A,$A731),0),IF($G731="Erikasutuses pind (hoone)",IFERROR(SUMIFS($E:$E,$G:$G,"Ainukasutuses pind",$C:$C,"Üüritav pind",$H:$H,X$3)/SUMIFS($E:$E,$G:$G,"Ainukasutuses pind",$C:$C,"Üüritav pind"),0),""))),"")</f>
        <v/>
      </c>
      <c r="Y731" s="72" t="str">
        <f>IFERROR(IF($G731="Erikasutuses pind (muu)",Eksplikatsioon!AD731/SUM(Eksplikatsioon!$O731:'Eksplikatsioon'!$AG731),IF($G731="Erikasutuses pind (korrus)",IFERROR(SUMIFS($E:$E,$G:$G,"Ainukasutuses pind",$C:$C,"Üüritav pind",$H:$H,Y$3,$A:$A,$A731)/SUMIFS($E:$E,$G:$G,"Ainukasutuses pind",$C:$C,"Üüritav pind",$A:$A,$A731),0),IF($G731="Erikasutuses pind (hoone)",IFERROR(SUMIFS($E:$E,$G:$G,"Ainukasutuses pind",$C:$C,"Üüritav pind",$H:$H,Y$3)/SUMIFS($E:$E,$G:$G,"Ainukasutuses pind",$C:$C,"Üüritav pind"),0),""))),"")</f>
        <v/>
      </c>
      <c r="Z731" s="72" t="str">
        <f>IFERROR(IF($G731="Erikasutuses pind (muu)",Eksplikatsioon!AE731/SUM(Eksplikatsioon!$O731:'Eksplikatsioon'!$AG731),IF($G731="Erikasutuses pind (korrus)",IFERROR(SUMIFS($E:$E,$G:$G,"Ainukasutuses pind",$C:$C,"Üüritav pind",$H:$H,Z$3,$A:$A,$A731)/SUMIFS($E:$E,$G:$G,"Ainukasutuses pind",$C:$C,"Üüritav pind",$A:$A,$A731),0),IF($G731="Erikasutuses pind (hoone)",IFERROR(SUMIFS($E:$E,$G:$G,"Ainukasutuses pind",$C:$C,"Üüritav pind",$H:$H,Z$3)/SUMIFS($E:$E,$G:$G,"Ainukasutuses pind",$C:$C,"Üüritav pind"),0),""))),"")</f>
        <v/>
      </c>
      <c r="AA731" s="72" t="str">
        <f>IFERROR(IF($G731="Erikasutuses pind (muu)",Eksplikatsioon!AF731/SUM(Eksplikatsioon!$O731:'Eksplikatsioon'!$AG731),IF($G731="Erikasutuses pind (korrus)",IFERROR(SUMIFS($E:$E,$G:$G,"Ainukasutuses pind",$C:$C,"Üüritav pind",$H:$H,AA$3,$A:$A,$A731)/SUMIFS($E:$E,$G:$G,"Ainukasutuses pind",$C:$C,"Üüritav pind",$A:$A,$A731),0),IF($G731="Erikasutuses pind (hoone)",IFERROR(SUMIFS($E:$E,$G:$G,"Ainukasutuses pind",$C:$C,"Üüritav pind",$H:$H,AA$3)/SUMIFS($E:$E,$G:$G,"Ainukasutuses pind",$C:$C,"Üüritav pind"),0),""))),"")</f>
        <v/>
      </c>
      <c r="AB731" s="72" t="str">
        <f>IFERROR(IF($G731="Erikasutuses pind (muu)",Eksplikatsioon!AG731/SUM(Eksplikatsioon!$O731:'Eksplikatsioon'!$AG731),IF($G731="Erikasutuses pind (korrus)",IFERROR(SUMIFS($E:$E,$G:$G,"Ainukasutuses pind",$C:$C,"Üüritav pind",$H:$H,AB$3,$A:$A,$A731)/SUMIFS($E:$E,$G:$G,"Ainukasutuses pind",$C:$C,"Üüritav pind",$A:$A,$A731),0),IF($G731="Erikasutuses pind (hoone)",IFERROR(SUMIFS($E:$E,$G:$G,"Ainukasutuses pind",$C:$C,"Üüritav pind",$H:$H,AB$3)/SUMIFS($E:$E,$G:$G,"Ainukasutuses pind",$C:$C,"Üüritav pind"),0),""))),"")</f>
        <v/>
      </c>
      <c r="AC731" s="72" t="str">
        <f>IFERROR(IF($G731="Erikasutuses pind (muu)",$E731*J731,IFERROR($E731*J731/SUM($J731:$AB731)*(Eksplikatsioon!O731)/SUMPRODUCT($J731:$AB731,Eksplikatsioon!$O731:$AG731),"")),"")</f>
        <v/>
      </c>
      <c r="AD731" s="72" t="str">
        <f>IFERROR(IF($G731="Erikasutuses pind (muu)",$E731*K731,IFERROR($E731*K731/SUM($J731:$AB731)*(Eksplikatsioon!P731)/SUMPRODUCT($J731:$AB731,Eksplikatsioon!$O731:$AG731),"")),"")</f>
        <v/>
      </c>
      <c r="AE731" s="72" t="str">
        <f>IFERROR(IF($G731="Erikasutuses pind (muu)",$E731*L731,IFERROR($E731*L731/SUM($J731:$AB731)*(Eksplikatsioon!Q731)/SUMPRODUCT($J731:$AB731,Eksplikatsioon!$O731:$AG731),"")),"")</f>
        <v/>
      </c>
      <c r="AF731" s="72" t="str">
        <f>IFERROR(IF($G731="Erikasutuses pind (muu)",$E731*M731,IFERROR($E731*M731/SUM($J731:$AB731)*(Eksplikatsioon!R731)/SUMPRODUCT($J731:$AB731,Eksplikatsioon!$O731:$AG731),"")),"")</f>
        <v/>
      </c>
      <c r="AG731" s="72" t="str">
        <f>IFERROR(IF($G731="Erikasutuses pind (muu)",$E731*N731,IFERROR($E731*N731/SUM($J731:$AB731)*(Eksplikatsioon!S731)/SUMPRODUCT($J731:$AB731,Eksplikatsioon!$O731:$AG731),"")),"")</f>
        <v/>
      </c>
      <c r="AH731" s="72" t="str">
        <f>IFERROR(IF($G731="Erikasutuses pind (muu)",$E731*O731,IFERROR($E731*O731/SUM($J731:$AB731)*(Eksplikatsioon!T731)/SUMPRODUCT($J731:$AB731,Eksplikatsioon!$O731:$AG731),"")),"")</f>
        <v/>
      </c>
      <c r="AI731" s="72" t="str">
        <f>IFERROR(IF($G731="Erikasutuses pind (muu)",$E731*P731,IFERROR($E731*P731/SUM($J731:$AB731)*(Eksplikatsioon!U731)/SUMPRODUCT($J731:$AB731,Eksplikatsioon!$O731:$AG731),"")),"")</f>
        <v/>
      </c>
      <c r="AJ731" s="72" t="str">
        <f>IFERROR(IF($G731="Erikasutuses pind (muu)",$E731*Q731,IFERROR($E731*Q731/SUM($J731:$AB731)*(Eksplikatsioon!V731)/SUMPRODUCT($J731:$AB731,Eksplikatsioon!$O731:$AG731),"")),"")</f>
        <v/>
      </c>
      <c r="AK731" s="72" t="str">
        <f>IFERROR(IF($G731="Erikasutuses pind (muu)",$E731*R731,IFERROR($E731*R731/SUM($J731:$AB731)*(Eksplikatsioon!W731)/SUMPRODUCT($J731:$AB731,Eksplikatsioon!$O731:$AG731),"")),"")</f>
        <v/>
      </c>
      <c r="AL731" s="72" t="str">
        <f>IFERROR(IF($G731="Erikasutuses pind (muu)",$E731*S731,IFERROR($E731*S731/SUM($J731:$AB731)*(Eksplikatsioon!X731)/SUMPRODUCT($J731:$AB731,Eksplikatsioon!$O731:$AG731),"")),"")</f>
        <v/>
      </c>
      <c r="AM731" s="72" t="str">
        <f>IFERROR(IF($G731="Erikasutuses pind (muu)",$E731*T731,IFERROR($E731*T731/SUM($J731:$AB731)*(Eksplikatsioon!Y731)/SUMPRODUCT($J731:$AB731,Eksplikatsioon!$O731:$AG731),"")),"")</f>
        <v/>
      </c>
      <c r="AN731" s="72" t="str">
        <f>IFERROR(IF($G731="Erikasutuses pind (muu)",$E731*U731,IFERROR($E731*U731/SUM($J731:$AB731)*(Eksplikatsioon!Z731)/SUMPRODUCT($J731:$AB731,Eksplikatsioon!$O731:$AG731),"")),"")</f>
        <v/>
      </c>
      <c r="AO731" s="72" t="str">
        <f>IFERROR(IF($G731="Erikasutuses pind (muu)",$E731*V731,IFERROR($E731*V731/SUM($J731:$AB731)*(Eksplikatsioon!AA731)/SUMPRODUCT($J731:$AB731,Eksplikatsioon!$O731:$AG731),"")),"")</f>
        <v/>
      </c>
      <c r="AP731" s="72" t="str">
        <f>IFERROR(IF($G731="Erikasutuses pind (muu)",$E731*W731,IFERROR($E731*W731/SUM($J731:$AB731)*(Eksplikatsioon!AB731)/SUMPRODUCT($J731:$AB731,Eksplikatsioon!$O731:$AG731),"")),"")</f>
        <v/>
      </c>
      <c r="AQ731" s="72" t="str">
        <f>IFERROR(IF($G731="Erikasutuses pind (muu)",$E731*X731,IFERROR($E731*X731/SUM($J731:$AB731)*(Eksplikatsioon!AC731)/SUMPRODUCT($J731:$AB731,Eksplikatsioon!$O731:$AG731),"")),"")</f>
        <v/>
      </c>
      <c r="AR731" s="72" t="str">
        <f>IFERROR(IF($G731="Erikasutuses pind (muu)",$E731*Y731,IFERROR($E731*Y731/SUM($J731:$AB731)*(Eksplikatsioon!AD731)/SUMPRODUCT($J731:$AB731,Eksplikatsioon!$O731:$AG731),"")),"")</f>
        <v/>
      </c>
      <c r="AS731" s="72" t="str">
        <f>IFERROR(IF($G731="Erikasutuses pind (muu)",$E731*Z731,IFERROR($E731*Z731/SUM($J731:$AB731)*(Eksplikatsioon!AE731)/SUMPRODUCT($J731:$AB731,Eksplikatsioon!$O731:$AG731),"")),"")</f>
        <v/>
      </c>
      <c r="AT731" s="72" t="str">
        <f>IFERROR(IF($G731="Erikasutuses pind (muu)",$E731*AA731,IFERROR($E731*AA731/SUM($J731:$AB731)*(Eksplikatsioon!AF731)/SUMPRODUCT($J731:$AB731,Eksplikatsioon!$O731:$AG731),"")),"")</f>
        <v/>
      </c>
      <c r="AU731" s="72" t="str">
        <f>IFERROR(IF($G731="Erikasutuses pind (muu)",$E731*AB731,IFERROR($E731*AB731/SUM($J731:$AB731)*(Eksplikatsioon!AG731)/SUMPRODUCT($J731:$AB731,Eksplikatsioon!$O731:$AG731),"")),"")</f>
        <v/>
      </c>
    </row>
    <row r="732" spans="1:47" x14ac:dyDescent="0.25">
      <c r="A732" s="71" t="str">
        <f>IF(Eksplikatsioon!A732=0,"",Eksplikatsioon!A732)</f>
        <v/>
      </c>
      <c r="B732" s="71" t="str">
        <f>IF(Eksplikatsioon!B732=0,"",Eksplikatsioon!B732)</f>
        <v/>
      </c>
      <c r="C732" s="71" t="str">
        <f>IF(Eksplikatsioon!C732=0,"",Eksplikatsioon!C732)</f>
        <v/>
      </c>
      <c r="D732" s="71" t="str">
        <f>IF(Eksplikatsioon!D732=0,"",Eksplikatsioon!D732)</f>
        <v/>
      </c>
      <c r="E732" s="71" t="str">
        <f>IF(Eksplikatsioon!F732=0,"",Eksplikatsioon!F732)</f>
        <v/>
      </c>
      <c r="F732" s="71" t="str">
        <f>IF(Eksplikatsioon!H732=0,"",Eksplikatsioon!H732)</f>
        <v/>
      </c>
      <c r="G732" s="71" t="str">
        <f>IF(Eksplikatsioon!J732=0,"",Eksplikatsioon!J732)</f>
        <v/>
      </c>
      <c r="H732" s="71" t="str">
        <f>IF(Eksplikatsioon!K732=0,"",Eksplikatsioon!K732)</f>
        <v/>
      </c>
      <c r="I732" s="71" t="str">
        <f>IF(Eksplikatsioon!L732=0,"",Eksplikatsioon!L732)</f>
        <v/>
      </c>
      <c r="J732" s="72" t="str">
        <f>IFERROR(IF($G732="Erikasutuses pind (muu)",Eksplikatsioon!O732/SUM(Eksplikatsioon!$O732:'Eksplikatsioon'!$AG732),IF($G732="Erikasutuses pind (korrus)",IFERROR(SUMIFS($E:$E,$G:$G,"Ainukasutuses pind",$C:$C,"Üüritav pind",$H:$H,J$3,$A:$A,$A732)/SUMIFS($E:$E,$G:$G,"Ainukasutuses pind",$C:$C,"Üüritav pind",$A:$A,$A732),0),IF($G732="Erikasutuses pind (hoone)",IFERROR(SUMIFS($E:$E,$G:$G,"Ainukasutuses pind",$C:$C,"Üüritav pind",$H:$H,J$3)/SUMIFS($E:$E,$G:$G,"Ainukasutuses pind",$C:$C,"Üüritav pind"),0),""))),"")</f>
        <v/>
      </c>
      <c r="K732" s="72" t="str">
        <f>IFERROR(IF($G732="Erikasutuses pind (muu)",Eksplikatsioon!P732/SUM(Eksplikatsioon!$O732:'Eksplikatsioon'!$AG732),IF($G732="Erikasutuses pind (korrus)",IFERROR(SUMIFS($E:$E,$G:$G,"Ainukasutuses pind",$C:$C,"Üüritav pind",$H:$H,K$3,$A:$A,$A732)/SUMIFS($E:$E,$G:$G,"Ainukasutuses pind",$C:$C,"Üüritav pind",$A:$A,$A732),0),IF($G732="Erikasutuses pind (hoone)",IFERROR(SUMIFS($E:$E,$G:$G,"Ainukasutuses pind",$C:$C,"Üüritav pind",$H:$H,K$3)/SUMIFS($E:$E,$G:$G,"Ainukasutuses pind",$C:$C,"Üüritav pind"),0),""))),"")</f>
        <v/>
      </c>
      <c r="L732" s="72" t="str">
        <f>IFERROR(IF($G732="Erikasutuses pind (muu)",Eksplikatsioon!Q732/SUM(Eksplikatsioon!$O732:'Eksplikatsioon'!$AG732),IF($G732="Erikasutuses pind (korrus)",IFERROR(SUMIFS($E:$E,$G:$G,"Ainukasutuses pind",$C:$C,"Üüritav pind",$H:$H,L$3,$A:$A,$A732)/SUMIFS($E:$E,$G:$G,"Ainukasutuses pind",$C:$C,"Üüritav pind",$A:$A,$A732),0),IF($G732="Erikasutuses pind (hoone)",IFERROR(SUMIFS($E:$E,$G:$G,"Ainukasutuses pind",$C:$C,"Üüritav pind",$H:$H,L$3)/SUMIFS($E:$E,$G:$G,"Ainukasutuses pind",$C:$C,"Üüritav pind"),0),""))),"")</f>
        <v/>
      </c>
      <c r="M732" s="72" t="str">
        <f>IFERROR(IF($G732="Erikasutuses pind (muu)",Eksplikatsioon!R732/SUM(Eksplikatsioon!$O732:'Eksplikatsioon'!$AG732),IF($G732="Erikasutuses pind (korrus)",IFERROR(SUMIFS($E:$E,$G:$G,"Ainukasutuses pind",$C:$C,"Üüritav pind",$H:$H,M$3,$A:$A,$A732)/SUMIFS($E:$E,$G:$G,"Ainukasutuses pind",$C:$C,"Üüritav pind",$A:$A,$A732),0),IF($G732="Erikasutuses pind (hoone)",IFERROR(SUMIFS($E:$E,$G:$G,"Ainukasutuses pind",$C:$C,"Üüritav pind",$H:$H,M$3)/SUMIFS($E:$E,$G:$G,"Ainukasutuses pind",$C:$C,"Üüritav pind"),0),""))),"")</f>
        <v/>
      </c>
      <c r="N732" s="72" t="str">
        <f>IFERROR(IF($G732="Erikasutuses pind (muu)",Eksplikatsioon!S732/SUM(Eksplikatsioon!$O732:'Eksplikatsioon'!$AG732),IF($G732="Erikasutuses pind (korrus)",IFERROR(SUMIFS($E:$E,$G:$G,"Ainukasutuses pind",$C:$C,"Üüritav pind",$H:$H,N$3,$A:$A,$A732)/SUMIFS($E:$E,$G:$G,"Ainukasutuses pind",$C:$C,"Üüritav pind",$A:$A,$A732),0),IF($G732="Erikasutuses pind (hoone)",IFERROR(SUMIFS($E:$E,$G:$G,"Ainukasutuses pind",$C:$C,"Üüritav pind",$H:$H,N$3)/SUMIFS($E:$E,$G:$G,"Ainukasutuses pind",$C:$C,"Üüritav pind"),0),""))),"")</f>
        <v/>
      </c>
      <c r="O732" s="72" t="str">
        <f>IFERROR(IF($G732="Erikasutuses pind (muu)",Eksplikatsioon!T732/SUM(Eksplikatsioon!$O732:'Eksplikatsioon'!$AG732),IF($G732="Erikasutuses pind (korrus)",IFERROR(SUMIFS($E:$E,$G:$G,"Ainukasutuses pind",$C:$C,"Üüritav pind",$H:$H,O$3,$A:$A,$A732)/SUMIFS($E:$E,$G:$G,"Ainukasutuses pind",$C:$C,"Üüritav pind",$A:$A,$A732),0),IF($G732="Erikasutuses pind (hoone)",IFERROR(SUMIFS($E:$E,$G:$G,"Ainukasutuses pind",$C:$C,"Üüritav pind",$H:$H,O$3)/SUMIFS($E:$E,$G:$G,"Ainukasutuses pind",$C:$C,"Üüritav pind"),0),""))),"")</f>
        <v/>
      </c>
      <c r="P732" s="72" t="str">
        <f>IFERROR(IF($G732="Erikasutuses pind (muu)",Eksplikatsioon!U732/SUM(Eksplikatsioon!$O732:'Eksplikatsioon'!$AG732),IF($G732="Erikasutuses pind (korrus)",IFERROR(SUMIFS($E:$E,$G:$G,"Ainukasutuses pind",$C:$C,"Üüritav pind",$H:$H,P$3,$A:$A,$A732)/SUMIFS($E:$E,$G:$G,"Ainukasutuses pind",$C:$C,"Üüritav pind",$A:$A,$A732),0),IF($G732="Erikasutuses pind (hoone)",IFERROR(SUMIFS($E:$E,$G:$G,"Ainukasutuses pind",$C:$C,"Üüritav pind",$H:$H,P$3)/SUMIFS($E:$E,$G:$G,"Ainukasutuses pind",$C:$C,"Üüritav pind"),0),""))),"")</f>
        <v/>
      </c>
      <c r="Q732" s="72" t="str">
        <f>IFERROR(IF($G732="Erikasutuses pind (muu)",Eksplikatsioon!V732/SUM(Eksplikatsioon!$O732:'Eksplikatsioon'!$AG732),IF($G732="Erikasutuses pind (korrus)",IFERROR(SUMIFS($E:$E,$G:$G,"Ainukasutuses pind",$C:$C,"Üüritav pind",$H:$H,Q$3,$A:$A,$A732)/SUMIFS($E:$E,$G:$G,"Ainukasutuses pind",$C:$C,"Üüritav pind",$A:$A,$A732),0),IF($G732="Erikasutuses pind (hoone)",IFERROR(SUMIFS($E:$E,$G:$G,"Ainukasutuses pind",$C:$C,"Üüritav pind",$H:$H,Q$3)/SUMIFS($E:$E,$G:$G,"Ainukasutuses pind",$C:$C,"Üüritav pind"),0),""))),"")</f>
        <v/>
      </c>
      <c r="R732" s="72" t="str">
        <f>IFERROR(IF($G732="Erikasutuses pind (muu)",Eksplikatsioon!W732/SUM(Eksplikatsioon!$O732:'Eksplikatsioon'!$AG732),IF($G732="Erikasutuses pind (korrus)",IFERROR(SUMIFS($E:$E,$G:$G,"Ainukasutuses pind",$C:$C,"Üüritav pind",$H:$H,R$3,$A:$A,$A732)/SUMIFS($E:$E,$G:$G,"Ainukasutuses pind",$C:$C,"Üüritav pind",$A:$A,$A732),0),IF($G732="Erikasutuses pind (hoone)",IFERROR(SUMIFS($E:$E,$G:$G,"Ainukasutuses pind",$C:$C,"Üüritav pind",$H:$H,R$3)/SUMIFS($E:$E,$G:$G,"Ainukasutuses pind",$C:$C,"Üüritav pind"),0),""))),"")</f>
        <v/>
      </c>
      <c r="S732" s="72" t="str">
        <f>IFERROR(IF($G732="Erikasutuses pind (muu)",Eksplikatsioon!X732/SUM(Eksplikatsioon!$O732:'Eksplikatsioon'!$AG732),IF($G732="Erikasutuses pind (korrus)",IFERROR(SUMIFS($E:$E,$G:$G,"Ainukasutuses pind",$C:$C,"Üüritav pind",$H:$H,S$3,$A:$A,$A732)/SUMIFS($E:$E,$G:$G,"Ainukasutuses pind",$C:$C,"Üüritav pind",$A:$A,$A732),0),IF($G732="Erikasutuses pind (hoone)",IFERROR(SUMIFS($E:$E,$G:$G,"Ainukasutuses pind",$C:$C,"Üüritav pind",$H:$H,S$3)/SUMIFS($E:$E,$G:$G,"Ainukasutuses pind",$C:$C,"Üüritav pind"),0),""))),"")</f>
        <v/>
      </c>
      <c r="T732" s="72" t="str">
        <f>IFERROR(IF($G732="Erikasutuses pind (muu)",Eksplikatsioon!Y732/SUM(Eksplikatsioon!$O732:'Eksplikatsioon'!$AG732),IF($G732="Erikasutuses pind (korrus)",IFERROR(SUMIFS($E:$E,$G:$G,"Ainukasutuses pind",$C:$C,"Üüritav pind",$H:$H,T$3,$A:$A,$A732)/SUMIFS($E:$E,$G:$G,"Ainukasutuses pind",$C:$C,"Üüritav pind",$A:$A,$A732),0),IF($G732="Erikasutuses pind (hoone)",IFERROR(SUMIFS($E:$E,$G:$G,"Ainukasutuses pind",$C:$C,"Üüritav pind",$H:$H,T$3)/SUMIFS($E:$E,$G:$G,"Ainukasutuses pind",$C:$C,"Üüritav pind"),0),""))),"")</f>
        <v/>
      </c>
      <c r="U732" s="72" t="str">
        <f>IFERROR(IF($G732="Erikasutuses pind (muu)",Eksplikatsioon!Z732/SUM(Eksplikatsioon!$O732:'Eksplikatsioon'!$AG732),IF($G732="Erikasutuses pind (korrus)",IFERROR(SUMIFS($E:$E,$G:$G,"Ainukasutuses pind",$C:$C,"Üüritav pind",$H:$H,U$3,$A:$A,$A732)/SUMIFS($E:$E,$G:$G,"Ainukasutuses pind",$C:$C,"Üüritav pind",$A:$A,$A732),0),IF($G732="Erikasutuses pind (hoone)",IFERROR(SUMIFS($E:$E,$G:$G,"Ainukasutuses pind",$C:$C,"Üüritav pind",$H:$H,U$3)/SUMIFS($E:$E,$G:$G,"Ainukasutuses pind",$C:$C,"Üüritav pind"),0),""))),"")</f>
        <v/>
      </c>
      <c r="V732" s="72" t="str">
        <f>IFERROR(IF($G732="Erikasutuses pind (muu)",Eksplikatsioon!AA732/SUM(Eksplikatsioon!$O732:'Eksplikatsioon'!$AG732),IF($G732="Erikasutuses pind (korrus)",IFERROR(SUMIFS($E:$E,$G:$G,"Ainukasutuses pind",$C:$C,"Üüritav pind",$H:$H,V$3,$A:$A,$A732)/SUMIFS($E:$E,$G:$G,"Ainukasutuses pind",$C:$C,"Üüritav pind",$A:$A,$A732),0),IF($G732="Erikasutuses pind (hoone)",IFERROR(SUMIFS($E:$E,$G:$G,"Ainukasutuses pind",$C:$C,"Üüritav pind",$H:$H,V$3)/SUMIFS($E:$E,$G:$G,"Ainukasutuses pind",$C:$C,"Üüritav pind"),0),""))),"")</f>
        <v/>
      </c>
      <c r="W732" s="72" t="str">
        <f>IFERROR(IF($G732="Erikasutuses pind (muu)",Eksplikatsioon!AB732/SUM(Eksplikatsioon!$O732:'Eksplikatsioon'!$AG732),IF($G732="Erikasutuses pind (korrus)",IFERROR(SUMIFS($E:$E,$G:$G,"Ainukasutuses pind",$C:$C,"Üüritav pind",$H:$H,W$3,$A:$A,$A732)/SUMIFS($E:$E,$G:$G,"Ainukasutuses pind",$C:$C,"Üüritav pind",$A:$A,$A732),0),IF($G732="Erikasutuses pind (hoone)",IFERROR(SUMIFS($E:$E,$G:$G,"Ainukasutuses pind",$C:$C,"Üüritav pind",$H:$H,W$3)/SUMIFS($E:$E,$G:$G,"Ainukasutuses pind",$C:$C,"Üüritav pind"),0),""))),"")</f>
        <v/>
      </c>
      <c r="X732" s="72" t="str">
        <f>IFERROR(IF($G732="Erikasutuses pind (muu)",Eksplikatsioon!AC732/SUM(Eksplikatsioon!$O732:'Eksplikatsioon'!$AG732),IF($G732="Erikasutuses pind (korrus)",IFERROR(SUMIFS($E:$E,$G:$G,"Ainukasutuses pind",$C:$C,"Üüritav pind",$H:$H,X$3,$A:$A,$A732)/SUMIFS($E:$E,$G:$G,"Ainukasutuses pind",$C:$C,"Üüritav pind",$A:$A,$A732),0),IF($G732="Erikasutuses pind (hoone)",IFERROR(SUMIFS($E:$E,$G:$G,"Ainukasutuses pind",$C:$C,"Üüritav pind",$H:$H,X$3)/SUMIFS($E:$E,$G:$G,"Ainukasutuses pind",$C:$C,"Üüritav pind"),0),""))),"")</f>
        <v/>
      </c>
      <c r="Y732" s="72" t="str">
        <f>IFERROR(IF($G732="Erikasutuses pind (muu)",Eksplikatsioon!AD732/SUM(Eksplikatsioon!$O732:'Eksplikatsioon'!$AG732),IF($G732="Erikasutuses pind (korrus)",IFERROR(SUMIFS($E:$E,$G:$G,"Ainukasutuses pind",$C:$C,"Üüritav pind",$H:$H,Y$3,$A:$A,$A732)/SUMIFS($E:$E,$G:$G,"Ainukasutuses pind",$C:$C,"Üüritav pind",$A:$A,$A732),0),IF($G732="Erikasutuses pind (hoone)",IFERROR(SUMIFS($E:$E,$G:$G,"Ainukasutuses pind",$C:$C,"Üüritav pind",$H:$H,Y$3)/SUMIFS($E:$E,$G:$G,"Ainukasutuses pind",$C:$C,"Üüritav pind"),0),""))),"")</f>
        <v/>
      </c>
      <c r="Z732" s="72" t="str">
        <f>IFERROR(IF($G732="Erikasutuses pind (muu)",Eksplikatsioon!AE732/SUM(Eksplikatsioon!$O732:'Eksplikatsioon'!$AG732),IF($G732="Erikasutuses pind (korrus)",IFERROR(SUMIFS($E:$E,$G:$G,"Ainukasutuses pind",$C:$C,"Üüritav pind",$H:$H,Z$3,$A:$A,$A732)/SUMIFS($E:$E,$G:$G,"Ainukasutuses pind",$C:$C,"Üüritav pind",$A:$A,$A732),0),IF($G732="Erikasutuses pind (hoone)",IFERROR(SUMIFS($E:$E,$G:$G,"Ainukasutuses pind",$C:$C,"Üüritav pind",$H:$H,Z$3)/SUMIFS($E:$E,$G:$G,"Ainukasutuses pind",$C:$C,"Üüritav pind"),0),""))),"")</f>
        <v/>
      </c>
      <c r="AA732" s="72" t="str">
        <f>IFERROR(IF($G732="Erikasutuses pind (muu)",Eksplikatsioon!AF732/SUM(Eksplikatsioon!$O732:'Eksplikatsioon'!$AG732),IF($G732="Erikasutuses pind (korrus)",IFERROR(SUMIFS($E:$E,$G:$G,"Ainukasutuses pind",$C:$C,"Üüritav pind",$H:$H,AA$3,$A:$A,$A732)/SUMIFS($E:$E,$G:$G,"Ainukasutuses pind",$C:$C,"Üüritav pind",$A:$A,$A732),0),IF($G732="Erikasutuses pind (hoone)",IFERROR(SUMIFS($E:$E,$G:$G,"Ainukasutuses pind",$C:$C,"Üüritav pind",$H:$H,AA$3)/SUMIFS($E:$E,$G:$G,"Ainukasutuses pind",$C:$C,"Üüritav pind"),0),""))),"")</f>
        <v/>
      </c>
      <c r="AB732" s="72" t="str">
        <f>IFERROR(IF($G732="Erikasutuses pind (muu)",Eksplikatsioon!AG732/SUM(Eksplikatsioon!$O732:'Eksplikatsioon'!$AG732),IF($G732="Erikasutuses pind (korrus)",IFERROR(SUMIFS($E:$E,$G:$G,"Ainukasutuses pind",$C:$C,"Üüritav pind",$H:$H,AB$3,$A:$A,$A732)/SUMIFS($E:$E,$G:$G,"Ainukasutuses pind",$C:$C,"Üüritav pind",$A:$A,$A732),0),IF($G732="Erikasutuses pind (hoone)",IFERROR(SUMIFS($E:$E,$G:$G,"Ainukasutuses pind",$C:$C,"Üüritav pind",$H:$H,AB$3)/SUMIFS($E:$E,$G:$G,"Ainukasutuses pind",$C:$C,"Üüritav pind"),0),""))),"")</f>
        <v/>
      </c>
      <c r="AC732" s="72" t="str">
        <f>IFERROR(IF($G732="Erikasutuses pind (muu)",$E732*J732,IFERROR($E732*J732/SUM($J732:$AB732)*(Eksplikatsioon!O732)/SUMPRODUCT($J732:$AB732,Eksplikatsioon!$O732:$AG732),"")),"")</f>
        <v/>
      </c>
      <c r="AD732" s="72" t="str">
        <f>IFERROR(IF($G732="Erikasutuses pind (muu)",$E732*K732,IFERROR($E732*K732/SUM($J732:$AB732)*(Eksplikatsioon!P732)/SUMPRODUCT($J732:$AB732,Eksplikatsioon!$O732:$AG732),"")),"")</f>
        <v/>
      </c>
      <c r="AE732" s="72" t="str">
        <f>IFERROR(IF($G732="Erikasutuses pind (muu)",$E732*L732,IFERROR($E732*L732/SUM($J732:$AB732)*(Eksplikatsioon!Q732)/SUMPRODUCT($J732:$AB732,Eksplikatsioon!$O732:$AG732),"")),"")</f>
        <v/>
      </c>
      <c r="AF732" s="72" t="str">
        <f>IFERROR(IF($G732="Erikasutuses pind (muu)",$E732*M732,IFERROR($E732*M732/SUM($J732:$AB732)*(Eksplikatsioon!R732)/SUMPRODUCT($J732:$AB732,Eksplikatsioon!$O732:$AG732),"")),"")</f>
        <v/>
      </c>
      <c r="AG732" s="72" t="str">
        <f>IFERROR(IF($G732="Erikasutuses pind (muu)",$E732*N732,IFERROR($E732*N732/SUM($J732:$AB732)*(Eksplikatsioon!S732)/SUMPRODUCT($J732:$AB732,Eksplikatsioon!$O732:$AG732),"")),"")</f>
        <v/>
      </c>
      <c r="AH732" s="72" t="str">
        <f>IFERROR(IF($G732="Erikasutuses pind (muu)",$E732*O732,IFERROR($E732*O732/SUM($J732:$AB732)*(Eksplikatsioon!T732)/SUMPRODUCT($J732:$AB732,Eksplikatsioon!$O732:$AG732),"")),"")</f>
        <v/>
      </c>
      <c r="AI732" s="72" t="str">
        <f>IFERROR(IF($G732="Erikasutuses pind (muu)",$E732*P732,IFERROR($E732*P732/SUM($J732:$AB732)*(Eksplikatsioon!U732)/SUMPRODUCT($J732:$AB732,Eksplikatsioon!$O732:$AG732),"")),"")</f>
        <v/>
      </c>
      <c r="AJ732" s="72" t="str">
        <f>IFERROR(IF($G732="Erikasutuses pind (muu)",$E732*Q732,IFERROR($E732*Q732/SUM($J732:$AB732)*(Eksplikatsioon!V732)/SUMPRODUCT($J732:$AB732,Eksplikatsioon!$O732:$AG732),"")),"")</f>
        <v/>
      </c>
      <c r="AK732" s="72" t="str">
        <f>IFERROR(IF($G732="Erikasutuses pind (muu)",$E732*R732,IFERROR($E732*R732/SUM($J732:$AB732)*(Eksplikatsioon!W732)/SUMPRODUCT($J732:$AB732,Eksplikatsioon!$O732:$AG732),"")),"")</f>
        <v/>
      </c>
      <c r="AL732" s="72" t="str">
        <f>IFERROR(IF($G732="Erikasutuses pind (muu)",$E732*S732,IFERROR($E732*S732/SUM($J732:$AB732)*(Eksplikatsioon!X732)/SUMPRODUCT($J732:$AB732,Eksplikatsioon!$O732:$AG732),"")),"")</f>
        <v/>
      </c>
      <c r="AM732" s="72" t="str">
        <f>IFERROR(IF($G732="Erikasutuses pind (muu)",$E732*T732,IFERROR($E732*T732/SUM($J732:$AB732)*(Eksplikatsioon!Y732)/SUMPRODUCT($J732:$AB732,Eksplikatsioon!$O732:$AG732),"")),"")</f>
        <v/>
      </c>
      <c r="AN732" s="72" t="str">
        <f>IFERROR(IF($G732="Erikasutuses pind (muu)",$E732*U732,IFERROR($E732*U732/SUM($J732:$AB732)*(Eksplikatsioon!Z732)/SUMPRODUCT($J732:$AB732,Eksplikatsioon!$O732:$AG732),"")),"")</f>
        <v/>
      </c>
      <c r="AO732" s="72" t="str">
        <f>IFERROR(IF($G732="Erikasutuses pind (muu)",$E732*V732,IFERROR($E732*V732/SUM($J732:$AB732)*(Eksplikatsioon!AA732)/SUMPRODUCT($J732:$AB732,Eksplikatsioon!$O732:$AG732),"")),"")</f>
        <v/>
      </c>
      <c r="AP732" s="72" t="str">
        <f>IFERROR(IF($G732="Erikasutuses pind (muu)",$E732*W732,IFERROR($E732*W732/SUM($J732:$AB732)*(Eksplikatsioon!AB732)/SUMPRODUCT($J732:$AB732,Eksplikatsioon!$O732:$AG732),"")),"")</f>
        <v/>
      </c>
      <c r="AQ732" s="72" t="str">
        <f>IFERROR(IF($G732="Erikasutuses pind (muu)",$E732*X732,IFERROR($E732*X732/SUM($J732:$AB732)*(Eksplikatsioon!AC732)/SUMPRODUCT($J732:$AB732,Eksplikatsioon!$O732:$AG732),"")),"")</f>
        <v/>
      </c>
      <c r="AR732" s="72" t="str">
        <f>IFERROR(IF($G732="Erikasutuses pind (muu)",$E732*Y732,IFERROR($E732*Y732/SUM($J732:$AB732)*(Eksplikatsioon!AD732)/SUMPRODUCT($J732:$AB732,Eksplikatsioon!$O732:$AG732),"")),"")</f>
        <v/>
      </c>
      <c r="AS732" s="72" t="str">
        <f>IFERROR(IF($G732="Erikasutuses pind (muu)",$E732*Z732,IFERROR($E732*Z732/SUM($J732:$AB732)*(Eksplikatsioon!AE732)/SUMPRODUCT($J732:$AB732,Eksplikatsioon!$O732:$AG732),"")),"")</f>
        <v/>
      </c>
      <c r="AT732" s="72" t="str">
        <f>IFERROR(IF($G732="Erikasutuses pind (muu)",$E732*AA732,IFERROR($E732*AA732/SUM($J732:$AB732)*(Eksplikatsioon!AF732)/SUMPRODUCT($J732:$AB732,Eksplikatsioon!$O732:$AG732),"")),"")</f>
        <v/>
      </c>
      <c r="AU732" s="72" t="str">
        <f>IFERROR(IF($G732="Erikasutuses pind (muu)",$E732*AB732,IFERROR($E732*AB732/SUM($J732:$AB732)*(Eksplikatsioon!AG732)/SUMPRODUCT($J732:$AB732,Eksplikatsioon!$O732:$AG732),"")),"")</f>
        <v/>
      </c>
    </row>
    <row r="733" spans="1:47" x14ac:dyDescent="0.25">
      <c r="A733" s="71" t="str">
        <f>IF(Eksplikatsioon!A733=0,"",Eksplikatsioon!A733)</f>
        <v/>
      </c>
      <c r="B733" s="71" t="str">
        <f>IF(Eksplikatsioon!B733=0,"",Eksplikatsioon!B733)</f>
        <v/>
      </c>
      <c r="C733" s="71" t="str">
        <f>IF(Eksplikatsioon!C733=0,"",Eksplikatsioon!C733)</f>
        <v/>
      </c>
      <c r="D733" s="71" t="str">
        <f>IF(Eksplikatsioon!D733=0,"",Eksplikatsioon!D733)</f>
        <v/>
      </c>
      <c r="E733" s="71" t="str">
        <f>IF(Eksplikatsioon!F733=0,"",Eksplikatsioon!F733)</f>
        <v/>
      </c>
      <c r="F733" s="71" t="str">
        <f>IF(Eksplikatsioon!H733=0,"",Eksplikatsioon!H733)</f>
        <v/>
      </c>
      <c r="G733" s="71" t="str">
        <f>IF(Eksplikatsioon!J733=0,"",Eksplikatsioon!J733)</f>
        <v/>
      </c>
      <c r="H733" s="71" t="str">
        <f>IF(Eksplikatsioon!K733=0,"",Eksplikatsioon!K733)</f>
        <v/>
      </c>
      <c r="I733" s="71" t="str">
        <f>IF(Eksplikatsioon!L733=0,"",Eksplikatsioon!L733)</f>
        <v/>
      </c>
      <c r="J733" s="72" t="str">
        <f>IFERROR(IF($G733="Erikasutuses pind (muu)",Eksplikatsioon!O733/SUM(Eksplikatsioon!$O733:'Eksplikatsioon'!$AG733),IF($G733="Erikasutuses pind (korrus)",IFERROR(SUMIFS($E:$E,$G:$G,"Ainukasutuses pind",$C:$C,"Üüritav pind",$H:$H,J$3,$A:$A,$A733)/SUMIFS($E:$E,$G:$G,"Ainukasutuses pind",$C:$C,"Üüritav pind",$A:$A,$A733),0),IF($G733="Erikasutuses pind (hoone)",IFERROR(SUMIFS($E:$E,$G:$G,"Ainukasutuses pind",$C:$C,"Üüritav pind",$H:$H,J$3)/SUMIFS($E:$E,$G:$G,"Ainukasutuses pind",$C:$C,"Üüritav pind"),0),""))),"")</f>
        <v/>
      </c>
      <c r="K733" s="72" t="str">
        <f>IFERROR(IF($G733="Erikasutuses pind (muu)",Eksplikatsioon!P733/SUM(Eksplikatsioon!$O733:'Eksplikatsioon'!$AG733),IF($G733="Erikasutuses pind (korrus)",IFERROR(SUMIFS($E:$E,$G:$G,"Ainukasutuses pind",$C:$C,"Üüritav pind",$H:$H,K$3,$A:$A,$A733)/SUMIFS($E:$E,$G:$G,"Ainukasutuses pind",$C:$C,"Üüritav pind",$A:$A,$A733),0),IF($G733="Erikasutuses pind (hoone)",IFERROR(SUMIFS($E:$E,$G:$G,"Ainukasutuses pind",$C:$C,"Üüritav pind",$H:$H,K$3)/SUMIFS($E:$E,$G:$G,"Ainukasutuses pind",$C:$C,"Üüritav pind"),0),""))),"")</f>
        <v/>
      </c>
      <c r="L733" s="72" t="str">
        <f>IFERROR(IF($G733="Erikasutuses pind (muu)",Eksplikatsioon!Q733/SUM(Eksplikatsioon!$O733:'Eksplikatsioon'!$AG733),IF($G733="Erikasutuses pind (korrus)",IFERROR(SUMIFS($E:$E,$G:$G,"Ainukasutuses pind",$C:$C,"Üüritav pind",$H:$H,L$3,$A:$A,$A733)/SUMIFS($E:$E,$G:$G,"Ainukasutuses pind",$C:$C,"Üüritav pind",$A:$A,$A733),0),IF($G733="Erikasutuses pind (hoone)",IFERROR(SUMIFS($E:$E,$G:$G,"Ainukasutuses pind",$C:$C,"Üüritav pind",$H:$H,L$3)/SUMIFS($E:$E,$G:$G,"Ainukasutuses pind",$C:$C,"Üüritav pind"),0),""))),"")</f>
        <v/>
      </c>
      <c r="M733" s="72" t="str">
        <f>IFERROR(IF($G733="Erikasutuses pind (muu)",Eksplikatsioon!R733/SUM(Eksplikatsioon!$O733:'Eksplikatsioon'!$AG733),IF($G733="Erikasutuses pind (korrus)",IFERROR(SUMIFS($E:$E,$G:$G,"Ainukasutuses pind",$C:$C,"Üüritav pind",$H:$H,M$3,$A:$A,$A733)/SUMIFS($E:$E,$G:$G,"Ainukasutuses pind",$C:$C,"Üüritav pind",$A:$A,$A733),0),IF($G733="Erikasutuses pind (hoone)",IFERROR(SUMIFS($E:$E,$G:$G,"Ainukasutuses pind",$C:$C,"Üüritav pind",$H:$H,M$3)/SUMIFS($E:$E,$G:$G,"Ainukasutuses pind",$C:$C,"Üüritav pind"),0),""))),"")</f>
        <v/>
      </c>
      <c r="N733" s="72" t="str">
        <f>IFERROR(IF($G733="Erikasutuses pind (muu)",Eksplikatsioon!S733/SUM(Eksplikatsioon!$O733:'Eksplikatsioon'!$AG733),IF($G733="Erikasutuses pind (korrus)",IFERROR(SUMIFS($E:$E,$G:$G,"Ainukasutuses pind",$C:$C,"Üüritav pind",$H:$H,N$3,$A:$A,$A733)/SUMIFS($E:$E,$G:$G,"Ainukasutuses pind",$C:$C,"Üüritav pind",$A:$A,$A733),0),IF($G733="Erikasutuses pind (hoone)",IFERROR(SUMIFS($E:$E,$G:$G,"Ainukasutuses pind",$C:$C,"Üüritav pind",$H:$H,N$3)/SUMIFS($E:$E,$G:$G,"Ainukasutuses pind",$C:$C,"Üüritav pind"),0),""))),"")</f>
        <v/>
      </c>
      <c r="O733" s="72" t="str">
        <f>IFERROR(IF($G733="Erikasutuses pind (muu)",Eksplikatsioon!T733/SUM(Eksplikatsioon!$O733:'Eksplikatsioon'!$AG733),IF($G733="Erikasutuses pind (korrus)",IFERROR(SUMIFS($E:$E,$G:$G,"Ainukasutuses pind",$C:$C,"Üüritav pind",$H:$H,O$3,$A:$A,$A733)/SUMIFS($E:$E,$G:$G,"Ainukasutuses pind",$C:$C,"Üüritav pind",$A:$A,$A733),0),IF($G733="Erikasutuses pind (hoone)",IFERROR(SUMIFS($E:$E,$G:$G,"Ainukasutuses pind",$C:$C,"Üüritav pind",$H:$H,O$3)/SUMIFS($E:$E,$G:$G,"Ainukasutuses pind",$C:$C,"Üüritav pind"),0),""))),"")</f>
        <v/>
      </c>
      <c r="P733" s="72" t="str">
        <f>IFERROR(IF($G733="Erikasutuses pind (muu)",Eksplikatsioon!U733/SUM(Eksplikatsioon!$O733:'Eksplikatsioon'!$AG733),IF($G733="Erikasutuses pind (korrus)",IFERROR(SUMIFS($E:$E,$G:$G,"Ainukasutuses pind",$C:$C,"Üüritav pind",$H:$H,P$3,$A:$A,$A733)/SUMIFS($E:$E,$G:$G,"Ainukasutuses pind",$C:$C,"Üüritav pind",$A:$A,$A733),0),IF($G733="Erikasutuses pind (hoone)",IFERROR(SUMIFS($E:$E,$G:$G,"Ainukasutuses pind",$C:$C,"Üüritav pind",$H:$H,P$3)/SUMIFS($E:$E,$G:$G,"Ainukasutuses pind",$C:$C,"Üüritav pind"),0),""))),"")</f>
        <v/>
      </c>
      <c r="Q733" s="72" t="str">
        <f>IFERROR(IF($G733="Erikasutuses pind (muu)",Eksplikatsioon!V733/SUM(Eksplikatsioon!$O733:'Eksplikatsioon'!$AG733),IF($G733="Erikasutuses pind (korrus)",IFERROR(SUMIFS($E:$E,$G:$G,"Ainukasutuses pind",$C:$C,"Üüritav pind",$H:$H,Q$3,$A:$A,$A733)/SUMIFS($E:$E,$G:$G,"Ainukasutuses pind",$C:$C,"Üüritav pind",$A:$A,$A733),0),IF($G733="Erikasutuses pind (hoone)",IFERROR(SUMIFS($E:$E,$G:$G,"Ainukasutuses pind",$C:$C,"Üüritav pind",$H:$H,Q$3)/SUMIFS($E:$E,$G:$G,"Ainukasutuses pind",$C:$C,"Üüritav pind"),0),""))),"")</f>
        <v/>
      </c>
      <c r="R733" s="72" t="str">
        <f>IFERROR(IF($G733="Erikasutuses pind (muu)",Eksplikatsioon!W733/SUM(Eksplikatsioon!$O733:'Eksplikatsioon'!$AG733),IF($G733="Erikasutuses pind (korrus)",IFERROR(SUMIFS($E:$E,$G:$G,"Ainukasutuses pind",$C:$C,"Üüritav pind",$H:$H,R$3,$A:$A,$A733)/SUMIFS($E:$E,$G:$G,"Ainukasutuses pind",$C:$C,"Üüritav pind",$A:$A,$A733),0),IF($G733="Erikasutuses pind (hoone)",IFERROR(SUMIFS($E:$E,$G:$G,"Ainukasutuses pind",$C:$C,"Üüritav pind",$H:$H,R$3)/SUMIFS($E:$E,$G:$G,"Ainukasutuses pind",$C:$C,"Üüritav pind"),0),""))),"")</f>
        <v/>
      </c>
      <c r="S733" s="72" t="str">
        <f>IFERROR(IF($G733="Erikasutuses pind (muu)",Eksplikatsioon!X733/SUM(Eksplikatsioon!$O733:'Eksplikatsioon'!$AG733),IF($G733="Erikasutuses pind (korrus)",IFERROR(SUMIFS($E:$E,$G:$G,"Ainukasutuses pind",$C:$C,"Üüritav pind",$H:$H,S$3,$A:$A,$A733)/SUMIFS($E:$E,$G:$G,"Ainukasutuses pind",$C:$C,"Üüritav pind",$A:$A,$A733),0),IF($G733="Erikasutuses pind (hoone)",IFERROR(SUMIFS($E:$E,$G:$G,"Ainukasutuses pind",$C:$C,"Üüritav pind",$H:$H,S$3)/SUMIFS($E:$E,$G:$G,"Ainukasutuses pind",$C:$C,"Üüritav pind"),0),""))),"")</f>
        <v/>
      </c>
      <c r="T733" s="72" t="str">
        <f>IFERROR(IF($G733="Erikasutuses pind (muu)",Eksplikatsioon!Y733/SUM(Eksplikatsioon!$O733:'Eksplikatsioon'!$AG733),IF($G733="Erikasutuses pind (korrus)",IFERROR(SUMIFS($E:$E,$G:$G,"Ainukasutuses pind",$C:$C,"Üüritav pind",$H:$H,T$3,$A:$A,$A733)/SUMIFS($E:$E,$G:$G,"Ainukasutuses pind",$C:$C,"Üüritav pind",$A:$A,$A733),0),IF($G733="Erikasutuses pind (hoone)",IFERROR(SUMIFS($E:$E,$G:$G,"Ainukasutuses pind",$C:$C,"Üüritav pind",$H:$H,T$3)/SUMIFS($E:$E,$G:$G,"Ainukasutuses pind",$C:$C,"Üüritav pind"),0),""))),"")</f>
        <v/>
      </c>
      <c r="U733" s="72" t="str">
        <f>IFERROR(IF($G733="Erikasutuses pind (muu)",Eksplikatsioon!Z733/SUM(Eksplikatsioon!$O733:'Eksplikatsioon'!$AG733),IF($G733="Erikasutuses pind (korrus)",IFERROR(SUMIFS($E:$E,$G:$G,"Ainukasutuses pind",$C:$C,"Üüritav pind",$H:$H,U$3,$A:$A,$A733)/SUMIFS($E:$E,$G:$G,"Ainukasutuses pind",$C:$C,"Üüritav pind",$A:$A,$A733),0),IF($G733="Erikasutuses pind (hoone)",IFERROR(SUMIFS($E:$E,$G:$G,"Ainukasutuses pind",$C:$C,"Üüritav pind",$H:$H,U$3)/SUMIFS($E:$E,$G:$G,"Ainukasutuses pind",$C:$C,"Üüritav pind"),0),""))),"")</f>
        <v/>
      </c>
      <c r="V733" s="72" t="str">
        <f>IFERROR(IF($G733="Erikasutuses pind (muu)",Eksplikatsioon!AA733/SUM(Eksplikatsioon!$O733:'Eksplikatsioon'!$AG733),IF($G733="Erikasutuses pind (korrus)",IFERROR(SUMIFS($E:$E,$G:$G,"Ainukasutuses pind",$C:$C,"Üüritav pind",$H:$H,V$3,$A:$A,$A733)/SUMIFS($E:$E,$G:$G,"Ainukasutuses pind",$C:$C,"Üüritav pind",$A:$A,$A733),0),IF($G733="Erikasutuses pind (hoone)",IFERROR(SUMIFS($E:$E,$G:$G,"Ainukasutuses pind",$C:$C,"Üüritav pind",$H:$H,V$3)/SUMIFS($E:$E,$G:$G,"Ainukasutuses pind",$C:$C,"Üüritav pind"),0),""))),"")</f>
        <v/>
      </c>
      <c r="W733" s="72" t="str">
        <f>IFERROR(IF($G733="Erikasutuses pind (muu)",Eksplikatsioon!AB733/SUM(Eksplikatsioon!$O733:'Eksplikatsioon'!$AG733),IF($G733="Erikasutuses pind (korrus)",IFERROR(SUMIFS($E:$E,$G:$G,"Ainukasutuses pind",$C:$C,"Üüritav pind",$H:$H,W$3,$A:$A,$A733)/SUMIFS($E:$E,$G:$G,"Ainukasutuses pind",$C:$C,"Üüritav pind",$A:$A,$A733),0),IF($G733="Erikasutuses pind (hoone)",IFERROR(SUMIFS($E:$E,$G:$G,"Ainukasutuses pind",$C:$C,"Üüritav pind",$H:$H,W$3)/SUMIFS($E:$E,$G:$G,"Ainukasutuses pind",$C:$C,"Üüritav pind"),0),""))),"")</f>
        <v/>
      </c>
      <c r="X733" s="72" t="str">
        <f>IFERROR(IF($G733="Erikasutuses pind (muu)",Eksplikatsioon!AC733/SUM(Eksplikatsioon!$O733:'Eksplikatsioon'!$AG733),IF($G733="Erikasutuses pind (korrus)",IFERROR(SUMIFS($E:$E,$G:$G,"Ainukasutuses pind",$C:$C,"Üüritav pind",$H:$H,X$3,$A:$A,$A733)/SUMIFS($E:$E,$G:$G,"Ainukasutuses pind",$C:$C,"Üüritav pind",$A:$A,$A733),0),IF($G733="Erikasutuses pind (hoone)",IFERROR(SUMIFS($E:$E,$G:$G,"Ainukasutuses pind",$C:$C,"Üüritav pind",$H:$H,X$3)/SUMIFS($E:$E,$G:$G,"Ainukasutuses pind",$C:$C,"Üüritav pind"),0),""))),"")</f>
        <v/>
      </c>
      <c r="Y733" s="72" t="str">
        <f>IFERROR(IF($G733="Erikasutuses pind (muu)",Eksplikatsioon!AD733/SUM(Eksplikatsioon!$O733:'Eksplikatsioon'!$AG733),IF($G733="Erikasutuses pind (korrus)",IFERROR(SUMIFS($E:$E,$G:$G,"Ainukasutuses pind",$C:$C,"Üüritav pind",$H:$H,Y$3,$A:$A,$A733)/SUMIFS($E:$E,$G:$G,"Ainukasutuses pind",$C:$C,"Üüritav pind",$A:$A,$A733),0),IF($G733="Erikasutuses pind (hoone)",IFERROR(SUMIFS($E:$E,$G:$G,"Ainukasutuses pind",$C:$C,"Üüritav pind",$H:$H,Y$3)/SUMIFS($E:$E,$G:$G,"Ainukasutuses pind",$C:$C,"Üüritav pind"),0),""))),"")</f>
        <v/>
      </c>
      <c r="Z733" s="72" t="str">
        <f>IFERROR(IF($G733="Erikasutuses pind (muu)",Eksplikatsioon!AE733/SUM(Eksplikatsioon!$O733:'Eksplikatsioon'!$AG733),IF($G733="Erikasutuses pind (korrus)",IFERROR(SUMIFS($E:$E,$G:$G,"Ainukasutuses pind",$C:$C,"Üüritav pind",$H:$H,Z$3,$A:$A,$A733)/SUMIFS($E:$E,$G:$G,"Ainukasutuses pind",$C:$C,"Üüritav pind",$A:$A,$A733),0),IF($G733="Erikasutuses pind (hoone)",IFERROR(SUMIFS($E:$E,$G:$G,"Ainukasutuses pind",$C:$C,"Üüritav pind",$H:$H,Z$3)/SUMIFS($E:$E,$G:$G,"Ainukasutuses pind",$C:$C,"Üüritav pind"),0),""))),"")</f>
        <v/>
      </c>
      <c r="AA733" s="72" t="str">
        <f>IFERROR(IF($G733="Erikasutuses pind (muu)",Eksplikatsioon!AF733/SUM(Eksplikatsioon!$O733:'Eksplikatsioon'!$AG733),IF($G733="Erikasutuses pind (korrus)",IFERROR(SUMIFS($E:$E,$G:$G,"Ainukasutuses pind",$C:$C,"Üüritav pind",$H:$H,AA$3,$A:$A,$A733)/SUMIFS($E:$E,$G:$G,"Ainukasutuses pind",$C:$C,"Üüritav pind",$A:$A,$A733),0),IF($G733="Erikasutuses pind (hoone)",IFERROR(SUMIFS($E:$E,$G:$G,"Ainukasutuses pind",$C:$C,"Üüritav pind",$H:$H,AA$3)/SUMIFS($E:$E,$G:$G,"Ainukasutuses pind",$C:$C,"Üüritav pind"),0),""))),"")</f>
        <v/>
      </c>
      <c r="AB733" s="72" t="str">
        <f>IFERROR(IF($G733="Erikasutuses pind (muu)",Eksplikatsioon!AG733/SUM(Eksplikatsioon!$O733:'Eksplikatsioon'!$AG733),IF($G733="Erikasutuses pind (korrus)",IFERROR(SUMIFS($E:$E,$G:$G,"Ainukasutuses pind",$C:$C,"Üüritav pind",$H:$H,AB$3,$A:$A,$A733)/SUMIFS($E:$E,$G:$G,"Ainukasutuses pind",$C:$C,"Üüritav pind",$A:$A,$A733),0),IF($G733="Erikasutuses pind (hoone)",IFERROR(SUMIFS($E:$E,$G:$G,"Ainukasutuses pind",$C:$C,"Üüritav pind",$H:$H,AB$3)/SUMIFS($E:$E,$G:$G,"Ainukasutuses pind",$C:$C,"Üüritav pind"),0),""))),"")</f>
        <v/>
      </c>
      <c r="AC733" s="72" t="str">
        <f>IFERROR(IF($G733="Erikasutuses pind (muu)",$E733*J733,IFERROR($E733*J733/SUM($J733:$AB733)*(Eksplikatsioon!O733)/SUMPRODUCT($J733:$AB733,Eksplikatsioon!$O733:$AG733),"")),"")</f>
        <v/>
      </c>
      <c r="AD733" s="72" t="str">
        <f>IFERROR(IF($G733="Erikasutuses pind (muu)",$E733*K733,IFERROR($E733*K733/SUM($J733:$AB733)*(Eksplikatsioon!P733)/SUMPRODUCT($J733:$AB733,Eksplikatsioon!$O733:$AG733),"")),"")</f>
        <v/>
      </c>
      <c r="AE733" s="72" t="str">
        <f>IFERROR(IF($G733="Erikasutuses pind (muu)",$E733*L733,IFERROR($E733*L733/SUM($J733:$AB733)*(Eksplikatsioon!Q733)/SUMPRODUCT($J733:$AB733,Eksplikatsioon!$O733:$AG733),"")),"")</f>
        <v/>
      </c>
      <c r="AF733" s="72" t="str">
        <f>IFERROR(IF($G733="Erikasutuses pind (muu)",$E733*M733,IFERROR($E733*M733/SUM($J733:$AB733)*(Eksplikatsioon!R733)/SUMPRODUCT($J733:$AB733,Eksplikatsioon!$O733:$AG733),"")),"")</f>
        <v/>
      </c>
      <c r="AG733" s="72" t="str">
        <f>IFERROR(IF($G733="Erikasutuses pind (muu)",$E733*N733,IFERROR($E733*N733/SUM($J733:$AB733)*(Eksplikatsioon!S733)/SUMPRODUCT($J733:$AB733,Eksplikatsioon!$O733:$AG733),"")),"")</f>
        <v/>
      </c>
      <c r="AH733" s="72" t="str">
        <f>IFERROR(IF($G733="Erikasutuses pind (muu)",$E733*O733,IFERROR($E733*O733/SUM($J733:$AB733)*(Eksplikatsioon!T733)/SUMPRODUCT($J733:$AB733,Eksplikatsioon!$O733:$AG733),"")),"")</f>
        <v/>
      </c>
      <c r="AI733" s="72" t="str">
        <f>IFERROR(IF($G733="Erikasutuses pind (muu)",$E733*P733,IFERROR($E733*P733/SUM($J733:$AB733)*(Eksplikatsioon!U733)/SUMPRODUCT($J733:$AB733,Eksplikatsioon!$O733:$AG733),"")),"")</f>
        <v/>
      </c>
      <c r="AJ733" s="72" t="str">
        <f>IFERROR(IF($G733="Erikasutuses pind (muu)",$E733*Q733,IFERROR($E733*Q733/SUM($J733:$AB733)*(Eksplikatsioon!V733)/SUMPRODUCT($J733:$AB733,Eksplikatsioon!$O733:$AG733),"")),"")</f>
        <v/>
      </c>
      <c r="AK733" s="72" t="str">
        <f>IFERROR(IF($G733="Erikasutuses pind (muu)",$E733*R733,IFERROR($E733*R733/SUM($J733:$AB733)*(Eksplikatsioon!W733)/SUMPRODUCT($J733:$AB733,Eksplikatsioon!$O733:$AG733),"")),"")</f>
        <v/>
      </c>
      <c r="AL733" s="72" t="str">
        <f>IFERROR(IF($G733="Erikasutuses pind (muu)",$E733*S733,IFERROR($E733*S733/SUM($J733:$AB733)*(Eksplikatsioon!X733)/SUMPRODUCT($J733:$AB733,Eksplikatsioon!$O733:$AG733),"")),"")</f>
        <v/>
      </c>
      <c r="AM733" s="72" t="str">
        <f>IFERROR(IF($G733="Erikasutuses pind (muu)",$E733*T733,IFERROR($E733*T733/SUM($J733:$AB733)*(Eksplikatsioon!Y733)/SUMPRODUCT($J733:$AB733,Eksplikatsioon!$O733:$AG733),"")),"")</f>
        <v/>
      </c>
      <c r="AN733" s="72" t="str">
        <f>IFERROR(IF($G733="Erikasutuses pind (muu)",$E733*U733,IFERROR($E733*U733/SUM($J733:$AB733)*(Eksplikatsioon!Z733)/SUMPRODUCT($J733:$AB733,Eksplikatsioon!$O733:$AG733),"")),"")</f>
        <v/>
      </c>
      <c r="AO733" s="72" t="str">
        <f>IFERROR(IF($G733="Erikasutuses pind (muu)",$E733*V733,IFERROR($E733*V733/SUM($J733:$AB733)*(Eksplikatsioon!AA733)/SUMPRODUCT($J733:$AB733,Eksplikatsioon!$O733:$AG733),"")),"")</f>
        <v/>
      </c>
      <c r="AP733" s="72" t="str">
        <f>IFERROR(IF($G733="Erikasutuses pind (muu)",$E733*W733,IFERROR($E733*W733/SUM($J733:$AB733)*(Eksplikatsioon!AB733)/SUMPRODUCT($J733:$AB733,Eksplikatsioon!$O733:$AG733),"")),"")</f>
        <v/>
      </c>
      <c r="AQ733" s="72" t="str">
        <f>IFERROR(IF($G733="Erikasutuses pind (muu)",$E733*X733,IFERROR($E733*X733/SUM($J733:$AB733)*(Eksplikatsioon!AC733)/SUMPRODUCT($J733:$AB733,Eksplikatsioon!$O733:$AG733),"")),"")</f>
        <v/>
      </c>
      <c r="AR733" s="72" t="str">
        <f>IFERROR(IF($G733="Erikasutuses pind (muu)",$E733*Y733,IFERROR($E733*Y733/SUM($J733:$AB733)*(Eksplikatsioon!AD733)/SUMPRODUCT($J733:$AB733,Eksplikatsioon!$O733:$AG733),"")),"")</f>
        <v/>
      </c>
      <c r="AS733" s="72" t="str">
        <f>IFERROR(IF($G733="Erikasutuses pind (muu)",$E733*Z733,IFERROR($E733*Z733/SUM($J733:$AB733)*(Eksplikatsioon!AE733)/SUMPRODUCT($J733:$AB733,Eksplikatsioon!$O733:$AG733),"")),"")</f>
        <v/>
      </c>
      <c r="AT733" s="72" t="str">
        <f>IFERROR(IF($G733="Erikasutuses pind (muu)",$E733*AA733,IFERROR($E733*AA733/SUM($J733:$AB733)*(Eksplikatsioon!AF733)/SUMPRODUCT($J733:$AB733,Eksplikatsioon!$O733:$AG733),"")),"")</f>
        <v/>
      </c>
      <c r="AU733" s="72" t="str">
        <f>IFERROR(IF($G733="Erikasutuses pind (muu)",$E733*AB733,IFERROR($E733*AB733/SUM($J733:$AB733)*(Eksplikatsioon!AG733)/SUMPRODUCT($J733:$AB733,Eksplikatsioon!$O733:$AG733),"")),"")</f>
        <v/>
      </c>
    </row>
    <row r="734" spans="1:47" x14ac:dyDescent="0.25">
      <c r="A734" s="71" t="str">
        <f>IF(Eksplikatsioon!A734=0,"",Eksplikatsioon!A734)</f>
        <v/>
      </c>
      <c r="B734" s="71" t="str">
        <f>IF(Eksplikatsioon!B734=0,"",Eksplikatsioon!B734)</f>
        <v/>
      </c>
      <c r="C734" s="71" t="str">
        <f>IF(Eksplikatsioon!C734=0,"",Eksplikatsioon!C734)</f>
        <v/>
      </c>
      <c r="D734" s="71" t="str">
        <f>IF(Eksplikatsioon!D734=0,"",Eksplikatsioon!D734)</f>
        <v/>
      </c>
      <c r="E734" s="71" t="str">
        <f>IF(Eksplikatsioon!F734=0,"",Eksplikatsioon!F734)</f>
        <v/>
      </c>
      <c r="F734" s="71" t="str">
        <f>IF(Eksplikatsioon!H734=0,"",Eksplikatsioon!H734)</f>
        <v/>
      </c>
      <c r="G734" s="71" t="str">
        <f>IF(Eksplikatsioon!J734=0,"",Eksplikatsioon!J734)</f>
        <v/>
      </c>
      <c r="H734" s="71" t="str">
        <f>IF(Eksplikatsioon!K734=0,"",Eksplikatsioon!K734)</f>
        <v/>
      </c>
      <c r="I734" s="71" t="str">
        <f>IF(Eksplikatsioon!L734=0,"",Eksplikatsioon!L734)</f>
        <v/>
      </c>
      <c r="J734" s="72" t="str">
        <f>IFERROR(IF($G734="Erikasutuses pind (muu)",Eksplikatsioon!O734/SUM(Eksplikatsioon!$O734:'Eksplikatsioon'!$AG734),IF($G734="Erikasutuses pind (korrus)",IFERROR(SUMIFS($E:$E,$G:$G,"Ainukasutuses pind",$C:$C,"Üüritav pind",$H:$H,J$3,$A:$A,$A734)/SUMIFS($E:$E,$G:$G,"Ainukasutuses pind",$C:$C,"Üüritav pind",$A:$A,$A734),0),IF($G734="Erikasutuses pind (hoone)",IFERROR(SUMIFS($E:$E,$G:$G,"Ainukasutuses pind",$C:$C,"Üüritav pind",$H:$H,J$3)/SUMIFS($E:$E,$G:$G,"Ainukasutuses pind",$C:$C,"Üüritav pind"),0),""))),"")</f>
        <v/>
      </c>
      <c r="K734" s="72" t="str">
        <f>IFERROR(IF($G734="Erikasutuses pind (muu)",Eksplikatsioon!P734/SUM(Eksplikatsioon!$O734:'Eksplikatsioon'!$AG734),IF($G734="Erikasutuses pind (korrus)",IFERROR(SUMIFS($E:$E,$G:$G,"Ainukasutuses pind",$C:$C,"Üüritav pind",$H:$H,K$3,$A:$A,$A734)/SUMIFS($E:$E,$G:$G,"Ainukasutuses pind",$C:$C,"Üüritav pind",$A:$A,$A734),0),IF($G734="Erikasutuses pind (hoone)",IFERROR(SUMIFS($E:$E,$G:$G,"Ainukasutuses pind",$C:$C,"Üüritav pind",$H:$H,K$3)/SUMIFS($E:$E,$G:$G,"Ainukasutuses pind",$C:$C,"Üüritav pind"),0),""))),"")</f>
        <v/>
      </c>
      <c r="L734" s="72" t="str">
        <f>IFERROR(IF($G734="Erikasutuses pind (muu)",Eksplikatsioon!Q734/SUM(Eksplikatsioon!$O734:'Eksplikatsioon'!$AG734),IF($G734="Erikasutuses pind (korrus)",IFERROR(SUMIFS($E:$E,$G:$G,"Ainukasutuses pind",$C:$C,"Üüritav pind",$H:$H,L$3,$A:$A,$A734)/SUMIFS($E:$E,$G:$G,"Ainukasutuses pind",$C:$C,"Üüritav pind",$A:$A,$A734),0),IF($G734="Erikasutuses pind (hoone)",IFERROR(SUMIFS($E:$E,$G:$G,"Ainukasutuses pind",$C:$C,"Üüritav pind",$H:$H,L$3)/SUMIFS($E:$E,$G:$G,"Ainukasutuses pind",$C:$C,"Üüritav pind"),0),""))),"")</f>
        <v/>
      </c>
      <c r="M734" s="72" t="str">
        <f>IFERROR(IF($G734="Erikasutuses pind (muu)",Eksplikatsioon!R734/SUM(Eksplikatsioon!$O734:'Eksplikatsioon'!$AG734),IF($G734="Erikasutuses pind (korrus)",IFERROR(SUMIFS($E:$E,$G:$G,"Ainukasutuses pind",$C:$C,"Üüritav pind",$H:$H,M$3,$A:$A,$A734)/SUMIFS($E:$E,$G:$G,"Ainukasutuses pind",$C:$C,"Üüritav pind",$A:$A,$A734),0),IF($G734="Erikasutuses pind (hoone)",IFERROR(SUMIFS($E:$E,$G:$G,"Ainukasutuses pind",$C:$C,"Üüritav pind",$H:$H,M$3)/SUMIFS($E:$E,$G:$G,"Ainukasutuses pind",$C:$C,"Üüritav pind"),0),""))),"")</f>
        <v/>
      </c>
      <c r="N734" s="72" t="str">
        <f>IFERROR(IF($G734="Erikasutuses pind (muu)",Eksplikatsioon!S734/SUM(Eksplikatsioon!$O734:'Eksplikatsioon'!$AG734),IF($G734="Erikasutuses pind (korrus)",IFERROR(SUMIFS($E:$E,$G:$G,"Ainukasutuses pind",$C:$C,"Üüritav pind",$H:$H,N$3,$A:$A,$A734)/SUMIFS($E:$E,$G:$G,"Ainukasutuses pind",$C:$C,"Üüritav pind",$A:$A,$A734),0),IF($G734="Erikasutuses pind (hoone)",IFERROR(SUMIFS($E:$E,$G:$G,"Ainukasutuses pind",$C:$C,"Üüritav pind",$H:$H,N$3)/SUMIFS($E:$E,$G:$G,"Ainukasutuses pind",$C:$C,"Üüritav pind"),0),""))),"")</f>
        <v/>
      </c>
      <c r="O734" s="72" t="str">
        <f>IFERROR(IF($G734="Erikasutuses pind (muu)",Eksplikatsioon!T734/SUM(Eksplikatsioon!$O734:'Eksplikatsioon'!$AG734),IF($G734="Erikasutuses pind (korrus)",IFERROR(SUMIFS($E:$E,$G:$G,"Ainukasutuses pind",$C:$C,"Üüritav pind",$H:$H,O$3,$A:$A,$A734)/SUMIFS($E:$E,$G:$G,"Ainukasutuses pind",$C:$C,"Üüritav pind",$A:$A,$A734),0),IF($G734="Erikasutuses pind (hoone)",IFERROR(SUMIFS($E:$E,$G:$G,"Ainukasutuses pind",$C:$C,"Üüritav pind",$H:$H,O$3)/SUMIFS($E:$E,$G:$G,"Ainukasutuses pind",$C:$C,"Üüritav pind"),0),""))),"")</f>
        <v/>
      </c>
      <c r="P734" s="72" t="str">
        <f>IFERROR(IF($G734="Erikasutuses pind (muu)",Eksplikatsioon!U734/SUM(Eksplikatsioon!$O734:'Eksplikatsioon'!$AG734),IF($G734="Erikasutuses pind (korrus)",IFERROR(SUMIFS($E:$E,$G:$G,"Ainukasutuses pind",$C:$C,"Üüritav pind",$H:$H,P$3,$A:$A,$A734)/SUMIFS($E:$E,$G:$G,"Ainukasutuses pind",$C:$C,"Üüritav pind",$A:$A,$A734),0),IF($G734="Erikasutuses pind (hoone)",IFERROR(SUMIFS($E:$E,$G:$G,"Ainukasutuses pind",$C:$C,"Üüritav pind",$H:$H,P$3)/SUMIFS($E:$E,$G:$G,"Ainukasutuses pind",$C:$C,"Üüritav pind"),0),""))),"")</f>
        <v/>
      </c>
      <c r="Q734" s="72" t="str">
        <f>IFERROR(IF($G734="Erikasutuses pind (muu)",Eksplikatsioon!V734/SUM(Eksplikatsioon!$O734:'Eksplikatsioon'!$AG734),IF($G734="Erikasutuses pind (korrus)",IFERROR(SUMIFS($E:$E,$G:$G,"Ainukasutuses pind",$C:$C,"Üüritav pind",$H:$H,Q$3,$A:$A,$A734)/SUMIFS($E:$E,$G:$G,"Ainukasutuses pind",$C:$C,"Üüritav pind",$A:$A,$A734),0),IF($G734="Erikasutuses pind (hoone)",IFERROR(SUMIFS($E:$E,$G:$G,"Ainukasutuses pind",$C:$C,"Üüritav pind",$H:$H,Q$3)/SUMIFS($E:$E,$G:$G,"Ainukasutuses pind",$C:$C,"Üüritav pind"),0),""))),"")</f>
        <v/>
      </c>
      <c r="R734" s="72" t="str">
        <f>IFERROR(IF($G734="Erikasutuses pind (muu)",Eksplikatsioon!W734/SUM(Eksplikatsioon!$O734:'Eksplikatsioon'!$AG734),IF($G734="Erikasutuses pind (korrus)",IFERROR(SUMIFS($E:$E,$G:$G,"Ainukasutuses pind",$C:$C,"Üüritav pind",$H:$H,R$3,$A:$A,$A734)/SUMIFS($E:$E,$G:$G,"Ainukasutuses pind",$C:$C,"Üüritav pind",$A:$A,$A734),0),IF($G734="Erikasutuses pind (hoone)",IFERROR(SUMIFS($E:$E,$G:$G,"Ainukasutuses pind",$C:$C,"Üüritav pind",$H:$H,R$3)/SUMIFS($E:$E,$G:$G,"Ainukasutuses pind",$C:$C,"Üüritav pind"),0),""))),"")</f>
        <v/>
      </c>
      <c r="S734" s="72" t="str">
        <f>IFERROR(IF($G734="Erikasutuses pind (muu)",Eksplikatsioon!X734/SUM(Eksplikatsioon!$O734:'Eksplikatsioon'!$AG734),IF($G734="Erikasutuses pind (korrus)",IFERROR(SUMIFS($E:$E,$G:$G,"Ainukasutuses pind",$C:$C,"Üüritav pind",$H:$H,S$3,$A:$A,$A734)/SUMIFS($E:$E,$G:$G,"Ainukasutuses pind",$C:$C,"Üüritav pind",$A:$A,$A734),0),IF($G734="Erikasutuses pind (hoone)",IFERROR(SUMIFS($E:$E,$G:$G,"Ainukasutuses pind",$C:$C,"Üüritav pind",$H:$H,S$3)/SUMIFS($E:$E,$G:$G,"Ainukasutuses pind",$C:$C,"Üüritav pind"),0),""))),"")</f>
        <v/>
      </c>
      <c r="T734" s="72" t="str">
        <f>IFERROR(IF($G734="Erikasutuses pind (muu)",Eksplikatsioon!Y734/SUM(Eksplikatsioon!$O734:'Eksplikatsioon'!$AG734),IF($G734="Erikasutuses pind (korrus)",IFERROR(SUMIFS($E:$E,$G:$G,"Ainukasutuses pind",$C:$C,"Üüritav pind",$H:$H,T$3,$A:$A,$A734)/SUMIFS($E:$E,$G:$G,"Ainukasutuses pind",$C:$C,"Üüritav pind",$A:$A,$A734),0),IF($G734="Erikasutuses pind (hoone)",IFERROR(SUMIFS($E:$E,$G:$G,"Ainukasutuses pind",$C:$C,"Üüritav pind",$H:$H,T$3)/SUMIFS($E:$E,$G:$G,"Ainukasutuses pind",$C:$C,"Üüritav pind"),0),""))),"")</f>
        <v/>
      </c>
      <c r="U734" s="72" t="str">
        <f>IFERROR(IF($G734="Erikasutuses pind (muu)",Eksplikatsioon!Z734/SUM(Eksplikatsioon!$O734:'Eksplikatsioon'!$AG734),IF($G734="Erikasutuses pind (korrus)",IFERROR(SUMIFS($E:$E,$G:$G,"Ainukasutuses pind",$C:$C,"Üüritav pind",$H:$H,U$3,$A:$A,$A734)/SUMIFS($E:$E,$G:$G,"Ainukasutuses pind",$C:$C,"Üüritav pind",$A:$A,$A734),0),IF($G734="Erikasutuses pind (hoone)",IFERROR(SUMIFS($E:$E,$G:$G,"Ainukasutuses pind",$C:$C,"Üüritav pind",$H:$H,U$3)/SUMIFS($E:$E,$G:$G,"Ainukasutuses pind",$C:$C,"Üüritav pind"),0),""))),"")</f>
        <v/>
      </c>
      <c r="V734" s="72" t="str">
        <f>IFERROR(IF($G734="Erikasutuses pind (muu)",Eksplikatsioon!AA734/SUM(Eksplikatsioon!$O734:'Eksplikatsioon'!$AG734),IF($G734="Erikasutuses pind (korrus)",IFERROR(SUMIFS($E:$E,$G:$G,"Ainukasutuses pind",$C:$C,"Üüritav pind",$H:$H,V$3,$A:$A,$A734)/SUMIFS($E:$E,$G:$G,"Ainukasutuses pind",$C:$C,"Üüritav pind",$A:$A,$A734),0),IF($G734="Erikasutuses pind (hoone)",IFERROR(SUMIFS($E:$E,$G:$G,"Ainukasutuses pind",$C:$C,"Üüritav pind",$H:$H,V$3)/SUMIFS($E:$E,$G:$G,"Ainukasutuses pind",$C:$C,"Üüritav pind"),0),""))),"")</f>
        <v/>
      </c>
      <c r="W734" s="72" t="str">
        <f>IFERROR(IF($G734="Erikasutuses pind (muu)",Eksplikatsioon!AB734/SUM(Eksplikatsioon!$O734:'Eksplikatsioon'!$AG734),IF($G734="Erikasutuses pind (korrus)",IFERROR(SUMIFS($E:$E,$G:$G,"Ainukasutuses pind",$C:$C,"Üüritav pind",$H:$H,W$3,$A:$A,$A734)/SUMIFS($E:$E,$G:$G,"Ainukasutuses pind",$C:$C,"Üüritav pind",$A:$A,$A734),0),IF($G734="Erikasutuses pind (hoone)",IFERROR(SUMIFS($E:$E,$G:$G,"Ainukasutuses pind",$C:$C,"Üüritav pind",$H:$H,W$3)/SUMIFS($E:$E,$G:$G,"Ainukasutuses pind",$C:$C,"Üüritav pind"),0),""))),"")</f>
        <v/>
      </c>
      <c r="X734" s="72" t="str">
        <f>IFERROR(IF($G734="Erikasutuses pind (muu)",Eksplikatsioon!AC734/SUM(Eksplikatsioon!$O734:'Eksplikatsioon'!$AG734),IF($G734="Erikasutuses pind (korrus)",IFERROR(SUMIFS($E:$E,$G:$G,"Ainukasutuses pind",$C:$C,"Üüritav pind",$H:$H,X$3,$A:$A,$A734)/SUMIFS($E:$E,$G:$G,"Ainukasutuses pind",$C:$C,"Üüritav pind",$A:$A,$A734),0),IF($G734="Erikasutuses pind (hoone)",IFERROR(SUMIFS($E:$E,$G:$G,"Ainukasutuses pind",$C:$C,"Üüritav pind",$H:$H,X$3)/SUMIFS($E:$E,$G:$G,"Ainukasutuses pind",$C:$C,"Üüritav pind"),0),""))),"")</f>
        <v/>
      </c>
      <c r="Y734" s="72" t="str">
        <f>IFERROR(IF($G734="Erikasutuses pind (muu)",Eksplikatsioon!AD734/SUM(Eksplikatsioon!$O734:'Eksplikatsioon'!$AG734),IF($G734="Erikasutuses pind (korrus)",IFERROR(SUMIFS($E:$E,$G:$G,"Ainukasutuses pind",$C:$C,"Üüritav pind",$H:$H,Y$3,$A:$A,$A734)/SUMIFS($E:$E,$G:$G,"Ainukasutuses pind",$C:$C,"Üüritav pind",$A:$A,$A734),0),IF($G734="Erikasutuses pind (hoone)",IFERROR(SUMIFS($E:$E,$G:$G,"Ainukasutuses pind",$C:$C,"Üüritav pind",$H:$H,Y$3)/SUMIFS($E:$E,$G:$G,"Ainukasutuses pind",$C:$C,"Üüritav pind"),0),""))),"")</f>
        <v/>
      </c>
      <c r="Z734" s="72" t="str">
        <f>IFERROR(IF($G734="Erikasutuses pind (muu)",Eksplikatsioon!AE734/SUM(Eksplikatsioon!$O734:'Eksplikatsioon'!$AG734),IF($G734="Erikasutuses pind (korrus)",IFERROR(SUMIFS($E:$E,$G:$G,"Ainukasutuses pind",$C:$C,"Üüritav pind",$H:$H,Z$3,$A:$A,$A734)/SUMIFS($E:$E,$G:$G,"Ainukasutuses pind",$C:$C,"Üüritav pind",$A:$A,$A734),0),IF($G734="Erikasutuses pind (hoone)",IFERROR(SUMIFS($E:$E,$G:$G,"Ainukasutuses pind",$C:$C,"Üüritav pind",$H:$H,Z$3)/SUMIFS($E:$E,$G:$G,"Ainukasutuses pind",$C:$C,"Üüritav pind"),0),""))),"")</f>
        <v/>
      </c>
      <c r="AA734" s="72" t="str">
        <f>IFERROR(IF($G734="Erikasutuses pind (muu)",Eksplikatsioon!AF734/SUM(Eksplikatsioon!$O734:'Eksplikatsioon'!$AG734),IF($G734="Erikasutuses pind (korrus)",IFERROR(SUMIFS($E:$E,$G:$G,"Ainukasutuses pind",$C:$C,"Üüritav pind",$H:$H,AA$3,$A:$A,$A734)/SUMIFS($E:$E,$G:$G,"Ainukasutuses pind",$C:$C,"Üüritav pind",$A:$A,$A734),0),IF($G734="Erikasutuses pind (hoone)",IFERROR(SUMIFS($E:$E,$G:$G,"Ainukasutuses pind",$C:$C,"Üüritav pind",$H:$H,AA$3)/SUMIFS($E:$E,$G:$G,"Ainukasutuses pind",$C:$C,"Üüritav pind"),0),""))),"")</f>
        <v/>
      </c>
      <c r="AB734" s="72" t="str">
        <f>IFERROR(IF($G734="Erikasutuses pind (muu)",Eksplikatsioon!AG734/SUM(Eksplikatsioon!$O734:'Eksplikatsioon'!$AG734),IF($G734="Erikasutuses pind (korrus)",IFERROR(SUMIFS($E:$E,$G:$G,"Ainukasutuses pind",$C:$C,"Üüritav pind",$H:$H,AB$3,$A:$A,$A734)/SUMIFS($E:$E,$G:$G,"Ainukasutuses pind",$C:$C,"Üüritav pind",$A:$A,$A734),0),IF($G734="Erikasutuses pind (hoone)",IFERROR(SUMIFS($E:$E,$G:$G,"Ainukasutuses pind",$C:$C,"Üüritav pind",$H:$H,AB$3)/SUMIFS($E:$E,$G:$G,"Ainukasutuses pind",$C:$C,"Üüritav pind"),0),""))),"")</f>
        <v/>
      </c>
      <c r="AC734" s="72" t="str">
        <f>IFERROR(IF($G734="Erikasutuses pind (muu)",$E734*J734,IFERROR($E734*J734/SUM($J734:$AB734)*(Eksplikatsioon!O734)/SUMPRODUCT($J734:$AB734,Eksplikatsioon!$O734:$AG734),"")),"")</f>
        <v/>
      </c>
      <c r="AD734" s="72" t="str">
        <f>IFERROR(IF($G734="Erikasutuses pind (muu)",$E734*K734,IFERROR($E734*K734/SUM($J734:$AB734)*(Eksplikatsioon!P734)/SUMPRODUCT($J734:$AB734,Eksplikatsioon!$O734:$AG734),"")),"")</f>
        <v/>
      </c>
      <c r="AE734" s="72" t="str">
        <f>IFERROR(IF($G734="Erikasutuses pind (muu)",$E734*L734,IFERROR($E734*L734/SUM($J734:$AB734)*(Eksplikatsioon!Q734)/SUMPRODUCT($J734:$AB734,Eksplikatsioon!$O734:$AG734),"")),"")</f>
        <v/>
      </c>
      <c r="AF734" s="72" t="str">
        <f>IFERROR(IF($G734="Erikasutuses pind (muu)",$E734*M734,IFERROR($E734*M734/SUM($J734:$AB734)*(Eksplikatsioon!R734)/SUMPRODUCT($J734:$AB734,Eksplikatsioon!$O734:$AG734),"")),"")</f>
        <v/>
      </c>
      <c r="AG734" s="72" t="str">
        <f>IFERROR(IF($G734="Erikasutuses pind (muu)",$E734*N734,IFERROR($E734*N734/SUM($J734:$AB734)*(Eksplikatsioon!S734)/SUMPRODUCT($J734:$AB734,Eksplikatsioon!$O734:$AG734),"")),"")</f>
        <v/>
      </c>
      <c r="AH734" s="72" t="str">
        <f>IFERROR(IF($G734="Erikasutuses pind (muu)",$E734*O734,IFERROR($E734*O734/SUM($J734:$AB734)*(Eksplikatsioon!T734)/SUMPRODUCT($J734:$AB734,Eksplikatsioon!$O734:$AG734),"")),"")</f>
        <v/>
      </c>
      <c r="AI734" s="72" t="str">
        <f>IFERROR(IF($G734="Erikasutuses pind (muu)",$E734*P734,IFERROR($E734*P734/SUM($J734:$AB734)*(Eksplikatsioon!U734)/SUMPRODUCT($J734:$AB734,Eksplikatsioon!$O734:$AG734),"")),"")</f>
        <v/>
      </c>
      <c r="AJ734" s="72" t="str">
        <f>IFERROR(IF($G734="Erikasutuses pind (muu)",$E734*Q734,IFERROR($E734*Q734/SUM($J734:$AB734)*(Eksplikatsioon!V734)/SUMPRODUCT($J734:$AB734,Eksplikatsioon!$O734:$AG734),"")),"")</f>
        <v/>
      </c>
      <c r="AK734" s="72" t="str">
        <f>IFERROR(IF($G734="Erikasutuses pind (muu)",$E734*R734,IFERROR($E734*R734/SUM($J734:$AB734)*(Eksplikatsioon!W734)/SUMPRODUCT($J734:$AB734,Eksplikatsioon!$O734:$AG734),"")),"")</f>
        <v/>
      </c>
      <c r="AL734" s="72" t="str">
        <f>IFERROR(IF($G734="Erikasutuses pind (muu)",$E734*S734,IFERROR($E734*S734/SUM($J734:$AB734)*(Eksplikatsioon!X734)/SUMPRODUCT($J734:$AB734,Eksplikatsioon!$O734:$AG734),"")),"")</f>
        <v/>
      </c>
      <c r="AM734" s="72" t="str">
        <f>IFERROR(IF($G734="Erikasutuses pind (muu)",$E734*T734,IFERROR($E734*T734/SUM($J734:$AB734)*(Eksplikatsioon!Y734)/SUMPRODUCT($J734:$AB734,Eksplikatsioon!$O734:$AG734),"")),"")</f>
        <v/>
      </c>
      <c r="AN734" s="72" t="str">
        <f>IFERROR(IF($G734="Erikasutuses pind (muu)",$E734*U734,IFERROR($E734*U734/SUM($J734:$AB734)*(Eksplikatsioon!Z734)/SUMPRODUCT($J734:$AB734,Eksplikatsioon!$O734:$AG734),"")),"")</f>
        <v/>
      </c>
      <c r="AO734" s="72" t="str">
        <f>IFERROR(IF($G734="Erikasutuses pind (muu)",$E734*V734,IFERROR($E734*V734/SUM($J734:$AB734)*(Eksplikatsioon!AA734)/SUMPRODUCT($J734:$AB734,Eksplikatsioon!$O734:$AG734),"")),"")</f>
        <v/>
      </c>
      <c r="AP734" s="72" t="str">
        <f>IFERROR(IF($G734="Erikasutuses pind (muu)",$E734*W734,IFERROR($E734*W734/SUM($J734:$AB734)*(Eksplikatsioon!AB734)/SUMPRODUCT($J734:$AB734,Eksplikatsioon!$O734:$AG734),"")),"")</f>
        <v/>
      </c>
      <c r="AQ734" s="72" t="str">
        <f>IFERROR(IF($G734="Erikasutuses pind (muu)",$E734*X734,IFERROR($E734*X734/SUM($J734:$AB734)*(Eksplikatsioon!AC734)/SUMPRODUCT($J734:$AB734,Eksplikatsioon!$O734:$AG734),"")),"")</f>
        <v/>
      </c>
      <c r="AR734" s="72" t="str">
        <f>IFERROR(IF($G734="Erikasutuses pind (muu)",$E734*Y734,IFERROR($E734*Y734/SUM($J734:$AB734)*(Eksplikatsioon!AD734)/SUMPRODUCT($J734:$AB734,Eksplikatsioon!$O734:$AG734),"")),"")</f>
        <v/>
      </c>
      <c r="AS734" s="72" t="str">
        <f>IFERROR(IF($G734="Erikasutuses pind (muu)",$E734*Z734,IFERROR($E734*Z734/SUM($J734:$AB734)*(Eksplikatsioon!AE734)/SUMPRODUCT($J734:$AB734,Eksplikatsioon!$O734:$AG734),"")),"")</f>
        <v/>
      </c>
      <c r="AT734" s="72" t="str">
        <f>IFERROR(IF($G734="Erikasutuses pind (muu)",$E734*AA734,IFERROR($E734*AA734/SUM($J734:$AB734)*(Eksplikatsioon!AF734)/SUMPRODUCT($J734:$AB734,Eksplikatsioon!$O734:$AG734),"")),"")</f>
        <v/>
      </c>
      <c r="AU734" s="72" t="str">
        <f>IFERROR(IF($G734="Erikasutuses pind (muu)",$E734*AB734,IFERROR($E734*AB734/SUM($J734:$AB734)*(Eksplikatsioon!AG734)/SUMPRODUCT($J734:$AB734,Eksplikatsioon!$O734:$AG734),"")),"")</f>
        <v/>
      </c>
    </row>
    <row r="735" spans="1:47" x14ac:dyDescent="0.25">
      <c r="A735" s="71" t="str">
        <f>IF(Eksplikatsioon!A735=0,"",Eksplikatsioon!A735)</f>
        <v/>
      </c>
      <c r="B735" s="71" t="str">
        <f>IF(Eksplikatsioon!B735=0,"",Eksplikatsioon!B735)</f>
        <v/>
      </c>
      <c r="C735" s="71" t="str">
        <f>IF(Eksplikatsioon!C735=0,"",Eksplikatsioon!C735)</f>
        <v/>
      </c>
      <c r="D735" s="71" t="str">
        <f>IF(Eksplikatsioon!D735=0,"",Eksplikatsioon!D735)</f>
        <v/>
      </c>
      <c r="E735" s="71" t="str">
        <f>IF(Eksplikatsioon!F735=0,"",Eksplikatsioon!F735)</f>
        <v/>
      </c>
      <c r="F735" s="71" t="str">
        <f>IF(Eksplikatsioon!H735=0,"",Eksplikatsioon!H735)</f>
        <v/>
      </c>
      <c r="G735" s="71" t="str">
        <f>IF(Eksplikatsioon!J735=0,"",Eksplikatsioon!J735)</f>
        <v/>
      </c>
      <c r="H735" s="71" t="str">
        <f>IF(Eksplikatsioon!K735=0,"",Eksplikatsioon!K735)</f>
        <v/>
      </c>
      <c r="I735" s="71" t="str">
        <f>IF(Eksplikatsioon!L735=0,"",Eksplikatsioon!L735)</f>
        <v/>
      </c>
      <c r="J735" s="72" t="str">
        <f>IFERROR(IF($G735="Erikasutuses pind (muu)",Eksplikatsioon!O735/SUM(Eksplikatsioon!$O735:'Eksplikatsioon'!$AG735),IF($G735="Erikasutuses pind (korrus)",IFERROR(SUMIFS($E:$E,$G:$G,"Ainukasutuses pind",$C:$C,"Üüritav pind",$H:$H,J$3,$A:$A,$A735)/SUMIFS($E:$E,$G:$G,"Ainukasutuses pind",$C:$C,"Üüritav pind",$A:$A,$A735),0),IF($G735="Erikasutuses pind (hoone)",IFERROR(SUMIFS($E:$E,$G:$G,"Ainukasutuses pind",$C:$C,"Üüritav pind",$H:$H,J$3)/SUMIFS($E:$E,$G:$G,"Ainukasutuses pind",$C:$C,"Üüritav pind"),0),""))),"")</f>
        <v/>
      </c>
      <c r="K735" s="72" t="str">
        <f>IFERROR(IF($G735="Erikasutuses pind (muu)",Eksplikatsioon!P735/SUM(Eksplikatsioon!$O735:'Eksplikatsioon'!$AG735),IF($G735="Erikasutuses pind (korrus)",IFERROR(SUMIFS($E:$E,$G:$G,"Ainukasutuses pind",$C:$C,"Üüritav pind",$H:$H,K$3,$A:$A,$A735)/SUMIFS($E:$E,$G:$G,"Ainukasutuses pind",$C:$C,"Üüritav pind",$A:$A,$A735),0),IF($G735="Erikasutuses pind (hoone)",IFERROR(SUMIFS($E:$E,$G:$G,"Ainukasutuses pind",$C:$C,"Üüritav pind",$H:$H,K$3)/SUMIFS($E:$E,$G:$G,"Ainukasutuses pind",$C:$C,"Üüritav pind"),0),""))),"")</f>
        <v/>
      </c>
      <c r="L735" s="72" t="str">
        <f>IFERROR(IF($G735="Erikasutuses pind (muu)",Eksplikatsioon!Q735/SUM(Eksplikatsioon!$O735:'Eksplikatsioon'!$AG735),IF($G735="Erikasutuses pind (korrus)",IFERROR(SUMIFS($E:$E,$G:$G,"Ainukasutuses pind",$C:$C,"Üüritav pind",$H:$H,L$3,$A:$A,$A735)/SUMIFS($E:$E,$G:$G,"Ainukasutuses pind",$C:$C,"Üüritav pind",$A:$A,$A735),0),IF($G735="Erikasutuses pind (hoone)",IFERROR(SUMIFS($E:$E,$G:$G,"Ainukasutuses pind",$C:$C,"Üüritav pind",$H:$H,L$3)/SUMIFS($E:$E,$G:$G,"Ainukasutuses pind",$C:$C,"Üüritav pind"),0),""))),"")</f>
        <v/>
      </c>
      <c r="M735" s="72" t="str">
        <f>IFERROR(IF($G735="Erikasutuses pind (muu)",Eksplikatsioon!R735/SUM(Eksplikatsioon!$O735:'Eksplikatsioon'!$AG735),IF($G735="Erikasutuses pind (korrus)",IFERROR(SUMIFS($E:$E,$G:$G,"Ainukasutuses pind",$C:$C,"Üüritav pind",$H:$H,M$3,$A:$A,$A735)/SUMIFS($E:$E,$G:$G,"Ainukasutuses pind",$C:$C,"Üüritav pind",$A:$A,$A735),0),IF($G735="Erikasutuses pind (hoone)",IFERROR(SUMIFS($E:$E,$G:$G,"Ainukasutuses pind",$C:$C,"Üüritav pind",$H:$H,M$3)/SUMIFS($E:$E,$G:$G,"Ainukasutuses pind",$C:$C,"Üüritav pind"),0),""))),"")</f>
        <v/>
      </c>
      <c r="N735" s="72" t="str">
        <f>IFERROR(IF($G735="Erikasutuses pind (muu)",Eksplikatsioon!S735/SUM(Eksplikatsioon!$O735:'Eksplikatsioon'!$AG735),IF($G735="Erikasutuses pind (korrus)",IFERROR(SUMIFS($E:$E,$G:$G,"Ainukasutuses pind",$C:$C,"Üüritav pind",$H:$H,N$3,$A:$A,$A735)/SUMIFS($E:$E,$G:$G,"Ainukasutuses pind",$C:$C,"Üüritav pind",$A:$A,$A735),0),IF($G735="Erikasutuses pind (hoone)",IFERROR(SUMIFS($E:$E,$G:$G,"Ainukasutuses pind",$C:$C,"Üüritav pind",$H:$H,N$3)/SUMIFS($E:$E,$G:$G,"Ainukasutuses pind",$C:$C,"Üüritav pind"),0),""))),"")</f>
        <v/>
      </c>
      <c r="O735" s="72" t="str">
        <f>IFERROR(IF($G735="Erikasutuses pind (muu)",Eksplikatsioon!T735/SUM(Eksplikatsioon!$O735:'Eksplikatsioon'!$AG735),IF($G735="Erikasutuses pind (korrus)",IFERROR(SUMIFS($E:$E,$G:$G,"Ainukasutuses pind",$C:$C,"Üüritav pind",$H:$H,O$3,$A:$A,$A735)/SUMIFS($E:$E,$G:$G,"Ainukasutuses pind",$C:$C,"Üüritav pind",$A:$A,$A735),0),IF($G735="Erikasutuses pind (hoone)",IFERROR(SUMIFS($E:$E,$G:$G,"Ainukasutuses pind",$C:$C,"Üüritav pind",$H:$H,O$3)/SUMIFS($E:$E,$G:$G,"Ainukasutuses pind",$C:$C,"Üüritav pind"),0),""))),"")</f>
        <v/>
      </c>
      <c r="P735" s="72" t="str">
        <f>IFERROR(IF($G735="Erikasutuses pind (muu)",Eksplikatsioon!U735/SUM(Eksplikatsioon!$O735:'Eksplikatsioon'!$AG735),IF($G735="Erikasutuses pind (korrus)",IFERROR(SUMIFS($E:$E,$G:$G,"Ainukasutuses pind",$C:$C,"Üüritav pind",$H:$H,P$3,$A:$A,$A735)/SUMIFS($E:$E,$G:$G,"Ainukasutuses pind",$C:$C,"Üüritav pind",$A:$A,$A735),0),IF($G735="Erikasutuses pind (hoone)",IFERROR(SUMIFS($E:$E,$G:$G,"Ainukasutuses pind",$C:$C,"Üüritav pind",$H:$H,P$3)/SUMIFS($E:$E,$G:$G,"Ainukasutuses pind",$C:$C,"Üüritav pind"),0),""))),"")</f>
        <v/>
      </c>
      <c r="Q735" s="72" t="str">
        <f>IFERROR(IF($G735="Erikasutuses pind (muu)",Eksplikatsioon!V735/SUM(Eksplikatsioon!$O735:'Eksplikatsioon'!$AG735),IF($G735="Erikasutuses pind (korrus)",IFERROR(SUMIFS($E:$E,$G:$G,"Ainukasutuses pind",$C:$C,"Üüritav pind",$H:$H,Q$3,$A:$A,$A735)/SUMIFS($E:$E,$G:$G,"Ainukasutuses pind",$C:$C,"Üüritav pind",$A:$A,$A735),0),IF($G735="Erikasutuses pind (hoone)",IFERROR(SUMIFS($E:$E,$G:$G,"Ainukasutuses pind",$C:$C,"Üüritav pind",$H:$H,Q$3)/SUMIFS($E:$E,$G:$G,"Ainukasutuses pind",$C:$C,"Üüritav pind"),0),""))),"")</f>
        <v/>
      </c>
      <c r="R735" s="72" t="str">
        <f>IFERROR(IF($G735="Erikasutuses pind (muu)",Eksplikatsioon!W735/SUM(Eksplikatsioon!$O735:'Eksplikatsioon'!$AG735),IF($G735="Erikasutuses pind (korrus)",IFERROR(SUMIFS($E:$E,$G:$G,"Ainukasutuses pind",$C:$C,"Üüritav pind",$H:$H,R$3,$A:$A,$A735)/SUMIFS($E:$E,$G:$G,"Ainukasutuses pind",$C:$C,"Üüritav pind",$A:$A,$A735),0),IF($G735="Erikasutuses pind (hoone)",IFERROR(SUMIFS($E:$E,$G:$G,"Ainukasutuses pind",$C:$C,"Üüritav pind",$H:$H,R$3)/SUMIFS($E:$E,$G:$G,"Ainukasutuses pind",$C:$C,"Üüritav pind"),0),""))),"")</f>
        <v/>
      </c>
      <c r="S735" s="72" t="str">
        <f>IFERROR(IF($G735="Erikasutuses pind (muu)",Eksplikatsioon!X735/SUM(Eksplikatsioon!$O735:'Eksplikatsioon'!$AG735),IF($G735="Erikasutuses pind (korrus)",IFERROR(SUMIFS($E:$E,$G:$G,"Ainukasutuses pind",$C:$C,"Üüritav pind",$H:$H,S$3,$A:$A,$A735)/SUMIFS($E:$E,$G:$G,"Ainukasutuses pind",$C:$C,"Üüritav pind",$A:$A,$A735),0),IF($G735="Erikasutuses pind (hoone)",IFERROR(SUMIFS($E:$E,$G:$G,"Ainukasutuses pind",$C:$C,"Üüritav pind",$H:$H,S$3)/SUMIFS($E:$E,$G:$G,"Ainukasutuses pind",$C:$C,"Üüritav pind"),0),""))),"")</f>
        <v/>
      </c>
      <c r="T735" s="72" t="str">
        <f>IFERROR(IF($G735="Erikasutuses pind (muu)",Eksplikatsioon!Y735/SUM(Eksplikatsioon!$O735:'Eksplikatsioon'!$AG735),IF($G735="Erikasutuses pind (korrus)",IFERROR(SUMIFS($E:$E,$G:$G,"Ainukasutuses pind",$C:$C,"Üüritav pind",$H:$H,T$3,$A:$A,$A735)/SUMIFS($E:$E,$G:$G,"Ainukasutuses pind",$C:$C,"Üüritav pind",$A:$A,$A735),0),IF($G735="Erikasutuses pind (hoone)",IFERROR(SUMIFS($E:$E,$G:$G,"Ainukasutuses pind",$C:$C,"Üüritav pind",$H:$H,T$3)/SUMIFS($E:$E,$G:$G,"Ainukasutuses pind",$C:$C,"Üüritav pind"),0),""))),"")</f>
        <v/>
      </c>
      <c r="U735" s="72" t="str">
        <f>IFERROR(IF($G735="Erikasutuses pind (muu)",Eksplikatsioon!Z735/SUM(Eksplikatsioon!$O735:'Eksplikatsioon'!$AG735),IF($G735="Erikasutuses pind (korrus)",IFERROR(SUMIFS($E:$E,$G:$G,"Ainukasutuses pind",$C:$C,"Üüritav pind",$H:$H,U$3,$A:$A,$A735)/SUMIFS($E:$E,$G:$G,"Ainukasutuses pind",$C:$C,"Üüritav pind",$A:$A,$A735),0),IF($G735="Erikasutuses pind (hoone)",IFERROR(SUMIFS($E:$E,$G:$G,"Ainukasutuses pind",$C:$C,"Üüritav pind",$H:$H,U$3)/SUMIFS($E:$E,$G:$G,"Ainukasutuses pind",$C:$C,"Üüritav pind"),0),""))),"")</f>
        <v/>
      </c>
      <c r="V735" s="72" t="str">
        <f>IFERROR(IF($G735="Erikasutuses pind (muu)",Eksplikatsioon!AA735/SUM(Eksplikatsioon!$O735:'Eksplikatsioon'!$AG735),IF($G735="Erikasutuses pind (korrus)",IFERROR(SUMIFS($E:$E,$G:$G,"Ainukasutuses pind",$C:$C,"Üüritav pind",$H:$H,V$3,$A:$A,$A735)/SUMIFS($E:$E,$G:$G,"Ainukasutuses pind",$C:$C,"Üüritav pind",$A:$A,$A735),0),IF($G735="Erikasutuses pind (hoone)",IFERROR(SUMIFS($E:$E,$G:$G,"Ainukasutuses pind",$C:$C,"Üüritav pind",$H:$H,V$3)/SUMIFS($E:$E,$G:$G,"Ainukasutuses pind",$C:$C,"Üüritav pind"),0),""))),"")</f>
        <v/>
      </c>
      <c r="W735" s="72" t="str">
        <f>IFERROR(IF($G735="Erikasutuses pind (muu)",Eksplikatsioon!AB735/SUM(Eksplikatsioon!$O735:'Eksplikatsioon'!$AG735),IF($G735="Erikasutuses pind (korrus)",IFERROR(SUMIFS($E:$E,$G:$G,"Ainukasutuses pind",$C:$C,"Üüritav pind",$H:$H,W$3,$A:$A,$A735)/SUMIFS($E:$E,$G:$G,"Ainukasutuses pind",$C:$C,"Üüritav pind",$A:$A,$A735),0),IF($G735="Erikasutuses pind (hoone)",IFERROR(SUMIFS($E:$E,$G:$G,"Ainukasutuses pind",$C:$C,"Üüritav pind",$H:$H,W$3)/SUMIFS($E:$E,$G:$G,"Ainukasutuses pind",$C:$C,"Üüritav pind"),0),""))),"")</f>
        <v/>
      </c>
      <c r="X735" s="72" t="str">
        <f>IFERROR(IF($G735="Erikasutuses pind (muu)",Eksplikatsioon!AC735/SUM(Eksplikatsioon!$O735:'Eksplikatsioon'!$AG735),IF($G735="Erikasutuses pind (korrus)",IFERROR(SUMIFS($E:$E,$G:$G,"Ainukasutuses pind",$C:$C,"Üüritav pind",$H:$H,X$3,$A:$A,$A735)/SUMIFS($E:$E,$G:$G,"Ainukasutuses pind",$C:$C,"Üüritav pind",$A:$A,$A735),0),IF($G735="Erikasutuses pind (hoone)",IFERROR(SUMIFS($E:$E,$G:$G,"Ainukasutuses pind",$C:$C,"Üüritav pind",$H:$H,X$3)/SUMIFS($E:$E,$G:$G,"Ainukasutuses pind",$C:$C,"Üüritav pind"),0),""))),"")</f>
        <v/>
      </c>
      <c r="Y735" s="72" t="str">
        <f>IFERROR(IF($G735="Erikasutuses pind (muu)",Eksplikatsioon!AD735/SUM(Eksplikatsioon!$O735:'Eksplikatsioon'!$AG735),IF($G735="Erikasutuses pind (korrus)",IFERROR(SUMIFS($E:$E,$G:$G,"Ainukasutuses pind",$C:$C,"Üüritav pind",$H:$H,Y$3,$A:$A,$A735)/SUMIFS($E:$E,$G:$G,"Ainukasutuses pind",$C:$C,"Üüritav pind",$A:$A,$A735),0),IF($G735="Erikasutuses pind (hoone)",IFERROR(SUMIFS($E:$E,$G:$G,"Ainukasutuses pind",$C:$C,"Üüritav pind",$H:$H,Y$3)/SUMIFS($E:$E,$G:$G,"Ainukasutuses pind",$C:$C,"Üüritav pind"),0),""))),"")</f>
        <v/>
      </c>
      <c r="Z735" s="72" t="str">
        <f>IFERROR(IF($G735="Erikasutuses pind (muu)",Eksplikatsioon!AE735/SUM(Eksplikatsioon!$O735:'Eksplikatsioon'!$AG735),IF($G735="Erikasutuses pind (korrus)",IFERROR(SUMIFS($E:$E,$G:$G,"Ainukasutuses pind",$C:$C,"Üüritav pind",$H:$H,Z$3,$A:$A,$A735)/SUMIFS($E:$E,$G:$G,"Ainukasutuses pind",$C:$C,"Üüritav pind",$A:$A,$A735),0),IF($G735="Erikasutuses pind (hoone)",IFERROR(SUMIFS($E:$E,$G:$G,"Ainukasutuses pind",$C:$C,"Üüritav pind",$H:$H,Z$3)/SUMIFS($E:$E,$G:$G,"Ainukasutuses pind",$C:$C,"Üüritav pind"),0),""))),"")</f>
        <v/>
      </c>
      <c r="AA735" s="72" t="str">
        <f>IFERROR(IF($G735="Erikasutuses pind (muu)",Eksplikatsioon!AF735/SUM(Eksplikatsioon!$O735:'Eksplikatsioon'!$AG735),IF($G735="Erikasutuses pind (korrus)",IFERROR(SUMIFS($E:$E,$G:$G,"Ainukasutuses pind",$C:$C,"Üüritav pind",$H:$H,AA$3,$A:$A,$A735)/SUMIFS($E:$E,$G:$G,"Ainukasutuses pind",$C:$C,"Üüritav pind",$A:$A,$A735),0),IF($G735="Erikasutuses pind (hoone)",IFERROR(SUMIFS($E:$E,$G:$G,"Ainukasutuses pind",$C:$C,"Üüritav pind",$H:$H,AA$3)/SUMIFS($E:$E,$G:$G,"Ainukasutuses pind",$C:$C,"Üüritav pind"),0),""))),"")</f>
        <v/>
      </c>
      <c r="AB735" s="72" t="str">
        <f>IFERROR(IF($G735="Erikasutuses pind (muu)",Eksplikatsioon!AG735/SUM(Eksplikatsioon!$O735:'Eksplikatsioon'!$AG735),IF($G735="Erikasutuses pind (korrus)",IFERROR(SUMIFS($E:$E,$G:$G,"Ainukasutuses pind",$C:$C,"Üüritav pind",$H:$H,AB$3,$A:$A,$A735)/SUMIFS($E:$E,$G:$G,"Ainukasutuses pind",$C:$C,"Üüritav pind",$A:$A,$A735),0),IF($G735="Erikasutuses pind (hoone)",IFERROR(SUMIFS($E:$E,$G:$G,"Ainukasutuses pind",$C:$C,"Üüritav pind",$H:$H,AB$3)/SUMIFS($E:$E,$G:$G,"Ainukasutuses pind",$C:$C,"Üüritav pind"),0),""))),"")</f>
        <v/>
      </c>
      <c r="AC735" s="72" t="str">
        <f>IFERROR(IF($G735="Erikasutuses pind (muu)",$E735*J735,IFERROR($E735*J735/SUM($J735:$AB735)*(Eksplikatsioon!O735)/SUMPRODUCT($J735:$AB735,Eksplikatsioon!$O735:$AG735),"")),"")</f>
        <v/>
      </c>
      <c r="AD735" s="72" t="str">
        <f>IFERROR(IF($G735="Erikasutuses pind (muu)",$E735*K735,IFERROR($E735*K735/SUM($J735:$AB735)*(Eksplikatsioon!P735)/SUMPRODUCT($J735:$AB735,Eksplikatsioon!$O735:$AG735),"")),"")</f>
        <v/>
      </c>
      <c r="AE735" s="72" t="str">
        <f>IFERROR(IF($G735="Erikasutuses pind (muu)",$E735*L735,IFERROR($E735*L735/SUM($J735:$AB735)*(Eksplikatsioon!Q735)/SUMPRODUCT($J735:$AB735,Eksplikatsioon!$O735:$AG735),"")),"")</f>
        <v/>
      </c>
      <c r="AF735" s="72" t="str">
        <f>IFERROR(IF($G735="Erikasutuses pind (muu)",$E735*M735,IFERROR($E735*M735/SUM($J735:$AB735)*(Eksplikatsioon!R735)/SUMPRODUCT($J735:$AB735,Eksplikatsioon!$O735:$AG735),"")),"")</f>
        <v/>
      </c>
      <c r="AG735" s="72" t="str">
        <f>IFERROR(IF($G735="Erikasutuses pind (muu)",$E735*N735,IFERROR($E735*N735/SUM($J735:$AB735)*(Eksplikatsioon!S735)/SUMPRODUCT($J735:$AB735,Eksplikatsioon!$O735:$AG735),"")),"")</f>
        <v/>
      </c>
      <c r="AH735" s="72" t="str">
        <f>IFERROR(IF($G735="Erikasutuses pind (muu)",$E735*O735,IFERROR($E735*O735/SUM($J735:$AB735)*(Eksplikatsioon!T735)/SUMPRODUCT($J735:$AB735,Eksplikatsioon!$O735:$AG735),"")),"")</f>
        <v/>
      </c>
      <c r="AI735" s="72" t="str">
        <f>IFERROR(IF($G735="Erikasutuses pind (muu)",$E735*P735,IFERROR($E735*P735/SUM($J735:$AB735)*(Eksplikatsioon!U735)/SUMPRODUCT($J735:$AB735,Eksplikatsioon!$O735:$AG735),"")),"")</f>
        <v/>
      </c>
      <c r="AJ735" s="72" t="str">
        <f>IFERROR(IF($G735="Erikasutuses pind (muu)",$E735*Q735,IFERROR($E735*Q735/SUM($J735:$AB735)*(Eksplikatsioon!V735)/SUMPRODUCT($J735:$AB735,Eksplikatsioon!$O735:$AG735),"")),"")</f>
        <v/>
      </c>
      <c r="AK735" s="72" t="str">
        <f>IFERROR(IF($G735="Erikasutuses pind (muu)",$E735*R735,IFERROR($E735*R735/SUM($J735:$AB735)*(Eksplikatsioon!W735)/SUMPRODUCT($J735:$AB735,Eksplikatsioon!$O735:$AG735),"")),"")</f>
        <v/>
      </c>
      <c r="AL735" s="72" t="str">
        <f>IFERROR(IF($G735="Erikasutuses pind (muu)",$E735*S735,IFERROR($E735*S735/SUM($J735:$AB735)*(Eksplikatsioon!X735)/SUMPRODUCT($J735:$AB735,Eksplikatsioon!$O735:$AG735),"")),"")</f>
        <v/>
      </c>
      <c r="AM735" s="72" t="str">
        <f>IFERROR(IF($G735="Erikasutuses pind (muu)",$E735*T735,IFERROR($E735*T735/SUM($J735:$AB735)*(Eksplikatsioon!Y735)/SUMPRODUCT($J735:$AB735,Eksplikatsioon!$O735:$AG735),"")),"")</f>
        <v/>
      </c>
      <c r="AN735" s="72" t="str">
        <f>IFERROR(IF($G735="Erikasutuses pind (muu)",$E735*U735,IFERROR($E735*U735/SUM($J735:$AB735)*(Eksplikatsioon!Z735)/SUMPRODUCT($J735:$AB735,Eksplikatsioon!$O735:$AG735),"")),"")</f>
        <v/>
      </c>
      <c r="AO735" s="72" t="str">
        <f>IFERROR(IF($G735="Erikasutuses pind (muu)",$E735*V735,IFERROR($E735*V735/SUM($J735:$AB735)*(Eksplikatsioon!AA735)/SUMPRODUCT($J735:$AB735,Eksplikatsioon!$O735:$AG735),"")),"")</f>
        <v/>
      </c>
      <c r="AP735" s="72" t="str">
        <f>IFERROR(IF($G735="Erikasutuses pind (muu)",$E735*W735,IFERROR($E735*W735/SUM($J735:$AB735)*(Eksplikatsioon!AB735)/SUMPRODUCT($J735:$AB735,Eksplikatsioon!$O735:$AG735),"")),"")</f>
        <v/>
      </c>
      <c r="AQ735" s="72" t="str">
        <f>IFERROR(IF($G735="Erikasutuses pind (muu)",$E735*X735,IFERROR($E735*X735/SUM($J735:$AB735)*(Eksplikatsioon!AC735)/SUMPRODUCT($J735:$AB735,Eksplikatsioon!$O735:$AG735),"")),"")</f>
        <v/>
      </c>
      <c r="AR735" s="72" t="str">
        <f>IFERROR(IF($G735="Erikasutuses pind (muu)",$E735*Y735,IFERROR($E735*Y735/SUM($J735:$AB735)*(Eksplikatsioon!AD735)/SUMPRODUCT($J735:$AB735,Eksplikatsioon!$O735:$AG735),"")),"")</f>
        <v/>
      </c>
      <c r="AS735" s="72" t="str">
        <f>IFERROR(IF($G735="Erikasutuses pind (muu)",$E735*Z735,IFERROR($E735*Z735/SUM($J735:$AB735)*(Eksplikatsioon!AE735)/SUMPRODUCT($J735:$AB735,Eksplikatsioon!$O735:$AG735),"")),"")</f>
        <v/>
      </c>
      <c r="AT735" s="72" t="str">
        <f>IFERROR(IF($G735="Erikasutuses pind (muu)",$E735*AA735,IFERROR($E735*AA735/SUM($J735:$AB735)*(Eksplikatsioon!AF735)/SUMPRODUCT($J735:$AB735,Eksplikatsioon!$O735:$AG735),"")),"")</f>
        <v/>
      </c>
      <c r="AU735" s="72" t="str">
        <f>IFERROR(IF($G735="Erikasutuses pind (muu)",$E735*AB735,IFERROR($E735*AB735/SUM($J735:$AB735)*(Eksplikatsioon!AG735)/SUMPRODUCT($J735:$AB735,Eksplikatsioon!$O735:$AG735),"")),"")</f>
        <v/>
      </c>
    </row>
    <row r="736" spans="1:47" x14ac:dyDescent="0.25">
      <c r="A736" s="71" t="str">
        <f>IF(Eksplikatsioon!A736=0,"",Eksplikatsioon!A736)</f>
        <v/>
      </c>
      <c r="B736" s="71" t="str">
        <f>IF(Eksplikatsioon!B736=0,"",Eksplikatsioon!B736)</f>
        <v/>
      </c>
      <c r="C736" s="71" t="str">
        <f>IF(Eksplikatsioon!C736=0,"",Eksplikatsioon!C736)</f>
        <v/>
      </c>
      <c r="D736" s="71" t="str">
        <f>IF(Eksplikatsioon!D736=0,"",Eksplikatsioon!D736)</f>
        <v/>
      </c>
      <c r="E736" s="71" t="str">
        <f>IF(Eksplikatsioon!F736=0,"",Eksplikatsioon!F736)</f>
        <v/>
      </c>
      <c r="F736" s="71" t="str">
        <f>IF(Eksplikatsioon!H736=0,"",Eksplikatsioon!H736)</f>
        <v/>
      </c>
      <c r="G736" s="71" t="str">
        <f>IF(Eksplikatsioon!J736=0,"",Eksplikatsioon!J736)</f>
        <v/>
      </c>
      <c r="H736" s="71" t="str">
        <f>IF(Eksplikatsioon!K736=0,"",Eksplikatsioon!K736)</f>
        <v/>
      </c>
      <c r="I736" s="71" t="str">
        <f>IF(Eksplikatsioon!L736=0,"",Eksplikatsioon!L736)</f>
        <v/>
      </c>
      <c r="J736" s="72" t="str">
        <f>IFERROR(IF($G736="Erikasutuses pind (muu)",Eksplikatsioon!O736/SUM(Eksplikatsioon!$O736:'Eksplikatsioon'!$AG736),IF($G736="Erikasutuses pind (korrus)",IFERROR(SUMIFS($E:$E,$G:$G,"Ainukasutuses pind",$C:$C,"Üüritav pind",$H:$H,J$3,$A:$A,$A736)/SUMIFS($E:$E,$G:$G,"Ainukasutuses pind",$C:$C,"Üüritav pind",$A:$A,$A736),0),IF($G736="Erikasutuses pind (hoone)",IFERROR(SUMIFS($E:$E,$G:$G,"Ainukasutuses pind",$C:$C,"Üüritav pind",$H:$H,J$3)/SUMIFS($E:$E,$G:$G,"Ainukasutuses pind",$C:$C,"Üüritav pind"),0),""))),"")</f>
        <v/>
      </c>
      <c r="K736" s="72" t="str">
        <f>IFERROR(IF($G736="Erikasutuses pind (muu)",Eksplikatsioon!P736/SUM(Eksplikatsioon!$O736:'Eksplikatsioon'!$AG736),IF($G736="Erikasutuses pind (korrus)",IFERROR(SUMIFS($E:$E,$G:$G,"Ainukasutuses pind",$C:$C,"Üüritav pind",$H:$H,K$3,$A:$A,$A736)/SUMIFS($E:$E,$G:$G,"Ainukasutuses pind",$C:$C,"Üüritav pind",$A:$A,$A736),0),IF($G736="Erikasutuses pind (hoone)",IFERROR(SUMIFS($E:$E,$G:$G,"Ainukasutuses pind",$C:$C,"Üüritav pind",$H:$H,K$3)/SUMIFS($E:$E,$G:$G,"Ainukasutuses pind",$C:$C,"Üüritav pind"),0),""))),"")</f>
        <v/>
      </c>
      <c r="L736" s="72" t="str">
        <f>IFERROR(IF($G736="Erikasutuses pind (muu)",Eksplikatsioon!Q736/SUM(Eksplikatsioon!$O736:'Eksplikatsioon'!$AG736),IF($G736="Erikasutuses pind (korrus)",IFERROR(SUMIFS($E:$E,$G:$G,"Ainukasutuses pind",$C:$C,"Üüritav pind",$H:$H,L$3,$A:$A,$A736)/SUMIFS($E:$E,$G:$G,"Ainukasutuses pind",$C:$C,"Üüritav pind",$A:$A,$A736),0),IF($G736="Erikasutuses pind (hoone)",IFERROR(SUMIFS($E:$E,$G:$G,"Ainukasutuses pind",$C:$C,"Üüritav pind",$H:$H,L$3)/SUMIFS($E:$E,$G:$G,"Ainukasutuses pind",$C:$C,"Üüritav pind"),0),""))),"")</f>
        <v/>
      </c>
      <c r="M736" s="72" t="str">
        <f>IFERROR(IF($G736="Erikasutuses pind (muu)",Eksplikatsioon!R736/SUM(Eksplikatsioon!$O736:'Eksplikatsioon'!$AG736),IF($G736="Erikasutuses pind (korrus)",IFERROR(SUMIFS($E:$E,$G:$G,"Ainukasutuses pind",$C:$C,"Üüritav pind",$H:$H,M$3,$A:$A,$A736)/SUMIFS($E:$E,$G:$G,"Ainukasutuses pind",$C:$C,"Üüritav pind",$A:$A,$A736),0),IF($G736="Erikasutuses pind (hoone)",IFERROR(SUMIFS($E:$E,$G:$G,"Ainukasutuses pind",$C:$C,"Üüritav pind",$H:$H,M$3)/SUMIFS($E:$E,$G:$G,"Ainukasutuses pind",$C:$C,"Üüritav pind"),0),""))),"")</f>
        <v/>
      </c>
      <c r="N736" s="72" t="str">
        <f>IFERROR(IF($G736="Erikasutuses pind (muu)",Eksplikatsioon!S736/SUM(Eksplikatsioon!$O736:'Eksplikatsioon'!$AG736),IF($G736="Erikasutuses pind (korrus)",IFERROR(SUMIFS($E:$E,$G:$G,"Ainukasutuses pind",$C:$C,"Üüritav pind",$H:$H,N$3,$A:$A,$A736)/SUMIFS($E:$E,$G:$G,"Ainukasutuses pind",$C:$C,"Üüritav pind",$A:$A,$A736),0),IF($G736="Erikasutuses pind (hoone)",IFERROR(SUMIFS($E:$E,$G:$G,"Ainukasutuses pind",$C:$C,"Üüritav pind",$H:$H,N$3)/SUMIFS($E:$E,$G:$G,"Ainukasutuses pind",$C:$C,"Üüritav pind"),0),""))),"")</f>
        <v/>
      </c>
      <c r="O736" s="72" t="str">
        <f>IFERROR(IF($G736="Erikasutuses pind (muu)",Eksplikatsioon!T736/SUM(Eksplikatsioon!$O736:'Eksplikatsioon'!$AG736),IF($G736="Erikasutuses pind (korrus)",IFERROR(SUMIFS($E:$E,$G:$G,"Ainukasutuses pind",$C:$C,"Üüritav pind",$H:$H,O$3,$A:$A,$A736)/SUMIFS($E:$E,$G:$G,"Ainukasutuses pind",$C:$C,"Üüritav pind",$A:$A,$A736),0),IF($G736="Erikasutuses pind (hoone)",IFERROR(SUMIFS($E:$E,$G:$G,"Ainukasutuses pind",$C:$C,"Üüritav pind",$H:$H,O$3)/SUMIFS($E:$E,$G:$G,"Ainukasutuses pind",$C:$C,"Üüritav pind"),0),""))),"")</f>
        <v/>
      </c>
      <c r="P736" s="72" t="str">
        <f>IFERROR(IF($G736="Erikasutuses pind (muu)",Eksplikatsioon!U736/SUM(Eksplikatsioon!$O736:'Eksplikatsioon'!$AG736),IF($G736="Erikasutuses pind (korrus)",IFERROR(SUMIFS($E:$E,$G:$G,"Ainukasutuses pind",$C:$C,"Üüritav pind",$H:$H,P$3,$A:$A,$A736)/SUMIFS($E:$E,$G:$G,"Ainukasutuses pind",$C:$C,"Üüritav pind",$A:$A,$A736),0),IF($G736="Erikasutuses pind (hoone)",IFERROR(SUMIFS($E:$E,$G:$G,"Ainukasutuses pind",$C:$C,"Üüritav pind",$H:$H,P$3)/SUMIFS($E:$E,$G:$G,"Ainukasutuses pind",$C:$C,"Üüritav pind"),0),""))),"")</f>
        <v/>
      </c>
      <c r="Q736" s="72" t="str">
        <f>IFERROR(IF($G736="Erikasutuses pind (muu)",Eksplikatsioon!V736/SUM(Eksplikatsioon!$O736:'Eksplikatsioon'!$AG736),IF($G736="Erikasutuses pind (korrus)",IFERROR(SUMIFS($E:$E,$G:$G,"Ainukasutuses pind",$C:$C,"Üüritav pind",$H:$H,Q$3,$A:$A,$A736)/SUMIFS($E:$E,$G:$G,"Ainukasutuses pind",$C:$C,"Üüritav pind",$A:$A,$A736),0),IF($G736="Erikasutuses pind (hoone)",IFERROR(SUMIFS($E:$E,$G:$G,"Ainukasutuses pind",$C:$C,"Üüritav pind",$H:$H,Q$3)/SUMIFS($E:$E,$G:$G,"Ainukasutuses pind",$C:$C,"Üüritav pind"),0),""))),"")</f>
        <v/>
      </c>
      <c r="R736" s="72" t="str">
        <f>IFERROR(IF($G736="Erikasutuses pind (muu)",Eksplikatsioon!W736/SUM(Eksplikatsioon!$O736:'Eksplikatsioon'!$AG736),IF($G736="Erikasutuses pind (korrus)",IFERROR(SUMIFS($E:$E,$G:$G,"Ainukasutuses pind",$C:$C,"Üüritav pind",$H:$H,R$3,$A:$A,$A736)/SUMIFS($E:$E,$G:$G,"Ainukasutuses pind",$C:$C,"Üüritav pind",$A:$A,$A736),0),IF($G736="Erikasutuses pind (hoone)",IFERROR(SUMIFS($E:$E,$G:$G,"Ainukasutuses pind",$C:$C,"Üüritav pind",$H:$H,R$3)/SUMIFS($E:$E,$G:$G,"Ainukasutuses pind",$C:$C,"Üüritav pind"),0),""))),"")</f>
        <v/>
      </c>
      <c r="S736" s="72" t="str">
        <f>IFERROR(IF($G736="Erikasutuses pind (muu)",Eksplikatsioon!X736/SUM(Eksplikatsioon!$O736:'Eksplikatsioon'!$AG736),IF($G736="Erikasutuses pind (korrus)",IFERROR(SUMIFS($E:$E,$G:$G,"Ainukasutuses pind",$C:$C,"Üüritav pind",$H:$H,S$3,$A:$A,$A736)/SUMIFS($E:$E,$G:$G,"Ainukasutuses pind",$C:$C,"Üüritav pind",$A:$A,$A736),0),IF($G736="Erikasutuses pind (hoone)",IFERROR(SUMIFS($E:$E,$G:$G,"Ainukasutuses pind",$C:$C,"Üüritav pind",$H:$H,S$3)/SUMIFS($E:$E,$G:$G,"Ainukasutuses pind",$C:$C,"Üüritav pind"),0),""))),"")</f>
        <v/>
      </c>
      <c r="T736" s="72" t="str">
        <f>IFERROR(IF($G736="Erikasutuses pind (muu)",Eksplikatsioon!Y736/SUM(Eksplikatsioon!$O736:'Eksplikatsioon'!$AG736),IF($G736="Erikasutuses pind (korrus)",IFERROR(SUMIFS($E:$E,$G:$G,"Ainukasutuses pind",$C:$C,"Üüritav pind",$H:$H,T$3,$A:$A,$A736)/SUMIFS($E:$E,$G:$G,"Ainukasutuses pind",$C:$C,"Üüritav pind",$A:$A,$A736),0),IF($G736="Erikasutuses pind (hoone)",IFERROR(SUMIFS($E:$E,$G:$G,"Ainukasutuses pind",$C:$C,"Üüritav pind",$H:$H,T$3)/SUMIFS($E:$E,$G:$G,"Ainukasutuses pind",$C:$C,"Üüritav pind"),0),""))),"")</f>
        <v/>
      </c>
      <c r="U736" s="72" t="str">
        <f>IFERROR(IF($G736="Erikasutuses pind (muu)",Eksplikatsioon!Z736/SUM(Eksplikatsioon!$O736:'Eksplikatsioon'!$AG736),IF($G736="Erikasutuses pind (korrus)",IFERROR(SUMIFS($E:$E,$G:$G,"Ainukasutuses pind",$C:$C,"Üüritav pind",$H:$H,U$3,$A:$A,$A736)/SUMIFS($E:$E,$G:$G,"Ainukasutuses pind",$C:$C,"Üüritav pind",$A:$A,$A736),0),IF($G736="Erikasutuses pind (hoone)",IFERROR(SUMIFS($E:$E,$G:$G,"Ainukasutuses pind",$C:$C,"Üüritav pind",$H:$H,U$3)/SUMIFS($E:$E,$G:$G,"Ainukasutuses pind",$C:$C,"Üüritav pind"),0),""))),"")</f>
        <v/>
      </c>
      <c r="V736" s="72" t="str">
        <f>IFERROR(IF($G736="Erikasutuses pind (muu)",Eksplikatsioon!AA736/SUM(Eksplikatsioon!$O736:'Eksplikatsioon'!$AG736),IF($G736="Erikasutuses pind (korrus)",IFERROR(SUMIFS($E:$E,$G:$G,"Ainukasutuses pind",$C:$C,"Üüritav pind",$H:$H,V$3,$A:$A,$A736)/SUMIFS($E:$E,$G:$G,"Ainukasutuses pind",$C:$C,"Üüritav pind",$A:$A,$A736),0),IF($G736="Erikasutuses pind (hoone)",IFERROR(SUMIFS($E:$E,$G:$G,"Ainukasutuses pind",$C:$C,"Üüritav pind",$H:$H,V$3)/SUMIFS($E:$E,$G:$G,"Ainukasutuses pind",$C:$C,"Üüritav pind"),0),""))),"")</f>
        <v/>
      </c>
      <c r="W736" s="72" t="str">
        <f>IFERROR(IF($G736="Erikasutuses pind (muu)",Eksplikatsioon!AB736/SUM(Eksplikatsioon!$O736:'Eksplikatsioon'!$AG736),IF($G736="Erikasutuses pind (korrus)",IFERROR(SUMIFS($E:$E,$G:$G,"Ainukasutuses pind",$C:$C,"Üüritav pind",$H:$H,W$3,$A:$A,$A736)/SUMIFS($E:$E,$G:$G,"Ainukasutuses pind",$C:$C,"Üüritav pind",$A:$A,$A736),0),IF($G736="Erikasutuses pind (hoone)",IFERROR(SUMIFS($E:$E,$G:$G,"Ainukasutuses pind",$C:$C,"Üüritav pind",$H:$H,W$3)/SUMIFS($E:$E,$G:$G,"Ainukasutuses pind",$C:$C,"Üüritav pind"),0),""))),"")</f>
        <v/>
      </c>
      <c r="X736" s="72" t="str">
        <f>IFERROR(IF($G736="Erikasutuses pind (muu)",Eksplikatsioon!AC736/SUM(Eksplikatsioon!$O736:'Eksplikatsioon'!$AG736),IF($G736="Erikasutuses pind (korrus)",IFERROR(SUMIFS($E:$E,$G:$G,"Ainukasutuses pind",$C:$C,"Üüritav pind",$H:$H,X$3,$A:$A,$A736)/SUMIFS($E:$E,$G:$G,"Ainukasutuses pind",$C:$C,"Üüritav pind",$A:$A,$A736),0),IF($G736="Erikasutuses pind (hoone)",IFERROR(SUMIFS($E:$E,$G:$G,"Ainukasutuses pind",$C:$C,"Üüritav pind",$H:$H,X$3)/SUMIFS($E:$E,$G:$G,"Ainukasutuses pind",$C:$C,"Üüritav pind"),0),""))),"")</f>
        <v/>
      </c>
      <c r="Y736" s="72" t="str">
        <f>IFERROR(IF($G736="Erikasutuses pind (muu)",Eksplikatsioon!AD736/SUM(Eksplikatsioon!$O736:'Eksplikatsioon'!$AG736),IF($G736="Erikasutuses pind (korrus)",IFERROR(SUMIFS($E:$E,$G:$G,"Ainukasutuses pind",$C:$C,"Üüritav pind",$H:$H,Y$3,$A:$A,$A736)/SUMIFS($E:$E,$G:$G,"Ainukasutuses pind",$C:$C,"Üüritav pind",$A:$A,$A736),0),IF($G736="Erikasutuses pind (hoone)",IFERROR(SUMIFS($E:$E,$G:$G,"Ainukasutuses pind",$C:$C,"Üüritav pind",$H:$H,Y$3)/SUMIFS($E:$E,$G:$G,"Ainukasutuses pind",$C:$C,"Üüritav pind"),0),""))),"")</f>
        <v/>
      </c>
      <c r="Z736" s="72" t="str">
        <f>IFERROR(IF($G736="Erikasutuses pind (muu)",Eksplikatsioon!AE736/SUM(Eksplikatsioon!$O736:'Eksplikatsioon'!$AG736),IF($G736="Erikasutuses pind (korrus)",IFERROR(SUMIFS($E:$E,$G:$G,"Ainukasutuses pind",$C:$C,"Üüritav pind",$H:$H,Z$3,$A:$A,$A736)/SUMIFS($E:$E,$G:$G,"Ainukasutuses pind",$C:$C,"Üüritav pind",$A:$A,$A736),0),IF($G736="Erikasutuses pind (hoone)",IFERROR(SUMIFS($E:$E,$G:$G,"Ainukasutuses pind",$C:$C,"Üüritav pind",$H:$H,Z$3)/SUMIFS($E:$E,$G:$G,"Ainukasutuses pind",$C:$C,"Üüritav pind"),0),""))),"")</f>
        <v/>
      </c>
      <c r="AA736" s="72" t="str">
        <f>IFERROR(IF($G736="Erikasutuses pind (muu)",Eksplikatsioon!AF736/SUM(Eksplikatsioon!$O736:'Eksplikatsioon'!$AG736),IF($G736="Erikasutuses pind (korrus)",IFERROR(SUMIFS($E:$E,$G:$G,"Ainukasutuses pind",$C:$C,"Üüritav pind",$H:$H,AA$3,$A:$A,$A736)/SUMIFS($E:$E,$G:$G,"Ainukasutuses pind",$C:$C,"Üüritav pind",$A:$A,$A736),0),IF($G736="Erikasutuses pind (hoone)",IFERROR(SUMIFS($E:$E,$G:$G,"Ainukasutuses pind",$C:$C,"Üüritav pind",$H:$H,AA$3)/SUMIFS($E:$E,$G:$G,"Ainukasutuses pind",$C:$C,"Üüritav pind"),0),""))),"")</f>
        <v/>
      </c>
      <c r="AB736" s="72" t="str">
        <f>IFERROR(IF($G736="Erikasutuses pind (muu)",Eksplikatsioon!AG736/SUM(Eksplikatsioon!$O736:'Eksplikatsioon'!$AG736),IF($G736="Erikasutuses pind (korrus)",IFERROR(SUMIFS($E:$E,$G:$G,"Ainukasutuses pind",$C:$C,"Üüritav pind",$H:$H,AB$3,$A:$A,$A736)/SUMIFS($E:$E,$G:$G,"Ainukasutuses pind",$C:$C,"Üüritav pind",$A:$A,$A736),0),IF($G736="Erikasutuses pind (hoone)",IFERROR(SUMIFS($E:$E,$G:$G,"Ainukasutuses pind",$C:$C,"Üüritav pind",$H:$H,AB$3)/SUMIFS($E:$E,$G:$G,"Ainukasutuses pind",$C:$C,"Üüritav pind"),0),""))),"")</f>
        <v/>
      </c>
      <c r="AC736" s="72" t="str">
        <f>IFERROR(IF($G736="Erikasutuses pind (muu)",$E736*J736,IFERROR($E736*J736/SUM($J736:$AB736)*(Eksplikatsioon!O736)/SUMPRODUCT($J736:$AB736,Eksplikatsioon!$O736:$AG736),"")),"")</f>
        <v/>
      </c>
      <c r="AD736" s="72" t="str">
        <f>IFERROR(IF($G736="Erikasutuses pind (muu)",$E736*K736,IFERROR($E736*K736/SUM($J736:$AB736)*(Eksplikatsioon!P736)/SUMPRODUCT($J736:$AB736,Eksplikatsioon!$O736:$AG736),"")),"")</f>
        <v/>
      </c>
      <c r="AE736" s="72" t="str">
        <f>IFERROR(IF($G736="Erikasutuses pind (muu)",$E736*L736,IFERROR($E736*L736/SUM($J736:$AB736)*(Eksplikatsioon!Q736)/SUMPRODUCT($J736:$AB736,Eksplikatsioon!$O736:$AG736),"")),"")</f>
        <v/>
      </c>
      <c r="AF736" s="72" t="str">
        <f>IFERROR(IF($G736="Erikasutuses pind (muu)",$E736*M736,IFERROR($E736*M736/SUM($J736:$AB736)*(Eksplikatsioon!R736)/SUMPRODUCT($J736:$AB736,Eksplikatsioon!$O736:$AG736),"")),"")</f>
        <v/>
      </c>
      <c r="AG736" s="72" t="str">
        <f>IFERROR(IF($G736="Erikasutuses pind (muu)",$E736*N736,IFERROR($E736*N736/SUM($J736:$AB736)*(Eksplikatsioon!S736)/SUMPRODUCT($J736:$AB736,Eksplikatsioon!$O736:$AG736),"")),"")</f>
        <v/>
      </c>
      <c r="AH736" s="72" t="str">
        <f>IFERROR(IF($G736="Erikasutuses pind (muu)",$E736*O736,IFERROR($E736*O736/SUM($J736:$AB736)*(Eksplikatsioon!T736)/SUMPRODUCT($J736:$AB736,Eksplikatsioon!$O736:$AG736),"")),"")</f>
        <v/>
      </c>
      <c r="AI736" s="72" t="str">
        <f>IFERROR(IF($G736="Erikasutuses pind (muu)",$E736*P736,IFERROR($E736*P736/SUM($J736:$AB736)*(Eksplikatsioon!U736)/SUMPRODUCT($J736:$AB736,Eksplikatsioon!$O736:$AG736),"")),"")</f>
        <v/>
      </c>
      <c r="AJ736" s="72" t="str">
        <f>IFERROR(IF($G736="Erikasutuses pind (muu)",$E736*Q736,IFERROR($E736*Q736/SUM($J736:$AB736)*(Eksplikatsioon!V736)/SUMPRODUCT($J736:$AB736,Eksplikatsioon!$O736:$AG736),"")),"")</f>
        <v/>
      </c>
      <c r="AK736" s="72" t="str">
        <f>IFERROR(IF($G736="Erikasutuses pind (muu)",$E736*R736,IFERROR($E736*R736/SUM($J736:$AB736)*(Eksplikatsioon!W736)/SUMPRODUCT($J736:$AB736,Eksplikatsioon!$O736:$AG736),"")),"")</f>
        <v/>
      </c>
      <c r="AL736" s="72" t="str">
        <f>IFERROR(IF($G736="Erikasutuses pind (muu)",$E736*S736,IFERROR($E736*S736/SUM($J736:$AB736)*(Eksplikatsioon!X736)/SUMPRODUCT($J736:$AB736,Eksplikatsioon!$O736:$AG736),"")),"")</f>
        <v/>
      </c>
      <c r="AM736" s="72" t="str">
        <f>IFERROR(IF($G736="Erikasutuses pind (muu)",$E736*T736,IFERROR($E736*T736/SUM($J736:$AB736)*(Eksplikatsioon!Y736)/SUMPRODUCT($J736:$AB736,Eksplikatsioon!$O736:$AG736),"")),"")</f>
        <v/>
      </c>
      <c r="AN736" s="72" t="str">
        <f>IFERROR(IF($G736="Erikasutuses pind (muu)",$E736*U736,IFERROR($E736*U736/SUM($J736:$AB736)*(Eksplikatsioon!Z736)/SUMPRODUCT($J736:$AB736,Eksplikatsioon!$O736:$AG736),"")),"")</f>
        <v/>
      </c>
      <c r="AO736" s="72" t="str">
        <f>IFERROR(IF($G736="Erikasutuses pind (muu)",$E736*V736,IFERROR($E736*V736/SUM($J736:$AB736)*(Eksplikatsioon!AA736)/SUMPRODUCT($J736:$AB736,Eksplikatsioon!$O736:$AG736),"")),"")</f>
        <v/>
      </c>
      <c r="AP736" s="72" t="str">
        <f>IFERROR(IF($G736="Erikasutuses pind (muu)",$E736*W736,IFERROR($E736*W736/SUM($J736:$AB736)*(Eksplikatsioon!AB736)/SUMPRODUCT($J736:$AB736,Eksplikatsioon!$O736:$AG736),"")),"")</f>
        <v/>
      </c>
      <c r="AQ736" s="72" t="str">
        <f>IFERROR(IF($G736="Erikasutuses pind (muu)",$E736*X736,IFERROR($E736*X736/SUM($J736:$AB736)*(Eksplikatsioon!AC736)/SUMPRODUCT($J736:$AB736,Eksplikatsioon!$O736:$AG736),"")),"")</f>
        <v/>
      </c>
      <c r="AR736" s="72" t="str">
        <f>IFERROR(IF($G736="Erikasutuses pind (muu)",$E736*Y736,IFERROR($E736*Y736/SUM($J736:$AB736)*(Eksplikatsioon!AD736)/SUMPRODUCT($J736:$AB736,Eksplikatsioon!$O736:$AG736),"")),"")</f>
        <v/>
      </c>
      <c r="AS736" s="72" t="str">
        <f>IFERROR(IF($G736="Erikasutuses pind (muu)",$E736*Z736,IFERROR($E736*Z736/SUM($J736:$AB736)*(Eksplikatsioon!AE736)/SUMPRODUCT($J736:$AB736,Eksplikatsioon!$O736:$AG736),"")),"")</f>
        <v/>
      </c>
      <c r="AT736" s="72" t="str">
        <f>IFERROR(IF($G736="Erikasutuses pind (muu)",$E736*AA736,IFERROR($E736*AA736/SUM($J736:$AB736)*(Eksplikatsioon!AF736)/SUMPRODUCT($J736:$AB736,Eksplikatsioon!$O736:$AG736),"")),"")</f>
        <v/>
      </c>
      <c r="AU736" s="72" t="str">
        <f>IFERROR(IF($G736="Erikasutuses pind (muu)",$E736*AB736,IFERROR($E736*AB736/SUM($J736:$AB736)*(Eksplikatsioon!AG736)/SUMPRODUCT($J736:$AB736,Eksplikatsioon!$O736:$AG736),"")),"")</f>
        <v/>
      </c>
    </row>
    <row r="737" spans="1:47" x14ac:dyDescent="0.25">
      <c r="A737" s="71" t="str">
        <f>IF(Eksplikatsioon!A737=0,"",Eksplikatsioon!A737)</f>
        <v/>
      </c>
      <c r="B737" s="71" t="str">
        <f>IF(Eksplikatsioon!B737=0,"",Eksplikatsioon!B737)</f>
        <v/>
      </c>
      <c r="C737" s="71" t="str">
        <f>IF(Eksplikatsioon!C737=0,"",Eksplikatsioon!C737)</f>
        <v/>
      </c>
      <c r="D737" s="71" t="str">
        <f>IF(Eksplikatsioon!D737=0,"",Eksplikatsioon!D737)</f>
        <v/>
      </c>
      <c r="E737" s="71" t="str">
        <f>IF(Eksplikatsioon!F737=0,"",Eksplikatsioon!F737)</f>
        <v/>
      </c>
      <c r="F737" s="71" t="str">
        <f>IF(Eksplikatsioon!H737=0,"",Eksplikatsioon!H737)</f>
        <v/>
      </c>
      <c r="G737" s="71" t="str">
        <f>IF(Eksplikatsioon!J737=0,"",Eksplikatsioon!J737)</f>
        <v/>
      </c>
      <c r="H737" s="71" t="str">
        <f>IF(Eksplikatsioon!K737=0,"",Eksplikatsioon!K737)</f>
        <v/>
      </c>
      <c r="I737" s="71" t="str">
        <f>IF(Eksplikatsioon!L737=0,"",Eksplikatsioon!L737)</f>
        <v/>
      </c>
      <c r="J737" s="72" t="str">
        <f>IFERROR(IF($G737="Erikasutuses pind (muu)",Eksplikatsioon!O737/SUM(Eksplikatsioon!$O737:'Eksplikatsioon'!$AG737),IF($G737="Erikasutuses pind (korrus)",IFERROR(SUMIFS($E:$E,$G:$G,"Ainukasutuses pind",$C:$C,"Üüritav pind",$H:$H,J$3,$A:$A,$A737)/SUMIFS($E:$E,$G:$G,"Ainukasutuses pind",$C:$C,"Üüritav pind",$A:$A,$A737),0),IF($G737="Erikasutuses pind (hoone)",IFERROR(SUMIFS($E:$E,$G:$G,"Ainukasutuses pind",$C:$C,"Üüritav pind",$H:$H,J$3)/SUMIFS($E:$E,$G:$G,"Ainukasutuses pind",$C:$C,"Üüritav pind"),0),""))),"")</f>
        <v/>
      </c>
      <c r="K737" s="72" t="str">
        <f>IFERROR(IF($G737="Erikasutuses pind (muu)",Eksplikatsioon!P737/SUM(Eksplikatsioon!$O737:'Eksplikatsioon'!$AG737),IF($G737="Erikasutuses pind (korrus)",IFERROR(SUMIFS($E:$E,$G:$G,"Ainukasutuses pind",$C:$C,"Üüritav pind",$H:$H,K$3,$A:$A,$A737)/SUMIFS($E:$E,$G:$G,"Ainukasutuses pind",$C:$C,"Üüritav pind",$A:$A,$A737),0),IF($G737="Erikasutuses pind (hoone)",IFERROR(SUMIFS($E:$E,$G:$G,"Ainukasutuses pind",$C:$C,"Üüritav pind",$H:$H,K$3)/SUMIFS($E:$E,$G:$G,"Ainukasutuses pind",$C:$C,"Üüritav pind"),0),""))),"")</f>
        <v/>
      </c>
      <c r="L737" s="72" t="str">
        <f>IFERROR(IF($G737="Erikasutuses pind (muu)",Eksplikatsioon!Q737/SUM(Eksplikatsioon!$O737:'Eksplikatsioon'!$AG737),IF($G737="Erikasutuses pind (korrus)",IFERROR(SUMIFS($E:$E,$G:$G,"Ainukasutuses pind",$C:$C,"Üüritav pind",$H:$H,L$3,$A:$A,$A737)/SUMIFS($E:$E,$G:$G,"Ainukasutuses pind",$C:$C,"Üüritav pind",$A:$A,$A737),0),IF($G737="Erikasutuses pind (hoone)",IFERROR(SUMIFS($E:$E,$G:$G,"Ainukasutuses pind",$C:$C,"Üüritav pind",$H:$H,L$3)/SUMIFS($E:$E,$G:$G,"Ainukasutuses pind",$C:$C,"Üüritav pind"),0),""))),"")</f>
        <v/>
      </c>
      <c r="M737" s="72" t="str">
        <f>IFERROR(IF($G737="Erikasutuses pind (muu)",Eksplikatsioon!R737/SUM(Eksplikatsioon!$O737:'Eksplikatsioon'!$AG737),IF($G737="Erikasutuses pind (korrus)",IFERROR(SUMIFS($E:$E,$G:$G,"Ainukasutuses pind",$C:$C,"Üüritav pind",$H:$H,M$3,$A:$A,$A737)/SUMIFS($E:$E,$G:$G,"Ainukasutuses pind",$C:$C,"Üüritav pind",$A:$A,$A737),0),IF($G737="Erikasutuses pind (hoone)",IFERROR(SUMIFS($E:$E,$G:$G,"Ainukasutuses pind",$C:$C,"Üüritav pind",$H:$H,M$3)/SUMIFS($E:$E,$G:$G,"Ainukasutuses pind",$C:$C,"Üüritav pind"),0),""))),"")</f>
        <v/>
      </c>
      <c r="N737" s="72" t="str">
        <f>IFERROR(IF($G737="Erikasutuses pind (muu)",Eksplikatsioon!S737/SUM(Eksplikatsioon!$O737:'Eksplikatsioon'!$AG737),IF($G737="Erikasutuses pind (korrus)",IFERROR(SUMIFS($E:$E,$G:$G,"Ainukasutuses pind",$C:$C,"Üüritav pind",$H:$H,N$3,$A:$A,$A737)/SUMIFS($E:$E,$G:$G,"Ainukasutuses pind",$C:$C,"Üüritav pind",$A:$A,$A737),0),IF($G737="Erikasutuses pind (hoone)",IFERROR(SUMIFS($E:$E,$G:$G,"Ainukasutuses pind",$C:$C,"Üüritav pind",$H:$H,N$3)/SUMIFS($E:$E,$G:$G,"Ainukasutuses pind",$C:$C,"Üüritav pind"),0),""))),"")</f>
        <v/>
      </c>
      <c r="O737" s="72" t="str">
        <f>IFERROR(IF($G737="Erikasutuses pind (muu)",Eksplikatsioon!T737/SUM(Eksplikatsioon!$O737:'Eksplikatsioon'!$AG737),IF($G737="Erikasutuses pind (korrus)",IFERROR(SUMIFS($E:$E,$G:$G,"Ainukasutuses pind",$C:$C,"Üüritav pind",$H:$H,O$3,$A:$A,$A737)/SUMIFS($E:$E,$G:$G,"Ainukasutuses pind",$C:$C,"Üüritav pind",$A:$A,$A737),0),IF($G737="Erikasutuses pind (hoone)",IFERROR(SUMIFS($E:$E,$G:$G,"Ainukasutuses pind",$C:$C,"Üüritav pind",$H:$H,O$3)/SUMIFS($E:$E,$G:$G,"Ainukasutuses pind",$C:$C,"Üüritav pind"),0),""))),"")</f>
        <v/>
      </c>
      <c r="P737" s="72" t="str">
        <f>IFERROR(IF($G737="Erikasutuses pind (muu)",Eksplikatsioon!U737/SUM(Eksplikatsioon!$O737:'Eksplikatsioon'!$AG737),IF($G737="Erikasutuses pind (korrus)",IFERROR(SUMIFS($E:$E,$G:$G,"Ainukasutuses pind",$C:$C,"Üüritav pind",$H:$H,P$3,$A:$A,$A737)/SUMIFS($E:$E,$G:$G,"Ainukasutuses pind",$C:$C,"Üüritav pind",$A:$A,$A737),0),IF($G737="Erikasutuses pind (hoone)",IFERROR(SUMIFS($E:$E,$G:$G,"Ainukasutuses pind",$C:$C,"Üüritav pind",$H:$H,P$3)/SUMIFS($E:$E,$G:$G,"Ainukasutuses pind",$C:$C,"Üüritav pind"),0),""))),"")</f>
        <v/>
      </c>
      <c r="Q737" s="72" t="str">
        <f>IFERROR(IF($G737="Erikasutuses pind (muu)",Eksplikatsioon!V737/SUM(Eksplikatsioon!$O737:'Eksplikatsioon'!$AG737),IF($G737="Erikasutuses pind (korrus)",IFERROR(SUMIFS($E:$E,$G:$G,"Ainukasutuses pind",$C:$C,"Üüritav pind",$H:$H,Q$3,$A:$A,$A737)/SUMIFS($E:$E,$G:$G,"Ainukasutuses pind",$C:$C,"Üüritav pind",$A:$A,$A737),0),IF($G737="Erikasutuses pind (hoone)",IFERROR(SUMIFS($E:$E,$G:$G,"Ainukasutuses pind",$C:$C,"Üüritav pind",$H:$H,Q$3)/SUMIFS($E:$E,$G:$G,"Ainukasutuses pind",$C:$C,"Üüritav pind"),0),""))),"")</f>
        <v/>
      </c>
      <c r="R737" s="72" t="str">
        <f>IFERROR(IF($G737="Erikasutuses pind (muu)",Eksplikatsioon!W737/SUM(Eksplikatsioon!$O737:'Eksplikatsioon'!$AG737),IF($G737="Erikasutuses pind (korrus)",IFERROR(SUMIFS($E:$E,$G:$G,"Ainukasutuses pind",$C:$C,"Üüritav pind",$H:$H,R$3,$A:$A,$A737)/SUMIFS($E:$E,$G:$G,"Ainukasutuses pind",$C:$C,"Üüritav pind",$A:$A,$A737),0),IF($G737="Erikasutuses pind (hoone)",IFERROR(SUMIFS($E:$E,$G:$G,"Ainukasutuses pind",$C:$C,"Üüritav pind",$H:$H,R$3)/SUMIFS($E:$E,$G:$G,"Ainukasutuses pind",$C:$C,"Üüritav pind"),0),""))),"")</f>
        <v/>
      </c>
      <c r="S737" s="72" t="str">
        <f>IFERROR(IF($G737="Erikasutuses pind (muu)",Eksplikatsioon!X737/SUM(Eksplikatsioon!$O737:'Eksplikatsioon'!$AG737),IF($G737="Erikasutuses pind (korrus)",IFERROR(SUMIFS($E:$E,$G:$G,"Ainukasutuses pind",$C:$C,"Üüritav pind",$H:$H,S$3,$A:$A,$A737)/SUMIFS($E:$E,$G:$G,"Ainukasutuses pind",$C:$C,"Üüritav pind",$A:$A,$A737),0),IF($G737="Erikasutuses pind (hoone)",IFERROR(SUMIFS($E:$E,$G:$G,"Ainukasutuses pind",$C:$C,"Üüritav pind",$H:$H,S$3)/SUMIFS($E:$E,$G:$G,"Ainukasutuses pind",$C:$C,"Üüritav pind"),0),""))),"")</f>
        <v/>
      </c>
      <c r="T737" s="72" t="str">
        <f>IFERROR(IF($G737="Erikasutuses pind (muu)",Eksplikatsioon!Y737/SUM(Eksplikatsioon!$O737:'Eksplikatsioon'!$AG737),IF($G737="Erikasutuses pind (korrus)",IFERROR(SUMIFS($E:$E,$G:$G,"Ainukasutuses pind",$C:$C,"Üüritav pind",$H:$H,T$3,$A:$A,$A737)/SUMIFS($E:$E,$G:$G,"Ainukasutuses pind",$C:$C,"Üüritav pind",$A:$A,$A737),0),IF($G737="Erikasutuses pind (hoone)",IFERROR(SUMIFS($E:$E,$G:$G,"Ainukasutuses pind",$C:$C,"Üüritav pind",$H:$H,T$3)/SUMIFS($E:$E,$G:$G,"Ainukasutuses pind",$C:$C,"Üüritav pind"),0),""))),"")</f>
        <v/>
      </c>
      <c r="U737" s="72" t="str">
        <f>IFERROR(IF($G737="Erikasutuses pind (muu)",Eksplikatsioon!Z737/SUM(Eksplikatsioon!$O737:'Eksplikatsioon'!$AG737),IF($G737="Erikasutuses pind (korrus)",IFERROR(SUMIFS($E:$E,$G:$G,"Ainukasutuses pind",$C:$C,"Üüritav pind",$H:$H,U$3,$A:$A,$A737)/SUMIFS($E:$E,$G:$G,"Ainukasutuses pind",$C:$C,"Üüritav pind",$A:$A,$A737),0),IF($G737="Erikasutuses pind (hoone)",IFERROR(SUMIFS($E:$E,$G:$G,"Ainukasutuses pind",$C:$C,"Üüritav pind",$H:$H,U$3)/SUMIFS($E:$E,$G:$G,"Ainukasutuses pind",$C:$C,"Üüritav pind"),0),""))),"")</f>
        <v/>
      </c>
      <c r="V737" s="72" t="str">
        <f>IFERROR(IF($G737="Erikasutuses pind (muu)",Eksplikatsioon!AA737/SUM(Eksplikatsioon!$O737:'Eksplikatsioon'!$AG737),IF($G737="Erikasutuses pind (korrus)",IFERROR(SUMIFS($E:$E,$G:$G,"Ainukasutuses pind",$C:$C,"Üüritav pind",$H:$H,V$3,$A:$A,$A737)/SUMIFS($E:$E,$G:$G,"Ainukasutuses pind",$C:$C,"Üüritav pind",$A:$A,$A737),0),IF($G737="Erikasutuses pind (hoone)",IFERROR(SUMIFS($E:$E,$G:$G,"Ainukasutuses pind",$C:$C,"Üüritav pind",$H:$H,V$3)/SUMIFS($E:$E,$G:$G,"Ainukasutuses pind",$C:$C,"Üüritav pind"),0),""))),"")</f>
        <v/>
      </c>
      <c r="W737" s="72" t="str">
        <f>IFERROR(IF($G737="Erikasutuses pind (muu)",Eksplikatsioon!AB737/SUM(Eksplikatsioon!$O737:'Eksplikatsioon'!$AG737),IF($G737="Erikasutuses pind (korrus)",IFERROR(SUMIFS($E:$E,$G:$G,"Ainukasutuses pind",$C:$C,"Üüritav pind",$H:$H,W$3,$A:$A,$A737)/SUMIFS($E:$E,$G:$G,"Ainukasutuses pind",$C:$C,"Üüritav pind",$A:$A,$A737),0),IF($G737="Erikasutuses pind (hoone)",IFERROR(SUMIFS($E:$E,$G:$G,"Ainukasutuses pind",$C:$C,"Üüritav pind",$H:$H,W$3)/SUMIFS($E:$E,$G:$G,"Ainukasutuses pind",$C:$C,"Üüritav pind"),0),""))),"")</f>
        <v/>
      </c>
      <c r="X737" s="72" t="str">
        <f>IFERROR(IF($G737="Erikasutuses pind (muu)",Eksplikatsioon!AC737/SUM(Eksplikatsioon!$O737:'Eksplikatsioon'!$AG737),IF($G737="Erikasutuses pind (korrus)",IFERROR(SUMIFS($E:$E,$G:$G,"Ainukasutuses pind",$C:$C,"Üüritav pind",$H:$H,X$3,$A:$A,$A737)/SUMIFS($E:$E,$G:$G,"Ainukasutuses pind",$C:$C,"Üüritav pind",$A:$A,$A737),0),IF($G737="Erikasutuses pind (hoone)",IFERROR(SUMIFS($E:$E,$G:$G,"Ainukasutuses pind",$C:$C,"Üüritav pind",$H:$H,X$3)/SUMIFS($E:$E,$G:$G,"Ainukasutuses pind",$C:$C,"Üüritav pind"),0),""))),"")</f>
        <v/>
      </c>
      <c r="Y737" s="72" t="str">
        <f>IFERROR(IF($G737="Erikasutuses pind (muu)",Eksplikatsioon!AD737/SUM(Eksplikatsioon!$O737:'Eksplikatsioon'!$AG737),IF($G737="Erikasutuses pind (korrus)",IFERROR(SUMIFS($E:$E,$G:$G,"Ainukasutuses pind",$C:$C,"Üüritav pind",$H:$H,Y$3,$A:$A,$A737)/SUMIFS($E:$E,$G:$G,"Ainukasutuses pind",$C:$C,"Üüritav pind",$A:$A,$A737),0),IF($G737="Erikasutuses pind (hoone)",IFERROR(SUMIFS($E:$E,$G:$G,"Ainukasutuses pind",$C:$C,"Üüritav pind",$H:$H,Y$3)/SUMIFS($E:$E,$G:$G,"Ainukasutuses pind",$C:$C,"Üüritav pind"),0),""))),"")</f>
        <v/>
      </c>
      <c r="Z737" s="72" t="str">
        <f>IFERROR(IF($G737="Erikasutuses pind (muu)",Eksplikatsioon!AE737/SUM(Eksplikatsioon!$O737:'Eksplikatsioon'!$AG737),IF($G737="Erikasutuses pind (korrus)",IFERROR(SUMIFS($E:$E,$G:$G,"Ainukasutuses pind",$C:$C,"Üüritav pind",$H:$H,Z$3,$A:$A,$A737)/SUMIFS($E:$E,$G:$G,"Ainukasutuses pind",$C:$C,"Üüritav pind",$A:$A,$A737),0),IF($G737="Erikasutuses pind (hoone)",IFERROR(SUMIFS($E:$E,$G:$G,"Ainukasutuses pind",$C:$C,"Üüritav pind",$H:$H,Z$3)/SUMIFS($E:$E,$G:$G,"Ainukasutuses pind",$C:$C,"Üüritav pind"),0),""))),"")</f>
        <v/>
      </c>
      <c r="AA737" s="72" t="str">
        <f>IFERROR(IF($G737="Erikasutuses pind (muu)",Eksplikatsioon!AF737/SUM(Eksplikatsioon!$O737:'Eksplikatsioon'!$AG737),IF($G737="Erikasutuses pind (korrus)",IFERROR(SUMIFS($E:$E,$G:$G,"Ainukasutuses pind",$C:$C,"Üüritav pind",$H:$H,AA$3,$A:$A,$A737)/SUMIFS($E:$E,$G:$G,"Ainukasutuses pind",$C:$C,"Üüritav pind",$A:$A,$A737),0),IF($G737="Erikasutuses pind (hoone)",IFERROR(SUMIFS($E:$E,$G:$G,"Ainukasutuses pind",$C:$C,"Üüritav pind",$H:$H,AA$3)/SUMIFS($E:$E,$G:$G,"Ainukasutuses pind",$C:$C,"Üüritav pind"),0),""))),"")</f>
        <v/>
      </c>
      <c r="AB737" s="72" t="str">
        <f>IFERROR(IF($G737="Erikasutuses pind (muu)",Eksplikatsioon!AG737/SUM(Eksplikatsioon!$O737:'Eksplikatsioon'!$AG737),IF($G737="Erikasutuses pind (korrus)",IFERROR(SUMIFS($E:$E,$G:$G,"Ainukasutuses pind",$C:$C,"Üüritav pind",$H:$H,AB$3,$A:$A,$A737)/SUMIFS($E:$E,$G:$G,"Ainukasutuses pind",$C:$C,"Üüritav pind",$A:$A,$A737),0),IF($G737="Erikasutuses pind (hoone)",IFERROR(SUMIFS($E:$E,$G:$G,"Ainukasutuses pind",$C:$C,"Üüritav pind",$H:$H,AB$3)/SUMIFS($E:$E,$G:$G,"Ainukasutuses pind",$C:$C,"Üüritav pind"),0),""))),"")</f>
        <v/>
      </c>
      <c r="AC737" s="72" t="str">
        <f>IFERROR(IF($G737="Erikasutuses pind (muu)",$E737*J737,IFERROR($E737*J737/SUM($J737:$AB737)*(Eksplikatsioon!O737)/SUMPRODUCT($J737:$AB737,Eksplikatsioon!$O737:$AG737),"")),"")</f>
        <v/>
      </c>
      <c r="AD737" s="72" t="str">
        <f>IFERROR(IF($G737="Erikasutuses pind (muu)",$E737*K737,IFERROR($E737*K737/SUM($J737:$AB737)*(Eksplikatsioon!P737)/SUMPRODUCT($J737:$AB737,Eksplikatsioon!$O737:$AG737),"")),"")</f>
        <v/>
      </c>
      <c r="AE737" s="72" t="str">
        <f>IFERROR(IF($G737="Erikasutuses pind (muu)",$E737*L737,IFERROR($E737*L737/SUM($J737:$AB737)*(Eksplikatsioon!Q737)/SUMPRODUCT($J737:$AB737,Eksplikatsioon!$O737:$AG737),"")),"")</f>
        <v/>
      </c>
      <c r="AF737" s="72" t="str">
        <f>IFERROR(IF($G737="Erikasutuses pind (muu)",$E737*M737,IFERROR($E737*M737/SUM($J737:$AB737)*(Eksplikatsioon!R737)/SUMPRODUCT($J737:$AB737,Eksplikatsioon!$O737:$AG737),"")),"")</f>
        <v/>
      </c>
      <c r="AG737" s="72" t="str">
        <f>IFERROR(IF($G737="Erikasutuses pind (muu)",$E737*N737,IFERROR($E737*N737/SUM($J737:$AB737)*(Eksplikatsioon!S737)/SUMPRODUCT($J737:$AB737,Eksplikatsioon!$O737:$AG737),"")),"")</f>
        <v/>
      </c>
      <c r="AH737" s="72" t="str">
        <f>IFERROR(IF($G737="Erikasutuses pind (muu)",$E737*O737,IFERROR($E737*O737/SUM($J737:$AB737)*(Eksplikatsioon!T737)/SUMPRODUCT($J737:$AB737,Eksplikatsioon!$O737:$AG737),"")),"")</f>
        <v/>
      </c>
      <c r="AI737" s="72" t="str">
        <f>IFERROR(IF($G737="Erikasutuses pind (muu)",$E737*P737,IFERROR($E737*P737/SUM($J737:$AB737)*(Eksplikatsioon!U737)/SUMPRODUCT($J737:$AB737,Eksplikatsioon!$O737:$AG737),"")),"")</f>
        <v/>
      </c>
      <c r="AJ737" s="72" t="str">
        <f>IFERROR(IF($G737="Erikasutuses pind (muu)",$E737*Q737,IFERROR($E737*Q737/SUM($J737:$AB737)*(Eksplikatsioon!V737)/SUMPRODUCT($J737:$AB737,Eksplikatsioon!$O737:$AG737),"")),"")</f>
        <v/>
      </c>
      <c r="AK737" s="72" t="str">
        <f>IFERROR(IF($G737="Erikasutuses pind (muu)",$E737*R737,IFERROR($E737*R737/SUM($J737:$AB737)*(Eksplikatsioon!W737)/SUMPRODUCT($J737:$AB737,Eksplikatsioon!$O737:$AG737),"")),"")</f>
        <v/>
      </c>
      <c r="AL737" s="72" t="str">
        <f>IFERROR(IF($G737="Erikasutuses pind (muu)",$E737*S737,IFERROR($E737*S737/SUM($J737:$AB737)*(Eksplikatsioon!X737)/SUMPRODUCT($J737:$AB737,Eksplikatsioon!$O737:$AG737),"")),"")</f>
        <v/>
      </c>
      <c r="AM737" s="72" t="str">
        <f>IFERROR(IF($G737="Erikasutuses pind (muu)",$E737*T737,IFERROR($E737*T737/SUM($J737:$AB737)*(Eksplikatsioon!Y737)/SUMPRODUCT($J737:$AB737,Eksplikatsioon!$O737:$AG737),"")),"")</f>
        <v/>
      </c>
      <c r="AN737" s="72" t="str">
        <f>IFERROR(IF($G737="Erikasutuses pind (muu)",$E737*U737,IFERROR($E737*U737/SUM($J737:$AB737)*(Eksplikatsioon!Z737)/SUMPRODUCT($J737:$AB737,Eksplikatsioon!$O737:$AG737),"")),"")</f>
        <v/>
      </c>
      <c r="AO737" s="72" t="str">
        <f>IFERROR(IF($G737="Erikasutuses pind (muu)",$E737*V737,IFERROR($E737*V737/SUM($J737:$AB737)*(Eksplikatsioon!AA737)/SUMPRODUCT($J737:$AB737,Eksplikatsioon!$O737:$AG737),"")),"")</f>
        <v/>
      </c>
      <c r="AP737" s="72" t="str">
        <f>IFERROR(IF($G737="Erikasutuses pind (muu)",$E737*W737,IFERROR($E737*W737/SUM($J737:$AB737)*(Eksplikatsioon!AB737)/SUMPRODUCT($J737:$AB737,Eksplikatsioon!$O737:$AG737),"")),"")</f>
        <v/>
      </c>
      <c r="AQ737" s="72" t="str">
        <f>IFERROR(IF($G737="Erikasutuses pind (muu)",$E737*X737,IFERROR($E737*X737/SUM($J737:$AB737)*(Eksplikatsioon!AC737)/SUMPRODUCT($J737:$AB737,Eksplikatsioon!$O737:$AG737),"")),"")</f>
        <v/>
      </c>
      <c r="AR737" s="72" t="str">
        <f>IFERROR(IF($G737="Erikasutuses pind (muu)",$E737*Y737,IFERROR($E737*Y737/SUM($J737:$AB737)*(Eksplikatsioon!AD737)/SUMPRODUCT($J737:$AB737,Eksplikatsioon!$O737:$AG737),"")),"")</f>
        <v/>
      </c>
      <c r="AS737" s="72" t="str">
        <f>IFERROR(IF($G737="Erikasutuses pind (muu)",$E737*Z737,IFERROR($E737*Z737/SUM($J737:$AB737)*(Eksplikatsioon!AE737)/SUMPRODUCT($J737:$AB737,Eksplikatsioon!$O737:$AG737),"")),"")</f>
        <v/>
      </c>
      <c r="AT737" s="72" t="str">
        <f>IFERROR(IF($G737="Erikasutuses pind (muu)",$E737*AA737,IFERROR($E737*AA737/SUM($J737:$AB737)*(Eksplikatsioon!AF737)/SUMPRODUCT($J737:$AB737,Eksplikatsioon!$O737:$AG737),"")),"")</f>
        <v/>
      </c>
      <c r="AU737" s="72" t="str">
        <f>IFERROR(IF($G737="Erikasutuses pind (muu)",$E737*AB737,IFERROR($E737*AB737/SUM($J737:$AB737)*(Eksplikatsioon!AG737)/SUMPRODUCT($J737:$AB737,Eksplikatsioon!$O737:$AG737),"")),"")</f>
        <v/>
      </c>
    </row>
    <row r="738" spans="1:47" x14ac:dyDescent="0.25">
      <c r="A738" s="71" t="str">
        <f>IF(Eksplikatsioon!A738=0,"",Eksplikatsioon!A738)</f>
        <v/>
      </c>
      <c r="B738" s="71" t="str">
        <f>IF(Eksplikatsioon!B738=0,"",Eksplikatsioon!B738)</f>
        <v/>
      </c>
      <c r="C738" s="71" t="str">
        <f>IF(Eksplikatsioon!C738=0,"",Eksplikatsioon!C738)</f>
        <v/>
      </c>
      <c r="D738" s="71" t="str">
        <f>IF(Eksplikatsioon!D738=0,"",Eksplikatsioon!D738)</f>
        <v/>
      </c>
      <c r="E738" s="71" t="str">
        <f>IF(Eksplikatsioon!F738=0,"",Eksplikatsioon!F738)</f>
        <v/>
      </c>
      <c r="F738" s="71" t="str">
        <f>IF(Eksplikatsioon!H738=0,"",Eksplikatsioon!H738)</f>
        <v/>
      </c>
      <c r="G738" s="71" t="str">
        <f>IF(Eksplikatsioon!J738=0,"",Eksplikatsioon!J738)</f>
        <v/>
      </c>
      <c r="H738" s="71" t="str">
        <f>IF(Eksplikatsioon!K738=0,"",Eksplikatsioon!K738)</f>
        <v/>
      </c>
      <c r="I738" s="71" t="str">
        <f>IF(Eksplikatsioon!L738=0,"",Eksplikatsioon!L738)</f>
        <v/>
      </c>
      <c r="J738" s="72" t="str">
        <f>IFERROR(IF($G738="Erikasutuses pind (muu)",Eksplikatsioon!O738/SUM(Eksplikatsioon!$O738:'Eksplikatsioon'!$AG738),IF($G738="Erikasutuses pind (korrus)",IFERROR(SUMIFS($E:$E,$G:$G,"Ainukasutuses pind",$C:$C,"Üüritav pind",$H:$H,J$3,$A:$A,$A738)/SUMIFS($E:$E,$G:$G,"Ainukasutuses pind",$C:$C,"Üüritav pind",$A:$A,$A738),0),IF($G738="Erikasutuses pind (hoone)",IFERROR(SUMIFS($E:$E,$G:$G,"Ainukasutuses pind",$C:$C,"Üüritav pind",$H:$H,J$3)/SUMIFS($E:$E,$G:$G,"Ainukasutuses pind",$C:$C,"Üüritav pind"),0),""))),"")</f>
        <v/>
      </c>
      <c r="K738" s="72" t="str">
        <f>IFERROR(IF($G738="Erikasutuses pind (muu)",Eksplikatsioon!P738/SUM(Eksplikatsioon!$O738:'Eksplikatsioon'!$AG738),IF($G738="Erikasutuses pind (korrus)",IFERROR(SUMIFS($E:$E,$G:$G,"Ainukasutuses pind",$C:$C,"Üüritav pind",$H:$H,K$3,$A:$A,$A738)/SUMIFS($E:$E,$G:$G,"Ainukasutuses pind",$C:$C,"Üüritav pind",$A:$A,$A738),0),IF($G738="Erikasutuses pind (hoone)",IFERROR(SUMIFS($E:$E,$G:$G,"Ainukasutuses pind",$C:$C,"Üüritav pind",$H:$H,K$3)/SUMIFS($E:$E,$G:$G,"Ainukasutuses pind",$C:$C,"Üüritav pind"),0),""))),"")</f>
        <v/>
      </c>
      <c r="L738" s="72" t="str">
        <f>IFERROR(IF($G738="Erikasutuses pind (muu)",Eksplikatsioon!Q738/SUM(Eksplikatsioon!$O738:'Eksplikatsioon'!$AG738),IF($G738="Erikasutuses pind (korrus)",IFERROR(SUMIFS($E:$E,$G:$G,"Ainukasutuses pind",$C:$C,"Üüritav pind",$H:$H,L$3,$A:$A,$A738)/SUMIFS($E:$E,$G:$G,"Ainukasutuses pind",$C:$C,"Üüritav pind",$A:$A,$A738),0),IF($G738="Erikasutuses pind (hoone)",IFERROR(SUMIFS($E:$E,$G:$G,"Ainukasutuses pind",$C:$C,"Üüritav pind",$H:$H,L$3)/SUMIFS($E:$E,$G:$G,"Ainukasutuses pind",$C:$C,"Üüritav pind"),0),""))),"")</f>
        <v/>
      </c>
      <c r="M738" s="72" t="str">
        <f>IFERROR(IF($G738="Erikasutuses pind (muu)",Eksplikatsioon!R738/SUM(Eksplikatsioon!$O738:'Eksplikatsioon'!$AG738),IF($G738="Erikasutuses pind (korrus)",IFERROR(SUMIFS($E:$E,$G:$G,"Ainukasutuses pind",$C:$C,"Üüritav pind",$H:$H,M$3,$A:$A,$A738)/SUMIFS($E:$E,$G:$G,"Ainukasutuses pind",$C:$C,"Üüritav pind",$A:$A,$A738),0),IF($G738="Erikasutuses pind (hoone)",IFERROR(SUMIFS($E:$E,$G:$G,"Ainukasutuses pind",$C:$C,"Üüritav pind",$H:$H,M$3)/SUMIFS($E:$E,$G:$G,"Ainukasutuses pind",$C:$C,"Üüritav pind"),0),""))),"")</f>
        <v/>
      </c>
      <c r="N738" s="72" t="str">
        <f>IFERROR(IF($G738="Erikasutuses pind (muu)",Eksplikatsioon!S738/SUM(Eksplikatsioon!$O738:'Eksplikatsioon'!$AG738),IF($G738="Erikasutuses pind (korrus)",IFERROR(SUMIFS($E:$E,$G:$G,"Ainukasutuses pind",$C:$C,"Üüritav pind",$H:$H,N$3,$A:$A,$A738)/SUMIFS($E:$E,$G:$G,"Ainukasutuses pind",$C:$C,"Üüritav pind",$A:$A,$A738),0),IF($G738="Erikasutuses pind (hoone)",IFERROR(SUMIFS($E:$E,$G:$G,"Ainukasutuses pind",$C:$C,"Üüritav pind",$H:$H,N$3)/SUMIFS($E:$E,$G:$G,"Ainukasutuses pind",$C:$C,"Üüritav pind"),0),""))),"")</f>
        <v/>
      </c>
      <c r="O738" s="72" t="str">
        <f>IFERROR(IF($G738="Erikasutuses pind (muu)",Eksplikatsioon!T738/SUM(Eksplikatsioon!$O738:'Eksplikatsioon'!$AG738),IF($G738="Erikasutuses pind (korrus)",IFERROR(SUMIFS($E:$E,$G:$G,"Ainukasutuses pind",$C:$C,"Üüritav pind",$H:$H,O$3,$A:$A,$A738)/SUMIFS($E:$E,$G:$G,"Ainukasutuses pind",$C:$C,"Üüritav pind",$A:$A,$A738),0),IF($G738="Erikasutuses pind (hoone)",IFERROR(SUMIFS($E:$E,$G:$G,"Ainukasutuses pind",$C:$C,"Üüritav pind",$H:$H,O$3)/SUMIFS($E:$E,$G:$G,"Ainukasutuses pind",$C:$C,"Üüritav pind"),0),""))),"")</f>
        <v/>
      </c>
      <c r="P738" s="72" t="str">
        <f>IFERROR(IF($G738="Erikasutuses pind (muu)",Eksplikatsioon!U738/SUM(Eksplikatsioon!$O738:'Eksplikatsioon'!$AG738),IF($G738="Erikasutuses pind (korrus)",IFERROR(SUMIFS($E:$E,$G:$G,"Ainukasutuses pind",$C:$C,"Üüritav pind",$H:$H,P$3,$A:$A,$A738)/SUMIFS($E:$E,$G:$G,"Ainukasutuses pind",$C:$C,"Üüritav pind",$A:$A,$A738),0),IF($G738="Erikasutuses pind (hoone)",IFERROR(SUMIFS($E:$E,$G:$G,"Ainukasutuses pind",$C:$C,"Üüritav pind",$H:$H,P$3)/SUMIFS($E:$E,$G:$G,"Ainukasutuses pind",$C:$C,"Üüritav pind"),0),""))),"")</f>
        <v/>
      </c>
      <c r="Q738" s="72" t="str">
        <f>IFERROR(IF($G738="Erikasutuses pind (muu)",Eksplikatsioon!V738/SUM(Eksplikatsioon!$O738:'Eksplikatsioon'!$AG738),IF($G738="Erikasutuses pind (korrus)",IFERROR(SUMIFS($E:$E,$G:$G,"Ainukasutuses pind",$C:$C,"Üüritav pind",$H:$H,Q$3,$A:$A,$A738)/SUMIFS($E:$E,$G:$G,"Ainukasutuses pind",$C:$C,"Üüritav pind",$A:$A,$A738),0),IF($G738="Erikasutuses pind (hoone)",IFERROR(SUMIFS($E:$E,$G:$G,"Ainukasutuses pind",$C:$C,"Üüritav pind",$H:$H,Q$3)/SUMIFS($E:$E,$G:$G,"Ainukasutuses pind",$C:$C,"Üüritav pind"),0),""))),"")</f>
        <v/>
      </c>
      <c r="R738" s="72" t="str">
        <f>IFERROR(IF($G738="Erikasutuses pind (muu)",Eksplikatsioon!W738/SUM(Eksplikatsioon!$O738:'Eksplikatsioon'!$AG738),IF($G738="Erikasutuses pind (korrus)",IFERROR(SUMIFS($E:$E,$G:$G,"Ainukasutuses pind",$C:$C,"Üüritav pind",$H:$H,R$3,$A:$A,$A738)/SUMIFS($E:$E,$G:$G,"Ainukasutuses pind",$C:$C,"Üüritav pind",$A:$A,$A738),0),IF($G738="Erikasutuses pind (hoone)",IFERROR(SUMIFS($E:$E,$G:$G,"Ainukasutuses pind",$C:$C,"Üüritav pind",$H:$H,R$3)/SUMIFS($E:$E,$G:$G,"Ainukasutuses pind",$C:$C,"Üüritav pind"),0),""))),"")</f>
        <v/>
      </c>
      <c r="S738" s="72" t="str">
        <f>IFERROR(IF($G738="Erikasutuses pind (muu)",Eksplikatsioon!X738/SUM(Eksplikatsioon!$O738:'Eksplikatsioon'!$AG738),IF($G738="Erikasutuses pind (korrus)",IFERROR(SUMIFS($E:$E,$G:$G,"Ainukasutuses pind",$C:$C,"Üüritav pind",$H:$H,S$3,$A:$A,$A738)/SUMIFS($E:$E,$G:$G,"Ainukasutuses pind",$C:$C,"Üüritav pind",$A:$A,$A738),0),IF($G738="Erikasutuses pind (hoone)",IFERROR(SUMIFS($E:$E,$G:$G,"Ainukasutuses pind",$C:$C,"Üüritav pind",$H:$H,S$3)/SUMIFS($E:$E,$G:$G,"Ainukasutuses pind",$C:$C,"Üüritav pind"),0),""))),"")</f>
        <v/>
      </c>
      <c r="T738" s="72" t="str">
        <f>IFERROR(IF($G738="Erikasutuses pind (muu)",Eksplikatsioon!Y738/SUM(Eksplikatsioon!$O738:'Eksplikatsioon'!$AG738),IF($G738="Erikasutuses pind (korrus)",IFERROR(SUMIFS($E:$E,$G:$G,"Ainukasutuses pind",$C:$C,"Üüritav pind",$H:$H,T$3,$A:$A,$A738)/SUMIFS($E:$E,$G:$G,"Ainukasutuses pind",$C:$C,"Üüritav pind",$A:$A,$A738),0),IF($G738="Erikasutuses pind (hoone)",IFERROR(SUMIFS($E:$E,$G:$G,"Ainukasutuses pind",$C:$C,"Üüritav pind",$H:$H,T$3)/SUMIFS($E:$E,$G:$G,"Ainukasutuses pind",$C:$C,"Üüritav pind"),0),""))),"")</f>
        <v/>
      </c>
      <c r="U738" s="72" t="str">
        <f>IFERROR(IF($G738="Erikasutuses pind (muu)",Eksplikatsioon!Z738/SUM(Eksplikatsioon!$O738:'Eksplikatsioon'!$AG738),IF($G738="Erikasutuses pind (korrus)",IFERROR(SUMIFS($E:$E,$G:$G,"Ainukasutuses pind",$C:$C,"Üüritav pind",$H:$H,U$3,$A:$A,$A738)/SUMIFS($E:$E,$G:$G,"Ainukasutuses pind",$C:$C,"Üüritav pind",$A:$A,$A738),0),IF($G738="Erikasutuses pind (hoone)",IFERROR(SUMIFS($E:$E,$G:$G,"Ainukasutuses pind",$C:$C,"Üüritav pind",$H:$H,U$3)/SUMIFS($E:$E,$G:$G,"Ainukasutuses pind",$C:$C,"Üüritav pind"),0),""))),"")</f>
        <v/>
      </c>
      <c r="V738" s="72" t="str">
        <f>IFERROR(IF($G738="Erikasutuses pind (muu)",Eksplikatsioon!AA738/SUM(Eksplikatsioon!$O738:'Eksplikatsioon'!$AG738),IF($G738="Erikasutuses pind (korrus)",IFERROR(SUMIFS($E:$E,$G:$G,"Ainukasutuses pind",$C:$C,"Üüritav pind",$H:$H,V$3,$A:$A,$A738)/SUMIFS($E:$E,$G:$G,"Ainukasutuses pind",$C:$C,"Üüritav pind",$A:$A,$A738),0),IF($G738="Erikasutuses pind (hoone)",IFERROR(SUMIFS($E:$E,$G:$G,"Ainukasutuses pind",$C:$C,"Üüritav pind",$H:$H,V$3)/SUMIFS($E:$E,$G:$G,"Ainukasutuses pind",$C:$C,"Üüritav pind"),0),""))),"")</f>
        <v/>
      </c>
      <c r="W738" s="72" t="str">
        <f>IFERROR(IF($G738="Erikasutuses pind (muu)",Eksplikatsioon!AB738/SUM(Eksplikatsioon!$O738:'Eksplikatsioon'!$AG738),IF($G738="Erikasutuses pind (korrus)",IFERROR(SUMIFS($E:$E,$G:$G,"Ainukasutuses pind",$C:$C,"Üüritav pind",$H:$H,W$3,$A:$A,$A738)/SUMIFS($E:$E,$G:$G,"Ainukasutuses pind",$C:$C,"Üüritav pind",$A:$A,$A738),0),IF($G738="Erikasutuses pind (hoone)",IFERROR(SUMIFS($E:$E,$G:$G,"Ainukasutuses pind",$C:$C,"Üüritav pind",$H:$H,W$3)/SUMIFS($E:$E,$G:$G,"Ainukasutuses pind",$C:$C,"Üüritav pind"),0),""))),"")</f>
        <v/>
      </c>
      <c r="X738" s="72" t="str">
        <f>IFERROR(IF($G738="Erikasutuses pind (muu)",Eksplikatsioon!AC738/SUM(Eksplikatsioon!$O738:'Eksplikatsioon'!$AG738),IF($G738="Erikasutuses pind (korrus)",IFERROR(SUMIFS($E:$E,$G:$G,"Ainukasutuses pind",$C:$C,"Üüritav pind",$H:$H,X$3,$A:$A,$A738)/SUMIFS($E:$E,$G:$G,"Ainukasutuses pind",$C:$C,"Üüritav pind",$A:$A,$A738),0),IF($G738="Erikasutuses pind (hoone)",IFERROR(SUMIFS($E:$E,$G:$G,"Ainukasutuses pind",$C:$C,"Üüritav pind",$H:$H,X$3)/SUMIFS($E:$E,$G:$G,"Ainukasutuses pind",$C:$C,"Üüritav pind"),0),""))),"")</f>
        <v/>
      </c>
      <c r="Y738" s="72" t="str">
        <f>IFERROR(IF($G738="Erikasutuses pind (muu)",Eksplikatsioon!AD738/SUM(Eksplikatsioon!$O738:'Eksplikatsioon'!$AG738),IF($G738="Erikasutuses pind (korrus)",IFERROR(SUMIFS($E:$E,$G:$G,"Ainukasutuses pind",$C:$C,"Üüritav pind",$H:$H,Y$3,$A:$A,$A738)/SUMIFS($E:$E,$G:$G,"Ainukasutuses pind",$C:$C,"Üüritav pind",$A:$A,$A738),0),IF($G738="Erikasutuses pind (hoone)",IFERROR(SUMIFS($E:$E,$G:$G,"Ainukasutuses pind",$C:$C,"Üüritav pind",$H:$H,Y$3)/SUMIFS($E:$E,$G:$G,"Ainukasutuses pind",$C:$C,"Üüritav pind"),0),""))),"")</f>
        <v/>
      </c>
      <c r="Z738" s="72" t="str">
        <f>IFERROR(IF($G738="Erikasutuses pind (muu)",Eksplikatsioon!AE738/SUM(Eksplikatsioon!$O738:'Eksplikatsioon'!$AG738),IF($G738="Erikasutuses pind (korrus)",IFERROR(SUMIFS($E:$E,$G:$G,"Ainukasutuses pind",$C:$C,"Üüritav pind",$H:$H,Z$3,$A:$A,$A738)/SUMIFS($E:$E,$G:$G,"Ainukasutuses pind",$C:$C,"Üüritav pind",$A:$A,$A738),0),IF($G738="Erikasutuses pind (hoone)",IFERROR(SUMIFS($E:$E,$G:$G,"Ainukasutuses pind",$C:$C,"Üüritav pind",$H:$H,Z$3)/SUMIFS($E:$E,$G:$G,"Ainukasutuses pind",$C:$C,"Üüritav pind"),0),""))),"")</f>
        <v/>
      </c>
      <c r="AA738" s="72" t="str">
        <f>IFERROR(IF($G738="Erikasutuses pind (muu)",Eksplikatsioon!AF738/SUM(Eksplikatsioon!$O738:'Eksplikatsioon'!$AG738),IF($G738="Erikasutuses pind (korrus)",IFERROR(SUMIFS($E:$E,$G:$G,"Ainukasutuses pind",$C:$C,"Üüritav pind",$H:$H,AA$3,$A:$A,$A738)/SUMIFS($E:$E,$G:$G,"Ainukasutuses pind",$C:$C,"Üüritav pind",$A:$A,$A738),0),IF($G738="Erikasutuses pind (hoone)",IFERROR(SUMIFS($E:$E,$G:$G,"Ainukasutuses pind",$C:$C,"Üüritav pind",$H:$H,AA$3)/SUMIFS($E:$E,$G:$G,"Ainukasutuses pind",$C:$C,"Üüritav pind"),0),""))),"")</f>
        <v/>
      </c>
      <c r="AB738" s="72" t="str">
        <f>IFERROR(IF($G738="Erikasutuses pind (muu)",Eksplikatsioon!AG738/SUM(Eksplikatsioon!$O738:'Eksplikatsioon'!$AG738),IF($G738="Erikasutuses pind (korrus)",IFERROR(SUMIFS($E:$E,$G:$G,"Ainukasutuses pind",$C:$C,"Üüritav pind",$H:$H,AB$3,$A:$A,$A738)/SUMIFS($E:$E,$G:$G,"Ainukasutuses pind",$C:$C,"Üüritav pind",$A:$A,$A738),0),IF($G738="Erikasutuses pind (hoone)",IFERROR(SUMIFS($E:$E,$G:$G,"Ainukasutuses pind",$C:$C,"Üüritav pind",$H:$H,AB$3)/SUMIFS($E:$E,$G:$G,"Ainukasutuses pind",$C:$C,"Üüritav pind"),0),""))),"")</f>
        <v/>
      </c>
      <c r="AC738" s="72" t="str">
        <f>IFERROR(IF($G738="Erikasutuses pind (muu)",$E738*J738,IFERROR($E738*J738/SUM($J738:$AB738)*(Eksplikatsioon!O738)/SUMPRODUCT($J738:$AB738,Eksplikatsioon!$O738:$AG738),"")),"")</f>
        <v/>
      </c>
      <c r="AD738" s="72" t="str">
        <f>IFERROR(IF($G738="Erikasutuses pind (muu)",$E738*K738,IFERROR($E738*K738/SUM($J738:$AB738)*(Eksplikatsioon!P738)/SUMPRODUCT($J738:$AB738,Eksplikatsioon!$O738:$AG738),"")),"")</f>
        <v/>
      </c>
      <c r="AE738" s="72" t="str">
        <f>IFERROR(IF($G738="Erikasutuses pind (muu)",$E738*L738,IFERROR($E738*L738/SUM($J738:$AB738)*(Eksplikatsioon!Q738)/SUMPRODUCT($J738:$AB738,Eksplikatsioon!$O738:$AG738),"")),"")</f>
        <v/>
      </c>
      <c r="AF738" s="72" t="str">
        <f>IFERROR(IF($G738="Erikasutuses pind (muu)",$E738*M738,IFERROR($E738*M738/SUM($J738:$AB738)*(Eksplikatsioon!R738)/SUMPRODUCT($J738:$AB738,Eksplikatsioon!$O738:$AG738),"")),"")</f>
        <v/>
      </c>
      <c r="AG738" s="72" t="str">
        <f>IFERROR(IF($G738="Erikasutuses pind (muu)",$E738*N738,IFERROR($E738*N738/SUM($J738:$AB738)*(Eksplikatsioon!S738)/SUMPRODUCT($J738:$AB738,Eksplikatsioon!$O738:$AG738),"")),"")</f>
        <v/>
      </c>
      <c r="AH738" s="72" t="str">
        <f>IFERROR(IF($G738="Erikasutuses pind (muu)",$E738*O738,IFERROR($E738*O738/SUM($J738:$AB738)*(Eksplikatsioon!T738)/SUMPRODUCT($J738:$AB738,Eksplikatsioon!$O738:$AG738),"")),"")</f>
        <v/>
      </c>
      <c r="AI738" s="72" t="str">
        <f>IFERROR(IF($G738="Erikasutuses pind (muu)",$E738*P738,IFERROR($E738*P738/SUM($J738:$AB738)*(Eksplikatsioon!U738)/SUMPRODUCT($J738:$AB738,Eksplikatsioon!$O738:$AG738),"")),"")</f>
        <v/>
      </c>
      <c r="AJ738" s="72" t="str">
        <f>IFERROR(IF($G738="Erikasutuses pind (muu)",$E738*Q738,IFERROR($E738*Q738/SUM($J738:$AB738)*(Eksplikatsioon!V738)/SUMPRODUCT($J738:$AB738,Eksplikatsioon!$O738:$AG738),"")),"")</f>
        <v/>
      </c>
      <c r="AK738" s="72" t="str">
        <f>IFERROR(IF($G738="Erikasutuses pind (muu)",$E738*R738,IFERROR($E738*R738/SUM($J738:$AB738)*(Eksplikatsioon!W738)/SUMPRODUCT($J738:$AB738,Eksplikatsioon!$O738:$AG738),"")),"")</f>
        <v/>
      </c>
      <c r="AL738" s="72" t="str">
        <f>IFERROR(IF($G738="Erikasutuses pind (muu)",$E738*S738,IFERROR($E738*S738/SUM($J738:$AB738)*(Eksplikatsioon!X738)/SUMPRODUCT($J738:$AB738,Eksplikatsioon!$O738:$AG738),"")),"")</f>
        <v/>
      </c>
      <c r="AM738" s="72" t="str">
        <f>IFERROR(IF($G738="Erikasutuses pind (muu)",$E738*T738,IFERROR($E738*T738/SUM($J738:$AB738)*(Eksplikatsioon!Y738)/SUMPRODUCT($J738:$AB738,Eksplikatsioon!$O738:$AG738),"")),"")</f>
        <v/>
      </c>
      <c r="AN738" s="72" t="str">
        <f>IFERROR(IF($G738="Erikasutuses pind (muu)",$E738*U738,IFERROR($E738*U738/SUM($J738:$AB738)*(Eksplikatsioon!Z738)/SUMPRODUCT($J738:$AB738,Eksplikatsioon!$O738:$AG738),"")),"")</f>
        <v/>
      </c>
      <c r="AO738" s="72" t="str">
        <f>IFERROR(IF($G738="Erikasutuses pind (muu)",$E738*V738,IFERROR($E738*V738/SUM($J738:$AB738)*(Eksplikatsioon!AA738)/SUMPRODUCT($J738:$AB738,Eksplikatsioon!$O738:$AG738),"")),"")</f>
        <v/>
      </c>
      <c r="AP738" s="72" t="str">
        <f>IFERROR(IF($G738="Erikasutuses pind (muu)",$E738*W738,IFERROR($E738*W738/SUM($J738:$AB738)*(Eksplikatsioon!AB738)/SUMPRODUCT($J738:$AB738,Eksplikatsioon!$O738:$AG738),"")),"")</f>
        <v/>
      </c>
      <c r="AQ738" s="72" t="str">
        <f>IFERROR(IF($G738="Erikasutuses pind (muu)",$E738*X738,IFERROR($E738*X738/SUM($J738:$AB738)*(Eksplikatsioon!AC738)/SUMPRODUCT($J738:$AB738,Eksplikatsioon!$O738:$AG738),"")),"")</f>
        <v/>
      </c>
      <c r="AR738" s="72" t="str">
        <f>IFERROR(IF($G738="Erikasutuses pind (muu)",$E738*Y738,IFERROR($E738*Y738/SUM($J738:$AB738)*(Eksplikatsioon!AD738)/SUMPRODUCT($J738:$AB738,Eksplikatsioon!$O738:$AG738),"")),"")</f>
        <v/>
      </c>
      <c r="AS738" s="72" t="str">
        <f>IFERROR(IF($G738="Erikasutuses pind (muu)",$E738*Z738,IFERROR($E738*Z738/SUM($J738:$AB738)*(Eksplikatsioon!AE738)/SUMPRODUCT($J738:$AB738,Eksplikatsioon!$O738:$AG738),"")),"")</f>
        <v/>
      </c>
      <c r="AT738" s="72" t="str">
        <f>IFERROR(IF($G738="Erikasutuses pind (muu)",$E738*AA738,IFERROR($E738*AA738/SUM($J738:$AB738)*(Eksplikatsioon!AF738)/SUMPRODUCT($J738:$AB738,Eksplikatsioon!$O738:$AG738),"")),"")</f>
        <v/>
      </c>
      <c r="AU738" s="72" t="str">
        <f>IFERROR(IF($G738="Erikasutuses pind (muu)",$E738*AB738,IFERROR($E738*AB738/SUM($J738:$AB738)*(Eksplikatsioon!AG738)/SUMPRODUCT($J738:$AB738,Eksplikatsioon!$O738:$AG738),"")),"")</f>
        <v/>
      </c>
    </row>
    <row r="739" spans="1:47" x14ac:dyDescent="0.25">
      <c r="A739" s="71" t="str">
        <f>IF(Eksplikatsioon!A739=0,"",Eksplikatsioon!A739)</f>
        <v/>
      </c>
      <c r="B739" s="71" t="str">
        <f>IF(Eksplikatsioon!B739=0,"",Eksplikatsioon!B739)</f>
        <v/>
      </c>
      <c r="C739" s="71" t="str">
        <f>IF(Eksplikatsioon!C739=0,"",Eksplikatsioon!C739)</f>
        <v/>
      </c>
      <c r="D739" s="71" t="str">
        <f>IF(Eksplikatsioon!D739=0,"",Eksplikatsioon!D739)</f>
        <v/>
      </c>
      <c r="E739" s="71" t="str">
        <f>IF(Eksplikatsioon!F739=0,"",Eksplikatsioon!F739)</f>
        <v/>
      </c>
      <c r="F739" s="71" t="str">
        <f>IF(Eksplikatsioon!H739=0,"",Eksplikatsioon!H739)</f>
        <v/>
      </c>
      <c r="G739" s="71" t="str">
        <f>IF(Eksplikatsioon!J739=0,"",Eksplikatsioon!J739)</f>
        <v/>
      </c>
      <c r="H739" s="71" t="str">
        <f>IF(Eksplikatsioon!K739=0,"",Eksplikatsioon!K739)</f>
        <v/>
      </c>
      <c r="I739" s="71" t="str">
        <f>IF(Eksplikatsioon!L739=0,"",Eksplikatsioon!L739)</f>
        <v/>
      </c>
      <c r="J739" s="72" t="str">
        <f>IFERROR(IF($G739="Erikasutuses pind (muu)",Eksplikatsioon!O739/SUM(Eksplikatsioon!$O739:'Eksplikatsioon'!$AG739),IF($G739="Erikasutuses pind (korrus)",IFERROR(SUMIFS($E:$E,$G:$G,"Ainukasutuses pind",$C:$C,"Üüritav pind",$H:$H,J$3,$A:$A,$A739)/SUMIFS($E:$E,$G:$G,"Ainukasutuses pind",$C:$C,"Üüritav pind",$A:$A,$A739),0),IF($G739="Erikasutuses pind (hoone)",IFERROR(SUMIFS($E:$E,$G:$G,"Ainukasutuses pind",$C:$C,"Üüritav pind",$H:$H,J$3)/SUMIFS($E:$E,$G:$G,"Ainukasutuses pind",$C:$C,"Üüritav pind"),0),""))),"")</f>
        <v/>
      </c>
      <c r="K739" s="72" t="str">
        <f>IFERROR(IF($G739="Erikasutuses pind (muu)",Eksplikatsioon!P739/SUM(Eksplikatsioon!$O739:'Eksplikatsioon'!$AG739),IF($G739="Erikasutuses pind (korrus)",IFERROR(SUMIFS($E:$E,$G:$G,"Ainukasutuses pind",$C:$C,"Üüritav pind",$H:$H,K$3,$A:$A,$A739)/SUMIFS($E:$E,$G:$G,"Ainukasutuses pind",$C:$C,"Üüritav pind",$A:$A,$A739),0),IF($G739="Erikasutuses pind (hoone)",IFERROR(SUMIFS($E:$E,$G:$G,"Ainukasutuses pind",$C:$C,"Üüritav pind",$H:$H,K$3)/SUMIFS($E:$E,$G:$G,"Ainukasutuses pind",$C:$C,"Üüritav pind"),0),""))),"")</f>
        <v/>
      </c>
      <c r="L739" s="72" t="str">
        <f>IFERROR(IF($G739="Erikasutuses pind (muu)",Eksplikatsioon!Q739/SUM(Eksplikatsioon!$O739:'Eksplikatsioon'!$AG739),IF($G739="Erikasutuses pind (korrus)",IFERROR(SUMIFS($E:$E,$G:$G,"Ainukasutuses pind",$C:$C,"Üüritav pind",$H:$H,L$3,$A:$A,$A739)/SUMIFS($E:$E,$G:$G,"Ainukasutuses pind",$C:$C,"Üüritav pind",$A:$A,$A739),0),IF($G739="Erikasutuses pind (hoone)",IFERROR(SUMIFS($E:$E,$G:$G,"Ainukasutuses pind",$C:$C,"Üüritav pind",$H:$H,L$3)/SUMIFS($E:$E,$G:$G,"Ainukasutuses pind",$C:$C,"Üüritav pind"),0),""))),"")</f>
        <v/>
      </c>
      <c r="M739" s="72" t="str">
        <f>IFERROR(IF($G739="Erikasutuses pind (muu)",Eksplikatsioon!R739/SUM(Eksplikatsioon!$O739:'Eksplikatsioon'!$AG739),IF($G739="Erikasutuses pind (korrus)",IFERROR(SUMIFS($E:$E,$G:$G,"Ainukasutuses pind",$C:$C,"Üüritav pind",$H:$H,M$3,$A:$A,$A739)/SUMIFS($E:$E,$G:$G,"Ainukasutuses pind",$C:$C,"Üüritav pind",$A:$A,$A739),0),IF($G739="Erikasutuses pind (hoone)",IFERROR(SUMIFS($E:$E,$G:$G,"Ainukasutuses pind",$C:$C,"Üüritav pind",$H:$H,M$3)/SUMIFS($E:$E,$G:$G,"Ainukasutuses pind",$C:$C,"Üüritav pind"),0),""))),"")</f>
        <v/>
      </c>
      <c r="N739" s="72" t="str">
        <f>IFERROR(IF($G739="Erikasutuses pind (muu)",Eksplikatsioon!S739/SUM(Eksplikatsioon!$O739:'Eksplikatsioon'!$AG739),IF($G739="Erikasutuses pind (korrus)",IFERROR(SUMIFS($E:$E,$G:$G,"Ainukasutuses pind",$C:$C,"Üüritav pind",$H:$H,N$3,$A:$A,$A739)/SUMIFS($E:$E,$G:$G,"Ainukasutuses pind",$C:$C,"Üüritav pind",$A:$A,$A739),0),IF($G739="Erikasutuses pind (hoone)",IFERROR(SUMIFS($E:$E,$G:$G,"Ainukasutuses pind",$C:$C,"Üüritav pind",$H:$H,N$3)/SUMIFS($E:$E,$G:$G,"Ainukasutuses pind",$C:$C,"Üüritav pind"),0),""))),"")</f>
        <v/>
      </c>
      <c r="O739" s="72" t="str">
        <f>IFERROR(IF($G739="Erikasutuses pind (muu)",Eksplikatsioon!T739/SUM(Eksplikatsioon!$O739:'Eksplikatsioon'!$AG739),IF($G739="Erikasutuses pind (korrus)",IFERROR(SUMIFS($E:$E,$G:$G,"Ainukasutuses pind",$C:$C,"Üüritav pind",$H:$H,O$3,$A:$A,$A739)/SUMIFS($E:$E,$G:$G,"Ainukasutuses pind",$C:$C,"Üüritav pind",$A:$A,$A739),0),IF($G739="Erikasutuses pind (hoone)",IFERROR(SUMIFS($E:$E,$G:$G,"Ainukasutuses pind",$C:$C,"Üüritav pind",$H:$H,O$3)/SUMIFS($E:$E,$G:$G,"Ainukasutuses pind",$C:$C,"Üüritav pind"),0),""))),"")</f>
        <v/>
      </c>
      <c r="P739" s="72" t="str">
        <f>IFERROR(IF($G739="Erikasutuses pind (muu)",Eksplikatsioon!U739/SUM(Eksplikatsioon!$O739:'Eksplikatsioon'!$AG739),IF($G739="Erikasutuses pind (korrus)",IFERROR(SUMIFS($E:$E,$G:$G,"Ainukasutuses pind",$C:$C,"Üüritav pind",$H:$H,P$3,$A:$A,$A739)/SUMIFS($E:$E,$G:$G,"Ainukasutuses pind",$C:$C,"Üüritav pind",$A:$A,$A739),0),IF($G739="Erikasutuses pind (hoone)",IFERROR(SUMIFS($E:$E,$G:$G,"Ainukasutuses pind",$C:$C,"Üüritav pind",$H:$H,P$3)/SUMIFS($E:$E,$G:$G,"Ainukasutuses pind",$C:$C,"Üüritav pind"),0),""))),"")</f>
        <v/>
      </c>
      <c r="Q739" s="72" t="str">
        <f>IFERROR(IF($G739="Erikasutuses pind (muu)",Eksplikatsioon!V739/SUM(Eksplikatsioon!$O739:'Eksplikatsioon'!$AG739),IF($G739="Erikasutuses pind (korrus)",IFERROR(SUMIFS($E:$E,$G:$G,"Ainukasutuses pind",$C:$C,"Üüritav pind",$H:$H,Q$3,$A:$A,$A739)/SUMIFS($E:$E,$G:$G,"Ainukasutuses pind",$C:$C,"Üüritav pind",$A:$A,$A739),0),IF($G739="Erikasutuses pind (hoone)",IFERROR(SUMIFS($E:$E,$G:$G,"Ainukasutuses pind",$C:$C,"Üüritav pind",$H:$H,Q$3)/SUMIFS($E:$E,$G:$G,"Ainukasutuses pind",$C:$C,"Üüritav pind"),0),""))),"")</f>
        <v/>
      </c>
      <c r="R739" s="72" t="str">
        <f>IFERROR(IF($G739="Erikasutuses pind (muu)",Eksplikatsioon!W739/SUM(Eksplikatsioon!$O739:'Eksplikatsioon'!$AG739),IF($G739="Erikasutuses pind (korrus)",IFERROR(SUMIFS($E:$E,$G:$G,"Ainukasutuses pind",$C:$C,"Üüritav pind",$H:$H,R$3,$A:$A,$A739)/SUMIFS($E:$E,$G:$G,"Ainukasutuses pind",$C:$C,"Üüritav pind",$A:$A,$A739),0),IF($G739="Erikasutuses pind (hoone)",IFERROR(SUMIFS($E:$E,$G:$G,"Ainukasutuses pind",$C:$C,"Üüritav pind",$H:$H,R$3)/SUMIFS($E:$E,$G:$G,"Ainukasutuses pind",$C:$C,"Üüritav pind"),0),""))),"")</f>
        <v/>
      </c>
      <c r="S739" s="72" t="str">
        <f>IFERROR(IF($G739="Erikasutuses pind (muu)",Eksplikatsioon!X739/SUM(Eksplikatsioon!$O739:'Eksplikatsioon'!$AG739),IF($G739="Erikasutuses pind (korrus)",IFERROR(SUMIFS($E:$E,$G:$G,"Ainukasutuses pind",$C:$C,"Üüritav pind",$H:$H,S$3,$A:$A,$A739)/SUMIFS($E:$E,$G:$G,"Ainukasutuses pind",$C:$C,"Üüritav pind",$A:$A,$A739),0),IF($G739="Erikasutuses pind (hoone)",IFERROR(SUMIFS($E:$E,$G:$G,"Ainukasutuses pind",$C:$C,"Üüritav pind",$H:$H,S$3)/SUMIFS($E:$E,$G:$G,"Ainukasutuses pind",$C:$C,"Üüritav pind"),0),""))),"")</f>
        <v/>
      </c>
      <c r="T739" s="72" t="str">
        <f>IFERROR(IF($G739="Erikasutuses pind (muu)",Eksplikatsioon!Y739/SUM(Eksplikatsioon!$O739:'Eksplikatsioon'!$AG739),IF($G739="Erikasutuses pind (korrus)",IFERROR(SUMIFS($E:$E,$G:$G,"Ainukasutuses pind",$C:$C,"Üüritav pind",$H:$H,T$3,$A:$A,$A739)/SUMIFS($E:$E,$G:$G,"Ainukasutuses pind",$C:$C,"Üüritav pind",$A:$A,$A739),0),IF($G739="Erikasutuses pind (hoone)",IFERROR(SUMIFS($E:$E,$G:$G,"Ainukasutuses pind",$C:$C,"Üüritav pind",$H:$H,T$3)/SUMIFS($E:$E,$G:$G,"Ainukasutuses pind",$C:$C,"Üüritav pind"),0),""))),"")</f>
        <v/>
      </c>
      <c r="U739" s="72" t="str">
        <f>IFERROR(IF($G739="Erikasutuses pind (muu)",Eksplikatsioon!Z739/SUM(Eksplikatsioon!$O739:'Eksplikatsioon'!$AG739),IF($G739="Erikasutuses pind (korrus)",IFERROR(SUMIFS($E:$E,$G:$G,"Ainukasutuses pind",$C:$C,"Üüritav pind",$H:$H,U$3,$A:$A,$A739)/SUMIFS($E:$E,$G:$G,"Ainukasutuses pind",$C:$C,"Üüritav pind",$A:$A,$A739),0),IF($G739="Erikasutuses pind (hoone)",IFERROR(SUMIFS($E:$E,$G:$G,"Ainukasutuses pind",$C:$C,"Üüritav pind",$H:$H,U$3)/SUMIFS($E:$E,$G:$G,"Ainukasutuses pind",$C:$C,"Üüritav pind"),0),""))),"")</f>
        <v/>
      </c>
      <c r="V739" s="72" t="str">
        <f>IFERROR(IF($G739="Erikasutuses pind (muu)",Eksplikatsioon!AA739/SUM(Eksplikatsioon!$O739:'Eksplikatsioon'!$AG739),IF($G739="Erikasutuses pind (korrus)",IFERROR(SUMIFS($E:$E,$G:$G,"Ainukasutuses pind",$C:$C,"Üüritav pind",$H:$H,V$3,$A:$A,$A739)/SUMIFS($E:$E,$G:$G,"Ainukasutuses pind",$C:$C,"Üüritav pind",$A:$A,$A739),0),IF($G739="Erikasutuses pind (hoone)",IFERROR(SUMIFS($E:$E,$G:$G,"Ainukasutuses pind",$C:$C,"Üüritav pind",$H:$H,V$3)/SUMIFS($E:$E,$G:$G,"Ainukasutuses pind",$C:$C,"Üüritav pind"),0),""))),"")</f>
        <v/>
      </c>
      <c r="W739" s="72" t="str">
        <f>IFERROR(IF($G739="Erikasutuses pind (muu)",Eksplikatsioon!AB739/SUM(Eksplikatsioon!$O739:'Eksplikatsioon'!$AG739),IF($G739="Erikasutuses pind (korrus)",IFERROR(SUMIFS($E:$E,$G:$G,"Ainukasutuses pind",$C:$C,"Üüritav pind",$H:$H,W$3,$A:$A,$A739)/SUMIFS($E:$E,$G:$G,"Ainukasutuses pind",$C:$C,"Üüritav pind",$A:$A,$A739),0),IF($G739="Erikasutuses pind (hoone)",IFERROR(SUMIFS($E:$E,$G:$G,"Ainukasutuses pind",$C:$C,"Üüritav pind",$H:$H,W$3)/SUMIFS($E:$E,$G:$G,"Ainukasutuses pind",$C:$C,"Üüritav pind"),0),""))),"")</f>
        <v/>
      </c>
      <c r="X739" s="72" t="str">
        <f>IFERROR(IF($G739="Erikasutuses pind (muu)",Eksplikatsioon!AC739/SUM(Eksplikatsioon!$O739:'Eksplikatsioon'!$AG739),IF($G739="Erikasutuses pind (korrus)",IFERROR(SUMIFS($E:$E,$G:$G,"Ainukasutuses pind",$C:$C,"Üüritav pind",$H:$H,X$3,$A:$A,$A739)/SUMIFS($E:$E,$G:$G,"Ainukasutuses pind",$C:$C,"Üüritav pind",$A:$A,$A739),0),IF($G739="Erikasutuses pind (hoone)",IFERROR(SUMIFS($E:$E,$G:$G,"Ainukasutuses pind",$C:$C,"Üüritav pind",$H:$H,X$3)/SUMIFS($E:$E,$G:$G,"Ainukasutuses pind",$C:$C,"Üüritav pind"),0),""))),"")</f>
        <v/>
      </c>
      <c r="Y739" s="72" t="str">
        <f>IFERROR(IF($G739="Erikasutuses pind (muu)",Eksplikatsioon!AD739/SUM(Eksplikatsioon!$O739:'Eksplikatsioon'!$AG739),IF($G739="Erikasutuses pind (korrus)",IFERROR(SUMIFS($E:$E,$G:$G,"Ainukasutuses pind",$C:$C,"Üüritav pind",$H:$H,Y$3,$A:$A,$A739)/SUMIFS($E:$E,$G:$G,"Ainukasutuses pind",$C:$C,"Üüritav pind",$A:$A,$A739),0),IF($G739="Erikasutuses pind (hoone)",IFERROR(SUMIFS($E:$E,$G:$G,"Ainukasutuses pind",$C:$C,"Üüritav pind",$H:$H,Y$3)/SUMIFS($E:$E,$G:$G,"Ainukasutuses pind",$C:$C,"Üüritav pind"),0),""))),"")</f>
        <v/>
      </c>
      <c r="Z739" s="72" t="str">
        <f>IFERROR(IF($G739="Erikasutuses pind (muu)",Eksplikatsioon!AE739/SUM(Eksplikatsioon!$O739:'Eksplikatsioon'!$AG739),IF($G739="Erikasutuses pind (korrus)",IFERROR(SUMIFS($E:$E,$G:$G,"Ainukasutuses pind",$C:$C,"Üüritav pind",$H:$H,Z$3,$A:$A,$A739)/SUMIFS($E:$E,$G:$G,"Ainukasutuses pind",$C:$C,"Üüritav pind",$A:$A,$A739),0),IF($G739="Erikasutuses pind (hoone)",IFERROR(SUMIFS($E:$E,$G:$G,"Ainukasutuses pind",$C:$C,"Üüritav pind",$H:$H,Z$3)/SUMIFS($E:$E,$G:$G,"Ainukasutuses pind",$C:$C,"Üüritav pind"),0),""))),"")</f>
        <v/>
      </c>
      <c r="AA739" s="72" t="str">
        <f>IFERROR(IF($G739="Erikasutuses pind (muu)",Eksplikatsioon!AF739/SUM(Eksplikatsioon!$O739:'Eksplikatsioon'!$AG739),IF($G739="Erikasutuses pind (korrus)",IFERROR(SUMIFS($E:$E,$G:$G,"Ainukasutuses pind",$C:$C,"Üüritav pind",$H:$H,AA$3,$A:$A,$A739)/SUMIFS($E:$E,$G:$G,"Ainukasutuses pind",$C:$C,"Üüritav pind",$A:$A,$A739),0),IF($G739="Erikasutuses pind (hoone)",IFERROR(SUMIFS($E:$E,$G:$G,"Ainukasutuses pind",$C:$C,"Üüritav pind",$H:$H,AA$3)/SUMIFS($E:$E,$G:$G,"Ainukasutuses pind",$C:$C,"Üüritav pind"),0),""))),"")</f>
        <v/>
      </c>
      <c r="AB739" s="72" t="str">
        <f>IFERROR(IF($G739="Erikasutuses pind (muu)",Eksplikatsioon!AG739/SUM(Eksplikatsioon!$O739:'Eksplikatsioon'!$AG739),IF($G739="Erikasutuses pind (korrus)",IFERROR(SUMIFS($E:$E,$G:$G,"Ainukasutuses pind",$C:$C,"Üüritav pind",$H:$H,AB$3,$A:$A,$A739)/SUMIFS($E:$E,$G:$G,"Ainukasutuses pind",$C:$C,"Üüritav pind",$A:$A,$A739),0),IF($G739="Erikasutuses pind (hoone)",IFERROR(SUMIFS($E:$E,$G:$G,"Ainukasutuses pind",$C:$C,"Üüritav pind",$H:$H,AB$3)/SUMIFS($E:$E,$G:$G,"Ainukasutuses pind",$C:$C,"Üüritav pind"),0),""))),"")</f>
        <v/>
      </c>
      <c r="AC739" s="72" t="str">
        <f>IFERROR(IF($G739="Erikasutuses pind (muu)",$E739*J739,IFERROR($E739*J739/SUM($J739:$AB739)*(Eksplikatsioon!O739)/SUMPRODUCT($J739:$AB739,Eksplikatsioon!$O739:$AG739),"")),"")</f>
        <v/>
      </c>
      <c r="AD739" s="72" t="str">
        <f>IFERROR(IF($G739="Erikasutuses pind (muu)",$E739*K739,IFERROR($E739*K739/SUM($J739:$AB739)*(Eksplikatsioon!P739)/SUMPRODUCT($J739:$AB739,Eksplikatsioon!$O739:$AG739),"")),"")</f>
        <v/>
      </c>
      <c r="AE739" s="72" t="str">
        <f>IFERROR(IF($G739="Erikasutuses pind (muu)",$E739*L739,IFERROR($E739*L739/SUM($J739:$AB739)*(Eksplikatsioon!Q739)/SUMPRODUCT($J739:$AB739,Eksplikatsioon!$O739:$AG739),"")),"")</f>
        <v/>
      </c>
      <c r="AF739" s="72" t="str">
        <f>IFERROR(IF($G739="Erikasutuses pind (muu)",$E739*M739,IFERROR($E739*M739/SUM($J739:$AB739)*(Eksplikatsioon!R739)/SUMPRODUCT($J739:$AB739,Eksplikatsioon!$O739:$AG739),"")),"")</f>
        <v/>
      </c>
      <c r="AG739" s="72" t="str">
        <f>IFERROR(IF($G739="Erikasutuses pind (muu)",$E739*N739,IFERROR($E739*N739/SUM($J739:$AB739)*(Eksplikatsioon!S739)/SUMPRODUCT($J739:$AB739,Eksplikatsioon!$O739:$AG739),"")),"")</f>
        <v/>
      </c>
      <c r="AH739" s="72" t="str">
        <f>IFERROR(IF($G739="Erikasutuses pind (muu)",$E739*O739,IFERROR($E739*O739/SUM($J739:$AB739)*(Eksplikatsioon!T739)/SUMPRODUCT($J739:$AB739,Eksplikatsioon!$O739:$AG739),"")),"")</f>
        <v/>
      </c>
      <c r="AI739" s="72" t="str">
        <f>IFERROR(IF($G739="Erikasutuses pind (muu)",$E739*P739,IFERROR($E739*P739/SUM($J739:$AB739)*(Eksplikatsioon!U739)/SUMPRODUCT($J739:$AB739,Eksplikatsioon!$O739:$AG739),"")),"")</f>
        <v/>
      </c>
      <c r="AJ739" s="72" t="str">
        <f>IFERROR(IF($G739="Erikasutuses pind (muu)",$E739*Q739,IFERROR($E739*Q739/SUM($J739:$AB739)*(Eksplikatsioon!V739)/SUMPRODUCT($J739:$AB739,Eksplikatsioon!$O739:$AG739),"")),"")</f>
        <v/>
      </c>
      <c r="AK739" s="72" t="str">
        <f>IFERROR(IF($G739="Erikasutuses pind (muu)",$E739*R739,IFERROR($E739*R739/SUM($J739:$AB739)*(Eksplikatsioon!W739)/SUMPRODUCT($J739:$AB739,Eksplikatsioon!$O739:$AG739),"")),"")</f>
        <v/>
      </c>
      <c r="AL739" s="72" t="str">
        <f>IFERROR(IF($G739="Erikasutuses pind (muu)",$E739*S739,IFERROR($E739*S739/SUM($J739:$AB739)*(Eksplikatsioon!X739)/SUMPRODUCT($J739:$AB739,Eksplikatsioon!$O739:$AG739),"")),"")</f>
        <v/>
      </c>
      <c r="AM739" s="72" t="str">
        <f>IFERROR(IF($G739="Erikasutuses pind (muu)",$E739*T739,IFERROR($E739*T739/SUM($J739:$AB739)*(Eksplikatsioon!Y739)/SUMPRODUCT($J739:$AB739,Eksplikatsioon!$O739:$AG739),"")),"")</f>
        <v/>
      </c>
      <c r="AN739" s="72" t="str">
        <f>IFERROR(IF($G739="Erikasutuses pind (muu)",$E739*U739,IFERROR($E739*U739/SUM($J739:$AB739)*(Eksplikatsioon!Z739)/SUMPRODUCT($J739:$AB739,Eksplikatsioon!$O739:$AG739),"")),"")</f>
        <v/>
      </c>
      <c r="AO739" s="72" t="str">
        <f>IFERROR(IF($G739="Erikasutuses pind (muu)",$E739*V739,IFERROR($E739*V739/SUM($J739:$AB739)*(Eksplikatsioon!AA739)/SUMPRODUCT($J739:$AB739,Eksplikatsioon!$O739:$AG739),"")),"")</f>
        <v/>
      </c>
      <c r="AP739" s="72" t="str">
        <f>IFERROR(IF($G739="Erikasutuses pind (muu)",$E739*W739,IFERROR($E739*W739/SUM($J739:$AB739)*(Eksplikatsioon!AB739)/SUMPRODUCT($J739:$AB739,Eksplikatsioon!$O739:$AG739),"")),"")</f>
        <v/>
      </c>
      <c r="AQ739" s="72" t="str">
        <f>IFERROR(IF($G739="Erikasutuses pind (muu)",$E739*X739,IFERROR($E739*X739/SUM($J739:$AB739)*(Eksplikatsioon!AC739)/SUMPRODUCT($J739:$AB739,Eksplikatsioon!$O739:$AG739),"")),"")</f>
        <v/>
      </c>
      <c r="AR739" s="72" t="str">
        <f>IFERROR(IF($G739="Erikasutuses pind (muu)",$E739*Y739,IFERROR($E739*Y739/SUM($J739:$AB739)*(Eksplikatsioon!AD739)/SUMPRODUCT($J739:$AB739,Eksplikatsioon!$O739:$AG739),"")),"")</f>
        <v/>
      </c>
      <c r="AS739" s="72" t="str">
        <f>IFERROR(IF($G739="Erikasutuses pind (muu)",$E739*Z739,IFERROR($E739*Z739/SUM($J739:$AB739)*(Eksplikatsioon!AE739)/SUMPRODUCT($J739:$AB739,Eksplikatsioon!$O739:$AG739),"")),"")</f>
        <v/>
      </c>
      <c r="AT739" s="72" t="str">
        <f>IFERROR(IF($G739="Erikasutuses pind (muu)",$E739*AA739,IFERROR($E739*AA739/SUM($J739:$AB739)*(Eksplikatsioon!AF739)/SUMPRODUCT($J739:$AB739,Eksplikatsioon!$O739:$AG739),"")),"")</f>
        <v/>
      </c>
      <c r="AU739" s="72" t="str">
        <f>IFERROR(IF($G739="Erikasutuses pind (muu)",$E739*AB739,IFERROR($E739*AB739/SUM($J739:$AB739)*(Eksplikatsioon!AG739)/SUMPRODUCT($J739:$AB739,Eksplikatsioon!$O739:$AG739),"")),"")</f>
        <v/>
      </c>
    </row>
    <row r="740" spans="1:47" x14ac:dyDescent="0.25">
      <c r="A740" s="71" t="str">
        <f>IF(Eksplikatsioon!A740=0,"",Eksplikatsioon!A740)</f>
        <v/>
      </c>
      <c r="B740" s="71" t="str">
        <f>IF(Eksplikatsioon!B740=0,"",Eksplikatsioon!B740)</f>
        <v/>
      </c>
      <c r="C740" s="71" t="str">
        <f>IF(Eksplikatsioon!C740=0,"",Eksplikatsioon!C740)</f>
        <v/>
      </c>
      <c r="D740" s="71" t="str">
        <f>IF(Eksplikatsioon!D740=0,"",Eksplikatsioon!D740)</f>
        <v/>
      </c>
      <c r="E740" s="71" t="str">
        <f>IF(Eksplikatsioon!F740=0,"",Eksplikatsioon!F740)</f>
        <v/>
      </c>
      <c r="F740" s="71" t="str">
        <f>IF(Eksplikatsioon!H740=0,"",Eksplikatsioon!H740)</f>
        <v/>
      </c>
      <c r="G740" s="71" t="str">
        <f>IF(Eksplikatsioon!J740=0,"",Eksplikatsioon!J740)</f>
        <v/>
      </c>
      <c r="H740" s="71" t="str">
        <f>IF(Eksplikatsioon!K740=0,"",Eksplikatsioon!K740)</f>
        <v/>
      </c>
      <c r="I740" s="71" t="str">
        <f>IF(Eksplikatsioon!L740=0,"",Eksplikatsioon!L740)</f>
        <v/>
      </c>
      <c r="J740" s="72" t="str">
        <f>IFERROR(IF($G740="Erikasutuses pind (muu)",Eksplikatsioon!O740/SUM(Eksplikatsioon!$O740:'Eksplikatsioon'!$AG740),IF($G740="Erikasutuses pind (korrus)",IFERROR(SUMIFS($E:$E,$G:$G,"Ainukasutuses pind",$C:$C,"Üüritav pind",$H:$H,J$3,$A:$A,$A740)/SUMIFS($E:$E,$G:$G,"Ainukasutuses pind",$C:$C,"Üüritav pind",$A:$A,$A740),0),IF($G740="Erikasutuses pind (hoone)",IFERROR(SUMIFS($E:$E,$G:$G,"Ainukasutuses pind",$C:$C,"Üüritav pind",$H:$H,J$3)/SUMIFS($E:$E,$G:$G,"Ainukasutuses pind",$C:$C,"Üüritav pind"),0),""))),"")</f>
        <v/>
      </c>
      <c r="K740" s="72" t="str">
        <f>IFERROR(IF($G740="Erikasutuses pind (muu)",Eksplikatsioon!P740/SUM(Eksplikatsioon!$O740:'Eksplikatsioon'!$AG740),IF($G740="Erikasutuses pind (korrus)",IFERROR(SUMIFS($E:$E,$G:$G,"Ainukasutuses pind",$C:$C,"Üüritav pind",$H:$H,K$3,$A:$A,$A740)/SUMIFS($E:$E,$G:$G,"Ainukasutuses pind",$C:$C,"Üüritav pind",$A:$A,$A740),0),IF($G740="Erikasutuses pind (hoone)",IFERROR(SUMIFS($E:$E,$G:$G,"Ainukasutuses pind",$C:$C,"Üüritav pind",$H:$H,K$3)/SUMIFS($E:$E,$G:$G,"Ainukasutuses pind",$C:$C,"Üüritav pind"),0),""))),"")</f>
        <v/>
      </c>
      <c r="L740" s="72" t="str">
        <f>IFERROR(IF($G740="Erikasutuses pind (muu)",Eksplikatsioon!Q740/SUM(Eksplikatsioon!$O740:'Eksplikatsioon'!$AG740),IF($G740="Erikasutuses pind (korrus)",IFERROR(SUMIFS($E:$E,$G:$G,"Ainukasutuses pind",$C:$C,"Üüritav pind",$H:$H,L$3,$A:$A,$A740)/SUMIFS($E:$E,$G:$G,"Ainukasutuses pind",$C:$C,"Üüritav pind",$A:$A,$A740),0),IF($G740="Erikasutuses pind (hoone)",IFERROR(SUMIFS($E:$E,$G:$G,"Ainukasutuses pind",$C:$C,"Üüritav pind",$H:$H,L$3)/SUMIFS($E:$E,$G:$G,"Ainukasutuses pind",$C:$C,"Üüritav pind"),0),""))),"")</f>
        <v/>
      </c>
      <c r="M740" s="72" t="str">
        <f>IFERROR(IF($G740="Erikasutuses pind (muu)",Eksplikatsioon!R740/SUM(Eksplikatsioon!$O740:'Eksplikatsioon'!$AG740),IF($G740="Erikasutuses pind (korrus)",IFERROR(SUMIFS($E:$E,$G:$G,"Ainukasutuses pind",$C:$C,"Üüritav pind",$H:$H,M$3,$A:$A,$A740)/SUMIFS($E:$E,$G:$G,"Ainukasutuses pind",$C:$C,"Üüritav pind",$A:$A,$A740),0),IF($G740="Erikasutuses pind (hoone)",IFERROR(SUMIFS($E:$E,$G:$G,"Ainukasutuses pind",$C:$C,"Üüritav pind",$H:$H,M$3)/SUMIFS($E:$E,$G:$G,"Ainukasutuses pind",$C:$C,"Üüritav pind"),0),""))),"")</f>
        <v/>
      </c>
      <c r="N740" s="72" t="str">
        <f>IFERROR(IF($G740="Erikasutuses pind (muu)",Eksplikatsioon!S740/SUM(Eksplikatsioon!$O740:'Eksplikatsioon'!$AG740),IF($G740="Erikasutuses pind (korrus)",IFERROR(SUMIFS($E:$E,$G:$G,"Ainukasutuses pind",$C:$C,"Üüritav pind",$H:$H,N$3,$A:$A,$A740)/SUMIFS($E:$E,$G:$G,"Ainukasutuses pind",$C:$C,"Üüritav pind",$A:$A,$A740),0),IF($G740="Erikasutuses pind (hoone)",IFERROR(SUMIFS($E:$E,$G:$G,"Ainukasutuses pind",$C:$C,"Üüritav pind",$H:$H,N$3)/SUMIFS($E:$E,$G:$G,"Ainukasutuses pind",$C:$C,"Üüritav pind"),0),""))),"")</f>
        <v/>
      </c>
      <c r="O740" s="72" t="str">
        <f>IFERROR(IF($G740="Erikasutuses pind (muu)",Eksplikatsioon!T740/SUM(Eksplikatsioon!$O740:'Eksplikatsioon'!$AG740),IF($G740="Erikasutuses pind (korrus)",IFERROR(SUMIFS($E:$E,$G:$G,"Ainukasutuses pind",$C:$C,"Üüritav pind",$H:$H,O$3,$A:$A,$A740)/SUMIFS($E:$E,$G:$G,"Ainukasutuses pind",$C:$C,"Üüritav pind",$A:$A,$A740),0),IF($G740="Erikasutuses pind (hoone)",IFERROR(SUMIFS($E:$E,$G:$G,"Ainukasutuses pind",$C:$C,"Üüritav pind",$H:$H,O$3)/SUMIFS($E:$E,$G:$G,"Ainukasutuses pind",$C:$C,"Üüritav pind"),0),""))),"")</f>
        <v/>
      </c>
      <c r="P740" s="72" t="str">
        <f>IFERROR(IF($G740="Erikasutuses pind (muu)",Eksplikatsioon!U740/SUM(Eksplikatsioon!$O740:'Eksplikatsioon'!$AG740),IF($G740="Erikasutuses pind (korrus)",IFERROR(SUMIFS($E:$E,$G:$G,"Ainukasutuses pind",$C:$C,"Üüritav pind",$H:$H,P$3,$A:$A,$A740)/SUMIFS($E:$E,$G:$G,"Ainukasutuses pind",$C:$C,"Üüritav pind",$A:$A,$A740),0),IF($G740="Erikasutuses pind (hoone)",IFERROR(SUMIFS($E:$E,$G:$G,"Ainukasutuses pind",$C:$C,"Üüritav pind",$H:$H,P$3)/SUMIFS($E:$E,$G:$G,"Ainukasutuses pind",$C:$C,"Üüritav pind"),0),""))),"")</f>
        <v/>
      </c>
      <c r="Q740" s="72" t="str">
        <f>IFERROR(IF($G740="Erikasutuses pind (muu)",Eksplikatsioon!V740/SUM(Eksplikatsioon!$O740:'Eksplikatsioon'!$AG740),IF($G740="Erikasutuses pind (korrus)",IFERROR(SUMIFS($E:$E,$G:$G,"Ainukasutuses pind",$C:$C,"Üüritav pind",$H:$H,Q$3,$A:$A,$A740)/SUMIFS($E:$E,$G:$G,"Ainukasutuses pind",$C:$C,"Üüritav pind",$A:$A,$A740),0),IF($G740="Erikasutuses pind (hoone)",IFERROR(SUMIFS($E:$E,$G:$G,"Ainukasutuses pind",$C:$C,"Üüritav pind",$H:$H,Q$3)/SUMIFS($E:$E,$G:$G,"Ainukasutuses pind",$C:$C,"Üüritav pind"),0),""))),"")</f>
        <v/>
      </c>
      <c r="R740" s="72" t="str">
        <f>IFERROR(IF($G740="Erikasutuses pind (muu)",Eksplikatsioon!W740/SUM(Eksplikatsioon!$O740:'Eksplikatsioon'!$AG740),IF($G740="Erikasutuses pind (korrus)",IFERROR(SUMIFS($E:$E,$G:$G,"Ainukasutuses pind",$C:$C,"Üüritav pind",$H:$H,R$3,$A:$A,$A740)/SUMIFS($E:$E,$G:$G,"Ainukasutuses pind",$C:$C,"Üüritav pind",$A:$A,$A740),0),IF($G740="Erikasutuses pind (hoone)",IFERROR(SUMIFS($E:$E,$G:$G,"Ainukasutuses pind",$C:$C,"Üüritav pind",$H:$H,R$3)/SUMIFS($E:$E,$G:$G,"Ainukasutuses pind",$C:$C,"Üüritav pind"),0),""))),"")</f>
        <v/>
      </c>
      <c r="S740" s="72" t="str">
        <f>IFERROR(IF($G740="Erikasutuses pind (muu)",Eksplikatsioon!X740/SUM(Eksplikatsioon!$O740:'Eksplikatsioon'!$AG740),IF($G740="Erikasutuses pind (korrus)",IFERROR(SUMIFS($E:$E,$G:$G,"Ainukasutuses pind",$C:$C,"Üüritav pind",$H:$H,S$3,$A:$A,$A740)/SUMIFS($E:$E,$G:$G,"Ainukasutuses pind",$C:$C,"Üüritav pind",$A:$A,$A740),0),IF($G740="Erikasutuses pind (hoone)",IFERROR(SUMIFS($E:$E,$G:$G,"Ainukasutuses pind",$C:$C,"Üüritav pind",$H:$H,S$3)/SUMIFS($E:$E,$G:$G,"Ainukasutuses pind",$C:$C,"Üüritav pind"),0),""))),"")</f>
        <v/>
      </c>
      <c r="T740" s="72" t="str">
        <f>IFERROR(IF($G740="Erikasutuses pind (muu)",Eksplikatsioon!Y740/SUM(Eksplikatsioon!$O740:'Eksplikatsioon'!$AG740),IF($G740="Erikasutuses pind (korrus)",IFERROR(SUMIFS($E:$E,$G:$G,"Ainukasutuses pind",$C:$C,"Üüritav pind",$H:$H,T$3,$A:$A,$A740)/SUMIFS($E:$E,$G:$G,"Ainukasutuses pind",$C:$C,"Üüritav pind",$A:$A,$A740),0),IF($G740="Erikasutuses pind (hoone)",IFERROR(SUMIFS($E:$E,$G:$G,"Ainukasutuses pind",$C:$C,"Üüritav pind",$H:$H,T$3)/SUMIFS($E:$E,$G:$G,"Ainukasutuses pind",$C:$C,"Üüritav pind"),0),""))),"")</f>
        <v/>
      </c>
      <c r="U740" s="72" t="str">
        <f>IFERROR(IF($G740="Erikasutuses pind (muu)",Eksplikatsioon!Z740/SUM(Eksplikatsioon!$O740:'Eksplikatsioon'!$AG740),IF($G740="Erikasutuses pind (korrus)",IFERROR(SUMIFS($E:$E,$G:$G,"Ainukasutuses pind",$C:$C,"Üüritav pind",$H:$H,U$3,$A:$A,$A740)/SUMIFS($E:$E,$G:$G,"Ainukasutuses pind",$C:$C,"Üüritav pind",$A:$A,$A740),0),IF($G740="Erikasutuses pind (hoone)",IFERROR(SUMIFS($E:$E,$G:$G,"Ainukasutuses pind",$C:$C,"Üüritav pind",$H:$H,U$3)/SUMIFS($E:$E,$G:$G,"Ainukasutuses pind",$C:$C,"Üüritav pind"),0),""))),"")</f>
        <v/>
      </c>
      <c r="V740" s="72" t="str">
        <f>IFERROR(IF($G740="Erikasutuses pind (muu)",Eksplikatsioon!AA740/SUM(Eksplikatsioon!$O740:'Eksplikatsioon'!$AG740),IF($G740="Erikasutuses pind (korrus)",IFERROR(SUMIFS($E:$E,$G:$G,"Ainukasutuses pind",$C:$C,"Üüritav pind",$H:$H,V$3,$A:$A,$A740)/SUMIFS($E:$E,$G:$G,"Ainukasutuses pind",$C:$C,"Üüritav pind",$A:$A,$A740),0),IF($G740="Erikasutuses pind (hoone)",IFERROR(SUMIFS($E:$E,$G:$G,"Ainukasutuses pind",$C:$C,"Üüritav pind",$H:$H,V$3)/SUMIFS($E:$E,$G:$G,"Ainukasutuses pind",$C:$C,"Üüritav pind"),0),""))),"")</f>
        <v/>
      </c>
      <c r="W740" s="72" t="str">
        <f>IFERROR(IF($G740="Erikasutuses pind (muu)",Eksplikatsioon!AB740/SUM(Eksplikatsioon!$O740:'Eksplikatsioon'!$AG740),IF($G740="Erikasutuses pind (korrus)",IFERROR(SUMIFS($E:$E,$G:$G,"Ainukasutuses pind",$C:$C,"Üüritav pind",$H:$H,W$3,$A:$A,$A740)/SUMIFS($E:$E,$G:$G,"Ainukasutuses pind",$C:$C,"Üüritav pind",$A:$A,$A740),0),IF($G740="Erikasutuses pind (hoone)",IFERROR(SUMIFS($E:$E,$G:$G,"Ainukasutuses pind",$C:$C,"Üüritav pind",$H:$H,W$3)/SUMIFS($E:$E,$G:$G,"Ainukasutuses pind",$C:$C,"Üüritav pind"),0),""))),"")</f>
        <v/>
      </c>
      <c r="X740" s="72" t="str">
        <f>IFERROR(IF($G740="Erikasutuses pind (muu)",Eksplikatsioon!AC740/SUM(Eksplikatsioon!$O740:'Eksplikatsioon'!$AG740),IF($G740="Erikasutuses pind (korrus)",IFERROR(SUMIFS($E:$E,$G:$G,"Ainukasutuses pind",$C:$C,"Üüritav pind",$H:$H,X$3,$A:$A,$A740)/SUMIFS($E:$E,$G:$G,"Ainukasutuses pind",$C:$C,"Üüritav pind",$A:$A,$A740),0),IF($G740="Erikasutuses pind (hoone)",IFERROR(SUMIFS($E:$E,$G:$G,"Ainukasutuses pind",$C:$C,"Üüritav pind",$H:$H,X$3)/SUMIFS($E:$E,$G:$G,"Ainukasutuses pind",$C:$C,"Üüritav pind"),0),""))),"")</f>
        <v/>
      </c>
      <c r="Y740" s="72" t="str">
        <f>IFERROR(IF($G740="Erikasutuses pind (muu)",Eksplikatsioon!AD740/SUM(Eksplikatsioon!$O740:'Eksplikatsioon'!$AG740),IF($G740="Erikasutuses pind (korrus)",IFERROR(SUMIFS($E:$E,$G:$G,"Ainukasutuses pind",$C:$C,"Üüritav pind",$H:$H,Y$3,$A:$A,$A740)/SUMIFS($E:$E,$G:$G,"Ainukasutuses pind",$C:$C,"Üüritav pind",$A:$A,$A740),0),IF($G740="Erikasutuses pind (hoone)",IFERROR(SUMIFS($E:$E,$G:$G,"Ainukasutuses pind",$C:$C,"Üüritav pind",$H:$H,Y$3)/SUMIFS($E:$E,$G:$G,"Ainukasutuses pind",$C:$C,"Üüritav pind"),0),""))),"")</f>
        <v/>
      </c>
      <c r="Z740" s="72" t="str">
        <f>IFERROR(IF($G740="Erikasutuses pind (muu)",Eksplikatsioon!AE740/SUM(Eksplikatsioon!$O740:'Eksplikatsioon'!$AG740),IF($G740="Erikasutuses pind (korrus)",IFERROR(SUMIFS($E:$E,$G:$G,"Ainukasutuses pind",$C:$C,"Üüritav pind",$H:$H,Z$3,$A:$A,$A740)/SUMIFS($E:$E,$G:$G,"Ainukasutuses pind",$C:$C,"Üüritav pind",$A:$A,$A740),0),IF($G740="Erikasutuses pind (hoone)",IFERROR(SUMIFS($E:$E,$G:$G,"Ainukasutuses pind",$C:$C,"Üüritav pind",$H:$H,Z$3)/SUMIFS($E:$E,$G:$G,"Ainukasutuses pind",$C:$C,"Üüritav pind"),0),""))),"")</f>
        <v/>
      </c>
      <c r="AA740" s="72" t="str">
        <f>IFERROR(IF($G740="Erikasutuses pind (muu)",Eksplikatsioon!AF740/SUM(Eksplikatsioon!$O740:'Eksplikatsioon'!$AG740),IF($G740="Erikasutuses pind (korrus)",IFERROR(SUMIFS($E:$E,$G:$G,"Ainukasutuses pind",$C:$C,"Üüritav pind",$H:$H,AA$3,$A:$A,$A740)/SUMIFS($E:$E,$G:$G,"Ainukasutuses pind",$C:$C,"Üüritav pind",$A:$A,$A740),0),IF($G740="Erikasutuses pind (hoone)",IFERROR(SUMIFS($E:$E,$G:$G,"Ainukasutuses pind",$C:$C,"Üüritav pind",$H:$H,AA$3)/SUMIFS($E:$E,$G:$G,"Ainukasutuses pind",$C:$C,"Üüritav pind"),0),""))),"")</f>
        <v/>
      </c>
      <c r="AB740" s="72" t="str">
        <f>IFERROR(IF($G740="Erikasutuses pind (muu)",Eksplikatsioon!AG740/SUM(Eksplikatsioon!$O740:'Eksplikatsioon'!$AG740),IF($G740="Erikasutuses pind (korrus)",IFERROR(SUMIFS($E:$E,$G:$G,"Ainukasutuses pind",$C:$C,"Üüritav pind",$H:$H,AB$3,$A:$A,$A740)/SUMIFS($E:$E,$G:$G,"Ainukasutuses pind",$C:$C,"Üüritav pind",$A:$A,$A740),0),IF($G740="Erikasutuses pind (hoone)",IFERROR(SUMIFS($E:$E,$G:$G,"Ainukasutuses pind",$C:$C,"Üüritav pind",$H:$H,AB$3)/SUMIFS($E:$E,$G:$G,"Ainukasutuses pind",$C:$C,"Üüritav pind"),0),""))),"")</f>
        <v/>
      </c>
      <c r="AC740" s="72" t="str">
        <f>IFERROR(IF($G740="Erikasutuses pind (muu)",$E740*J740,IFERROR($E740*J740/SUM($J740:$AB740)*(Eksplikatsioon!O740)/SUMPRODUCT($J740:$AB740,Eksplikatsioon!$O740:$AG740),"")),"")</f>
        <v/>
      </c>
      <c r="AD740" s="72" t="str">
        <f>IFERROR(IF($G740="Erikasutuses pind (muu)",$E740*K740,IFERROR($E740*K740/SUM($J740:$AB740)*(Eksplikatsioon!P740)/SUMPRODUCT($J740:$AB740,Eksplikatsioon!$O740:$AG740),"")),"")</f>
        <v/>
      </c>
      <c r="AE740" s="72" t="str">
        <f>IFERROR(IF($G740="Erikasutuses pind (muu)",$E740*L740,IFERROR($E740*L740/SUM($J740:$AB740)*(Eksplikatsioon!Q740)/SUMPRODUCT($J740:$AB740,Eksplikatsioon!$O740:$AG740),"")),"")</f>
        <v/>
      </c>
      <c r="AF740" s="72" t="str">
        <f>IFERROR(IF($G740="Erikasutuses pind (muu)",$E740*M740,IFERROR($E740*M740/SUM($J740:$AB740)*(Eksplikatsioon!R740)/SUMPRODUCT($J740:$AB740,Eksplikatsioon!$O740:$AG740),"")),"")</f>
        <v/>
      </c>
      <c r="AG740" s="72" t="str">
        <f>IFERROR(IF($G740="Erikasutuses pind (muu)",$E740*N740,IFERROR($E740*N740/SUM($J740:$AB740)*(Eksplikatsioon!S740)/SUMPRODUCT($J740:$AB740,Eksplikatsioon!$O740:$AG740),"")),"")</f>
        <v/>
      </c>
      <c r="AH740" s="72" t="str">
        <f>IFERROR(IF($G740="Erikasutuses pind (muu)",$E740*O740,IFERROR($E740*O740/SUM($J740:$AB740)*(Eksplikatsioon!T740)/SUMPRODUCT($J740:$AB740,Eksplikatsioon!$O740:$AG740),"")),"")</f>
        <v/>
      </c>
      <c r="AI740" s="72" t="str">
        <f>IFERROR(IF($G740="Erikasutuses pind (muu)",$E740*P740,IFERROR($E740*P740/SUM($J740:$AB740)*(Eksplikatsioon!U740)/SUMPRODUCT($J740:$AB740,Eksplikatsioon!$O740:$AG740),"")),"")</f>
        <v/>
      </c>
      <c r="AJ740" s="72" t="str">
        <f>IFERROR(IF($G740="Erikasutuses pind (muu)",$E740*Q740,IFERROR($E740*Q740/SUM($J740:$AB740)*(Eksplikatsioon!V740)/SUMPRODUCT($J740:$AB740,Eksplikatsioon!$O740:$AG740),"")),"")</f>
        <v/>
      </c>
      <c r="AK740" s="72" t="str">
        <f>IFERROR(IF($G740="Erikasutuses pind (muu)",$E740*R740,IFERROR($E740*R740/SUM($J740:$AB740)*(Eksplikatsioon!W740)/SUMPRODUCT($J740:$AB740,Eksplikatsioon!$O740:$AG740),"")),"")</f>
        <v/>
      </c>
      <c r="AL740" s="72" t="str">
        <f>IFERROR(IF($G740="Erikasutuses pind (muu)",$E740*S740,IFERROR($E740*S740/SUM($J740:$AB740)*(Eksplikatsioon!X740)/SUMPRODUCT($J740:$AB740,Eksplikatsioon!$O740:$AG740),"")),"")</f>
        <v/>
      </c>
      <c r="AM740" s="72" t="str">
        <f>IFERROR(IF($G740="Erikasutuses pind (muu)",$E740*T740,IFERROR($E740*T740/SUM($J740:$AB740)*(Eksplikatsioon!Y740)/SUMPRODUCT($J740:$AB740,Eksplikatsioon!$O740:$AG740),"")),"")</f>
        <v/>
      </c>
      <c r="AN740" s="72" t="str">
        <f>IFERROR(IF($G740="Erikasutuses pind (muu)",$E740*U740,IFERROR($E740*U740/SUM($J740:$AB740)*(Eksplikatsioon!Z740)/SUMPRODUCT($J740:$AB740,Eksplikatsioon!$O740:$AG740),"")),"")</f>
        <v/>
      </c>
      <c r="AO740" s="72" t="str">
        <f>IFERROR(IF($G740="Erikasutuses pind (muu)",$E740*V740,IFERROR($E740*V740/SUM($J740:$AB740)*(Eksplikatsioon!AA740)/SUMPRODUCT($J740:$AB740,Eksplikatsioon!$O740:$AG740),"")),"")</f>
        <v/>
      </c>
      <c r="AP740" s="72" t="str">
        <f>IFERROR(IF($G740="Erikasutuses pind (muu)",$E740*W740,IFERROR($E740*W740/SUM($J740:$AB740)*(Eksplikatsioon!AB740)/SUMPRODUCT($J740:$AB740,Eksplikatsioon!$O740:$AG740),"")),"")</f>
        <v/>
      </c>
      <c r="AQ740" s="72" t="str">
        <f>IFERROR(IF($G740="Erikasutuses pind (muu)",$E740*X740,IFERROR($E740*X740/SUM($J740:$AB740)*(Eksplikatsioon!AC740)/SUMPRODUCT($J740:$AB740,Eksplikatsioon!$O740:$AG740),"")),"")</f>
        <v/>
      </c>
      <c r="AR740" s="72" t="str">
        <f>IFERROR(IF($G740="Erikasutuses pind (muu)",$E740*Y740,IFERROR($E740*Y740/SUM($J740:$AB740)*(Eksplikatsioon!AD740)/SUMPRODUCT($J740:$AB740,Eksplikatsioon!$O740:$AG740),"")),"")</f>
        <v/>
      </c>
      <c r="AS740" s="72" t="str">
        <f>IFERROR(IF($G740="Erikasutuses pind (muu)",$E740*Z740,IFERROR($E740*Z740/SUM($J740:$AB740)*(Eksplikatsioon!AE740)/SUMPRODUCT($J740:$AB740,Eksplikatsioon!$O740:$AG740),"")),"")</f>
        <v/>
      </c>
      <c r="AT740" s="72" t="str">
        <f>IFERROR(IF($G740="Erikasutuses pind (muu)",$E740*AA740,IFERROR($E740*AA740/SUM($J740:$AB740)*(Eksplikatsioon!AF740)/SUMPRODUCT($J740:$AB740,Eksplikatsioon!$O740:$AG740),"")),"")</f>
        <v/>
      </c>
      <c r="AU740" s="72" t="str">
        <f>IFERROR(IF($G740="Erikasutuses pind (muu)",$E740*AB740,IFERROR($E740*AB740/SUM($J740:$AB740)*(Eksplikatsioon!AG740)/SUMPRODUCT($J740:$AB740,Eksplikatsioon!$O740:$AG740),"")),"")</f>
        <v/>
      </c>
    </row>
    <row r="741" spans="1:47" x14ac:dyDescent="0.25">
      <c r="A741" s="71" t="str">
        <f>IF(Eksplikatsioon!A741=0,"",Eksplikatsioon!A741)</f>
        <v/>
      </c>
      <c r="B741" s="71" t="str">
        <f>IF(Eksplikatsioon!B741=0,"",Eksplikatsioon!B741)</f>
        <v/>
      </c>
      <c r="C741" s="71" t="str">
        <f>IF(Eksplikatsioon!C741=0,"",Eksplikatsioon!C741)</f>
        <v/>
      </c>
      <c r="D741" s="71" t="str">
        <f>IF(Eksplikatsioon!D741=0,"",Eksplikatsioon!D741)</f>
        <v/>
      </c>
      <c r="E741" s="71" t="str">
        <f>IF(Eksplikatsioon!F741=0,"",Eksplikatsioon!F741)</f>
        <v/>
      </c>
      <c r="F741" s="71" t="str">
        <f>IF(Eksplikatsioon!H741=0,"",Eksplikatsioon!H741)</f>
        <v/>
      </c>
      <c r="G741" s="71" t="str">
        <f>IF(Eksplikatsioon!J741=0,"",Eksplikatsioon!J741)</f>
        <v/>
      </c>
      <c r="H741" s="71" t="str">
        <f>IF(Eksplikatsioon!K741=0,"",Eksplikatsioon!K741)</f>
        <v/>
      </c>
      <c r="I741" s="71" t="str">
        <f>IF(Eksplikatsioon!L741=0,"",Eksplikatsioon!L741)</f>
        <v/>
      </c>
      <c r="J741" s="72" t="str">
        <f>IFERROR(IF($G741="Erikasutuses pind (muu)",Eksplikatsioon!O741/SUM(Eksplikatsioon!$O741:'Eksplikatsioon'!$AG741),IF($G741="Erikasutuses pind (korrus)",IFERROR(SUMIFS($E:$E,$G:$G,"Ainukasutuses pind",$C:$C,"Üüritav pind",$H:$H,J$3,$A:$A,$A741)/SUMIFS($E:$E,$G:$G,"Ainukasutuses pind",$C:$C,"Üüritav pind",$A:$A,$A741),0),IF($G741="Erikasutuses pind (hoone)",IFERROR(SUMIFS($E:$E,$G:$G,"Ainukasutuses pind",$C:$C,"Üüritav pind",$H:$H,J$3)/SUMIFS($E:$E,$G:$G,"Ainukasutuses pind",$C:$C,"Üüritav pind"),0),""))),"")</f>
        <v/>
      </c>
      <c r="K741" s="72" t="str">
        <f>IFERROR(IF($G741="Erikasutuses pind (muu)",Eksplikatsioon!P741/SUM(Eksplikatsioon!$O741:'Eksplikatsioon'!$AG741),IF($G741="Erikasutuses pind (korrus)",IFERROR(SUMIFS($E:$E,$G:$G,"Ainukasutuses pind",$C:$C,"Üüritav pind",$H:$H,K$3,$A:$A,$A741)/SUMIFS($E:$E,$G:$G,"Ainukasutuses pind",$C:$C,"Üüritav pind",$A:$A,$A741),0),IF($G741="Erikasutuses pind (hoone)",IFERROR(SUMIFS($E:$E,$G:$G,"Ainukasutuses pind",$C:$C,"Üüritav pind",$H:$H,K$3)/SUMIFS($E:$E,$G:$G,"Ainukasutuses pind",$C:$C,"Üüritav pind"),0),""))),"")</f>
        <v/>
      </c>
      <c r="L741" s="72" t="str">
        <f>IFERROR(IF($G741="Erikasutuses pind (muu)",Eksplikatsioon!Q741/SUM(Eksplikatsioon!$O741:'Eksplikatsioon'!$AG741),IF($G741="Erikasutuses pind (korrus)",IFERROR(SUMIFS($E:$E,$G:$G,"Ainukasutuses pind",$C:$C,"Üüritav pind",$H:$H,L$3,$A:$A,$A741)/SUMIFS($E:$E,$G:$G,"Ainukasutuses pind",$C:$C,"Üüritav pind",$A:$A,$A741),0),IF($G741="Erikasutuses pind (hoone)",IFERROR(SUMIFS($E:$E,$G:$G,"Ainukasutuses pind",$C:$C,"Üüritav pind",$H:$H,L$3)/SUMIFS($E:$E,$G:$G,"Ainukasutuses pind",$C:$C,"Üüritav pind"),0),""))),"")</f>
        <v/>
      </c>
      <c r="M741" s="72" t="str">
        <f>IFERROR(IF($G741="Erikasutuses pind (muu)",Eksplikatsioon!R741/SUM(Eksplikatsioon!$O741:'Eksplikatsioon'!$AG741),IF($G741="Erikasutuses pind (korrus)",IFERROR(SUMIFS($E:$E,$G:$G,"Ainukasutuses pind",$C:$C,"Üüritav pind",$H:$H,M$3,$A:$A,$A741)/SUMIFS($E:$E,$G:$G,"Ainukasutuses pind",$C:$C,"Üüritav pind",$A:$A,$A741),0),IF($G741="Erikasutuses pind (hoone)",IFERROR(SUMIFS($E:$E,$G:$G,"Ainukasutuses pind",$C:$C,"Üüritav pind",$H:$H,M$3)/SUMIFS($E:$E,$G:$G,"Ainukasutuses pind",$C:$C,"Üüritav pind"),0),""))),"")</f>
        <v/>
      </c>
      <c r="N741" s="72" t="str">
        <f>IFERROR(IF($G741="Erikasutuses pind (muu)",Eksplikatsioon!S741/SUM(Eksplikatsioon!$O741:'Eksplikatsioon'!$AG741),IF($G741="Erikasutuses pind (korrus)",IFERROR(SUMIFS($E:$E,$G:$G,"Ainukasutuses pind",$C:$C,"Üüritav pind",$H:$H,N$3,$A:$A,$A741)/SUMIFS($E:$E,$G:$G,"Ainukasutuses pind",$C:$C,"Üüritav pind",$A:$A,$A741),0),IF($G741="Erikasutuses pind (hoone)",IFERROR(SUMIFS($E:$E,$G:$G,"Ainukasutuses pind",$C:$C,"Üüritav pind",$H:$H,N$3)/SUMIFS($E:$E,$G:$G,"Ainukasutuses pind",$C:$C,"Üüritav pind"),0),""))),"")</f>
        <v/>
      </c>
      <c r="O741" s="72" t="str">
        <f>IFERROR(IF($G741="Erikasutuses pind (muu)",Eksplikatsioon!T741/SUM(Eksplikatsioon!$O741:'Eksplikatsioon'!$AG741),IF($G741="Erikasutuses pind (korrus)",IFERROR(SUMIFS($E:$E,$G:$G,"Ainukasutuses pind",$C:$C,"Üüritav pind",$H:$H,O$3,$A:$A,$A741)/SUMIFS($E:$E,$G:$G,"Ainukasutuses pind",$C:$C,"Üüritav pind",$A:$A,$A741),0),IF($G741="Erikasutuses pind (hoone)",IFERROR(SUMIFS($E:$E,$G:$G,"Ainukasutuses pind",$C:$C,"Üüritav pind",$H:$H,O$3)/SUMIFS($E:$E,$G:$G,"Ainukasutuses pind",$C:$C,"Üüritav pind"),0),""))),"")</f>
        <v/>
      </c>
      <c r="P741" s="72" t="str">
        <f>IFERROR(IF($G741="Erikasutuses pind (muu)",Eksplikatsioon!U741/SUM(Eksplikatsioon!$O741:'Eksplikatsioon'!$AG741),IF($G741="Erikasutuses pind (korrus)",IFERROR(SUMIFS($E:$E,$G:$G,"Ainukasutuses pind",$C:$C,"Üüritav pind",$H:$H,P$3,$A:$A,$A741)/SUMIFS($E:$E,$G:$G,"Ainukasutuses pind",$C:$C,"Üüritav pind",$A:$A,$A741),0),IF($G741="Erikasutuses pind (hoone)",IFERROR(SUMIFS($E:$E,$G:$G,"Ainukasutuses pind",$C:$C,"Üüritav pind",$H:$H,P$3)/SUMIFS($E:$E,$G:$G,"Ainukasutuses pind",$C:$C,"Üüritav pind"),0),""))),"")</f>
        <v/>
      </c>
      <c r="Q741" s="72" t="str">
        <f>IFERROR(IF($G741="Erikasutuses pind (muu)",Eksplikatsioon!V741/SUM(Eksplikatsioon!$O741:'Eksplikatsioon'!$AG741),IF($G741="Erikasutuses pind (korrus)",IFERROR(SUMIFS($E:$E,$G:$G,"Ainukasutuses pind",$C:$C,"Üüritav pind",$H:$H,Q$3,$A:$A,$A741)/SUMIFS($E:$E,$G:$G,"Ainukasutuses pind",$C:$C,"Üüritav pind",$A:$A,$A741),0),IF($G741="Erikasutuses pind (hoone)",IFERROR(SUMIFS($E:$E,$G:$G,"Ainukasutuses pind",$C:$C,"Üüritav pind",$H:$H,Q$3)/SUMIFS($E:$E,$G:$G,"Ainukasutuses pind",$C:$C,"Üüritav pind"),0),""))),"")</f>
        <v/>
      </c>
      <c r="R741" s="72" t="str">
        <f>IFERROR(IF($G741="Erikasutuses pind (muu)",Eksplikatsioon!W741/SUM(Eksplikatsioon!$O741:'Eksplikatsioon'!$AG741),IF($G741="Erikasutuses pind (korrus)",IFERROR(SUMIFS($E:$E,$G:$G,"Ainukasutuses pind",$C:$C,"Üüritav pind",$H:$H,R$3,$A:$A,$A741)/SUMIFS($E:$E,$G:$G,"Ainukasutuses pind",$C:$C,"Üüritav pind",$A:$A,$A741),0),IF($G741="Erikasutuses pind (hoone)",IFERROR(SUMIFS($E:$E,$G:$G,"Ainukasutuses pind",$C:$C,"Üüritav pind",$H:$H,R$3)/SUMIFS($E:$E,$G:$G,"Ainukasutuses pind",$C:$C,"Üüritav pind"),0),""))),"")</f>
        <v/>
      </c>
      <c r="S741" s="72" t="str">
        <f>IFERROR(IF($G741="Erikasutuses pind (muu)",Eksplikatsioon!X741/SUM(Eksplikatsioon!$O741:'Eksplikatsioon'!$AG741),IF($G741="Erikasutuses pind (korrus)",IFERROR(SUMIFS($E:$E,$G:$G,"Ainukasutuses pind",$C:$C,"Üüritav pind",$H:$H,S$3,$A:$A,$A741)/SUMIFS($E:$E,$G:$G,"Ainukasutuses pind",$C:$C,"Üüritav pind",$A:$A,$A741),0),IF($G741="Erikasutuses pind (hoone)",IFERROR(SUMIFS($E:$E,$G:$G,"Ainukasutuses pind",$C:$C,"Üüritav pind",$H:$H,S$3)/SUMIFS($E:$E,$G:$G,"Ainukasutuses pind",$C:$C,"Üüritav pind"),0),""))),"")</f>
        <v/>
      </c>
      <c r="T741" s="72" t="str">
        <f>IFERROR(IF($G741="Erikasutuses pind (muu)",Eksplikatsioon!Y741/SUM(Eksplikatsioon!$O741:'Eksplikatsioon'!$AG741),IF($G741="Erikasutuses pind (korrus)",IFERROR(SUMIFS($E:$E,$G:$G,"Ainukasutuses pind",$C:$C,"Üüritav pind",$H:$H,T$3,$A:$A,$A741)/SUMIFS($E:$E,$G:$G,"Ainukasutuses pind",$C:$C,"Üüritav pind",$A:$A,$A741),0),IF($G741="Erikasutuses pind (hoone)",IFERROR(SUMIFS($E:$E,$G:$G,"Ainukasutuses pind",$C:$C,"Üüritav pind",$H:$H,T$3)/SUMIFS($E:$E,$G:$G,"Ainukasutuses pind",$C:$C,"Üüritav pind"),0),""))),"")</f>
        <v/>
      </c>
      <c r="U741" s="72" t="str">
        <f>IFERROR(IF($G741="Erikasutuses pind (muu)",Eksplikatsioon!Z741/SUM(Eksplikatsioon!$O741:'Eksplikatsioon'!$AG741),IF($G741="Erikasutuses pind (korrus)",IFERROR(SUMIFS($E:$E,$G:$G,"Ainukasutuses pind",$C:$C,"Üüritav pind",$H:$H,U$3,$A:$A,$A741)/SUMIFS($E:$E,$G:$G,"Ainukasutuses pind",$C:$C,"Üüritav pind",$A:$A,$A741),0),IF($G741="Erikasutuses pind (hoone)",IFERROR(SUMIFS($E:$E,$G:$G,"Ainukasutuses pind",$C:$C,"Üüritav pind",$H:$H,U$3)/SUMIFS($E:$E,$G:$G,"Ainukasutuses pind",$C:$C,"Üüritav pind"),0),""))),"")</f>
        <v/>
      </c>
      <c r="V741" s="72" t="str">
        <f>IFERROR(IF($G741="Erikasutuses pind (muu)",Eksplikatsioon!AA741/SUM(Eksplikatsioon!$O741:'Eksplikatsioon'!$AG741),IF($G741="Erikasutuses pind (korrus)",IFERROR(SUMIFS($E:$E,$G:$G,"Ainukasutuses pind",$C:$C,"Üüritav pind",$H:$H,V$3,$A:$A,$A741)/SUMIFS($E:$E,$G:$G,"Ainukasutuses pind",$C:$C,"Üüritav pind",$A:$A,$A741),0),IF($G741="Erikasutuses pind (hoone)",IFERROR(SUMIFS($E:$E,$G:$G,"Ainukasutuses pind",$C:$C,"Üüritav pind",$H:$H,V$3)/SUMIFS($E:$E,$G:$G,"Ainukasutuses pind",$C:$C,"Üüritav pind"),0),""))),"")</f>
        <v/>
      </c>
      <c r="W741" s="72" t="str">
        <f>IFERROR(IF($G741="Erikasutuses pind (muu)",Eksplikatsioon!AB741/SUM(Eksplikatsioon!$O741:'Eksplikatsioon'!$AG741),IF($G741="Erikasutuses pind (korrus)",IFERROR(SUMIFS($E:$E,$G:$G,"Ainukasutuses pind",$C:$C,"Üüritav pind",$H:$H,W$3,$A:$A,$A741)/SUMIFS($E:$E,$G:$G,"Ainukasutuses pind",$C:$C,"Üüritav pind",$A:$A,$A741),0),IF($G741="Erikasutuses pind (hoone)",IFERROR(SUMIFS($E:$E,$G:$G,"Ainukasutuses pind",$C:$C,"Üüritav pind",$H:$H,W$3)/SUMIFS($E:$E,$G:$G,"Ainukasutuses pind",$C:$C,"Üüritav pind"),0),""))),"")</f>
        <v/>
      </c>
      <c r="X741" s="72" t="str">
        <f>IFERROR(IF($G741="Erikasutuses pind (muu)",Eksplikatsioon!AC741/SUM(Eksplikatsioon!$O741:'Eksplikatsioon'!$AG741),IF($G741="Erikasutuses pind (korrus)",IFERROR(SUMIFS($E:$E,$G:$G,"Ainukasutuses pind",$C:$C,"Üüritav pind",$H:$H,X$3,$A:$A,$A741)/SUMIFS($E:$E,$G:$G,"Ainukasutuses pind",$C:$C,"Üüritav pind",$A:$A,$A741),0),IF($G741="Erikasutuses pind (hoone)",IFERROR(SUMIFS($E:$E,$G:$G,"Ainukasutuses pind",$C:$C,"Üüritav pind",$H:$H,X$3)/SUMIFS($E:$E,$G:$G,"Ainukasutuses pind",$C:$C,"Üüritav pind"),0),""))),"")</f>
        <v/>
      </c>
      <c r="Y741" s="72" t="str">
        <f>IFERROR(IF($G741="Erikasutuses pind (muu)",Eksplikatsioon!AD741/SUM(Eksplikatsioon!$O741:'Eksplikatsioon'!$AG741),IF($G741="Erikasutuses pind (korrus)",IFERROR(SUMIFS($E:$E,$G:$G,"Ainukasutuses pind",$C:$C,"Üüritav pind",$H:$H,Y$3,$A:$A,$A741)/SUMIFS($E:$E,$G:$G,"Ainukasutuses pind",$C:$C,"Üüritav pind",$A:$A,$A741),0),IF($G741="Erikasutuses pind (hoone)",IFERROR(SUMIFS($E:$E,$G:$G,"Ainukasutuses pind",$C:$C,"Üüritav pind",$H:$H,Y$3)/SUMIFS($E:$E,$G:$G,"Ainukasutuses pind",$C:$C,"Üüritav pind"),0),""))),"")</f>
        <v/>
      </c>
      <c r="Z741" s="72" t="str">
        <f>IFERROR(IF($G741="Erikasutuses pind (muu)",Eksplikatsioon!AE741/SUM(Eksplikatsioon!$O741:'Eksplikatsioon'!$AG741),IF($G741="Erikasutuses pind (korrus)",IFERROR(SUMIFS($E:$E,$G:$G,"Ainukasutuses pind",$C:$C,"Üüritav pind",$H:$H,Z$3,$A:$A,$A741)/SUMIFS($E:$E,$G:$G,"Ainukasutuses pind",$C:$C,"Üüritav pind",$A:$A,$A741),0),IF($G741="Erikasutuses pind (hoone)",IFERROR(SUMIFS($E:$E,$G:$G,"Ainukasutuses pind",$C:$C,"Üüritav pind",$H:$H,Z$3)/SUMIFS($E:$E,$G:$G,"Ainukasutuses pind",$C:$C,"Üüritav pind"),0),""))),"")</f>
        <v/>
      </c>
      <c r="AA741" s="72" t="str">
        <f>IFERROR(IF($G741="Erikasutuses pind (muu)",Eksplikatsioon!AF741/SUM(Eksplikatsioon!$O741:'Eksplikatsioon'!$AG741),IF($G741="Erikasutuses pind (korrus)",IFERROR(SUMIFS($E:$E,$G:$G,"Ainukasutuses pind",$C:$C,"Üüritav pind",$H:$H,AA$3,$A:$A,$A741)/SUMIFS($E:$E,$G:$G,"Ainukasutuses pind",$C:$C,"Üüritav pind",$A:$A,$A741),0),IF($G741="Erikasutuses pind (hoone)",IFERROR(SUMIFS($E:$E,$G:$G,"Ainukasutuses pind",$C:$C,"Üüritav pind",$H:$H,AA$3)/SUMIFS($E:$E,$G:$G,"Ainukasutuses pind",$C:$C,"Üüritav pind"),0),""))),"")</f>
        <v/>
      </c>
      <c r="AB741" s="72" t="str">
        <f>IFERROR(IF($G741="Erikasutuses pind (muu)",Eksplikatsioon!AG741/SUM(Eksplikatsioon!$O741:'Eksplikatsioon'!$AG741),IF($G741="Erikasutuses pind (korrus)",IFERROR(SUMIFS($E:$E,$G:$G,"Ainukasutuses pind",$C:$C,"Üüritav pind",$H:$H,AB$3,$A:$A,$A741)/SUMIFS($E:$E,$G:$G,"Ainukasutuses pind",$C:$C,"Üüritav pind",$A:$A,$A741),0),IF($G741="Erikasutuses pind (hoone)",IFERROR(SUMIFS($E:$E,$G:$G,"Ainukasutuses pind",$C:$C,"Üüritav pind",$H:$H,AB$3)/SUMIFS($E:$E,$G:$G,"Ainukasutuses pind",$C:$C,"Üüritav pind"),0),""))),"")</f>
        <v/>
      </c>
      <c r="AC741" s="72" t="str">
        <f>IFERROR(IF($G741="Erikasutuses pind (muu)",$E741*J741,IFERROR($E741*J741/SUM($J741:$AB741)*(Eksplikatsioon!O741)/SUMPRODUCT($J741:$AB741,Eksplikatsioon!$O741:$AG741),"")),"")</f>
        <v/>
      </c>
      <c r="AD741" s="72" t="str">
        <f>IFERROR(IF($G741="Erikasutuses pind (muu)",$E741*K741,IFERROR($E741*K741/SUM($J741:$AB741)*(Eksplikatsioon!P741)/SUMPRODUCT($J741:$AB741,Eksplikatsioon!$O741:$AG741),"")),"")</f>
        <v/>
      </c>
      <c r="AE741" s="72" t="str">
        <f>IFERROR(IF($G741="Erikasutuses pind (muu)",$E741*L741,IFERROR($E741*L741/SUM($J741:$AB741)*(Eksplikatsioon!Q741)/SUMPRODUCT($J741:$AB741,Eksplikatsioon!$O741:$AG741),"")),"")</f>
        <v/>
      </c>
      <c r="AF741" s="72" t="str">
        <f>IFERROR(IF($G741="Erikasutuses pind (muu)",$E741*M741,IFERROR($E741*M741/SUM($J741:$AB741)*(Eksplikatsioon!R741)/SUMPRODUCT($J741:$AB741,Eksplikatsioon!$O741:$AG741),"")),"")</f>
        <v/>
      </c>
      <c r="AG741" s="72" t="str">
        <f>IFERROR(IF($G741="Erikasutuses pind (muu)",$E741*N741,IFERROR($E741*N741/SUM($J741:$AB741)*(Eksplikatsioon!S741)/SUMPRODUCT($J741:$AB741,Eksplikatsioon!$O741:$AG741),"")),"")</f>
        <v/>
      </c>
      <c r="AH741" s="72" t="str">
        <f>IFERROR(IF($G741="Erikasutuses pind (muu)",$E741*O741,IFERROR($E741*O741/SUM($J741:$AB741)*(Eksplikatsioon!T741)/SUMPRODUCT($J741:$AB741,Eksplikatsioon!$O741:$AG741),"")),"")</f>
        <v/>
      </c>
      <c r="AI741" s="72" t="str">
        <f>IFERROR(IF($G741="Erikasutuses pind (muu)",$E741*P741,IFERROR($E741*P741/SUM($J741:$AB741)*(Eksplikatsioon!U741)/SUMPRODUCT($J741:$AB741,Eksplikatsioon!$O741:$AG741),"")),"")</f>
        <v/>
      </c>
      <c r="AJ741" s="72" t="str">
        <f>IFERROR(IF($G741="Erikasutuses pind (muu)",$E741*Q741,IFERROR($E741*Q741/SUM($J741:$AB741)*(Eksplikatsioon!V741)/SUMPRODUCT($J741:$AB741,Eksplikatsioon!$O741:$AG741),"")),"")</f>
        <v/>
      </c>
      <c r="AK741" s="72" t="str">
        <f>IFERROR(IF($G741="Erikasutuses pind (muu)",$E741*R741,IFERROR($E741*R741/SUM($J741:$AB741)*(Eksplikatsioon!W741)/SUMPRODUCT($J741:$AB741,Eksplikatsioon!$O741:$AG741),"")),"")</f>
        <v/>
      </c>
      <c r="AL741" s="72" t="str">
        <f>IFERROR(IF($G741="Erikasutuses pind (muu)",$E741*S741,IFERROR($E741*S741/SUM($J741:$AB741)*(Eksplikatsioon!X741)/SUMPRODUCT($J741:$AB741,Eksplikatsioon!$O741:$AG741),"")),"")</f>
        <v/>
      </c>
      <c r="AM741" s="72" t="str">
        <f>IFERROR(IF($G741="Erikasutuses pind (muu)",$E741*T741,IFERROR($E741*T741/SUM($J741:$AB741)*(Eksplikatsioon!Y741)/SUMPRODUCT($J741:$AB741,Eksplikatsioon!$O741:$AG741),"")),"")</f>
        <v/>
      </c>
      <c r="AN741" s="72" t="str">
        <f>IFERROR(IF($G741="Erikasutuses pind (muu)",$E741*U741,IFERROR($E741*U741/SUM($J741:$AB741)*(Eksplikatsioon!Z741)/SUMPRODUCT($J741:$AB741,Eksplikatsioon!$O741:$AG741),"")),"")</f>
        <v/>
      </c>
      <c r="AO741" s="72" t="str">
        <f>IFERROR(IF($G741="Erikasutuses pind (muu)",$E741*V741,IFERROR($E741*V741/SUM($J741:$AB741)*(Eksplikatsioon!AA741)/SUMPRODUCT($J741:$AB741,Eksplikatsioon!$O741:$AG741),"")),"")</f>
        <v/>
      </c>
      <c r="AP741" s="72" t="str">
        <f>IFERROR(IF($G741="Erikasutuses pind (muu)",$E741*W741,IFERROR($E741*W741/SUM($J741:$AB741)*(Eksplikatsioon!AB741)/SUMPRODUCT($J741:$AB741,Eksplikatsioon!$O741:$AG741),"")),"")</f>
        <v/>
      </c>
      <c r="AQ741" s="72" t="str">
        <f>IFERROR(IF($G741="Erikasutuses pind (muu)",$E741*X741,IFERROR($E741*X741/SUM($J741:$AB741)*(Eksplikatsioon!AC741)/SUMPRODUCT($J741:$AB741,Eksplikatsioon!$O741:$AG741),"")),"")</f>
        <v/>
      </c>
      <c r="AR741" s="72" t="str">
        <f>IFERROR(IF($G741="Erikasutuses pind (muu)",$E741*Y741,IFERROR($E741*Y741/SUM($J741:$AB741)*(Eksplikatsioon!AD741)/SUMPRODUCT($J741:$AB741,Eksplikatsioon!$O741:$AG741),"")),"")</f>
        <v/>
      </c>
      <c r="AS741" s="72" t="str">
        <f>IFERROR(IF($G741="Erikasutuses pind (muu)",$E741*Z741,IFERROR($E741*Z741/SUM($J741:$AB741)*(Eksplikatsioon!AE741)/SUMPRODUCT($J741:$AB741,Eksplikatsioon!$O741:$AG741),"")),"")</f>
        <v/>
      </c>
      <c r="AT741" s="72" t="str">
        <f>IFERROR(IF($G741="Erikasutuses pind (muu)",$E741*AA741,IFERROR($E741*AA741/SUM($J741:$AB741)*(Eksplikatsioon!AF741)/SUMPRODUCT($J741:$AB741,Eksplikatsioon!$O741:$AG741),"")),"")</f>
        <v/>
      </c>
      <c r="AU741" s="72" t="str">
        <f>IFERROR(IF($G741="Erikasutuses pind (muu)",$E741*AB741,IFERROR($E741*AB741/SUM($J741:$AB741)*(Eksplikatsioon!AG741)/SUMPRODUCT($J741:$AB741,Eksplikatsioon!$O741:$AG741),"")),"")</f>
        <v/>
      </c>
    </row>
    <row r="742" spans="1:47" x14ac:dyDescent="0.25">
      <c r="A742" s="71" t="str">
        <f>IF(Eksplikatsioon!A742=0,"",Eksplikatsioon!A742)</f>
        <v/>
      </c>
      <c r="B742" s="71" t="str">
        <f>IF(Eksplikatsioon!B742=0,"",Eksplikatsioon!B742)</f>
        <v/>
      </c>
      <c r="C742" s="71" t="str">
        <f>IF(Eksplikatsioon!C742=0,"",Eksplikatsioon!C742)</f>
        <v/>
      </c>
      <c r="D742" s="71" t="str">
        <f>IF(Eksplikatsioon!D742=0,"",Eksplikatsioon!D742)</f>
        <v/>
      </c>
      <c r="E742" s="71" t="str">
        <f>IF(Eksplikatsioon!F742=0,"",Eksplikatsioon!F742)</f>
        <v/>
      </c>
      <c r="F742" s="71" t="str">
        <f>IF(Eksplikatsioon!H742=0,"",Eksplikatsioon!H742)</f>
        <v/>
      </c>
      <c r="G742" s="71" t="str">
        <f>IF(Eksplikatsioon!J742=0,"",Eksplikatsioon!J742)</f>
        <v/>
      </c>
      <c r="H742" s="71" t="str">
        <f>IF(Eksplikatsioon!K742=0,"",Eksplikatsioon!K742)</f>
        <v/>
      </c>
      <c r="I742" s="71" t="str">
        <f>IF(Eksplikatsioon!L742=0,"",Eksplikatsioon!L742)</f>
        <v/>
      </c>
      <c r="J742" s="72" t="str">
        <f>IFERROR(IF($G742="Erikasutuses pind (muu)",Eksplikatsioon!O742/SUM(Eksplikatsioon!$O742:'Eksplikatsioon'!$AG742),IF($G742="Erikasutuses pind (korrus)",IFERROR(SUMIFS($E:$E,$G:$G,"Ainukasutuses pind",$C:$C,"Üüritav pind",$H:$H,J$3,$A:$A,$A742)/SUMIFS($E:$E,$G:$G,"Ainukasutuses pind",$C:$C,"Üüritav pind",$A:$A,$A742),0),IF($G742="Erikasutuses pind (hoone)",IFERROR(SUMIFS($E:$E,$G:$G,"Ainukasutuses pind",$C:$C,"Üüritav pind",$H:$H,J$3)/SUMIFS($E:$E,$G:$G,"Ainukasutuses pind",$C:$C,"Üüritav pind"),0),""))),"")</f>
        <v/>
      </c>
      <c r="K742" s="72" t="str">
        <f>IFERROR(IF($G742="Erikasutuses pind (muu)",Eksplikatsioon!P742/SUM(Eksplikatsioon!$O742:'Eksplikatsioon'!$AG742),IF($G742="Erikasutuses pind (korrus)",IFERROR(SUMIFS($E:$E,$G:$G,"Ainukasutuses pind",$C:$C,"Üüritav pind",$H:$H,K$3,$A:$A,$A742)/SUMIFS($E:$E,$G:$G,"Ainukasutuses pind",$C:$C,"Üüritav pind",$A:$A,$A742),0),IF($G742="Erikasutuses pind (hoone)",IFERROR(SUMIFS($E:$E,$G:$G,"Ainukasutuses pind",$C:$C,"Üüritav pind",$H:$H,K$3)/SUMIFS($E:$E,$G:$G,"Ainukasutuses pind",$C:$C,"Üüritav pind"),0),""))),"")</f>
        <v/>
      </c>
      <c r="L742" s="72" t="str">
        <f>IFERROR(IF($G742="Erikasutuses pind (muu)",Eksplikatsioon!Q742/SUM(Eksplikatsioon!$O742:'Eksplikatsioon'!$AG742),IF($G742="Erikasutuses pind (korrus)",IFERROR(SUMIFS($E:$E,$G:$G,"Ainukasutuses pind",$C:$C,"Üüritav pind",$H:$H,L$3,$A:$A,$A742)/SUMIFS($E:$E,$G:$G,"Ainukasutuses pind",$C:$C,"Üüritav pind",$A:$A,$A742),0),IF($G742="Erikasutuses pind (hoone)",IFERROR(SUMIFS($E:$E,$G:$G,"Ainukasutuses pind",$C:$C,"Üüritav pind",$H:$H,L$3)/SUMIFS($E:$E,$G:$G,"Ainukasutuses pind",$C:$C,"Üüritav pind"),0),""))),"")</f>
        <v/>
      </c>
      <c r="M742" s="72" t="str">
        <f>IFERROR(IF($G742="Erikasutuses pind (muu)",Eksplikatsioon!R742/SUM(Eksplikatsioon!$O742:'Eksplikatsioon'!$AG742),IF($G742="Erikasutuses pind (korrus)",IFERROR(SUMIFS($E:$E,$G:$G,"Ainukasutuses pind",$C:$C,"Üüritav pind",$H:$H,M$3,$A:$A,$A742)/SUMIFS($E:$E,$G:$G,"Ainukasutuses pind",$C:$C,"Üüritav pind",$A:$A,$A742),0),IF($G742="Erikasutuses pind (hoone)",IFERROR(SUMIFS($E:$E,$G:$G,"Ainukasutuses pind",$C:$C,"Üüritav pind",$H:$H,M$3)/SUMIFS($E:$E,$G:$G,"Ainukasutuses pind",$C:$C,"Üüritav pind"),0),""))),"")</f>
        <v/>
      </c>
      <c r="N742" s="72" t="str">
        <f>IFERROR(IF($G742="Erikasutuses pind (muu)",Eksplikatsioon!S742/SUM(Eksplikatsioon!$O742:'Eksplikatsioon'!$AG742),IF($G742="Erikasutuses pind (korrus)",IFERROR(SUMIFS($E:$E,$G:$G,"Ainukasutuses pind",$C:$C,"Üüritav pind",$H:$H,N$3,$A:$A,$A742)/SUMIFS($E:$E,$G:$G,"Ainukasutuses pind",$C:$C,"Üüritav pind",$A:$A,$A742),0),IF($G742="Erikasutuses pind (hoone)",IFERROR(SUMIFS($E:$E,$G:$G,"Ainukasutuses pind",$C:$C,"Üüritav pind",$H:$H,N$3)/SUMIFS($E:$E,$G:$G,"Ainukasutuses pind",$C:$C,"Üüritav pind"),0),""))),"")</f>
        <v/>
      </c>
      <c r="O742" s="72" t="str">
        <f>IFERROR(IF($G742="Erikasutuses pind (muu)",Eksplikatsioon!T742/SUM(Eksplikatsioon!$O742:'Eksplikatsioon'!$AG742),IF($G742="Erikasutuses pind (korrus)",IFERROR(SUMIFS($E:$E,$G:$G,"Ainukasutuses pind",$C:$C,"Üüritav pind",$H:$H,O$3,$A:$A,$A742)/SUMIFS($E:$E,$G:$G,"Ainukasutuses pind",$C:$C,"Üüritav pind",$A:$A,$A742),0),IF($G742="Erikasutuses pind (hoone)",IFERROR(SUMIFS($E:$E,$G:$G,"Ainukasutuses pind",$C:$C,"Üüritav pind",$H:$H,O$3)/SUMIFS($E:$E,$G:$G,"Ainukasutuses pind",$C:$C,"Üüritav pind"),0),""))),"")</f>
        <v/>
      </c>
      <c r="P742" s="72" t="str">
        <f>IFERROR(IF($G742="Erikasutuses pind (muu)",Eksplikatsioon!U742/SUM(Eksplikatsioon!$O742:'Eksplikatsioon'!$AG742),IF($G742="Erikasutuses pind (korrus)",IFERROR(SUMIFS($E:$E,$G:$G,"Ainukasutuses pind",$C:$C,"Üüritav pind",$H:$H,P$3,$A:$A,$A742)/SUMIFS($E:$E,$G:$G,"Ainukasutuses pind",$C:$C,"Üüritav pind",$A:$A,$A742),0),IF($G742="Erikasutuses pind (hoone)",IFERROR(SUMIFS($E:$E,$G:$G,"Ainukasutuses pind",$C:$C,"Üüritav pind",$H:$H,P$3)/SUMIFS($E:$E,$G:$G,"Ainukasutuses pind",$C:$C,"Üüritav pind"),0),""))),"")</f>
        <v/>
      </c>
      <c r="Q742" s="72" t="str">
        <f>IFERROR(IF($G742="Erikasutuses pind (muu)",Eksplikatsioon!V742/SUM(Eksplikatsioon!$O742:'Eksplikatsioon'!$AG742),IF($G742="Erikasutuses pind (korrus)",IFERROR(SUMIFS($E:$E,$G:$G,"Ainukasutuses pind",$C:$C,"Üüritav pind",$H:$H,Q$3,$A:$A,$A742)/SUMIFS($E:$E,$G:$G,"Ainukasutuses pind",$C:$C,"Üüritav pind",$A:$A,$A742),0),IF($G742="Erikasutuses pind (hoone)",IFERROR(SUMIFS($E:$E,$G:$G,"Ainukasutuses pind",$C:$C,"Üüritav pind",$H:$H,Q$3)/SUMIFS($E:$E,$G:$G,"Ainukasutuses pind",$C:$C,"Üüritav pind"),0),""))),"")</f>
        <v/>
      </c>
      <c r="R742" s="72" t="str">
        <f>IFERROR(IF($G742="Erikasutuses pind (muu)",Eksplikatsioon!W742/SUM(Eksplikatsioon!$O742:'Eksplikatsioon'!$AG742),IF($G742="Erikasutuses pind (korrus)",IFERROR(SUMIFS($E:$E,$G:$G,"Ainukasutuses pind",$C:$C,"Üüritav pind",$H:$H,R$3,$A:$A,$A742)/SUMIFS($E:$E,$G:$G,"Ainukasutuses pind",$C:$C,"Üüritav pind",$A:$A,$A742),0),IF($G742="Erikasutuses pind (hoone)",IFERROR(SUMIFS($E:$E,$G:$G,"Ainukasutuses pind",$C:$C,"Üüritav pind",$H:$H,R$3)/SUMIFS($E:$E,$G:$G,"Ainukasutuses pind",$C:$C,"Üüritav pind"),0),""))),"")</f>
        <v/>
      </c>
      <c r="S742" s="72" t="str">
        <f>IFERROR(IF($G742="Erikasutuses pind (muu)",Eksplikatsioon!X742/SUM(Eksplikatsioon!$O742:'Eksplikatsioon'!$AG742),IF($G742="Erikasutuses pind (korrus)",IFERROR(SUMIFS($E:$E,$G:$G,"Ainukasutuses pind",$C:$C,"Üüritav pind",$H:$H,S$3,$A:$A,$A742)/SUMIFS($E:$E,$G:$G,"Ainukasutuses pind",$C:$C,"Üüritav pind",$A:$A,$A742),0),IF($G742="Erikasutuses pind (hoone)",IFERROR(SUMIFS($E:$E,$G:$G,"Ainukasutuses pind",$C:$C,"Üüritav pind",$H:$H,S$3)/SUMIFS($E:$E,$G:$G,"Ainukasutuses pind",$C:$C,"Üüritav pind"),0),""))),"")</f>
        <v/>
      </c>
      <c r="T742" s="72" t="str">
        <f>IFERROR(IF($G742="Erikasutuses pind (muu)",Eksplikatsioon!Y742/SUM(Eksplikatsioon!$O742:'Eksplikatsioon'!$AG742),IF($G742="Erikasutuses pind (korrus)",IFERROR(SUMIFS($E:$E,$G:$G,"Ainukasutuses pind",$C:$C,"Üüritav pind",$H:$H,T$3,$A:$A,$A742)/SUMIFS($E:$E,$G:$G,"Ainukasutuses pind",$C:$C,"Üüritav pind",$A:$A,$A742),0),IF($G742="Erikasutuses pind (hoone)",IFERROR(SUMIFS($E:$E,$G:$G,"Ainukasutuses pind",$C:$C,"Üüritav pind",$H:$H,T$3)/SUMIFS($E:$E,$G:$G,"Ainukasutuses pind",$C:$C,"Üüritav pind"),0),""))),"")</f>
        <v/>
      </c>
      <c r="U742" s="72" t="str">
        <f>IFERROR(IF($G742="Erikasutuses pind (muu)",Eksplikatsioon!Z742/SUM(Eksplikatsioon!$O742:'Eksplikatsioon'!$AG742),IF($G742="Erikasutuses pind (korrus)",IFERROR(SUMIFS($E:$E,$G:$G,"Ainukasutuses pind",$C:$C,"Üüritav pind",$H:$H,U$3,$A:$A,$A742)/SUMIFS($E:$E,$G:$G,"Ainukasutuses pind",$C:$C,"Üüritav pind",$A:$A,$A742),0),IF($G742="Erikasutuses pind (hoone)",IFERROR(SUMIFS($E:$E,$G:$G,"Ainukasutuses pind",$C:$C,"Üüritav pind",$H:$H,U$3)/SUMIFS($E:$E,$G:$G,"Ainukasutuses pind",$C:$C,"Üüritav pind"),0),""))),"")</f>
        <v/>
      </c>
      <c r="V742" s="72" t="str">
        <f>IFERROR(IF($G742="Erikasutuses pind (muu)",Eksplikatsioon!AA742/SUM(Eksplikatsioon!$O742:'Eksplikatsioon'!$AG742),IF($G742="Erikasutuses pind (korrus)",IFERROR(SUMIFS($E:$E,$G:$G,"Ainukasutuses pind",$C:$C,"Üüritav pind",$H:$H,V$3,$A:$A,$A742)/SUMIFS($E:$E,$G:$G,"Ainukasutuses pind",$C:$C,"Üüritav pind",$A:$A,$A742),0),IF($G742="Erikasutuses pind (hoone)",IFERROR(SUMIFS($E:$E,$G:$G,"Ainukasutuses pind",$C:$C,"Üüritav pind",$H:$H,V$3)/SUMIFS($E:$E,$G:$G,"Ainukasutuses pind",$C:$C,"Üüritav pind"),0),""))),"")</f>
        <v/>
      </c>
      <c r="W742" s="72" t="str">
        <f>IFERROR(IF($G742="Erikasutuses pind (muu)",Eksplikatsioon!AB742/SUM(Eksplikatsioon!$O742:'Eksplikatsioon'!$AG742),IF($G742="Erikasutuses pind (korrus)",IFERROR(SUMIFS($E:$E,$G:$G,"Ainukasutuses pind",$C:$C,"Üüritav pind",$H:$H,W$3,$A:$A,$A742)/SUMIFS($E:$E,$G:$G,"Ainukasutuses pind",$C:$C,"Üüritav pind",$A:$A,$A742),0),IF($G742="Erikasutuses pind (hoone)",IFERROR(SUMIFS($E:$E,$G:$G,"Ainukasutuses pind",$C:$C,"Üüritav pind",$H:$H,W$3)/SUMIFS($E:$E,$G:$G,"Ainukasutuses pind",$C:$C,"Üüritav pind"),0),""))),"")</f>
        <v/>
      </c>
      <c r="X742" s="72" t="str">
        <f>IFERROR(IF($G742="Erikasutuses pind (muu)",Eksplikatsioon!AC742/SUM(Eksplikatsioon!$O742:'Eksplikatsioon'!$AG742),IF($G742="Erikasutuses pind (korrus)",IFERROR(SUMIFS($E:$E,$G:$G,"Ainukasutuses pind",$C:$C,"Üüritav pind",$H:$H,X$3,$A:$A,$A742)/SUMIFS($E:$E,$G:$G,"Ainukasutuses pind",$C:$C,"Üüritav pind",$A:$A,$A742),0),IF($G742="Erikasutuses pind (hoone)",IFERROR(SUMIFS($E:$E,$G:$G,"Ainukasutuses pind",$C:$C,"Üüritav pind",$H:$H,X$3)/SUMIFS($E:$E,$G:$G,"Ainukasutuses pind",$C:$C,"Üüritav pind"),0),""))),"")</f>
        <v/>
      </c>
      <c r="Y742" s="72" t="str">
        <f>IFERROR(IF($G742="Erikasutuses pind (muu)",Eksplikatsioon!AD742/SUM(Eksplikatsioon!$O742:'Eksplikatsioon'!$AG742),IF($G742="Erikasutuses pind (korrus)",IFERROR(SUMIFS($E:$E,$G:$G,"Ainukasutuses pind",$C:$C,"Üüritav pind",$H:$H,Y$3,$A:$A,$A742)/SUMIFS($E:$E,$G:$G,"Ainukasutuses pind",$C:$C,"Üüritav pind",$A:$A,$A742),0),IF($G742="Erikasutuses pind (hoone)",IFERROR(SUMIFS($E:$E,$G:$G,"Ainukasutuses pind",$C:$C,"Üüritav pind",$H:$H,Y$3)/SUMIFS($E:$E,$G:$G,"Ainukasutuses pind",$C:$C,"Üüritav pind"),0),""))),"")</f>
        <v/>
      </c>
      <c r="Z742" s="72" t="str">
        <f>IFERROR(IF($G742="Erikasutuses pind (muu)",Eksplikatsioon!AE742/SUM(Eksplikatsioon!$O742:'Eksplikatsioon'!$AG742),IF($G742="Erikasutuses pind (korrus)",IFERROR(SUMIFS($E:$E,$G:$G,"Ainukasutuses pind",$C:$C,"Üüritav pind",$H:$H,Z$3,$A:$A,$A742)/SUMIFS($E:$E,$G:$G,"Ainukasutuses pind",$C:$C,"Üüritav pind",$A:$A,$A742),0),IF($G742="Erikasutuses pind (hoone)",IFERROR(SUMIFS($E:$E,$G:$G,"Ainukasutuses pind",$C:$C,"Üüritav pind",$H:$H,Z$3)/SUMIFS($E:$E,$G:$G,"Ainukasutuses pind",$C:$C,"Üüritav pind"),0),""))),"")</f>
        <v/>
      </c>
      <c r="AA742" s="72" t="str">
        <f>IFERROR(IF($G742="Erikasutuses pind (muu)",Eksplikatsioon!AF742/SUM(Eksplikatsioon!$O742:'Eksplikatsioon'!$AG742),IF($G742="Erikasutuses pind (korrus)",IFERROR(SUMIFS($E:$E,$G:$G,"Ainukasutuses pind",$C:$C,"Üüritav pind",$H:$H,AA$3,$A:$A,$A742)/SUMIFS($E:$E,$G:$G,"Ainukasutuses pind",$C:$C,"Üüritav pind",$A:$A,$A742),0),IF($G742="Erikasutuses pind (hoone)",IFERROR(SUMIFS($E:$E,$G:$G,"Ainukasutuses pind",$C:$C,"Üüritav pind",$H:$H,AA$3)/SUMIFS($E:$E,$G:$G,"Ainukasutuses pind",$C:$C,"Üüritav pind"),0),""))),"")</f>
        <v/>
      </c>
      <c r="AB742" s="72" t="str">
        <f>IFERROR(IF($G742="Erikasutuses pind (muu)",Eksplikatsioon!AG742/SUM(Eksplikatsioon!$O742:'Eksplikatsioon'!$AG742),IF($G742="Erikasutuses pind (korrus)",IFERROR(SUMIFS($E:$E,$G:$G,"Ainukasutuses pind",$C:$C,"Üüritav pind",$H:$H,AB$3,$A:$A,$A742)/SUMIFS($E:$E,$G:$G,"Ainukasutuses pind",$C:$C,"Üüritav pind",$A:$A,$A742),0),IF($G742="Erikasutuses pind (hoone)",IFERROR(SUMIFS($E:$E,$G:$G,"Ainukasutuses pind",$C:$C,"Üüritav pind",$H:$H,AB$3)/SUMIFS($E:$E,$G:$G,"Ainukasutuses pind",$C:$C,"Üüritav pind"),0),""))),"")</f>
        <v/>
      </c>
      <c r="AC742" s="72" t="str">
        <f>IFERROR(IF($G742="Erikasutuses pind (muu)",$E742*J742,IFERROR($E742*J742/SUM($J742:$AB742)*(Eksplikatsioon!O742)/SUMPRODUCT($J742:$AB742,Eksplikatsioon!$O742:$AG742),"")),"")</f>
        <v/>
      </c>
      <c r="AD742" s="72" t="str">
        <f>IFERROR(IF($G742="Erikasutuses pind (muu)",$E742*K742,IFERROR($E742*K742/SUM($J742:$AB742)*(Eksplikatsioon!P742)/SUMPRODUCT($J742:$AB742,Eksplikatsioon!$O742:$AG742),"")),"")</f>
        <v/>
      </c>
      <c r="AE742" s="72" t="str">
        <f>IFERROR(IF($G742="Erikasutuses pind (muu)",$E742*L742,IFERROR($E742*L742/SUM($J742:$AB742)*(Eksplikatsioon!Q742)/SUMPRODUCT($J742:$AB742,Eksplikatsioon!$O742:$AG742),"")),"")</f>
        <v/>
      </c>
      <c r="AF742" s="72" t="str">
        <f>IFERROR(IF($G742="Erikasutuses pind (muu)",$E742*M742,IFERROR($E742*M742/SUM($J742:$AB742)*(Eksplikatsioon!R742)/SUMPRODUCT($J742:$AB742,Eksplikatsioon!$O742:$AG742),"")),"")</f>
        <v/>
      </c>
      <c r="AG742" s="72" t="str">
        <f>IFERROR(IF($G742="Erikasutuses pind (muu)",$E742*N742,IFERROR($E742*N742/SUM($J742:$AB742)*(Eksplikatsioon!S742)/SUMPRODUCT($J742:$AB742,Eksplikatsioon!$O742:$AG742),"")),"")</f>
        <v/>
      </c>
      <c r="AH742" s="72" t="str">
        <f>IFERROR(IF($G742="Erikasutuses pind (muu)",$E742*O742,IFERROR($E742*O742/SUM($J742:$AB742)*(Eksplikatsioon!T742)/SUMPRODUCT($J742:$AB742,Eksplikatsioon!$O742:$AG742),"")),"")</f>
        <v/>
      </c>
      <c r="AI742" s="72" t="str">
        <f>IFERROR(IF($G742="Erikasutuses pind (muu)",$E742*P742,IFERROR($E742*P742/SUM($J742:$AB742)*(Eksplikatsioon!U742)/SUMPRODUCT($J742:$AB742,Eksplikatsioon!$O742:$AG742),"")),"")</f>
        <v/>
      </c>
      <c r="AJ742" s="72" t="str">
        <f>IFERROR(IF($G742="Erikasutuses pind (muu)",$E742*Q742,IFERROR($E742*Q742/SUM($J742:$AB742)*(Eksplikatsioon!V742)/SUMPRODUCT($J742:$AB742,Eksplikatsioon!$O742:$AG742),"")),"")</f>
        <v/>
      </c>
      <c r="AK742" s="72" t="str">
        <f>IFERROR(IF($G742="Erikasutuses pind (muu)",$E742*R742,IFERROR($E742*R742/SUM($J742:$AB742)*(Eksplikatsioon!W742)/SUMPRODUCT($J742:$AB742,Eksplikatsioon!$O742:$AG742),"")),"")</f>
        <v/>
      </c>
      <c r="AL742" s="72" t="str">
        <f>IFERROR(IF($G742="Erikasutuses pind (muu)",$E742*S742,IFERROR($E742*S742/SUM($J742:$AB742)*(Eksplikatsioon!X742)/SUMPRODUCT($J742:$AB742,Eksplikatsioon!$O742:$AG742),"")),"")</f>
        <v/>
      </c>
      <c r="AM742" s="72" t="str">
        <f>IFERROR(IF($G742="Erikasutuses pind (muu)",$E742*T742,IFERROR($E742*T742/SUM($J742:$AB742)*(Eksplikatsioon!Y742)/SUMPRODUCT($J742:$AB742,Eksplikatsioon!$O742:$AG742),"")),"")</f>
        <v/>
      </c>
      <c r="AN742" s="72" t="str">
        <f>IFERROR(IF($G742="Erikasutuses pind (muu)",$E742*U742,IFERROR($E742*U742/SUM($J742:$AB742)*(Eksplikatsioon!Z742)/SUMPRODUCT($J742:$AB742,Eksplikatsioon!$O742:$AG742),"")),"")</f>
        <v/>
      </c>
      <c r="AO742" s="72" t="str">
        <f>IFERROR(IF($G742="Erikasutuses pind (muu)",$E742*V742,IFERROR($E742*V742/SUM($J742:$AB742)*(Eksplikatsioon!AA742)/SUMPRODUCT($J742:$AB742,Eksplikatsioon!$O742:$AG742),"")),"")</f>
        <v/>
      </c>
      <c r="AP742" s="72" t="str">
        <f>IFERROR(IF($G742="Erikasutuses pind (muu)",$E742*W742,IFERROR($E742*W742/SUM($J742:$AB742)*(Eksplikatsioon!AB742)/SUMPRODUCT($J742:$AB742,Eksplikatsioon!$O742:$AG742),"")),"")</f>
        <v/>
      </c>
      <c r="AQ742" s="72" t="str">
        <f>IFERROR(IF($G742="Erikasutuses pind (muu)",$E742*X742,IFERROR($E742*X742/SUM($J742:$AB742)*(Eksplikatsioon!AC742)/SUMPRODUCT($J742:$AB742,Eksplikatsioon!$O742:$AG742),"")),"")</f>
        <v/>
      </c>
      <c r="AR742" s="72" t="str">
        <f>IFERROR(IF($G742="Erikasutuses pind (muu)",$E742*Y742,IFERROR($E742*Y742/SUM($J742:$AB742)*(Eksplikatsioon!AD742)/SUMPRODUCT($J742:$AB742,Eksplikatsioon!$O742:$AG742),"")),"")</f>
        <v/>
      </c>
      <c r="AS742" s="72" t="str">
        <f>IFERROR(IF($G742="Erikasutuses pind (muu)",$E742*Z742,IFERROR($E742*Z742/SUM($J742:$AB742)*(Eksplikatsioon!AE742)/SUMPRODUCT($J742:$AB742,Eksplikatsioon!$O742:$AG742),"")),"")</f>
        <v/>
      </c>
      <c r="AT742" s="72" t="str">
        <f>IFERROR(IF($G742="Erikasutuses pind (muu)",$E742*AA742,IFERROR($E742*AA742/SUM($J742:$AB742)*(Eksplikatsioon!AF742)/SUMPRODUCT($J742:$AB742,Eksplikatsioon!$O742:$AG742),"")),"")</f>
        <v/>
      </c>
      <c r="AU742" s="72" t="str">
        <f>IFERROR(IF($G742="Erikasutuses pind (muu)",$E742*AB742,IFERROR($E742*AB742/SUM($J742:$AB742)*(Eksplikatsioon!AG742)/SUMPRODUCT($J742:$AB742,Eksplikatsioon!$O742:$AG742),"")),"")</f>
        <v/>
      </c>
    </row>
    <row r="743" spans="1:47" x14ac:dyDescent="0.25">
      <c r="A743" s="71" t="str">
        <f>IF(Eksplikatsioon!A743=0,"",Eksplikatsioon!A743)</f>
        <v/>
      </c>
      <c r="B743" s="71" t="str">
        <f>IF(Eksplikatsioon!B743=0,"",Eksplikatsioon!B743)</f>
        <v/>
      </c>
      <c r="C743" s="71" t="str">
        <f>IF(Eksplikatsioon!C743=0,"",Eksplikatsioon!C743)</f>
        <v/>
      </c>
      <c r="D743" s="71" t="str">
        <f>IF(Eksplikatsioon!D743=0,"",Eksplikatsioon!D743)</f>
        <v/>
      </c>
      <c r="E743" s="71" t="str">
        <f>IF(Eksplikatsioon!F743=0,"",Eksplikatsioon!F743)</f>
        <v/>
      </c>
      <c r="F743" s="71" t="str">
        <f>IF(Eksplikatsioon!H743=0,"",Eksplikatsioon!H743)</f>
        <v/>
      </c>
      <c r="G743" s="71" t="str">
        <f>IF(Eksplikatsioon!J743=0,"",Eksplikatsioon!J743)</f>
        <v/>
      </c>
      <c r="H743" s="71" t="str">
        <f>IF(Eksplikatsioon!K743=0,"",Eksplikatsioon!K743)</f>
        <v/>
      </c>
      <c r="I743" s="71" t="str">
        <f>IF(Eksplikatsioon!L743=0,"",Eksplikatsioon!L743)</f>
        <v/>
      </c>
      <c r="J743" s="72" t="str">
        <f>IFERROR(IF($G743="Erikasutuses pind (muu)",Eksplikatsioon!O743/SUM(Eksplikatsioon!$O743:'Eksplikatsioon'!$AG743),IF($G743="Erikasutuses pind (korrus)",IFERROR(SUMIFS($E:$E,$G:$G,"Ainukasutuses pind",$C:$C,"Üüritav pind",$H:$H,J$3,$A:$A,$A743)/SUMIFS($E:$E,$G:$G,"Ainukasutuses pind",$C:$C,"Üüritav pind",$A:$A,$A743),0),IF($G743="Erikasutuses pind (hoone)",IFERROR(SUMIFS($E:$E,$G:$G,"Ainukasutuses pind",$C:$C,"Üüritav pind",$H:$H,J$3)/SUMIFS($E:$E,$G:$G,"Ainukasutuses pind",$C:$C,"Üüritav pind"),0),""))),"")</f>
        <v/>
      </c>
      <c r="K743" s="72" t="str">
        <f>IFERROR(IF($G743="Erikasutuses pind (muu)",Eksplikatsioon!P743/SUM(Eksplikatsioon!$O743:'Eksplikatsioon'!$AG743),IF($G743="Erikasutuses pind (korrus)",IFERROR(SUMIFS($E:$E,$G:$G,"Ainukasutuses pind",$C:$C,"Üüritav pind",$H:$H,K$3,$A:$A,$A743)/SUMIFS($E:$E,$G:$G,"Ainukasutuses pind",$C:$C,"Üüritav pind",$A:$A,$A743),0),IF($G743="Erikasutuses pind (hoone)",IFERROR(SUMIFS($E:$E,$G:$G,"Ainukasutuses pind",$C:$C,"Üüritav pind",$H:$H,K$3)/SUMIFS($E:$E,$G:$G,"Ainukasutuses pind",$C:$C,"Üüritav pind"),0),""))),"")</f>
        <v/>
      </c>
      <c r="L743" s="72" t="str">
        <f>IFERROR(IF($G743="Erikasutuses pind (muu)",Eksplikatsioon!Q743/SUM(Eksplikatsioon!$O743:'Eksplikatsioon'!$AG743),IF($G743="Erikasutuses pind (korrus)",IFERROR(SUMIFS($E:$E,$G:$G,"Ainukasutuses pind",$C:$C,"Üüritav pind",$H:$H,L$3,$A:$A,$A743)/SUMIFS($E:$E,$G:$G,"Ainukasutuses pind",$C:$C,"Üüritav pind",$A:$A,$A743),0),IF($G743="Erikasutuses pind (hoone)",IFERROR(SUMIFS($E:$E,$G:$G,"Ainukasutuses pind",$C:$C,"Üüritav pind",$H:$H,L$3)/SUMIFS($E:$E,$G:$G,"Ainukasutuses pind",$C:$C,"Üüritav pind"),0),""))),"")</f>
        <v/>
      </c>
      <c r="M743" s="72" t="str">
        <f>IFERROR(IF($G743="Erikasutuses pind (muu)",Eksplikatsioon!R743/SUM(Eksplikatsioon!$O743:'Eksplikatsioon'!$AG743),IF($G743="Erikasutuses pind (korrus)",IFERROR(SUMIFS($E:$E,$G:$G,"Ainukasutuses pind",$C:$C,"Üüritav pind",$H:$H,M$3,$A:$A,$A743)/SUMIFS($E:$E,$G:$G,"Ainukasutuses pind",$C:$C,"Üüritav pind",$A:$A,$A743),0),IF($G743="Erikasutuses pind (hoone)",IFERROR(SUMIFS($E:$E,$G:$G,"Ainukasutuses pind",$C:$C,"Üüritav pind",$H:$H,M$3)/SUMIFS($E:$E,$G:$G,"Ainukasutuses pind",$C:$C,"Üüritav pind"),0),""))),"")</f>
        <v/>
      </c>
      <c r="N743" s="72" t="str">
        <f>IFERROR(IF($G743="Erikasutuses pind (muu)",Eksplikatsioon!S743/SUM(Eksplikatsioon!$O743:'Eksplikatsioon'!$AG743),IF($G743="Erikasutuses pind (korrus)",IFERROR(SUMIFS($E:$E,$G:$G,"Ainukasutuses pind",$C:$C,"Üüritav pind",$H:$H,N$3,$A:$A,$A743)/SUMIFS($E:$E,$G:$G,"Ainukasutuses pind",$C:$C,"Üüritav pind",$A:$A,$A743),0),IF($G743="Erikasutuses pind (hoone)",IFERROR(SUMIFS($E:$E,$G:$G,"Ainukasutuses pind",$C:$C,"Üüritav pind",$H:$H,N$3)/SUMIFS($E:$E,$G:$G,"Ainukasutuses pind",$C:$C,"Üüritav pind"),0),""))),"")</f>
        <v/>
      </c>
      <c r="O743" s="72" t="str">
        <f>IFERROR(IF($G743="Erikasutuses pind (muu)",Eksplikatsioon!T743/SUM(Eksplikatsioon!$O743:'Eksplikatsioon'!$AG743),IF($G743="Erikasutuses pind (korrus)",IFERROR(SUMIFS($E:$E,$G:$G,"Ainukasutuses pind",$C:$C,"Üüritav pind",$H:$H,O$3,$A:$A,$A743)/SUMIFS($E:$E,$G:$G,"Ainukasutuses pind",$C:$C,"Üüritav pind",$A:$A,$A743),0),IF($G743="Erikasutuses pind (hoone)",IFERROR(SUMIFS($E:$E,$G:$G,"Ainukasutuses pind",$C:$C,"Üüritav pind",$H:$H,O$3)/SUMIFS($E:$E,$G:$G,"Ainukasutuses pind",$C:$C,"Üüritav pind"),0),""))),"")</f>
        <v/>
      </c>
      <c r="P743" s="72" t="str">
        <f>IFERROR(IF($G743="Erikasutuses pind (muu)",Eksplikatsioon!U743/SUM(Eksplikatsioon!$O743:'Eksplikatsioon'!$AG743),IF($G743="Erikasutuses pind (korrus)",IFERROR(SUMIFS($E:$E,$G:$G,"Ainukasutuses pind",$C:$C,"Üüritav pind",$H:$H,P$3,$A:$A,$A743)/SUMIFS($E:$E,$G:$G,"Ainukasutuses pind",$C:$C,"Üüritav pind",$A:$A,$A743),0),IF($G743="Erikasutuses pind (hoone)",IFERROR(SUMIFS($E:$E,$G:$G,"Ainukasutuses pind",$C:$C,"Üüritav pind",$H:$H,P$3)/SUMIFS($E:$E,$G:$G,"Ainukasutuses pind",$C:$C,"Üüritav pind"),0),""))),"")</f>
        <v/>
      </c>
      <c r="Q743" s="72" t="str">
        <f>IFERROR(IF($G743="Erikasutuses pind (muu)",Eksplikatsioon!V743/SUM(Eksplikatsioon!$O743:'Eksplikatsioon'!$AG743),IF($G743="Erikasutuses pind (korrus)",IFERROR(SUMIFS($E:$E,$G:$G,"Ainukasutuses pind",$C:$C,"Üüritav pind",$H:$H,Q$3,$A:$A,$A743)/SUMIFS($E:$E,$G:$G,"Ainukasutuses pind",$C:$C,"Üüritav pind",$A:$A,$A743),0),IF($G743="Erikasutuses pind (hoone)",IFERROR(SUMIFS($E:$E,$G:$G,"Ainukasutuses pind",$C:$C,"Üüritav pind",$H:$H,Q$3)/SUMIFS($E:$E,$G:$G,"Ainukasutuses pind",$C:$C,"Üüritav pind"),0),""))),"")</f>
        <v/>
      </c>
      <c r="R743" s="72" t="str">
        <f>IFERROR(IF($G743="Erikasutuses pind (muu)",Eksplikatsioon!W743/SUM(Eksplikatsioon!$O743:'Eksplikatsioon'!$AG743),IF($G743="Erikasutuses pind (korrus)",IFERROR(SUMIFS($E:$E,$G:$G,"Ainukasutuses pind",$C:$C,"Üüritav pind",$H:$H,R$3,$A:$A,$A743)/SUMIFS($E:$E,$G:$G,"Ainukasutuses pind",$C:$C,"Üüritav pind",$A:$A,$A743),0),IF($G743="Erikasutuses pind (hoone)",IFERROR(SUMIFS($E:$E,$G:$G,"Ainukasutuses pind",$C:$C,"Üüritav pind",$H:$H,R$3)/SUMIFS($E:$E,$G:$G,"Ainukasutuses pind",$C:$C,"Üüritav pind"),0),""))),"")</f>
        <v/>
      </c>
      <c r="S743" s="72" t="str">
        <f>IFERROR(IF($G743="Erikasutuses pind (muu)",Eksplikatsioon!X743/SUM(Eksplikatsioon!$O743:'Eksplikatsioon'!$AG743),IF($G743="Erikasutuses pind (korrus)",IFERROR(SUMIFS($E:$E,$G:$G,"Ainukasutuses pind",$C:$C,"Üüritav pind",$H:$H,S$3,$A:$A,$A743)/SUMIFS($E:$E,$G:$G,"Ainukasutuses pind",$C:$C,"Üüritav pind",$A:$A,$A743),0),IF($G743="Erikasutuses pind (hoone)",IFERROR(SUMIFS($E:$E,$G:$G,"Ainukasutuses pind",$C:$C,"Üüritav pind",$H:$H,S$3)/SUMIFS($E:$E,$G:$G,"Ainukasutuses pind",$C:$C,"Üüritav pind"),0),""))),"")</f>
        <v/>
      </c>
      <c r="T743" s="72" t="str">
        <f>IFERROR(IF($G743="Erikasutuses pind (muu)",Eksplikatsioon!Y743/SUM(Eksplikatsioon!$O743:'Eksplikatsioon'!$AG743),IF($G743="Erikasutuses pind (korrus)",IFERROR(SUMIFS($E:$E,$G:$G,"Ainukasutuses pind",$C:$C,"Üüritav pind",$H:$H,T$3,$A:$A,$A743)/SUMIFS($E:$E,$G:$G,"Ainukasutuses pind",$C:$C,"Üüritav pind",$A:$A,$A743),0),IF($G743="Erikasutuses pind (hoone)",IFERROR(SUMIFS($E:$E,$G:$G,"Ainukasutuses pind",$C:$C,"Üüritav pind",$H:$H,T$3)/SUMIFS($E:$E,$G:$G,"Ainukasutuses pind",$C:$C,"Üüritav pind"),0),""))),"")</f>
        <v/>
      </c>
      <c r="U743" s="72" t="str">
        <f>IFERROR(IF($G743="Erikasutuses pind (muu)",Eksplikatsioon!Z743/SUM(Eksplikatsioon!$O743:'Eksplikatsioon'!$AG743),IF($G743="Erikasutuses pind (korrus)",IFERROR(SUMIFS($E:$E,$G:$G,"Ainukasutuses pind",$C:$C,"Üüritav pind",$H:$H,U$3,$A:$A,$A743)/SUMIFS($E:$E,$G:$G,"Ainukasutuses pind",$C:$C,"Üüritav pind",$A:$A,$A743),0),IF($G743="Erikasutuses pind (hoone)",IFERROR(SUMIFS($E:$E,$G:$G,"Ainukasutuses pind",$C:$C,"Üüritav pind",$H:$H,U$3)/SUMIFS($E:$E,$G:$G,"Ainukasutuses pind",$C:$C,"Üüritav pind"),0),""))),"")</f>
        <v/>
      </c>
      <c r="V743" s="72" t="str">
        <f>IFERROR(IF($G743="Erikasutuses pind (muu)",Eksplikatsioon!AA743/SUM(Eksplikatsioon!$O743:'Eksplikatsioon'!$AG743),IF($G743="Erikasutuses pind (korrus)",IFERROR(SUMIFS($E:$E,$G:$G,"Ainukasutuses pind",$C:$C,"Üüritav pind",$H:$H,V$3,$A:$A,$A743)/SUMIFS($E:$E,$G:$G,"Ainukasutuses pind",$C:$C,"Üüritav pind",$A:$A,$A743),0),IF($G743="Erikasutuses pind (hoone)",IFERROR(SUMIFS($E:$E,$G:$G,"Ainukasutuses pind",$C:$C,"Üüritav pind",$H:$H,V$3)/SUMIFS($E:$E,$G:$G,"Ainukasutuses pind",$C:$C,"Üüritav pind"),0),""))),"")</f>
        <v/>
      </c>
      <c r="W743" s="72" t="str">
        <f>IFERROR(IF($G743="Erikasutuses pind (muu)",Eksplikatsioon!AB743/SUM(Eksplikatsioon!$O743:'Eksplikatsioon'!$AG743),IF($G743="Erikasutuses pind (korrus)",IFERROR(SUMIFS($E:$E,$G:$G,"Ainukasutuses pind",$C:$C,"Üüritav pind",$H:$H,W$3,$A:$A,$A743)/SUMIFS($E:$E,$G:$G,"Ainukasutuses pind",$C:$C,"Üüritav pind",$A:$A,$A743),0),IF($G743="Erikasutuses pind (hoone)",IFERROR(SUMIFS($E:$E,$G:$G,"Ainukasutuses pind",$C:$C,"Üüritav pind",$H:$H,W$3)/SUMIFS($E:$E,$G:$G,"Ainukasutuses pind",$C:$C,"Üüritav pind"),0),""))),"")</f>
        <v/>
      </c>
      <c r="X743" s="72" t="str">
        <f>IFERROR(IF($G743="Erikasutuses pind (muu)",Eksplikatsioon!AC743/SUM(Eksplikatsioon!$O743:'Eksplikatsioon'!$AG743),IF($G743="Erikasutuses pind (korrus)",IFERROR(SUMIFS($E:$E,$G:$G,"Ainukasutuses pind",$C:$C,"Üüritav pind",$H:$H,X$3,$A:$A,$A743)/SUMIFS($E:$E,$G:$G,"Ainukasutuses pind",$C:$C,"Üüritav pind",$A:$A,$A743),0),IF($G743="Erikasutuses pind (hoone)",IFERROR(SUMIFS($E:$E,$G:$G,"Ainukasutuses pind",$C:$C,"Üüritav pind",$H:$H,X$3)/SUMIFS($E:$E,$G:$G,"Ainukasutuses pind",$C:$C,"Üüritav pind"),0),""))),"")</f>
        <v/>
      </c>
      <c r="Y743" s="72" t="str">
        <f>IFERROR(IF($G743="Erikasutuses pind (muu)",Eksplikatsioon!AD743/SUM(Eksplikatsioon!$O743:'Eksplikatsioon'!$AG743),IF($G743="Erikasutuses pind (korrus)",IFERROR(SUMIFS($E:$E,$G:$G,"Ainukasutuses pind",$C:$C,"Üüritav pind",$H:$H,Y$3,$A:$A,$A743)/SUMIFS($E:$E,$G:$G,"Ainukasutuses pind",$C:$C,"Üüritav pind",$A:$A,$A743),0),IF($G743="Erikasutuses pind (hoone)",IFERROR(SUMIFS($E:$E,$G:$G,"Ainukasutuses pind",$C:$C,"Üüritav pind",$H:$H,Y$3)/SUMIFS($E:$E,$G:$G,"Ainukasutuses pind",$C:$C,"Üüritav pind"),0),""))),"")</f>
        <v/>
      </c>
      <c r="Z743" s="72" t="str">
        <f>IFERROR(IF($G743="Erikasutuses pind (muu)",Eksplikatsioon!AE743/SUM(Eksplikatsioon!$O743:'Eksplikatsioon'!$AG743),IF($G743="Erikasutuses pind (korrus)",IFERROR(SUMIFS($E:$E,$G:$G,"Ainukasutuses pind",$C:$C,"Üüritav pind",$H:$H,Z$3,$A:$A,$A743)/SUMIFS($E:$E,$G:$G,"Ainukasutuses pind",$C:$C,"Üüritav pind",$A:$A,$A743),0),IF($G743="Erikasutuses pind (hoone)",IFERROR(SUMIFS($E:$E,$G:$G,"Ainukasutuses pind",$C:$C,"Üüritav pind",$H:$H,Z$3)/SUMIFS($E:$E,$G:$G,"Ainukasutuses pind",$C:$C,"Üüritav pind"),0),""))),"")</f>
        <v/>
      </c>
      <c r="AA743" s="72" t="str">
        <f>IFERROR(IF($G743="Erikasutuses pind (muu)",Eksplikatsioon!AF743/SUM(Eksplikatsioon!$O743:'Eksplikatsioon'!$AG743),IF($G743="Erikasutuses pind (korrus)",IFERROR(SUMIFS($E:$E,$G:$G,"Ainukasutuses pind",$C:$C,"Üüritav pind",$H:$H,AA$3,$A:$A,$A743)/SUMIFS($E:$E,$G:$G,"Ainukasutuses pind",$C:$C,"Üüritav pind",$A:$A,$A743),0),IF($G743="Erikasutuses pind (hoone)",IFERROR(SUMIFS($E:$E,$G:$G,"Ainukasutuses pind",$C:$C,"Üüritav pind",$H:$H,AA$3)/SUMIFS($E:$E,$G:$G,"Ainukasutuses pind",$C:$C,"Üüritav pind"),0),""))),"")</f>
        <v/>
      </c>
      <c r="AB743" s="72" t="str">
        <f>IFERROR(IF($G743="Erikasutuses pind (muu)",Eksplikatsioon!AG743/SUM(Eksplikatsioon!$O743:'Eksplikatsioon'!$AG743),IF($G743="Erikasutuses pind (korrus)",IFERROR(SUMIFS($E:$E,$G:$G,"Ainukasutuses pind",$C:$C,"Üüritav pind",$H:$H,AB$3,$A:$A,$A743)/SUMIFS($E:$E,$G:$G,"Ainukasutuses pind",$C:$C,"Üüritav pind",$A:$A,$A743),0),IF($G743="Erikasutuses pind (hoone)",IFERROR(SUMIFS($E:$E,$G:$G,"Ainukasutuses pind",$C:$C,"Üüritav pind",$H:$H,AB$3)/SUMIFS($E:$E,$G:$G,"Ainukasutuses pind",$C:$C,"Üüritav pind"),0),""))),"")</f>
        <v/>
      </c>
      <c r="AC743" s="72" t="str">
        <f>IFERROR(IF($G743="Erikasutuses pind (muu)",$E743*J743,IFERROR($E743*J743/SUM($J743:$AB743)*(Eksplikatsioon!O743)/SUMPRODUCT($J743:$AB743,Eksplikatsioon!$O743:$AG743),"")),"")</f>
        <v/>
      </c>
      <c r="AD743" s="72" t="str">
        <f>IFERROR(IF($G743="Erikasutuses pind (muu)",$E743*K743,IFERROR($E743*K743/SUM($J743:$AB743)*(Eksplikatsioon!P743)/SUMPRODUCT($J743:$AB743,Eksplikatsioon!$O743:$AG743),"")),"")</f>
        <v/>
      </c>
      <c r="AE743" s="72" t="str">
        <f>IFERROR(IF($G743="Erikasutuses pind (muu)",$E743*L743,IFERROR($E743*L743/SUM($J743:$AB743)*(Eksplikatsioon!Q743)/SUMPRODUCT($J743:$AB743,Eksplikatsioon!$O743:$AG743),"")),"")</f>
        <v/>
      </c>
      <c r="AF743" s="72" t="str">
        <f>IFERROR(IF($G743="Erikasutuses pind (muu)",$E743*M743,IFERROR($E743*M743/SUM($J743:$AB743)*(Eksplikatsioon!R743)/SUMPRODUCT($J743:$AB743,Eksplikatsioon!$O743:$AG743),"")),"")</f>
        <v/>
      </c>
      <c r="AG743" s="72" t="str">
        <f>IFERROR(IF($G743="Erikasutuses pind (muu)",$E743*N743,IFERROR($E743*N743/SUM($J743:$AB743)*(Eksplikatsioon!S743)/SUMPRODUCT($J743:$AB743,Eksplikatsioon!$O743:$AG743),"")),"")</f>
        <v/>
      </c>
      <c r="AH743" s="72" t="str">
        <f>IFERROR(IF($G743="Erikasutuses pind (muu)",$E743*O743,IFERROR($E743*O743/SUM($J743:$AB743)*(Eksplikatsioon!T743)/SUMPRODUCT($J743:$AB743,Eksplikatsioon!$O743:$AG743),"")),"")</f>
        <v/>
      </c>
      <c r="AI743" s="72" t="str">
        <f>IFERROR(IF($G743="Erikasutuses pind (muu)",$E743*P743,IFERROR($E743*P743/SUM($J743:$AB743)*(Eksplikatsioon!U743)/SUMPRODUCT($J743:$AB743,Eksplikatsioon!$O743:$AG743),"")),"")</f>
        <v/>
      </c>
      <c r="AJ743" s="72" t="str">
        <f>IFERROR(IF($G743="Erikasutuses pind (muu)",$E743*Q743,IFERROR($E743*Q743/SUM($J743:$AB743)*(Eksplikatsioon!V743)/SUMPRODUCT($J743:$AB743,Eksplikatsioon!$O743:$AG743),"")),"")</f>
        <v/>
      </c>
      <c r="AK743" s="72" t="str">
        <f>IFERROR(IF($G743="Erikasutuses pind (muu)",$E743*R743,IFERROR($E743*R743/SUM($J743:$AB743)*(Eksplikatsioon!W743)/SUMPRODUCT($J743:$AB743,Eksplikatsioon!$O743:$AG743),"")),"")</f>
        <v/>
      </c>
      <c r="AL743" s="72" t="str">
        <f>IFERROR(IF($G743="Erikasutuses pind (muu)",$E743*S743,IFERROR($E743*S743/SUM($J743:$AB743)*(Eksplikatsioon!X743)/SUMPRODUCT($J743:$AB743,Eksplikatsioon!$O743:$AG743),"")),"")</f>
        <v/>
      </c>
      <c r="AM743" s="72" t="str">
        <f>IFERROR(IF($G743="Erikasutuses pind (muu)",$E743*T743,IFERROR($E743*T743/SUM($J743:$AB743)*(Eksplikatsioon!Y743)/SUMPRODUCT($J743:$AB743,Eksplikatsioon!$O743:$AG743),"")),"")</f>
        <v/>
      </c>
      <c r="AN743" s="72" t="str">
        <f>IFERROR(IF($G743="Erikasutuses pind (muu)",$E743*U743,IFERROR($E743*U743/SUM($J743:$AB743)*(Eksplikatsioon!Z743)/SUMPRODUCT($J743:$AB743,Eksplikatsioon!$O743:$AG743),"")),"")</f>
        <v/>
      </c>
      <c r="AO743" s="72" t="str">
        <f>IFERROR(IF($G743="Erikasutuses pind (muu)",$E743*V743,IFERROR($E743*V743/SUM($J743:$AB743)*(Eksplikatsioon!AA743)/SUMPRODUCT($J743:$AB743,Eksplikatsioon!$O743:$AG743),"")),"")</f>
        <v/>
      </c>
      <c r="AP743" s="72" t="str">
        <f>IFERROR(IF($G743="Erikasutuses pind (muu)",$E743*W743,IFERROR($E743*W743/SUM($J743:$AB743)*(Eksplikatsioon!AB743)/SUMPRODUCT($J743:$AB743,Eksplikatsioon!$O743:$AG743),"")),"")</f>
        <v/>
      </c>
      <c r="AQ743" s="72" t="str">
        <f>IFERROR(IF($G743="Erikasutuses pind (muu)",$E743*X743,IFERROR($E743*X743/SUM($J743:$AB743)*(Eksplikatsioon!AC743)/SUMPRODUCT($J743:$AB743,Eksplikatsioon!$O743:$AG743),"")),"")</f>
        <v/>
      </c>
      <c r="AR743" s="72" t="str">
        <f>IFERROR(IF($G743="Erikasutuses pind (muu)",$E743*Y743,IFERROR($E743*Y743/SUM($J743:$AB743)*(Eksplikatsioon!AD743)/SUMPRODUCT($J743:$AB743,Eksplikatsioon!$O743:$AG743),"")),"")</f>
        <v/>
      </c>
      <c r="AS743" s="72" t="str">
        <f>IFERROR(IF($G743="Erikasutuses pind (muu)",$E743*Z743,IFERROR($E743*Z743/SUM($J743:$AB743)*(Eksplikatsioon!AE743)/SUMPRODUCT($J743:$AB743,Eksplikatsioon!$O743:$AG743),"")),"")</f>
        <v/>
      </c>
      <c r="AT743" s="72" t="str">
        <f>IFERROR(IF($G743="Erikasutuses pind (muu)",$E743*AA743,IFERROR($E743*AA743/SUM($J743:$AB743)*(Eksplikatsioon!AF743)/SUMPRODUCT($J743:$AB743,Eksplikatsioon!$O743:$AG743),"")),"")</f>
        <v/>
      </c>
      <c r="AU743" s="72" t="str">
        <f>IFERROR(IF($G743="Erikasutuses pind (muu)",$E743*AB743,IFERROR($E743*AB743/SUM($J743:$AB743)*(Eksplikatsioon!AG743)/SUMPRODUCT($J743:$AB743,Eksplikatsioon!$O743:$AG743),"")),"")</f>
        <v/>
      </c>
    </row>
    <row r="744" spans="1:47" x14ac:dyDescent="0.25">
      <c r="A744" s="71" t="str">
        <f>IF(Eksplikatsioon!A744=0,"",Eksplikatsioon!A744)</f>
        <v/>
      </c>
      <c r="B744" s="71" t="str">
        <f>IF(Eksplikatsioon!B744=0,"",Eksplikatsioon!B744)</f>
        <v/>
      </c>
      <c r="C744" s="71" t="str">
        <f>IF(Eksplikatsioon!C744=0,"",Eksplikatsioon!C744)</f>
        <v/>
      </c>
      <c r="D744" s="71" t="str">
        <f>IF(Eksplikatsioon!D744=0,"",Eksplikatsioon!D744)</f>
        <v/>
      </c>
      <c r="E744" s="71" t="str">
        <f>IF(Eksplikatsioon!F744=0,"",Eksplikatsioon!F744)</f>
        <v/>
      </c>
      <c r="F744" s="71" t="str">
        <f>IF(Eksplikatsioon!H744=0,"",Eksplikatsioon!H744)</f>
        <v/>
      </c>
      <c r="G744" s="71" t="str">
        <f>IF(Eksplikatsioon!J744=0,"",Eksplikatsioon!J744)</f>
        <v/>
      </c>
      <c r="H744" s="71" t="str">
        <f>IF(Eksplikatsioon!K744=0,"",Eksplikatsioon!K744)</f>
        <v/>
      </c>
      <c r="I744" s="71" t="str">
        <f>IF(Eksplikatsioon!L744=0,"",Eksplikatsioon!L744)</f>
        <v/>
      </c>
      <c r="J744" s="72" t="str">
        <f>IFERROR(IF($G744="Erikasutuses pind (muu)",Eksplikatsioon!O744/SUM(Eksplikatsioon!$O744:'Eksplikatsioon'!$AG744),IF($G744="Erikasutuses pind (korrus)",IFERROR(SUMIFS($E:$E,$G:$G,"Ainukasutuses pind",$C:$C,"Üüritav pind",$H:$H,J$3,$A:$A,$A744)/SUMIFS($E:$E,$G:$G,"Ainukasutuses pind",$C:$C,"Üüritav pind",$A:$A,$A744),0),IF($G744="Erikasutuses pind (hoone)",IFERROR(SUMIFS($E:$E,$G:$G,"Ainukasutuses pind",$C:$C,"Üüritav pind",$H:$H,J$3)/SUMIFS($E:$E,$G:$G,"Ainukasutuses pind",$C:$C,"Üüritav pind"),0),""))),"")</f>
        <v/>
      </c>
      <c r="K744" s="72" t="str">
        <f>IFERROR(IF($G744="Erikasutuses pind (muu)",Eksplikatsioon!P744/SUM(Eksplikatsioon!$O744:'Eksplikatsioon'!$AG744),IF($G744="Erikasutuses pind (korrus)",IFERROR(SUMIFS($E:$E,$G:$G,"Ainukasutuses pind",$C:$C,"Üüritav pind",$H:$H,K$3,$A:$A,$A744)/SUMIFS($E:$E,$G:$G,"Ainukasutuses pind",$C:$C,"Üüritav pind",$A:$A,$A744),0),IF($G744="Erikasutuses pind (hoone)",IFERROR(SUMIFS($E:$E,$G:$G,"Ainukasutuses pind",$C:$C,"Üüritav pind",$H:$H,K$3)/SUMIFS($E:$E,$G:$G,"Ainukasutuses pind",$C:$C,"Üüritav pind"),0),""))),"")</f>
        <v/>
      </c>
      <c r="L744" s="72" t="str">
        <f>IFERROR(IF($G744="Erikasutuses pind (muu)",Eksplikatsioon!Q744/SUM(Eksplikatsioon!$O744:'Eksplikatsioon'!$AG744),IF($G744="Erikasutuses pind (korrus)",IFERROR(SUMIFS($E:$E,$G:$G,"Ainukasutuses pind",$C:$C,"Üüritav pind",$H:$H,L$3,$A:$A,$A744)/SUMIFS($E:$E,$G:$G,"Ainukasutuses pind",$C:$C,"Üüritav pind",$A:$A,$A744),0),IF($G744="Erikasutuses pind (hoone)",IFERROR(SUMIFS($E:$E,$G:$G,"Ainukasutuses pind",$C:$C,"Üüritav pind",$H:$H,L$3)/SUMIFS($E:$E,$G:$G,"Ainukasutuses pind",$C:$C,"Üüritav pind"),0),""))),"")</f>
        <v/>
      </c>
      <c r="M744" s="72" t="str">
        <f>IFERROR(IF($G744="Erikasutuses pind (muu)",Eksplikatsioon!R744/SUM(Eksplikatsioon!$O744:'Eksplikatsioon'!$AG744),IF($G744="Erikasutuses pind (korrus)",IFERROR(SUMIFS($E:$E,$G:$G,"Ainukasutuses pind",$C:$C,"Üüritav pind",$H:$H,M$3,$A:$A,$A744)/SUMIFS($E:$E,$G:$G,"Ainukasutuses pind",$C:$C,"Üüritav pind",$A:$A,$A744),0),IF($G744="Erikasutuses pind (hoone)",IFERROR(SUMIFS($E:$E,$G:$G,"Ainukasutuses pind",$C:$C,"Üüritav pind",$H:$H,M$3)/SUMIFS($E:$E,$G:$G,"Ainukasutuses pind",$C:$C,"Üüritav pind"),0),""))),"")</f>
        <v/>
      </c>
      <c r="N744" s="72" t="str">
        <f>IFERROR(IF($G744="Erikasutuses pind (muu)",Eksplikatsioon!S744/SUM(Eksplikatsioon!$O744:'Eksplikatsioon'!$AG744),IF($G744="Erikasutuses pind (korrus)",IFERROR(SUMIFS($E:$E,$G:$G,"Ainukasutuses pind",$C:$C,"Üüritav pind",$H:$H,N$3,$A:$A,$A744)/SUMIFS($E:$E,$G:$G,"Ainukasutuses pind",$C:$C,"Üüritav pind",$A:$A,$A744),0),IF($G744="Erikasutuses pind (hoone)",IFERROR(SUMIFS($E:$E,$G:$G,"Ainukasutuses pind",$C:$C,"Üüritav pind",$H:$H,N$3)/SUMIFS($E:$E,$G:$G,"Ainukasutuses pind",$C:$C,"Üüritav pind"),0),""))),"")</f>
        <v/>
      </c>
      <c r="O744" s="72" t="str">
        <f>IFERROR(IF($G744="Erikasutuses pind (muu)",Eksplikatsioon!T744/SUM(Eksplikatsioon!$O744:'Eksplikatsioon'!$AG744),IF($G744="Erikasutuses pind (korrus)",IFERROR(SUMIFS($E:$E,$G:$G,"Ainukasutuses pind",$C:$C,"Üüritav pind",$H:$H,O$3,$A:$A,$A744)/SUMIFS($E:$E,$G:$G,"Ainukasutuses pind",$C:$C,"Üüritav pind",$A:$A,$A744),0),IF($G744="Erikasutuses pind (hoone)",IFERROR(SUMIFS($E:$E,$G:$G,"Ainukasutuses pind",$C:$C,"Üüritav pind",$H:$H,O$3)/SUMIFS($E:$E,$G:$G,"Ainukasutuses pind",$C:$C,"Üüritav pind"),0),""))),"")</f>
        <v/>
      </c>
      <c r="P744" s="72" t="str">
        <f>IFERROR(IF($G744="Erikasutuses pind (muu)",Eksplikatsioon!U744/SUM(Eksplikatsioon!$O744:'Eksplikatsioon'!$AG744),IF($G744="Erikasutuses pind (korrus)",IFERROR(SUMIFS($E:$E,$G:$G,"Ainukasutuses pind",$C:$C,"Üüritav pind",$H:$H,P$3,$A:$A,$A744)/SUMIFS($E:$E,$G:$G,"Ainukasutuses pind",$C:$C,"Üüritav pind",$A:$A,$A744),0),IF($G744="Erikasutuses pind (hoone)",IFERROR(SUMIFS($E:$E,$G:$G,"Ainukasutuses pind",$C:$C,"Üüritav pind",$H:$H,P$3)/SUMIFS($E:$E,$G:$G,"Ainukasutuses pind",$C:$C,"Üüritav pind"),0),""))),"")</f>
        <v/>
      </c>
      <c r="Q744" s="72" t="str">
        <f>IFERROR(IF($G744="Erikasutuses pind (muu)",Eksplikatsioon!V744/SUM(Eksplikatsioon!$O744:'Eksplikatsioon'!$AG744),IF($G744="Erikasutuses pind (korrus)",IFERROR(SUMIFS($E:$E,$G:$G,"Ainukasutuses pind",$C:$C,"Üüritav pind",$H:$H,Q$3,$A:$A,$A744)/SUMIFS($E:$E,$G:$G,"Ainukasutuses pind",$C:$C,"Üüritav pind",$A:$A,$A744),0),IF($G744="Erikasutuses pind (hoone)",IFERROR(SUMIFS($E:$E,$G:$G,"Ainukasutuses pind",$C:$C,"Üüritav pind",$H:$H,Q$3)/SUMIFS($E:$E,$G:$G,"Ainukasutuses pind",$C:$C,"Üüritav pind"),0),""))),"")</f>
        <v/>
      </c>
      <c r="R744" s="72" t="str">
        <f>IFERROR(IF($G744="Erikasutuses pind (muu)",Eksplikatsioon!W744/SUM(Eksplikatsioon!$O744:'Eksplikatsioon'!$AG744),IF($G744="Erikasutuses pind (korrus)",IFERROR(SUMIFS($E:$E,$G:$G,"Ainukasutuses pind",$C:$C,"Üüritav pind",$H:$H,R$3,$A:$A,$A744)/SUMIFS($E:$E,$G:$G,"Ainukasutuses pind",$C:$C,"Üüritav pind",$A:$A,$A744),0),IF($G744="Erikasutuses pind (hoone)",IFERROR(SUMIFS($E:$E,$G:$G,"Ainukasutuses pind",$C:$C,"Üüritav pind",$H:$H,R$3)/SUMIFS($E:$E,$G:$G,"Ainukasutuses pind",$C:$C,"Üüritav pind"),0),""))),"")</f>
        <v/>
      </c>
      <c r="S744" s="72" t="str">
        <f>IFERROR(IF($G744="Erikasutuses pind (muu)",Eksplikatsioon!X744/SUM(Eksplikatsioon!$O744:'Eksplikatsioon'!$AG744),IF($G744="Erikasutuses pind (korrus)",IFERROR(SUMIFS($E:$E,$G:$G,"Ainukasutuses pind",$C:$C,"Üüritav pind",$H:$H,S$3,$A:$A,$A744)/SUMIFS($E:$E,$G:$G,"Ainukasutuses pind",$C:$C,"Üüritav pind",$A:$A,$A744),0),IF($G744="Erikasutuses pind (hoone)",IFERROR(SUMIFS($E:$E,$G:$G,"Ainukasutuses pind",$C:$C,"Üüritav pind",$H:$H,S$3)/SUMIFS($E:$E,$G:$G,"Ainukasutuses pind",$C:$C,"Üüritav pind"),0),""))),"")</f>
        <v/>
      </c>
      <c r="T744" s="72" t="str">
        <f>IFERROR(IF($G744="Erikasutuses pind (muu)",Eksplikatsioon!Y744/SUM(Eksplikatsioon!$O744:'Eksplikatsioon'!$AG744),IF($G744="Erikasutuses pind (korrus)",IFERROR(SUMIFS($E:$E,$G:$G,"Ainukasutuses pind",$C:$C,"Üüritav pind",$H:$H,T$3,$A:$A,$A744)/SUMIFS($E:$E,$G:$G,"Ainukasutuses pind",$C:$C,"Üüritav pind",$A:$A,$A744),0),IF($G744="Erikasutuses pind (hoone)",IFERROR(SUMIFS($E:$E,$G:$G,"Ainukasutuses pind",$C:$C,"Üüritav pind",$H:$H,T$3)/SUMIFS($E:$E,$G:$G,"Ainukasutuses pind",$C:$C,"Üüritav pind"),0),""))),"")</f>
        <v/>
      </c>
      <c r="U744" s="72" t="str">
        <f>IFERROR(IF($G744="Erikasutuses pind (muu)",Eksplikatsioon!Z744/SUM(Eksplikatsioon!$O744:'Eksplikatsioon'!$AG744),IF($G744="Erikasutuses pind (korrus)",IFERROR(SUMIFS($E:$E,$G:$G,"Ainukasutuses pind",$C:$C,"Üüritav pind",$H:$H,U$3,$A:$A,$A744)/SUMIFS($E:$E,$G:$G,"Ainukasutuses pind",$C:$C,"Üüritav pind",$A:$A,$A744),0),IF($G744="Erikasutuses pind (hoone)",IFERROR(SUMIFS($E:$E,$G:$G,"Ainukasutuses pind",$C:$C,"Üüritav pind",$H:$H,U$3)/SUMIFS($E:$E,$G:$G,"Ainukasutuses pind",$C:$C,"Üüritav pind"),0),""))),"")</f>
        <v/>
      </c>
      <c r="V744" s="72" t="str">
        <f>IFERROR(IF($G744="Erikasutuses pind (muu)",Eksplikatsioon!AA744/SUM(Eksplikatsioon!$O744:'Eksplikatsioon'!$AG744),IF($G744="Erikasutuses pind (korrus)",IFERROR(SUMIFS($E:$E,$G:$G,"Ainukasutuses pind",$C:$C,"Üüritav pind",$H:$H,V$3,$A:$A,$A744)/SUMIFS($E:$E,$G:$G,"Ainukasutuses pind",$C:$C,"Üüritav pind",$A:$A,$A744),0),IF($G744="Erikasutuses pind (hoone)",IFERROR(SUMIFS($E:$E,$G:$G,"Ainukasutuses pind",$C:$C,"Üüritav pind",$H:$H,V$3)/SUMIFS($E:$E,$G:$G,"Ainukasutuses pind",$C:$C,"Üüritav pind"),0),""))),"")</f>
        <v/>
      </c>
      <c r="W744" s="72" t="str">
        <f>IFERROR(IF($G744="Erikasutuses pind (muu)",Eksplikatsioon!AB744/SUM(Eksplikatsioon!$O744:'Eksplikatsioon'!$AG744),IF($G744="Erikasutuses pind (korrus)",IFERROR(SUMIFS($E:$E,$G:$G,"Ainukasutuses pind",$C:$C,"Üüritav pind",$H:$H,W$3,$A:$A,$A744)/SUMIFS($E:$E,$G:$G,"Ainukasutuses pind",$C:$C,"Üüritav pind",$A:$A,$A744),0),IF($G744="Erikasutuses pind (hoone)",IFERROR(SUMIFS($E:$E,$G:$G,"Ainukasutuses pind",$C:$C,"Üüritav pind",$H:$H,W$3)/SUMIFS($E:$E,$G:$G,"Ainukasutuses pind",$C:$C,"Üüritav pind"),0),""))),"")</f>
        <v/>
      </c>
      <c r="X744" s="72" t="str">
        <f>IFERROR(IF($G744="Erikasutuses pind (muu)",Eksplikatsioon!AC744/SUM(Eksplikatsioon!$O744:'Eksplikatsioon'!$AG744),IF($G744="Erikasutuses pind (korrus)",IFERROR(SUMIFS($E:$E,$G:$G,"Ainukasutuses pind",$C:$C,"Üüritav pind",$H:$H,X$3,$A:$A,$A744)/SUMIFS($E:$E,$G:$G,"Ainukasutuses pind",$C:$C,"Üüritav pind",$A:$A,$A744),0),IF($G744="Erikasutuses pind (hoone)",IFERROR(SUMIFS($E:$E,$G:$G,"Ainukasutuses pind",$C:$C,"Üüritav pind",$H:$H,X$3)/SUMIFS($E:$E,$G:$G,"Ainukasutuses pind",$C:$C,"Üüritav pind"),0),""))),"")</f>
        <v/>
      </c>
      <c r="Y744" s="72" t="str">
        <f>IFERROR(IF($G744="Erikasutuses pind (muu)",Eksplikatsioon!AD744/SUM(Eksplikatsioon!$O744:'Eksplikatsioon'!$AG744),IF($G744="Erikasutuses pind (korrus)",IFERROR(SUMIFS($E:$E,$G:$G,"Ainukasutuses pind",$C:$C,"Üüritav pind",$H:$H,Y$3,$A:$A,$A744)/SUMIFS($E:$E,$G:$G,"Ainukasutuses pind",$C:$C,"Üüritav pind",$A:$A,$A744),0),IF($G744="Erikasutuses pind (hoone)",IFERROR(SUMIFS($E:$E,$G:$G,"Ainukasutuses pind",$C:$C,"Üüritav pind",$H:$H,Y$3)/SUMIFS($E:$E,$G:$G,"Ainukasutuses pind",$C:$C,"Üüritav pind"),0),""))),"")</f>
        <v/>
      </c>
      <c r="Z744" s="72" t="str">
        <f>IFERROR(IF($G744="Erikasutuses pind (muu)",Eksplikatsioon!AE744/SUM(Eksplikatsioon!$O744:'Eksplikatsioon'!$AG744),IF($G744="Erikasutuses pind (korrus)",IFERROR(SUMIFS($E:$E,$G:$G,"Ainukasutuses pind",$C:$C,"Üüritav pind",$H:$H,Z$3,$A:$A,$A744)/SUMIFS($E:$E,$G:$G,"Ainukasutuses pind",$C:$C,"Üüritav pind",$A:$A,$A744),0),IF($G744="Erikasutuses pind (hoone)",IFERROR(SUMIFS($E:$E,$G:$G,"Ainukasutuses pind",$C:$C,"Üüritav pind",$H:$H,Z$3)/SUMIFS($E:$E,$G:$G,"Ainukasutuses pind",$C:$C,"Üüritav pind"),0),""))),"")</f>
        <v/>
      </c>
      <c r="AA744" s="72" t="str">
        <f>IFERROR(IF($G744="Erikasutuses pind (muu)",Eksplikatsioon!AF744/SUM(Eksplikatsioon!$O744:'Eksplikatsioon'!$AG744),IF($G744="Erikasutuses pind (korrus)",IFERROR(SUMIFS($E:$E,$G:$G,"Ainukasutuses pind",$C:$C,"Üüritav pind",$H:$H,AA$3,$A:$A,$A744)/SUMIFS($E:$E,$G:$G,"Ainukasutuses pind",$C:$C,"Üüritav pind",$A:$A,$A744),0),IF($G744="Erikasutuses pind (hoone)",IFERROR(SUMIFS($E:$E,$G:$G,"Ainukasutuses pind",$C:$C,"Üüritav pind",$H:$H,AA$3)/SUMIFS($E:$E,$G:$G,"Ainukasutuses pind",$C:$C,"Üüritav pind"),0),""))),"")</f>
        <v/>
      </c>
      <c r="AB744" s="72" t="str">
        <f>IFERROR(IF($G744="Erikasutuses pind (muu)",Eksplikatsioon!AG744/SUM(Eksplikatsioon!$O744:'Eksplikatsioon'!$AG744),IF($G744="Erikasutuses pind (korrus)",IFERROR(SUMIFS($E:$E,$G:$G,"Ainukasutuses pind",$C:$C,"Üüritav pind",$H:$H,AB$3,$A:$A,$A744)/SUMIFS($E:$E,$G:$G,"Ainukasutuses pind",$C:$C,"Üüritav pind",$A:$A,$A744),0),IF($G744="Erikasutuses pind (hoone)",IFERROR(SUMIFS($E:$E,$G:$G,"Ainukasutuses pind",$C:$C,"Üüritav pind",$H:$H,AB$3)/SUMIFS($E:$E,$G:$G,"Ainukasutuses pind",$C:$C,"Üüritav pind"),0),""))),"")</f>
        <v/>
      </c>
      <c r="AC744" s="72" t="str">
        <f>IFERROR(IF($G744="Erikasutuses pind (muu)",$E744*J744,IFERROR($E744*J744/SUM($J744:$AB744)*(Eksplikatsioon!O744)/SUMPRODUCT($J744:$AB744,Eksplikatsioon!$O744:$AG744),"")),"")</f>
        <v/>
      </c>
      <c r="AD744" s="72" t="str">
        <f>IFERROR(IF($G744="Erikasutuses pind (muu)",$E744*K744,IFERROR($E744*K744/SUM($J744:$AB744)*(Eksplikatsioon!P744)/SUMPRODUCT($J744:$AB744,Eksplikatsioon!$O744:$AG744),"")),"")</f>
        <v/>
      </c>
      <c r="AE744" s="72" t="str">
        <f>IFERROR(IF($G744="Erikasutuses pind (muu)",$E744*L744,IFERROR($E744*L744/SUM($J744:$AB744)*(Eksplikatsioon!Q744)/SUMPRODUCT($J744:$AB744,Eksplikatsioon!$O744:$AG744),"")),"")</f>
        <v/>
      </c>
      <c r="AF744" s="72" t="str">
        <f>IFERROR(IF($G744="Erikasutuses pind (muu)",$E744*M744,IFERROR($E744*M744/SUM($J744:$AB744)*(Eksplikatsioon!R744)/SUMPRODUCT($J744:$AB744,Eksplikatsioon!$O744:$AG744),"")),"")</f>
        <v/>
      </c>
      <c r="AG744" s="72" t="str">
        <f>IFERROR(IF($G744="Erikasutuses pind (muu)",$E744*N744,IFERROR($E744*N744/SUM($J744:$AB744)*(Eksplikatsioon!S744)/SUMPRODUCT($J744:$AB744,Eksplikatsioon!$O744:$AG744),"")),"")</f>
        <v/>
      </c>
      <c r="AH744" s="72" t="str">
        <f>IFERROR(IF($G744="Erikasutuses pind (muu)",$E744*O744,IFERROR($E744*O744/SUM($J744:$AB744)*(Eksplikatsioon!T744)/SUMPRODUCT($J744:$AB744,Eksplikatsioon!$O744:$AG744),"")),"")</f>
        <v/>
      </c>
      <c r="AI744" s="72" t="str">
        <f>IFERROR(IF($G744="Erikasutuses pind (muu)",$E744*P744,IFERROR($E744*P744/SUM($J744:$AB744)*(Eksplikatsioon!U744)/SUMPRODUCT($J744:$AB744,Eksplikatsioon!$O744:$AG744),"")),"")</f>
        <v/>
      </c>
      <c r="AJ744" s="72" t="str">
        <f>IFERROR(IF($G744="Erikasutuses pind (muu)",$E744*Q744,IFERROR($E744*Q744/SUM($J744:$AB744)*(Eksplikatsioon!V744)/SUMPRODUCT($J744:$AB744,Eksplikatsioon!$O744:$AG744),"")),"")</f>
        <v/>
      </c>
      <c r="AK744" s="72" t="str">
        <f>IFERROR(IF($G744="Erikasutuses pind (muu)",$E744*R744,IFERROR($E744*R744/SUM($J744:$AB744)*(Eksplikatsioon!W744)/SUMPRODUCT($J744:$AB744,Eksplikatsioon!$O744:$AG744),"")),"")</f>
        <v/>
      </c>
      <c r="AL744" s="72" t="str">
        <f>IFERROR(IF($G744="Erikasutuses pind (muu)",$E744*S744,IFERROR($E744*S744/SUM($J744:$AB744)*(Eksplikatsioon!X744)/SUMPRODUCT($J744:$AB744,Eksplikatsioon!$O744:$AG744),"")),"")</f>
        <v/>
      </c>
      <c r="AM744" s="72" t="str">
        <f>IFERROR(IF($G744="Erikasutuses pind (muu)",$E744*T744,IFERROR($E744*T744/SUM($J744:$AB744)*(Eksplikatsioon!Y744)/SUMPRODUCT($J744:$AB744,Eksplikatsioon!$O744:$AG744),"")),"")</f>
        <v/>
      </c>
      <c r="AN744" s="72" t="str">
        <f>IFERROR(IF($G744="Erikasutuses pind (muu)",$E744*U744,IFERROR($E744*U744/SUM($J744:$AB744)*(Eksplikatsioon!Z744)/SUMPRODUCT($J744:$AB744,Eksplikatsioon!$O744:$AG744),"")),"")</f>
        <v/>
      </c>
      <c r="AO744" s="72" t="str">
        <f>IFERROR(IF($G744="Erikasutuses pind (muu)",$E744*V744,IFERROR($E744*V744/SUM($J744:$AB744)*(Eksplikatsioon!AA744)/SUMPRODUCT($J744:$AB744,Eksplikatsioon!$O744:$AG744),"")),"")</f>
        <v/>
      </c>
      <c r="AP744" s="72" t="str">
        <f>IFERROR(IF($G744="Erikasutuses pind (muu)",$E744*W744,IFERROR($E744*W744/SUM($J744:$AB744)*(Eksplikatsioon!AB744)/SUMPRODUCT($J744:$AB744,Eksplikatsioon!$O744:$AG744),"")),"")</f>
        <v/>
      </c>
      <c r="AQ744" s="72" t="str">
        <f>IFERROR(IF($G744="Erikasutuses pind (muu)",$E744*X744,IFERROR($E744*X744/SUM($J744:$AB744)*(Eksplikatsioon!AC744)/SUMPRODUCT($J744:$AB744,Eksplikatsioon!$O744:$AG744),"")),"")</f>
        <v/>
      </c>
      <c r="AR744" s="72" t="str">
        <f>IFERROR(IF($G744="Erikasutuses pind (muu)",$E744*Y744,IFERROR($E744*Y744/SUM($J744:$AB744)*(Eksplikatsioon!AD744)/SUMPRODUCT($J744:$AB744,Eksplikatsioon!$O744:$AG744),"")),"")</f>
        <v/>
      </c>
      <c r="AS744" s="72" t="str">
        <f>IFERROR(IF($G744="Erikasutuses pind (muu)",$E744*Z744,IFERROR($E744*Z744/SUM($J744:$AB744)*(Eksplikatsioon!AE744)/SUMPRODUCT($J744:$AB744,Eksplikatsioon!$O744:$AG744),"")),"")</f>
        <v/>
      </c>
      <c r="AT744" s="72" t="str">
        <f>IFERROR(IF($G744="Erikasutuses pind (muu)",$E744*AA744,IFERROR($E744*AA744/SUM($J744:$AB744)*(Eksplikatsioon!AF744)/SUMPRODUCT($J744:$AB744,Eksplikatsioon!$O744:$AG744),"")),"")</f>
        <v/>
      </c>
      <c r="AU744" s="72" t="str">
        <f>IFERROR(IF($G744="Erikasutuses pind (muu)",$E744*AB744,IFERROR($E744*AB744/SUM($J744:$AB744)*(Eksplikatsioon!AG744)/SUMPRODUCT($J744:$AB744,Eksplikatsioon!$O744:$AG744),"")),"")</f>
        <v/>
      </c>
    </row>
    <row r="745" spans="1:47" x14ac:dyDescent="0.25">
      <c r="A745" s="71" t="str">
        <f>IF(Eksplikatsioon!A745=0,"",Eksplikatsioon!A745)</f>
        <v/>
      </c>
      <c r="B745" s="71" t="str">
        <f>IF(Eksplikatsioon!B745=0,"",Eksplikatsioon!B745)</f>
        <v/>
      </c>
      <c r="C745" s="71" t="str">
        <f>IF(Eksplikatsioon!C745=0,"",Eksplikatsioon!C745)</f>
        <v/>
      </c>
      <c r="D745" s="71" t="str">
        <f>IF(Eksplikatsioon!D745=0,"",Eksplikatsioon!D745)</f>
        <v/>
      </c>
      <c r="E745" s="71" t="str">
        <f>IF(Eksplikatsioon!F745=0,"",Eksplikatsioon!F745)</f>
        <v/>
      </c>
      <c r="F745" s="71" t="str">
        <f>IF(Eksplikatsioon!H745=0,"",Eksplikatsioon!H745)</f>
        <v/>
      </c>
      <c r="G745" s="71" t="str">
        <f>IF(Eksplikatsioon!J745=0,"",Eksplikatsioon!J745)</f>
        <v/>
      </c>
      <c r="H745" s="71" t="str">
        <f>IF(Eksplikatsioon!K745=0,"",Eksplikatsioon!K745)</f>
        <v/>
      </c>
      <c r="I745" s="71" t="str">
        <f>IF(Eksplikatsioon!L745=0,"",Eksplikatsioon!L745)</f>
        <v/>
      </c>
      <c r="J745" s="72" t="str">
        <f>IFERROR(IF($G745="Erikasutuses pind (muu)",Eksplikatsioon!O745/SUM(Eksplikatsioon!$O745:'Eksplikatsioon'!$AG745),IF($G745="Erikasutuses pind (korrus)",IFERROR(SUMIFS($E:$E,$G:$G,"Ainukasutuses pind",$C:$C,"Üüritav pind",$H:$H,J$3,$A:$A,$A745)/SUMIFS($E:$E,$G:$G,"Ainukasutuses pind",$C:$C,"Üüritav pind",$A:$A,$A745),0),IF($G745="Erikasutuses pind (hoone)",IFERROR(SUMIFS($E:$E,$G:$G,"Ainukasutuses pind",$C:$C,"Üüritav pind",$H:$H,J$3)/SUMIFS($E:$E,$G:$G,"Ainukasutuses pind",$C:$C,"Üüritav pind"),0),""))),"")</f>
        <v/>
      </c>
      <c r="K745" s="72" t="str">
        <f>IFERROR(IF($G745="Erikasutuses pind (muu)",Eksplikatsioon!P745/SUM(Eksplikatsioon!$O745:'Eksplikatsioon'!$AG745),IF($G745="Erikasutuses pind (korrus)",IFERROR(SUMIFS($E:$E,$G:$G,"Ainukasutuses pind",$C:$C,"Üüritav pind",$H:$H,K$3,$A:$A,$A745)/SUMIFS($E:$E,$G:$G,"Ainukasutuses pind",$C:$C,"Üüritav pind",$A:$A,$A745),0),IF($G745="Erikasutuses pind (hoone)",IFERROR(SUMIFS($E:$E,$G:$G,"Ainukasutuses pind",$C:$C,"Üüritav pind",$H:$H,K$3)/SUMIFS($E:$E,$G:$G,"Ainukasutuses pind",$C:$C,"Üüritav pind"),0),""))),"")</f>
        <v/>
      </c>
      <c r="L745" s="72" t="str">
        <f>IFERROR(IF($G745="Erikasutuses pind (muu)",Eksplikatsioon!Q745/SUM(Eksplikatsioon!$O745:'Eksplikatsioon'!$AG745),IF($G745="Erikasutuses pind (korrus)",IFERROR(SUMIFS($E:$E,$G:$G,"Ainukasutuses pind",$C:$C,"Üüritav pind",$H:$H,L$3,$A:$A,$A745)/SUMIFS($E:$E,$G:$G,"Ainukasutuses pind",$C:$C,"Üüritav pind",$A:$A,$A745),0),IF($G745="Erikasutuses pind (hoone)",IFERROR(SUMIFS($E:$E,$G:$G,"Ainukasutuses pind",$C:$C,"Üüritav pind",$H:$H,L$3)/SUMIFS($E:$E,$G:$G,"Ainukasutuses pind",$C:$C,"Üüritav pind"),0),""))),"")</f>
        <v/>
      </c>
      <c r="M745" s="72" t="str">
        <f>IFERROR(IF($G745="Erikasutuses pind (muu)",Eksplikatsioon!R745/SUM(Eksplikatsioon!$O745:'Eksplikatsioon'!$AG745),IF($G745="Erikasutuses pind (korrus)",IFERROR(SUMIFS($E:$E,$G:$G,"Ainukasutuses pind",$C:$C,"Üüritav pind",$H:$H,M$3,$A:$A,$A745)/SUMIFS($E:$E,$G:$G,"Ainukasutuses pind",$C:$C,"Üüritav pind",$A:$A,$A745),0),IF($G745="Erikasutuses pind (hoone)",IFERROR(SUMIFS($E:$E,$G:$G,"Ainukasutuses pind",$C:$C,"Üüritav pind",$H:$H,M$3)/SUMIFS($E:$E,$G:$G,"Ainukasutuses pind",$C:$C,"Üüritav pind"),0),""))),"")</f>
        <v/>
      </c>
      <c r="N745" s="72" t="str">
        <f>IFERROR(IF($G745="Erikasutuses pind (muu)",Eksplikatsioon!S745/SUM(Eksplikatsioon!$O745:'Eksplikatsioon'!$AG745),IF($G745="Erikasutuses pind (korrus)",IFERROR(SUMIFS($E:$E,$G:$G,"Ainukasutuses pind",$C:$C,"Üüritav pind",$H:$H,N$3,$A:$A,$A745)/SUMIFS($E:$E,$G:$G,"Ainukasutuses pind",$C:$C,"Üüritav pind",$A:$A,$A745),0),IF($G745="Erikasutuses pind (hoone)",IFERROR(SUMIFS($E:$E,$G:$G,"Ainukasutuses pind",$C:$C,"Üüritav pind",$H:$H,N$3)/SUMIFS($E:$E,$G:$G,"Ainukasutuses pind",$C:$C,"Üüritav pind"),0),""))),"")</f>
        <v/>
      </c>
      <c r="O745" s="72" t="str">
        <f>IFERROR(IF($G745="Erikasutuses pind (muu)",Eksplikatsioon!T745/SUM(Eksplikatsioon!$O745:'Eksplikatsioon'!$AG745),IF($G745="Erikasutuses pind (korrus)",IFERROR(SUMIFS($E:$E,$G:$G,"Ainukasutuses pind",$C:$C,"Üüritav pind",$H:$H,O$3,$A:$A,$A745)/SUMIFS($E:$E,$G:$G,"Ainukasutuses pind",$C:$C,"Üüritav pind",$A:$A,$A745),0),IF($G745="Erikasutuses pind (hoone)",IFERROR(SUMIFS($E:$E,$G:$G,"Ainukasutuses pind",$C:$C,"Üüritav pind",$H:$H,O$3)/SUMIFS($E:$E,$G:$G,"Ainukasutuses pind",$C:$C,"Üüritav pind"),0),""))),"")</f>
        <v/>
      </c>
      <c r="P745" s="72" t="str">
        <f>IFERROR(IF($G745="Erikasutuses pind (muu)",Eksplikatsioon!U745/SUM(Eksplikatsioon!$O745:'Eksplikatsioon'!$AG745),IF($G745="Erikasutuses pind (korrus)",IFERROR(SUMIFS($E:$E,$G:$G,"Ainukasutuses pind",$C:$C,"Üüritav pind",$H:$H,P$3,$A:$A,$A745)/SUMIFS($E:$E,$G:$G,"Ainukasutuses pind",$C:$C,"Üüritav pind",$A:$A,$A745),0),IF($G745="Erikasutuses pind (hoone)",IFERROR(SUMIFS($E:$E,$G:$G,"Ainukasutuses pind",$C:$C,"Üüritav pind",$H:$H,P$3)/SUMIFS($E:$E,$G:$G,"Ainukasutuses pind",$C:$C,"Üüritav pind"),0),""))),"")</f>
        <v/>
      </c>
      <c r="Q745" s="72" t="str">
        <f>IFERROR(IF($G745="Erikasutuses pind (muu)",Eksplikatsioon!V745/SUM(Eksplikatsioon!$O745:'Eksplikatsioon'!$AG745),IF($G745="Erikasutuses pind (korrus)",IFERROR(SUMIFS($E:$E,$G:$G,"Ainukasutuses pind",$C:$C,"Üüritav pind",$H:$H,Q$3,$A:$A,$A745)/SUMIFS($E:$E,$G:$G,"Ainukasutuses pind",$C:$C,"Üüritav pind",$A:$A,$A745),0),IF($G745="Erikasutuses pind (hoone)",IFERROR(SUMIFS($E:$E,$G:$G,"Ainukasutuses pind",$C:$C,"Üüritav pind",$H:$H,Q$3)/SUMIFS($E:$E,$G:$G,"Ainukasutuses pind",$C:$C,"Üüritav pind"),0),""))),"")</f>
        <v/>
      </c>
      <c r="R745" s="72" t="str">
        <f>IFERROR(IF($G745="Erikasutuses pind (muu)",Eksplikatsioon!W745/SUM(Eksplikatsioon!$O745:'Eksplikatsioon'!$AG745),IF($G745="Erikasutuses pind (korrus)",IFERROR(SUMIFS($E:$E,$G:$G,"Ainukasutuses pind",$C:$C,"Üüritav pind",$H:$H,R$3,$A:$A,$A745)/SUMIFS($E:$E,$G:$G,"Ainukasutuses pind",$C:$C,"Üüritav pind",$A:$A,$A745),0),IF($G745="Erikasutuses pind (hoone)",IFERROR(SUMIFS($E:$E,$G:$G,"Ainukasutuses pind",$C:$C,"Üüritav pind",$H:$H,R$3)/SUMIFS($E:$E,$G:$G,"Ainukasutuses pind",$C:$C,"Üüritav pind"),0),""))),"")</f>
        <v/>
      </c>
      <c r="S745" s="72" t="str">
        <f>IFERROR(IF($G745="Erikasutuses pind (muu)",Eksplikatsioon!X745/SUM(Eksplikatsioon!$O745:'Eksplikatsioon'!$AG745),IF($G745="Erikasutuses pind (korrus)",IFERROR(SUMIFS($E:$E,$G:$G,"Ainukasutuses pind",$C:$C,"Üüritav pind",$H:$H,S$3,$A:$A,$A745)/SUMIFS($E:$E,$G:$G,"Ainukasutuses pind",$C:$C,"Üüritav pind",$A:$A,$A745),0),IF($G745="Erikasutuses pind (hoone)",IFERROR(SUMIFS($E:$E,$G:$G,"Ainukasutuses pind",$C:$C,"Üüritav pind",$H:$H,S$3)/SUMIFS($E:$E,$G:$G,"Ainukasutuses pind",$C:$C,"Üüritav pind"),0),""))),"")</f>
        <v/>
      </c>
      <c r="T745" s="72" t="str">
        <f>IFERROR(IF($G745="Erikasutuses pind (muu)",Eksplikatsioon!Y745/SUM(Eksplikatsioon!$O745:'Eksplikatsioon'!$AG745),IF($G745="Erikasutuses pind (korrus)",IFERROR(SUMIFS($E:$E,$G:$G,"Ainukasutuses pind",$C:$C,"Üüritav pind",$H:$H,T$3,$A:$A,$A745)/SUMIFS($E:$E,$G:$G,"Ainukasutuses pind",$C:$C,"Üüritav pind",$A:$A,$A745),0),IF($G745="Erikasutuses pind (hoone)",IFERROR(SUMIFS($E:$E,$G:$G,"Ainukasutuses pind",$C:$C,"Üüritav pind",$H:$H,T$3)/SUMIFS($E:$E,$G:$G,"Ainukasutuses pind",$C:$C,"Üüritav pind"),0),""))),"")</f>
        <v/>
      </c>
      <c r="U745" s="72" t="str">
        <f>IFERROR(IF($G745="Erikasutuses pind (muu)",Eksplikatsioon!Z745/SUM(Eksplikatsioon!$O745:'Eksplikatsioon'!$AG745),IF($G745="Erikasutuses pind (korrus)",IFERROR(SUMIFS($E:$E,$G:$G,"Ainukasutuses pind",$C:$C,"Üüritav pind",$H:$H,U$3,$A:$A,$A745)/SUMIFS($E:$E,$G:$G,"Ainukasutuses pind",$C:$C,"Üüritav pind",$A:$A,$A745),0),IF($G745="Erikasutuses pind (hoone)",IFERROR(SUMIFS($E:$E,$G:$G,"Ainukasutuses pind",$C:$C,"Üüritav pind",$H:$H,U$3)/SUMIFS($E:$E,$G:$G,"Ainukasutuses pind",$C:$C,"Üüritav pind"),0),""))),"")</f>
        <v/>
      </c>
      <c r="V745" s="72" t="str">
        <f>IFERROR(IF($G745="Erikasutuses pind (muu)",Eksplikatsioon!AA745/SUM(Eksplikatsioon!$O745:'Eksplikatsioon'!$AG745),IF($G745="Erikasutuses pind (korrus)",IFERROR(SUMIFS($E:$E,$G:$G,"Ainukasutuses pind",$C:$C,"Üüritav pind",$H:$H,V$3,$A:$A,$A745)/SUMIFS($E:$E,$G:$G,"Ainukasutuses pind",$C:$C,"Üüritav pind",$A:$A,$A745),0),IF($G745="Erikasutuses pind (hoone)",IFERROR(SUMIFS($E:$E,$G:$G,"Ainukasutuses pind",$C:$C,"Üüritav pind",$H:$H,V$3)/SUMIFS($E:$E,$G:$G,"Ainukasutuses pind",$C:$C,"Üüritav pind"),0),""))),"")</f>
        <v/>
      </c>
      <c r="W745" s="72" t="str">
        <f>IFERROR(IF($G745="Erikasutuses pind (muu)",Eksplikatsioon!AB745/SUM(Eksplikatsioon!$O745:'Eksplikatsioon'!$AG745),IF($G745="Erikasutuses pind (korrus)",IFERROR(SUMIFS($E:$E,$G:$G,"Ainukasutuses pind",$C:$C,"Üüritav pind",$H:$H,W$3,$A:$A,$A745)/SUMIFS($E:$E,$G:$G,"Ainukasutuses pind",$C:$C,"Üüritav pind",$A:$A,$A745),0),IF($G745="Erikasutuses pind (hoone)",IFERROR(SUMIFS($E:$E,$G:$G,"Ainukasutuses pind",$C:$C,"Üüritav pind",$H:$H,W$3)/SUMIFS($E:$E,$G:$G,"Ainukasutuses pind",$C:$C,"Üüritav pind"),0),""))),"")</f>
        <v/>
      </c>
      <c r="X745" s="72" t="str">
        <f>IFERROR(IF($G745="Erikasutuses pind (muu)",Eksplikatsioon!AC745/SUM(Eksplikatsioon!$O745:'Eksplikatsioon'!$AG745),IF($G745="Erikasutuses pind (korrus)",IFERROR(SUMIFS($E:$E,$G:$G,"Ainukasutuses pind",$C:$C,"Üüritav pind",$H:$H,X$3,$A:$A,$A745)/SUMIFS($E:$E,$G:$G,"Ainukasutuses pind",$C:$C,"Üüritav pind",$A:$A,$A745),0),IF($G745="Erikasutuses pind (hoone)",IFERROR(SUMIFS($E:$E,$G:$G,"Ainukasutuses pind",$C:$C,"Üüritav pind",$H:$H,X$3)/SUMIFS($E:$E,$G:$G,"Ainukasutuses pind",$C:$C,"Üüritav pind"),0),""))),"")</f>
        <v/>
      </c>
      <c r="Y745" s="72" t="str">
        <f>IFERROR(IF($G745="Erikasutuses pind (muu)",Eksplikatsioon!AD745/SUM(Eksplikatsioon!$O745:'Eksplikatsioon'!$AG745),IF($G745="Erikasutuses pind (korrus)",IFERROR(SUMIFS($E:$E,$G:$G,"Ainukasutuses pind",$C:$C,"Üüritav pind",$H:$H,Y$3,$A:$A,$A745)/SUMIFS($E:$E,$G:$G,"Ainukasutuses pind",$C:$C,"Üüritav pind",$A:$A,$A745),0),IF($G745="Erikasutuses pind (hoone)",IFERROR(SUMIFS($E:$E,$G:$G,"Ainukasutuses pind",$C:$C,"Üüritav pind",$H:$H,Y$3)/SUMIFS($E:$E,$G:$G,"Ainukasutuses pind",$C:$C,"Üüritav pind"),0),""))),"")</f>
        <v/>
      </c>
      <c r="Z745" s="72" t="str">
        <f>IFERROR(IF($G745="Erikasutuses pind (muu)",Eksplikatsioon!AE745/SUM(Eksplikatsioon!$O745:'Eksplikatsioon'!$AG745),IF($G745="Erikasutuses pind (korrus)",IFERROR(SUMIFS($E:$E,$G:$G,"Ainukasutuses pind",$C:$C,"Üüritav pind",$H:$H,Z$3,$A:$A,$A745)/SUMIFS($E:$E,$G:$G,"Ainukasutuses pind",$C:$C,"Üüritav pind",$A:$A,$A745),0),IF($G745="Erikasutuses pind (hoone)",IFERROR(SUMIFS($E:$E,$G:$G,"Ainukasutuses pind",$C:$C,"Üüritav pind",$H:$H,Z$3)/SUMIFS($E:$E,$G:$G,"Ainukasutuses pind",$C:$C,"Üüritav pind"),0),""))),"")</f>
        <v/>
      </c>
      <c r="AA745" s="72" t="str">
        <f>IFERROR(IF($G745="Erikasutuses pind (muu)",Eksplikatsioon!AF745/SUM(Eksplikatsioon!$O745:'Eksplikatsioon'!$AG745),IF($G745="Erikasutuses pind (korrus)",IFERROR(SUMIFS($E:$E,$G:$G,"Ainukasutuses pind",$C:$C,"Üüritav pind",$H:$H,AA$3,$A:$A,$A745)/SUMIFS($E:$E,$G:$G,"Ainukasutuses pind",$C:$C,"Üüritav pind",$A:$A,$A745),0),IF($G745="Erikasutuses pind (hoone)",IFERROR(SUMIFS($E:$E,$G:$G,"Ainukasutuses pind",$C:$C,"Üüritav pind",$H:$H,AA$3)/SUMIFS($E:$E,$G:$G,"Ainukasutuses pind",$C:$C,"Üüritav pind"),0),""))),"")</f>
        <v/>
      </c>
      <c r="AB745" s="72" t="str">
        <f>IFERROR(IF($G745="Erikasutuses pind (muu)",Eksplikatsioon!AG745/SUM(Eksplikatsioon!$O745:'Eksplikatsioon'!$AG745),IF($G745="Erikasutuses pind (korrus)",IFERROR(SUMIFS($E:$E,$G:$G,"Ainukasutuses pind",$C:$C,"Üüritav pind",$H:$H,AB$3,$A:$A,$A745)/SUMIFS($E:$E,$G:$G,"Ainukasutuses pind",$C:$C,"Üüritav pind",$A:$A,$A745),0),IF($G745="Erikasutuses pind (hoone)",IFERROR(SUMIFS($E:$E,$G:$G,"Ainukasutuses pind",$C:$C,"Üüritav pind",$H:$H,AB$3)/SUMIFS($E:$E,$G:$G,"Ainukasutuses pind",$C:$C,"Üüritav pind"),0),""))),"")</f>
        <v/>
      </c>
      <c r="AC745" s="72" t="str">
        <f>IFERROR(IF($G745="Erikasutuses pind (muu)",$E745*J745,IFERROR($E745*J745/SUM($J745:$AB745)*(Eksplikatsioon!O745)/SUMPRODUCT($J745:$AB745,Eksplikatsioon!$O745:$AG745),"")),"")</f>
        <v/>
      </c>
      <c r="AD745" s="72" t="str">
        <f>IFERROR(IF($G745="Erikasutuses pind (muu)",$E745*K745,IFERROR($E745*K745/SUM($J745:$AB745)*(Eksplikatsioon!P745)/SUMPRODUCT($J745:$AB745,Eksplikatsioon!$O745:$AG745),"")),"")</f>
        <v/>
      </c>
      <c r="AE745" s="72" t="str">
        <f>IFERROR(IF($G745="Erikasutuses pind (muu)",$E745*L745,IFERROR($E745*L745/SUM($J745:$AB745)*(Eksplikatsioon!Q745)/SUMPRODUCT($J745:$AB745,Eksplikatsioon!$O745:$AG745),"")),"")</f>
        <v/>
      </c>
      <c r="AF745" s="72" t="str">
        <f>IFERROR(IF($G745="Erikasutuses pind (muu)",$E745*M745,IFERROR($E745*M745/SUM($J745:$AB745)*(Eksplikatsioon!R745)/SUMPRODUCT($J745:$AB745,Eksplikatsioon!$O745:$AG745),"")),"")</f>
        <v/>
      </c>
      <c r="AG745" s="72" t="str">
        <f>IFERROR(IF($G745="Erikasutuses pind (muu)",$E745*N745,IFERROR($E745*N745/SUM($J745:$AB745)*(Eksplikatsioon!S745)/SUMPRODUCT($J745:$AB745,Eksplikatsioon!$O745:$AG745),"")),"")</f>
        <v/>
      </c>
      <c r="AH745" s="72" t="str">
        <f>IFERROR(IF($G745="Erikasutuses pind (muu)",$E745*O745,IFERROR($E745*O745/SUM($J745:$AB745)*(Eksplikatsioon!T745)/SUMPRODUCT($J745:$AB745,Eksplikatsioon!$O745:$AG745),"")),"")</f>
        <v/>
      </c>
      <c r="AI745" s="72" t="str">
        <f>IFERROR(IF($G745="Erikasutuses pind (muu)",$E745*P745,IFERROR($E745*P745/SUM($J745:$AB745)*(Eksplikatsioon!U745)/SUMPRODUCT($J745:$AB745,Eksplikatsioon!$O745:$AG745),"")),"")</f>
        <v/>
      </c>
      <c r="AJ745" s="72" t="str">
        <f>IFERROR(IF($G745="Erikasutuses pind (muu)",$E745*Q745,IFERROR($E745*Q745/SUM($J745:$AB745)*(Eksplikatsioon!V745)/SUMPRODUCT($J745:$AB745,Eksplikatsioon!$O745:$AG745),"")),"")</f>
        <v/>
      </c>
      <c r="AK745" s="72" t="str">
        <f>IFERROR(IF($G745="Erikasutuses pind (muu)",$E745*R745,IFERROR($E745*R745/SUM($J745:$AB745)*(Eksplikatsioon!W745)/SUMPRODUCT($J745:$AB745,Eksplikatsioon!$O745:$AG745),"")),"")</f>
        <v/>
      </c>
      <c r="AL745" s="72" t="str">
        <f>IFERROR(IF($G745="Erikasutuses pind (muu)",$E745*S745,IFERROR($E745*S745/SUM($J745:$AB745)*(Eksplikatsioon!X745)/SUMPRODUCT($J745:$AB745,Eksplikatsioon!$O745:$AG745),"")),"")</f>
        <v/>
      </c>
      <c r="AM745" s="72" t="str">
        <f>IFERROR(IF($G745="Erikasutuses pind (muu)",$E745*T745,IFERROR($E745*T745/SUM($J745:$AB745)*(Eksplikatsioon!Y745)/SUMPRODUCT($J745:$AB745,Eksplikatsioon!$O745:$AG745),"")),"")</f>
        <v/>
      </c>
      <c r="AN745" s="72" t="str">
        <f>IFERROR(IF($G745="Erikasutuses pind (muu)",$E745*U745,IFERROR($E745*U745/SUM($J745:$AB745)*(Eksplikatsioon!Z745)/SUMPRODUCT($J745:$AB745,Eksplikatsioon!$O745:$AG745),"")),"")</f>
        <v/>
      </c>
      <c r="AO745" s="72" t="str">
        <f>IFERROR(IF($G745="Erikasutuses pind (muu)",$E745*V745,IFERROR($E745*V745/SUM($J745:$AB745)*(Eksplikatsioon!AA745)/SUMPRODUCT($J745:$AB745,Eksplikatsioon!$O745:$AG745),"")),"")</f>
        <v/>
      </c>
      <c r="AP745" s="72" t="str">
        <f>IFERROR(IF($G745="Erikasutuses pind (muu)",$E745*W745,IFERROR($E745*W745/SUM($J745:$AB745)*(Eksplikatsioon!AB745)/SUMPRODUCT($J745:$AB745,Eksplikatsioon!$O745:$AG745),"")),"")</f>
        <v/>
      </c>
      <c r="AQ745" s="72" t="str">
        <f>IFERROR(IF($G745="Erikasutuses pind (muu)",$E745*X745,IFERROR($E745*X745/SUM($J745:$AB745)*(Eksplikatsioon!AC745)/SUMPRODUCT($J745:$AB745,Eksplikatsioon!$O745:$AG745),"")),"")</f>
        <v/>
      </c>
      <c r="AR745" s="72" t="str">
        <f>IFERROR(IF($G745="Erikasutuses pind (muu)",$E745*Y745,IFERROR($E745*Y745/SUM($J745:$AB745)*(Eksplikatsioon!AD745)/SUMPRODUCT($J745:$AB745,Eksplikatsioon!$O745:$AG745),"")),"")</f>
        <v/>
      </c>
      <c r="AS745" s="72" t="str">
        <f>IFERROR(IF($G745="Erikasutuses pind (muu)",$E745*Z745,IFERROR($E745*Z745/SUM($J745:$AB745)*(Eksplikatsioon!AE745)/SUMPRODUCT($J745:$AB745,Eksplikatsioon!$O745:$AG745),"")),"")</f>
        <v/>
      </c>
      <c r="AT745" s="72" t="str">
        <f>IFERROR(IF($G745="Erikasutuses pind (muu)",$E745*AA745,IFERROR($E745*AA745/SUM($J745:$AB745)*(Eksplikatsioon!AF745)/SUMPRODUCT($J745:$AB745,Eksplikatsioon!$O745:$AG745),"")),"")</f>
        <v/>
      </c>
      <c r="AU745" s="72" t="str">
        <f>IFERROR(IF($G745="Erikasutuses pind (muu)",$E745*AB745,IFERROR($E745*AB745/SUM($J745:$AB745)*(Eksplikatsioon!AG745)/SUMPRODUCT($J745:$AB745,Eksplikatsioon!$O745:$AG745),"")),"")</f>
        <v/>
      </c>
    </row>
    <row r="746" spans="1:47" x14ac:dyDescent="0.25">
      <c r="A746" s="71" t="str">
        <f>IF(Eksplikatsioon!A746=0,"",Eksplikatsioon!A746)</f>
        <v/>
      </c>
      <c r="B746" s="71" t="str">
        <f>IF(Eksplikatsioon!B746=0,"",Eksplikatsioon!B746)</f>
        <v/>
      </c>
      <c r="C746" s="71" t="str">
        <f>IF(Eksplikatsioon!C746=0,"",Eksplikatsioon!C746)</f>
        <v/>
      </c>
      <c r="D746" s="71" t="str">
        <f>IF(Eksplikatsioon!D746=0,"",Eksplikatsioon!D746)</f>
        <v/>
      </c>
      <c r="E746" s="71" t="str">
        <f>IF(Eksplikatsioon!F746=0,"",Eksplikatsioon!F746)</f>
        <v/>
      </c>
      <c r="F746" s="71" t="str">
        <f>IF(Eksplikatsioon!H746=0,"",Eksplikatsioon!H746)</f>
        <v/>
      </c>
      <c r="G746" s="71" t="str">
        <f>IF(Eksplikatsioon!J746=0,"",Eksplikatsioon!J746)</f>
        <v/>
      </c>
      <c r="H746" s="71" t="str">
        <f>IF(Eksplikatsioon!K746=0,"",Eksplikatsioon!K746)</f>
        <v/>
      </c>
      <c r="I746" s="71" t="str">
        <f>IF(Eksplikatsioon!L746=0,"",Eksplikatsioon!L746)</f>
        <v/>
      </c>
      <c r="J746" s="72" t="str">
        <f>IFERROR(IF($G746="Erikasutuses pind (muu)",Eksplikatsioon!O746/SUM(Eksplikatsioon!$O746:'Eksplikatsioon'!$AG746),IF($G746="Erikasutuses pind (korrus)",IFERROR(SUMIFS($E:$E,$G:$G,"Ainukasutuses pind",$C:$C,"Üüritav pind",$H:$H,J$3,$A:$A,$A746)/SUMIFS($E:$E,$G:$G,"Ainukasutuses pind",$C:$C,"Üüritav pind",$A:$A,$A746),0),IF($G746="Erikasutuses pind (hoone)",IFERROR(SUMIFS($E:$E,$G:$G,"Ainukasutuses pind",$C:$C,"Üüritav pind",$H:$H,J$3)/SUMIFS($E:$E,$G:$G,"Ainukasutuses pind",$C:$C,"Üüritav pind"),0),""))),"")</f>
        <v/>
      </c>
      <c r="K746" s="72" t="str">
        <f>IFERROR(IF($G746="Erikasutuses pind (muu)",Eksplikatsioon!P746/SUM(Eksplikatsioon!$O746:'Eksplikatsioon'!$AG746),IF($G746="Erikasutuses pind (korrus)",IFERROR(SUMIFS($E:$E,$G:$G,"Ainukasutuses pind",$C:$C,"Üüritav pind",$H:$H,K$3,$A:$A,$A746)/SUMIFS($E:$E,$G:$G,"Ainukasutuses pind",$C:$C,"Üüritav pind",$A:$A,$A746),0),IF($G746="Erikasutuses pind (hoone)",IFERROR(SUMIFS($E:$E,$G:$G,"Ainukasutuses pind",$C:$C,"Üüritav pind",$H:$H,K$3)/SUMIFS($E:$E,$G:$G,"Ainukasutuses pind",$C:$C,"Üüritav pind"),0),""))),"")</f>
        <v/>
      </c>
      <c r="L746" s="72" t="str">
        <f>IFERROR(IF($G746="Erikasutuses pind (muu)",Eksplikatsioon!Q746/SUM(Eksplikatsioon!$O746:'Eksplikatsioon'!$AG746),IF($G746="Erikasutuses pind (korrus)",IFERROR(SUMIFS($E:$E,$G:$G,"Ainukasutuses pind",$C:$C,"Üüritav pind",$H:$H,L$3,$A:$A,$A746)/SUMIFS($E:$E,$G:$G,"Ainukasutuses pind",$C:$C,"Üüritav pind",$A:$A,$A746),0),IF($G746="Erikasutuses pind (hoone)",IFERROR(SUMIFS($E:$E,$G:$G,"Ainukasutuses pind",$C:$C,"Üüritav pind",$H:$H,L$3)/SUMIFS($E:$E,$G:$G,"Ainukasutuses pind",$C:$C,"Üüritav pind"),0),""))),"")</f>
        <v/>
      </c>
      <c r="M746" s="72" t="str">
        <f>IFERROR(IF($G746="Erikasutuses pind (muu)",Eksplikatsioon!R746/SUM(Eksplikatsioon!$O746:'Eksplikatsioon'!$AG746),IF($G746="Erikasutuses pind (korrus)",IFERROR(SUMIFS($E:$E,$G:$G,"Ainukasutuses pind",$C:$C,"Üüritav pind",$H:$H,M$3,$A:$A,$A746)/SUMIFS($E:$E,$G:$G,"Ainukasutuses pind",$C:$C,"Üüritav pind",$A:$A,$A746),0),IF($G746="Erikasutuses pind (hoone)",IFERROR(SUMIFS($E:$E,$G:$G,"Ainukasutuses pind",$C:$C,"Üüritav pind",$H:$H,M$3)/SUMIFS($E:$E,$G:$G,"Ainukasutuses pind",$C:$C,"Üüritav pind"),0),""))),"")</f>
        <v/>
      </c>
      <c r="N746" s="72" t="str">
        <f>IFERROR(IF($G746="Erikasutuses pind (muu)",Eksplikatsioon!S746/SUM(Eksplikatsioon!$O746:'Eksplikatsioon'!$AG746),IF($G746="Erikasutuses pind (korrus)",IFERROR(SUMIFS($E:$E,$G:$G,"Ainukasutuses pind",$C:$C,"Üüritav pind",$H:$H,N$3,$A:$A,$A746)/SUMIFS($E:$E,$G:$G,"Ainukasutuses pind",$C:$C,"Üüritav pind",$A:$A,$A746),0),IF($G746="Erikasutuses pind (hoone)",IFERROR(SUMIFS($E:$E,$G:$G,"Ainukasutuses pind",$C:$C,"Üüritav pind",$H:$H,N$3)/SUMIFS($E:$E,$G:$G,"Ainukasutuses pind",$C:$C,"Üüritav pind"),0),""))),"")</f>
        <v/>
      </c>
      <c r="O746" s="72" t="str">
        <f>IFERROR(IF($G746="Erikasutuses pind (muu)",Eksplikatsioon!T746/SUM(Eksplikatsioon!$O746:'Eksplikatsioon'!$AG746),IF($G746="Erikasutuses pind (korrus)",IFERROR(SUMIFS($E:$E,$G:$G,"Ainukasutuses pind",$C:$C,"Üüritav pind",$H:$H,O$3,$A:$A,$A746)/SUMIFS($E:$E,$G:$G,"Ainukasutuses pind",$C:$C,"Üüritav pind",$A:$A,$A746),0),IF($G746="Erikasutuses pind (hoone)",IFERROR(SUMIFS($E:$E,$G:$G,"Ainukasutuses pind",$C:$C,"Üüritav pind",$H:$H,O$3)/SUMIFS($E:$E,$G:$G,"Ainukasutuses pind",$C:$C,"Üüritav pind"),0),""))),"")</f>
        <v/>
      </c>
      <c r="P746" s="72" t="str">
        <f>IFERROR(IF($G746="Erikasutuses pind (muu)",Eksplikatsioon!U746/SUM(Eksplikatsioon!$O746:'Eksplikatsioon'!$AG746),IF($G746="Erikasutuses pind (korrus)",IFERROR(SUMIFS($E:$E,$G:$G,"Ainukasutuses pind",$C:$C,"Üüritav pind",$H:$H,P$3,$A:$A,$A746)/SUMIFS($E:$E,$G:$G,"Ainukasutuses pind",$C:$C,"Üüritav pind",$A:$A,$A746),0),IF($G746="Erikasutuses pind (hoone)",IFERROR(SUMIFS($E:$E,$G:$G,"Ainukasutuses pind",$C:$C,"Üüritav pind",$H:$H,P$3)/SUMIFS($E:$E,$G:$G,"Ainukasutuses pind",$C:$C,"Üüritav pind"),0),""))),"")</f>
        <v/>
      </c>
      <c r="Q746" s="72" t="str">
        <f>IFERROR(IF($G746="Erikasutuses pind (muu)",Eksplikatsioon!V746/SUM(Eksplikatsioon!$O746:'Eksplikatsioon'!$AG746),IF($G746="Erikasutuses pind (korrus)",IFERROR(SUMIFS($E:$E,$G:$G,"Ainukasutuses pind",$C:$C,"Üüritav pind",$H:$H,Q$3,$A:$A,$A746)/SUMIFS($E:$E,$G:$G,"Ainukasutuses pind",$C:$C,"Üüritav pind",$A:$A,$A746),0),IF($G746="Erikasutuses pind (hoone)",IFERROR(SUMIFS($E:$E,$G:$G,"Ainukasutuses pind",$C:$C,"Üüritav pind",$H:$H,Q$3)/SUMIFS($E:$E,$G:$G,"Ainukasutuses pind",$C:$C,"Üüritav pind"),0),""))),"")</f>
        <v/>
      </c>
      <c r="R746" s="72" t="str">
        <f>IFERROR(IF($G746="Erikasutuses pind (muu)",Eksplikatsioon!W746/SUM(Eksplikatsioon!$O746:'Eksplikatsioon'!$AG746),IF($G746="Erikasutuses pind (korrus)",IFERROR(SUMIFS($E:$E,$G:$G,"Ainukasutuses pind",$C:$C,"Üüritav pind",$H:$H,R$3,$A:$A,$A746)/SUMIFS($E:$E,$G:$G,"Ainukasutuses pind",$C:$C,"Üüritav pind",$A:$A,$A746),0),IF($G746="Erikasutuses pind (hoone)",IFERROR(SUMIFS($E:$E,$G:$G,"Ainukasutuses pind",$C:$C,"Üüritav pind",$H:$H,R$3)/SUMIFS($E:$E,$G:$G,"Ainukasutuses pind",$C:$C,"Üüritav pind"),0),""))),"")</f>
        <v/>
      </c>
      <c r="S746" s="72" t="str">
        <f>IFERROR(IF($G746="Erikasutuses pind (muu)",Eksplikatsioon!X746/SUM(Eksplikatsioon!$O746:'Eksplikatsioon'!$AG746),IF($G746="Erikasutuses pind (korrus)",IFERROR(SUMIFS($E:$E,$G:$G,"Ainukasutuses pind",$C:$C,"Üüritav pind",$H:$H,S$3,$A:$A,$A746)/SUMIFS($E:$E,$G:$G,"Ainukasutuses pind",$C:$C,"Üüritav pind",$A:$A,$A746),0),IF($G746="Erikasutuses pind (hoone)",IFERROR(SUMIFS($E:$E,$G:$G,"Ainukasutuses pind",$C:$C,"Üüritav pind",$H:$H,S$3)/SUMIFS($E:$E,$G:$G,"Ainukasutuses pind",$C:$C,"Üüritav pind"),0),""))),"")</f>
        <v/>
      </c>
      <c r="T746" s="72" t="str">
        <f>IFERROR(IF($G746="Erikasutuses pind (muu)",Eksplikatsioon!Y746/SUM(Eksplikatsioon!$O746:'Eksplikatsioon'!$AG746),IF($G746="Erikasutuses pind (korrus)",IFERROR(SUMIFS($E:$E,$G:$G,"Ainukasutuses pind",$C:$C,"Üüritav pind",$H:$H,T$3,$A:$A,$A746)/SUMIFS($E:$E,$G:$G,"Ainukasutuses pind",$C:$C,"Üüritav pind",$A:$A,$A746),0),IF($G746="Erikasutuses pind (hoone)",IFERROR(SUMIFS($E:$E,$G:$G,"Ainukasutuses pind",$C:$C,"Üüritav pind",$H:$H,T$3)/SUMIFS($E:$E,$G:$G,"Ainukasutuses pind",$C:$C,"Üüritav pind"),0),""))),"")</f>
        <v/>
      </c>
      <c r="U746" s="72" t="str">
        <f>IFERROR(IF($G746="Erikasutuses pind (muu)",Eksplikatsioon!Z746/SUM(Eksplikatsioon!$O746:'Eksplikatsioon'!$AG746),IF($G746="Erikasutuses pind (korrus)",IFERROR(SUMIFS($E:$E,$G:$G,"Ainukasutuses pind",$C:$C,"Üüritav pind",$H:$H,U$3,$A:$A,$A746)/SUMIFS($E:$E,$G:$G,"Ainukasutuses pind",$C:$C,"Üüritav pind",$A:$A,$A746),0),IF($G746="Erikasutuses pind (hoone)",IFERROR(SUMIFS($E:$E,$G:$G,"Ainukasutuses pind",$C:$C,"Üüritav pind",$H:$H,U$3)/SUMIFS($E:$E,$G:$G,"Ainukasutuses pind",$C:$C,"Üüritav pind"),0),""))),"")</f>
        <v/>
      </c>
      <c r="V746" s="72" t="str">
        <f>IFERROR(IF($G746="Erikasutuses pind (muu)",Eksplikatsioon!AA746/SUM(Eksplikatsioon!$O746:'Eksplikatsioon'!$AG746),IF($G746="Erikasutuses pind (korrus)",IFERROR(SUMIFS($E:$E,$G:$G,"Ainukasutuses pind",$C:$C,"Üüritav pind",$H:$H,V$3,$A:$A,$A746)/SUMIFS($E:$E,$G:$G,"Ainukasutuses pind",$C:$C,"Üüritav pind",$A:$A,$A746),0),IF($G746="Erikasutuses pind (hoone)",IFERROR(SUMIFS($E:$E,$G:$G,"Ainukasutuses pind",$C:$C,"Üüritav pind",$H:$H,V$3)/SUMIFS($E:$E,$G:$G,"Ainukasutuses pind",$C:$C,"Üüritav pind"),0),""))),"")</f>
        <v/>
      </c>
      <c r="W746" s="72" t="str">
        <f>IFERROR(IF($G746="Erikasutuses pind (muu)",Eksplikatsioon!AB746/SUM(Eksplikatsioon!$O746:'Eksplikatsioon'!$AG746),IF($G746="Erikasutuses pind (korrus)",IFERROR(SUMIFS($E:$E,$G:$G,"Ainukasutuses pind",$C:$C,"Üüritav pind",$H:$H,W$3,$A:$A,$A746)/SUMIFS($E:$E,$G:$G,"Ainukasutuses pind",$C:$C,"Üüritav pind",$A:$A,$A746),0),IF($G746="Erikasutuses pind (hoone)",IFERROR(SUMIFS($E:$E,$G:$G,"Ainukasutuses pind",$C:$C,"Üüritav pind",$H:$H,W$3)/SUMIFS($E:$E,$G:$G,"Ainukasutuses pind",$C:$C,"Üüritav pind"),0),""))),"")</f>
        <v/>
      </c>
      <c r="X746" s="72" t="str">
        <f>IFERROR(IF($G746="Erikasutuses pind (muu)",Eksplikatsioon!AC746/SUM(Eksplikatsioon!$O746:'Eksplikatsioon'!$AG746),IF($G746="Erikasutuses pind (korrus)",IFERROR(SUMIFS($E:$E,$G:$G,"Ainukasutuses pind",$C:$C,"Üüritav pind",$H:$H,X$3,$A:$A,$A746)/SUMIFS($E:$E,$G:$G,"Ainukasutuses pind",$C:$C,"Üüritav pind",$A:$A,$A746),0),IF($G746="Erikasutuses pind (hoone)",IFERROR(SUMIFS($E:$E,$G:$G,"Ainukasutuses pind",$C:$C,"Üüritav pind",$H:$H,X$3)/SUMIFS($E:$E,$G:$G,"Ainukasutuses pind",$C:$C,"Üüritav pind"),0),""))),"")</f>
        <v/>
      </c>
      <c r="Y746" s="72" t="str">
        <f>IFERROR(IF($G746="Erikasutuses pind (muu)",Eksplikatsioon!AD746/SUM(Eksplikatsioon!$O746:'Eksplikatsioon'!$AG746),IF($G746="Erikasutuses pind (korrus)",IFERROR(SUMIFS($E:$E,$G:$G,"Ainukasutuses pind",$C:$C,"Üüritav pind",$H:$H,Y$3,$A:$A,$A746)/SUMIFS($E:$E,$G:$G,"Ainukasutuses pind",$C:$C,"Üüritav pind",$A:$A,$A746),0),IF($G746="Erikasutuses pind (hoone)",IFERROR(SUMIFS($E:$E,$G:$G,"Ainukasutuses pind",$C:$C,"Üüritav pind",$H:$H,Y$3)/SUMIFS($E:$E,$G:$G,"Ainukasutuses pind",$C:$C,"Üüritav pind"),0),""))),"")</f>
        <v/>
      </c>
      <c r="Z746" s="72" t="str">
        <f>IFERROR(IF($G746="Erikasutuses pind (muu)",Eksplikatsioon!AE746/SUM(Eksplikatsioon!$O746:'Eksplikatsioon'!$AG746),IF($G746="Erikasutuses pind (korrus)",IFERROR(SUMIFS($E:$E,$G:$G,"Ainukasutuses pind",$C:$C,"Üüritav pind",$H:$H,Z$3,$A:$A,$A746)/SUMIFS($E:$E,$G:$G,"Ainukasutuses pind",$C:$C,"Üüritav pind",$A:$A,$A746),0),IF($G746="Erikasutuses pind (hoone)",IFERROR(SUMIFS($E:$E,$G:$G,"Ainukasutuses pind",$C:$C,"Üüritav pind",$H:$H,Z$3)/SUMIFS($E:$E,$G:$G,"Ainukasutuses pind",$C:$C,"Üüritav pind"),0),""))),"")</f>
        <v/>
      </c>
      <c r="AA746" s="72" t="str">
        <f>IFERROR(IF($G746="Erikasutuses pind (muu)",Eksplikatsioon!AF746/SUM(Eksplikatsioon!$O746:'Eksplikatsioon'!$AG746),IF($G746="Erikasutuses pind (korrus)",IFERROR(SUMIFS($E:$E,$G:$G,"Ainukasutuses pind",$C:$C,"Üüritav pind",$H:$H,AA$3,$A:$A,$A746)/SUMIFS($E:$E,$G:$G,"Ainukasutuses pind",$C:$C,"Üüritav pind",$A:$A,$A746),0),IF($G746="Erikasutuses pind (hoone)",IFERROR(SUMIFS($E:$E,$G:$G,"Ainukasutuses pind",$C:$C,"Üüritav pind",$H:$H,AA$3)/SUMIFS($E:$E,$G:$G,"Ainukasutuses pind",$C:$C,"Üüritav pind"),0),""))),"")</f>
        <v/>
      </c>
      <c r="AB746" s="72" t="str">
        <f>IFERROR(IF($G746="Erikasutuses pind (muu)",Eksplikatsioon!AG746/SUM(Eksplikatsioon!$O746:'Eksplikatsioon'!$AG746),IF($G746="Erikasutuses pind (korrus)",IFERROR(SUMIFS($E:$E,$G:$G,"Ainukasutuses pind",$C:$C,"Üüritav pind",$H:$H,AB$3,$A:$A,$A746)/SUMIFS($E:$E,$G:$G,"Ainukasutuses pind",$C:$C,"Üüritav pind",$A:$A,$A746),0),IF($G746="Erikasutuses pind (hoone)",IFERROR(SUMIFS($E:$E,$G:$G,"Ainukasutuses pind",$C:$C,"Üüritav pind",$H:$H,AB$3)/SUMIFS($E:$E,$G:$G,"Ainukasutuses pind",$C:$C,"Üüritav pind"),0),""))),"")</f>
        <v/>
      </c>
      <c r="AC746" s="72" t="str">
        <f>IFERROR(IF($G746="Erikasutuses pind (muu)",$E746*J746,IFERROR($E746*J746/SUM($J746:$AB746)*(Eksplikatsioon!O746)/SUMPRODUCT($J746:$AB746,Eksplikatsioon!$O746:$AG746),"")),"")</f>
        <v/>
      </c>
      <c r="AD746" s="72" t="str">
        <f>IFERROR(IF($G746="Erikasutuses pind (muu)",$E746*K746,IFERROR($E746*K746/SUM($J746:$AB746)*(Eksplikatsioon!P746)/SUMPRODUCT($J746:$AB746,Eksplikatsioon!$O746:$AG746),"")),"")</f>
        <v/>
      </c>
      <c r="AE746" s="72" t="str">
        <f>IFERROR(IF($G746="Erikasutuses pind (muu)",$E746*L746,IFERROR($E746*L746/SUM($J746:$AB746)*(Eksplikatsioon!Q746)/SUMPRODUCT($J746:$AB746,Eksplikatsioon!$O746:$AG746),"")),"")</f>
        <v/>
      </c>
      <c r="AF746" s="72" t="str">
        <f>IFERROR(IF($G746="Erikasutuses pind (muu)",$E746*M746,IFERROR($E746*M746/SUM($J746:$AB746)*(Eksplikatsioon!R746)/SUMPRODUCT($J746:$AB746,Eksplikatsioon!$O746:$AG746),"")),"")</f>
        <v/>
      </c>
      <c r="AG746" s="72" t="str">
        <f>IFERROR(IF($G746="Erikasutuses pind (muu)",$E746*N746,IFERROR($E746*N746/SUM($J746:$AB746)*(Eksplikatsioon!S746)/SUMPRODUCT($J746:$AB746,Eksplikatsioon!$O746:$AG746),"")),"")</f>
        <v/>
      </c>
      <c r="AH746" s="72" t="str">
        <f>IFERROR(IF($G746="Erikasutuses pind (muu)",$E746*O746,IFERROR($E746*O746/SUM($J746:$AB746)*(Eksplikatsioon!T746)/SUMPRODUCT($J746:$AB746,Eksplikatsioon!$O746:$AG746),"")),"")</f>
        <v/>
      </c>
      <c r="AI746" s="72" t="str">
        <f>IFERROR(IF($G746="Erikasutuses pind (muu)",$E746*P746,IFERROR($E746*P746/SUM($J746:$AB746)*(Eksplikatsioon!U746)/SUMPRODUCT($J746:$AB746,Eksplikatsioon!$O746:$AG746),"")),"")</f>
        <v/>
      </c>
      <c r="AJ746" s="72" t="str">
        <f>IFERROR(IF($G746="Erikasutuses pind (muu)",$E746*Q746,IFERROR($E746*Q746/SUM($J746:$AB746)*(Eksplikatsioon!V746)/SUMPRODUCT($J746:$AB746,Eksplikatsioon!$O746:$AG746),"")),"")</f>
        <v/>
      </c>
      <c r="AK746" s="72" t="str">
        <f>IFERROR(IF($G746="Erikasutuses pind (muu)",$E746*R746,IFERROR($E746*R746/SUM($J746:$AB746)*(Eksplikatsioon!W746)/SUMPRODUCT($J746:$AB746,Eksplikatsioon!$O746:$AG746),"")),"")</f>
        <v/>
      </c>
      <c r="AL746" s="72" t="str">
        <f>IFERROR(IF($G746="Erikasutuses pind (muu)",$E746*S746,IFERROR($E746*S746/SUM($J746:$AB746)*(Eksplikatsioon!X746)/SUMPRODUCT($J746:$AB746,Eksplikatsioon!$O746:$AG746),"")),"")</f>
        <v/>
      </c>
      <c r="AM746" s="72" t="str">
        <f>IFERROR(IF($G746="Erikasutuses pind (muu)",$E746*T746,IFERROR($E746*T746/SUM($J746:$AB746)*(Eksplikatsioon!Y746)/SUMPRODUCT($J746:$AB746,Eksplikatsioon!$O746:$AG746),"")),"")</f>
        <v/>
      </c>
      <c r="AN746" s="72" t="str">
        <f>IFERROR(IF($G746="Erikasutuses pind (muu)",$E746*U746,IFERROR($E746*U746/SUM($J746:$AB746)*(Eksplikatsioon!Z746)/SUMPRODUCT($J746:$AB746,Eksplikatsioon!$O746:$AG746),"")),"")</f>
        <v/>
      </c>
      <c r="AO746" s="72" t="str">
        <f>IFERROR(IF($G746="Erikasutuses pind (muu)",$E746*V746,IFERROR($E746*V746/SUM($J746:$AB746)*(Eksplikatsioon!AA746)/SUMPRODUCT($J746:$AB746,Eksplikatsioon!$O746:$AG746),"")),"")</f>
        <v/>
      </c>
      <c r="AP746" s="72" t="str">
        <f>IFERROR(IF($G746="Erikasutuses pind (muu)",$E746*W746,IFERROR($E746*W746/SUM($J746:$AB746)*(Eksplikatsioon!AB746)/SUMPRODUCT($J746:$AB746,Eksplikatsioon!$O746:$AG746),"")),"")</f>
        <v/>
      </c>
      <c r="AQ746" s="72" t="str">
        <f>IFERROR(IF($G746="Erikasutuses pind (muu)",$E746*X746,IFERROR($E746*X746/SUM($J746:$AB746)*(Eksplikatsioon!AC746)/SUMPRODUCT($J746:$AB746,Eksplikatsioon!$O746:$AG746),"")),"")</f>
        <v/>
      </c>
      <c r="AR746" s="72" t="str">
        <f>IFERROR(IF($G746="Erikasutuses pind (muu)",$E746*Y746,IFERROR($E746*Y746/SUM($J746:$AB746)*(Eksplikatsioon!AD746)/SUMPRODUCT($J746:$AB746,Eksplikatsioon!$O746:$AG746),"")),"")</f>
        <v/>
      </c>
      <c r="AS746" s="72" t="str">
        <f>IFERROR(IF($G746="Erikasutuses pind (muu)",$E746*Z746,IFERROR($E746*Z746/SUM($J746:$AB746)*(Eksplikatsioon!AE746)/SUMPRODUCT($J746:$AB746,Eksplikatsioon!$O746:$AG746),"")),"")</f>
        <v/>
      </c>
      <c r="AT746" s="72" t="str">
        <f>IFERROR(IF($G746="Erikasutuses pind (muu)",$E746*AA746,IFERROR($E746*AA746/SUM($J746:$AB746)*(Eksplikatsioon!AF746)/SUMPRODUCT($J746:$AB746,Eksplikatsioon!$O746:$AG746),"")),"")</f>
        <v/>
      </c>
      <c r="AU746" s="72" t="str">
        <f>IFERROR(IF($G746="Erikasutuses pind (muu)",$E746*AB746,IFERROR($E746*AB746/SUM($J746:$AB746)*(Eksplikatsioon!AG746)/SUMPRODUCT($J746:$AB746,Eksplikatsioon!$O746:$AG746),"")),"")</f>
        <v/>
      </c>
    </row>
    <row r="747" spans="1:47" x14ac:dyDescent="0.25">
      <c r="A747" s="71" t="str">
        <f>IF(Eksplikatsioon!A747=0,"",Eksplikatsioon!A747)</f>
        <v/>
      </c>
      <c r="B747" s="71" t="str">
        <f>IF(Eksplikatsioon!B747=0,"",Eksplikatsioon!B747)</f>
        <v/>
      </c>
      <c r="C747" s="71" t="str">
        <f>IF(Eksplikatsioon!C747=0,"",Eksplikatsioon!C747)</f>
        <v/>
      </c>
      <c r="D747" s="71" t="str">
        <f>IF(Eksplikatsioon!D747=0,"",Eksplikatsioon!D747)</f>
        <v/>
      </c>
      <c r="E747" s="71" t="str">
        <f>IF(Eksplikatsioon!F747=0,"",Eksplikatsioon!F747)</f>
        <v/>
      </c>
      <c r="F747" s="71" t="str">
        <f>IF(Eksplikatsioon!H747=0,"",Eksplikatsioon!H747)</f>
        <v/>
      </c>
      <c r="G747" s="71" t="str">
        <f>IF(Eksplikatsioon!J747=0,"",Eksplikatsioon!J747)</f>
        <v/>
      </c>
      <c r="H747" s="71" t="str">
        <f>IF(Eksplikatsioon!K747=0,"",Eksplikatsioon!K747)</f>
        <v/>
      </c>
      <c r="I747" s="71" t="str">
        <f>IF(Eksplikatsioon!L747=0,"",Eksplikatsioon!L747)</f>
        <v/>
      </c>
      <c r="J747" s="72" t="str">
        <f>IFERROR(IF($G747="Erikasutuses pind (muu)",Eksplikatsioon!O747/SUM(Eksplikatsioon!$O747:'Eksplikatsioon'!$AG747),IF($G747="Erikasutuses pind (korrus)",IFERROR(SUMIFS($E:$E,$G:$G,"Ainukasutuses pind",$C:$C,"Üüritav pind",$H:$H,J$3,$A:$A,$A747)/SUMIFS($E:$E,$G:$G,"Ainukasutuses pind",$C:$C,"Üüritav pind",$A:$A,$A747),0),IF($G747="Erikasutuses pind (hoone)",IFERROR(SUMIFS($E:$E,$G:$G,"Ainukasutuses pind",$C:$C,"Üüritav pind",$H:$H,J$3)/SUMIFS($E:$E,$G:$G,"Ainukasutuses pind",$C:$C,"Üüritav pind"),0),""))),"")</f>
        <v/>
      </c>
      <c r="K747" s="72" t="str">
        <f>IFERROR(IF($G747="Erikasutuses pind (muu)",Eksplikatsioon!P747/SUM(Eksplikatsioon!$O747:'Eksplikatsioon'!$AG747),IF($G747="Erikasutuses pind (korrus)",IFERROR(SUMIFS($E:$E,$G:$G,"Ainukasutuses pind",$C:$C,"Üüritav pind",$H:$H,K$3,$A:$A,$A747)/SUMIFS($E:$E,$G:$G,"Ainukasutuses pind",$C:$C,"Üüritav pind",$A:$A,$A747),0),IF($G747="Erikasutuses pind (hoone)",IFERROR(SUMIFS($E:$E,$G:$G,"Ainukasutuses pind",$C:$C,"Üüritav pind",$H:$H,K$3)/SUMIFS($E:$E,$G:$G,"Ainukasutuses pind",$C:$C,"Üüritav pind"),0),""))),"")</f>
        <v/>
      </c>
      <c r="L747" s="72" t="str">
        <f>IFERROR(IF($G747="Erikasutuses pind (muu)",Eksplikatsioon!Q747/SUM(Eksplikatsioon!$O747:'Eksplikatsioon'!$AG747),IF($G747="Erikasutuses pind (korrus)",IFERROR(SUMIFS($E:$E,$G:$G,"Ainukasutuses pind",$C:$C,"Üüritav pind",$H:$H,L$3,$A:$A,$A747)/SUMIFS($E:$E,$G:$G,"Ainukasutuses pind",$C:$C,"Üüritav pind",$A:$A,$A747),0),IF($G747="Erikasutuses pind (hoone)",IFERROR(SUMIFS($E:$E,$G:$G,"Ainukasutuses pind",$C:$C,"Üüritav pind",$H:$H,L$3)/SUMIFS($E:$E,$G:$G,"Ainukasutuses pind",$C:$C,"Üüritav pind"),0),""))),"")</f>
        <v/>
      </c>
      <c r="M747" s="72" t="str">
        <f>IFERROR(IF($G747="Erikasutuses pind (muu)",Eksplikatsioon!R747/SUM(Eksplikatsioon!$O747:'Eksplikatsioon'!$AG747),IF($G747="Erikasutuses pind (korrus)",IFERROR(SUMIFS($E:$E,$G:$G,"Ainukasutuses pind",$C:$C,"Üüritav pind",$H:$H,M$3,$A:$A,$A747)/SUMIFS($E:$E,$G:$G,"Ainukasutuses pind",$C:$C,"Üüritav pind",$A:$A,$A747),0),IF($G747="Erikasutuses pind (hoone)",IFERROR(SUMIFS($E:$E,$G:$G,"Ainukasutuses pind",$C:$C,"Üüritav pind",$H:$H,M$3)/SUMIFS($E:$E,$G:$G,"Ainukasutuses pind",$C:$C,"Üüritav pind"),0),""))),"")</f>
        <v/>
      </c>
      <c r="N747" s="72" t="str">
        <f>IFERROR(IF($G747="Erikasutuses pind (muu)",Eksplikatsioon!S747/SUM(Eksplikatsioon!$O747:'Eksplikatsioon'!$AG747),IF($G747="Erikasutuses pind (korrus)",IFERROR(SUMIFS($E:$E,$G:$G,"Ainukasutuses pind",$C:$C,"Üüritav pind",$H:$H,N$3,$A:$A,$A747)/SUMIFS($E:$E,$G:$G,"Ainukasutuses pind",$C:$C,"Üüritav pind",$A:$A,$A747),0),IF($G747="Erikasutuses pind (hoone)",IFERROR(SUMIFS($E:$E,$G:$G,"Ainukasutuses pind",$C:$C,"Üüritav pind",$H:$H,N$3)/SUMIFS($E:$E,$G:$G,"Ainukasutuses pind",$C:$C,"Üüritav pind"),0),""))),"")</f>
        <v/>
      </c>
      <c r="O747" s="72" t="str">
        <f>IFERROR(IF($G747="Erikasutuses pind (muu)",Eksplikatsioon!T747/SUM(Eksplikatsioon!$O747:'Eksplikatsioon'!$AG747),IF($G747="Erikasutuses pind (korrus)",IFERROR(SUMIFS($E:$E,$G:$G,"Ainukasutuses pind",$C:$C,"Üüritav pind",$H:$H,O$3,$A:$A,$A747)/SUMIFS($E:$E,$G:$G,"Ainukasutuses pind",$C:$C,"Üüritav pind",$A:$A,$A747),0),IF($G747="Erikasutuses pind (hoone)",IFERROR(SUMIFS($E:$E,$G:$G,"Ainukasutuses pind",$C:$C,"Üüritav pind",$H:$H,O$3)/SUMIFS($E:$E,$G:$G,"Ainukasutuses pind",$C:$C,"Üüritav pind"),0),""))),"")</f>
        <v/>
      </c>
      <c r="P747" s="72" t="str">
        <f>IFERROR(IF($G747="Erikasutuses pind (muu)",Eksplikatsioon!U747/SUM(Eksplikatsioon!$O747:'Eksplikatsioon'!$AG747),IF($G747="Erikasutuses pind (korrus)",IFERROR(SUMIFS($E:$E,$G:$G,"Ainukasutuses pind",$C:$C,"Üüritav pind",$H:$H,P$3,$A:$A,$A747)/SUMIFS($E:$E,$G:$G,"Ainukasutuses pind",$C:$C,"Üüritav pind",$A:$A,$A747),0),IF($G747="Erikasutuses pind (hoone)",IFERROR(SUMIFS($E:$E,$G:$G,"Ainukasutuses pind",$C:$C,"Üüritav pind",$H:$H,P$3)/SUMIFS($E:$E,$G:$G,"Ainukasutuses pind",$C:$C,"Üüritav pind"),0),""))),"")</f>
        <v/>
      </c>
      <c r="Q747" s="72" t="str">
        <f>IFERROR(IF($G747="Erikasutuses pind (muu)",Eksplikatsioon!V747/SUM(Eksplikatsioon!$O747:'Eksplikatsioon'!$AG747),IF($G747="Erikasutuses pind (korrus)",IFERROR(SUMIFS($E:$E,$G:$G,"Ainukasutuses pind",$C:$C,"Üüritav pind",$H:$H,Q$3,$A:$A,$A747)/SUMIFS($E:$E,$G:$G,"Ainukasutuses pind",$C:$C,"Üüritav pind",$A:$A,$A747),0),IF($G747="Erikasutuses pind (hoone)",IFERROR(SUMIFS($E:$E,$G:$G,"Ainukasutuses pind",$C:$C,"Üüritav pind",$H:$H,Q$3)/SUMIFS($E:$E,$G:$G,"Ainukasutuses pind",$C:$C,"Üüritav pind"),0),""))),"")</f>
        <v/>
      </c>
      <c r="R747" s="72" t="str">
        <f>IFERROR(IF($G747="Erikasutuses pind (muu)",Eksplikatsioon!W747/SUM(Eksplikatsioon!$O747:'Eksplikatsioon'!$AG747),IF($G747="Erikasutuses pind (korrus)",IFERROR(SUMIFS($E:$E,$G:$G,"Ainukasutuses pind",$C:$C,"Üüritav pind",$H:$H,R$3,$A:$A,$A747)/SUMIFS($E:$E,$G:$G,"Ainukasutuses pind",$C:$C,"Üüritav pind",$A:$A,$A747),0),IF($G747="Erikasutuses pind (hoone)",IFERROR(SUMIFS($E:$E,$G:$G,"Ainukasutuses pind",$C:$C,"Üüritav pind",$H:$H,R$3)/SUMIFS($E:$E,$G:$G,"Ainukasutuses pind",$C:$C,"Üüritav pind"),0),""))),"")</f>
        <v/>
      </c>
      <c r="S747" s="72" t="str">
        <f>IFERROR(IF($G747="Erikasutuses pind (muu)",Eksplikatsioon!X747/SUM(Eksplikatsioon!$O747:'Eksplikatsioon'!$AG747),IF($G747="Erikasutuses pind (korrus)",IFERROR(SUMIFS($E:$E,$G:$G,"Ainukasutuses pind",$C:$C,"Üüritav pind",$H:$H,S$3,$A:$A,$A747)/SUMIFS($E:$E,$G:$G,"Ainukasutuses pind",$C:$C,"Üüritav pind",$A:$A,$A747),0),IF($G747="Erikasutuses pind (hoone)",IFERROR(SUMIFS($E:$E,$G:$G,"Ainukasutuses pind",$C:$C,"Üüritav pind",$H:$H,S$3)/SUMIFS($E:$E,$G:$G,"Ainukasutuses pind",$C:$C,"Üüritav pind"),0),""))),"")</f>
        <v/>
      </c>
      <c r="T747" s="72" t="str">
        <f>IFERROR(IF($G747="Erikasutuses pind (muu)",Eksplikatsioon!Y747/SUM(Eksplikatsioon!$O747:'Eksplikatsioon'!$AG747),IF($G747="Erikasutuses pind (korrus)",IFERROR(SUMIFS($E:$E,$G:$G,"Ainukasutuses pind",$C:$C,"Üüritav pind",$H:$H,T$3,$A:$A,$A747)/SUMIFS($E:$E,$G:$G,"Ainukasutuses pind",$C:$C,"Üüritav pind",$A:$A,$A747),0),IF($G747="Erikasutuses pind (hoone)",IFERROR(SUMIFS($E:$E,$G:$G,"Ainukasutuses pind",$C:$C,"Üüritav pind",$H:$H,T$3)/SUMIFS($E:$E,$G:$G,"Ainukasutuses pind",$C:$C,"Üüritav pind"),0),""))),"")</f>
        <v/>
      </c>
      <c r="U747" s="72" t="str">
        <f>IFERROR(IF($G747="Erikasutuses pind (muu)",Eksplikatsioon!Z747/SUM(Eksplikatsioon!$O747:'Eksplikatsioon'!$AG747),IF($G747="Erikasutuses pind (korrus)",IFERROR(SUMIFS($E:$E,$G:$G,"Ainukasutuses pind",$C:$C,"Üüritav pind",$H:$H,U$3,$A:$A,$A747)/SUMIFS($E:$E,$G:$G,"Ainukasutuses pind",$C:$C,"Üüritav pind",$A:$A,$A747),0),IF($G747="Erikasutuses pind (hoone)",IFERROR(SUMIFS($E:$E,$G:$G,"Ainukasutuses pind",$C:$C,"Üüritav pind",$H:$H,U$3)/SUMIFS($E:$E,$G:$G,"Ainukasutuses pind",$C:$C,"Üüritav pind"),0),""))),"")</f>
        <v/>
      </c>
      <c r="V747" s="72" t="str">
        <f>IFERROR(IF($G747="Erikasutuses pind (muu)",Eksplikatsioon!AA747/SUM(Eksplikatsioon!$O747:'Eksplikatsioon'!$AG747),IF($G747="Erikasutuses pind (korrus)",IFERROR(SUMIFS($E:$E,$G:$G,"Ainukasutuses pind",$C:$C,"Üüritav pind",$H:$H,V$3,$A:$A,$A747)/SUMIFS($E:$E,$G:$G,"Ainukasutuses pind",$C:$C,"Üüritav pind",$A:$A,$A747),0),IF($G747="Erikasutuses pind (hoone)",IFERROR(SUMIFS($E:$E,$G:$G,"Ainukasutuses pind",$C:$C,"Üüritav pind",$H:$H,V$3)/SUMIFS($E:$E,$G:$G,"Ainukasutuses pind",$C:$C,"Üüritav pind"),0),""))),"")</f>
        <v/>
      </c>
      <c r="W747" s="72" t="str">
        <f>IFERROR(IF($G747="Erikasutuses pind (muu)",Eksplikatsioon!AB747/SUM(Eksplikatsioon!$O747:'Eksplikatsioon'!$AG747),IF($G747="Erikasutuses pind (korrus)",IFERROR(SUMIFS($E:$E,$G:$G,"Ainukasutuses pind",$C:$C,"Üüritav pind",$H:$H,W$3,$A:$A,$A747)/SUMIFS($E:$E,$G:$G,"Ainukasutuses pind",$C:$C,"Üüritav pind",$A:$A,$A747),0),IF($G747="Erikasutuses pind (hoone)",IFERROR(SUMIFS($E:$E,$G:$G,"Ainukasutuses pind",$C:$C,"Üüritav pind",$H:$H,W$3)/SUMIFS($E:$E,$G:$G,"Ainukasutuses pind",$C:$C,"Üüritav pind"),0),""))),"")</f>
        <v/>
      </c>
      <c r="X747" s="72" t="str">
        <f>IFERROR(IF($G747="Erikasutuses pind (muu)",Eksplikatsioon!AC747/SUM(Eksplikatsioon!$O747:'Eksplikatsioon'!$AG747),IF($G747="Erikasutuses pind (korrus)",IFERROR(SUMIFS($E:$E,$G:$G,"Ainukasutuses pind",$C:$C,"Üüritav pind",$H:$H,X$3,$A:$A,$A747)/SUMIFS($E:$E,$G:$G,"Ainukasutuses pind",$C:$C,"Üüritav pind",$A:$A,$A747),0),IF($G747="Erikasutuses pind (hoone)",IFERROR(SUMIFS($E:$E,$G:$G,"Ainukasutuses pind",$C:$C,"Üüritav pind",$H:$H,X$3)/SUMIFS($E:$E,$G:$G,"Ainukasutuses pind",$C:$C,"Üüritav pind"),0),""))),"")</f>
        <v/>
      </c>
      <c r="Y747" s="72" t="str">
        <f>IFERROR(IF($G747="Erikasutuses pind (muu)",Eksplikatsioon!AD747/SUM(Eksplikatsioon!$O747:'Eksplikatsioon'!$AG747),IF($G747="Erikasutuses pind (korrus)",IFERROR(SUMIFS($E:$E,$G:$G,"Ainukasutuses pind",$C:$C,"Üüritav pind",$H:$H,Y$3,$A:$A,$A747)/SUMIFS($E:$E,$G:$G,"Ainukasutuses pind",$C:$C,"Üüritav pind",$A:$A,$A747),0),IF($G747="Erikasutuses pind (hoone)",IFERROR(SUMIFS($E:$E,$G:$G,"Ainukasutuses pind",$C:$C,"Üüritav pind",$H:$H,Y$3)/SUMIFS($E:$E,$G:$G,"Ainukasutuses pind",$C:$C,"Üüritav pind"),0),""))),"")</f>
        <v/>
      </c>
      <c r="Z747" s="72" t="str">
        <f>IFERROR(IF($G747="Erikasutuses pind (muu)",Eksplikatsioon!AE747/SUM(Eksplikatsioon!$O747:'Eksplikatsioon'!$AG747),IF($G747="Erikasutuses pind (korrus)",IFERROR(SUMIFS($E:$E,$G:$G,"Ainukasutuses pind",$C:$C,"Üüritav pind",$H:$H,Z$3,$A:$A,$A747)/SUMIFS($E:$E,$G:$G,"Ainukasutuses pind",$C:$C,"Üüritav pind",$A:$A,$A747),0),IF($G747="Erikasutuses pind (hoone)",IFERROR(SUMIFS($E:$E,$G:$G,"Ainukasutuses pind",$C:$C,"Üüritav pind",$H:$H,Z$3)/SUMIFS($E:$E,$G:$G,"Ainukasutuses pind",$C:$C,"Üüritav pind"),0),""))),"")</f>
        <v/>
      </c>
      <c r="AA747" s="72" t="str">
        <f>IFERROR(IF($G747="Erikasutuses pind (muu)",Eksplikatsioon!AF747/SUM(Eksplikatsioon!$O747:'Eksplikatsioon'!$AG747),IF($G747="Erikasutuses pind (korrus)",IFERROR(SUMIFS($E:$E,$G:$G,"Ainukasutuses pind",$C:$C,"Üüritav pind",$H:$H,AA$3,$A:$A,$A747)/SUMIFS($E:$E,$G:$G,"Ainukasutuses pind",$C:$C,"Üüritav pind",$A:$A,$A747),0),IF($G747="Erikasutuses pind (hoone)",IFERROR(SUMIFS($E:$E,$G:$G,"Ainukasutuses pind",$C:$C,"Üüritav pind",$H:$H,AA$3)/SUMIFS($E:$E,$G:$G,"Ainukasutuses pind",$C:$C,"Üüritav pind"),0),""))),"")</f>
        <v/>
      </c>
      <c r="AB747" s="72" t="str">
        <f>IFERROR(IF($G747="Erikasutuses pind (muu)",Eksplikatsioon!AG747/SUM(Eksplikatsioon!$O747:'Eksplikatsioon'!$AG747),IF($G747="Erikasutuses pind (korrus)",IFERROR(SUMIFS($E:$E,$G:$G,"Ainukasutuses pind",$C:$C,"Üüritav pind",$H:$H,AB$3,$A:$A,$A747)/SUMIFS($E:$E,$G:$G,"Ainukasutuses pind",$C:$C,"Üüritav pind",$A:$A,$A747),0),IF($G747="Erikasutuses pind (hoone)",IFERROR(SUMIFS($E:$E,$G:$G,"Ainukasutuses pind",$C:$C,"Üüritav pind",$H:$H,AB$3)/SUMIFS($E:$E,$G:$G,"Ainukasutuses pind",$C:$C,"Üüritav pind"),0),""))),"")</f>
        <v/>
      </c>
      <c r="AC747" s="72" t="str">
        <f>IFERROR(IF($G747="Erikasutuses pind (muu)",$E747*J747,IFERROR($E747*J747/SUM($J747:$AB747)*(Eksplikatsioon!O747)/SUMPRODUCT($J747:$AB747,Eksplikatsioon!$O747:$AG747),"")),"")</f>
        <v/>
      </c>
      <c r="AD747" s="72" t="str">
        <f>IFERROR(IF($G747="Erikasutuses pind (muu)",$E747*K747,IFERROR($E747*K747/SUM($J747:$AB747)*(Eksplikatsioon!P747)/SUMPRODUCT($J747:$AB747,Eksplikatsioon!$O747:$AG747),"")),"")</f>
        <v/>
      </c>
      <c r="AE747" s="72" t="str">
        <f>IFERROR(IF($G747="Erikasutuses pind (muu)",$E747*L747,IFERROR($E747*L747/SUM($J747:$AB747)*(Eksplikatsioon!Q747)/SUMPRODUCT($J747:$AB747,Eksplikatsioon!$O747:$AG747),"")),"")</f>
        <v/>
      </c>
      <c r="AF747" s="72" t="str">
        <f>IFERROR(IF($G747="Erikasutuses pind (muu)",$E747*M747,IFERROR($E747*M747/SUM($J747:$AB747)*(Eksplikatsioon!R747)/SUMPRODUCT($J747:$AB747,Eksplikatsioon!$O747:$AG747),"")),"")</f>
        <v/>
      </c>
      <c r="AG747" s="72" t="str">
        <f>IFERROR(IF($G747="Erikasutuses pind (muu)",$E747*N747,IFERROR($E747*N747/SUM($J747:$AB747)*(Eksplikatsioon!S747)/SUMPRODUCT($J747:$AB747,Eksplikatsioon!$O747:$AG747),"")),"")</f>
        <v/>
      </c>
      <c r="AH747" s="72" t="str">
        <f>IFERROR(IF($G747="Erikasutuses pind (muu)",$E747*O747,IFERROR($E747*O747/SUM($J747:$AB747)*(Eksplikatsioon!T747)/SUMPRODUCT($J747:$AB747,Eksplikatsioon!$O747:$AG747),"")),"")</f>
        <v/>
      </c>
      <c r="AI747" s="72" t="str">
        <f>IFERROR(IF($G747="Erikasutuses pind (muu)",$E747*P747,IFERROR($E747*P747/SUM($J747:$AB747)*(Eksplikatsioon!U747)/SUMPRODUCT($J747:$AB747,Eksplikatsioon!$O747:$AG747),"")),"")</f>
        <v/>
      </c>
      <c r="AJ747" s="72" t="str">
        <f>IFERROR(IF($G747="Erikasutuses pind (muu)",$E747*Q747,IFERROR($E747*Q747/SUM($J747:$AB747)*(Eksplikatsioon!V747)/SUMPRODUCT($J747:$AB747,Eksplikatsioon!$O747:$AG747),"")),"")</f>
        <v/>
      </c>
      <c r="AK747" s="72" t="str">
        <f>IFERROR(IF($G747="Erikasutuses pind (muu)",$E747*R747,IFERROR($E747*R747/SUM($J747:$AB747)*(Eksplikatsioon!W747)/SUMPRODUCT($J747:$AB747,Eksplikatsioon!$O747:$AG747),"")),"")</f>
        <v/>
      </c>
      <c r="AL747" s="72" t="str">
        <f>IFERROR(IF($G747="Erikasutuses pind (muu)",$E747*S747,IFERROR($E747*S747/SUM($J747:$AB747)*(Eksplikatsioon!X747)/SUMPRODUCT($J747:$AB747,Eksplikatsioon!$O747:$AG747),"")),"")</f>
        <v/>
      </c>
      <c r="AM747" s="72" t="str">
        <f>IFERROR(IF($G747="Erikasutuses pind (muu)",$E747*T747,IFERROR($E747*T747/SUM($J747:$AB747)*(Eksplikatsioon!Y747)/SUMPRODUCT($J747:$AB747,Eksplikatsioon!$O747:$AG747),"")),"")</f>
        <v/>
      </c>
      <c r="AN747" s="72" t="str">
        <f>IFERROR(IF($G747="Erikasutuses pind (muu)",$E747*U747,IFERROR($E747*U747/SUM($J747:$AB747)*(Eksplikatsioon!Z747)/SUMPRODUCT($J747:$AB747,Eksplikatsioon!$O747:$AG747),"")),"")</f>
        <v/>
      </c>
      <c r="AO747" s="72" t="str">
        <f>IFERROR(IF($G747="Erikasutuses pind (muu)",$E747*V747,IFERROR($E747*V747/SUM($J747:$AB747)*(Eksplikatsioon!AA747)/SUMPRODUCT($J747:$AB747,Eksplikatsioon!$O747:$AG747),"")),"")</f>
        <v/>
      </c>
      <c r="AP747" s="72" t="str">
        <f>IFERROR(IF($G747="Erikasutuses pind (muu)",$E747*W747,IFERROR($E747*W747/SUM($J747:$AB747)*(Eksplikatsioon!AB747)/SUMPRODUCT($J747:$AB747,Eksplikatsioon!$O747:$AG747),"")),"")</f>
        <v/>
      </c>
      <c r="AQ747" s="72" t="str">
        <f>IFERROR(IF($G747="Erikasutuses pind (muu)",$E747*X747,IFERROR($E747*X747/SUM($J747:$AB747)*(Eksplikatsioon!AC747)/SUMPRODUCT($J747:$AB747,Eksplikatsioon!$O747:$AG747),"")),"")</f>
        <v/>
      </c>
      <c r="AR747" s="72" t="str">
        <f>IFERROR(IF($G747="Erikasutuses pind (muu)",$E747*Y747,IFERROR($E747*Y747/SUM($J747:$AB747)*(Eksplikatsioon!AD747)/SUMPRODUCT($J747:$AB747,Eksplikatsioon!$O747:$AG747),"")),"")</f>
        <v/>
      </c>
      <c r="AS747" s="72" t="str">
        <f>IFERROR(IF($G747="Erikasutuses pind (muu)",$E747*Z747,IFERROR($E747*Z747/SUM($J747:$AB747)*(Eksplikatsioon!AE747)/SUMPRODUCT($J747:$AB747,Eksplikatsioon!$O747:$AG747),"")),"")</f>
        <v/>
      </c>
      <c r="AT747" s="72" t="str">
        <f>IFERROR(IF($G747="Erikasutuses pind (muu)",$E747*AA747,IFERROR($E747*AA747/SUM($J747:$AB747)*(Eksplikatsioon!AF747)/SUMPRODUCT($J747:$AB747,Eksplikatsioon!$O747:$AG747),"")),"")</f>
        <v/>
      </c>
      <c r="AU747" s="72" t="str">
        <f>IFERROR(IF($G747="Erikasutuses pind (muu)",$E747*AB747,IFERROR($E747*AB747/SUM($J747:$AB747)*(Eksplikatsioon!AG747)/SUMPRODUCT($J747:$AB747,Eksplikatsioon!$O747:$AG747),"")),"")</f>
        <v/>
      </c>
    </row>
    <row r="748" spans="1:47" x14ac:dyDescent="0.25">
      <c r="A748" s="71" t="str">
        <f>IF(Eksplikatsioon!A748=0,"",Eksplikatsioon!A748)</f>
        <v/>
      </c>
      <c r="B748" s="71" t="str">
        <f>IF(Eksplikatsioon!B748=0,"",Eksplikatsioon!B748)</f>
        <v/>
      </c>
      <c r="C748" s="71" t="str">
        <f>IF(Eksplikatsioon!C748=0,"",Eksplikatsioon!C748)</f>
        <v/>
      </c>
      <c r="D748" s="71" t="str">
        <f>IF(Eksplikatsioon!D748=0,"",Eksplikatsioon!D748)</f>
        <v/>
      </c>
      <c r="E748" s="71" t="str">
        <f>IF(Eksplikatsioon!F748=0,"",Eksplikatsioon!F748)</f>
        <v/>
      </c>
      <c r="F748" s="71" t="str">
        <f>IF(Eksplikatsioon!H748=0,"",Eksplikatsioon!H748)</f>
        <v/>
      </c>
      <c r="G748" s="71" t="str">
        <f>IF(Eksplikatsioon!J748=0,"",Eksplikatsioon!J748)</f>
        <v/>
      </c>
      <c r="H748" s="71" t="str">
        <f>IF(Eksplikatsioon!K748=0,"",Eksplikatsioon!K748)</f>
        <v/>
      </c>
      <c r="I748" s="71" t="str">
        <f>IF(Eksplikatsioon!L748=0,"",Eksplikatsioon!L748)</f>
        <v/>
      </c>
      <c r="J748" s="72" t="str">
        <f>IFERROR(IF($G748="Erikasutuses pind (muu)",Eksplikatsioon!O748/SUM(Eksplikatsioon!$O748:'Eksplikatsioon'!$AG748),IF($G748="Erikasutuses pind (korrus)",IFERROR(SUMIFS($E:$E,$G:$G,"Ainukasutuses pind",$C:$C,"Üüritav pind",$H:$H,J$3,$A:$A,$A748)/SUMIFS($E:$E,$G:$G,"Ainukasutuses pind",$C:$C,"Üüritav pind",$A:$A,$A748),0),IF($G748="Erikasutuses pind (hoone)",IFERROR(SUMIFS($E:$E,$G:$G,"Ainukasutuses pind",$C:$C,"Üüritav pind",$H:$H,J$3)/SUMIFS($E:$E,$G:$G,"Ainukasutuses pind",$C:$C,"Üüritav pind"),0),""))),"")</f>
        <v/>
      </c>
      <c r="K748" s="72" t="str">
        <f>IFERROR(IF($G748="Erikasutuses pind (muu)",Eksplikatsioon!P748/SUM(Eksplikatsioon!$O748:'Eksplikatsioon'!$AG748),IF($G748="Erikasutuses pind (korrus)",IFERROR(SUMIFS($E:$E,$G:$G,"Ainukasutuses pind",$C:$C,"Üüritav pind",$H:$H,K$3,$A:$A,$A748)/SUMIFS($E:$E,$G:$G,"Ainukasutuses pind",$C:$C,"Üüritav pind",$A:$A,$A748),0),IF($G748="Erikasutuses pind (hoone)",IFERROR(SUMIFS($E:$E,$G:$G,"Ainukasutuses pind",$C:$C,"Üüritav pind",$H:$H,K$3)/SUMIFS($E:$E,$G:$G,"Ainukasutuses pind",$C:$C,"Üüritav pind"),0),""))),"")</f>
        <v/>
      </c>
      <c r="L748" s="72" t="str">
        <f>IFERROR(IF($G748="Erikasutuses pind (muu)",Eksplikatsioon!Q748/SUM(Eksplikatsioon!$O748:'Eksplikatsioon'!$AG748),IF($G748="Erikasutuses pind (korrus)",IFERROR(SUMIFS($E:$E,$G:$G,"Ainukasutuses pind",$C:$C,"Üüritav pind",$H:$H,L$3,$A:$A,$A748)/SUMIFS($E:$E,$G:$G,"Ainukasutuses pind",$C:$C,"Üüritav pind",$A:$A,$A748),0),IF($G748="Erikasutuses pind (hoone)",IFERROR(SUMIFS($E:$E,$G:$G,"Ainukasutuses pind",$C:$C,"Üüritav pind",$H:$H,L$3)/SUMIFS($E:$E,$G:$G,"Ainukasutuses pind",$C:$C,"Üüritav pind"),0),""))),"")</f>
        <v/>
      </c>
      <c r="M748" s="72" t="str">
        <f>IFERROR(IF($G748="Erikasutuses pind (muu)",Eksplikatsioon!R748/SUM(Eksplikatsioon!$O748:'Eksplikatsioon'!$AG748),IF($G748="Erikasutuses pind (korrus)",IFERROR(SUMIFS($E:$E,$G:$G,"Ainukasutuses pind",$C:$C,"Üüritav pind",$H:$H,M$3,$A:$A,$A748)/SUMIFS($E:$E,$G:$G,"Ainukasutuses pind",$C:$C,"Üüritav pind",$A:$A,$A748),0),IF($G748="Erikasutuses pind (hoone)",IFERROR(SUMIFS($E:$E,$G:$G,"Ainukasutuses pind",$C:$C,"Üüritav pind",$H:$H,M$3)/SUMIFS($E:$E,$G:$G,"Ainukasutuses pind",$C:$C,"Üüritav pind"),0),""))),"")</f>
        <v/>
      </c>
      <c r="N748" s="72" t="str">
        <f>IFERROR(IF($G748="Erikasutuses pind (muu)",Eksplikatsioon!S748/SUM(Eksplikatsioon!$O748:'Eksplikatsioon'!$AG748),IF($G748="Erikasutuses pind (korrus)",IFERROR(SUMIFS($E:$E,$G:$G,"Ainukasutuses pind",$C:$C,"Üüritav pind",$H:$H,N$3,$A:$A,$A748)/SUMIFS($E:$E,$G:$G,"Ainukasutuses pind",$C:$C,"Üüritav pind",$A:$A,$A748),0),IF($G748="Erikasutuses pind (hoone)",IFERROR(SUMIFS($E:$E,$G:$G,"Ainukasutuses pind",$C:$C,"Üüritav pind",$H:$H,N$3)/SUMIFS($E:$E,$G:$G,"Ainukasutuses pind",$C:$C,"Üüritav pind"),0),""))),"")</f>
        <v/>
      </c>
      <c r="O748" s="72" t="str">
        <f>IFERROR(IF($G748="Erikasutuses pind (muu)",Eksplikatsioon!T748/SUM(Eksplikatsioon!$O748:'Eksplikatsioon'!$AG748),IF($G748="Erikasutuses pind (korrus)",IFERROR(SUMIFS($E:$E,$G:$G,"Ainukasutuses pind",$C:$C,"Üüritav pind",$H:$H,O$3,$A:$A,$A748)/SUMIFS($E:$E,$G:$G,"Ainukasutuses pind",$C:$C,"Üüritav pind",$A:$A,$A748),0),IF($G748="Erikasutuses pind (hoone)",IFERROR(SUMIFS($E:$E,$G:$G,"Ainukasutuses pind",$C:$C,"Üüritav pind",$H:$H,O$3)/SUMIFS($E:$E,$G:$G,"Ainukasutuses pind",$C:$C,"Üüritav pind"),0),""))),"")</f>
        <v/>
      </c>
      <c r="P748" s="72" t="str">
        <f>IFERROR(IF($G748="Erikasutuses pind (muu)",Eksplikatsioon!U748/SUM(Eksplikatsioon!$O748:'Eksplikatsioon'!$AG748),IF($G748="Erikasutuses pind (korrus)",IFERROR(SUMIFS($E:$E,$G:$G,"Ainukasutuses pind",$C:$C,"Üüritav pind",$H:$H,P$3,$A:$A,$A748)/SUMIFS($E:$E,$G:$G,"Ainukasutuses pind",$C:$C,"Üüritav pind",$A:$A,$A748),0),IF($G748="Erikasutuses pind (hoone)",IFERROR(SUMIFS($E:$E,$G:$G,"Ainukasutuses pind",$C:$C,"Üüritav pind",$H:$H,P$3)/SUMIFS($E:$E,$G:$G,"Ainukasutuses pind",$C:$C,"Üüritav pind"),0),""))),"")</f>
        <v/>
      </c>
      <c r="Q748" s="72" t="str">
        <f>IFERROR(IF($G748="Erikasutuses pind (muu)",Eksplikatsioon!V748/SUM(Eksplikatsioon!$O748:'Eksplikatsioon'!$AG748),IF($G748="Erikasutuses pind (korrus)",IFERROR(SUMIFS($E:$E,$G:$G,"Ainukasutuses pind",$C:$C,"Üüritav pind",$H:$H,Q$3,$A:$A,$A748)/SUMIFS($E:$E,$G:$G,"Ainukasutuses pind",$C:$C,"Üüritav pind",$A:$A,$A748),0),IF($G748="Erikasutuses pind (hoone)",IFERROR(SUMIFS($E:$E,$G:$G,"Ainukasutuses pind",$C:$C,"Üüritav pind",$H:$H,Q$3)/SUMIFS($E:$E,$G:$G,"Ainukasutuses pind",$C:$C,"Üüritav pind"),0),""))),"")</f>
        <v/>
      </c>
      <c r="R748" s="72" t="str">
        <f>IFERROR(IF($G748="Erikasutuses pind (muu)",Eksplikatsioon!W748/SUM(Eksplikatsioon!$O748:'Eksplikatsioon'!$AG748),IF($G748="Erikasutuses pind (korrus)",IFERROR(SUMIFS($E:$E,$G:$G,"Ainukasutuses pind",$C:$C,"Üüritav pind",$H:$H,R$3,$A:$A,$A748)/SUMIFS($E:$E,$G:$G,"Ainukasutuses pind",$C:$C,"Üüritav pind",$A:$A,$A748),0),IF($G748="Erikasutuses pind (hoone)",IFERROR(SUMIFS($E:$E,$G:$G,"Ainukasutuses pind",$C:$C,"Üüritav pind",$H:$H,R$3)/SUMIFS($E:$E,$G:$G,"Ainukasutuses pind",$C:$C,"Üüritav pind"),0),""))),"")</f>
        <v/>
      </c>
      <c r="S748" s="72" t="str">
        <f>IFERROR(IF($G748="Erikasutuses pind (muu)",Eksplikatsioon!X748/SUM(Eksplikatsioon!$O748:'Eksplikatsioon'!$AG748),IF($G748="Erikasutuses pind (korrus)",IFERROR(SUMIFS($E:$E,$G:$G,"Ainukasutuses pind",$C:$C,"Üüritav pind",$H:$H,S$3,$A:$A,$A748)/SUMIFS($E:$E,$G:$G,"Ainukasutuses pind",$C:$C,"Üüritav pind",$A:$A,$A748),0),IF($G748="Erikasutuses pind (hoone)",IFERROR(SUMIFS($E:$E,$G:$G,"Ainukasutuses pind",$C:$C,"Üüritav pind",$H:$H,S$3)/SUMIFS($E:$E,$G:$G,"Ainukasutuses pind",$C:$C,"Üüritav pind"),0),""))),"")</f>
        <v/>
      </c>
      <c r="T748" s="72" t="str">
        <f>IFERROR(IF($G748="Erikasutuses pind (muu)",Eksplikatsioon!Y748/SUM(Eksplikatsioon!$O748:'Eksplikatsioon'!$AG748),IF($G748="Erikasutuses pind (korrus)",IFERROR(SUMIFS($E:$E,$G:$G,"Ainukasutuses pind",$C:$C,"Üüritav pind",$H:$H,T$3,$A:$A,$A748)/SUMIFS($E:$E,$G:$G,"Ainukasutuses pind",$C:$C,"Üüritav pind",$A:$A,$A748),0),IF($G748="Erikasutuses pind (hoone)",IFERROR(SUMIFS($E:$E,$G:$G,"Ainukasutuses pind",$C:$C,"Üüritav pind",$H:$H,T$3)/SUMIFS($E:$E,$G:$G,"Ainukasutuses pind",$C:$C,"Üüritav pind"),0),""))),"")</f>
        <v/>
      </c>
      <c r="U748" s="72" t="str">
        <f>IFERROR(IF($G748="Erikasutuses pind (muu)",Eksplikatsioon!Z748/SUM(Eksplikatsioon!$O748:'Eksplikatsioon'!$AG748),IF($G748="Erikasutuses pind (korrus)",IFERROR(SUMIFS($E:$E,$G:$G,"Ainukasutuses pind",$C:$C,"Üüritav pind",$H:$H,U$3,$A:$A,$A748)/SUMIFS($E:$E,$G:$G,"Ainukasutuses pind",$C:$C,"Üüritav pind",$A:$A,$A748),0),IF($G748="Erikasutuses pind (hoone)",IFERROR(SUMIFS($E:$E,$G:$G,"Ainukasutuses pind",$C:$C,"Üüritav pind",$H:$H,U$3)/SUMIFS($E:$E,$G:$G,"Ainukasutuses pind",$C:$C,"Üüritav pind"),0),""))),"")</f>
        <v/>
      </c>
      <c r="V748" s="72" t="str">
        <f>IFERROR(IF($G748="Erikasutuses pind (muu)",Eksplikatsioon!AA748/SUM(Eksplikatsioon!$O748:'Eksplikatsioon'!$AG748),IF($G748="Erikasutuses pind (korrus)",IFERROR(SUMIFS($E:$E,$G:$G,"Ainukasutuses pind",$C:$C,"Üüritav pind",$H:$H,V$3,$A:$A,$A748)/SUMIFS($E:$E,$G:$G,"Ainukasutuses pind",$C:$C,"Üüritav pind",$A:$A,$A748),0),IF($G748="Erikasutuses pind (hoone)",IFERROR(SUMIFS($E:$E,$G:$G,"Ainukasutuses pind",$C:$C,"Üüritav pind",$H:$H,V$3)/SUMIFS($E:$E,$G:$G,"Ainukasutuses pind",$C:$C,"Üüritav pind"),0),""))),"")</f>
        <v/>
      </c>
      <c r="W748" s="72" t="str">
        <f>IFERROR(IF($G748="Erikasutuses pind (muu)",Eksplikatsioon!AB748/SUM(Eksplikatsioon!$O748:'Eksplikatsioon'!$AG748),IF($G748="Erikasutuses pind (korrus)",IFERROR(SUMIFS($E:$E,$G:$G,"Ainukasutuses pind",$C:$C,"Üüritav pind",$H:$H,W$3,$A:$A,$A748)/SUMIFS($E:$E,$G:$G,"Ainukasutuses pind",$C:$C,"Üüritav pind",$A:$A,$A748),0),IF($G748="Erikasutuses pind (hoone)",IFERROR(SUMIFS($E:$E,$G:$G,"Ainukasutuses pind",$C:$C,"Üüritav pind",$H:$H,W$3)/SUMIFS($E:$E,$G:$G,"Ainukasutuses pind",$C:$C,"Üüritav pind"),0),""))),"")</f>
        <v/>
      </c>
      <c r="X748" s="72" t="str">
        <f>IFERROR(IF($G748="Erikasutuses pind (muu)",Eksplikatsioon!AC748/SUM(Eksplikatsioon!$O748:'Eksplikatsioon'!$AG748),IF($G748="Erikasutuses pind (korrus)",IFERROR(SUMIFS($E:$E,$G:$G,"Ainukasutuses pind",$C:$C,"Üüritav pind",$H:$H,X$3,$A:$A,$A748)/SUMIFS($E:$E,$G:$G,"Ainukasutuses pind",$C:$C,"Üüritav pind",$A:$A,$A748),0),IF($G748="Erikasutuses pind (hoone)",IFERROR(SUMIFS($E:$E,$G:$G,"Ainukasutuses pind",$C:$C,"Üüritav pind",$H:$H,X$3)/SUMIFS($E:$E,$G:$G,"Ainukasutuses pind",$C:$C,"Üüritav pind"),0),""))),"")</f>
        <v/>
      </c>
      <c r="Y748" s="72" t="str">
        <f>IFERROR(IF($G748="Erikasutuses pind (muu)",Eksplikatsioon!AD748/SUM(Eksplikatsioon!$O748:'Eksplikatsioon'!$AG748),IF($G748="Erikasutuses pind (korrus)",IFERROR(SUMIFS($E:$E,$G:$G,"Ainukasutuses pind",$C:$C,"Üüritav pind",$H:$H,Y$3,$A:$A,$A748)/SUMIFS($E:$E,$G:$G,"Ainukasutuses pind",$C:$C,"Üüritav pind",$A:$A,$A748),0),IF($G748="Erikasutuses pind (hoone)",IFERROR(SUMIFS($E:$E,$G:$G,"Ainukasutuses pind",$C:$C,"Üüritav pind",$H:$H,Y$3)/SUMIFS($E:$E,$G:$G,"Ainukasutuses pind",$C:$C,"Üüritav pind"),0),""))),"")</f>
        <v/>
      </c>
      <c r="Z748" s="72" t="str">
        <f>IFERROR(IF($G748="Erikasutuses pind (muu)",Eksplikatsioon!AE748/SUM(Eksplikatsioon!$O748:'Eksplikatsioon'!$AG748),IF($G748="Erikasutuses pind (korrus)",IFERROR(SUMIFS($E:$E,$G:$G,"Ainukasutuses pind",$C:$C,"Üüritav pind",$H:$H,Z$3,$A:$A,$A748)/SUMIFS($E:$E,$G:$G,"Ainukasutuses pind",$C:$C,"Üüritav pind",$A:$A,$A748),0),IF($G748="Erikasutuses pind (hoone)",IFERROR(SUMIFS($E:$E,$G:$G,"Ainukasutuses pind",$C:$C,"Üüritav pind",$H:$H,Z$3)/SUMIFS($E:$E,$G:$G,"Ainukasutuses pind",$C:$C,"Üüritav pind"),0),""))),"")</f>
        <v/>
      </c>
      <c r="AA748" s="72" t="str">
        <f>IFERROR(IF($G748="Erikasutuses pind (muu)",Eksplikatsioon!AF748/SUM(Eksplikatsioon!$O748:'Eksplikatsioon'!$AG748),IF($G748="Erikasutuses pind (korrus)",IFERROR(SUMIFS($E:$E,$G:$G,"Ainukasutuses pind",$C:$C,"Üüritav pind",$H:$H,AA$3,$A:$A,$A748)/SUMIFS($E:$E,$G:$G,"Ainukasutuses pind",$C:$C,"Üüritav pind",$A:$A,$A748),0),IF($G748="Erikasutuses pind (hoone)",IFERROR(SUMIFS($E:$E,$G:$G,"Ainukasutuses pind",$C:$C,"Üüritav pind",$H:$H,AA$3)/SUMIFS($E:$E,$G:$G,"Ainukasutuses pind",$C:$C,"Üüritav pind"),0),""))),"")</f>
        <v/>
      </c>
      <c r="AB748" s="72" t="str">
        <f>IFERROR(IF($G748="Erikasutuses pind (muu)",Eksplikatsioon!AG748/SUM(Eksplikatsioon!$O748:'Eksplikatsioon'!$AG748),IF($G748="Erikasutuses pind (korrus)",IFERROR(SUMIFS($E:$E,$G:$G,"Ainukasutuses pind",$C:$C,"Üüritav pind",$H:$H,AB$3,$A:$A,$A748)/SUMIFS($E:$E,$G:$G,"Ainukasutuses pind",$C:$C,"Üüritav pind",$A:$A,$A748),0),IF($G748="Erikasutuses pind (hoone)",IFERROR(SUMIFS($E:$E,$G:$G,"Ainukasutuses pind",$C:$C,"Üüritav pind",$H:$H,AB$3)/SUMIFS($E:$E,$G:$G,"Ainukasutuses pind",$C:$C,"Üüritav pind"),0),""))),"")</f>
        <v/>
      </c>
      <c r="AC748" s="72" t="str">
        <f>IFERROR(IF($G748="Erikasutuses pind (muu)",$E748*J748,IFERROR($E748*J748/SUM($J748:$AB748)*(Eksplikatsioon!O748)/SUMPRODUCT($J748:$AB748,Eksplikatsioon!$O748:$AG748),"")),"")</f>
        <v/>
      </c>
      <c r="AD748" s="72" t="str">
        <f>IFERROR(IF($G748="Erikasutuses pind (muu)",$E748*K748,IFERROR($E748*K748/SUM($J748:$AB748)*(Eksplikatsioon!P748)/SUMPRODUCT($J748:$AB748,Eksplikatsioon!$O748:$AG748),"")),"")</f>
        <v/>
      </c>
      <c r="AE748" s="72" t="str">
        <f>IFERROR(IF($G748="Erikasutuses pind (muu)",$E748*L748,IFERROR($E748*L748/SUM($J748:$AB748)*(Eksplikatsioon!Q748)/SUMPRODUCT($J748:$AB748,Eksplikatsioon!$O748:$AG748),"")),"")</f>
        <v/>
      </c>
      <c r="AF748" s="72" t="str">
        <f>IFERROR(IF($G748="Erikasutuses pind (muu)",$E748*M748,IFERROR($E748*M748/SUM($J748:$AB748)*(Eksplikatsioon!R748)/SUMPRODUCT($J748:$AB748,Eksplikatsioon!$O748:$AG748),"")),"")</f>
        <v/>
      </c>
      <c r="AG748" s="72" t="str">
        <f>IFERROR(IF($G748="Erikasutuses pind (muu)",$E748*N748,IFERROR($E748*N748/SUM($J748:$AB748)*(Eksplikatsioon!S748)/SUMPRODUCT($J748:$AB748,Eksplikatsioon!$O748:$AG748),"")),"")</f>
        <v/>
      </c>
      <c r="AH748" s="72" t="str">
        <f>IFERROR(IF($G748="Erikasutuses pind (muu)",$E748*O748,IFERROR($E748*O748/SUM($J748:$AB748)*(Eksplikatsioon!T748)/SUMPRODUCT($J748:$AB748,Eksplikatsioon!$O748:$AG748),"")),"")</f>
        <v/>
      </c>
      <c r="AI748" s="72" t="str">
        <f>IFERROR(IF($G748="Erikasutuses pind (muu)",$E748*P748,IFERROR($E748*P748/SUM($J748:$AB748)*(Eksplikatsioon!U748)/SUMPRODUCT($J748:$AB748,Eksplikatsioon!$O748:$AG748),"")),"")</f>
        <v/>
      </c>
      <c r="AJ748" s="72" t="str">
        <f>IFERROR(IF($G748="Erikasutuses pind (muu)",$E748*Q748,IFERROR($E748*Q748/SUM($J748:$AB748)*(Eksplikatsioon!V748)/SUMPRODUCT($J748:$AB748,Eksplikatsioon!$O748:$AG748),"")),"")</f>
        <v/>
      </c>
      <c r="AK748" s="72" t="str">
        <f>IFERROR(IF($G748="Erikasutuses pind (muu)",$E748*R748,IFERROR($E748*R748/SUM($J748:$AB748)*(Eksplikatsioon!W748)/SUMPRODUCT($J748:$AB748,Eksplikatsioon!$O748:$AG748),"")),"")</f>
        <v/>
      </c>
      <c r="AL748" s="72" t="str">
        <f>IFERROR(IF($G748="Erikasutuses pind (muu)",$E748*S748,IFERROR($E748*S748/SUM($J748:$AB748)*(Eksplikatsioon!X748)/SUMPRODUCT($J748:$AB748,Eksplikatsioon!$O748:$AG748),"")),"")</f>
        <v/>
      </c>
      <c r="AM748" s="72" t="str">
        <f>IFERROR(IF($G748="Erikasutuses pind (muu)",$E748*T748,IFERROR($E748*T748/SUM($J748:$AB748)*(Eksplikatsioon!Y748)/SUMPRODUCT($J748:$AB748,Eksplikatsioon!$O748:$AG748),"")),"")</f>
        <v/>
      </c>
      <c r="AN748" s="72" t="str">
        <f>IFERROR(IF($G748="Erikasutuses pind (muu)",$E748*U748,IFERROR($E748*U748/SUM($J748:$AB748)*(Eksplikatsioon!Z748)/SUMPRODUCT($J748:$AB748,Eksplikatsioon!$O748:$AG748),"")),"")</f>
        <v/>
      </c>
      <c r="AO748" s="72" t="str">
        <f>IFERROR(IF($G748="Erikasutuses pind (muu)",$E748*V748,IFERROR($E748*V748/SUM($J748:$AB748)*(Eksplikatsioon!AA748)/SUMPRODUCT($J748:$AB748,Eksplikatsioon!$O748:$AG748),"")),"")</f>
        <v/>
      </c>
      <c r="AP748" s="72" t="str">
        <f>IFERROR(IF($G748="Erikasutuses pind (muu)",$E748*W748,IFERROR($E748*W748/SUM($J748:$AB748)*(Eksplikatsioon!AB748)/SUMPRODUCT($J748:$AB748,Eksplikatsioon!$O748:$AG748),"")),"")</f>
        <v/>
      </c>
      <c r="AQ748" s="72" t="str">
        <f>IFERROR(IF($G748="Erikasutuses pind (muu)",$E748*X748,IFERROR($E748*X748/SUM($J748:$AB748)*(Eksplikatsioon!AC748)/SUMPRODUCT($J748:$AB748,Eksplikatsioon!$O748:$AG748),"")),"")</f>
        <v/>
      </c>
      <c r="AR748" s="72" t="str">
        <f>IFERROR(IF($G748="Erikasutuses pind (muu)",$E748*Y748,IFERROR($E748*Y748/SUM($J748:$AB748)*(Eksplikatsioon!AD748)/SUMPRODUCT($J748:$AB748,Eksplikatsioon!$O748:$AG748),"")),"")</f>
        <v/>
      </c>
      <c r="AS748" s="72" t="str">
        <f>IFERROR(IF($G748="Erikasutuses pind (muu)",$E748*Z748,IFERROR($E748*Z748/SUM($J748:$AB748)*(Eksplikatsioon!AE748)/SUMPRODUCT($J748:$AB748,Eksplikatsioon!$O748:$AG748),"")),"")</f>
        <v/>
      </c>
      <c r="AT748" s="72" t="str">
        <f>IFERROR(IF($G748="Erikasutuses pind (muu)",$E748*AA748,IFERROR($E748*AA748/SUM($J748:$AB748)*(Eksplikatsioon!AF748)/SUMPRODUCT($J748:$AB748,Eksplikatsioon!$O748:$AG748),"")),"")</f>
        <v/>
      </c>
      <c r="AU748" s="72" t="str">
        <f>IFERROR(IF($G748="Erikasutuses pind (muu)",$E748*AB748,IFERROR($E748*AB748/SUM($J748:$AB748)*(Eksplikatsioon!AG748)/SUMPRODUCT($J748:$AB748,Eksplikatsioon!$O748:$AG748),"")),"")</f>
        <v/>
      </c>
    </row>
    <row r="749" spans="1:47" x14ac:dyDescent="0.25">
      <c r="A749" s="71" t="str">
        <f>IF(Eksplikatsioon!A749=0,"",Eksplikatsioon!A749)</f>
        <v/>
      </c>
      <c r="B749" s="71" t="str">
        <f>IF(Eksplikatsioon!B749=0,"",Eksplikatsioon!B749)</f>
        <v/>
      </c>
      <c r="C749" s="71" t="str">
        <f>IF(Eksplikatsioon!C749=0,"",Eksplikatsioon!C749)</f>
        <v/>
      </c>
      <c r="D749" s="71" t="str">
        <f>IF(Eksplikatsioon!D749=0,"",Eksplikatsioon!D749)</f>
        <v/>
      </c>
      <c r="E749" s="71" t="str">
        <f>IF(Eksplikatsioon!F749=0,"",Eksplikatsioon!F749)</f>
        <v/>
      </c>
      <c r="F749" s="71" t="str">
        <f>IF(Eksplikatsioon!H749=0,"",Eksplikatsioon!H749)</f>
        <v/>
      </c>
      <c r="G749" s="71" t="str">
        <f>IF(Eksplikatsioon!J749=0,"",Eksplikatsioon!J749)</f>
        <v/>
      </c>
      <c r="H749" s="71" t="str">
        <f>IF(Eksplikatsioon!K749=0,"",Eksplikatsioon!K749)</f>
        <v/>
      </c>
      <c r="I749" s="71" t="str">
        <f>IF(Eksplikatsioon!L749=0,"",Eksplikatsioon!L749)</f>
        <v/>
      </c>
      <c r="J749" s="72" t="str">
        <f>IFERROR(IF($G749="Erikasutuses pind (muu)",Eksplikatsioon!O749/SUM(Eksplikatsioon!$O749:'Eksplikatsioon'!$AG749),IF($G749="Erikasutuses pind (korrus)",IFERROR(SUMIFS($E:$E,$G:$G,"Ainukasutuses pind",$C:$C,"Üüritav pind",$H:$H,J$3,$A:$A,$A749)/SUMIFS($E:$E,$G:$G,"Ainukasutuses pind",$C:$C,"Üüritav pind",$A:$A,$A749),0),IF($G749="Erikasutuses pind (hoone)",IFERROR(SUMIFS($E:$E,$G:$G,"Ainukasutuses pind",$C:$C,"Üüritav pind",$H:$H,J$3)/SUMIFS($E:$E,$G:$G,"Ainukasutuses pind",$C:$C,"Üüritav pind"),0),""))),"")</f>
        <v/>
      </c>
      <c r="K749" s="72" t="str">
        <f>IFERROR(IF($G749="Erikasutuses pind (muu)",Eksplikatsioon!P749/SUM(Eksplikatsioon!$O749:'Eksplikatsioon'!$AG749),IF($G749="Erikasutuses pind (korrus)",IFERROR(SUMIFS($E:$E,$G:$G,"Ainukasutuses pind",$C:$C,"Üüritav pind",$H:$H,K$3,$A:$A,$A749)/SUMIFS($E:$E,$G:$G,"Ainukasutuses pind",$C:$C,"Üüritav pind",$A:$A,$A749),0),IF($G749="Erikasutuses pind (hoone)",IFERROR(SUMIFS($E:$E,$G:$G,"Ainukasutuses pind",$C:$C,"Üüritav pind",$H:$H,K$3)/SUMIFS($E:$E,$G:$G,"Ainukasutuses pind",$C:$C,"Üüritav pind"),0),""))),"")</f>
        <v/>
      </c>
      <c r="L749" s="72" t="str">
        <f>IFERROR(IF($G749="Erikasutuses pind (muu)",Eksplikatsioon!Q749/SUM(Eksplikatsioon!$O749:'Eksplikatsioon'!$AG749),IF($G749="Erikasutuses pind (korrus)",IFERROR(SUMIFS($E:$E,$G:$G,"Ainukasutuses pind",$C:$C,"Üüritav pind",$H:$H,L$3,$A:$A,$A749)/SUMIFS($E:$E,$G:$G,"Ainukasutuses pind",$C:$C,"Üüritav pind",$A:$A,$A749),0),IF($G749="Erikasutuses pind (hoone)",IFERROR(SUMIFS($E:$E,$G:$G,"Ainukasutuses pind",$C:$C,"Üüritav pind",$H:$H,L$3)/SUMIFS($E:$E,$G:$G,"Ainukasutuses pind",$C:$C,"Üüritav pind"),0),""))),"")</f>
        <v/>
      </c>
      <c r="M749" s="72" t="str">
        <f>IFERROR(IF($G749="Erikasutuses pind (muu)",Eksplikatsioon!R749/SUM(Eksplikatsioon!$O749:'Eksplikatsioon'!$AG749),IF($G749="Erikasutuses pind (korrus)",IFERROR(SUMIFS($E:$E,$G:$G,"Ainukasutuses pind",$C:$C,"Üüritav pind",$H:$H,M$3,$A:$A,$A749)/SUMIFS($E:$E,$G:$G,"Ainukasutuses pind",$C:$C,"Üüritav pind",$A:$A,$A749),0),IF($G749="Erikasutuses pind (hoone)",IFERROR(SUMIFS($E:$E,$G:$G,"Ainukasutuses pind",$C:$C,"Üüritav pind",$H:$H,M$3)/SUMIFS($E:$E,$G:$G,"Ainukasutuses pind",$C:$C,"Üüritav pind"),0),""))),"")</f>
        <v/>
      </c>
      <c r="N749" s="72" t="str">
        <f>IFERROR(IF($G749="Erikasutuses pind (muu)",Eksplikatsioon!S749/SUM(Eksplikatsioon!$O749:'Eksplikatsioon'!$AG749),IF($G749="Erikasutuses pind (korrus)",IFERROR(SUMIFS($E:$E,$G:$G,"Ainukasutuses pind",$C:$C,"Üüritav pind",$H:$H,N$3,$A:$A,$A749)/SUMIFS($E:$E,$G:$G,"Ainukasutuses pind",$C:$C,"Üüritav pind",$A:$A,$A749),0),IF($G749="Erikasutuses pind (hoone)",IFERROR(SUMIFS($E:$E,$G:$G,"Ainukasutuses pind",$C:$C,"Üüritav pind",$H:$H,N$3)/SUMIFS($E:$E,$G:$G,"Ainukasutuses pind",$C:$C,"Üüritav pind"),0),""))),"")</f>
        <v/>
      </c>
      <c r="O749" s="72" t="str">
        <f>IFERROR(IF($G749="Erikasutuses pind (muu)",Eksplikatsioon!T749/SUM(Eksplikatsioon!$O749:'Eksplikatsioon'!$AG749),IF($G749="Erikasutuses pind (korrus)",IFERROR(SUMIFS($E:$E,$G:$G,"Ainukasutuses pind",$C:$C,"Üüritav pind",$H:$H,O$3,$A:$A,$A749)/SUMIFS($E:$E,$G:$G,"Ainukasutuses pind",$C:$C,"Üüritav pind",$A:$A,$A749),0),IF($G749="Erikasutuses pind (hoone)",IFERROR(SUMIFS($E:$E,$G:$G,"Ainukasutuses pind",$C:$C,"Üüritav pind",$H:$H,O$3)/SUMIFS($E:$E,$G:$G,"Ainukasutuses pind",$C:$C,"Üüritav pind"),0),""))),"")</f>
        <v/>
      </c>
      <c r="P749" s="72" t="str">
        <f>IFERROR(IF($G749="Erikasutuses pind (muu)",Eksplikatsioon!U749/SUM(Eksplikatsioon!$O749:'Eksplikatsioon'!$AG749),IF($G749="Erikasutuses pind (korrus)",IFERROR(SUMIFS($E:$E,$G:$G,"Ainukasutuses pind",$C:$C,"Üüritav pind",$H:$H,P$3,$A:$A,$A749)/SUMIFS($E:$E,$G:$G,"Ainukasutuses pind",$C:$C,"Üüritav pind",$A:$A,$A749),0),IF($G749="Erikasutuses pind (hoone)",IFERROR(SUMIFS($E:$E,$G:$G,"Ainukasutuses pind",$C:$C,"Üüritav pind",$H:$H,P$3)/SUMIFS($E:$E,$G:$G,"Ainukasutuses pind",$C:$C,"Üüritav pind"),0),""))),"")</f>
        <v/>
      </c>
      <c r="Q749" s="72" t="str">
        <f>IFERROR(IF($G749="Erikasutuses pind (muu)",Eksplikatsioon!V749/SUM(Eksplikatsioon!$O749:'Eksplikatsioon'!$AG749),IF($G749="Erikasutuses pind (korrus)",IFERROR(SUMIFS($E:$E,$G:$G,"Ainukasutuses pind",$C:$C,"Üüritav pind",$H:$H,Q$3,$A:$A,$A749)/SUMIFS($E:$E,$G:$G,"Ainukasutuses pind",$C:$C,"Üüritav pind",$A:$A,$A749),0),IF($G749="Erikasutuses pind (hoone)",IFERROR(SUMIFS($E:$E,$G:$G,"Ainukasutuses pind",$C:$C,"Üüritav pind",$H:$H,Q$3)/SUMIFS($E:$E,$G:$G,"Ainukasutuses pind",$C:$C,"Üüritav pind"),0),""))),"")</f>
        <v/>
      </c>
      <c r="R749" s="72" t="str">
        <f>IFERROR(IF($G749="Erikasutuses pind (muu)",Eksplikatsioon!W749/SUM(Eksplikatsioon!$O749:'Eksplikatsioon'!$AG749),IF($G749="Erikasutuses pind (korrus)",IFERROR(SUMIFS($E:$E,$G:$G,"Ainukasutuses pind",$C:$C,"Üüritav pind",$H:$H,R$3,$A:$A,$A749)/SUMIFS($E:$E,$G:$G,"Ainukasutuses pind",$C:$C,"Üüritav pind",$A:$A,$A749),0),IF($G749="Erikasutuses pind (hoone)",IFERROR(SUMIFS($E:$E,$G:$G,"Ainukasutuses pind",$C:$C,"Üüritav pind",$H:$H,R$3)/SUMIFS($E:$E,$G:$G,"Ainukasutuses pind",$C:$C,"Üüritav pind"),0),""))),"")</f>
        <v/>
      </c>
      <c r="S749" s="72" t="str">
        <f>IFERROR(IF($G749="Erikasutuses pind (muu)",Eksplikatsioon!X749/SUM(Eksplikatsioon!$O749:'Eksplikatsioon'!$AG749),IF($G749="Erikasutuses pind (korrus)",IFERROR(SUMIFS($E:$E,$G:$G,"Ainukasutuses pind",$C:$C,"Üüritav pind",$H:$H,S$3,$A:$A,$A749)/SUMIFS($E:$E,$G:$G,"Ainukasutuses pind",$C:$C,"Üüritav pind",$A:$A,$A749),0),IF($G749="Erikasutuses pind (hoone)",IFERROR(SUMIFS($E:$E,$G:$G,"Ainukasutuses pind",$C:$C,"Üüritav pind",$H:$H,S$3)/SUMIFS($E:$E,$G:$G,"Ainukasutuses pind",$C:$C,"Üüritav pind"),0),""))),"")</f>
        <v/>
      </c>
      <c r="T749" s="72" t="str">
        <f>IFERROR(IF($G749="Erikasutuses pind (muu)",Eksplikatsioon!Y749/SUM(Eksplikatsioon!$O749:'Eksplikatsioon'!$AG749),IF($G749="Erikasutuses pind (korrus)",IFERROR(SUMIFS($E:$E,$G:$G,"Ainukasutuses pind",$C:$C,"Üüritav pind",$H:$H,T$3,$A:$A,$A749)/SUMIFS($E:$E,$G:$G,"Ainukasutuses pind",$C:$C,"Üüritav pind",$A:$A,$A749),0),IF($G749="Erikasutuses pind (hoone)",IFERROR(SUMIFS($E:$E,$G:$G,"Ainukasutuses pind",$C:$C,"Üüritav pind",$H:$H,T$3)/SUMIFS($E:$E,$G:$G,"Ainukasutuses pind",$C:$C,"Üüritav pind"),0),""))),"")</f>
        <v/>
      </c>
      <c r="U749" s="72" t="str">
        <f>IFERROR(IF($G749="Erikasutuses pind (muu)",Eksplikatsioon!Z749/SUM(Eksplikatsioon!$O749:'Eksplikatsioon'!$AG749),IF($G749="Erikasutuses pind (korrus)",IFERROR(SUMIFS($E:$E,$G:$G,"Ainukasutuses pind",$C:$C,"Üüritav pind",$H:$H,U$3,$A:$A,$A749)/SUMIFS($E:$E,$G:$G,"Ainukasutuses pind",$C:$C,"Üüritav pind",$A:$A,$A749),0),IF($G749="Erikasutuses pind (hoone)",IFERROR(SUMIFS($E:$E,$G:$G,"Ainukasutuses pind",$C:$C,"Üüritav pind",$H:$H,U$3)/SUMIFS($E:$E,$G:$G,"Ainukasutuses pind",$C:$C,"Üüritav pind"),0),""))),"")</f>
        <v/>
      </c>
      <c r="V749" s="72" t="str">
        <f>IFERROR(IF($G749="Erikasutuses pind (muu)",Eksplikatsioon!AA749/SUM(Eksplikatsioon!$O749:'Eksplikatsioon'!$AG749),IF($G749="Erikasutuses pind (korrus)",IFERROR(SUMIFS($E:$E,$G:$G,"Ainukasutuses pind",$C:$C,"Üüritav pind",$H:$H,V$3,$A:$A,$A749)/SUMIFS($E:$E,$G:$G,"Ainukasutuses pind",$C:$C,"Üüritav pind",$A:$A,$A749),0),IF($G749="Erikasutuses pind (hoone)",IFERROR(SUMIFS($E:$E,$G:$G,"Ainukasutuses pind",$C:$C,"Üüritav pind",$H:$H,V$3)/SUMIFS($E:$E,$G:$G,"Ainukasutuses pind",$C:$C,"Üüritav pind"),0),""))),"")</f>
        <v/>
      </c>
      <c r="W749" s="72" t="str">
        <f>IFERROR(IF($G749="Erikasutuses pind (muu)",Eksplikatsioon!AB749/SUM(Eksplikatsioon!$O749:'Eksplikatsioon'!$AG749),IF($G749="Erikasutuses pind (korrus)",IFERROR(SUMIFS($E:$E,$G:$G,"Ainukasutuses pind",$C:$C,"Üüritav pind",$H:$H,W$3,$A:$A,$A749)/SUMIFS($E:$E,$G:$G,"Ainukasutuses pind",$C:$C,"Üüritav pind",$A:$A,$A749),0),IF($G749="Erikasutuses pind (hoone)",IFERROR(SUMIFS($E:$E,$G:$G,"Ainukasutuses pind",$C:$C,"Üüritav pind",$H:$H,W$3)/SUMIFS($E:$E,$G:$G,"Ainukasutuses pind",$C:$C,"Üüritav pind"),0),""))),"")</f>
        <v/>
      </c>
      <c r="X749" s="72" t="str">
        <f>IFERROR(IF($G749="Erikasutuses pind (muu)",Eksplikatsioon!AC749/SUM(Eksplikatsioon!$O749:'Eksplikatsioon'!$AG749),IF($G749="Erikasutuses pind (korrus)",IFERROR(SUMIFS($E:$E,$G:$G,"Ainukasutuses pind",$C:$C,"Üüritav pind",$H:$H,X$3,$A:$A,$A749)/SUMIFS($E:$E,$G:$G,"Ainukasutuses pind",$C:$C,"Üüritav pind",$A:$A,$A749),0),IF($G749="Erikasutuses pind (hoone)",IFERROR(SUMIFS($E:$E,$G:$G,"Ainukasutuses pind",$C:$C,"Üüritav pind",$H:$H,X$3)/SUMIFS($E:$E,$G:$G,"Ainukasutuses pind",$C:$C,"Üüritav pind"),0),""))),"")</f>
        <v/>
      </c>
      <c r="Y749" s="72" t="str">
        <f>IFERROR(IF($G749="Erikasutuses pind (muu)",Eksplikatsioon!AD749/SUM(Eksplikatsioon!$O749:'Eksplikatsioon'!$AG749),IF($G749="Erikasutuses pind (korrus)",IFERROR(SUMIFS($E:$E,$G:$G,"Ainukasutuses pind",$C:$C,"Üüritav pind",$H:$H,Y$3,$A:$A,$A749)/SUMIFS($E:$E,$G:$G,"Ainukasutuses pind",$C:$C,"Üüritav pind",$A:$A,$A749),0),IF($G749="Erikasutuses pind (hoone)",IFERROR(SUMIFS($E:$E,$G:$G,"Ainukasutuses pind",$C:$C,"Üüritav pind",$H:$H,Y$3)/SUMIFS($E:$E,$G:$G,"Ainukasutuses pind",$C:$C,"Üüritav pind"),0),""))),"")</f>
        <v/>
      </c>
      <c r="Z749" s="72" t="str">
        <f>IFERROR(IF($G749="Erikasutuses pind (muu)",Eksplikatsioon!AE749/SUM(Eksplikatsioon!$O749:'Eksplikatsioon'!$AG749),IF($G749="Erikasutuses pind (korrus)",IFERROR(SUMIFS($E:$E,$G:$G,"Ainukasutuses pind",$C:$C,"Üüritav pind",$H:$H,Z$3,$A:$A,$A749)/SUMIFS($E:$E,$G:$G,"Ainukasutuses pind",$C:$C,"Üüritav pind",$A:$A,$A749),0),IF($G749="Erikasutuses pind (hoone)",IFERROR(SUMIFS($E:$E,$G:$G,"Ainukasutuses pind",$C:$C,"Üüritav pind",$H:$H,Z$3)/SUMIFS($E:$E,$G:$G,"Ainukasutuses pind",$C:$C,"Üüritav pind"),0),""))),"")</f>
        <v/>
      </c>
      <c r="AA749" s="72" t="str">
        <f>IFERROR(IF($G749="Erikasutuses pind (muu)",Eksplikatsioon!AF749/SUM(Eksplikatsioon!$O749:'Eksplikatsioon'!$AG749),IF($G749="Erikasutuses pind (korrus)",IFERROR(SUMIFS($E:$E,$G:$G,"Ainukasutuses pind",$C:$C,"Üüritav pind",$H:$H,AA$3,$A:$A,$A749)/SUMIFS($E:$E,$G:$G,"Ainukasutuses pind",$C:$C,"Üüritav pind",$A:$A,$A749),0),IF($G749="Erikasutuses pind (hoone)",IFERROR(SUMIFS($E:$E,$G:$G,"Ainukasutuses pind",$C:$C,"Üüritav pind",$H:$H,AA$3)/SUMIFS($E:$E,$G:$G,"Ainukasutuses pind",$C:$C,"Üüritav pind"),0),""))),"")</f>
        <v/>
      </c>
      <c r="AB749" s="72" t="str">
        <f>IFERROR(IF($G749="Erikasutuses pind (muu)",Eksplikatsioon!AG749/SUM(Eksplikatsioon!$O749:'Eksplikatsioon'!$AG749),IF($G749="Erikasutuses pind (korrus)",IFERROR(SUMIFS($E:$E,$G:$G,"Ainukasutuses pind",$C:$C,"Üüritav pind",$H:$H,AB$3,$A:$A,$A749)/SUMIFS($E:$E,$G:$G,"Ainukasutuses pind",$C:$C,"Üüritav pind",$A:$A,$A749),0),IF($G749="Erikasutuses pind (hoone)",IFERROR(SUMIFS($E:$E,$G:$G,"Ainukasutuses pind",$C:$C,"Üüritav pind",$H:$H,AB$3)/SUMIFS($E:$E,$G:$G,"Ainukasutuses pind",$C:$C,"Üüritav pind"),0),""))),"")</f>
        <v/>
      </c>
      <c r="AC749" s="72" t="str">
        <f>IFERROR(IF($G749="Erikasutuses pind (muu)",$E749*J749,IFERROR($E749*J749/SUM($J749:$AB749)*(Eksplikatsioon!O749)/SUMPRODUCT($J749:$AB749,Eksplikatsioon!$O749:$AG749),"")),"")</f>
        <v/>
      </c>
      <c r="AD749" s="72" t="str">
        <f>IFERROR(IF($G749="Erikasutuses pind (muu)",$E749*K749,IFERROR($E749*K749/SUM($J749:$AB749)*(Eksplikatsioon!P749)/SUMPRODUCT($J749:$AB749,Eksplikatsioon!$O749:$AG749),"")),"")</f>
        <v/>
      </c>
      <c r="AE749" s="72" t="str">
        <f>IFERROR(IF($G749="Erikasutuses pind (muu)",$E749*L749,IFERROR($E749*L749/SUM($J749:$AB749)*(Eksplikatsioon!Q749)/SUMPRODUCT($J749:$AB749,Eksplikatsioon!$O749:$AG749),"")),"")</f>
        <v/>
      </c>
      <c r="AF749" s="72" t="str">
        <f>IFERROR(IF($G749="Erikasutuses pind (muu)",$E749*M749,IFERROR($E749*M749/SUM($J749:$AB749)*(Eksplikatsioon!R749)/SUMPRODUCT($J749:$AB749,Eksplikatsioon!$O749:$AG749),"")),"")</f>
        <v/>
      </c>
      <c r="AG749" s="72" t="str">
        <f>IFERROR(IF($G749="Erikasutuses pind (muu)",$E749*N749,IFERROR($E749*N749/SUM($J749:$AB749)*(Eksplikatsioon!S749)/SUMPRODUCT($J749:$AB749,Eksplikatsioon!$O749:$AG749),"")),"")</f>
        <v/>
      </c>
      <c r="AH749" s="72" t="str">
        <f>IFERROR(IF($G749="Erikasutuses pind (muu)",$E749*O749,IFERROR($E749*O749/SUM($J749:$AB749)*(Eksplikatsioon!T749)/SUMPRODUCT($J749:$AB749,Eksplikatsioon!$O749:$AG749),"")),"")</f>
        <v/>
      </c>
      <c r="AI749" s="72" t="str">
        <f>IFERROR(IF($G749="Erikasutuses pind (muu)",$E749*P749,IFERROR($E749*P749/SUM($J749:$AB749)*(Eksplikatsioon!U749)/SUMPRODUCT($J749:$AB749,Eksplikatsioon!$O749:$AG749),"")),"")</f>
        <v/>
      </c>
      <c r="AJ749" s="72" t="str">
        <f>IFERROR(IF($G749="Erikasutuses pind (muu)",$E749*Q749,IFERROR($E749*Q749/SUM($J749:$AB749)*(Eksplikatsioon!V749)/SUMPRODUCT($J749:$AB749,Eksplikatsioon!$O749:$AG749),"")),"")</f>
        <v/>
      </c>
      <c r="AK749" s="72" t="str">
        <f>IFERROR(IF($G749="Erikasutuses pind (muu)",$E749*R749,IFERROR($E749*R749/SUM($J749:$AB749)*(Eksplikatsioon!W749)/SUMPRODUCT($J749:$AB749,Eksplikatsioon!$O749:$AG749),"")),"")</f>
        <v/>
      </c>
      <c r="AL749" s="72" t="str">
        <f>IFERROR(IF($G749="Erikasutuses pind (muu)",$E749*S749,IFERROR($E749*S749/SUM($J749:$AB749)*(Eksplikatsioon!X749)/SUMPRODUCT($J749:$AB749,Eksplikatsioon!$O749:$AG749),"")),"")</f>
        <v/>
      </c>
      <c r="AM749" s="72" t="str">
        <f>IFERROR(IF($G749="Erikasutuses pind (muu)",$E749*T749,IFERROR($E749*T749/SUM($J749:$AB749)*(Eksplikatsioon!Y749)/SUMPRODUCT($J749:$AB749,Eksplikatsioon!$O749:$AG749),"")),"")</f>
        <v/>
      </c>
      <c r="AN749" s="72" t="str">
        <f>IFERROR(IF($G749="Erikasutuses pind (muu)",$E749*U749,IFERROR($E749*U749/SUM($J749:$AB749)*(Eksplikatsioon!Z749)/SUMPRODUCT($J749:$AB749,Eksplikatsioon!$O749:$AG749),"")),"")</f>
        <v/>
      </c>
      <c r="AO749" s="72" t="str">
        <f>IFERROR(IF($G749="Erikasutuses pind (muu)",$E749*V749,IFERROR($E749*V749/SUM($J749:$AB749)*(Eksplikatsioon!AA749)/SUMPRODUCT($J749:$AB749,Eksplikatsioon!$O749:$AG749),"")),"")</f>
        <v/>
      </c>
      <c r="AP749" s="72" t="str">
        <f>IFERROR(IF($G749="Erikasutuses pind (muu)",$E749*W749,IFERROR($E749*W749/SUM($J749:$AB749)*(Eksplikatsioon!AB749)/SUMPRODUCT($J749:$AB749,Eksplikatsioon!$O749:$AG749),"")),"")</f>
        <v/>
      </c>
      <c r="AQ749" s="72" t="str">
        <f>IFERROR(IF($G749="Erikasutuses pind (muu)",$E749*X749,IFERROR($E749*X749/SUM($J749:$AB749)*(Eksplikatsioon!AC749)/SUMPRODUCT($J749:$AB749,Eksplikatsioon!$O749:$AG749),"")),"")</f>
        <v/>
      </c>
      <c r="AR749" s="72" t="str">
        <f>IFERROR(IF($G749="Erikasutuses pind (muu)",$E749*Y749,IFERROR($E749*Y749/SUM($J749:$AB749)*(Eksplikatsioon!AD749)/SUMPRODUCT($J749:$AB749,Eksplikatsioon!$O749:$AG749),"")),"")</f>
        <v/>
      </c>
      <c r="AS749" s="72" t="str">
        <f>IFERROR(IF($G749="Erikasutuses pind (muu)",$E749*Z749,IFERROR($E749*Z749/SUM($J749:$AB749)*(Eksplikatsioon!AE749)/SUMPRODUCT($J749:$AB749,Eksplikatsioon!$O749:$AG749),"")),"")</f>
        <v/>
      </c>
      <c r="AT749" s="72" t="str">
        <f>IFERROR(IF($G749="Erikasutuses pind (muu)",$E749*AA749,IFERROR($E749*AA749/SUM($J749:$AB749)*(Eksplikatsioon!AF749)/SUMPRODUCT($J749:$AB749,Eksplikatsioon!$O749:$AG749),"")),"")</f>
        <v/>
      </c>
      <c r="AU749" s="72" t="str">
        <f>IFERROR(IF($G749="Erikasutuses pind (muu)",$E749*AB749,IFERROR($E749*AB749/SUM($J749:$AB749)*(Eksplikatsioon!AG749)/SUMPRODUCT($J749:$AB749,Eksplikatsioon!$O749:$AG749),"")),"")</f>
        <v/>
      </c>
    </row>
    <row r="750" spans="1:47" x14ac:dyDescent="0.25">
      <c r="A750" s="71" t="str">
        <f>IF(Eksplikatsioon!A750=0,"",Eksplikatsioon!A750)</f>
        <v/>
      </c>
      <c r="B750" s="71" t="str">
        <f>IF(Eksplikatsioon!B750=0,"",Eksplikatsioon!B750)</f>
        <v/>
      </c>
      <c r="C750" s="71" t="str">
        <f>IF(Eksplikatsioon!C750=0,"",Eksplikatsioon!C750)</f>
        <v/>
      </c>
      <c r="D750" s="71" t="str">
        <f>IF(Eksplikatsioon!D750=0,"",Eksplikatsioon!D750)</f>
        <v/>
      </c>
      <c r="E750" s="71" t="str">
        <f>IF(Eksplikatsioon!F750=0,"",Eksplikatsioon!F750)</f>
        <v/>
      </c>
      <c r="F750" s="71" t="str">
        <f>IF(Eksplikatsioon!H750=0,"",Eksplikatsioon!H750)</f>
        <v/>
      </c>
      <c r="G750" s="71" t="str">
        <f>IF(Eksplikatsioon!J750=0,"",Eksplikatsioon!J750)</f>
        <v/>
      </c>
      <c r="H750" s="71" t="str">
        <f>IF(Eksplikatsioon!K750=0,"",Eksplikatsioon!K750)</f>
        <v/>
      </c>
      <c r="I750" s="71" t="str">
        <f>IF(Eksplikatsioon!L750=0,"",Eksplikatsioon!L750)</f>
        <v/>
      </c>
      <c r="J750" s="72" t="str">
        <f>IFERROR(IF($G750="Erikasutuses pind (muu)",Eksplikatsioon!O750/SUM(Eksplikatsioon!$O750:'Eksplikatsioon'!$AG750),IF($G750="Erikasutuses pind (korrus)",IFERROR(SUMIFS($E:$E,$G:$G,"Ainukasutuses pind",$C:$C,"Üüritav pind",$H:$H,J$3,$A:$A,$A750)/SUMIFS($E:$E,$G:$G,"Ainukasutuses pind",$C:$C,"Üüritav pind",$A:$A,$A750),0),IF($G750="Erikasutuses pind (hoone)",IFERROR(SUMIFS($E:$E,$G:$G,"Ainukasutuses pind",$C:$C,"Üüritav pind",$H:$H,J$3)/SUMIFS($E:$E,$G:$G,"Ainukasutuses pind",$C:$C,"Üüritav pind"),0),""))),"")</f>
        <v/>
      </c>
      <c r="K750" s="72" t="str">
        <f>IFERROR(IF($G750="Erikasutuses pind (muu)",Eksplikatsioon!P750/SUM(Eksplikatsioon!$O750:'Eksplikatsioon'!$AG750),IF($G750="Erikasutuses pind (korrus)",IFERROR(SUMIFS($E:$E,$G:$G,"Ainukasutuses pind",$C:$C,"Üüritav pind",$H:$H,K$3,$A:$A,$A750)/SUMIFS($E:$E,$G:$G,"Ainukasutuses pind",$C:$C,"Üüritav pind",$A:$A,$A750),0),IF($G750="Erikasutuses pind (hoone)",IFERROR(SUMIFS($E:$E,$G:$G,"Ainukasutuses pind",$C:$C,"Üüritav pind",$H:$H,K$3)/SUMIFS($E:$E,$G:$G,"Ainukasutuses pind",$C:$C,"Üüritav pind"),0),""))),"")</f>
        <v/>
      </c>
      <c r="L750" s="72" t="str">
        <f>IFERROR(IF($G750="Erikasutuses pind (muu)",Eksplikatsioon!Q750/SUM(Eksplikatsioon!$O750:'Eksplikatsioon'!$AG750),IF($G750="Erikasutuses pind (korrus)",IFERROR(SUMIFS($E:$E,$G:$G,"Ainukasutuses pind",$C:$C,"Üüritav pind",$H:$H,L$3,$A:$A,$A750)/SUMIFS($E:$E,$G:$G,"Ainukasutuses pind",$C:$C,"Üüritav pind",$A:$A,$A750),0),IF($G750="Erikasutuses pind (hoone)",IFERROR(SUMIFS($E:$E,$G:$G,"Ainukasutuses pind",$C:$C,"Üüritav pind",$H:$H,L$3)/SUMIFS($E:$E,$G:$G,"Ainukasutuses pind",$C:$C,"Üüritav pind"),0),""))),"")</f>
        <v/>
      </c>
      <c r="M750" s="72" t="str">
        <f>IFERROR(IF($G750="Erikasutuses pind (muu)",Eksplikatsioon!R750/SUM(Eksplikatsioon!$O750:'Eksplikatsioon'!$AG750),IF($G750="Erikasutuses pind (korrus)",IFERROR(SUMIFS($E:$E,$G:$G,"Ainukasutuses pind",$C:$C,"Üüritav pind",$H:$H,M$3,$A:$A,$A750)/SUMIFS($E:$E,$G:$G,"Ainukasutuses pind",$C:$C,"Üüritav pind",$A:$A,$A750),0),IF($G750="Erikasutuses pind (hoone)",IFERROR(SUMIFS($E:$E,$G:$G,"Ainukasutuses pind",$C:$C,"Üüritav pind",$H:$H,M$3)/SUMIFS($E:$E,$G:$G,"Ainukasutuses pind",$C:$C,"Üüritav pind"),0),""))),"")</f>
        <v/>
      </c>
      <c r="N750" s="72" t="str">
        <f>IFERROR(IF($G750="Erikasutuses pind (muu)",Eksplikatsioon!S750/SUM(Eksplikatsioon!$O750:'Eksplikatsioon'!$AG750),IF($G750="Erikasutuses pind (korrus)",IFERROR(SUMIFS($E:$E,$G:$G,"Ainukasutuses pind",$C:$C,"Üüritav pind",$H:$H,N$3,$A:$A,$A750)/SUMIFS($E:$E,$G:$G,"Ainukasutuses pind",$C:$C,"Üüritav pind",$A:$A,$A750),0),IF($G750="Erikasutuses pind (hoone)",IFERROR(SUMIFS($E:$E,$G:$G,"Ainukasutuses pind",$C:$C,"Üüritav pind",$H:$H,N$3)/SUMIFS($E:$E,$G:$G,"Ainukasutuses pind",$C:$C,"Üüritav pind"),0),""))),"")</f>
        <v/>
      </c>
      <c r="O750" s="72" t="str">
        <f>IFERROR(IF($G750="Erikasutuses pind (muu)",Eksplikatsioon!T750/SUM(Eksplikatsioon!$O750:'Eksplikatsioon'!$AG750),IF($G750="Erikasutuses pind (korrus)",IFERROR(SUMIFS($E:$E,$G:$G,"Ainukasutuses pind",$C:$C,"Üüritav pind",$H:$H,O$3,$A:$A,$A750)/SUMIFS($E:$E,$G:$G,"Ainukasutuses pind",$C:$C,"Üüritav pind",$A:$A,$A750),0),IF($G750="Erikasutuses pind (hoone)",IFERROR(SUMIFS($E:$E,$G:$G,"Ainukasutuses pind",$C:$C,"Üüritav pind",$H:$H,O$3)/SUMIFS($E:$E,$G:$G,"Ainukasutuses pind",$C:$C,"Üüritav pind"),0),""))),"")</f>
        <v/>
      </c>
      <c r="P750" s="72" t="str">
        <f>IFERROR(IF($G750="Erikasutuses pind (muu)",Eksplikatsioon!U750/SUM(Eksplikatsioon!$O750:'Eksplikatsioon'!$AG750),IF($G750="Erikasutuses pind (korrus)",IFERROR(SUMIFS($E:$E,$G:$G,"Ainukasutuses pind",$C:$C,"Üüritav pind",$H:$H,P$3,$A:$A,$A750)/SUMIFS($E:$E,$G:$G,"Ainukasutuses pind",$C:$C,"Üüritav pind",$A:$A,$A750),0),IF($G750="Erikasutuses pind (hoone)",IFERROR(SUMIFS($E:$E,$G:$G,"Ainukasutuses pind",$C:$C,"Üüritav pind",$H:$H,P$3)/SUMIFS($E:$E,$G:$G,"Ainukasutuses pind",$C:$C,"Üüritav pind"),0),""))),"")</f>
        <v/>
      </c>
      <c r="Q750" s="72" t="str">
        <f>IFERROR(IF($G750="Erikasutuses pind (muu)",Eksplikatsioon!V750/SUM(Eksplikatsioon!$O750:'Eksplikatsioon'!$AG750),IF($G750="Erikasutuses pind (korrus)",IFERROR(SUMIFS($E:$E,$G:$G,"Ainukasutuses pind",$C:$C,"Üüritav pind",$H:$H,Q$3,$A:$A,$A750)/SUMIFS($E:$E,$G:$G,"Ainukasutuses pind",$C:$C,"Üüritav pind",$A:$A,$A750),0),IF($G750="Erikasutuses pind (hoone)",IFERROR(SUMIFS($E:$E,$G:$G,"Ainukasutuses pind",$C:$C,"Üüritav pind",$H:$H,Q$3)/SUMIFS($E:$E,$G:$G,"Ainukasutuses pind",$C:$C,"Üüritav pind"),0),""))),"")</f>
        <v/>
      </c>
      <c r="R750" s="72" t="str">
        <f>IFERROR(IF($G750="Erikasutuses pind (muu)",Eksplikatsioon!W750/SUM(Eksplikatsioon!$O750:'Eksplikatsioon'!$AG750),IF($G750="Erikasutuses pind (korrus)",IFERROR(SUMIFS($E:$E,$G:$G,"Ainukasutuses pind",$C:$C,"Üüritav pind",$H:$H,R$3,$A:$A,$A750)/SUMIFS($E:$E,$G:$G,"Ainukasutuses pind",$C:$C,"Üüritav pind",$A:$A,$A750),0),IF($G750="Erikasutuses pind (hoone)",IFERROR(SUMIFS($E:$E,$G:$G,"Ainukasutuses pind",$C:$C,"Üüritav pind",$H:$H,R$3)/SUMIFS($E:$E,$G:$G,"Ainukasutuses pind",$C:$C,"Üüritav pind"),0),""))),"")</f>
        <v/>
      </c>
      <c r="S750" s="72" t="str">
        <f>IFERROR(IF($G750="Erikasutuses pind (muu)",Eksplikatsioon!X750/SUM(Eksplikatsioon!$O750:'Eksplikatsioon'!$AG750),IF($G750="Erikasutuses pind (korrus)",IFERROR(SUMIFS($E:$E,$G:$G,"Ainukasutuses pind",$C:$C,"Üüritav pind",$H:$H,S$3,$A:$A,$A750)/SUMIFS($E:$E,$G:$G,"Ainukasutuses pind",$C:$C,"Üüritav pind",$A:$A,$A750),0),IF($G750="Erikasutuses pind (hoone)",IFERROR(SUMIFS($E:$E,$G:$G,"Ainukasutuses pind",$C:$C,"Üüritav pind",$H:$H,S$3)/SUMIFS($E:$E,$G:$G,"Ainukasutuses pind",$C:$C,"Üüritav pind"),0),""))),"")</f>
        <v/>
      </c>
      <c r="T750" s="72" t="str">
        <f>IFERROR(IF($G750="Erikasutuses pind (muu)",Eksplikatsioon!Y750/SUM(Eksplikatsioon!$O750:'Eksplikatsioon'!$AG750),IF($G750="Erikasutuses pind (korrus)",IFERROR(SUMIFS($E:$E,$G:$G,"Ainukasutuses pind",$C:$C,"Üüritav pind",$H:$H,T$3,$A:$A,$A750)/SUMIFS($E:$E,$G:$G,"Ainukasutuses pind",$C:$C,"Üüritav pind",$A:$A,$A750),0),IF($G750="Erikasutuses pind (hoone)",IFERROR(SUMIFS($E:$E,$G:$G,"Ainukasutuses pind",$C:$C,"Üüritav pind",$H:$H,T$3)/SUMIFS($E:$E,$G:$G,"Ainukasutuses pind",$C:$C,"Üüritav pind"),0),""))),"")</f>
        <v/>
      </c>
      <c r="U750" s="72" t="str">
        <f>IFERROR(IF($G750="Erikasutuses pind (muu)",Eksplikatsioon!Z750/SUM(Eksplikatsioon!$O750:'Eksplikatsioon'!$AG750),IF($G750="Erikasutuses pind (korrus)",IFERROR(SUMIFS($E:$E,$G:$G,"Ainukasutuses pind",$C:$C,"Üüritav pind",$H:$H,U$3,$A:$A,$A750)/SUMIFS($E:$E,$G:$G,"Ainukasutuses pind",$C:$C,"Üüritav pind",$A:$A,$A750),0),IF($G750="Erikasutuses pind (hoone)",IFERROR(SUMIFS($E:$E,$G:$G,"Ainukasutuses pind",$C:$C,"Üüritav pind",$H:$H,U$3)/SUMIFS($E:$E,$G:$G,"Ainukasutuses pind",$C:$C,"Üüritav pind"),0),""))),"")</f>
        <v/>
      </c>
      <c r="V750" s="72" t="str">
        <f>IFERROR(IF($G750="Erikasutuses pind (muu)",Eksplikatsioon!AA750/SUM(Eksplikatsioon!$O750:'Eksplikatsioon'!$AG750),IF($G750="Erikasutuses pind (korrus)",IFERROR(SUMIFS($E:$E,$G:$G,"Ainukasutuses pind",$C:$C,"Üüritav pind",$H:$H,V$3,$A:$A,$A750)/SUMIFS($E:$E,$G:$G,"Ainukasutuses pind",$C:$C,"Üüritav pind",$A:$A,$A750),0),IF($G750="Erikasutuses pind (hoone)",IFERROR(SUMIFS($E:$E,$G:$G,"Ainukasutuses pind",$C:$C,"Üüritav pind",$H:$H,V$3)/SUMIFS($E:$E,$G:$G,"Ainukasutuses pind",$C:$C,"Üüritav pind"),0),""))),"")</f>
        <v/>
      </c>
      <c r="W750" s="72" t="str">
        <f>IFERROR(IF($G750="Erikasutuses pind (muu)",Eksplikatsioon!AB750/SUM(Eksplikatsioon!$O750:'Eksplikatsioon'!$AG750),IF($G750="Erikasutuses pind (korrus)",IFERROR(SUMIFS($E:$E,$G:$G,"Ainukasutuses pind",$C:$C,"Üüritav pind",$H:$H,W$3,$A:$A,$A750)/SUMIFS($E:$E,$G:$G,"Ainukasutuses pind",$C:$C,"Üüritav pind",$A:$A,$A750),0),IF($G750="Erikasutuses pind (hoone)",IFERROR(SUMIFS($E:$E,$G:$G,"Ainukasutuses pind",$C:$C,"Üüritav pind",$H:$H,W$3)/SUMIFS($E:$E,$G:$G,"Ainukasutuses pind",$C:$C,"Üüritav pind"),0),""))),"")</f>
        <v/>
      </c>
      <c r="X750" s="72" t="str">
        <f>IFERROR(IF($G750="Erikasutuses pind (muu)",Eksplikatsioon!AC750/SUM(Eksplikatsioon!$O750:'Eksplikatsioon'!$AG750),IF($G750="Erikasutuses pind (korrus)",IFERROR(SUMIFS($E:$E,$G:$G,"Ainukasutuses pind",$C:$C,"Üüritav pind",$H:$H,X$3,$A:$A,$A750)/SUMIFS($E:$E,$G:$G,"Ainukasutuses pind",$C:$C,"Üüritav pind",$A:$A,$A750),0),IF($G750="Erikasutuses pind (hoone)",IFERROR(SUMIFS($E:$E,$G:$G,"Ainukasutuses pind",$C:$C,"Üüritav pind",$H:$H,X$3)/SUMIFS($E:$E,$G:$G,"Ainukasutuses pind",$C:$C,"Üüritav pind"),0),""))),"")</f>
        <v/>
      </c>
      <c r="Y750" s="72" t="str">
        <f>IFERROR(IF($G750="Erikasutuses pind (muu)",Eksplikatsioon!AD750/SUM(Eksplikatsioon!$O750:'Eksplikatsioon'!$AG750),IF($G750="Erikasutuses pind (korrus)",IFERROR(SUMIFS($E:$E,$G:$G,"Ainukasutuses pind",$C:$C,"Üüritav pind",$H:$H,Y$3,$A:$A,$A750)/SUMIFS($E:$E,$G:$G,"Ainukasutuses pind",$C:$C,"Üüritav pind",$A:$A,$A750),0),IF($G750="Erikasutuses pind (hoone)",IFERROR(SUMIFS($E:$E,$G:$G,"Ainukasutuses pind",$C:$C,"Üüritav pind",$H:$H,Y$3)/SUMIFS($E:$E,$G:$G,"Ainukasutuses pind",$C:$C,"Üüritav pind"),0),""))),"")</f>
        <v/>
      </c>
      <c r="Z750" s="72" t="str">
        <f>IFERROR(IF($G750="Erikasutuses pind (muu)",Eksplikatsioon!AE750/SUM(Eksplikatsioon!$O750:'Eksplikatsioon'!$AG750),IF($G750="Erikasutuses pind (korrus)",IFERROR(SUMIFS($E:$E,$G:$G,"Ainukasutuses pind",$C:$C,"Üüritav pind",$H:$H,Z$3,$A:$A,$A750)/SUMIFS($E:$E,$G:$G,"Ainukasutuses pind",$C:$C,"Üüritav pind",$A:$A,$A750),0),IF($G750="Erikasutuses pind (hoone)",IFERROR(SUMIFS($E:$E,$G:$G,"Ainukasutuses pind",$C:$C,"Üüritav pind",$H:$H,Z$3)/SUMIFS($E:$E,$G:$G,"Ainukasutuses pind",$C:$C,"Üüritav pind"),0),""))),"")</f>
        <v/>
      </c>
      <c r="AA750" s="72" t="str">
        <f>IFERROR(IF($G750="Erikasutuses pind (muu)",Eksplikatsioon!AF750/SUM(Eksplikatsioon!$O750:'Eksplikatsioon'!$AG750),IF($G750="Erikasutuses pind (korrus)",IFERROR(SUMIFS($E:$E,$G:$G,"Ainukasutuses pind",$C:$C,"Üüritav pind",$H:$H,AA$3,$A:$A,$A750)/SUMIFS($E:$E,$G:$G,"Ainukasutuses pind",$C:$C,"Üüritav pind",$A:$A,$A750),0),IF($G750="Erikasutuses pind (hoone)",IFERROR(SUMIFS($E:$E,$G:$G,"Ainukasutuses pind",$C:$C,"Üüritav pind",$H:$H,AA$3)/SUMIFS($E:$E,$G:$G,"Ainukasutuses pind",$C:$C,"Üüritav pind"),0),""))),"")</f>
        <v/>
      </c>
      <c r="AB750" s="72" t="str">
        <f>IFERROR(IF($G750="Erikasutuses pind (muu)",Eksplikatsioon!AG750/SUM(Eksplikatsioon!$O750:'Eksplikatsioon'!$AG750),IF($G750="Erikasutuses pind (korrus)",IFERROR(SUMIFS($E:$E,$G:$G,"Ainukasutuses pind",$C:$C,"Üüritav pind",$H:$H,AB$3,$A:$A,$A750)/SUMIFS($E:$E,$G:$G,"Ainukasutuses pind",$C:$C,"Üüritav pind",$A:$A,$A750),0),IF($G750="Erikasutuses pind (hoone)",IFERROR(SUMIFS($E:$E,$G:$G,"Ainukasutuses pind",$C:$C,"Üüritav pind",$H:$H,AB$3)/SUMIFS($E:$E,$G:$G,"Ainukasutuses pind",$C:$C,"Üüritav pind"),0),""))),"")</f>
        <v/>
      </c>
      <c r="AC750" s="72" t="str">
        <f>IFERROR(IF($G750="Erikasutuses pind (muu)",$E750*J750,IFERROR($E750*J750/SUM($J750:$AB750)*(Eksplikatsioon!O750)/SUMPRODUCT($J750:$AB750,Eksplikatsioon!$O750:$AG750),"")),"")</f>
        <v/>
      </c>
      <c r="AD750" s="72" t="str">
        <f>IFERROR(IF($G750="Erikasutuses pind (muu)",$E750*K750,IFERROR($E750*K750/SUM($J750:$AB750)*(Eksplikatsioon!P750)/SUMPRODUCT($J750:$AB750,Eksplikatsioon!$O750:$AG750),"")),"")</f>
        <v/>
      </c>
      <c r="AE750" s="72" t="str">
        <f>IFERROR(IF($G750="Erikasutuses pind (muu)",$E750*L750,IFERROR($E750*L750/SUM($J750:$AB750)*(Eksplikatsioon!Q750)/SUMPRODUCT($J750:$AB750,Eksplikatsioon!$O750:$AG750),"")),"")</f>
        <v/>
      </c>
      <c r="AF750" s="72" t="str">
        <f>IFERROR(IF($G750="Erikasutuses pind (muu)",$E750*M750,IFERROR($E750*M750/SUM($J750:$AB750)*(Eksplikatsioon!R750)/SUMPRODUCT($J750:$AB750,Eksplikatsioon!$O750:$AG750),"")),"")</f>
        <v/>
      </c>
      <c r="AG750" s="72" t="str">
        <f>IFERROR(IF($G750="Erikasutuses pind (muu)",$E750*N750,IFERROR($E750*N750/SUM($J750:$AB750)*(Eksplikatsioon!S750)/SUMPRODUCT($J750:$AB750,Eksplikatsioon!$O750:$AG750),"")),"")</f>
        <v/>
      </c>
      <c r="AH750" s="72" t="str">
        <f>IFERROR(IF($G750="Erikasutuses pind (muu)",$E750*O750,IFERROR($E750*O750/SUM($J750:$AB750)*(Eksplikatsioon!T750)/SUMPRODUCT($J750:$AB750,Eksplikatsioon!$O750:$AG750),"")),"")</f>
        <v/>
      </c>
      <c r="AI750" s="72" t="str">
        <f>IFERROR(IF($G750="Erikasutuses pind (muu)",$E750*P750,IFERROR($E750*P750/SUM($J750:$AB750)*(Eksplikatsioon!U750)/SUMPRODUCT($J750:$AB750,Eksplikatsioon!$O750:$AG750),"")),"")</f>
        <v/>
      </c>
      <c r="AJ750" s="72" t="str">
        <f>IFERROR(IF($G750="Erikasutuses pind (muu)",$E750*Q750,IFERROR($E750*Q750/SUM($J750:$AB750)*(Eksplikatsioon!V750)/SUMPRODUCT($J750:$AB750,Eksplikatsioon!$O750:$AG750),"")),"")</f>
        <v/>
      </c>
      <c r="AK750" s="72" t="str">
        <f>IFERROR(IF($G750="Erikasutuses pind (muu)",$E750*R750,IFERROR($E750*R750/SUM($J750:$AB750)*(Eksplikatsioon!W750)/SUMPRODUCT($J750:$AB750,Eksplikatsioon!$O750:$AG750),"")),"")</f>
        <v/>
      </c>
      <c r="AL750" s="72" t="str">
        <f>IFERROR(IF($G750="Erikasutuses pind (muu)",$E750*S750,IFERROR($E750*S750/SUM($J750:$AB750)*(Eksplikatsioon!X750)/SUMPRODUCT($J750:$AB750,Eksplikatsioon!$O750:$AG750),"")),"")</f>
        <v/>
      </c>
      <c r="AM750" s="72" t="str">
        <f>IFERROR(IF($G750="Erikasutuses pind (muu)",$E750*T750,IFERROR($E750*T750/SUM($J750:$AB750)*(Eksplikatsioon!Y750)/SUMPRODUCT($J750:$AB750,Eksplikatsioon!$O750:$AG750),"")),"")</f>
        <v/>
      </c>
      <c r="AN750" s="72" t="str">
        <f>IFERROR(IF($G750="Erikasutuses pind (muu)",$E750*U750,IFERROR($E750*U750/SUM($J750:$AB750)*(Eksplikatsioon!Z750)/SUMPRODUCT($J750:$AB750,Eksplikatsioon!$O750:$AG750),"")),"")</f>
        <v/>
      </c>
      <c r="AO750" s="72" t="str">
        <f>IFERROR(IF($G750="Erikasutuses pind (muu)",$E750*V750,IFERROR($E750*V750/SUM($J750:$AB750)*(Eksplikatsioon!AA750)/SUMPRODUCT($J750:$AB750,Eksplikatsioon!$O750:$AG750),"")),"")</f>
        <v/>
      </c>
      <c r="AP750" s="72" t="str">
        <f>IFERROR(IF($G750="Erikasutuses pind (muu)",$E750*W750,IFERROR($E750*W750/SUM($J750:$AB750)*(Eksplikatsioon!AB750)/SUMPRODUCT($J750:$AB750,Eksplikatsioon!$O750:$AG750),"")),"")</f>
        <v/>
      </c>
      <c r="AQ750" s="72" t="str">
        <f>IFERROR(IF($G750="Erikasutuses pind (muu)",$E750*X750,IFERROR($E750*X750/SUM($J750:$AB750)*(Eksplikatsioon!AC750)/SUMPRODUCT($J750:$AB750,Eksplikatsioon!$O750:$AG750),"")),"")</f>
        <v/>
      </c>
      <c r="AR750" s="72" t="str">
        <f>IFERROR(IF($G750="Erikasutuses pind (muu)",$E750*Y750,IFERROR($E750*Y750/SUM($J750:$AB750)*(Eksplikatsioon!AD750)/SUMPRODUCT($J750:$AB750,Eksplikatsioon!$O750:$AG750),"")),"")</f>
        <v/>
      </c>
      <c r="AS750" s="72" t="str">
        <f>IFERROR(IF($G750="Erikasutuses pind (muu)",$E750*Z750,IFERROR($E750*Z750/SUM($J750:$AB750)*(Eksplikatsioon!AE750)/SUMPRODUCT($J750:$AB750,Eksplikatsioon!$O750:$AG750),"")),"")</f>
        <v/>
      </c>
      <c r="AT750" s="72" t="str">
        <f>IFERROR(IF($G750="Erikasutuses pind (muu)",$E750*AA750,IFERROR($E750*AA750/SUM($J750:$AB750)*(Eksplikatsioon!AF750)/SUMPRODUCT($J750:$AB750,Eksplikatsioon!$O750:$AG750),"")),"")</f>
        <v/>
      </c>
      <c r="AU750" s="72" t="str">
        <f>IFERROR(IF($G750="Erikasutuses pind (muu)",$E750*AB750,IFERROR($E750*AB750/SUM($J750:$AB750)*(Eksplikatsioon!AG750)/SUMPRODUCT($J750:$AB750,Eksplikatsioon!$O750:$AG750),"")),"")</f>
        <v/>
      </c>
    </row>
    <row r="751" spans="1:47" x14ac:dyDescent="0.25">
      <c r="A751" s="71" t="str">
        <f>IF(Eksplikatsioon!A751=0,"",Eksplikatsioon!A751)</f>
        <v/>
      </c>
      <c r="B751" s="71" t="str">
        <f>IF(Eksplikatsioon!B751=0,"",Eksplikatsioon!B751)</f>
        <v/>
      </c>
      <c r="C751" s="71" t="str">
        <f>IF(Eksplikatsioon!C751=0,"",Eksplikatsioon!C751)</f>
        <v/>
      </c>
      <c r="D751" s="71" t="str">
        <f>IF(Eksplikatsioon!D751=0,"",Eksplikatsioon!D751)</f>
        <v/>
      </c>
      <c r="E751" s="71" t="str">
        <f>IF(Eksplikatsioon!F751=0,"",Eksplikatsioon!F751)</f>
        <v/>
      </c>
      <c r="F751" s="71" t="str">
        <f>IF(Eksplikatsioon!H751=0,"",Eksplikatsioon!H751)</f>
        <v/>
      </c>
      <c r="G751" s="71" t="str">
        <f>IF(Eksplikatsioon!J751=0,"",Eksplikatsioon!J751)</f>
        <v/>
      </c>
      <c r="H751" s="71" t="str">
        <f>IF(Eksplikatsioon!K751=0,"",Eksplikatsioon!K751)</f>
        <v/>
      </c>
      <c r="I751" s="71" t="str">
        <f>IF(Eksplikatsioon!L751=0,"",Eksplikatsioon!L751)</f>
        <v/>
      </c>
      <c r="J751" s="72" t="str">
        <f>IFERROR(IF($G751="Erikasutuses pind (muu)",Eksplikatsioon!O751/SUM(Eksplikatsioon!$O751:'Eksplikatsioon'!$AG751),IF($G751="Erikasutuses pind (korrus)",IFERROR(SUMIFS($E:$E,$G:$G,"Ainukasutuses pind",$C:$C,"Üüritav pind",$H:$H,J$3,$A:$A,$A751)/SUMIFS($E:$E,$G:$G,"Ainukasutuses pind",$C:$C,"Üüritav pind",$A:$A,$A751),0),IF($G751="Erikasutuses pind (hoone)",IFERROR(SUMIFS($E:$E,$G:$G,"Ainukasutuses pind",$C:$C,"Üüritav pind",$H:$H,J$3)/SUMIFS($E:$E,$G:$G,"Ainukasutuses pind",$C:$C,"Üüritav pind"),0),""))),"")</f>
        <v/>
      </c>
      <c r="K751" s="72" t="str">
        <f>IFERROR(IF($G751="Erikasutuses pind (muu)",Eksplikatsioon!P751/SUM(Eksplikatsioon!$O751:'Eksplikatsioon'!$AG751),IF($G751="Erikasutuses pind (korrus)",IFERROR(SUMIFS($E:$E,$G:$G,"Ainukasutuses pind",$C:$C,"Üüritav pind",$H:$H,K$3,$A:$A,$A751)/SUMIFS($E:$E,$G:$G,"Ainukasutuses pind",$C:$C,"Üüritav pind",$A:$A,$A751),0),IF($G751="Erikasutuses pind (hoone)",IFERROR(SUMIFS($E:$E,$G:$G,"Ainukasutuses pind",$C:$C,"Üüritav pind",$H:$H,K$3)/SUMIFS($E:$E,$G:$G,"Ainukasutuses pind",$C:$C,"Üüritav pind"),0),""))),"")</f>
        <v/>
      </c>
      <c r="L751" s="72" t="str">
        <f>IFERROR(IF($G751="Erikasutuses pind (muu)",Eksplikatsioon!Q751/SUM(Eksplikatsioon!$O751:'Eksplikatsioon'!$AG751),IF($G751="Erikasutuses pind (korrus)",IFERROR(SUMIFS($E:$E,$G:$G,"Ainukasutuses pind",$C:$C,"Üüritav pind",$H:$H,L$3,$A:$A,$A751)/SUMIFS($E:$E,$G:$G,"Ainukasutuses pind",$C:$C,"Üüritav pind",$A:$A,$A751),0),IF($G751="Erikasutuses pind (hoone)",IFERROR(SUMIFS($E:$E,$G:$G,"Ainukasutuses pind",$C:$C,"Üüritav pind",$H:$H,L$3)/SUMIFS($E:$E,$G:$G,"Ainukasutuses pind",$C:$C,"Üüritav pind"),0),""))),"")</f>
        <v/>
      </c>
      <c r="M751" s="72" t="str">
        <f>IFERROR(IF($G751="Erikasutuses pind (muu)",Eksplikatsioon!R751/SUM(Eksplikatsioon!$O751:'Eksplikatsioon'!$AG751),IF($G751="Erikasutuses pind (korrus)",IFERROR(SUMIFS($E:$E,$G:$G,"Ainukasutuses pind",$C:$C,"Üüritav pind",$H:$H,M$3,$A:$A,$A751)/SUMIFS($E:$E,$G:$G,"Ainukasutuses pind",$C:$C,"Üüritav pind",$A:$A,$A751),0),IF($G751="Erikasutuses pind (hoone)",IFERROR(SUMIFS($E:$E,$G:$G,"Ainukasutuses pind",$C:$C,"Üüritav pind",$H:$H,M$3)/SUMIFS($E:$E,$G:$G,"Ainukasutuses pind",$C:$C,"Üüritav pind"),0),""))),"")</f>
        <v/>
      </c>
      <c r="N751" s="72" t="str">
        <f>IFERROR(IF($G751="Erikasutuses pind (muu)",Eksplikatsioon!S751/SUM(Eksplikatsioon!$O751:'Eksplikatsioon'!$AG751),IF($G751="Erikasutuses pind (korrus)",IFERROR(SUMIFS($E:$E,$G:$G,"Ainukasutuses pind",$C:$C,"Üüritav pind",$H:$H,N$3,$A:$A,$A751)/SUMIFS($E:$E,$G:$G,"Ainukasutuses pind",$C:$C,"Üüritav pind",$A:$A,$A751),0),IF($G751="Erikasutuses pind (hoone)",IFERROR(SUMIFS($E:$E,$G:$G,"Ainukasutuses pind",$C:$C,"Üüritav pind",$H:$H,N$3)/SUMIFS($E:$E,$G:$G,"Ainukasutuses pind",$C:$C,"Üüritav pind"),0),""))),"")</f>
        <v/>
      </c>
      <c r="O751" s="72" t="str">
        <f>IFERROR(IF($G751="Erikasutuses pind (muu)",Eksplikatsioon!T751/SUM(Eksplikatsioon!$O751:'Eksplikatsioon'!$AG751),IF($G751="Erikasutuses pind (korrus)",IFERROR(SUMIFS($E:$E,$G:$G,"Ainukasutuses pind",$C:$C,"Üüritav pind",$H:$H,O$3,$A:$A,$A751)/SUMIFS($E:$E,$G:$G,"Ainukasutuses pind",$C:$C,"Üüritav pind",$A:$A,$A751),0),IF($G751="Erikasutuses pind (hoone)",IFERROR(SUMIFS($E:$E,$G:$G,"Ainukasutuses pind",$C:$C,"Üüritav pind",$H:$H,O$3)/SUMIFS($E:$E,$G:$G,"Ainukasutuses pind",$C:$C,"Üüritav pind"),0),""))),"")</f>
        <v/>
      </c>
      <c r="P751" s="72" t="str">
        <f>IFERROR(IF($G751="Erikasutuses pind (muu)",Eksplikatsioon!U751/SUM(Eksplikatsioon!$O751:'Eksplikatsioon'!$AG751),IF($G751="Erikasutuses pind (korrus)",IFERROR(SUMIFS($E:$E,$G:$G,"Ainukasutuses pind",$C:$C,"Üüritav pind",$H:$H,P$3,$A:$A,$A751)/SUMIFS($E:$E,$G:$G,"Ainukasutuses pind",$C:$C,"Üüritav pind",$A:$A,$A751),0),IF($G751="Erikasutuses pind (hoone)",IFERROR(SUMIFS($E:$E,$G:$G,"Ainukasutuses pind",$C:$C,"Üüritav pind",$H:$H,P$3)/SUMIFS($E:$E,$G:$G,"Ainukasutuses pind",$C:$C,"Üüritav pind"),0),""))),"")</f>
        <v/>
      </c>
      <c r="Q751" s="72" t="str">
        <f>IFERROR(IF($G751="Erikasutuses pind (muu)",Eksplikatsioon!V751/SUM(Eksplikatsioon!$O751:'Eksplikatsioon'!$AG751),IF($G751="Erikasutuses pind (korrus)",IFERROR(SUMIFS($E:$E,$G:$G,"Ainukasutuses pind",$C:$C,"Üüritav pind",$H:$H,Q$3,$A:$A,$A751)/SUMIFS($E:$E,$G:$G,"Ainukasutuses pind",$C:$C,"Üüritav pind",$A:$A,$A751),0),IF($G751="Erikasutuses pind (hoone)",IFERROR(SUMIFS($E:$E,$G:$G,"Ainukasutuses pind",$C:$C,"Üüritav pind",$H:$H,Q$3)/SUMIFS($E:$E,$G:$G,"Ainukasutuses pind",$C:$C,"Üüritav pind"),0),""))),"")</f>
        <v/>
      </c>
      <c r="R751" s="72" t="str">
        <f>IFERROR(IF($G751="Erikasutuses pind (muu)",Eksplikatsioon!W751/SUM(Eksplikatsioon!$O751:'Eksplikatsioon'!$AG751),IF($G751="Erikasutuses pind (korrus)",IFERROR(SUMIFS($E:$E,$G:$G,"Ainukasutuses pind",$C:$C,"Üüritav pind",$H:$H,R$3,$A:$A,$A751)/SUMIFS($E:$E,$G:$G,"Ainukasutuses pind",$C:$C,"Üüritav pind",$A:$A,$A751),0),IF($G751="Erikasutuses pind (hoone)",IFERROR(SUMIFS($E:$E,$G:$G,"Ainukasutuses pind",$C:$C,"Üüritav pind",$H:$H,R$3)/SUMIFS($E:$E,$G:$G,"Ainukasutuses pind",$C:$C,"Üüritav pind"),0),""))),"")</f>
        <v/>
      </c>
      <c r="S751" s="72" t="str">
        <f>IFERROR(IF($G751="Erikasutuses pind (muu)",Eksplikatsioon!X751/SUM(Eksplikatsioon!$O751:'Eksplikatsioon'!$AG751),IF($G751="Erikasutuses pind (korrus)",IFERROR(SUMIFS($E:$E,$G:$G,"Ainukasutuses pind",$C:$C,"Üüritav pind",$H:$H,S$3,$A:$A,$A751)/SUMIFS($E:$E,$G:$G,"Ainukasutuses pind",$C:$C,"Üüritav pind",$A:$A,$A751),0),IF($G751="Erikasutuses pind (hoone)",IFERROR(SUMIFS($E:$E,$G:$G,"Ainukasutuses pind",$C:$C,"Üüritav pind",$H:$H,S$3)/SUMIFS($E:$E,$G:$G,"Ainukasutuses pind",$C:$C,"Üüritav pind"),0),""))),"")</f>
        <v/>
      </c>
      <c r="T751" s="72" t="str">
        <f>IFERROR(IF($G751="Erikasutuses pind (muu)",Eksplikatsioon!Y751/SUM(Eksplikatsioon!$O751:'Eksplikatsioon'!$AG751),IF($G751="Erikasutuses pind (korrus)",IFERROR(SUMIFS($E:$E,$G:$G,"Ainukasutuses pind",$C:$C,"Üüritav pind",$H:$H,T$3,$A:$A,$A751)/SUMIFS($E:$E,$G:$G,"Ainukasutuses pind",$C:$C,"Üüritav pind",$A:$A,$A751),0),IF($G751="Erikasutuses pind (hoone)",IFERROR(SUMIFS($E:$E,$G:$G,"Ainukasutuses pind",$C:$C,"Üüritav pind",$H:$H,T$3)/SUMIFS($E:$E,$G:$G,"Ainukasutuses pind",$C:$C,"Üüritav pind"),0),""))),"")</f>
        <v/>
      </c>
      <c r="U751" s="72" t="str">
        <f>IFERROR(IF($G751="Erikasutuses pind (muu)",Eksplikatsioon!Z751/SUM(Eksplikatsioon!$O751:'Eksplikatsioon'!$AG751),IF($G751="Erikasutuses pind (korrus)",IFERROR(SUMIFS($E:$E,$G:$G,"Ainukasutuses pind",$C:$C,"Üüritav pind",$H:$H,U$3,$A:$A,$A751)/SUMIFS($E:$E,$G:$G,"Ainukasutuses pind",$C:$C,"Üüritav pind",$A:$A,$A751),0),IF($G751="Erikasutuses pind (hoone)",IFERROR(SUMIFS($E:$E,$G:$G,"Ainukasutuses pind",$C:$C,"Üüritav pind",$H:$H,U$3)/SUMIFS($E:$E,$G:$G,"Ainukasutuses pind",$C:$C,"Üüritav pind"),0),""))),"")</f>
        <v/>
      </c>
      <c r="V751" s="72" t="str">
        <f>IFERROR(IF($G751="Erikasutuses pind (muu)",Eksplikatsioon!AA751/SUM(Eksplikatsioon!$O751:'Eksplikatsioon'!$AG751),IF($G751="Erikasutuses pind (korrus)",IFERROR(SUMIFS($E:$E,$G:$G,"Ainukasutuses pind",$C:$C,"Üüritav pind",$H:$H,V$3,$A:$A,$A751)/SUMIFS($E:$E,$G:$G,"Ainukasutuses pind",$C:$C,"Üüritav pind",$A:$A,$A751),0),IF($G751="Erikasutuses pind (hoone)",IFERROR(SUMIFS($E:$E,$G:$G,"Ainukasutuses pind",$C:$C,"Üüritav pind",$H:$H,V$3)/SUMIFS($E:$E,$G:$G,"Ainukasutuses pind",$C:$C,"Üüritav pind"),0),""))),"")</f>
        <v/>
      </c>
      <c r="W751" s="72" t="str">
        <f>IFERROR(IF($G751="Erikasutuses pind (muu)",Eksplikatsioon!AB751/SUM(Eksplikatsioon!$O751:'Eksplikatsioon'!$AG751),IF($G751="Erikasutuses pind (korrus)",IFERROR(SUMIFS($E:$E,$G:$G,"Ainukasutuses pind",$C:$C,"Üüritav pind",$H:$H,W$3,$A:$A,$A751)/SUMIFS($E:$E,$G:$G,"Ainukasutuses pind",$C:$C,"Üüritav pind",$A:$A,$A751),0),IF($G751="Erikasutuses pind (hoone)",IFERROR(SUMIFS($E:$E,$G:$G,"Ainukasutuses pind",$C:$C,"Üüritav pind",$H:$H,W$3)/SUMIFS($E:$E,$G:$G,"Ainukasutuses pind",$C:$C,"Üüritav pind"),0),""))),"")</f>
        <v/>
      </c>
      <c r="X751" s="72" t="str">
        <f>IFERROR(IF($G751="Erikasutuses pind (muu)",Eksplikatsioon!AC751/SUM(Eksplikatsioon!$O751:'Eksplikatsioon'!$AG751),IF($G751="Erikasutuses pind (korrus)",IFERROR(SUMIFS($E:$E,$G:$G,"Ainukasutuses pind",$C:$C,"Üüritav pind",$H:$H,X$3,$A:$A,$A751)/SUMIFS($E:$E,$G:$G,"Ainukasutuses pind",$C:$C,"Üüritav pind",$A:$A,$A751),0),IF($G751="Erikasutuses pind (hoone)",IFERROR(SUMIFS($E:$E,$G:$G,"Ainukasutuses pind",$C:$C,"Üüritav pind",$H:$H,X$3)/SUMIFS($E:$E,$G:$G,"Ainukasutuses pind",$C:$C,"Üüritav pind"),0),""))),"")</f>
        <v/>
      </c>
      <c r="Y751" s="72" t="str">
        <f>IFERROR(IF($G751="Erikasutuses pind (muu)",Eksplikatsioon!AD751/SUM(Eksplikatsioon!$O751:'Eksplikatsioon'!$AG751),IF($G751="Erikasutuses pind (korrus)",IFERROR(SUMIFS($E:$E,$G:$G,"Ainukasutuses pind",$C:$C,"Üüritav pind",$H:$H,Y$3,$A:$A,$A751)/SUMIFS($E:$E,$G:$G,"Ainukasutuses pind",$C:$C,"Üüritav pind",$A:$A,$A751),0),IF($G751="Erikasutuses pind (hoone)",IFERROR(SUMIFS($E:$E,$G:$G,"Ainukasutuses pind",$C:$C,"Üüritav pind",$H:$H,Y$3)/SUMIFS($E:$E,$G:$G,"Ainukasutuses pind",$C:$C,"Üüritav pind"),0),""))),"")</f>
        <v/>
      </c>
      <c r="Z751" s="72" t="str">
        <f>IFERROR(IF($G751="Erikasutuses pind (muu)",Eksplikatsioon!AE751/SUM(Eksplikatsioon!$O751:'Eksplikatsioon'!$AG751),IF($G751="Erikasutuses pind (korrus)",IFERROR(SUMIFS($E:$E,$G:$G,"Ainukasutuses pind",$C:$C,"Üüritav pind",$H:$H,Z$3,$A:$A,$A751)/SUMIFS($E:$E,$G:$G,"Ainukasutuses pind",$C:$C,"Üüritav pind",$A:$A,$A751),0),IF($G751="Erikasutuses pind (hoone)",IFERROR(SUMIFS($E:$E,$G:$G,"Ainukasutuses pind",$C:$C,"Üüritav pind",$H:$H,Z$3)/SUMIFS($E:$E,$G:$G,"Ainukasutuses pind",$C:$C,"Üüritav pind"),0),""))),"")</f>
        <v/>
      </c>
      <c r="AA751" s="72" t="str">
        <f>IFERROR(IF($G751="Erikasutuses pind (muu)",Eksplikatsioon!AF751/SUM(Eksplikatsioon!$O751:'Eksplikatsioon'!$AG751),IF($G751="Erikasutuses pind (korrus)",IFERROR(SUMIFS($E:$E,$G:$G,"Ainukasutuses pind",$C:$C,"Üüritav pind",$H:$H,AA$3,$A:$A,$A751)/SUMIFS($E:$E,$G:$G,"Ainukasutuses pind",$C:$C,"Üüritav pind",$A:$A,$A751),0),IF($G751="Erikasutuses pind (hoone)",IFERROR(SUMIFS($E:$E,$G:$G,"Ainukasutuses pind",$C:$C,"Üüritav pind",$H:$H,AA$3)/SUMIFS($E:$E,$G:$G,"Ainukasutuses pind",$C:$C,"Üüritav pind"),0),""))),"")</f>
        <v/>
      </c>
      <c r="AB751" s="72" t="str">
        <f>IFERROR(IF($G751="Erikasutuses pind (muu)",Eksplikatsioon!AG751/SUM(Eksplikatsioon!$O751:'Eksplikatsioon'!$AG751),IF($G751="Erikasutuses pind (korrus)",IFERROR(SUMIFS($E:$E,$G:$G,"Ainukasutuses pind",$C:$C,"Üüritav pind",$H:$H,AB$3,$A:$A,$A751)/SUMIFS($E:$E,$G:$G,"Ainukasutuses pind",$C:$C,"Üüritav pind",$A:$A,$A751),0),IF($G751="Erikasutuses pind (hoone)",IFERROR(SUMIFS($E:$E,$G:$G,"Ainukasutuses pind",$C:$C,"Üüritav pind",$H:$H,AB$3)/SUMIFS($E:$E,$G:$G,"Ainukasutuses pind",$C:$C,"Üüritav pind"),0),""))),"")</f>
        <v/>
      </c>
      <c r="AC751" s="72" t="str">
        <f>IFERROR(IF($G751="Erikasutuses pind (muu)",$E751*J751,IFERROR($E751*J751/SUM($J751:$AB751)*(Eksplikatsioon!O751)/SUMPRODUCT($J751:$AB751,Eksplikatsioon!$O751:$AG751),"")),"")</f>
        <v/>
      </c>
      <c r="AD751" s="72" t="str">
        <f>IFERROR(IF($G751="Erikasutuses pind (muu)",$E751*K751,IFERROR($E751*K751/SUM($J751:$AB751)*(Eksplikatsioon!P751)/SUMPRODUCT($J751:$AB751,Eksplikatsioon!$O751:$AG751),"")),"")</f>
        <v/>
      </c>
      <c r="AE751" s="72" t="str">
        <f>IFERROR(IF($G751="Erikasutuses pind (muu)",$E751*L751,IFERROR($E751*L751/SUM($J751:$AB751)*(Eksplikatsioon!Q751)/SUMPRODUCT($J751:$AB751,Eksplikatsioon!$O751:$AG751),"")),"")</f>
        <v/>
      </c>
      <c r="AF751" s="72" t="str">
        <f>IFERROR(IF($G751="Erikasutuses pind (muu)",$E751*M751,IFERROR($E751*M751/SUM($J751:$AB751)*(Eksplikatsioon!R751)/SUMPRODUCT($J751:$AB751,Eksplikatsioon!$O751:$AG751),"")),"")</f>
        <v/>
      </c>
      <c r="AG751" s="72" t="str">
        <f>IFERROR(IF($G751="Erikasutuses pind (muu)",$E751*N751,IFERROR($E751*N751/SUM($J751:$AB751)*(Eksplikatsioon!S751)/SUMPRODUCT($J751:$AB751,Eksplikatsioon!$O751:$AG751),"")),"")</f>
        <v/>
      </c>
      <c r="AH751" s="72" t="str">
        <f>IFERROR(IF($G751="Erikasutuses pind (muu)",$E751*O751,IFERROR($E751*O751/SUM($J751:$AB751)*(Eksplikatsioon!T751)/SUMPRODUCT($J751:$AB751,Eksplikatsioon!$O751:$AG751),"")),"")</f>
        <v/>
      </c>
      <c r="AI751" s="72" t="str">
        <f>IFERROR(IF($G751="Erikasutuses pind (muu)",$E751*P751,IFERROR($E751*P751/SUM($J751:$AB751)*(Eksplikatsioon!U751)/SUMPRODUCT($J751:$AB751,Eksplikatsioon!$O751:$AG751),"")),"")</f>
        <v/>
      </c>
      <c r="AJ751" s="72" t="str">
        <f>IFERROR(IF($G751="Erikasutuses pind (muu)",$E751*Q751,IFERROR($E751*Q751/SUM($J751:$AB751)*(Eksplikatsioon!V751)/SUMPRODUCT($J751:$AB751,Eksplikatsioon!$O751:$AG751),"")),"")</f>
        <v/>
      </c>
      <c r="AK751" s="72" t="str">
        <f>IFERROR(IF($G751="Erikasutuses pind (muu)",$E751*R751,IFERROR($E751*R751/SUM($J751:$AB751)*(Eksplikatsioon!W751)/SUMPRODUCT($J751:$AB751,Eksplikatsioon!$O751:$AG751),"")),"")</f>
        <v/>
      </c>
      <c r="AL751" s="72" t="str">
        <f>IFERROR(IF($G751="Erikasutuses pind (muu)",$E751*S751,IFERROR($E751*S751/SUM($J751:$AB751)*(Eksplikatsioon!X751)/SUMPRODUCT($J751:$AB751,Eksplikatsioon!$O751:$AG751),"")),"")</f>
        <v/>
      </c>
      <c r="AM751" s="72" t="str">
        <f>IFERROR(IF($G751="Erikasutuses pind (muu)",$E751*T751,IFERROR($E751*T751/SUM($J751:$AB751)*(Eksplikatsioon!Y751)/SUMPRODUCT($J751:$AB751,Eksplikatsioon!$O751:$AG751),"")),"")</f>
        <v/>
      </c>
      <c r="AN751" s="72" t="str">
        <f>IFERROR(IF($G751="Erikasutuses pind (muu)",$E751*U751,IFERROR($E751*U751/SUM($J751:$AB751)*(Eksplikatsioon!Z751)/SUMPRODUCT($J751:$AB751,Eksplikatsioon!$O751:$AG751),"")),"")</f>
        <v/>
      </c>
      <c r="AO751" s="72" t="str">
        <f>IFERROR(IF($G751="Erikasutuses pind (muu)",$E751*V751,IFERROR($E751*V751/SUM($J751:$AB751)*(Eksplikatsioon!AA751)/SUMPRODUCT($J751:$AB751,Eksplikatsioon!$O751:$AG751),"")),"")</f>
        <v/>
      </c>
      <c r="AP751" s="72" t="str">
        <f>IFERROR(IF($G751="Erikasutuses pind (muu)",$E751*W751,IFERROR($E751*W751/SUM($J751:$AB751)*(Eksplikatsioon!AB751)/SUMPRODUCT($J751:$AB751,Eksplikatsioon!$O751:$AG751),"")),"")</f>
        <v/>
      </c>
      <c r="AQ751" s="72" t="str">
        <f>IFERROR(IF($G751="Erikasutuses pind (muu)",$E751*X751,IFERROR($E751*X751/SUM($J751:$AB751)*(Eksplikatsioon!AC751)/SUMPRODUCT($J751:$AB751,Eksplikatsioon!$O751:$AG751),"")),"")</f>
        <v/>
      </c>
      <c r="AR751" s="72" t="str">
        <f>IFERROR(IF($G751="Erikasutuses pind (muu)",$E751*Y751,IFERROR($E751*Y751/SUM($J751:$AB751)*(Eksplikatsioon!AD751)/SUMPRODUCT($J751:$AB751,Eksplikatsioon!$O751:$AG751),"")),"")</f>
        <v/>
      </c>
      <c r="AS751" s="72" t="str">
        <f>IFERROR(IF($G751="Erikasutuses pind (muu)",$E751*Z751,IFERROR($E751*Z751/SUM($J751:$AB751)*(Eksplikatsioon!AE751)/SUMPRODUCT($J751:$AB751,Eksplikatsioon!$O751:$AG751),"")),"")</f>
        <v/>
      </c>
      <c r="AT751" s="72" t="str">
        <f>IFERROR(IF($G751="Erikasutuses pind (muu)",$E751*AA751,IFERROR($E751*AA751/SUM($J751:$AB751)*(Eksplikatsioon!AF751)/SUMPRODUCT($J751:$AB751,Eksplikatsioon!$O751:$AG751),"")),"")</f>
        <v/>
      </c>
      <c r="AU751" s="72" t="str">
        <f>IFERROR(IF($G751="Erikasutuses pind (muu)",$E751*AB751,IFERROR($E751*AB751/SUM($J751:$AB751)*(Eksplikatsioon!AG751)/SUMPRODUCT($J751:$AB751,Eksplikatsioon!$O751:$AG751),"")),"")</f>
        <v/>
      </c>
    </row>
    <row r="752" spans="1:47" x14ac:dyDescent="0.25">
      <c r="A752" s="71" t="str">
        <f>IF(Eksplikatsioon!A752=0,"",Eksplikatsioon!A752)</f>
        <v/>
      </c>
      <c r="B752" s="71" t="str">
        <f>IF(Eksplikatsioon!B752=0,"",Eksplikatsioon!B752)</f>
        <v/>
      </c>
      <c r="C752" s="71" t="str">
        <f>IF(Eksplikatsioon!C752=0,"",Eksplikatsioon!C752)</f>
        <v/>
      </c>
      <c r="D752" s="71" t="str">
        <f>IF(Eksplikatsioon!D752=0,"",Eksplikatsioon!D752)</f>
        <v/>
      </c>
      <c r="E752" s="71" t="str">
        <f>IF(Eksplikatsioon!F752=0,"",Eksplikatsioon!F752)</f>
        <v/>
      </c>
      <c r="F752" s="71" t="str">
        <f>IF(Eksplikatsioon!H752=0,"",Eksplikatsioon!H752)</f>
        <v/>
      </c>
      <c r="G752" s="71" t="str">
        <f>IF(Eksplikatsioon!J752=0,"",Eksplikatsioon!J752)</f>
        <v/>
      </c>
      <c r="H752" s="71" t="str">
        <f>IF(Eksplikatsioon!K752=0,"",Eksplikatsioon!K752)</f>
        <v/>
      </c>
      <c r="I752" s="71" t="str">
        <f>IF(Eksplikatsioon!L752=0,"",Eksplikatsioon!L752)</f>
        <v/>
      </c>
      <c r="J752" s="72" t="str">
        <f>IFERROR(IF($G752="Erikasutuses pind (muu)",Eksplikatsioon!O752/SUM(Eksplikatsioon!$O752:'Eksplikatsioon'!$AG752),IF($G752="Erikasutuses pind (korrus)",IFERROR(SUMIFS($E:$E,$G:$G,"Ainukasutuses pind",$C:$C,"Üüritav pind",$H:$H,J$3,$A:$A,$A752)/SUMIFS($E:$E,$G:$G,"Ainukasutuses pind",$C:$C,"Üüritav pind",$A:$A,$A752),0),IF($G752="Erikasutuses pind (hoone)",IFERROR(SUMIFS($E:$E,$G:$G,"Ainukasutuses pind",$C:$C,"Üüritav pind",$H:$H,J$3)/SUMIFS($E:$E,$G:$G,"Ainukasutuses pind",$C:$C,"Üüritav pind"),0),""))),"")</f>
        <v/>
      </c>
      <c r="K752" s="72" t="str">
        <f>IFERROR(IF($G752="Erikasutuses pind (muu)",Eksplikatsioon!P752/SUM(Eksplikatsioon!$O752:'Eksplikatsioon'!$AG752),IF($G752="Erikasutuses pind (korrus)",IFERROR(SUMIFS($E:$E,$G:$G,"Ainukasutuses pind",$C:$C,"Üüritav pind",$H:$H,K$3,$A:$A,$A752)/SUMIFS($E:$E,$G:$G,"Ainukasutuses pind",$C:$C,"Üüritav pind",$A:$A,$A752),0),IF($G752="Erikasutuses pind (hoone)",IFERROR(SUMIFS($E:$E,$G:$G,"Ainukasutuses pind",$C:$C,"Üüritav pind",$H:$H,K$3)/SUMIFS($E:$E,$G:$G,"Ainukasutuses pind",$C:$C,"Üüritav pind"),0),""))),"")</f>
        <v/>
      </c>
      <c r="L752" s="72" t="str">
        <f>IFERROR(IF($G752="Erikasutuses pind (muu)",Eksplikatsioon!Q752/SUM(Eksplikatsioon!$O752:'Eksplikatsioon'!$AG752),IF($G752="Erikasutuses pind (korrus)",IFERROR(SUMIFS($E:$E,$G:$G,"Ainukasutuses pind",$C:$C,"Üüritav pind",$H:$H,L$3,$A:$A,$A752)/SUMIFS($E:$E,$G:$G,"Ainukasutuses pind",$C:$C,"Üüritav pind",$A:$A,$A752),0),IF($G752="Erikasutuses pind (hoone)",IFERROR(SUMIFS($E:$E,$G:$G,"Ainukasutuses pind",$C:$C,"Üüritav pind",$H:$H,L$3)/SUMIFS($E:$E,$G:$G,"Ainukasutuses pind",$C:$C,"Üüritav pind"),0),""))),"")</f>
        <v/>
      </c>
      <c r="M752" s="72" t="str">
        <f>IFERROR(IF($G752="Erikasutuses pind (muu)",Eksplikatsioon!R752/SUM(Eksplikatsioon!$O752:'Eksplikatsioon'!$AG752),IF($G752="Erikasutuses pind (korrus)",IFERROR(SUMIFS($E:$E,$G:$G,"Ainukasutuses pind",$C:$C,"Üüritav pind",$H:$H,M$3,$A:$A,$A752)/SUMIFS($E:$E,$G:$G,"Ainukasutuses pind",$C:$C,"Üüritav pind",$A:$A,$A752),0),IF($G752="Erikasutuses pind (hoone)",IFERROR(SUMIFS($E:$E,$G:$G,"Ainukasutuses pind",$C:$C,"Üüritav pind",$H:$H,M$3)/SUMIFS($E:$E,$G:$G,"Ainukasutuses pind",$C:$C,"Üüritav pind"),0),""))),"")</f>
        <v/>
      </c>
      <c r="N752" s="72" t="str">
        <f>IFERROR(IF($G752="Erikasutuses pind (muu)",Eksplikatsioon!S752/SUM(Eksplikatsioon!$O752:'Eksplikatsioon'!$AG752),IF($G752="Erikasutuses pind (korrus)",IFERROR(SUMIFS($E:$E,$G:$G,"Ainukasutuses pind",$C:$C,"Üüritav pind",$H:$H,N$3,$A:$A,$A752)/SUMIFS($E:$E,$G:$G,"Ainukasutuses pind",$C:$C,"Üüritav pind",$A:$A,$A752),0),IF($G752="Erikasutuses pind (hoone)",IFERROR(SUMIFS($E:$E,$G:$G,"Ainukasutuses pind",$C:$C,"Üüritav pind",$H:$H,N$3)/SUMIFS($E:$E,$G:$G,"Ainukasutuses pind",$C:$C,"Üüritav pind"),0),""))),"")</f>
        <v/>
      </c>
      <c r="O752" s="72" t="str">
        <f>IFERROR(IF($G752="Erikasutuses pind (muu)",Eksplikatsioon!T752/SUM(Eksplikatsioon!$O752:'Eksplikatsioon'!$AG752),IF($G752="Erikasutuses pind (korrus)",IFERROR(SUMIFS($E:$E,$G:$G,"Ainukasutuses pind",$C:$C,"Üüritav pind",$H:$H,O$3,$A:$A,$A752)/SUMIFS($E:$E,$G:$G,"Ainukasutuses pind",$C:$C,"Üüritav pind",$A:$A,$A752),0),IF($G752="Erikasutuses pind (hoone)",IFERROR(SUMIFS($E:$E,$G:$G,"Ainukasutuses pind",$C:$C,"Üüritav pind",$H:$H,O$3)/SUMIFS($E:$E,$G:$G,"Ainukasutuses pind",$C:$C,"Üüritav pind"),0),""))),"")</f>
        <v/>
      </c>
      <c r="P752" s="72" t="str">
        <f>IFERROR(IF($G752="Erikasutuses pind (muu)",Eksplikatsioon!U752/SUM(Eksplikatsioon!$O752:'Eksplikatsioon'!$AG752),IF($G752="Erikasutuses pind (korrus)",IFERROR(SUMIFS($E:$E,$G:$G,"Ainukasutuses pind",$C:$C,"Üüritav pind",$H:$H,P$3,$A:$A,$A752)/SUMIFS($E:$E,$G:$G,"Ainukasutuses pind",$C:$C,"Üüritav pind",$A:$A,$A752),0),IF($G752="Erikasutuses pind (hoone)",IFERROR(SUMIFS($E:$E,$G:$G,"Ainukasutuses pind",$C:$C,"Üüritav pind",$H:$H,P$3)/SUMIFS($E:$E,$G:$G,"Ainukasutuses pind",$C:$C,"Üüritav pind"),0),""))),"")</f>
        <v/>
      </c>
      <c r="Q752" s="72" t="str">
        <f>IFERROR(IF($G752="Erikasutuses pind (muu)",Eksplikatsioon!V752/SUM(Eksplikatsioon!$O752:'Eksplikatsioon'!$AG752),IF($G752="Erikasutuses pind (korrus)",IFERROR(SUMIFS($E:$E,$G:$G,"Ainukasutuses pind",$C:$C,"Üüritav pind",$H:$H,Q$3,$A:$A,$A752)/SUMIFS($E:$E,$G:$G,"Ainukasutuses pind",$C:$C,"Üüritav pind",$A:$A,$A752),0),IF($G752="Erikasutuses pind (hoone)",IFERROR(SUMIFS($E:$E,$G:$G,"Ainukasutuses pind",$C:$C,"Üüritav pind",$H:$H,Q$3)/SUMIFS($E:$E,$G:$G,"Ainukasutuses pind",$C:$C,"Üüritav pind"),0),""))),"")</f>
        <v/>
      </c>
      <c r="R752" s="72" t="str">
        <f>IFERROR(IF($G752="Erikasutuses pind (muu)",Eksplikatsioon!W752/SUM(Eksplikatsioon!$O752:'Eksplikatsioon'!$AG752),IF($G752="Erikasutuses pind (korrus)",IFERROR(SUMIFS($E:$E,$G:$G,"Ainukasutuses pind",$C:$C,"Üüritav pind",$H:$H,R$3,$A:$A,$A752)/SUMIFS($E:$E,$G:$G,"Ainukasutuses pind",$C:$C,"Üüritav pind",$A:$A,$A752),0),IF($G752="Erikasutuses pind (hoone)",IFERROR(SUMIFS($E:$E,$G:$G,"Ainukasutuses pind",$C:$C,"Üüritav pind",$H:$H,R$3)/SUMIFS($E:$E,$G:$G,"Ainukasutuses pind",$C:$C,"Üüritav pind"),0),""))),"")</f>
        <v/>
      </c>
      <c r="S752" s="72" t="str">
        <f>IFERROR(IF($G752="Erikasutuses pind (muu)",Eksplikatsioon!X752/SUM(Eksplikatsioon!$O752:'Eksplikatsioon'!$AG752),IF($G752="Erikasutuses pind (korrus)",IFERROR(SUMIFS($E:$E,$G:$G,"Ainukasutuses pind",$C:$C,"Üüritav pind",$H:$H,S$3,$A:$A,$A752)/SUMIFS($E:$E,$G:$G,"Ainukasutuses pind",$C:$C,"Üüritav pind",$A:$A,$A752),0),IF($G752="Erikasutuses pind (hoone)",IFERROR(SUMIFS($E:$E,$G:$G,"Ainukasutuses pind",$C:$C,"Üüritav pind",$H:$H,S$3)/SUMIFS($E:$E,$G:$G,"Ainukasutuses pind",$C:$C,"Üüritav pind"),0),""))),"")</f>
        <v/>
      </c>
      <c r="T752" s="72" t="str">
        <f>IFERROR(IF($G752="Erikasutuses pind (muu)",Eksplikatsioon!Y752/SUM(Eksplikatsioon!$O752:'Eksplikatsioon'!$AG752),IF($G752="Erikasutuses pind (korrus)",IFERROR(SUMIFS($E:$E,$G:$G,"Ainukasutuses pind",$C:$C,"Üüritav pind",$H:$H,T$3,$A:$A,$A752)/SUMIFS($E:$E,$G:$G,"Ainukasutuses pind",$C:$C,"Üüritav pind",$A:$A,$A752),0),IF($G752="Erikasutuses pind (hoone)",IFERROR(SUMIFS($E:$E,$G:$G,"Ainukasutuses pind",$C:$C,"Üüritav pind",$H:$H,T$3)/SUMIFS($E:$E,$G:$G,"Ainukasutuses pind",$C:$C,"Üüritav pind"),0),""))),"")</f>
        <v/>
      </c>
      <c r="U752" s="72" t="str">
        <f>IFERROR(IF($G752="Erikasutuses pind (muu)",Eksplikatsioon!Z752/SUM(Eksplikatsioon!$O752:'Eksplikatsioon'!$AG752),IF($G752="Erikasutuses pind (korrus)",IFERROR(SUMIFS($E:$E,$G:$G,"Ainukasutuses pind",$C:$C,"Üüritav pind",$H:$H,U$3,$A:$A,$A752)/SUMIFS($E:$E,$G:$G,"Ainukasutuses pind",$C:$C,"Üüritav pind",$A:$A,$A752),0),IF($G752="Erikasutuses pind (hoone)",IFERROR(SUMIFS($E:$E,$G:$G,"Ainukasutuses pind",$C:$C,"Üüritav pind",$H:$H,U$3)/SUMIFS($E:$E,$G:$G,"Ainukasutuses pind",$C:$C,"Üüritav pind"),0),""))),"")</f>
        <v/>
      </c>
      <c r="V752" s="72" t="str">
        <f>IFERROR(IF($G752="Erikasutuses pind (muu)",Eksplikatsioon!AA752/SUM(Eksplikatsioon!$O752:'Eksplikatsioon'!$AG752),IF($G752="Erikasutuses pind (korrus)",IFERROR(SUMIFS($E:$E,$G:$G,"Ainukasutuses pind",$C:$C,"Üüritav pind",$H:$H,V$3,$A:$A,$A752)/SUMIFS($E:$E,$G:$G,"Ainukasutuses pind",$C:$C,"Üüritav pind",$A:$A,$A752),0),IF($G752="Erikasutuses pind (hoone)",IFERROR(SUMIFS($E:$E,$G:$G,"Ainukasutuses pind",$C:$C,"Üüritav pind",$H:$H,V$3)/SUMIFS($E:$E,$G:$G,"Ainukasutuses pind",$C:$C,"Üüritav pind"),0),""))),"")</f>
        <v/>
      </c>
      <c r="W752" s="72" t="str">
        <f>IFERROR(IF($G752="Erikasutuses pind (muu)",Eksplikatsioon!AB752/SUM(Eksplikatsioon!$O752:'Eksplikatsioon'!$AG752),IF($G752="Erikasutuses pind (korrus)",IFERROR(SUMIFS($E:$E,$G:$G,"Ainukasutuses pind",$C:$C,"Üüritav pind",$H:$H,W$3,$A:$A,$A752)/SUMIFS($E:$E,$G:$G,"Ainukasutuses pind",$C:$C,"Üüritav pind",$A:$A,$A752),0),IF($G752="Erikasutuses pind (hoone)",IFERROR(SUMIFS($E:$E,$G:$G,"Ainukasutuses pind",$C:$C,"Üüritav pind",$H:$H,W$3)/SUMIFS($E:$E,$G:$G,"Ainukasutuses pind",$C:$C,"Üüritav pind"),0),""))),"")</f>
        <v/>
      </c>
      <c r="X752" s="72" t="str">
        <f>IFERROR(IF($G752="Erikasutuses pind (muu)",Eksplikatsioon!AC752/SUM(Eksplikatsioon!$O752:'Eksplikatsioon'!$AG752),IF($G752="Erikasutuses pind (korrus)",IFERROR(SUMIFS($E:$E,$G:$G,"Ainukasutuses pind",$C:$C,"Üüritav pind",$H:$H,X$3,$A:$A,$A752)/SUMIFS($E:$E,$G:$G,"Ainukasutuses pind",$C:$C,"Üüritav pind",$A:$A,$A752),0),IF($G752="Erikasutuses pind (hoone)",IFERROR(SUMIFS($E:$E,$G:$G,"Ainukasutuses pind",$C:$C,"Üüritav pind",$H:$H,X$3)/SUMIFS($E:$E,$G:$G,"Ainukasutuses pind",$C:$C,"Üüritav pind"),0),""))),"")</f>
        <v/>
      </c>
      <c r="Y752" s="72" t="str">
        <f>IFERROR(IF($G752="Erikasutuses pind (muu)",Eksplikatsioon!AD752/SUM(Eksplikatsioon!$O752:'Eksplikatsioon'!$AG752),IF($G752="Erikasutuses pind (korrus)",IFERROR(SUMIFS($E:$E,$G:$G,"Ainukasutuses pind",$C:$C,"Üüritav pind",$H:$H,Y$3,$A:$A,$A752)/SUMIFS($E:$E,$G:$G,"Ainukasutuses pind",$C:$C,"Üüritav pind",$A:$A,$A752),0),IF($G752="Erikasutuses pind (hoone)",IFERROR(SUMIFS($E:$E,$G:$G,"Ainukasutuses pind",$C:$C,"Üüritav pind",$H:$H,Y$3)/SUMIFS($E:$E,$G:$G,"Ainukasutuses pind",$C:$C,"Üüritav pind"),0),""))),"")</f>
        <v/>
      </c>
      <c r="Z752" s="72" t="str">
        <f>IFERROR(IF($G752="Erikasutuses pind (muu)",Eksplikatsioon!AE752/SUM(Eksplikatsioon!$O752:'Eksplikatsioon'!$AG752),IF($G752="Erikasutuses pind (korrus)",IFERROR(SUMIFS($E:$E,$G:$G,"Ainukasutuses pind",$C:$C,"Üüritav pind",$H:$H,Z$3,$A:$A,$A752)/SUMIFS($E:$E,$G:$G,"Ainukasutuses pind",$C:$C,"Üüritav pind",$A:$A,$A752),0),IF($G752="Erikasutuses pind (hoone)",IFERROR(SUMIFS($E:$E,$G:$G,"Ainukasutuses pind",$C:$C,"Üüritav pind",$H:$H,Z$3)/SUMIFS($E:$E,$G:$G,"Ainukasutuses pind",$C:$C,"Üüritav pind"),0),""))),"")</f>
        <v/>
      </c>
      <c r="AA752" s="72" t="str">
        <f>IFERROR(IF($G752="Erikasutuses pind (muu)",Eksplikatsioon!AF752/SUM(Eksplikatsioon!$O752:'Eksplikatsioon'!$AG752),IF($G752="Erikasutuses pind (korrus)",IFERROR(SUMIFS($E:$E,$G:$G,"Ainukasutuses pind",$C:$C,"Üüritav pind",$H:$H,AA$3,$A:$A,$A752)/SUMIFS($E:$E,$G:$G,"Ainukasutuses pind",$C:$C,"Üüritav pind",$A:$A,$A752),0),IF($G752="Erikasutuses pind (hoone)",IFERROR(SUMIFS($E:$E,$G:$G,"Ainukasutuses pind",$C:$C,"Üüritav pind",$H:$H,AA$3)/SUMIFS($E:$E,$G:$G,"Ainukasutuses pind",$C:$C,"Üüritav pind"),0),""))),"")</f>
        <v/>
      </c>
      <c r="AB752" s="72" t="str">
        <f>IFERROR(IF($G752="Erikasutuses pind (muu)",Eksplikatsioon!AG752/SUM(Eksplikatsioon!$O752:'Eksplikatsioon'!$AG752),IF($G752="Erikasutuses pind (korrus)",IFERROR(SUMIFS($E:$E,$G:$G,"Ainukasutuses pind",$C:$C,"Üüritav pind",$H:$H,AB$3,$A:$A,$A752)/SUMIFS($E:$E,$G:$G,"Ainukasutuses pind",$C:$C,"Üüritav pind",$A:$A,$A752),0),IF($G752="Erikasutuses pind (hoone)",IFERROR(SUMIFS($E:$E,$G:$G,"Ainukasutuses pind",$C:$C,"Üüritav pind",$H:$H,AB$3)/SUMIFS($E:$E,$G:$G,"Ainukasutuses pind",$C:$C,"Üüritav pind"),0),""))),"")</f>
        <v/>
      </c>
      <c r="AC752" s="72" t="str">
        <f>IFERROR(IF($G752="Erikasutuses pind (muu)",$E752*J752,IFERROR($E752*J752/SUM($J752:$AB752)*(Eksplikatsioon!O752)/SUMPRODUCT($J752:$AB752,Eksplikatsioon!$O752:$AG752),"")),"")</f>
        <v/>
      </c>
      <c r="AD752" s="72" t="str">
        <f>IFERROR(IF($G752="Erikasutuses pind (muu)",$E752*K752,IFERROR($E752*K752/SUM($J752:$AB752)*(Eksplikatsioon!P752)/SUMPRODUCT($J752:$AB752,Eksplikatsioon!$O752:$AG752),"")),"")</f>
        <v/>
      </c>
      <c r="AE752" s="72" t="str">
        <f>IFERROR(IF($G752="Erikasutuses pind (muu)",$E752*L752,IFERROR($E752*L752/SUM($J752:$AB752)*(Eksplikatsioon!Q752)/SUMPRODUCT($J752:$AB752,Eksplikatsioon!$O752:$AG752),"")),"")</f>
        <v/>
      </c>
      <c r="AF752" s="72" t="str">
        <f>IFERROR(IF($G752="Erikasutuses pind (muu)",$E752*M752,IFERROR($E752*M752/SUM($J752:$AB752)*(Eksplikatsioon!R752)/SUMPRODUCT($J752:$AB752,Eksplikatsioon!$O752:$AG752),"")),"")</f>
        <v/>
      </c>
      <c r="AG752" s="72" t="str">
        <f>IFERROR(IF($G752="Erikasutuses pind (muu)",$E752*N752,IFERROR($E752*N752/SUM($J752:$AB752)*(Eksplikatsioon!S752)/SUMPRODUCT($J752:$AB752,Eksplikatsioon!$O752:$AG752),"")),"")</f>
        <v/>
      </c>
      <c r="AH752" s="72" t="str">
        <f>IFERROR(IF($G752="Erikasutuses pind (muu)",$E752*O752,IFERROR($E752*O752/SUM($J752:$AB752)*(Eksplikatsioon!T752)/SUMPRODUCT($J752:$AB752,Eksplikatsioon!$O752:$AG752),"")),"")</f>
        <v/>
      </c>
      <c r="AI752" s="72" t="str">
        <f>IFERROR(IF($G752="Erikasutuses pind (muu)",$E752*P752,IFERROR($E752*P752/SUM($J752:$AB752)*(Eksplikatsioon!U752)/SUMPRODUCT($J752:$AB752,Eksplikatsioon!$O752:$AG752),"")),"")</f>
        <v/>
      </c>
      <c r="AJ752" s="72" t="str">
        <f>IFERROR(IF($G752="Erikasutuses pind (muu)",$E752*Q752,IFERROR($E752*Q752/SUM($J752:$AB752)*(Eksplikatsioon!V752)/SUMPRODUCT($J752:$AB752,Eksplikatsioon!$O752:$AG752),"")),"")</f>
        <v/>
      </c>
      <c r="AK752" s="72" t="str">
        <f>IFERROR(IF($G752="Erikasutuses pind (muu)",$E752*R752,IFERROR($E752*R752/SUM($J752:$AB752)*(Eksplikatsioon!W752)/SUMPRODUCT($J752:$AB752,Eksplikatsioon!$O752:$AG752),"")),"")</f>
        <v/>
      </c>
      <c r="AL752" s="72" t="str">
        <f>IFERROR(IF($G752="Erikasutuses pind (muu)",$E752*S752,IFERROR($E752*S752/SUM($J752:$AB752)*(Eksplikatsioon!X752)/SUMPRODUCT($J752:$AB752,Eksplikatsioon!$O752:$AG752),"")),"")</f>
        <v/>
      </c>
      <c r="AM752" s="72" t="str">
        <f>IFERROR(IF($G752="Erikasutuses pind (muu)",$E752*T752,IFERROR($E752*T752/SUM($J752:$AB752)*(Eksplikatsioon!Y752)/SUMPRODUCT($J752:$AB752,Eksplikatsioon!$O752:$AG752),"")),"")</f>
        <v/>
      </c>
      <c r="AN752" s="72" t="str">
        <f>IFERROR(IF($G752="Erikasutuses pind (muu)",$E752*U752,IFERROR($E752*U752/SUM($J752:$AB752)*(Eksplikatsioon!Z752)/SUMPRODUCT($J752:$AB752,Eksplikatsioon!$O752:$AG752),"")),"")</f>
        <v/>
      </c>
      <c r="AO752" s="72" t="str">
        <f>IFERROR(IF($G752="Erikasutuses pind (muu)",$E752*V752,IFERROR($E752*V752/SUM($J752:$AB752)*(Eksplikatsioon!AA752)/SUMPRODUCT($J752:$AB752,Eksplikatsioon!$O752:$AG752),"")),"")</f>
        <v/>
      </c>
      <c r="AP752" s="72" t="str">
        <f>IFERROR(IF($G752="Erikasutuses pind (muu)",$E752*W752,IFERROR($E752*W752/SUM($J752:$AB752)*(Eksplikatsioon!AB752)/SUMPRODUCT($J752:$AB752,Eksplikatsioon!$O752:$AG752),"")),"")</f>
        <v/>
      </c>
      <c r="AQ752" s="72" t="str">
        <f>IFERROR(IF($G752="Erikasutuses pind (muu)",$E752*X752,IFERROR($E752*X752/SUM($J752:$AB752)*(Eksplikatsioon!AC752)/SUMPRODUCT($J752:$AB752,Eksplikatsioon!$O752:$AG752),"")),"")</f>
        <v/>
      </c>
      <c r="AR752" s="72" t="str">
        <f>IFERROR(IF($G752="Erikasutuses pind (muu)",$E752*Y752,IFERROR($E752*Y752/SUM($J752:$AB752)*(Eksplikatsioon!AD752)/SUMPRODUCT($J752:$AB752,Eksplikatsioon!$O752:$AG752),"")),"")</f>
        <v/>
      </c>
      <c r="AS752" s="72" t="str">
        <f>IFERROR(IF($G752="Erikasutuses pind (muu)",$E752*Z752,IFERROR($E752*Z752/SUM($J752:$AB752)*(Eksplikatsioon!AE752)/SUMPRODUCT($J752:$AB752,Eksplikatsioon!$O752:$AG752),"")),"")</f>
        <v/>
      </c>
      <c r="AT752" s="72" t="str">
        <f>IFERROR(IF($G752="Erikasutuses pind (muu)",$E752*AA752,IFERROR($E752*AA752/SUM($J752:$AB752)*(Eksplikatsioon!AF752)/SUMPRODUCT($J752:$AB752,Eksplikatsioon!$O752:$AG752),"")),"")</f>
        <v/>
      </c>
      <c r="AU752" s="72" t="str">
        <f>IFERROR(IF($G752="Erikasutuses pind (muu)",$E752*AB752,IFERROR($E752*AB752/SUM($J752:$AB752)*(Eksplikatsioon!AG752)/SUMPRODUCT($J752:$AB752,Eksplikatsioon!$O752:$AG752),"")),"")</f>
        <v/>
      </c>
    </row>
    <row r="753" spans="1:47" x14ac:dyDescent="0.25">
      <c r="A753" s="71" t="str">
        <f>IF(Eksplikatsioon!A753=0,"",Eksplikatsioon!A753)</f>
        <v/>
      </c>
      <c r="B753" s="71" t="str">
        <f>IF(Eksplikatsioon!B753=0,"",Eksplikatsioon!B753)</f>
        <v/>
      </c>
      <c r="C753" s="71" t="str">
        <f>IF(Eksplikatsioon!C753=0,"",Eksplikatsioon!C753)</f>
        <v/>
      </c>
      <c r="D753" s="71" t="str">
        <f>IF(Eksplikatsioon!D753=0,"",Eksplikatsioon!D753)</f>
        <v/>
      </c>
      <c r="E753" s="71" t="str">
        <f>IF(Eksplikatsioon!F753=0,"",Eksplikatsioon!F753)</f>
        <v/>
      </c>
      <c r="F753" s="71" t="str">
        <f>IF(Eksplikatsioon!H753=0,"",Eksplikatsioon!H753)</f>
        <v/>
      </c>
      <c r="G753" s="71" t="str">
        <f>IF(Eksplikatsioon!J753=0,"",Eksplikatsioon!J753)</f>
        <v/>
      </c>
      <c r="H753" s="71" t="str">
        <f>IF(Eksplikatsioon!K753=0,"",Eksplikatsioon!K753)</f>
        <v/>
      </c>
      <c r="I753" s="71" t="str">
        <f>IF(Eksplikatsioon!L753=0,"",Eksplikatsioon!L753)</f>
        <v/>
      </c>
      <c r="J753" s="72" t="str">
        <f>IFERROR(IF($G753="Erikasutuses pind (muu)",Eksplikatsioon!O753/SUM(Eksplikatsioon!$O753:'Eksplikatsioon'!$AG753),IF($G753="Erikasutuses pind (korrus)",IFERROR(SUMIFS($E:$E,$G:$G,"Ainukasutuses pind",$C:$C,"Üüritav pind",$H:$H,J$3,$A:$A,$A753)/SUMIFS($E:$E,$G:$G,"Ainukasutuses pind",$C:$C,"Üüritav pind",$A:$A,$A753),0),IF($G753="Erikasutuses pind (hoone)",IFERROR(SUMIFS($E:$E,$G:$G,"Ainukasutuses pind",$C:$C,"Üüritav pind",$H:$H,J$3)/SUMIFS($E:$E,$G:$G,"Ainukasutuses pind",$C:$C,"Üüritav pind"),0),""))),"")</f>
        <v/>
      </c>
      <c r="K753" s="72" t="str">
        <f>IFERROR(IF($G753="Erikasutuses pind (muu)",Eksplikatsioon!P753/SUM(Eksplikatsioon!$O753:'Eksplikatsioon'!$AG753),IF($G753="Erikasutuses pind (korrus)",IFERROR(SUMIFS($E:$E,$G:$G,"Ainukasutuses pind",$C:$C,"Üüritav pind",$H:$H,K$3,$A:$A,$A753)/SUMIFS($E:$E,$G:$G,"Ainukasutuses pind",$C:$C,"Üüritav pind",$A:$A,$A753),0),IF($G753="Erikasutuses pind (hoone)",IFERROR(SUMIFS($E:$E,$G:$G,"Ainukasutuses pind",$C:$C,"Üüritav pind",$H:$H,K$3)/SUMIFS($E:$E,$G:$G,"Ainukasutuses pind",$C:$C,"Üüritav pind"),0),""))),"")</f>
        <v/>
      </c>
      <c r="L753" s="72" t="str">
        <f>IFERROR(IF($G753="Erikasutuses pind (muu)",Eksplikatsioon!Q753/SUM(Eksplikatsioon!$O753:'Eksplikatsioon'!$AG753),IF($G753="Erikasutuses pind (korrus)",IFERROR(SUMIFS($E:$E,$G:$G,"Ainukasutuses pind",$C:$C,"Üüritav pind",$H:$H,L$3,$A:$A,$A753)/SUMIFS($E:$E,$G:$G,"Ainukasutuses pind",$C:$C,"Üüritav pind",$A:$A,$A753),0),IF($G753="Erikasutuses pind (hoone)",IFERROR(SUMIFS($E:$E,$G:$G,"Ainukasutuses pind",$C:$C,"Üüritav pind",$H:$H,L$3)/SUMIFS($E:$E,$G:$G,"Ainukasutuses pind",$C:$C,"Üüritav pind"),0),""))),"")</f>
        <v/>
      </c>
      <c r="M753" s="72" t="str">
        <f>IFERROR(IF($G753="Erikasutuses pind (muu)",Eksplikatsioon!R753/SUM(Eksplikatsioon!$O753:'Eksplikatsioon'!$AG753),IF($G753="Erikasutuses pind (korrus)",IFERROR(SUMIFS($E:$E,$G:$G,"Ainukasutuses pind",$C:$C,"Üüritav pind",$H:$H,M$3,$A:$A,$A753)/SUMIFS($E:$E,$G:$G,"Ainukasutuses pind",$C:$C,"Üüritav pind",$A:$A,$A753),0),IF($G753="Erikasutuses pind (hoone)",IFERROR(SUMIFS($E:$E,$G:$G,"Ainukasutuses pind",$C:$C,"Üüritav pind",$H:$H,M$3)/SUMIFS($E:$E,$G:$G,"Ainukasutuses pind",$C:$C,"Üüritav pind"),0),""))),"")</f>
        <v/>
      </c>
      <c r="N753" s="72" t="str">
        <f>IFERROR(IF($G753="Erikasutuses pind (muu)",Eksplikatsioon!S753/SUM(Eksplikatsioon!$O753:'Eksplikatsioon'!$AG753),IF($G753="Erikasutuses pind (korrus)",IFERROR(SUMIFS($E:$E,$G:$G,"Ainukasutuses pind",$C:$C,"Üüritav pind",$H:$H,N$3,$A:$A,$A753)/SUMIFS($E:$E,$G:$G,"Ainukasutuses pind",$C:$C,"Üüritav pind",$A:$A,$A753),0),IF($G753="Erikasutuses pind (hoone)",IFERROR(SUMIFS($E:$E,$G:$G,"Ainukasutuses pind",$C:$C,"Üüritav pind",$H:$H,N$3)/SUMIFS($E:$E,$G:$G,"Ainukasutuses pind",$C:$C,"Üüritav pind"),0),""))),"")</f>
        <v/>
      </c>
      <c r="O753" s="72" t="str">
        <f>IFERROR(IF($G753="Erikasutuses pind (muu)",Eksplikatsioon!T753/SUM(Eksplikatsioon!$O753:'Eksplikatsioon'!$AG753),IF($G753="Erikasutuses pind (korrus)",IFERROR(SUMIFS($E:$E,$G:$G,"Ainukasutuses pind",$C:$C,"Üüritav pind",$H:$H,O$3,$A:$A,$A753)/SUMIFS($E:$E,$G:$G,"Ainukasutuses pind",$C:$C,"Üüritav pind",$A:$A,$A753),0),IF($G753="Erikasutuses pind (hoone)",IFERROR(SUMIFS($E:$E,$G:$G,"Ainukasutuses pind",$C:$C,"Üüritav pind",$H:$H,O$3)/SUMIFS($E:$E,$G:$G,"Ainukasutuses pind",$C:$C,"Üüritav pind"),0),""))),"")</f>
        <v/>
      </c>
      <c r="P753" s="72" t="str">
        <f>IFERROR(IF($G753="Erikasutuses pind (muu)",Eksplikatsioon!U753/SUM(Eksplikatsioon!$O753:'Eksplikatsioon'!$AG753),IF($G753="Erikasutuses pind (korrus)",IFERROR(SUMIFS($E:$E,$G:$G,"Ainukasutuses pind",$C:$C,"Üüritav pind",$H:$H,P$3,$A:$A,$A753)/SUMIFS($E:$E,$G:$G,"Ainukasutuses pind",$C:$C,"Üüritav pind",$A:$A,$A753),0),IF($G753="Erikasutuses pind (hoone)",IFERROR(SUMIFS($E:$E,$G:$G,"Ainukasutuses pind",$C:$C,"Üüritav pind",$H:$H,P$3)/SUMIFS($E:$E,$G:$G,"Ainukasutuses pind",$C:$C,"Üüritav pind"),0),""))),"")</f>
        <v/>
      </c>
      <c r="Q753" s="72" t="str">
        <f>IFERROR(IF($G753="Erikasutuses pind (muu)",Eksplikatsioon!V753/SUM(Eksplikatsioon!$O753:'Eksplikatsioon'!$AG753),IF($G753="Erikasutuses pind (korrus)",IFERROR(SUMIFS($E:$E,$G:$G,"Ainukasutuses pind",$C:$C,"Üüritav pind",$H:$H,Q$3,$A:$A,$A753)/SUMIFS($E:$E,$G:$G,"Ainukasutuses pind",$C:$C,"Üüritav pind",$A:$A,$A753),0),IF($G753="Erikasutuses pind (hoone)",IFERROR(SUMIFS($E:$E,$G:$G,"Ainukasutuses pind",$C:$C,"Üüritav pind",$H:$H,Q$3)/SUMIFS($E:$E,$G:$G,"Ainukasutuses pind",$C:$C,"Üüritav pind"),0),""))),"")</f>
        <v/>
      </c>
      <c r="R753" s="72" t="str">
        <f>IFERROR(IF($G753="Erikasutuses pind (muu)",Eksplikatsioon!W753/SUM(Eksplikatsioon!$O753:'Eksplikatsioon'!$AG753),IF($G753="Erikasutuses pind (korrus)",IFERROR(SUMIFS($E:$E,$G:$G,"Ainukasutuses pind",$C:$C,"Üüritav pind",$H:$H,R$3,$A:$A,$A753)/SUMIFS($E:$E,$G:$G,"Ainukasutuses pind",$C:$C,"Üüritav pind",$A:$A,$A753),0),IF($G753="Erikasutuses pind (hoone)",IFERROR(SUMIFS($E:$E,$G:$G,"Ainukasutuses pind",$C:$C,"Üüritav pind",$H:$H,R$3)/SUMIFS($E:$E,$G:$G,"Ainukasutuses pind",$C:$C,"Üüritav pind"),0),""))),"")</f>
        <v/>
      </c>
      <c r="S753" s="72" t="str">
        <f>IFERROR(IF($G753="Erikasutuses pind (muu)",Eksplikatsioon!X753/SUM(Eksplikatsioon!$O753:'Eksplikatsioon'!$AG753),IF($G753="Erikasutuses pind (korrus)",IFERROR(SUMIFS($E:$E,$G:$G,"Ainukasutuses pind",$C:$C,"Üüritav pind",$H:$H,S$3,$A:$A,$A753)/SUMIFS($E:$E,$G:$G,"Ainukasutuses pind",$C:$C,"Üüritav pind",$A:$A,$A753),0),IF($G753="Erikasutuses pind (hoone)",IFERROR(SUMIFS($E:$E,$G:$G,"Ainukasutuses pind",$C:$C,"Üüritav pind",$H:$H,S$3)/SUMIFS($E:$E,$G:$G,"Ainukasutuses pind",$C:$C,"Üüritav pind"),0),""))),"")</f>
        <v/>
      </c>
      <c r="T753" s="72" t="str">
        <f>IFERROR(IF($G753="Erikasutuses pind (muu)",Eksplikatsioon!Y753/SUM(Eksplikatsioon!$O753:'Eksplikatsioon'!$AG753),IF($G753="Erikasutuses pind (korrus)",IFERROR(SUMIFS($E:$E,$G:$G,"Ainukasutuses pind",$C:$C,"Üüritav pind",$H:$H,T$3,$A:$A,$A753)/SUMIFS($E:$E,$G:$G,"Ainukasutuses pind",$C:$C,"Üüritav pind",$A:$A,$A753),0),IF($G753="Erikasutuses pind (hoone)",IFERROR(SUMIFS($E:$E,$G:$G,"Ainukasutuses pind",$C:$C,"Üüritav pind",$H:$H,T$3)/SUMIFS($E:$E,$G:$G,"Ainukasutuses pind",$C:$C,"Üüritav pind"),0),""))),"")</f>
        <v/>
      </c>
      <c r="U753" s="72" t="str">
        <f>IFERROR(IF($G753="Erikasutuses pind (muu)",Eksplikatsioon!Z753/SUM(Eksplikatsioon!$O753:'Eksplikatsioon'!$AG753),IF($G753="Erikasutuses pind (korrus)",IFERROR(SUMIFS($E:$E,$G:$G,"Ainukasutuses pind",$C:$C,"Üüritav pind",$H:$H,U$3,$A:$A,$A753)/SUMIFS($E:$E,$G:$G,"Ainukasutuses pind",$C:$C,"Üüritav pind",$A:$A,$A753),0),IF($G753="Erikasutuses pind (hoone)",IFERROR(SUMIFS($E:$E,$G:$G,"Ainukasutuses pind",$C:$C,"Üüritav pind",$H:$H,U$3)/SUMIFS($E:$E,$G:$G,"Ainukasutuses pind",$C:$C,"Üüritav pind"),0),""))),"")</f>
        <v/>
      </c>
      <c r="V753" s="72" t="str">
        <f>IFERROR(IF($G753="Erikasutuses pind (muu)",Eksplikatsioon!AA753/SUM(Eksplikatsioon!$O753:'Eksplikatsioon'!$AG753),IF($G753="Erikasutuses pind (korrus)",IFERROR(SUMIFS($E:$E,$G:$G,"Ainukasutuses pind",$C:$C,"Üüritav pind",$H:$H,V$3,$A:$A,$A753)/SUMIFS($E:$E,$G:$G,"Ainukasutuses pind",$C:$C,"Üüritav pind",$A:$A,$A753),0),IF($G753="Erikasutuses pind (hoone)",IFERROR(SUMIFS($E:$E,$G:$G,"Ainukasutuses pind",$C:$C,"Üüritav pind",$H:$H,V$3)/SUMIFS($E:$E,$G:$G,"Ainukasutuses pind",$C:$C,"Üüritav pind"),0),""))),"")</f>
        <v/>
      </c>
      <c r="W753" s="72" t="str">
        <f>IFERROR(IF($G753="Erikasutuses pind (muu)",Eksplikatsioon!AB753/SUM(Eksplikatsioon!$O753:'Eksplikatsioon'!$AG753),IF($G753="Erikasutuses pind (korrus)",IFERROR(SUMIFS($E:$E,$G:$G,"Ainukasutuses pind",$C:$C,"Üüritav pind",$H:$H,W$3,$A:$A,$A753)/SUMIFS($E:$E,$G:$G,"Ainukasutuses pind",$C:$C,"Üüritav pind",$A:$A,$A753),0),IF($G753="Erikasutuses pind (hoone)",IFERROR(SUMIFS($E:$E,$G:$G,"Ainukasutuses pind",$C:$C,"Üüritav pind",$H:$H,W$3)/SUMIFS($E:$E,$G:$G,"Ainukasutuses pind",$C:$C,"Üüritav pind"),0),""))),"")</f>
        <v/>
      </c>
      <c r="X753" s="72" t="str">
        <f>IFERROR(IF($G753="Erikasutuses pind (muu)",Eksplikatsioon!AC753/SUM(Eksplikatsioon!$O753:'Eksplikatsioon'!$AG753),IF($G753="Erikasutuses pind (korrus)",IFERROR(SUMIFS($E:$E,$G:$G,"Ainukasutuses pind",$C:$C,"Üüritav pind",$H:$H,X$3,$A:$A,$A753)/SUMIFS($E:$E,$G:$G,"Ainukasutuses pind",$C:$C,"Üüritav pind",$A:$A,$A753),0),IF($G753="Erikasutuses pind (hoone)",IFERROR(SUMIFS($E:$E,$G:$G,"Ainukasutuses pind",$C:$C,"Üüritav pind",$H:$H,X$3)/SUMIFS($E:$E,$G:$G,"Ainukasutuses pind",$C:$C,"Üüritav pind"),0),""))),"")</f>
        <v/>
      </c>
      <c r="Y753" s="72" t="str">
        <f>IFERROR(IF($G753="Erikasutuses pind (muu)",Eksplikatsioon!AD753/SUM(Eksplikatsioon!$O753:'Eksplikatsioon'!$AG753),IF($G753="Erikasutuses pind (korrus)",IFERROR(SUMIFS($E:$E,$G:$G,"Ainukasutuses pind",$C:$C,"Üüritav pind",$H:$H,Y$3,$A:$A,$A753)/SUMIFS($E:$E,$G:$G,"Ainukasutuses pind",$C:$C,"Üüritav pind",$A:$A,$A753),0),IF($G753="Erikasutuses pind (hoone)",IFERROR(SUMIFS($E:$E,$G:$G,"Ainukasutuses pind",$C:$C,"Üüritav pind",$H:$H,Y$3)/SUMIFS($E:$E,$G:$G,"Ainukasutuses pind",$C:$C,"Üüritav pind"),0),""))),"")</f>
        <v/>
      </c>
      <c r="Z753" s="72" t="str">
        <f>IFERROR(IF($G753="Erikasutuses pind (muu)",Eksplikatsioon!AE753/SUM(Eksplikatsioon!$O753:'Eksplikatsioon'!$AG753),IF($G753="Erikasutuses pind (korrus)",IFERROR(SUMIFS($E:$E,$G:$G,"Ainukasutuses pind",$C:$C,"Üüritav pind",$H:$H,Z$3,$A:$A,$A753)/SUMIFS($E:$E,$G:$G,"Ainukasutuses pind",$C:$C,"Üüritav pind",$A:$A,$A753),0),IF($G753="Erikasutuses pind (hoone)",IFERROR(SUMIFS($E:$E,$G:$G,"Ainukasutuses pind",$C:$C,"Üüritav pind",$H:$H,Z$3)/SUMIFS($E:$E,$G:$G,"Ainukasutuses pind",$C:$C,"Üüritav pind"),0),""))),"")</f>
        <v/>
      </c>
      <c r="AA753" s="72" t="str">
        <f>IFERROR(IF($G753="Erikasutuses pind (muu)",Eksplikatsioon!AF753/SUM(Eksplikatsioon!$O753:'Eksplikatsioon'!$AG753),IF($G753="Erikasutuses pind (korrus)",IFERROR(SUMIFS($E:$E,$G:$G,"Ainukasutuses pind",$C:$C,"Üüritav pind",$H:$H,AA$3,$A:$A,$A753)/SUMIFS($E:$E,$G:$G,"Ainukasutuses pind",$C:$C,"Üüritav pind",$A:$A,$A753),0),IF($G753="Erikasutuses pind (hoone)",IFERROR(SUMIFS($E:$E,$G:$G,"Ainukasutuses pind",$C:$C,"Üüritav pind",$H:$H,AA$3)/SUMIFS($E:$E,$G:$G,"Ainukasutuses pind",$C:$C,"Üüritav pind"),0),""))),"")</f>
        <v/>
      </c>
      <c r="AB753" s="72" t="str">
        <f>IFERROR(IF($G753="Erikasutuses pind (muu)",Eksplikatsioon!AG753/SUM(Eksplikatsioon!$O753:'Eksplikatsioon'!$AG753),IF($G753="Erikasutuses pind (korrus)",IFERROR(SUMIFS($E:$E,$G:$G,"Ainukasutuses pind",$C:$C,"Üüritav pind",$H:$H,AB$3,$A:$A,$A753)/SUMIFS($E:$E,$G:$G,"Ainukasutuses pind",$C:$C,"Üüritav pind",$A:$A,$A753),0),IF($G753="Erikasutuses pind (hoone)",IFERROR(SUMIFS($E:$E,$G:$G,"Ainukasutuses pind",$C:$C,"Üüritav pind",$H:$H,AB$3)/SUMIFS($E:$E,$G:$G,"Ainukasutuses pind",$C:$C,"Üüritav pind"),0),""))),"")</f>
        <v/>
      </c>
      <c r="AC753" s="72" t="str">
        <f>IFERROR(IF($G753="Erikasutuses pind (muu)",$E753*J753,IFERROR($E753*J753/SUM($J753:$AB753)*(Eksplikatsioon!O753)/SUMPRODUCT($J753:$AB753,Eksplikatsioon!$O753:$AG753),"")),"")</f>
        <v/>
      </c>
      <c r="AD753" s="72" t="str">
        <f>IFERROR(IF($G753="Erikasutuses pind (muu)",$E753*K753,IFERROR($E753*K753/SUM($J753:$AB753)*(Eksplikatsioon!P753)/SUMPRODUCT($J753:$AB753,Eksplikatsioon!$O753:$AG753),"")),"")</f>
        <v/>
      </c>
      <c r="AE753" s="72" t="str">
        <f>IFERROR(IF($G753="Erikasutuses pind (muu)",$E753*L753,IFERROR($E753*L753/SUM($J753:$AB753)*(Eksplikatsioon!Q753)/SUMPRODUCT($J753:$AB753,Eksplikatsioon!$O753:$AG753),"")),"")</f>
        <v/>
      </c>
      <c r="AF753" s="72" t="str">
        <f>IFERROR(IF($G753="Erikasutuses pind (muu)",$E753*M753,IFERROR($E753*M753/SUM($J753:$AB753)*(Eksplikatsioon!R753)/SUMPRODUCT($J753:$AB753,Eksplikatsioon!$O753:$AG753),"")),"")</f>
        <v/>
      </c>
      <c r="AG753" s="72" t="str">
        <f>IFERROR(IF($G753="Erikasutuses pind (muu)",$E753*N753,IFERROR($E753*N753/SUM($J753:$AB753)*(Eksplikatsioon!S753)/SUMPRODUCT($J753:$AB753,Eksplikatsioon!$O753:$AG753),"")),"")</f>
        <v/>
      </c>
      <c r="AH753" s="72" t="str">
        <f>IFERROR(IF($G753="Erikasutuses pind (muu)",$E753*O753,IFERROR($E753*O753/SUM($J753:$AB753)*(Eksplikatsioon!T753)/SUMPRODUCT($J753:$AB753,Eksplikatsioon!$O753:$AG753),"")),"")</f>
        <v/>
      </c>
      <c r="AI753" s="72" t="str">
        <f>IFERROR(IF($G753="Erikasutuses pind (muu)",$E753*P753,IFERROR($E753*P753/SUM($J753:$AB753)*(Eksplikatsioon!U753)/SUMPRODUCT($J753:$AB753,Eksplikatsioon!$O753:$AG753),"")),"")</f>
        <v/>
      </c>
      <c r="AJ753" s="72" t="str">
        <f>IFERROR(IF($G753="Erikasutuses pind (muu)",$E753*Q753,IFERROR($E753*Q753/SUM($J753:$AB753)*(Eksplikatsioon!V753)/SUMPRODUCT($J753:$AB753,Eksplikatsioon!$O753:$AG753),"")),"")</f>
        <v/>
      </c>
      <c r="AK753" s="72" t="str">
        <f>IFERROR(IF($G753="Erikasutuses pind (muu)",$E753*R753,IFERROR($E753*R753/SUM($J753:$AB753)*(Eksplikatsioon!W753)/SUMPRODUCT($J753:$AB753,Eksplikatsioon!$O753:$AG753),"")),"")</f>
        <v/>
      </c>
      <c r="AL753" s="72" t="str">
        <f>IFERROR(IF($G753="Erikasutuses pind (muu)",$E753*S753,IFERROR($E753*S753/SUM($J753:$AB753)*(Eksplikatsioon!X753)/SUMPRODUCT($J753:$AB753,Eksplikatsioon!$O753:$AG753),"")),"")</f>
        <v/>
      </c>
      <c r="AM753" s="72" t="str">
        <f>IFERROR(IF($G753="Erikasutuses pind (muu)",$E753*T753,IFERROR($E753*T753/SUM($J753:$AB753)*(Eksplikatsioon!Y753)/SUMPRODUCT($J753:$AB753,Eksplikatsioon!$O753:$AG753),"")),"")</f>
        <v/>
      </c>
      <c r="AN753" s="72" t="str">
        <f>IFERROR(IF($G753="Erikasutuses pind (muu)",$E753*U753,IFERROR($E753*U753/SUM($J753:$AB753)*(Eksplikatsioon!Z753)/SUMPRODUCT($J753:$AB753,Eksplikatsioon!$O753:$AG753),"")),"")</f>
        <v/>
      </c>
      <c r="AO753" s="72" t="str">
        <f>IFERROR(IF($G753="Erikasutuses pind (muu)",$E753*V753,IFERROR($E753*V753/SUM($J753:$AB753)*(Eksplikatsioon!AA753)/SUMPRODUCT($J753:$AB753,Eksplikatsioon!$O753:$AG753),"")),"")</f>
        <v/>
      </c>
      <c r="AP753" s="72" t="str">
        <f>IFERROR(IF($G753="Erikasutuses pind (muu)",$E753*W753,IFERROR($E753*W753/SUM($J753:$AB753)*(Eksplikatsioon!AB753)/SUMPRODUCT($J753:$AB753,Eksplikatsioon!$O753:$AG753),"")),"")</f>
        <v/>
      </c>
      <c r="AQ753" s="72" t="str">
        <f>IFERROR(IF($G753="Erikasutuses pind (muu)",$E753*X753,IFERROR($E753*X753/SUM($J753:$AB753)*(Eksplikatsioon!AC753)/SUMPRODUCT($J753:$AB753,Eksplikatsioon!$O753:$AG753),"")),"")</f>
        <v/>
      </c>
      <c r="AR753" s="72" t="str">
        <f>IFERROR(IF($G753="Erikasutuses pind (muu)",$E753*Y753,IFERROR($E753*Y753/SUM($J753:$AB753)*(Eksplikatsioon!AD753)/SUMPRODUCT($J753:$AB753,Eksplikatsioon!$O753:$AG753),"")),"")</f>
        <v/>
      </c>
      <c r="AS753" s="72" t="str">
        <f>IFERROR(IF($G753="Erikasutuses pind (muu)",$E753*Z753,IFERROR($E753*Z753/SUM($J753:$AB753)*(Eksplikatsioon!AE753)/SUMPRODUCT($J753:$AB753,Eksplikatsioon!$O753:$AG753),"")),"")</f>
        <v/>
      </c>
      <c r="AT753" s="72" t="str">
        <f>IFERROR(IF($G753="Erikasutuses pind (muu)",$E753*AA753,IFERROR($E753*AA753/SUM($J753:$AB753)*(Eksplikatsioon!AF753)/SUMPRODUCT($J753:$AB753,Eksplikatsioon!$O753:$AG753),"")),"")</f>
        <v/>
      </c>
      <c r="AU753" s="72" t="str">
        <f>IFERROR(IF($G753="Erikasutuses pind (muu)",$E753*AB753,IFERROR($E753*AB753/SUM($J753:$AB753)*(Eksplikatsioon!AG753)/SUMPRODUCT($J753:$AB753,Eksplikatsioon!$O753:$AG753),"")),"")</f>
        <v/>
      </c>
    </row>
    <row r="754" spans="1:47" x14ac:dyDescent="0.25">
      <c r="A754" s="71" t="str">
        <f>IF(Eksplikatsioon!A754=0,"",Eksplikatsioon!A754)</f>
        <v/>
      </c>
      <c r="B754" s="71" t="str">
        <f>IF(Eksplikatsioon!B754=0,"",Eksplikatsioon!B754)</f>
        <v/>
      </c>
      <c r="C754" s="71" t="str">
        <f>IF(Eksplikatsioon!C754=0,"",Eksplikatsioon!C754)</f>
        <v/>
      </c>
      <c r="D754" s="71" t="str">
        <f>IF(Eksplikatsioon!D754=0,"",Eksplikatsioon!D754)</f>
        <v/>
      </c>
      <c r="E754" s="71" t="str">
        <f>IF(Eksplikatsioon!F754=0,"",Eksplikatsioon!F754)</f>
        <v/>
      </c>
      <c r="F754" s="71" t="str">
        <f>IF(Eksplikatsioon!H754=0,"",Eksplikatsioon!H754)</f>
        <v/>
      </c>
      <c r="G754" s="71" t="str">
        <f>IF(Eksplikatsioon!J754=0,"",Eksplikatsioon!J754)</f>
        <v/>
      </c>
      <c r="H754" s="71" t="str">
        <f>IF(Eksplikatsioon!K754=0,"",Eksplikatsioon!K754)</f>
        <v/>
      </c>
      <c r="I754" s="71" t="str">
        <f>IF(Eksplikatsioon!L754=0,"",Eksplikatsioon!L754)</f>
        <v/>
      </c>
      <c r="J754" s="72" t="str">
        <f>IFERROR(IF($G754="Erikasutuses pind (muu)",Eksplikatsioon!O754/SUM(Eksplikatsioon!$O754:'Eksplikatsioon'!$AG754),IF($G754="Erikasutuses pind (korrus)",IFERROR(SUMIFS($E:$E,$G:$G,"Ainukasutuses pind",$C:$C,"Üüritav pind",$H:$H,J$3,$A:$A,$A754)/SUMIFS($E:$E,$G:$G,"Ainukasutuses pind",$C:$C,"Üüritav pind",$A:$A,$A754),0),IF($G754="Erikasutuses pind (hoone)",IFERROR(SUMIFS($E:$E,$G:$G,"Ainukasutuses pind",$C:$C,"Üüritav pind",$H:$H,J$3)/SUMIFS($E:$E,$G:$G,"Ainukasutuses pind",$C:$C,"Üüritav pind"),0),""))),"")</f>
        <v/>
      </c>
      <c r="K754" s="72" t="str">
        <f>IFERROR(IF($G754="Erikasutuses pind (muu)",Eksplikatsioon!P754/SUM(Eksplikatsioon!$O754:'Eksplikatsioon'!$AG754),IF($G754="Erikasutuses pind (korrus)",IFERROR(SUMIFS($E:$E,$G:$G,"Ainukasutuses pind",$C:$C,"Üüritav pind",$H:$H,K$3,$A:$A,$A754)/SUMIFS($E:$E,$G:$G,"Ainukasutuses pind",$C:$C,"Üüritav pind",$A:$A,$A754),0),IF($G754="Erikasutuses pind (hoone)",IFERROR(SUMIFS($E:$E,$G:$G,"Ainukasutuses pind",$C:$C,"Üüritav pind",$H:$H,K$3)/SUMIFS($E:$E,$G:$G,"Ainukasutuses pind",$C:$C,"Üüritav pind"),0),""))),"")</f>
        <v/>
      </c>
      <c r="L754" s="72" t="str">
        <f>IFERROR(IF($G754="Erikasutuses pind (muu)",Eksplikatsioon!Q754/SUM(Eksplikatsioon!$O754:'Eksplikatsioon'!$AG754),IF($G754="Erikasutuses pind (korrus)",IFERROR(SUMIFS($E:$E,$G:$G,"Ainukasutuses pind",$C:$C,"Üüritav pind",$H:$H,L$3,$A:$A,$A754)/SUMIFS($E:$E,$G:$G,"Ainukasutuses pind",$C:$C,"Üüritav pind",$A:$A,$A754),0),IF($G754="Erikasutuses pind (hoone)",IFERROR(SUMIFS($E:$E,$G:$G,"Ainukasutuses pind",$C:$C,"Üüritav pind",$H:$H,L$3)/SUMIFS($E:$E,$G:$G,"Ainukasutuses pind",$C:$C,"Üüritav pind"),0),""))),"")</f>
        <v/>
      </c>
      <c r="M754" s="72" t="str">
        <f>IFERROR(IF($G754="Erikasutuses pind (muu)",Eksplikatsioon!R754/SUM(Eksplikatsioon!$O754:'Eksplikatsioon'!$AG754),IF($G754="Erikasutuses pind (korrus)",IFERROR(SUMIFS($E:$E,$G:$G,"Ainukasutuses pind",$C:$C,"Üüritav pind",$H:$H,M$3,$A:$A,$A754)/SUMIFS($E:$E,$G:$G,"Ainukasutuses pind",$C:$C,"Üüritav pind",$A:$A,$A754),0),IF($G754="Erikasutuses pind (hoone)",IFERROR(SUMIFS($E:$E,$G:$G,"Ainukasutuses pind",$C:$C,"Üüritav pind",$H:$H,M$3)/SUMIFS($E:$E,$G:$G,"Ainukasutuses pind",$C:$C,"Üüritav pind"),0),""))),"")</f>
        <v/>
      </c>
      <c r="N754" s="72" t="str">
        <f>IFERROR(IF($G754="Erikasutuses pind (muu)",Eksplikatsioon!S754/SUM(Eksplikatsioon!$O754:'Eksplikatsioon'!$AG754),IF($G754="Erikasutuses pind (korrus)",IFERROR(SUMIFS($E:$E,$G:$G,"Ainukasutuses pind",$C:$C,"Üüritav pind",$H:$H,N$3,$A:$A,$A754)/SUMIFS($E:$E,$G:$G,"Ainukasutuses pind",$C:$C,"Üüritav pind",$A:$A,$A754),0),IF($G754="Erikasutuses pind (hoone)",IFERROR(SUMIFS($E:$E,$G:$G,"Ainukasutuses pind",$C:$C,"Üüritav pind",$H:$H,N$3)/SUMIFS($E:$E,$G:$G,"Ainukasutuses pind",$C:$C,"Üüritav pind"),0),""))),"")</f>
        <v/>
      </c>
      <c r="O754" s="72" t="str">
        <f>IFERROR(IF($G754="Erikasutuses pind (muu)",Eksplikatsioon!T754/SUM(Eksplikatsioon!$O754:'Eksplikatsioon'!$AG754),IF($G754="Erikasutuses pind (korrus)",IFERROR(SUMIFS($E:$E,$G:$G,"Ainukasutuses pind",$C:$C,"Üüritav pind",$H:$H,O$3,$A:$A,$A754)/SUMIFS($E:$E,$G:$G,"Ainukasutuses pind",$C:$C,"Üüritav pind",$A:$A,$A754),0),IF($G754="Erikasutuses pind (hoone)",IFERROR(SUMIFS($E:$E,$G:$G,"Ainukasutuses pind",$C:$C,"Üüritav pind",$H:$H,O$3)/SUMIFS($E:$E,$G:$G,"Ainukasutuses pind",$C:$C,"Üüritav pind"),0),""))),"")</f>
        <v/>
      </c>
      <c r="P754" s="72" t="str">
        <f>IFERROR(IF($G754="Erikasutuses pind (muu)",Eksplikatsioon!U754/SUM(Eksplikatsioon!$O754:'Eksplikatsioon'!$AG754),IF($G754="Erikasutuses pind (korrus)",IFERROR(SUMIFS($E:$E,$G:$G,"Ainukasutuses pind",$C:$C,"Üüritav pind",$H:$H,P$3,$A:$A,$A754)/SUMIFS($E:$E,$G:$G,"Ainukasutuses pind",$C:$C,"Üüritav pind",$A:$A,$A754),0),IF($G754="Erikasutuses pind (hoone)",IFERROR(SUMIFS($E:$E,$G:$G,"Ainukasutuses pind",$C:$C,"Üüritav pind",$H:$H,P$3)/SUMIFS($E:$E,$G:$G,"Ainukasutuses pind",$C:$C,"Üüritav pind"),0),""))),"")</f>
        <v/>
      </c>
      <c r="Q754" s="72" t="str">
        <f>IFERROR(IF($G754="Erikasutuses pind (muu)",Eksplikatsioon!V754/SUM(Eksplikatsioon!$O754:'Eksplikatsioon'!$AG754),IF($G754="Erikasutuses pind (korrus)",IFERROR(SUMIFS($E:$E,$G:$G,"Ainukasutuses pind",$C:$C,"Üüritav pind",$H:$H,Q$3,$A:$A,$A754)/SUMIFS($E:$E,$G:$G,"Ainukasutuses pind",$C:$C,"Üüritav pind",$A:$A,$A754),0),IF($G754="Erikasutuses pind (hoone)",IFERROR(SUMIFS($E:$E,$G:$G,"Ainukasutuses pind",$C:$C,"Üüritav pind",$H:$H,Q$3)/SUMIFS($E:$E,$G:$G,"Ainukasutuses pind",$C:$C,"Üüritav pind"),0),""))),"")</f>
        <v/>
      </c>
      <c r="R754" s="72" t="str">
        <f>IFERROR(IF($G754="Erikasutuses pind (muu)",Eksplikatsioon!W754/SUM(Eksplikatsioon!$O754:'Eksplikatsioon'!$AG754),IF($G754="Erikasutuses pind (korrus)",IFERROR(SUMIFS($E:$E,$G:$G,"Ainukasutuses pind",$C:$C,"Üüritav pind",$H:$H,R$3,$A:$A,$A754)/SUMIFS($E:$E,$G:$G,"Ainukasutuses pind",$C:$C,"Üüritav pind",$A:$A,$A754),0),IF($G754="Erikasutuses pind (hoone)",IFERROR(SUMIFS($E:$E,$G:$G,"Ainukasutuses pind",$C:$C,"Üüritav pind",$H:$H,R$3)/SUMIFS($E:$E,$G:$G,"Ainukasutuses pind",$C:$C,"Üüritav pind"),0),""))),"")</f>
        <v/>
      </c>
      <c r="S754" s="72" t="str">
        <f>IFERROR(IF($G754="Erikasutuses pind (muu)",Eksplikatsioon!X754/SUM(Eksplikatsioon!$O754:'Eksplikatsioon'!$AG754),IF($G754="Erikasutuses pind (korrus)",IFERROR(SUMIFS($E:$E,$G:$G,"Ainukasutuses pind",$C:$C,"Üüritav pind",$H:$H,S$3,$A:$A,$A754)/SUMIFS($E:$E,$G:$G,"Ainukasutuses pind",$C:$C,"Üüritav pind",$A:$A,$A754),0),IF($G754="Erikasutuses pind (hoone)",IFERROR(SUMIFS($E:$E,$G:$G,"Ainukasutuses pind",$C:$C,"Üüritav pind",$H:$H,S$3)/SUMIFS($E:$E,$G:$G,"Ainukasutuses pind",$C:$C,"Üüritav pind"),0),""))),"")</f>
        <v/>
      </c>
      <c r="T754" s="72" t="str">
        <f>IFERROR(IF($G754="Erikasutuses pind (muu)",Eksplikatsioon!Y754/SUM(Eksplikatsioon!$O754:'Eksplikatsioon'!$AG754),IF($G754="Erikasutuses pind (korrus)",IFERROR(SUMIFS($E:$E,$G:$G,"Ainukasutuses pind",$C:$C,"Üüritav pind",$H:$H,T$3,$A:$A,$A754)/SUMIFS($E:$E,$G:$G,"Ainukasutuses pind",$C:$C,"Üüritav pind",$A:$A,$A754),0),IF($G754="Erikasutuses pind (hoone)",IFERROR(SUMIFS($E:$E,$G:$G,"Ainukasutuses pind",$C:$C,"Üüritav pind",$H:$H,T$3)/SUMIFS($E:$E,$G:$G,"Ainukasutuses pind",$C:$C,"Üüritav pind"),0),""))),"")</f>
        <v/>
      </c>
      <c r="U754" s="72" t="str">
        <f>IFERROR(IF($G754="Erikasutuses pind (muu)",Eksplikatsioon!Z754/SUM(Eksplikatsioon!$O754:'Eksplikatsioon'!$AG754),IF($G754="Erikasutuses pind (korrus)",IFERROR(SUMIFS($E:$E,$G:$G,"Ainukasutuses pind",$C:$C,"Üüritav pind",$H:$H,U$3,$A:$A,$A754)/SUMIFS($E:$E,$G:$G,"Ainukasutuses pind",$C:$C,"Üüritav pind",$A:$A,$A754),0),IF($G754="Erikasutuses pind (hoone)",IFERROR(SUMIFS($E:$E,$G:$G,"Ainukasutuses pind",$C:$C,"Üüritav pind",$H:$H,U$3)/SUMIFS($E:$E,$G:$G,"Ainukasutuses pind",$C:$C,"Üüritav pind"),0),""))),"")</f>
        <v/>
      </c>
      <c r="V754" s="72" t="str">
        <f>IFERROR(IF($G754="Erikasutuses pind (muu)",Eksplikatsioon!AA754/SUM(Eksplikatsioon!$O754:'Eksplikatsioon'!$AG754),IF($G754="Erikasutuses pind (korrus)",IFERROR(SUMIFS($E:$E,$G:$G,"Ainukasutuses pind",$C:$C,"Üüritav pind",$H:$H,V$3,$A:$A,$A754)/SUMIFS($E:$E,$G:$G,"Ainukasutuses pind",$C:$C,"Üüritav pind",$A:$A,$A754),0),IF($G754="Erikasutuses pind (hoone)",IFERROR(SUMIFS($E:$E,$G:$G,"Ainukasutuses pind",$C:$C,"Üüritav pind",$H:$H,V$3)/SUMIFS($E:$E,$G:$G,"Ainukasutuses pind",$C:$C,"Üüritav pind"),0),""))),"")</f>
        <v/>
      </c>
      <c r="W754" s="72" t="str">
        <f>IFERROR(IF($G754="Erikasutuses pind (muu)",Eksplikatsioon!AB754/SUM(Eksplikatsioon!$O754:'Eksplikatsioon'!$AG754),IF($G754="Erikasutuses pind (korrus)",IFERROR(SUMIFS($E:$E,$G:$G,"Ainukasutuses pind",$C:$C,"Üüritav pind",$H:$H,W$3,$A:$A,$A754)/SUMIFS($E:$E,$G:$G,"Ainukasutuses pind",$C:$C,"Üüritav pind",$A:$A,$A754),0),IF($G754="Erikasutuses pind (hoone)",IFERROR(SUMIFS($E:$E,$G:$G,"Ainukasutuses pind",$C:$C,"Üüritav pind",$H:$H,W$3)/SUMIFS($E:$E,$G:$G,"Ainukasutuses pind",$C:$C,"Üüritav pind"),0),""))),"")</f>
        <v/>
      </c>
      <c r="X754" s="72" t="str">
        <f>IFERROR(IF($G754="Erikasutuses pind (muu)",Eksplikatsioon!AC754/SUM(Eksplikatsioon!$O754:'Eksplikatsioon'!$AG754),IF($G754="Erikasutuses pind (korrus)",IFERROR(SUMIFS($E:$E,$G:$G,"Ainukasutuses pind",$C:$C,"Üüritav pind",$H:$H,X$3,$A:$A,$A754)/SUMIFS($E:$E,$G:$G,"Ainukasutuses pind",$C:$C,"Üüritav pind",$A:$A,$A754),0),IF($G754="Erikasutuses pind (hoone)",IFERROR(SUMIFS($E:$E,$G:$G,"Ainukasutuses pind",$C:$C,"Üüritav pind",$H:$H,X$3)/SUMIFS($E:$E,$G:$G,"Ainukasutuses pind",$C:$C,"Üüritav pind"),0),""))),"")</f>
        <v/>
      </c>
      <c r="Y754" s="72" t="str">
        <f>IFERROR(IF($G754="Erikasutuses pind (muu)",Eksplikatsioon!AD754/SUM(Eksplikatsioon!$O754:'Eksplikatsioon'!$AG754),IF($G754="Erikasutuses pind (korrus)",IFERROR(SUMIFS($E:$E,$G:$G,"Ainukasutuses pind",$C:$C,"Üüritav pind",$H:$H,Y$3,$A:$A,$A754)/SUMIFS($E:$E,$G:$G,"Ainukasutuses pind",$C:$C,"Üüritav pind",$A:$A,$A754),0),IF($G754="Erikasutuses pind (hoone)",IFERROR(SUMIFS($E:$E,$G:$G,"Ainukasutuses pind",$C:$C,"Üüritav pind",$H:$H,Y$3)/SUMIFS($E:$E,$G:$G,"Ainukasutuses pind",$C:$C,"Üüritav pind"),0),""))),"")</f>
        <v/>
      </c>
      <c r="Z754" s="72" t="str">
        <f>IFERROR(IF($G754="Erikasutuses pind (muu)",Eksplikatsioon!AE754/SUM(Eksplikatsioon!$O754:'Eksplikatsioon'!$AG754),IF($G754="Erikasutuses pind (korrus)",IFERROR(SUMIFS($E:$E,$G:$G,"Ainukasutuses pind",$C:$C,"Üüritav pind",$H:$H,Z$3,$A:$A,$A754)/SUMIFS($E:$E,$G:$G,"Ainukasutuses pind",$C:$C,"Üüritav pind",$A:$A,$A754),0),IF($G754="Erikasutuses pind (hoone)",IFERROR(SUMIFS($E:$E,$G:$G,"Ainukasutuses pind",$C:$C,"Üüritav pind",$H:$H,Z$3)/SUMIFS($E:$E,$G:$G,"Ainukasutuses pind",$C:$C,"Üüritav pind"),0),""))),"")</f>
        <v/>
      </c>
      <c r="AA754" s="72" t="str">
        <f>IFERROR(IF($G754="Erikasutuses pind (muu)",Eksplikatsioon!AF754/SUM(Eksplikatsioon!$O754:'Eksplikatsioon'!$AG754),IF($G754="Erikasutuses pind (korrus)",IFERROR(SUMIFS($E:$E,$G:$G,"Ainukasutuses pind",$C:$C,"Üüritav pind",$H:$H,AA$3,$A:$A,$A754)/SUMIFS($E:$E,$G:$G,"Ainukasutuses pind",$C:$C,"Üüritav pind",$A:$A,$A754),0),IF($G754="Erikasutuses pind (hoone)",IFERROR(SUMIFS($E:$E,$G:$G,"Ainukasutuses pind",$C:$C,"Üüritav pind",$H:$H,AA$3)/SUMIFS($E:$E,$G:$G,"Ainukasutuses pind",$C:$C,"Üüritav pind"),0),""))),"")</f>
        <v/>
      </c>
      <c r="AB754" s="72" t="str">
        <f>IFERROR(IF($G754="Erikasutuses pind (muu)",Eksplikatsioon!AG754/SUM(Eksplikatsioon!$O754:'Eksplikatsioon'!$AG754),IF($G754="Erikasutuses pind (korrus)",IFERROR(SUMIFS($E:$E,$G:$G,"Ainukasutuses pind",$C:$C,"Üüritav pind",$H:$H,AB$3,$A:$A,$A754)/SUMIFS($E:$E,$G:$G,"Ainukasutuses pind",$C:$C,"Üüritav pind",$A:$A,$A754),0),IF($G754="Erikasutuses pind (hoone)",IFERROR(SUMIFS($E:$E,$G:$G,"Ainukasutuses pind",$C:$C,"Üüritav pind",$H:$H,AB$3)/SUMIFS($E:$E,$G:$G,"Ainukasutuses pind",$C:$C,"Üüritav pind"),0),""))),"")</f>
        <v/>
      </c>
      <c r="AC754" s="72" t="str">
        <f>IFERROR(IF($G754="Erikasutuses pind (muu)",$E754*J754,IFERROR($E754*J754/SUM($J754:$AB754)*(Eksplikatsioon!O754)/SUMPRODUCT($J754:$AB754,Eksplikatsioon!$O754:$AG754),"")),"")</f>
        <v/>
      </c>
      <c r="AD754" s="72" t="str">
        <f>IFERROR(IF($G754="Erikasutuses pind (muu)",$E754*K754,IFERROR($E754*K754/SUM($J754:$AB754)*(Eksplikatsioon!P754)/SUMPRODUCT($J754:$AB754,Eksplikatsioon!$O754:$AG754),"")),"")</f>
        <v/>
      </c>
      <c r="AE754" s="72" t="str">
        <f>IFERROR(IF($G754="Erikasutuses pind (muu)",$E754*L754,IFERROR($E754*L754/SUM($J754:$AB754)*(Eksplikatsioon!Q754)/SUMPRODUCT($J754:$AB754,Eksplikatsioon!$O754:$AG754),"")),"")</f>
        <v/>
      </c>
      <c r="AF754" s="72" t="str">
        <f>IFERROR(IF($G754="Erikasutuses pind (muu)",$E754*M754,IFERROR($E754*M754/SUM($J754:$AB754)*(Eksplikatsioon!R754)/SUMPRODUCT($J754:$AB754,Eksplikatsioon!$O754:$AG754),"")),"")</f>
        <v/>
      </c>
      <c r="AG754" s="72" t="str">
        <f>IFERROR(IF($G754="Erikasutuses pind (muu)",$E754*N754,IFERROR($E754*N754/SUM($J754:$AB754)*(Eksplikatsioon!S754)/SUMPRODUCT($J754:$AB754,Eksplikatsioon!$O754:$AG754),"")),"")</f>
        <v/>
      </c>
      <c r="AH754" s="72" t="str">
        <f>IFERROR(IF($G754="Erikasutuses pind (muu)",$E754*O754,IFERROR($E754*O754/SUM($J754:$AB754)*(Eksplikatsioon!T754)/SUMPRODUCT($J754:$AB754,Eksplikatsioon!$O754:$AG754),"")),"")</f>
        <v/>
      </c>
      <c r="AI754" s="72" t="str">
        <f>IFERROR(IF($G754="Erikasutuses pind (muu)",$E754*P754,IFERROR($E754*P754/SUM($J754:$AB754)*(Eksplikatsioon!U754)/SUMPRODUCT($J754:$AB754,Eksplikatsioon!$O754:$AG754),"")),"")</f>
        <v/>
      </c>
      <c r="AJ754" s="72" t="str">
        <f>IFERROR(IF($G754="Erikasutuses pind (muu)",$E754*Q754,IFERROR($E754*Q754/SUM($J754:$AB754)*(Eksplikatsioon!V754)/SUMPRODUCT($J754:$AB754,Eksplikatsioon!$O754:$AG754),"")),"")</f>
        <v/>
      </c>
      <c r="AK754" s="72" t="str">
        <f>IFERROR(IF($G754="Erikasutuses pind (muu)",$E754*R754,IFERROR($E754*R754/SUM($J754:$AB754)*(Eksplikatsioon!W754)/SUMPRODUCT($J754:$AB754,Eksplikatsioon!$O754:$AG754),"")),"")</f>
        <v/>
      </c>
      <c r="AL754" s="72" t="str">
        <f>IFERROR(IF($G754="Erikasutuses pind (muu)",$E754*S754,IFERROR($E754*S754/SUM($J754:$AB754)*(Eksplikatsioon!X754)/SUMPRODUCT($J754:$AB754,Eksplikatsioon!$O754:$AG754),"")),"")</f>
        <v/>
      </c>
      <c r="AM754" s="72" t="str">
        <f>IFERROR(IF($G754="Erikasutuses pind (muu)",$E754*T754,IFERROR($E754*T754/SUM($J754:$AB754)*(Eksplikatsioon!Y754)/SUMPRODUCT($J754:$AB754,Eksplikatsioon!$O754:$AG754),"")),"")</f>
        <v/>
      </c>
      <c r="AN754" s="72" t="str">
        <f>IFERROR(IF($G754="Erikasutuses pind (muu)",$E754*U754,IFERROR($E754*U754/SUM($J754:$AB754)*(Eksplikatsioon!Z754)/SUMPRODUCT($J754:$AB754,Eksplikatsioon!$O754:$AG754),"")),"")</f>
        <v/>
      </c>
      <c r="AO754" s="72" t="str">
        <f>IFERROR(IF($G754="Erikasutuses pind (muu)",$E754*V754,IFERROR($E754*V754/SUM($J754:$AB754)*(Eksplikatsioon!AA754)/SUMPRODUCT($J754:$AB754,Eksplikatsioon!$O754:$AG754),"")),"")</f>
        <v/>
      </c>
      <c r="AP754" s="72" t="str">
        <f>IFERROR(IF($G754="Erikasutuses pind (muu)",$E754*W754,IFERROR($E754*W754/SUM($J754:$AB754)*(Eksplikatsioon!AB754)/SUMPRODUCT($J754:$AB754,Eksplikatsioon!$O754:$AG754),"")),"")</f>
        <v/>
      </c>
      <c r="AQ754" s="72" t="str">
        <f>IFERROR(IF($G754="Erikasutuses pind (muu)",$E754*X754,IFERROR($E754*X754/SUM($J754:$AB754)*(Eksplikatsioon!AC754)/SUMPRODUCT($J754:$AB754,Eksplikatsioon!$O754:$AG754),"")),"")</f>
        <v/>
      </c>
      <c r="AR754" s="72" t="str">
        <f>IFERROR(IF($G754="Erikasutuses pind (muu)",$E754*Y754,IFERROR($E754*Y754/SUM($J754:$AB754)*(Eksplikatsioon!AD754)/SUMPRODUCT($J754:$AB754,Eksplikatsioon!$O754:$AG754),"")),"")</f>
        <v/>
      </c>
      <c r="AS754" s="72" t="str">
        <f>IFERROR(IF($G754="Erikasutuses pind (muu)",$E754*Z754,IFERROR($E754*Z754/SUM($J754:$AB754)*(Eksplikatsioon!AE754)/SUMPRODUCT($J754:$AB754,Eksplikatsioon!$O754:$AG754),"")),"")</f>
        <v/>
      </c>
      <c r="AT754" s="72" t="str">
        <f>IFERROR(IF($G754="Erikasutuses pind (muu)",$E754*AA754,IFERROR($E754*AA754/SUM($J754:$AB754)*(Eksplikatsioon!AF754)/SUMPRODUCT($J754:$AB754,Eksplikatsioon!$O754:$AG754),"")),"")</f>
        <v/>
      </c>
      <c r="AU754" s="72" t="str">
        <f>IFERROR(IF($G754="Erikasutuses pind (muu)",$E754*AB754,IFERROR($E754*AB754/SUM($J754:$AB754)*(Eksplikatsioon!AG754)/SUMPRODUCT($J754:$AB754,Eksplikatsioon!$O754:$AG754),"")),"")</f>
        <v/>
      </c>
    </row>
    <row r="755" spans="1:47" x14ac:dyDescent="0.25">
      <c r="A755" s="71" t="str">
        <f>IF(Eksplikatsioon!A755=0,"",Eksplikatsioon!A755)</f>
        <v/>
      </c>
      <c r="B755" s="71" t="str">
        <f>IF(Eksplikatsioon!B755=0,"",Eksplikatsioon!B755)</f>
        <v/>
      </c>
      <c r="C755" s="71" t="str">
        <f>IF(Eksplikatsioon!C755=0,"",Eksplikatsioon!C755)</f>
        <v/>
      </c>
      <c r="D755" s="71" t="str">
        <f>IF(Eksplikatsioon!D755=0,"",Eksplikatsioon!D755)</f>
        <v/>
      </c>
      <c r="E755" s="71" t="str">
        <f>IF(Eksplikatsioon!F755=0,"",Eksplikatsioon!F755)</f>
        <v/>
      </c>
      <c r="F755" s="71" t="str">
        <f>IF(Eksplikatsioon!H755=0,"",Eksplikatsioon!H755)</f>
        <v/>
      </c>
      <c r="G755" s="71" t="str">
        <f>IF(Eksplikatsioon!J755=0,"",Eksplikatsioon!J755)</f>
        <v/>
      </c>
      <c r="H755" s="71" t="str">
        <f>IF(Eksplikatsioon!K755=0,"",Eksplikatsioon!K755)</f>
        <v/>
      </c>
      <c r="I755" s="71" t="str">
        <f>IF(Eksplikatsioon!L755=0,"",Eksplikatsioon!L755)</f>
        <v/>
      </c>
      <c r="J755" s="72" t="str">
        <f>IFERROR(IF($G755="Erikasutuses pind (muu)",Eksplikatsioon!O755/SUM(Eksplikatsioon!$O755:'Eksplikatsioon'!$AG755),IF($G755="Erikasutuses pind (korrus)",IFERROR(SUMIFS($E:$E,$G:$G,"Ainukasutuses pind",$C:$C,"Üüritav pind",$H:$H,J$3,$A:$A,$A755)/SUMIFS($E:$E,$G:$G,"Ainukasutuses pind",$C:$C,"Üüritav pind",$A:$A,$A755),0),IF($G755="Erikasutuses pind (hoone)",IFERROR(SUMIFS($E:$E,$G:$G,"Ainukasutuses pind",$C:$C,"Üüritav pind",$H:$H,J$3)/SUMIFS($E:$E,$G:$G,"Ainukasutuses pind",$C:$C,"Üüritav pind"),0),""))),"")</f>
        <v/>
      </c>
      <c r="K755" s="72" t="str">
        <f>IFERROR(IF($G755="Erikasutuses pind (muu)",Eksplikatsioon!P755/SUM(Eksplikatsioon!$O755:'Eksplikatsioon'!$AG755),IF($G755="Erikasutuses pind (korrus)",IFERROR(SUMIFS($E:$E,$G:$G,"Ainukasutuses pind",$C:$C,"Üüritav pind",$H:$H,K$3,$A:$A,$A755)/SUMIFS($E:$E,$G:$G,"Ainukasutuses pind",$C:$C,"Üüritav pind",$A:$A,$A755),0),IF($G755="Erikasutuses pind (hoone)",IFERROR(SUMIFS($E:$E,$G:$G,"Ainukasutuses pind",$C:$C,"Üüritav pind",$H:$H,K$3)/SUMIFS($E:$E,$G:$G,"Ainukasutuses pind",$C:$C,"Üüritav pind"),0),""))),"")</f>
        <v/>
      </c>
      <c r="L755" s="72" t="str">
        <f>IFERROR(IF($G755="Erikasutuses pind (muu)",Eksplikatsioon!Q755/SUM(Eksplikatsioon!$O755:'Eksplikatsioon'!$AG755),IF($G755="Erikasutuses pind (korrus)",IFERROR(SUMIFS($E:$E,$G:$G,"Ainukasutuses pind",$C:$C,"Üüritav pind",$H:$H,L$3,$A:$A,$A755)/SUMIFS($E:$E,$G:$G,"Ainukasutuses pind",$C:$C,"Üüritav pind",$A:$A,$A755),0),IF($G755="Erikasutuses pind (hoone)",IFERROR(SUMIFS($E:$E,$G:$G,"Ainukasutuses pind",$C:$C,"Üüritav pind",$H:$H,L$3)/SUMIFS($E:$E,$G:$G,"Ainukasutuses pind",$C:$C,"Üüritav pind"),0),""))),"")</f>
        <v/>
      </c>
      <c r="M755" s="72" t="str">
        <f>IFERROR(IF($G755="Erikasutuses pind (muu)",Eksplikatsioon!R755/SUM(Eksplikatsioon!$O755:'Eksplikatsioon'!$AG755),IF($G755="Erikasutuses pind (korrus)",IFERROR(SUMIFS($E:$E,$G:$G,"Ainukasutuses pind",$C:$C,"Üüritav pind",$H:$H,M$3,$A:$A,$A755)/SUMIFS($E:$E,$G:$G,"Ainukasutuses pind",$C:$C,"Üüritav pind",$A:$A,$A755),0),IF($G755="Erikasutuses pind (hoone)",IFERROR(SUMIFS($E:$E,$G:$G,"Ainukasutuses pind",$C:$C,"Üüritav pind",$H:$H,M$3)/SUMIFS($E:$E,$G:$G,"Ainukasutuses pind",$C:$C,"Üüritav pind"),0),""))),"")</f>
        <v/>
      </c>
      <c r="N755" s="72" t="str">
        <f>IFERROR(IF($G755="Erikasutuses pind (muu)",Eksplikatsioon!S755/SUM(Eksplikatsioon!$O755:'Eksplikatsioon'!$AG755),IF($G755="Erikasutuses pind (korrus)",IFERROR(SUMIFS($E:$E,$G:$G,"Ainukasutuses pind",$C:$C,"Üüritav pind",$H:$H,N$3,$A:$A,$A755)/SUMIFS($E:$E,$G:$G,"Ainukasutuses pind",$C:$C,"Üüritav pind",$A:$A,$A755),0),IF($G755="Erikasutuses pind (hoone)",IFERROR(SUMIFS($E:$E,$G:$G,"Ainukasutuses pind",$C:$C,"Üüritav pind",$H:$H,N$3)/SUMIFS($E:$E,$G:$G,"Ainukasutuses pind",$C:$C,"Üüritav pind"),0),""))),"")</f>
        <v/>
      </c>
      <c r="O755" s="72" t="str">
        <f>IFERROR(IF($G755="Erikasutuses pind (muu)",Eksplikatsioon!T755/SUM(Eksplikatsioon!$O755:'Eksplikatsioon'!$AG755),IF($G755="Erikasutuses pind (korrus)",IFERROR(SUMIFS($E:$E,$G:$G,"Ainukasutuses pind",$C:$C,"Üüritav pind",$H:$H,O$3,$A:$A,$A755)/SUMIFS($E:$E,$G:$G,"Ainukasutuses pind",$C:$C,"Üüritav pind",$A:$A,$A755),0),IF($G755="Erikasutuses pind (hoone)",IFERROR(SUMIFS($E:$E,$G:$G,"Ainukasutuses pind",$C:$C,"Üüritav pind",$H:$H,O$3)/SUMIFS($E:$E,$G:$G,"Ainukasutuses pind",$C:$C,"Üüritav pind"),0),""))),"")</f>
        <v/>
      </c>
      <c r="P755" s="72" t="str">
        <f>IFERROR(IF($G755="Erikasutuses pind (muu)",Eksplikatsioon!U755/SUM(Eksplikatsioon!$O755:'Eksplikatsioon'!$AG755),IF($G755="Erikasutuses pind (korrus)",IFERROR(SUMIFS($E:$E,$G:$G,"Ainukasutuses pind",$C:$C,"Üüritav pind",$H:$H,P$3,$A:$A,$A755)/SUMIFS($E:$E,$G:$G,"Ainukasutuses pind",$C:$C,"Üüritav pind",$A:$A,$A755),0),IF($G755="Erikasutuses pind (hoone)",IFERROR(SUMIFS($E:$E,$G:$G,"Ainukasutuses pind",$C:$C,"Üüritav pind",$H:$H,P$3)/SUMIFS($E:$E,$G:$G,"Ainukasutuses pind",$C:$C,"Üüritav pind"),0),""))),"")</f>
        <v/>
      </c>
      <c r="Q755" s="72" t="str">
        <f>IFERROR(IF($G755="Erikasutuses pind (muu)",Eksplikatsioon!V755/SUM(Eksplikatsioon!$O755:'Eksplikatsioon'!$AG755),IF($G755="Erikasutuses pind (korrus)",IFERROR(SUMIFS($E:$E,$G:$G,"Ainukasutuses pind",$C:$C,"Üüritav pind",$H:$H,Q$3,$A:$A,$A755)/SUMIFS($E:$E,$G:$G,"Ainukasutuses pind",$C:$C,"Üüritav pind",$A:$A,$A755),0),IF($G755="Erikasutuses pind (hoone)",IFERROR(SUMIFS($E:$E,$G:$G,"Ainukasutuses pind",$C:$C,"Üüritav pind",$H:$H,Q$3)/SUMIFS($E:$E,$G:$G,"Ainukasutuses pind",$C:$C,"Üüritav pind"),0),""))),"")</f>
        <v/>
      </c>
      <c r="R755" s="72" t="str">
        <f>IFERROR(IF($G755="Erikasutuses pind (muu)",Eksplikatsioon!W755/SUM(Eksplikatsioon!$O755:'Eksplikatsioon'!$AG755),IF($G755="Erikasutuses pind (korrus)",IFERROR(SUMIFS($E:$E,$G:$G,"Ainukasutuses pind",$C:$C,"Üüritav pind",$H:$H,R$3,$A:$A,$A755)/SUMIFS($E:$E,$G:$G,"Ainukasutuses pind",$C:$C,"Üüritav pind",$A:$A,$A755),0),IF($G755="Erikasutuses pind (hoone)",IFERROR(SUMIFS($E:$E,$G:$G,"Ainukasutuses pind",$C:$C,"Üüritav pind",$H:$H,R$3)/SUMIFS($E:$E,$G:$G,"Ainukasutuses pind",$C:$C,"Üüritav pind"),0),""))),"")</f>
        <v/>
      </c>
      <c r="S755" s="72" t="str">
        <f>IFERROR(IF($G755="Erikasutuses pind (muu)",Eksplikatsioon!X755/SUM(Eksplikatsioon!$O755:'Eksplikatsioon'!$AG755),IF($G755="Erikasutuses pind (korrus)",IFERROR(SUMIFS($E:$E,$G:$G,"Ainukasutuses pind",$C:$C,"Üüritav pind",$H:$H,S$3,$A:$A,$A755)/SUMIFS($E:$E,$G:$G,"Ainukasutuses pind",$C:$C,"Üüritav pind",$A:$A,$A755),0),IF($G755="Erikasutuses pind (hoone)",IFERROR(SUMIFS($E:$E,$G:$G,"Ainukasutuses pind",$C:$C,"Üüritav pind",$H:$H,S$3)/SUMIFS($E:$E,$G:$G,"Ainukasutuses pind",$C:$C,"Üüritav pind"),0),""))),"")</f>
        <v/>
      </c>
      <c r="T755" s="72" t="str">
        <f>IFERROR(IF($G755="Erikasutuses pind (muu)",Eksplikatsioon!Y755/SUM(Eksplikatsioon!$O755:'Eksplikatsioon'!$AG755),IF($G755="Erikasutuses pind (korrus)",IFERROR(SUMIFS($E:$E,$G:$G,"Ainukasutuses pind",$C:$C,"Üüritav pind",$H:$H,T$3,$A:$A,$A755)/SUMIFS($E:$E,$G:$G,"Ainukasutuses pind",$C:$C,"Üüritav pind",$A:$A,$A755),0),IF($G755="Erikasutuses pind (hoone)",IFERROR(SUMIFS($E:$E,$G:$G,"Ainukasutuses pind",$C:$C,"Üüritav pind",$H:$H,T$3)/SUMIFS($E:$E,$G:$G,"Ainukasutuses pind",$C:$C,"Üüritav pind"),0),""))),"")</f>
        <v/>
      </c>
      <c r="U755" s="72" t="str">
        <f>IFERROR(IF($G755="Erikasutuses pind (muu)",Eksplikatsioon!Z755/SUM(Eksplikatsioon!$O755:'Eksplikatsioon'!$AG755),IF($G755="Erikasutuses pind (korrus)",IFERROR(SUMIFS($E:$E,$G:$G,"Ainukasutuses pind",$C:$C,"Üüritav pind",$H:$H,U$3,$A:$A,$A755)/SUMIFS($E:$E,$G:$G,"Ainukasutuses pind",$C:$C,"Üüritav pind",$A:$A,$A755),0),IF($G755="Erikasutuses pind (hoone)",IFERROR(SUMIFS($E:$E,$G:$G,"Ainukasutuses pind",$C:$C,"Üüritav pind",$H:$H,U$3)/SUMIFS($E:$E,$G:$G,"Ainukasutuses pind",$C:$C,"Üüritav pind"),0),""))),"")</f>
        <v/>
      </c>
      <c r="V755" s="72" t="str">
        <f>IFERROR(IF($G755="Erikasutuses pind (muu)",Eksplikatsioon!AA755/SUM(Eksplikatsioon!$O755:'Eksplikatsioon'!$AG755),IF($G755="Erikasutuses pind (korrus)",IFERROR(SUMIFS($E:$E,$G:$G,"Ainukasutuses pind",$C:$C,"Üüritav pind",$H:$H,V$3,$A:$A,$A755)/SUMIFS($E:$E,$G:$G,"Ainukasutuses pind",$C:$C,"Üüritav pind",$A:$A,$A755),0),IF($G755="Erikasutuses pind (hoone)",IFERROR(SUMIFS($E:$E,$G:$G,"Ainukasutuses pind",$C:$C,"Üüritav pind",$H:$H,V$3)/SUMIFS($E:$E,$G:$G,"Ainukasutuses pind",$C:$C,"Üüritav pind"),0),""))),"")</f>
        <v/>
      </c>
      <c r="W755" s="72" t="str">
        <f>IFERROR(IF($G755="Erikasutuses pind (muu)",Eksplikatsioon!AB755/SUM(Eksplikatsioon!$O755:'Eksplikatsioon'!$AG755),IF($G755="Erikasutuses pind (korrus)",IFERROR(SUMIFS($E:$E,$G:$G,"Ainukasutuses pind",$C:$C,"Üüritav pind",$H:$H,W$3,$A:$A,$A755)/SUMIFS($E:$E,$G:$G,"Ainukasutuses pind",$C:$C,"Üüritav pind",$A:$A,$A755),0),IF($G755="Erikasutuses pind (hoone)",IFERROR(SUMIFS($E:$E,$G:$G,"Ainukasutuses pind",$C:$C,"Üüritav pind",$H:$H,W$3)/SUMIFS($E:$E,$G:$G,"Ainukasutuses pind",$C:$C,"Üüritav pind"),0),""))),"")</f>
        <v/>
      </c>
      <c r="X755" s="72" t="str">
        <f>IFERROR(IF($G755="Erikasutuses pind (muu)",Eksplikatsioon!AC755/SUM(Eksplikatsioon!$O755:'Eksplikatsioon'!$AG755),IF($G755="Erikasutuses pind (korrus)",IFERROR(SUMIFS($E:$E,$G:$G,"Ainukasutuses pind",$C:$C,"Üüritav pind",$H:$H,X$3,$A:$A,$A755)/SUMIFS($E:$E,$G:$G,"Ainukasutuses pind",$C:$C,"Üüritav pind",$A:$A,$A755),0),IF($G755="Erikasutuses pind (hoone)",IFERROR(SUMIFS($E:$E,$G:$G,"Ainukasutuses pind",$C:$C,"Üüritav pind",$H:$H,X$3)/SUMIFS($E:$E,$G:$G,"Ainukasutuses pind",$C:$C,"Üüritav pind"),0),""))),"")</f>
        <v/>
      </c>
      <c r="Y755" s="72" t="str">
        <f>IFERROR(IF($G755="Erikasutuses pind (muu)",Eksplikatsioon!AD755/SUM(Eksplikatsioon!$O755:'Eksplikatsioon'!$AG755),IF($G755="Erikasutuses pind (korrus)",IFERROR(SUMIFS($E:$E,$G:$G,"Ainukasutuses pind",$C:$C,"Üüritav pind",$H:$H,Y$3,$A:$A,$A755)/SUMIFS($E:$E,$G:$G,"Ainukasutuses pind",$C:$C,"Üüritav pind",$A:$A,$A755),0),IF($G755="Erikasutuses pind (hoone)",IFERROR(SUMIFS($E:$E,$G:$G,"Ainukasutuses pind",$C:$C,"Üüritav pind",$H:$H,Y$3)/SUMIFS($E:$E,$G:$G,"Ainukasutuses pind",$C:$C,"Üüritav pind"),0),""))),"")</f>
        <v/>
      </c>
      <c r="Z755" s="72" t="str">
        <f>IFERROR(IF($G755="Erikasutuses pind (muu)",Eksplikatsioon!AE755/SUM(Eksplikatsioon!$O755:'Eksplikatsioon'!$AG755),IF($G755="Erikasutuses pind (korrus)",IFERROR(SUMIFS($E:$E,$G:$G,"Ainukasutuses pind",$C:$C,"Üüritav pind",$H:$H,Z$3,$A:$A,$A755)/SUMIFS($E:$E,$G:$G,"Ainukasutuses pind",$C:$C,"Üüritav pind",$A:$A,$A755),0),IF($G755="Erikasutuses pind (hoone)",IFERROR(SUMIFS($E:$E,$G:$G,"Ainukasutuses pind",$C:$C,"Üüritav pind",$H:$H,Z$3)/SUMIFS($E:$E,$G:$G,"Ainukasutuses pind",$C:$C,"Üüritav pind"),0),""))),"")</f>
        <v/>
      </c>
      <c r="AA755" s="72" t="str">
        <f>IFERROR(IF($G755="Erikasutuses pind (muu)",Eksplikatsioon!AF755/SUM(Eksplikatsioon!$O755:'Eksplikatsioon'!$AG755),IF($G755="Erikasutuses pind (korrus)",IFERROR(SUMIFS($E:$E,$G:$G,"Ainukasutuses pind",$C:$C,"Üüritav pind",$H:$H,AA$3,$A:$A,$A755)/SUMIFS($E:$E,$G:$G,"Ainukasutuses pind",$C:$C,"Üüritav pind",$A:$A,$A755),0),IF($G755="Erikasutuses pind (hoone)",IFERROR(SUMIFS($E:$E,$G:$G,"Ainukasutuses pind",$C:$C,"Üüritav pind",$H:$H,AA$3)/SUMIFS($E:$E,$G:$G,"Ainukasutuses pind",$C:$C,"Üüritav pind"),0),""))),"")</f>
        <v/>
      </c>
      <c r="AB755" s="72" t="str">
        <f>IFERROR(IF($G755="Erikasutuses pind (muu)",Eksplikatsioon!AG755/SUM(Eksplikatsioon!$O755:'Eksplikatsioon'!$AG755),IF($G755="Erikasutuses pind (korrus)",IFERROR(SUMIFS($E:$E,$G:$G,"Ainukasutuses pind",$C:$C,"Üüritav pind",$H:$H,AB$3,$A:$A,$A755)/SUMIFS($E:$E,$G:$G,"Ainukasutuses pind",$C:$C,"Üüritav pind",$A:$A,$A755),0),IF($G755="Erikasutuses pind (hoone)",IFERROR(SUMIFS($E:$E,$G:$G,"Ainukasutuses pind",$C:$C,"Üüritav pind",$H:$H,AB$3)/SUMIFS($E:$E,$G:$G,"Ainukasutuses pind",$C:$C,"Üüritav pind"),0),""))),"")</f>
        <v/>
      </c>
      <c r="AC755" s="72" t="str">
        <f>IFERROR(IF($G755="Erikasutuses pind (muu)",$E755*J755,IFERROR($E755*J755/SUM($J755:$AB755)*(Eksplikatsioon!O755)/SUMPRODUCT($J755:$AB755,Eksplikatsioon!$O755:$AG755),"")),"")</f>
        <v/>
      </c>
      <c r="AD755" s="72" t="str">
        <f>IFERROR(IF($G755="Erikasutuses pind (muu)",$E755*K755,IFERROR($E755*K755/SUM($J755:$AB755)*(Eksplikatsioon!P755)/SUMPRODUCT($J755:$AB755,Eksplikatsioon!$O755:$AG755),"")),"")</f>
        <v/>
      </c>
      <c r="AE755" s="72" t="str">
        <f>IFERROR(IF($G755="Erikasutuses pind (muu)",$E755*L755,IFERROR($E755*L755/SUM($J755:$AB755)*(Eksplikatsioon!Q755)/SUMPRODUCT($J755:$AB755,Eksplikatsioon!$O755:$AG755),"")),"")</f>
        <v/>
      </c>
      <c r="AF755" s="72" t="str">
        <f>IFERROR(IF($G755="Erikasutuses pind (muu)",$E755*M755,IFERROR($E755*M755/SUM($J755:$AB755)*(Eksplikatsioon!R755)/SUMPRODUCT($J755:$AB755,Eksplikatsioon!$O755:$AG755),"")),"")</f>
        <v/>
      </c>
      <c r="AG755" s="72" t="str">
        <f>IFERROR(IF($G755="Erikasutuses pind (muu)",$E755*N755,IFERROR($E755*N755/SUM($J755:$AB755)*(Eksplikatsioon!S755)/SUMPRODUCT($J755:$AB755,Eksplikatsioon!$O755:$AG755),"")),"")</f>
        <v/>
      </c>
      <c r="AH755" s="72" t="str">
        <f>IFERROR(IF($G755="Erikasutuses pind (muu)",$E755*O755,IFERROR($E755*O755/SUM($J755:$AB755)*(Eksplikatsioon!T755)/SUMPRODUCT($J755:$AB755,Eksplikatsioon!$O755:$AG755),"")),"")</f>
        <v/>
      </c>
      <c r="AI755" s="72" t="str">
        <f>IFERROR(IF($G755="Erikasutuses pind (muu)",$E755*P755,IFERROR($E755*P755/SUM($J755:$AB755)*(Eksplikatsioon!U755)/SUMPRODUCT($J755:$AB755,Eksplikatsioon!$O755:$AG755),"")),"")</f>
        <v/>
      </c>
      <c r="AJ755" s="72" t="str">
        <f>IFERROR(IF($G755="Erikasutuses pind (muu)",$E755*Q755,IFERROR($E755*Q755/SUM($J755:$AB755)*(Eksplikatsioon!V755)/SUMPRODUCT($J755:$AB755,Eksplikatsioon!$O755:$AG755),"")),"")</f>
        <v/>
      </c>
      <c r="AK755" s="72" t="str">
        <f>IFERROR(IF($G755="Erikasutuses pind (muu)",$E755*R755,IFERROR($E755*R755/SUM($J755:$AB755)*(Eksplikatsioon!W755)/SUMPRODUCT($J755:$AB755,Eksplikatsioon!$O755:$AG755),"")),"")</f>
        <v/>
      </c>
      <c r="AL755" s="72" t="str">
        <f>IFERROR(IF($G755="Erikasutuses pind (muu)",$E755*S755,IFERROR($E755*S755/SUM($J755:$AB755)*(Eksplikatsioon!X755)/SUMPRODUCT($J755:$AB755,Eksplikatsioon!$O755:$AG755),"")),"")</f>
        <v/>
      </c>
      <c r="AM755" s="72" t="str">
        <f>IFERROR(IF($G755="Erikasutuses pind (muu)",$E755*T755,IFERROR($E755*T755/SUM($J755:$AB755)*(Eksplikatsioon!Y755)/SUMPRODUCT($J755:$AB755,Eksplikatsioon!$O755:$AG755),"")),"")</f>
        <v/>
      </c>
      <c r="AN755" s="72" t="str">
        <f>IFERROR(IF($G755="Erikasutuses pind (muu)",$E755*U755,IFERROR($E755*U755/SUM($J755:$AB755)*(Eksplikatsioon!Z755)/SUMPRODUCT($J755:$AB755,Eksplikatsioon!$O755:$AG755),"")),"")</f>
        <v/>
      </c>
      <c r="AO755" s="72" t="str">
        <f>IFERROR(IF($G755="Erikasutuses pind (muu)",$E755*V755,IFERROR($E755*V755/SUM($J755:$AB755)*(Eksplikatsioon!AA755)/SUMPRODUCT($J755:$AB755,Eksplikatsioon!$O755:$AG755),"")),"")</f>
        <v/>
      </c>
      <c r="AP755" s="72" t="str">
        <f>IFERROR(IF($G755="Erikasutuses pind (muu)",$E755*W755,IFERROR($E755*W755/SUM($J755:$AB755)*(Eksplikatsioon!AB755)/SUMPRODUCT($J755:$AB755,Eksplikatsioon!$O755:$AG755),"")),"")</f>
        <v/>
      </c>
      <c r="AQ755" s="72" t="str">
        <f>IFERROR(IF($G755="Erikasutuses pind (muu)",$E755*X755,IFERROR($E755*X755/SUM($J755:$AB755)*(Eksplikatsioon!AC755)/SUMPRODUCT($J755:$AB755,Eksplikatsioon!$O755:$AG755),"")),"")</f>
        <v/>
      </c>
      <c r="AR755" s="72" t="str">
        <f>IFERROR(IF($G755="Erikasutuses pind (muu)",$E755*Y755,IFERROR($E755*Y755/SUM($J755:$AB755)*(Eksplikatsioon!AD755)/SUMPRODUCT($J755:$AB755,Eksplikatsioon!$O755:$AG755),"")),"")</f>
        <v/>
      </c>
      <c r="AS755" s="72" t="str">
        <f>IFERROR(IF($G755="Erikasutuses pind (muu)",$E755*Z755,IFERROR($E755*Z755/SUM($J755:$AB755)*(Eksplikatsioon!AE755)/SUMPRODUCT($J755:$AB755,Eksplikatsioon!$O755:$AG755),"")),"")</f>
        <v/>
      </c>
      <c r="AT755" s="72" t="str">
        <f>IFERROR(IF($G755="Erikasutuses pind (muu)",$E755*AA755,IFERROR($E755*AA755/SUM($J755:$AB755)*(Eksplikatsioon!AF755)/SUMPRODUCT($J755:$AB755,Eksplikatsioon!$O755:$AG755),"")),"")</f>
        <v/>
      </c>
      <c r="AU755" s="72" t="str">
        <f>IFERROR(IF($G755="Erikasutuses pind (muu)",$E755*AB755,IFERROR($E755*AB755/SUM($J755:$AB755)*(Eksplikatsioon!AG755)/SUMPRODUCT($J755:$AB755,Eksplikatsioon!$O755:$AG755),"")),"")</f>
        <v/>
      </c>
    </row>
    <row r="756" spans="1:47" x14ac:dyDescent="0.25">
      <c r="A756" s="71" t="str">
        <f>IF(Eksplikatsioon!A756=0,"",Eksplikatsioon!A756)</f>
        <v/>
      </c>
      <c r="B756" s="71" t="str">
        <f>IF(Eksplikatsioon!B756=0,"",Eksplikatsioon!B756)</f>
        <v/>
      </c>
      <c r="C756" s="71" t="str">
        <f>IF(Eksplikatsioon!C756=0,"",Eksplikatsioon!C756)</f>
        <v/>
      </c>
      <c r="D756" s="71" t="str">
        <f>IF(Eksplikatsioon!D756=0,"",Eksplikatsioon!D756)</f>
        <v/>
      </c>
      <c r="E756" s="71" t="str">
        <f>IF(Eksplikatsioon!F756=0,"",Eksplikatsioon!F756)</f>
        <v/>
      </c>
      <c r="F756" s="71" t="str">
        <f>IF(Eksplikatsioon!H756=0,"",Eksplikatsioon!H756)</f>
        <v/>
      </c>
      <c r="G756" s="71" t="str">
        <f>IF(Eksplikatsioon!J756=0,"",Eksplikatsioon!J756)</f>
        <v/>
      </c>
      <c r="H756" s="71" t="str">
        <f>IF(Eksplikatsioon!K756=0,"",Eksplikatsioon!K756)</f>
        <v/>
      </c>
      <c r="I756" s="71" t="str">
        <f>IF(Eksplikatsioon!L756=0,"",Eksplikatsioon!L756)</f>
        <v/>
      </c>
      <c r="J756" s="72" t="str">
        <f>IFERROR(IF($G756="Erikasutuses pind (muu)",Eksplikatsioon!O756/SUM(Eksplikatsioon!$O756:'Eksplikatsioon'!$AG756),IF($G756="Erikasutuses pind (korrus)",IFERROR(SUMIFS($E:$E,$G:$G,"Ainukasutuses pind",$C:$C,"Üüritav pind",$H:$H,J$3,$A:$A,$A756)/SUMIFS($E:$E,$G:$G,"Ainukasutuses pind",$C:$C,"Üüritav pind",$A:$A,$A756),0),IF($G756="Erikasutuses pind (hoone)",IFERROR(SUMIFS($E:$E,$G:$G,"Ainukasutuses pind",$C:$C,"Üüritav pind",$H:$H,J$3)/SUMIFS($E:$E,$G:$G,"Ainukasutuses pind",$C:$C,"Üüritav pind"),0),""))),"")</f>
        <v/>
      </c>
      <c r="K756" s="72" t="str">
        <f>IFERROR(IF($G756="Erikasutuses pind (muu)",Eksplikatsioon!P756/SUM(Eksplikatsioon!$O756:'Eksplikatsioon'!$AG756),IF($G756="Erikasutuses pind (korrus)",IFERROR(SUMIFS($E:$E,$G:$G,"Ainukasutuses pind",$C:$C,"Üüritav pind",$H:$H,K$3,$A:$A,$A756)/SUMIFS($E:$E,$G:$G,"Ainukasutuses pind",$C:$C,"Üüritav pind",$A:$A,$A756),0),IF($G756="Erikasutuses pind (hoone)",IFERROR(SUMIFS($E:$E,$G:$G,"Ainukasutuses pind",$C:$C,"Üüritav pind",$H:$H,K$3)/SUMIFS($E:$E,$G:$G,"Ainukasutuses pind",$C:$C,"Üüritav pind"),0),""))),"")</f>
        <v/>
      </c>
      <c r="L756" s="72" t="str">
        <f>IFERROR(IF($G756="Erikasutuses pind (muu)",Eksplikatsioon!Q756/SUM(Eksplikatsioon!$O756:'Eksplikatsioon'!$AG756),IF($G756="Erikasutuses pind (korrus)",IFERROR(SUMIFS($E:$E,$G:$G,"Ainukasutuses pind",$C:$C,"Üüritav pind",$H:$H,L$3,$A:$A,$A756)/SUMIFS($E:$E,$G:$G,"Ainukasutuses pind",$C:$C,"Üüritav pind",$A:$A,$A756),0),IF($G756="Erikasutuses pind (hoone)",IFERROR(SUMIFS($E:$E,$G:$G,"Ainukasutuses pind",$C:$C,"Üüritav pind",$H:$H,L$3)/SUMIFS($E:$E,$G:$G,"Ainukasutuses pind",$C:$C,"Üüritav pind"),0),""))),"")</f>
        <v/>
      </c>
      <c r="M756" s="72" t="str">
        <f>IFERROR(IF($G756="Erikasutuses pind (muu)",Eksplikatsioon!R756/SUM(Eksplikatsioon!$O756:'Eksplikatsioon'!$AG756),IF($G756="Erikasutuses pind (korrus)",IFERROR(SUMIFS($E:$E,$G:$G,"Ainukasutuses pind",$C:$C,"Üüritav pind",$H:$H,M$3,$A:$A,$A756)/SUMIFS($E:$E,$G:$G,"Ainukasutuses pind",$C:$C,"Üüritav pind",$A:$A,$A756),0),IF($G756="Erikasutuses pind (hoone)",IFERROR(SUMIFS($E:$E,$G:$G,"Ainukasutuses pind",$C:$C,"Üüritav pind",$H:$H,M$3)/SUMIFS($E:$E,$G:$G,"Ainukasutuses pind",$C:$C,"Üüritav pind"),0),""))),"")</f>
        <v/>
      </c>
      <c r="N756" s="72" t="str">
        <f>IFERROR(IF($G756="Erikasutuses pind (muu)",Eksplikatsioon!S756/SUM(Eksplikatsioon!$O756:'Eksplikatsioon'!$AG756),IF($G756="Erikasutuses pind (korrus)",IFERROR(SUMIFS($E:$E,$G:$G,"Ainukasutuses pind",$C:$C,"Üüritav pind",$H:$H,N$3,$A:$A,$A756)/SUMIFS($E:$E,$G:$G,"Ainukasutuses pind",$C:$C,"Üüritav pind",$A:$A,$A756),0),IF($G756="Erikasutuses pind (hoone)",IFERROR(SUMIFS($E:$E,$G:$G,"Ainukasutuses pind",$C:$C,"Üüritav pind",$H:$H,N$3)/SUMIFS($E:$E,$G:$G,"Ainukasutuses pind",$C:$C,"Üüritav pind"),0),""))),"")</f>
        <v/>
      </c>
      <c r="O756" s="72" t="str">
        <f>IFERROR(IF($G756="Erikasutuses pind (muu)",Eksplikatsioon!T756/SUM(Eksplikatsioon!$O756:'Eksplikatsioon'!$AG756),IF($G756="Erikasutuses pind (korrus)",IFERROR(SUMIFS($E:$E,$G:$G,"Ainukasutuses pind",$C:$C,"Üüritav pind",$H:$H,O$3,$A:$A,$A756)/SUMIFS($E:$E,$G:$G,"Ainukasutuses pind",$C:$C,"Üüritav pind",$A:$A,$A756),0),IF($G756="Erikasutuses pind (hoone)",IFERROR(SUMIFS($E:$E,$G:$G,"Ainukasutuses pind",$C:$C,"Üüritav pind",$H:$H,O$3)/SUMIFS($E:$E,$G:$G,"Ainukasutuses pind",$C:$C,"Üüritav pind"),0),""))),"")</f>
        <v/>
      </c>
      <c r="P756" s="72" t="str">
        <f>IFERROR(IF($G756="Erikasutuses pind (muu)",Eksplikatsioon!U756/SUM(Eksplikatsioon!$O756:'Eksplikatsioon'!$AG756),IF($G756="Erikasutuses pind (korrus)",IFERROR(SUMIFS($E:$E,$G:$G,"Ainukasutuses pind",$C:$C,"Üüritav pind",$H:$H,P$3,$A:$A,$A756)/SUMIFS($E:$E,$G:$G,"Ainukasutuses pind",$C:$C,"Üüritav pind",$A:$A,$A756),0),IF($G756="Erikasutuses pind (hoone)",IFERROR(SUMIFS($E:$E,$G:$G,"Ainukasutuses pind",$C:$C,"Üüritav pind",$H:$H,P$3)/SUMIFS($E:$E,$G:$G,"Ainukasutuses pind",$C:$C,"Üüritav pind"),0),""))),"")</f>
        <v/>
      </c>
      <c r="Q756" s="72" t="str">
        <f>IFERROR(IF($G756="Erikasutuses pind (muu)",Eksplikatsioon!V756/SUM(Eksplikatsioon!$O756:'Eksplikatsioon'!$AG756),IF($G756="Erikasutuses pind (korrus)",IFERROR(SUMIFS($E:$E,$G:$G,"Ainukasutuses pind",$C:$C,"Üüritav pind",$H:$H,Q$3,$A:$A,$A756)/SUMIFS($E:$E,$G:$G,"Ainukasutuses pind",$C:$C,"Üüritav pind",$A:$A,$A756),0),IF($G756="Erikasutuses pind (hoone)",IFERROR(SUMIFS($E:$E,$G:$G,"Ainukasutuses pind",$C:$C,"Üüritav pind",$H:$H,Q$3)/SUMIFS($E:$E,$G:$G,"Ainukasutuses pind",$C:$C,"Üüritav pind"),0),""))),"")</f>
        <v/>
      </c>
      <c r="R756" s="72" t="str">
        <f>IFERROR(IF($G756="Erikasutuses pind (muu)",Eksplikatsioon!W756/SUM(Eksplikatsioon!$O756:'Eksplikatsioon'!$AG756),IF($G756="Erikasutuses pind (korrus)",IFERROR(SUMIFS($E:$E,$G:$G,"Ainukasutuses pind",$C:$C,"Üüritav pind",$H:$H,R$3,$A:$A,$A756)/SUMIFS($E:$E,$G:$G,"Ainukasutuses pind",$C:$C,"Üüritav pind",$A:$A,$A756),0),IF($G756="Erikasutuses pind (hoone)",IFERROR(SUMIFS($E:$E,$G:$G,"Ainukasutuses pind",$C:$C,"Üüritav pind",$H:$H,R$3)/SUMIFS($E:$E,$G:$G,"Ainukasutuses pind",$C:$C,"Üüritav pind"),0),""))),"")</f>
        <v/>
      </c>
      <c r="S756" s="72" t="str">
        <f>IFERROR(IF($G756="Erikasutuses pind (muu)",Eksplikatsioon!X756/SUM(Eksplikatsioon!$O756:'Eksplikatsioon'!$AG756),IF($G756="Erikasutuses pind (korrus)",IFERROR(SUMIFS($E:$E,$G:$G,"Ainukasutuses pind",$C:$C,"Üüritav pind",$H:$H,S$3,$A:$A,$A756)/SUMIFS($E:$E,$G:$G,"Ainukasutuses pind",$C:$C,"Üüritav pind",$A:$A,$A756),0),IF($G756="Erikasutuses pind (hoone)",IFERROR(SUMIFS($E:$E,$G:$G,"Ainukasutuses pind",$C:$C,"Üüritav pind",$H:$H,S$3)/SUMIFS($E:$E,$G:$G,"Ainukasutuses pind",$C:$C,"Üüritav pind"),0),""))),"")</f>
        <v/>
      </c>
      <c r="T756" s="72" t="str">
        <f>IFERROR(IF($G756="Erikasutuses pind (muu)",Eksplikatsioon!Y756/SUM(Eksplikatsioon!$O756:'Eksplikatsioon'!$AG756),IF($G756="Erikasutuses pind (korrus)",IFERROR(SUMIFS($E:$E,$G:$G,"Ainukasutuses pind",$C:$C,"Üüritav pind",$H:$H,T$3,$A:$A,$A756)/SUMIFS($E:$E,$G:$G,"Ainukasutuses pind",$C:$C,"Üüritav pind",$A:$A,$A756),0),IF($G756="Erikasutuses pind (hoone)",IFERROR(SUMIFS($E:$E,$G:$G,"Ainukasutuses pind",$C:$C,"Üüritav pind",$H:$H,T$3)/SUMIFS($E:$E,$G:$G,"Ainukasutuses pind",$C:$C,"Üüritav pind"),0),""))),"")</f>
        <v/>
      </c>
      <c r="U756" s="72" t="str">
        <f>IFERROR(IF($G756="Erikasutuses pind (muu)",Eksplikatsioon!Z756/SUM(Eksplikatsioon!$O756:'Eksplikatsioon'!$AG756),IF($G756="Erikasutuses pind (korrus)",IFERROR(SUMIFS($E:$E,$G:$G,"Ainukasutuses pind",$C:$C,"Üüritav pind",$H:$H,U$3,$A:$A,$A756)/SUMIFS($E:$E,$G:$G,"Ainukasutuses pind",$C:$C,"Üüritav pind",$A:$A,$A756),0),IF($G756="Erikasutuses pind (hoone)",IFERROR(SUMIFS($E:$E,$G:$G,"Ainukasutuses pind",$C:$C,"Üüritav pind",$H:$H,U$3)/SUMIFS($E:$E,$G:$G,"Ainukasutuses pind",$C:$C,"Üüritav pind"),0),""))),"")</f>
        <v/>
      </c>
      <c r="V756" s="72" t="str">
        <f>IFERROR(IF($G756="Erikasutuses pind (muu)",Eksplikatsioon!AA756/SUM(Eksplikatsioon!$O756:'Eksplikatsioon'!$AG756),IF($G756="Erikasutuses pind (korrus)",IFERROR(SUMIFS($E:$E,$G:$G,"Ainukasutuses pind",$C:$C,"Üüritav pind",$H:$H,V$3,$A:$A,$A756)/SUMIFS($E:$E,$G:$G,"Ainukasutuses pind",$C:$C,"Üüritav pind",$A:$A,$A756),0),IF($G756="Erikasutuses pind (hoone)",IFERROR(SUMIFS($E:$E,$G:$G,"Ainukasutuses pind",$C:$C,"Üüritav pind",$H:$H,V$3)/SUMIFS($E:$E,$G:$G,"Ainukasutuses pind",$C:$C,"Üüritav pind"),0),""))),"")</f>
        <v/>
      </c>
      <c r="W756" s="72" t="str">
        <f>IFERROR(IF($G756="Erikasutuses pind (muu)",Eksplikatsioon!AB756/SUM(Eksplikatsioon!$O756:'Eksplikatsioon'!$AG756),IF($G756="Erikasutuses pind (korrus)",IFERROR(SUMIFS($E:$E,$G:$G,"Ainukasutuses pind",$C:$C,"Üüritav pind",$H:$H,W$3,$A:$A,$A756)/SUMIFS($E:$E,$G:$G,"Ainukasutuses pind",$C:$C,"Üüritav pind",$A:$A,$A756),0),IF($G756="Erikasutuses pind (hoone)",IFERROR(SUMIFS($E:$E,$G:$G,"Ainukasutuses pind",$C:$C,"Üüritav pind",$H:$H,W$3)/SUMIFS($E:$E,$G:$G,"Ainukasutuses pind",$C:$C,"Üüritav pind"),0),""))),"")</f>
        <v/>
      </c>
      <c r="X756" s="72" t="str">
        <f>IFERROR(IF($G756="Erikasutuses pind (muu)",Eksplikatsioon!AC756/SUM(Eksplikatsioon!$O756:'Eksplikatsioon'!$AG756),IF($G756="Erikasutuses pind (korrus)",IFERROR(SUMIFS($E:$E,$G:$G,"Ainukasutuses pind",$C:$C,"Üüritav pind",$H:$H,X$3,$A:$A,$A756)/SUMIFS($E:$E,$G:$G,"Ainukasutuses pind",$C:$C,"Üüritav pind",$A:$A,$A756),0),IF($G756="Erikasutuses pind (hoone)",IFERROR(SUMIFS($E:$E,$G:$G,"Ainukasutuses pind",$C:$C,"Üüritav pind",$H:$H,X$3)/SUMIFS($E:$E,$G:$G,"Ainukasutuses pind",$C:$C,"Üüritav pind"),0),""))),"")</f>
        <v/>
      </c>
      <c r="Y756" s="72" t="str">
        <f>IFERROR(IF($G756="Erikasutuses pind (muu)",Eksplikatsioon!AD756/SUM(Eksplikatsioon!$O756:'Eksplikatsioon'!$AG756),IF($G756="Erikasutuses pind (korrus)",IFERROR(SUMIFS($E:$E,$G:$G,"Ainukasutuses pind",$C:$C,"Üüritav pind",$H:$H,Y$3,$A:$A,$A756)/SUMIFS($E:$E,$G:$G,"Ainukasutuses pind",$C:$C,"Üüritav pind",$A:$A,$A756),0),IF($G756="Erikasutuses pind (hoone)",IFERROR(SUMIFS($E:$E,$G:$G,"Ainukasutuses pind",$C:$C,"Üüritav pind",$H:$H,Y$3)/SUMIFS($E:$E,$G:$G,"Ainukasutuses pind",$C:$C,"Üüritav pind"),0),""))),"")</f>
        <v/>
      </c>
      <c r="Z756" s="72" t="str">
        <f>IFERROR(IF($G756="Erikasutuses pind (muu)",Eksplikatsioon!AE756/SUM(Eksplikatsioon!$O756:'Eksplikatsioon'!$AG756),IF($G756="Erikasutuses pind (korrus)",IFERROR(SUMIFS($E:$E,$G:$G,"Ainukasutuses pind",$C:$C,"Üüritav pind",$H:$H,Z$3,$A:$A,$A756)/SUMIFS($E:$E,$G:$G,"Ainukasutuses pind",$C:$C,"Üüritav pind",$A:$A,$A756),0),IF($G756="Erikasutuses pind (hoone)",IFERROR(SUMIFS($E:$E,$G:$G,"Ainukasutuses pind",$C:$C,"Üüritav pind",$H:$H,Z$3)/SUMIFS($E:$E,$G:$G,"Ainukasutuses pind",$C:$C,"Üüritav pind"),0),""))),"")</f>
        <v/>
      </c>
      <c r="AA756" s="72" t="str">
        <f>IFERROR(IF($G756="Erikasutuses pind (muu)",Eksplikatsioon!AF756/SUM(Eksplikatsioon!$O756:'Eksplikatsioon'!$AG756),IF($G756="Erikasutuses pind (korrus)",IFERROR(SUMIFS($E:$E,$G:$G,"Ainukasutuses pind",$C:$C,"Üüritav pind",$H:$H,AA$3,$A:$A,$A756)/SUMIFS($E:$E,$G:$G,"Ainukasutuses pind",$C:$C,"Üüritav pind",$A:$A,$A756),0),IF($G756="Erikasutuses pind (hoone)",IFERROR(SUMIFS($E:$E,$G:$G,"Ainukasutuses pind",$C:$C,"Üüritav pind",$H:$H,AA$3)/SUMIFS($E:$E,$G:$G,"Ainukasutuses pind",$C:$C,"Üüritav pind"),0),""))),"")</f>
        <v/>
      </c>
      <c r="AB756" s="72" t="str">
        <f>IFERROR(IF($G756="Erikasutuses pind (muu)",Eksplikatsioon!AG756/SUM(Eksplikatsioon!$O756:'Eksplikatsioon'!$AG756),IF($G756="Erikasutuses pind (korrus)",IFERROR(SUMIFS($E:$E,$G:$G,"Ainukasutuses pind",$C:$C,"Üüritav pind",$H:$H,AB$3,$A:$A,$A756)/SUMIFS($E:$E,$G:$G,"Ainukasutuses pind",$C:$C,"Üüritav pind",$A:$A,$A756),0),IF($G756="Erikasutuses pind (hoone)",IFERROR(SUMIFS($E:$E,$G:$G,"Ainukasutuses pind",$C:$C,"Üüritav pind",$H:$H,AB$3)/SUMIFS($E:$E,$G:$G,"Ainukasutuses pind",$C:$C,"Üüritav pind"),0),""))),"")</f>
        <v/>
      </c>
      <c r="AC756" s="72" t="str">
        <f>IFERROR(IF($G756="Erikasutuses pind (muu)",$E756*J756,IFERROR($E756*J756/SUM($J756:$AB756)*(Eksplikatsioon!O756)/SUMPRODUCT($J756:$AB756,Eksplikatsioon!$O756:$AG756),"")),"")</f>
        <v/>
      </c>
      <c r="AD756" s="72" t="str">
        <f>IFERROR(IF($G756="Erikasutuses pind (muu)",$E756*K756,IFERROR($E756*K756/SUM($J756:$AB756)*(Eksplikatsioon!P756)/SUMPRODUCT($J756:$AB756,Eksplikatsioon!$O756:$AG756),"")),"")</f>
        <v/>
      </c>
      <c r="AE756" s="72" t="str">
        <f>IFERROR(IF($G756="Erikasutuses pind (muu)",$E756*L756,IFERROR($E756*L756/SUM($J756:$AB756)*(Eksplikatsioon!Q756)/SUMPRODUCT($J756:$AB756,Eksplikatsioon!$O756:$AG756),"")),"")</f>
        <v/>
      </c>
      <c r="AF756" s="72" t="str">
        <f>IFERROR(IF($G756="Erikasutuses pind (muu)",$E756*M756,IFERROR($E756*M756/SUM($J756:$AB756)*(Eksplikatsioon!R756)/SUMPRODUCT($J756:$AB756,Eksplikatsioon!$O756:$AG756),"")),"")</f>
        <v/>
      </c>
      <c r="AG756" s="72" t="str">
        <f>IFERROR(IF($G756="Erikasutuses pind (muu)",$E756*N756,IFERROR($E756*N756/SUM($J756:$AB756)*(Eksplikatsioon!S756)/SUMPRODUCT($J756:$AB756,Eksplikatsioon!$O756:$AG756),"")),"")</f>
        <v/>
      </c>
      <c r="AH756" s="72" t="str">
        <f>IFERROR(IF($G756="Erikasutuses pind (muu)",$E756*O756,IFERROR($E756*O756/SUM($J756:$AB756)*(Eksplikatsioon!T756)/SUMPRODUCT($J756:$AB756,Eksplikatsioon!$O756:$AG756),"")),"")</f>
        <v/>
      </c>
      <c r="AI756" s="72" t="str">
        <f>IFERROR(IF($G756="Erikasutuses pind (muu)",$E756*P756,IFERROR($E756*P756/SUM($J756:$AB756)*(Eksplikatsioon!U756)/SUMPRODUCT($J756:$AB756,Eksplikatsioon!$O756:$AG756),"")),"")</f>
        <v/>
      </c>
      <c r="AJ756" s="72" t="str">
        <f>IFERROR(IF($G756="Erikasutuses pind (muu)",$E756*Q756,IFERROR($E756*Q756/SUM($J756:$AB756)*(Eksplikatsioon!V756)/SUMPRODUCT($J756:$AB756,Eksplikatsioon!$O756:$AG756),"")),"")</f>
        <v/>
      </c>
      <c r="AK756" s="72" t="str">
        <f>IFERROR(IF($G756="Erikasutuses pind (muu)",$E756*R756,IFERROR($E756*R756/SUM($J756:$AB756)*(Eksplikatsioon!W756)/SUMPRODUCT($J756:$AB756,Eksplikatsioon!$O756:$AG756),"")),"")</f>
        <v/>
      </c>
      <c r="AL756" s="72" t="str">
        <f>IFERROR(IF($G756="Erikasutuses pind (muu)",$E756*S756,IFERROR($E756*S756/SUM($J756:$AB756)*(Eksplikatsioon!X756)/SUMPRODUCT($J756:$AB756,Eksplikatsioon!$O756:$AG756),"")),"")</f>
        <v/>
      </c>
      <c r="AM756" s="72" t="str">
        <f>IFERROR(IF($G756="Erikasutuses pind (muu)",$E756*T756,IFERROR($E756*T756/SUM($J756:$AB756)*(Eksplikatsioon!Y756)/SUMPRODUCT($J756:$AB756,Eksplikatsioon!$O756:$AG756),"")),"")</f>
        <v/>
      </c>
      <c r="AN756" s="72" t="str">
        <f>IFERROR(IF($G756="Erikasutuses pind (muu)",$E756*U756,IFERROR($E756*U756/SUM($J756:$AB756)*(Eksplikatsioon!Z756)/SUMPRODUCT($J756:$AB756,Eksplikatsioon!$O756:$AG756),"")),"")</f>
        <v/>
      </c>
      <c r="AO756" s="72" t="str">
        <f>IFERROR(IF($G756="Erikasutuses pind (muu)",$E756*V756,IFERROR($E756*V756/SUM($J756:$AB756)*(Eksplikatsioon!AA756)/SUMPRODUCT($J756:$AB756,Eksplikatsioon!$O756:$AG756),"")),"")</f>
        <v/>
      </c>
      <c r="AP756" s="72" t="str">
        <f>IFERROR(IF($G756="Erikasutuses pind (muu)",$E756*W756,IFERROR($E756*W756/SUM($J756:$AB756)*(Eksplikatsioon!AB756)/SUMPRODUCT($J756:$AB756,Eksplikatsioon!$O756:$AG756),"")),"")</f>
        <v/>
      </c>
      <c r="AQ756" s="72" t="str">
        <f>IFERROR(IF($G756="Erikasutuses pind (muu)",$E756*X756,IFERROR($E756*X756/SUM($J756:$AB756)*(Eksplikatsioon!AC756)/SUMPRODUCT($J756:$AB756,Eksplikatsioon!$O756:$AG756),"")),"")</f>
        <v/>
      </c>
      <c r="AR756" s="72" t="str">
        <f>IFERROR(IF($G756="Erikasutuses pind (muu)",$E756*Y756,IFERROR($E756*Y756/SUM($J756:$AB756)*(Eksplikatsioon!AD756)/SUMPRODUCT($J756:$AB756,Eksplikatsioon!$O756:$AG756),"")),"")</f>
        <v/>
      </c>
      <c r="AS756" s="72" t="str">
        <f>IFERROR(IF($G756="Erikasutuses pind (muu)",$E756*Z756,IFERROR($E756*Z756/SUM($J756:$AB756)*(Eksplikatsioon!AE756)/SUMPRODUCT($J756:$AB756,Eksplikatsioon!$O756:$AG756),"")),"")</f>
        <v/>
      </c>
      <c r="AT756" s="72" t="str">
        <f>IFERROR(IF($G756="Erikasutuses pind (muu)",$E756*AA756,IFERROR($E756*AA756/SUM($J756:$AB756)*(Eksplikatsioon!AF756)/SUMPRODUCT($J756:$AB756,Eksplikatsioon!$O756:$AG756),"")),"")</f>
        <v/>
      </c>
      <c r="AU756" s="72" t="str">
        <f>IFERROR(IF($G756="Erikasutuses pind (muu)",$E756*AB756,IFERROR($E756*AB756/SUM($J756:$AB756)*(Eksplikatsioon!AG756)/SUMPRODUCT($J756:$AB756,Eksplikatsioon!$O756:$AG756),"")),"")</f>
        <v/>
      </c>
    </row>
    <row r="757" spans="1:47" x14ac:dyDescent="0.25">
      <c r="A757" s="71" t="str">
        <f>IF(Eksplikatsioon!A757=0,"",Eksplikatsioon!A757)</f>
        <v/>
      </c>
      <c r="B757" s="71" t="str">
        <f>IF(Eksplikatsioon!B757=0,"",Eksplikatsioon!B757)</f>
        <v/>
      </c>
      <c r="C757" s="71" t="str">
        <f>IF(Eksplikatsioon!C757=0,"",Eksplikatsioon!C757)</f>
        <v/>
      </c>
      <c r="D757" s="71" t="str">
        <f>IF(Eksplikatsioon!D757=0,"",Eksplikatsioon!D757)</f>
        <v/>
      </c>
      <c r="E757" s="71" t="str">
        <f>IF(Eksplikatsioon!F757=0,"",Eksplikatsioon!F757)</f>
        <v/>
      </c>
      <c r="F757" s="71" t="str">
        <f>IF(Eksplikatsioon!H757=0,"",Eksplikatsioon!H757)</f>
        <v/>
      </c>
      <c r="G757" s="71" t="str">
        <f>IF(Eksplikatsioon!J757=0,"",Eksplikatsioon!J757)</f>
        <v/>
      </c>
      <c r="H757" s="71" t="str">
        <f>IF(Eksplikatsioon!K757=0,"",Eksplikatsioon!K757)</f>
        <v/>
      </c>
      <c r="I757" s="71" t="str">
        <f>IF(Eksplikatsioon!L757=0,"",Eksplikatsioon!L757)</f>
        <v/>
      </c>
      <c r="J757" s="72" t="str">
        <f>IFERROR(IF($G757="Erikasutuses pind (muu)",Eksplikatsioon!O757/SUM(Eksplikatsioon!$O757:'Eksplikatsioon'!$AG757),IF($G757="Erikasutuses pind (korrus)",IFERROR(SUMIFS($E:$E,$G:$G,"Ainukasutuses pind",$C:$C,"Üüritav pind",$H:$H,J$3,$A:$A,$A757)/SUMIFS($E:$E,$G:$G,"Ainukasutuses pind",$C:$C,"Üüritav pind",$A:$A,$A757),0),IF($G757="Erikasutuses pind (hoone)",IFERROR(SUMIFS($E:$E,$G:$G,"Ainukasutuses pind",$C:$C,"Üüritav pind",$H:$H,J$3)/SUMIFS($E:$E,$G:$G,"Ainukasutuses pind",$C:$C,"Üüritav pind"),0),""))),"")</f>
        <v/>
      </c>
      <c r="K757" s="72" t="str">
        <f>IFERROR(IF($G757="Erikasutuses pind (muu)",Eksplikatsioon!P757/SUM(Eksplikatsioon!$O757:'Eksplikatsioon'!$AG757),IF($G757="Erikasutuses pind (korrus)",IFERROR(SUMIFS($E:$E,$G:$G,"Ainukasutuses pind",$C:$C,"Üüritav pind",$H:$H,K$3,$A:$A,$A757)/SUMIFS($E:$E,$G:$G,"Ainukasutuses pind",$C:$C,"Üüritav pind",$A:$A,$A757),0),IF($G757="Erikasutuses pind (hoone)",IFERROR(SUMIFS($E:$E,$G:$G,"Ainukasutuses pind",$C:$C,"Üüritav pind",$H:$H,K$3)/SUMIFS($E:$E,$G:$G,"Ainukasutuses pind",$C:$C,"Üüritav pind"),0),""))),"")</f>
        <v/>
      </c>
      <c r="L757" s="72" t="str">
        <f>IFERROR(IF($G757="Erikasutuses pind (muu)",Eksplikatsioon!Q757/SUM(Eksplikatsioon!$O757:'Eksplikatsioon'!$AG757),IF($G757="Erikasutuses pind (korrus)",IFERROR(SUMIFS($E:$E,$G:$G,"Ainukasutuses pind",$C:$C,"Üüritav pind",$H:$H,L$3,$A:$A,$A757)/SUMIFS($E:$E,$G:$G,"Ainukasutuses pind",$C:$C,"Üüritav pind",$A:$A,$A757),0),IF($G757="Erikasutuses pind (hoone)",IFERROR(SUMIFS($E:$E,$G:$G,"Ainukasutuses pind",$C:$C,"Üüritav pind",$H:$H,L$3)/SUMIFS($E:$E,$G:$G,"Ainukasutuses pind",$C:$C,"Üüritav pind"),0),""))),"")</f>
        <v/>
      </c>
      <c r="M757" s="72" t="str">
        <f>IFERROR(IF($G757="Erikasutuses pind (muu)",Eksplikatsioon!R757/SUM(Eksplikatsioon!$O757:'Eksplikatsioon'!$AG757),IF($G757="Erikasutuses pind (korrus)",IFERROR(SUMIFS($E:$E,$G:$G,"Ainukasutuses pind",$C:$C,"Üüritav pind",$H:$H,M$3,$A:$A,$A757)/SUMIFS($E:$E,$G:$G,"Ainukasutuses pind",$C:$C,"Üüritav pind",$A:$A,$A757),0),IF($G757="Erikasutuses pind (hoone)",IFERROR(SUMIFS($E:$E,$G:$G,"Ainukasutuses pind",$C:$C,"Üüritav pind",$H:$H,M$3)/SUMIFS($E:$E,$G:$G,"Ainukasutuses pind",$C:$C,"Üüritav pind"),0),""))),"")</f>
        <v/>
      </c>
      <c r="N757" s="72" t="str">
        <f>IFERROR(IF($G757="Erikasutuses pind (muu)",Eksplikatsioon!S757/SUM(Eksplikatsioon!$O757:'Eksplikatsioon'!$AG757),IF($G757="Erikasutuses pind (korrus)",IFERROR(SUMIFS($E:$E,$G:$G,"Ainukasutuses pind",$C:$C,"Üüritav pind",$H:$H,N$3,$A:$A,$A757)/SUMIFS($E:$E,$G:$G,"Ainukasutuses pind",$C:$C,"Üüritav pind",$A:$A,$A757),0),IF($G757="Erikasutuses pind (hoone)",IFERROR(SUMIFS($E:$E,$G:$G,"Ainukasutuses pind",$C:$C,"Üüritav pind",$H:$H,N$3)/SUMIFS($E:$E,$G:$G,"Ainukasutuses pind",$C:$C,"Üüritav pind"),0),""))),"")</f>
        <v/>
      </c>
      <c r="O757" s="72" t="str">
        <f>IFERROR(IF($G757="Erikasutuses pind (muu)",Eksplikatsioon!T757/SUM(Eksplikatsioon!$O757:'Eksplikatsioon'!$AG757),IF($G757="Erikasutuses pind (korrus)",IFERROR(SUMIFS($E:$E,$G:$G,"Ainukasutuses pind",$C:$C,"Üüritav pind",$H:$H,O$3,$A:$A,$A757)/SUMIFS($E:$E,$G:$G,"Ainukasutuses pind",$C:$C,"Üüritav pind",$A:$A,$A757),0),IF($G757="Erikasutuses pind (hoone)",IFERROR(SUMIFS($E:$E,$G:$G,"Ainukasutuses pind",$C:$C,"Üüritav pind",$H:$H,O$3)/SUMIFS($E:$E,$G:$G,"Ainukasutuses pind",$C:$C,"Üüritav pind"),0),""))),"")</f>
        <v/>
      </c>
      <c r="P757" s="72" t="str">
        <f>IFERROR(IF($G757="Erikasutuses pind (muu)",Eksplikatsioon!U757/SUM(Eksplikatsioon!$O757:'Eksplikatsioon'!$AG757),IF($G757="Erikasutuses pind (korrus)",IFERROR(SUMIFS($E:$E,$G:$G,"Ainukasutuses pind",$C:$C,"Üüritav pind",$H:$H,P$3,$A:$A,$A757)/SUMIFS($E:$E,$G:$G,"Ainukasutuses pind",$C:$C,"Üüritav pind",$A:$A,$A757),0),IF($G757="Erikasutuses pind (hoone)",IFERROR(SUMIFS($E:$E,$G:$G,"Ainukasutuses pind",$C:$C,"Üüritav pind",$H:$H,P$3)/SUMIFS($E:$E,$G:$G,"Ainukasutuses pind",$C:$C,"Üüritav pind"),0),""))),"")</f>
        <v/>
      </c>
      <c r="Q757" s="72" t="str">
        <f>IFERROR(IF($G757="Erikasutuses pind (muu)",Eksplikatsioon!V757/SUM(Eksplikatsioon!$O757:'Eksplikatsioon'!$AG757),IF($G757="Erikasutuses pind (korrus)",IFERROR(SUMIFS($E:$E,$G:$G,"Ainukasutuses pind",$C:$C,"Üüritav pind",$H:$H,Q$3,$A:$A,$A757)/SUMIFS($E:$E,$G:$G,"Ainukasutuses pind",$C:$C,"Üüritav pind",$A:$A,$A757),0),IF($G757="Erikasutuses pind (hoone)",IFERROR(SUMIFS($E:$E,$G:$G,"Ainukasutuses pind",$C:$C,"Üüritav pind",$H:$H,Q$3)/SUMIFS($E:$E,$G:$G,"Ainukasutuses pind",$C:$C,"Üüritav pind"),0),""))),"")</f>
        <v/>
      </c>
      <c r="R757" s="72" t="str">
        <f>IFERROR(IF($G757="Erikasutuses pind (muu)",Eksplikatsioon!W757/SUM(Eksplikatsioon!$O757:'Eksplikatsioon'!$AG757),IF($G757="Erikasutuses pind (korrus)",IFERROR(SUMIFS($E:$E,$G:$G,"Ainukasutuses pind",$C:$C,"Üüritav pind",$H:$H,R$3,$A:$A,$A757)/SUMIFS($E:$E,$G:$G,"Ainukasutuses pind",$C:$C,"Üüritav pind",$A:$A,$A757),0),IF($G757="Erikasutuses pind (hoone)",IFERROR(SUMIFS($E:$E,$G:$G,"Ainukasutuses pind",$C:$C,"Üüritav pind",$H:$H,R$3)/SUMIFS($E:$E,$G:$G,"Ainukasutuses pind",$C:$C,"Üüritav pind"),0),""))),"")</f>
        <v/>
      </c>
      <c r="S757" s="72" t="str">
        <f>IFERROR(IF($G757="Erikasutuses pind (muu)",Eksplikatsioon!X757/SUM(Eksplikatsioon!$O757:'Eksplikatsioon'!$AG757),IF($G757="Erikasutuses pind (korrus)",IFERROR(SUMIFS($E:$E,$G:$G,"Ainukasutuses pind",$C:$C,"Üüritav pind",$H:$H,S$3,$A:$A,$A757)/SUMIFS($E:$E,$G:$G,"Ainukasutuses pind",$C:$C,"Üüritav pind",$A:$A,$A757),0),IF($G757="Erikasutuses pind (hoone)",IFERROR(SUMIFS($E:$E,$G:$G,"Ainukasutuses pind",$C:$C,"Üüritav pind",$H:$H,S$3)/SUMIFS($E:$E,$G:$G,"Ainukasutuses pind",$C:$C,"Üüritav pind"),0),""))),"")</f>
        <v/>
      </c>
      <c r="T757" s="72" t="str">
        <f>IFERROR(IF($G757="Erikasutuses pind (muu)",Eksplikatsioon!Y757/SUM(Eksplikatsioon!$O757:'Eksplikatsioon'!$AG757),IF($G757="Erikasutuses pind (korrus)",IFERROR(SUMIFS($E:$E,$G:$G,"Ainukasutuses pind",$C:$C,"Üüritav pind",$H:$H,T$3,$A:$A,$A757)/SUMIFS($E:$E,$G:$G,"Ainukasutuses pind",$C:$C,"Üüritav pind",$A:$A,$A757),0),IF($G757="Erikasutuses pind (hoone)",IFERROR(SUMIFS($E:$E,$G:$G,"Ainukasutuses pind",$C:$C,"Üüritav pind",$H:$H,T$3)/SUMIFS($E:$E,$G:$G,"Ainukasutuses pind",$C:$C,"Üüritav pind"),0),""))),"")</f>
        <v/>
      </c>
      <c r="U757" s="72" t="str">
        <f>IFERROR(IF($G757="Erikasutuses pind (muu)",Eksplikatsioon!Z757/SUM(Eksplikatsioon!$O757:'Eksplikatsioon'!$AG757),IF($G757="Erikasutuses pind (korrus)",IFERROR(SUMIFS($E:$E,$G:$G,"Ainukasutuses pind",$C:$C,"Üüritav pind",$H:$H,U$3,$A:$A,$A757)/SUMIFS($E:$E,$G:$G,"Ainukasutuses pind",$C:$C,"Üüritav pind",$A:$A,$A757),0),IF($G757="Erikasutuses pind (hoone)",IFERROR(SUMIFS($E:$E,$G:$G,"Ainukasutuses pind",$C:$C,"Üüritav pind",$H:$H,U$3)/SUMIFS($E:$E,$G:$G,"Ainukasutuses pind",$C:$C,"Üüritav pind"),0),""))),"")</f>
        <v/>
      </c>
      <c r="V757" s="72" t="str">
        <f>IFERROR(IF($G757="Erikasutuses pind (muu)",Eksplikatsioon!AA757/SUM(Eksplikatsioon!$O757:'Eksplikatsioon'!$AG757),IF($G757="Erikasutuses pind (korrus)",IFERROR(SUMIFS($E:$E,$G:$G,"Ainukasutuses pind",$C:$C,"Üüritav pind",$H:$H,V$3,$A:$A,$A757)/SUMIFS($E:$E,$G:$G,"Ainukasutuses pind",$C:$C,"Üüritav pind",$A:$A,$A757),0),IF($G757="Erikasutuses pind (hoone)",IFERROR(SUMIFS($E:$E,$G:$G,"Ainukasutuses pind",$C:$C,"Üüritav pind",$H:$H,V$3)/SUMIFS($E:$E,$G:$G,"Ainukasutuses pind",$C:$C,"Üüritav pind"),0),""))),"")</f>
        <v/>
      </c>
      <c r="W757" s="72" t="str">
        <f>IFERROR(IF($G757="Erikasutuses pind (muu)",Eksplikatsioon!AB757/SUM(Eksplikatsioon!$O757:'Eksplikatsioon'!$AG757),IF($G757="Erikasutuses pind (korrus)",IFERROR(SUMIFS($E:$E,$G:$G,"Ainukasutuses pind",$C:$C,"Üüritav pind",$H:$H,W$3,$A:$A,$A757)/SUMIFS($E:$E,$G:$G,"Ainukasutuses pind",$C:$C,"Üüritav pind",$A:$A,$A757),0),IF($G757="Erikasutuses pind (hoone)",IFERROR(SUMIFS($E:$E,$G:$G,"Ainukasutuses pind",$C:$C,"Üüritav pind",$H:$H,W$3)/SUMIFS($E:$E,$G:$G,"Ainukasutuses pind",$C:$C,"Üüritav pind"),0),""))),"")</f>
        <v/>
      </c>
      <c r="X757" s="72" t="str">
        <f>IFERROR(IF($G757="Erikasutuses pind (muu)",Eksplikatsioon!AC757/SUM(Eksplikatsioon!$O757:'Eksplikatsioon'!$AG757),IF($G757="Erikasutuses pind (korrus)",IFERROR(SUMIFS($E:$E,$G:$G,"Ainukasutuses pind",$C:$C,"Üüritav pind",$H:$H,X$3,$A:$A,$A757)/SUMIFS($E:$E,$G:$G,"Ainukasutuses pind",$C:$C,"Üüritav pind",$A:$A,$A757),0),IF($G757="Erikasutuses pind (hoone)",IFERROR(SUMIFS($E:$E,$G:$G,"Ainukasutuses pind",$C:$C,"Üüritav pind",$H:$H,X$3)/SUMIFS($E:$E,$G:$G,"Ainukasutuses pind",$C:$C,"Üüritav pind"),0),""))),"")</f>
        <v/>
      </c>
      <c r="Y757" s="72" t="str">
        <f>IFERROR(IF($G757="Erikasutuses pind (muu)",Eksplikatsioon!AD757/SUM(Eksplikatsioon!$O757:'Eksplikatsioon'!$AG757),IF($G757="Erikasutuses pind (korrus)",IFERROR(SUMIFS($E:$E,$G:$G,"Ainukasutuses pind",$C:$C,"Üüritav pind",$H:$H,Y$3,$A:$A,$A757)/SUMIFS($E:$E,$G:$G,"Ainukasutuses pind",$C:$C,"Üüritav pind",$A:$A,$A757),0),IF($G757="Erikasutuses pind (hoone)",IFERROR(SUMIFS($E:$E,$G:$G,"Ainukasutuses pind",$C:$C,"Üüritav pind",$H:$H,Y$3)/SUMIFS($E:$E,$G:$G,"Ainukasutuses pind",$C:$C,"Üüritav pind"),0),""))),"")</f>
        <v/>
      </c>
      <c r="Z757" s="72" t="str">
        <f>IFERROR(IF($G757="Erikasutuses pind (muu)",Eksplikatsioon!AE757/SUM(Eksplikatsioon!$O757:'Eksplikatsioon'!$AG757),IF($G757="Erikasutuses pind (korrus)",IFERROR(SUMIFS($E:$E,$G:$G,"Ainukasutuses pind",$C:$C,"Üüritav pind",$H:$H,Z$3,$A:$A,$A757)/SUMIFS($E:$E,$G:$G,"Ainukasutuses pind",$C:$C,"Üüritav pind",$A:$A,$A757),0),IF($G757="Erikasutuses pind (hoone)",IFERROR(SUMIFS($E:$E,$G:$G,"Ainukasutuses pind",$C:$C,"Üüritav pind",$H:$H,Z$3)/SUMIFS($E:$E,$G:$G,"Ainukasutuses pind",$C:$C,"Üüritav pind"),0),""))),"")</f>
        <v/>
      </c>
      <c r="AA757" s="72" t="str">
        <f>IFERROR(IF($G757="Erikasutuses pind (muu)",Eksplikatsioon!AF757/SUM(Eksplikatsioon!$O757:'Eksplikatsioon'!$AG757),IF($G757="Erikasutuses pind (korrus)",IFERROR(SUMIFS($E:$E,$G:$G,"Ainukasutuses pind",$C:$C,"Üüritav pind",$H:$H,AA$3,$A:$A,$A757)/SUMIFS($E:$E,$G:$G,"Ainukasutuses pind",$C:$C,"Üüritav pind",$A:$A,$A757),0),IF($G757="Erikasutuses pind (hoone)",IFERROR(SUMIFS($E:$E,$G:$G,"Ainukasutuses pind",$C:$C,"Üüritav pind",$H:$H,AA$3)/SUMIFS($E:$E,$G:$G,"Ainukasutuses pind",$C:$C,"Üüritav pind"),0),""))),"")</f>
        <v/>
      </c>
      <c r="AB757" s="72" t="str">
        <f>IFERROR(IF($G757="Erikasutuses pind (muu)",Eksplikatsioon!AG757/SUM(Eksplikatsioon!$O757:'Eksplikatsioon'!$AG757),IF($G757="Erikasutuses pind (korrus)",IFERROR(SUMIFS($E:$E,$G:$G,"Ainukasutuses pind",$C:$C,"Üüritav pind",$H:$H,AB$3,$A:$A,$A757)/SUMIFS($E:$E,$G:$G,"Ainukasutuses pind",$C:$C,"Üüritav pind",$A:$A,$A757),0),IF($G757="Erikasutuses pind (hoone)",IFERROR(SUMIFS($E:$E,$G:$G,"Ainukasutuses pind",$C:$C,"Üüritav pind",$H:$H,AB$3)/SUMIFS($E:$E,$G:$G,"Ainukasutuses pind",$C:$C,"Üüritav pind"),0),""))),"")</f>
        <v/>
      </c>
      <c r="AC757" s="72" t="str">
        <f>IFERROR(IF($G757="Erikasutuses pind (muu)",$E757*J757,IFERROR($E757*J757/SUM($J757:$AB757)*(Eksplikatsioon!O757)/SUMPRODUCT($J757:$AB757,Eksplikatsioon!$O757:$AG757),"")),"")</f>
        <v/>
      </c>
      <c r="AD757" s="72" t="str">
        <f>IFERROR(IF($G757="Erikasutuses pind (muu)",$E757*K757,IFERROR($E757*K757/SUM($J757:$AB757)*(Eksplikatsioon!P757)/SUMPRODUCT($J757:$AB757,Eksplikatsioon!$O757:$AG757),"")),"")</f>
        <v/>
      </c>
      <c r="AE757" s="72" t="str">
        <f>IFERROR(IF($G757="Erikasutuses pind (muu)",$E757*L757,IFERROR($E757*L757/SUM($J757:$AB757)*(Eksplikatsioon!Q757)/SUMPRODUCT($J757:$AB757,Eksplikatsioon!$O757:$AG757),"")),"")</f>
        <v/>
      </c>
      <c r="AF757" s="72" t="str">
        <f>IFERROR(IF($G757="Erikasutuses pind (muu)",$E757*M757,IFERROR($E757*M757/SUM($J757:$AB757)*(Eksplikatsioon!R757)/SUMPRODUCT($J757:$AB757,Eksplikatsioon!$O757:$AG757),"")),"")</f>
        <v/>
      </c>
      <c r="AG757" s="72" t="str">
        <f>IFERROR(IF($G757="Erikasutuses pind (muu)",$E757*N757,IFERROR($E757*N757/SUM($J757:$AB757)*(Eksplikatsioon!S757)/SUMPRODUCT($J757:$AB757,Eksplikatsioon!$O757:$AG757),"")),"")</f>
        <v/>
      </c>
      <c r="AH757" s="72" t="str">
        <f>IFERROR(IF($G757="Erikasutuses pind (muu)",$E757*O757,IFERROR($E757*O757/SUM($J757:$AB757)*(Eksplikatsioon!T757)/SUMPRODUCT($J757:$AB757,Eksplikatsioon!$O757:$AG757),"")),"")</f>
        <v/>
      </c>
      <c r="AI757" s="72" t="str">
        <f>IFERROR(IF($G757="Erikasutuses pind (muu)",$E757*P757,IFERROR($E757*P757/SUM($J757:$AB757)*(Eksplikatsioon!U757)/SUMPRODUCT($J757:$AB757,Eksplikatsioon!$O757:$AG757),"")),"")</f>
        <v/>
      </c>
      <c r="AJ757" s="72" t="str">
        <f>IFERROR(IF($G757="Erikasutuses pind (muu)",$E757*Q757,IFERROR($E757*Q757/SUM($J757:$AB757)*(Eksplikatsioon!V757)/SUMPRODUCT($J757:$AB757,Eksplikatsioon!$O757:$AG757),"")),"")</f>
        <v/>
      </c>
      <c r="AK757" s="72" t="str">
        <f>IFERROR(IF($G757="Erikasutuses pind (muu)",$E757*R757,IFERROR($E757*R757/SUM($J757:$AB757)*(Eksplikatsioon!W757)/SUMPRODUCT($J757:$AB757,Eksplikatsioon!$O757:$AG757),"")),"")</f>
        <v/>
      </c>
      <c r="AL757" s="72" t="str">
        <f>IFERROR(IF($G757="Erikasutuses pind (muu)",$E757*S757,IFERROR($E757*S757/SUM($J757:$AB757)*(Eksplikatsioon!X757)/SUMPRODUCT($J757:$AB757,Eksplikatsioon!$O757:$AG757),"")),"")</f>
        <v/>
      </c>
      <c r="AM757" s="72" t="str">
        <f>IFERROR(IF($G757="Erikasutuses pind (muu)",$E757*T757,IFERROR($E757*T757/SUM($J757:$AB757)*(Eksplikatsioon!Y757)/SUMPRODUCT($J757:$AB757,Eksplikatsioon!$O757:$AG757),"")),"")</f>
        <v/>
      </c>
      <c r="AN757" s="72" t="str">
        <f>IFERROR(IF($G757="Erikasutuses pind (muu)",$E757*U757,IFERROR($E757*U757/SUM($J757:$AB757)*(Eksplikatsioon!Z757)/SUMPRODUCT($J757:$AB757,Eksplikatsioon!$O757:$AG757),"")),"")</f>
        <v/>
      </c>
      <c r="AO757" s="72" t="str">
        <f>IFERROR(IF($G757="Erikasutuses pind (muu)",$E757*V757,IFERROR($E757*V757/SUM($J757:$AB757)*(Eksplikatsioon!AA757)/SUMPRODUCT($J757:$AB757,Eksplikatsioon!$O757:$AG757),"")),"")</f>
        <v/>
      </c>
      <c r="AP757" s="72" t="str">
        <f>IFERROR(IF($G757="Erikasutuses pind (muu)",$E757*W757,IFERROR($E757*W757/SUM($J757:$AB757)*(Eksplikatsioon!AB757)/SUMPRODUCT($J757:$AB757,Eksplikatsioon!$O757:$AG757),"")),"")</f>
        <v/>
      </c>
      <c r="AQ757" s="72" t="str">
        <f>IFERROR(IF($G757="Erikasutuses pind (muu)",$E757*X757,IFERROR($E757*X757/SUM($J757:$AB757)*(Eksplikatsioon!AC757)/SUMPRODUCT($J757:$AB757,Eksplikatsioon!$O757:$AG757),"")),"")</f>
        <v/>
      </c>
      <c r="AR757" s="72" t="str">
        <f>IFERROR(IF($G757="Erikasutuses pind (muu)",$E757*Y757,IFERROR($E757*Y757/SUM($J757:$AB757)*(Eksplikatsioon!AD757)/SUMPRODUCT($J757:$AB757,Eksplikatsioon!$O757:$AG757),"")),"")</f>
        <v/>
      </c>
      <c r="AS757" s="72" t="str">
        <f>IFERROR(IF($G757="Erikasutuses pind (muu)",$E757*Z757,IFERROR($E757*Z757/SUM($J757:$AB757)*(Eksplikatsioon!AE757)/SUMPRODUCT($J757:$AB757,Eksplikatsioon!$O757:$AG757),"")),"")</f>
        <v/>
      </c>
      <c r="AT757" s="72" t="str">
        <f>IFERROR(IF($G757="Erikasutuses pind (muu)",$E757*AA757,IFERROR($E757*AA757/SUM($J757:$AB757)*(Eksplikatsioon!AF757)/SUMPRODUCT($J757:$AB757,Eksplikatsioon!$O757:$AG757),"")),"")</f>
        <v/>
      </c>
      <c r="AU757" s="72" t="str">
        <f>IFERROR(IF($G757="Erikasutuses pind (muu)",$E757*AB757,IFERROR($E757*AB757/SUM($J757:$AB757)*(Eksplikatsioon!AG757)/SUMPRODUCT($J757:$AB757,Eksplikatsioon!$O757:$AG757),"")),"")</f>
        <v/>
      </c>
    </row>
    <row r="758" spans="1:47" x14ac:dyDescent="0.25">
      <c r="A758" s="71" t="str">
        <f>IF(Eksplikatsioon!A758=0,"",Eksplikatsioon!A758)</f>
        <v/>
      </c>
      <c r="B758" s="71" t="str">
        <f>IF(Eksplikatsioon!B758=0,"",Eksplikatsioon!B758)</f>
        <v/>
      </c>
      <c r="C758" s="71" t="str">
        <f>IF(Eksplikatsioon!C758=0,"",Eksplikatsioon!C758)</f>
        <v/>
      </c>
      <c r="D758" s="71" t="str">
        <f>IF(Eksplikatsioon!D758=0,"",Eksplikatsioon!D758)</f>
        <v/>
      </c>
      <c r="E758" s="71" t="str">
        <f>IF(Eksplikatsioon!F758=0,"",Eksplikatsioon!F758)</f>
        <v/>
      </c>
      <c r="F758" s="71" t="str">
        <f>IF(Eksplikatsioon!H758=0,"",Eksplikatsioon!H758)</f>
        <v/>
      </c>
      <c r="G758" s="71" t="str">
        <f>IF(Eksplikatsioon!J758=0,"",Eksplikatsioon!J758)</f>
        <v/>
      </c>
      <c r="H758" s="71" t="str">
        <f>IF(Eksplikatsioon!K758=0,"",Eksplikatsioon!K758)</f>
        <v/>
      </c>
      <c r="I758" s="71" t="str">
        <f>IF(Eksplikatsioon!L758=0,"",Eksplikatsioon!L758)</f>
        <v/>
      </c>
      <c r="J758" s="72" t="str">
        <f>IFERROR(IF($G758="Erikasutuses pind (muu)",Eksplikatsioon!O758/SUM(Eksplikatsioon!$O758:'Eksplikatsioon'!$AG758),IF($G758="Erikasutuses pind (korrus)",IFERROR(SUMIFS($E:$E,$G:$G,"Ainukasutuses pind",$C:$C,"Üüritav pind",$H:$H,J$3,$A:$A,$A758)/SUMIFS($E:$E,$G:$G,"Ainukasutuses pind",$C:$C,"Üüritav pind",$A:$A,$A758),0),IF($G758="Erikasutuses pind (hoone)",IFERROR(SUMIFS($E:$E,$G:$G,"Ainukasutuses pind",$C:$C,"Üüritav pind",$H:$H,J$3)/SUMIFS($E:$E,$G:$G,"Ainukasutuses pind",$C:$C,"Üüritav pind"),0),""))),"")</f>
        <v/>
      </c>
      <c r="K758" s="72" t="str">
        <f>IFERROR(IF($G758="Erikasutuses pind (muu)",Eksplikatsioon!P758/SUM(Eksplikatsioon!$O758:'Eksplikatsioon'!$AG758),IF($G758="Erikasutuses pind (korrus)",IFERROR(SUMIFS($E:$E,$G:$G,"Ainukasutuses pind",$C:$C,"Üüritav pind",$H:$H,K$3,$A:$A,$A758)/SUMIFS($E:$E,$G:$G,"Ainukasutuses pind",$C:$C,"Üüritav pind",$A:$A,$A758),0),IF($G758="Erikasutuses pind (hoone)",IFERROR(SUMIFS($E:$E,$G:$G,"Ainukasutuses pind",$C:$C,"Üüritav pind",$H:$H,K$3)/SUMIFS($E:$E,$G:$G,"Ainukasutuses pind",$C:$C,"Üüritav pind"),0),""))),"")</f>
        <v/>
      </c>
      <c r="L758" s="72" t="str">
        <f>IFERROR(IF($G758="Erikasutuses pind (muu)",Eksplikatsioon!Q758/SUM(Eksplikatsioon!$O758:'Eksplikatsioon'!$AG758),IF($G758="Erikasutuses pind (korrus)",IFERROR(SUMIFS($E:$E,$G:$G,"Ainukasutuses pind",$C:$C,"Üüritav pind",$H:$H,L$3,$A:$A,$A758)/SUMIFS($E:$E,$G:$G,"Ainukasutuses pind",$C:$C,"Üüritav pind",$A:$A,$A758),0),IF($G758="Erikasutuses pind (hoone)",IFERROR(SUMIFS($E:$E,$G:$G,"Ainukasutuses pind",$C:$C,"Üüritav pind",$H:$H,L$3)/SUMIFS($E:$E,$G:$G,"Ainukasutuses pind",$C:$C,"Üüritav pind"),0),""))),"")</f>
        <v/>
      </c>
      <c r="M758" s="72" t="str">
        <f>IFERROR(IF($G758="Erikasutuses pind (muu)",Eksplikatsioon!R758/SUM(Eksplikatsioon!$O758:'Eksplikatsioon'!$AG758),IF($G758="Erikasutuses pind (korrus)",IFERROR(SUMIFS($E:$E,$G:$G,"Ainukasutuses pind",$C:$C,"Üüritav pind",$H:$H,M$3,$A:$A,$A758)/SUMIFS($E:$E,$G:$G,"Ainukasutuses pind",$C:$C,"Üüritav pind",$A:$A,$A758),0),IF($G758="Erikasutuses pind (hoone)",IFERROR(SUMIFS($E:$E,$G:$G,"Ainukasutuses pind",$C:$C,"Üüritav pind",$H:$H,M$3)/SUMIFS($E:$E,$G:$G,"Ainukasutuses pind",$C:$C,"Üüritav pind"),0),""))),"")</f>
        <v/>
      </c>
      <c r="N758" s="72" t="str">
        <f>IFERROR(IF($G758="Erikasutuses pind (muu)",Eksplikatsioon!S758/SUM(Eksplikatsioon!$O758:'Eksplikatsioon'!$AG758),IF($G758="Erikasutuses pind (korrus)",IFERROR(SUMIFS($E:$E,$G:$G,"Ainukasutuses pind",$C:$C,"Üüritav pind",$H:$H,N$3,$A:$A,$A758)/SUMIFS($E:$E,$G:$G,"Ainukasutuses pind",$C:$C,"Üüritav pind",$A:$A,$A758),0),IF($G758="Erikasutuses pind (hoone)",IFERROR(SUMIFS($E:$E,$G:$G,"Ainukasutuses pind",$C:$C,"Üüritav pind",$H:$H,N$3)/SUMIFS($E:$E,$G:$G,"Ainukasutuses pind",$C:$C,"Üüritav pind"),0),""))),"")</f>
        <v/>
      </c>
      <c r="O758" s="72" t="str">
        <f>IFERROR(IF($G758="Erikasutuses pind (muu)",Eksplikatsioon!T758/SUM(Eksplikatsioon!$O758:'Eksplikatsioon'!$AG758),IF($G758="Erikasutuses pind (korrus)",IFERROR(SUMIFS($E:$E,$G:$G,"Ainukasutuses pind",$C:$C,"Üüritav pind",$H:$H,O$3,$A:$A,$A758)/SUMIFS($E:$E,$G:$G,"Ainukasutuses pind",$C:$C,"Üüritav pind",$A:$A,$A758),0),IF($G758="Erikasutuses pind (hoone)",IFERROR(SUMIFS($E:$E,$G:$G,"Ainukasutuses pind",$C:$C,"Üüritav pind",$H:$H,O$3)/SUMIFS($E:$E,$G:$G,"Ainukasutuses pind",$C:$C,"Üüritav pind"),0),""))),"")</f>
        <v/>
      </c>
      <c r="P758" s="72" t="str">
        <f>IFERROR(IF($G758="Erikasutuses pind (muu)",Eksplikatsioon!U758/SUM(Eksplikatsioon!$O758:'Eksplikatsioon'!$AG758),IF($G758="Erikasutuses pind (korrus)",IFERROR(SUMIFS($E:$E,$G:$G,"Ainukasutuses pind",$C:$C,"Üüritav pind",$H:$H,P$3,$A:$A,$A758)/SUMIFS($E:$E,$G:$G,"Ainukasutuses pind",$C:$C,"Üüritav pind",$A:$A,$A758),0),IF($G758="Erikasutuses pind (hoone)",IFERROR(SUMIFS($E:$E,$G:$G,"Ainukasutuses pind",$C:$C,"Üüritav pind",$H:$H,P$3)/SUMIFS($E:$E,$G:$G,"Ainukasutuses pind",$C:$C,"Üüritav pind"),0),""))),"")</f>
        <v/>
      </c>
      <c r="Q758" s="72" t="str">
        <f>IFERROR(IF($G758="Erikasutuses pind (muu)",Eksplikatsioon!V758/SUM(Eksplikatsioon!$O758:'Eksplikatsioon'!$AG758),IF($G758="Erikasutuses pind (korrus)",IFERROR(SUMIFS($E:$E,$G:$G,"Ainukasutuses pind",$C:$C,"Üüritav pind",$H:$H,Q$3,$A:$A,$A758)/SUMIFS($E:$E,$G:$G,"Ainukasutuses pind",$C:$C,"Üüritav pind",$A:$A,$A758),0),IF($G758="Erikasutuses pind (hoone)",IFERROR(SUMIFS($E:$E,$G:$G,"Ainukasutuses pind",$C:$C,"Üüritav pind",$H:$H,Q$3)/SUMIFS($E:$E,$G:$G,"Ainukasutuses pind",$C:$C,"Üüritav pind"),0),""))),"")</f>
        <v/>
      </c>
      <c r="R758" s="72" t="str">
        <f>IFERROR(IF($G758="Erikasutuses pind (muu)",Eksplikatsioon!W758/SUM(Eksplikatsioon!$O758:'Eksplikatsioon'!$AG758),IF($G758="Erikasutuses pind (korrus)",IFERROR(SUMIFS($E:$E,$G:$G,"Ainukasutuses pind",$C:$C,"Üüritav pind",$H:$H,R$3,$A:$A,$A758)/SUMIFS($E:$E,$G:$G,"Ainukasutuses pind",$C:$C,"Üüritav pind",$A:$A,$A758),0),IF($G758="Erikasutuses pind (hoone)",IFERROR(SUMIFS($E:$E,$G:$G,"Ainukasutuses pind",$C:$C,"Üüritav pind",$H:$H,R$3)/SUMIFS($E:$E,$G:$G,"Ainukasutuses pind",$C:$C,"Üüritav pind"),0),""))),"")</f>
        <v/>
      </c>
      <c r="S758" s="72" t="str">
        <f>IFERROR(IF($G758="Erikasutuses pind (muu)",Eksplikatsioon!X758/SUM(Eksplikatsioon!$O758:'Eksplikatsioon'!$AG758),IF($G758="Erikasutuses pind (korrus)",IFERROR(SUMIFS($E:$E,$G:$G,"Ainukasutuses pind",$C:$C,"Üüritav pind",$H:$H,S$3,$A:$A,$A758)/SUMIFS($E:$E,$G:$G,"Ainukasutuses pind",$C:$C,"Üüritav pind",$A:$A,$A758),0),IF($G758="Erikasutuses pind (hoone)",IFERROR(SUMIFS($E:$E,$G:$G,"Ainukasutuses pind",$C:$C,"Üüritav pind",$H:$H,S$3)/SUMIFS($E:$E,$G:$G,"Ainukasutuses pind",$C:$C,"Üüritav pind"),0),""))),"")</f>
        <v/>
      </c>
      <c r="T758" s="72" t="str">
        <f>IFERROR(IF($G758="Erikasutuses pind (muu)",Eksplikatsioon!Y758/SUM(Eksplikatsioon!$O758:'Eksplikatsioon'!$AG758),IF($G758="Erikasutuses pind (korrus)",IFERROR(SUMIFS($E:$E,$G:$G,"Ainukasutuses pind",$C:$C,"Üüritav pind",$H:$H,T$3,$A:$A,$A758)/SUMIFS($E:$E,$G:$G,"Ainukasutuses pind",$C:$C,"Üüritav pind",$A:$A,$A758),0),IF($G758="Erikasutuses pind (hoone)",IFERROR(SUMIFS($E:$E,$G:$G,"Ainukasutuses pind",$C:$C,"Üüritav pind",$H:$H,T$3)/SUMIFS($E:$E,$G:$G,"Ainukasutuses pind",$C:$C,"Üüritav pind"),0),""))),"")</f>
        <v/>
      </c>
      <c r="U758" s="72" t="str">
        <f>IFERROR(IF($G758="Erikasutuses pind (muu)",Eksplikatsioon!Z758/SUM(Eksplikatsioon!$O758:'Eksplikatsioon'!$AG758),IF($G758="Erikasutuses pind (korrus)",IFERROR(SUMIFS($E:$E,$G:$G,"Ainukasutuses pind",$C:$C,"Üüritav pind",$H:$H,U$3,$A:$A,$A758)/SUMIFS($E:$E,$G:$G,"Ainukasutuses pind",$C:$C,"Üüritav pind",$A:$A,$A758),0),IF($G758="Erikasutuses pind (hoone)",IFERROR(SUMIFS($E:$E,$G:$G,"Ainukasutuses pind",$C:$C,"Üüritav pind",$H:$H,U$3)/SUMIFS($E:$E,$G:$G,"Ainukasutuses pind",$C:$C,"Üüritav pind"),0),""))),"")</f>
        <v/>
      </c>
      <c r="V758" s="72" t="str">
        <f>IFERROR(IF($G758="Erikasutuses pind (muu)",Eksplikatsioon!AA758/SUM(Eksplikatsioon!$O758:'Eksplikatsioon'!$AG758),IF($G758="Erikasutuses pind (korrus)",IFERROR(SUMIFS($E:$E,$G:$G,"Ainukasutuses pind",$C:$C,"Üüritav pind",$H:$H,V$3,$A:$A,$A758)/SUMIFS($E:$E,$G:$G,"Ainukasutuses pind",$C:$C,"Üüritav pind",$A:$A,$A758),0),IF($G758="Erikasutuses pind (hoone)",IFERROR(SUMIFS($E:$E,$G:$G,"Ainukasutuses pind",$C:$C,"Üüritav pind",$H:$H,V$3)/SUMIFS($E:$E,$G:$G,"Ainukasutuses pind",$C:$C,"Üüritav pind"),0),""))),"")</f>
        <v/>
      </c>
      <c r="W758" s="72" t="str">
        <f>IFERROR(IF($G758="Erikasutuses pind (muu)",Eksplikatsioon!AB758/SUM(Eksplikatsioon!$O758:'Eksplikatsioon'!$AG758),IF($G758="Erikasutuses pind (korrus)",IFERROR(SUMIFS($E:$E,$G:$G,"Ainukasutuses pind",$C:$C,"Üüritav pind",$H:$H,W$3,$A:$A,$A758)/SUMIFS($E:$E,$G:$G,"Ainukasutuses pind",$C:$C,"Üüritav pind",$A:$A,$A758),0),IF($G758="Erikasutuses pind (hoone)",IFERROR(SUMIFS($E:$E,$G:$G,"Ainukasutuses pind",$C:$C,"Üüritav pind",$H:$H,W$3)/SUMIFS($E:$E,$G:$G,"Ainukasutuses pind",$C:$C,"Üüritav pind"),0),""))),"")</f>
        <v/>
      </c>
      <c r="X758" s="72" t="str">
        <f>IFERROR(IF($G758="Erikasutuses pind (muu)",Eksplikatsioon!AC758/SUM(Eksplikatsioon!$O758:'Eksplikatsioon'!$AG758),IF($G758="Erikasutuses pind (korrus)",IFERROR(SUMIFS($E:$E,$G:$G,"Ainukasutuses pind",$C:$C,"Üüritav pind",$H:$H,X$3,$A:$A,$A758)/SUMIFS($E:$E,$G:$G,"Ainukasutuses pind",$C:$C,"Üüritav pind",$A:$A,$A758),0),IF($G758="Erikasutuses pind (hoone)",IFERROR(SUMIFS($E:$E,$G:$G,"Ainukasutuses pind",$C:$C,"Üüritav pind",$H:$H,X$3)/SUMIFS($E:$E,$G:$G,"Ainukasutuses pind",$C:$C,"Üüritav pind"),0),""))),"")</f>
        <v/>
      </c>
      <c r="Y758" s="72" t="str">
        <f>IFERROR(IF($G758="Erikasutuses pind (muu)",Eksplikatsioon!AD758/SUM(Eksplikatsioon!$O758:'Eksplikatsioon'!$AG758),IF($G758="Erikasutuses pind (korrus)",IFERROR(SUMIFS($E:$E,$G:$G,"Ainukasutuses pind",$C:$C,"Üüritav pind",$H:$H,Y$3,$A:$A,$A758)/SUMIFS($E:$E,$G:$G,"Ainukasutuses pind",$C:$C,"Üüritav pind",$A:$A,$A758),0),IF($G758="Erikasutuses pind (hoone)",IFERROR(SUMIFS($E:$E,$G:$G,"Ainukasutuses pind",$C:$C,"Üüritav pind",$H:$H,Y$3)/SUMIFS($E:$E,$G:$G,"Ainukasutuses pind",$C:$C,"Üüritav pind"),0),""))),"")</f>
        <v/>
      </c>
      <c r="Z758" s="72" t="str">
        <f>IFERROR(IF($G758="Erikasutuses pind (muu)",Eksplikatsioon!AE758/SUM(Eksplikatsioon!$O758:'Eksplikatsioon'!$AG758),IF($G758="Erikasutuses pind (korrus)",IFERROR(SUMIFS($E:$E,$G:$G,"Ainukasutuses pind",$C:$C,"Üüritav pind",$H:$H,Z$3,$A:$A,$A758)/SUMIFS($E:$E,$G:$G,"Ainukasutuses pind",$C:$C,"Üüritav pind",$A:$A,$A758),0),IF($G758="Erikasutuses pind (hoone)",IFERROR(SUMIFS($E:$E,$G:$G,"Ainukasutuses pind",$C:$C,"Üüritav pind",$H:$H,Z$3)/SUMIFS($E:$E,$G:$G,"Ainukasutuses pind",$C:$C,"Üüritav pind"),0),""))),"")</f>
        <v/>
      </c>
      <c r="AA758" s="72" t="str">
        <f>IFERROR(IF($G758="Erikasutuses pind (muu)",Eksplikatsioon!AF758/SUM(Eksplikatsioon!$O758:'Eksplikatsioon'!$AG758),IF($G758="Erikasutuses pind (korrus)",IFERROR(SUMIFS($E:$E,$G:$G,"Ainukasutuses pind",$C:$C,"Üüritav pind",$H:$H,AA$3,$A:$A,$A758)/SUMIFS($E:$E,$G:$G,"Ainukasutuses pind",$C:$C,"Üüritav pind",$A:$A,$A758),0),IF($G758="Erikasutuses pind (hoone)",IFERROR(SUMIFS($E:$E,$G:$G,"Ainukasutuses pind",$C:$C,"Üüritav pind",$H:$H,AA$3)/SUMIFS($E:$E,$G:$G,"Ainukasutuses pind",$C:$C,"Üüritav pind"),0),""))),"")</f>
        <v/>
      </c>
      <c r="AB758" s="72" t="str">
        <f>IFERROR(IF($G758="Erikasutuses pind (muu)",Eksplikatsioon!AG758/SUM(Eksplikatsioon!$O758:'Eksplikatsioon'!$AG758),IF($G758="Erikasutuses pind (korrus)",IFERROR(SUMIFS($E:$E,$G:$G,"Ainukasutuses pind",$C:$C,"Üüritav pind",$H:$H,AB$3,$A:$A,$A758)/SUMIFS($E:$E,$G:$G,"Ainukasutuses pind",$C:$C,"Üüritav pind",$A:$A,$A758),0),IF($G758="Erikasutuses pind (hoone)",IFERROR(SUMIFS($E:$E,$G:$G,"Ainukasutuses pind",$C:$C,"Üüritav pind",$H:$H,AB$3)/SUMIFS($E:$E,$G:$G,"Ainukasutuses pind",$C:$C,"Üüritav pind"),0),""))),"")</f>
        <v/>
      </c>
      <c r="AC758" s="72" t="str">
        <f>IFERROR(IF($G758="Erikasutuses pind (muu)",$E758*J758,IFERROR($E758*J758/SUM($J758:$AB758)*(Eksplikatsioon!O758)/SUMPRODUCT($J758:$AB758,Eksplikatsioon!$O758:$AG758),"")),"")</f>
        <v/>
      </c>
      <c r="AD758" s="72" t="str">
        <f>IFERROR(IF($G758="Erikasutuses pind (muu)",$E758*K758,IFERROR($E758*K758/SUM($J758:$AB758)*(Eksplikatsioon!P758)/SUMPRODUCT($J758:$AB758,Eksplikatsioon!$O758:$AG758),"")),"")</f>
        <v/>
      </c>
      <c r="AE758" s="72" t="str">
        <f>IFERROR(IF($G758="Erikasutuses pind (muu)",$E758*L758,IFERROR($E758*L758/SUM($J758:$AB758)*(Eksplikatsioon!Q758)/SUMPRODUCT($J758:$AB758,Eksplikatsioon!$O758:$AG758),"")),"")</f>
        <v/>
      </c>
      <c r="AF758" s="72" t="str">
        <f>IFERROR(IF($G758="Erikasutuses pind (muu)",$E758*M758,IFERROR($E758*M758/SUM($J758:$AB758)*(Eksplikatsioon!R758)/SUMPRODUCT($J758:$AB758,Eksplikatsioon!$O758:$AG758),"")),"")</f>
        <v/>
      </c>
      <c r="AG758" s="72" t="str">
        <f>IFERROR(IF($G758="Erikasutuses pind (muu)",$E758*N758,IFERROR($E758*N758/SUM($J758:$AB758)*(Eksplikatsioon!S758)/SUMPRODUCT($J758:$AB758,Eksplikatsioon!$O758:$AG758),"")),"")</f>
        <v/>
      </c>
      <c r="AH758" s="72" t="str">
        <f>IFERROR(IF($G758="Erikasutuses pind (muu)",$E758*O758,IFERROR($E758*O758/SUM($J758:$AB758)*(Eksplikatsioon!T758)/SUMPRODUCT($J758:$AB758,Eksplikatsioon!$O758:$AG758),"")),"")</f>
        <v/>
      </c>
      <c r="AI758" s="72" t="str">
        <f>IFERROR(IF($G758="Erikasutuses pind (muu)",$E758*P758,IFERROR($E758*P758/SUM($J758:$AB758)*(Eksplikatsioon!U758)/SUMPRODUCT($J758:$AB758,Eksplikatsioon!$O758:$AG758),"")),"")</f>
        <v/>
      </c>
      <c r="AJ758" s="72" t="str">
        <f>IFERROR(IF($G758="Erikasutuses pind (muu)",$E758*Q758,IFERROR($E758*Q758/SUM($J758:$AB758)*(Eksplikatsioon!V758)/SUMPRODUCT($J758:$AB758,Eksplikatsioon!$O758:$AG758),"")),"")</f>
        <v/>
      </c>
      <c r="AK758" s="72" t="str">
        <f>IFERROR(IF($G758="Erikasutuses pind (muu)",$E758*R758,IFERROR($E758*R758/SUM($J758:$AB758)*(Eksplikatsioon!W758)/SUMPRODUCT($J758:$AB758,Eksplikatsioon!$O758:$AG758),"")),"")</f>
        <v/>
      </c>
      <c r="AL758" s="72" t="str">
        <f>IFERROR(IF($G758="Erikasutuses pind (muu)",$E758*S758,IFERROR($E758*S758/SUM($J758:$AB758)*(Eksplikatsioon!X758)/SUMPRODUCT($J758:$AB758,Eksplikatsioon!$O758:$AG758),"")),"")</f>
        <v/>
      </c>
      <c r="AM758" s="72" t="str">
        <f>IFERROR(IF($G758="Erikasutuses pind (muu)",$E758*T758,IFERROR($E758*T758/SUM($J758:$AB758)*(Eksplikatsioon!Y758)/SUMPRODUCT($J758:$AB758,Eksplikatsioon!$O758:$AG758),"")),"")</f>
        <v/>
      </c>
      <c r="AN758" s="72" t="str">
        <f>IFERROR(IF($G758="Erikasutuses pind (muu)",$E758*U758,IFERROR($E758*U758/SUM($J758:$AB758)*(Eksplikatsioon!Z758)/SUMPRODUCT($J758:$AB758,Eksplikatsioon!$O758:$AG758),"")),"")</f>
        <v/>
      </c>
      <c r="AO758" s="72" t="str">
        <f>IFERROR(IF($G758="Erikasutuses pind (muu)",$E758*V758,IFERROR($E758*V758/SUM($J758:$AB758)*(Eksplikatsioon!AA758)/SUMPRODUCT($J758:$AB758,Eksplikatsioon!$O758:$AG758),"")),"")</f>
        <v/>
      </c>
      <c r="AP758" s="72" t="str">
        <f>IFERROR(IF($G758="Erikasutuses pind (muu)",$E758*W758,IFERROR($E758*W758/SUM($J758:$AB758)*(Eksplikatsioon!AB758)/SUMPRODUCT($J758:$AB758,Eksplikatsioon!$O758:$AG758),"")),"")</f>
        <v/>
      </c>
      <c r="AQ758" s="72" t="str">
        <f>IFERROR(IF($G758="Erikasutuses pind (muu)",$E758*X758,IFERROR($E758*X758/SUM($J758:$AB758)*(Eksplikatsioon!AC758)/SUMPRODUCT($J758:$AB758,Eksplikatsioon!$O758:$AG758),"")),"")</f>
        <v/>
      </c>
      <c r="AR758" s="72" t="str">
        <f>IFERROR(IF($G758="Erikasutuses pind (muu)",$E758*Y758,IFERROR($E758*Y758/SUM($J758:$AB758)*(Eksplikatsioon!AD758)/SUMPRODUCT($J758:$AB758,Eksplikatsioon!$O758:$AG758),"")),"")</f>
        <v/>
      </c>
      <c r="AS758" s="72" t="str">
        <f>IFERROR(IF($G758="Erikasutuses pind (muu)",$E758*Z758,IFERROR($E758*Z758/SUM($J758:$AB758)*(Eksplikatsioon!AE758)/SUMPRODUCT($J758:$AB758,Eksplikatsioon!$O758:$AG758),"")),"")</f>
        <v/>
      </c>
      <c r="AT758" s="72" t="str">
        <f>IFERROR(IF($G758="Erikasutuses pind (muu)",$E758*AA758,IFERROR($E758*AA758/SUM($J758:$AB758)*(Eksplikatsioon!AF758)/SUMPRODUCT($J758:$AB758,Eksplikatsioon!$O758:$AG758),"")),"")</f>
        <v/>
      </c>
      <c r="AU758" s="72" t="str">
        <f>IFERROR(IF($G758="Erikasutuses pind (muu)",$E758*AB758,IFERROR($E758*AB758/SUM($J758:$AB758)*(Eksplikatsioon!AG758)/SUMPRODUCT($J758:$AB758,Eksplikatsioon!$O758:$AG758),"")),"")</f>
        <v/>
      </c>
    </row>
    <row r="759" spans="1:47" x14ac:dyDescent="0.25">
      <c r="A759" s="71" t="str">
        <f>IF(Eksplikatsioon!A759=0,"",Eksplikatsioon!A759)</f>
        <v/>
      </c>
      <c r="B759" s="71" t="str">
        <f>IF(Eksplikatsioon!B759=0,"",Eksplikatsioon!B759)</f>
        <v/>
      </c>
      <c r="C759" s="71" t="str">
        <f>IF(Eksplikatsioon!C759=0,"",Eksplikatsioon!C759)</f>
        <v/>
      </c>
      <c r="D759" s="71" t="str">
        <f>IF(Eksplikatsioon!D759=0,"",Eksplikatsioon!D759)</f>
        <v/>
      </c>
      <c r="E759" s="71" t="str">
        <f>IF(Eksplikatsioon!F759=0,"",Eksplikatsioon!F759)</f>
        <v/>
      </c>
      <c r="F759" s="71" t="str">
        <f>IF(Eksplikatsioon!H759=0,"",Eksplikatsioon!H759)</f>
        <v/>
      </c>
      <c r="G759" s="71" t="str">
        <f>IF(Eksplikatsioon!J759=0,"",Eksplikatsioon!J759)</f>
        <v/>
      </c>
      <c r="H759" s="71" t="str">
        <f>IF(Eksplikatsioon!K759=0,"",Eksplikatsioon!K759)</f>
        <v/>
      </c>
      <c r="I759" s="71" t="str">
        <f>IF(Eksplikatsioon!L759=0,"",Eksplikatsioon!L759)</f>
        <v/>
      </c>
      <c r="J759" s="72" t="str">
        <f>IFERROR(IF($G759="Erikasutuses pind (muu)",Eksplikatsioon!O759/SUM(Eksplikatsioon!$O759:'Eksplikatsioon'!$AG759),IF($G759="Erikasutuses pind (korrus)",IFERROR(SUMIFS($E:$E,$G:$G,"Ainukasutuses pind",$C:$C,"Üüritav pind",$H:$H,J$3,$A:$A,$A759)/SUMIFS($E:$E,$G:$G,"Ainukasutuses pind",$C:$C,"Üüritav pind",$A:$A,$A759),0),IF($G759="Erikasutuses pind (hoone)",IFERROR(SUMIFS($E:$E,$G:$G,"Ainukasutuses pind",$C:$C,"Üüritav pind",$H:$H,J$3)/SUMIFS($E:$E,$G:$G,"Ainukasutuses pind",$C:$C,"Üüritav pind"),0),""))),"")</f>
        <v/>
      </c>
      <c r="K759" s="72" t="str">
        <f>IFERROR(IF($G759="Erikasutuses pind (muu)",Eksplikatsioon!P759/SUM(Eksplikatsioon!$O759:'Eksplikatsioon'!$AG759),IF($G759="Erikasutuses pind (korrus)",IFERROR(SUMIFS($E:$E,$G:$G,"Ainukasutuses pind",$C:$C,"Üüritav pind",$H:$H,K$3,$A:$A,$A759)/SUMIFS($E:$E,$G:$G,"Ainukasutuses pind",$C:$C,"Üüritav pind",$A:$A,$A759),0),IF($G759="Erikasutuses pind (hoone)",IFERROR(SUMIFS($E:$E,$G:$G,"Ainukasutuses pind",$C:$C,"Üüritav pind",$H:$H,K$3)/SUMIFS($E:$E,$G:$G,"Ainukasutuses pind",$C:$C,"Üüritav pind"),0),""))),"")</f>
        <v/>
      </c>
      <c r="L759" s="72" t="str">
        <f>IFERROR(IF($G759="Erikasutuses pind (muu)",Eksplikatsioon!Q759/SUM(Eksplikatsioon!$O759:'Eksplikatsioon'!$AG759),IF($G759="Erikasutuses pind (korrus)",IFERROR(SUMIFS($E:$E,$G:$G,"Ainukasutuses pind",$C:$C,"Üüritav pind",$H:$H,L$3,$A:$A,$A759)/SUMIFS($E:$E,$G:$G,"Ainukasutuses pind",$C:$C,"Üüritav pind",$A:$A,$A759),0),IF($G759="Erikasutuses pind (hoone)",IFERROR(SUMIFS($E:$E,$G:$G,"Ainukasutuses pind",$C:$C,"Üüritav pind",$H:$H,L$3)/SUMIFS($E:$E,$G:$G,"Ainukasutuses pind",$C:$C,"Üüritav pind"),0),""))),"")</f>
        <v/>
      </c>
      <c r="M759" s="72" t="str">
        <f>IFERROR(IF($G759="Erikasutuses pind (muu)",Eksplikatsioon!R759/SUM(Eksplikatsioon!$O759:'Eksplikatsioon'!$AG759),IF($G759="Erikasutuses pind (korrus)",IFERROR(SUMIFS($E:$E,$G:$G,"Ainukasutuses pind",$C:$C,"Üüritav pind",$H:$H,M$3,$A:$A,$A759)/SUMIFS($E:$E,$G:$G,"Ainukasutuses pind",$C:$C,"Üüritav pind",$A:$A,$A759),0),IF($G759="Erikasutuses pind (hoone)",IFERROR(SUMIFS($E:$E,$G:$G,"Ainukasutuses pind",$C:$C,"Üüritav pind",$H:$H,M$3)/SUMIFS($E:$E,$G:$G,"Ainukasutuses pind",$C:$C,"Üüritav pind"),0),""))),"")</f>
        <v/>
      </c>
      <c r="N759" s="72" t="str">
        <f>IFERROR(IF($G759="Erikasutuses pind (muu)",Eksplikatsioon!S759/SUM(Eksplikatsioon!$O759:'Eksplikatsioon'!$AG759),IF($G759="Erikasutuses pind (korrus)",IFERROR(SUMIFS($E:$E,$G:$G,"Ainukasutuses pind",$C:$C,"Üüritav pind",$H:$H,N$3,$A:$A,$A759)/SUMIFS($E:$E,$G:$G,"Ainukasutuses pind",$C:$C,"Üüritav pind",$A:$A,$A759),0),IF($G759="Erikasutuses pind (hoone)",IFERROR(SUMIFS($E:$E,$G:$G,"Ainukasutuses pind",$C:$C,"Üüritav pind",$H:$H,N$3)/SUMIFS($E:$E,$G:$G,"Ainukasutuses pind",$C:$C,"Üüritav pind"),0),""))),"")</f>
        <v/>
      </c>
      <c r="O759" s="72" t="str">
        <f>IFERROR(IF($G759="Erikasutuses pind (muu)",Eksplikatsioon!T759/SUM(Eksplikatsioon!$O759:'Eksplikatsioon'!$AG759),IF($G759="Erikasutuses pind (korrus)",IFERROR(SUMIFS($E:$E,$G:$G,"Ainukasutuses pind",$C:$C,"Üüritav pind",$H:$H,O$3,$A:$A,$A759)/SUMIFS($E:$E,$G:$G,"Ainukasutuses pind",$C:$C,"Üüritav pind",$A:$A,$A759),0),IF($G759="Erikasutuses pind (hoone)",IFERROR(SUMIFS($E:$E,$G:$G,"Ainukasutuses pind",$C:$C,"Üüritav pind",$H:$H,O$3)/SUMIFS($E:$E,$G:$G,"Ainukasutuses pind",$C:$C,"Üüritav pind"),0),""))),"")</f>
        <v/>
      </c>
      <c r="P759" s="72" t="str">
        <f>IFERROR(IF($G759="Erikasutuses pind (muu)",Eksplikatsioon!U759/SUM(Eksplikatsioon!$O759:'Eksplikatsioon'!$AG759),IF($G759="Erikasutuses pind (korrus)",IFERROR(SUMIFS($E:$E,$G:$G,"Ainukasutuses pind",$C:$C,"Üüritav pind",$H:$H,P$3,$A:$A,$A759)/SUMIFS($E:$E,$G:$G,"Ainukasutuses pind",$C:$C,"Üüritav pind",$A:$A,$A759),0),IF($G759="Erikasutuses pind (hoone)",IFERROR(SUMIFS($E:$E,$G:$G,"Ainukasutuses pind",$C:$C,"Üüritav pind",$H:$H,P$3)/SUMIFS($E:$E,$G:$G,"Ainukasutuses pind",$C:$C,"Üüritav pind"),0),""))),"")</f>
        <v/>
      </c>
      <c r="Q759" s="72" t="str">
        <f>IFERROR(IF($G759="Erikasutuses pind (muu)",Eksplikatsioon!V759/SUM(Eksplikatsioon!$O759:'Eksplikatsioon'!$AG759),IF($G759="Erikasutuses pind (korrus)",IFERROR(SUMIFS($E:$E,$G:$G,"Ainukasutuses pind",$C:$C,"Üüritav pind",$H:$H,Q$3,$A:$A,$A759)/SUMIFS($E:$E,$G:$G,"Ainukasutuses pind",$C:$C,"Üüritav pind",$A:$A,$A759),0),IF($G759="Erikasutuses pind (hoone)",IFERROR(SUMIFS($E:$E,$G:$G,"Ainukasutuses pind",$C:$C,"Üüritav pind",$H:$H,Q$3)/SUMIFS($E:$E,$G:$G,"Ainukasutuses pind",$C:$C,"Üüritav pind"),0),""))),"")</f>
        <v/>
      </c>
      <c r="R759" s="72" t="str">
        <f>IFERROR(IF($G759="Erikasutuses pind (muu)",Eksplikatsioon!W759/SUM(Eksplikatsioon!$O759:'Eksplikatsioon'!$AG759),IF($G759="Erikasutuses pind (korrus)",IFERROR(SUMIFS($E:$E,$G:$G,"Ainukasutuses pind",$C:$C,"Üüritav pind",$H:$H,R$3,$A:$A,$A759)/SUMIFS($E:$E,$G:$G,"Ainukasutuses pind",$C:$C,"Üüritav pind",$A:$A,$A759),0),IF($G759="Erikasutuses pind (hoone)",IFERROR(SUMIFS($E:$E,$G:$G,"Ainukasutuses pind",$C:$C,"Üüritav pind",$H:$H,R$3)/SUMIFS($E:$E,$G:$G,"Ainukasutuses pind",$C:$C,"Üüritav pind"),0),""))),"")</f>
        <v/>
      </c>
      <c r="S759" s="72" t="str">
        <f>IFERROR(IF($G759="Erikasutuses pind (muu)",Eksplikatsioon!X759/SUM(Eksplikatsioon!$O759:'Eksplikatsioon'!$AG759),IF($G759="Erikasutuses pind (korrus)",IFERROR(SUMIFS($E:$E,$G:$G,"Ainukasutuses pind",$C:$C,"Üüritav pind",$H:$H,S$3,$A:$A,$A759)/SUMIFS($E:$E,$G:$G,"Ainukasutuses pind",$C:$C,"Üüritav pind",$A:$A,$A759),0),IF($G759="Erikasutuses pind (hoone)",IFERROR(SUMIFS($E:$E,$G:$G,"Ainukasutuses pind",$C:$C,"Üüritav pind",$H:$H,S$3)/SUMIFS($E:$E,$G:$G,"Ainukasutuses pind",$C:$C,"Üüritav pind"),0),""))),"")</f>
        <v/>
      </c>
      <c r="T759" s="72" t="str">
        <f>IFERROR(IF($G759="Erikasutuses pind (muu)",Eksplikatsioon!Y759/SUM(Eksplikatsioon!$O759:'Eksplikatsioon'!$AG759),IF($G759="Erikasutuses pind (korrus)",IFERROR(SUMIFS($E:$E,$G:$G,"Ainukasutuses pind",$C:$C,"Üüritav pind",$H:$H,T$3,$A:$A,$A759)/SUMIFS($E:$E,$G:$G,"Ainukasutuses pind",$C:$C,"Üüritav pind",$A:$A,$A759),0),IF($G759="Erikasutuses pind (hoone)",IFERROR(SUMIFS($E:$E,$G:$G,"Ainukasutuses pind",$C:$C,"Üüritav pind",$H:$H,T$3)/SUMIFS($E:$E,$G:$G,"Ainukasutuses pind",$C:$C,"Üüritav pind"),0),""))),"")</f>
        <v/>
      </c>
      <c r="U759" s="72" t="str">
        <f>IFERROR(IF($G759="Erikasutuses pind (muu)",Eksplikatsioon!Z759/SUM(Eksplikatsioon!$O759:'Eksplikatsioon'!$AG759),IF($G759="Erikasutuses pind (korrus)",IFERROR(SUMIFS($E:$E,$G:$G,"Ainukasutuses pind",$C:$C,"Üüritav pind",$H:$H,U$3,$A:$A,$A759)/SUMIFS($E:$E,$G:$G,"Ainukasutuses pind",$C:$C,"Üüritav pind",$A:$A,$A759),0),IF($G759="Erikasutuses pind (hoone)",IFERROR(SUMIFS($E:$E,$G:$G,"Ainukasutuses pind",$C:$C,"Üüritav pind",$H:$H,U$3)/SUMIFS($E:$E,$G:$G,"Ainukasutuses pind",$C:$C,"Üüritav pind"),0),""))),"")</f>
        <v/>
      </c>
      <c r="V759" s="72" t="str">
        <f>IFERROR(IF($G759="Erikasutuses pind (muu)",Eksplikatsioon!AA759/SUM(Eksplikatsioon!$O759:'Eksplikatsioon'!$AG759),IF($G759="Erikasutuses pind (korrus)",IFERROR(SUMIFS($E:$E,$G:$G,"Ainukasutuses pind",$C:$C,"Üüritav pind",$H:$H,V$3,$A:$A,$A759)/SUMIFS($E:$E,$G:$G,"Ainukasutuses pind",$C:$C,"Üüritav pind",$A:$A,$A759),0),IF($G759="Erikasutuses pind (hoone)",IFERROR(SUMIFS($E:$E,$G:$G,"Ainukasutuses pind",$C:$C,"Üüritav pind",$H:$H,V$3)/SUMIFS($E:$E,$G:$G,"Ainukasutuses pind",$C:$C,"Üüritav pind"),0),""))),"")</f>
        <v/>
      </c>
      <c r="W759" s="72" t="str">
        <f>IFERROR(IF($G759="Erikasutuses pind (muu)",Eksplikatsioon!AB759/SUM(Eksplikatsioon!$O759:'Eksplikatsioon'!$AG759),IF($G759="Erikasutuses pind (korrus)",IFERROR(SUMIFS($E:$E,$G:$G,"Ainukasutuses pind",$C:$C,"Üüritav pind",$H:$H,W$3,$A:$A,$A759)/SUMIFS($E:$E,$G:$G,"Ainukasutuses pind",$C:$C,"Üüritav pind",$A:$A,$A759),0),IF($G759="Erikasutuses pind (hoone)",IFERROR(SUMIFS($E:$E,$G:$G,"Ainukasutuses pind",$C:$C,"Üüritav pind",$H:$H,W$3)/SUMIFS($E:$E,$G:$G,"Ainukasutuses pind",$C:$C,"Üüritav pind"),0),""))),"")</f>
        <v/>
      </c>
      <c r="X759" s="72" t="str">
        <f>IFERROR(IF($G759="Erikasutuses pind (muu)",Eksplikatsioon!AC759/SUM(Eksplikatsioon!$O759:'Eksplikatsioon'!$AG759),IF($G759="Erikasutuses pind (korrus)",IFERROR(SUMIFS($E:$E,$G:$G,"Ainukasutuses pind",$C:$C,"Üüritav pind",$H:$H,X$3,$A:$A,$A759)/SUMIFS($E:$E,$G:$G,"Ainukasutuses pind",$C:$C,"Üüritav pind",$A:$A,$A759),0),IF($G759="Erikasutuses pind (hoone)",IFERROR(SUMIFS($E:$E,$G:$G,"Ainukasutuses pind",$C:$C,"Üüritav pind",$H:$H,X$3)/SUMIFS($E:$E,$G:$G,"Ainukasutuses pind",$C:$C,"Üüritav pind"),0),""))),"")</f>
        <v/>
      </c>
      <c r="Y759" s="72" t="str">
        <f>IFERROR(IF($G759="Erikasutuses pind (muu)",Eksplikatsioon!AD759/SUM(Eksplikatsioon!$O759:'Eksplikatsioon'!$AG759),IF($G759="Erikasutuses pind (korrus)",IFERROR(SUMIFS($E:$E,$G:$G,"Ainukasutuses pind",$C:$C,"Üüritav pind",$H:$H,Y$3,$A:$A,$A759)/SUMIFS($E:$E,$G:$G,"Ainukasutuses pind",$C:$C,"Üüritav pind",$A:$A,$A759),0),IF($G759="Erikasutuses pind (hoone)",IFERROR(SUMIFS($E:$E,$G:$G,"Ainukasutuses pind",$C:$C,"Üüritav pind",$H:$H,Y$3)/SUMIFS($E:$E,$G:$G,"Ainukasutuses pind",$C:$C,"Üüritav pind"),0),""))),"")</f>
        <v/>
      </c>
      <c r="Z759" s="72" t="str">
        <f>IFERROR(IF($G759="Erikasutuses pind (muu)",Eksplikatsioon!AE759/SUM(Eksplikatsioon!$O759:'Eksplikatsioon'!$AG759),IF($G759="Erikasutuses pind (korrus)",IFERROR(SUMIFS($E:$E,$G:$G,"Ainukasutuses pind",$C:$C,"Üüritav pind",$H:$H,Z$3,$A:$A,$A759)/SUMIFS($E:$E,$G:$G,"Ainukasutuses pind",$C:$C,"Üüritav pind",$A:$A,$A759),0),IF($G759="Erikasutuses pind (hoone)",IFERROR(SUMIFS($E:$E,$G:$G,"Ainukasutuses pind",$C:$C,"Üüritav pind",$H:$H,Z$3)/SUMIFS($E:$E,$G:$G,"Ainukasutuses pind",$C:$C,"Üüritav pind"),0),""))),"")</f>
        <v/>
      </c>
      <c r="AA759" s="72" t="str">
        <f>IFERROR(IF($G759="Erikasutuses pind (muu)",Eksplikatsioon!AF759/SUM(Eksplikatsioon!$O759:'Eksplikatsioon'!$AG759),IF($G759="Erikasutuses pind (korrus)",IFERROR(SUMIFS($E:$E,$G:$G,"Ainukasutuses pind",$C:$C,"Üüritav pind",$H:$H,AA$3,$A:$A,$A759)/SUMIFS($E:$E,$G:$G,"Ainukasutuses pind",$C:$C,"Üüritav pind",$A:$A,$A759),0),IF($G759="Erikasutuses pind (hoone)",IFERROR(SUMIFS($E:$E,$G:$G,"Ainukasutuses pind",$C:$C,"Üüritav pind",$H:$H,AA$3)/SUMIFS($E:$E,$G:$G,"Ainukasutuses pind",$C:$C,"Üüritav pind"),0),""))),"")</f>
        <v/>
      </c>
      <c r="AB759" s="72" t="str">
        <f>IFERROR(IF($G759="Erikasutuses pind (muu)",Eksplikatsioon!AG759/SUM(Eksplikatsioon!$O759:'Eksplikatsioon'!$AG759),IF($G759="Erikasutuses pind (korrus)",IFERROR(SUMIFS($E:$E,$G:$G,"Ainukasutuses pind",$C:$C,"Üüritav pind",$H:$H,AB$3,$A:$A,$A759)/SUMIFS($E:$E,$G:$G,"Ainukasutuses pind",$C:$C,"Üüritav pind",$A:$A,$A759),0),IF($G759="Erikasutuses pind (hoone)",IFERROR(SUMIFS($E:$E,$G:$G,"Ainukasutuses pind",$C:$C,"Üüritav pind",$H:$H,AB$3)/SUMIFS($E:$E,$G:$G,"Ainukasutuses pind",$C:$C,"Üüritav pind"),0),""))),"")</f>
        <v/>
      </c>
      <c r="AC759" s="72" t="str">
        <f>IFERROR(IF($G759="Erikasutuses pind (muu)",$E759*J759,IFERROR($E759*J759/SUM($J759:$AB759)*(Eksplikatsioon!O759)/SUMPRODUCT($J759:$AB759,Eksplikatsioon!$O759:$AG759),"")),"")</f>
        <v/>
      </c>
      <c r="AD759" s="72" t="str">
        <f>IFERROR(IF($G759="Erikasutuses pind (muu)",$E759*K759,IFERROR($E759*K759/SUM($J759:$AB759)*(Eksplikatsioon!P759)/SUMPRODUCT($J759:$AB759,Eksplikatsioon!$O759:$AG759),"")),"")</f>
        <v/>
      </c>
      <c r="AE759" s="72" t="str">
        <f>IFERROR(IF($G759="Erikasutuses pind (muu)",$E759*L759,IFERROR($E759*L759/SUM($J759:$AB759)*(Eksplikatsioon!Q759)/SUMPRODUCT($J759:$AB759,Eksplikatsioon!$O759:$AG759),"")),"")</f>
        <v/>
      </c>
      <c r="AF759" s="72" t="str">
        <f>IFERROR(IF($G759="Erikasutuses pind (muu)",$E759*M759,IFERROR($E759*M759/SUM($J759:$AB759)*(Eksplikatsioon!R759)/SUMPRODUCT($J759:$AB759,Eksplikatsioon!$O759:$AG759),"")),"")</f>
        <v/>
      </c>
      <c r="AG759" s="72" t="str">
        <f>IFERROR(IF($G759="Erikasutuses pind (muu)",$E759*N759,IFERROR($E759*N759/SUM($J759:$AB759)*(Eksplikatsioon!S759)/SUMPRODUCT($J759:$AB759,Eksplikatsioon!$O759:$AG759),"")),"")</f>
        <v/>
      </c>
      <c r="AH759" s="72" t="str">
        <f>IFERROR(IF($G759="Erikasutuses pind (muu)",$E759*O759,IFERROR($E759*O759/SUM($J759:$AB759)*(Eksplikatsioon!T759)/SUMPRODUCT($J759:$AB759,Eksplikatsioon!$O759:$AG759),"")),"")</f>
        <v/>
      </c>
      <c r="AI759" s="72" t="str">
        <f>IFERROR(IF($G759="Erikasutuses pind (muu)",$E759*P759,IFERROR($E759*P759/SUM($J759:$AB759)*(Eksplikatsioon!U759)/SUMPRODUCT($J759:$AB759,Eksplikatsioon!$O759:$AG759),"")),"")</f>
        <v/>
      </c>
      <c r="AJ759" s="72" t="str">
        <f>IFERROR(IF($G759="Erikasutuses pind (muu)",$E759*Q759,IFERROR($E759*Q759/SUM($J759:$AB759)*(Eksplikatsioon!V759)/SUMPRODUCT($J759:$AB759,Eksplikatsioon!$O759:$AG759),"")),"")</f>
        <v/>
      </c>
      <c r="AK759" s="72" t="str">
        <f>IFERROR(IF($G759="Erikasutuses pind (muu)",$E759*R759,IFERROR($E759*R759/SUM($J759:$AB759)*(Eksplikatsioon!W759)/SUMPRODUCT($J759:$AB759,Eksplikatsioon!$O759:$AG759),"")),"")</f>
        <v/>
      </c>
      <c r="AL759" s="72" t="str">
        <f>IFERROR(IF($G759="Erikasutuses pind (muu)",$E759*S759,IFERROR($E759*S759/SUM($J759:$AB759)*(Eksplikatsioon!X759)/SUMPRODUCT($J759:$AB759,Eksplikatsioon!$O759:$AG759),"")),"")</f>
        <v/>
      </c>
      <c r="AM759" s="72" t="str">
        <f>IFERROR(IF($G759="Erikasutuses pind (muu)",$E759*T759,IFERROR($E759*T759/SUM($J759:$AB759)*(Eksplikatsioon!Y759)/SUMPRODUCT($J759:$AB759,Eksplikatsioon!$O759:$AG759),"")),"")</f>
        <v/>
      </c>
      <c r="AN759" s="72" t="str">
        <f>IFERROR(IF($G759="Erikasutuses pind (muu)",$E759*U759,IFERROR($E759*U759/SUM($J759:$AB759)*(Eksplikatsioon!Z759)/SUMPRODUCT($J759:$AB759,Eksplikatsioon!$O759:$AG759),"")),"")</f>
        <v/>
      </c>
      <c r="AO759" s="72" t="str">
        <f>IFERROR(IF($G759="Erikasutuses pind (muu)",$E759*V759,IFERROR($E759*V759/SUM($J759:$AB759)*(Eksplikatsioon!AA759)/SUMPRODUCT($J759:$AB759,Eksplikatsioon!$O759:$AG759),"")),"")</f>
        <v/>
      </c>
      <c r="AP759" s="72" t="str">
        <f>IFERROR(IF($G759="Erikasutuses pind (muu)",$E759*W759,IFERROR($E759*W759/SUM($J759:$AB759)*(Eksplikatsioon!AB759)/SUMPRODUCT($J759:$AB759,Eksplikatsioon!$O759:$AG759),"")),"")</f>
        <v/>
      </c>
      <c r="AQ759" s="72" t="str">
        <f>IFERROR(IF($G759="Erikasutuses pind (muu)",$E759*X759,IFERROR($E759*X759/SUM($J759:$AB759)*(Eksplikatsioon!AC759)/SUMPRODUCT($J759:$AB759,Eksplikatsioon!$O759:$AG759),"")),"")</f>
        <v/>
      </c>
      <c r="AR759" s="72" t="str">
        <f>IFERROR(IF($G759="Erikasutuses pind (muu)",$E759*Y759,IFERROR($E759*Y759/SUM($J759:$AB759)*(Eksplikatsioon!AD759)/SUMPRODUCT($J759:$AB759,Eksplikatsioon!$O759:$AG759),"")),"")</f>
        <v/>
      </c>
      <c r="AS759" s="72" t="str">
        <f>IFERROR(IF($G759="Erikasutuses pind (muu)",$E759*Z759,IFERROR($E759*Z759/SUM($J759:$AB759)*(Eksplikatsioon!AE759)/SUMPRODUCT($J759:$AB759,Eksplikatsioon!$O759:$AG759),"")),"")</f>
        <v/>
      </c>
      <c r="AT759" s="72" t="str">
        <f>IFERROR(IF($G759="Erikasutuses pind (muu)",$E759*AA759,IFERROR($E759*AA759/SUM($J759:$AB759)*(Eksplikatsioon!AF759)/SUMPRODUCT($J759:$AB759,Eksplikatsioon!$O759:$AG759),"")),"")</f>
        <v/>
      </c>
      <c r="AU759" s="72" t="str">
        <f>IFERROR(IF($G759="Erikasutuses pind (muu)",$E759*AB759,IFERROR($E759*AB759/SUM($J759:$AB759)*(Eksplikatsioon!AG759)/SUMPRODUCT($J759:$AB759,Eksplikatsioon!$O759:$AG759),"")),"")</f>
        <v/>
      </c>
    </row>
    <row r="760" spans="1:47" x14ac:dyDescent="0.25">
      <c r="A760" s="71" t="str">
        <f>IF(Eksplikatsioon!A760=0,"",Eksplikatsioon!A760)</f>
        <v/>
      </c>
      <c r="B760" s="71" t="str">
        <f>IF(Eksplikatsioon!B760=0,"",Eksplikatsioon!B760)</f>
        <v/>
      </c>
      <c r="C760" s="71" t="str">
        <f>IF(Eksplikatsioon!C760=0,"",Eksplikatsioon!C760)</f>
        <v/>
      </c>
      <c r="D760" s="71" t="str">
        <f>IF(Eksplikatsioon!D760=0,"",Eksplikatsioon!D760)</f>
        <v/>
      </c>
      <c r="E760" s="71" t="str">
        <f>IF(Eksplikatsioon!F760=0,"",Eksplikatsioon!F760)</f>
        <v/>
      </c>
      <c r="F760" s="71" t="str">
        <f>IF(Eksplikatsioon!H760=0,"",Eksplikatsioon!H760)</f>
        <v/>
      </c>
      <c r="G760" s="71" t="str">
        <f>IF(Eksplikatsioon!J760=0,"",Eksplikatsioon!J760)</f>
        <v/>
      </c>
      <c r="H760" s="71" t="str">
        <f>IF(Eksplikatsioon!K760=0,"",Eksplikatsioon!K760)</f>
        <v/>
      </c>
      <c r="I760" s="71" t="str">
        <f>IF(Eksplikatsioon!L760=0,"",Eksplikatsioon!L760)</f>
        <v/>
      </c>
      <c r="J760" s="72" t="str">
        <f>IFERROR(IF($G760="Erikasutuses pind (muu)",Eksplikatsioon!O760/SUM(Eksplikatsioon!$O760:'Eksplikatsioon'!$AG760),IF($G760="Erikasutuses pind (korrus)",IFERROR(SUMIFS($E:$E,$G:$G,"Ainukasutuses pind",$C:$C,"Üüritav pind",$H:$H,J$3,$A:$A,$A760)/SUMIFS($E:$E,$G:$G,"Ainukasutuses pind",$C:$C,"Üüritav pind",$A:$A,$A760),0),IF($G760="Erikasutuses pind (hoone)",IFERROR(SUMIFS($E:$E,$G:$G,"Ainukasutuses pind",$C:$C,"Üüritav pind",$H:$H,J$3)/SUMIFS($E:$E,$G:$G,"Ainukasutuses pind",$C:$C,"Üüritav pind"),0),""))),"")</f>
        <v/>
      </c>
      <c r="K760" s="72" t="str">
        <f>IFERROR(IF($G760="Erikasutuses pind (muu)",Eksplikatsioon!P760/SUM(Eksplikatsioon!$O760:'Eksplikatsioon'!$AG760),IF($G760="Erikasutuses pind (korrus)",IFERROR(SUMIFS($E:$E,$G:$G,"Ainukasutuses pind",$C:$C,"Üüritav pind",$H:$H,K$3,$A:$A,$A760)/SUMIFS($E:$E,$G:$G,"Ainukasutuses pind",$C:$C,"Üüritav pind",$A:$A,$A760),0),IF($G760="Erikasutuses pind (hoone)",IFERROR(SUMIFS($E:$E,$G:$G,"Ainukasutuses pind",$C:$C,"Üüritav pind",$H:$H,K$3)/SUMIFS($E:$E,$G:$G,"Ainukasutuses pind",$C:$C,"Üüritav pind"),0),""))),"")</f>
        <v/>
      </c>
      <c r="L760" s="72" t="str">
        <f>IFERROR(IF($G760="Erikasutuses pind (muu)",Eksplikatsioon!Q760/SUM(Eksplikatsioon!$O760:'Eksplikatsioon'!$AG760),IF($G760="Erikasutuses pind (korrus)",IFERROR(SUMIFS($E:$E,$G:$G,"Ainukasutuses pind",$C:$C,"Üüritav pind",$H:$H,L$3,$A:$A,$A760)/SUMIFS($E:$E,$G:$G,"Ainukasutuses pind",$C:$C,"Üüritav pind",$A:$A,$A760),0),IF($G760="Erikasutuses pind (hoone)",IFERROR(SUMIFS($E:$E,$G:$G,"Ainukasutuses pind",$C:$C,"Üüritav pind",$H:$H,L$3)/SUMIFS($E:$E,$G:$G,"Ainukasutuses pind",$C:$C,"Üüritav pind"),0),""))),"")</f>
        <v/>
      </c>
      <c r="M760" s="72" t="str">
        <f>IFERROR(IF($G760="Erikasutuses pind (muu)",Eksplikatsioon!R760/SUM(Eksplikatsioon!$O760:'Eksplikatsioon'!$AG760),IF($G760="Erikasutuses pind (korrus)",IFERROR(SUMIFS($E:$E,$G:$G,"Ainukasutuses pind",$C:$C,"Üüritav pind",$H:$H,M$3,$A:$A,$A760)/SUMIFS($E:$E,$G:$G,"Ainukasutuses pind",$C:$C,"Üüritav pind",$A:$A,$A760),0),IF($G760="Erikasutuses pind (hoone)",IFERROR(SUMIFS($E:$E,$G:$G,"Ainukasutuses pind",$C:$C,"Üüritav pind",$H:$H,M$3)/SUMIFS($E:$E,$G:$G,"Ainukasutuses pind",$C:$C,"Üüritav pind"),0),""))),"")</f>
        <v/>
      </c>
      <c r="N760" s="72" t="str">
        <f>IFERROR(IF($G760="Erikasutuses pind (muu)",Eksplikatsioon!S760/SUM(Eksplikatsioon!$O760:'Eksplikatsioon'!$AG760),IF($G760="Erikasutuses pind (korrus)",IFERROR(SUMIFS($E:$E,$G:$G,"Ainukasutuses pind",$C:$C,"Üüritav pind",$H:$H,N$3,$A:$A,$A760)/SUMIFS($E:$E,$G:$G,"Ainukasutuses pind",$C:$C,"Üüritav pind",$A:$A,$A760),0),IF($G760="Erikasutuses pind (hoone)",IFERROR(SUMIFS($E:$E,$G:$G,"Ainukasutuses pind",$C:$C,"Üüritav pind",$H:$H,N$3)/SUMIFS($E:$E,$G:$G,"Ainukasutuses pind",$C:$C,"Üüritav pind"),0),""))),"")</f>
        <v/>
      </c>
      <c r="O760" s="72" t="str">
        <f>IFERROR(IF($G760="Erikasutuses pind (muu)",Eksplikatsioon!T760/SUM(Eksplikatsioon!$O760:'Eksplikatsioon'!$AG760),IF($G760="Erikasutuses pind (korrus)",IFERROR(SUMIFS($E:$E,$G:$G,"Ainukasutuses pind",$C:$C,"Üüritav pind",$H:$H,O$3,$A:$A,$A760)/SUMIFS($E:$E,$G:$G,"Ainukasutuses pind",$C:$C,"Üüritav pind",$A:$A,$A760),0),IF($G760="Erikasutuses pind (hoone)",IFERROR(SUMIFS($E:$E,$G:$G,"Ainukasutuses pind",$C:$C,"Üüritav pind",$H:$H,O$3)/SUMIFS($E:$E,$G:$G,"Ainukasutuses pind",$C:$C,"Üüritav pind"),0),""))),"")</f>
        <v/>
      </c>
      <c r="P760" s="72" t="str">
        <f>IFERROR(IF($G760="Erikasutuses pind (muu)",Eksplikatsioon!U760/SUM(Eksplikatsioon!$O760:'Eksplikatsioon'!$AG760),IF($G760="Erikasutuses pind (korrus)",IFERROR(SUMIFS($E:$E,$G:$G,"Ainukasutuses pind",$C:$C,"Üüritav pind",$H:$H,P$3,$A:$A,$A760)/SUMIFS($E:$E,$G:$G,"Ainukasutuses pind",$C:$C,"Üüritav pind",$A:$A,$A760),0),IF($G760="Erikasutuses pind (hoone)",IFERROR(SUMIFS($E:$E,$G:$G,"Ainukasutuses pind",$C:$C,"Üüritav pind",$H:$H,P$3)/SUMIFS($E:$E,$G:$G,"Ainukasutuses pind",$C:$C,"Üüritav pind"),0),""))),"")</f>
        <v/>
      </c>
      <c r="Q760" s="72" t="str">
        <f>IFERROR(IF($G760="Erikasutuses pind (muu)",Eksplikatsioon!V760/SUM(Eksplikatsioon!$O760:'Eksplikatsioon'!$AG760),IF($G760="Erikasutuses pind (korrus)",IFERROR(SUMIFS($E:$E,$G:$G,"Ainukasutuses pind",$C:$C,"Üüritav pind",$H:$H,Q$3,$A:$A,$A760)/SUMIFS($E:$E,$G:$G,"Ainukasutuses pind",$C:$C,"Üüritav pind",$A:$A,$A760),0),IF($G760="Erikasutuses pind (hoone)",IFERROR(SUMIFS($E:$E,$G:$G,"Ainukasutuses pind",$C:$C,"Üüritav pind",$H:$H,Q$3)/SUMIFS($E:$E,$G:$G,"Ainukasutuses pind",$C:$C,"Üüritav pind"),0),""))),"")</f>
        <v/>
      </c>
      <c r="R760" s="72" t="str">
        <f>IFERROR(IF($G760="Erikasutuses pind (muu)",Eksplikatsioon!W760/SUM(Eksplikatsioon!$O760:'Eksplikatsioon'!$AG760),IF($G760="Erikasutuses pind (korrus)",IFERROR(SUMIFS($E:$E,$G:$G,"Ainukasutuses pind",$C:$C,"Üüritav pind",$H:$H,R$3,$A:$A,$A760)/SUMIFS($E:$E,$G:$G,"Ainukasutuses pind",$C:$C,"Üüritav pind",$A:$A,$A760),0),IF($G760="Erikasutuses pind (hoone)",IFERROR(SUMIFS($E:$E,$G:$G,"Ainukasutuses pind",$C:$C,"Üüritav pind",$H:$H,R$3)/SUMIFS($E:$E,$G:$G,"Ainukasutuses pind",$C:$C,"Üüritav pind"),0),""))),"")</f>
        <v/>
      </c>
      <c r="S760" s="72" t="str">
        <f>IFERROR(IF($G760="Erikasutuses pind (muu)",Eksplikatsioon!X760/SUM(Eksplikatsioon!$O760:'Eksplikatsioon'!$AG760),IF($G760="Erikasutuses pind (korrus)",IFERROR(SUMIFS($E:$E,$G:$G,"Ainukasutuses pind",$C:$C,"Üüritav pind",$H:$H,S$3,$A:$A,$A760)/SUMIFS($E:$E,$G:$G,"Ainukasutuses pind",$C:$C,"Üüritav pind",$A:$A,$A760),0),IF($G760="Erikasutuses pind (hoone)",IFERROR(SUMIFS($E:$E,$G:$G,"Ainukasutuses pind",$C:$C,"Üüritav pind",$H:$H,S$3)/SUMIFS($E:$E,$G:$G,"Ainukasutuses pind",$C:$C,"Üüritav pind"),0),""))),"")</f>
        <v/>
      </c>
      <c r="T760" s="72" t="str">
        <f>IFERROR(IF($G760="Erikasutuses pind (muu)",Eksplikatsioon!Y760/SUM(Eksplikatsioon!$O760:'Eksplikatsioon'!$AG760),IF($G760="Erikasutuses pind (korrus)",IFERROR(SUMIFS($E:$E,$G:$G,"Ainukasutuses pind",$C:$C,"Üüritav pind",$H:$H,T$3,$A:$A,$A760)/SUMIFS($E:$E,$G:$G,"Ainukasutuses pind",$C:$C,"Üüritav pind",$A:$A,$A760),0),IF($G760="Erikasutuses pind (hoone)",IFERROR(SUMIFS($E:$E,$G:$G,"Ainukasutuses pind",$C:$C,"Üüritav pind",$H:$H,T$3)/SUMIFS($E:$E,$G:$G,"Ainukasutuses pind",$C:$C,"Üüritav pind"),0),""))),"")</f>
        <v/>
      </c>
      <c r="U760" s="72" t="str">
        <f>IFERROR(IF($G760="Erikasutuses pind (muu)",Eksplikatsioon!Z760/SUM(Eksplikatsioon!$O760:'Eksplikatsioon'!$AG760),IF($G760="Erikasutuses pind (korrus)",IFERROR(SUMIFS($E:$E,$G:$G,"Ainukasutuses pind",$C:$C,"Üüritav pind",$H:$H,U$3,$A:$A,$A760)/SUMIFS($E:$E,$G:$G,"Ainukasutuses pind",$C:$C,"Üüritav pind",$A:$A,$A760),0),IF($G760="Erikasutuses pind (hoone)",IFERROR(SUMIFS($E:$E,$G:$G,"Ainukasutuses pind",$C:$C,"Üüritav pind",$H:$H,U$3)/SUMIFS($E:$E,$G:$G,"Ainukasutuses pind",$C:$C,"Üüritav pind"),0),""))),"")</f>
        <v/>
      </c>
      <c r="V760" s="72" t="str">
        <f>IFERROR(IF($G760="Erikasutuses pind (muu)",Eksplikatsioon!AA760/SUM(Eksplikatsioon!$O760:'Eksplikatsioon'!$AG760),IF($G760="Erikasutuses pind (korrus)",IFERROR(SUMIFS($E:$E,$G:$G,"Ainukasutuses pind",$C:$C,"Üüritav pind",$H:$H,V$3,$A:$A,$A760)/SUMIFS($E:$E,$G:$G,"Ainukasutuses pind",$C:$C,"Üüritav pind",$A:$A,$A760),0),IF($G760="Erikasutuses pind (hoone)",IFERROR(SUMIFS($E:$E,$G:$G,"Ainukasutuses pind",$C:$C,"Üüritav pind",$H:$H,V$3)/SUMIFS($E:$E,$G:$G,"Ainukasutuses pind",$C:$C,"Üüritav pind"),0),""))),"")</f>
        <v/>
      </c>
      <c r="W760" s="72" t="str">
        <f>IFERROR(IF($G760="Erikasutuses pind (muu)",Eksplikatsioon!AB760/SUM(Eksplikatsioon!$O760:'Eksplikatsioon'!$AG760),IF($G760="Erikasutuses pind (korrus)",IFERROR(SUMIFS($E:$E,$G:$G,"Ainukasutuses pind",$C:$C,"Üüritav pind",$H:$H,W$3,$A:$A,$A760)/SUMIFS($E:$E,$G:$G,"Ainukasutuses pind",$C:$C,"Üüritav pind",$A:$A,$A760),0),IF($G760="Erikasutuses pind (hoone)",IFERROR(SUMIFS($E:$E,$G:$G,"Ainukasutuses pind",$C:$C,"Üüritav pind",$H:$H,W$3)/SUMIFS($E:$E,$G:$G,"Ainukasutuses pind",$C:$C,"Üüritav pind"),0),""))),"")</f>
        <v/>
      </c>
      <c r="X760" s="72" t="str">
        <f>IFERROR(IF($G760="Erikasutuses pind (muu)",Eksplikatsioon!AC760/SUM(Eksplikatsioon!$O760:'Eksplikatsioon'!$AG760),IF($G760="Erikasutuses pind (korrus)",IFERROR(SUMIFS($E:$E,$G:$G,"Ainukasutuses pind",$C:$C,"Üüritav pind",$H:$H,X$3,$A:$A,$A760)/SUMIFS($E:$E,$G:$G,"Ainukasutuses pind",$C:$C,"Üüritav pind",$A:$A,$A760),0),IF($G760="Erikasutuses pind (hoone)",IFERROR(SUMIFS($E:$E,$G:$G,"Ainukasutuses pind",$C:$C,"Üüritav pind",$H:$H,X$3)/SUMIFS($E:$E,$G:$G,"Ainukasutuses pind",$C:$C,"Üüritav pind"),0),""))),"")</f>
        <v/>
      </c>
      <c r="Y760" s="72" t="str">
        <f>IFERROR(IF($G760="Erikasutuses pind (muu)",Eksplikatsioon!AD760/SUM(Eksplikatsioon!$O760:'Eksplikatsioon'!$AG760),IF($G760="Erikasutuses pind (korrus)",IFERROR(SUMIFS($E:$E,$G:$G,"Ainukasutuses pind",$C:$C,"Üüritav pind",$H:$H,Y$3,$A:$A,$A760)/SUMIFS($E:$E,$G:$G,"Ainukasutuses pind",$C:$C,"Üüritav pind",$A:$A,$A760),0),IF($G760="Erikasutuses pind (hoone)",IFERROR(SUMIFS($E:$E,$G:$G,"Ainukasutuses pind",$C:$C,"Üüritav pind",$H:$H,Y$3)/SUMIFS($E:$E,$G:$G,"Ainukasutuses pind",$C:$C,"Üüritav pind"),0),""))),"")</f>
        <v/>
      </c>
      <c r="Z760" s="72" t="str">
        <f>IFERROR(IF($G760="Erikasutuses pind (muu)",Eksplikatsioon!AE760/SUM(Eksplikatsioon!$O760:'Eksplikatsioon'!$AG760),IF($G760="Erikasutuses pind (korrus)",IFERROR(SUMIFS($E:$E,$G:$G,"Ainukasutuses pind",$C:$C,"Üüritav pind",$H:$H,Z$3,$A:$A,$A760)/SUMIFS($E:$E,$G:$G,"Ainukasutuses pind",$C:$C,"Üüritav pind",$A:$A,$A760),0),IF($G760="Erikasutuses pind (hoone)",IFERROR(SUMIFS($E:$E,$G:$G,"Ainukasutuses pind",$C:$C,"Üüritav pind",$H:$H,Z$3)/SUMIFS($E:$E,$G:$G,"Ainukasutuses pind",$C:$C,"Üüritav pind"),0),""))),"")</f>
        <v/>
      </c>
      <c r="AA760" s="72" t="str">
        <f>IFERROR(IF($G760="Erikasutuses pind (muu)",Eksplikatsioon!AF760/SUM(Eksplikatsioon!$O760:'Eksplikatsioon'!$AG760),IF($G760="Erikasutuses pind (korrus)",IFERROR(SUMIFS($E:$E,$G:$G,"Ainukasutuses pind",$C:$C,"Üüritav pind",$H:$H,AA$3,$A:$A,$A760)/SUMIFS($E:$E,$G:$G,"Ainukasutuses pind",$C:$C,"Üüritav pind",$A:$A,$A760),0),IF($G760="Erikasutuses pind (hoone)",IFERROR(SUMIFS($E:$E,$G:$G,"Ainukasutuses pind",$C:$C,"Üüritav pind",$H:$H,AA$3)/SUMIFS($E:$E,$G:$G,"Ainukasutuses pind",$C:$C,"Üüritav pind"),0),""))),"")</f>
        <v/>
      </c>
      <c r="AB760" s="72" t="str">
        <f>IFERROR(IF($G760="Erikasutuses pind (muu)",Eksplikatsioon!AG760/SUM(Eksplikatsioon!$O760:'Eksplikatsioon'!$AG760),IF($G760="Erikasutuses pind (korrus)",IFERROR(SUMIFS($E:$E,$G:$G,"Ainukasutuses pind",$C:$C,"Üüritav pind",$H:$H,AB$3,$A:$A,$A760)/SUMIFS($E:$E,$G:$G,"Ainukasutuses pind",$C:$C,"Üüritav pind",$A:$A,$A760),0),IF($G760="Erikasutuses pind (hoone)",IFERROR(SUMIFS($E:$E,$G:$G,"Ainukasutuses pind",$C:$C,"Üüritav pind",$H:$H,AB$3)/SUMIFS($E:$E,$G:$G,"Ainukasutuses pind",$C:$C,"Üüritav pind"),0),""))),"")</f>
        <v/>
      </c>
      <c r="AC760" s="72" t="str">
        <f>IFERROR(IF($G760="Erikasutuses pind (muu)",$E760*J760,IFERROR($E760*J760/SUM($J760:$AB760)*(Eksplikatsioon!O760)/SUMPRODUCT($J760:$AB760,Eksplikatsioon!$O760:$AG760),"")),"")</f>
        <v/>
      </c>
      <c r="AD760" s="72" t="str">
        <f>IFERROR(IF($G760="Erikasutuses pind (muu)",$E760*K760,IFERROR($E760*K760/SUM($J760:$AB760)*(Eksplikatsioon!P760)/SUMPRODUCT($J760:$AB760,Eksplikatsioon!$O760:$AG760),"")),"")</f>
        <v/>
      </c>
      <c r="AE760" s="72" t="str">
        <f>IFERROR(IF($G760="Erikasutuses pind (muu)",$E760*L760,IFERROR($E760*L760/SUM($J760:$AB760)*(Eksplikatsioon!Q760)/SUMPRODUCT($J760:$AB760,Eksplikatsioon!$O760:$AG760),"")),"")</f>
        <v/>
      </c>
      <c r="AF760" s="72" t="str">
        <f>IFERROR(IF($G760="Erikasutuses pind (muu)",$E760*M760,IFERROR($E760*M760/SUM($J760:$AB760)*(Eksplikatsioon!R760)/SUMPRODUCT($J760:$AB760,Eksplikatsioon!$O760:$AG760),"")),"")</f>
        <v/>
      </c>
      <c r="AG760" s="72" t="str">
        <f>IFERROR(IF($G760="Erikasutuses pind (muu)",$E760*N760,IFERROR($E760*N760/SUM($J760:$AB760)*(Eksplikatsioon!S760)/SUMPRODUCT($J760:$AB760,Eksplikatsioon!$O760:$AG760),"")),"")</f>
        <v/>
      </c>
      <c r="AH760" s="72" t="str">
        <f>IFERROR(IF($G760="Erikasutuses pind (muu)",$E760*O760,IFERROR($E760*O760/SUM($J760:$AB760)*(Eksplikatsioon!T760)/SUMPRODUCT($J760:$AB760,Eksplikatsioon!$O760:$AG760),"")),"")</f>
        <v/>
      </c>
      <c r="AI760" s="72" t="str">
        <f>IFERROR(IF($G760="Erikasutuses pind (muu)",$E760*P760,IFERROR($E760*P760/SUM($J760:$AB760)*(Eksplikatsioon!U760)/SUMPRODUCT($J760:$AB760,Eksplikatsioon!$O760:$AG760),"")),"")</f>
        <v/>
      </c>
      <c r="AJ760" s="72" t="str">
        <f>IFERROR(IF($G760="Erikasutuses pind (muu)",$E760*Q760,IFERROR($E760*Q760/SUM($J760:$AB760)*(Eksplikatsioon!V760)/SUMPRODUCT($J760:$AB760,Eksplikatsioon!$O760:$AG760),"")),"")</f>
        <v/>
      </c>
      <c r="AK760" s="72" t="str">
        <f>IFERROR(IF($G760="Erikasutuses pind (muu)",$E760*R760,IFERROR($E760*R760/SUM($J760:$AB760)*(Eksplikatsioon!W760)/SUMPRODUCT($J760:$AB760,Eksplikatsioon!$O760:$AG760),"")),"")</f>
        <v/>
      </c>
      <c r="AL760" s="72" t="str">
        <f>IFERROR(IF($G760="Erikasutuses pind (muu)",$E760*S760,IFERROR($E760*S760/SUM($J760:$AB760)*(Eksplikatsioon!X760)/SUMPRODUCT($J760:$AB760,Eksplikatsioon!$O760:$AG760),"")),"")</f>
        <v/>
      </c>
      <c r="AM760" s="72" t="str">
        <f>IFERROR(IF($G760="Erikasutuses pind (muu)",$E760*T760,IFERROR($E760*T760/SUM($J760:$AB760)*(Eksplikatsioon!Y760)/SUMPRODUCT($J760:$AB760,Eksplikatsioon!$O760:$AG760),"")),"")</f>
        <v/>
      </c>
      <c r="AN760" s="72" t="str">
        <f>IFERROR(IF($G760="Erikasutuses pind (muu)",$E760*U760,IFERROR($E760*U760/SUM($J760:$AB760)*(Eksplikatsioon!Z760)/SUMPRODUCT($J760:$AB760,Eksplikatsioon!$O760:$AG760),"")),"")</f>
        <v/>
      </c>
      <c r="AO760" s="72" t="str">
        <f>IFERROR(IF($G760="Erikasutuses pind (muu)",$E760*V760,IFERROR($E760*V760/SUM($J760:$AB760)*(Eksplikatsioon!AA760)/SUMPRODUCT($J760:$AB760,Eksplikatsioon!$O760:$AG760),"")),"")</f>
        <v/>
      </c>
      <c r="AP760" s="72" t="str">
        <f>IFERROR(IF($G760="Erikasutuses pind (muu)",$E760*W760,IFERROR($E760*W760/SUM($J760:$AB760)*(Eksplikatsioon!AB760)/SUMPRODUCT($J760:$AB760,Eksplikatsioon!$O760:$AG760),"")),"")</f>
        <v/>
      </c>
      <c r="AQ760" s="72" t="str">
        <f>IFERROR(IF($G760="Erikasutuses pind (muu)",$E760*X760,IFERROR($E760*X760/SUM($J760:$AB760)*(Eksplikatsioon!AC760)/SUMPRODUCT($J760:$AB760,Eksplikatsioon!$O760:$AG760),"")),"")</f>
        <v/>
      </c>
      <c r="AR760" s="72" t="str">
        <f>IFERROR(IF($G760="Erikasutuses pind (muu)",$E760*Y760,IFERROR($E760*Y760/SUM($J760:$AB760)*(Eksplikatsioon!AD760)/SUMPRODUCT($J760:$AB760,Eksplikatsioon!$O760:$AG760),"")),"")</f>
        <v/>
      </c>
      <c r="AS760" s="72" t="str">
        <f>IFERROR(IF($G760="Erikasutuses pind (muu)",$E760*Z760,IFERROR($E760*Z760/SUM($J760:$AB760)*(Eksplikatsioon!AE760)/SUMPRODUCT($J760:$AB760,Eksplikatsioon!$O760:$AG760),"")),"")</f>
        <v/>
      </c>
      <c r="AT760" s="72" t="str">
        <f>IFERROR(IF($G760="Erikasutuses pind (muu)",$E760*AA760,IFERROR($E760*AA760/SUM($J760:$AB760)*(Eksplikatsioon!AF760)/SUMPRODUCT($J760:$AB760,Eksplikatsioon!$O760:$AG760),"")),"")</f>
        <v/>
      </c>
      <c r="AU760" s="72" t="str">
        <f>IFERROR(IF($G760="Erikasutuses pind (muu)",$E760*AB760,IFERROR($E760*AB760/SUM($J760:$AB760)*(Eksplikatsioon!AG760)/SUMPRODUCT($J760:$AB760,Eksplikatsioon!$O760:$AG760),"")),"")</f>
        <v/>
      </c>
    </row>
    <row r="761" spans="1:47" x14ac:dyDescent="0.25">
      <c r="A761" s="71" t="str">
        <f>IF(Eksplikatsioon!A761=0,"",Eksplikatsioon!A761)</f>
        <v/>
      </c>
      <c r="B761" s="71" t="str">
        <f>IF(Eksplikatsioon!B761=0,"",Eksplikatsioon!B761)</f>
        <v/>
      </c>
      <c r="C761" s="71" t="str">
        <f>IF(Eksplikatsioon!C761=0,"",Eksplikatsioon!C761)</f>
        <v/>
      </c>
      <c r="D761" s="71" t="str">
        <f>IF(Eksplikatsioon!D761=0,"",Eksplikatsioon!D761)</f>
        <v/>
      </c>
      <c r="E761" s="71" t="str">
        <f>IF(Eksplikatsioon!F761=0,"",Eksplikatsioon!F761)</f>
        <v/>
      </c>
      <c r="F761" s="71" t="str">
        <f>IF(Eksplikatsioon!H761=0,"",Eksplikatsioon!H761)</f>
        <v/>
      </c>
      <c r="G761" s="71" t="str">
        <f>IF(Eksplikatsioon!J761=0,"",Eksplikatsioon!J761)</f>
        <v/>
      </c>
      <c r="H761" s="71" t="str">
        <f>IF(Eksplikatsioon!K761=0,"",Eksplikatsioon!K761)</f>
        <v/>
      </c>
      <c r="I761" s="71" t="str">
        <f>IF(Eksplikatsioon!L761=0,"",Eksplikatsioon!L761)</f>
        <v/>
      </c>
      <c r="J761" s="72" t="str">
        <f>IFERROR(IF($G761="Erikasutuses pind (muu)",Eksplikatsioon!O761/SUM(Eksplikatsioon!$O761:'Eksplikatsioon'!$AG761),IF($G761="Erikasutuses pind (korrus)",IFERROR(SUMIFS($E:$E,$G:$G,"Ainukasutuses pind",$C:$C,"Üüritav pind",$H:$H,J$3,$A:$A,$A761)/SUMIFS($E:$E,$G:$G,"Ainukasutuses pind",$C:$C,"Üüritav pind",$A:$A,$A761),0),IF($G761="Erikasutuses pind (hoone)",IFERROR(SUMIFS($E:$E,$G:$G,"Ainukasutuses pind",$C:$C,"Üüritav pind",$H:$H,J$3)/SUMIFS($E:$E,$G:$G,"Ainukasutuses pind",$C:$C,"Üüritav pind"),0),""))),"")</f>
        <v/>
      </c>
      <c r="K761" s="72" t="str">
        <f>IFERROR(IF($G761="Erikasutuses pind (muu)",Eksplikatsioon!P761/SUM(Eksplikatsioon!$O761:'Eksplikatsioon'!$AG761),IF($G761="Erikasutuses pind (korrus)",IFERROR(SUMIFS($E:$E,$G:$G,"Ainukasutuses pind",$C:$C,"Üüritav pind",$H:$H,K$3,$A:$A,$A761)/SUMIFS($E:$E,$G:$G,"Ainukasutuses pind",$C:$C,"Üüritav pind",$A:$A,$A761),0),IF($G761="Erikasutuses pind (hoone)",IFERROR(SUMIFS($E:$E,$G:$G,"Ainukasutuses pind",$C:$C,"Üüritav pind",$H:$H,K$3)/SUMIFS($E:$E,$G:$G,"Ainukasutuses pind",$C:$C,"Üüritav pind"),0),""))),"")</f>
        <v/>
      </c>
      <c r="L761" s="72" t="str">
        <f>IFERROR(IF($G761="Erikasutuses pind (muu)",Eksplikatsioon!Q761/SUM(Eksplikatsioon!$O761:'Eksplikatsioon'!$AG761),IF($G761="Erikasutuses pind (korrus)",IFERROR(SUMIFS($E:$E,$G:$G,"Ainukasutuses pind",$C:$C,"Üüritav pind",$H:$H,L$3,$A:$A,$A761)/SUMIFS($E:$E,$G:$G,"Ainukasutuses pind",$C:$C,"Üüritav pind",$A:$A,$A761),0),IF($G761="Erikasutuses pind (hoone)",IFERROR(SUMIFS($E:$E,$G:$G,"Ainukasutuses pind",$C:$C,"Üüritav pind",$H:$H,L$3)/SUMIFS($E:$E,$G:$G,"Ainukasutuses pind",$C:$C,"Üüritav pind"),0),""))),"")</f>
        <v/>
      </c>
      <c r="M761" s="72" t="str">
        <f>IFERROR(IF($G761="Erikasutuses pind (muu)",Eksplikatsioon!R761/SUM(Eksplikatsioon!$O761:'Eksplikatsioon'!$AG761),IF($G761="Erikasutuses pind (korrus)",IFERROR(SUMIFS($E:$E,$G:$G,"Ainukasutuses pind",$C:$C,"Üüritav pind",$H:$H,M$3,$A:$A,$A761)/SUMIFS($E:$E,$G:$G,"Ainukasutuses pind",$C:$C,"Üüritav pind",$A:$A,$A761),0),IF($G761="Erikasutuses pind (hoone)",IFERROR(SUMIFS($E:$E,$G:$G,"Ainukasutuses pind",$C:$C,"Üüritav pind",$H:$H,M$3)/SUMIFS($E:$E,$G:$G,"Ainukasutuses pind",$C:$C,"Üüritav pind"),0),""))),"")</f>
        <v/>
      </c>
      <c r="N761" s="72" t="str">
        <f>IFERROR(IF($G761="Erikasutuses pind (muu)",Eksplikatsioon!S761/SUM(Eksplikatsioon!$O761:'Eksplikatsioon'!$AG761),IF($G761="Erikasutuses pind (korrus)",IFERROR(SUMIFS($E:$E,$G:$G,"Ainukasutuses pind",$C:$C,"Üüritav pind",$H:$H,N$3,$A:$A,$A761)/SUMIFS($E:$E,$G:$G,"Ainukasutuses pind",$C:$C,"Üüritav pind",$A:$A,$A761),0),IF($G761="Erikasutuses pind (hoone)",IFERROR(SUMIFS($E:$E,$G:$G,"Ainukasutuses pind",$C:$C,"Üüritav pind",$H:$H,N$3)/SUMIFS($E:$E,$G:$G,"Ainukasutuses pind",$C:$C,"Üüritav pind"),0),""))),"")</f>
        <v/>
      </c>
      <c r="O761" s="72" t="str">
        <f>IFERROR(IF($G761="Erikasutuses pind (muu)",Eksplikatsioon!T761/SUM(Eksplikatsioon!$O761:'Eksplikatsioon'!$AG761),IF($G761="Erikasutuses pind (korrus)",IFERROR(SUMIFS($E:$E,$G:$G,"Ainukasutuses pind",$C:$C,"Üüritav pind",$H:$H,O$3,$A:$A,$A761)/SUMIFS($E:$E,$G:$G,"Ainukasutuses pind",$C:$C,"Üüritav pind",$A:$A,$A761),0),IF($G761="Erikasutuses pind (hoone)",IFERROR(SUMIFS($E:$E,$G:$G,"Ainukasutuses pind",$C:$C,"Üüritav pind",$H:$H,O$3)/SUMIFS($E:$E,$G:$G,"Ainukasutuses pind",$C:$C,"Üüritav pind"),0),""))),"")</f>
        <v/>
      </c>
      <c r="P761" s="72" t="str">
        <f>IFERROR(IF($G761="Erikasutuses pind (muu)",Eksplikatsioon!U761/SUM(Eksplikatsioon!$O761:'Eksplikatsioon'!$AG761),IF($G761="Erikasutuses pind (korrus)",IFERROR(SUMIFS($E:$E,$G:$G,"Ainukasutuses pind",$C:$C,"Üüritav pind",$H:$H,P$3,$A:$A,$A761)/SUMIFS($E:$E,$G:$G,"Ainukasutuses pind",$C:$C,"Üüritav pind",$A:$A,$A761),0),IF($G761="Erikasutuses pind (hoone)",IFERROR(SUMIFS($E:$E,$G:$G,"Ainukasutuses pind",$C:$C,"Üüritav pind",$H:$H,P$3)/SUMIFS($E:$E,$G:$G,"Ainukasutuses pind",$C:$C,"Üüritav pind"),0),""))),"")</f>
        <v/>
      </c>
      <c r="Q761" s="72" t="str">
        <f>IFERROR(IF($G761="Erikasutuses pind (muu)",Eksplikatsioon!V761/SUM(Eksplikatsioon!$O761:'Eksplikatsioon'!$AG761),IF($G761="Erikasutuses pind (korrus)",IFERROR(SUMIFS($E:$E,$G:$G,"Ainukasutuses pind",$C:$C,"Üüritav pind",$H:$H,Q$3,$A:$A,$A761)/SUMIFS($E:$E,$G:$G,"Ainukasutuses pind",$C:$C,"Üüritav pind",$A:$A,$A761),0),IF($G761="Erikasutuses pind (hoone)",IFERROR(SUMIFS($E:$E,$G:$G,"Ainukasutuses pind",$C:$C,"Üüritav pind",$H:$H,Q$3)/SUMIFS($E:$E,$G:$G,"Ainukasutuses pind",$C:$C,"Üüritav pind"),0),""))),"")</f>
        <v/>
      </c>
      <c r="R761" s="72" t="str">
        <f>IFERROR(IF($G761="Erikasutuses pind (muu)",Eksplikatsioon!W761/SUM(Eksplikatsioon!$O761:'Eksplikatsioon'!$AG761),IF($G761="Erikasutuses pind (korrus)",IFERROR(SUMIFS($E:$E,$G:$G,"Ainukasutuses pind",$C:$C,"Üüritav pind",$H:$H,R$3,$A:$A,$A761)/SUMIFS($E:$E,$G:$G,"Ainukasutuses pind",$C:$C,"Üüritav pind",$A:$A,$A761),0),IF($G761="Erikasutuses pind (hoone)",IFERROR(SUMIFS($E:$E,$G:$G,"Ainukasutuses pind",$C:$C,"Üüritav pind",$H:$H,R$3)/SUMIFS($E:$E,$G:$G,"Ainukasutuses pind",$C:$C,"Üüritav pind"),0),""))),"")</f>
        <v/>
      </c>
      <c r="S761" s="72" t="str">
        <f>IFERROR(IF($G761="Erikasutuses pind (muu)",Eksplikatsioon!X761/SUM(Eksplikatsioon!$O761:'Eksplikatsioon'!$AG761),IF($G761="Erikasutuses pind (korrus)",IFERROR(SUMIFS($E:$E,$G:$G,"Ainukasutuses pind",$C:$C,"Üüritav pind",$H:$H,S$3,$A:$A,$A761)/SUMIFS($E:$E,$G:$G,"Ainukasutuses pind",$C:$C,"Üüritav pind",$A:$A,$A761),0),IF($G761="Erikasutuses pind (hoone)",IFERROR(SUMIFS($E:$E,$G:$G,"Ainukasutuses pind",$C:$C,"Üüritav pind",$H:$H,S$3)/SUMIFS($E:$E,$G:$G,"Ainukasutuses pind",$C:$C,"Üüritav pind"),0),""))),"")</f>
        <v/>
      </c>
      <c r="T761" s="72" t="str">
        <f>IFERROR(IF($G761="Erikasutuses pind (muu)",Eksplikatsioon!Y761/SUM(Eksplikatsioon!$O761:'Eksplikatsioon'!$AG761),IF($G761="Erikasutuses pind (korrus)",IFERROR(SUMIFS($E:$E,$G:$G,"Ainukasutuses pind",$C:$C,"Üüritav pind",$H:$H,T$3,$A:$A,$A761)/SUMIFS($E:$E,$G:$G,"Ainukasutuses pind",$C:$C,"Üüritav pind",$A:$A,$A761),0),IF($G761="Erikasutuses pind (hoone)",IFERROR(SUMIFS($E:$E,$G:$G,"Ainukasutuses pind",$C:$C,"Üüritav pind",$H:$H,T$3)/SUMIFS($E:$E,$G:$G,"Ainukasutuses pind",$C:$C,"Üüritav pind"),0),""))),"")</f>
        <v/>
      </c>
      <c r="U761" s="72" t="str">
        <f>IFERROR(IF($G761="Erikasutuses pind (muu)",Eksplikatsioon!Z761/SUM(Eksplikatsioon!$O761:'Eksplikatsioon'!$AG761),IF($G761="Erikasutuses pind (korrus)",IFERROR(SUMIFS($E:$E,$G:$G,"Ainukasutuses pind",$C:$C,"Üüritav pind",$H:$H,U$3,$A:$A,$A761)/SUMIFS($E:$E,$G:$G,"Ainukasutuses pind",$C:$C,"Üüritav pind",$A:$A,$A761),0),IF($G761="Erikasutuses pind (hoone)",IFERROR(SUMIFS($E:$E,$G:$G,"Ainukasutuses pind",$C:$C,"Üüritav pind",$H:$H,U$3)/SUMIFS($E:$E,$G:$G,"Ainukasutuses pind",$C:$C,"Üüritav pind"),0),""))),"")</f>
        <v/>
      </c>
      <c r="V761" s="72" t="str">
        <f>IFERROR(IF($G761="Erikasutuses pind (muu)",Eksplikatsioon!AA761/SUM(Eksplikatsioon!$O761:'Eksplikatsioon'!$AG761),IF($G761="Erikasutuses pind (korrus)",IFERROR(SUMIFS($E:$E,$G:$G,"Ainukasutuses pind",$C:$C,"Üüritav pind",$H:$H,V$3,$A:$A,$A761)/SUMIFS($E:$E,$G:$G,"Ainukasutuses pind",$C:$C,"Üüritav pind",$A:$A,$A761),0),IF($G761="Erikasutuses pind (hoone)",IFERROR(SUMIFS($E:$E,$G:$G,"Ainukasutuses pind",$C:$C,"Üüritav pind",$H:$H,V$3)/SUMIFS($E:$E,$G:$G,"Ainukasutuses pind",$C:$C,"Üüritav pind"),0),""))),"")</f>
        <v/>
      </c>
      <c r="W761" s="72" t="str">
        <f>IFERROR(IF($G761="Erikasutuses pind (muu)",Eksplikatsioon!AB761/SUM(Eksplikatsioon!$O761:'Eksplikatsioon'!$AG761),IF($G761="Erikasutuses pind (korrus)",IFERROR(SUMIFS($E:$E,$G:$G,"Ainukasutuses pind",$C:$C,"Üüritav pind",$H:$H,W$3,$A:$A,$A761)/SUMIFS($E:$E,$G:$G,"Ainukasutuses pind",$C:$C,"Üüritav pind",$A:$A,$A761),0),IF($G761="Erikasutuses pind (hoone)",IFERROR(SUMIFS($E:$E,$G:$G,"Ainukasutuses pind",$C:$C,"Üüritav pind",$H:$H,W$3)/SUMIFS($E:$E,$G:$G,"Ainukasutuses pind",$C:$C,"Üüritav pind"),0),""))),"")</f>
        <v/>
      </c>
      <c r="X761" s="72" t="str">
        <f>IFERROR(IF($G761="Erikasutuses pind (muu)",Eksplikatsioon!AC761/SUM(Eksplikatsioon!$O761:'Eksplikatsioon'!$AG761),IF($G761="Erikasutuses pind (korrus)",IFERROR(SUMIFS($E:$E,$G:$G,"Ainukasutuses pind",$C:$C,"Üüritav pind",$H:$H,X$3,$A:$A,$A761)/SUMIFS($E:$E,$G:$G,"Ainukasutuses pind",$C:$C,"Üüritav pind",$A:$A,$A761),0),IF($G761="Erikasutuses pind (hoone)",IFERROR(SUMIFS($E:$E,$G:$G,"Ainukasutuses pind",$C:$C,"Üüritav pind",$H:$H,X$3)/SUMIFS($E:$E,$G:$G,"Ainukasutuses pind",$C:$C,"Üüritav pind"),0),""))),"")</f>
        <v/>
      </c>
      <c r="Y761" s="72" t="str">
        <f>IFERROR(IF($G761="Erikasutuses pind (muu)",Eksplikatsioon!AD761/SUM(Eksplikatsioon!$O761:'Eksplikatsioon'!$AG761),IF($G761="Erikasutuses pind (korrus)",IFERROR(SUMIFS($E:$E,$G:$G,"Ainukasutuses pind",$C:$C,"Üüritav pind",$H:$H,Y$3,$A:$A,$A761)/SUMIFS($E:$E,$G:$G,"Ainukasutuses pind",$C:$C,"Üüritav pind",$A:$A,$A761),0),IF($G761="Erikasutuses pind (hoone)",IFERROR(SUMIFS($E:$E,$G:$G,"Ainukasutuses pind",$C:$C,"Üüritav pind",$H:$H,Y$3)/SUMIFS($E:$E,$G:$G,"Ainukasutuses pind",$C:$C,"Üüritav pind"),0),""))),"")</f>
        <v/>
      </c>
      <c r="Z761" s="72" t="str">
        <f>IFERROR(IF($G761="Erikasutuses pind (muu)",Eksplikatsioon!AE761/SUM(Eksplikatsioon!$O761:'Eksplikatsioon'!$AG761),IF($G761="Erikasutuses pind (korrus)",IFERROR(SUMIFS($E:$E,$G:$G,"Ainukasutuses pind",$C:$C,"Üüritav pind",$H:$H,Z$3,$A:$A,$A761)/SUMIFS($E:$E,$G:$G,"Ainukasutuses pind",$C:$C,"Üüritav pind",$A:$A,$A761),0),IF($G761="Erikasutuses pind (hoone)",IFERROR(SUMIFS($E:$E,$G:$G,"Ainukasutuses pind",$C:$C,"Üüritav pind",$H:$H,Z$3)/SUMIFS($E:$E,$G:$G,"Ainukasutuses pind",$C:$C,"Üüritav pind"),0),""))),"")</f>
        <v/>
      </c>
      <c r="AA761" s="72" t="str">
        <f>IFERROR(IF($G761="Erikasutuses pind (muu)",Eksplikatsioon!AF761/SUM(Eksplikatsioon!$O761:'Eksplikatsioon'!$AG761),IF($G761="Erikasutuses pind (korrus)",IFERROR(SUMIFS($E:$E,$G:$G,"Ainukasutuses pind",$C:$C,"Üüritav pind",$H:$H,AA$3,$A:$A,$A761)/SUMIFS($E:$E,$G:$G,"Ainukasutuses pind",$C:$C,"Üüritav pind",$A:$A,$A761),0),IF($G761="Erikasutuses pind (hoone)",IFERROR(SUMIFS($E:$E,$G:$G,"Ainukasutuses pind",$C:$C,"Üüritav pind",$H:$H,AA$3)/SUMIFS($E:$E,$G:$G,"Ainukasutuses pind",$C:$C,"Üüritav pind"),0),""))),"")</f>
        <v/>
      </c>
      <c r="AB761" s="72" t="str">
        <f>IFERROR(IF($G761="Erikasutuses pind (muu)",Eksplikatsioon!AG761/SUM(Eksplikatsioon!$O761:'Eksplikatsioon'!$AG761),IF($G761="Erikasutuses pind (korrus)",IFERROR(SUMIFS($E:$E,$G:$G,"Ainukasutuses pind",$C:$C,"Üüritav pind",$H:$H,AB$3,$A:$A,$A761)/SUMIFS($E:$E,$G:$G,"Ainukasutuses pind",$C:$C,"Üüritav pind",$A:$A,$A761),0),IF($G761="Erikasutuses pind (hoone)",IFERROR(SUMIFS($E:$E,$G:$G,"Ainukasutuses pind",$C:$C,"Üüritav pind",$H:$H,AB$3)/SUMIFS($E:$E,$G:$G,"Ainukasutuses pind",$C:$C,"Üüritav pind"),0),""))),"")</f>
        <v/>
      </c>
      <c r="AC761" s="72" t="str">
        <f>IFERROR(IF($G761="Erikasutuses pind (muu)",$E761*J761,IFERROR($E761*J761/SUM($J761:$AB761)*(Eksplikatsioon!O761)/SUMPRODUCT($J761:$AB761,Eksplikatsioon!$O761:$AG761),"")),"")</f>
        <v/>
      </c>
      <c r="AD761" s="72" t="str">
        <f>IFERROR(IF($G761="Erikasutuses pind (muu)",$E761*K761,IFERROR($E761*K761/SUM($J761:$AB761)*(Eksplikatsioon!P761)/SUMPRODUCT($J761:$AB761,Eksplikatsioon!$O761:$AG761),"")),"")</f>
        <v/>
      </c>
      <c r="AE761" s="72" t="str">
        <f>IFERROR(IF($G761="Erikasutuses pind (muu)",$E761*L761,IFERROR($E761*L761/SUM($J761:$AB761)*(Eksplikatsioon!Q761)/SUMPRODUCT($J761:$AB761,Eksplikatsioon!$O761:$AG761),"")),"")</f>
        <v/>
      </c>
      <c r="AF761" s="72" t="str">
        <f>IFERROR(IF($G761="Erikasutuses pind (muu)",$E761*M761,IFERROR($E761*M761/SUM($J761:$AB761)*(Eksplikatsioon!R761)/SUMPRODUCT($J761:$AB761,Eksplikatsioon!$O761:$AG761),"")),"")</f>
        <v/>
      </c>
      <c r="AG761" s="72" t="str">
        <f>IFERROR(IF($G761="Erikasutuses pind (muu)",$E761*N761,IFERROR($E761*N761/SUM($J761:$AB761)*(Eksplikatsioon!S761)/SUMPRODUCT($J761:$AB761,Eksplikatsioon!$O761:$AG761),"")),"")</f>
        <v/>
      </c>
      <c r="AH761" s="72" t="str">
        <f>IFERROR(IF($G761="Erikasutuses pind (muu)",$E761*O761,IFERROR($E761*O761/SUM($J761:$AB761)*(Eksplikatsioon!T761)/SUMPRODUCT($J761:$AB761,Eksplikatsioon!$O761:$AG761),"")),"")</f>
        <v/>
      </c>
      <c r="AI761" s="72" t="str">
        <f>IFERROR(IF($G761="Erikasutuses pind (muu)",$E761*P761,IFERROR($E761*P761/SUM($J761:$AB761)*(Eksplikatsioon!U761)/SUMPRODUCT($J761:$AB761,Eksplikatsioon!$O761:$AG761),"")),"")</f>
        <v/>
      </c>
      <c r="AJ761" s="72" t="str">
        <f>IFERROR(IF($G761="Erikasutuses pind (muu)",$E761*Q761,IFERROR($E761*Q761/SUM($J761:$AB761)*(Eksplikatsioon!V761)/SUMPRODUCT($J761:$AB761,Eksplikatsioon!$O761:$AG761),"")),"")</f>
        <v/>
      </c>
      <c r="AK761" s="72" t="str">
        <f>IFERROR(IF($G761="Erikasutuses pind (muu)",$E761*R761,IFERROR($E761*R761/SUM($J761:$AB761)*(Eksplikatsioon!W761)/SUMPRODUCT($J761:$AB761,Eksplikatsioon!$O761:$AG761),"")),"")</f>
        <v/>
      </c>
      <c r="AL761" s="72" t="str">
        <f>IFERROR(IF($G761="Erikasutuses pind (muu)",$E761*S761,IFERROR($E761*S761/SUM($J761:$AB761)*(Eksplikatsioon!X761)/SUMPRODUCT($J761:$AB761,Eksplikatsioon!$O761:$AG761),"")),"")</f>
        <v/>
      </c>
      <c r="AM761" s="72" t="str">
        <f>IFERROR(IF($G761="Erikasutuses pind (muu)",$E761*T761,IFERROR($E761*T761/SUM($J761:$AB761)*(Eksplikatsioon!Y761)/SUMPRODUCT($J761:$AB761,Eksplikatsioon!$O761:$AG761),"")),"")</f>
        <v/>
      </c>
      <c r="AN761" s="72" t="str">
        <f>IFERROR(IF($G761="Erikasutuses pind (muu)",$E761*U761,IFERROR($E761*U761/SUM($J761:$AB761)*(Eksplikatsioon!Z761)/SUMPRODUCT($J761:$AB761,Eksplikatsioon!$O761:$AG761),"")),"")</f>
        <v/>
      </c>
      <c r="AO761" s="72" t="str">
        <f>IFERROR(IF($G761="Erikasutuses pind (muu)",$E761*V761,IFERROR($E761*V761/SUM($J761:$AB761)*(Eksplikatsioon!AA761)/SUMPRODUCT($J761:$AB761,Eksplikatsioon!$O761:$AG761),"")),"")</f>
        <v/>
      </c>
      <c r="AP761" s="72" t="str">
        <f>IFERROR(IF($G761="Erikasutuses pind (muu)",$E761*W761,IFERROR($E761*W761/SUM($J761:$AB761)*(Eksplikatsioon!AB761)/SUMPRODUCT($J761:$AB761,Eksplikatsioon!$O761:$AG761),"")),"")</f>
        <v/>
      </c>
      <c r="AQ761" s="72" t="str">
        <f>IFERROR(IF($G761="Erikasutuses pind (muu)",$E761*X761,IFERROR($E761*X761/SUM($J761:$AB761)*(Eksplikatsioon!AC761)/SUMPRODUCT($J761:$AB761,Eksplikatsioon!$O761:$AG761),"")),"")</f>
        <v/>
      </c>
      <c r="AR761" s="72" t="str">
        <f>IFERROR(IF($G761="Erikasutuses pind (muu)",$E761*Y761,IFERROR($E761*Y761/SUM($J761:$AB761)*(Eksplikatsioon!AD761)/SUMPRODUCT($J761:$AB761,Eksplikatsioon!$O761:$AG761),"")),"")</f>
        <v/>
      </c>
      <c r="AS761" s="72" t="str">
        <f>IFERROR(IF($G761="Erikasutuses pind (muu)",$E761*Z761,IFERROR($E761*Z761/SUM($J761:$AB761)*(Eksplikatsioon!AE761)/SUMPRODUCT($J761:$AB761,Eksplikatsioon!$O761:$AG761),"")),"")</f>
        <v/>
      </c>
      <c r="AT761" s="72" t="str">
        <f>IFERROR(IF($G761="Erikasutuses pind (muu)",$E761*AA761,IFERROR($E761*AA761/SUM($J761:$AB761)*(Eksplikatsioon!AF761)/SUMPRODUCT($J761:$AB761,Eksplikatsioon!$O761:$AG761),"")),"")</f>
        <v/>
      </c>
      <c r="AU761" s="72" t="str">
        <f>IFERROR(IF($G761="Erikasutuses pind (muu)",$E761*AB761,IFERROR($E761*AB761/SUM($J761:$AB761)*(Eksplikatsioon!AG761)/SUMPRODUCT($J761:$AB761,Eksplikatsioon!$O761:$AG761),"")),"")</f>
        <v/>
      </c>
    </row>
    <row r="762" spans="1:47" x14ac:dyDescent="0.25">
      <c r="A762" s="71" t="str">
        <f>IF(Eksplikatsioon!A762=0,"",Eksplikatsioon!A762)</f>
        <v/>
      </c>
      <c r="B762" s="71" t="str">
        <f>IF(Eksplikatsioon!B762=0,"",Eksplikatsioon!B762)</f>
        <v/>
      </c>
      <c r="C762" s="71" t="str">
        <f>IF(Eksplikatsioon!C762=0,"",Eksplikatsioon!C762)</f>
        <v/>
      </c>
      <c r="D762" s="71" t="str">
        <f>IF(Eksplikatsioon!D762=0,"",Eksplikatsioon!D762)</f>
        <v/>
      </c>
      <c r="E762" s="71" t="str">
        <f>IF(Eksplikatsioon!F762=0,"",Eksplikatsioon!F762)</f>
        <v/>
      </c>
      <c r="F762" s="71" t="str">
        <f>IF(Eksplikatsioon!H762=0,"",Eksplikatsioon!H762)</f>
        <v/>
      </c>
      <c r="G762" s="71" t="str">
        <f>IF(Eksplikatsioon!J762=0,"",Eksplikatsioon!J762)</f>
        <v/>
      </c>
      <c r="H762" s="71" t="str">
        <f>IF(Eksplikatsioon!K762=0,"",Eksplikatsioon!K762)</f>
        <v/>
      </c>
      <c r="I762" s="71" t="str">
        <f>IF(Eksplikatsioon!L762=0,"",Eksplikatsioon!L762)</f>
        <v/>
      </c>
      <c r="J762" s="72" t="str">
        <f>IFERROR(IF($G762="Erikasutuses pind (muu)",Eksplikatsioon!O762/SUM(Eksplikatsioon!$O762:'Eksplikatsioon'!$AG762),IF($G762="Erikasutuses pind (korrus)",IFERROR(SUMIFS($E:$E,$G:$G,"Ainukasutuses pind",$C:$C,"Üüritav pind",$H:$H,J$3,$A:$A,$A762)/SUMIFS($E:$E,$G:$G,"Ainukasutuses pind",$C:$C,"Üüritav pind",$A:$A,$A762),0),IF($G762="Erikasutuses pind (hoone)",IFERROR(SUMIFS($E:$E,$G:$G,"Ainukasutuses pind",$C:$C,"Üüritav pind",$H:$H,J$3)/SUMIFS($E:$E,$G:$G,"Ainukasutuses pind",$C:$C,"Üüritav pind"),0),""))),"")</f>
        <v/>
      </c>
      <c r="K762" s="72" t="str">
        <f>IFERROR(IF($G762="Erikasutuses pind (muu)",Eksplikatsioon!P762/SUM(Eksplikatsioon!$O762:'Eksplikatsioon'!$AG762),IF($G762="Erikasutuses pind (korrus)",IFERROR(SUMIFS($E:$E,$G:$G,"Ainukasutuses pind",$C:$C,"Üüritav pind",$H:$H,K$3,$A:$A,$A762)/SUMIFS($E:$E,$G:$G,"Ainukasutuses pind",$C:$C,"Üüritav pind",$A:$A,$A762),0),IF($G762="Erikasutuses pind (hoone)",IFERROR(SUMIFS($E:$E,$G:$G,"Ainukasutuses pind",$C:$C,"Üüritav pind",$H:$H,K$3)/SUMIFS($E:$E,$G:$G,"Ainukasutuses pind",$C:$C,"Üüritav pind"),0),""))),"")</f>
        <v/>
      </c>
      <c r="L762" s="72" t="str">
        <f>IFERROR(IF($G762="Erikasutuses pind (muu)",Eksplikatsioon!Q762/SUM(Eksplikatsioon!$O762:'Eksplikatsioon'!$AG762),IF($G762="Erikasutuses pind (korrus)",IFERROR(SUMIFS($E:$E,$G:$G,"Ainukasutuses pind",$C:$C,"Üüritav pind",$H:$H,L$3,$A:$A,$A762)/SUMIFS($E:$E,$G:$G,"Ainukasutuses pind",$C:$C,"Üüritav pind",$A:$A,$A762),0),IF($G762="Erikasutuses pind (hoone)",IFERROR(SUMIFS($E:$E,$G:$G,"Ainukasutuses pind",$C:$C,"Üüritav pind",$H:$H,L$3)/SUMIFS($E:$E,$G:$G,"Ainukasutuses pind",$C:$C,"Üüritav pind"),0),""))),"")</f>
        <v/>
      </c>
      <c r="M762" s="72" t="str">
        <f>IFERROR(IF($G762="Erikasutuses pind (muu)",Eksplikatsioon!R762/SUM(Eksplikatsioon!$O762:'Eksplikatsioon'!$AG762),IF($G762="Erikasutuses pind (korrus)",IFERROR(SUMIFS($E:$E,$G:$G,"Ainukasutuses pind",$C:$C,"Üüritav pind",$H:$H,M$3,$A:$A,$A762)/SUMIFS($E:$E,$G:$G,"Ainukasutuses pind",$C:$C,"Üüritav pind",$A:$A,$A762),0),IF($G762="Erikasutuses pind (hoone)",IFERROR(SUMIFS($E:$E,$G:$G,"Ainukasutuses pind",$C:$C,"Üüritav pind",$H:$H,M$3)/SUMIFS($E:$E,$G:$G,"Ainukasutuses pind",$C:$C,"Üüritav pind"),0),""))),"")</f>
        <v/>
      </c>
      <c r="N762" s="72" t="str">
        <f>IFERROR(IF($G762="Erikasutuses pind (muu)",Eksplikatsioon!S762/SUM(Eksplikatsioon!$O762:'Eksplikatsioon'!$AG762),IF($G762="Erikasutuses pind (korrus)",IFERROR(SUMIFS($E:$E,$G:$G,"Ainukasutuses pind",$C:$C,"Üüritav pind",$H:$H,N$3,$A:$A,$A762)/SUMIFS($E:$E,$G:$G,"Ainukasutuses pind",$C:$C,"Üüritav pind",$A:$A,$A762),0),IF($G762="Erikasutuses pind (hoone)",IFERROR(SUMIFS($E:$E,$G:$G,"Ainukasutuses pind",$C:$C,"Üüritav pind",$H:$H,N$3)/SUMIFS($E:$E,$G:$G,"Ainukasutuses pind",$C:$C,"Üüritav pind"),0),""))),"")</f>
        <v/>
      </c>
      <c r="O762" s="72" t="str">
        <f>IFERROR(IF($G762="Erikasutuses pind (muu)",Eksplikatsioon!T762/SUM(Eksplikatsioon!$O762:'Eksplikatsioon'!$AG762),IF($G762="Erikasutuses pind (korrus)",IFERROR(SUMIFS($E:$E,$G:$G,"Ainukasutuses pind",$C:$C,"Üüritav pind",$H:$H,O$3,$A:$A,$A762)/SUMIFS($E:$E,$G:$G,"Ainukasutuses pind",$C:$C,"Üüritav pind",$A:$A,$A762),0),IF($G762="Erikasutuses pind (hoone)",IFERROR(SUMIFS($E:$E,$G:$G,"Ainukasutuses pind",$C:$C,"Üüritav pind",$H:$H,O$3)/SUMIFS($E:$E,$G:$G,"Ainukasutuses pind",$C:$C,"Üüritav pind"),0),""))),"")</f>
        <v/>
      </c>
      <c r="P762" s="72" t="str">
        <f>IFERROR(IF($G762="Erikasutuses pind (muu)",Eksplikatsioon!U762/SUM(Eksplikatsioon!$O762:'Eksplikatsioon'!$AG762),IF($G762="Erikasutuses pind (korrus)",IFERROR(SUMIFS($E:$E,$G:$G,"Ainukasutuses pind",$C:$C,"Üüritav pind",$H:$H,P$3,$A:$A,$A762)/SUMIFS($E:$E,$G:$G,"Ainukasutuses pind",$C:$C,"Üüritav pind",$A:$A,$A762),0),IF($G762="Erikasutuses pind (hoone)",IFERROR(SUMIFS($E:$E,$G:$G,"Ainukasutuses pind",$C:$C,"Üüritav pind",$H:$H,P$3)/SUMIFS($E:$E,$G:$G,"Ainukasutuses pind",$C:$C,"Üüritav pind"),0),""))),"")</f>
        <v/>
      </c>
      <c r="Q762" s="72" t="str">
        <f>IFERROR(IF($G762="Erikasutuses pind (muu)",Eksplikatsioon!V762/SUM(Eksplikatsioon!$O762:'Eksplikatsioon'!$AG762),IF($G762="Erikasutuses pind (korrus)",IFERROR(SUMIFS($E:$E,$G:$G,"Ainukasutuses pind",$C:$C,"Üüritav pind",$H:$H,Q$3,$A:$A,$A762)/SUMIFS($E:$E,$G:$G,"Ainukasutuses pind",$C:$C,"Üüritav pind",$A:$A,$A762),0),IF($G762="Erikasutuses pind (hoone)",IFERROR(SUMIFS($E:$E,$G:$G,"Ainukasutuses pind",$C:$C,"Üüritav pind",$H:$H,Q$3)/SUMIFS($E:$E,$G:$G,"Ainukasutuses pind",$C:$C,"Üüritav pind"),0),""))),"")</f>
        <v/>
      </c>
      <c r="R762" s="72" t="str">
        <f>IFERROR(IF($G762="Erikasutuses pind (muu)",Eksplikatsioon!W762/SUM(Eksplikatsioon!$O762:'Eksplikatsioon'!$AG762),IF($G762="Erikasutuses pind (korrus)",IFERROR(SUMIFS($E:$E,$G:$G,"Ainukasutuses pind",$C:$C,"Üüritav pind",$H:$H,R$3,$A:$A,$A762)/SUMIFS($E:$E,$G:$G,"Ainukasutuses pind",$C:$C,"Üüritav pind",$A:$A,$A762),0),IF($G762="Erikasutuses pind (hoone)",IFERROR(SUMIFS($E:$E,$G:$G,"Ainukasutuses pind",$C:$C,"Üüritav pind",$H:$H,R$3)/SUMIFS($E:$E,$G:$G,"Ainukasutuses pind",$C:$C,"Üüritav pind"),0),""))),"")</f>
        <v/>
      </c>
      <c r="S762" s="72" t="str">
        <f>IFERROR(IF($G762="Erikasutuses pind (muu)",Eksplikatsioon!X762/SUM(Eksplikatsioon!$O762:'Eksplikatsioon'!$AG762),IF($G762="Erikasutuses pind (korrus)",IFERROR(SUMIFS($E:$E,$G:$G,"Ainukasutuses pind",$C:$C,"Üüritav pind",$H:$H,S$3,$A:$A,$A762)/SUMIFS($E:$E,$G:$G,"Ainukasutuses pind",$C:$C,"Üüritav pind",$A:$A,$A762),0),IF($G762="Erikasutuses pind (hoone)",IFERROR(SUMIFS($E:$E,$G:$G,"Ainukasutuses pind",$C:$C,"Üüritav pind",$H:$H,S$3)/SUMIFS($E:$E,$G:$G,"Ainukasutuses pind",$C:$C,"Üüritav pind"),0),""))),"")</f>
        <v/>
      </c>
      <c r="T762" s="72" t="str">
        <f>IFERROR(IF($G762="Erikasutuses pind (muu)",Eksplikatsioon!Y762/SUM(Eksplikatsioon!$O762:'Eksplikatsioon'!$AG762),IF($G762="Erikasutuses pind (korrus)",IFERROR(SUMIFS($E:$E,$G:$G,"Ainukasutuses pind",$C:$C,"Üüritav pind",$H:$H,T$3,$A:$A,$A762)/SUMIFS($E:$E,$G:$G,"Ainukasutuses pind",$C:$C,"Üüritav pind",$A:$A,$A762),0),IF($G762="Erikasutuses pind (hoone)",IFERROR(SUMIFS($E:$E,$G:$G,"Ainukasutuses pind",$C:$C,"Üüritav pind",$H:$H,T$3)/SUMIFS($E:$E,$G:$G,"Ainukasutuses pind",$C:$C,"Üüritav pind"),0),""))),"")</f>
        <v/>
      </c>
      <c r="U762" s="72" t="str">
        <f>IFERROR(IF($G762="Erikasutuses pind (muu)",Eksplikatsioon!Z762/SUM(Eksplikatsioon!$O762:'Eksplikatsioon'!$AG762),IF($G762="Erikasutuses pind (korrus)",IFERROR(SUMIFS($E:$E,$G:$G,"Ainukasutuses pind",$C:$C,"Üüritav pind",$H:$H,U$3,$A:$A,$A762)/SUMIFS($E:$E,$G:$G,"Ainukasutuses pind",$C:$C,"Üüritav pind",$A:$A,$A762),0),IF($G762="Erikasutuses pind (hoone)",IFERROR(SUMIFS($E:$E,$G:$G,"Ainukasutuses pind",$C:$C,"Üüritav pind",$H:$H,U$3)/SUMIFS($E:$E,$G:$G,"Ainukasutuses pind",$C:$C,"Üüritav pind"),0),""))),"")</f>
        <v/>
      </c>
      <c r="V762" s="72" t="str">
        <f>IFERROR(IF($G762="Erikasutuses pind (muu)",Eksplikatsioon!AA762/SUM(Eksplikatsioon!$O762:'Eksplikatsioon'!$AG762),IF($G762="Erikasutuses pind (korrus)",IFERROR(SUMIFS($E:$E,$G:$G,"Ainukasutuses pind",$C:$C,"Üüritav pind",$H:$H,V$3,$A:$A,$A762)/SUMIFS($E:$E,$G:$G,"Ainukasutuses pind",$C:$C,"Üüritav pind",$A:$A,$A762),0),IF($G762="Erikasutuses pind (hoone)",IFERROR(SUMIFS($E:$E,$G:$G,"Ainukasutuses pind",$C:$C,"Üüritav pind",$H:$H,V$3)/SUMIFS($E:$E,$G:$G,"Ainukasutuses pind",$C:$C,"Üüritav pind"),0),""))),"")</f>
        <v/>
      </c>
      <c r="W762" s="72" t="str">
        <f>IFERROR(IF($G762="Erikasutuses pind (muu)",Eksplikatsioon!AB762/SUM(Eksplikatsioon!$O762:'Eksplikatsioon'!$AG762),IF($G762="Erikasutuses pind (korrus)",IFERROR(SUMIFS($E:$E,$G:$G,"Ainukasutuses pind",$C:$C,"Üüritav pind",$H:$H,W$3,$A:$A,$A762)/SUMIFS($E:$E,$G:$G,"Ainukasutuses pind",$C:$C,"Üüritav pind",$A:$A,$A762),0),IF($G762="Erikasutuses pind (hoone)",IFERROR(SUMIFS($E:$E,$G:$G,"Ainukasutuses pind",$C:$C,"Üüritav pind",$H:$H,W$3)/SUMIFS($E:$E,$G:$G,"Ainukasutuses pind",$C:$C,"Üüritav pind"),0),""))),"")</f>
        <v/>
      </c>
      <c r="X762" s="72" t="str">
        <f>IFERROR(IF($G762="Erikasutuses pind (muu)",Eksplikatsioon!AC762/SUM(Eksplikatsioon!$O762:'Eksplikatsioon'!$AG762),IF($G762="Erikasutuses pind (korrus)",IFERROR(SUMIFS($E:$E,$G:$G,"Ainukasutuses pind",$C:$C,"Üüritav pind",$H:$H,X$3,$A:$A,$A762)/SUMIFS($E:$E,$G:$G,"Ainukasutuses pind",$C:$C,"Üüritav pind",$A:$A,$A762),0),IF($G762="Erikasutuses pind (hoone)",IFERROR(SUMIFS($E:$E,$G:$G,"Ainukasutuses pind",$C:$C,"Üüritav pind",$H:$H,X$3)/SUMIFS($E:$E,$G:$G,"Ainukasutuses pind",$C:$C,"Üüritav pind"),0),""))),"")</f>
        <v/>
      </c>
      <c r="Y762" s="72" t="str">
        <f>IFERROR(IF($G762="Erikasutuses pind (muu)",Eksplikatsioon!AD762/SUM(Eksplikatsioon!$O762:'Eksplikatsioon'!$AG762),IF($G762="Erikasutuses pind (korrus)",IFERROR(SUMIFS($E:$E,$G:$G,"Ainukasutuses pind",$C:$C,"Üüritav pind",$H:$H,Y$3,$A:$A,$A762)/SUMIFS($E:$E,$G:$G,"Ainukasutuses pind",$C:$C,"Üüritav pind",$A:$A,$A762),0),IF($G762="Erikasutuses pind (hoone)",IFERROR(SUMIFS($E:$E,$G:$G,"Ainukasutuses pind",$C:$C,"Üüritav pind",$H:$H,Y$3)/SUMIFS($E:$E,$G:$G,"Ainukasutuses pind",$C:$C,"Üüritav pind"),0),""))),"")</f>
        <v/>
      </c>
      <c r="Z762" s="72" t="str">
        <f>IFERROR(IF($G762="Erikasutuses pind (muu)",Eksplikatsioon!AE762/SUM(Eksplikatsioon!$O762:'Eksplikatsioon'!$AG762),IF($G762="Erikasutuses pind (korrus)",IFERROR(SUMIFS($E:$E,$G:$G,"Ainukasutuses pind",$C:$C,"Üüritav pind",$H:$H,Z$3,$A:$A,$A762)/SUMIFS($E:$E,$G:$G,"Ainukasutuses pind",$C:$C,"Üüritav pind",$A:$A,$A762),0),IF($G762="Erikasutuses pind (hoone)",IFERROR(SUMIFS($E:$E,$G:$G,"Ainukasutuses pind",$C:$C,"Üüritav pind",$H:$H,Z$3)/SUMIFS($E:$E,$G:$G,"Ainukasutuses pind",$C:$C,"Üüritav pind"),0),""))),"")</f>
        <v/>
      </c>
      <c r="AA762" s="72" t="str">
        <f>IFERROR(IF($G762="Erikasutuses pind (muu)",Eksplikatsioon!AF762/SUM(Eksplikatsioon!$O762:'Eksplikatsioon'!$AG762),IF($G762="Erikasutuses pind (korrus)",IFERROR(SUMIFS($E:$E,$G:$G,"Ainukasutuses pind",$C:$C,"Üüritav pind",$H:$H,AA$3,$A:$A,$A762)/SUMIFS($E:$E,$G:$G,"Ainukasutuses pind",$C:$C,"Üüritav pind",$A:$A,$A762),0),IF($G762="Erikasutuses pind (hoone)",IFERROR(SUMIFS($E:$E,$G:$G,"Ainukasutuses pind",$C:$C,"Üüritav pind",$H:$H,AA$3)/SUMIFS($E:$E,$G:$G,"Ainukasutuses pind",$C:$C,"Üüritav pind"),0),""))),"")</f>
        <v/>
      </c>
      <c r="AB762" s="72" t="str">
        <f>IFERROR(IF($G762="Erikasutuses pind (muu)",Eksplikatsioon!AG762/SUM(Eksplikatsioon!$O762:'Eksplikatsioon'!$AG762),IF($G762="Erikasutuses pind (korrus)",IFERROR(SUMIFS($E:$E,$G:$G,"Ainukasutuses pind",$C:$C,"Üüritav pind",$H:$H,AB$3,$A:$A,$A762)/SUMIFS($E:$E,$G:$G,"Ainukasutuses pind",$C:$C,"Üüritav pind",$A:$A,$A762),0),IF($G762="Erikasutuses pind (hoone)",IFERROR(SUMIFS($E:$E,$G:$G,"Ainukasutuses pind",$C:$C,"Üüritav pind",$H:$H,AB$3)/SUMIFS($E:$E,$G:$G,"Ainukasutuses pind",$C:$C,"Üüritav pind"),0),""))),"")</f>
        <v/>
      </c>
      <c r="AC762" s="72" t="str">
        <f>IFERROR(IF($G762="Erikasutuses pind (muu)",$E762*J762,IFERROR($E762*J762/SUM($J762:$AB762)*(Eksplikatsioon!O762)/SUMPRODUCT($J762:$AB762,Eksplikatsioon!$O762:$AG762),"")),"")</f>
        <v/>
      </c>
      <c r="AD762" s="72" t="str">
        <f>IFERROR(IF($G762="Erikasutuses pind (muu)",$E762*K762,IFERROR($E762*K762/SUM($J762:$AB762)*(Eksplikatsioon!P762)/SUMPRODUCT($J762:$AB762,Eksplikatsioon!$O762:$AG762),"")),"")</f>
        <v/>
      </c>
      <c r="AE762" s="72" t="str">
        <f>IFERROR(IF($G762="Erikasutuses pind (muu)",$E762*L762,IFERROR($E762*L762/SUM($J762:$AB762)*(Eksplikatsioon!Q762)/SUMPRODUCT($J762:$AB762,Eksplikatsioon!$O762:$AG762),"")),"")</f>
        <v/>
      </c>
      <c r="AF762" s="72" t="str">
        <f>IFERROR(IF($G762="Erikasutuses pind (muu)",$E762*M762,IFERROR($E762*M762/SUM($J762:$AB762)*(Eksplikatsioon!R762)/SUMPRODUCT($J762:$AB762,Eksplikatsioon!$O762:$AG762),"")),"")</f>
        <v/>
      </c>
      <c r="AG762" s="72" t="str">
        <f>IFERROR(IF($G762="Erikasutuses pind (muu)",$E762*N762,IFERROR($E762*N762/SUM($J762:$AB762)*(Eksplikatsioon!S762)/SUMPRODUCT($J762:$AB762,Eksplikatsioon!$O762:$AG762),"")),"")</f>
        <v/>
      </c>
      <c r="AH762" s="72" t="str">
        <f>IFERROR(IF($G762="Erikasutuses pind (muu)",$E762*O762,IFERROR($E762*O762/SUM($J762:$AB762)*(Eksplikatsioon!T762)/SUMPRODUCT($J762:$AB762,Eksplikatsioon!$O762:$AG762),"")),"")</f>
        <v/>
      </c>
      <c r="AI762" s="72" t="str">
        <f>IFERROR(IF($G762="Erikasutuses pind (muu)",$E762*P762,IFERROR($E762*P762/SUM($J762:$AB762)*(Eksplikatsioon!U762)/SUMPRODUCT($J762:$AB762,Eksplikatsioon!$O762:$AG762),"")),"")</f>
        <v/>
      </c>
      <c r="AJ762" s="72" t="str">
        <f>IFERROR(IF($G762="Erikasutuses pind (muu)",$E762*Q762,IFERROR($E762*Q762/SUM($J762:$AB762)*(Eksplikatsioon!V762)/SUMPRODUCT($J762:$AB762,Eksplikatsioon!$O762:$AG762),"")),"")</f>
        <v/>
      </c>
      <c r="AK762" s="72" t="str">
        <f>IFERROR(IF($G762="Erikasutuses pind (muu)",$E762*R762,IFERROR($E762*R762/SUM($J762:$AB762)*(Eksplikatsioon!W762)/SUMPRODUCT($J762:$AB762,Eksplikatsioon!$O762:$AG762),"")),"")</f>
        <v/>
      </c>
      <c r="AL762" s="72" t="str">
        <f>IFERROR(IF($G762="Erikasutuses pind (muu)",$E762*S762,IFERROR($E762*S762/SUM($J762:$AB762)*(Eksplikatsioon!X762)/SUMPRODUCT($J762:$AB762,Eksplikatsioon!$O762:$AG762),"")),"")</f>
        <v/>
      </c>
      <c r="AM762" s="72" t="str">
        <f>IFERROR(IF($G762="Erikasutuses pind (muu)",$E762*T762,IFERROR($E762*T762/SUM($J762:$AB762)*(Eksplikatsioon!Y762)/SUMPRODUCT($J762:$AB762,Eksplikatsioon!$O762:$AG762),"")),"")</f>
        <v/>
      </c>
      <c r="AN762" s="72" t="str">
        <f>IFERROR(IF($G762="Erikasutuses pind (muu)",$E762*U762,IFERROR($E762*U762/SUM($J762:$AB762)*(Eksplikatsioon!Z762)/SUMPRODUCT($J762:$AB762,Eksplikatsioon!$O762:$AG762),"")),"")</f>
        <v/>
      </c>
      <c r="AO762" s="72" t="str">
        <f>IFERROR(IF($G762="Erikasutuses pind (muu)",$E762*V762,IFERROR($E762*V762/SUM($J762:$AB762)*(Eksplikatsioon!AA762)/SUMPRODUCT($J762:$AB762,Eksplikatsioon!$O762:$AG762),"")),"")</f>
        <v/>
      </c>
      <c r="AP762" s="72" t="str">
        <f>IFERROR(IF($G762="Erikasutuses pind (muu)",$E762*W762,IFERROR($E762*W762/SUM($J762:$AB762)*(Eksplikatsioon!AB762)/SUMPRODUCT($J762:$AB762,Eksplikatsioon!$O762:$AG762),"")),"")</f>
        <v/>
      </c>
      <c r="AQ762" s="72" t="str">
        <f>IFERROR(IF($G762="Erikasutuses pind (muu)",$E762*X762,IFERROR($E762*X762/SUM($J762:$AB762)*(Eksplikatsioon!AC762)/SUMPRODUCT($J762:$AB762,Eksplikatsioon!$O762:$AG762),"")),"")</f>
        <v/>
      </c>
      <c r="AR762" s="72" t="str">
        <f>IFERROR(IF($G762="Erikasutuses pind (muu)",$E762*Y762,IFERROR($E762*Y762/SUM($J762:$AB762)*(Eksplikatsioon!AD762)/SUMPRODUCT($J762:$AB762,Eksplikatsioon!$O762:$AG762),"")),"")</f>
        <v/>
      </c>
      <c r="AS762" s="72" t="str">
        <f>IFERROR(IF($G762="Erikasutuses pind (muu)",$E762*Z762,IFERROR($E762*Z762/SUM($J762:$AB762)*(Eksplikatsioon!AE762)/SUMPRODUCT($J762:$AB762,Eksplikatsioon!$O762:$AG762),"")),"")</f>
        <v/>
      </c>
      <c r="AT762" s="72" t="str">
        <f>IFERROR(IF($G762="Erikasutuses pind (muu)",$E762*AA762,IFERROR($E762*AA762/SUM($J762:$AB762)*(Eksplikatsioon!AF762)/SUMPRODUCT($J762:$AB762,Eksplikatsioon!$O762:$AG762),"")),"")</f>
        <v/>
      </c>
      <c r="AU762" s="72" t="str">
        <f>IFERROR(IF($G762="Erikasutuses pind (muu)",$E762*AB762,IFERROR($E762*AB762/SUM($J762:$AB762)*(Eksplikatsioon!AG762)/SUMPRODUCT($J762:$AB762,Eksplikatsioon!$O762:$AG762),"")),"")</f>
        <v/>
      </c>
    </row>
    <row r="763" spans="1:47" x14ac:dyDescent="0.25">
      <c r="A763" s="71" t="str">
        <f>IF(Eksplikatsioon!A763=0,"",Eksplikatsioon!A763)</f>
        <v/>
      </c>
      <c r="B763" s="71" t="str">
        <f>IF(Eksplikatsioon!B763=0,"",Eksplikatsioon!B763)</f>
        <v/>
      </c>
      <c r="C763" s="71" t="str">
        <f>IF(Eksplikatsioon!C763=0,"",Eksplikatsioon!C763)</f>
        <v/>
      </c>
      <c r="D763" s="71" t="str">
        <f>IF(Eksplikatsioon!D763=0,"",Eksplikatsioon!D763)</f>
        <v/>
      </c>
      <c r="E763" s="71" t="str">
        <f>IF(Eksplikatsioon!F763=0,"",Eksplikatsioon!F763)</f>
        <v/>
      </c>
      <c r="F763" s="71" t="str">
        <f>IF(Eksplikatsioon!H763=0,"",Eksplikatsioon!H763)</f>
        <v/>
      </c>
      <c r="G763" s="71" t="str">
        <f>IF(Eksplikatsioon!J763=0,"",Eksplikatsioon!J763)</f>
        <v/>
      </c>
      <c r="H763" s="71" t="str">
        <f>IF(Eksplikatsioon!K763=0,"",Eksplikatsioon!K763)</f>
        <v/>
      </c>
      <c r="I763" s="71" t="str">
        <f>IF(Eksplikatsioon!L763=0,"",Eksplikatsioon!L763)</f>
        <v/>
      </c>
      <c r="J763" s="72" t="str">
        <f>IFERROR(IF($G763="Erikasutuses pind (muu)",Eksplikatsioon!O763/SUM(Eksplikatsioon!$O763:'Eksplikatsioon'!$AG763),IF($G763="Erikasutuses pind (korrus)",IFERROR(SUMIFS($E:$E,$G:$G,"Ainukasutuses pind",$C:$C,"Üüritav pind",$H:$H,J$3,$A:$A,$A763)/SUMIFS($E:$E,$G:$G,"Ainukasutuses pind",$C:$C,"Üüritav pind",$A:$A,$A763),0),IF($G763="Erikasutuses pind (hoone)",IFERROR(SUMIFS($E:$E,$G:$G,"Ainukasutuses pind",$C:$C,"Üüritav pind",$H:$H,J$3)/SUMIFS($E:$E,$G:$G,"Ainukasutuses pind",$C:$C,"Üüritav pind"),0),""))),"")</f>
        <v/>
      </c>
      <c r="K763" s="72" t="str">
        <f>IFERROR(IF($G763="Erikasutuses pind (muu)",Eksplikatsioon!P763/SUM(Eksplikatsioon!$O763:'Eksplikatsioon'!$AG763),IF($G763="Erikasutuses pind (korrus)",IFERROR(SUMIFS($E:$E,$G:$G,"Ainukasutuses pind",$C:$C,"Üüritav pind",$H:$H,K$3,$A:$A,$A763)/SUMIFS($E:$E,$G:$G,"Ainukasutuses pind",$C:$C,"Üüritav pind",$A:$A,$A763),0),IF($G763="Erikasutuses pind (hoone)",IFERROR(SUMIFS($E:$E,$G:$G,"Ainukasutuses pind",$C:$C,"Üüritav pind",$H:$H,K$3)/SUMIFS($E:$E,$G:$G,"Ainukasutuses pind",$C:$C,"Üüritav pind"),0),""))),"")</f>
        <v/>
      </c>
      <c r="L763" s="72" t="str">
        <f>IFERROR(IF($G763="Erikasutuses pind (muu)",Eksplikatsioon!Q763/SUM(Eksplikatsioon!$O763:'Eksplikatsioon'!$AG763),IF($G763="Erikasutuses pind (korrus)",IFERROR(SUMIFS($E:$E,$G:$G,"Ainukasutuses pind",$C:$C,"Üüritav pind",$H:$H,L$3,$A:$A,$A763)/SUMIFS($E:$E,$G:$G,"Ainukasutuses pind",$C:$C,"Üüritav pind",$A:$A,$A763),0),IF($G763="Erikasutuses pind (hoone)",IFERROR(SUMIFS($E:$E,$G:$G,"Ainukasutuses pind",$C:$C,"Üüritav pind",$H:$H,L$3)/SUMIFS($E:$E,$G:$G,"Ainukasutuses pind",$C:$C,"Üüritav pind"),0),""))),"")</f>
        <v/>
      </c>
      <c r="M763" s="72" t="str">
        <f>IFERROR(IF($G763="Erikasutuses pind (muu)",Eksplikatsioon!R763/SUM(Eksplikatsioon!$O763:'Eksplikatsioon'!$AG763),IF($G763="Erikasutuses pind (korrus)",IFERROR(SUMIFS($E:$E,$G:$G,"Ainukasutuses pind",$C:$C,"Üüritav pind",$H:$H,M$3,$A:$A,$A763)/SUMIFS($E:$E,$G:$G,"Ainukasutuses pind",$C:$C,"Üüritav pind",$A:$A,$A763),0),IF($G763="Erikasutuses pind (hoone)",IFERROR(SUMIFS($E:$E,$G:$G,"Ainukasutuses pind",$C:$C,"Üüritav pind",$H:$H,M$3)/SUMIFS($E:$E,$G:$G,"Ainukasutuses pind",$C:$C,"Üüritav pind"),0),""))),"")</f>
        <v/>
      </c>
      <c r="N763" s="72" t="str">
        <f>IFERROR(IF($G763="Erikasutuses pind (muu)",Eksplikatsioon!S763/SUM(Eksplikatsioon!$O763:'Eksplikatsioon'!$AG763),IF($G763="Erikasutuses pind (korrus)",IFERROR(SUMIFS($E:$E,$G:$G,"Ainukasutuses pind",$C:$C,"Üüritav pind",$H:$H,N$3,$A:$A,$A763)/SUMIFS($E:$E,$G:$G,"Ainukasutuses pind",$C:$C,"Üüritav pind",$A:$A,$A763),0),IF($G763="Erikasutuses pind (hoone)",IFERROR(SUMIFS($E:$E,$G:$G,"Ainukasutuses pind",$C:$C,"Üüritav pind",$H:$H,N$3)/SUMIFS($E:$E,$G:$G,"Ainukasutuses pind",$C:$C,"Üüritav pind"),0),""))),"")</f>
        <v/>
      </c>
      <c r="O763" s="72" t="str">
        <f>IFERROR(IF($G763="Erikasutuses pind (muu)",Eksplikatsioon!T763/SUM(Eksplikatsioon!$O763:'Eksplikatsioon'!$AG763),IF($G763="Erikasutuses pind (korrus)",IFERROR(SUMIFS($E:$E,$G:$G,"Ainukasutuses pind",$C:$C,"Üüritav pind",$H:$H,O$3,$A:$A,$A763)/SUMIFS($E:$E,$G:$G,"Ainukasutuses pind",$C:$C,"Üüritav pind",$A:$A,$A763),0),IF($G763="Erikasutuses pind (hoone)",IFERROR(SUMIFS($E:$E,$G:$G,"Ainukasutuses pind",$C:$C,"Üüritav pind",$H:$H,O$3)/SUMIFS($E:$E,$G:$G,"Ainukasutuses pind",$C:$C,"Üüritav pind"),0),""))),"")</f>
        <v/>
      </c>
      <c r="P763" s="72" t="str">
        <f>IFERROR(IF($G763="Erikasutuses pind (muu)",Eksplikatsioon!U763/SUM(Eksplikatsioon!$O763:'Eksplikatsioon'!$AG763),IF($G763="Erikasutuses pind (korrus)",IFERROR(SUMIFS($E:$E,$G:$G,"Ainukasutuses pind",$C:$C,"Üüritav pind",$H:$H,P$3,$A:$A,$A763)/SUMIFS($E:$E,$G:$G,"Ainukasutuses pind",$C:$C,"Üüritav pind",$A:$A,$A763),0),IF($G763="Erikasutuses pind (hoone)",IFERROR(SUMIFS($E:$E,$G:$G,"Ainukasutuses pind",$C:$C,"Üüritav pind",$H:$H,P$3)/SUMIFS($E:$E,$G:$G,"Ainukasutuses pind",$C:$C,"Üüritav pind"),0),""))),"")</f>
        <v/>
      </c>
      <c r="Q763" s="72" t="str">
        <f>IFERROR(IF($G763="Erikasutuses pind (muu)",Eksplikatsioon!V763/SUM(Eksplikatsioon!$O763:'Eksplikatsioon'!$AG763),IF($G763="Erikasutuses pind (korrus)",IFERROR(SUMIFS($E:$E,$G:$G,"Ainukasutuses pind",$C:$C,"Üüritav pind",$H:$H,Q$3,$A:$A,$A763)/SUMIFS($E:$E,$G:$G,"Ainukasutuses pind",$C:$C,"Üüritav pind",$A:$A,$A763),0),IF($G763="Erikasutuses pind (hoone)",IFERROR(SUMIFS($E:$E,$G:$G,"Ainukasutuses pind",$C:$C,"Üüritav pind",$H:$H,Q$3)/SUMIFS($E:$E,$G:$G,"Ainukasutuses pind",$C:$C,"Üüritav pind"),0),""))),"")</f>
        <v/>
      </c>
      <c r="R763" s="72" t="str">
        <f>IFERROR(IF($G763="Erikasutuses pind (muu)",Eksplikatsioon!W763/SUM(Eksplikatsioon!$O763:'Eksplikatsioon'!$AG763),IF($G763="Erikasutuses pind (korrus)",IFERROR(SUMIFS($E:$E,$G:$G,"Ainukasutuses pind",$C:$C,"Üüritav pind",$H:$H,R$3,$A:$A,$A763)/SUMIFS($E:$E,$G:$G,"Ainukasutuses pind",$C:$C,"Üüritav pind",$A:$A,$A763),0),IF($G763="Erikasutuses pind (hoone)",IFERROR(SUMIFS($E:$E,$G:$G,"Ainukasutuses pind",$C:$C,"Üüritav pind",$H:$H,R$3)/SUMIFS($E:$E,$G:$G,"Ainukasutuses pind",$C:$C,"Üüritav pind"),0),""))),"")</f>
        <v/>
      </c>
      <c r="S763" s="72" t="str">
        <f>IFERROR(IF($G763="Erikasutuses pind (muu)",Eksplikatsioon!X763/SUM(Eksplikatsioon!$O763:'Eksplikatsioon'!$AG763),IF($G763="Erikasutuses pind (korrus)",IFERROR(SUMIFS($E:$E,$G:$G,"Ainukasutuses pind",$C:$C,"Üüritav pind",$H:$H,S$3,$A:$A,$A763)/SUMIFS($E:$E,$G:$G,"Ainukasutuses pind",$C:$C,"Üüritav pind",$A:$A,$A763),0),IF($G763="Erikasutuses pind (hoone)",IFERROR(SUMIFS($E:$E,$G:$G,"Ainukasutuses pind",$C:$C,"Üüritav pind",$H:$H,S$3)/SUMIFS($E:$E,$G:$G,"Ainukasutuses pind",$C:$C,"Üüritav pind"),0),""))),"")</f>
        <v/>
      </c>
      <c r="T763" s="72" t="str">
        <f>IFERROR(IF($G763="Erikasutuses pind (muu)",Eksplikatsioon!Y763/SUM(Eksplikatsioon!$O763:'Eksplikatsioon'!$AG763),IF($G763="Erikasutuses pind (korrus)",IFERROR(SUMIFS($E:$E,$G:$G,"Ainukasutuses pind",$C:$C,"Üüritav pind",$H:$H,T$3,$A:$A,$A763)/SUMIFS($E:$E,$G:$G,"Ainukasutuses pind",$C:$C,"Üüritav pind",$A:$A,$A763),0),IF($G763="Erikasutuses pind (hoone)",IFERROR(SUMIFS($E:$E,$G:$G,"Ainukasutuses pind",$C:$C,"Üüritav pind",$H:$H,T$3)/SUMIFS($E:$E,$G:$G,"Ainukasutuses pind",$C:$C,"Üüritav pind"),0),""))),"")</f>
        <v/>
      </c>
      <c r="U763" s="72" t="str">
        <f>IFERROR(IF($G763="Erikasutuses pind (muu)",Eksplikatsioon!Z763/SUM(Eksplikatsioon!$O763:'Eksplikatsioon'!$AG763),IF($G763="Erikasutuses pind (korrus)",IFERROR(SUMIFS($E:$E,$G:$G,"Ainukasutuses pind",$C:$C,"Üüritav pind",$H:$H,U$3,$A:$A,$A763)/SUMIFS($E:$E,$G:$G,"Ainukasutuses pind",$C:$C,"Üüritav pind",$A:$A,$A763),0),IF($G763="Erikasutuses pind (hoone)",IFERROR(SUMIFS($E:$E,$G:$G,"Ainukasutuses pind",$C:$C,"Üüritav pind",$H:$H,U$3)/SUMIFS($E:$E,$G:$G,"Ainukasutuses pind",$C:$C,"Üüritav pind"),0),""))),"")</f>
        <v/>
      </c>
      <c r="V763" s="72" t="str">
        <f>IFERROR(IF($G763="Erikasutuses pind (muu)",Eksplikatsioon!AA763/SUM(Eksplikatsioon!$O763:'Eksplikatsioon'!$AG763),IF($G763="Erikasutuses pind (korrus)",IFERROR(SUMIFS($E:$E,$G:$G,"Ainukasutuses pind",$C:$C,"Üüritav pind",$H:$H,V$3,$A:$A,$A763)/SUMIFS($E:$E,$G:$G,"Ainukasutuses pind",$C:$C,"Üüritav pind",$A:$A,$A763),0),IF($G763="Erikasutuses pind (hoone)",IFERROR(SUMIFS($E:$E,$G:$G,"Ainukasutuses pind",$C:$C,"Üüritav pind",$H:$H,V$3)/SUMIFS($E:$E,$G:$G,"Ainukasutuses pind",$C:$C,"Üüritav pind"),0),""))),"")</f>
        <v/>
      </c>
      <c r="W763" s="72" t="str">
        <f>IFERROR(IF($G763="Erikasutuses pind (muu)",Eksplikatsioon!AB763/SUM(Eksplikatsioon!$O763:'Eksplikatsioon'!$AG763),IF($G763="Erikasutuses pind (korrus)",IFERROR(SUMIFS($E:$E,$G:$G,"Ainukasutuses pind",$C:$C,"Üüritav pind",$H:$H,W$3,$A:$A,$A763)/SUMIFS($E:$E,$G:$G,"Ainukasutuses pind",$C:$C,"Üüritav pind",$A:$A,$A763),0),IF($G763="Erikasutuses pind (hoone)",IFERROR(SUMIFS($E:$E,$G:$G,"Ainukasutuses pind",$C:$C,"Üüritav pind",$H:$H,W$3)/SUMIFS($E:$E,$G:$G,"Ainukasutuses pind",$C:$C,"Üüritav pind"),0),""))),"")</f>
        <v/>
      </c>
      <c r="X763" s="72" t="str">
        <f>IFERROR(IF($G763="Erikasutuses pind (muu)",Eksplikatsioon!AC763/SUM(Eksplikatsioon!$O763:'Eksplikatsioon'!$AG763),IF($G763="Erikasutuses pind (korrus)",IFERROR(SUMIFS($E:$E,$G:$G,"Ainukasutuses pind",$C:$C,"Üüritav pind",$H:$H,X$3,$A:$A,$A763)/SUMIFS($E:$E,$G:$G,"Ainukasutuses pind",$C:$C,"Üüritav pind",$A:$A,$A763),0),IF($G763="Erikasutuses pind (hoone)",IFERROR(SUMIFS($E:$E,$G:$G,"Ainukasutuses pind",$C:$C,"Üüritav pind",$H:$H,X$3)/SUMIFS($E:$E,$G:$G,"Ainukasutuses pind",$C:$C,"Üüritav pind"),0),""))),"")</f>
        <v/>
      </c>
      <c r="Y763" s="72" t="str">
        <f>IFERROR(IF($G763="Erikasutuses pind (muu)",Eksplikatsioon!AD763/SUM(Eksplikatsioon!$O763:'Eksplikatsioon'!$AG763),IF($G763="Erikasutuses pind (korrus)",IFERROR(SUMIFS($E:$E,$G:$G,"Ainukasutuses pind",$C:$C,"Üüritav pind",$H:$H,Y$3,$A:$A,$A763)/SUMIFS($E:$E,$G:$G,"Ainukasutuses pind",$C:$C,"Üüritav pind",$A:$A,$A763),0),IF($G763="Erikasutuses pind (hoone)",IFERROR(SUMIFS($E:$E,$G:$G,"Ainukasutuses pind",$C:$C,"Üüritav pind",$H:$H,Y$3)/SUMIFS($E:$E,$G:$G,"Ainukasutuses pind",$C:$C,"Üüritav pind"),0),""))),"")</f>
        <v/>
      </c>
      <c r="Z763" s="72" t="str">
        <f>IFERROR(IF($G763="Erikasutuses pind (muu)",Eksplikatsioon!AE763/SUM(Eksplikatsioon!$O763:'Eksplikatsioon'!$AG763),IF($G763="Erikasutuses pind (korrus)",IFERROR(SUMIFS($E:$E,$G:$G,"Ainukasutuses pind",$C:$C,"Üüritav pind",$H:$H,Z$3,$A:$A,$A763)/SUMIFS($E:$E,$G:$G,"Ainukasutuses pind",$C:$C,"Üüritav pind",$A:$A,$A763),0),IF($G763="Erikasutuses pind (hoone)",IFERROR(SUMIFS($E:$E,$G:$G,"Ainukasutuses pind",$C:$C,"Üüritav pind",$H:$H,Z$3)/SUMIFS($E:$E,$G:$G,"Ainukasutuses pind",$C:$C,"Üüritav pind"),0),""))),"")</f>
        <v/>
      </c>
      <c r="AA763" s="72" t="str">
        <f>IFERROR(IF($G763="Erikasutuses pind (muu)",Eksplikatsioon!AF763/SUM(Eksplikatsioon!$O763:'Eksplikatsioon'!$AG763),IF($G763="Erikasutuses pind (korrus)",IFERROR(SUMIFS($E:$E,$G:$G,"Ainukasutuses pind",$C:$C,"Üüritav pind",$H:$H,AA$3,$A:$A,$A763)/SUMIFS($E:$E,$G:$G,"Ainukasutuses pind",$C:$C,"Üüritav pind",$A:$A,$A763),0),IF($G763="Erikasutuses pind (hoone)",IFERROR(SUMIFS($E:$E,$G:$G,"Ainukasutuses pind",$C:$C,"Üüritav pind",$H:$H,AA$3)/SUMIFS($E:$E,$G:$G,"Ainukasutuses pind",$C:$C,"Üüritav pind"),0),""))),"")</f>
        <v/>
      </c>
      <c r="AB763" s="72" t="str">
        <f>IFERROR(IF($G763="Erikasutuses pind (muu)",Eksplikatsioon!AG763/SUM(Eksplikatsioon!$O763:'Eksplikatsioon'!$AG763),IF($G763="Erikasutuses pind (korrus)",IFERROR(SUMIFS($E:$E,$G:$G,"Ainukasutuses pind",$C:$C,"Üüritav pind",$H:$H,AB$3,$A:$A,$A763)/SUMIFS($E:$E,$G:$G,"Ainukasutuses pind",$C:$C,"Üüritav pind",$A:$A,$A763),0),IF($G763="Erikasutuses pind (hoone)",IFERROR(SUMIFS($E:$E,$G:$G,"Ainukasutuses pind",$C:$C,"Üüritav pind",$H:$H,AB$3)/SUMIFS($E:$E,$G:$G,"Ainukasutuses pind",$C:$C,"Üüritav pind"),0),""))),"")</f>
        <v/>
      </c>
      <c r="AC763" s="72" t="str">
        <f>IFERROR(IF($G763="Erikasutuses pind (muu)",$E763*J763,IFERROR($E763*J763/SUM($J763:$AB763)*(Eksplikatsioon!O763)/SUMPRODUCT($J763:$AB763,Eksplikatsioon!$O763:$AG763),"")),"")</f>
        <v/>
      </c>
      <c r="AD763" s="72" t="str">
        <f>IFERROR(IF($G763="Erikasutuses pind (muu)",$E763*K763,IFERROR($E763*K763/SUM($J763:$AB763)*(Eksplikatsioon!P763)/SUMPRODUCT($J763:$AB763,Eksplikatsioon!$O763:$AG763),"")),"")</f>
        <v/>
      </c>
      <c r="AE763" s="72" t="str">
        <f>IFERROR(IF($G763="Erikasutuses pind (muu)",$E763*L763,IFERROR($E763*L763/SUM($J763:$AB763)*(Eksplikatsioon!Q763)/SUMPRODUCT($J763:$AB763,Eksplikatsioon!$O763:$AG763),"")),"")</f>
        <v/>
      </c>
      <c r="AF763" s="72" t="str">
        <f>IFERROR(IF($G763="Erikasutuses pind (muu)",$E763*M763,IFERROR($E763*M763/SUM($J763:$AB763)*(Eksplikatsioon!R763)/SUMPRODUCT($J763:$AB763,Eksplikatsioon!$O763:$AG763),"")),"")</f>
        <v/>
      </c>
      <c r="AG763" s="72" t="str">
        <f>IFERROR(IF($G763="Erikasutuses pind (muu)",$E763*N763,IFERROR($E763*N763/SUM($J763:$AB763)*(Eksplikatsioon!S763)/SUMPRODUCT($J763:$AB763,Eksplikatsioon!$O763:$AG763),"")),"")</f>
        <v/>
      </c>
      <c r="AH763" s="72" t="str">
        <f>IFERROR(IF($G763="Erikasutuses pind (muu)",$E763*O763,IFERROR($E763*O763/SUM($J763:$AB763)*(Eksplikatsioon!T763)/SUMPRODUCT($J763:$AB763,Eksplikatsioon!$O763:$AG763),"")),"")</f>
        <v/>
      </c>
      <c r="AI763" s="72" t="str">
        <f>IFERROR(IF($G763="Erikasutuses pind (muu)",$E763*P763,IFERROR($E763*P763/SUM($J763:$AB763)*(Eksplikatsioon!U763)/SUMPRODUCT($J763:$AB763,Eksplikatsioon!$O763:$AG763),"")),"")</f>
        <v/>
      </c>
      <c r="AJ763" s="72" t="str">
        <f>IFERROR(IF($G763="Erikasutuses pind (muu)",$E763*Q763,IFERROR($E763*Q763/SUM($J763:$AB763)*(Eksplikatsioon!V763)/SUMPRODUCT($J763:$AB763,Eksplikatsioon!$O763:$AG763),"")),"")</f>
        <v/>
      </c>
      <c r="AK763" s="72" t="str">
        <f>IFERROR(IF($G763="Erikasutuses pind (muu)",$E763*R763,IFERROR($E763*R763/SUM($J763:$AB763)*(Eksplikatsioon!W763)/SUMPRODUCT($J763:$AB763,Eksplikatsioon!$O763:$AG763),"")),"")</f>
        <v/>
      </c>
      <c r="AL763" s="72" t="str">
        <f>IFERROR(IF($G763="Erikasutuses pind (muu)",$E763*S763,IFERROR($E763*S763/SUM($J763:$AB763)*(Eksplikatsioon!X763)/SUMPRODUCT($J763:$AB763,Eksplikatsioon!$O763:$AG763),"")),"")</f>
        <v/>
      </c>
      <c r="AM763" s="72" t="str">
        <f>IFERROR(IF($G763="Erikasutuses pind (muu)",$E763*T763,IFERROR($E763*T763/SUM($J763:$AB763)*(Eksplikatsioon!Y763)/SUMPRODUCT($J763:$AB763,Eksplikatsioon!$O763:$AG763),"")),"")</f>
        <v/>
      </c>
      <c r="AN763" s="72" t="str">
        <f>IFERROR(IF($G763="Erikasutuses pind (muu)",$E763*U763,IFERROR($E763*U763/SUM($J763:$AB763)*(Eksplikatsioon!Z763)/SUMPRODUCT($J763:$AB763,Eksplikatsioon!$O763:$AG763),"")),"")</f>
        <v/>
      </c>
      <c r="AO763" s="72" t="str">
        <f>IFERROR(IF($G763="Erikasutuses pind (muu)",$E763*V763,IFERROR($E763*V763/SUM($J763:$AB763)*(Eksplikatsioon!AA763)/SUMPRODUCT($J763:$AB763,Eksplikatsioon!$O763:$AG763),"")),"")</f>
        <v/>
      </c>
      <c r="AP763" s="72" t="str">
        <f>IFERROR(IF($G763="Erikasutuses pind (muu)",$E763*W763,IFERROR($E763*W763/SUM($J763:$AB763)*(Eksplikatsioon!AB763)/SUMPRODUCT($J763:$AB763,Eksplikatsioon!$O763:$AG763),"")),"")</f>
        <v/>
      </c>
      <c r="AQ763" s="72" t="str">
        <f>IFERROR(IF($G763="Erikasutuses pind (muu)",$E763*X763,IFERROR($E763*X763/SUM($J763:$AB763)*(Eksplikatsioon!AC763)/SUMPRODUCT($J763:$AB763,Eksplikatsioon!$O763:$AG763),"")),"")</f>
        <v/>
      </c>
      <c r="AR763" s="72" t="str">
        <f>IFERROR(IF($G763="Erikasutuses pind (muu)",$E763*Y763,IFERROR($E763*Y763/SUM($J763:$AB763)*(Eksplikatsioon!AD763)/SUMPRODUCT($J763:$AB763,Eksplikatsioon!$O763:$AG763),"")),"")</f>
        <v/>
      </c>
      <c r="AS763" s="72" t="str">
        <f>IFERROR(IF($G763="Erikasutuses pind (muu)",$E763*Z763,IFERROR($E763*Z763/SUM($J763:$AB763)*(Eksplikatsioon!AE763)/SUMPRODUCT($J763:$AB763,Eksplikatsioon!$O763:$AG763),"")),"")</f>
        <v/>
      </c>
      <c r="AT763" s="72" t="str">
        <f>IFERROR(IF($G763="Erikasutuses pind (muu)",$E763*AA763,IFERROR($E763*AA763/SUM($J763:$AB763)*(Eksplikatsioon!AF763)/SUMPRODUCT($J763:$AB763,Eksplikatsioon!$O763:$AG763),"")),"")</f>
        <v/>
      </c>
      <c r="AU763" s="72" t="str">
        <f>IFERROR(IF($G763="Erikasutuses pind (muu)",$E763*AB763,IFERROR($E763*AB763/SUM($J763:$AB763)*(Eksplikatsioon!AG763)/SUMPRODUCT($J763:$AB763,Eksplikatsioon!$O763:$AG763),"")),"")</f>
        <v/>
      </c>
    </row>
    <row r="764" spans="1:47" x14ac:dyDescent="0.25">
      <c r="A764" s="71" t="str">
        <f>IF(Eksplikatsioon!A764=0,"",Eksplikatsioon!A764)</f>
        <v/>
      </c>
      <c r="B764" s="71" t="str">
        <f>IF(Eksplikatsioon!B764=0,"",Eksplikatsioon!B764)</f>
        <v/>
      </c>
      <c r="C764" s="71" t="str">
        <f>IF(Eksplikatsioon!C764=0,"",Eksplikatsioon!C764)</f>
        <v/>
      </c>
      <c r="D764" s="71" t="str">
        <f>IF(Eksplikatsioon!D764=0,"",Eksplikatsioon!D764)</f>
        <v/>
      </c>
      <c r="E764" s="71" t="str">
        <f>IF(Eksplikatsioon!F764=0,"",Eksplikatsioon!F764)</f>
        <v/>
      </c>
      <c r="F764" s="71" t="str">
        <f>IF(Eksplikatsioon!H764=0,"",Eksplikatsioon!H764)</f>
        <v/>
      </c>
      <c r="G764" s="71" t="str">
        <f>IF(Eksplikatsioon!J764=0,"",Eksplikatsioon!J764)</f>
        <v/>
      </c>
      <c r="H764" s="71" t="str">
        <f>IF(Eksplikatsioon!K764=0,"",Eksplikatsioon!K764)</f>
        <v/>
      </c>
      <c r="I764" s="71" t="str">
        <f>IF(Eksplikatsioon!L764=0,"",Eksplikatsioon!L764)</f>
        <v/>
      </c>
      <c r="J764" s="72" t="str">
        <f>IFERROR(IF($G764="Erikasutuses pind (muu)",Eksplikatsioon!O764/SUM(Eksplikatsioon!$O764:'Eksplikatsioon'!$AG764),IF($G764="Erikasutuses pind (korrus)",IFERROR(SUMIFS($E:$E,$G:$G,"Ainukasutuses pind",$C:$C,"Üüritav pind",$H:$H,J$3,$A:$A,$A764)/SUMIFS($E:$E,$G:$G,"Ainukasutuses pind",$C:$C,"Üüritav pind",$A:$A,$A764),0),IF($G764="Erikasutuses pind (hoone)",IFERROR(SUMIFS($E:$E,$G:$G,"Ainukasutuses pind",$C:$C,"Üüritav pind",$H:$H,J$3)/SUMIFS($E:$E,$G:$G,"Ainukasutuses pind",$C:$C,"Üüritav pind"),0),""))),"")</f>
        <v/>
      </c>
      <c r="K764" s="72" t="str">
        <f>IFERROR(IF($G764="Erikasutuses pind (muu)",Eksplikatsioon!P764/SUM(Eksplikatsioon!$O764:'Eksplikatsioon'!$AG764),IF($G764="Erikasutuses pind (korrus)",IFERROR(SUMIFS($E:$E,$G:$G,"Ainukasutuses pind",$C:$C,"Üüritav pind",$H:$H,K$3,$A:$A,$A764)/SUMIFS($E:$E,$G:$G,"Ainukasutuses pind",$C:$C,"Üüritav pind",$A:$A,$A764),0),IF($G764="Erikasutuses pind (hoone)",IFERROR(SUMIFS($E:$E,$G:$G,"Ainukasutuses pind",$C:$C,"Üüritav pind",$H:$H,K$3)/SUMIFS($E:$E,$G:$G,"Ainukasutuses pind",$C:$C,"Üüritav pind"),0),""))),"")</f>
        <v/>
      </c>
      <c r="L764" s="72" t="str">
        <f>IFERROR(IF($G764="Erikasutuses pind (muu)",Eksplikatsioon!Q764/SUM(Eksplikatsioon!$O764:'Eksplikatsioon'!$AG764),IF($G764="Erikasutuses pind (korrus)",IFERROR(SUMIFS($E:$E,$G:$G,"Ainukasutuses pind",$C:$C,"Üüritav pind",$H:$H,L$3,$A:$A,$A764)/SUMIFS($E:$E,$G:$G,"Ainukasutuses pind",$C:$C,"Üüritav pind",$A:$A,$A764),0),IF($G764="Erikasutuses pind (hoone)",IFERROR(SUMIFS($E:$E,$G:$G,"Ainukasutuses pind",$C:$C,"Üüritav pind",$H:$H,L$3)/SUMIFS($E:$E,$G:$G,"Ainukasutuses pind",$C:$C,"Üüritav pind"),0),""))),"")</f>
        <v/>
      </c>
      <c r="M764" s="72" t="str">
        <f>IFERROR(IF($G764="Erikasutuses pind (muu)",Eksplikatsioon!R764/SUM(Eksplikatsioon!$O764:'Eksplikatsioon'!$AG764),IF($G764="Erikasutuses pind (korrus)",IFERROR(SUMIFS($E:$E,$G:$G,"Ainukasutuses pind",$C:$C,"Üüritav pind",$H:$H,M$3,$A:$A,$A764)/SUMIFS($E:$E,$G:$G,"Ainukasutuses pind",$C:$C,"Üüritav pind",$A:$A,$A764),0),IF($G764="Erikasutuses pind (hoone)",IFERROR(SUMIFS($E:$E,$G:$G,"Ainukasutuses pind",$C:$C,"Üüritav pind",$H:$H,M$3)/SUMIFS($E:$E,$G:$G,"Ainukasutuses pind",$C:$C,"Üüritav pind"),0),""))),"")</f>
        <v/>
      </c>
      <c r="N764" s="72" t="str">
        <f>IFERROR(IF($G764="Erikasutuses pind (muu)",Eksplikatsioon!S764/SUM(Eksplikatsioon!$O764:'Eksplikatsioon'!$AG764),IF($G764="Erikasutuses pind (korrus)",IFERROR(SUMIFS($E:$E,$G:$G,"Ainukasutuses pind",$C:$C,"Üüritav pind",$H:$H,N$3,$A:$A,$A764)/SUMIFS($E:$E,$G:$G,"Ainukasutuses pind",$C:$C,"Üüritav pind",$A:$A,$A764),0),IF($G764="Erikasutuses pind (hoone)",IFERROR(SUMIFS($E:$E,$G:$G,"Ainukasutuses pind",$C:$C,"Üüritav pind",$H:$H,N$3)/SUMIFS($E:$E,$G:$G,"Ainukasutuses pind",$C:$C,"Üüritav pind"),0),""))),"")</f>
        <v/>
      </c>
      <c r="O764" s="72" t="str">
        <f>IFERROR(IF($G764="Erikasutuses pind (muu)",Eksplikatsioon!T764/SUM(Eksplikatsioon!$O764:'Eksplikatsioon'!$AG764),IF($G764="Erikasutuses pind (korrus)",IFERROR(SUMIFS($E:$E,$G:$G,"Ainukasutuses pind",$C:$C,"Üüritav pind",$H:$H,O$3,$A:$A,$A764)/SUMIFS($E:$E,$G:$G,"Ainukasutuses pind",$C:$C,"Üüritav pind",$A:$A,$A764),0),IF($G764="Erikasutuses pind (hoone)",IFERROR(SUMIFS($E:$E,$G:$G,"Ainukasutuses pind",$C:$C,"Üüritav pind",$H:$H,O$3)/SUMIFS($E:$E,$G:$G,"Ainukasutuses pind",$C:$C,"Üüritav pind"),0),""))),"")</f>
        <v/>
      </c>
      <c r="P764" s="72" t="str">
        <f>IFERROR(IF($G764="Erikasutuses pind (muu)",Eksplikatsioon!U764/SUM(Eksplikatsioon!$O764:'Eksplikatsioon'!$AG764),IF($G764="Erikasutuses pind (korrus)",IFERROR(SUMIFS($E:$E,$G:$G,"Ainukasutuses pind",$C:$C,"Üüritav pind",$H:$H,P$3,$A:$A,$A764)/SUMIFS($E:$E,$G:$G,"Ainukasutuses pind",$C:$C,"Üüritav pind",$A:$A,$A764),0),IF($G764="Erikasutuses pind (hoone)",IFERROR(SUMIFS($E:$E,$G:$G,"Ainukasutuses pind",$C:$C,"Üüritav pind",$H:$H,P$3)/SUMIFS($E:$E,$G:$G,"Ainukasutuses pind",$C:$C,"Üüritav pind"),0),""))),"")</f>
        <v/>
      </c>
      <c r="Q764" s="72" t="str">
        <f>IFERROR(IF($G764="Erikasutuses pind (muu)",Eksplikatsioon!V764/SUM(Eksplikatsioon!$O764:'Eksplikatsioon'!$AG764),IF($G764="Erikasutuses pind (korrus)",IFERROR(SUMIFS($E:$E,$G:$G,"Ainukasutuses pind",$C:$C,"Üüritav pind",$H:$H,Q$3,$A:$A,$A764)/SUMIFS($E:$E,$G:$G,"Ainukasutuses pind",$C:$C,"Üüritav pind",$A:$A,$A764),0),IF($G764="Erikasutuses pind (hoone)",IFERROR(SUMIFS($E:$E,$G:$G,"Ainukasutuses pind",$C:$C,"Üüritav pind",$H:$H,Q$3)/SUMIFS($E:$E,$G:$G,"Ainukasutuses pind",$C:$C,"Üüritav pind"),0),""))),"")</f>
        <v/>
      </c>
      <c r="R764" s="72" t="str">
        <f>IFERROR(IF($G764="Erikasutuses pind (muu)",Eksplikatsioon!W764/SUM(Eksplikatsioon!$O764:'Eksplikatsioon'!$AG764),IF($G764="Erikasutuses pind (korrus)",IFERROR(SUMIFS($E:$E,$G:$G,"Ainukasutuses pind",$C:$C,"Üüritav pind",$H:$H,R$3,$A:$A,$A764)/SUMIFS($E:$E,$G:$G,"Ainukasutuses pind",$C:$C,"Üüritav pind",$A:$A,$A764),0),IF($G764="Erikasutuses pind (hoone)",IFERROR(SUMIFS($E:$E,$G:$G,"Ainukasutuses pind",$C:$C,"Üüritav pind",$H:$H,R$3)/SUMIFS($E:$E,$G:$G,"Ainukasutuses pind",$C:$C,"Üüritav pind"),0),""))),"")</f>
        <v/>
      </c>
      <c r="S764" s="72" t="str">
        <f>IFERROR(IF($G764="Erikasutuses pind (muu)",Eksplikatsioon!X764/SUM(Eksplikatsioon!$O764:'Eksplikatsioon'!$AG764),IF($G764="Erikasutuses pind (korrus)",IFERROR(SUMIFS($E:$E,$G:$G,"Ainukasutuses pind",$C:$C,"Üüritav pind",$H:$H,S$3,$A:$A,$A764)/SUMIFS($E:$E,$G:$G,"Ainukasutuses pind",$C:$C,"Üüritav pind",$A:$A,$A764),0),IF($G764="Erikasutuses pind (hoone)",IFERROR(SUMIFS($E:$E,$G:$G,"Ainukasutuses pind",$C:$C,"Üüritav pind",$H:$H,S$3)/SUMIFS($E:$E,$G:$G,"Ainukasutuses pind",$C:$C,"Üüritav pind"),0),""))),"")</f>
        <v/>
      </c>
      <c r="T764" s="72" t="str">
        <f>IFERROR(IF($G764="Erikasutuses pind (muu)",Eksplikatsioon!Y764/SUM(Eksplikatsioon!$O764:'Eksplikatsioon'!$AG764),IF($G764="Erikasutuses pind (korrus)",IFERROR(SUMIFS($E:$E,$G:$G,"Ainukasutuses pind",$C:$C,"Üüritav pind",$H:$H,T$3,$A:$A,$A764)/SUMIFS($E:$E,$G:$G,"Ainukasutuses pind",$C:$C,"Üüritav pind",$A:$A,$A764),0),IF($G764="Erikasutuses pind (hoone)",IFERROR(SUMIFS($E:$E,$G:$G,"Ainukasutuses pind",$C:$C,"Üüritav pind",$H:$H,T$3)/SUMIFS($E:$E,$G:$G,"Ainukasutuses pind",$C:$C,"Üüritav pind"),0),""))),"")</f>
        <v/>
      </c>
      <c r="U764" s="72" t="str">
        <f>IFERROR(IF($G764="Erikasutuses pind (muu)",Eksplikatsioon!Z764/SUM(Eksplikatsioon!$O764:'Eksplikatsioon'!$AG764),IF($G764="Erikasutuses pind (korrus)",IFERROR(SUMIFS($E:$E,$G:$G,"Ainukasutuses pind",$C:$C,"Üüritav pind",$H:$H,U$3,$A:$A,$A764)/SUMIFS($E:$E,$G:$G,"Ainukasutuses pind",$C:$C,"Üüritav pind",$A:$A,$A764),0),IF($G764="Erikasutuses pind (hoone)",IFERROR(SUMIFS($E:$E,$G:$G,"Ainukasutuses pind",$C:$C,"Üüritav pind",$H:$H,U$3)/SUMIFS($E:$E,$G:$G,"Ainukasutuses pind",$C:$C,"Üüritav pind"),0),""))),"")</f>
        <v/>
      </c>
      <c r="V764" s="72" t="str">
        <f>IFERROR(IF($G764="Erikasutuses pind (muu)",Eksplikatsioon!AA764/SUM(Eksplikatsioon!$O764:'Eksplikatsioon'!$AG764),IF($G764="Erikasutuses pind (korrus)",IFERROR(SUMIFS($E:$E,$G:$G,"Ainukasutuses pind",$C:$C,"Üüritav pind",$H:$H,V$3,$A:$A,$A764)/SUMIFS($E:$E,$G:$G,"Ainukasutuses pind",$C:$C,"Üüritav pind",$A:$A,$A764),0),IF($G764="Erikasutuses pind (hoone)",IFERROR(SUMIFS($E:$E,$G:$G,"Ainukasutuses pind",$C:$C,"Üüritav pind",$H:$H,V$3)/SUMIFS($E:$E,$G:$G,"Ainukasutuses pind",$C:$C,"Üüritav pind"),0),""))),"")</f>
        <v/>
      </c>
      <c r="W764" s="72" t="str">
        <f>IFERROR(IF($G764="Erikasutuses pind (muu)",Eksplikatsioon!AB764/SUM(Eksplikatsioon!$O764:'Eksplikatsioon'!$AG764),IF($G764="Erikasutuses pind (korrus)",IFERROR(SUMIFS($E:$E,$G:$G,"Ainukasutuses pind",$C:$C,"Üüritav pind",$H:$H,W$3,$A:$A,$A764)/SUMIFS($E:$E,$G:$G,"Ainukasutuses pind",$C:$C,"Üüritav pind",$A:$A,$A764),0),IF($G764="Erikasutuses pind (hoone)",IFERROR(SUMIFS($E:$E,$G:$G,"Ainukasutuses pind",$C:$C,"Üüritav pind",$H:$H,W$3)/SUMIFS($E:$E,$G:$G,"Ainukasutuses pind",$C:$C,"Üüritav pind"),0),""))),"")</f>
        <v/>
      </c>
      <c r="X764" s="72" t="str">
        <f>IFERROR(IF($G764="Erikasutuses pind (muu)",Eksplikatsioon!AC764/SUM(Eksplikatsioon!$O764:'Eksplikatsioon'!$AG764),IF($G764="Erikasutuses pind (korrus)",IFERROR(SUMIFS($E:$E,$G:$G,"Ainukasutuses pind",$C:$C,"Üüritav pind",$H:$H,X$3,$A:$A,$A764)/SUMIFS($E:$E,$G:$G,"Ainukasutuses pind",$C:$C,"Üüritav pind",$A:$A,$A764),0),IF($G764="Erikasutuses pind (hoone)",IFERROR(SUMIFS($E:$E,$G:$G,"Ainukasutuses pind",$C:$C,"Üüritav pind",$H:$H,X$3)/SUMIFS($E:$E,$G:$G,"Ainukasutuses pind",$C:$C,"Üüritav pind"),0),""))),"")</f>
        <v/>
      </c>
      <c r="Y764" s="72" t="str">
        <f>IFERROR(IF($G764="Erikasutuses pind (muu)",Eksplikatsioon!AD764/SUM(Eksplikatsioon!$O764:'Eksplikatsioon'!$AG764),IF($G764="Erikasutuses pind (korrus)",IFERROR(SUMIFS($E:$E,$G:$G,"Ainukasutuses pind",$C:$C,"Üüritav pind",$H:$H,Y$3,$A:$A,$A764)/SUMIFS($E:$E,$G:$G,"Ainukasutuses pind",$C:$C,"Üüritav pind",$A:$A,$A764),0),IF($G764="Erikasutuses pind (hoone)",IFERROR(SUMIFS($E:$E,$G:$G,"Ainukasutuses pind",$C:$C,"Üüritav pind",$H:$H,Y$3)/SUMIFS($E:$E,$G:$G,"Ainukasutuses pind",$C:$C,"Üüritav pind"),0),""))),"")</f>
        <v/>
      </c>
      <c r="Z764" s="72" t="str">
        <f>IFERROR(IF($G764="Erikasutuses pind (muu)",Eksplikatsioon!AE764/SUM(Eksplikatsioon!$O764:'Eksplikatsioon'!$AG764),IF($G764="Erikasutuses pind (korrus)",IFERROR(SUMIFS($E:$E,$G:$G,"Ainukasutuses pind",$C:$C,"Üüritav pind",$H:$H,Z$3,$A:$A,$A764)/SUMIFS($E:$E,$G:$G,"Ainukasutuses pind",$C:$C,"Üüritav pind",$A:$A,$A764),0),IF($G764="Erikasutuses pind (hoone)",IFERROR(SUMIFS($E:$E,$G:$G,"Ainukasutuses pind",$C:$C,"Üüritav pind",$H:$H,Z$3)/SUMIFS($E:$E,$G:$G,"Ainukasutuses pind",$C:$C,"Üüritav pind"),0),""))),"")</f>
        <v/>
      </c>
      <c r="AA764" s="72" t="str">
        <f>IFERROR(IF($G764="Erikasutuses pind (muu)",Eksplikatsioon!AF764/SUM(Eksplikatsioon!$O764:'Eksplikatsioon'!$AG764),IF($G764="Erikasutuses pind (korrus)",IFERROR(SUMIFS($E:$E,$G:$G,"Ainukasutuses pind",$C:$C,"Üüritav pind",$H:$H,AA$3,$A:$A,$A764)/SUMIFS($E:$E,$G:$G,"Ainukasutuses pind",$C:$C,"Üüritav pind",$A:$A,$A764),0),IF($G764="Erikasutuses pind (hoone)",IFERROR(SUMIFS($E:$E,$G:$G,"Ainukasutuses pind",$C:$C,"Üüritav pind",$H:$H,AA$3)/SUMIFS($E:$E,$G:$G,"Ainukasutuses pind",$C:$C,"Üüritav pind"),0),""))),"")</f>
        <v/>
      </c>
      <c r="AB764" s="72" t="str">
        <f>IFERROR(IF($G764="Erikasutuses pind (muu)",Eksplikatsioon!AG764/SUM(Eksplikatsioon!$O764:'Eksplikatsioon'!$AG764),IF($G764="Erikasutuses pind (korrus)",IFERROR(SUMIFS($E:$E,$G:$G,"Ainukasutuses pind",$C:$C,"Üüritav pind",$H:$H,AB$3,$A:$A,$A764)/SUMIFS($E:$E,$G:$G,"Ainukasutuses pind",$C:$C,"Üüritav pind",$A:$A,$A764),0),IF($G764="Erikasutuses pind (hoone)",IFERROR(SUMIFS($E:$E,$G:$G,"Ainukasutuses pind",$C:$C,"Üüritav pind",$H:$H,AB$3)/SUMIFS($E:$E,$G:$G,"Ainukasutuses pind",$C:$C,"Üüritav pind"),0),""))),"")</f>
        <v/>
      </c>
      <c r="AC764" s="72" t="str">
        <f>IFERROR(IF($G764="Erikasutuses pind (muu)",$E764*J764,IFERROR($E764*J764/SUM($J764:$AB764)*(Eksplikatsioon!O764)/SUMPRODUCT($J764:$AB764,Eksplikatsioon!$O764:$AG764),"")),"")</f>
        <v/>
      </c>
      <c r="AD764" s="72" t="str">
        <f>IFERROR(IF($G764="Erikasutuses pind (muu)",$E764*K764,IFERROR($E764*K764/SUM($J764:$AB764)*(Eksplikatsioon!P764)/SUMPRODUCT($J764:$AB764,Eksplikatsioon!$O764:$AG764),"")),"")</f>
        <v/>
      </c>
      <c r="AE764" s="72" t="str">
        <f>IFERROR(IF($G764="Erikasutuses pind (muu)",$E764*L764,IFERROR($E764*L764/SUM($J764:$AB764)*(Eksplikatsioon!Q764)/SUMPRODUCT($J764:$AB764,Eksplikatsioon!$O764:$AG764),"")),"")</f>
        <v/>
      </c>
      <c r="AF764" s="72" t="str">
        <f>IFERROR(IF($G764="Erikasutuses pind (muu)",$E764*M764,IFERROR($E764*M764/SUM($J764:$AB764)*(Eksplikatsioon!R764)/SUMPRODUCT($J764:$AB764,Eksplikatsioon!$O764:$AG764),"")),"")</f>
        <v/>
      </c>
      <c r="AG764" s="72" t="str">
        <f>IFERROR(IF($G764="Erikasutuses pind (muu)",$E764*N764,IFERROR($E764*N764/SUM($J764:$AB764)*(Eksplikatsioon!S764)/SUMPRODUCT($J764:$AB764,Eksplikatsioon!$O764:$AG764),"")),"")</f>
        <v/>
      </c>
      <c r="AH764" s="72" t="str">
        <f>IFERROR(IF($G764="Erikasutuses pind (muu)",$E764*O764,IFERROR($E764*O764/SUM($J764:$AB764)*(Eksplikatsioon!T764)/SUMPRODUCT($J764:$AB764,Eksplikatsioon!$O764:$AG764),"")),"")</f>
        <v/>
      </c>
      <c r="AI764" s="72" t="str">
        <f>IFERROR(IF($G764="Erikasutuses pind (muu)",$E764*P764,IFERROR($E764*P764/SUM($J764:$AB764)*(Eksplikatsioon!U764)/SUMPRODUCT($J764:$AB764,Eksplikatsioon!$O764:$AG764),"")),"")</f>
        <v/>
      </c>
      <c r="AJ764" s="72" t="str">
        <f>IFERROR(IF($G764="Erikasutuses pind (muu)",$E764*Q764,IFERROR($E764*Q764/SUM($J764:$AB764)*(Eksplikatsioon!V764)/SUMPRODUCT($J764:$AB764,Eksplikatsioon!$O764:$AG764),"")),"")</f>
        <v/>
      </c>
      <c r="AK764" s="72" t="str">
        <f>IFERROR(IF($G764="Erikasutuses pind (muu)",$E764*R764,IFERROR($E764*R764/SUM($J764:$AB764)*(Eksplikatsioon!W764)/SUMPRODUCT($J764:$AB764,Eksplikatsioon!$O764:$AG764),"")),"")</f>
        <v/>
      </c>
      <c r="AL764" s="72" t="str">
        <f>IFERROR(IF($G764="Erikasutuses pind (muu)",$E764*S764,IFERROR($E764*S764/SUM($J764:$AB764)*(Eksplikatsioon!X764)/SUMPRODUCT($J764:$AB764,Eksplikatsioon!$O764:$AG764),"")),"")</f>
        <v/>
      </c>
      <c r="AM764" s="72" t="str">
        <f>IFERROR(IF($G764="Erikasutuses pind (muu)",$E764*T764,IFERROR($E764*T764/SUM($J764:$AB764)*(Eksplikatsioon!Y764)/SUMPRODUCT($J764:$AB764,Eksplikatsioon!$O764:$AG764),"")),"")</f>
        <v/>
      </c>
      <c r="AN764" s="72" t="str">
        <f>IFERROR(IF($G764="Erikasutuses pind (muu)",$E764*U764,IFERROR($E764*U764/SUM($J764:$AB764)*(Eksplikatsioon!Z764)/SUMPRODUCT($J764:$AB764,Eksplikatsioon!$O764:$AG764),"")),"")</f>
        <v/>
      </c>
      <c r="AO764" s="72" t="str">
        <f>IFERROR(IF($G764="Erikasutuses pind (muu)",$E764*V764,IFERROR($E764*V764/SUM($J764:$AB764)*(Eksplikatsioon!AA764)/SUMPRODUCT($J764:$AB764,Eksplikatsioon!$O764:$AG764),"")),"")</f>
        <v/>
      </c>
      <c r="AP764" s="72" t="str">
        <f>IFERROR(IF($G764="Erikasutuses pind (muu)",$E764*W764,IFERROR($E764*W764/SUM($J764:$AB764)*(Eksplikatsioon!AB764)/SUMPRODUCT($J764:$AB764,Eksplikatsioon!$O764:$AG764),"")),"")</f>
        <v/>
      </c>
      <c r="AQ764" s="72" t="str">
        <f>IFERROR(IF($G764="Erikasutuses pind (muu)",$E764*X764,IFERROR($E764*X764/SUM($J764:$AB764)*(Eksplikatsioon!AC764)/SUMPRODUCT($J764:$AB764,Eksplikatsioon!$O764:$AG764),"")),"")</f>
        <v/>
      </c>
      <c r="AR764" s="72" t="str">
        <f>IFERROR(IF($G764="Erikasutuses pind (muu)",$E764*Y764,IFERROR($E764*Y764/SUM($J764:$AB764)*(Eksplikatsioon!AD764)/SUMPRODUCT($J764:$AB764,Eksplikatsioon!$O764:$AG764),"")),"")</f>
        <v/>
      </c>
      <c r="AS764" s="72" t="str">
        <f>IFERROR(IF($G764="Erikasutuses pind (muu)",$E764*Z764,IFERROR($E764*Z764/SUM($J764:$AB764)*(Eksplikatsioon!AE764)/SUMPRODUCT($J764:$AB764,Eksplikatsioon!$O764:$AG764),"")),"")</f>
        <v/>
      </c>
      <c r="AT764" s="72" t="str">
        <f>IFERROR(IF($G764="Erikasutuses pind (muu)",$E764*AA764,IFERROR($E764*AA764/SUM($J764:$AB764)*(Eksplikatsioon!AF764)/SUMPRODUCT($J764:$AB764,Eksplikatsioon!$O764:$AG764),"")),"")</f>
        <v/>
      </c>
      <c r="AU764" s="72" t="str">
        <f>IFERROR(IF($G764="Erikasutuses pind (muu)",$E764*AB764,IFERROR($E764*AB764/SUM($J764:$AB764)*(Eksplikatsioon!AG764)/SUMPRODUCT($J764:$AB764,Eksplikatsioon!$O764:$AG764),"")),"")</f>
        <v/>
      </c>
    </row>
    <row r="765" spans="1:47" x14ac:dyDescent="0.25">
      <c r="A765" s="71" t="str">
        <f>IF(Eksplikatsioon!A765=0,"",Eksplikatsioon!A765)</f>
        <v/>
      </c>
      <c r="B765" s="71" t="str">
        <f>IF(Eksplikatsioon!B765=0,"",Eksplikatsioon!B765)</f>
        <v/>
      </c>
      <c r="C765" s="71" t="str">
        <f>IF(Eksplikatsioon!C765=0,"",Eksplikatsioon!C765)</f>
        <v/>
      </c>
      <c r="D765" s="71" t="str">
        <f>IF(Eksplikatsioon!D765=0,"",Eksplikatsioon!D765)</f>
        <v/>
      </c>
      <c r="E765" s="71" t="str">
        <f>IF(Eksplikatsioon!F765=0,"",Eksplikatsioon!F765)</f>
        <v/>
      </c>
      <c r="F765" s="71" t="str">
        <f>IF(Eksplikatsioon!H765=0,"",Eksplikatsioon!H765)</f>
        <v/>
      </c>
      <c r="G765" s="71" t="str">
        <f>IF(Eksplikatsioon!J765=0,"",Eksplikatsioon!J765)</f>
        <v/>
      </c>
      <c r="H765" s="71" t="str">
        <f>IF(Eksplikatsioon!K765=0,"",Eksplikatsioon!K765)</f>
        <v/>
      </c>
      <c r="I765" s="71" t="str">
        <f>IF(Eksplikatsioon!L765=0,"",Eksplikatsioon!L765)</f>
        <v/>
      </c>
      <c r="J765" s="72" t="str">
        <f>IFERROR(IF($G765="Erikasutuses pind (muu)",Eksplikatsioon!O765/SUM(Eksplikatsioon!$O765:'Eksplikatsioon'!$AG765),IF($G765="Erikasutuses pind (korrus)",IFERROR(SUMIFS($E:$E,$G:$G,"Ainukasutuses pind",$C:$C,"Üüritav pind",$H:$H,J$3,$A:$A,$A765)/SUMIFS($E:$E,$G:$G,"Ainukasutuses pind",$C:$C,"Üüritav pind",$A:$A,$A765),0),IF($G765="Erikasutuses pind (hoone)",IFERROR(SUMIFS($E:$E,$G:$G,"Ainukasutuses pind",$C:$C,"Üüritav pind",$H:$H,J$3)/SUMIFS($E:$E,$G:$G,"Ainukasutuses pind",$C:$C,"Üüritav pind"),0),""))),"")</f>
        <v/>
      </c>
      <c r="K765" s="72" t="str">
        <f>IFERROR(IF($G765="Erikasutuses pind (muu)",Eksplikatsioon!P765/SUM(Eksplikatsioon!$O765:'Eksplikatsioon'!$AG765),IF($G765="Erikasutuses pind (korrus)",IFERROR(SUMIFS($E:$E,$G:$G,"Ainukasutuses pind",$C:$C,"Üüritav pind",$H:$H,K$3,$A:$A,$A765)/SUMIFS($E:$E,$G:$G,"Ainukasutuses pind",$C:$C,"Üüritav pind",$A:$A,$A765),0),IF($G765="Erikasutuses pind (hoone)",IFERROR(SUMIFS($E:$E,$G:$G,"Ainukasutuses pind",$C:$C,"Üüritav pind",$H:$H,K$3)/SUMIFS($E:$E,$G:$G,"Ainukasutuses pind",$C:$C,"Üüritav pind"),0),""))),"")</f>
        <v/>
      </c>
      <c r="L765" s="72" t="str">
        <f>IFERROR(IF($G765="Erikasutuses pind (muu)",Eksplikatsioon!Q765/SUM(Eksplikatsioon!$O765:'Eksplikatsioon'!$AG765),IF($G765="Erikasutuses pind (korrus)",IFERROR(SUMIFS($E:$E,$G:$G,"Ainukasutuses pind",$C:$C,"Üüritav pind",$H:$H,L$3,$A:$A,$A765)/SUMIFS($E:$E,$G:$G,"Ainukasutuses pind",$C:$C,"Üüritav pind",$A:$A,$A765),0),IF($G765="Erikasutuses pind (hoone)",IFERROR(SUMIFS($E:$E,$G:$G,"Ainukasutuses pind",$C:$C,"Üüritav pind",$H:$H,L$3)/SUMIFS($E:$E,$G:$G,"Ainukasutuses pind",$C:$C,"Üüritav pind"),0),""))),"")</f>
        <v/>
      </c>
      <c r="M765" s="72" t="str">
        <f>IFERROR(IF($G765="Erikasutuses pind (muu)",Eksplikatsioon!R765/SUM(Eksplikatsioon!$O765:'Eksplikatsioon'!$AG765),IF($G765="Erikasutuses pind (korrus)",IFERROR(SUMIFS($E:$E,$G:$G,"Ainukasutuses pind",$C:$C,"Üüritav pind",$H:$H,M$3,$A:$A,$A765)/SUMIFS($E:$E,$G:$G,"Ainukasutuses pind",$C:$C,"Üüritav pind",$A:$A,$A765),0),IF($G765="Erikasutuses pind (hoone)",IFERROR(SUMIFS($E:$E,$G:$G,"Ainukasutuses pind",$C:$C,"Üüritav pind",$H:$H,M$3)/SUMIFS($E:$E,$G:$G,"Ainukasutuses pind",$C:$C,"Üüritav pind"),0),""))),"")</f>
        <v/>
      </c>
      <c r="N765" s="72" t="str">
        <f>IFERROR(IF($G765="Erikasutuses pind (muu)",Eksplikatsioon!S765/SUM(Eksplikatsioon!$O765:'Eksplikatsioon'!$AG765),IF($G765="Erikasutuses pind (korrus)",IFERROR(SUMIFS($E:$E,$G:$G,"Ainukasutuses pind",$C:$C,"Üüritav pind",$H:$H,N$3,$A:$A,$A765)/SUMIFS($E:$E,$G:$G,"Ainukasutuses pind",$C:$C,"Üüritav pind",$A:$A,$A765),0),IF($G765="Erikasutuses pind (hoone)",IFERROR(SUMIFS($E:$E,$G:$G,"Ainukasutuses pind",$C:$C,"Üüritav pind",$H:$H,N$3)/SUMIFS($E:$E,$G:$G,"Ainukasutuses pind",$C:$C,"Üüritav pind"),0),""))),"")</f>
        <v/>
      </c>
      <c r="O765" s="72" t="str">
        <f>IFERROR(IF($G765="Erikasutuses pind (muu)",Eksplikatsioon!T765/SUM(Eksplikatsioon!$O765:'Eksplikatsioon'!$AG765),IF($G765="Erikasutuses pind (korrus)",IFERROR(SUMIFS($E:$E,$G:$G,"Ainukasutuses pind",$C:$C,"Üüritav pind",$H:$H,O$3,$A:$A,$A765)/SUMIFS($E:$E,$G:$G,"Ainukasutuses pind",$C:$C,"Üüritav pind",$A:$A,$A765),0),IF($G765="Erikasutuses pind (hoone)",IFERROR(SUMIFS($E:$E,$G:$G,"Ainukasutuses pind",$C:$C,"Üüritav pind",$H:$H,O$3)/SUMIFS($E:$E,$G:$G,"Ainukasutuses pind",$C:$C,"Üüritav pind"),0),""))),"")</f>
        <v/>
      </c>
      <c r="P765" s="72" t="str">
        <f>IFERROR(IF($G765="Erikasutuses pind (muu)",Eksplikatsioon!U765/SUM(Eksplikatsioon!$O765:'Eksplikatsioon'!$AG765),IF($G765="Erikasutuses pind (korrus)",IFERROR(SUMIFS($E:$E,$G:$G,"Ainukasutuses pind",$C:$C,"Üüritav pind",$H:$H,P$3,$A:$A,$A765)/SUMIFS($E:$E,$G:$G,"Ainukasutuses pind",$C:$C,"Üüritav pind",$A:$A,$A765),0),IF($G765="Erikasutuses pind (hoone)",IFERROR(SUMIFS($E:$E,$G:$G,"Ainukasutuses pind",$C:$C,"Üüritav pind",$H:$H,P$3)/SUMIFS($E:$E,$G:$G,"Ainukasutuses pind",$C:$C,"Üüritav pind"),0),""))),"")</f>
        <v/>
      </c>
      <c r="Q765" s="72" t="str">
        <f>IFERROR(IF($G765="Erikasutuses pind (muu)",Eksplikatsioon!V765/SUM(Eksplikatsioon!$O765:'Eksplikatsioon'!$AG765),IF($G765="Erikasutuses pind (korrus)",IFERROR(SUMIFS($E:$E,$G:$G,"Ainukasutuses pind",$C:$C,"Üüritav pind",$H:$H,Q$3,$A:$A,$A765)/SUMIFS($E:$E,$G:$G,"Ainukasutuses pind",$C:$C,"Üüritav pind",$A:$A,$A765),0),IF($G765="Erikasutuses pind (hoone)",IFERROR(SUMIFS($E:$E,$G:$G,"Ainukasutuses pind",$C:$C,"Üüritav pind",$H:$H,Q$3)/SUMIFS($E:$E,$G:$G,"Ainukasutuses pind",$C:$C,"Üüritav pind"),0),""))),"")</f>
        <v/>
      </c>
      <c r="R765" s="72" t="str">
        <f>IFERROR(IF($G765="Erikasutuses pind (muu)",Eksplikatsioon!W765/SUM(Eksplikatsioon!$O765:'Eksplikatsioon'!$AG765),IF($G765="Erikasutuses pind (korrus)",IFERROR(SUMIFS($E:$E,$G:$G,"Ainukasutuses pind",$C:$C,"Üüritav pind",$H:$H,R$3,$A:$A,$A765)/SUMIFS($E:$E,$G:$G,"Ainukasutuses pind",$C:$C,"Üüritav pind",$A:$A,$A765),0),IF($G765="Erikasutuses pind (hoone)",IFERROR(SUMIFS($E:$E,$G:$G,"Ainukasutuses pind",$C:$C,"Üüritav pind",$H:$H,R$3)/SUMIFS($E:$E,$G:$G,"Ainukasutuses pind",$C:$C,"Üüritav pind"),0),""))),"")</f>
        <v/>
      </c>
      <c r="S765" s="72" t="str">
        <f>IFERROR(IF($G765="Erikasutuses pind (muu)",Eksplikatsioon!X765/SUM(Eksplikatsioon!$O765:'Eksplikatsioon'!$AG765),IF($G765="Erikasutuses pind (korrus)",IFERROR(SUMIFS($E:$E,$G:$G,"Ainukasutuses pind",$C:$C,"Üüritav pind",$H:$H,S$3,$A:$A,$A765)/SUMIFS($E:$E,$G:$G,"Ainukasutuses pind",$C:$C,"Üüritav pind",$A:$A,$A765),0),IF($G765="Erikasutuses pind (hoone)",IFERROR(SUMIFS($E:$E,$G:$G,"Ainukasutuses pind",$C:$C,"Üüritav pind",$H:$H,S$3)/SUMIFS($E:$E,$G:$G,"Ainukasutuses pind",$C:$C,"Üüritav pind"),0),""))),"")</f>
        <v/>
      </c>
      <c r="T765" s="72" t="str">
        <f>IFERROR(IF($G765="Erikasutuses pind (muu)",Eksplikatsioon!Y765/SUM(Eksplikatsioon!$O765:'Eksplikatsioon'!$AG765),IF($G765="Erikasutuses pind (korrus)",IFERROR(SUMIFS($E:$E,$G:$G,"Ainukasutuses pind",$C:$C,"Üüritav pind",$H:$H,T$3,$A:$A,$A765)/SUMIFS($E:$E,$G:$G,"Ainukasutuses pind",$C:$C,"Üüritav pind",$A:$A,$A765),0),IF($G765="Erikasutuses pind (hoone)",IFERROR(SUMIFS($E:$E,$G:$G,"Ainukasutuses pind",$C:$C,"Üüritav pind",$H:$H,T$3)/SUMIFS($E:$E,$G:$G,"Ainukasutuses pind",$C:$C,"Üüritav pind"),0),""))),"")</f>
        <v/>
      </c>
      <c r="U765" s="72" t="str">
        <f>IFERROR(IF($G765="Erikasutuses pind (muu)",Eksplikatsioon!Z765/SUM(Eksplikatsioon!$O765:'Eksplikatsioon'!$AG765),IF($G765="Erikasutuses pind (korrus)",IFERROR(SUMIFS($E:$E,$G:$G,"Ainukasutuses pind",$C:$C,"Üüritav pind",$H:$H,U$3,$A:$A,$A765)/SUMIFS($E:$E,$G:$G,"Ainukasutuses pind",$C:$C,"Üüritav pind",$A:$A,$A765),0),IF($G765="Erikasutuses pind (hoone)",IFERROR(SUMIFS($E:$E,$G:$G,"Ainukasutuses pind",$C:$C,"Üüritav pind",$H:$H,U$3)/SUMIFS($E:$E,$G:$G,"Ainukasutuses pind",$C:$C,"Üüritav pind"),0),""))),"")</f>
        <v/>
      </c>
      <c r="V765" s="72" t="str">
        <f>IFERROR(IF($G765="Erikasutuses pind (muu)",Eksplikatsioon!AA765/SUM(Eksplikatsioon!$O765:'Eksplikatsioon'!$AG765),IF($G765="Erikasutuses pind (korrus)",IFERROR(SUMIFS($E:$E,$G:$G,"Ainukasutuses pind",$C:$C,"Üüritav pind",$H:$H,V$3,$A:$A,$A765)/SUMIFS($E:$E,$G:$G,"Ainukasutuses pind",$C:$C,"Üüritav pind",$A:$A,$A765),0),IF($G765="Erikasutuses pind (hoone)",IFERROR(SUMIFS($E:$E,$G:$G,"Ainukasutuses pind",$C:$C,"Üüritav pind",$H:$H,V$3)/SUMIFS($E:$E,$G:$G,"Ainukasutuses pind",$C:$C,"Üüritav pind"),0),""))),"")</f>
        <v/>
      </c>
      <c r="W765" s="72" t="str">
        <f>IFERROR(IF($G765="Erikasutuses pind (muu)",Eksplikatsioon!AB765/SUM(Eksplikatsioon!$O765:'Eksplikatsioon'!$AG765),IF($G765="Erikasutuses pind (korrus)",IFERROR(SUMIFS($E:$E,$G:$G,"Ainukasutuses pind",$C:$C,"Üüritav pind",$H:$H,W$3,$A:$A,$A765)/SUMIFS($E:$E,$G:$G,"Ainukasutuses pind",$C:$C,"Üüritav pind",$A:$A,$A765),0),IF($G765="Erikasutuses pind (hoone)",IFERROR(SUMIFS($E:$E,$G:$G,"Ainukasutuses pind",$C:$C,"Üüritav pind",$H:$H,W$3)/SUMIFS($E:$E,$G:$G,"Ainukasutuses pind",$C:$C,"Üüritav pind"),0),""))),"")</f>
        <v/>
      </c>
      <c r="X765" s="72" t="str">
        <f>IFERROR(IF($G765="Erikasutuses pind (muu)",Eksplikatsioon!AC765/SUM(Eksplikatsioon!$O765:'Eksplikatsioon'!$AG765),IF($G765="Erikasutuses pind (korrus)",IFERROR(SUMIFS($E:$E,$G:$G,"Ainukasutuses pind",$C:$C,"Üüritav pind",$H:$H,X$3,$A:$A,$A765)/SUMIFS($E:$E,$G:$G,"Ainukasutuses pind",$C:$C,"Üüritav pind",$A:$A,$A765),0),IF($G765="Erikasutuses pind (hoone)",IFERROR(SUMIFS($E:$E,$G:$G,"Ainukasutuses pind",$C:$C,"Üüritav pind",$H:$H,X$3)/SUMIFS($E:$E,$G:$G,"Ainukasutuses pind",$C:$C,"Üüritav pind"),0),""))),"")</f>
        <v/>
      </c>
      <c r="Y765" s="72" t="str">
        <f>IFERROR(IF($G765="Erikasutuses pind (muu)",Eksplikatsioon!AD765/SUM(Eksplikatsioon!$O765:'Eksplikatsioon'!$AG765),IF($G765="Erikasutuses pind (korrus)",IFERROR(SUMIFS($E:$E,$G:$G,"Ainukasutuses pind",$C:$C,"Üüritav pind",$H:$H,Y$3,$A:$A,$A765)/SUMIFS($E:$E,$G:$G,"Ainukasutuses pind",$C:$C,"Üüritav pind",$A:$A,$A765),0),IF($G765="Erikasutuses pind (hoone)",IFERROR(SUMIFS($E:$E,$G:$G,"Ainukasutuses pind",$C:$C,"Üüritav pind",$H:$H,Y$3)/SUMIFS($E:$E,$G:$G,"Ainukasutuses pind",$C:$C,"Üüritav pind"),0),""))),"")</f>
        <v/>
      </c>
      <c r="Z765" s="72" t="str">
        <f>IFERROR(IF($G765="Erikasutuses pind (muu)",Eksplikatsioon!AE765/SUM(Eksplikatsioon!$O765:'Eksplikatsioon'!$AG765),IF($G765="Erikasutuses pind (korrus)",IFERROR(SUMIFS($E:$E,$G:$G,"Ainukasutuses pind",$C:$C,"Üüritav pind",$H:$H,Z$3,$A:$A,$A765)/SUMIFS($E:$E,$G:$G,"Ainukasutuses pind",$C:$C,"Üüritav pind",$A:$A,$A765),0),IF($G765="Erikasutuses pind (hoone)",IFERROR(SUMIFS($E:$E,$G:$G,"Ainukasutuses pind",$C:$C,"Üüritav pind",$H:$H,Z$3)/SUMIFS($E:$E,$G:$G,"Ainukasutuses pind",$C:$C,"Üüritav pind"),0),""))),"")</f>
        <v/>
      </c>
      <c r="AA765" s="72" t="str">
        <f>IFERROR(IF($G765="Erikasutuses pind (muu)",Eksplikatsioon!AF765/SUM(Eksplikatsioon!$O765:'Eksplikatsioon'!$AG765),IF($G765="Erikasutuses pind (korrus)",IFERROR(SUMIFS($E:$E,$G:$G,"Ainukasutuses pind",$C:$C,"Üüritav pind",$H:$H,AA$3,$A:$A,$A765)/SUMIFS($E:$E,$G:$G,"Ainukasutuses pind",$C:$C,"Üüritav pind",$A:$A,$A765),0),IF($G765="Erikasutuses pind (hoone)",IFERROR(SUMIFS($E:$E,$G:$G,"Ainukasutuses pind",$C:$C,"Üüritav pind",$H:$H,AA$3)/SUMIFS($E:$E,$G:$G,"Ainukasutuses pind",$C:$C,"Üüritav pind"),0),""))),"")</f>
        <v/>
      </c>
      <c r="AB765" s="72" t="str">
        <f>IFERROR(IF($G765="Erikasutuses pind (muu)",Eksplikatsioon!AG765/SUM(Eksplikatsioon!$O765:'Eksplikatsioon'!$AG765),IF($G765="Erikasutuses pind (korrus)",IFERROR(SUMIFS($E:$E,$G:$G,"Ainukasutuses pind",$C:$C,"Üüritav pind",$H:$H,AB$3,$A:$A,$A765)/SUMIFS($E:$E,$G:$G,"Ainukasutuses pind",$C:$C,"Üüritav pind",$A:$A,$A765),0),IF($G765="Erikasutuses pind (hoone)",IFERROR(SUMIFS($E:$E,$G:$G,"Ainukasutuses pind",$C:$C,"Üüritav pind",$H:$H,AB$3)/SUMIFS($E:$E,$G:$G,"Ainukasutuses pind",$C:$C,"Üüritav pind"),0),""))),"")</f>
        <v/>
      </c>
      <c r="AC765" s="72" t="str">
        <f>IFERROR(IF($G765="Erikasutuses pind (muu)",$E765*J765,IFERROR($E765*J765/SUM($J765:$AB765)*(Eksplikatsioon!O765)/SUMPRODUCT($J765:$AB765,Eksplikatsioon!$O765:$AG765),"")),"")</f>
        <v/>
      </c>
      <c r="AD765" s="72" t="str">
        <f>IFERROR(IF($G765="Erikasutuses pind (muu)",$E765*K765,IFERROR($E765*K765/SUM($J765:$AB765)*(Eksplikatsioon!P765)/SUMPRODUCT($J765:$AB765,Eksplikatsioon!$O765:$AG765),"")),"")</f>
        <v/>
      </c>
      <c r="AE765" s="72" t="str">
        <f>IFERROR(IF($G765="Erikasutuses pind (muu)",$E765*L765,IFERROR($E765*L765/SUM($J765:$AB765)*(Eksplikatsioon!Q765)/SUMPRODUCT($J765:$AB765,Eksplikatsioon!$O765:$AG765),"")),"")</f>
        <v/>
      </c>
      <c r="AF765" s="72" t="str">
        <f>IFERROR(IF($G765="Erikasutuses pind (muu)",$E765*M765,IFERROR($E765*M765/SUM($J765:$AB765)*(Eksplikatsioon!R765)/SUMPRODUCT($J765:$AB765,Eksplikatsioon!$O765:$AG765),"")),"")</f>
        <v/>
      </c>
      <c r="AG765" s="72" t="str">
        <f>IFERROR(IF($G765="Erikasutuses pind (muu)",$E765*N765,IFERROR($E765*N765/SUM($J765:$AB765)*(Eksplikatsioon!S765)/SUMPRODUCT($J765:$AB765,Eksplikatsioon!$O765:$AG765),"")),"")</f>
        <v/>
      </c>
      <c r="AH765" s="72" t="str">
        <f>IFERROR(IF($G765="Erikasutuses pind (muu)",$E765*O765,IFERROR($E765*O765/SUM($J765:$AB765)*(Eksplikatsioon!T765)/SUMPRODUCT($J765:$AB765,Eksplikatsioon!$O765:$AG765),"")),"")</f>
        <v/>
      </c>
      <c r="AI765" s="72" t="str">
        <f>IFERROR(IF($G765="Erikasutuses pind (muu)",$E765*P765,IFERROR($E765*P765/SUM($J765:$AB765)*(Eksplikatsioon!U765)/SUMPRODUCT($J765:$AB765,Eksplikatsioon!$O765:$AG765),"")),"")</f>
        <v/>
      </c>
      <c r="AJ765" s="72" t="str">
        <f>IFERROR(IF($G765="Erikasutuses pind (muu)",$E765*Q765,IFERROR($E765*Q765/SUM($J765:$AB765)*(Eksplikatsioon!V765)/SUMPRODUCT($J765:$AB765,Eksplikatsioon!$O765:$AG765),"")),"")</f>
        <v/>
      </c>
      <c r="AK765" s="72" t="str">
        <f>IFERROR(IF($G765="Erikasutuses pind (muu)",$E765*R765,IFERROR($E765*R765/SUM($J765:$AB765)*(Eksplikatsioon!W765)/SUMPRODUCT($J765:$AB765,Eksplikatsioon!$O765:$AG765),"")),"")</f>
        <v/>
      </c>
      <c r="AL765" s="72" t="str">
        <f>IFERROR(IF($G765="Erikasutuses pind (muu)",$E765*S765,IFERROR($E765*S765/SUM($J765:$AB765)*(Eksplikatsioon!X765)/SUMPRODUCT($J765:$AB765,Eksplikatsioon!$O765:$AG765),"")),"")</f>
        <v/>
      </c>
      <c r="AM765" s="72" t="str">
        <f>IFERROR(IF($G765="Erikasutuses pind (muu)",$E765*T765,IFERROR($E765*T765/SUM($J765:$AB765)*(Eksplikatsioon!Y765)/SUMPRODUCT($J765:$AB765,Eksplikatsioon!$O765:$AG765),"")),"")</f>
        <v/>
      </c>
      <c r="AN765" s="72" t="str">
        <f>IFERROR(IF($G765="Erikasutuses pind (muu)",$E765*U765,IFERROR($E765*U765/SUM($J765:$AB765)*(Eksplikatsioon!Z765)/SUMPRODUCT($J765:$AB765,Eksplikatsioon!$O765:$AG765),"")),"")</f>
        <v/>
      </c>
      <c r="AO765" s="72" t="str">
        <f>IFERROR(IF($G765="Erikasutuses pind (muu)",$E765*V765,IFERROR($E765*V765/SUM($J765:$AB765)*(Eksplikatsioon!AA765)/SUMPRODUCT($J765:$AB765,Eksplikatsioon!$O765:$AG765),"")),"")</f>
        <v/>
      </c>
      <c r="AP765" s="72" t="str">
        <f>IFERROR(IF($G765="Erikasutuses pind (muu)",$E765*W765,IFERROR($E765*W765/SUM($J765:$AB765)*(Eksplikatsioon!AB765)/SUMPRODUCT($J765:$AB765,Eksplikatsioon!$O765:$AG765),"")),"")</f>
        <v/>
      </c>
      <c r="AQ765" s="72" t="str">
        <f>IFERROR(IF($G765="Erikasutuses pind (muu)",$E765*X765,IFERROR($E765*X765/SUM($J765:$AB765)*(Eksplikatsioon!AC765)/SUMPRODUCT($J765:$AB765,Eksplikatsioon!$O765:$AG765),"")),"")</f>
        <v/>
      </c>
      <c r="AR765" s="72" t="str">
        <f>IFERROR(IF($G765="Erikasutuses pind (muu)",$E765*Y765,IFERROR($E765*Y765/SUM($J765:$AB765)*(Eksplikatsioon!AD765)/SUMPRODUCT($J765:$AB765,Eksplikatsioon!$O765:$AG765),"")),"")</f>
        <v/>
      </c>
      <c r="AS765" s="72" t="str">
        <f>IFERROR(IF($G765="Erikasutuses pind (muu)",$E765*Z765,IFERROR($E765*Z765/SUM($J765:$AB765)*(Eksplikatsioon!AE765)/SUMPRODUCT($J765:$AB765,Eksplikatsioon!$O765:$AG765),"")),"")</f>
        <v/>
      </c>
      <c r="AT765" s="72" t="str">
        <f>IFERROR(IF($G765="Erikasutuses pind (muu)",$E765*AA765,IFERROR($E765*AA765/SUM($J765:$AB765)*(Eksplikatsioon!AF765)/SUMPRODUCT($J765:$AB765,Eksplikatsioon!$O765:$AG765),"")),"")</f>
        <v/>
      </c>
      <c r="AU765" s="72" t="str">
        <f>IFERROR(IF($G765="Erikasutuses pind (muu)",$E765*AB765,IFERROR($E765*AB765/SUM($J765:$AB765)*(Eksplikatsioon!AG765)/SUMPRODUCT($J765:$AB765,Eksplikatsioon!$O765:$AG765),"")),"")</f>
        <v/>
      </c>
    </row>
    <row r="766" spans="1:47" x14ac:dyDescent="0.25">
      <c r="A766" s="71" t="str">
        <f>IF(Eksplikatsioon!A766=0,"",Eksplikatsioon!A766)</f>
        <v/>
      </c>
      <c r="B766" s="71" t="str">
        <f>IF(Eksplikatsioon!B766=0,"",Eksplikatsioon!B766)</f>
        <v/>
      </c>
      <c r="C766" s="71" t="str">
        <f>IF(Eksplikatsioon!C766=0,"",Eksplikatsioon!C766)</f>
        <v/>
      </c>
      <c r="D766" s="71" t="str">
        <f>IF(Eksplikatsioon!D766=0,"",Eksplikatsioon!D766)</f>
        <v/>
      </c>
      <c r="E766" s="71" t="str">
        <f>IF(Eksplikatsioon!F766=0,"",Eksplikatsioon!F766)</f>
        <v/>
      </c>
      <c r="F766" s="71" t="str">
        <f>IF(Eksplikatsioon!H766=0,"",Eksplikatsioon!H766)</f>
        <v/>
      </c>
      <c r="G766" s="71" t="str">
        <f>IF(Eksplikatsioon!J766=0,"",Eksplikatsioon!J766)</f>
        <v/>
      </c>
      <c r="H766" s="71" t="str">
        <f>IF(Eksplikatsioon!K766=0,"",Eksplikatsioon!K766)</f>
        <v/>
      </c>
      <c r="I766" s="71" t="str">
        <f>IF(Eksplikatsioon!L766=0,"",Eksplikatsioon!L766)</f>
        <v/>
      </c>
      <c r="J766" s="72" t="str">
        <f>IFERROR(IF($G766="Erikasutuses pind (muu)",Eksplikatsioon!O766/SUM(Eksplikatsioon!$O766:'Eksplikatsioon'!$AG766),IF($G766="Erikasutuses pind (korrus)",IFERROR(SUMIFS($E:$E,$G:$G,"Ainukasutuses pind",$C:$C,"Üüritav pind",$H:$H,J$3,$A:$A,$A766)/SUMIFS($E:$E,$G:$G,"Ainukasutuses pind",$C:$C,"Üüritav pind",$A:$A,$A766),0),IF($G766="Erikasutuses pind (hoone)",IFERROR(SUMIFS($E:$E,$G:$G,"Ainukasutuses pind",$C:$C,"Üüritav pind",$H:$H,J$3)/SUMIFS($E:$E,$G:$G,"Ainukasutuses pind",$C:$C,"Üüritav pind"),0),""))),"")</f>
        <v/>
      </c>
      <c r="K766" s="72" t="str">
        <f>IFERROR(IF($G766="Erikasutuses pind (muu)",Eksplikatsioon!P766/SUM(Eksplikatsioon!$O766:'Eksplikatsioon'!$AG766),IF($G766="Erikasutuses pind (korrus)",IFERROR(SUMIFS($E:$E,$G:$G,"Ainukasutuses pind",$C:$C,"Üüritav pind",$H:$H,K$3,$A:$A,$A766)/SUMIFS($E:$E,$G:$G,"Ainukasutuses pind",$C:$C,"Üüritav pind",$A:$A,$A766),0),IF($G766="Erikasutuses pind (hoone)",IFERROR(SUMIFS($E:$E,$G:$G,"Ainukasutuses pind",$C:$C,"Üüritav pind",$H:$H,K$3)/SUMIFS($E:$E,$G:$G,"Ainukasutuses pind",$C:$C,"Üüritav pind"),0),""))),"")</f>
        <v/>
      </c>
      <c r="L766" s="72" t="str">
        <f>IFERROR(IF($G766="Erikasutuses pind (muu)",Eksplikatsioon!Q766/SUM(Eksplikatsioon!$O766:'Eksplikatsioon'!$AG766),IF($G766="Erikasutuses pind (korrus)",IFERROR(SUMIFS($E:$E,$G:$G,"Ainukasutuses pind",$C:$C,"Üüritav pind",$H:$H,L$3,$A:$A,$A766)/SUMIFS($E:$E,$G:$G,"Ainukasutuses pind",$C:$C,"Üüritav pind",$A:$A,$A766),0),IF($G766="Erikasutuses pind (hoone)",IFERROR(SUMIFS($E:$E,$G:$G,"Ainukasutuses pind",$C:$C,"Üüritav pind",$H:$H,L$3)/SUMIFS($E:$E,$G:$G,"Ainukasutuses pind",$C:$C,"Üüritav pind"),0),""))),"")</f>
        <v/>
      </c>
      <c r="M766" s="72" t="str">
        <f>IFERROR(IF($G766="Erikasutuses pind (muu)",Eksplikatsioon!R766/SUM(Eksplikatsioon!$O766:'Eksplikatsioon'!$AG766),IF($G766="Erikasutuses pind (korrus)",IFERROR(SUMIFS($E:$E,$G:$G,"Ainukasutuses pind",$C:$C,"Üüritav pind",$H:$H,M$3,$A:$A,$A766)/SUMIFS($E:$E,$G:$G,"Ainukasutuses pind",$C:$C,"Üüritav pind",$A:$A,$A766),0),IF($G766="Erikasutuses pind (hoone)",IFERROR(SUMIFS($E:$E,$G:$G,"Ainukasutuses pind",$C:$C,"Üüritav pind",$H:$H,M$3)/SUMIFS($E:$E,$G:$G,"Ainukasutuses pind",$C:$C,"Üüritav pind"),0),""))),"")</f>
        <v/>
      </c>
      <c r="N766" s="72" t="str">
        <f>IFERROR(IF($G766="Erikasutuses pind (muu)",Eksplikatsioon!S766/SUM(Eksplikatsioon!$O766:'Eksplikatsioon'!$AG766),IF($G766="Erikasutuses pind (korrus)",IFERROR(SUMIFS($E:$E,$G:$G,"Ainukasutuses pind",$C:$C,"Üüritav pind",$H:$H,N$3,$A:$A,$A766)/SUMIFS($E:$E,$G:$G,"Ainukasutuses pind",$C:$C,"Üüritav pind",$A:$A,$A766),0),IF($G766="Erikasutuses pind (hoone)",IFERROR(SUMIFS($E:$E,$G:$G,"Ainukasutuses pind",$C:$C,"Üüritav pind",$H:$H,N$3)/SUMIFS($E:$E,$G:$G,"Ainukasutuses pind",$C:$C,"Üüritav pind"),0),""))),"")</f>
        <v/>
      </c>
      <c r="O766" s="72" t="str">
        <f>IFERROR(IF($G766="Erikasutuses pind (muu)",Eksplikatsioon!T766/SUM(Eksplikatsioon!$O766:'Eksplikatsioon'!$AG766),IF($G766="Erikasutuses pind (korrus)",IFERROR(SUMIFS($E:$E,$G:$G,"Ainukasutuses pind",$C:$C,"Üüritav pind",$H:$H,O$3,$A:$A,$A766)/SUMIFS($E:$E,$G:$G,"Ainukasutuses pind",$C:$C,"Üüritav pind",$A:$A,$A766),0),IF($G766="Erikasutuses pind (hoone)",IFERROR(SUMIFS($E:$E,$G:$G,"Ainukasutuses pind",$C:$C,"Üüritav pind",$H:$H,O$3)/SUMIFS($E:$E,$G:$G,"Ainukasutuses pind",$C:$C,"Üüritav pind"),0),""))),"")</f>
        <v/>
      </c>
      <c r="P766" s="72" t="str">
        <f>IFERROR(IF($G766="Erikasutuses pind (muu)",Eksplikatsioon!U766/SUM(Eksplikatsioon!$O766:'Eksplikatsioon'!$AG766),IF($G766="Erikasutuses pind (korrus)",IFERROR(SUMIFS($E:$E,$G:$G,"Ainukasutuses pind",$C:$C,"Üüritav pind",$H:$H,P$3,$A:$A,$A766)/SUMIFS($E:$E,$G:$G,"Ainukasutuses pind",$C:$C,"Üüritav pind",$A:$A,$A766),0),IF($G766="Erikasutuses pind (hoone)",IFERROR(SUMIFS($E:$E,$G:$G,"Ainukasutuses pind",$C:$C,"Üüritav pind",$H:$H,P$3)/SUMIFS($E:$E,$G:$G,"Ainukasutuses pind",$C:$C,"Üüritav pind"),0),""))),"")</f>
        <v/>
      </c>
      <c r="Q766" s="72" t="str">
        <f>IFERROR(IF($G766="Erikasutuses pind (muu)",Eksplikatsioon!V766/SUM(Eksplikatsioon!$O766:'Eksplikatsioon'!$AG766),IF($G766="Erikasutuses pind (korrus)",IFERROR(SUMIFS($E:$E,$G:$G,"Ainukasutuses pind",$C:$C,"Üüritav pind",$H:$H,Q$3,$A:$A,$A766)/SUMIFS($E:$E,$G:$G,"Ainukasutuses pind",$C:$C,"Üüritav pind",$A:$A,$A766),0),IF($G766="Erikasutuses pind (hoone)",IFERROR(SUMIFS($E:$E,$G:$G,"Ainukasutuses pind",$C:$C,"Üüritav pind",$H:$H,Q$3)/SUMIFS($E:$E,$G:$G,"Ainukasutuses pind",$C:$C,"Üüritav pind"),0),""))),"")</f>
        <v/>
      </c>
      <c r="R766" s="72" t="str">
        <f>IFERROR(IF($G766="Erikasutuses pind (muu)",Eksplikatsioon!W766/SUM(Eksplikatsioon!$O766:'Eksplikatsioon'!$AG766),IF($G766="Erikasutuses pind (korrus)",IFERROR(SUMIFS($E:$E,$G:$G,"Ainukasutuses pind",$C:$C,"Üüritav pind",$H:$H,R$3,$A:$A,$A766)/SUMIFS($E:$E,$G:$G,"Ainukasutuses pind",$C:$C,"Üüritav pind",$A:$A,$A766),0),IF($G766="Erikasutuses pind (hoone)",IFERROR(SUMIFS($E:$E,$G:$G,"Ainukasutuses pind",$C:$C,"Üüritav pind",$H:$H,R$3)/SUMIFS($E:$E,$G:$G,"Ainukasutuses pind",$C:$C,"Üüritav pind"),0),""))),"")</f>
        <v/>
      </c>
      <c r="S766" s="72" t="str">
        <f>IFERROR(IF($G766="Erikasutuses pind (muu)",Eksplikatsioon!X766/SUM(Eksplikatsioon!$O766:'Eksplikatsioon'!$AG766),IF($G766="Erikasutuses pind (korrus)",IFERROR(SUMIFS($E:$E,$G:$G,"Ainukasutuses pind",$C:$C,"Üüritav pind",$H:$H,S$3,$A:$A,$A766)/SUMIFS($E:$E,$G:$G,"Ainukasutuses pind",$C:$C,"Üüritav pind",$A:$A,$A766),0),IF($G766="Erikasutuses pind (hoone)",IFERROR(SUMIFS($E:$E,$G:$G,"Ainukasutuses pind",$C:$C,"Üüritav pind",$H:$H,S$3)/SUMIFS($E:$E,$G:$G,"Ainukasutuses pind",$C:$C,"Üüritav pind"),0),""))),"")</f>
        <v/>
      </c>
      <c r="T766" s="72" t="str">
        <f>IFERROR(IF($G766="Erikasutuses pind (muu)",Eksplikatsioon!Y766/SUM(Eksplikatsioon!$O766:'Eksplikatsioon'!$AG766),IF($G766="Erikasutuses pind (korrus)",IFERROR(SUMIFS($E:$E,$G:$G,"Ainukasutuses pind",$C:$C,"Üüritav pind",$H:$H,T$3,$A:$A,$A766)/SUMIFS($E:$E,$G:$G,"Ainukasutuses pind",$C:$C,"Üüritav pind",$A:$A,$A766),0),IF($G766="Erikasutuses pind (hoone)",IFERROR(SUMIFS($E:$E,$G:$G,"Ainukasutuses pind",$C:$C,"Üüritav pind",$H:$H,T$3)/SUMIFS($E:$E,$G:$G,"Ainukasutuses pind",$C:$C,"Üüritav pind"),0),""))),"")</f>
        <v/>
      </c>
      <c r="U766" s="72" t="str">
        <f>IFERROR(IF($G766="Erikasutuses pind (muu)",Eksplikatsioon!Z766/SUM(Eksplikatsioon!$O766:'Eksplikatsioon'!$AG766),IF($G766="Erikasutuses pind (korrus)",IFERROR(SUMIFS($E:$E,$G:$G,"Ainukasutuses pind",$C:$C,"Üüritav pind",$H:$H,U$3,$A:$A,$A766)/SUMIFS($E:$E,$G:$G,"Ainukasutuses pind",$C:$C,"Üüritav pind",$A:$A,$A766),0),IF($G766="Erikasutuses pind (hoone)",IFERROR(SUMIFS($E:$E,$G:$G,"Ainukasutuses pind",$C:$C,"Üüritav pind",$H:$H,U$3)/SUMIFS($E:$E,$G:$G,"Ainukasutuses pind",$C:$C,"Üüritav pind"),0),""))),"")</f>
        <v/>
      </c>
      <c r="V766" s="72" t="str">
        <f>IFERROR(IF($G766="Erikasutuses pind (muu)",Eksplikatsioon!AA766/SUM(Eksplikatsioon!$O766:'Eksplikatsioon'!$AG766),IF($G766="Erikasutuses pind (korrus)",IFERROR(SUMIFS($E:$E,$G:$G,"Ainukasutuses pind",$C:$C,"Üüritav pind",$H:$H,V$3,$A:$A,$A766)/SUMIFS($E:$E,$G:$G,"Ainukasutuses pind",$C:$C,"Üüritav pind",$A:$A,$A766),0),IF($G766="Erikasutuses pind (hoone)",IFERROR(SUMIFS($E:$E,$G:$G,"Ainukasutuses pind",$C:$C,"Üüritav pind",$H:$H,V$3)/SUMIFS($E:$E,$G:$G,"Ainukasutuses pind",$C:$C,"Üüritav pind"),0),""))),"")</f>
        <v/>
      </c>
      <c r="W766" s="72" t="str">
        <f>IFERROR(IF($G766="Erikasutuses pind (muu)",Eksplikatsioon!AB766/SUM(Eksplikatsioon!$O766:'Eksplikatsioon'!$AG766),IF($G766="Erikasutuses pind (korrus)",IFERROR(SUMIFS($E:$E,$G:$G,"Ainukasutuses pind",$C:$C,"Üüritav pind",$H:$H,W$3,$A:$A,$A766)/SUMIFS($E:$E,$G:$G,"Ainukasutuses pind",$C:$C,"Üüritav pind",$A:$A,$A766),0),IF($G766="Erikasutuses pind (hoone)",IFERROR(SUMIFS($E:$E,$G:$G,"Ainukasutuses pind",$C:$C,"Üüritav pind",$H:$H,W$3)/SUMIFS($E:$E,$G:$G,"Ainukasutuses pind",$C:$C,"Üüritav pind"),0),""))),"")</f>
        <v/>
      </c>
      <c r="X766" s="72" t="str">
        <f>IFERROR(IF($G766="Erikasutuses pind (muu)",Eksplikatsioon!AC766/SUM(Eksplikatsioon!$O766:'Eksplikatsioon'!$AG766),IF($G766="Erikasutuses pind (korrus)",IFERROR(SUMIFS($E:$E,$G:$G,"Ainukasutuses pind",$C:$C,"Üüritav pind",$H:$H,X$3,$A:$A,$A766)/SUMIFS($E:$E,$G:$G,"Ainukasutuses pind",$C:$C,"Üüritav pind",$A:$A,$A766),0),IF($G766="Erikasutuses pind (hoone)",IFERROR(SUMIFS($E:$E,$G:$G,"Ainukasutuses pind",$C:$C,"Üüritav pind",$H:$H,X$3)/SUMIFS($E:$E,$G:$G,"Ainukasutuses pind",$C:$C,"Üüritav pind"),0),""))),"")</f>
        <v/>
      </c>
      <c r="Y766" s="72" t="str">
        <f>IFERROR(IF($G766="Erikasutuses pind (muu)",Eksplikatsioon!AD766/SUM(Eksplikatsioon!$O766:'Eksplikatsioon'!$AG766),IF($G766="Erikasutuses pind (korrus)",IFERROR(SUMIFS($E:$E,$G:$G,"Ainukasutuses pind",$C:$C,"Üüritav pind",$H:$H,Y$3,$A:$A,$A766)/SUMIFS($E:$E,$G:$G,"Ainukasutuses pind",$C:$C,"Üüritav pind",$A:$A,$A766),0),IF($G766="Erikasutuses pind (hoone)",IFERROR(SUMIFS($E:$E,$G:$G,"Ainukasutuses pind",$C:$C,"Üüritav pind",$H:$H,Y$3)/SUMIFS($E:$E,$G:$G,"Ainukasutuses pind",$C:$C,"Üüritav pind"),0),""))),"")</f>
        <v/>
      </c>
      <c r="Z766" s="72" t="str">
        <f>IFERROR(IF($G766="Erikasutuses pind (muu)",Eksplikatsioon!AE766/SUM(Eksplikatsioon!$O766:'Eksplikatsioon'!$AG766),IF($G766="Erikasutuses pind (korrus)",IFERROR(SUMIFS($E:$E,$G:$G,"Ainukasutuses pind",$C:$C,"Üüritav pind",$H:$H,Z$3,$A:$A,$A766)/SUMIFS($E:$E,$G:$G,"Ainukasutuses pind",$C:$C,"Üüritav pind",$A:$A,$A766),0),IF($G766="Erikasutuses pind (hoone)",IFERROR(SUMIFS($E:$E,$G:$G,"Ainukasutuses pind",$C:$C,"Üüritav pind",$H:$H,Z$3)/SUMIFS($E:$E,$G:$G,"Ainukasutuses pind",$C:$C,"Üüritav pind"),0),""))),"")</f>
        <v/>
      </c>
      <c r="AA766" s="72" t="str">
        <f>IFERROR(IF($G766="Erikasutuses pind (muu)",Eksplikatsioon!AF766/SUM(Eksplikatsioon!$O766:'Eksplikatsioon'!$AG766),IF($G766="Erikasutuses pind (korrus)",IFERROR(SUMIFS($E:$E,$G:$G,"Ainukasutuses pind",$C:$C,"Üüritav pind",$H:$H,AA$3,$A:$A,$A766)/SUMIFS($E:$E,$G:$G,"Ainukasutuses pind",$C:$C,"Üüritav pind",$A:$A,$A766),0),IF($G766="Erikasutuses pind (hoone)",IFERROR(SUMIFS($E:$E,$G:$G,"Ainukasutuses pind",$C:$C,"Üüritav pind",$H:$H,AA$3)/SUMIFS($E:$E,$G:$G,"Ainukasutuses pind",$C:$C,"Üüritav pind"),0),""))),"")</f>
        <v/>
      </c>
      <c r="AB766" s="72" t="str">
        <f>IFERROR(IF($G766="Erikasutuses pind (muu)",Eksplikatsioon!AG766/SUM(Eksplikatsioon!$O766:'Eksplikatsioon'!$AG766),IF($G766="Erikasutuses pind (korrus)",IFERROR(SUMIFS($E:$E,$G:$G,"Ainukasutuses pind",$C:$C,"Üüritav pind",$H:$H,AB$3,$A:$A,$A766)/SUMIFS($E:$E,$G:$G,"Ainukasutuses pind",$C:$C,"Üüritav pind",$A:$A,$A766),0),IF($G766="Erikasutuses pind (hoone)",IFERROR(SUMIFS($E:$E,$G:$G,"Ainukasutuses pind",$C:$C,"Üüritav pind",$H:$H,AB$3)/SUMIFS($E:$E,$G:$G,"Ainukasutuses pind",$C:$C,"Üüritav pind"),0),""))),"")</f>
        <v/>
      </c>
      <c r="AC766" s="72" t="str">
        <f>IFERROR(IF($G766="Erikasutuses pind (muu)",$E766*J766,IFERROR($E766*J766/SUM($J766:$AB766)*(Eksplikatsioon!O766)/SUMPRODUCT($J766:$AB766,Eksplikatsioon!$O766:$AG766),"")),"")</f>
        <v/>
      </c>
      <c r="AD766" s="72" t="str">
        <f>IFERROR(IF($G766="Erikasutuses pind (muu)",$E766*K766,IFERROR($E766*K766/SUM($J766:$AB766)*(Eksplikatsioon!P766)/SUMPRODUCT($J766:$AB766,Eksplikatsioon!$O766:$AG766),"")),"")</f>
        <v/>
      </c>
      <c r="AE766" s="72" t="str">
        <f>IFERROR(IF($G766="Erikasutuses pind (muu)",$E766*L766,IFERROR($E766*L766/SUM($J766:$AB766)*(Eksplikatsioon!Q766)/SUMPRODUCT($J766:$AB766,Eksplikatsioon!$O766:$AG766),"")),"")</f>
        <v/>
      </c>
      <c r="AF766" s="72" t="str">
        <f>IFERROR(IF($G766="Erikasutuses pind (muu)",$E766*M766,IFERROR($E766*M766/SUM($J766:$AB766)*(Eksplikatsioon!R766)/SUMPRODUCT($J766:$AB766,Eksplikatsioon!$O766:$AG766),"")),"")</f>
        <v/>
      </c>
      <c r="AG766" s="72" t="str">
        <f>IFERROR(IF($G766="Erikasutuses pind (muu)",$E766*N766,IFERROR($E766*N766/SUM($J766:$AB766)*(Eksplikatsioon!S766)/SUMPRODUCT($J766:$AB766,Eksplikatsioon!$O766:$AG766),"")),"")</f>
        <v/>
      </c>
      <c r="AH766" s="72" t="str">
        <f>IFERROR(IF($G766="Erikasutuses pind (muu)",$E766*O766,IFERROR($E766*O766/SUM($J766:$AB766)*(Eksplikatsioon!T766)/SUMPRODUCT($J766:$AB766,Eksplikatsioon!$O766:$AG766),"")),"")</f>
        <v/>
      </c>
      <c r="AI766" s="72" t="str">
        <f>IFERROR(IF($G766="Erikasutuses pind (muu)",$E766*P766,IFERROR($E766*P766/SUM($J766:$AB766)*(Eksplikatsioon!U766)/SUMPRODUCT($J766:$AB766,Eksplikatsioon!$O766:$AG766),"")),"")</f>
        <v/>
      </c>
      <c r="AJ766" s="72" t="str">
        <f>IFERROR(IF($G766="Erikasutuses pind (muu)",$E766*Q766,IFERROR($E766*Q766/SUM($J766:$AB766)*(Eksplikatsioon!V766)/SUMPRODUCT($J766:$AB766,Eksplikatsioon!$O766:$AG766),"")),"")</f>
        <v/>
      </c>
      <c r="AK766" s="72" t="str">
        <f>IFERROR(IF($G766="Erikasutuses pind (muu)",$E766*R766,IFERROR($E766*R766/SUM($J766:$AB766)*(Eksplikatsioon!W766)/SUMPRODUCT($J766:$AB766,Eksplikatsioon!$O766:$AG766),"")),"")</f>
        <v/>
      </c>
      <c r="AL766" s="72" t="str">
        <f>IFERROR(IF($G766="Erikasutuses pind (muu)",$E766*S766,IFERROR($E766*S766/SUM($J766:$AB766)*(Eksplikatsioon!X766)/SUMPRODUCT($J766:$AB766,Eksplikatsioon!$O766:$AG766),"")),"")</f>
        <v/>
      </c>
      <c r="AM766" s="72" t="str">
        <f>IFERROR(IF($G766="Erikasutuses pind (muu)",$E766*T766,IFERROR($E766*T766/SUM($J766:$AB766)*(Eksplikatsioon!Y766)/SUMPRODUCT($J766:$AB766,Eksplikatsioon!$O766:$AG766),"")),"")</f>
        <v/>
      </c>
      <c r="AN766" s="72" t="str">
        <f>IFERROR(IF($G766="Erikasutuses pind (muu)",$E766*U766,IFERROR($E766*U766/SUM($J766:$AB766)*(Eksplikatsioon!Z766)/SUMPRODUCT($J766:$AB766,Eksplikatsioon!$O766:$AG766),"")),"")</f>
        <v/>
      </c>
      <c r="AO766" s="72" t="str">
        <f>IFERROR(IF($G766="Erikasutuses pind (muu)",$E766*V766,IFERROR($E766*V766/SUM($J766:$AB766)*(Eksplikatsioon!AA766)/SUMPRODUCT($J766:$AB766,Eksplikatsioon!$O766:$AG766),"")),"")</f>
        <v/>
      </c>
      <c r="AP766" s="72" t="str">
        <f>IFERROR(IF($G766="Erikasutuses pind (muu)",$E766*W766,IFERROR($E766*W766/SUM($J766:$AB766)*(Eksplikatsioon!AB766)/SUMPRODUCT($J766:$AB766,Eksplikatsioon!$O766:$AG766),"")),"")</f>
        <v/>
      </c>
      <c r="AQ766" s="72" t="str">
        <f>IFERROR(IF($G766="Erikasutuses pind (muu)",$E766*X766,IFERROR($E766*X766/SUM($J766:$AB766)*(Eksplikatsioon!AC766)/SUMPRODUCT($J766:$AB766,Eksplikatsioon!$O766:$AG766),"")),"")</f>
        <v/>
      </c>
      <c r="AR766" s="72" t="str">
        <f>IFERROR(IF($G766="Erikasutuses pind (muu)",$E766*Y766,IFERROR($E766*Y766/SUM($J766:$AB766)*(Eksplikatsioon!AD766)/SUMPRODUCT($J766:$AB766,Eksplikatsioon!$O766:$AG766),"")),"")</f>
        <v/>
      </c>
      <c r="AS766" s="72" t="str">
        <f>IFERROR(IF($G766="Erikasutuses pind (muu)",$E766*Z766,IFERROR($E766*Z766/SUM($J766:$AB766)*(Eksplikatsioon!AE766)/SUMPRODUCT($J766:$AB766,Eksplikatsioon!$O766:$AG766),"")),"")</f>
        <v/>
      </c>
      <c r="AT766" s="72" t="str">
        <f>IFERROR(IF($G766="Erikasutuses pind (muu)",$E766*AA766,IFERROR($E766*AA766/SUM($J766:$AB766)*(Eksplikatsioon!AF766)/SUMPRODUCT($J766:$AB766,Eksplikatsioon!$O766:$AG766),"")),"")</f>
        <v/>
      </c>
      <c r="AU766" s="72" t="str">
        <f>IFERROR(IF($G766="Erikasutuses pind (muu)",$E766*AB766,IFERROR($E766*AB766/SUM($J766:$AB766)*(Eksplikatsioon!AG766)/SUMPRODUCT($J766:$AB766,Eksplikatsioon!$O766:$AG766),"")),"")</f>
        <v/>
      </c>
    </row>
    <row r="767" spans="1:47" x14ac:dyDescent="0.25">
      <c r="A767" s="71" t="str">
        <f>IF(Eksplikatsioon!A767=0,"",Eksplikatsioon!A767)</f>
        <v/>
      </c>
      <c r="B767" s="71" t="str">
        <f>IF(Eksplikatsioon!B767=0,"",Eksplikatsioon!B767)</f>
        <v/>
      </c>
      <c r="C767" s="71" t="str">
        <f>IF(Eksplikatsioon!C767=0,"",Eksplikatsioon!C767)</f>
        <v/>
      </c>
      <c r="D767" s="71" t="str">
        <f>IF(Eksplikatsioon!D767=0,"",Eksplikatsioon!D767)</f>
        <v/>
      </c>
      <c r="E767" s="71" t="str">
        <f>IF(Eksplikatsioon!F767=0,"",Eksplikatsioon!F767)</f>
        <v/>
      </c>
      <c r="F767" s="71" t="str">
        <f>IF(Eksplikatsioon!H767=0,"",Eksplikatsioon!H767)</f>
        <v/>
      </c>
      <c r="G767" s="71" t="str">
        <f>IF(Eksplikatsioon!J767=0,"",Eksplikatsioon!J767)</f>
        <v/>
      </c>
      <c r="H767" s="71" t="str">
        <f>IF(Eksplikatsioon!K767=0,"",Eksplikatsioon!K767)</f>
        <v/>
      </c>
      <c r="I767" s="71" t="str">
        <f>IF(Eksplikatsioon!L767=0,"",Eksplikatsioon!L767)</f>
        <v/>
      </c>
      <c r="J767" s="72" t="str">
        <f>IFERROR(IF($G767="Erikasutuses pind (muu)",Eksplikatsioon!O767/SUM(Eksplikatsioon!$O767:'Eksplikatsioon'!$AG767),IF($G767="Erikasutuses pind (korrus)",IFERROR(SUMIFS($E:$E,$G:$G,"Ainukasutuses pind",$C:$C,"Üüritav pind",$H:$H,J$3,$A:$A,$A767)/SUMIFS($E:$E,$G:$G,"Ainukasutuses pind",$C:$C,"Üüritav pind",$A:$A,$A767),0),IF($G767="Erikasutuses pind (hoone)",IFERROR(SUMIFS($E:$E,$G:$G,"Ainukasutuses pind",$C:$C,"Üüritav pind",$H:$H,J$3)/SUMIFS($E:$E,$G:$G,"Ainukasutuses pind",$C:$C,"Üüritav pind"),0),""))),"")</f>
        <v/>
      </c>
      <c r="K767" s="72" t="str">
        <f>IFERROR(IF($G767="Erikasutuses pind (muu)",Eksplikatsioon!P767/SUM(Eksplikatsioon!$O767:'Eksplikatsioon'!$AG767),IF($G767="Erikasutuses pind (korrus)",IFERROR(SUMIFS($E:$E,$G:$G,"Ainukasutuses pind",$C:$C,"Üüritav pind",$H:$H,K$3,$A:$A,$A767)/SUMIFS($E:$E,$G:$G,"Ainukasutuses pind",$C:$C,"Üüritav pind",$A:$A,$A767),0),IF($G767="Erikasutuses pind (hoone)",IFERROR(SUMIFS($E:$E,$G:$G,"Ainukasutuses pind",$C:$C,"Üüritav pind",$H:$H,K$3)/SUMIFS($E:$E,$G:$G,"Ainukasutuses pind",$C:$C,"Üüritav pind"),0),""))),"")</f>
        <v/>
      </c>
      <c r="L767" s="72" t="str">
        <f>IFERROR(IF($G767="Erikasutuses pind (muu)",Eksplikatsioon!Q767/SUM(Eksplikatsioon!$O767:'Eksplikatsioon'!$AG767),IF($G767="Erikasutuses pind (korrus)",IFERROR(SUMIFS($E:$E,$G:$G,"Ainukasutuses pind",$C:$C,"Üüritav pind",$H:$H,L$3,$A:$A,$A767)/SUMIFS($E:$E,$G:$G,"Ainukasutuses pind",$C:$C,"Üüritav pind",$A:$A,$A767),0),IF($G767="Erikasutuses pind (hoone)",IFERROR(SUMIFS($E:$E,$G:$G,"Ainukasutuses pind",$C:$C,"Üüritav pind",$H:$H,L$3)/SUMIFS($E:$E,$G:$G,"Ainukasutuses pind",$C:$C,"Üüritav pind"),0),""))),"")</f>
        <v/>
      </c>
      <c r="M767" s="72" t="str">
        <f>IFERROR(IF($G767="Erikasutuses pind (muu)",Eksplikatsioon!R767/SUM(Eksplikatsioon!$O767:'Eksplikatsioon'!$AG767),IF($G767="Erikasutuses pind (korrus)",IFERROR(SUMIFS($E:$E,$G:$G,"Ainukasutuses pind",$C:$C,"Üüritav pind",$H:$H,M$3,$A:$A,$A767)/SUMIFS($E:$E,$G:$G,"Ainukasutuses pind",$C:$C,"Üüritav pind",$A:$A,$A767),0),IF($G767="Erikasutuses pind (hoone)",IFERROR(SUMIFS($E:$E,$G:$G,"Ainukasutuses pind",$C:$C,"Üüritav pind",$H:$H,M$3)/SUMIFS($E:$E,$G:$G,"Ainukasutuses pind",$C:$C,"Üüritav pind"),0),""))),"")</f>
        <v/>
      </c>
      <c r="N767" s="72" t="str">
        <f>IFERROR(IF($G767="Erikasutuses pind (muu)",Eksplikatsioon!S767/SUM(Eksplikatsioon!$O767:'Eksplikatsioon'!$AG767),IF($G767="Erikasutuses pind (korrus)",IFERROR(SUMIFS($E:$E,$G:$G,"Ainukasutuses pind",$C:$C,"Üüritav pind",$H:$H,N$3,$A:$A,$A767)/SUMIFS($E:$E,$G:$G,"Ainukasutuses pind",$C:$C,"Üüritav pind",$A:$A,$A767),0),IF($G767="Erikasutuses pind (hoone)",IFERROR(SUMIFS($E:$E,$G:$G,"Ainukasutuses pind",$C:$C,"Üüritav pind",$H:$H,N$3)/SUMIFS($E:$E,$G:$G,"Ainukasutuses pind",$C:$C,"Üüritav pind"),0),""))),"")</f>
        <v/>
      </c>
      <c r="O767" s="72" t="str">
        <f>IFERROR(IF($G767="Erikasutuses pind (muu)",Eksplikatsioon!T767/SUM(Eksplikatsioon!$O767:'Eksplikatsioon'!$AG767),IF($G767="Erikasutuses pind (korrus)",IFERROR(SUMIFS($E:$E,$G:$G,"Ainukasutuses pind",$C:$C,"Üüritav pind",$H:$H,O$3,$A:$A,$A767)/SUMIFS($E:$E,$G:$G,"Ainukasutuses pind",$C:$C,"Üüritav pind",$A:$A,$A767),0),IF($G767="Erikasutuses pind (hoone)",IFERROR(SUMIFS($E:$E,$G:$G,"Ainukasutuses pind",$C:$C,"Üüritav pind",$H:$H,O$3)/SUMIFS($E:$E,$G:$G,"Ainukasutuses pind",$C:$C,"Üüritav pind"),0),""))),"")</f>
        <v/>
      </c>
      <c r="P767" s="72" t="str">
        <f>IFERROR(IF($G767="Erikasutuses pind (muu)",Eksplikatsioon!U767/SUM(Eksplikatsioon!$O767:'Eksplikatsioon'!$AG767),IF($G767="Erikasutuses pind (korrus)",IFERROR(SUMIFS($E:$E,$G:$G,"Ainukasutuses pind",$C:$C,"Üüritav pind",$H:$H,P$3,$A:$A,$A767)/SUMIFS($E:$E,$G:$G,"Ainukasutuses pind",$C:$C,"Üüritav pind",$A:$A,$A767),0),IF($G767="Erikasutuses pind (hoone)",IFERROR(SUMIFS($E:$E,$G:$G,"Ainukasutuses pind",$C:$C,"Üüritav pind",$H:$H,P$3)/SUMIFS($E:$E,$G:$G,"Ainukasutuses pind",$C:$C,"Üüritav pind"),0),""))),"")</f>
        <v/>
      </c>
      <c r="Q767" s="72" t="str">
        <f>IFERROR(IF($G767="Erikasutuses pind (muu)",Eksplikatsioon!V767/SUM(Eksplikatsioon!$O767:'Eksplikatsioon'!$AG767),IF($G767="Erikasutuses pind (korrus)",IFERROR(SUMIFS($E:$E,$G:$G,"Ainukasutuses pind",$C:$C,"Üüritav pind",$H:$H,Q$3,$A:$A,$A767)/SUMIFS($E:$E,$G:$G,"Ainukasutuses pind",$C:$C,"Üüritav pind",$A:$A,$A767),0),IF($G767="Erikasutuses pind (hoone)",IFERROR(SUMIFS($E:$E,$G:$G,"Ainukasutuses pind",$C:$C,"Üüritav pind",$H:$H,Q$3)/SUMIFS($E:$E,$G:$G,"Ainukasutuses pind",$C:$C,"Üüritav pind"),0),""))),"")</f>
        <v/>
      </c>
      <c r="R767" s="72" t="str">
        <f>IFERROR(IF($G767="Erikasutuses pind (muu)",Eksplikatsioon!W767/SUM(Eksplikatsioon!$O767:'Eksplikatsioon'!$AG767),IF($G767="Erikasutuses pind (korrus)",IFERROR(SUMIFS($E:$E,$G:$G,"Ainukasutuses pind",$C:$C,"Üüritav pind",$H:$H,R$3,$A:$A,$A767)/SUMIFS($E:$E,$G:$G,"Ainukasutuses pind",$C:$C,"Üüritav pind",$A:$A,$A767),0),IF($G767="Erikasutuses pind (hoone)",IFERROR(SUMIFS($E:$E,$G:$G,"Ainukasutuses pind",$C:$C,"Üüritav pind",$H:$H,R$3)/SUMIFS($E:$E,$G:$G,"Ainukasutuses pind",$C:$C,"Üüritav pind"),0),""))),"")</f>
        <v/>
      </c>
      <c r="S767" s="72" t="str">
        <f>IFERROR(IF($G767="Erikasutuses pind (muu)",Eksplikatsioon!X767/SUM(Eksplikatsioon!$O767:'Eksplikatsioon'!$AG767),IF($G767="Erikasutuses pind (korrus)",IFERROR(SUMIFS($E:$E,$G:$G,"Ainukasutuses pind",$C:$C,"Üüritav pind",$H:$H,S$3,$A:$A,$A767)/SUMIFS($E:$E,$G:$G,"Ainukasutuses pind",$C:$C,"Üüritav pind",$A:$A,$A767),0),IF($G767="Erikasutuses pind (hoone)",IFERROR(SUMIFS($E:$E,$G:$G,"Ainukasutuses pind",$C:$C,"Üüritav pind",$H:$H,S$3)/SUMIFS($E:$E,$G:$G,"Ainukasutuses pind",$C:$C,"Üüritav pind"),0),""))),"")</f>
        <v/>
      </c>
      <c r="T767" s="72" t="str">
        <f>IFERROR(IF($G767="Erikasutuses pind (muu)",Eksplikatsioon!Y767/SUM(Eksplikatsioon!$O767:'Eksplikatsioon'!$AG767),IF($G767="Erikasutuses pind (korrus)",IFERROR(SUMIFS($E:$E,$G:$G,"Ainukasutuses pind",$C:$C,"Üüritav pind",$H:$H,T$3,$A:$A,$A767)/SUMIFS($E:$E,$G:$G,"Ainukasutuses pind",$C:$C,"Üüritav pind",$A:$A,$A767),0),IF($G767="Erikasutuses pind (hoone)",IFERROR(SUMIFS($E:$E,$G:$G,"Ainukasutuses pind",$C:$C,"Üüritav pind",$H:$H,T$3)/SUMIFS($E:$E,$G:$G,"Ainukasutuses pind",$C:$C,"Üüritav pind"),0),""))),"")</f>
        <v/>
      </c>
      <c r="U767" s="72" t="str">
        <f>IFERROR(IF($G767="Erikasutuses pind (muu)",Eksplikatsioon!Z767/SUM(Eksplikatsioon!$O767:'Eksplikatsioon'!$AG767),IF($G767="Erikasutuses pind (korrus)",IFERROR(SUMIFS($E:$E,$G:$G,"Ainukasutuses pind",$C:$C,"Üüritav pind",$H:$H,U$3,$A:$A,$A767)/SUMIFS($E:$E,$G:$G,"Ainukasutuses pind",$C:$C,"Üüritav pind",$A:$A,$A767),0),IF($G767="Erikasutuses pind (hoone)",IFERROR(SUMIFS($E:$E,$G:$G,"Ainukasutuses pind",$C:$C,"Üüritav pind",$H:$H,U$3)/SUMIFS($E:$E,$G:$G,"Ainukasutuses pind",$C:$C,"Üüritav pind"),0),""))),"")</f>
        <v/>
      </c>
      <c r="V767" s="72" t="str">
        <f>IFERROR(IF($G767="Erikasutuses pind (muu)",Eksplikatsioon!AA767/SUM(Eksplikatsioon!$O767:'Eksplikatsioon'!$AG767),IF($G767="Erikasutuses pind (korrus)",IFERROR(SUMIFS($E:$E,$G:$G,"Ainukasutuses pind",$C:$C,"Üüritav pind",$H:$H,V$3,$A:$A,$A767)/SUMIFS($E:$E,$G:$G,"Ainukasutuses pind",$C:$C,"Üüritav pind",$A:$A,$A767),0),IF($G767="Erikasutuses pind (hoone)",IFERROR(SUMIFS($E:$E,$G:$G,"Ainukasutuses pind",$C:$C,"Üüritav pind",$H:$H,V$3)/SUMIFS($E:$E,$G:$G,"Ainukasutuses pind",$C:$C,"Üüritav pind"),0),""))),"")</f>
        <v/>
      </c>
      <c r="W767" s="72" t="str">
        <f>IFERROR(IF($G767="Erikasutuses pind (muu)",Eksplikatsioon!AB767/SUM(Eksplikatsioon!$O767:'Eksplikatsioon'!$AG767),IF($G767="Erikasutuses pind (korrus)",IFERROR(SUMIFS($E:$E,$G:$G,"Ainukasutuses pind",$C:$C,"Üüritav pind",$H:$H,W$3,$A:$A,$A767)/SUMIFS($E:$E,$G:$G,"Ainukasutuses pind",$C:$C,"Üüritav pind",$A:$A,$A767),0),IF($G767="Erikasutuses pind (hoone)",IFERROR(SUMIFS($E:$E,$G:$G,"Ainukasutuses pind",$C:$C,"Üüritav pind",$H:$H,W$3)/SUMIFS($E:$E,$G:$G,"Ainukasutuses pind",$C:$C,"Üüritav pind"),0),""))),"")</f>
        <v/>
      </c>
      <c r="X767" s="72" t="str">
        <f>IFERROR(IF($G767="Erikasutuses pind (muu)",Eksplikatsioon!AC767/SUM(Eksplikatsioon!$O767:'Eksplikatsioon'!$AG767),IF($G767="Erikasutuses pind (korrus)",IFERROR(SUMIFS($E:$E,$G:$G,"Ainukasutuses pind",$C:$C,"Üüritav pind",$H:$H,X$3,$A:$A,$A767)/SUMIFS($E:$E,$G:$G,"Ainukasutuses pind",$C:$C,"Üüritav pind",$A:$A,$A767),0),IF($G767="Erikasutuses pind (hoone)",IFERROR(SUMIFS($E:$E,$G:$G,"Ainukasutuses pind",$C:$C,"Üüritav pind",$H:$H,X$3)/SUMIFS($E:$E,$G:$G,"Ainukasutuses pind",$C:$C,"Üüritav pind"),0),""))),"")</f>
        <v/>
      </c>
      <c r="Y767" s="72" t="str">
        <f>IFERROR(IF($G767="Erikasutuses pind (muu)",Eksplikatsioon!AD767/SUM(Eksplikatsioon!$O767:'Eksplikatsioon'!$AG767),IF($G767="Erikasutuses pind (korrus)",IFERROR(SUMIFS($E:$E,$G:$G,"Ainukasutuses pind",$C:$C,"Üüritav pind",$H:$H,Y$3,$A:$A,$A767)/SUMIFS($E:$E,$G:$G,"Ainukasutuses pind",$C:$C,"Üüritav pind",$A:$A,$A767),0),IF($G767="Erikasutuses pind (hoone)",IFERROR(SUMIFS($E:$E,$G:$G,"Ainukasutuses pind",$C:$C,"Üüritav pind",$H:$H,Y$3)/SUMIFS($E:$E,$G:$G,"Ainukasutuses pind",$C:$C,"Üüritav pind"),0),""))),"")</f>
        <v/>
      </c>
      <c r="Z767" s="72" t="str">
        <f>IFERROR(IF($G767="Erikasutuses pind (muu)",Eksplikatsioon!AE767/SUM(Eksplikatsioon!$O767:'Eksplikatsioon'!$AG767),IF($G767="Erikasutuses pind (korrus)",IFERROR(SUMIFS($E:$E,$G:$G,"Ainukasutuses pind",$C:$C,"Üüritav pind",$H:$H,Z$3,$A:$A,$A767)/SUMIFS($E:$E,$G:$G,"Ainukasutuses pind",$C:$C,"Üüritav pind",$A:$A,$A767),0),IF($G767="Erikasutuses pind (hoone)",IFERROR(SUMIFS($E:$E,$G:$G,"Ainukasutuses pind",$C:$C,"Üüritav pind",$H:$H,Z$3)/SUMIFS($E:$E,$G:$G,"Ainukasutuses pind",$C:$C,"Üüritav pind"),0),""))),"")</f>
        <v/>
      </c>
      <c r="AA767" s="72" t="str">
        <f>IFERROR(IF($G767="Erikasutuses pind (muu)",Eksplikatsioon!AF767/SUM(Eksplikatsioon!$O767:'Eksplikatsioon'!$AG767),IF($G767="Erikasutuses pind (korrus)",IFERROR(SUMIFS($E:$E,$G:$G,"Ainukasutuses pind",$C:$C,"Üüritav pind",$H:$H,AA$3,$A:$A,$A767)/SUMIFS($E:$E,$G:$G,"Ainukasutuses pind",$C:$C,"Üüritav pind",$A:$A,$A767),0),IF($G767="Erikasutuses pind (hoone)",IFERROR(SUMIFS($E:$E,$G:$G,"Ainukasutuses pind",$C:$C,"Üüritav pind",$H:$H,AA$3)/SUMIFS($E:$E,$G:$G,"Ainukasutuses pind",$C:$C,"Üüritav pind"),0),""))),"")</f>
        <v/>
      </c>
      <c r="AB767" s="72" t="str">
        <f>IFERROR(IF($G767="Erikasutuses pind (muu)",Eksplikatsioon!AG767/SUM(Eksplikatsioon!$O767:'Eksplikatsioon'!$AG767),IF($G767="Erikasutuses pind (korrus)",IFERROR(SUMIFS($E:$E,$G:$G,"Ainukasutuses pind",$C:$C,"Üüritav pind",$H:$H,AB$3,$A:$A,$A767)/SUMIFS($E:$E,$G:$G,"Ainukasutuses pind",$C:$C,"Üüritav pind",$A:$A,$A767),0),IF($G767="Erikasutuses pind (hoone)",IFERROR(SUMIFS($E:$E,$G:$G,"Ainukasutuses pind",$C:$C,"Üüritav pind",$H:$H,AB$3)/SUMIFS($E:$E,$G:$G,"Ainukasutuses pind",$C:$C,"Üüritav pind"),0),""))),"")</f>
        <v/>
      </c>
      <c r="AC767" s="72" t="str">
        <f>IFERROR(IF($G767="Erikasutuses pind (muu)",$E767*J767,IFERROR($E767*J767/SUM($J767:$AB767)*(Eksplikatsioon!O767)/SUMPRODUCT($J767:$AB767,Eksplikatsioon!$O767:$AG767),"")),"")</f>
        <v/>
      </c>
      <c r="AD767" s="72" t="str">
        <f>IFERROR(IF($G767="Erikasutuses pind (muu)",$E767*K767,IFERROR($E767*K767/SUM($J767:$AB767)*(Eksplikatsioon!P767)/SUMPRODUCT($J767:$AB767,Eksplikatsioon!$O767:$AG767),"")),"")</f>
        <v/>
      </c>
      <c r="AE767" s="72" t="str">
        <f>IFERROR(IF($G767="Erikasutuses pind (muu)",$E767*L767,IFERROR($E767*L767/SUM($J767:$AB767)*(Eksplikatsioon!Q767)/SUMPRODUCT($J767:$AB767,Eksplikatsioon!$O767:$AG767),"")),"")</f>
        <v/>
      </c>
      <c r="AF767" s="72" t="str">
        <f>IFERROR(IF($G767="Erikasutuses pind (muu)",$E767*M767,IFERROR($E767*M767/SUM($J767:$AB767)*(Eksplikatsioon!R767)/SUMPRODUCT($J767:$AB767,Eksplikatsioon!$O767:$AG767),"")),"")</f>
        <v/>
      </c>
      <c r="AG767" s="72" t="str">
        <f>IFERROR(IF($G767="Erikasutuses pind (muu)",$E767*N767,IFERROR($E767*N767/SUM($J767:$AB767)*(Eksplikatsioon!S767)/SUMPRODUCT($J767:$AB767,Eksplikatsioon!$O767:$AG767),"")),"")</f>
        <v/>
      </c>
      <c r="AH767" s="72" t="str">
        <f>IFERROR(IF($G767="Erikasutuses pind (muu)",$E767*O767,IFERROR($E767*O767/SUM($J767:$AB767)*(Eksplikatsioon!T767)/SUMPRODUCT($J767:$AB767,Eksplikatsioon!$O767:$AG767),"")),"")</f>
        <v/>
      </c>
      <c r="AI767" s="72" t="str">
        <f>IFERROR(IF($G767="Erikasutuses pind (muu)",$E767*P767,IFERROR($E767*P767/SUM($J767:$AB767)*(Eksplikatsioon!U767)/SUMPRODUCT($J767:$AB767,Eksplikatsioon!$O767:$AG767),"")),"")</f>
        <v/>
      </c>
      <c r="AJ767" s="72" t="str">
        <f>IFERROR(IF($G767="Erikasutuses pind (muu)",$E767*Q767,IFERROR($E767*Q767/SUM($J767:$AB767)*(Eksplikatsioon!V767)/SUMPRODUCT($J767:$AB767,Eksplikatsioon!$O767:$AG767),"")),"")</f>
        <v/>
      </c>
      <c r="AK767" s="72" t="str">
        <f>IFERROR(IF($G767="Erikasutuses pind (muu)",$E767*R767,IFERROR($E767*R767/SUM($J767:$AB767)*(Eksplikatsioon!W767)/SUMPRODUCT($J767:$AB767,Eksplikatsioon!$O767:$AG767),"")),"")</f>
        <v/>
      </c>
      <c r="AL767" s="72" t="str">
        <f>IFERROR(IF($G767="Erikasutuses pind (muu)",$E767*S767,IFERROR($E767*S767/SUM($J767:$AB767)*(Eksplikatsioon!X767)/SUMPRODUCT($J767:$AB767,Eksplikatsioon!$O767:$AG767),"")),"")</f>
        <v/>
      </c>
      <c r="AM767" s="72" t="str">
        <f>IFERROR(IF($G767="Erikasutuses pind (muu)",$E767*T767,IFERROR($E767*T767/SUM($J767:$AB767)*(Eksplikatsioon!Y767)/SUMPRODUCT($J767:$AB767,Eksplikatsioon!$O767:$AG767),"")),"")</f>
        <v/>
      </c>
      <c r="AN767" s="72" t="str">
        <f>IFERROR(IF($G767="Erikasutuses pind (muu)",$E767*U767,IFERROR($E767*U767/SUM($J767:$AB767)*(Eksplikatsioon!Z767)/SUMPRODUCT($J767:$AB767,Eksplikatsioon!$O767:$AG767),"")),"")</f>
        <v/>
      </c>
      <c r="AO767" s="72" t="str">
        <f>IFERROR(IF($G767="Erikasutuses pind (muu)",$E767*V767,IFERROR($E767*V767/SUM($J767:$AB767)*(Eksplikatsioon!AA767)/SUMPRODUCT($J767:$AB767,Eksplikatsioon!$O767:$AG767),"")),"")</f>
        <v/>
      </c>
      <c r="AP767" s="72" t="str">
        <f>IFERROR(IF($G767="Erikasutuses pind (muu)",$E767*W767,IFERROR($E767*W767/SUM($J767:$AB767)*(Eksplikatsioon!AB767)/SUMPRODUCT($J767:$AB767,Eksplikatsioon!$O767:$AG767),"")),"")</f>
        <v/>
      </c>
      <c r="AQ767" s="72" t="str">
        <f>IFERROR(IF($G767="Erikasutuses pind (muu)",$E767*X767,IFERROR($E767*X767/SUM($J767:$AB767)*(Eksplikatsioon!AC767)/SUMPRODUCT($J767:$AB767,Eksplikatsioon!$O767:$AG767),"")),"")</f>
        <v/>
      </c>
      <c r="AR767" s="72" t="str">
        <f>IFERROR(IF($G767="Erikasutuses pind (muu)",$E767*Y767,IFERROR($E767*Y767/SUM($J767:$AB767)*(Eksplikatsioon!AD767)/SUMPRODUCT($J767:$AB767,Eksplikatsioon!$O767:$AG767),"")),"")</f>
        <v/>
      </c>
      <c r="AS767" s="72" t="str">
        <f>IFERROR(IF($G767="Erikasutuses pind (muu)",$E767*Z767,IFERROR($E767*Z767/SUM($J767:$AB767)*(Eksplikatsioon!AE767)/SUMPRODUCT($J767:$AB767,Eksplikatsioon!$O767:$AG767),"")),"")</f>
        <v/>
      </c>
      <c r="AT767" s="72" t="str">
        <f>IFERROR(IF($G767="Erikasutuses pind (muu)",$E767*AA767,IFERROR($E767*AA767/SUM($J767:$AB767)*(Eksplikatsioon!AF767)/SUMPRODUCT($J767:$AB767,Eksplikatsioon!$O767:$AG767),"")),"")</f>
        <v/>
      </c>
      <c r="AU767" s="72" t="str">
        <f>IFERROR(IF($G767="Erikasutuses pind (muu)",$E767*AB767,IFERROR($E767*AB767/SUM($J767:$AB767)*(Eksplikatsioon!AG767)/SUMPRODUCT($J767:$AB767,Eksplikatsioon!$O767:$AG767),"")),"")</f>
        <v/>
      </c>
    </row>
    <row r="768" spans="1:47" x14ac:dyDescent="0.25">
      <c r="A768" s="71" t="str">
        <f>IF(Eksplikatsioon!A768=0,"",Eksplikatsioon!A768)</f>
        <v/>
      </c>
      <c r="B768" s="71" t="str">
        <f>IF(Eksplikatsioon!B768=0,"",Eksplikatsioon!B768)</f>
        <v/>
      </c>
      <c r="C768" s="71" t="str">
        <f>IF(Eksplikatsioon!C768=0,"",Eksplikatsioon!C768)</f>
        <v/>
      </c>
      <c r="D768" s="71" t="str">
        <f>IF(Eksplikatsioon!D768=0,"",Eksplikatsioon!D768)</f>
        <v/>
      </c>
      <c r="E768" s="71" t="str">
        <f>IF(Eksplikatsioon!F768=0,"",Eksplikatsioon!F768)</f>
        <v/>
      </c>
      <c r="F768" s="71" t="str">
        <f>IF(Eksplikatsioon!H768=0,"",Eksplikatsioon!H768)</f>
        <v/>
      </c>
      <c r="G768" s="71" t="str">
        <f>IF(Eksplikatsioon!J768=0,"",Eksplikatsioon!J768)</f>
        <v/>
      </c>
      <c r="H768" s="71" t="str">
        <f>IF(Eksplikatsioon!K768=0,"",Eksplikatsioon!K768)</f>
        <v/>
      </c>
      <c r="I768" s="71" t="str">
        <f>IF(Eksplikatsioon!L768=0,"",Eksplikatsioon!L768)</f>
        <v/>
      </c>
      <c r="J768" s="72" t="str">
        <f>IFERROR(IF($G768="Erikasutuses pind (muu)",Eksplikatsioon!O768/SUM(Eksplikatsioon!$O768:'Eksplikatsioon'!$AG768),IF($G768="Erikasutuses pind (korrus)",IFERROR(SUMIFS($E:$E,$G:$G,"Ainukasutuses pind",$C:$C,"Üüritav pind",$H:$H,J$3,$A:$A,$A768)/SUMIFS($E:$E,$G:$G,"Ainukasutuses pind",$C:$C,"Üüritav pind",$A:$A,$A768),0),IF($G768="Erikasutuses pind (hoone)",IFERROR(SUMIFS($E:$E,$G:$G,"Ainukasutuses pind",$C:$C,"Üüritav pind",$H:$H,J$3)/SUMIFS($E:$E,$G:$G,"Ainukasutuses pind",$C:$C,"Üüritav pind"),0),""))),"")</f>
        <v/>
      </c>
      <c r="K768" s="72" t="str">
        <f>IFERROR(IF($G768="Erikasutuses pind (muu)",Eksplikatsioon!P768/SUM(Eksplikatsioon!$O768:'Eksplikatsioon'!$AG768),IF($G768="Erikasutuses pind (korrus)",IFERROR(SUMIFS($E:$E,$G:$G,"Ainukasutuses pind",$C:$C,"Üüritav pind",$H:$H,K$3,$A:$A,$A768)/SUMIFS($E:$E,$G:$G,"Ainukasutuses pind",$C:$C,"Üüritav pind",$A:$A,$A768),0),IF($G768="Erikasutuses pind (hoone)",IFERROR(SUMIFS($E:$E,$G:$G,"Ainukasutuses pind",$C:$C,"Üüritav pind",$H:$H,K$3)/SUMIFS($E:$E,$G:$G,"Ainukasutuses pind",$C:$C,"Üüritav pind"),0),""))),"")</f>
        <v/>
      </c>
      <c r="L768" s="72" t="str">
        <f>IFERROR(IF($G768="Erikasutuses pind (muu)",Eksplikatsioon!Q768/SUM(Eksplikatsioon!$O768:'Eksplikatsioon'!$AG768),IF($G768="Erikasutuses pind (korrus)",IFERROR(SUMIFS($E:$E,$G:$G,"Ainukasutuses pind",$C:$C,"Üüritav pind",$H:$H,L$3,$A:$A,$A768)/SUMIFS($E:$E,$G:$G,"Ainukasutuses pind",$C:$C,"Üüritav pind",$A:$A,$A768),0),IF($G768="Erikasutuses pind (hoone)",IFERROR(SUMIFS($E:$E,$G:$G,"Ainukasutuses pind",$C:$C,"Üüritav pind",$H:$H,L$3)/SUMIFS($E:$E,$G:$G,"Ainukasutuses pind",$C:$C,"Üüritav pind"),0),""))),"")</f>
        <v/>
      </c>
      <c r="M768" s="72" t="str">
        <f>IFERROR(IF($G768="Erikasutuses pind (muu)",Eksplikatsioon!R768/SUM(Eksplikatsioon!$O768:'Eksplikatsioon'!$AG768),IF($G768="Erikasutuses pind (korrus)",IFERROR(SUMIFS($E:$E,$G:$G,"Ainukasutuses pind",$C:$C,"Üüritav pind",$H:$H,M$3,$A:$A,$A768)/SUMIFS($E:$E,$G:$G,"Ainukasutuses pind",$C:$C,"Üüritav pind",$A:$A,$A768),0),IF($G768="Erikasutuses pind (hoone)",IFERROR(SUMIFS($E:$E,$G:$G,"Ainukasutuses pind",$C:$C,"Üüritav pind",$H:$H,M$3)/SUMIFS($E:$E,$G:$G,"Ainukasutuses pind",$C:$C,"Üüritav pind"),0),""))),"")</f>
        <v/>
      </c>
      <c r="N768" s="72" t="str">
        <f>IFERROR(IF($G768="Erikasutuses pind (muu)",Eksplikatsioon!S768/SUM(Eksplikatsioon!$O768:'Eksplikatsioon'!$AG768),IF($G768="Erikasutuses pind (korrus)",IFERROR(SUMIFS($E:$E,$G:$G,"Ainukasutuses pind",$C:$C,"Üüritav pind",$H:$H,N$3,$A:$A,$A768)/SUMIFS($E:$E,$G:$G,"Ainukasutuses pind",$C:$C,"Üüritav pind",$A:$A,$A768),0),IF($G768="Erikasutuses pind (hoone)",IFERROR(SUMIFS($E:$E,$G:$G,"Ainukasutuses pind",$C:$C,"Üüritav pind",$H:$H,N$3)/SUMIFS($E:$E,$G:$G,"Ainukasutuses pind",$C:$C,"Üüritav pind"),0),""))),"")</f>
        <v/>
      </c>
      <c r="O768" s="72" t="str">
        <f>IFERROR(IF($G768="Erikasutuses pind (muu)",Eksplikatsioon!T768/SUM(Eksplikatsioon!$O768:'Eksplikatsioon'!$AG768),IF($G768="Erikasutuses pind (korrus)",IFERROR(SUMIFS($E:$E,$G:$G,"Ainukasutuses pind",$C:$C,"Üüritav pind",$H:$H,O$3,$A:$A,$A768)/SUMIFS($E:$E,$G:$G,"Ainukasutuses pind",$C:$C,"Üüritav pind",$A:$A,$A768),0),IF($G768="Erikasutuses pind (hoone)",IFERROR(SUMIFS($E:$E,$G:$G,"Ainukasutuses pind",$C:$C,"Üüritav pind",$H:$H,O$3)/SUMIFS($E:$E,$G:$G,"Ainukasutuses pind",$C:$C,"Üüritav pind"),0),""))),"")</f>
        <v/>
      </c>
      <c r="P768" s="72" t="str">
        <f>IFERROR(IF($G768="Erikasutuses pind (muu)",Eksplikatsioon!U768/SUM(Eksplikatsioon!$O768:'Eksplikatsioon'!$AG768),IF($G768="Erikasutuses pind (korrus)",IFERROR(SUMIFS($E:$E,$G:$G,"Ainukasutuses pind",$C:$C,"Üüritav pind",$H:$H,P$3,$A:$A,$A768)/SUMIFS($E:$E,$G:$G,"Ainukasutuses pind",$C:$C,"Üüritav pind",$A:$A,$A768),0),IF($G768="Erikasutuses pind (hoone)",IFERROR(SUMIFS($E:$E,$G:$G,"Ainukasutuses pind",$C:$C,"Üüritav pind",$H:$H,P$3)/SUMIFS($E:$E,$G:$G,"Ainukasutuses pind",$C:$C,"Üüritav pind"),0),""))),"")</f>
        <v/>
      </c>
      <c r="Q768" s="72" t="str">
        <f>IFERROR(IF($G768="Erikasutuses pind (muu)",Eksplikatsioon!V768/SUM(Eksplikatsioon!$O768:'Eksplikatsioon'!$AG768),IF($G768="Erikasutuses pind (korrus)",IFERROR(SUMIFS($E:$E,$G:$G,"Ainukasutuses pind",$C:$C,"Üüritav pind",$H:$H,Q$3,$A:$A,$A768)/SUMIFS($E:$E,$G:$G,"Ainukasutuses pind",$C:$C,"Üüritav pind",$A:$A,$A768),0),IF($G768="Erikasutuses pind (hoone)",IFERROR(SUMIFS($E:$E,$G:$G,"Ainukasutuses pind",$C:$C,"Üüritav pind",$H:$H,Q$3)/SUMIFS($E:$E,$G:$G,"Ainukasutuses pind",$C:$C,"Üüritav pind"),0),""))),"")</f>
        <v/>
      </c>
      <c r="R768" s="72" t="str">
        <f>IFERROR(IF($G768="Erikasutuses pind (muu)",Eksplikatsioon!W768/SUM(Eksplikatsioon!$O768:'Eksplikatsioon'!$AG768),IF($G768="Erikasutuses pind (korrus)",IFERROR(SUMIFS($E:$E,$G:$G,"Ainukasutuses pind",$C:$C,"Üüritav pind",$H:$H,R$3,$A:$A,$A768)/SUMIFS($E:$E,$G:$G,"Ainukasutuses pind",$C:$C,"Üüritav pind",$A:$A,$A768),0),IF($G768="Erikasutuses pind (hoone)",IFERROR(SUMIFS($E:$E,$G:$G,"Ainukasutuses pind",$C:$C,"Üüritav pind",$H:$H,R$3)/SUMIFS($E:$E,$G:$G,"Ainukasutuses pind",$C:$C,"Üüritav pind"),0),""))),"")</f>
        <v/>
      </c>
      <c r="S768" s="72" t="str">
        <f>IFERROR(IF($G768="Erikasutuses pind (muu)",Eksplikatsioon!X768/SUM(Eksplikatsioon!$O768:'Eksplikatsioon'!$AG768),IF($G768="Erikasutuses pind (korrus)",IFERROR(SUMIFS($E:$E,$G:$G,"Ainukasutuses pind",$C:$C,"Üüritav pind",$H:$H,S$3,$A:$A,$A768)/SUMIFS($E:$E,$G:$G,"Ainukasutuses pind",$C:$C,"Üüritav pind",$A:$A,$A768),0),IF($G768="Erikasutuses pind (hoone)",IFERROR(SUMIFS($E:$E,$G:$G,"Ainukasutuses pind",$C:$C,"Üüritav pind",$H:$H,S$3)/SUMIFS($E:$E,$G:$G,"Ainukasutuses pind",$C:$C,"Üüritav pind"),0),""))),"")</f>
        <v/>
      </c>
      <c r="T768" s="72" t="str">
        <f>IFERROR(IF($G768="Erikasutuses pind (muu)",Eksplikatsioon!Y768/SUM(Eksplikatsioon!$O768:'Eksplikatsioon'!$AG768),IF($G768="Erikasutuses pind (korrus)",IFERROR(SUMIFS($E:$E,$G:$G,"Ainukasutuses pind",$C:$C,"Üüritav pind",$H:$H,T$3,$A:$A,$A768)/SUMIFS($E:$E,$G:$G,"Ainukasutuses pind",$C:$C,"Üüritav pind",$A:$A,$A768),0),IF($G768="Erikasutuses pind (hoone)",IFERROR(SUMIFS($E:$E,$G:$G,"Ainukasutuses pind",$C:$C,"Üüritav pind",$H:$H,T$3)/SUMIFS($E:$E,$G:$G,"Ainukasutuses pind",$C:$C,"Üüritav pind"),0),""))),"")</f>
        <v/>
      </c>
      <c r="U768" s="72" t="str">
        <f>IFERROR(IF($G768="Erikasutuses pind (muu)",Eksplikatsioon!Z768/SUM(Eksplikatsioon!$O768:'Eksplikatsioon'!$AG768),IF($G768="Erikasutuses pind (korrus)",IFERROR(SUMIFS($E:$E,$G:$G,"Ainukasutuses pind",$C:$C,"Üüritav pind",$H:$H,U$3,$A:$A,$A768)/SUMIFS($E:$E,$G:$G,"Ainukasutuses pind",$C:$C,"Üüritav pind",$A:$A,$A768),0),IF($G768="Erikasutuses pind (hoone)",IFERROR(SUMIFS($E:$E,$G:$G,"Ainukasutuses pind",$C:$C,"Üüritav pind",$H:$H,U$3)/SUMIFS($E:$E,$G:$G,"Ainukasutuses pind",$C:$C,"Üüritav pind"),0),""))),"")</f>
        <v/>
      </c>
      <c r="V768" s="72" t="str">
        <f>IFERROR(IF($G768="Erikasutuses pind (muu)",Eksplikatsioon!AA768/SUM(Eksplikatsioon!$O768:'Eksplikatsioon'!$AG768),IF($G768="Erikasutuses pind (korrus)",IFERROR(SUMIFS($E:$E,$G:$G,"Ainukasutuses pind",$C:$C,"Üüritav pind",$H:$H,V$3,$A:$A,$A768)/SUMIFS($E:$E,$G:$G,"Ainukasutuses pind",$C:$C,"Üüritav pind",$A:$A,$A768),0),IF($G768="Erikasutuses pind (hoone)",IFERROR(SUMIFS($E:$E,$G:$G,"Ainukasutuses pind",$C:$C,"Üüritav pind",$H:$H,V$3)/SUMIFS($E:$E,$G:$G,"Ainukasutuses pind",$C:$C,"Üüritav pind"),0),""))),"")</f>
        <v/>
      </c>
      <c r="W768" s="72" t="str">
        <f>IFERROR(IF($G768="Erikasutuses pind (muu)",Eksplikatsioon!AB768/SUM(Eksplikatsioon!$O768:'Eksplikatsioon'!$AG768),IF($G768="Erikasutuses pind (korrus)",IFERROR(SUMIFS($E:$E,$G:$G,"Ainukasutuses pind",$C:$C,"Üüritav pind",$H:$H,W$3,$A:$A,$A768)/SUMIFS($E:$E,$G:$G,"Ainukasutuses pind",$C:$C,"Üüritav pind",$A:$A,$A768),0),IF($G768="Erikasutuses pind (hoone)",IFERROR(SUMIFS($E:$E,$G:$G,"Ainukasutuses pind",$C:$C,"Üüritav pind",$H:$H,W$3)/SUMIFS($E:$E,$G:$G,"Ainukasutuses pind",$C:$C,"Üüritav pind"),0),""))),"")</f>
        <v/>
      </c>
      <c r="X768" s="72" t="str">
        <f>IFERROR(IF($G768="Erikasutuses pind (muu)",Eksplikatsioon!AC768/SUM(Eksplikatsioon!$O768:'Eksplikatsioon'!$AG768),IF($G768="Erikasutuses pind (korrus)",IFERROR(SUMIFS($E:$E,$G:$G,"Ainukasutuses pind",$C:$C,"Üüritav pind",$H:$H,X$3,$A:$A,$A768)/SUMIFS($E:$E,$G:$G,"Ainukasutuses pind",$C:$C,"Üüritav pind",$A:$A,$A768),0),IF($G768="Erikasutuses pind (hoone)",IFERROR(SUMIFS($E:$E,$G:$G,"Ainukasutuses pind",$C:$C,"Üüritav pind",$H:$H,X$3)/SUMIFS($E:$E,$G:$G,"Ainukasutuses pind",$C:$C,"Üüritav pind"),0),""))),"")</f>
        <v/>
      </c>
      <c r="Y768" s="72" t="str">
        <f>IFERROR(IF($G768="Erikasutuses pind (muu)",Eksplikatsioon!AD768/SUM(Eksplikatsioon!$O768:'Eksplikatsioon'!$AG768),IF($G768="Erikasutuses pind (korrus)",IFERROR(SUMIFS($E:$E,$G:$G,"Ainukasutuses pind",$C:$C,"Üüritav pind",$H:$H,Y$3,$A:$A,$A768)/SUMIFS($E:$E,$G:$G,"Ainukasutuses pind",$C:$C,"Üüritav pind",$A:$A,$A768),0),IF($G768="Erikasutuses pind (hoone)",IFERROR(SUMIFS($E:$E,$G:$G,"Ainukasutuses pind",$C:$C,"Üüritav pind",$H:$H,Y$3)/SUMIFS($E:$E,$G:$G,"Ainukasutuses pind",$C:$C,"Üüritav pind"),0),""))),"")</f>
        <v/>
      </c>
      <c r="Z768" s="72" t="str">
        <f>IFERROR(IF($G768="Erikasutuses pind (muu)",Eksplikatsioon!AE768/SUM(Eksplikatsioon!$O768:'Eksplikatsioon'!$AG768),IF($G768="Erikasutuses pind (korrus)",IFERROR(SUMIFS($E:$E,$G:$G,"Ainukasutuses pind",$C:$C,"Üüritav pind",$H:$H,Z$3,$A:$A,$A768)/SUMIFS($E:$E,$G:$G,"Ainukasutuses pind",$C:$C,"Üüritav pind",$A:$A,$A768),0),IF($G768="Erikasutuses pind (hoone)",IFERROR(SUMIFS($E:$E,$G:$G,"Ainukasutuses pind",$C:$C,"Üüritav pind",$H:$H,Z$3)/SUMIFS($E:$E,$G:$G,"Ainukasutuses pind",$C:$C,"Üüritav pind"),0),""))),"")</f>
        <v/>
      </c>
      <c r="AA768" s="72" t="str">
        <f>IFERROR(IF($G768="Erikasutuses pind (muu)",Eksplikatsioon!AF768/SUM(Eksplikatsioon!$O768:'Eksplikatsioon'!$AG768),IF($G768="Erikasutuses pind (korrus)",IFERROR(SUMIFS($E:$E,$G:$G,"Ainukasutuses pind",$C:$C,"Üüritav pind",$H:$H,AA$3,$A:$A,$A768)/SUMIFS($E:$E,$G:$G,"Ainukasutuses pind",$C:$C,"Üüritav pind",$A:$A,$A768),0),IF($G768="Erikasutuses pind (hoone)",IFERROR(SUMIFS($E:$E,$G:$G,"Ainukasutuses pind",$C:$C,"Üüritav pind",$H:$H,AA$3)/SUMIFS($E:$E,$G:$G,"Ainukasutuses pind",$C:$C,"Üüritav pind"),0),""))),"")</f>
        <v/>
      </c>
      <c r="AB768" s="72" t="str">
        <f>IFERROR(IF($G768="Erikasutuses pind (muu)",Eksplikatsioon!AG768/SUM(Eksplikatsioon!$O768:'Eksplikatsioon'!$AG768),IF($G768="Erikasutuses pind (korrus)",IFERROR(SUMIFS($E:$E,$G:$G,"Ainukasutuses pind",$C:$C,"Üüritav pind",$H:$H,AB$3,$A:$A,$A768)/SUMIFS($E:$E,$G:$G,"Ainukasutuses pind",$C:$C,"Üüritav pind",$A:$A,$A768),0),IF($G768="Erikasutuses pind (hoone)",IFERROR(SUMIFS($E:$E,$G:$G,"Ainukasutuses pind",$C:$C,"Üüritav pind",$H:$H,AB$3)/SUMIFS($E:$E,$G:$G,"Ainukasutuses pind",$C:$C,"Üüritav pind"),0),""))),"")</f>
        <v/>
      </c>
      <c r="AC768" s="72" t="str">
        <f>IFERROR(IF($G768="Erikasutuses pind (muu)",$E768*J768,IFERROR($E768*J768/SUM($J768:$AB768)*(Eksplikatsioon!O768)/SUMPRODUCT($J768:$AB768,Eksplikatsioon!$O768:$AG768),"")),"")</f>
        <v/>
      </c>
      <c r="AD768" s="72" t="str">
        <f>IFERROR(IF($G768="Erikasutuses pind (muu)",$E768*K768,IFERROR($E768*K768/SUM($J768:$AB768)*(Eksplikatsioon!P768)/SUMPRODUCT($J768:$AB768,Eksplikatsioon!$O768:$AG768),"")),"")</f>
        <v/>
      </c>
      <c r="AE768" s="72" t="str">
        <f>IFERROR(IF($G768="Erikasutuses pind (muu)",$E768*L768,IFERROR($E768*L768/SUM($J768:$AB768)*(Eksplikatsioon!Q768)/SUMPRODUCT($J768:$AB768,Eksplikatsioon!$O768:$AG768),"")),"")</f>
        <v/>
      </c>
      <c r="AF768" s="72" t="str">
        <f>IFERROR(IF($G768="Erikasutuses pind (muu)",$E768*M768,IFERROR($E768*M768/SUM($J768:$AB768)*(Eksplikatsioon!R768)/SUMPRODUCT($J768:$AB768,Eksplikatsioon!$O768:$AG768),"")),"")</f>
        <v/>
      </c>
      <c r="AG768" s="72" t="str">
        <f>IFERROR(IF($G768="Erikasutuses pind (muu)",$E768*N768,IFERROR($E768*N768/SUM($J768:$AB768)*(Eksplikatsioon!S768)/SUMPRODUCT($J768:$AB768,Eksplikatsioon!$O768:$AG768),"")),"")</f>
        <v/>
      </c>
      <c r="AH768" s="72" t="str">
        <f>IFERROR(IF($G768="Erikasutuses pind (muu)",$E768*O768,IFERROR($E768*O768/SUM($J768:$AB768)*(Eksplikatsioon!T768)/SUMPRODUCT($J768:$AB768,Eksplikatsioon!$O768:$AG768),"")),"")</f>
        <v/>
      </c>
      <c r="AI768" s="72" t="str">
        <f>IFERROR(IF($G768="Erikasutuses pind (muu)",$E768*P768,IFERROR($E768*P768/SUM($J768:$AB768)*(Eksplikatsioon!U768)/SUMPRODUCT($J768:$AB768,Eksplikatsioon!$O768:$AG768),"")),"")</f>
        <v/>
      </c>
      <c r="AJ768" s="72" t="str">
        <f>IFERROR(IF($G768="Erikasutuses pind (muu)",$E768*Q768,IFERROR($E768*Q768/SUM($J768:$AB768)*(Eksplikatsioon!V768)/SUMPRODUCT($J768:$AB768,Eksplikatsioon!$O768:$AG768),"")),"")</f>
        <v/>
      </c>
      <c r="AK768" s="72" t="str">
        <f>IFERROR(IF($G768="Erikasutuses pind (muu)",$E768*R768,IFERROR($E768*R768/SUM($J768:$AB768)*(Eksplikatsioon!W768)/SUMPRODUCT($J768:$AB768,Eksplikatsioon!$O768:$AG768),"")),"")</f>
        <v/>
      </c>
      <c r="AL768" s="72" t="str">
        <f>IFERROR(IF($G768="Erikasutuses pind (muu)",$E768*S768,IFERROR($E768*S768/SUM($J768:$AB768)*(Eksplikatsioon!X768)/SUMPRODUCT($J768:$AB768,Eksplikatsioon!$O768:$AG768),"")),"")</f>
        <v/>
      </c>
      <c r="AM768" s="72" t="str">
        <f>IFERROR(IF($G768="Erikasutuses pind (muu)",$E768*T768,IFERROR($E768*T768/SUM($J768:$AB768)*(Eksplikatsioon!Y768)/SUMPRODUCT($J768:$AB768,Eksplikatsioon!$O768:$AG768),"")),"")</f>
        <v/>
      </c>
      <c r="AN768" s="72" t="str">
        <f>IFERROR(IF($G768="Erikasutuses pind (muu)",$E768*U768,IFERROR($E768*U768/SUM($J768:$AB768)*(Eksplikatsioon!Z768)/SUMPRODUCT($J768:$AB768,Eksplikatsioon!$O768:$AG768),"")),"")</f>
        <v/>
      </c>
      <c r="AO768" s="72" t="str">
        <f>IFERROR(IF($G768="Erikasutuses pind (muu)",$E768*V768,IFERROR($E768*V768/SUM($J768:$AB768)*(Eksplikatsioon!AA768)/SUMPRODUCT($J768:$AB768,Eksplikatsioon!$O768:$AG768),"")),"")</f>
        <v/>
      </c>
      <c r="AP768" s="72" t="str">
        <f>IFERROR(IF($G768="Erikasutuses pind (muu)",$E768*W768,IFERROR($E768*W768/SUM($J768:$AB768)*(Eksplikatsioon!AB768)/SUMPRODUCT($J768:$AB768,Eksplikatsioon!$O768:$AG768),"")),"")</f>
        <v/>
      </c>
      <c r="AQ768" s="72" t="str">
        <f>IFERROR(IF($G768="Erikasutuses pind (muu)",$E768*X768,IFERROR($E768*X768/SUM($J768:$AB768)*(Eksplikatsioon!AC768)/SUMPRODUCT($J768:$AB768,Eksplikatsioon!$O768:$AG768),"")),"")</f>
        <v/>
      </c>
      <c r="AR768" s="72" t="str">
        <f>IFERROR(IF($G768="Erikasutuses pind (muu)",$E768*Y768,IFERROR($E768*Y768/SUM($J768:$AB768)*(Eksplikatsioon!AD768)/SUMPRODUCT($J768:$AB768,Eksplikatsioon!$O768:$AG768),"")),"")</f>
        <v/>
      </c>
      <c r="AS768" s="72" t="str">
        <f>IFERROR(IF($G768="Erikasutuses pind (muu)",$E768*Z768,IFERROR($E768*Z768/SUM($J768:$AB768)*(Eksplikatsioon!AE768)/SUMPRODUCT($J768:$AB768,Eksplikatsioon!$O768:$AG768),"")),"")</f>
        <v/>
      </c>
      <c r="AT768" s="72" t="str">
        <f>IFERROR(IF($G768="Erikasutuses pind (muu)",$E768*AA768,IFERROR($E768*AA768/SUM($J768:$AB768)*(Eksplikatsioon!AF768)/SUMPRODUCT($J768:$AB768,Eksplikatsioon!$O768:$AG768),"")),"")</f>
        <v/>
      </c>
      <c r="AU768" s="72" t="str">
        <f>IFERROR(IF($G768="Erikasutuses pind (muu)",$E768*AB768,IFERROR($E768*AB768/SUM($J768:$AB768)*(Eksplikatsioon!AG768)/SUMPRODUCT($J768:$AB768,Eksplikatsioon!$O768:$AG768),"")),"")</f>
        <v/>
      </c>
    </row>
    <row r="769" spans="1:47" x14ac:dyDescent="0.25">
      <c r="A769" s="71" t="str">
        <f>IF(Eksplikatsioon!A769=0,"",Eksplikatsioon!A769)</f>
        <v/>
      </c>
      <c r="B769" s="71" t="str">
        <f>IF(Eksplikatsioon!B769=0,"",Eksplikatsioon!B769)</f>
        <v/>
      </c>
      <c r="C769" s="71" t="str">
        <f>IF(Eksplikatsioon!C769=0,"",Eksplikatsioon!C769)</f>
        <v/>
      </c>
      <c r="D769" s="71" t="str">
        <f>IF(Eksplikatsioon!D769=0,"",Eksplikatsioon!D769)</f>
        <v/>
      </c>
      <c r="E769" s="71" t="str">
        <f>IF(Eksplikatsioon!F769=0,"",Eksplikatsioon!F769)</f>
        <v/>
      </c>
      <c r="F769" s="71" t="str">
        <f>IF(Eksplikatsioon!H769=0,"",Eksplikatsioon!H769)</f>
        <v/>
      </c>
      <c r="G769" s="71" t="str">
        <f>IF(Eksplikatsioon!J769=0,"",Eksplikatsioon!J769)</f>
        <v/>
      </c>
      <c r="H769" s="71" t="str">
        <f>IF(Eksplikatsioon!K769=0,"",Eksplikatsioon!K769)</f>
        <v/>
      </c>
      <c r="I769" s="71" t="str">
        <f>IF(Eksplikatsioon!L769=0,"",Eksplikatsioon!L769)</f>
        <v/>
      </c>
      <c r="J769" s="72" t="str">
        <f>IFERROR(IF($G769="Erikasutuses pind (muu)",Eksplikatsioon!O769/SUM(Eksplikatsioon!$O769:'Eksplikatsioon'!$AG769),IF($G769="Erikasutuses pind (korrus)",IFERROR(SUMIFS($E:$E,$G:$G,"Ainukasutuses pind",$C:$C,"Üüritav pind",$H:$H,J$3,$A:$A,$A769)/SUMIFS($E:$E,$G:$G,"Ainukasutuses pind",$C:$C,"Üüritav pind",$A:$A,$A769),0),IF($G769="Erikasutuses pind (hoone)",IFERROR(SUMIFS($E:$E,$G:$G,"Ainukasutuses pind",$C:$C,"Üüritav pind",$H:$H,J$3)/SUMIFS($E:$E,$G:$G,"Ainukasutuses pind",$C:$C,"Üüritav pind"),0),""))),"")</f>
        <v/>
      </c>
      <c r="K769" s="72" t="str">
        <f>IFERROR(IF($G769="Erikasutuses pind (muu)",Eksplikatsioon!P769/SUM(Eksplikatsioon!$O769:'Eksplikatsioon'!$AG769),IF($G769="Erikasutuses pind (korrus)",IFERROR(SUMIFS($E:$E,$G:$G,"Ainukasutuses pind",$C:$C,"Üüritav pind",$H:$H,K$3,$A:$A,$A769)/SUMIFS($E:$E,$G:$G,"Ainukasutuses pind",$C:$C,"Üüritav pind",$A:$A,$A769),0),IF($G769="Erikasutuses pind (hoone)",IFERROR(SUMIFS($E:$E,$G:$G,"Ainukasutuses pind",$C:$C,"Üüritav pind",$H:$H,K$3)/SUMIFS($E:$E,$G:$G,"Ainukasutuses pind",$C:$C,"Üüritav pind"),0),""))),"")</f>
        <v/>
      </c>
      <c r="L769" s="72" t="str">
        <f>IFERROR(IF($G769="Erikasutuses pind (muu)",Eksplikatsioon!Q769/SUM(Eksplikatsioon!$O769:'Eksplikatsioon'!$AG769),IF($G769="Erikasutuses pind (korrus)",IFERROR(SUMIFS($E:$E,$G:$G,"Ainukasutuses pind",$C:$C,"Üüritav pind",$H:$H,L$3,$A:$A,$A769)/SUMIFS($E:$E,$G:$G,"Ainukasutuses pind",$C:$C,"Üüritav pind",$A:$A,$A769),0),IF($G769="Erikasutuses pind (hoone)",IFERROR(SUMIFS($E:$E,$G:$G,"Ainukasutuses pind",$C:$C,"Üüritav pind",$H:$H,L$3)/SUMIFS($E:$E,$G:$G,"Ainukasutuses pind",$C:$C,"Üüritav pind"),0),""))),"")</f>
        <v/>
      </c>
      <c r="M769" s="72" t="str">
        <f>IFERROR(IF($G769="Erikasutuses pind (muu)",Eksplikatsioon!R769/SUM(Eksplikatsioon!$O769:'Eksplikatsioon'!$AG769),IF($G769="Erikasutuses pind (korrus)",IFERROR(SUMIFS($E:$E,$G:$G,"Ainukasutuses pind",$C:$C,"Üüritav pind",$H:$H,M$3,$A:$A,$A769)/SUMIFS($E:$E,$G:$G,"Ainukasutuses pind",$C:$C,"Üüritav pind",$A:$A,$A769),0),IF($G769="Erikasutuses pind (hoone)",IFERROR(SUMIFS($E:$E,$G:$G,"Ainukasutuses pind",$C:$C,"Üüritav pind",$H:$H,M$3)/SUMIFS($E:$E,$G:$G,"Ainukasutuses pind",$C:$C,"Üüritav pind"),0),""))),"")</f>
        <v/>
      </c>
      <c r="N769" s="72" t="str">
        <f>IFERROR(IF($G769="Erikasutuses pind (muu)",Eksplikatsioon!S769/SUM(Eksplikatsioon!$O769:'Eksplikatsioon'!$AG769),IF($G769="Erikasutuses pind (korrus)",IFERROR(SUMIFS($E:$E,$G:$G,"Ainukasutuses pind",$C:$C,"Üüritav pind",$H:$H,N$3,$A:$A,$A769)/SUMIFS($E:$E,$G:$G,"Ainukasutuses pind",$C:$C,"Üüritav pind",$A:$A,$A769),0),IF($G769="Erikasutuses pind (hoone)",IFERROR(SUMIFS($E:$E,$G:$G,"Ainukasutuses pind",$C:$C,"Üüritav pind",$H:$H,N$3)/SUMIFS($E:$E,$G:$G,"Ainukasutuses pind",$C:$C,"Üüritav pind"),0),""))),"")</f>
        <v/>
      </c>
      <c r="O769" s="72" t="str">
        <f>IFERROR(IF($G769="Erikasutuses pind (muu)",Eksplikatsioon!T769/SUM(Eksplikatsioon!$O769:'Eksplikatsioon'!$AG769),IF($G769="Erikasutuses pind (korrus)",IFERROR(SUMIFS($E:$E,$G:$G,"Ainukasutuses pind",$C:$C,"Üüritav pind",$H:$H,O$3,$A:$A,$A769)/SUMIFS($E:$E,$G:$G,"Ainukasutuses pind",$C:$C,"Üüritav pind",$A:$A,$A769),0),IF($G769="Erikasutuses pind (hoone)",IFERROR(SUMIFS($E:$E,$G:$G,"Ainukasutuses pind",$C:$C,"Üüritav pind",$H:$H,O$3)/SUMIFS($E:$E,$G:$G,"Ainukasutuses pind",$C:$C,"Üüritav pind"),0),""))),"")</f>
        <v/>
      </c>
      <c r="P769" s="72" t="str">
        <f>IFERROR(IF($G769="Erikasutuses pind (muu)",Eksplikatsioon!U769/SUM(Eksplikatsioon!$O769:'Eksplikatsioon'!$AG769),IF($G769="Erikasutuses pind (korrus)",IFERROR(SUMIFS($E:$E,$G:$G,"Ainukasutuses pind",$C:$C,"Üüritav pind",$H:$H,P$3,$A:$A,$A769)/SUMIFS($E:$E,$G:$G,"Ainukasutuses pind",$C:$C,"Üüritav pind",$A:$A,$A769),0),IF($G769="Erikasutuses pind (hoone)",IFERROR(SUMIFS($E:$E,$G:$G,"Ainukasutuses pind",$C:$C,"Üüritav pind",$H:$H,P$3)/SUMIFS($E:$E,$G:$G,"Ainukasutuses pind",$C:$C,"Üüritav pind"),0),""))),"")</f>
        <v/>
      </c>
      <c r="Q769" s="72" t="str">
        <f>IFERROR(IF($G769="Erikasutuses pind (muu)",Eksplikatsioon!V769/SUM(Eksplikatsioon!$O769:'Eksplikatsioon'!$AG769),IF($G769="Erikasutuses pind (korrus)",IFERROR(SUMIFS($E:$E,$G:$G,"Ainukasutuses pind",$C:$C,"Üüritav pind",$H:$H,Q$3,$A:$A,$A769)/SUMIFS($E:$E,$G:$G,"Ainukasutuses pind",$C:$C,"Üüritav pind",$A:$A,$A769),0),IF($G769="Erikasutuses pind (hoone)",IFERROR(SUMIFS($E:$E,$G:$G,"Ainukasutuses pind",$C:$C,"Üüritav pind",$H:$H,Q$3)/SUMIFS($E:$E,$G:$G,"Ainukasutuses pind",$C:$C,"Üüritav pind"),0),""))),"")</f>
        <v/>
      </c>
      <c r="R769" s="72" t="str">
        <f>IFERROR(IF($G769="Erikasutuses pind (muu)",Eksplikatsioon!W769/SUM(Eksplikatsioon!$O769:'Eksplikatsioon'!$AG769),IF($G769="Erikasutuses pind (korrus)",IFERROR(SUMIFS($E:$E,$G:$G,"Ainukasutuses pind",$C:$C,"Üüritav pind",$H:$H,R$3,$A:$A,$A769)/SUMIFS($E:$E,$G:$G,"Ainukasutuses pind",$C:$C,"Üüritav pind",$A:$A,$A769),0),IF($G769="Erikasutuses pind (hoone)",IFERROR(SUMIFS($E:$E,$G:$G,"Ainukasutuses pind",$C:$C,"Üüritav pind",$H:$H,R$3)/SUMIFS($E:$E,$G:$G,"Ainukasutuses pind",$C:$C,"Üüritav pind"),0),""))),"")</f>
        <v/>
      </c>
      <c r="S769" s="72" t="str">
        <f>IFERROR(IF($G769="Erikasutuses pind (muu)",Eksplikatsioon!X769/SUM(Eksplikatsioon!$O769:'Eksplikatsioon'!$AG769),IF($G769="Erikasutuses pind (korrus)",IFERROR(SUMIFS($E:$E,$G:$G,"Ainukasutuses pind",$C:$C,"Üüritav pind",$H:$H,S$3,$A:$A,$A769)/SUMIFS($E:$E,$G:$G,"Ainukasutuses pind",$C:$C,"Üüritav pind",$A:$A,$A769),0),IF($G769="Erikasutuses pind (hoone)",IFERROR(SUMIFS($E:$E,$G:$G,"Ainukasutuses pind",$C:$C,"Üüritav pind",$H:$H,S$3)/SUMIFS($E:$E,$G:$G,"Ainukasutuses pind",$C:$C,"Üüritav pind"),0),""))),"")</f>
        <v/>
      </c>
      <c r="T769" s="72" t="str">
        <f>IFERROR(IF($G769="Erikasutuses pind (muu)",Eksplikatsioon!Y769/SUM(Eksplikatsioon!$O769:'Eksplikatsioon'!$AG769),IF($G769="Erikasutuses pind (korrus)",IFERROR(SUMIFS($E:$E,$G:$G,"Ainukasutuses pind",$C:$C,"Üüritav pind",$H:$H,T$3,$A:$A,$A769)/SUMIFS($E:$E,$G:$G,"Ainukasutuses pind",$C:$C,"Üüritav pind",$A:$A,$A769),0),IF($G769="Erikasutuses pind (hoone)",IFERROR(SUMIFS($E:$E,$G:$G,"Ainukasutuses pind",$C:$C,"Üüritav pind",$H:$H,T$3)/SUMIFS($E:$E,$G:$G,"Ainukasutuses pind",$C:$C,"Üüritav pind"),0),""))),"")</f>
        <v/>
      </c>
      <c r="U769" s="72" t="str">
        <f>IFERROR(IF($G769="Erikasutuses pind (muu)",Eksplikatsioon!Z769/SUM(Eksplikatsioon!$O769:'Eksplikatsioon'!$AG769),IF($G769="Erikasutuses pind (korrus)",IFERROR(SUMIFS($E:$E,$G:$G,"Ainukasutuses pind",$C:$C,"Üüritav pind",$H:$H,U$3,$A:$A,$A769)/SUMIFS($E:$E,$G:$G,"Ainukasutuses pind",$C:$C,"Üüritav pind",$A:$A,$A769),0),IF($G769="Erikasutuses pind (hoone)",IFERROR(SUMIFS($E:$E,$G:$G,"Ainukasutuses pind",$C:$C,"Üüritav pind",$H:$H,U$3)/SUMIFS($E:$E,$G:$G,"Ainukasutuses pind",$C:$C,"Üüritav pind"),0),""))),"")</f>
        <v/>
      </c>
      <c r="V769" s="72" t="str">
        <f>IFERROR(IF($G769="Erikasutuses pind (muu)",Eksplikatsioon!AA769/SUM(Eksplikatsioon!$O769:'Eksplikatsioon'!$AG769),IF($G769="Erikasutuses pind (korrus)",IFERROR(SUMIFS($E:$E,$G:$G,"Ainukasutuses pind",$C:$C,"Üüritav pind",$H:$H,V$3,$A:$A,$A769)/SUMIFS($E:$E,$G:$G,"Ainukasutuses pind",$C:$C,"Üüritav pind",$A:$A,$A769),0),IF($G769="Erikasutuses pind (hoone)",IFERROR(SUMIFS($E:$E,$G:$G,"Ainukasutuses pind",$C:$C,"Üüritav pind",$H:$H,V$3)/SUMIFS($E:$E,$G:$G,"Ainukasutuses pind",$C:$C,"Üüritav pind"),0),""))),"")</f>
        <v/>
      </c>
      <c r="W769" s="72" t="str">
        <f>IFERROR(IF($G769="Erikasutuses pind (muu)",Eksplikatsioon!AB769/SUM(Eksplikatsioon!$O769:'Eksplikatsioon'!$AG769),IF($G769="Erikasutuses pind (korrus)",IFERROR(SUMIFS($E:$E,$G:$G,"Ainukasutuses pind",$C:$C,"Üüritav pind",$H:$H,W$3,$A:$A,$A769)/SUMIFS($E:$E,$G:$G,"Ainukasutuses pind",$C:$C,"Üüritav pind",$A:$A,$A769),0),IF($G769="Erikasutuses pind (hoone)",IFERROR(SUMIFS($E:$E,$G:$G,"Ainukasutuses pind",$C:$C,"Üüritav pind",$H:$H,W$3)/SUMIFS($E:$E,$G:$G,"Ainukasutuses pind",$C:$C,"Üüritav pind"),0),""))),"")</f>
        <v/>
      </c>
      <c r="X769" s="72" t="str">
        <f>IFERROR(IF($G769="Erikasutuses pind (muu)",Eksplikatsioon!AC769/SUM(Eksplikatsioon!$O769:'Eksplikatsioon'!$AG769),IF($G769="Erikasutuses pind (korrus)",IFERROR(SUMIFS($E:$E,$G:$G,"Ainukasutuses pind",$C:$C,"Üüritav pind",$H:$H,X$3,$A:$A,$A769)/SUMIFS($E:$E,$G:$G,"Ainukasutuses pind",$C:$C,"Üüritav pind",$A:$A,$A769),0),IF($G769="Erikasutuses pind (hoone)",IFERROR(SUMIFS($E:$E,$G:$G,"Ainukasutuses pind",$C:$C,"Üüritav pind",$H:$H,X$3)/SUMIFS($E:$E,$G:$G,"Ainukasutuses pind",$C:$C,"Üüritav pind"),0),""))),"")</f>
        <v/>
      </c>
      <c r="Y769" s="72" t="str">
        <f>IFERROR(IF($G769="Erikasutuses pind (muu)",Eksplikatsioon!AD769/SUM(Eksplikatsioon!$O769:'Eksplikatsioon'!$AG769),IF($G769="Erikasutuses pind (korrus)",IFERROR(SUMIFS($E:$E,$G:$G,"Ainukasutuses pind",$C:$C,"Üüritav pind",$H:$H,Y$3,$A:$A,$A769)/SUMIFS($E:$E,$G:$G,"Ainukasutuses pind",$C:$C,"Üüritav pind",$A:$A,$A769),0),IF($G769="Erikasutuses pind (hoone)",IFERROR(SUMIFS($E:$E,$G:$G,"Ainukasutuses pind",$C:$C,"Üüritav pind",$H:$H,Y$3)/SUMIFS($E:$E,$G:$G,"Ainukasutuses pind",$C:$C,"Üüritav pind"),0),""))),"")</f>
        <v/>
      </c>
      <c r="Z769" s="72" t="str">
        <f>IFERROR(IF($G769="Erikasutuses pind (muu)",Eksplikatsioon!AE769/SUM(Eksplikatsioon!$O769:'Eksplikatsioon'!$AG769),IF($G769="Erikasutuses pind (korrus)",IFERROR(SUMIFS($E:$E,$G:$G,"Ainukasutuses pind",$C:$C,"Üüritav pind",$H:$H,Z$3,$A:$A,$A769)/SUMIFS($E:$E,$G:$G,"Ainukasutuses pind",$C:$C,"Üüritav pind",$A:$A,$A769),0),IF($G769="Erikasutuses pind (hoone)",IFERROR(SUMIFS($E:$E,$G:$G,"Ainukasutuses pind",$C:$C,"Üüritav pind",$H:$H,Z$3)/SUMIFS($E:$E,$G:$G,"Ainukasutuses pind",$C:$C,"Üüritav pind"),0),""))),"")</f>
        <v/>
      </c>
      <c r="AA769" s="72" t="str">
        <f>IFERROR(IF($G769="Erikasutuses pind (muu)",Eksplikatsioon!AF769/SUM(Eksplikatsioon!$O769:'Eksplikatsioon'!$AG769),IF($G769="Erikasutuses pind (korrus)",IFERROR(SUMIFS($E:$E,$G:$G,"Ainukasutuses pind",$C:$C,"Üüritav pind",$H:$H,AA$3,$A:$A,$A769)/SUMIFS($E:$E,$G:$G,"Ainukasutuses pind",$C:$C,"Üüritav pind",$A:$A,$A769),0),IF($G769="Erikasutuses pind (hoone)",IFERROR(SUMIFS($E:$E,$G:$G,"Ainukasutuses pind",$C:$C,"Üüritav pind",$H:$H,AA$3)/SUMIFS($E:$E,$G:$G,"Ainukasutuses pind",$C:$C,"Üüritav pind"),0),""))),"")</f>
        <v/>
      </c>
      <c r="AB769" s="72" t="str">
        <f>IFERROR(IF($G769="Erikasutuses pind (muu)",Eksplikatsioon!AG769/SUM(Eksplikatsioon!$O769:'Eksplikatsioon'!$AG769),IF($G769="Erikasutuses pind (korrus)",IFERROR(SUMIFS($E:$E,$G:$G,"Ainukasutuses pind",$C:$C,"Üüritav pind",$H:$H,AB$3,$A:$A,$A769)/SUMIFS($E:$E,$G:$G,"Ainukasutuses pind",$C:$C,"Üüritav pind",$A:$A,$A769),0),IF($G769="Erikasutuses pind (hoone)",IFERROR(SUMIFS($E:$E,$G:$G,"Ainukasutuses pind",$C:$C,"Üüritav pind",$H:$H,AB$3)/SUMIFS($E:$E,$G:$G,"Ainukasutuses pind",$C:$C,"Üüritav pind"),0),""))),"")</f>
        <v/>
      </c>
      <c r="AC769" s="72" t="str">
        <f>IFERROR(IF($G769="Erikasutuses pind (muu)",$E769*J769,IFERROR($E769*J769/SUM($J769:$AB769)*(Eksplikatsioon!O769)/SUMPRODUCT($J769:$AB769,Eksplikatsioon!$O769:$AG769),"")),"")</f>
        <v/>
      </c>
      <c r="AD769" s="72" t="str">
        <f>IFERROR(IF($G769="Erikasutuses pind (muu)",$E769*K769,IFERROR($E769*K769/SUM($J769:$AB769)*(Eksplikatsioon!P769)/SUMPRODUCT($J769:$AB769,Eksplikatsioon!$O769:$AG769),"")),"")</f>
        <v/>
      </c>
      <c r="AE769" s="72" t="str">
        <f>IFERROR(IF($G769="Erikasutuses pind (muu)",$E769*L769,IFERROR($E769*L769/SUM($J769:$AB769)*(Eksplikatsioon!Q769)/SUMPRODUCT($J769:$AB769,Eksplikatsioon!$O769:$AG769),"")),"")</f>
        <v/>
      </c>
      <c r="AF769" s="72" t="str">
        <f>IFERROR(IF($G769="Erikasutuses pind (muu)",$E769*M769,IFERROR($E769*M769/SUM($J769:$AB769)*(Eksplikatsioon!R769)/SUMPRODUCT($J769:$AB769,Eksplikatsioon!$O769:$AG769),"")),"")</f>
        <v/>
      </c>
      <c r="AG769" s="72" t="str">
        <f>IFERROR(IF($G769="Erikasutuses pind (muu)",$E769*N769,IFERROR($E769*N769/SUM($J769:$AB769)*(Eksplikatsioon!S769)/SUMPRODUCT($J769:$AB769,Eksplikatsioon!$O769:$AG769),"")),"")</f>
        <v/>
      </c>
      <c r="AH769" s="72" t="str">
        <f>IFERROR(IF($G769="Erikasutuses pind (muu)",$E769*O769,IFERROR($E769*O769/SUM($J769:$AB769)*(Eksplikatsioon!T769)/SUMPRODUCT($J769:$AB769,Eksplikatsioon!$O769:$AG769),"")),"")</f>
        <v/>
      </c>
      <c r="AI769" s="72" t="str">
        <f>IFERROR(IF($G769="Erikasutuses pind (muu)",$E769*P769,IFERROR($E769*P769/SUM($J769:$AB769)*(Eksplikatsioon!U769)/SUMPRODUCT($J769:$AB769,Eksplikatsioon!$O769:$AG769),"")),"")</f>
        <v/>
      </c>
      <c r="AJ769" s="72" t="str">
        <f>IFERROR(IF($G769="Erikasutuses pind (muu)",$E769*Q769,IFERROR($E769*Q769/SUM($J769:$AB769)*(Eksplikatsioon!V769)/SUMPRODUCT($J769:$AB769,Eksplikatsioon!$O769:$AG769),"")),"")</f>
        <v/>
      </c>
      <c r="AK769" s="72" t="str">
        <f>IFERROR(IF($G769="Erikasutuses pind (muu)",$E769*R769,IFERROR($E769*R769/SUM($J769:$AB769)*(Eksplikatsioon!W769)/SUMPRODUCT($J769:$AB769,Eksplikatsioon!$O769:$AG769),"")),"")</f>
        <v/>
      </c>
      <c r="AL769" s="72" t="str">
        <f>IFERROR(IF($G769="Erikasutuses pind (muu)",$E769*S769,IFERROR($E769*S769/SUM($J769:$AB769)*(Eksplikatsioon!X769)/SUMPRODUCT($J769:$AB769,Eksplikatsioon!$O769:$AG769),"")),"")</f>
        <v/>
      </c>
      <c r="AM769" s="72" t="str">
        <f>IFERROR(IF($G769="Erikasutuses pind (muu)",$E769*T769,IFERROR($E769*T769/SUM($J769:$AB769)*(Eksplikatsioon!Y769)/SUMPRODUCT($J769:$AB769,Eksplikatsioon!$O769:$AG769),"")),"")</f>
        <v/>
      </c>
      <c r="AN769" s="72" t="str">
        <f>IFERROR(IF($G769="Erikasutuses pind (muu)",$E769*U769,IFERROR($E769*U769/SUM($J769:$AB769)*(Eksplikatsioon!Z769)/SUMPRODUCT($J769:$AB769,Eksplikatsioon!$O769:$AG769),"")),"")</f>
        <v/>
      </c>
      <c r="AO769" s="72" t="str">
        <f>IFERROR(IF($G769="Erikasutuses pind (muu)",$E769*V769,IFERROR($E769*V769/SUM($J769:$AB769)*(Eksplikatsioon!AA769)/SUMPRODUCT($J769:$AB769,Eksplikatsioon!$O769:$AG769),"")),"")</f>
        <v/>
      </c>
      <c r="AP769" s="72" t="str">
        <f>IFERROR(IF($G769="Erikasutuses pind (muu)",$E769*W769,IFERROR($E769*W769/SUM($J769:$AB769)*(Eksplikatsioon!AB769)/SUMPRODUCT($J769:$AB769,Eksplikatsioon!$O769:$AG769),"")),"")</f>
        <v/>
      </c>
      <c r="AQ769" s="72" t="str">
        <f>IFERROR(IF($G769="Erikasutuses pind (muu)",$E769*X769,IFERROR($E769*X769/SUM($J769:$AB769)*(Eksplikatsioon!AC769)/SUMPRODUCT($J769:$AB769,Eksplikatsioon!$O769:$AG769),"")),"")</f>
        <v/>
      </c>
      <c r="AR769" s="72" t="str">
        <f>IFERROR(IF($G769="Erikasutuses pind (muu)",$E769*Y769,IFERROR($E769*Y769/SUM($J769:$AB769)*(Eksplikatsioon!AD769)/SUMPRODUCT($J769:$AB769,Eksplikatsioon!$O769:$AG769),"")),"")</f>
        <v/>
      </c>
      <c r="AS769" s="72" t="str">
        <f>IFERROR(IF($G769="Erikasutuses pind (muu)",$E769*Z769,IFERROR($E769*Z769/SUM($J769:$AB769)*(Eksplikatsioon!AE769)/SUMPRODUCT($J769:$AB769,Eksplikatsioon!$O769:$AG769),"")),"")</f>
        <v/>
      </c>
      <c r="AT769" s="72" t="str">
        <f>IFERROR(IF($G769="Erikasutuses pind (muu)",$E769*AA769,IFERROR($E769*AA769/SUM($J769:$AB769)*(Eksplikatsioon!AF769)/SUMPRODUCT($J769:$AB769,Eksplikatsioon!$O769:$AG769),"")),"")</f>
        <v/>
      </c>
      <c r="AU769" s="72" t="str">
        <f>IFERROR(IF($G769="Erikasutuses pind (muu)",$E769*AB769,IFERROR($E769*AB769/SUM($J769:$AB769)*(Eksplikatsioon!AG769)/SUMPRODUCT($J769:$AB769,Eksplikatsioon!$O769:$AG769),"")),"")</f>
        <v/>
      </c>
    </row>
    <row r="770" spans="1:47" x14ac:dyDescent="0.25">
      <c r="A770" s="71" t="str">
        <f>IF(Eksplikatsioon!A770=0,"",Eksplikatsioon!A770)</f>
        <v/>
      </c>
      <c r="B770" s="71" t="str">
        <f>IF(Eksplikatsioon!B770=0,"",Eksplikatsioon!B770)</f>
        <v/>
      </c>
      <c r="C770" s="71" t="str">
        <f>IF(Eksplikatsioon!C770=0,"",Eksplikatsioon!C770)</f>
        <v/>
      </c>
      <c r="D770" s="71" t="str">
        <f>IF(Eksplikatsioon!D770=0,"",Eksplikatsioon!D770)</f>
        <v/>
      </c>
      <c r="E770" s="71" t="str">
        <f>IF(Eksplikatsioon!F770=0,"",Eksplikatsioon!F770)</f>
        <v/>
      </c>
      <c r="F770" s="71" t="str">
        <f>IF(Eksplikatsioon!H770=0,"",Eksplikatsioon!H770)</f>
        <v/>
      </c>
      <c r="G770" s="71" t="str">
        <f>IF(Eksplikatsioon!J770=0,"",Eksplikatsioon!J770)</f>
        <v/>
      </c>
      <c r="H770" s="71" t="str">
        <f>IF(Eksplikatsioon!K770=0,"",Eksplikatsioon!K770)</f>
        <v/>
      </c>
      <c r="I770" s="71" t="str">
        <f>IF(Eksplikatsioon!L770=0,"",Eksplikatsioon!L770)</f>
        <v/>
      </c>
      <c r="J770" s="72" t="str">
        <f>IFERROR(IF($G770="Erikasutuses pind (muu)",Eksplikatsioon!O770/SUM(Eksplikatsioon!$O770:'Eksplikatsioon'!$AG770),IF($G770="Erikasutuses pind (korrus)",IFERROR(SUMIFS($E:$E,$G:$G,"Ainukasutuses pind",$C:$C,"Üüritav pind",$H:$H,J$3,$A:$A,$A770)/SUMIFS($E:$E,$G:$G,"Ainukasutuses pind",$C:$C,"Üüritav pind",$A:$A,$A770),0),IF($G770="Erikasutuses pind (hoone)",IFERROR(SUMIFS($E:$E,$G:$G,"Ainukasutuses pind",$C:$C,"Üüritav pind",$H:$H,J$3)/SUMIFS($E:$E,$G:$G,"Ainukasutuses pind",$C:$C,"Üüritav pind"),0),""))),"")</f>
        <v/>
      </c>
      <c r="K770" s="72" t="str">
        <f>IFERROR(IF($G770="Erikasutuses pind (muu)",Eksplikatsioon!P770/SUM(Eksplikatsioon!$O770:'Eksplikatsioon'!$AG770),IF($G770="Erikasutuses pind (korrus)",IFERROR(SUMIFS($E:$E,$G:$G,"Ainukasutuses pind",$C:$C,"Üüritav pind",$H:$H,K$3,$A:$A,$A770)/SUMIFS($E:$E,$G:$G,"Ainukasutuses pind",$C:$C,"Üüritav pind",$A:$A,$A770),0),IF($G770="Erikasutuses pind (hoone)",IFERROR(SUMIFS($E:$E,$G:$G,"Ainukasutuses pind",$C:$C,"Üüritav pind",$H:$H,K$3)/SUMIFS($E:$E,$G:$G,"Ainukasutuses pind",$C:$C,"Üüritav pind"),0),""))),"")</f>
        <v/>
      </c>
      <c r="L770" s="72" t="str">
        <f>IFERROR(IF($G770="Erikasutuses pind (muu)",Eksplikatsioon!Q770/SUM(Eksplikatsioon!$O770:'Eksplikatsioon'!$AG770),IF($G770="Erikasutuses pind (korrus)",IFERROR(SUMIFS($E:$E,$G:$G,"Ainukasutuses pind",$C:$C,"Üüritav pind",$H:$H,L$3,$A:$A,$A770)/SUMIFS($E:$E,$G:$G,"Ainukasutuses pind",$C:$C,"Üüritav pind",$A:$A,$A770),0),IF($G770="Erikasutuses pind (hoone)",IFERROR(SUMIFS($E:$E,$G:$G,"Ainukasutuses pind",$C:$C,"Üüritav pind",$H:$H,L$3)/SUMIFS($E:$E,$G:$G,"Ainukasutuses pind",$C:$C,"Üüritav pind"),0),""))),"")</f>
        <v/>
      </c>
      <c r="M770" s="72" t="str">
        <f>IFERROR(IF($G770="Erikasutuses pind (muu)",Eksplikatsioon!R770/SUM(Eksplikatsioon!$O770:'Eksplikatsioon'!$AG770),IF($G770="Erikasutuses pind (korrus)",IFERROR(SUMIFS($E:$E,$G:$G,"Ainukasutuses pind",$C:$C,"Üüritav pind",$H:$H,M$3,$A:$A,$A770)/SUMIFS($E:$E,$G:$G,"Ainukasutuses pind",$C:$C,"Üüritav pind",$A:$A,$A770),0),IF($G770="Erikasutuses pind (hoone)",IFERROR(SUMIFS($E:$E,$G:$G,"Ainukasutuses pind",$C:$C,"Üüritav pind",$H:$H,M$3)/SUMIFS($E:$E,$G:$G,"Ainukasutuses pind",$C:$C,"Üüritav pind"),0),""))),"")</f>
        <v/>
      </c>
      <c r="N770" s="72" t="str">
        <f>IFERROR(IF($G770="Erikasutuses pind (muu)",Eksplikatsioon!S770/SUM(Eksplikatsioon!$O770:'Eksplikatsioon'!$AG770),IF($G770="Erikasutuses pind (korrus)",IFERROR(SUMIFS($E:$E,$G:$G,"Ainukasutuses pind",$C:$C,"Üüritav pind",$H:$H,N$3,$A:$A,$A770)/SUMIFS($E:$E,$G:$G,"Ainukasutuses pind",$C:$C,"Üüritav pind",$A:$A,$A770),0),IF($G770="Erikasutuses pind (hoone)",IFERROR(SUMIFS($E:$E,$G:$G,"Ainukasutuses pind",$C:$C,"Üüritav pind",$H:$H,N$3)/SUMIFS($E:$E,$G:$G,"Ainukasutuses pind",$C:$C,"Üüritav pind"),0),""))),"")</f>
        <v/>
      </c>
      <c r="O770" s="72" t="str">
        <f>IFERROR(IF($G770="Erikasutuses pind (muu)",Eksplikatsioon!T770/SUM(Eksplikatsioon!$O770:'Eksplikatsioon'!$AG770),IF($G770="Erikasutuses pind (korrus)",IFERROR(SUMIFS($E:$E,$G:$G,"Ainukasutuses pind",$C:$C,"Üüritav pind",$H:$H,O$3,$A:$A,$A770)/SUMIFS($E:$E,$G:$G,"Ainukasutuses pind",$C:$C,"Üüritav pind",$A:$A,$A770),0),IF($G770="Erikasutuses pind (hoone)",IFERROR(SUMIFS($E:$E,$G:$G,"Ainukasutuses pind",$C:$C,"Üüritav pind",$H:$H,O$3)/SUMIFS($E:$E,$G:$G,"Ainukasutuses pind",$C:$C,"Üüritav pind"),0),""))),"")</f>
        <v/>
      </c>
      <c r="P770" s="72" t="str">
        <f>IFERROR(IF($G770="Erikasutuses pind (muu)",Eksplikatsioon!U770/SUM(Eksplikatsioon!$O770:'Eksplikatsioon'!$AG770),IF($G770="Erikasutuses pind (korrus)",IFERROR(SUMIFS($E:$E,$G:$G,"Ainukasutuses pind",$C:$C,"Üüritav pind",$H:$H,P$3,$A:$A,$A770)/SUMIFS($E:$E,$G:$G,"Ainukasutuses pind",$C:$C,"Üüritav pind",$A:$A,$A770),0),IF($G770="Erikasutuses pind (hoone)",IFERROR(SUMIFS($E:$E,$G:$G,"Ainukasutuses pind",$C:$C,"Üüritav pind",$H:$H,P$3)/SUMIFS($E:$E,$G:$G,"Ainukasutuses pind",$C:$C,"Üüritav pind"),0),""))),"")</f>
        <v/>
      </c>
      <c r="Q770" s="72" t="str">
        <f>IFERROR(IF($G770="Erikasutuses pind (muu)",Eksplikatsioon!V770/SUM(Eksplikatsioon!$O770:'Eksplikatsioon'!$AG770),IF($G770="Erikasutuses pind (korrus)",IFERROR(SUMIFS($E:$E,$G:$G,"Ainukasutuses pind",$C:$C,"Üüritav pind",$H:$H,Q$3,$A:$A,$A770)/SUMIFS($E:$E,$G:$G,"Ainukasutuses pind",$C:$C,"Üüritav pind",$A:$A,$A770),0),IF($G770="Erikasutuses pind (hoone)",IFERROR(SUMIFS($E:$E,$G:$G,"Ainukasutuses pind",$C:$C,"Üüritav pind",$H:$H,Q$3)/SUMIFS($E:$E,$G:$G,"Ainukasutuses pind",$C:$C,"Üüritav pind"),0),""))),"")</f>
        <v/>
      </c>
      <c r="R770" s="72" t="str">
        <f>IFERROR(IF($G770="Erikasutuses pind (muu)",Eksplikatsioon!W770/SUM(Eksplikatsioon!$O770:'Eksplikatsioon'!$AG770),IF($G770="Erikasutuses pind (korrus)",IFERROR(SUMIFS($E:$E,$G:$G,"Ainukasutuses pind",$C:$C,"Üüritav pind",$H:$H,R$3,$A:$A,$A770)/SUMIFS($E:$E,$G:$G,"Ainukasutuses pind",$C:$C,"Üüritav pind",$A:$A,$A770),0),IF($G770="Erikasutuses pind (hoone)",IFERROR(SUMIFS($E:$E,$G:$G,"Ainukasutuses pind",$C:$C,"Üüritav pind",$H:$H,R$3)/SUMIFS($E:$E,$G:$G,"Ainukasutuses pind",$C:$C,"Üüritav pind"),0),""))),"")</f>
        <v/>
      </c>
      <c r="S770" s="72" t="str">
        <f>IFERROR(IF($G770="Erikasutuses pind (muu)",Eksplikatsioon!X770/SUM(Eksplikatsioon!$O770:'Eksplikatsioon'!$AG770),IF($G770="Erikasutuses pind (korrus)",IFERROR(SUMIFS($E:$E,$G:$G,"Ainukasutuses pind",$C:$C,"Üüritav pind",$H:$H,S$3,$A:$A,$A770)/SUMIFS($E:$E,$G:$G,"Ainukasutuses pind",$C:$C,"Üüritav pind",$A:$A,$A770),0),IF($G770="Erikasutuses pind (hoone)",IFERROR(SUMIFS($E:$E,$G:$G,"Ainukasutuses pind",$C:$C,"Üüritav pind",$H:$H,S$3)/SUMIFS($E:$E,$G:$G,"Ainukasutuses pind",$C:$C,"Üüritav pind"),0),""))),"")</f>
        <v/>
      </c>
      <c r="T770" s="72" t="str">
        <f>IFERROR(IF($G770="Erikasutuses pind (muu)",Eksplikatsioon!Y770/SUM(Eksplikatsioon!$O770:'Eksplikatsioon'!$AG770),IF($G770="Erikasutuses pind (korrus)",IFERROR(SUMIFS($E:$E,$G:$G,"Ainukasutuses pind",$C:$C,"Üüritav pind",$H:$H,T$3,$A:$A,$A770)/SUMIFS($E:$E,$G:$G,"Ainukasutuses pind",$C:$C,"Üüritav pind",$A:$A,$A770),0),IF($G770="Erikasutuses pind (hoone)",IFERROR(SUMIFS($E:$E,$G:$G,"Ainukasutuses pind",$C:$C,"Üüritav pind",$H:$H,T$3)/SUMIFS($E:$E,$G:$G,"Ainukasutuses pind",$C:$C,"Üüritav pind"),0),""))),"")</f>
        <v/>
      </c>
      <c r="U770" s="72" t="str">
        <f>IFERROR(IF($G770="Erikasutuses pind (muu)",Eksplikatsioon!Z770/SUM(Eksplikatsioon!$O770:'Eksplikatsioon'!$AG770),IF($G770="Erikasutuses pind (korrus)",IFERROR(SUMIFS($E:$E,$G:$G,"Ainukasutuses pind",$C:$C,"Üüritav pind",$H:$H,U$3,$A:$A,$A770)/SUMIFS($E:$E,$G:$G,"Ainukasutuses pind",$C:$C,"Üüritav pind",$A:$A,$A770),0),IF($G770="Erikasutuses pind (hoone)",IFERROR(SUMIFS($E:$E,$G:$G,"Ainukasutuses pind",$C:$C,"Üüritav pind",$H:$H,U$3)/SUMIFS($E:$E,$G:$G,"Ainukasutuses pind",$C:$C,"Üüritav pind"),0),""))),"")</f>
        <v/>
      </c>
      <c r="V770" s="72" t="str">
        <f>IFERROR(IF($G770="Erikasutuses pind (muu)",Eksplikatsioon!AA770/SUM(Eksplikatsioon!$O770:'Eksplikatsioon'!$AG770),IF($G770="Erikasutuses pind (korrus)",IFERROR(SUMIFS($E:$E,$G:$G,"Ainukasutuses pind",$C:$C,"Üüritav pind",$H:$H,V$3,$A:$A,$A770)/SUMIFS($E:$E,$G:$G,"Ainukasutuses pind",$C:$C,"Üüritav pind",$A:$A,$A770),0),IF($G770="Erikasutuses pind (hoone)",IFERROR(SUMIFS($E:$E,$G:$G,"Ainukasutuses pind",$C:$C,"Üüritav pind",$H:$H,V$3)/SUMIFS($E:$E,$G:$G,"Ainukasutuses pind",$C:$C,"Üüritav pind"),0),""))),"")</f>
        <v/>
      </c>
      <c r="W770" s="72" t="str">
        <f>IFERROR(IF($G770="Erikasutuses pind (muu)",Eksplikatsioon!AB770/SUM(Eksplikatsioon!$O770:'Eksplikatsioon'!$AG770),IF($G770="Erikasutuses pind (korrus)",IFERROR(SUMIFS($E:$E,$G:$G,"Ainukasutuses pind",$C:$C,"Üüritav pind",$H:$H,W$3,$A:$A,$A770)/SUMIFS($E:$E,$G:$G,"Ainukasutuses pind",$C:$C,"Üüritav pind",$A:$A,$A770),0),IF($G770="Erikasutuses pind (hoone)",IFERROR(SUMIFS($E:$E,$G:$G,"Ainukasutuses pind",$C:$C,"Üüritav pind",$H:$H,W$3)/SUMIFS($E:$E,$G:$G,"Ainukasutuses pind",$C:$C,"Üüritav pind"),0),""))),"")</f>
        <v/>
      </c>
      <c r="X770" s="72" t="str">
        <f>IFERROR(IF($G770="Erikasutuses pind (muu)",Eksplikatsioon!AC770/SUM(Eksplikatsioon!$O770:'Eksplikatsioon'!$AG770),IF($G770="Erikasutuses pind (korrus)",IFERROR(SUMIFS($E:$E,$G:$G,"Ainukasutuses pind",$C:$C,"Üüritav pind",$H:$H,X$3,$A:$A,$A770)/SUMIFS($E:$E,$G:$G,"Ainukasutuses pind",$C:$C,"Üüritav pind",$A:$A,$A770),0),IF($G770="Erikasutuses pind (hoone)",IFERROR(SUMIFS($E:$E,$G:$G,"Ainukasutuses pind",$C:$C,"Üüritav pind",$H:$H,X$3)/SUMIFS($E:$E,$G:$G,"Ainukasutuses pind",$C:$C,"Üüritav pind"),0),""))),"")</f>
        <v/>
      </c>
      <c r="Y770" s="72" t="str">
        <f>IFERROR(IF($G770="Erikasutuses pind (muu)",Eksplikatsioon!AD770/SUM(Eksplikatsioon!$O770:'Eksplikatsioon'!$AG770),IF($G770="Erikasutuses pind (korrus)",IFERROR(SUMIFS($E:$E,$G:$G,"Ainukasutuses pind",$C:$C,"Üüritav pind",$H:$H,Y$3,$A:$A,$A770)/SUMIFS($E:$E,$G:$G,"Ainukasutuses pind",$C:$C,"Üüritav pind",$A:$A,$A770),0),IF($G770="Erikasutuses pind (hoone)",IFERROR(SUMIFS($E:$E,$G:$G,"Ainukasutuses pind",$C:$C,"Üüritav pind",$H:$H,Y$3)/SUMIFS($E:$E,$G:$G,"Ainukasutuses pind",$C:$C,"Üüritav pind"),0),""))),"")</f>
        <v/>
      </c>
      <c r="Z770" s="72" t="str">
        <f>IFERROR(IF($G770="Erikasutuses pind (muu)",Eksplikatsioon!AE770/SUM(Eksplikatsioon!$O770:'Eksplikatsioon'!$AG770),IF($G770="Erikasutuses pind (korrus)",IFERROR(SUMIFS($E:$E,$G:$G,"Ainukasutuses pind",$C:$C,"Üüritav pind",$H:$H,Z$3,$A:$A,$A770)/SUMIFS($E:$E,$G:$G,"Ainukasutuses pind",$C:$C,"Üüritav pind",$A:$A,$A770),0),IF($G770="Erikasutuses pind (hoone)",IFERROR(SUMIFS($E:$E,$G:$G,"Ainukasutuses pind",$C:$C,"Üüritav pind",$H:$H,Z$3)/SUMIFS($E:$E,$G:$G,"Ainukasutuses pind",$C:$C,"Üüritav pind"),0),""))),"")</f>
        <v/>
      </c>
      <c r="AA770" s="72" t="str">
        <f>IFERROR(IF($G770="Erikasutuses pind (muu)",Eksplikatsioon!AF770/SUM(Eksplikatsioon!$O770:'Eksplikatsioon'!$AG770),IF($G770="Erikasutuses pind (korrus)",IFERROR(SUMIFS($E:$E,$G:$G,"Ainukasutuses pind",$C:$C,"Üüritav pind",$H:$H,AA$3,$A:$A,$A770)/SUMIFS($E:$E,$G:$G,"Ainukasutuses pind",$C:$C,"Üüritav pind",$A:$A,$A770),0),IF($G770="Erikasutuses pind (hoone)",IFERROR(SUMIFS($E:$E,$G:$G,"Ainukasutuses pind",$C:$C,"Üüritav pind",$H:$H,AA$3)/SUMIFS($E:$E,$G:$G,"Ainukasutuses pind",$C:$C,"Üüritav pind"),0),""))),"")</f>
        <v/>
      </c>
      <c r="AB770" s="72" t="str">
        <f>IFERROR(IF($G770="Erikasutuses pind (muu)",Eksplikatsioon!AG770/SUM(Eksplikatsioon!$O770:'Eksplikatsioon'!$AG770),IF($G770="Erikasutuses pind (korrus)",IFERROR(SUMIFS($E:$E,$G:$G,"Ainukasutuses pind",$C:$C,"Üüritav pind",$H:$H,AB$3,$A:$A,$A770)/SUMIFS($E:$E,$G:$G,"Ainukasutuses pind",$C:$C,"Üüritav pind",$A:$A,$A770),0),IF($G770="Erikasutuses pind (hoone)",IFERROR(SUMIFS($E:$E,$G:$G,"Ainukasutuses pind",$C:$C,"Üüritav pind",$H:$H,AB$3)/SUMIFS($E:$E,$G:$G,"Ainukasutuses pind",$C:$C,"Üüritav pind"),0),""))),"")</f>
        <v/>
      </c>
      <c r="AC770" s="72" t="str">
        <f>IFERROR(IF($G770="Erikasutuses pind (muu)",$E770*J770,IFERROR($E770*J770/SUM($J770:$AB770)*(Eksplikatsioon!O770)/SUMPRODUCT($J770:$AB770,Eksplikatsioon!$O770:$AG770),"")),"")</f>
        <v/>
      </c>
      <c r="AD770" s="72" t="str">
        <f>IFERROR(IF($G770="Erikasutuses pind (muu)",$E770*K770,IFERROR($E770*K770/SUM($J770:$AB770)*(Eksplikatsioon!P770)/SUMPRODUCT($J770:$AB770,Eksplikatsioon!$O770:$AG770),"")),"")</f>
        <v/>
      </c>
      <c r="AE770" s="72" t="str">
        <f>IFERROR(IF($G770="Erikasutuses pind (muu)",$E770*L770,IFERROR($E770*L770/SUM($J770:$AB770)*(Eksplikatsioon!Q770)/SUMPRODUCT($J770:$AB770,Eksplikatsioon!$O770:$AG770),"")),"")</f>
        <v/>
      </c>
      <c r="AF770" s="72" t="str">
        <f>IFERROR(IF($G770="Erikasutuses pind (muu)",$E770*M770,IFERROR($E770*M770/SUM($J770:$AB770)*(Eksplikatsioon!R770)/SUMPRODUCT($J770:$AB770,Eksplikatsioon!$O770:$AG770),"")),"")</f>
        <v/>
      </c>
      <c r="AG770" s="72" t="str">
        <f>IFERROR(IF($G770="Erikasutuses pind (muu)",$E770*N770,IFERROR($E770*N770/SUM($J770:$AB770)*(Eksplikatsioon!S770)/SUMPRODUCT($J770:$AB770,Eksplikatsioon!$O770:$AG770),"")),"")</f>
        <v/>
      </c>
      <c r="AH770" s="72" t="str">
        <f>IFERROR(IF($G770="Erikasutuses pind (muu)",$E770*O770,IFERROR($E770*O770/SUM($J770:$AB770)*(Eksplikatsioon!T770)/SUMPRODUCT($J770:$AB770,Eksplikatsioon!$O770:$AG770),"")),"")</f>
        <v/>
      </c>
      <c r="AI770" s="72" t="str">
        <f>IFERROR(IF($G770="Erikasutuses pind (muu)",$E770*P770,IFERROR($E770*P770/SUM($J770:$AB770)*(Eksplikatsioon!U770)/SUMPRODUCT($J770:$AB770,Eksplikatsioon!$O770:$AG770),"")),"")</f>
        <v/>
      </c>
      <c r="AJ770" s="72" t="str">
        <f>IFERROR(IF($G770="Erikasutuses pind (muu)",$E770*Q770,IFERROR($E770*Q770/SUM($J770:$AB770)*(Eksplikatsioon!V770)/SUMPRODUCT($J770:$AB770,Eksplikatsioon!$O770:$AG770),"")),"")</f>
        <v/>
      </c>
      <c r="AK770" s="72" t="str">
        <f>IFERROR(IF($G770="Erikasutuses pind (muu)",$E770*R770,IFERROR($E770*R770/SUM($J770:$AB770)*(Eksplikatsioon!W770)/SUMPRODUCT($J770:$AB770,Eksplikatsioon!$O770:$AG770),"")),"")</f>
        <v/>
      </c>
      <c r="AL770" s="72" t="str">
        <f>IFERROR(IF($G770="Erikasutuses pind (muu)",$E770*S770,IFERROR($E770*S770/SUM($J770:$AB770)*(Eksplikatsioon!X770)/SUMPRODUCT($J770:$AB770,Eksplikatsioon!$O770:$AG770),"")),"")</f>
        <v/>
      </c>
      <c r="AM770" s="72" t="str">
        <f>IFERROR(IF($G770="Erikasutuses pind (muu)",$E770*T770,IFERROR($E770*T770/SUM($J770:$AB770)*(Eksplikatsioon!Y770)/SUMPRODUCT($J770:$AB770,Eksplikatsioon!$O770:$AG770),"")),"")</f>
        <v/>
      </c>
      <c r="AN770" s="72" t="str">
        <f>IFERROR(IF($G770="Erikasutuses pind (muu)",$E770*U770,IFERROR($E770*U770/SUM($J770:$AB770)*(Eksplikatsioon!Z770)/SUMPRODUCT($J770:$AB770,Eksplikatsioon!$O770:$AG770),"")),"")</f>
        <v/>
      </c>
      <c r="AO770" s="72" t="str">
        <f>IFERROR(IF($G770="Erikasutuses pind (muu)",$E770*V770,IFERROR($E770*V770/SUM($J770:$AB770)*(Eksplikatsioon!AA770)/SUMPRODUCT($J770:$AB770,Eksplikatsioon!$O770:$AG770),"")),"")</f>
        <v/>
      </c>
      <c r="AP770" s="72" t="str">
        <f>IFERROR(IF($G770="Erikasutuses pind (muu)",$E770*W770,IFERROR($E770*W770/SUM($J770:$AB770)*(Eksplikatsioon!AB770)/SUMPRODUCT($J770:$AB770,Eksplikatsioon!$O770:$AG770),"")),"")</f>
        <v/>
      </c>
      <c r="AQ770" s="72" t="str">
        <f>IFERROR(IF($G770="Erikasutuses pind (muu)",$E770*X770,IFERROR($E770*X770/SUM($J770:$AB770)*(Eksplikatsioon!AC770)/SUMPRODUCT($J770:$AB770,Eksplikatsioon!$O770:$AG770),"")),"")</f>
        <v/>
      </c>
      <c r="AR770" s="72" t="str">
        <f>IFERROR(IF($G770="Erikasutuses pind (muu)",$E770*Y770,IFERROR($E770*Y770/SUM($J770:$AB770)*(Eksplikatsioon!AD770)/SUMPRODUCT($J770:$AB770,Eksplikatsioon!$O770:$AG770),"")),"")</f>
        <v/>
      </c>
      <c r="AS770" s="72" t="str">
        <f>IFERROR(IF($G770="Erikasutuses pind (muu)",$E770*Z770,IFERROR($E770*Z770/SUM($J770:$AB770)*(Eksplikatsioon!AE770)/SUMPRODUCT($J770:$AB770,Eksplikatsioon!$O770:$AG770),"")),"")</f>
        <v/>
      </c>
      <c r="AT770" s="72" t="str">
        <f>IFERROR(IF($G770="Erikasutuses pind (muu)",$E770*AA770,IFERROR($E770*AA770/SUM($J770:$AB770)*(Eksplikatsioon!AF770)/SUMPRODUCT($J770:$AB770,Eksplikatsioon!$O770:$AG770),"")),"")</f>
        <v/>
      </c>
      <c r="AU770" s="72" t="str">
        <f>IFERROR(IF($G770="Erikasutuses pind (muu)",$E770*AB770,IFERROR($E770*AB770/SUM($J770:$AB770)*(Eksplikatsioon!AG770)/SUMPRODUCT($J770:$AB770,Eksplikatsioon!$O770:$AG770),"")),"")</f>
        <v/>
      </c>
    </row>
    <row r="771" spans="1:47" x14ac:dyDescent="0.25">
      <c r="A771" s="71" t="str">
        <f>IF(Eksplikatsioon!A771=0,"",Eksplikatsioon!A771)</f>
        <v/>
      </c>
      <c r="B771" s="71" t="str">
        <f>IF(Eksplikatsioon!B771=0,"",Eksplikatsioon!B771)</f>
        <v/>
      </c>
      <c r="C771" s="71" t="str">
        <f>IF(Eksplikatsioon!C771=0,"",Eksplikatsioon!C771)</f>
        <v/>
      </c>
      <c r="D771" s="71" t="str">
        <f>IF(Eksplikatsioon!D771=0,"",Eksplikatsioon!D771)</f>
        <v/>
      </c>
      <c r="E771" s="71" t="str">
        <f>IF(Eksplikatsioon!F771=0,"",Eksplikatsioon!F771)</f>
        <v/>
      </c>
      <c r="F771" s="71" t="str">
        <f>IF(Eksplikatsioon!H771=0,"",Eksplikatsioon!H771)</f>
        <v/>
      </c>
      <c r="G771" s="71" t="str">
        <f>IF(Eksplikatsioon!J771=0,"",Eksplikatsioon!J771)</f>
        <v/>
      </c>
      <c r="H771" s="71" t="str">
        <f>IF(Eksplikatsioon!K771=0,"",Eksplikatsioon!K771)</f>
        <v/>
      </c>
      <c r="I771" s="71" t="str">
        <f>IF(Eksplikatsioon!L771=0,"",Eksplikatsioon!L771)</f>
        <v/>
      </c>
      <c r="J771" s="72" t="str">
        <f>IFERROR(IF($G771="Erikasutuses pind (muu)",Eksplikatsioon!O771/SUM(Eksplikatsioon!$O771:'Eksplikatsioon'!$AG771),IF($G771="Erikasutuses pind (korrus)",IFERROR(SUMIFS($E:$E,$G:$G,"Ainukasutuses pind",$C:$C,"Üüritav pind",$H:$H,J$3,$A:$A,$A771)/SUMIFS($E:$E,$G:$G,"Ainukasutuses pind",$C:$C,"Üüritav pind",$A:$A,$A771),0),IF($G771="Erikasutuses pind (hoone)",IFERROR(SUMIFS($E:$E,$G:$G,"Ainukasutuses pind",$C:$C,"Üüritav pind",$H:$H,J$3)/SUMIFS($E:$E,$G:$G,"Ainukasutuses pind",$C:$C,"Üüritav pind"),0),""))),"")</f>
        <v/>
      </c>
      <c r="K771" s="72" t="str">
        <f>IFERROR(IF($G771="Erikasutuses pind (muu)",Eksplikatsioon!P771/SUM(Eksplikatsioon!$O771:'Eksplikatsioon'!$AG771),IF($G771="Erikasutuses pind (korrus)",IFERROR(SUMIFS($E:$E,$G:$G,"Ainukasutuses pind",$C:$C,"Üüritav pind",$H:$H,K$3,$A:$A,$A771)/SUMIFS($E:$E,$G:$G,"Ainukasutuses pind",$C:$C,"Üüritav pind",$A:$A,$A771),0),IF($G771="Erikasutuses pind (hoone)",IFERROR(SUMIFS($E:$E,$G:$G,"Ainukasutuses pind",$C:$C,"Üüritav pind",$H:$H,K$3)/SUMIFS($E:$E,$G:$G,"Ainukasutuses pind",$C:$C,"Üüritav pind"),0),""))),"")</f>
        <v/>
      </c>
      <c r="L771" s="72" t="str">
        <f>IFERROR(IF($G771="Erikasutuses pind (muu)",Eksplikatsioon!Q771/SUM(Eksplikatsioon!$O771:'Eksplikatsioon'!$AG771),IF($G771="Erikasutuses pind (korrus)",IFERROR(SUMIFS($E:$E,$G:$G,"Ainukasutuses pind",$C:$C,"Üüritav pind",$H:$H,L$3,$A:$A,$A771)/SUMIFS($E:$E,$G:$G,"Ainukasutuses pind",$C:$C,"Üüritav pind",$A:$A,$A771),0),IF($G771="Erikasutuses pind (hoone)",IFERROR(SUMIFS($E:$E,$G:$G,"Ainukasutuses pind",$C:$C,"Üüritav pind",$H:$H,L$3)/SUMIFS($E:$E,$G:$G,"Ainukasutuses pind",$C:$C,"Üüritav pind"),0),""))),"")</f>
        <v/>
      </c>
      <c r="M771" s="72" t="str">
        <f>IFERROR(IF($G771="Erikasutuses pind (muu)",Eksplikatsioon!R771/SUM(Eksplikatsioon!$O771:'Eksplikatsioon'!$AG771),IF($G771="Erikasutuses pind (korrus)",IFERROR(SUMIFS($E:$E,$G:$G,"Ainukasutuses pind",$C:$C,"Üüritav pind",$H:$H,M$3,$A:$A,$A771)/SUMIFS($E:$E,$G:$G,"Ainukasutuses pind",$C:$C,"Üüritav pind",$A:$A,$A771),0),IF($G771="Erikasutuses pind (hoone)",IFERROR(SUMIFS($E:$E,$G:$G,"Ainukasutuses pind",$C:$C,"Üüritav pind",$H:$H,M$3)/SUMIFS($E:$E,$G:$G,"Ainukasutuses pind",$C:$C,"Üüritav pind"),0),""))),"")</f>
        <v/>
      </c>
      <c r="N771" s="72" t="str">
        <f>IFERROR(IF($G771="Erikasutuses pind (muu)",Eksplikatsioon!S771/SUM(Eksplikatsioon!$O771:'Eksplikatsioon'!$AG771),IF($G771="Erikasutuses pind (korrus)",IFERROR(SUMIFS($E:$E,$G:$G,"Ainukasutuses pind",$C:$C,"Üüritav pind",$H:$H,N$3,$A:$A,$A771)/SUMIFS($E:$E,$G:$G,"Ainukasutuses pind",$C:$C,"Üüritav pind",$A:$A,$A771),0),IF($G771="Erikasutuses pind (hoone)",IFERROR(SUMIFS($E:$E,$G:$G,"Ainukasutuses pind",$C:$C,"Üüritav pind",$H:$H,N$3)/SUMIFS($E:$E,$G:$G,"Ainukasutuses pind",$C:$C,"Üüritav pind"),0),""))),"")</f>
        <v/>
      </c>
      <c r="O771" s="72" t="str">
        <f>IFERROR(IF($G771="Erikasutuses pind (muu)",Eksplikatsioon!T771/SUM(Eksplikatsioon!$O771:'Eksplikatsioon'!$AG771),IF($G771="Erikasutuses pind (korrus)",IFERROR(SUMIFS($E:$E,$G:$G,"Ainukasutuses pind",$C:$C,"Üüritav pind",$H:$H,O$3,$A:$A,$A771)/SUMIFS($E:$E,$G:$G,"Ainukasutuses pind",$C:$C,"Üüritav pind",$A:$A,$A771),0),IF($G771="Erikasutuses pind (hoone)",IFERROR(SUMIFS($E:$E,$G:$G,"Ainukasutuses pind",$C:$C,"Üüritav pind",$H:$H,O$3)/SUMIFS($E:$E,$G:$G,"Ainukasutuses pind",$C:$C,"Üüritav pind"),0),""))),"")</f>
        <v/>
      </c>
      <c r="P771" s="72" t="str">
        <f>IFERROR(IF($G771="Erikasutuses pind (muu)",Eksplikatsioon!U771/SUM(Eksplikatsioon!$O771:'Eksplikatsioon'!$AG771),IF($G771="Erikasutuses pind (korrus)",IFERROR(SUMIFS($E:$E,$G:$G,"Ainukasutuses pind",$C:$C,"Üüritav pind",$H:$H,P$3,$A:$A,$A771)/SUMIFS($E:$E,$G:$G,"Ainukasutuses pind",$C:$C,"Üüritav pind",$A:$A,$A771),0),IF($G771="Erikasutuses pind (hoone)",IFERROR(SUMIFS($E:$E,$G:$G,"Ainukasutuses pind",$C:$C,"Üüritav pind",$H:$H,P$3)/SUMIFS($E:$E,$G:$G,"Ainukasutuses pind",$C:$C,"Üüritav pind"),0),""))),"")</f>
        <v/>
      </c>
      <c r="Q771" s="72" t="str">
        <f>IFERROR(IF($G771="Erikasutuses pind (muu)",Eksplikatsioon!V771/SUM(Eksplikatsioon!$O771:'Eksplikatsioon'!$AG771),IF($G771="Erikasutuses pind (korrus)",IFERROR(SUMIFS($E:$E,$G:$G,"Ainukasutuses pind",$C:$C,"Üüritav pind",$H:$H,Q$3,$A:$A,$A771)/SUMIFS($E:$E,$G:$G,"Ainukasutuses pind",$C:$C,"Üüritav pind",$A:$A,$A771),0),IF($G771="Erikasutuses pind (hoone)",IFERROR(SUMIFS($E:$E,$G:$G,"Ainukasutuses pind",$C:$C,"Üüritav pind",$H:$H,Q$3)/SUMIFS($E:$E,$G:$G,"Ainukasutuses pind",$C:$C,"Üüritav pind"),0),""))),"")</f>
        <v/>
      </c>
      <c r="R771" s="72" t="str">
        <f>IFERROR(IF($G771="Erikasutuses pind (muu)",Eksplikatsioon!W771/SUM(Eksplikatsioon!$O771:'Eksplikatsioon'!$AG771),IF($G771="Erikasutuses pind (korrus)",IFERROR(SUMIFS($E:$E,$G:$G,"Ainukasutuses pind",$C:$C,"Üüritav pind",$H:$H,R$3,$A:$A,$A771)/SUMIFS($E:$E,$G:$G,"Ainukasutuses pind",$C:$C,"Üüritav pind",$A:$A,$A771),0),IF($G771="Erikasutuses pind (hoone)",IFERROR(SUMIFS($E:$E,$G:$G,"Ainukasutuses pind",$C:$C,"Üüritav pind",$H:$H,R$3)/SUMIFS($E:$E,$G:$G,"Ainukasutuses pind",$C:$C,"Üüritav pind"),0),""))),"")</f>
        <v/>
      </c>
      <c r="S771" s="72" t="str">
        <f>IFERROR(IF($G771="Erikasutuses pind (muu)",Eksplikatsioon!X771/SUM(Eksplikatsioon!$O771:'Eksplikatsioon'!$AG771),IF($G771="Erikasutuses pind (korrus)",IFERROR(SUMIFS($E:$E,$G:$G,"Ainukasutuses pind",$C:$C,"Üüritav pind",$H:$H,S$3,$A:$A,$A771)/SUMIFS($E:$E,$G:$G,"Ainukasutuses pind",$C:$C,"Üüritav pind",$A:$A,$A771),0),IF($G771="Erikasutuses pind (hoone)",IFERROR(SUMIFS($E:$E,$G:$G,"Ainukasutuses pind",$C:$C,"Üüritav pind",$H:$H,S$3)/SUMIFS($E:$E,$G:$G,"Ainukasutuses pind",$C:$C,"Üüritav pind"),0),""))),"")</f>
        <v/>
      </c>
      <c r="T771" s="72" t="str">
        <f>IFERROR(IF($G771="Erikasutuses pind (muu)",Eksplikatsioon!Y771/SUM(Eksplikatsioon!$O771:'Eksplikatsioon'!$AG771),IF($G771="Erikasutuses pind (korrus)",IFERROR(SUMIFS($E:$E,$G:$G,"Ainukasutuses pind",$C:$C,"Üüritav pind",$H:$H,T$3,$A:$A,$A771)/SUMIFS($E:$E,$G:$G,"Ainukasutuses pind",$C:$C,"Üüritav pind",$A:$A,$A771),0),IF($G771="Erikasutuses pind (hoone)",IFERROR(SUMIFS($E:$E,$G:$G,"Ainukasutuses pind",$C:$C,"Üüritav pind",$H:$H,T$3)/SUMIFS($E:$E,$G:$G,"Ainukasutuses pind",$C:$C,"Üüritav pind"),0),""))),"")</f>
        <v/>
      </c>
      <c r="U771" s="72" t="str">
        <f>IFERROR(IF($G771="Erikasutuses pind (muu)",Eksplikatsioon!Z771/SUM(Eksplikatsioon!$O771:'Eksplikatsioon'!$AG771),IF($G771="Erikasutuses pind (korrus)",IFERROR(SUMIFS($E:$E,$G:$G,"Ainukasutuses pind",$C:$C,"Üüritav pind",$H:$H,U$3,$A:$A,$A771)/SUMIFS($E:$E,$G:$G,"Ainukasutuses pind",$C:$C,"Üüritav pind",$A:$A,$A771),0),IF($G771="Erikasutuses pind (hoone)",IFERROR(SUMIFS($E:$E,$G:$G,"Ainukasutuses pind",$C:$C,"Üüritav pind",$H:$H,U$3)/SUMIFS($E:$E,$G:$G,"Ainukasutuses pind",$C:$C,"Üüritav pind"),0),""))),"")</f>
        <v/>
      </c>
      <c r="V771" s="72" t="str">
        <f>IFERROR(IF($G771="Erikasutuses pind (muu)",Eksplikatsioon!AA771/SUM(Eksplikatsioon!$O771:'Eksplikatsioon'!$AG771),IF($G771="Erikasutuses pind (korrus)",IFERROR(SUMIFS($E:$E,$G:$G,"Ainukasutuses pind",$C:$C,"Üüritav pind",$H:$H,V$3,$A:$A,$A771)/SUMIFS($E:$E,$G:$G,"Ainukasutuses pind",$C:$C,"Üüritav pind",$A:$A,$A771),0),IF($G771="Erikasutuses pind (hoone)",IFERROR(SUMIFS($E:$E,$G:$G,"Ainukasutuses pind",$C:$C,"Üüritav pind",$H:$H,V$3)/SUMIFS($E:$E,$G:$G,"Ainukasutuses pind",$C:$C,"Üüritav pind"),0),""))),"")</f>
        <v/>
      </c>
      <c r="W771" s="72" t="str">
        <f>IFERROR(IF($G771="Erikasutuses pind (muu)",Eksplikatsioon!AB771/SUM(Eksplikatsioon!$O771:'Eksplikatsioon'!$AG771),IF($G771="Erikasutuses pind (korrus)",IFERROR(SUMIFS($E:$E,$G:$G,"Ainukasutuses pind",$C:$C,"Üüritav pind",$H:$H,W$3,$A:$A,$A771)/SUMIFS($E:$E,$G:$G,"Ainukasutuses pind",$C:$C,"Üüritav pind",$A:$A,$A771),0),IF($G771="Erikasutuses pind (hoone)",IFERROR(SUMIFS($E:$E,$G:$G,"Ainukasutuses pind",$C:$C,"Üüritav pind",$H:$H,W$3)/SUMIFS($E:$E,$G:$G,"Ainukasutuses pind",$C:$C,"Üüritav pind"),0),""))),"")</f>
        <v/>
      </c>
      <c r="X771" s="72" t="str">
        <f>IFERROR(IF($G771="Erikasutuses pind (muu)",Eksplikatsioon!AC771/SUM(Eksplikatsioon!$O771:'Eksplikatsioon'!$AG771),IF($G771="Erikasutuses pind (korrus)",IFERROR(SUMIFS($E:$E,$G:$G,"Ainukasutuses pind",$C:$C,"Üüritav pind",$H:$H,X$3,$A:$A,$A771)/SUMIFS($E:$E,$G:$G,"Ainukasutuses pind",$C:$C,"Üüritav pind",$A:$A,$A771),0),IF($G771="Erikasutuses pind (hoone)",IFERROR(SUMIFS($E:$E,$G:$G,"Ainukasutuses pind",$C:$C,"Üüritav pind",$H:$H,X$3)/SUMIFS($E:$E,$G:$G,"Ainukasutuses pind",$C:$C,"Üüritav pind"),0),""))),"")</f>
        <v/>
      </c>
      <c r="Y771" s="72" t="str">
        <f>IFERROR(IF($G771="Erikasutuses pind (muu)",Eksplikatsioon!AD771/SUM(Eksplikatsioon!$O771:'Eksplikatsioon'!$AG771),IF($G771="Erikasutuses pind (korrus)",IFERROR(SUMIFS($E:$E,$G:$G,"Ainukasutuses pind",$C:$C,"Üüritav pind",$H:$H,Y$3,$A:$A,$A771)/SUMIFS($E:$E,$G:$G,"Ainukasutuses pind",$C:$C,"Üüritav pind",$A:$A,$A771),0),IF($G771="Erikasutuses pind (hoone)",IFERROR(SUMIFS($E:$E,$G:$G,"Ainukasutuses pind",$C:$C,"Üüritav pind",$H:$H,Y$3)/SUMIFS($E:$E,$G:$G,"Ainukasutuses pind",$C:$C,"Üüritav pind"),0),""))),"")</f>
        <v/>
      </c>
      <c r="Z771" s="72" t="str">
        <f>IFERROR(IF($G771="Erikasutuses pind (muu)",Eksplikatsioon!AE771/SUM(Eksplikatsioon!$O771:'Eksplikatsioon'!$AG771),IF($G771="Erikasutuses pind (korrus)",IFERROR(SUMIFS($E:$E,$G:$G,"Ainukasutuses pind",$C:$C,"Üüritav pind",$H:$H,Z$3,$A:$A,$A771)/SUMIFS($E:$E,$G:$G,"Ainukasutuses pind",$C:$C,"Üüritav pind",$A:$A,$A771),0),IF($G771="Erikasutuses pind (hoone)",IFERROR(SUMIFS($E:$E,$G:$G,"Ainukasutuses pind",$C:$C,"Üüritav pind",$H:$H,Z$3)/SUMIFS($E:$E,$G:$G,"Ainukasutuses pind",$C:$C,"Üüritav pind"),0),""))),"")</f>
        <v/>
      </c>
      <c r="AA771" s="72" t="str">
        <f>IFERROR(IF($G771="Erikasutuses pind (muu)",Eksplikatsioon!AF771/SUM(Eksplikatsioon!$O771:'Eksplikatsioon'!$AG771),IF($G771="Erikasutuses pind (korrus)",IFERROR(SUMIFS($E:$E,$G:$G,"Ainukasutuses pind",$C:$C,"Üüritav pind",$H:$H,AA$3,$A:$A,$A771)/SUMIFS($E:$E,$G:$G,"Ainukasutuses pind",$C:$C,"Üüritav pind",$A:$A,$A771),0),IF($G771="Erikasutuses pind (hoone)",IFERROR(SUMIFS($E:$E,$G:$G,"Ainukasutuses pind",$C:$C,"Üüritav pind",$H:$H,AA$3)/SUMIFS($E:$E,$G:$G,"Ainukasutuses pind",$C:$C,"Üüritav pind"),0),""))),"")</f>
        <v/>
      </c>
      <c r="AB771" s="72" t="str">
        <f>IFERROR(IF($G771="Erikasutuses pind (muu)",Eksplikatsioon!AG771/SUM(Eksplikatsioon!$O771:'Eksplikatsioon'!$AG771),IF($G771="Erikasutuses pind (korrus)",IFERROR(SUMIFS($E:$E,$G:$G,"Ainukasutuses pind",$C:$C,"Üüritav pind",$H:$H,AB$3,$A:$A,$A771)/SUMIFS($E:$E,$G:$G,"Ainukasutuses pind",$C:$C,"Üüritav pind",$A:$A,$A771),0),IF($G771="Erikasutuses pind (hoone)",IFERROR(SUMIFS($E:$E,$G:$G,"Ainukasutuses pind",$C:$C,"Üüritav pind",$H:$H,AB$3)/SUMIFS($E:$E,$G:$G,"Ainukasutuses pind",$C:$C,"Üüritav pind"),0),""))),"")</f>
        <v/>
      </c>
      <c r="AC771" s="72" t="str">
        <f>IFERROR(IF($G771="Erikasutuses pind (muu)",$E771*J771,IFERROR($E771*J771/SUM($J771:$AB771)*(Eksplikatsioon!O771)/SUMPRODUCT($J771:$AB771,Eksplikatsioon!$O771:$AG771),"")),"")</f>
        <v/>
      </c>
      <c r="AD771" s="72" t="str">
        <f>IFERROR(IF($G771="Erikasutuses pind (muu)",$E771*K771,IFERROR($E771*K771/SUM($J771:$AB771)*(Eksplikatsioon!P771)/SUMPRODUCT($J771:$AB771,Eksplikatsioon!$O771:$AG771),"")),"")</f>
        <v/>
      </c>
      <c r="AE771" s="72" t="str">
        <f>IFERROR(IF($G771="Erikasutuses pind (muu)",$E771*L771,IFERROR($E771*L771/SUM($J771:$AB771)*(Eksplikatsioon!Q771)/SUMPRODUCT($J771:$AB771,Eksplikatsioon!$O771:$AG771),"")),"")</f>
        <v/>
      </c>
      <c r="AF771" s="72" t="str">
        <f>IFERROR(IF($G771="Erikasutuses pind (muu)",$E771*M771,IFERROR($E771*M771/SUM($J771:$AB771)*(Eksplikatsioon!R771)/SUMPRODUCT($J771:$AB771,Eksplikatsioon!$O771:$AG771),"")),"")</f>
        <v/>
      </c>
      <c r="AG771" s="72" t="str">
        <f>IFERROR(IF($G771="Erikasutuses pind (muu)",$E771*N771,IFERROR($E771*N771/SUM($J771:$AB771)*(Eksplikatsioon!S771)/SUMPRODUCT($J771:$AB771,Eksplikatsioon!$O771:$AG771),"")),"")</f>
        <v/>
      </c>
      <c r="AH771" s="72" t="str">
        <f>IFERROR(IF($G771="Erikasutuses pind (muu)",$E771*O771,IFERROR($E771*O771/SUM($J771:$AB771)*(Eksplikatsioon!T771)/SUMPRODUCT($J771:$AB771,Eksplikatsioon!$O771:$AG771),"")),"")</f>
        <v/>
      </c>
      <c r="AI771" s="72" t="str">
        <f>IFERROR(IF($G771="Erikasutuses pind (muu)",$E771*P771,IFERROR($E771*P771/SUM($J771:$AB771)*(Eksplikatsioon!U771)/SUMPRODUCT($J771:$AB771,Eksplikatsioon!$O771:$AG771),"")),"")</f>
        <v/>
      </c>
      <c r="AJ771" s="72" t="str">
        <f>IFERROR(IF($G771="Erikasutuses pind (muu)",$E771*Q771,IFERROR($E771*Q771/SUM($J771:$AB771)*(Eksplikatsioon!V771)/SUMPRODUCT($J771:$AB771,Eksplikatsioon!$O771:$AG771),"")),"")</f>
        <v/>
      </c>
      <c r="AK771" s="72" t="str">
        <f>IFERROR(IF($G771="Erikasutuses pind (muu)",$E771*R771,IFERROR($E771*R771/SUM($J771:$AB771)*(Eksplikatsioon!W771)/SUMPRODUCT($J771:$AB771,Eksplikatsioon!$O771:$AG771),"")),"")</f>
        <v/>
      </c>
      <c r="AL771" s="72" t="str">
        <f>IFERROR(IF($G771="Erikasutuses pind (muu)",$E771*S771,IFERROR($E771*S771/SUM($J771:$AB771)*(Eksplikatsioon!X771)/SUMPRODUCT($J771:$AB771,Eksplikatsioon!$O771:$AG771),"")),"")</f>
        <v/>
      </c>
      <c r="AM771" s="72" t="str">
        <f>IFERROR(IF($G771="Erikasutuses pind (muu)",$E771*T771,IFERROR($E771*T771/SUM($J771:$AB771)*(Eksplikatsioon!Y771)/SUMPRODUCT($J771:$AB771,Eksplikatsioon!$O771:$AG771),"")),"")</f>
        <v/>
      </c>
      <c r="AN771" s="72" t="str">
        <f>IFERROR(IF($G771="Erikasutuses pind (muu)",$E771*U771,IFERROR($E771*U771/SUM($J771:$AB771)*(Eksplikatsioon!Z771)/SUMPRODUCT($J771:$AB771,Eksplikatsioon!$O771:$AG771),"")),"")</f>
        <v/>
      </c>
      <c r="AO771" s="72" t="str">
        <f>IFERROR(IF($G771="Erikasutuses pind (muu)",$E771*V771,IFERROR($E771*V771/SUM($J771:$AB771)*(Eksplikatsioon!AA771)/SUMPRODUCT($J771:$AB771,Eksplikatsioon!$O771:$AG771),"")),"")</f>
        <v/>
      </c>
      <c r="AP771" s="72" t="str">
        <f>IFERROR(IF($G771="Erikasutuses pind (muu)",$E771*W771,IFERROR($E771*W771/SUM($J771:$AB771)*(Eksplikatsioon!AB771)/SUMPRODUCT($J771:$AB771,Eksplikatsioon!$O771:$AG771),"")),"")</f>
        <v/>
      </c>
      <c r="AQ771" s="72" t="str">
        <f>IFERROR(IF($G771="Erikasutuses pind (muu)",$E771*X771,IFERROR($E771*X771/SUM($J771:$AB771)*(Eksplikatsioon!AC771)/SUMPRODUCT($J771:$AB771,Eksplikatsioon!$O771:$AG771),"")),"")</f>
        <v/>
      </c>
      <c r="AR771" s="72" t="str">
        <f>IFERROR(IF($G771="Erikasutuses pind (muu)",$E771*Y771,IFERROR($E771*Y771/SUM($J771:$AB771)*(Eksplikatsioon!AD771)/SUMPRODUCT($J771:$AB771,Eksplikatsioon!$O771:$AG771),"")),"")</f>
        <v/>
      </c>
      <c r="AS771" s="72" t="str">
        <f>IFERROR(IF($G771="Erikasutuses pind (muu)",$E771*Z771,IFERROR($E771*Z771/SUM($J771:$AB771)*(Eksplikatsioon!AE771)/SUMPRODUCT($J771:$AB771,Eksplikatsioon!$O771:$AG771),"")),"")</f>
        <v/>
      </c>
      <c r="AT771" s="72" t="str">
        <f>IFERROR(IF($G771="Erikasutuses pind (muu)",$E771*AA771,IFERROR($E771*AA771/SUM($J771:$AB771)*(Eksplikatsioon!AF771)/SUMPRODUCT($J771:$AB771,Eksplikatsioon!$O771:$AG771),"")),"")</f>
        <v/>
      </c>
      <c r="AU771" s="72" t="str">
        <f>IFERROR(IF($G771="Erikasutuses pind (muu)",$E771*AB771,IFERROR($E771*AB771/SUM($J771:$AB771)*(Eksplikatsioon!AG771)/SUMPRODUCT($J771:$AB771,Eksplikatsioon!$O771:$AG771),"")),"")</f>
        <v/>
      </c>
    </row>
    <row r="772" spans="1:47" x14ac:dyDescent="0.25">
      <c r="A772" s="71" t="str">
        <f>IF(Eksplikatsioon!A772=0,"",Eksplikatsioon!A772)</f>
        <v/>
      </c>
      <c r="B772" s="71" t="str">
        <f>IF(Eksplikatsioon!B772=0,"",Eksplikatsioon!B772)</f>
        <v/>
      </c>
      <c r="C772" s="71" t="str">
        <f>IF(Eksplikatsioon!C772=0,"",Eksplikatsioon!C772)</f>
        <v/>
      </c>
      <c r="D772" s="71" t="str">
        <f>IF(Eksplikatsioon!D772=0,"",Eksplikatsioon!D772)</f>
        <v/>
      </c>
      <c r="E772" s="71" t="str">
        <f>IF(Eksplikatsioon!F772=0,"",Eksplikatsioon!F772)</f>
        <v/>
      </c>
      <c r="F772" s="71" t="str">
        <f>IF(Eksplikatsioon!H772=0,"",Eksplikatsioon!H772)</f>
        <v/>
      </c>
      <c r="G772" s="71" t="str">
        <f>IF(Eksplikatsioon!J772=0,"",Eksplikatsioon!J772)</f>
        <v/>
      </c>
      <c r="H772" s="71" t="str">
        <f>IF(Eksplikatsioon!K772=0,"",Eksplikatsioon!K772)</f>
        <v/>
      </c>
      <c r="I772" s="71" t="str">
        <f>IF(Eksplikatsioon!L772=0,"",Eksplikatsioon!L772)</f>
        <v/>
      </c>
      <c r="J772" s="72" t="str">
        <f>IFERROR(IF($G772="Erikasutuses pind (muu)",Eksplikatsioon!O772/SUM(Eksplikatsioon!$O772:'Eksplikatsioon'!$AG772),IF($G772="Erikasutuses pind (korrus)",IFERROR(SUMIFS($E:$E,$G:$G,"Ainukasutuses pind",$C:$C,"Üüritav pind",$H:$H,J$3,$A:$A,$A772)/SUMIFS($E:$E,$G:$G,"Ainukasutuses pind",$C:$C,"Üüritav pind",$A:$A,$A772),0),IF($G772="Erikasutuses pind (hoone)",IFERROR(SUMIFS($E:$E,$G:$G,"Ainukasutuses pind",$C:$C,"Üüritav pind",$H:$H,J$3)/SUMIFS($E:$E,$G:$G,"Ainukasutuses pind",$C:$C,"Üüritav pind"),0),""))),"")</f>
        <v/>
      </c>
      <c r="K772" s="72" t="str">
        <f>IFERROR(IF($G772="Erikasutuses pind (muu)",Eksplikatsioon!P772/SUM(Eksplikatsioon!$O772:'Eksplikatsioon'!$AG772),IF($G772="Erikasutuses pind (korrus)",IFERROR(SUMIFS($E:$E,$G:$G,"Ainukasutuses pind",$C:$C,"Üüritav pind",$H:$H,K$3,$A:$A,$A772)/SUMIFS($E:$E,$G:$G,"Ainukasutuses pind",$C:$C,"Üüritav pind",$A:$A,$A772),0),IF($G772="Erikasutuses pind (hoone)",IFERROR(SUMIFS($E:$E,$G:$G,"Ainukasutuses pind",$C:$C,"Üüritav pind",$H:$H,K$3)/SUMIFS($E:$E,$G:$G,"Ainukasutuses pind",$C:$C,"Üüritav pind"),0),""))),"")</f>
        <v/>
      </c>
      <c r="L772" s="72" t="str">
        <f>IFERROR(IF($G772="Erikasutuses pind (muu)",Eksplikatsioon!Q772/SUM(Eksplikatsioon!$O772:'Eksplikatsioon'!$AG772),IF($G772="Erikasutuses pind (korrus)",IFERROR(SUMIFS($E:$E,$G:$G,"Ainukasutuses pind",$C:$C,"Üüritav pind",$H:$H,L$3,$A:$A,$A772)/SUMIFS($E:$E,$G:$G,"Ainukasutuses pind",$C:$C,"Üüritav pind",$A:$A,$A772),0),IF($G772="Erikasutuses pind (hoone)",IFERROR(SUMIFS($E:$E,$G:$G,"Ainukasutuses pind",$C:$C,"Üüritav pind",$H:$H,L$3)/SUMIFS($E:$E,$G:$G,"Ainukasutuses pind",$C:$C,"Üüritav pind"),0),""))),"")</f>
        <v/>
      </c>
      <c r="M772" s="72" t="str">
        <f>IFERROR(IF($G772="Erikasutuses pind (muu)",Eksplikatsioon!R772/SUM(Eksplikatsioon!$O772:'Eksplikatsioon'!$AG772),IF($G772="Erikasutuses pind (korrus)",IFERROR(SUMIFS($E:$E,$G:$G,"Ainukasutuses pind",$C:$C,"Üüritav pind",$H:$H,M$3,$A:$A,$A772)/SUMIFS($E:$E,$G:$G,"Ainukasutuses pind",$C:$C,"Üüritav pind",$A:$A,$A772),0),IF($G772="Erikasutuses pind (hoone)",IFERROR(SUMIFS($E:$E,$G:$G,"Ainukasutuses pind",$C:$C,"Üüritav pind",$H:$H,M$3)/SUMIFS($E:$E,$G:$G,"Ainukasutuses pind",$C:$C,"Üüritav pind"),0),""))),"")</f>
        <v/>
      </c>
      <c r="N772" s="72" t="str">
        <f>IFERROR(IF($G772="Erikasutuses pind (muu)",Eksplikatsioon!S772/SUM(Eksplikatsioon!$O772:'Eksplikatsioon'!$AG772),IF($G772="Erikasutuses pind (korrus)",IFERROR(SUMIFS($E:$E,$G:$G,"Ainukasutuses pind",$C:$C,"Üüritav pind",$H:$H,N$3,$A:$A,$A772)/SUMIFS($E:$E,$G:$G,"Ainukasutuses pind",$C:$C,"Üüritav pind",$A:$A,$A772),0),IF($G772="Erikasutuses pind (hoone)",IFERROR(SUMIFS($E:$E,$G:$G,"Ainukasutuses pind",$C:$C,"Üüritav pind",$H:$H,N$3)/SUMIFS($E:$E,$G:$G,"Ainukasutuses pind",$C:$C,"Üüritav pind"),0),""))),"")</f>
        <v/>
      </c>
      <c r="O772" s="72" t="str">
        <f>IFERROR(IF($G772="Erikasutuses pind (muu)",Eksplikatsioon!T772/SUM(Eksplikatsioon!$O772:'Eksplikatsioon'!$AG772),IF($G772="Erikasutuses pind (korrus)",IFERROR(SUMIFS($E:$E,$G:$G,"Ainukasutuses pind",$C:$C,"Üüritav pind",$H:$H,O$3,$A:$A,$A772)/SUMIFS($E:$E,$G:$G,"Ainukasutuses pind",$C:$C,"Üüritav pind",$A:$A,$A772),0),IF($G772="Erikasutuses pind (hoone)",IFERROR(SUMIFS($E:$E,$G:$G,"Ainukasutuses pind",$C:$C,"Üüritav pind",$H:$H,O$3)/SUMIFS($E:$E,$G:$G,"Ainukasutuses pind",$C:$C,"Üüritav pind"),0),""))),"")</f>
        <v/>
      </c>
      <c r="P772" s="72" t="str">
        <f>IFERROR(IF($G772="Erikasutuses pind (muu)",Eksplikatsioon!U772/SUM(Eksplikatsioon!$O772:'Eksplikatsioon'!$AG772),IF($G772="Erikasutuses pind (korrus)",IFERROR(SUMIFS($E:$E,$G:$G,"Ainukasutuses pind",$C:$C,"Üüritav pind",$H:$H,P$3,$A:$A,$A772)/SUMIFS($E:$E,$G:$G,"Ainukasutuses pind",$C:$C,"Üüritav pind",$A:$A,$A772),0),IF($G772="Erikasutuses pind (hoone)",IFERROR(SUMIFS($E:$E,$G:$G,"Ainukasutuses pind",$C:$C,"Üüritav pind",$H:$H,P$3)/SUMIFS($E:$E,$G:$G,"Ainukasutuses pind",$C:$C,"Üüritav pind"),0),""))),"")</f>
        <v/>
      </c>
      <c r="Q772" s="72" t="str">
        <f>IFERROR(IF($G772="Erikasutuses pind (muu)",Eksplikatsioon!V772/SUM(Eksplikatsioon!$O772:'Eksplikatsioon'!$AG772),IF($G772="Erikasutuses pind (korrus)",IFERROR(SUMIFS($E:$E,$G:$G,"Ainukasutuses pind",$C:$C,"Üüritav pind",$H:$H,Q$3,$A:$A,$A772)/SUMIFS($E:$E,$G:$G,"Ainukasutuses pind",$C:$C,"Üüritav pind",$A:$A,$A772),0),IF($G772="Erikasutuses pind (hoone)",IFERROR(SUMIFS($E:$E,$G:$G,"Ainukasutuses pind",$C:$C,"Üüritav pind",$H:$H,Q$3)/SUMIFS($E:$E,$G:$G,"Ainukasutuses pind",$C:$C,"Üüritav pind"),0),""))),"")</f>
        <v/>
      </c>
      <c r="R772" s="72" t="str">
        <f>IFERROR(IF($G772="Erikasutuses pind (muu)",Eksplikatsioon!W772/SUM(Eksplikatsioon!$O772:'Eksplikatsioon'!$AG772),IF($G772="Erikasutuses pind (korrus)",IFERROR(SUMIFS($E:$E,$G:$G,"Ainukasutuses pind",$C:$C,"Üüritav pind",$H:$H,R$3,$A:$A,$A772)/SUMIFS($E:$E,$G:$G,"Ainukasutuses pind",$C:$C,"Üüritav pind",$A:$A,$A772),0),IF($G772="Erikasutuses pind (hoone)",IFERROR(SUMIFS($E:$E,$G:$G,"Ainukasutuses pind",$C:$C,"Üüritav pind",$H:$H,R$3)/SUMIFS($E:$E,$G:$G,"Ainukasutuses pind",$C:$C,"Üüritav pind"),0),""))),"")</f>
        <v/>
      </c>
      <c r="S772" s="72" t="str">
        <f>IFERROR(IF($G772="Erikasutuses pind (muu)",Eksplikatsioon!X772/SUM(Eksplikatsioon!$O772:'Eksplikatsioon'!$AG772),IF($G772="Erikasutuses pind (korrus)",IFERROR(SUMIFS($E:$E,$G:$G,"Ainukasutuses pind",$C:$C,"Üüritav pind",$H:$H,S$3,$A:$A,$A772)/SUMIFS($E:$E,$G:$G,"Ainukasutuses pind",$C:$C,"Üüritav pind",$A:$A,$A772),0),IF($G772="Erikasutuses pind (hoone)",IFERROR(SUMIFS($E:$E,$G:$G,"Ainukasutuses pind",$C:$C,"Üüritav pind",$H:$H,S$3)/SUMIFS($E:$E,$G:$G,"Ainukasutuses pind",$C:$C,"Üüritav pind"),0),""))),"")</f>
        <v/>
      </c>
      <c r="T772" s="72" t="str">
        <f>IFERROR(IF($G772="Erikasutuses pind (muu)",Eksplikatsioon!Y772/SUM(Eksplikatsioon!$O772:'Eksplikatsioon'!$AG772),IF($G772="Erikasutuses pind (korrus)",IFERROR(SUMIFS($E:$E,$G:$G,"Ainukasutuses pind",$C:$C,"Üüritav pind",$H:$H,T$3,$A:$A,$A772)/SUMIFS($E:$E,$G:$G,"Ainukasutuses pind",$C:$C,"Üüritav pind",$A:$A,$A772),0),IF($G772="Erikasutuses pind (hoone)",IFERROR(SUMIFS($E:$E,$G:$G,"Ainukasutuses pind",$C:$C,"Üüritav pind",$H:$H,T$3)/SUMIFS($E:$E,$G:$G,"Ainukasutuses pind",$C:$C,"Üüritav pind"),0),""))),"")</f>
        <v/>
      </c>
      <c r="U772" s="72" t="str">
        <f>IFERROR(IF($G772="Erikasutuses pind (muu)",Eksplikatsioon!Z772/SUM(Eksplikatsioon!$O772:'Eksplikatsioon'!$AG772),IF($G772="Erikasutuses pind (korrus)",IFERROR(SUMIFS($E:$E,$G:$G,"Ainukasutuses pind",$C:$C,"Üüritav pind",$H:$H,U$3,$A:$A,$A772)/SUMIFS($E:$E,$G:$G,"Ainukasutuses pind",$C:$C,"Üüritav pind",$A:$A,$A772),0),IF($G772="Erikasutuses pind (hoone)",IFERROR(SUMIFS($E:$E,$G:$G,"Ainukasutuses pind",$C:$C,"Üüritav pind",$H:$H,U$3)/SUMIFS($E:$E,$G:$G,"Ainukasutuses pind",$C:$C,"Üüritav pind"),0),""))),"")</f>
        <v/>
      </c>
      <c r="V772" s="72" t="str">
        <f>IFERROR(IF($G772="Erikasutuses pind (muu)",Eksplikatsioon!AA772/SUM(Eksplikatsioon!$O772:'Eksplikatsioon'!$AG772),IF($G772="Erikasutuses pind (korrus)",IFERROR(SUMIFS($E:$E,$G:$G,"Ainukasutuses pind",$C:$C,"Üüritav pind",$H:$H,V$3,$A:$A,$A772)/SUMIFS($E:$E,$G:$G,"Ainukasutuses pind",$C:$C,"Üüritav pind",$A:$A,$A772),0),IF($G772="Erikasutuses pind (hoone)",IFERROR(SUMIFS($E:$E,$G:$G,"Ainukasutuses pind",$C:$C,"Üüritav pind",$H:$H,V$3)/SUMIFS($E:$E,$G:$G,"Ainukasutuses pind",$C:$C,"Üüritav pind"),0),""))),"")</f>
        <v/>
      </c>
      <c r="W772" s="72" t="str">
        <f>IFERROR(IF($G772="Erikasutuses pind (muu)",Eksplikatsioon!AB772/SUM(Eksplikatsioon!$O772:'Eksplikatsioon'!$AG772),IF($G772="Erikasutuses pind (korrus)",IFERROR(SUMIFS($E:$E,$G:$G,"Ainukasutuses pind",$C:$C,"Üüritav pind",$H:$H,W$3,$A:$A,$A772)/SUMIFS($E:$E,$G:$G,"Ainukasutuses pind",$C:$C,"Üüritav pind",$A:$A,$A772),0),IF($G772="Erikasutuses pind (hoone)",IFERROR(SUMIFS($E:$E,$G:$G,"Ainukasutuses pind",$C:$C,"Üüritav pind",$H:$H,W$3)/SUMIFS($E:$E,$G:$G,"Ainukasutuses pind",$C:$C,"Üüritav pind"),0),""))),"")</f>
        <v/>
      </c>
      <c r="X772" s="72" t="str">
        <f>IFERROR(IF($G772="Erikasutuses pind (muu)",Eksplikatsioon!AC772/SUM(Eksplikatsioon!$O772:'Eksplikatsioon'!$AG772),IF($G772="Erikasutuses pind (korrus)",IFERROR(SUMIFS($E:$E,$G:$G,"Ainukasutuses pind",$C:$C,"Üüritav pind",$H:$H,X$3,$A:$A,$A772)/SUMIFS($E:$E,$G:$G,"Ainukasutuses pind",$C:$C,"Üüritav pind",$A:$A,$A772),0),IF($G772="Erikasutuses pind (hoone)",IFERROR(SUMIFS($E:$E,$G:$G,"Ainukasutuses pind",$C:$C,"Üüritav pind",$H:$H,X$3)/SUMIFS($E:$E,$G:$G,"Ainukasutuses pind",$C:$C,"Üüritav pind"),0),""))),"")</f>
        <v/>
      </c>
      <c r="Y772" s="72" t="str">
        <f>IFERROR(IF($G772="Erikasutuses pind (muu)",Eksplikatsioon!AD772/SUM(Eksplikatsioon!$O772:'Eksplikatsioon'!$AG772),IF($G772="Erikasutuses pind (korrus)",IFERROR(SUMIFS($E:$E,$G:$G,"Ainukasutuses pind",$C:$C,"Üüritav pind",$H:$H,Y$3,$A:$A,$A772)/SUMIFS($E:$E,$G:$G,"Ainukasutuses pind",$C:$C,"Üüritav pind",$A:$A,$A772),0),IF($G772="Erikasutuses pind (hoone)",IFERROR(SUMIFS($E:$E,$G:$G,"Ainukasutuses pind",$C:$C,"Üüritav pind",$H:$H,Y$3)/SUMIFS($E:$E,$G:$G,"Ainukasutuses pind",$C:$C,"Üüritav pind"),0),""))),"")</f>
        <v/>
      </c>
      <c r="Z772" s="72" t="str">
        <f>IFERROR(IF($G772="Erikasutuses pind (muu)",Eksplikatsioon!AE772/SUM(Eksplikatsioon!$O772:'Eksplikatsioon'!$AG772),IF($G772="Erikasutuses pind (korrus)",IFERROR(SUMIFS($E:$E,$G:$G,"Ainukasutuses pind",$C:$C,"Üüritav pind",$H:$H,Z$3,$A:$A,$A772)/SUMIFS($E:$E,$G:$G,"Ainukasutuses pind",$C:$C,"Üüritav pind",$A:$A,$A772),0),IF($G772="Erikasutuses pind (hoone)",IFERROR(SUMIFS($E:$E,$G:$G,"Ainukasutuses pind",$C:$C,"Üüritav pind",$H:$H,Z$3)/SUMIFS($E:$E,$G:$G,"Ainukasutuses pind",$C:$C,"Üüritav pind"),0),""))),"")</f>
        <v/>
      </c>
      <c r="AA772" s="72" t="str">
        <f>IFERROR(IF($G772="Erikasutuses pind (muu)",Eksplikatsioon!AF772/SUM(Eksplikatsioon!$O772:'Eksplikatsioon'!$AG772),IF($G772="Erikasutuses pind (korrus)",IFERROR(SUMIFS($E:$E,$G:$G,"Ainukasutuses pind",$C:$C,"Üüritav pind",$H:$H,AA$3,$A:$A,$A772)/SUMIFS($E:$E,$G:$G,"Ainukasutuses pind",$C:$C,"Üüritav pind",$A:$A,$A772),0),IF($G772="Erikasutuses pind (hoone)",IFERROR(SUMIFS($E:$E,$G:$G,"Ainukasutuses pind",$C:$C,"Üüritav pind",$H:$H,AA$3)/SUMIFS($E:$E,$G:$G,"Ainukasutuses pind",$C:$C,"Üüritav pind"),0),""))),"")</f>
        <v/>
      </c>
      <c r="AB772" s="72" t="str">
        <f>IFERROR(IF($G772="Erikasutuses pind (muu)",Eksplikatsioon!AG772/SUM(Eksplikatsioon!$O772:'Eksplikatsioon'!$AG772),IF($G772="Erikasutuses pind (korrus)",IFERROR(SUMIFS($E:$E,$G:$G,"Ainukasutuses pind",$C:$C,"Üüritav pind",$H:$H,AB$3,$A:$A,$A772)/SUMIFS($E:$E,$G:$G,"Ainukasutuses pind",$C:$C,"Üüritav pind",$A:$A,$A772),0),IF($G772="Erikasutuses pind (hoone)",IFERROR(SUMIFS($E:$E,$G:$G,"Ainukasutuses pind",$C:$C,"Üüritav pind",$H:$H,AB$3)/SUMIFS($E:$E,$G:$G,"Ainukasutuses pind",$C:$C,"Üüritav pind"),0),""))),"")</f>
        <v/>
      </c>
      <c r="AC772" s="72" t="str">
        <f>IFERROR(IF($G772="Erikasutuses pind (muu)",$E772*J772,IFERROR($E772*J772/SUM($J772:$AB772)*(Eksplikatsioon!O772)/SUMPRODUCT($J772:$AB772,Eksplikatsioon!$O772:$AG772),"")),"")</f>
        <v/>
      </c>
      <c r="AD772" s="72" t="str">
        <f>IFERROR(IF($G772="Erikasutuses pind (muu)",$E772*K772,IFERROR($E772*K772/SUM($J772:$AB772)*(Eksplikatsioon!P772)/SUMPRODUCT($J772:$AB772,Eksplikatsioon!$O772:$AG772),"")),"")</f>
        <v/>
      </c>
      <c r="AE772" s="72" t="str">
        <f>IFERROR(IF($G772="Erikasutuses pind (muu)",$E772*L772,IFERROR($E772*L772/SUM($J772:$AB772)*(Eksplikatsioon!Q772)/SUMPRODUCT($J772:$AB772,Eksplikatsioon!$O772:$AG772),"")),"")</f>
        <v/>
      </c>
      <c r="AF772" s="72" t="str">
        <f>IFERROR(IF($G772="Erikasutuses pind (muu)",$E772*M772,IFERROR($E772*M772/SUM($J772:$AB772)*(Eksplikatsioon!R772)/SUMPRODUCT($J772:$AB772,Eksplikatsioon!$O772:$AG772),"")),"")</f>
        <v/>
      </c>
      <c r="AG772" s="72" t="str">
        <f>IFERROR(IF($G772="Erikasutuses pind (muu)",$E772*N772,IFERROR($E772*N772/SUM($J772:$AB772)*(Eksplikatsioon!S772)/SUMPRODUCT($J772:$AB772,Eksplikatsioon!$O772:$AG772),"")),"")</f>
        <v/>
      </c>
      <c r="AH772" s="72" t="str">
        <f>IFERROR(IF($G772="Erikasutuses pind (muu)",$E772*O772,IFERROR($E772*O772/SUM($J772:$AB772)*(Eksplikatsioon!T772)/SUMPRODUCT($J772:$AB772,Eksplikatsioon!$O772:$AG772),"")),"")</f>
        <v/>
      </c>
      <c r="AI772" s="72" t="str">
        <f>IFERROR(IF($G772="Erikasutuses pind (muu)",$E772*P772,IFERROR($E772*P772/SUM($J772:$AB772)*(Eksplikatsioon!U772)/SUMPRODUCT($J772:$AB772,Eksplikatsioon!$O772:$AG772),"")),"")</f>
        <v/>
      </c>
      <c r="AJ772" s="72" t="str">
        <f>IFERROR(IF($G772="Erikasutuses pind (muu)",$E772*Q772,IFERROR($E772*Q772/SUM($J772:$AB772)*(Eksplikatsioon!V772)/SUMPRODUCT($J772:$AB772,Eksplikatsioon!$O772:$AG772),"")),"")</f>
        <v/>
      </c>
      <c r="AK772" s="72" t="str">
        <f>IFERROR(IF($G772="Erikasutuses pind (muu)",$E772*R772,IFERROR($E772*R772/SUM($J772:$AB772)*(Eksplikatsioon!W772)/SUMPRODUCT($J772:$AB772,Eksplikatsioon!$O772:$AG772),"")),"")</f>
        <v/>
      </c>
      <c r="AL772" s="72" t="str">
        <f>IFERROR(IF($G772="Erikasutuses pind (muu)",$E772*S772,IFERROR($E772*S772/SUM($J772:$AB772)*(Eksplikatsioon!X772)/SUMPRODUCT($J772:$AB772,Eksplikatsioon!$O772:$AG772),"")),"")</f>
        <v/>
      </c>
      <c r="AM772" s="72" t="str">
        <f>IFERROR(IF($G772="Erikasutuses pind (muu)",$E772*T772,IFERROR($E772*T772/SUM($J772:$AB772)*(Eksplikatsioon!Y772)/SUMPRODUCT($J772:$AB772,Eksplikatsioon!$O772:$AG772),"")),"")</f>
        <v/>
      </c>
      <c r="AN772" s="72" t="str">
        <f>IFERROR(IF($G772="Erikasutuses pind (muu)",$E772*U772,IFERROR($E772*U772/SUM($J772:$AB772)*(Eksplikatsioon!Z772)/SUMPRODUCT($J772:$AB772,Eksplikatsioon!$O772:$AG772),"")),"")</f>
        <v/>
      </c>
      <c r="AO772" s="72" t="str">
        <f>IFERROR(IF($G772="Erikasutuses pind (muu)",$E772*V772,IFERROR($E772*V772/SUM($J772:$AB772)*(Eksplikatsioon!AA772)/SUMPRODUCT($J772:$AB772,Eksplikatsioon!$O772:$AG772),"")),"")</f>
        <v/>
      </c>
      <c r="AP772" s="72" t="str">
        <f>IFERROR(IF($G772="Erikasutuses pind (muu)",$E772*W772,IFERROR($E772*W772/SUM($J772:$AB772)*(Eksplikatsioon!AB772)/SUMPRODUCT($J772:$AB772,Eksplikatsioon!$O772:$AG772),"")),"")</f>
        <v/>
      </c>
      <c r="AQ772" s="72" t="str">
        <f>IFERROR(IF($G772="Erikasutuses pind (muu)",$E772*X772,IFERROR($E772*X772/SUM($J772:$AB772)*(Eksplikatsioon!AC772)/SUMPRODUCT($J772:$AB772,Eksplikatsioon!$O772:$AG772),"")),"")</f>
        <v/>
      </c>
      <c r="AR772" s="72" t="str">
        <f>IFERROR(IF($G772="Erikasutuses pind (muu)",$E772*Y772,IFERROR($E772*Y772/SUM($J772:$AB772)*(Eksplikatsioon!AD772)/SUMPRODUCT($J772:$AB772,Eksplikatsioon!$O772:$AG772),"")),"")</f>
        <v/>
      </c>
      <c r="AS772" s="72" t="str">
        <f>IFERROR(IF($G772="Erikasutuses pind (muu)",$E772*Z772,IFERROR($E772*Z772/SUM($J772:$AB772)*(Eksplikatsioon!AE772)/SUMPRODUCT($J772:$AB772,Eksplikatsioon!$O772:$AG772),"")),"")</f>
        <v/>
      </c>
      <c r="AT772" s="72" t="str">
        <f>IFERROR(IF($G772="Erikasutuses pind (muu)",$E772*AA772,IFERROR($E772*AA772/SUM($J772:$AB772)*(Eksplikatsioon!AF772)/SUMPRODUCT($J772:$AB772,Eksplikatsioon!$O772:$AG772),"")),"")</f>
        <v/>
      </c>
      <c r="AU772" s="72" t="str">
        <f>IFERROR(IF($G772="Erikasutuses pind (muu)",$E772*AB772,IFERROR($E772*AB772/SUM($J772:$AB772)*(Eksplikatsioon!AG772)/SUMPRODUCT($J772:$AB772,Eksplikatsioon!$O772:$AG772),"")),"")</f>
        <v/>
      </c>
    </row>
    <row r="773" spans="1:47" x14ac:dyDescent="0.25">
      <c r="A773" s="71" t="str">
        <f>IF(Eksplikatsioon!A773=0,"",Eksplikatsioon!A773)</f>
        <v/>
      </c>
      <c r="B773" s="71" t="str">
        <f>IF(Eksplikatsioon!B773=0,"",Eksplikatsioon!B773)</f>
        <v/>
      </c>
      <c r="C773" s="71" t="str">
        <f>IF(Eksplikatsioon!C773=0,"",Eksplikatsioon!C773)</f>
        <v/>
      </c>
      <c r="D773" s="71" t="str">
        <f>IF(Eksplikatsioon!D773=0,"",Eksplikatsioon!D773)</f>
        <v/>
      </c>
      <c r="E773" s="71" t="str">
        <f>IF(Eksplikatsioon!F773=0,"",Eksplikatsioon!F773)</f>
        <v/>
      </c>
      <c r="F773" s="71" t="str">
        <f>IF(Eksplikatsioon!H773=0,"",Eksplikatsioon!H773)</f>
        <v/>
      </c>
      <c r="G773" s="71" t="str">
        <f>IF(Eksplikatsioon!J773=0,"",Eksplikatsioon!J773)</f>
        <v/>
      </c>
      <c r="H773" s="71" t="str">
        <f>IF(Eksplikatsioon!K773=0,"",Eksplikatsioon!K773)</f>
        <v/>
      </c>
      <c r="I773" s="71" t="str">
        <f>IF(Eksplikatsioon!L773=0,"",Eksplikatsioon!L773)</f>
        <v/>
      </c>
      <c r="J773" s="72" t="str">
        <f>IFERROR(IF($G773="Erikasutuses pind (muu)",Eksplikatsioon!O773/SUM(Eksplikatsioon!$O773:'Eksplikatsioon'!$AG773),IF($G773="Erikasutuses pind (korrus)",IFERROR(SUMIFS($E:$E,$G:$G,"Ainukasutuses pind",$C:$C,"Üüritav pind",$H:$H,J$3,$A:$A,$A773)/SUMIFS($E:$E,$G:$G,"Ainukasutuses pind",$C:$C,"Üüritav pind",$A:$A,$A773),0),IF($G773="Erikasutuses pind (hoone)",IFERROR(SUMIFS($E:$E,$G:$G,"Ainukasutuses pind",$C:$C,"Üüritav pind",$H:$H,J$3)/SUMIFS($E:$E,$G:$G,"Ainukasutuses pind",$C:$C,"Üüritav pind"),0),""))),"")</f>
        <v/>
      </c>
      <c r="K773" s="72" t="str">
        <f>IFERROR(IF($G773="Erikasutuses pind (muu)",Eksplikatsioon!P773/SUM(Eksplikatsioon!$O773:'Eksplikatsioon'!$AG773),IF($G773="Erikasutuses pind (korrus)",IFERROR(SUMIFS($E:$E,$G:$G,"Ainukasutuses pind",$C:$C,"Üüritav pind",$H:$H,K$3,$A:$A,$A773)/SUMIFS($E:$E,$G:$G,"Ainukasutuses pind",$C:$C,"Üüritav pind",$A:$A,$A773),0),IF($G773="Erikasutuses pind (hoone)",IFERROR(SUMIFS($E:$E,$G:$G,"Ainukasutuses pind",$C:$C,"Üüritav pind",$H:$H,K$3)/SUMIFS($E:$E,$G:$G,"Ainukasutuses pind",$C:$C,"Üüritav pind"),0),""))),"")</f>
        <v/>
      </c>
      <c r="L773" s="72" t="str">
        <f>IFERROR(IF($G773="Erikasutuses pind (muu)",Eksplikatsioon!Q773/SUM(Eksplikatsioon!$O773:'Eksplikatsioon'!$AG773),IF($G773="Erikasutuses pind (korrus)",IFERROR(SUMIFS($E:$E,$G:$G,"Ainukasutuses pind",$C:$C,"Üüritav pind",$H:$H,L$3,$A:$A,$A773)/SUMIFS($E:$E,$G:$G,"Ainukasutuses pind",$C:$C,"Üüritav pind",$A:$A,$A773),0),IF($G773="Erikasutuses pind (hoone)",IFERROR(SUMIFS($E:$E,$G:$G,"Ainukasutuses pind",$C:$C,"Üüritav pind",$H:$H,L$3)/SUMIFS($E:$E,$G:$G,"Ainukasutuses pind",$C:$C,"Üüritav pind"),0),""))),"")</f>
        <v/>
      </c>
      <c r="M773" s="72" t="str">
        <f>IFERROR(IF($G773="Erikasutuses pind (muu)",Eksplikatsioon!R773/SUM(Eksplikatsioon!$O773:'Eksplikatsioon'!$AG773),IF($G773="Erikasutuses pind (korrus)",IFERROR(SUMIFS($E:$E,$G:$G,"Ainukasutuses pind",$C:$C,"Üüritav pind",$H:$H,M$3,$A:$A,$A773)/SUMIFS($E:$E,$G:$G,"Ainukasutuses pind",$C:$C,"Üüritav pind",$A:$A,$A773),0),IF($G773="Erikasutuses pind (hoone)",IFERROR(SUMIFS($E:$E,$G:$G,"Ainukasutuses pind",$C:$C,"Üüritav pind",$H:$H,M$3)/SUMIFS($E:$E,$G:$G,"Ainukasutuses pind",$C:$C,"Üüritav pind"),0),""))),"")</f>
        <v/>
      </c>
      <c r="N773" s="72" t="str">
        <f>IFERROR(IF($G773="Erikasutuses pind (muu)",Eksplikatsioon!S773/SUM(Eksplikatsioon!$O773:'Eksplikatsioon'!$AG773),IF($G773="Erikasutuses pind (korrus)",IFERROR(SUMIFS($E:$E,$G:$G,"Ainukasutuses pind",$C:$C,"Üüritav pind",$H:$H,N$3,$A:$A,$A773)/SUMIFS($E:$E,$G:$G,"Ainukasutuses pind",$C:$C,"Üüritav pind",$A:$A,$A773),0),IF($G773="Erikasutuses pind (hoone)",IFERROR(SUMIFS($E:$E,$G:$G,"Ainukasutuses pind",$C:$C,"Üüritav pind",$H:$H,N$3)/SUMIFS($E:$E,$G:$G,"Ainukasutuses pind",$C:$C,"Üüritav pind"),0),""))),"")</f>
        <v/>
      </c>
      <c r="O773" s="72" t="str">
        <f>IFERROR(IF($G773="Erikasutuses pind (muu)",Eksplikatsioon!T773/SUM(Eksplikatsioon!$O773:'Eksplikatsioon'!$AG773),IF($G773="Erikasutuses pind (korrus)",IFERROR(SUMIFS($E:$E,$G:$G,"Ainukasutuses pind",$C:$C,"Üüritav pind",$H:$H,O$3,$A:$A,$A773)/SUMIFS($E:$E,$G:$G,"Ainukasutuses pind",$C:$C,"Üüritav pind",$A:$A,$A773),0),IF($G773="Erikasutuses pind (hoone)",IFERROR(SUMIFS($E:$E,$G:$G,"Ainukasutuses pind",$C:$C,"Üüritav pind",$H:$H,O$3)/SUMIFS($E:$E,$G:$G,"Ainukasutuses pind",$C:$C,"Üüritav pind"),0),""))),"")</f>
        <v/>
      </c>
      <c r="P773" s="72" t="str">
        <f>IFERROR(IF($G773="Erikasutuses pind (muu)",Eksplikatsioon!U773/SUM(Eksplikatsioon!$O773:'Eksplikatsioon'!$AG773),IF($G773="Erikasutuses pind (korrus)",IFERROR(SUMIFS($E:$E,$G:$G,"Ainukasutuses pind",$C:$C,"Üüritav pind",$H:$H,P$3,$A:$A,$A773)/SUMIFS($E:$E,$G:$G,"Ainukasutuses pind",$C:$C,"Üüritav pind",$A:$A,$A773),0),IF($G773="Erikasutuses pind (hoone)",IFERROR(SUMIFS($E:$E,$G:$G,"Ainukasutuses pind",$C:$C,"Üüritav pind",$H:$H,P$3)/SUMIFS($E:$E,$G:$G,"Ainukasutuses pind",$C:$C,"Üüritav pind"),0),""))),"")</f>
        <v/>
      </c>
      <c r="Q773" s="72" t="str">
        <f>IFERROR(IF($G773="Erikasutuses pind (muu)",Eksplikatsioon!V773/SUM(Eksplikatsioon!$O773:'Eksplikatsioon'!$AG773),IF($G773="Erikasutuses pind (korrus)",IFERROR(SUMIFS($E:$E,$G:$G,"Ainukasutuses pind",$C:$C,"Üüritav pind",$H:$H,Q$3,$A:$A,$A773)/SUMIFS($E:$E,$G:$G,"Ainukasutuses pind",$C:$C,"Üüritav pind",$A:$A,$A773),0),IF($G773="Erikasutuses pind (hoone)",IFERROR(SUMIFS($E:$E,$G:$G,"Ainukasutuses pind",$C:$C,"Üüritav pind",$H:$H,Q$3)/SUMIFS($E:$E,$G:$G,"Ainukasutuses pind",$C:$C,"Üüritav pind"),0),""))),"")</f>
        <v/>
      </c>
      <c r="R773" s="72" t="str">
        <f>IFERROR(IF($G773="Erikasutuses pind (muu)",Eksplikatsioon!W773/SUM(Eksplikatsioon!$O773:'Eksplikatsioon'!$AG773),IF($G773="Erikasutuses pind (korrus)",IFERROR(SUMIFS($E:$E,$G:$G,"Ainukasutuses pind",$C:$C,"Üüritav pind",$H:$H,R$3,$A:$A,$A773)/SUMIFS($E:$E,$G:$G,"Ainukasutuses pind",$C:$C,"Üüritav pind",$A:$A,$A773),0),IF($G773="Erikasutuses pind (hoone)",IFERROR(SUMIFS($E:$E,$G:$G,"Ainukasutuses pind",$C:$C,"Üüritav pind",$H:$H,R$3)/SUMIFS($E:$E,$G:$G,"Ainukasutuses pind",$C:$C,"Üüritav pind"),0),""))),"")</f>
        <v/>
      </c>
      <c r="S773" s="72" t="str">
        <f>IFERROR(IF($G773="Erikasutuses pind (muu)",Eksplikatsioon!X773/SUM(Eksplikatsioon!$O773:'Eksplikatsioon'!$AG773),IF($G773="Erikasutuses pind (korrus)",IFERROR(SUMIFS($E:$E,$G:$G,"Ainukasutuses pind",$C:$C,"Üüritav pind",$H:$H,S$3,$A:$A,$A773)/SUMIFS($E:$E,$G:$G,"Ainukasutuses pind",$C:$C,"Üüritav pind",$A:$A,$A773),0),IF($G773="Erikasutuses pind (hoone)",IFERROR(SUMIFS($E:$E,$G:$G,"Ainukasutuses pind",$C:$C,"Üüritav pind",$H:$H,S$3)/SUMIFS($E:$E,$G:$G,"Ainukasutuses pind",$C:$C,"Üüritav pind"),0),""))),"")</f>
        <v/>
      </c>
      <c r="T773" s="72" t="str">
        <f>IFERROR(IF($G773="Erikasutuses pind (muu)",Eksplikatsioon!Y773/SUM(Eksplikatsioon!$O773:'Eksplikatsioon'!$AG773),IF($G773="Erikasutuses pind (korrus)",IFERROR(SUMIFS($E:$E,$G:$G,"Ainukasutuses pind",$C:$C,"Üüritav pind",$H:$H,T$3,$A:$A,$A773)/SUMIFS($E:$E,$G:$G,"Ainukasutuses pind",$C:$C,"Üüritav pind",$A:$A,$A773),0),IF($G773="Erikasutuses pind (hoone)",IFERROR(SUMIFS($E:$E,$G:$G,"Ainukasutuses pind",$C:$C,"Üüritav pind",$H:$H,T$3)/SUMIFS($E:$E,$G:$G,"Ainukasutuses pind",$C:$C,"Üüritav pind"),0),""))),"")</f>
        <v/>
      </c>
      <c r="U773" s="72" t="str">
        <f>IFERROR(IF($G773="Erikasutuses pind (muu)",Eksplikatsioon!Z773/SUM(Eksplikatsioon!$O773:'Eksplikatsioon'!$AG773),IF($G773="Erikasutuses pind (korrus)",IFERROR(SUMIFS($E:$E,$G:$G,"Ainukasutuses pind",$C:$C,"Üüritav pind",$H:$H,U$3,$A:$A,$A773)/SUMIFS($E:$E,$G:$G,"Ainukasutuses pind",$C:$C,"Üüritav pind",$A:$A,$A773),0),IF($G773="Erikasutuses pind (hoone)",IFERROR(SUMIFS($E:$E,$G:$G,"Ainukasutuses pind",$C:$C,"Üüritav pind",$H:$H,U$3)/SUMIFS($E:$E,$G:$G,"Ainukasutuses pind",$C:$C,"Üüritav pind"),0),""))),"")</f>
        <v/>
      </c>
      <c r="V773" s="72" t="str">
        <f>IFERROR(IF($G773="Erikasutuses pind (muu)",Eksplikatsioon!AA773/SUM(Eksplikatsioon!$O773:'Eksplikatsioon'!$AG773),IF($G773="Erikasutuses pind (korrus)",IFERROR(SUMIFS($E:$E,$G:$G,"Ainukasutuses pind",$C:$C,"Üüritav pind",$H:$H,V$3,$A:$A,$A773)/SUMIFS($E:$E,$G:$G,"Ainukasutuses pind",$C:$C,"Üüritav pind",$A:$A,$A773),0),IF($G773="Erikasutuses pind (hoone)",IFERROR(SUMIFS($E:$E,$G:$G,"Ainukasutuses pind",$C:$C,"Üüritav pind",$H:$H,V$3)/SUMIFS($E:$E,$G:$G,"Ainukasutuses pind",$C:$C,"Üüritav pind"),0),""))),"")</f>
        <v/>
      </c>
      <c r="W773" s="72" t="str">
        <f>IFERROR(IF($G773="Erikasutuses pind (muu)",Eksplikatsioon!AB773/SUM(Eksplikatsioon!$O773:'Eksplikatsioon'!$AG773),IF($G773="Erikasutuses pind (korrus)",IFERROR(SUMIFS($E:$E,$G:$G,"Ainukasutuses pind",$C:$C,"Üüritav pind",$H:$H,W$3,$A:$A,$A773)/SUMIFS($E:$E,$G:$G,"Ainukasutuses pind",$C:$C,"Üüritav pind",$A:$A,$A773),0),IF($G773="Erikasutuses pind (hoone)",IFERROR(SUMIFS($E:$E,$G:$G,"Ainukasutuses pind",$C:$C,"Üüritav pind",$H:$H,W$3)/SUMIFS($E:$E,$G:$G,"Ainukasutuses pind",$C:$C,"Üüritav pind"),0),""))),"")</f>
        <v/>
      </c>
      <c r="X773" s="72" t="str">
        <f>IFERROR(IF($G773="Erikasutuses pind (muu)",Eksplikatsioon!AC773/SUM(Eksplikatsioon!$O773:'Eksplikatsioon'!$AG773),IF($G773="Erikasutuses pind (korrus)",IFERROR(SUMIFS($E:$E,$G:$G,"Ainukasutuses pind",$C:$C,"Üüritav pind",$H:$H,X$3,$A:$A,$A773)/SUMIFS($E:$E,$G:$G,"Ainukasutuses pind",$C:$C,"Üüritav pind",$A:$A,$A773),0),IF($G773="Erikasutuses pind (hoone)",IFERROR(SUMIFS($E:$E,$G:$G,"Ainukasutuses pind",$C:$C,"Üüritav pind",$H:$H,X$3)/SUMIFS($E:$E,$G:$G,"Ainukasutuses pind",$C:$C,"Üüritav pind"),0),""))),"")</f>
        <v/>
      </c>
      <c r="Y773" s="72" t="str">
        <f>IFERROR(IF($G773="Erikasutuses pind (muu)",Eksplikatsioon!AD773/SUM(Eksplikatsioon!$O773:'Eksplikatsioon'!$AG773),IF($G773="Erikasutuses pind (korrus)",IFERROR(SUMIFS($E:$E,$G:$G,"Ainukasutuses pind",$C:$C,"Üüritav pind",$H:$H,Y$3,$A:$A,$A773)/SUMIFS($E:$E,$G:$G,"Ainukasutuses pind",$C:$C,"Üüritav pind",$A:$A,$A773),0),IF($G773="Erikasutuses pind (hoone)",IFERROR(SUMIFS($E:$E,$G:$G,"Ainukasutuses pind",$C:$C,"Üüritav pind",$H:$H,Y$3)/SUMIFS($E:$E,$G:$G,"Ainukasutuses pind",$C:$C,"Üüritav pind"),0),""))),"")</f>
        <v/>
      </c>
      <c r="Z773" s="72" t="str">
        <f>IFERROR(IF($G773="Erikasutuses pind (muu)",Eksplikatsioon!AE773/SUM(Eksplikatsioon!$O773:'Eksplikatsioon'!$AG773),IF($G773="Erikasutuses pind (korrus)",IFERROR(SUMIFS($E:$E,$G:$G,"Ainukasutuses pind",$C:$C,"Üüritav pind",$H:$H,Z$3,$A:$A,$A773)/SUMIFS($E:$E,$G:$G,"Ainukasutuses pind",$C:$C,"Üüritav pind",$A:$A,$A773),0),IF($G773="Erikasutuses pind (hoone)",IFERROR(SUMIFS($E:$E,$G:$G,"Ainukasutuses pind",$C:$C,"Üüritav pind",$H:$H,Z$3)/SUMIFS($E:$E,$G:$G,"Ainukasutuses pind",$C:$C,"Üüritav pind"),0),""))),"")</f>
        <v/>
      </c>
      <c r="AA773" s="72" t="str">
        <f>IFERROR(IF($G773="Erikasutuses pind (muu)",Eksplikatsioon!AF773/SUM(Eksplikatsioon!$O773:'Eksplikatsioon'!$AG773),IF($G773="Erikasutuses pind (korrus)",IFERROR(SUMIFS($E:$E,$G:$G,"Ainukasutuses pind",$C:$C,"Üüritav pind",$H:$H,AA$3,$A:$A,$A773)/SUMIFS($E:$E,$G:$G,"Ainukasutuses pind",$C:$C,"Üüritav pind",$A:$A,$A773),0),IF($G773="Erikasutuses pind (hoone)",IFERROR(SUMIFS($E:$E,$G:$G,"Ainukasutuses pind",$C:$C,"Üüritav pind",$H:$H,AA$3)/SUMIFS($E:$E,$G:$G,"Ainukasutuses pind",$C:$C,"Üüritav pind"),0),""))),"")</f>
        <v/>
      </c>
      <c r="AB773" s="72" t="str">
        <f>IFERROR(IF($G773="Erikasutuses pind (muu)",Eksplikatsioon!AG773/SUM(Eksplikatsioon!$O773:'Eksplikatsioon'!$AG773),IF($G773="Erikasutuses pind (korrus)",IFERROR(SUMIFS($E:$E,$G:$G,"Ainukasutuses pind",$C:$C,"Üüritav pind",$H:$H,AB$3,$A:$A,$A773)/SUMIFS($E:$E,$G:$G,"Ainukasutuses pind",$C:$C,"Üüritav pind",$A:$A,$A773),0),IF($G773="Erikasutuses pind (hoone)",IFERROR(SUMIFS($E:$E,$G:$G,"Ainukasutuses pind",$C:$C,"Üüritav pind",$H:$H,AB$3)/SUMIFS($E:$E,$G:$G,"Ainukasutuses pind",$C:$C,"Üüritav pind"),0),""))),"")</f>
        <v/>
      </c>
      <c r="AC773" s="72" t="str">
        <f>IFERROR(IF($G773="Erikasutuses pind (muu)",$E773*J773,IFERROR($E773*J773/SUM($J773:$AB773)*(Eksplikatsioon!O773)/SUMPRODUCT($J773:$AB773,Eksplikatsioon!$O773:$AG773),"")),"")</f>
        <v/>
      </c>
      <c r="AD773" s="72" t="str">
        <f>IFERROR(IF($G773="Erikasutuses pind (muu)",$E773*K773,IFERROR($E773*K773/SUM($J773:$AB773)*(Eksplikatsioon!P773)/SUMPRODUCT($J773:$AB773,Eksplikatsioon!$O773:$AG773),"")),"")</f>
        <v/>
      </c>
      <c r="AE773" s="72" t="str">
        <f>IFERROR(IF($G773="Erikasutuses pind (muu)",$E773*L773,IFERROR($E773*L773/SUM($J773:$AB773)*(Eksplikatsioon!Q773)/SUMPRODUCT($J773:$AB773,Eksplikatsioon!$O773:$AG773),"")),"")</f>
        <v/>
      </c>
      <c r="AF773" s="72" t="str">
        <f>IFERROR(IF($G773="Erikasutuses pind (muu)",$E773*M773,IFERROR($E773*M773/SUM($J773:$AB773)*(Eksplikatsioon!R773)/SUMPRODUCT($J773:$AB773,Eksplikatsioon!$O773:$AG773),"")),"")</f>
        <v/>
      </c>
      <c r="AG773" s="72" t="str">
        <f>IFERROR(IF($G773="Erikasutuses pind (muu)",$E773*N773,IFERROR($E773*N773/SUM($J773:$AB773)*(Eksplikatsioon!S773)/SUMPRODUCT($J773:$AB773,Eksplikatsioon!$O773:$AG773),"")),"")</f>
        <v/>
      </c>
      <c r="AH773" s="72" t="str">
        <f>IFERROR(IF($G773="Erikasutuses pind (muu)",$E773*O773,IFERROR($E773*O773/SUM($J773:$AB773)*(Eksplikatsioon!T773)/SUMPRODUCT($J773:$AB773,Eksplikatsioon!$O773:$AG773),"")),"")</f>
        <v/>
      </c>
      <c r="AI773" s="72" t="str">
        <f>IFERROR(IF($G773="Erikasutuses pind (muu)",$E773*P773,IFERROR($E773*P773/SUM($J773:$AB773)*(Eksplikatsioon!U773)/SUMPRODUCT($J773:$AB773,Eksplikatsioon!$O773:$AG773),"")),"")</f>
        <v/>
      </c>
      <c r="AJ773" s="72" t="str">
        <f>IFERROR(IF($G773="Erikasutuses pind (muu)",$E773*Q773,IFERROR($E773*Q773/SUM($J773:$AB773)*(Eksplikatsioon!V773)/SUMPRODUCT($J773:$AB773,Eksplikatsioon!$O773:$AG773),"")),"")</f>
        <v/>
      </c>
      <c r="AK773" s="72" t="str">
        <f>IFERROR(IF($G773="Erikasutuses pind (muu)",$E773*R773,IFERROR($E773*R773/SUM($J773:$AB773)*(Eksplikatsioon!W773)/SUMPRODUCT($J773:$AB773,Eksplikatsioon!$O773:$AG773),"")),"")</f>
        <v/>
      </c>
      <c r="AL773" s="72" t="str">
        <f>IFERROR(IF($G773="Erikasutuses pind (muu)",$E773*S773,IFERROR($E773*S773/SUM($J773:$AB773)*(Eksplikatsioon!X773)/SUMPRODUCT($J773:$AB773,Eksplikatsioon!$O773:$AG773),"")),"")</f>
        <v/>
      </c>
      <c r="AM773" s="72" t="str">
        <f>IFERROR(IF($G773="Erikasutuses pind (muu)",$E773*T773,IFERROR($E773*T773/SUM($J773:$AB773)*(Eksplikatsioon!Y773)/SUMPRODUCT($J773:$AB773,Eksplikatsioon!$O773:$AG773),"")),"")</f>
        <v/>
      </c>
      <c r="AN773" s="72" t="str">
        <f>IFERROR(IF($G773="Erikasutuses pind (muu)",$E773*U773,IFERROR($E773*U773/SUM($J773:$AB773)*(Eksplikatsioon!Z773)/SUMPRODUCT($J773:$AB773,Eksplikatsioon!$O773:$AG773),"")),"")</f>
        <v/>
      </c>
      <c r="AO773" s="72" t="str">
        <f>IFERROR(IF($G773="Erikasutuses pind (muu)",$E773*V773,IFERROR($E773*V773/SUM($J773:$AB773)*(Eksplikatsioon!AA773)/SUMPRODUCT($J773:$AB773,Eksplikatsioon!$O773:$AG773),"")),"")</f>
        <v/>
      </c>
      <c r="AP773" s="72" t="str">
        <f>IFERROR(IF($G773="Erikasutuses pind (muu)",$E773*W773,IFERROR($E773*W773/SUM($J773:$AB773)*(Eksplikatsioon!AB773)/SUMPRODUCT($J773:$AB773,Eksplikatsioon!$O773:$AG773),"")),"")</f>
        <v/>
      </c>
      <c r="AQ773" s="72" t="str">
        <f>IFERROR(IF($G773="Erikasutuses pind (muu)",$E773*X773,IFERROR($E773*X773/SUM($J773:$AB773)*(Eksplikatsioon!AC773)/SUMPRODUCT($J773:$AB773,Eksplikatsioon!$O773:$AG773),"")),"")</f>
        <v/>
      </c>
      <c r="AR773" s="72" t="str">
        <f>IFERROR(IF($G773="Erikasutuses pind (muu)",$E773*Y773,IFERROR($E773*Y773/SUM($J773:$AB773)*(Eksplikatsioon!AD773)/SUMPRODUCT($J773:$AB773,Eksplikatsioon!$O773:$AG773),"")),"")</f>
        <v/>
      </c>
      <c r="AS773" s="72" t="str">
        <f>IFERROR(IF($G773="Erikasutuses pind (muu)",$E773*Z773,IFERROR($E773*Z773/SUM($J773:$AB773)*(Eksplikatsioon!AE773)/SUMPRODUCT($J773:$AB773,Eksplikatsioon!$O773:$AG773),"")),"")</f>
        <v/>
      </c>
      <c r="AT773" s="72" t="str">
        <f>IFERROR(IF($G773="Erikasutuses pind (muu)",$E773*AA773,IFERROR($E773*AA773/SUM($J773:$AB773)*(Eksplikatsioon!AF773)/SUMPRODUCT($J773:$AB773,Eksplikatsioon!$O773:$AG773),"")),"")</f>
        <v/>
      </c>
      <c r="AU773" s="72" t="str">
        <f>IFERROR(IF($G773="Erikasutuses pind (muu)",$E773*AB773,IFERROR($E773*AB773/SUM($J773:$AB773)*(Eksplikatsioon!AG773)/SUMPRODUCT($J773:$AB773,Eksplikatsioon!$O773:$AG773),"")),"")</f>
        <v/>
      </c>
    </row>
    <row r="774" spans="1:47" x14ac:dyDescent="0.25">
      <c r="A774" s="71" t="str">
        <f>IF(Eksplikatsioon!A774=0,"",Eksplikatsioon!A774)</f>
        <v/>
      </c>
      <c r="B774" s="71" t="str">
        <f>IF(Eksplikatsioon!B774=0,"",Eksplikatsioon!B774)</f>
        <v/>
      </c>
      <c r="C774" s="71" t="str">
        <f>IF(Eksplikatsioon!C774=0,"",Eksplikatsioon!C774)</f>
        <v/>
      </c>
      <c r="D774" s="71" t="str">
        <f>IF(Eksplikatsioon!D774=0,"",Eksplikatsioon!D774)</f>
        <v/>
      </c>
      <c r="E774" s="71" t="str">
        <f>IF(Eksplikatsioon!F774=0,"",Eksplikatsioon!F774)</f>
        <v/>
      </c>
      <c r="F774" s="71" t="str">
        <f>IF(Eksplikatsioon!H774=0,"",Eksplikatsioon!H774)</f>
        <v/>
      </c>
      <c r="G774" s="71" t="str">
        <f>IF(Eksplikatsioon!J774=0,"",Eksplikatsioon!J774)</f>
        <v/>
      </c>
      <c r="H774" s="71" t="str">
        <f>IF(Eksplikatsioon!K774=0,"",Eksplikatsioon!K774)</f>
        <v/>
      </c>
      <c r="I774" s="71" t="str">
        <f>IF(Eksplikatsioon!L774=0,"",Eksplikatsioon!L774)</f>
        <v/>
      </c>
      <c r="J774" s="72" t="str">
        <f>IFERROR(IF($G774="Erikasutuses pind (muu)",Eksplikatsioon!O774/SUM(Eksplikatsioon!$O774:'Eksplikatsioon'!$AG774),IF($G774="Erikasutuses pind (korrus)",IFERROR(SUMIFS($E:$E,$G:$G,"Ainukasutuses pind",$C:$C,"Üüritav pind",$H:$H,J$3,$A:$A,$A774)/SUMIFS($E:$E,$G:$G,"Ainukasutuses pind",$C:$C,"Üüritav pind",$A:$A,$A774),0),IF($G774="Erikasutuses pind (hoone)",IFERROR(SUMIFS($E:$E,$G:$G,"Ainukasutuses pind",$C:$C,"Üüritav pind",$H:$H,J$3)/SUMIFS($E:$E,$G:$G,"Ainukasutuses pind",$C:$C,"Üüritav pind"),0),""))),"")</f>
        <v/>
      </c>
      <c r="K774" s="72" t="str">
        <f>IFERROR(IF($G774="Erikasutuses pind (muu)",Eksplikatsioon!P774/SUM(Eksplikatsioon!$O774:'Eksplikatsioon'!$AG774),IF($G774="Erikasutuses pind (korrus)",IFERROR(SUMIFS($E:$E,$G:$G,"Ainukasutuses pind",$C:$C,"Üüritav pind",$H:$H,K$3,$A:$A,$A774)/SUMIFS($E:$E,$G:$G,"Ainukasutuses pind",$C:$C,"Üüritav pind",$A:$A,$A774),0),IF($G774="Erikasutuses pind (hoone)",IFERROR(SUMIFS($E:$E,$G:$G,"Ainukasutuses pind",$C:$C,"Üüritav pind",$H:$H,K$3)/SUMIFS($E:$E,$G:$G,"Ainukasutuses pind",$C:$C,"Üüritav pind"),0),""))),"")</f>
        <v/>
      </c>
      <c r="L774" s="72" t="str">
        <f>IFERROR(IF($G774="Erikasutuses pind (muu)",Eksplikatsioon!Q774/SUM(Eksplikatsioon!$O774:'Eksplikatsioon'!$AG774),IF($G774="Erikasutuses pind (korrus)",IFERROR(SUMIFS($E:$E,$G:$G,"Ainukasutuses pind",$C:$C,"Üüritav pind",$H:$H,L$3,$A:$A,$A774)/SUMIFS($E:$E,$G:$G,"Ainukasutuses pind",$C:$C,"Üüritav pind",$A:$A,$A774),0),IF($G774="Erikasutuses pind (hoone)",IFERROR(SUMIFS($E:$E,$G:$G,"Ainukasutuses pind",$C:$C,"Üüritav pind",$H:$H,L$3)/SUMIFS($E:$E,$G:$G,"Ainukasutuses pind",$C:$C,"Üüritav pind"),0),""))),"")</f>
        <v/>
      </c>
      <c r="M774" s="72" t="str">
        <f>IFERROR(IF($G774="Erikasutuses pind (muu)",Eksplikatsioon!R774/SUM(Eksplikatsioon!$O774:'Eksplikatsioon'!$AG774),IF($G774="Erikasutuses pind (korrus)",IFERROR(SUMIFS($E:$E,$G:$G,"Ainukasutuses pind",$C:$C,"Üüritav pind",$H:$H,M$3,$A:$A,$A774)/SUMIFS($E:$E,$G:$G,"Ainukasutuses pind",$C:$C,"Üüritav pind",$A:$A,$A774),0),IF($G774="Erikasutuses pind (hoone)",IFERROR(SUMIFS($E:$E,$G:$G,"Ainukasutuses pind",$C:$C,"Üüritav pind",$H:$H,M$3)/SUMIFS($E:$E,$G:$G,"Ainukasutuses pind",$C:$C,"Üüritav pind"),0),""))),"")</f>
        <v/>
      </c>
      <c r="N774" s="72" t="str">
        <f>IFERROR(IF($G774="Erikasutuses pind (muu)",Eksplikatsioon!S774/SUM(Eksplikatsioon!$O774:'Eksplikatsioon'!$AG774),IF($G774="Erikasutuses pind (korrus)",IFERROR(SUMIFS($E:$E,$G:$G,"Ainukasutuses pind",$C:$C,"Üüritav pind",$H:$H,N$3,$A:$A,$A774)/SUMIFS($E:$E,$G:$G,"Ainukasutuses pind",$C:$C,"Üüritav pind",$A:$A,$A774),0),IF($G774="Erikasutuses pind (hoone)",IFERROR(SUMIFS($E:$E,$G:$G,"Ainukasutuses pind",$C:$C,"Üüritav pind",$H:$H,N$3)/SUMIFS($E:$E,$G:$G,"Ainukasutuses pind",$C:$C,"Üüritav pind"),0),""))),"")</f>
        <v/>
      </c>
      <c r="O774" s="72" t="str">
        <f>IFERROR(IF($G774="Erikasutuses pind (muu)",Eksplikatsioon!T774/SUM(Eksplikatsioon!$O774:'Eksplikatsioon'!$AG774),IF($G774="Erikasutuses pind (korrus)",IFERROR(SUMIFS($E:$E,$G:$G,"Ainukasutuses pind",$C:$C,"Üüritav pind",$H:$H,O$3,$A:$A,$A774)/SUMIFS($E:$E,$G:$G,"Ainukasutuses pind",$C:$C,"Üüritav pind",$A:$A,$A774),0),IF($G774="Erikasutuses pind (hoone)",IFERROR(SUMIFS($E:$E,$G:$G,"Ainukasutuses pind",$C:$C,"Üüritav pind",$H:$H,O$3)/SUMIFS($E:$E,$G:$G,"Ainukasutuses pind",$C:$C,"Üüritav pind"),0),""))),"")</f>
        <v/>
      </c>
      <c r="P774" s="72" t="str">
        <f>IFERROR(IF($G774="Erikasutuses pind (muu)",Eksplikatsioon!U774/SUM(Eksplikatsioon!$O774:'Eksplikatsioon'!$AG774),IF($G774="Erikasutuses pind (korrus)",IFERROR(SUMIFS($E:$E,$G:$G,"Ainukasutuses pind",$C:$C,"Üüritav pind",$H:$H,P$3,$A:$A,$A774)/SUMIFS($E:$E,$G:$G,"Ainukasutuses pind",$C:$C,"Üüritav pind",$A:$A,$A774),0),IF($G774="Erikasutuses pind (hoone)",IFERROR(SUMIFS($E:$E,$G:$G,"Ainukasutuses pind",$C:$C,"Üüritav pind",$H:$H,P$3)/SUMIFS($E:$E,$G:$G,"Ainukasutuses pind",$C:$C,"Üüritav pind"),0),""))),"")</f>
        <v/>
      </c>
      <c r="Q774" s="72" t="str">
        <f>IFERROR(IF($G774="Erikasutuses pind (muu)",Eksplikatsioon!V774/SUM(Eksplikatsioon!$O774:'Eksplikatsioon'!$AG774),IF($G774="Erikasutuses pind (korrus)",IFERROR(SUMIFS($E:$E,$G:$G,"Ainukasutuses pind",$C:$C,"Üüritav pind",$H:$H,Q$3,$A:$A,$A774)/SUMIFS($E:$E,$G:$G,"Ainukasutuses pind",$C:$C,"Üüritav pind",$A:$A,$A774),0),IF($G774="Erikasutuses pind (hoone)",IFERROR(SUMIFS($E:$E,$G:$G,"Ainukasutuses pind",$C:$C,"Üüritav pind",$H:$H,Q$3)/SUMIFS($E:$E,$G:$G,"Ainukasutuses pind",$C:$C,"Üüritav pind"),0),""))),"")</f>
        <v/>
      </c>
      <c r="R774" s="72" t="str">
        <f>IFERROR(IF($G774="Erikasutuses pind (muu)",Eksplikatsioon!W774/SUM(Eksplikatsioon!$O774:'Eksplikatsioon'!$AG774),IF($G774="Erikasutuses pind (korrus)",IFERROR(SUMIFS($E:$E,$G:$G,"Ainukasutuses pind",$C:$C,"Üüritav pind",$H:$H,R$3,$A:$A,$A774)/SUMIFS($E:$E,$G:$G,"Ainukasutuses pind",$C:$C,"Üüritav pind",$A:$A,$A774),0),IF($G774="Erikasutuses pind (hoone)",IFERROR(SUMIFS($E:$E,$G:$G,"Ainukasutuses pind",$C:$C,"Üüritav pind",$H:$H,R$3)/SUMIFS($E:$E,$G:$G,"Ainukasutuses pind",$C:$C,"Üüritav pind"),0),""))),"")</f>
        <v/>
      </c>
      <c r="S774" s="72" t="str">
        <f>IFERROR(IF($G774="Erikasutuses pind (muu)",Eksplikatsioon!X774/SUM(Eksplikatsioon!$O774:'Eksplikatsioon'!$AG774),IF($G774="Erikasutuses pind (korrus)",IFERROR(SUMIFS($E:$E,$G:$G,"Ainukasutuses pind",$C:$C,"Üüritav pind",$H:$H,S$3,$A:$A,$A774)/SUMIFS($E:$E,$G:$G,"Ainukasutuses pind",$C:$C,"Üüritav pind",$A:$A,$A774),0),IF($G774="Erikasutuses pind (hoone)",IFERROR(SUMIFS($E:$E,$G:$G,"Ainukasutuses pind",$C:$C,"Üüritav pind",$H:$H,S$3)/SUMIFS($E:$E,$G:$G,"Ainukasutuses pind",$C:$C,"Üüritav pind"),0),""))),"")</f>
        <v/>
      </c>
      <c r="T774" s="72" t="str">
        <f>IFERROR(IF($G774="Erikasutuses pind (muu)",Eksplikatsioon!Y774/SUM(Eksplikatsioon!$O774:'Eksplikatsioon'!$AG774),IF($G774="Erikasutuses pind (korrus)",IFERROR(SUMIFS($E:$E,$G:$G,"Ainukasutuses pind",$C:$C,"Üüritav pind",$H:$H,T$3,$A:$A,$A774)/SUMIFS($E:$E,$G:$G,"Ainukasutuses pind",$C:$C,"Üüritav pind",$A:$A,$A774),0),IF($G774="Erikasutuses pind (hoone)",IFERROR(SUMIFS($E:$E,$G:$G,"Ainukasutuses pind",$C:$C,"Üüritav pind",$H:$H,T$3)/SUMIFS($E:$E,$G:$G,"Ainukasutuses pind",$C:$C,"Üüritav pind"),0),""))),"")</f>
        <v/>
      </c>
      <c r="U774" s="72" t="str">
        <f>IFERROR(IF($G774="Erikasutuses pind (muu)",Eksplikatsioon!Z774/SUM(Eksplikatsioon!$O774:'Eksplikatsioon'!$AG774),IF($G774="Erikasutuses pind (korrus)",IFERROR(SUMIFS($E:$E,$G:$G,"Ainukasutuses pind",$C:$C,"Üüritav pind",$H:$H,U$3,$A:$A,$A774)/SUMIFS($E:$E,$G:$G,"Ainukasutuses pind",$C:$C,"Üüritav pind",$A:$A,$A774),0),IF($G774="Erikasutuses pind (hoone)",IFERROR(SUMIFS($E:$E,$G:$G,"Ainukasutuses pind",$C:$C,"Üüritav pind",$H:$H,U$3)/SUMIFS($E:$E,$G:$G,"Ainukasutuses pind",$C:$C,"Üüritav pind"),0),""))),"")</f>
        <v/>
      </c>
      <c r="V774" s="72" t="str">
        <f>IFERROR(IF($G774="Erikasutuses pind (muu)",Eksplikatsioon!AA774/SUM(Eksplikatsioon!$O774:'Eksplikatsioon'!$AG774),IF($G774="Erikasutuses pind (korrus)",IFERROR(SUMIFS($E:$E,$G:$G,"Ainukasutuses pind",$C:$C,"Üüritav pind",$H:$H,V$3,$A:$A,$A774)/SUMIFS($E:$E,$G:$G,"Ainukasutuses pind",$C:$C,"Üüritav pind",$A:$A,$A774),0),IF($G774="Erikasutuses pind (hoone)",IFERROR(SUMIFS($E:$E,$G:$G,"Ainukasutuses pind",$C:$C,"Üüritav pind",$H:$H,V$3)/SUMIFS($E:$E,$G:$G,"Ainukasutuses pind",$C:$C,"Üüritav pind"),0),""))),"")</f>
        <v/>
      </c>
      <c r="W774" s="72" t="str">
        <f>IFERROR(IF($G774="Erikasutuses pind (muu)",Eksplikatsioon!AB774/SUM(Eksplikatsioon!$O774:'Eksplikatsioon'!$AG774),IF($G774="Erikasutuses pind (korrus)",IFERROR(SUMIFS($E:$E,$G:$G,"Ainukasutuses pind",$C:$C,"Üüritav pind",$H:$H,W$3,$A:$A,$A774)/SUMIFS($E:$E,$G:$G,"Ainukasutuses pind",$C:$C,"Üüritav pind",$A:$A,$A774),0),IF($G774="Erikasutuses pind (hoone)",IFERROR(SUMIFS($E:$E,$G:$G,"Ainukasutuses pind",$C:$C,"Üüritav pind",$H:$H,W$3)/SUMIFS($E:$E,$G:$G,"Ainukasutuses pind",$C:$C,"Üüritav pind"),0),""))),"")</f>
        <v/>
      </c>
      <c r="X774" s="72" t="str">
        <f>IFERROR(IF($G774="Erikasutuses pind (muu)",Eksplikatsioon!AC774/SUM(Eksplikatsioon!$O774:'Eksplikatsioon'!$AG774),IF($G774="Erikasutuses pind (korrus)",IFERROR(SUMIFS($E:$E,$G:$G,"Ainukasutuses pind",$C:$C,"Üüritav pind",$H:$H,X$3,$A:$A,$A774)/SUMIFS($E:$E,$G:$G,"Ainukasutuses pind",$C:$C,"Üüritav pind",$A:$A,$A774),0),IF($G774="Erikasutuses pind (hoone)",IFERROR(SUMIFS($E:$E,$G:$G,"Ainukasutuses pind",$C:$C,"Üüritav pind",$H:$H,X$3)/SUMIFS($E:$E,$G:$G,"Ainukasutuses pind",$C:$C,"Üüritav pind"),0),""))),"")</f>
        <v/>
      </c>
      <c r="Y774" s="72" t="str">
        <f>IFERROR(IF($G774="Erikasutuses pind (muu)",Eksplikatsioon!AD774/SUM(Eksplikatsioon!$O774:'Eksplikatsioon'!$AG774),IF($G774="Erikasutuses pind (korrus)",IFERROR(SUMIFS($E:$E,$G:$G,"Ainukasutuses pind",$C:$C,"Üüritav pind",$H:$H,Y$3,$A:$A,$A774)/SUMIFS($E:$E,$G:$G,"Ainukasutuses pind",$C:$C,"Üüritav pind",$A:$A,$A774),0),IF($G774="Erikasutuses pind (hoone)",IFERROR(SUMIFS($E:$E,$G:$G,"Ainukasutuses pind",$C:$C,"Üüritav pind",$H:$H,Y$3)/SUMIFS($E:$E,$G:$G,"Ainukasutuses pind",$C:$C,"Üüritav pind"),0),""))),"")</f>
        <v/>
      </c>
      <c r="Z774" s="72" t="str">
        <f>IFERROR(IF($G774="Erikasutuses pind (muu)",Eksplikatsioon!AE774/SUM(Eksplikatsioon!$O774:'Eksplikatsioon'!$AG774),IF($G774="Erikasutuses pind (korrus)",IFERROR(SUMIFS($E:$E,$G:$G,"Ainukasutuses pind",$C:$C,"Üüritav pind",$H:$H,Z$3,$A:$A,$A774)/SUMIFS($E:$E,$G:$G,"Ainukasutuses pind",$C:$C,"Üüritav pind",$A:$A,$A774),0),IF($G774="Erikasutuses pind (hoone)",IFERROR(SUMIFS($E:$E,$G:$G,"Ainukasutuses pind",$C:$C,"Üüritav pind",$H:$H,Z$3)/SUMIFS($E:$E,$G:$G,"Ainukasutuses pind",$C:$C,"Üüritav pind"),0),""))),"")</f>
        <v/>
      </c>
      <c r="AA774" s="72" t="str">
        <f>IFERROR(IF($G774="Erikasutuses pind (muu)",Eksplikatsioon!AF774/SUM(Eksplikatsioon!$O774:'Eksplikatsioon'!$AG774),IF($G774="Erikasutuses pind (korrus)",IFERROR(SUMIFS($E:$E,$G:$G,"Ainukasutuses pind",$C:$C,"Üüritav pind",$H:$H,AA$3,$A:$A,$A774)/SUMIFS($E:$E,$G:$G,"Ainukasutuses pind",$C:$C,"Üüritav pind",$A:$A,$A774),0),IF($G774="Erikasutuses pind (hoone)",IFERROR(SUMIFS($E:$E,$G:$G,"Ainukasutuses pind",$C:$C,"Üüritav pind",$H:$H,AA$3)/SUMIFS($E:$E,$G:$G,"Ainukasutuses pind",$C:$C,"Üüritav pind"),0),""))),"")</f>
        <v/>
      </c>
      <c r="AB774" s="72" t="str">
        <f>IFERROR(IF($G774="Erikasutuses pind (muu)",Eksplikatsioon!AG774/SUM(Eksplikatsioon!$O774:'Eksplikatsioon'!$AG774),IF($G774="Erikasutuses pind (korrus)",IFERROR(SUMIFS($E:$E,$G:$G,"Ainukasutuses pind",$C:$C,"Üüritav pind",$H:$H,AB$3,$A:$A,$A774)/SUMIFS($E:$E,$G:$G,"Ainukasutuses pind",$C:$C,"Üüritav pind",$A:$A,$A774),0),IF($G774="Erikasutuses pind (hoone)",IFERROR(SUMIFS($E:$E,$G:$G,"Ainukasutuses pind",$C:$C,"Üüritav pind",$H:$H,AB$3)/SUMIFS($E:$E,$G:$G,"Ainukasutuses pind",$C:$C,"Üüritav pind"),0),""))),"")</f>
        <v/>
      </c>
      <c r="AC774" s="72" t="str">
        <f>IFERROR(IF($G774="Erikasutuses pind (muu)",$E774*J774,IFERROR($E774*J774/SUM($J774:$AB774)*(Eksplikatsioon!O774)/SUMPRODUCT($J774:$AB774,Eksplikatsioon!$O774:$AG774),"")),"")</f>
        <v/>
      </c>
      <c r="AD774" s="72" t="str">
        <f>IFERROR(IF($G774="Erikasutuses pind (muu)",$E774*K774,IFERROR($E774*K774/SUM($J774:$AB774)*(Eksplikatsioon!P774)/SUMPRODUCT($J774:$AB774,Eksplikatsioon!$O774:$AG774),"")),"")</f>
        <v/>
      </c>
      <c r="AE774" s="72" t="str">
        <f>IFERROR(IF($G774="Erikasutuses pind (muu)",$E774*L774,IFERROR($E774*L774/SUM($J774:$AB774)*(Eksplikatsioon!Q774)/SUMPRODUCT($J774:$AB774,Eksplikatsioon!$O774:$AG774),"")),"")</f>
        <v/>
      </c>
      <c r="AF774" s="72" t="str">
        <f>IFERROR(IF($G774="Erikasutuses pind (muu)",$E774*M774,IFERROR($E774*M774/SUM($J774:$AB774)*(Eksplikatsioon!R774)/SUMPRODUCT($J774:$AB774,Eksplikatsioon!$O774:$AG774),"")),"")</f>
        <v/>
      </c>
      <c r="AG774" s="72" t="str">
        <f>IFERROR(IF($G774="Erikasutuses pind (muu)",$E774*N774,IFERROR($E774*N774/SUM($J774:$AB774)*(Eksplikatsioon!S774)/SUMPRODUCT($J774:$AB774,Eksplikatsioon!$O774:$AG774),"")),"")</f>
        <v/>
      </c>
      <c r="AH774" s="72" t="str">
        <f>IFERROR(IF($G774="Erikasutuses pind (muu)",$E774*O774,IFERROR($E774*O774/SUM($J774:$AB774)*(Eksplikatsioon!T774)/SUMPRODUCT($J774:$AB774,Eksplikatsioon!$O774:$AG774),"")),"")</f>
        <v/>
      </c>
      <c r="AI774" s="72" t="str">
        <f>IFERROR(IF($G774="Erikasutuses pind (muu)",$E774*P774,IFERROR($E774*P774/SUM($J774:$AB774)*(Eksplikatsioon!U774)/SUMPRODUCT($J774:$AB774,Eksplikatsioon!$O774:$AG774),"")),"")</f>
        <v/>
      </c>
      <c r="AJ774" s="72" t="str">
        <f>IFERROR(IF($G774="Erikasutuses pind (muu)",$E774*Q774,IFERROR($E774*Q774/SUM($J774:$AB774)*(Eksplikatsioon!V774)/SUMPRODUCT($J774:$AB774,Eksplikatsioon!$O774:$AG774),"")),"")</f>
        <v/>
      </c>
      <c r="AK774" s="72" t="str">
        <f>IFERROR(IF($G774="Erikasutuses pind (muu)",$E774*R774,IFERROR($E774*R774/SUM($J774:$AB774)*(Eksplikatsioon!W774)/SUMPRODUCT($J774:$AB774,Eksplikatsioon!$O774:$AG774),"")),"")</f>
        <v/>
      </c>
      <c r="AL774" s="72" t="str">
        <f>IFERROR(IF($G774="Erikasutuses pind (muu)",$E774*S774,IFERROR($E774*S774/SUM($J774:$AB774)*(Eksplikatsioon!X774)/SUMPRODUCT($J774:$AB774,Eksplikatsioon!$O774:$AG774),"")),"")</f>
        <v/>
      </c>
      <c r="AM774" s="72" t="str">
        <f>IFERROR(IF($G774="Erikasutuses pind (muu)",$E774*T774,IFERROR($E774*T774/SUM($J774:$AB774)*(Eksplikatsioon!Y774)/SUMPRODUCT($J774:$AB774,Eksplikatsioon!$O774:$AG774),"")),"")</f>
        <v/>
      </c>
      <c r="AN774" s="72" t="str">
        <f>IFERROR(IF($G774="Erikasutuses pind (muu)",$E774*U774,IFERROR($E774*U774/SUM($J774:$AB774)*(Eksplikatsioon!Z774)/SUMPRODUCT($J774:$AB774,Eksplikatsioon!$O774:$AG774),"")),"")</f>
        <v/>
      </c>
      <c r="AO774" s="72" t="str">
        <f>IFERROR(IF($G774="Erikasutuses pind (muu)",$E774*V774,IFERROR($E774*V774/SUM($J774:$AB774)*(Eksplikatsioon!AA774)/SUMPRODUCT($J774:$AB774,Eksplikatsioon!$O774:$AG774),"")),"")</f>
        <v/>
      </c>
      <c r="AP774" s="72" t="str">
        <f>IFERROR(IF($G774="Erikasutuses pind (muu)",$E774*W774,IFERROR($E774*W774/SUM($J774:$AB774)*(Eksplikatsioon!AB774)/SUMPRODUCT($J774:$AB774,Eksplikatsioon!$O774:$AG774),"")),"")</f>
        <v/>
      </c>
      <c r="AQ774" s="72" t="str">
        <f>IFERROR(IF($G774="Erikasutuses pind (muu)",$E774*X774,IFERROR($E774*X774/SUM($J774:$AB774)*(Eksplikatsioon!AC774)/SUMPRODUCT($J774:$AB774,Eksplikatsioon!$O774:$AG774),"")),"")</f>
        <v/>
      </c>
      <c r="AR774" s="72" t="str">
        <f>IFERROR(IF($G774="Erikasutuses pind (muu)",$E774*Y774,IFERROR($E774*Y774/SUM($J774:$AB774)*(Eksplikatsioon!AD774)/SUMPRODUCT($J774:$AB774,Eksplikatsioon!$O774:$AG774),"")),"")</f>
        <v/>
      </c>
      <c r="AS774" s="72" t="str">
        <f>IFERROR(IF($G774="Erikasutuses pind (muu)",$E774*Z774,IFERROR($E774*Z774/SUM($J774:$AB774)*(Eksplikatsioon!AE774)/SUMPRODUCT($J774:$AB774,Eksplikatsioon!$O774:$AG774),"")),"")</f>
        <v/>
      </c>
      <c r="AT774" s="72" t="str">
        <f>IFERROR(IF($G774="Erikasutuses pind (muu)",$E774*AA774,IFERROR($E774*AA774/SUM($J774:$AB774)*(Eksplikatsioon!AF774)/SUMPRODUCT($J774:$AB774,Eksplikatsioon!$O774:$AG774),"")),"")</f>
        <v/>
      </c>
      <c r="AU774" s="72" t="str">
        <f>IFERROR(IF($G774="Erikasutuses pind (muu)",$E774*AB774,IFERROR($E774*AB774/SUM($J774:$AB774)*(Eksplikatsioon!AG774)/SUMPRODUCT($J774:$AB774,Eksplikatsioon!$O774:$AG774),"")),"")</f>
        <v/>
      </c>
    </row>
    <row r="775" spans="1:47" x14ac:dyDescent="0.25">
      <c r="A775" s="71" t="str">
        <f>IF(Eksplikatsioon!A775=0,"",Eksplikatsioon!A775)</f>
        <v/>
      </c>
      <c r="B775" s="71" t="str">
        <f>IF(Eksplikatsioon!B775=0,"",Eksplikatsioon!B775)</f>
        <v/>
      </c>
      <c r="C775" s="71" t="str">
        <f>IF(Eksplikatsioon!C775=0,"",Eksplikatsioon!C775)</f>
        <v/>
      </c>
      <c r="D775" s="71" t="str">
        <f>IF(Eksplikatsioon!D775=0,"",Eksplikatsioon!D775)</f>
        <v/>
      </c>
      <c r="E775" s="71" t="str">
        <f>IF(Eksplikatsioon!F775=0,"",Eksplikatsioon!F775)</f>
        <v/>
      </c>
      <c r="F775" s="71" t="str">
        <f>IF(Eksplikatsioon!H775=0,"",Eksplikatsioon!H775)</f>
        <v/>
      </c>
      <c r="G775" s="71" t="str">
        <f>IF(Eksplikatsioon!J775=0,"",Eksplikatsioon!J775)</f>
        <v/>
      </c>
      <c r="H775" s="71" t="str">
        <f>IF(Eksplikatsioon!K775=0,"",Eksplikatsioon!K775)</f>
        <v/>
      </c>
      <c r="I775" s="71" t="str">
        <f>IF(Eksplikatsioon!L775=0,"",Eksplikatsioon!L775)</f>
        <v/>
      </c>
      <c r="J775" s="72" t="str">
        <f>IFERROR(IF($G775="Erikasutuses pind (muu)",Eksplikatsioon!O775/SUM(Eksplikatsioon!$O775:'Eksplikatsioon'!$AG775),IF($G775="Erikasutuses pind (korrus)",IFERROR(SUMIFS($E:$E,$G:$G,"Ainukasutuses pind",$C:$C,"Üüritav pind",$H:$H,J$3,$A:$A,$A775)/SUMIFS($E:$E,$G:$G,"Ainukasutuses pind",$C:$C,"Üüritav pind",$A:$A,$A775),0),IF($G775="Erikasutuses pind (hoone)",IFERROR(SUMIFS($E:$E,$G:$G,"Ainukasutuses pind",$C:$C,"Üüritav pind",$H:$H,J$3)/SUMIFS($E:$E,$G:$G,"Ainukasutuses pind",$C:$C,"Üüritav pind"),0),""))),"")</f>
        <v/>
      </c>
      <c r="K775" s="72" t="str">
        <f>IFERROR(IF($G775="Erikasutuses pind (muu)",Eksplikatsioon!P775/SUM(Eksplikatsioon!$O775:'Eksplikatsioon'!$AG775),IF($G775="Erikasutuses pind (korrus)",IFERROR(SUMIFS($E:$E,$G:$G,"Ainukasutuses pind",$C:$C,"Üüritav pind",$H:$H,K$3,$A:$A,$A775)/SUMIFS($E:$E,$G:$G,"Ainukasutuses pind",$C:$C,"Üüritav pind",$A:$A,$A775),0),IF($G775="Erikasutuses pind (hoone)",IFERROR(SUMIFS($E:$E,$G:$G,"Ainukasutuses pind",$C:$C,"Üüritav pind",$H:$H,K$3)/SUMIFS($E:$E,$G:$G,"Ainukasutuses pind",$C:$C,"Üüritav pind"),0),""))),"")</f>
        <v/>
      </c>
      <c r="L775" s="72" t="str">
        <f>IFERROR(IF($G775="Erikasutuses pind (muu)",Eksplikatsioon!Q775/SUM(Eksplikatsioon!$O775:'Eksplikatsioon'!$AG775),IF($G775="Erikasutuses pind (korrus)",IFERROR(SUMIFS($E:$E,$G:$G,"Ainukasutuses pind",$C:$C,"Üüritav pind",$H:$H,L$3,$A:$A,$A775)/SUMIFS($E:$E,$G:$G,"Ainukasutuses pind",$C:$C,"Üüritav pind",$A:$A,$A775),0),IF($G775="Erikasutuses pind (hoone)",IFERROR(SUMIFS($E:$E,$G:$G,"Ainukasutuses pind",$C:$C,"Üüritav pind",$H:$H,L$3)/SUMIFS($E:$E,$G:$G,"Ainukasutuses pind",$C:$C,"Üüritav pind"),0),""))),"")</f>
        <v/>
      </c>
      <c r="M775" s="72" t="str">
        <f>IFERROR(IF($G775="Erikasutuses pind (muu)",Eksplikatsioon!R775/SUM(Eksplikatsioon!$O775:'Eksplikatsioon'!$AG775),IF($G775="Erikasutuses pind (korrus)",IFERROR(SUMIFS($E:$E,$G:$G,"Ainukasutuses pind",$C:$C,"Üüritav pind",$H:$H,M$3,$A:$A,$A775)/SUMIFS($E:$E,$G:$G,"Ainukasutuses pind",$C:$C,"Üüritav pind",$A:$A,$A775),0),IF($G775="Erikasutuses pind (hoone)",IFERROR(SUMIFS($E:$E,$G:$G,"Ainukasutuses pind",$C:$C,"Üüritav pind",$H:$H,M$3)/SUMIFS($E:$E,$G:$G,"Ainukasutuses pind",$C:$C,"Üüritav pind"),0),""))),"")</f>
        <v/>
      </c>
      <c r="N775" s="72" t="str">
        <f>IFERROR(IF($G775="Erikasutuses pind (muu)",Eksplikatsioon!S775/SUM(Eksplikatsioon!$O775:'Eksplikatsioon'!$AG775),IF($G775="Erikasutuses pind (korrus)",IFERROR(SUMIFS($E:$E,$G:$G,"Ainukasutuses pind",$C:$C,"Üüritav pind",$H:$H,N$3,$A:$A,$A775)/SUMIFS($E:$E,$G:$G,"Ainukasutuses pind",$C:$C,"Üüritav pind",$A:$A,$A775),0),IF($G775="Erikasutuses pind (hoone)",IFERROR(SUMIFS($E:$E,$G:$G,"Ainukasutuses pind",$C:$C,"Üüritav pind",$H:$H,N$3)/SUMIFS($E:$E,$G:$G,"Ainukasutuses pind",$C:$C,"Üüritav pind"),0),""))),"")</f>
        <v/>
      </c>
      <c r="O775" s="72" t="str">
        <f>IFERROR(IF($G775="Erikasutuses pind (muu)",Eksplikatsioon!T775/SUM(Eksplikatsioon!$O775:'Eksplikatsioon'!$AG775),IF($G775="Erikasutuses pind (korrus)",IFERROR(SUMIFS($E:$E,$G:$G,"Ainukasutuses pind",$C:$C,"Üüritav pind",$H:$H,O$3,$A:$A,$A775)/SUMIFS($E:$E,$G:$G,"Ainukasutuses pind",$C:$C,"Üüritav pind",$A:$A,$A775),0),IF($G775="Erikasutuses pind (hoone)",IFERROR(SUMIFS($E:$E,$G:$G,"Ainukasutuses pind",$C:$C,"Üüritav pind",$H:$H,O$3)/SUMIFS($E:$E,$G:$G,"Ainukasutuses pind",$C:$C,"Üüritav pind"),0),""))),"")</f>
        <v/>
      </c>
      <c r="P775" s="72" t="str">
        <f>IFERROR(IF($G775="Erikasutuses pind (muu)",Eksplikatsioon!U775/SUM(Eksplikatsioon!$O775:'Eksplikatsioon'!$AG775),IF($G775="Erikasutuses pind (korrus)",IFERROR(SUMIFS($E:$E,$G:$G,"Ainukasutuses pind",$C:$C,"Üüritav pind",$H:$H,P$3,$A:$A,$A775)/SUMIFS($E:$E,$G:$G,"Ainukasutuses pind",$C:$C,"Üüritav pind",$A:$A,$A775),0),IF($G775="Erikasutuses pind (hoone)",IFERROR(SUMIFS($E:$E,$G:$G,"Ainukasutuses pind",$C:$C,"Üüritav pind",$H:$H,P$3)/SUMIFS($E:$E,$G:$G,"Ainukasutuses pind",$C:$C,"Üüritav pind"),0),""))),"")</f>
        <v/>
      </c>
      <c r="Q775" s="72" t="str">
        <f>IFERROR(IF($G775="Erikasutuses pind (muu)",Eksplikatsioon!V775/SUM(Eksplikatsioon!$O775:'Eksplikatsioon'!$AG775),IF($G775="Erikasutuses pind (korrus)",IFERROR(SUMIFS($E:$E,$G:$G,"Ainukasutuses pind",$C:$C,"Üüritav pind",$H:$H,Q$3,$A:$A,$A775)/SUMIFS($E:$E,$G:$G,"Ainukasutuses pind",$C:$C,"Üüritav pind",$A:$A,$A775),0),IF($G775="Erikasutuses pind (hoone)",IFERROR(SUMIFS($E:$E,$G:$G,"Ainukasutuses pind",$C:$C,"Üüritav pind",$H:$H,Q$3)/SUMIFS($E:$E,$G:$G,"Ainukasutuses pind",$C:$C,"Üüritav pind"),0),""))),"")</f>
        <v/>
      </c>
      <c r="R775" s="72" t="str">
        <f>IFERROR(IF($G775="Erikasutuses pind (muu)",Eksplikatsioon!W775/SUM(Eksplikatsioon!$O775:'Eksplikatsioon'!$AG775),IF($G775="Erikasutuses pind (korrus)",IFERROR(SUMIFS($E:$E,$G:$G,"Ainukasutuses pind",$C:$C,"Üüritav pind",$H:$H,R$3,$A:$A,$A775)/SUMIFS($E:$E,$G:$G,"Ainukasutuses pind",$C:$C,"Üüritav pind",$A:$A,$A775),0),IF($G775="Erikasutuses pind (hoone)",IFERROR(SUMIFS($E:$E,$G:$G,"Ainukasutuses pind",$C:$C,"Üüritav pind",$H:$H,R$3)/SUMIFS($E:$E,$G:$G,"Ainukasutuses pind",$C:$C,"Üüritav pind"),0),""))),"")</f>
        <v/>
      </c>
      <c r="S775" s="72" t="str">
        <f>IFERROR(IF($G775="Erikasutuses pind (muu)",Eksplikatsioon!X775/SUM(Eksplikatsioon!$O775:'Eksplikatsioon'!$AG775),IF($G775="Erikasutuses pind (korrus)",IFERROR(SUMIFS($E:$E,$G:$G,"Ainukasutuses pind",$C:$C,"Üüritav pind",$H:$H,S$3,$A:$A,$A775)/SUMIFS($E:$E,$G:$G,"Ainukasutuses pind",$C:$C,"Üüritav pind",$A:$A,$A775),0),IF($G775="Erikasutuses pind (hoone)",IFERROR(SUMIFS($E:$E,$G:$G,"Ainukasutuses pind",$C:$C,"Üüritav pind",$H:$H,S$3)/SUMIFS($E:$E,$G:$G,"Ainukasutuses pind",$C:$C,"Üüritav pind"),0),""))),"")</f>
        <v/>
      </c>
      <c r="T775" s="72" t="str">
        <f>IFERROR(IF($G775="Erikasutuses pind (muu)",Eksplikatsioon!Y775/SUM(Eksplikatsioon!$O775:'Eksplikatsioon'!$AG775),IF($G775="Erikasutuses pind (korrus)",IFERROR(SUMIFS($E:$E,$G:$G,"Ainukasutuses pind",$C:$C,"Üüritav pind",$H:$H,T$3,$A:$A,$A775)/SUMIFS($E:$E,$G:$G,"Ainukasutuses pind",$C:$C,"Üüritav pind",$A:$A,$A775),0),IF($G775="Erikasutuses pind (hoone)",IFERROR(SUMIFS($E:$E,$G:$G,"Ainukasutuses pind",$C:$C,"Üüritav pind",$H:$H,T$3)/SUMIFS($E:$E,$G:$G,"Ainukasutuses pind",$C:$C,"Üüritav pind"),0),""))),"")</f>
        <v/>
      </c>
      <c r="U775" s="72" t="str">
        <f>IFERROR(IF($G775="Erikasutuses pind (muu)",Eksplikatsioon!Z775/SUM(Eksplikatsioon!$O775:'Eksplikatsioon'!$AG775),IF($G775="Erikasutuses pind (korrus)",IFERROR(SUMIFS($E:$E,$G:$G,"Ainukasutuses pind",$C:$C,"Üüritav pind",$H:$H,U$3,$A:$A,$A775)/SUMIFS($E:$E,$G:$G,"Ainukasutuses pind",$C:$C,"Üüritav pind",$A:$A,$A775),0),IF($G775="Erikasutuses pind (hoone)",IFERROR(SUMIFS($E:$E,$G:$G,"Ainukasutuses pind",$C:$C,"Üüritav pind",$H:$H,U$3)/SUMIFS($E:$E,$G:$G,"Ainukasutuses pind",$C:$C,"Üüritav pind"),0),""))),"")</f>
        <v/>
      </c>
      <c r="V775" s="72" t="str">
        <f>IFERROR(IF($G775="Erikasutuses pind (muu)",Eksplikatsioon!AA775/SUM(Eksplikatsioon!$O775:'Eksplikatsioon'!$AG775),IF($G775="Erikasutuses pind (korrus)",IFERROR(SUMIFS($E:$E,$G:$G,"Ainukasutuses pind",$C:$C,"Üüritav pind",$H:$H,V$3,$A:$A,$A775)/SUMIFS($E:$E,$G:$G,"Ainukasutuses pind",$C:$C,"Üüritav pind",$A:$A,$A775),0),IF($G775="Erikasutuses pind (hoone)",IFERROR(SUMIFS($E:$E,$G:$G,"Ainukasutuses pind",$C:$C,"Üüritav pind",$H:$H,V$3)/SUMIFS($E:$E,$G:$G,"Ainukasutuses pind",$C:$C,"Üüritav pind"),0),""))),"")</f>
        <v/>
      </c>
      <c r="W775" s="72" t="str">
        <f>IFERROR(IF($G775="Erikasutuses pind (muu)",Eksplikatsioon!AB775/SUM(Eksplikatsioon!$O775:'Eksplikatsioon'!$AG775),IF($G775="Erikasutuses pind (korrus)",IFERROR(SUMIFS($E:$E,$G:$G,"Ainukasutuses pind",$C:$C,"Üüritav pind",$H:$H,W$3,$A:$A,$A775)/SUMIFS($E:$E,$G:$G,"Ainukasutuses pind",$C:$C,"Üüritav pind",$A:$A,$A775),0),IF($G775="Erikasutuses pind (hoone)",IFERROR(SUMIFS($E:$E,$G:$G,"Ainukasutuses pind",$C:$C,"Üüritav pind",$H:$H,W$3)/SUMIFS($E:$E,$G:$G,"Ainukasutuses pind",$C:$C,"Üüritav pind"),0),""))),"")</f>
        <v/>
      </c>
      <c r="X775" s="72" t="str">
        <f>IFERROR(IF($G775="Erikasutuses pind (muu)",Eksplikatsioon!AC775/SUM(Eksplikatsioon!$O775:'Eksplikatsioon'!$AG775),IF($G775="Erikasutuses pind (korrus)",IFERROR(SUMIFS($E:$E,$G:$G,"Ainukasutuses pind",$C:$C,"Üüritav pind",$H:$H,X$3,$A:$A,$A775)/SUMIFS($E:$E,$G:$G,"Ainukasutuses pind",$C:$C,"Üüritav pind",$A:$A,$A775),0),IF($G775="Erikasutuses pind (hoone)",IFERROR(SUMIFS($E:$E,$G:$G,"Ainukasutuses pind",$C:$C,"Üüritav pind",$H:$H,X$3)/SUMIFS($E:$E,$G:$G,"Ainukasutuses pind",$C:$C,"Üüritav pind"),0),""))),"")</f>
        <v/>
      </c>
      <c r="Y775" s="72" t="str">
        <f>IFERROR(IF($G775="Erikasutuses pind (muu)",Eksplikatsioon!AD775/SUM(Eksplikatsioon!$O775:'Eksplikatsioon'!$AG775),IF($G775="Erikasutuses pind (korrus)",IFERROR(SUMIFS($E:$E,$G:$G,"Ainukasutuses pind",$C:$C,"Üüritav pind",$H:$H,Y$3,$A:$A,$A775)/SUMIFS($E:$E,$G:$G,"Ainukasutuses pind",$C:$C,"Üüritav pind",$A:$A,$A775),0),IF($G775="Erikasutuses pind (hoone)",IFERROR(SUMIFS($E:$E,$G:$G,"Ainukasutuses pind",$C:$C,"Üüritav pind",$H:$H,Y$3)/SUMIFS($E:$E,$G:$G,"Ainukasutuses pind",$C:$C,"Üüritav pind"),0),""))),"")</f>
        <v/>
      </c>
      <c r="Z775" s="72" t="str">
        <f>IFERROR(IF($G775="Erikasutuses pind (muu)",Eksplikatsioon!AE775/SUM(Eksplikatsioon!$O775:'Eksplikatsioon'!$AG775),IF($G775="Erikasutuses pind (korrus)",IFERROR(SUMIFS($E:$E,$G:$G,"Ainukasutuses pind",$C:$C,"Üüritav pind",$H:$H,Z$3,$A:$A,$A775)/SUMIFS($E:$E,$G:$G,"Ainukasutuses pind",$C:$C,"Üüritav pind",$A:$A,$A775),0),IF($G775="Erikasutuses pind (hoone)",IFERROR(SUMIFS($E:$E,$G:$G,"Ainukasutuses pind",$C:$C,"Üüritav pind",$H:$H,Z$3)/SUMIFS($E:$E,$G:$G,"Ainukasutuses pind",$C:$C,"Üüritav pind"),0),""))),"")</f>
        <v/>
      </c>
      <c r="AA775" s="72" t="str">
        <f>IFERROR(IF($G775="Erikasutuses pind (muu)",Eksplikatsioon!AF775/SUM(Eksplikatsioon!$O775:'Eksplikatsioon'!$AG775),IF($G775="Erikasutuses pind (korrus)",IFERROR(SUMIFS($E:$E,$G:$G,"Ainukasutuses pind",$C:$C,"Üüritav pind",$H:$H,AA$3,$A:$A,$A775)/SUMIFS($E:$E,$G:$G,"Ainukasutuses pind",$C:$C,"Üüritav pind",$A:$A,$A775),0),IF($G775="Erikasutuses pind (hoone)",IFERROR(SUMIFS($E:$E,$G:$G,"Ainukasutuses pind",$C:$C,"Üüritav pind",$H:$H,AA$3)/SUMIFS($E:$E,$G:$G,"Ainukasutuses pind",$C:$C,"Üüritav pind"),0),""))),"")</f>
        <v/>
      </c>
      <c r="AB775" s="72" t="str">
        <f>IFERROR(IF($G775="Erikasutuses pind (muu)",Eksplikatsioon!AG775/SUM(Eksplikatsioon!$O775:'Eksplikatsioon'!$AG775),IF($G775="Erikasutuses pind (korrus)",IFERROR(SUMIFS($E:$E,$G:$G,"Ainukasutuses pind",$C:$C,"Üüritav pind",$H:$H,AB$3,$A:$A,$A775)/SUMIFS($E:$E,$G:$G,"Ainukasutuses pind",$C:$C,"Üüritav pind",$A:$A,$A775),0),IF($G775="Erikasutuses pind (hoone)",IFERROR(SUMIFS($E:$E,$G:$G,"Ainukasutuses pind",$C:$C,"Üüritav pind",$H:$H,AB$3)/SUMIFS($E:$E,$G:$G,"Ainukasutuses pind",$C:$C,"Üüritav pind"),0),""))),"")</f>
        <v/>
      </c>
      <c r="AC775" s="72" t="str">
        <f>IFERROR(IF($G775="Erikasutuses pind (muu)",$E775*J775,IFERROR($E775*J775/SUM($J775:$AB775)*(Eksplikatsioon!O775)/SUMPRODUCT($J775:$AB775,Eksplikatsioon!$O775:$AG775),"")),"")</f>
        <v/>
      </c>
      <c r="AD775" s="72" t="str">
        <f>IFERROR(IF($G775="Erikasutuses pind (muu)",$E775*K775,IFERROR($E775*K775/SUM($J775:$AB775)*(Eksplikatsioon!P775)/SUMPRODUCT($J775:$AB775,Eksplikatsioon!$O775:$AG775),"")),"")</f>
        <v/>
      </c>
      <c r="AE775" s="72" t="str">
        <f>IFERROR(IF($G775="Erikasutuses pind (muu)",$E775*L775,IFERROR($E775*L775/SUM($J775:$AB775)*(Eksplikatsioon!Q775)/SUMPRODUCT($J775:$AB775,Eksplikatsioon!$O775:$AG775),"")),"")</f>
        <v/>
      </c>
      <c r="AF775" s="72" t="str">
        <f>IFERROR(IF($G775="Erikasutuses pind (muu)",$E775*M775,IFERROR($E775*M775/SUM($J775:$AB775)*(Eksplikatsioon!R775)/SUMPRODUCT($J775:$AB775,Eksplikatsioon!$O775:$AG775),"")),"")</f>
        <v/>
      </c>
      <c r="AG775" s="72" t="str">
        <f>IFERROR(IF($G775="Erikasutuses pind (muu)",$E775*N775,IFERROR($E775*N775/SUM($J775:$AB775)*(Eksplikatsioon!S775)/SUMPRODUCT($J775:$AB775,Eksplikatsioon!$O775:$AG775),"")),"")</f>
        <v/>
      </c>
      <c r="AH775" s="72" t="str">
        <f>IFERROR(IF($G775="Erikasutuses pind (muu)",$E775*O775,IFERROR($E775*O775/SUM($J775:$AB775)*(Eksplikatsioon!T775)/SUMPRODUCT($J775:$AB775,Eksplikatsioon!$O775:$AG775),"")),"")</f>
        <v/>
      </c>
      <c r="AI775" s="72" t="str">
        <f>IFERROR(IF($G775="Erikasutuses pind (muu)",$E775*P775,IFERROR($E775*P775/SUM($J775:$AB775)*(Eksplikatsioon!U775)/SUMPRODUCT($J775:$AB775,Eksplikatsioon!$O775:$AG775),"")),"")</f>
        <v/>
      </c>
      <c r="AJ775" s="72" t="str">
        <f>IFERROR(IF($G775="Erikasutuses pind (muu)",$E775*Q775,IFERROR($E775*Q775/SUM($J775:$AB775)*(Eksplikatsioon!V775)/SUMPRODUCT($J775:$AB775,Eksplikatsioon!$O775:$AG775),"")),"")</f>
        <v/>
      </c>
      <c r="AK775" s="72" t="str">
        <f>IFERROR(IF($G775="Erikasutuses pind (muu)",$E775*R775,IFERROR($E775*R775/SUM($J775:$AB775)*(Eksplikatsioon!W775)/SUMPRODUCT($J775:$AB775,Eksplikatsioon!$O775:$AG775),"")),"")</f>
        <v/>
      </c>
      <c r="AL775" s="72" t="str">
        <f>IFERROR(IF($G775="Erikasutuses pind (muu)",$E775*S775,IFERROR($E775*S775/SUM($J775:$AB775)*(Eksplikatsioon!X775)/SUMPRODUCT($J775:$AB775,Eksplikatsioon!$O775:$AG775),"")),"")</f>
        <v/>
      </c>
      <c r="AM775" s="72" t="str">
        <f>IFERROR(IF($G775="Erikasutuses pind (muu)",$E775*T775,IFERROR($E775*T775/SUM($J775:$AB775)*(Eksplikatsioon!Y775)/SUMPRODUCT($J775:$AB775,Eksplikatsioon!$O775:$AG775),"")),"")</f>
        <v/>
      </c>
      <c r="AN775" s="72" t="str">
        <f>IFERROR(IF($G775="Erikasutuses pind (muu)",$E775*U775,IFERROR($E775*U775/SUM($J775:$AB775)*(Eksplikatsioon!Z775)/SUMPRODUCT($J775:$AB775,Eksplikatsioon!$O775:$AG775),"")),"")</f>
        <v/>
      </c>
      <c r="AO775" s="72" t="str">
        <f>IFERROR(IF($G775="Erikasutuses pind (muu)",$E775*V775,IFERROR($E775*V775/SUM($J775:$AB775)*(Eksplikatsioon!AA775)/SUMPRODUCT($J775:$AB775,Eksplikatsioon!$O775:$AG775),"")),"")</f>
        <v/>
      </c>
      <c r="AP775" s="72" t="str">
        <f>IFERROR(IF($G775="Erikasutuses pind (muu)",$E775*W775,IFERROR($E775*W775/SUM($J775:$AB775)*(Eksplikatsioon!AB775)/SUMPRODUCT($J775:$AB775,Eksplikatsioon!$O775:$AG775),"")),"")</f>
        <v/>
      </c>
      <c r="AQ775" s="72" t="str">
        <f>IFERROR(IF($G775="Erikasutuses pind (muu)",$E775*X775,IFERROR($E775*X775/SUM($J775:$AB775)*(Eksplikatsioon!AC775)/SUMPRODUCT($J775:$AB775,Eksplikatsioon!$O775:$AG775),"")),"")</f>
        <v/>
      </c>
      <c r="AR775" s="72" t="str">
        <f>IFERROR(IF($G775="Erikasutuses pind (muu)",$E775*Y775,IFERROR($E775*Y775/SUM($J775:$AB775)*(Eksplikatsioon!AD775)/SUMPRODUCT($J775:$AB775,Eksplikatsioon!$O775:$AG775),"")),"")</f>
        <v/>
      </c>
      <c r="AS775" s="72" t="str">
        <f>IFERROR(IF($G775="Erikasutuses pind (muu)",$E775*Z775,IFERROR($E775*Z775/SUM($J775:$AB775)*(Eksplikatsioon!AE775)/SUMPRODUCT($J775:$AB775,Eksplikatsioon!$O775:$AG775),"")),"")</f>
        <v/>
      </c>
      <c r="AT775" s="72" t="str">
        <f>IFERROR(IF($G775="Erikasutuses pind (muu)",$E775*AA775,IFERROR($E775*AA775/SUM($J775:$AB775)*(Eksplikatsioon!AF775)/SUMPRODUCT($J775:$AB775,Eksplikatsioon!$O775:$AG775),"")),"")</f>
        <v/>
      </c>
      <c r="AU775" s="72" t="str">
        <f>IFERROR(IF($G775="Erikasutuses pind (muu)",$E775*AB775,IFERROR($E775*AB775/SUM($J775:$AB775)*(Eksplikatsioon!AG775)/SUMPRODUCT($J775:$AB775,Eksplikatsioon!$O775:$AG775),"")),"")</f>
        <v/>
      </c>
    </row>
    <row r="776" spans="1:47" x14ac:dyDescent="0.25">
      <c r="A776" s="71" t="str">
        <f>IF(Eksplikatsioon!A776=0,"",Eksplikatsioon!A776)</f>
        <v/>
      </c>
      <c r="B776" s="71" t="str">
        <f>IF(Eksplikatsioon!B776=0,"",Eksplikatsioon!B776)</f>
        <v/>
      </c>
      <c r="C776" s="71" t="str">
        <f>IF(Eksplikatsioon!C776=0,"",Eksplikatsioon!C776)</f>
        <v/>
      </c>
      <c r="D776" s="71" t="str">
        <f>IF(Eksplikatsioon!D776=0,"",Eksplikatsioon!D776)</f>
        <v/>
      </c>
      <c r="E776" s="71" t="str">
        <f>IF(Eksplikatsioon!F776=0,"",Eksplikatsioon!F776)</f>
        <v/>
      </c>
      <c r="F776" s="71" t="str">
        <f>IF(Eksplikatsioon!H776=0,"",Eksplikatsioon!H776)</f>
        <v/>
      </c>
      <c r="G776" s="71" t="str">
        <f>IF(Eksplikatsioon!J776=0,"",Eksplikatsioon!J776)</f>
        <v/>
      </c>
      <c r="H776" s="71" t="str">
        <f>IF(Eksplikatsioon!K776=0,"",Eksplikatsioon!K776)</f>
        <v/>
      </c>
      <c r="I776" s="71" t="str">
        <f>IF(Eksplikatsioon!L776=0,"",Eksplikatsioon!L776)</f>
        <v/>
      </c>
      <c r="J776" s="72" t="str">
        <f>IFERROR(IF($G776="Erikasutuses pind (muu)",Eksplikatsioon!O776/SUM(Eksplikatsioon!$O776:'Eksplikatsioon'!$AG776),IF($G776="Erikasutuses pind (korrus)",IFERROR(SUMIFS($E:$E,$G:$G,"Ainukasutuses pind",$C:$C,"Üüritav pind",$H:$H,J$3,$A:$A,$A776)/SUMIFS($E:$E,$G:$G,"Ainukasutuses pind",$C:$C,"Üüritav pind",$A:$A,$A776),0),IF($G776="Erikasutuses pind (hoone)",IFERROR(SUMIFS($E:$E,$G:$G,"Ainukasutuses pind",$C:$C,"Üüritav pind",$H:$H,J$3)/SUMIFS($E:$E,$G:$G,"Ainukasutuses pind",$C:$C,"Üüritav pind"),0),""))),"")</f>
        <v/>
      </c>
      <c r="K776" s="72" t="str">
        <f>IFERROR(IF($G776="Erikasutuses pind (muu)",Eksplikatsioon!P776/SUM(Eksplikatsioon!$O776:'Eksplikatsioon'!$AG776),IF($G776="Erikasutuses pind (korrus)",IFERROR(SUMIFS($E:$E,$G:$G,"Ainukasutuses pind",$C:$C,"Üüritav pind",$H:$H,K$3,$A:$A,$A776)/SUMIFS($E:$E,$G:$G,"Ainukasutuses pind",$C:$C,"Üüritav pind",$A:$A,$A776),0),IF($G776="Erikasutuses pind (hoone)",IFERROR(SUMIFS($E:$E,$G:$G,"Ainukasutuses pind",$C:$C,"Üüritav pind",$H:$H,K$3)/SUMIFS($E:$E,$G:$G,"Ainukasutuses pind",$C:$C,"Üüritav pind"),0),""))),"")</f>
        <v/>
      </c>
      <c r="L776" s="72" t="str">
        <f>IFERROR(IF($G776="Erikasutuses pind (muu)",Eksplikatsioon!Q776/SUM(Eksplikatsioon!$O776:'Eksplikatsioon'!$AG776),IF($G776="Erikasutuses pind (korrus)",IFERROR(SUMIFS($E:$E,$G:$G,"Ainukasutuses pind",$C:$C,"Üüritav pind",$H:$H,L$3,$A:$A,$A776)/SUMIFS($E:$E,$G:$G,"Ainukasutuses pind",$C:$C,"Üüritav pind",$A:$A,$A776),0),IF($G776="Erikasutuses pind (hoone)",IFERROR(SUMIFS($E:$E,$G:$G,"Ainukasutuses pind",$C:$C,"Üüritav pind",$H:$H,L$3)/SUMIFS($E:$E,$G:$G,"Ainukasutuses pind",$C:$C,"Üüritav pind"),0),""))),"")</f>
        <v/>
      </c>
      <c r="M776" s="72" t="str">
        <f>IFERROR(IF($G776="Erikasutuses pind (muu)",Eksplikatsioon!R776/SUM(Eksplikatsioon!$O776:'Eksplikatsioon'!$AG776),IF($G776="Erikasutuses pind (korrus)",IFERROR(SUMIFS($E:$E,$G:$G,"Ainukasutuses pind",$C:$C,"Üüritav pind",$H:$H,M$3,$A:$A,$A776)/SUMIFS($E:$E,$G:$G,"Ainukasutuses pind",$C:$C,"Üüritav pind",$A:$A,$A776),0),IF($G776="Erikasutuses pind (hoone)",IFERROR(SUMIFS($E:$E,$G:$G,"Ainukasutuses pind",$C:$C,"Üüritav pind",$H:$H,M$3)/SUMIFS($E:$E,$G:$G,"Ainukasutuses pind",$C:$C,"Üüritav pind"),0),""))),"")</f>
        <v/>
      </c>
      <c r="N776" s="72" t="str">
        <f>IFERROR(IF($G776="Erikasutuses pind (muu)",Eksplikatsioon!S776/SUM(Eksplikatsioon!$O776:'Eksplikatsioon'!$AG776),IF($G776="Erikasutuses pind (korrus)",IFERROR(SUMIFS($E:$E,$G:$G,"Ainukasutuses pind",$C:$C,"Üüritav pind",$H:$H,N$3,$A:$A,$A776)/SUMIFS($E:$E,$G:$G,"Ainukasutuses pind",$C:$C,"Üüritav pind",$A:$A,$A776),0),IF($G776="Erikasutuses pind (hoone)",IFERROR(SUMIFS($E:$E,$G:$G,"Ainukasutuses pind",$C:$C,"Üüritav pind",$H:$H,N$3)/SUMIFS($E:$E,$G:$G,"Ainukasutuses pind",$C:$C,"Üüritav pind"),0),""))),"")</f>
        <v/>
      </c>
      <c r="O776" s="72" t="str">
        <f>IFERROR(IF($G776="Erikasutuses pind (muu)",Eksplikatsioon!T776/SUM(Eksplikatsioon!$O776:'Eksplikatsioon'!$AG776),IF($G776="Erikasutuses pind (korrus)",IFERROR(SUMIFS($E:$E,$G:$G,"Ainukasutuses pind",$C:$C,"Üüritav pind",$H:$H,O$3,$A:$A,$A776)/SUMIFS($E:$E,$G:$G,"Ainukasutuses pind",$C:$C,"Üüritav pind",$A:$A,$A776),0),IF($G776="Erikasutuses pind (hoone)",IFERROR(SUMIFS($E:$E,$G:$G,"Ainukasutuses pind",$C:$C,"Üüritav pind",$H:$H,O$3)/SUMIFS($E:$E,$G:$G,"Ainukasutuses pind",$C:$C,"Üüritav pind"),0),""))),"")</f>
        <v/>
      </c>
      <c r="P776" s="72" t="str">
        <f>IFERROR(IF($G776="Erikasutuses pind (muu)",Eksplikatsioon!U776/SUM(Eksplikatsioon!$O776:'Eksplikatsioon'!$AG776),IF($G776="Erikasutuses pind (korrus)",IFERROR(SUMIFS($E:$E,$G:$G,"Ainukasutuses pind",$C:$C,"Üüritav pind",$H:$H,P$3,$A:$A,$A776)/SUMIFS($E:$E,$G:$G,"Ainukasutuses pind",$C:$C,"Üüritav pind",$A:$A,$A776),0),IF($G776="Erikasutuses pind (hoone)",IFERROR(SUMIFS($E:$E,$G:$G,"Ainukasutuses pind",$C:$C,"Üüritav pind",$H:$H,P$3)/SUMIFS($E:$E,$G:$G,"Ainukasutuses pind",$C:$C,"Üüritav pind"),0),""))),"")</f>
        <v/>
      </c>
      <c r="Q776" s="72" t="str">
        <f>IFERROR(IF($G776="Erikasutuses pind (muu)",Eksplikatsioon!V776/SUM(Eksplikatsioon!$O776:'Eksplikatsioon'!$AG776),IF($G776="Erikasutuses pind (korrus)",IFERROR(SUMIFS($E:$E,$G:$G,"Ainukasutuses pind",$C:$C,"Üüritav pind",$H:$H,Q$3,$A:$A,$A776)/SUMIFS($E:$E,$G:$G,"Ainukasutuses pind",$C:$C,"Üüritav pind",$A:$A,$A776),0),IF($G776="Erikasutuses pind (hoone)",IFERROR(SUMIFS($E:$E,$G:$G,"Ainukasutuses pind",$C:$C,"Üüritav pind",$H:$H,Q$3)/SUMIFS($E:$E,$G:$G,"Ainukasutuses pind",$C:$C,"Üüritav pind"),0),""))),"")</f>
        <v/>
      </c>
      <c r="R776" s="72" t="str">
        <f>IFERROR(IF($G776="Erikasutuses pind (muu)",Eksplikatsioon!W776/SUM(Eksplikatsioon!$O776:'Eksplikatsioon'!$AG776),IF($G776="Erikasutuses pind (korrus)",IFERROR(SUMIFS($E:$E,$G:$G,"Ainukasutuses pind",$C:$C,"Üüritav pind",$H:$H,R$3,$A:$A,$A776)/SUMIFS($E:$E,$G:$G,"Ainukasutuses pind",$C:$C,"Üüritav pind",$A:$A,$A776),0),IF($G776="Erikasutuses pind (hoone)",IFERROR(SUMIFS($E:$E,$G:$G,"Ainukasutuses pind",$C:$C,"Üüritav pind",$H:$H,R$3)/SUMIFS($E:$E,$G:$G,"Ainukasutuses pind",$C:$C,"Üüritav pind"),0),""))),"")</f>
        <v/>
      </c>
      <c r="S776" s="72" t="str">
        <f>IFERROR(IF($G776="Erikasutuses pind (muu)",Eksplikatsioon!X776/SUM(Eksplikatsioon!$O776:'Eksplikatsioon'!$AG776),IF($G776="Erikasutuses pind (korrus)",IFERROR(SUMIFS($E:$E,$G:$G,"Ainukasutuses pind",$C:$C,"Üüritav pind",$H:$H,S$3,$A:$A,$A776)/SUMIFS($E:$E,$G:$G,"Ainukasutuses pind",$C:$C,"Üüritav pind",$A:$A,$A776),0),IF($G776="Erikasutuses pind (hoone)",IFERROR(SUMIFS($E:$E,$G:$G,"Ainukasutuses pind",$C:$C,"Üüritav pind",$H:$H,S$3)/SUMIFS($E:$E,$G:$G,"Ainukasutuses pind",$C:$C,"Üüritav pind"),0),""))),"")</f>
        <v/>
      </c>
      <c r="T776" s="72" t="str">
        <f>IFERROR(IF($G776="Erikasutuses pind (muu)",Eksplikatsioon!Y776/SUM(Eksplikatsioon!$O776:'Eksplikatsioon'!$AG776),IF($G776="Erikasutuses pind (korrus)",IFERROR(SUMIFS($E:$E,$G:$G,"Ainukasutuses pind",$C:$C,"Üüritav pind",$H:$H,T$3,$A:$A,$A776)/SUMIFS($E:$E,$G:$G,"Ainukasutuses pind",$C:$C,"Üüritav pind",$A:$A,$A776),0),IF($G776="Erikasutuses pind (hoone)",IFERROR(SUMIFS($E:$E,$G:$G,"Ainukasutuses pind",$C:$C,"Üüritav pind",$H:$H,T$3)/SUMIFS($E:$E,$G:$G,"Ainukasutuses pind",$C:$C,"Üüritav pind"),0),""))),"")</f>
        <v/>
      </c>
      <c r="U776" s="72" t="str">
        <f>IFERROR(IF($G776="Erikasutuses pind (muu)",Eksplikatsioon!Z776/SUM(Eksplikatsioon!$O776:'Eksplikatsioon'!$AG776),IF($G776="Erikasutuses pind (korrus)",IFERROR(SUMIFS($E:$E,$G:$G,"Ainukasutuses pind",$C:$C,"Üüritav pind",$H:$H,U$3,$A:$A,$A776)/SUMIFS($E:$E,$G:$G,"Ainukasutuses pind",$C:$C,"Üüritav pind",$A:$A,$A776),0),IF($G776="Erikasutuses pind (hoone)",IFERROR(SUMIFS($E:$E,$G:$G,"Ainukasutuses pind",$C:$C,"Üüritav pind",$H:$H,U$3)/SUMIFS($E:$E,$G:$G,"Ainukasutuses pind",$C:$C,"Üüritav pind"),0),""))),"")</f>
        <v/>
      </c>
      <c r="V776" s="72" t="str">
        <f>IFERROR(IF($G776="Erikasutuses pind (muu)",Eksplikatsioon!AA776/SUM(Eksplikatsioon!$O776:'Eksplikatsioon'!$AG776),IF($G776="Erikasutuses pind (korrus)",IFERROR(SUMIFS($E:$E,$G:$G,"Ainukasutuses pind",$C:$C,"Üüritav pind",$H:$H,V$3,$A:$A,$A776)/SUMIFS($E:$E,$G:$G,"Ainukasutuses pind",$C:$C,"Üüritav pind",$A:$A,$A776),0),IF($G776="Erikasutuses pind (hoone)",IFERROR(SUMIFS($E:$E,$G:$G,"Ainukasutuses pind",$C:$C,"Üüritav pind",$H:$H,V$3)/SUMIFS($E:$E,$G:$G,"Ainukasutuses pind",$C:$C,"Üüritav pind"),0),""))),"")</f>
        <v/>
      </c>
      <c r="W776" s="72" t="str">
        <f>IFERROR(IF($G776="Erikasutuses pind (muu)",Eksplikatsioon!AB776/SUM(Eksplikatsioon!$O776:'Eksplikatsioon'!$AG776),IF($G776="Erikasutuses pind (korrus)",IFERROR(SUMIFS($E:$E,$G:$G,"Ainukasutuses pind",$C:$C,"Üüritav pind",$H:$H,W$3,$A:$A,$A776)/SUMIFS($E:$E,$G:$G,"Ainukasutuses pind",$C:$C,"Üüritav pind",$A:$A,$A776),0),IF($G776="Erikasutuses pind (hoone)",IFERROR(SUMIFS($E:$E,$G:$G,"Ainukasutuses pind",$C:$C,"Üüritav pind",$H:$H,W$3)/SUMIFS($E:$E,$G:$G,"Ainukasutuses pind",$C:$C,"Üüritav pind"),0),""))),"")</f>
        <v/>
      </c>
      <c r="X776" s="72" t="str">
        <f>IFERROR(IF($G776="Erikasutuses pind (muu)",Eksplikatsioon!AC776/SUM(Eksplikatsioon!$O776:'Eksplikatsioon'!$AG776),IF($G776="Erikasutuses pind (korrus)",IFERROR(SUMIFS($E:$E,$G:$G,"Ainukasutuses pind",$C:$C,"Üüritav pind",$H:$H,X$3,$A:$A,$A776)/SUMIFS($E:$E,$G:$G,"Ainukasutuses pind",$C:$C,"Üüritav pind",$A:$A,$A776),0),IF($G776="Erikasutuses pind (hoone)",IFERROR(SUMIFS($E:$E,$G:$G,"Ainukasutuses pind",$C:$C,"Üüritav pind",$H:$H,X$3)/SUMIFS($E:$E,$G:$G,"Ainukasutuses pind",$C:$C,"Üüritav pind"),0),""))),"")</f>
        <v/>
      </c>
      <c r="Y776" s="72" t="str">
        <f>IFERROR(IF($G776="Erikasutuses pind (muu)",Eksplikatsioon!AD776/SUM(Eksplikatsioon!$O776:'Eksplikatsioon'!$AG776),IF($G776="Erikasutuses pind (korrus)",IFERROR(SUMIFS($E:$E,$G:$G,"Ainukasutuses pind",$C:$C,"Üüritav pind",$H:$H,Y$3,$A:$A,$A776)/SUMIFS($E:$E,$G:$G,"Ainukasutuses pind",$C:$C,"Üüritav pind",$A:$A,$A776),0),IF($G776="Erikasutuses pind (hoone)",IFERROR(SUMIFS($E:$E,$G:$G,"Ainukasutuses pind",$C:$C,"Üüritav pind",$H:$H,Y$3)/SUMIFS($E:$E,$G:$G,"Ainukasutuses pind",$C:$C,"Üüritav pind"),0),""))),"")</f>
        <v/>
      </c>
      <c r="Z776" s="72" t="str">
        <f>IFERROR(IF($G776="Erikasutuses pind (muu)",Eksplikatsioon!AE776/SUM(Eksplikatsioon!$O776:'Eksplikatsioon'!$AG776),IF($G776="Erikasutuses pind (korrus)",IFERROR(SUMIFS($E:$E,$G:$G,"Ainukasutuses pind",$C:$C,"Üüritav pind",$H:$H,Z$3,$A:$A,$A776)/SUMIFS($E:$E,$G:$G,"Ainukasutuses pind",$C:$C,"Üüritav pind",$A:$A,$A776),0),IF($G776="Erikasutuses pind (hoone)",IFERROR(SUMIFS($E:$E,$G:$G,"Ainukasutuses pind",$C:$C,"Üüritav pind",$H:$H,Z$3)/SUMIFS($E:$E,$G:$G,"Ainukasutuses pind",$C:$C,"Üüritav pind"),0),""))),"")</f>
        <v/>
      </c>
      <c r="AA776" s="72" t="str">
        <f>IFERROR(IF($G776="Erikasutuses pind (muu)",Eksplikatsioon!AF776/SUM(Eksplikatsioon!$O776:'Eksplikatsioon'!$AG776),IF($G776="Erikasutuses pind (korrus)",IFERROR(SUMIFS($E:$E,$G:$G,"Ainukasutuses pind",$C:$C,"Üüritav pind",$H:$H,AA$3,$A:$A,$A776)/SUMIFS($E:$E,$G:$G,"Ainukasutuses pind",$C:$C,"Üüritav pind",$A:$A,$A776),0),IF($G776="Erikasutuses pind (hoone)",IFERROR(SUMIFS($E:$E,$G:$G,"Ainukasutuses pind",$C:$C,"Üüritav pind",$H:$H,AA$3)/SUMIFS($E:$E,$G:$G,"Ainukasutuses pind",$C:$C,"Üüritav pind"),0),""))),"")</f>
        <v/>
      </c>
      <c r="AB776" s="72" t="str">
        <f>IFERROR(IF($G776="Erikasutuses pind (muu)",Eksplikatsioon!AG776/SUM(Eksplikatsioon!$O776:'Eksplikatsioon'!$AG776),IF($G776="Erikasutuses pind (korrus)",IFERROR(SUMIFS($E:$E,$G:$G,"Ainukasutuses pind",$C:$C,"Üüritav pind",$H:$H,AB$3,$A:$A,$A776)/SUMIFS($E:$E,$G:$G,"Ainukasutuses pind",$C:$C,"Üüritav pind",$A:$A,$A776),0),IF($G776="Erikasutuses pind (hoone)",IFERROR(SUMIFS($E:$E,$G:$G,"Ainukasutuses pind",$C:$C,"Üüritav pind",$H:$H,AB$3)/SUMIFS($E:$E,$G:$G,"Ainukasutuses pind",$C:$C,"Üüritav pind"),0),""))),"")</f>
        <v/>
      </c>
      <c r="AC776" s="72" t="str">
        <f>IFERROR(IF($G776="Erikasutuses pind (muu)",$E776*J776,IFERROR($E776*J776/SUM($J776:$AB776)*(Eksplikatsioon!O776)/SUMPRODUCT($J776:$AB776,Eksplikatsioon!$O776:$AG776),"")),"")</f>
        <v/>
      </c>
      <c r="AD776" s="72" t="str">
        <f>IFERROR(IF($G776="Erikasutuses pind (muu)",$E776*K776,IFERROR($E776*K776/SUM($J776:$AB776)*(Eksplikatsioon!P776)/SUMPRODUCT($J776:$AB776,Eksplikatsioon!$O776:$AG776),"")),"")</f>
        <v/>
      </c>
      <c r="AE776" s="72" t="str">
        <f>IFERROR(IF($G776="Erikasutuses pind (muu)",$E776*L776,IFERROR($E776*L776/SUM($J776:$AB776)*(Eksplikatsioon!Q776)/SUMPRODUCT($J776:$AB776,Eksplikatsioon!$O776:$AG776),"")),"")</f>
        <v/>
      </c>
      <c r="AF776" s="72" t="str">
        <f>IFERROR(IF($G776="Erikasutuses pind (muu)",$E776*M776,IFERROR($E776*M776/SUM($J776:$AB776)*(Eksplikatsioon!R776)/SUMPRODUCT($J776:$AB776,Eksplikatsioon!$O776:$AG776),"")),"")</f>
        <v/>
      </c>
      <c r="AG776" s="72" t="str">
        <f>IFERROR(IF($G776="Erikasutuses pind (muu)",$E776*N776,IFERROR($E776*N776/SUM($J776:$AB776)*(Eksplikatsioon!S776)/SUMPRODUCT($J776:$AB776,Eksplikatsioon!$O776:$AG776),"")),"")</f>
        <v/>
      </c>
      <c r="AH776" s="72" t="str">
        <f>IFERROR(IF($G776="Erikasutuses pind (muu)",$E776*O776,IFERROR($E776*O776/SUM($J776:$AB776)*(Eksplikatsioon!T776)/SUMPRODUCT($J776:$AB776,Eksplikatsioon!$O776:$AG776),"")),"")</f>
        <v/>
      </c>
      <c r="AI776" s="72" t="str">
        <f>IFERROR(IF($G776="Erikasutuses pind (muu)",$E776*P776,IFERROR($E776*P776/SUM($J776:$AB776)*(Eksplikatsioon!U776)/SUMPRODUCT($J776:$AB776,Eksplikatsioon!$O776:$AG776),"")),"")</f>
        <v/>
      </c>
      <c r="AJ776" s="72" t="str">
        <f>IFERROR(IF($G776="Erikasutuses pind (muu)",$E776*Q776,IFERROR($E776*Q776/SUM($J776:$AB776)*(Eksplikatsioon!V776)/SUMPRODUCT($J776:$AB776,Eksplikatsioon!$O776:$AG776),"")),"")</f>
        <v/>
      </c>
      <c r="AK776" s="72" t="str">
        <f>IFERROR(IF($G776="Erikasutuses pind (muu)",$E776*R776,IFERROR($E776*R776/SUM($J776:$AB776)*(Eksplikatsioon!W776)/SUMPRODUCT($J776:$AB776,Eksplikatsioon!$O776:$AG776),"")),"")</f>
        <v/>
      </c>
      <c r="AL776" s="72" t="str">
        <f>IFERROR(IF($G776="Erikasutuses pind (muu)",$E776*S776,IFERROR($E776*S776/SUM($J776:$AB776)*(Eksplikatsioon!X776)/SUMPRODUCT($J776:$AB776,Eksplikatsioon!$O776:$AG776),"")),"")</f>
        <v/>
      </c>
      <c r="AM776" s="72" t="str">
        <f>IFERROR(IF($G776="Erikasutuses pind (muu)",$E776*T776,IFERROR($E776*T776/SUM($J776:$AB776)*(Eksplikatsioon!Y776)/SUMPRODUCT($J776:$AB776,Eksplikatsioon!$O776:$AG776),"")),"")</f>
        <v/>
      </c>
      <c r="AN776" s="72" t="str">
        <f>IFERROR(IF($G776="Erikasutuses pind (muu)",$E776*U776,IFERROR($E776*U776/SUM($J776:$AB776)*(Eksplikatsioon!Z776)/SUMPRODUCT($J776:$AB776,Eksplikatsioon!$O776:$AG776),"")),"")</f>
        <v/>
      </c>
      <c r="AO776" s="72" t="str">
        <f>IFERROR(IF($G776="Erikasutuses pind (muu)",$E776*V776,IFERROR($E776*V776/SUM($J776:$AB776)*(Eksplikatsioon!AA776)/SUMPRODUCT($J776:$AB776,Eksplikatsioon!$O776:$AG776),"")),"")</f>
        <v/>
      </c>
      <c r="AP776" s="72" t="str">
        <f>IFERROR(IF($G776="Erikasutuses pind (muu)",$E776*W776,IFERROR($E776*W776/SUM($J776:$AB776)*(Eksplikatsioon!AB776)/SUMPRODUCT($J776:$AB776,Eksplikatsioon!$O776:$AG776),"")),"")</f>
        <v/>
      </c>
      <c r="AQ776" s="72" t="str">
        <f>IFERROR(IF($G776="Erikasutuses pind (muu)",$E776*X776,IFERROR($E776*X776/SUM($J776:$AB776)*(Eksplikatsioon!AC776)/SUMPRODUCT($J776:$AB776,Eksplikatsioon!$O776:$AG776),"")),"")</f>
        <v/>
      </c>
      <c r="AR776" s="72" t="str">
        <f>IFERROR(IF($G776="Erikasutuses pind (muu)",$E776*Y776,IFERROR($E776*Y776/SUM($J776:$AB776)*(Eksplikatsioon!AD776)/SUMPRODUCT($J776:$AB776,Eksplikatsioon!$O776:$AG776),"")),"")</f>
        <v/>
      </c>
      <c r="AS776" s="72" t="str">
        <f>IFERROR(IF($G776="Erikasutuses pind (muu)",$E776*Z776,IFERROR($E776*Z776/SUM($J776:$AB776)*(Eksplikatsioon!AE776)/SUMPRODUCT($J776:$AB776,Eksplikatsioon!$O776:$AG776),"")),"")</f>
        <v/>
      </c>
      <c r="AT776" s="72" t="str">
        <f>IFERROR(IF($G776="Erikasutuses pind (muu)",$E776*AA776,IFERROR($E776*AA776/SUM($J776:$AB776)*(Eksplikatsioon!AF776)/SUMPRODUCT($J776:$AB776,Eksplikatsioon!$O776:$AG776),"")),"")</f>
        <v/>
      </c>
      <c r="AU776" s="72" t="str">
        <f>IFERROR(IF($G776="Erikasutuses pind (muu)",$E776*AB776,IFERROR($E776*AB776/SUM($J776:$AB776)*(Eksplikatsioon!AG776)/SUMPRODUCT($J776:$AB776,Eksplikatsioon!$O776:$AG776),"")),"")</f>
        <v/>
      </c>
    </row>
    <row r="777" spans="1:47" x14ac:dyDescent="0.25">
      <c r="A777" s="71" t="str">
        <f>IF(Eksplikatsioon!A777=0,"",Eksplikatsioon!A777)</f>
        <v/>
      </c>
      <c r="B777" s="71" t="str">
        <f>IF(Eksplikatsioon!B777=0,"",Eksplikatsioon!B777)</f>
        <v/>
      </c>
      <c r="C777" s="71" t="str">
        <f>IF(Eksplikatsioon!C777=0,"",Eksplikatsioon!C777)</f>
        <v/>
      </c>
      <c r="D777" s="71" t="str">
        <f>IF(Eksplikatsioon!D777=0,"",Eksplikatsioon!D777)</f>
        <v/>
      </c>
      <c r="E777" s="71" t="str">
        <f>IF(Eksplikatsioon!F777=0,"",Eksplikatsioon!F777)</f>
        <v/>
      </c>
      <c r="F777" s="71" t="str">
        <f>IF(Eksplikatsioon!H777=0,"",Eksplikatsioon!H777)</f>
        <v/>
      </c>
      <c r="G777" s="71" t="str">
        <f>IF(Eksplikatsioon!J777=0,"",Eksplikatsioon!J777)</f>
        <v/>
      </c>
      <c r="H777" s="71" t="str">
        <f>IF(Eksplikatsioon!K777=0,"",Eksplikatsioon!K777)</f>
        <v/>
      </c>
      <c r="I777" s="71" t="str">
        <f>IF(Eksplikatsioon!L777=0,"",Eksplikatsioon!L777)</f>
        <v/>
      </c>
      <c r="J777" s="72" t="str">
        <f>IFERROR(IF($G777="Erikasutuses pind (muu)",Eksplikatsioon!O777/SUM(Eksplikatsioon!$O777:'Eksplikatsioon'!$AG777),IF($G777="Erikasutuses pind (korrus)",IFERROR(SUMIFS($E:$E,$G:$G,"Ainukasutuses pind",$C:$C,"Üüritav pind",$H:$H,J$3,$A:$A,$A777)/SUMIFS($E:$E,$G:$G,"Ainukasutuses pind",$C:$C,"Üüritav pind",$A:$A,$A777),0),IF($G777="Erikasutuses pind (hoone)",IFERROR(SUMIFS($E:$E,$G:$G,"Ainukasutuses pind",$C:$C,"Üüritav pind",$H:$H,J$3)/SUMIFS($E:$E,$G:$G,"Ainukasutuses pind",$C:$C,"Üüritav pind"),0),""))),"")</f>
        <v/>
      </c>
      <c r="K777" s="72" t="str">
        <f>IFERROR(IF($G777="Erikasutuses pind (muu)",Eksplikatsioon!P777/SUM(Eksplikatsioon!$O777:'Eksplikatsioon'!$AG777),IF($G777="Erikasutuses pind (korrus)",IFERROR(SUMIFS($E:$E,$G:$G,"Ainukasutuses pind",$C:$C,"Üüritav pind",$H:$H,K$3,$A:$A,$A777)/SUMIFS($E:$E,$G:$G,"Ainukasutuses pind",$C:$C,"Üüritav pind",$A:$A,$A777),0),IF($G777="Erikasutuses pind (hoone)",IFERROR(SUMIFS($E:$E,$G:$G,"Ainukasutuses pind",$C:$C,"Üüritav pind",$H:$H,K$3)/SUMIFS($E:$E,$G:$G,"Ainukasutuses pind",$C:$C,"Üüritav pind"),0),""))),"")</f>
        <v/>
      </c>
      <c r="L777" s="72" t="str">
        <f>IFERROR(IF($G777="Erikasutuses pind (muu)",Eksplikatsioon!Q777/SUM(Eksplikatsioon!$O777:'Eksplikatsioon'!$AG777),IF($G777="Erikasutuses pind (korrus)",IFERROR(SUMIFS($E:$E,$G:$G,"Ainukasutuses pind",$C:$C,"Üüritav pind",$H:$H,L$3,$A:$A,$A777)/SUMIFS($E:$E,$G:$G,"Ainukasutuses pind",$C:$C,"Üüritav pind",$A:$A,$A777),0),IF($G777="Erikasutuses pind (hoone)",IFERROR(SUMIFS($E:$E,$G:$G,"Ainukasutuses pind",$C:$C,"Üüritav pind",$H:$H,L$3)/SUMIFS($E:$E,$G:$G,"Ainukasutuses pind",$C:$C,"Üüritav pind"),0),""))),"")</f>
        <v/>
      </c>
      <c r="M777" s="72" t="str">
        <f>IFERROR(IF($G777="Erikasutuses pind (muu)",Eksplikatsioon!R777/SUM(Eksplikatsioon!$O777:'Eksplikatsioon'!$AG777),IF($G777="Erikasutuses pind (korrus)",IFERROR(SUMIFS($E:$E,$G:$G,"Ainukasutuses pind",$C:$C,"Üüritav pind",$H:$H,M$3,$A:$A,$A777)/SUMIFS($E:$E,$G:$G,"Ainukasutuses pind",$C:$C,"Üüritav pind",$A:$A,$A777),0),IF($G777="Erikasutuses pind (hoone)",IFERROR(SUMIFS($E:$E,$G:$G,"Ainukasutuses pind",$C:$C,"Üüritav pind",$H:$H,M$3)/SUMIFS($E:$E,$G:$G,"Ainukasutuses pind",$C:$C,"Üüritav pind"),0),""))),"")</f>
        <v/>
      </c>
      <c r="N777" s="72" t="str">
        <f>IFERROR(IF($G777="Erikasutuses pind (muu)",Eksplikatsioon!S777/SUM(Eksplikatsioon!$O777:'Eksplikatsioon'!$AG777),IF($G777="Erikasutuses pind (korrus)",IFERROR(SUMIFS($E:$E,$G:$G,"Ainukasutuses pind",$C:$C,"Üüritav pind",$H:$H,N$3,$A:$A,$A777)/SUMIFS($E:$E,$G:$G,"Ainukasutuses pind",$C:$C,"Üüritav pind",$A:$A,$A777),0),IF($G777="Erikasutuses pind (hoone)",IFERROR(SUMIFS($E:$E,$G:$G,"Ainukasutuses pind",$C:$C,"Üüritav pind",$H:$H,N$3)/SUMIFS($E:$E,$G:$G,"Ainukasutuses pind",$C:$C,"Üüritav pind"),0),""))),"")</f>
        <v/>
      </c>
      <c r="O777" s="72" t="str">
        <f>IFERROR(IF($G777="Erikasutuses pind (muu)",Eksplikatsioon!T777/SUM(Eksplikatsioon!$O777:'Eksplikatsioon'!$AG777),IF($G777="Erikasutuses pind (korrus)",IFERROR(SUMIFS($E:$E,$G:$G,"Ainukasutuses pind",$C:$C,"Üüritav pind",$H:$H,O$3,$A:$A,$A777)/SUMIFS($E:$E,$G:$G,"Ainukasutuses pind",$C:$C,"Üüritav pind",$A:$A,$A777),0),IF($G777="Erikasutuses pind (hoone)",IFERROR(SUMIFS($E:$E,$G:$G,"Ainukasutuses pind",$C:$C,"Üüritav pind",$H:$H,O$3)/SUMIFS($E:$E,$G:$G,"Ainukasutuses pind",$C:$C,"Üüritav pind"),0),""))),"")</f>
        <v/>
      </c>
      <c r="P777" s="72" t="str">
        <f>IFERROR(IF($G777="Erikasutuses pind (muu)",Eksplikatsioon!U777/SUM(Eksplikatsioon!$O777:'Eksplikatsioon'!$AG777),IF($G777="Erikasutuses pind (korrus)",IFERROR(SUMIFS($E:$E,$G:$G,"Ainukasutuses pind",$C:$C,"Üüritav pind",$H:$H,P$3,$A:$A,$A777)/SUMIFS($E:$E,$G:$G,"Ainukasutuses pind",$C:$C,"Üüritav pind",$A:$A,$A777),0),IF($G777="Erikasutuses pind (hoone)",IFERROR(SUMIFS($E:$E,$G:$G,"Ainukasutuses pind",$C:$C,"Üüritav pind",$H:$H,P$3)/SUMIFS($E:$E,$G:$G,"Ainukasutuses pind",$C:$C,"Üüritav pind"),0),""))),"")</f>
        <v/>
      </c>
      <c r="Q777" s="72" t="str">
        <f>IFERROR(IF($G777="Erikasutuses pind (muu)",Eksplikatsioon!V777/SUM(Eksplikatsioon!$O777:'Eksplikatsioon'!$AG777),IF($G777="Erikasutuses pind (korrus)",IFERROR(SUMIFS($E:$E,$G:$G,"Ainukasutuses pind",$C:$C,"Üüritav pind",$H:$H,Q$3,$A:$A,$A777)/SUMIFS($E:$E,$G:$G,"Ainukasutuses pind",$C:$C,"Üüritav pind",$A:$A,$A777),0),IF($G777="Erikasutuses pind (hoone)",IFERROR(SUMIFS($E:$E,$G:$G,"Ainukasutuses pind",$C:$C,"Üüritav pind",$H:$H,Q$3)/SUMIFS($E:$E,$G:$G,"Ainukasutuses pind",$C:$C,"Üüritav pind"),0),""))),"")</f>
        <v/>
      </c>
      <c r="R777" s="72" t="str">
        <f>IFERROR(IF($G777="Erikasutuses pind (muu)",Eksplikatsioon!W777/SUM(Eksplikatsioon!$O777:'Eksplikatsioon'!$AG777),IF($G777="Erikasutuses pind (korrus)",IFERROR(SUMIFS($E:$E,$G:$G,"Ainukasutuses pind",$C:$C,"Üüritav pind",$H:$H,R$3,$A:$A,$A777)/SUMIFS($E:$E,$G:$G,"Ainukasutuses pind",$C:$C,"Üüritav pind",$A:$A,$A777),0),IF($G777="Erikasutuses pind (hoone)",IFERROR(SUMIFS($E:$E,$G:$G,"Ainukasutuses pind",$C:$C,"Üüritav pind",$H:$H,R$3)/SUMIFS($E:$E,$G:$G,"Ainukasutuses pind",$C:$C,"Üüritav pind"),0),""))),"")</f>
        <v/>
      </c>
      <c r="S777" s="72" t="str">
        <f>IFERROR(IF($G777="Erikasutuses pind (muu)",Eksplikatsioon!X777/SUM(Eksplikatsioon!$O777:'Eksplikatsioon'!$AG777),IF($G777="Erikasutuses pind (korrus)",IFERROR(SUMIFS($E:$E,$G:$G,"Ainukasutuses pind",$C:$C,"Üüritav pind",$H:$H,S$3,$A:$A,$A777)/SUMIFS($E:$E,$G:$G,"Ainukasutuses pind",$C:$C,"Üüritav pind",$A:$A,$A777),0),IF($G777="Erikasutuses pind (hoone)",IFERROR(SUMIFS($E:$E,$G:$G,"Ainukasutuses pind",$C:$C,"Üüritav pind",$H:$H,S$3)/SUMIFS($E:$E,$G:$G,"Ainukasutuses pind",$C:$C,"Üüritav pind"),0),""))),"")</f>
        <v/>
      </c>
      <c r="T777" s="72" t="str">
        <f>IFERROR(IF($G777="Erikasutuses pind (muu)",Eksplikatsioon!Y777/SUM(Eksplikatsioon!$O777:'Eksplikatsioon'!$AG777),IF($G777="Erikasutuses pind (korrus)",IFERROR(SUMIFS($E:$E,$G:$G,"Ainukasutuses pind",$C:$C,"Üüritav pind",$H:$H,T$3,$A:$A,$A777)/SUMIFS($E:$E,$G:$G,"Ainukasutuses pind",$C:$C,"Üüritav pind",$A:$A,$A777),0),IF($G777="Erikasutuses pind (hoone)",IFERROR(SUMIFS($E:$E,$G:$G,"Ainukasutuses pind",$C:$C,"Üüritav pind",$H:$H,T$3)/SUMIFS($E:$E,$G:$G,"Ainukasutuses pind",$C:$C,"Üüritav pind"),0),""))),"")</f>
        <v/>
      </c>
      <c r="U777" s="72" t="str">
        <f>IFERROR(IF($G777="Erikasutuses pind (muu)",Eksplikatsioon!Z777/SUM(Eksplikatsioon!$O777:'Eksplikatsioon'!$AG777),IF($G777="Erikasutuses pind (korrus)",IFERROR(SUMIFS($E:$E,$G:$G,"Ainukasutuses pind",$C:$C,"Üüritav pind",$H:$H,U$3,$A:$A,$A777)/SUMIFS($E:$E,$G:$G,"Ainukasutuses pind",$C:$C,"Üüritav pind",$A:$A,$A777),0),IF($G777="Erikasutuses pind (hoone)",IFERROR(SUMIFS($E:$E,$G:$G,"Ainukasutuses pind",$C:$C,"Üüritav pind",$H:$H,U$3)/SUMIFS($E:$E,$G:$G,"Ainukasutuses pind",$C:$C,"Üüritav pind"),0),""))),"")</f>
        <v/>
      </c>
      <c r="V777" s="72" t="str">
        <f>IFERROR(IF($G777="Erikasutuses pind (muu)",Eksplikatsioon!AA777/SUM(Eksplikatsioon!$O777:'Eksplikatsioon'!$AG777),IF($G777="Erikasutuses pind (korrus)",IFERROR(SUMIFS($E:$E,$G:$G,"Ainukasutuses pind",$C:$C,"Üüritav pind",$H:$H,V$3,$A:$A,$A777)/SUMIFS($E:$E,$G:$G,"Ainukasutuses pind",$C:$C,"Üüritav pind",$A:$A,$A777),0),IF($G777="Erikasutuses pind (hoone)",IFERROR(SUMIFS($E:$E,$G:$G,"Ainukasutuses pind",$C:$C,"Üüritav pind",$H:$H,V$3)/SUMIFS($E:$E,$G:$G,"Ainukasutuses pind",$C:$C,"Üüritav pind"),0),""))),"")</f>
        <v/>
      </c>
      <c r="W777" s="72" t="str">
        <f>IFERROR(IF($G777="Erikasutuses pind (muu)",Eksplikatsioon!AB777/SUM(Eksplikatsioon!$O777:'Eksplikatsioon'!$AG777),IF($G777="Erikasutuses pind (korrus)",IFERROR(SUMIFS($E:$E,$G:$G,"Ainukasutuses pind",$C:$C,"Üüritav pind",$H:$H,W$3,$A:$A,$A777)/SUMIFS($E:$E,$G:$G,"Ainukasutuses pind",$C:$C,"Üüritav pind",$A:$A,$A777),0),IF($G777="Erikasutuses pind (hoone)",IFERROR(SUMIFS($E:$E,$G:$G,"Ainukasutuses pind",$C:$C,"Üüritav pind",$H:$H,W$3)/SUMIFS($E:$E,$G:$G,"Ainukasutuses pind",$C:$C,"Üüritav pind"),0),""))),"")</f>
        <v/>
      </c>
      <c r="X777" s="72" t="str">
        <f>IFERROR(IF($G777="Erikasutuses pind (muu)",Eksplikatsioon!AC777/SUM(Eksplikatsioon!$O777:'Eksplikatsioon'!$AG777),IF($G777="Erikasutuses pind (korrus)",IFERROR(SUMIFS($E:$E,$G:$G,"Ainukasutuses pind",$C:$C,"Üüritav pind",$H:$H,X$3,$A:$A,$A777)/SUMIFS($E:$E,$G:$G,"Ainukasutuses pind",$C:$C,"Üüritav pind",$A:$A,$A777),0),IF($G777="Erikasutuses pind (hoone)",IFERROR(SUMIFS($E:$E,$G:$G,"Ainukasutuses pind",$C:$C,"Üüritav pind",$H:$H,X$3)/SUMIFS($E:$E,$G:$G,"Ainukasutuses pind",$C:$C,"Üüritav pind"),0),""))),"")</f>
        <v/>
      </c>
      <c r="Y777" s="72" t="str">
        <f>IFERROR(IF($G777="Erikasutuses pind (muu)",Eksplikatsioon!AD777/SUM(Eksplikatsioon!$O777:'Eksplikatsioon'!$AG777),IF($G777="Erikasutuses pind (korrus)",IFERROR(SUMIFS($E:$E,$G:$G,"Ainukasutuses pind",$C:$C,"Üüritav pind",$H:$H,Y$3,$A:$A,$A777)/SUMIFS($E:$E,$G:$G,"Ainukasutuses pind",$C:$C,"Üüritav pind",$A:$A,$A777),0),IF($G777="Erikasutuses pind (hoone)",IFERROR(SUMIFS($E:$E,$G:$G,"Ainukasutuses pind",$C:$C,"Üüritav pind",$H:$H,Y$3)/SUMIFS($E:$E,$G:$G,"Ainukasutuses pind",$C:$C,"Üüritav pind"),0),""))),"")</f>
        <v/>
      </c>
      <c r="Z777" s="72" t="str">
        <f>IFERROR(IF($G777="Erikasutuses pind (muu)",Eksplikatsioon!AE777/SUM(Eksplikatsioon!$O777:'Eksplikatsioon'!$AG777),IF($G777="Erikasutuses pind (korrus)",IFERROR(SUMIFS($E:$E,$G:$G,"Ainukasutuses pind",$C:$C,"Üüritav pind",$H:$H,Z$3,$A:$A,$A777)/SUMIFS($E:$E,$G:$G,"Ainukasutuses pind",$C:$C,"Üüritav pind",$A:$A,$A777),0),IF($G777="Erikasutuses pind (hoone)",IFERROR(SUMIFS($E:$E,$G:$G,"Ainukasutuses pind",$C:$C,"Üüritav pind",$H:$H,Z$3)/SUMIFS($E:$E,$G:$G,"Ainukasutuses pind",$C:$C,"Üüritav pind"),0),""))),"")</f>
        <v/>
      </c>
      <c r="AA777" s="72" t="str">
        <f>IFERROR(IF($G777="Erikasutuses pind (muu)",Eksplikatsioon!AF777/SUM(Eksplikatsioon!$O777:'Eksplikatsioon'!$AG777),IF($G777="Erikasutuses pind (korrus)",IFERROR(SUMIFS($E:$E,$G:$G,"Ainukasutuses pind",$C:$C,"Üüritav pind",$H:$H,AA$3,$A:$A,$A777)/SUMIFS($E:$E,$G:$G,"Ainukasutuses pind",$C:$C,"Üüritav pind",$A:$A,$A777),0),IF($G777="Erikasutuses pind (hoone)",IFERROR(SUMIFS($E:$E,$G:$G,"Ainukasutuses pind",$C:$C,"Üüritav pind",$H:$H,AA$3)/SUMIFS($E:$E,$G:$G,"Ainukasutuses pind",$C:$C,"Üüritav pind"),0),""))),"")</f>
        <v/>
      </c>
      <c r="AB777" s="72" t="str">
        <f>IFERROR(IF($G777="Erikasutuses pind (muu)",Eksplikatsioon!AG777/SUM(Eksplikatsioon!$O777:'Eksplikatsioon'!$AG777),IF($G777="Erikasutuses pind (korrus)",IFERROR(SUMIFS($E:$E,$G:$G,"Ainukasutuses pind",$C:$C,"Üüritav pind",$H:$H,AB$3,$A:$A,$A777)/SUMIFS($E:$E,$G:$G,"Ainukasutuses pind",$C:$C,"Üüritav pind",$A:$A,$A777),0),IF($G777="Erikasutuses pind (hoone)",IFERROR(SUMIFS($E:$E,$G:$G,"Ainukasutuses pind",$C:$C,"Üüritav pind",$H:$H,AB$3)/SUMIFS($E:$E,$G:$G,"Ainukasutuses pind",$C:$C,"Üüritav pind"),0),""))),"")</f>
        <v/>
      </c>
      <c r="AC777" s="72" t="str">
        <f>IFERROR(IF($G777="Erikasutuses pind (muu)",$E777*J777,IFERROR($E777*J777/SUM($J777:$AB777)*(Eksplikatsioon!O777)/SUMPRODUCT($J777:$AB777,Eksplikatsioon!$O777:$AG777),"")),"")</f>
        <v/>
      </c>
      <c r="AD777" s="72" t="str">
        <f>IFERROR(IF($G777="Erikasutuses pind (muu)",$E777*K777,IFERROR($E777*K777/SUM($J777:$AB777)*(Eksplikatsioon!P777)/SUMPRODUCT($J777:$AB777,Eksplikatsioon!$O777:$AG777),"")),"")</f>
        <v/>
      </c>
      <c r="AE777" s="72" t="str">
        <f>IFERROR(IF($G777="Erikasutuses pind (muu)",$E777*L777,IFERROR($E777*L777/SUM($J777:$AB777)*(Eksplikatsioon!Q777)/SUMPRODUCT($J777:$AB777,Eksplikatsioon!$O777:$AG777),"")),"")</f>
        <v/>
      </c>
      <c r="AF777" s="72" t="str">
        <f>IFERROR(IF($G777="Erikasutuses pind (muu)",$E777*M777,IFERROR($E777*M777/SUM($J777:$AB777)*(Eksplikatsioon!R777)/SUMPRODUCT($J777:$AB777,Eksplikatsioon!$O777:$AG777),"")),"")</f>
        <v/>
      </c>
      <c r="AG777" s="72" t="str">
        <f>IFERROR(IF($G777="Erikasutuses pind (muu)",$E777*N777,IFERROR($E777*N777/SUM($J777:$AB777)*(Eksplikatsioon!S777)/SUMPRODUCT($J777:$AB777,Eksplikatsioon!$O777:$AG777),"")),"")</f>
        <v/>
      </c>
      <c r="AH777" s="72" t="str">
        <f>IFERROR(IF($G777="Erikasutuses pind (muu)",$E777*O777,IFERROR($E777*O777/SUM($J777:$AB777)*(Eksplikatsioon!T777)/SUMPRODUCT($J777:$AB777,Eksplikatsioon!$O777:$AG777),"")),"")</f>
        <v/>
      </c>
      <c r="AI777" s="72" t="str">
        <f>IFERROR(IF($G777="Erikasutuses pind (muu)",$E777*P777,IFERROR($E777*P777/SUM($J777:$AB777)*(Eksplikatsioon!U777)/SUMPRODUCT($J777:$AB777,Eksplikatsioon!$O777:$AG777),"")),"")</f>
        <v/>
      </c>
      <c r="AJ777" s="72" t="str">
        <f>IFERROR(IF($G777="Erikasutuses pind (muu)",$E777*Q777,IFERROR($E777*Q777/SUM($J777:$AB777)*(Eksplikatsioon!V777)/SUMPRODUCT($J777:$AB777,Eksplikatsioon!$O777:$AG777),"")),"")</f>
        <v/>
      </c>
      <c r="AK777" s="72" t="str">
        <f>IFERROR(IF($G777="Erikasutuses pind (muu)",$E777*R777,IFERROR($E777*R777/SUM($J777:$AB777)*(Eksplikatsioon!W777)/SUMPRODUCT($J777:$AB777,Eksplikatsioon!$O777:$AG777),"")),"")</f>
        <v/>
      </c>
      <c r="AL777" s="72" t="str">
        <f>IFERROR(IF($G777="Erikasutuses pind (muu)",$E777*S777,IFERROR($E777*S777/SUM($J777:$AB777)*(Eksplikatsioon!X777)/SUMPRODUCT($J777:$AB777,Eksplikatsioon!$O777:$AG777),"")),"")</f>
        <v/>
      </c>
      <c r="AM777" s="72" t="str">
        <f>IFERROR(IF($G777="Erikasutuses pind (muu)",$E777*T777,IFERROR($E777*T777/SUM($J777:$AB777)*(Eksplikatsioon!Y777)/SUMPRODUCT($J777:$AB777,Eksplikatsioon!$O777:$AG777),"")),"")</f>
        <v/>
      </c>
      <c r="AN777" s="72" t="str">
        <f>IFERROR(IF($G777="Erikasutuses pind (muu)",$E777*U777,IFERROR($E777*U777/SUM($J777:$AB777)*(Eksplikatsioon!Z777)/SUMPRODUCT($J777:$AB777,Eksplikatsioon!$O777:$AG777),"")),"")</f>
        <v/>
      </c>
      <c r="AO777" s="72" t="str">
        <f>IFERROR(IF($G777="Erikasutuses pind (muu)",$E777*V777,IFERROR($E777*V777/SUM($J777:$AB777)*(Eksplikatsioon!AA777)/SUMPRODUCT($J777:$AB777,Eksplikatsioon!$O777:$AG777),"")),"")</f>
        <v/>
      </c>
      <c r="AP777" s="72" t="str">
        <f>IFERROR(IF($G777="Erikasutuses pind (muu)",$E777*W777,IFERROR($E777*W777/SUM($J777:$AB777)*(Eksplikatsioon!AB777)/SUMPRODUCT($J777:$AB777,Eksplikatsioon!$O777:$AG777),"")),"")</f>
        <v/>
      </c>
      <c r="AQ777" s="72" t="str">
        <f>IFERROR(IF($G777="Erikasutuses pind (muu)",$E777*X777,IFERROR($E777*X777/SUM($J777:$AB777)*(Eksplikatsioon!AC777)/SUMPRODUCT($J777:$AB777,Eksplikatsioon!$O777:$AG777),"")),"")</f>
        <v/>
      </c>
      <c r="AR777" s="72" t="str">
        <f>IFERROR(IF($G777="Erikasutuses pind (muu)",$E777*Y777,IFERROR($E777*Y777/SUM($J777:$AB777)*(Eksplikatsioon!AD777)/SUMPRODUCT($J777:$AB777,Eksplikatsioon!$O777:$AG777),"")),"")</f>
        <v/>
      </c>
      <c r="AS777" s="72" t="str">
        <f>IFERROR(IF($G777="Erikasutuses pind (muu)",$E777*Z777,IFERROR($E777*Z777/SUM($J777:$AB777)*(Eksplikatsioon!AE777)/SUMPRODUCT($J777:$AB777,Eksplikatsioon!$O777:$AG777),"")),"")</f>
        <v/>
      </c>
      <c r="AT777" s="72" t="str">
        <f>IFERROR(IF($G777="Erikasutuses pind (muu)",$E777*AA777,IFERROR($E777*AA777/SUM($J777:$AB777)*(Eksplikatsioon!AF777)/SUMPRODUCT($J777:$AB777,Eksplikatsioon!$O777:$AG777),"")),"")</f>
        <v/>
      </c>
      <c r="AU777" s="72" t="str">
        <f>IFERROR(IF($G777="Erikasutuses pind (muu)",$E777*AB777,IFERROR($E777*AB777/SUM($J777:$AB777)*(Eksplikatsioon!AG777)/SUMPRODUCT($J777:$AB777,Eksplikatsioon!$O777:$AG777),"")),"")</f>
        <v/>
      </c>
    </row>
    <row r="778" spans="1:47" x14ac:dyDescent="0.25">
      <c r="A778" s="71" t="str">
        <f>IF(Eksplikatsioon!A778=0,"",Eksplikatsioon!A778)</f>
        <v/>
      </c>
      <c r="B778" s="71" t="str">
        <f>IF(Eksplikatsioon!B778=0,"",Eksplikatsioon!B778)</f>
        <v/>
      </c>
      <c r="C778" s="71" t="str">
        <f>IF(Eksplikatsioon!C778=0,"",Eksplikatsioon!C778)</f>
        <v/>
      </c>
      <c r="D778" s="71" t="str">
        <f>IF(Eksplikatsioon!D778=0,"",Eksplikatsioon!D778)</f>
        <v/>
      </c>
      <c r="E778" s="71" t="str">
        <f>IF(Eksplikatsioon!F778=0,"",Eksplikatsioon!F778)</f>
        <v/>
      </c>
      <c r="F778" s="71" t="str">
        <f>IF(Eksplikatsioon!H778=0,"",Eksplikatsioon!H778)</f>
        <v/>
      </c>
      <c r="G778" s="71" t="str">
        <f>IF(Eksplikatsioon!J778=0,"",Eksplikatsioon!J778)</f>
        <v/>
      </c>
      <c r="H778" s="71" t="str">
        <f>IF(Eksplikatsioon!K778=0,"",Eksplikatsioon!K778)</f>
        <v/>
      </c>
      <c r="I778" s="71" t="str">
        <f>IF(Eksplikatsioon!L778=0,"",Eksplikatsioon!L778)</f>
        <v/>
      </c>
      <c r="J778" s="72" t="str">
        <f>IFERROR(IF($G778="Erikasutuses pind (muu)",Eksplikatsioon!O778/SUM(Eksplikatsioon!$O778:'Eksplikatsioon'!$AG778),IF($G778="Erikasutuses pind (korrus)",IFERROR(SUMIFS($E:$E,$G:$G,"Ainukasutuses pind",$C:$C,"Üüritav pind",$H:$H,J$3,$A:$A,$A778)/SUMIFS($E:$E,$G:$G,"Ainukasutuses pind",$C:$C,"Üüritav pind",$A:$A,$A778),0),IF($G778="Erikasutuses pind (hoone)",IFERROR(SUMIFS($E:$E,$G:$G,"Ainukasutuses pind",$C:$C,"Üüritav pind",$H:$H,J$3)/SUMIFS($E:$E,$G:$G,"Ainukasutuses pind",$C:$C,"Üüritav pind"),0),""))),"")</f>
        <v/>
      </c>
      <c r="K778" s="72" t="str">
        <f>IFERROR(IF($G778="Erikasutuses pind (muu)",Eksplikatsioon!P778/SUM(Eksplikatsioon!$O778:'Eksplikatsioon'!$AG778),IF($G778="Erikasutuses pind (korrus)",IFERROR(SUMIFS($E:$E,$G:$G,"Ainukasutuses pind",$C:$C,"Üüritav pind",$H:$H,K$3,$A:$A,$A778)/SUMIFS($E:$E,$G:$G,"Ainukasutuses pind",$C:$C,"Üüritav pind",$A:$A,$A778),0),IF($G778="Erikasutuses pind (hoone)",IFERROR(SUMIFS($E:$E,$G:$G,"Ainukasutuses pind",$C:$C,"Üüritav pind",$H:$H,K$3)/SUMIFS($E:$E,$G:$G,"Ainukasutuses pind",$C:$C,"Üüritav pind"),0),""))),"")</f>
        <v/>
      </c>
      <c r="L778" s="72" t="str">
        <f>IFERROR(IF($G778="Erikasutuses pind (muu)",Eksplikatsioon!Q778/SUM(Eksplikatsioon!$O778:'Eksplikatsioon'!$AG778),IF($G778="Erikasutuses pind (korrus)",IFERROR(SUMIFS($E:$E,$G:$G,"Ainukasutuses pind",$C:$C,"Üüritav pind",$H:$H,L$3,$A:$A,$A778)/SUMIFS($E:$E,$G:$G,"Ainukasutuses pind",$C:$C,"Üüritav pind",$A:$A,$A778),0),IF($G778="Erikasutuses pind (hoone)",IFERROR(SUMIFS($E:$E,$G:$G,"Ainukasutuses pind",$C:$C,"Üüritav pind",$H:$H,L$3)/SUMIFS($E:$E,$G:$G,"Ainukasutuses pind",$C:$C,"Üüritav pind"),0),""))),"")</f>
        <v/>
      </c>
      <c r="M778" s="72" t="str">
        <f>IFERROR(IF($G778="Erikasutuses pind (muu)",Eksplikatsioon!R778/SUM(Eksplikatsioon!$O778:'Eksplikatsioon'!$AG778),IF($G778="Erikasutuses pind (korrus)",IFERROR(SUMIFS($E:$E,$G:$G,"Ainukasutuses pind",$C:$C,"Üüritav pind",$H:$H,M$3,$A:$A,$A778)/SUMIFS($E:$E,$G:$G,"Ainukasutuses pind",$C:$C,"Üüritav pind",$A:$A,$A778),0),IF($G778="Erikasutuses pind (hoone)",IFERROR(SUMIFS($E:$E,$G:$G,"Ainukasutuses pind",$C:$C,"Üüritav pind",$H:$H,M$3)/SUMIFS($E:$E,$G:$G,"Ainukasutuses pind",$C:$C,"Üüritav pind"),0),""))),"")</f>
        <v/>
      </c>
      <c r="N778" s="72" t="str">
        <f>IFERROR(IF($G778="Erikasutuses pind (muu)",Eksplikatsioon!S778/SUM(Eksplikatsioon!$O778:'Eksplikatsioon'!$AG778),IF($G778="Erikasutuses pind (korrus)",IFERROR(SUMIFS($E:$E,$G:$G,"Ainukasutuses pind",$C:$C,"Üüritav pind",$H:$H,N$3,$A:$A,$A778)/SUMIFS($E:$E,$G:$G,"Ainukasutuses pind",$C:$C,"Üüritav pind",$A:$A,$A778),0),IF($G778="Erikasutuses pind (hoone)",IFERROR(SUMIFS($E:$E,$G:$G,"Ainukasutuses pind",$C:$C,"Üüritav pind",$H:$H,N$3)/SUMIFS($E:$E,$G:$G,"Ainukasutuses pind",$C:$C,"Üüritav pind"),0),""))),"")</f>
        <v/>
      </c>
      <c r="O778" s="72" t="str">
        <f>IFERROR(IF($G778="Erikasutuses pind (muu)",Eksplikatsioon!T778/SUM(Eksplikatsioon!$O778:'Eksplikatsioon'!$AG778),IF($G778="Erikasutuses pind (korrus)",IFERROR(SUMIFS($E:$E,$G:$G,"Ainukasutuses pind",$C:$C,"Üüritav pind",$H:$H,O$3,$A:$A,$A778)/SUMIFS($E:$E,$G:$G,"Ainukasutuses pind",$C:$C,"Üüritav pind",$A:$A,$A778),0),IF($G778="Erikasutuses pind (hoone)",IFERROR(SUMIFS($E:$E,$G:$G,"Ainukasutuses pind",$C:$C,"Üüritav pind",$H:$H,O$3)/SUMIFS($E:$E,$G:$G,"Ainukasutuses pind",$C:$C,"Üüritav pind"),0),""))),"")</f>
        <v/>
      </c>
      <c r="P778" s="72" t="str">
        <f>IFERROR(IF($G778="Erikasutuses pind (muu)",Eksplikatsioon!U778/SUM(Eksplikatsioon!$O778:'Eksplikatsioon'!$AG778),IF($G778="Erikasutuses pind (korrus)",IFERROR(SUMIFS($E:$E,$G:$G,"Ainukasutuses pind",$C:$C,"Üüritav pind",$H:$H,P$3,$A:$A,$A778)/SUMIFS($E:$E,$G:$G,"Ainukasutuses pind",$C:$C,"Üüritav pind",$A:$A,$A778),0),IF($G778="Erikasutuses pind (hoone)",IFERROR(SUMIFS($E:$E,$G:$G,"Ainukasutuses pind",$C:$C,"Üüritav pind",$H:$H,P$3)/SUMIFS($E:$E,$G:$G,"Ainukasutuses pind",$C:$C,"Üüritav pind"),0),""))),"")</f>
        <v/>
      </c>
      <c r="Q778" s="72" t="str">
        <f>IFERROR(IF($G778="Erikasutuses pind (muu)",Eksplikatsioon!V778/SUM(Eksplikatsioon!$O778:'Eksplikatsioon'!$AG778),IF($G778="Erikasutuses pind (korrus)",IFERROR(SUMIFS($E:$E,$G:$G,"Ainukasutuses pind",$C:$C,"Üüritav pind",$H:$H,Q$3,$A:$A,$A778)/SUMIFS($E:$E,$G:$G,"Ainukasutuses pind",$C:$C,"Üüritav pind",$A:$A,$A778),0),IF($G778="Erikasutuses pind (hoone)",IFERROR(SUMIFS($E:$E,$G:$G,"Ainukasutuses pind",$C:$C,"Üüritav pind",$H:$H,Q$3)/SUMIFS($E:$E,$G:$G,"Ainukasutuses pind",$C:$C,"Üüritav pind"),0),""))),"")</f>
        <v/>
      </c>
      <c r="R778" s="72" t="str">
        <f>IFERROR(IF($G778="Erikasutuses pind (muu)",Eksplikatsioon!W778/SUM(Eksplikatsioon!$O778:'Eksplikatsioon'!$AG778),IF($G778="Erikasutuses pind (korrus)",IFERROR(SUMIFS($E:$E,$G:$G,"Ainukasutuses pind",$C:$C,"Üüritav pind",$H:$H,R$3,$A:$A,$A778)/SUMIFS($E:$E,$G:$G,"Ainukasutuses pind",$C:$C,"Üüritav pind",$A:$A,$A778),0),IF($G778="Erikasutuses pind (hoone)",IFERROR(SUMIFS($E:$E,$G:$G,"Ainukasutuses pind",$C:$C,"Üüritav pind",$H:$H,R$3)/SUMIFS($E:$E,$G:$G,"Ainukasutuses pind",$C:$C,"Üüritav pind"),0),""))),"")</f>
        <v/>
      </c>
      <c r="S778" s="72" t="str">
        <f>IFERROR(IF($G778="Erikasutuses pind (muu)",Eksplikatsioon!X778/SUM(Eksplikatsioon!$O778:'Eksplikatsioon'!$AG778),IF($G778="Erikasutuses pind (korrus)",IFERROR(SUMIFS($E:$E,$G:$G,"Ainukasutuses pind",$C:$C,"Üüritav pind",$H:$H,S$3,$A:$A,$A778)/SUMIFS($E:$E,$G:$G,"Ainukasutuses pind",$C:$C,"Üüritav pind",$A:$A,$A778),0),IF($G778="Erikasutuses pind (hoone)",IFERROR(SUMIFS($E:$E,$G:$G,"Ainukasutuses pind",$C:$C,"Üüritav pind",$H:$H,S$3)/SUMIFS($E:$E,$G:$G,"Ainukasutuses pind",$C:$C,"Üüritav pind"),0),""))),"")</f>
        <v/>
      </c>
      <c r="T778" s="72" t="str">
        <f>IFERROR(IF($G778="Erikasutuses pind (muu)",Eksplikatsioon!Y778/SUM(Eksplikatsioon!$O778:'Eksplikatsioon'!$AG778),IF($G778="Erikasutuses pind (korrus)",IFERROR(SUMIFS($E:$E,$G:$G,"Ainukasutuses pind",$C:$C,"Üüritav pind",$H:$H,T$3,$A:$A,$A778)/SUMIFS($E:$E,$G:$G,"Ainukasutuses pind",$C:$C,"Üüritav pind",$A:$A,$A778),0),IF($G778="Erikasutuses pind (hoone)",IFERROR(SUMIFS($E:$E,$G:$G,"Ainukasutuses pind",$C:$C,"Üüritav pind",$H:$H,T$3)/SUMIFS($E:$E,$G:$G,"Ainukasutuses pind",$C:$C,"Üüritav pind"),0),""))),"")</f>
        <v/>
      </c>
      <c r="U778" s="72" t="str">
        <f>IFERROR(IF($G778="Erikasutuses pind (muu)",Eksplikatsioon!Z778/SUM(Eksplikatsioon!$O778:'Eksplikatsioon'!$AG778),IF($G778="Erikasutuses pind (korrus)",IFERROR(SUMIFS($E:$E,$G:$G,"Ainukasutuses pind",$C:$C,"Üüritav pind",$H:$H,U$3,$A:$A,$A778)/SUMIFS($E:$E,$G:$G,"Ainukasutuses pind",$C:$C,"Üüritav pind",$A:$A,$A778),0),IF($G778="Erikasutuses pind (hoone)",IFERROR(SUMIFS($E:$E,$G:$G,"Ainukasutuses pind",$C:$C,"Üüritav pind",$H:$H,U$3)/SUMIFS($E:$E,$G:$G,"Ainukasutuses pind",$C:$C,"Üüritav pind"),0),""))),"")</f>
        <v/>
      </c>
      <c r="V778" s="72" t="str">
        <f>IFERROR(IF($G778="Erikasutuses pind (muu)",Eksplikatsioon!AA778/SUM(Eksplikatsioon!$O778:'Eksplikatsioon'!$AG778),IF($G778="Erikasutuses pind (korrus)",IFERROR(SUMIFS($E:$E,$G:$G,"Ainukasutuses pind",$C:$C,"Üüritav pind",$H:$H,V$3,$A:$A,$A778)/SUMIFS($E:$E,$G:$G,"Ainukasutuses pind",$C:$C,"Üüritav pind",$A:$A,$A778),0),IF($G778="Erikasutuses pind (hoone)",IFERROR(SUMIFS($E:$E,$G:$G,"Ainukasutuses pind",$C:$C,"Üüritav pind",$H:$H,V$3)/SUMIFS($E:$E,$G:$G,"Ainukasutuses pind",$C:$C,"Üüritav pind"),0),""))),"")</f>
        <v/>
      </c>
      <c r="W778" s="72" t="str">
        <f>IFERROR(IF($G778="Erikasutuses pind (muu)",Eksplikatsioon!AB778/SUM(Eksplikatsioon!$O778:'Eksplikatsioon'!$AG778),IF($G778="Erikasutuses pind (korrus)",IFERROR(SUMIFS($E:$E,$G:$G,"Ainukasutuses pind",$C:$C,"Üüritav pind",$H:$H,W$3,$A:$A,$A778)/SUMIFS($E:$E,$G:$G,"Ainukasutuses pind",$C:$C,"Üüritav pind",$A:$A,$A778),0),IF($G778="Erikasutuses pind (hoone)",IFERROR(SUMIFS($E:$E,$G:$G,"Ainukasutuses pind",$C:$C,"Üüritav pind",$H:$H,W$3)/SUMIFS($E:$E,$G:$G,"Ainukasutuses pind",$C:$C,"Üüritav pind"),0),""))),"")</f>
        <v/>
      </c>
      <c r="X778" s="72" t="str">
        <f>IFERROR(IF($G778="Erikasutuses pind (muu)",Eksplikatsioon!AC778/SUM(Eksplikatsioon!$O778:'Eksplikatsioon'!$AG778),IF($G778="Erikasutuses pind (korrus)",IFERROR(SUMIFS($E:$E,$G:$G,"Ainukasutuses pind",$C:$C,"Üüritav pind",$H:$H,X$3,$A:$A,$A778)/SUMIFS($E:$E,$G:$G,"Ainukasutuses pind",$C:$C,"Üüritav pind",$A:$A,$A778),0),IF($G778="Erikasutuses pind (hoone)",IFERROR(SUMIFS($E:$E,$G:$G,"Ainukasutuses pind",$C:$C,"Üüritav pind",$H:$H,X$3)/SUMIFS($E:$E,$G:$G,"Ainukasutuses pind",$C:$C,"Üüritav pind"),0),""))),"")</f>
        <v/>
      </c>
      <c r="Y778" s="72" t="str">
        <f>IFERROR(IF($G778="Erikasutuses pind (muu)",Eksplikatsioon!AD778/SUM(Eksplikatsioon!$O778:'Eksplikatsioon'!$AG778),IF($G778="Erikasutuses pind (korrus)",IFERROR(SUMIFS($E:$E,$G:$G,"Ainukasutuses pind",$C:$C,"Üüritav pind",$H:$H,Y$3,$A:$A,$A778)/SUMIFS($E:$E,$G:$G,"Ainukasutuses pind",$C:$C,"Üüritav pind",$A:$A,$A778),0),IF($G778="Erikasutuses pind (hoone)",IFERROR(SUMIFS($E:$E,$G:$G,"Ainukasutuses pind",$C:$C,"Üüritav pind",$H:$H,Y$3)/SUMIFS($E:$E,$G:$G,"Ainukasutuses pind",$C:$C,"Üüritav pind"),0),""))),"")</f>
        <v/>
      </c>
      <c r="Z778" s="72" t="str">
        <f>IFERROR(IF($G778="Erikasutuses pind (muu)",Eksplikatsioon!AE778/SUM(Eksplikatsioon!$O778:'Eksplikatsioon'!$AG778),IF($G778="Erikasutuses pind (korrus)",IFERROR(SUMIFS($E:$E,$G:$G,"Ainukasutuses pind",$C:$C,"Üüritav pind",$H:$H,Z$3,$A:$A,$A778)/SUMIFS($E:$E,$G:$G,"Ainukasutuses pind",$C:$C,"Üüritav pind",$A:$A,$A778),0),IF($G778="Erikasutuses pind (hoone)",IFERROR(SUMIFS($E:$E,$G:$G,"Ainukasutuses pind",$C:$C,"Üüritav pind",$H:$H,Z$3)/SUMIFS($E:$E,$G:$G,"Ainukasutuses pind",$C:$C,"Üüritav pind"),0),""))),"")</f>
        <v/>
      </c>
      <c r="AA778" s="72" t="str">
        <f>IFERROR(IF($G778="Erikasutuses pind (muu)",Eksplikatsioon!AF778/SUM(Eksplikatsioon!$O778:'Eksplikatsioon'!$AG778),IF($G778="Erikasutuses pind (korrus)",IFERROR(SUMIFS($E:$E,$G:$G,"Ainukasutuses pind",$C:$C,"Üüritav pind",$H:$H,AA$3,$A:$A,$A778)/SUMIFS($E:$E,$G:$G,"Ainukasutuses pind",$C:$C,"Üüritav pind",$A:$A,$A778),0),IF($G778="Erikasutuses pind (hoone)",IFERROR(SUMIFS($E:$E,$G:$G,"Ainukasutuses pind",$C:$C,"Üüritav pind",$H:$H,AA$3)/SUMIFS($E:$E,$G:$G,"Ainukasutuses pind",$C:$C,"Üüritav pind"),0),""))),"")</f>
        <v/>
      </c>
      <c r="AB778" s="72" t="str">
        <f>IFERROR(IF($G778="Erikasutuses pind (muu)",Eksplikatsioon!AG778/SUM(Eksplikatsioon!$O778:'Eksplikatsioon'!$AG778),IF($G778="Erikasutuses pind (korrus)",IFERROR(SUMIFS($E:$E,$G:$G,"Ainukasutuses pind",$C:$C,"Üüritav pind",$H:$H,AB$3,$A:$A,$A778)/SUMIFS($E:$E,$G:$G,"Ainukasutuses pind",$C:$C,"Üüritav pind",$A:$A,$A778),0),IF($G778="Erikasutuses pind (hoone)",IFERROR(SUMIFS($E:$E,$G:$G,"Ainukasutuses pind",$C:$C,"Üüritav pind",$H:$H,AB$3)/SUMIFS($E:$E,$G:$G,"Ainukasutuses pind",$C:$C,"Üüritav pind"),0),""))),"")</f>
        <v/>
      </c>
      <c r="AC778" s="72" t="str">
        <f>IFERROR(IF($G778="Erikasutuses pind (muu)",$E778*J778,IFERROR($E778*J778/SUM($J778:$AB778)*(Eksplikatsioon!O778)/SUMPRODUCT($J778:$AB778,Eksplikatsioon!$O778:$AG778),"")),"")</f>
        <v/>
      </c>
      <c r="AD778" s="72" t="str">
        <f>IFERROR(IF($G778="Erikasutuses pind (muu)",$E778*K778,IFERROR($E778*K778/SUM($J778:$AB778)*(Eksplikatsioon!P778)/SUMPRODUCT($J778:$AB778,Eksplikatsioon!$O778:$AG778),"")),"")</f>
        <v/>
      </c>
      <c r="AE778" s="72" t="str">
        <f>IFERROR(IF($G778="Erikasutuses pind (muu)",$E778*L778,IFERROR($E778*L778/SUM($J778:$AB778)*(Eksplikatsioon!Q778)/SUMPRODUCT($J778:$AB778,Eksplikatsioon!$O778:$AG778),"")),"")</f>
        <v/>
      </c>
      <c r="AF778" s="72" t="str">
        <f>IFERROR(IF($G778="Erikasutuses pind (muu)",$E778*M778,IFERROR($E778*M778/SUM($J778:$AB778)*(Eksplikatsioon!R778)/SUMPRODUCT($J778:$AB778,Eksplikatsioon!$O778:$AG778),"")),"")</f>
        <v/>
      </c>
      <c r="AG778" s="72" t="str">
        <f>IFERROR(IF($G778="Erikasutuses pind (muu)",$E778*N778,IFERROR($E778*N778/SUM($J778:$AB778)*(Eksplikatsioon!S778)/SUMPRODUCT($J778:$AB778,Eksplikatsioon!$O778:$AG778),"")),"")</f>
        <v/>
      </c>
      <c r="AH778" s="72" t="str">
        <f>IFERROR(IF($G778="Erikasutuses pind (muu)",$E778*O778,IFERROR($E778*O778/SUM($J778:$AB778)*(Eksplikatsioon!T778)/SUMPRODUCT($J778:$AB778,Eksplikatsioon!$O778:$AG778),"")),"")</f>
        <v/>
      </c>
      <c r="AI778" s="72" t="str">
        <f>IFERROR(IF($G778="Erikasutuses pind (muu)",$E778*P778,IFERROR($E778*P778/SUM($J778:$AB778)*(Eksplikatsioon!U778)/SUMPRODUCT($J778:$AB778,Eksplikatsioon!$O778:$AG778),"")),"")</f>
        <v/>
      </c>
      <c r="AJ778" s="72" t="str">
        <f>IFERROR(IF($G778="Erikasutuses pind (muu)",$E778*Q778,IFERROR($E778*Q778/SUM($J778:$AB778)*(Eksplikatsioon!V778)/SUMPRODUCT($J778:$AB778,Eksplikatsioon!$O778:$AG778),"")),"")</f>
        <v/>
      </c>
      <c r="AK778" s="72" t="str">
        <f>IFERROR(IF($G778="Erikasutuses pind (muu)",$E778*R778,IFERROR($E778*R778/SUM($J778:$AB778)*(Eksplikatsioon!W778)/SUMPRODUCT($J778:$AB778,Eksplikatsioon!$O778:$AG778),"")),"")</f>
        <v/>
      </c>
      <c r="AL778" s="72" t="str">
        <f>IFERROR(IF($G778="Erikasutuses pind (muu)",$E778*S778,IFERROR($E778*S778/SUM($J778:$AB778)*(Eksplikatsioon!X778)/SUMPRODUCT($J778:$AB778,Eksplikatsioon!$O778:$AG778),"")),"")</f>
        <v/>
      </c>
      <c r="AM778" s="72" t="str">
        <f>IFERROR(IF($G778="Erikasutuses pind (muu)",$E778*T778,IFERROR($E778*T778/SUM($J778:$AB778)*(Eksplikatsioon!Y778)/SUMPRODUCT($J778:$AB778,Eksplikatsioon!$O778:$AG778),"")),"")</f>
        <v/>
      </c>
      <c r="AN778" s="72" t="str">
        <f>IFERROR(IF($G778="Erikasutuses pind (muu)",$E778*U778,IFERROR($E778*U778/SUM($J778:$AB778)*(Eksplikatsioon!Z778)/SUMPRODUCT($J778:$AB778,Eksplikatsioon!$O778:$AG778),"")),"")</f>
        <v/>
      </c>
      <c r="AO778" s="72" t="str">
        <f>IFERROR(IF($G778="Erikasutuses pind (muu)",$E778*V778,IFERROR($E778*V778/SUM($J778:$AB778)*(Eksplikatsioon!AA778)/SUMPRODUCT($J778:$AB778,Eksplikatsioon!$O778:$AG778),"")),"")</f>
        <v/>
      </c>
      <c r="AP778" s="72" t="str">
        <f>IFERROR(IF($G778="Erikasutuses pind (muu)",$E778*W778,IFERROR($E778*W778/SUM($J778:$AB778)*(Eksplikatsioon!AB778)/SUMPRODUCT($J778:$AB778,Eksplikatsioon!$O778:$AG778),"")),"")</f>
        <v/>
      </c>
      <c r="AQ778" s="72" t="str">
        <f>IFERROR(IF($G778="Erikasutuses pind (muu)",$E778*X778,IFERROR($E778*X778/SUM($J778:$AB778)*(Eksplikatsioon!AC778)/SUMPRODUCT($J778:$AB778,Eksplikatsioon!$O778:$AG778),"")),"")</f>
        <v/>
      </c>
      <c r="AR778" s="72" t="str">
        <f>IFERROR(IF($G778="Erikasutuses pind (muu)",$E778*Y778,IFERROR($E778*Y778/SUM($J778:$AB778)*(Eksplikatsioon!AD778)/SUMPRODUCT($J778:$AB778,Eksplikatsioon!$O778:$AG778),"")),"")</f>
        <v/>
      </c>
      <c r="AS778" s="72" t="str">
        <f>IFERROR(IF($G778="Erikasutuses pind (muu)",$E778*Z778,IFERROR($E778*Z778/SUM($J778:$AB778)*(Eksplikatsioon!AE778)/SUMPRODUCT($J778:$AB778,Eksplikatsioon!$O778:$AG778),"")),"")</f>
        <v/>
      </c>
      <c r="AT778" s="72" t="str">
        <f>IFERROR(IF($G778="Erikasutuses pind (muu)",$E778*AA778,IFERROR($E778*AA778/SUM($J778:$AB778)*(Eksplikatsioon!AF778)/SUMPRODUCT($J778:$AB778,Eksplikatsioon!$O778:$AG778),"")),"")</f>
        <v/>
      </c>
      <c r="AU778" s="72" t="str">
        <f>IFERROR(IF($G778="Erikasutuses pind (muu)",$E778*AB778,IFERROR($E778*AB778/SUM($J778:$AB778)*(Eksplikatsioon!AG778)/SUMPRODUCT($J778:$AB778,Eksplikatsioon!$O778:$AG778),"")),"")</f>
        <v/>
      </c>
    </row>
    <row r="779" spans="1:47" x14ac:dyDescent="0.25">
      <c r="A779" s="71" t="str">
        <f>IF(Eksplikatsioon!A779=0,"",Eksplikatsioon!A779)</f>
        <v/>
      </c>
      <c r="B779" s="71" t="str">
        <f>IF(Eksplikatsioon!B779=0,"",Eksplikatsioon!B779)</f>
        <v/>
      </c>
      <c r="C779" s="71" t="str">
        <f>IF(Eksplikatsioon!C779=0,"",Eksplikatsioon!C779)</f>
        <v/>
      </c>
      <c r="D779" s="71" t="str">
        <f>IF(Eksplikatsioon!D779=0,"",Eksplikatsioon!D779)</f>
        <v/>
      </c>
      <c r="E779" s="71" t="str">
        <f>IF(Eksplikatsioon!F779=0,"",Eksplikatsioon!F779)</f>
        <v/>
      </c>
      <c r="F779" s="71" t="str">
        <f>IF(Eksplikatsioon!H779=0,"",Eksplikatsioon!H779)</f>
        <v/>
      </c>
      <c r="G779" s="71" t="str">
        <f>IF(Eksplikatsioon!J779=0,"",Eksplikatsioon!J779)</f>
        <v/>
      </c>
      <c r="H779" s="71" t="str">
        <f>IF(Eksplikatsioon!K779=0,"",Eksplikatsioon!K779)</f>
        <v/>
      </c>
      <c r="I779" s="71" t="str">
        <f>IF(Eksplikatsioon!L779=0,"",Eksplikatsioon!L779)</f>
        <v/>
      </c>
      <c r="J779" s="72" t="str">
        <f>IFERROR(IF($G779="Erikasutuses pind (muu)",Eksplikatsioon!O779/SUM(Eksplikatsioon!$O779:'Eksplikatsioon'!$AG779),IF($G779="Erikasutuses pind (korrus)",IFERROR(SUMIFS($E:$E,$G:$G,"Ainukasutuses pind",$C:$C,"Üüritav pind",$H:$H,J$3,$A:$A,$A779)/SUMIFS($E:$E,$G:$G,"Ainukasutuses pind",$C:$C,"Üüritav pind",$A:$A,$A779),0),IF($G779="Erikasutuses pind (hoone)",IFERROR(SUMIFS($E:$E,$G:$G,"Ainukasutuses pind",$C:$C,"Üüritav pind",$H:$H,J$3)/SUMIFS($E:$E,$G:$G,"Ainukasutuses pind",$C:$C,"Üüritav pind"),0),""))),"")</f>
        <v/>
      </c>
      <c r="K779" s="72" t="str">
        <f>IFERROR(IF($G779="Erikasutuses pind (muu)",Eksplikatsioon!P779/SUM(Eksplikatsioon!$O779:'Eksplikatsioon'!$AG779),IF($G779="Erikasutuses pind (korrus)",IFERROR(SUMIFS($E:$E,$G:$G,"Ainukasutuses pind",$C:$C,"Üüritav pind",$H:$H,K$3,$A:$A,$A779)/SUMIFS($E:$E,$G:$G,"Ainukasutuses pind",$C:$C,"Üüritav pind",$A:$A,$A779),0),IF($G779="Erikasutuses pind (hoone)",IFERROR(SUMIFS($E:$E,$G:$G,"Ainukasutuses pind",$C:$C,"Üüritav pind",$H:$H,K$3)/SUMIFS($E:$E,$G:$G,"Ainukasutuses pind",$C:$C,"Üüritav pind"),0),""))),"")</f>
        <v/>
      </c>
      <c r="L779" s="72" t="str">
        <f>IFERROR(IF($G779="Erikasutuses pind (muu)",Eksplikatsioon!Q779/SUM(Eksplikatsioon!$O779:'Eksplikatsioon'!$AG779),IF($G779="Erikasutuses pind (korrus)",IFERROR(SUMIFS($E:$E,$G:$G,"Ainukasutuses pind",$C:$C,"Üüritav pind",$H:$H,L$3,$A:$A,$A779)/SUMIFS($E:$E,$G:$G,"Ainukasutuses pind",$C:$C,"Üüritav pind",$A:$A,$A779),0),IF($G779="Erikasutuses pind (hoone)",IFERROR(SUMIFS($E:$E,$G:$G,"Ainukasutuses pind",$C:$C,"Üüritav pind",$H:$H,L$3)/SUMIFS($E:$E,$G:$G,"Ainukasutuses pind",$C:$C,"Üüritav pind"),0),""))),"")</f>
        <v/>
      </c>
      <c r="M779" s="72" t="str">
        <f>IFERROR(IF($G779="Erikasutuses pind (muu)",Eksplikatsioon!R779/SUM(Eksplikatsioon!$O779:'Eksplikatsioon'!$AG779),IF($G779="Erikasutuses pind (korrus)",IFERROR(SUMIFS($E:$E,$G:$G,"Ainukasutuses pind",$C:$C,"Üüritav pind",$H:$H,M$3,$A:$A,$A779)/SUMIFS($E:$E,$G:$G,"Ainukasutuses pind",$C:$C,"Üüritav pind",$A:$A,$A779),0),IF($G779="Erikasutuses pind (hoone)",IFERROR(SUMIFS($E:$E,$G:$G,"Ainukasutuses pind",$C:$C,"Üüritav pind",$H:$H,M$3)/SUMIFS($E:$E,$G:$G,"Ainukasutuses pind",$C:$C,"Üüritav pind"),0),""))),"")</f>
        <v/>
      </c>
      <c r="N779" s="72" t="str">
        <f>IFERROR(IF($G779="Erikasutuses pind (muu)",Eksplikatsioon!S779/SUM(Eksplikatsioon!$O779:'Eksplikatsioon'!$AG779),IF($G779="Erikasutuses pind (korrus)",IFERROR(SUMIFS($E:$E,$G:$G,"Ainukasutuses pind",$C:$C,"Üüritav pind",$H:$H,N$3,$A:$A,$A779)/SUMIFS($E:$E,$G:$G,"Ainukasutuses pind",$C:$C,"Üüritav pind",$A:$A,$A779),0),IF($G779="Erikasutuses pind (hoone)",IFERROR(SUMIFS($E:$E,$G:$G,"Ainukasutuses pind",$C:$C,"Üüritav pind",$H:$H,N$3)/SUMIFS($E:$E,$G:$G,"Ainukasutuses pind",$C:$C,"Üüritav pind"),0),""))),"")</f>
        <v/>
      </c>
      <c r="O779" s="72" t="str">
        <f>IFERROR(IF($G779="Erikasutuses pind (muu)",Eksplikatsioon!T779/SUM(Eksplikatsioon!$O779:'Eksplikatsioon'!$AG779),IF($G779="Erikasutuses pind (korrus)",IFERROR(SUMIFS($E:$E,$G:$G,"Ainukasutuses pind",$C:$C,"Üüritav pind",$H:$H,O$3,$A:$A,$A779)/SUMIFS($E:$E,$G:$G,"Ainukasutuses pind",$C:$C,"Üüritav pind",$A:$A,$A779),0),IF($G779="Erikasutuses pind (hoone)",IFERROR(SUMIFS($E:$E,$G:$G,"Ainukasutuses pind",$C:$C,"Üüritav pind",$H:$H,O$3)/SUMIFS($E:$E,$G:$G,"Ainukasutuses pind",$C:$C,"Üüritav pind"),0),""))),"")</f>
        <v/>
      </c>
      <c r="P779" s="72" t="str">
        <f>IFERROR(IF($G779="Erikasutuses pind (muu)",Eksplikatsioon!U779/SUM(Eksplikatsioon!$O779:'Eksplikatsioon'!$AG779),IF($G779="Erikasutuses pind (korrus)",IFERROR(SUMIFS($E:$E,$G:$G,"Ainukasutuses pind",$C:$C,"Üüritav pind",$H:$H,P$3,$A:$A,$A779)/SUMIFS($E:$E,$G:$G,"Ainukasutuses pind",$C:$C,"Üüritav pind",$A:$A,$A779),0),IF($G779="Erikasutuses pind (hoone)",IFERROR(SUMIFS($E:$E,$G:$G,"Ainukasutuses pind",$C:$C,"Üüritav pind",$H:$H,P$3)/SUMIFS($E:$E,$G:$G,"Ainukasutuses pind",$C:$C,"Üüritav pind"),0),""))),"")</f>
        <v/>
      </c>
      <c r="Q779" s="72" t="str">
        <f>IFERROR(IF($G779="Erikasutuses pind (muu)",Eksplikatsioon!V779/SUM(Eksplikatsioon!$O779:'Eksplikatsioon'!$AG779),IF($G779="Erikasutuses pind (korrus)",IFERROR(SUMIFS($E:$E,$G:$G,"Ainukasutuses pind",$C:$C,"Üüritav pind",$H:$H,Q$3,$A:$A,$A779)/SUMIFS($E:$E,$G:$G,"Ainukasutuses pind",$C:$C,"Üüritav pind",$A:$A,$A779),0),IF($G779="Erikasutuses pind (hoone)",IFERROR(SUMIFS($E:$E,$G:$G,"Ainukasutuses pind",$C:$C,"Üüritav pind",$H:$H,Q$3)/SUMIFS($E:$E,$G:$G,"Ainukasutuses pind",$C:$C,"Üüritav pind"),0),""))),"")</f>
        <v/>
      </c>
      <c r="R779" s="72" t="str">
        <f>IFERROR(IF($G779="Erikasutuses pind (muu)",Eksplikatsioon!W779/SUM(Eksplikatsioon!$O779:'Eksplikatsioon'!$AG779),IF($G779="Erikasutuses pind (korrus)",IFERROR(SUMIFS($E:$E,$G:$G,"Ainukasutuses pind",$C:$C,"Üüritav pind",$H:$H,R$3,$A:$A,$A779)/SUMIFS($E:$E,$G:$G,"Ainukasutuses pind",$C:$C,"Üüritav pind",$A:$A,$A779),0),IF($G779="Erikasutuses pind (hoone)",IFERROR(SUMIFS($E:$E,$G:$G,"Ainukasutuses pind",$C:$C,"Üüritav pind",$H:$H,R$3)/SUMIFS($E:$E,$G:$G,"Ainukasutuses pind",$C:$C,"Üüritav pind"),0),""))),"")</f>
        <v/>
      </c>
      <c r="S779" s="72" t="str">
        <f>IFERROR(IF($G779="Erikasutuses pind (muu)",Eksplikatsioon!X779/SUM(Eksplikatsioon!$O779:'Eksplikatsioon'!$AG779),IF($G779="Erikasutuses pind (korrus)",IFERROR(SUMIFS($E:$E,$G:$G,"Ainukasutuses pind",$C:$C,"Üüritav pind",$H:$H,S$3,$A:$A,$A779)/SUMIFS($E:$E,$G:$G,"Ainukasutuses pind",$C:$C,"Üüritav pind",$A:$A,$A779),0),IF($G779="Erikasutuses pind (hoone)",IFERROR(SUMIFS($E:$E,$G:$G,"Ainukasutuses pind",$C:$C,"Üüritav pind",$H:$H,S$3)/SUMIFS($E:$E,$G:$G,"Ainukasutuses pind",$C:$C,"Üüritav pind"),0),""))),"")</f>
        <v/>
      </c>
      <c r="T779" s="72" t="str">
        <f>IFERROR(IF($G779="Erikasutuses pind (muu)",Eksplikatsioon!Y779/SUM(Eksplikatsioon!$O779:'Eksplikatsioon'!$AG779),IF($G779="Erikasutuses pind (korrus)",IFERROR(SUMIFS($E:$E,$G:$G,"Ainukasutuses pind",$C:$C,"Üüritav pind",$H:$H,T$3,$A:$A,$A779)/SUMIFS($E:$E,$G:$G,"Ainukasutuses pind",$C:$C,"Üüritav pind",$A:$A,$A779),0),IF($G779="Erikasutuses pind (hoone)",IFERROR(SUMIFS($E:$E,$G:$G,"Ainukasutuses pind",$C:$C,"Üüritav pind",$H:$H,T$3)/SUMIFS($E:$E,$G:$G,"Ainukasutuses pind",$C:$C,"Üüritav pind"),0),""))),"")</f>
        <v/>
      </c>
      <c r="U779" s="72" t="str">
        <f>IFERROR(IF($G779="Erikasutuses pind (muu)",Eksplikatsioon!Z779/SUM(Eksplikatsioon!$O779:'Eksplikatsioon'!$AG779),IF($G779="Erikasutuses pind (korrus)",IFERROR(SUMIFS($E:$E,$G:$G,"Ainukasutuses pind",$C:$C,"Üüritav pind",$H:$H,U$3,$A:$A,$A779)/SUMIFS($E:$E,$G:$G,"Ainukasutuses pind",$C:$C,"Üüritav pind",$A:$A,$A779),0),IF($G779="Erikasutuses pind (hoone)",IFERROR(SUMIFS($E:$E,$G:$G,"Ainukasutuses pind",$C:$C,"Üüritav pind",$H:$H,U$3)/SUMIFS($E:$E,$G:$G,"Ainukasutuses pind",$C:$C,"Üüritav pind"),0),""))),"")</f>
        <v/>
      </c>
      <c r="V779" s="72" t="str">
        <f>IFERROR(IF($G779="Erikasutuses pind (muu)",Eksplikatsioon!AA779/SUM(Eksplikatsioon!$O779:'Eksplikatsioon'!$AG779),IF($G779="Erikasutuses pind (korrus)",IFERROR(SUMIFS($E:$E,$G:$G,"Ainukasutuses pind",$C:$C,"Üüritav pind",$H:$H,V$3,$A:$A,$A779)/SUMIFS($E:$E,$G:$G,"Ainukasutuses pind",$C:$C,"Üüritav pind",$A:$A,$A779),0),IF($G779="Erikasutuses pind (hoone)",IFERROR(SUMIFS($E:$E,$G:$G,"Ainukasutuses pind",$C:$C,"Üüritav pind",$H:$H,V$3)/SUMIFS($E:$E,$G:$G,"Ainukasutuses pind",$C:$C,"Üüritav pind"),0),""))),"")</f>
        <v/>
      </c>
      <c r="W779" s="72" t="str">
        <f>IFERROR(IF($G779="Erikasutuses pind (muu)",Eksplikatsioon!AB779/SUM(Eksplikatsioon!$O779:'Eksplikatsioon'!$AG779),IF($G779="Erikasutuses pind (korrus)",IFERROR(SUMIFS($E:$E,$G:$G,"Ainukasutuses pind",$C:$C,"Üüritav pind",$H:$H,W$3,$A:$A,$A779)/SUMIFS($E:$E,$G:$G,"Ainukasutuses pind",$C:$C,"Üüritav pind",$A:$A,$A779),0),IF($G779="Erikasutuses pind (hoone)",IFERROR(SUMIFS($E:$E,$G:$G,"Ainukasutuses pind",$C:$C,"Üüritav pind",$H:$H,W$3)/SUMIFS($E:$E,$G:$G,"Ainukasutuses pind",$C:$C,"Üüritav pind"),0),""))),"")</f>
        <v/>
      </c>
      <c r="X779" s="72" t="str">
        <f>IFERROR(IF($G779="Erikasutuses pind (muu)",Eksplikatsioon!AC779/SUM(Eksplikatsioon!$O779:'Eksplikatsioon'!$AG779),IF($G779="Erikasutuses pind (korrus)",IFERROR(SUMIFS($E:$E,$G:$G,"Ainukasutuses pind",$C:$C,"Üüritav pind",$H:$H,X$3,$A:$A,$A779)/SUMIFS($E:$E,$G:$G,"Ainukasutuses pind",$C:$C,"Üüritav pind",$A:$A,$A779),0),IF($G779="Erikasutuses pind (hoone)",IFERROR(SUMIFS($E:$E,$G:$G,"Ainukasutuses pind",$C:$C,"Üüritav pind",$H:$H,X$3)/SUMIFS($E:$E,$G:$G,"Ainukasutuses pind",$C:$C,"Üüritav pind"),0),""))),"")</f>
        <v/>
      </c>
      <c r="Y779" s="72" t="str">
        <f>IFERROR(IF($G779="Erikasutuses pind (muu)",Eksplikatsioon!AD779/SUM(Eksplikatsioon!$O779:'Eksplikatsioon'!$AG779),IF($G779="Erikasutuses pind (korrus)",IFERROR(SUMIFS($E:$E,$G:$G,"Ainukasutuses pind",$C:$C,"Üüritav pind",$H:$H,Y$3,$A:$A,$A779)/SUMIFS($E:$E,$G:$G,"Ainukasutuses pind",$C:$C,"Üüritav pind",$A:$A,$A779),0),IF($G779="Erikasutuses pind (hoone)",IFERROR(SUMIFS($E:$E,$G:$G,"Ainukasutuses pind",$C:$C,"Üüritav pind",$H:$H,Y$3)/SUMIFS($E:$E,$G:$G,"Ainukasutuses pind",$C:$C,"Üüritav pind"),0),""))),"")</f>
        <v/>
      </c>
      <c r="Z779" s="72" t="str">
        <f>IFERROR(IF($G779="Erikasutuses pind (muu)",Eksplikatsioon!AE779/SUM(Eksplikatsioon!$O779:'Eksplikatsioon'!$AG779),IF($G779="Erikasutuses pind (korrus)",IFERROR(SUMIFS($E:$E,$G:$G,"Ainukasutuses pind",$C:$C,"Üüritav pind",$H:$H,Z$3,$A:$A,$A779)/SUMIFS($E:$E,$G:$G,"Ainukasutuses pind",$C:$C,"Üüritav pind",$A:$A,$A779),0),IF($G779="Erikasutuses pind (hoone)",IFERROR(SUMIFS($E:$E,$G:$G,"Ainukasutuses pind",$C:$C,"Üüritav pind",$H:$H,Z$3)/SUMIFS($E:$E,$G:$G,"Ainukasutuses pind",$C:$C,"Üüritav pind"),0),""))),"")</f>
        <v/>
      </c>
      <c r="AA779" s="72" t="str">
        <f>IFERROR(IF($G779="Erikasutuses pind (muu)",Eksplikatsioon!AF779/SUM(Eksplikatsioon!$O779:'Eksplikatsioon'!$AG779),IF($G779="Erikasutuses pind (korrus)",IFERROR(SUMIFS($E:$E,$G:$G,"Ainukasutuses pind",$C:$C,"Üüritav pind",$H:$H,AA$3,$A:$A,$A779)/SUMIFS($E:$E,$G:$G,"Ainukasutuses pind",$C:$C,"Üüritav pind",$A:$A,$A779),0),IF($G779="Erikasutuses pind (hoone)",IFERROR(SUMIFS($E:$E,$G:$G,"Ainukasutuses pind",$C:$C,"Üüritav pind",$H:$H,AA$3)/SUMIFS($E:$E,$G:$G,"Ainukasutuses pind",$C:$C,"Üüritav pind"),0),""))),"")</f>
        <v/>
      </c>
      <c r="AB779" s="72" t="str">
        <f>IFERROR(IF($G779="Erikasutuses pind (muu)",Eksplikatsioon!AG779/SUM(Eksplikatsioon!$O779:'Eksplikatsioon'!$AG779),IF($G779="Erikasutuses pind (korrus)",IFERROR(SUMIFS($E:$E,$G:$G,"Ainukasutuses pind",$C:$C,"Üüritav pind",$H:$H,AB$3,$A:$A,$A779)/SUMIFS($E:$E,$G:$G,"Ainukasutuses pind",$C:$C,"Üüritav pind",$A:$A,$A779),0),IF($G779="Erikasutuses pind (hoone)",IFERROR(SUMIFS($E:$E,$G:$G,"Ainukasutuses pind",$C:$C,"Üüritav pind",$H:$H,AB$3)/SUMIFS($E:$E,$G:$G,"Ainukasutuses pind",$C:$C,"Üüritav pind"),0),""))),"")</f>
        <v/>
      </c>
      <c r="AC779" s="72" t="str">
        <f>IFERROR(IF($G779="Erikasutuses pind (muu)",$E779*J779,IFERROR($E779*J779/SUM($J779:$AB779)*(Eksplikatsioon!O779)/SUMPRODUCT($J779:$AB779,Eksplikatsioon!$O779:$AG779),"")),"")</f>
        <v/>
      </c>
      <c r="AD779" s="72" t="str">
        <f>IFERROR(IF($G779="Erikasutuses pind (muu)",$E779*K779,IFERROR($E779*K779/SUM($J779:$AB779)*(Eksplikatsioon!P779)/SUMPRODUCT($J779:$AB779,Eksplikatsioon!$O779:$AG779),"")),"")</f>
        <v/>
      </c>
      <c r="AE779" s="72" t="str">
        <f>IFERROR(IF($G779="Erikasutuses pind (muu)",$E779*L779,IFERROR($E779*L779/SUM($J779:$AB779)*(Eksplikatsioon!Q779)/SUMPRODUCT($J779:$AB779,Eksplikatsioon!$O779:$AG779),"")),"")</f>
        <v/>
      </c>
      <c r="AF779" s="72" t="str">
        <f>IFERROR(IF($G779="Erikasutuses pind (muu)",$E779*M779,IFERROR($E779*M779/SUM($J779:$AB779)*(Eksplikatsioon!R779)/SUMPRODUCT($J779:$AB779,Eksplikatsioon!$O779:$AG779),"")),"")</f>
        <v/>
      </c>
      <c r="AG779" s="72" t="str">
        <f>IFERROR(IF($G779="Erikasutuses pind (muu)",$E779*N779,IFERROR($E779*N779/SUM($J779:$AB779)*(Eksplikatsioon!S779)/SUMPRODUCT($J779:$AB779,Eksplikatsioon!$O779:$AG779),"")),"")</f>
        <v/>
      </c>
      <c r="AH779" s="72" t="str">
        <f>IFERROR(IF($G779="Erikasutuses pind (muu)",$E779*O779,IFERROR($E779*O779/SUM($J779:$AB779)*(Eksplikatsioon!T779)/SUMPRODUCT($J779:$AB779,Eksplikatsioon!$O779:$AG779),"")),"")</f>
        <v/>
      </c>
      <c r="AI779" s="72" t="str">
        <f>IFERROR(IF($G779="Erikasutuses pind (muu)",$E779*P779,IFERROR($E779*P779/SUM($J779:$AB779)*(Eksplikatsioon!U779)/SUMPRODUCT($J779:$AB779,Eksplikatsioon!$O779:$AG779),"")),"")</f>
        <v/>
      </c>
      <c r="AJ779" s="72" t="str">
        <f>IFERROR(IF($G779="Erikasutuses pind (muu)",$E779*Q779,IFERROR($E779*Q779/SUM($J779:$AB779)*(Eksplikatsioon!V779)/SUMPRODUCT($J779:$AB779,Eksplikatsioon!$O779:$AG779),"")),"")</f>
        <v/>
      </c>
      <c r="AK779" s="72" t="str">
        <f>IFERROR(IF($G779="Erikasutuses pind (muu)",$E779*R779,IFERROR($E779*R779/SUM($J779:$AB779)*(Eksplikatsioon!W779)/SUMPRODUCT($J779:$AB779,Eksplikatsioon!$O779:$AG779),"")),"")</f>
        <v/>
      </c>
      <c r="AL779" s="72" t="str">
        <f>IFERROR(IF($G779="Erikasutuses pind (muu)",$E779*S779,IFERROR($E779*S779/SUM($J779:$AB779)*(Eksplikatsioon!X779)/SUMPRODUCT($J779:$AB779,Eksplikatsioon!$O779:$AG779),"")),"")</f>
        <v/>
      </c>
      <c r="AM779" s="72" t="str">
        <f>IFERROR(IF($G779="Erikasutuses pind (muu)",$E779*T779,IFERROR($E779*T779/SUM($J779:$AB779)*(Eksplikatsioon!Y779)/SUMPRODUCT($J779:$AB779,Eksplikatsioon!$O779:$AG779),"")),"")</f>
        <v/>
      </c>
      <c r="AN779" s="72" t="str">
        <f>IFERROR(IF($G779="Erikasutuses pind (muu)",$E779*U779,IFERROR($E779*U779/SUM($J779:$AB779)*(Eksplikatsioon!Z779)/SUMPRODUCT($J779:$AB779,Eksplikatsioon!$O779:$AG779),"")),"")</f>
        <v/>
      </c>
      <c r="AO779" s="72" t="str">
        <f>IFERROR(IF($G779="Erikasutuses pind (muu)",$E779*V779,IFERROR($E779*V779/SUM($J779:$AB779)*(Eksplikatsioon!AA779)/SUMPRODUCT($J779:$AB779,Eksplikatsioon!$O779:$AG779),"")),"")</f>
        <v/>
      </c>
      <c r="AP779" s="72" t="str">
        <f>IFERROR(IF($G779="Erikasutuses pind (muu)",$E779*W779,IFERROR($E779*W779/SUM($J779:$AB779)*(Eksplikatsioon!AB779)/SUMPRODUCT($J779:$AB779,Eksplikatsioon!$O779:$AG779),"")),"")</f>
        <v/>
      </c>
      <c r="AQ779" s="72" t="str">
        <f>IFERROR(IF($G779="Erikasutuses pind (muu)",$E779*X779,IFERROR($E779*X779/SUM($J779:$AB779)*(Eksplikatsioon!AC779)/SUMPRODUCT($J779:$AB779,Eksplikatsioon!$O779:$AG779),"")),"")</f>
        <v/>
      </c>
      <c r="AR779" s="72" t="str">
        <f>IFERROR(IF($G779="Erikasutuses pind (muu)",$E779*Y779,IFERROR($E779*Y779/SUM($J779:$AB779)*(Eksplikatsioon!AD779)/SUMPRODUCT($J779:$AB779,Eksplikatsioon!$O779:$AG779),"")),"")</f>
        <v/>
      </c>
      <c r="AS779" s="72" t="str">
        <f>IFERROR(IF($G779="Erikasutuses pind (muu)",$E779*Z779,IFERROR($E779*Z779/SUM($J779:$AB779)*(Eksplikatsioon!AE779)/SUMPRODUCT($J779:$AB779,Eksplikatsioon!$O779:$AG779),"")),"")</f>
        <v/>
      </c>
      <c r="AT779" s="72" t="str">
        <f>IFERROR(IF($G779="Erikasutuses pind (muu)",$E779*AA779,IFERROR($E779*AA779/SUM($J779:$AB779)*(Eksplikatsioon!AF779)/SUMPRODUCT($J779:$AB779,Eksplikatsioon!$O779:$AG779),"")),"")</f>
        <v/>
      </c>
      <c r="AU779" s="72" t="str">
        <f>IFERROR(IF($G779="Erikasutuses pind (muu)",$E779*AB779,IFERROR($E779*AB779/SUM($J779:$AB779)*(Eksplikatsioon!AG779)/SUMPRODUCT($J779:$AB779,Eksplikatsioon!$O779:$AG779),"")),"")</f>
        <v/>
      </c>
    </row>
    <row r="780" spans="1:47" x14ac:dyDescent="0.25">
      <c r="A780" s="71" t="str">
        <f>IF(Eksplikatsioon!A780=0,"",Eksplikatsioon!A780)</f>
        <v/>
      </c>
      <c r="B780" s="71" t="str">
        <f>IF(Eksplikatsioon!B780=0,"",Eksplikatsioon!B780)</f>
        <v/>
      </c>
      <c r="C780" s="71" t="str">
        <f>IF(Eksplikatsioon!C780=0,"",Eksplikatsioon!C780)</f>
        <v/>
      </c>
      <c r="D780" s="71" t="str">
        <f>IF(Eksplikatsioon!D780=0,"",Eksplikatsioon!D780)</f>
        <v/>
      </c>
      <c r="E780" s="71" t="str">
        <f>IF(Eksplikatsioon!F780=0,"",Eksplikatsioon!F780)</f>
        <v/>
      </c>
      <c r="F780" s="71" t="str">
        <f>IF(Eksplikatsioon!H780=0,"",Eksplikatsioon!H780)</f>
        <v/>
      </c>
      <c r="G780" s="71" t="str">
        <f>IF(Eksplikatsioon!J780=0,"",Eksplikatsioon!J780)</f>
        <v/>
      </c>
      <c r="H780" s="71" t="str">
        <f>IF(Eksplikatsioon!K780=0,"",Eksplikatsioon!K780)</f>
        <v/>
      </c>
      <c r="I780" s="71" t="str">
        <f>IF(Eksplikatsioon!L780=0,"",Eksplikatsioon!L780)</f>
        <v/>
      </c>
      <c r="J780" s="72" t="str">
        <f>IFERROR(IF($G780="Erikasutuses pind (muu)",Eksplikatsioon!O780/SUM(Eksplikatsioon!$O780:'Eksplikatsioon'!$AG780),IF($G780="Erikasutuses pind (korrus)",IFERROR(SUMIFS($E:$E,$G:$G,"Ainukasutuses pind",$C:$C,"Üüritav pind",$H:$H,J$3,$A:$A,$A780)/SUMIFS($E:$E,$G:$G,"Ainukasutuses pind",$C:$C,"Üüritav pind",$A:$A,$A780),0),IF($G780="Erikasutuses pind (hoone)",IFERROR(SUMIFS($E:$E,$G:$G,"Ainukasutuses pind",$C:$C,"Üüritav pind",$H:$H,J$3)/SUMIFS($E:$E,$G:$G,"Ainukasutuses pind",$C:$C,"Üüritav pind"),0),""))),"")</f>
        <v/>
      </c>
      <c r="K780" s="72" t="str">
        <f>IFERROR(IF($G780="Erikasutuses pind (muu)",Eksplikatsioon!P780/SUM(Eksplikatsioon!$O780:'Eksplikatsioon'!$AG780),IF($G780="Erikasutuses pind (korrus)",IFERROR(SUMIFS($E:$E,$G:$G,"Ainukasutuses pind",$C:$C,"Üüritav pind",$H:$H,K$3,$A:$A,$A780)/SUMIFS($E:$E,$G:$G,"Ainukasutuses pind",$C:$C,"Üüritav pind",$A:$A,$A780),0),IF($G780="Erikasutuses pind (hoone)",IFERROR(SUMIFS($E:$E,$G:$G,"Ainukasutuses pind",$C:$C,"Üüritav pind",$H:$H,K$3)/SUMIFS($E:$E,$G:$G,"Ainukasutuses pind",$C:$C,"Üüritav pind"),0),""))),"")</f>
        <v/>
      </c>
      <c r="L780" s="72" t="str">
        <f>IFERROR(IF($G780="Erikasutuses pind (muu)",Eksplikatsioon!Q780/SUM(Eksplikatsioon!$O780:'Eksplikatsioon'!$AG780),IF($G780="Erikasutuses pind (korrus)",IFERROR(SUMIFS($E:$E,$G:$G,"Ainukasutuses pind",$C:$C,"Üüritav pind",$H:$H,L$3,$A:$A,$A780)/SUMIFS($E:$E,$G:$G,"Ainukasutuses pind",$C:$C,"Üüritav pind",$A:$A,$A780),0),IF($G780="Erikasutuses pind (hoone)",IFERROR(SUMIFS($E:$E,$G:$G,"Ainukasutuses pind",$C:$C,"Üüritav pind",$H:$H,L$3)/SUMIFS($E:$E,$G:$G,"Ainukasutuses pind",$C:$C,"Üüritav pind"),0),""))),"")</f>
        <v/>
      </c>
      <c r="M780" s="72" t="str">
        <f>IFERROR(IF($G780="Erikasutuses pind (muu)",Eksplikatsioon!R780/SUM(Eksplikatsioon!$O780:'Eksplikatsioon'!$AG780),IF($G780="Erikasutuses pind (korrus)",IFERROR(SUMIFS($E:$E,$G:$G,"Ainukasutuses pind",$C:$C,"Üüritav pind",$H:$H,M$3,$A:$A,$A780)/SUMIFS($E:$E,$G:$G,"Ainukasutuses pind",$C:$C,"Üüritav pind",$A:$A,$A780),0),IF($G780="Erikasutuses pind (hoone)",IFERROR(SUMIFS($E:$E,$G:$G,"Ainukasutuses pind",$C:$C,"Üüritav pind",$H:$H,M$3)/SUMIFS($E:$E,$G:$G,"Ainukasutuses pind",$C:$C,"Üüritav pind"),0),""))),"")</f>
        <v/>
      </c>
      <c r="N780" s="72" t="str">
        <f>IFERROR(IF($G780="Erikasutuses pind (muu)",Eksplikatsioon!S780/SUM(Eksplikatsioon!$O780:'Eksplikatsioon'!$AG780),IF($G780="Erikasutuses pind (korrus)",IFERROR(SUMIFS($E:$E,$G:$G,"Ainukasutuses pind",$C:$C,"Üüritav pind",$H:$H,N$3,$A:$A,$A780)/SUMIFS($E:$E,$G:$G,"Ainukasutuses pind",$C:$C,"Üüritav pind",$A:$A,$A780),0),IF($G780="Erikasutuses pind (hoone)",IFERROR(SUMIFS($E:$E,$G:$G,"Ainukasutuses pind",$C:$C,"Üüritav pind",$H:$H,N$3)/SUMIFS($E:$E,$G:$G,"Ainukasutuses pind",$C:$C,"Üüritav pind"),0),""))),"")</f>
        <v/>
      </c>
      <c r="O780" s="72" t="str">
        <f>IFERROR(IF($G780="Erikasutuses pind (muu)",Eksplikatsioon!T780/SUM(Eksplikatsioon!$O780:'Eksplikatsioon'!$AG780),IF($G780="Erikasutuses pind (korrus)",IFERROR(SUMIFS($E:$E,$G:$G,"Ainukasutuses pind",$C:$C,"Üüritav pind",$H:$H,O$3,$A:$A,$A780)/SUMIFS($E:$E,$G:$G,"Ainukasutuses pind",$C:$C,"Üüritav pind",$A:$A,$A780),0),IF($G780="Erikasutuses pind (hoone)",IFERROR(SUMIFS($E:$E,$G:$G,"Ainukasutuses pind",$C:$C,"Üüritav pind",$H:$H,O$3)/SUMIFS($E:$E,$G:$G,"Ainukasutuses pind",$C:$C,"Üüritav pind"),0),""))),"")</f>
        <v/>
      </c>
      <c r="P780" s="72" t="str">
        <f>IFERROR(IF($G780="Erikasutuses pind (muu)",Eksplikatsioon!U780/SUM(Eksplikatsioon!$O780:'Eksplikatsioon'!$AG780),IF($G780="Erikasutuses pind (korrus)",IFERROR(SUMIFS($E:$E,$G:$G,"Ainukasutuses pind",$C:$C,"Üüritav pind",$H:$H,P$3,$A:$A,$A780)/SUMIFS($E:$E,$G:$G,"Ainukasutuses pind",$C:$C,"Üüritav pind",$A:$A,$A780),0),IF($G780="Erikasutuses pind (hoone)",IFERROR(SUMIFS($E:$E,$G:$G,"Ainukasutuses pind",$C:$C,"Üüritav pind",$H:$H,P$3)/SUMIFS($E:$E,$G:$G,"Ainukasutuses pind",$C:$C,"Üüritav pind"),0),""))),"")</f>
        <v/>
      </c>
      <c r="Q780" s="72" t="str">
        <f>IFERROR(IF($G780="Erikasutuses pind (muu)",Eksplikatsioon!V780/SUM(Eksplikatsioon!$O780:'Eksplikatsioon'!$AG780),IF($G780="Erikasutuses pind (korrus)",IFERROR(SUMIFS($E:$E,$G:$G,"Ainukasutuses pind",$C:$C,"Üüritav pind",$H:$H,Q$3,$A:$A,$A780)/SUMIFS($E:$E,$G:$G,"Ainukasutuses pind",$C:$C,"Üüritav pind",$A:$A,$A780),0),IF($G780="Erikasutuses pind (hoone)",IFERROR(SUMIFS($E:$E,$G:$G,"Ainukasutuses pind",$C:$C,"Üüritav pind",$H:$H,Q$3)/SUMIFS($E:$E,$G:$G,"Ainukasutuses pind",$C:$C,"Üüritav pind"),0),""))),"")</f>
        <v/>
      </c>
      <c r="R780" s="72" t="str">
        <f>IFERROR(IF($G780="Erikasutuses pind (muu)",Eksplikatsioon!W780/SUM(Eksplikatsioon!$O780:'Eksplikatsioon'!$AG780),IF($G780="Erikasutuses pind (korrus)",IFERROR(SUMIFS($E:$E,$G:$G,"Ainukasutuses pind",$C:$C,"Üüritav pind",$H:$H,R$3,$A:$A,$A780)/SUMIFS($E:$E,$G:$G,"Ainukasutuses pind",$C:$C,"Üüritav pind",$A:$A,$A780),0),IF($G780="Erikasutuses pind (hoone)",IFERROR(SUMIFS($E:$E,$G:$G,"Ainukasutuses pind",$C:$C,"Üüritav pind",$H:$H,R$3)/SUMIFS($E:$E,$G:$G,"Ainukasutuses pind",$C:$C,"Üüritav pind"),0),""))),"")</f>
        <v/>
      </c>
      <c r="S780" s="72" t="str">
        <f>IFERROR(IF($G780="Erikasutuses pind (muu)",Eksplikatsioon!X780/SUM(Eksplikatsioon!$O780:'Eksplikatsioon'!$AG780),IF($G780="Erikasutuses pind (korrus)",IFERROR(SUMIFS($E:$E,$G:$G,"Ainukasutuses pind",$C:$C,"Üüritav pind",$H:$H,S$3,$A:$A,$A780)/SUMIFS($E:$E,$G:$G,"Ainukasutuses pind",$C:$C,"Üüritav pind",$A:$A,$A780),0),IF($G780="Erikasutuses pind (hoone)",IFERROR(SUMIFS($E:$E,$G:$G,"Ainukasutuses pind",$C:$C,"Üüritav pind",$H:$H,S$3)/SUMIFS($E:$E,$G:$G,"Ainukasutuses pind",$C:$C,"Üüritav pind"),0),""))),"")</f>
        <v/>
      </c>
      <c r="T780" s="72" t="str">
        <f>IFERROR(IF($G780="Erikasutuses pind (muu)",Eksplikatsioon!Y780/SUM(Eksplikatsioon!$O780:'Eksplikatsioon'!$AG780),IF($G780="Erikasutuses pind (korrus)",IFERROR(SUMIFS($E:$E,$G:$G,"Ainukasutuses pind",$C:$C,"Üüritav pind",$H:$H,T$3,$A:$A,$A780)/SUMIFS($E:$E,$G:$G,"Ainukasutuses pind",$C:$C,"Üüritav pind",$A:$A,$A780),0),IF($G780="Erikasutuses pind (hoone)",IFERROR(SUMIFS($E:$E,$G:$G,"Ainukasutuses pind",$C:$C,"Üüritav pind",$H:$H,T$3)/SUMIFS($E:$E,$G:$G,"Ainukasutuses pind",$C:$C,"Üüritav pind"),0),""))),"")</f>
        <v/>
      </c>
      <c r="U780" s="72" t="str">
        <f>IFERROR(IF($G780="Erikasutuses pind (muu)",Eksplikatsioon!Z780/SUM(Eksplikatsioon!$O780:'Eksplikatsioon'!$AG780),IF($G780="Erikasutuses pind (korrus)",IFERROR(SUMIFS($E:$E,$G:$G,"Ainukasutuses pind",$C:$C,"Üüritav pind",$H:$H,U$3,$A:$A,$A780)/SUMIFS($E:$E,$G:$G,"Ainukasutuses pind",$C:$C,"Üüritav pind",$A:$A,$A780),0),IF($G780="Erikasutuses pind (hoone)",IFERROR(SUMIFS($E:$E,$G:$G,"Ainukasutuses pind",$C:$C,"Üüritav pind",$H:$H,U$3)/SUMIFS($E:$E,$G:$G,"Ainukasutuses pind",$C:$C,"Üüritav pind"),0),""))),"")</f>
        <v/>
      </c>
      <c r="V780" s="72" t="str">
        <f>IFERROR(IF($G780="Erikasutuses pind (muu)",Eksplikatsioon!AA780/SUM(Eksplikatsioon!$O780:'Eksplikatsioon'!$AG780),IF($G780="Erikasutuses pind (korrus)",IFERROR(SUMIFS($E:$E,$G:$G,"Ainukasutuses pind",$C:$C,"Üüritav pind",$H:$H,V$3,$A:$A,$A780)/SUMIFS($E:$E,$G:$G,"Ainukasutuses pind",$C:$C,"Üüritav pind",$A:$A,$A780),0),IF($G780="Erikasutuses pind (hoone)",IFERROR(SUMIFS($E:$E,$G:$G,"Ainukasutuses pind",$C:$C,"Üüritav pind",$H:$H,V$3)/SUMIFS($E:$E,$G:$G,"Ainukasutuses pind",$C:$C,"Üüritav pind"),0),""))),"")</f>
        <v/>
      </c>
      <c r="W780" s="72" t="str">
        <f>IFERROR(IF($G780="Erikasutuses pind (muu)",Eksplikatsioon!AB780/SUM(Eksplikatsioon!$O780:'Eksplikatsioon'!$AG780),IF($G780="Erikasutuses pind (korrus)",IFERROR(SUMIFS($E:$E,$G:$G,"Ainukasutuses pind",$C:$C,"Üüritav pind",$H:$H,W$3,$A:$A,$A780)/SUMIFS($E:$E,$G:$G,"Ainukasutuses pind",$C:$C,"Üüritav pind",$A:$A,$A780),0),IF($G780="Erikasutuses pind (hoone)",IFERROR(SUMIFS($E:$E,$G:$G,"Ainukasutuses pind",$C:$C,"Üüritav pind",$H:$H,W$3)/SUMIFS($E:$E,$G:$G,"Ainukasutuses pind",$C:$C,"Üüritav pind"),0),""))),"")</f>
        <v/>
      </c>
      <c r="X780" s="72" t="str">
        <f>IFERROR(IF($G780="Erikasutuses pind (muu)",Eksplikatsioon!AC780/SUM(Eksplikatsioon!$O780:'Eksplikatsioon'!$AG780),IF($G780="Erikasutuses pind (korrus)",IFERROR(SUMIFS($E:$E,$G:$G,"Ainukasutuses pind",$C:$C,"Üüritav pind",$H:$H,X$3,$A:$A,$A780)/SUMIFS($E:$E,$G:$G,"Ainukasutuses pind",$C:$C,"Üüritav pind",$A:$A,$A780),0),IF($G780="Erikasutuses pind (hoone)",IFERROR(SUMIFS($E:$E,$G:$G,"Ainukasutuses pind",$C:$C,"Üüritav pind",$H:$H,X$3)/SUMIFS($E:$E,$G:$G,"Ainukasutuses pind",$C:$C,"Üüritav pind"),0),""))),"")</f>
        <v/>
      </c>
      <c r="Y780" s="72" t="str">
        <f>IFERROR(IF($G780="Erikasutuses pind (muu)",Eksplikatsioon!AD780/SUM(Eksplikatsioon!$O780:'Eksplikatsioon'!$AG780),IF($G780="Erikasutuses pind (korrus)",IFERROR(SUMIFS($E:$E,$G:$G,"Ainukasutuses pind",$C:$C,"Üüritav pind",$H:$H,Y$3,$A:$A,$A780)/SUMIFS($E:$E,$G:$G,"Ainukasutuses pind",$C:$C,"Üüritav pind",$A:$A,$A780),0),IF($G780="Erikasutuses pind (hoone)",IFERROR(SUMIFS($E:$E,$G:$G,"Ainukasutuses pind",$C:$C,"Üüritav pind",$H:$H,Y$3)/SUMIFS($E:$E,$G:$G,"Ainukasutuses pind",$C:$C,"Üüritav pind"),0),""))),"")</f>
        <v/>
      </c>
      <c r="Z780" s="72" t="str">
        <f>IFERROR(IF($G780="Erikasutuses pind (muu)",Eksplikatsioon!AE780/SUM(Eksplikatsioon!$O780:'Eksplikatsioon'!$AG780),IF($G780="Erikasutuses pind (korrus)",IFERROR(SUMIFS($E:$E,$G:$G,"Ainukasutuses pind",$C:$C,"Üüritav pind",$H:$H,Z$3,$A:$A,$A780)/SUMIFS($E:$E,$G:$G,"Ainukasutuses pind",$C:$C,"Üüritav pind",$A:$A,$A780),0),IF($G780="Erikasutuses pind (hoone)",IFERROR(SUMIFS($E:$E,$G:$G,"Ainukasutuses pind",$C:$C,"Üüritav pind",$H:$H,Z$3)/SUMIFS($E:$E,$G:$G,"Ainukasutuses pind",$C:$C,"Üüritav pind"),0),""))),"")</f>
        <v/>
      </c>
      <c r="AA780" s="72" t="str">
        <f>IFERROR(IF($G780="Erikasutuses pind (muu)",Eksplikatsioon!AF780/SUM(Eksplikatsioon!$O780:'Eksplikatsioon'!$AG780),IF($G780="Erikasutuses pind (korrus)",IFERROR(SUMIFS($E:$E,$G:$G,"Ainukasutuses pind",$C:$C,"Üüritav pind",$H:$H,AA$3,$A:$A,$A780)/SUMIFS($E:$E,$G:$G,"Ainukasutuses pind",$C:$C,"Üüritav pind",$A:$A,$A780),0),IF($G780="Erikasutuses pind (hoone)",IFERROR(SUMIFS($E:$E,$G:$G,"Ainukasutuses pind",$C:$C,"Üüritav pind",$H:$H,AA$3)/SUMIFS($E:$E,$G:$G,"Ainukasutuses pind",$C:$C,"Üüritav pind"),0),""))),"")</f>
        <v/>
      </c>
      <c r="AB780" s="72" t="str">
        <f>IFERROR(IF($G780="Erikasutuses pind (muu)",Eksplikatsioon!AG780/SUM(Eksplikatsioon!$O780:'Eksplikatsioon'!$AG780),IF($G780="Erikasutuses pind (korrus)",IFERROR(SUMIFS($E:$E,$G:$G,"Ainukasutuses pind",$C:$C,"Üüritav pind",$H:$H,AB$3,$A:$A,$A780)/SUMIFS($E:$E,$G:$G,"Ainukasutuses pind",$C:$C,"Üüritav pind",$A:$A,$A780),0),IF($G780="Erikasutuses pind (hoone)",IFERROR(SUMIFS($E:$E,$G:$G,"Ainukasutuses pind",$C:$C,"Üüritav pind",$H:$H,AB$3)/SUMIFS($E:$E,$G:$G,"Ainukasutuses pind",$C:$C,"Üüritav pind"),0),""))),"")</f>
        <v/>
      </c>
      <c r="AC780" s="72" t="str">
        <f>IFERROR(IF($G780="Erikasutuses pind (muu)",$E780*J780,IFERROR($E780*J780/SUM($J780:$AB780)*(Eksplikatsioon!O780)/SUMPRODUCT($J780:$AB780,Eksplikatsioon!$O780:$AG780),"")),"")</f>
        <v/>
      </c>
      <c r="AD780" s="72" t="str">
        <f>IFERROR(IF($G780="Erikasutuses pind (muu)",$E780*K780,IFERROR($E780*K780/SUM($J780:$AB780)*(Eksplikatsioon!P780)/SUMPRODUCT($J780:$AB780,Eksplikatsioon!$O780:$AG780),"")),"")</f>
        <v/>
      </c>
      <c r="AE780" s="72" t="str">
        <f>IFERROR(IF($G780="Erikasutuses pind (muu)",$E780*L780,IFERROR($E780*L780/SUM($J780:$AB780)*(Eksplikatsioon!Q780)/SUMPRODUCT($J780:$AB780,Eksplikatsioon!$O780:$AG780),"")),"")</f>
        <v/>
      </c>
      <c r="AF780" s="72" t="str">
        <f>IFERROR(IF($G780="Erikasutuses pind (muu)",$E780*M780,IFERROR($E780*M780/SUM($J780:$AB780)*(Eksplikatsioon!R780)/SUMPRODUCT($J780:$AB780,Eksplikatsioon!$O780:$AG780),"")),"")</f>
        <v/>
      </c>
      <c r="AG780" s="72" t="str">
        <f>IFERROR(IF($G780="Erikasutuses pind (muu)",$E780*N780,IFERROR($E780*N780/SUM($J780:$AB780)*(Eksplikatsioon!S780)/SUMPRODUCT($J780:$AB780,Eksplikatsioon!$O780:$AG780),"")),"")</f>
        <v/>
      </c>
      <c r="AH780" s="72" t="str">
        <f>IFERROR(IF($G780="Erikasutuses pind (muu)",$E780*O780,IFERROR($E780*O780/SUM($J780:$AB780)*(Eksplikatsioon!T780)/SUMPRODUCT($J780:$AB780,Eksplikatsioon!$O780:$AG780),"")),"")</f>
        <v/>
      </c>
      <c r="AI780" s="72" t="str">
        <f>IFERROR(IF($G780="Erikasutuses pind (muu)",$E780*P780,IFERROR($E780*P780/SUM($J780:$AB780)*(Eksplikatsioon!U780)/SUMPRODUCT($J780:$AB780,Eksplikatsioon!$O780:$AG780),"")),"")</f>
        <v/>
      </c>
      <c r="AJ780" s="72" t="str">
        <f>IFERROR(IF($G780="Erikasutuses pind (muu)",$E780*Q780,IFERROR($E780*Q780/SUM($J780:$AB780)*(Eksplikatsioon!V780)/SUMPRODUCT($J780:$AB780,Eksplikatsioon!$O780:$AG780),"")),"")</f>
        <v/>
      </c>
      <c r="AK780" s="72" t="str">
        <f>IFERROR(IF($G780="Erikasutuses pind (muu)",$E780*R780,IFERROR($E780*R780/SUM($J780:$AB780)*(Eksplikatsioon!W780)/SUMPRODUCT($J780:$AB780,Eksplikatsioon!$O780:$AG780),"")),"")</f>
        <v/>
      </c>
      <c r="AL780" s="72" t="str">
        <f>IFERROR(IF($G780="Erikasutuses pind (muu)",$E780*S780,IFERROR($E780*S780/SUM($J780:$AB780)*(Eksplikatsioon!X780)/SUMPRODUCT($J780:$AB780,Eksplikatsioon!$O780:$AG780),"")),"")</f>
        <v/>
      </c>
      <c r="AM780" s="72" t="str">
        <f>IFERROR(IF($G780="Erikasutuses pind (muu)",$E780*T780,IFERROR($E780*T780/SUM($J780:$AB780)*(Eksplikatsioon!Y780)/SUMPRODUCT($J780:$AB780,Eksplikatsioon!$O780:$AG780),"")),"")</f>
        <v/>
      </c>
      <c r="AN780" s="72" t="str">
        <f>IFERROR(IF($G780="Erikasutuses pind (muu)",$E780*U780,IFERROR($E780*U780/SUM($J780:$AB780)*(Eksplikatsioon!Z780)/SUMPRODUCT($J780:$AB780,Eksplikatsioon!$O780:$AG780),"")),"")</f>
        <v/>
      </c>
      <c r="AO780" s="72" t="str">
        <f>IFERROR(IF($G780="Erikasutuses pind (muu)",$E780*V780,IFERROR($E780*V780/SUM($J780:$AB780)*(Eksplikatsioon!AA780)/SUMPRODUCT($J780:$AB780,Eksplikatsioon!$O780:$AG780),"")),"")</f>
        <v/>
      </c>
      <c r="AP780" s="72" t="str">
        <f>IFERROR(IF($G780="Erikasutuses pind (muu)",$E780*W780,IFERROR($E780*W780/SUM($J780:$AB780)*(Eksplikatsioon!AB780)/SUMPRODUCT($J780:$AB780,Eksplikatsioon!$O780:$AG780),"")),"")</f>
        <v/>
      </c>
      <c r="AQ780" s="72" t="str">
        <f>IFERROR(IF($G780="Erikasutuses pind (muu)",$E780*X780,IFERROR($E780*X780/SUM($J780:$AB780)*(Eksplikatsioon!AC780)/SUMPRODUCT($J780:$AB780,Eksplikatsioon!$O780:$AG780),"")),"")</f>
        <v/>
      </c>
      <c r="AR780" s="72" t="str">
        <f>IFERROR(IF($G780="Erikasutuses pind (muu)",$E780*Y780,IFERROR($E780*Y780/SUM($J780:$AB780)*(Eksplikatsioon!AD780)/SUMPRODUCT($J780:$AB780,Eksplikatsioon!$O780:$AG780),"")),"")</f>
        <v/>
      </c>
      <c r="AS780" s="72" t="str">
        <f>IFERROR(IF($G780="Erikasutuses pind (muu)",$E780*Z780,IFERROR($E780*Z780/SUM($J780:$AB780)*(Eksplikatsioon!AE780)/SUMPRODUCT($J780:$AB780,Eksplikatsioon!$O780:$AG780),"")),"")</f>
        <v/>
      </c>
      <c r="AT780" s="72" t="str">
        <f>IFERROR(IF($G780="Erikasutuses pind (muu)",$E780*AA780,IFERROR($E780*AA780/SUM($J780:$AB780)*(Eksplikatsioon!AF780)/SUMPRODUCT($J780:$AB780,Eksplikatsioon!$O780:$AG780),"")),"")</f>
        <v/>
      </c>
      <c r="AU780" s="72" t="str">
        <f>IFERROR(IF($G780="Erikasutuses pind (muu)",$E780*AB780,IFERROR($E780*AB780/SUM($J780:$AB780)*(Eksplikatsioon!AG780)/SUMPRODUCT($J780:$AB780,Eksplikatsioon!$O780:$AG780),"")),"")</f>
        <v/>
      </c>
    </row>
    <row r="781" spans="1:47" x14ac:dyDescent="0.25">
      <c r="A781" s="71" t="str">
        <f>IF(Eksplikatsioon!A781=0,"",Eksplikatsioon!A781)</f>
        <v/>
      </c>
      <c r="B781" s="71" t="str">
        <f>IF(Eksplikatsioon!B781=0,"",Eksplikatsioon!B781)</f>
        <v/>
      </c>
      <c r="C781" s="71" t="str">
        <f>IF(Eksplikatsioon!C781=0,"",Eksplikatsioon!C781)</f>
        <v/>
      </c>
      <c r="D781" s="71" t="str">
        <f>IF(Eksplikatsioon!D781=0,"",Eksplikatsioon!D781)</f>
        <v/>
      </c>
      <c r="E781" s="71" t="str">
        <f>IF(Eksplikatsioon!F781=0,"",Eksplikatsioon!F781)</f>
        <v/>
      </c>
      <c r="F781" s="71" t="str">
        <f>IF(Eksplikatsioon!H781=0,"",Eksplikatsioon!H781)</f>
        <v/>
      </c>
      <c r="G781" s="71" t="str">
        <f>IF(Eksplikatsioon!J781=0,"",Eksplikatsioon!J781)</f>
        <v/>
      </c>
      <c r="H781" s="71" t="str">
        <f>IF(Eksplikatsioon!K781=0,"",Eksplikatsioon!K781)</f>
        <v/>
      </c>
      <c r="I781" s="71" t="str">
        <f>IF(Eksplikatsioon!L781=0,"",Eksplikatsioon!L781)</f>
        <v/>
      </c>
      <c r="J781" s="72" t="str">
        <f>IFERROR(IF($G781="Erikasutuses pind (muu)",Eksplikatsioon!O781/SUM(Eksplikatsioon!$O781:'Eksplikatsioon'!$AG781),IF($G781="Erikasutuses pind (korrus)",IFERROR(SUMIFS($E:$E,$G:$G,"Ainukasutuses pind",$C:$C,"Üüritav pind",$H:$H,J$3,$A:$A,$A781)/SUMIFS($E:$E,$G:$G,"Ainukasutuses pind",$C:$C,"Üüritav pind",$A:$A,$A781),0),IF($G781="Erikasutuses pind (hoone)",IFERROR(SUMIFS($E:$E,$G:$G,"Ainukasutuses pind",$C:$C,"Üüritav pind",$H:$H,J$3)/SUMIFS($E:$E,$G:$G,"Ainukasutuses pind",$C:$C,"Üüritav pind"),0),""))),"")</f>
        <v/>
      </c>
      <c r="K781" s="72" t="str">
        <f>IFERROR(IF($G781="Erikasutuses pind (muu)",Eksplikatsioon!P781/SUM(Eksplikatsioon!$O781:'Eksplikatsioon'!$AG781),IF($G781="Erikasutuses pind (korrus)",IFERROR(SUMIFS($E:$E,$G:$G,"Ainukasutuses pind",$C:$C,"Üüritav pind",$H:$H,K$3,$A:$A,$A781)/SUMIFS($E:$E,$G:$G,"Ainukasutuses pind",$C:$C,"Üüritav pind",$A:$A,$A781),0),IF($G781="Erikasutuses pind (hoone)",IFERROR(SUMIFS($E:$E,$G:$G,"Ainukasutuses pind",$C:$C,"Üüritav pind",$H:$H,K$3)/SUMIFS($E:$E,$G:$G,"Ainukasutuses pind",$C:$C,"Üüritav pind"),0),""))),"")</f>
        <v/>
      </c>
      <c r="L781" s="72" t="str">
        <f>IFERROR(IF($G781="Erikasutuses pind (muu)",Eksplikatsioon!Q781/SUM(Eksplikatsioon!$O781:'Eksplikatsioon'!$AG781),IF($G781="Erikasutuses pind (korrus)",IFERROR(SUMIFS($E:$E,$G:$G,"Ainukasutuses pind",$C:$C,"Üüritav pind",$H:$H,L$3,$A:$A,$A781)/SUMIFS($E:$E,$G:$G,"Ainukasutuses pind",$C:$C,"Üüritav pind",$A:$A,$A781),0),IF($G781="Erikasutuses pind (hoone)",IFERROR(SUMIFS($E:$E,$G:$G,"Ainukasutuses pind",$C:$C,"Üüritav pind",$H:$H,L$3)/SUMIFS($E:$E,$G:$G,"Ainukasutuses pind",$C:$C,"Üüritav pind"),0),""))),"")</f>
        <v/>
      </c>
      <c r="M781" s="72" t="str">
        <f>IFERROR(IF($G781="Erikasutuses pind (muu)",Eksplikatsioon!R781/SUM(Eksplikatsioon!$O781:'Eksplikatsioon'!$AG781),IF($G781="Erikasutuses pind (korrus)",IFERROR(SUMIFS($E:$E,$G:$G,"Ainukasutuses pind",$C:$C,"Üüritav pind",$H:$H,M$3,$A:$A,$A781)/SUMIFS($E:$E,$G:$G,"Ainukasutuses pind",$C:$C,"Üüritav pind",$A:$A,$A781),0),IF($G781="Erikasutuses pind (hoone)",IFERROR(SUMIFS($E:$E,$G:$G,"Ainukasutuses pind",$C:$C,"Üüritav pind",$H:$H,M$3)/SUMIFS($E:$E,$G:$G,"Ainukasutuses pind",$C:$C,"Üüritav pind"),0),""))),"")</f>
        <v/>
      </c>
      <c r="N781" s="72" t="str">
        <f>IFERROR(IF($G781="Erikasutuses pind (muu)",Eksplikatsioon!S781/SUM(Eksplikatsioon!$O781:'Eksplikatsioon'!$AG781),IF($G781="Erikasutuses pind (korrus)",IFERROR(SUMIFS($E:$E,$G:$G,"Ainukasutuses pind",$C:$C,"Üüritav pind",$H:$H,N$3,$A:$A,$A781)/SUMIFS($E:$E,$G:$G,"Ainukasutuses pind",$C:$C,"Üüritav pind",$A:$A,$A781),0),IF($G781="Erikasutuses pind (hoone)",IFERROR(SUMIFS($E:$E,$G:$G,"Ainukasutuses pind",$C:$C,"Üüritav pind",$H:$H,N$3)/SUMIFS($E:$E,$G:$G,"Ainukasutuses pind",$C:$C,"Üüritav pind"),0),""))),"")</f>
        <v/>
      </c>
      <c r="O781" s="72" t="str">
        <f>IFERROR(IF($G781="Erikasutuses pind (muu)",Eksplikatsioon!T781/SUM(Eksplikatsioon!$O781:'Eksplikatsioon'!$AG781),IF($G781="Erikasutuses pind (korrus)",IFERROR(SUMIFS($E:$E,$G:$G,"Ainukasutuses pind",$C:$C,"Üüritav pind",$H:$H,O$3,$A:$A,$A781)/SUMIFS($E:$E,$G:$G,"Ainukasutuses pind",$C:$C,"Üüritav pind",$A:$A,$A781),0),IF($G781="Erikasutuses pind (hoone)",IFERROR(SUMIFS($E:$E,$G:$G,"Ainukasutuses pind",$C:$C,"Üüritav pind",$H:$H,O$3)/SUMIFS($E:$E,$G:$G,"Ainukasutuses pind",$C:$C,"Üüritav pind"),0),""))),"")</f>
        <v/>
      </c>
      <c r="P781" s="72" t="str">
        <f>IFERROR(IF($G781="Erikasutuses pind (muu)",Eksplikatsioon!U781/SUM(Eksplikatsioon!$O781:'Eksplikatsioon'!$AG781),IF($G781="Erikasutuses pind (korrus)",IFERROR(SUMIFS($E:$E,$G:$G,"Ainukasutuses pind",$C:$C,"Üüritav pind",$H:$H,P$3,$A:$A,$A781)/SUMIFS($E:$E,$G:$G,"Ainukasutuses pind",$C:$C,"Üüritav pind",$A:$A,$A781),0),IF($G781="Erikasutuses pind (hoone)",IFERROR(SUMIFS($E:$E,$G:$G,"Ainukasutuses pind",$C:$C,"Üüritav pind",$H:$H,P$3)/SUMIFS($E:$E,$G:$G,"Ainukasutuses pind",$C:$C,"Üüritav pind"),0),""))),"")</f>
        <v/>
      </c>
      <c r="Q781" s="72" t="str">
        <f>IFERROR(IF($G781="Erikasutuses pind (muu)",Eksplikatsioon!V781/SUM(Eksplikatsioon!$O781:'Eksplikatsioon'!$AG781),IF($G781="Erikasutuses pind (korrus)",IFERROR(SUMIFS($E:$E,$G:$G,"Ainukasutuses pind",$C:$C,"Üüritav pind",$H:$H,Q$3,$A:$A,$A781)/SUMIFS($E:$E,$G:$G,"Ainukasutuses pind",$C:$C,"Üüritav pind",$A:$A,$A781),0),IF($G781="Erikasutuses pind (hoone)",IFERROR(SUMIFS($E:$E,$G:$G,"Ainukasutuses pind",$C:$C,"Üüritav pind",$H:$H,Q$3)/SUMIFS($E:$E,$G:$G,"Ainukasutuses pind",$C:$C,"Üüritav pind"),0),""))),"")</f>
        <v/>
      </c>
      <c r="R781" s="72" t="str">
        <f>IFERROR(IF($G781="Erikasutuses pind (muu)",Eksplikatsioon!W781/SUM(Eksplikatsioon!$O781:'Eksplikatsioon'!$AG781),IF($G781="Erikasutuses pind (korrus)",IFERROR(SUMIFS($E:$E,$G:$G,"Ainukasutuses pind",$C:$C,"Üüritav pind",$H:$H,R$3,$A:$A,$A781)/SUMIFS($E:$E,$G:$G,"Ainukasutuses pind",$C:$C,"Üüritav pind",$A:$A,$A781),0),IF($G781="Erikasutuses pind (hoone)",IFERROR(SUMIFS($E:$E,$G:$G,"Ainukasutuses pind",$C:$C,"Üüritav pind",$H:$H,R$3)/SUMIFS($E:$E,$G:$G,"Ainukasutuses pind",$C:$C,"Üüritav pind"),0),""))),"")</f>
        <v/>
      </c>
      <c r="S781" s="72" t="str">
        <f>IFERROR(IF($G781="Erikasutuses pind (muu)",Eksplikatsioon!X781/SUM(Eksplikatsioon!$O781:'Eksplikatsioon'!$AG781),IF($G781="Erikasutuses pind (korrus)",IFERROR(SUMIFS($E:$E,$G:$G,"Ainukasutuses pind",$C:$C,"Üüritav pind",$H:$H,S$3,$A:$A,$A781)/SUMIFS($E:$E,$G:$G,"Ainukasutuses pind",$C:$C,"Üüritav pind",$A:$A,$A781),0),IF($G781="Erikasutuses pind (hoone)",IFERROR(SUMIFS($E:$E,$G:$G,"Ainukasutuses pind",$C:$C,"Üüritav pind",$H:$H,S$3)/SUMIFS($E:$E,$G:$G,"Ainukasutuses pind",$C:$C,"Üüritav pind"),0),""))),"")</f>
        <v/>
      </c>
      <c r="T781" s="72" t="str">
        <f>IFERROR(IF($G781="Erikasutuses pind (muu)",Eksplikatsioon!Y781/SUM(Eksplikatsioon!$O781:'Eksplikatsioon'!$AG781),IF($G781="Erikasutuses pind (korrus)",IFERROR(SUMIFS($E:$E,$G:$G,"Ainukasutuses pind",$C:$C,"Üüritav pind",$H:$H,T$3,$A:$A,$A781)/SUMIFS($E:$E,$G:$G,"Ainukasutuses pind",$C:$C,"Üüritav pind",$A:$A,$A781),0),IF($G781="Erikasutuses pind (hoone)",IFERROR(SUMIFS($E:$E,$G:$G,"Ainukasutuses pind",$C:$C,"Üüritav pind",$H:$H,T$3)/SUMIFS($E:$E,$G:$G,"Ainukasutuses pind",$C:$C,"Üüritav pind"),0),""))),"")</f>
        <v/>
      </c>
      <c r="U781" s="72" t="str">
        <f>IFERROR(IF($G781="Erikasutuses pind (muu)",Eksplikatsioon!Z781/SUM(Eksplikatsioon!$O781:'Eksplikatsioon'!$AG781),IF($G781="Erikasutuses pind (korrus)",IFERROR(SUMIFS($E:$E,$G:$G,"Ainukasutuses pind",$C:$C,"Üüritav pind",$H:$H,U$3,$A:$A,$A781)/SUMIFS($E:$E,$G:$G,"Ainukasutuses pind",$C:$C,"Üüritav pind",$A:$A,$A781),0),IF($G781="Erikasutuses pind (hoone)",IFERROR(SUMIFS($E:$E,$G:$G,"Ainukasutuses pind",$C:$C,"Üüritav pind",$H:$H,U$3)/SUMIFS($E:$E,$G:$G,"Ainukasutuses pind",$C:$C,"Üüritav pind"),0),""))),"")</f>
        <v/>
      </c>
      <c r="V781" s="72" t="str">
        <f>IFERROR(IF($G781="Erikasutuses pind (muu)",Eksplikatsioon!AA781/SUM(Eksplikatsioon!$O781:'Eksplikatsioon'!$AG781),IF($G781="Erikasutuses pind (korrus)",IFERROR(SUMIFS($E:$E,$G:$G,"Ainukasutuses pind",$C:$C,"Üüritav pind",$H:$H,V$3,$A:$A,$A781)/SUMIFS($E:$E,$G:$G,"Ainukasutuses pind",$C:$C,"Üüritav pind",$A:$A,$A781),0),IF($G781="Erikasutuses pind (hoone)",IFERROR(SUMIFS($E:$E,$G:$G,"Ainukasutuses pind",$C:$C,"Üüritav pind",$H:$H,V$3)/SUMIFS($E:$E,$G:$G,"Ainukasutuses pind",$C:$C,"Üüritav pind"),0),""))),"")</f>
        <v/>
      </c>
      <c r="W781" s="72" t="str">
        <f>IFERROR(IF($G781="Erikasutuses pind (muu)",Eksplikatsioon!AB781/SUM(Eksplikatsioon!$O781:'Eksplikatsioon'!$AG781),IF($G781="Erikasutuses pind (korrus)",IFERROR(SUMIFS($E:$E,$G:$G,"Ainukasutuses pind",$C:$C,"Üüritav pind",$H:$H,W$3,$A:$A,$A781)/SUMIFS($E:$E,$G:$G,"Ainukasutuses pind",$C:$C,"Üüritav pind",$A:$A,$A781),0),IF($G781="Erikasutuses pind (hoone)",IFERROR(SUMIFS($E:$E,$G:$G,"Ainukasutuses pind",$C:$C,"Üüritav pind",$H:$H,W$3)/SUMIFS($E:$E,$G:$G,"Ainukasutuses pind",$C:$C,"Üüritav pind"),0),""))),"")</f>
        <v/>
      </c>
      <c r="X781" s="72" t="str">
        <f>IFERROR(IF($G781="Erikasutuses pind (muu)",Eksplikatsioon!AC781/SUM(Eksplikatsioon!$O781:'Eksplikatsioon'!$AG781),IF($G781="Erikasutuses pind (korrus)",IFERROR(SUMIFS($E:$E,$G:$G,"Ainukasutuses pind",$C:$C,"Üüritav pind",$H:$H,X$3,$A:$A,$A781)/SUMIFS($E:$E,$G:$G,"Ainukasutuses pind",$C:$C,"Üüritav pind",$A:$A,$A781),0),IF($G781="Erikasutuses pind (hoone)",IFERROR(SUMIFS($E:$E,$G:$G,"Ainukasutuses pind",$C:$C,"Üüritav pind",$H:$H,X$3)/SUMIFS($E:$E,$G:$G,"Ainukasutuses pind",$C:$C,"Üüritav pind"),0),""))),"")</f>
        <v/>
      </c>
      <c r="Y781" s="72" t="str">
        <f>IFERROR(IF($G781="Erikasutuses pind (muu)",Eksplikatsioon!AD781/SUM(Eksplikatsioon!$O781:'Eksplikatsioon'!$AG781),IF($G781="Erikasutuses pind (korrus)",IFERROR(SUMIFS($E:$E,$G:$G,"Ainukasutuses pind",$C:$C,"Üüritav pind",$H:$H,Y$3,$A:$A,$A781)/SUMIFS($E:$E,$G:$G,"Ainukasutuses pind",$C:$C,"Üüritav pind",$A:$A,$A781),0),IF($G781="Erikasutuses pind (hoone)",IFERROR(SUMIFS($E:$E,$G:$G,"Ainukasutuses pind",$C:$C,"Üüritav pind",$H:$H,Y$3)/SUMIFS($E:$E,$G:$G,"Ainukasutuses pind",$C:$C,"Üüritav pind"),0),""))),"")</f>
        <v/>
      </c>
      <c r="Z781" s="72" t="str">
        <f>IFERROR(IF($G781="Erikasutuses pind (muu)",Eksplikatsioon!AE781/SUM(Eksplikatsioon!$O781:'Eksplikatsioon'!$AG781),IF($G781="Erikasutuses pind (korrus)",IFERROR(SUMIFS($E:$E,$G:$G,"Ainukasutuses pind",$C:$C,"Üüritav pind",$H:$H,Z$3,$A:$A,$A781)/SUMIFS($E:$E,$G:$G,"Ainukasutuses pind",$C:$C,"Üüritav pind",$A:$A,$A781),0),IF($G781="Erikasutuses pind (hoone)",IFERROR(SUMIFS($E:$E,$G:$G,"Ainukasutuses pind",$C:$C,"Üüritav pind",$H:$H,Z$3)/SUMIFS($E:$E,$G:$G,"Ainukasutuses pind",$C:$C,"Üüritav pind"),0),""))),"")</f>
        <v/>
      </c>
      <c r="AA781" s="72" t="str">
        <f>IFERROR(IF($G781="Erikasutuses pind (muu)",Eksplikatsioon!AF781/SUM(Eksplikatsioon!$O781:'Eksplikatsioon'!$AG781),IF($G781="Erikasutuses pind (korrus)",IFERROR(SUMIFS($E:$E,$G:$G,"Ainukasutuses pind",$C:$C,"Üüritav pind",$H:$H,AA$3,$A:$A,$A781)/SUMIFS($E:$E,$G:$G,"Ainukasutuses pind",$C:$C,"Üüritav pind",$A:$A,$A781),0),IF($G781="Erikasutuses pind (hoone)",IFERROR(SUMIFS($E:$E,$G:$G,"Ainukasutuses pind",$C:$C,"Üüritav pind",$H:$H,AA$3)/SUMIFS($E:$E,$G:$G,"Ainukasutuses pind",$C:$C,"Üüritav pind"),0),""))),"")</f>
        <v/>
      </c>
      <c r="AB781" s="72" t="str">
        <f>IFERROR(IF($G781="Erikasutuses pind (muu)",Eksplikatsioon!AG781/SUM(Eksplikatsioon!$O781:'Eksplikatsioon'!$AG781),IF($G781="Erikasutuses pind (korrus)",IFERROR(SUMIFS($E:$E,$G:$G,"Ainukasutuses pind",$C:$C,"Üüritav pind",$H:$H,AB$3,$A:$A,$A781)/SUMIFS($E:$E,$G:$G,"Ainukasutuses pind",$C:$C,"Üüritav pind",$A:$A,$A781),0),IF($G781="Erikasutuses pind (hoone)",IFERROR(SUMIFS($E:$E,$G:$G,"Ainukasutuses pind",$C:$C,"Üüritav pind",$H:$H,AB$3)/SUMIFS($E:$E,$G:$G,"Ainukasutuses pind",$C:$C,"Üüritav pind"),0),""))),"")</f>
        <v/>
      </c>
      <c r="AC781" s="72" t="str">
        <f>IFERROR(IF($G781="Erikasutuses pind (muu)",$E781*J781,IFERROR($E781*J781/SUM($J781:$AB781)*(Eksplikatsioon!O781)/SUMPRODUCT($J781:$AB781,Eksplikatsioon!$O781:$AG781),"")),"")</f>
        <v/>
      </c>
      <c r="AD781" s="72" t="str">
        <f>IFERROR(IF($G781="Erikasutuses pind (muu)",$E781*K781,IFERROR($E781*K781/SUM($J781:$AB781)*(Eksplikatsioon!P781)/SUMPRODUCT($J781:$AB781,Eksplikatsioon!$O781:$AG781),"")),"")</f>
        <v/>
      </c>
      <c r="AE781" s="72" t="str">
        <f>IFERROR(IF($G781="Erikasutuses pind (muu)",$E781*L781,IFERROR($E781*L781/SUM($J781:$AB781)*(Eksplikatsioon!Q781)/SUMPRODUCT($J781:$AB781,Eksplikatsioon!$O781:$AG781),"")),"")</f>
        <v/>
      </c>
      <c r="AF781" s="72" t="str">
        <f>IFERROR(IF($G781="Erikasutuses pind (muu)",$E781*M781,IFERROR($E781*M781/SUM($J781:$AB781)*(Eksplikatsioon!R781)/SUMPRODUCT($J781:$AB781,Eksplikatsioon!$O781:$AG781),"")),"")</f>
        <v/>
      </c>
      <c r="AG781" s="72" t="str">
        <f>IFERROR(IF($G781="Erikasutuses pind (muu)",$E781*N781,IFERROR($E781*N781/SUM($J781:$AB781)*(Eksplikatsioon!S781)/SUMPRODUCT($J781:$AB781,Eksplikatsioon!$O781:$AG781),"")),"")</f>
        <v/>
      </c>
      <c r="AH781" s="72" t="str">
        <f>IFERROR(IF($G781="Erikasutuses pind (muu)",$E781*O781,IFERROR($E781*O781/SUM($J781:$AB781)*(Eksplikatsioon!T781)/SUMPRODUCT($J781:$AB781,Eksplikatsioon!$O781:$AG781),"")),"")</f>
        <v/>
      </c>
      <c r="AI781" s="72" t="str">
        <f>IFERROR(IF($G781="Erikasutuses pind (muu)",$E781*P781,IFERROR($E781*P781/SUM($J781:$AB781)*(Eksplikatsioon!U781)/SUMPRODUCT($J781:$AB781,Eksplikatsioon!$O781:$AG781),"")),"")</f>
        <v/>
      </c>
      <c r="AJ781" s="72" t="str">
        <f>IFERROR(IF($G781="Erikasutuses pind (muu)",$E781*Q781,IFERROR($E781*Q781/SUM($J781:$AB781)*(Eksplikatsioon!V781)/SUMPRODUCT($J781:$AB781,Eksplikatsioon!$O781:$AG781),"")),"")</f>
        <v/>
      </c>
      <c r="AK781" s="72" t="str">
        <f>IFERROR(IF($G781="Erikasutuses pind (muu)",$E781*R781,IFERROR($E781*R781/SUM($J781:$AB781)*(Eksplikatsioon!W781)/SUMPRODUCT($J781:$AB781,Eksplikatsioon!$O781:$AG781),"")),"")</f>
        <v/>
      </c>
      <c r="AL781" s="72" t="str">
        <f>IFERROR(IF($G781="Erikasutuses pind (muu)",$E781*S781,IFERROR($E781*S781/SUM($J781:$AB781)*(Eksplikatsioon!X781)/SUMPRODUCT($J781:$AB781,Eksplikatsioon!$O781:$AG781),"")),"")</f>
        <v/>
      </c>
      <c r="AM781" s="72" t="str">
        <f>IFERROR(IF($G781="Erikasutuses pind (muu)",$E781*T781,IFERROR($E781*T781/SUM($J781:$AB781)*(Eksplikatsioon!Y781)/SUMPRODUCT($J781:$AB781,Eksplikatsioon!$O781:$AG781),"")),"")</f>
        <v/>
      </c>
      <c r="AN781" s="72" t="str">
        <f>IFERROR(IF($G781="Erikasutuses pind (muu)",$E781*U781,IFERROR($E781*U781/SUM($J781:$AB781)*(Eksplikatsioon!Z781)/SUMPRODUCT($J781:$AB781,Eksplikatsioon!$O781:$AG781),"")),"")</f>
        <v/>
      </c>
      <c r="AO781" s="72" t="str">
        <f>IFERROR(IF($G781="Erikasutuses pind (muu)",$E781*V781,IFERROR($E781*V781/SUM($J781:$AB781)*(Eksplikatsioon!AA781)/SUMPRODUCT($J781:$AB781,Eksplikatsioon!$O781:$AG781),"")),"")</f>
        <v/>
      </c>
      <c r="AP781" s="72" t="str">
        <f>IFERROR(IF($G781="Erikasutuses pind (muu)",$E781*W781,IFERROR($E781*W781/SUM($J781:$AB781)*(Eksplikatsioon!AB781)/SUMPRODUCT($J781:$AB781,Eksplikatsioon!$O781:$AG781),"")),"")</f>
        <v/>
      </c>
      <c r="AQ781" s="72" t="str">
        <f>IFERROR(IF($G781="Erikasutuses pind (muu)",$E781*X781,IFERROR($E781*X781/SUM($J781:$AB781)*(Eksplikatsioon!AC781)/SUMPRODUCT($J781:$AB781,Eksplikatsioon!$O781:$AG781),"")),"")</f>
        <v/>
      </c>
      <c r="AR781" s="72" t="str">
        <f>IFERROR(IF($G781="Erikasutuses pind (muu)",$E781*Y781,IFERROR($E781*Y781/SUM($J781:$AB781)*(Eksplikatsioon!AD781)/SUMPRODUCT($J781:$AB781,Eksplikatsioon!$O781:$AG781),"")),"")</f>
        <v/>
      </c>
      <c r="AS781" s="72" t="str">
        <f>IFERROR(IF($G781="Erikasutuses pind (muu)",$E781*Z781,IFERROR($E781*Z781/SUM($J781:$AB781)*(Eksplikatsioon!AE781)/SUMPRODUCT($J781:$AB781,Eksplikatsioon!$O781:$AG781),"")),"")</f>
        <v/>
      </c>
      <c r="AT781" s="72" t="str">
        <f>IFERROR(IF($G781="Erikasutuses pind (muu)",$E781*AA781,IFERROR($E781*AA781/SUM($J781:$AB781)*(Eksplikatsioon!AF781)/SUMPRODUCT($J781:$AB781,Eksplikatsioon!$O781:$AG781),"")),"")</f>
        <v/>
      </c>
      <c r="AU781" s="72" t="str">
        <f>IFERROR(IF($G781="Erikasutuses pind (muu)",$E781*AB781,IFERROR($E781*AB781/SUM($J781:$AB781)*(Eksplikatsioon!AG781)/SUMPRODUCT($J781:$AB781,Eksplikatsioon!$O781:$AG781),"")),"")</f>
        <v/>
      </c>
    </row>
    <row r="782" spans="1:47" x14ac:dyDescent="0.25">
      <c r="A782" s="71" t="str">
        <f>IF(Eksplikatsioon!A782=0,"",Eksplikatsioon!A782)</f>
        <v/>
      </c>
      <c r="B782" s="71" t="str">
        <f>IF(Eksplikatsioon!B782=0,"",Eksplikatsioon!B782)</f>
        <v/>
      </c>
      <c r="C782" s="71" t="str">
        <f>IF(Eksplikatsioon!C782=0,"",Eksplikatsioon!C782)</f>
        <v/>
      </c>
      <c r="D782" s="71" t="str">
        <f>IF(Eksplikatsioon!D782=0,"",Eksplikatsioon!D782)</f>
        <v/>
      </c>
      <c r="E782" s="71" t="str">
        <f>IF(Eksplikatsioon!F782=0,"",Eksplikatsioon!F782)</f>
        <v/>
      </c>
      <c r="F782" s="71" t="str">
        <f>IF(Eksplikatsioon!H782=0,"",Eksplikatsioon!H782)</f>
        <v/>
      </c>
      <c r="G782" s="71" t="str">
        <f>IF(Eksplikatsioon!J782=0,"",Eksplikatsioon!J782)</f>
        <v/>
      </c>
      <c r="H782" s="71" t="str">
        <f>IF(Eksplikatsioon!K782=0,"",Eksplikatsioon!K782)</f>
        <v/>
      </c>
      <c r="I782" s="71" t="str">
        <f>IF(Eksplikatsioon!L782=0,"",Eksplikatsioon!L782)</f>
        <v/>
      </c>
      <c r="J782" s="72" t="str">
        <f>IFERROR(IF($G782="Erikasutuses pind (muu)",Eksplikatsioon!O782/SUM(Eksplikatsioon!$O782:'Eksplikatsioon'!$AG782),IF($G782="Erikasutuses pind (korrus)",IFERROR(SUMIFS($E:$E,$G:$G,"Ainukasutuses pind",$C:$C,"Üüritav pind",$H:$H,J$3,$A:$A,$A782)/SUMIFS($E:$E,$G:$G,"Ainukasutuses pind",$C:$C,"Üüritav pind",$A:$A,$A782),0),IF($G782="Erikasutuses pind (hoone)",IFERROR(SUMIFS($E:$E,$G:$G,"Ainukasutuses pind",$C:$C,"Üüritav pind",$H:$H,J$3)/SUMIFS($E:$E,$G:$G,"Ainukasutuses pind",$C:$C,"Üüritav pind"),0),""))),"")</f>
        <v/>
      </c>
      <c r="K782" s="72" t="str">
        <f>IFERROR(IF($G782="Erikasutuses pind (muu)",Eksplikatsioon!P782/SUM(Eksplikatsioon!$O782:'Eksplikatsioon'!$AG782),IF($G782="Erikasutuses pind (korrus)",IFERROR(SUMIFS($E:$E,$G:$G,"Ainukasutuses pind",$C:$C,"Üüritav pind",$H:$H,K$3,$A:$A,$A782)/SUMIFS($E:$E,$G:$G,"Ainukasutuses pind",$C:$C,"Üüritav pind",$A:$A,$A782),0),IF($G782="Erikasutuses pind (hoone)",IFERROR(SUMIFS($E:$E,$G:$G,"Ainukasutuses pind",$C:$C,"Üüritav pind",$H:$H,K$3)/SUMIFS($E:$E,$G:$G,"Ainukasutuses pind",$C:$C,"Üüritav pind"),0),""))),"")</f>
        <v/>
      </c>
      <c r="L782" s="72" t="str">
        <f>IFERROR(IF($G782="Erikasutuses pind (muu)",Eksplikatsioon!Q782/SUM(Eksplikatsioon!$O782:'Eksplikatsioon'!$AG782),IF($G782="Erikasutuses pind (korrus)",IFERROR(SUMIFS($E:$E,$G:$G,"Ainukasutuses pind",$C:$C,"Üüritav pind",$H:$H,L$3,$A:$A,$A782)/SUMIFS($E:$E,$G:$G,"Ainukasutuses pind",$C:$C,"Üüritav pind",$A:$A,$A782),0),IF($G782="Erikasutuses pind (hoone)",IFERROR(SUMIFS($E:$E,$G:$G,"Ainukasutuses pind",$C:$C,"Üüritav pind",$H:$H,L$3)/SUMIFS($E:$E,$G:$G,"Ainukasutuses pind",$C:$C,"Üüritav pind"),0),""))),"")</f>
        <v/>
      </c>
      <c r="M782" s="72" t="str">
        <f>IFERROR(IF($G782="Erikasutuses pind (muu)",Eksplikatsioon!R782/SUM(Eksplikatsioon!$O782:'Eksplikatsioon'!$AG782),IF($G782="Erikasutuses pind (korrus)",IFERROR(SUMIFS($E:$E,$G:$G,"Ainukasutuses pind",$C:$C,"Üüritav pind",$H:$H,M$3,$A:$A,$A782)/SUMIFS($E:$E,$G:$G,"Ainukasutuses pind",$C:$C,"Üüritav pind",$A:$A,$A782),0),IF($G782="Erikasutuses pind (hoone)",IFERROR(SUMIFS($E:$E,$G:$G,"Ainukasutuses pind",$C:$C,"Üüritav pind",$H:$H,M$3)/SUMIFS($E:$E,$G:$G,"Ainukasutuses pind",$C:$C,"Üüritav pind"),0),""))),"")</f>
        <v/>
      </c>
      <c r="N782" s="72" t="str">
        <f>IFERROR(IF($G782="Erikasutuses pind (muu)",Eksplikatsioon!S782/SUM(Eksplikatsioon!$O782:'Eksplikatsioon'!$AG782),IF($G782="Erikasutuses pind (korrus)",IFERROR(SUMIFS($E:$E,$G:$G,"Ainukasutuses pind",$C:$C,"Üüritav pind",$H:$H,N$3,$A:$A,$A782)/SUMIFS($E:$E,$G:$G,"Ainukasutuses pind",$C:$C,"Üüritav pind",$A:$A,$A782),0),IF($G782="Erikasutuses pind (hoone)",IFERROR(SUMIFS($E:$E,$G:$G,"Ainukasutuses pind",$C:$C,"Üüritav pind",$H:$H,N$3)/SUMIFS($E:$E,$G:$G,"Ainukasutuses pind",$C:$C,"Üüritav pind"),0),""))),"")</f>
        <v/>
      </c>
      <c r="O782" s="72" t="str">
        <f>IFERROR(IF($G782="Erikasutuses pind (muu)",Eksplikatsioon!T782/SUM(Eksplikatsioon!$O782:'Eksplikatsioon'!$AG782),IF($G782="Erikasutuses pind (korrus)",IFERROR(SUMIFS($E:$E,$G:$G,"Ainukasutuses pind",$C:$C,"Üüritav pind",$H:$H,O$3,$A:$A,$A782)/SUMIFS($E:$E,$G:$G,"Ainukasutuses pind",$C:$C,"Üüritav pind",$A:$A,$A782),0),IF($G782="Erikasutuses pind (hoone)",IFERROR(SUMIFS($E:$E,$G:$G,"Ainukasutuses pind",$C:$C,"Üüritav pind",$H:$H,O$3)/SUMIFS($E:$E,$G:$G,"Ainukasutuses pind",$C:$C,"Üüritav pind"),0),""))),"")</f>
        <v/>
      </c>
      <c r="P782" s="72" t="str">
        <f>IFERROR(IF($G782="Erikasutuses pind (muu)",Eksplikatsioon!U782/SUM(Eksplikatsioon!$O782:'Eksplikatsioon'!$AG782),IF($G782="Erikasutuses pind (korrus)",IFERROR(SUMIFS($E:$E,$G:$G,"Ainukasutuses pind",$C:$C,"Üüritav pind",$H:$H,P$3,$A:$A,$A782)/SUMIFS($E:$E,$G:$G,"Ainukasutuses pind",$C:$C,"Üüritav pind",$A:$A,$A782),0),IF($G782="Erikasutuses pind (hoone)",IFERROR(SUMIFS($E:$E,$G:$G,"Ainukasutuses pind",$C:$C,"Üüritav pind",$H:$H,P$3)/SUMIFS($E:$E,$G:$G,"Ainukasutuses pind",$C:$C,"Üüritav pind"),0),""))),"")</f>
        <v/>
      </c>
      <c r="Q782" s="72" t="str">
        <f>IFERROR(IF($G782="Erikasutuses pind (muu)",Eksplikatsioon!V782/SUM(Eksplikatsioon!$O782:'Eksplikatsioon'!$AG782),IF($G782="Erikasutuses pind (korrus)",IFERROR(SUMIFS($E:$E,$G:$G,"Ainukasutuses pind",$C:$C,"Üüritav pind",$H:$H,Q$3,$A:$A,$A782)/SUMIFS($E:$E,$G:$G,"Ainukasutuses pind",$C:$C,"Üüritav pind",$A:$A,$A782),0),IF($G782="Erikasutuses pind (hoone)",IFERROR(SUMIFS($E:$E,$G:$G,"Ainukasutuses pind",$C:$C,"Üüritav pind",$H:$H,Q$3)/SUMIFS($E:$E,$G:$G,"Ainukasutuses pind",$C:$C,"Üüritav pind"),0),""))),"")</f>
        <v/>
      </c>
      <c r="R782" s="72" t="str">
        <f>IFERROR(IF($G782="Erikasutuses pind (muu)",Eksplikatsioon!W782/SUM(Eksplikatsioon!$O782:'Eksplikatsioon'!$AG782),IF($G782="Erikasutuses pind (korrus)",IFERROR(SUMIFS($E:$E,$G:$G,"Ainukasutuses pind",$C:$C,"Üüritav pind",$H:$H,R$3,$A:$A,$A782)/SUMIFS($E:$E,$G:$G,"Ainukasutuses pind",$C:$C,"Üüritav pind",$A:$A,$A782),0),IF($G782="Erikasutuses pind (hoone)",IFERROR(SUMIFS($E:$E,$G:$G,"Ainukasutuses pind",$C:$C,"Üüritav pind",$H:$H,R$3)/SUMIFS($E:$E,$G:$G,"Ainukasutuses pind",$C:$C,"Üüritav pind"),0),""))),"")</f>
        <v/>
      </c>
      <c r="S782" s="72" t="str">
        <f>IFERROR(IF($G782="Erikasutuses pind (muu)",Eksplikatsioon!X782/SUM(Eksplikatsioon!$O782:'Eksplikatsioon'!$AG782),IF($G782="Erikasutuses pind (korrus)",IFERROR(SUMIFS($E:$E,$G:$G,"Ainukasutuses pind",$C:$C,"Üüritav pind",$H:$H,S$3,$A:$A,$A782)/SUMIFS($E:$E,$G:$G,"Ainukasutuses pind",$C:$C,"Üüritav pind",$A:$A,$A782),0),IF($G782="Erikasutuses pind (hoone)",IFERROR(SUMIFS($E:$E,$G:$G,"Ainukasutuses pind",$C:$C,"Üüritav pind",$H:$H,S$3)/SUMIFS($E:$E,$G:$G,"Ainukasutuses pind",$C:$C,"Üüritav pind"),0),""))),"")</f>
        <v/>
      </c>
      <c r="T782" s="72" t="str">
        <f>IFERROR(IF($G782="Erikasutuses pind (muu)",Eksplikatsioon!Y782/SUM(Eksplikatsioon!$O782:'Eksplikatsioon'!$AG782),IF($G782="Erikasutuses pind (korrus)",IFERROR(SUMIFS($E:$E,$G:$G,"Ainukasutuses pind",$C:$C,"Üüritav pind",$H:$H,T$3,$A:$A,$A782)/SUMIFS($E:$E,$G:$G,"Ainukasutuses pind",$C:$C,"Üüritav pind",$A:$A,$A782),0),IF($G782="Erikasutuses pind (hoone)",IFERROR(SUMIFS($E:$E,$G:$G,"Ainukasutuses pind",$C:$C,"Üüritav pind",$H:$H,T$3)/SUMIFS($E:$E,$G:$G,"Ainukasutuses pind",$C:$C,"Üüritav pind"),0),""))),"")</f>
        <v/>
      </c>
      <c r="U782" s="72" t="str">
        <f>IFERROR(IF($G782="Erikasutuses pind (muu)",Eksplikatsioon!Z782/SUM(Eksplikatsioon!$O782:'Eksplikatsioon'!$AG782),IF($G782="Erikasutuses pind (korrus)",IFERROR(SUMIFS($E:$E,$G:$G,"Ainukasutuses pind",$C:$C,"Üüritav pind",$H:$H,U$3,$A:$A,$A782)/SUMIFS($E:$E,$G:$G,"Ainukasutuses pind",$C:$C,"Üüritav pind",$A:$A,$A782),0),IF($G782="Erikasutuses pind (hoone)",IFERROR(SUMIFS($E:$E,$G:$G,"Ainukasutuses pind",$C:$C,"Üüritav pind",$H:$H,U$3)/SUMIFS($E:$E,$G:$G,"Ainukasutuses pind",$C:$C,"Üüritav pind"),0),""))),"")</f>
        <v/>
      </c>
      <c r="V782" s="72" t="str">
        <f>IFERROR(IF($G782="Erikasutuses pind (muu)",Eksplikatsioon!AA782/SUM(Eksplikatsioon!$O782:'Eksplikatsioon'!$AG782),IF($G782="Erikasutuses pind (korrus)",IFERROR(SUMIFS($E:$E,$G:$G,"Ainukasutuses pind",$C:$C,"Üüritav pind",$H:$H,V$3,$A:$A,$A782)/SUMIFS($E:$E,$G:$G,"Ainukasutuses pind",$C:$C,"Üüritav pind",$A:$A,$A782),0),IF($G782="Erikasutuses pind (hoone)",IFERROR(SUMIFS($E:$E,$G:$G,"Ainukasutuses pind",$C:$C,"Üüritav pind",$H:$H,V$3)/SUMIFS($E:$E,$G:$G,"Ainukasutuses pind",$C:$C,"Üüritav pind"),0),""))),"")</f>
        <v/>
      </c>
      <c r="W782" s="72" t="str">
        <f>IFERROR(IF($G782="Erikasutuses pind (muu)",Eksplikatsioon!AB782/SUM(Eksplikatsioon!$O782:'Eksplikatsioon'!$AG782),IF($G782="Erikasutuses pind (korrus)",IFERROR(SUMIFS($E:$E,$G:$G,"Ainukasutuses pind",$C:$C,"Üüritav pind",$H:$H,W$3,$A:$A,$A782)/SUMIFS($E:$E,$G:$G,"Ainukasutuses pind",$C:$C,"Üüritav pind",$A:$A,$A782),0),IF($G782="Erikasutuses pind (hoone)",IFERROR(SUMIFS($E:$E,$G:$G,"Ainukasutuses pind",$C:$C,"Üüritav pind",$H:$H,W$3)/SUMIFS($E:$E,$G:$G,"Ainukasutuses pind",$C:$C,"Üüritav pind"),0),""))),"")</f>
        <v/>
      </c>
      <c r="X782" s="72" t="str">
        <f>IFERROR(IF($G782="Erikasutuses pind (muu)",Eksplikatsioon!AC782/SUM(Eksplikatsioon!$O782:'Eksplikatsioon'!$AG782),IF($G782="Erikasutuses pind (korrus)",IFERROR(SUMIFS($E:$E,$G:$G,"Ainukasutuses pind",$C:$C,"Üüritav pind",$H:$H,X$3,$A:$A,$A782)/SUMIFS($E:$E,$G:$G,"Ainukasutuses pind",$C:$C,"Üüritav pind",$A:$A,$A782),0),IF($G782="Erikasutuses pind (hoone)",IFERROR(SUMIFS($E:$E,$G:$G,"Ainukasutuses pind",$C:$C,"Üüritav pind",$H:$H,X$3)/SUMIFS($E:$E,$G:$G,"Ainukasutuses pind",$C:$C,"Üüritav pind"),0),""))),"")</f>
        <v/>
      </c>
      <c r="Y782" s="72" t="str">
        <f>IFERROR(IF($G782="Erikasutuses pind (muu)",Eksplikatsioon!AD782/SUM(Eksplikatsioon!$O782:'Eksplikatsioon'!$AG782),IF($G782="Erikasutuses pind (korrus)",IFERROR(SUMIFS($E:$E,$G:$G,"Ainukasutuses pind",$C:$C,"Üüritav pind",$H:$H,Y$3,$A:$A,$A782)/SUMIFS($E:$E,$G:$G,"Ainukasutuses pind",$C:$C,"Üüritav pind",$A:$A,$A782),0),IF($G782="Erikasutuses pind (hoone)",IFERROR(SUMIFS($E:$E,$G:$G,"Ainukasutuses pind",$C:$C,"Üüritav pind",$H:$H,Y$3)/SUMIFS($E:$E,$G:$G,"Ainukasutuses pind",$C:$C,"Üüritav pind"),0),""))),"")</f>
        <v/>
      </c>
      <c r="Z782" s="72" t="str">
        <f>IFERROR(IF($G782="Erikasutuses pind (muu)",Eksplikatsioon!AE782/SUM(Eksplikatsioon!$O782:'Eksplikatsioon'!$AG782),IF($G782="Erikasutuses pind (korrus)",IFERROR(SUMIFS($E:$E,$G:$G,"Ainukasutuses pind",$C:$C,"Üüritav pind",$H:$H,Z$3,$A:$A,$A782)/SUMIFS($E:$E,$G:$G,"Ainukasutuses pind",$C:$C,"Üüritav pind",$A:$A,$A782),0),IF($G782="Erikasutuses pind (hoone)",IFERROR(SUMIFS($E:$E,$G:$G,"Ainukasutuses pind",$C:$C,"Üüritav pind",$H:$H,Z$3)/SUMIFS($E:$E,$G:$G,"Ainukasutuses pind",$C:$C,"Üüritav pind"),0),""))),"")</f>
        <v/>
      </c>
      <c r="AA782" s="72" t="str">
        <f>IFERROR(IF($G782="Erikasutuses pind (muu)",Eksplikatsioon!AF782/SUM(Eksplikatsioon!$O782:'Eksplikatsioon'!$AG782),IF($G782="Erikasutuses pind (korrus)",IFERROR(SUMIFS($E:$E,$G:$G,"Ainukasutuses pind",$C:$C,"Üüritav pind",$H:$H,AA$3,$A:$A,$A782)/SUMIFS($E:$E,$G:$G,"Ainukasutuses pind",$C:$C,"Üüritav pind",$A:$A,$A782),0),IF($G782="Erikasutuses pind (hoone)",IFERROR(SUMIFS($E:$E,$G:$G,"Ainukasutuses pind",$C:$C,"Üüritav pind",$H:$H,AA$3)/SUMIFS($E:$E,$G:$G,"Ainukasutuses pind",$C:$C,"Üüritav pind"),0),""))),"")</f>
        <v/>
      </c>
      <c r="AB782" s="72" t="str">
        <f>IFERROR(IF($G782="Erikasutuses pind (muu)",Eksplikatsioon!AG782/SUM(Eksplikatsioon!$O782:'Eksplikatsioon'!$AG782),IF($G782="Erikasutuses pind (korrus)",IFERROR(SUMIFS($E:$E,$G:$G,"Ainukasutuses pind",$C:$C,"Üüritav pind",$H:$H,AB$3,$A:$A,$A782)/SUMIFS($E:$E,$G:$G,"Ainukasutuses pind",$C:$C,"Üüritav pind",$A:$A,$A782),0),IF($G782="Erikasutuses pind (hoone)",IFERROR(SUMIFS($E:$E,$G:$G,"Ainukasutuses pind",$C:$C,"Üüritav pind",$H:$H,AB$3)/SUMIFS($E:$E,$G:$G,"Ainukasutuses pind",$C:$C,"Üüritav pind"),0),""))),"")</f>
        <v/>
      </c>
      <c r="AC782" s="72" t="str">
        <f>IFERROR(IF($G782="Erikasutuses pind (muu)",$E782*J782,IFERROR($E782*J782/SUM($J782:$AB782)*(Eksplikatsioon!O782)/SUMPRODUCT($J782:$AB782,Eksplikatsioon!$O782:$AG782),"")),"")</f>
        <v/>
      </c>
      <c r="AD782" s="72" t="str">
        <f>IFERROR(IF($G782="Erikasutuses pind (muu)",$E782*K782,IFERROR($E782*K782/SUM($J782:$AB782)*(Eksplikatsioon!P782)/SUMPRODUCT($J782:$AB782,Eksplikatsioon!$O782:$AG782),"")),"")</f>
        <v/>
      </c>
      <c r="AE782" s="72" t="str">
        <f>IFERROR(IF($G782="Erikasutuses pind (muu)",$E782*L782,IFERROR($E782*L782/SUM($J782:$AB782)*(Eksplikatsioon!Q782)/SUMPRODUCT($J782:$AB782,Eksplikatsioon!$O782:$AG782),"")),"")</f>
        <v/>
      </c>
      <c r="AF782" s="72" t="str">
        <f>IFERROR(IF($G782="Erikasutuses pind (muu)",$E782*M782,IFERROR($E782*M782/SUM($J782:$AB782)*(Eksplikatsioon!R782)/SUMPRODUCT($J782:$AB782,Eksplikatsioon!$O782:$AG782),"")),"")</f>
        <v/>
      </c>
      <c r="AG782" s="72" t="str">
        <f>IFERROR(IF($G782="Erikasutuses pind (muu)",$E782*N782,IFERROR($E782*N782/SUM($J782:$AB782)*(Eksplikatsioon!S782)/SUMPRODUCT($J782:$AB782,Eksplikatsioon!$O782:$AG782),"")),"")</f>
        <v/>
      </c>
      <c r="AH782" s="72" t="str">
        <f>IFERROR(IF($G782="Erikasutuses pind (muu)",$E782*O782,IFERROR($E782*O782/SUM($J782:$AB782)*(Eksplikatsioon!T782)/SUMPRODUCT($J782:$AB782,Eksplikatsioon!$O782:$AG782),"")),"")</f>
        <v/>
      </c>
      <c r="AI782" s="72" t="str">
        <f>IFERROR(IF($G782="Erikasutuses pind (muu)",$E782*P782,IFERROR($E782*P782/SUM($J782:$AB782)*(Eksplikatsioon!U782)/SUMPRODUCT($J782:$AB782,Eksplikatsioon!$O782:$AG782),"")),"")</f>
        <v/>
      </c>
      <c r="AJ782" s="72" t="str">
        <f>IFERROR(IF($G782="Erikasutuses pind (muu)",$E782*Q782,IFERROR($E782*Q782/SUM($J782:$AB782)*(Eksplikatsioon!V782)/SUMPRODUCT($J782:$AB782,Eksplikatsioon!$O782:$AG782),"")),"")</f>
        <v/>
      </c>
      <c r="AK782" s="72" t="str">
        <f>IFERROR(IF($G782="Erikasutuses pind (muu)",$E782*R782,IFERROR($E782*R782/SUM($J782:$AB782)*(Eksplikatsioon!W782)/SUMPRODUCT($J782:$AB782,Eksplikatsioon!$O782:$AG782),"")),"")</f>
        <v/>
      </c>
      <c r="AL782" s="72" t="str">
        <f>IFERROR(IF($G782="Erikasutuses pind (muu)",$E782*S782,IFERROR($E782*S782/SUM($J782:$AB782)*(Eksplikatsioon!X782)/SUMPRODUCT($J782:$AB782,Eksplikatsioon!$O782:$AG782),"")),"")</f>
        <v/>
      </c>
      <c r="AM782" s="72" t="str">
        <f>IFERROR(IF($G782="Erikasutuses pind (muu)",$E782*T782,IFERROR($E782*T782/SUM($J782:$AB782)*(Eksplikatsioon!Y782)/SUMPRODUCT($J782:$AB782,Eksplikatsioon!$O782:$AG782),"")),"")</f>
        <v/>
      </c>
      <c r="AN782" s="72" t="str">
        <f>IFERROR(IF($G782="Erikasutuses pind (muu)",$E782*U782,IFERROR($E782*U782/SUM($J782:$AB782)*(Eksplikatsioon!Z782)/SUMPRODUCT($J782:$AB782,Eksplikatsioon!$O782:$AG782),"")),"")</f>
        <v/>
      </c>
      <c r="AO782" s="72" t="str">
        <f>IFERROR(IF($G782="Erikasutuses pind (muu)",$E782*V782,IFERROR($E782*V782/SUM($J782:$AB782)*(Eksplikatsioon!AA782)/SUMPRODUCT($J782:$AB782,Eksplikatsioon!$O782:$AG782),"")),"")</f>
        <v/>
      </c>
      <c r="AP782" s="72" t="str">
        <f>IFERROR(IF($G782="Erikasutuses pind (muu)",$E782*W782,IFERROR($E782*W782/SUM($J782:$AB782)*(Eksplikatsioon!AB782)/SUMPRODUCT($J782:$AB782,Eksplikatsioon!$O782:$AG782),"")),"")</f>
        <v/>
      </c>
      <c r="AQ782" s="72" t="str">
        <f>IFERROR(IF($G782="Erikasutuses pind (muu)",$E782*X782,IFERROR($E782*X782/SUM($J782:$AB782)*(Eksplikatsioon!AC782)/SUMPRODUCT($J782:$AB782,Eksplikatsioon!$O782:$AG782),"")),"")</f>
        <v/>
      </c>
      <c r="AR782" s="72" t="str">
        <f>IFERROR(IF($G782="Erikasutuses pind (muu)",$E782*Y782,IFERROR($E782*Y782/SUM($J782:$AB782)*(Eksplikatsioon!AD782)/SUMPRODUCT($J782:$AB782,Eksplikatsioon!$O782:$AG782),"")),"")</f>
        <v/>
      </c>
      <c r="AS782" s="72" t="str">
        <f>IFERROR(IF($G782="Erikasutuses pind (muu)",$E782*Z782,IFERROR($E782*Z782/SUM($J782:$AB782)*(Eksplikatsioon!AE782)/SUMPRODUCT($J782:$AB782,Eksplikatsioon!$O782:$AG782),"")),"")</f>
        <v/>
      </c>
      <c r="AT782" s="72" t="str">
        <f>IFERROR(IF($G782="Erikasutuses pind (muu)",$E782*AA782,IFERROR($E782*AA782/SUM($J782:$AB782)*(Eksplikatsioon!AF782)/SUMPRODUCT($J782:$AB782,Eksplikatsioon!$O782:$AG782),"")),"")</f>
        <v/>
      </c>
      <c r="AU782" s="72" t="str">
        <f>IFERROR(IF($G782="Erikasutuses pind (muu)",$E782*AB782,IFERROR($E782*AB782/SUM($J782:$AB782)*(Eksplikatsioon!AG782)/SUMPRODUCT($J782:$AB782,Eksplikatsioon!$O782:$AG782),"")),"")</f>
        <v/>
      </c>
    </row>
    <row r="783" spans="1:47" x14ac:dyDescent="0.25">
      <c r="A783" s="71" t="str">
        <f>IF(Eksplikatsioon!A783=0,"",Eksplikatsioon!A783)</f>
        <v/>
      </c>
      <c r="B783" s="71" t="str">
        <f>IF(Eksplikatsioon!B783=0,"",Eksplikatsioon!B783)</f>
        <v/>
      </c>
      <c r="C783" s="71" t="str">
        <f>IF(Eksplikatsioon!C783=0,"",Eksplikatsioon!C783)</f>
        <v/>
      </c>
      <c r="D783" s="71" t="str">
        <f>IF(Eksplikatsioon!D783=0,"",Eksplikatsioon!D783)</f>
        <v/>
      </c>
      <c r="E783" s="71" t="str">
        <f>IF(Eksplikatsioon!F783=0,"",Eksplikatsioon!F783)</f>
        <v/>
      </c>
      <c r="F783" s="71" t="str">
        <f>IF(Eksplikatsioon!H783=0,"",Eksplikatsioon!H783)</f>
        <v/>
      </c>
      <c r="G783" s="71" t="str">
        <f>IF(Eksplikatsioon!J783=0,"",Eksplikatsioon!J783)</f>
        <v/>
      </c>
      <c r="H783" s="71" t="str">
        <f>IF(Eksplikatsioon!K783=0,"",Eksplikatsioon!K783)</f>
        <v/>
      </c>
      <c r="I783" s="71" t="str">
        <f>IF(Eksplikatsioon!L783=0,"",Eksplikatsioon!L783)</f>
        <v/>
      </c>
      <c r="J783" s="72" t="str">
        <f>IFERROR(IF($G783="Erikasutuses pind (muu)",Eksplikatsioon!O783/SUM(Eksplikatsioon!$O783:'Eksplikatsioon'!$AG783),IF($G783="Erikasutuses pind (korrus)",IFERROR(SUMIFS($E:$E,$G:$G,"Ainukasutuses pind",$C:$C,"Üüritav pind",$H:$H,J$3,$A:$A,$A783)/SUMIFS($E:$E,$G:$G,"Ainukasutuses pind",$C:$C,"Üüritav pind",$A:$A,$A783),0),IF($G783="Erikasutuses pind (hoone)",IFERROR(SUMIFS($E:$E,$G:$G,"Ainukasutuses pind",$C:$C,"Üüritav pind",$H:$H,J$3)/SUMIFS($E:$E,$G:$G,"Ainukasutuses pind",$C:$C,"Üüritav pind"),0),""))),"")</f>
        <v/>
      </c>
      <c r="K783" s="72" t="str">
        <f>IFERROR(IF($G783="Erikasutuses pind (muu)",Eksplikatsioon!P783/SUM(Eksplikatsioon!$O783:'Eksplikatsioon'!$AG783),IF($G783="Erikasutuses pind (korrus)",IFERROR(SUMIFS($E:$E,$G:$G,"Ainukasutuses pind",$C:$C,"Üüritav pind",$H:$H,K$3,$A:$A,$A783)/SUMIFS($E:$E,$G:$G,"Ainukasutuses pind",$C:$C,"Üüritav pind",$A:$A,$A783),0),IF($G783="Erikasutuses pind (hoone)",IFERROR(SUMIFS($E:$E,$G:$G,"Ainukasutuses pind",$C:$C,"Üüritav pind",$H:$H,K$3)/SUMIFS($E:$E,$G:$G,"Ainukasutuses pind",$C:$C,"Üüritav pind"),0),""))),"")</f>
        <v/>
      </c>
      <c r="L783" s="72" t="str">
        <f>IFERROR(IF($G783="Erikasutuses pind (muu)",Eksplikatsioon!Q783/SUM(Eksplikatsioon!$O783:'Eksplikatsioon'!$AG783),IF($G783="Erikasutuses pind (korrus)",IFERROR(SUMIFS($E:$E,$G:$G,"Ainukasutuses pind",$C:$C,"Üüritav pind",$H:$H,L$3,$A:$A,$A783)/SUMIFS($E:$E,$G:$G,"Ainukasutuses pind",$C:$C,"Üüritav pind",$A:$A,$A783),0),IF($G783="Erikasutuses pind (hoone)",IFERROR(SUMIFS($E:$E,$G:$G,"Ainukasutuses pind",$C:$C,"Üüritav pind",$H:$H,L$3)/SUMIFS($E:$E,$G:$G,"Ainukasutuses pind",$C:$C,"Üüritav pind"),0),""))),"")</f>
        <v/>
      </c>
      <c r="M783" s="72" t="str">
        <f>IFERROR(IF($G783="Erikasutuses pind (muu)",Eksplikatsioon!R783/SUM(Eksplikatsioon!$O783:'Eksplikatsioon'!$AG783),IF($G783="Erikasutuses pind (korrus)",IFERROR(SUMIFS($E:$E,$G:$G,"Ainukasutuses pind",$C:$C,"Üüritav pind",$H:$H,M$3,$A:$A,$A783)/SUMIFS($E:$E,$G:$G,"Ainukasutuses pind",$C:$C,"Üüritav pind",$A:$A,$A783),0),IF($G783="Erikasutuses pind (hoone)",IFERROR(SUMIFS($E:$E,$G:$G,"Ainukasutuses pind",$C:$C,"Üüritav pind",$H:$H,M$3)/SUMIFS($E:$E,$G:$G,"Ainukasutuses pind",$C:$C,"Üüritav pind"),0),""))),"")</f>
        <v/>
      </c>
      <c r="N783" s="72" t="str">
        <f>IFERROR(IF($G783="Erikasutuses pind (muu)",Eksplikatsioon!S783/SUM(Eksplikatsioon!$O783:'Eksplikatsioon'!$AG783),IF($G783="Erikasutuses pind (korrus)",IFERROR(SUMIFS($E:$E,$G:$G,"Ainukasutuses pind",$C:$C,"Üüritav pind",$H:$H,N$3,$A:$A,$A783)/SUMIFS($E:$E,$G:$G,"Ainukasutuses pind",$C:$C,"Üüritav pind",$A:$A,$A783),0),IF($G783="Erikasutuses pind (hoone)",IFERROR(SUMIFS($E:$E,$G:$G,"Ainukasutuses pind",$C:$C,"Üüritav pind",$H:$H,N$3)/SUMIFS($E:$E,$G:$G,"Ainukasutuses pind",$C:$C,"Üüritav pind"),0),""))),"")</f>
        <v/>
      </c>
      <c r="O783" s="72" t="str">
        <f>IFERROR(IF($G783="Erikasutuses pind (muu)",Eksplikatsioon!T783/SUM(Eksplikatsioon!$O783:'Eksplikatsioon'!$AG783),IF($G783="Erikasutuses pind (korrus)",IFERROR(SUMIFS($E:$E,$G:$G,"Ainukasutuses pind",$C:$C,"Üüritav pind",$H:$H,O$3,$A:$A,$A783)/SUMIFS($E:$E,$G:$G,"Ainukasutuses pind",$C:$C,"Üüritav pind",$A:$A,$A783),0),IF($G783="Erikasutuses pind (hoone)",IFERROR(SUMIFS($E:$E,$G:$G,"Ainukasutuses pind",$C:$C,"Üüritav pind",$H:$H,O$3)/SUMIFS($E:$E,$G:$G,"Ainukasutuses pind",$C:$C,"Üüritav pind"),0),""))),"")</f>
        <v/>
      </c>
      <c r="P783" s="72" t="str">
        <f>IFERROR(IF($G783="Erikasutuses pind (muu)",Eksplikatsioon!U783/SUM(Eksplikatsioon!$O783:'Eksplikatsioon'!$AG783),IF($G783="Erikasutuses pind (korrus)",IFERROR(SUMIFS($E:$E,$G:$G,"Ainukasutuses pind",$C:$C,"Üüritav pind",$H:$H,P$3,$A:$A,$A783)/SUMIFS($E:$E,$G:$G,"Ainukasutuses pind",$C:$C,"Üüritav pind",$A:$A,$A783),0),IF($G783="Erikasutuses pind (hoone)",IFERROR(SUMIFS($E:$E,$G:$G,"Ainukasutuses pind",$C:$C,"Üüritav pind",$H:$H,P$3)/SUMIFS($E:$E,$G:$G,"Ainukasutuses pind",$C:$C,"Üüritav pind"),0),""))),"")</f>
        <v/>
      </c>
      <c r="Q783" s="72" t="str">
        <f>IFERROR(IF($G783="Erikasutuses pind (muu)",Eksplikatsioon!V783/SUM(Eksplikatsioon!$O783:'Eksplikatsioon'!$AG783),IF($G783="Erikasutuses pind (korrus)",IFERROR(SUMIFS($E:$E,$G:$G,"Ainukasutuses pind",$C:$C,"Üüritav pind",$H:$H,Q$3,$A:$A,$A783)/SUMIFS($E:$E,$G:$G,"Ainukasutuses pind",$C:$C,"Üüritav pind",$A:$A,$A783),0),IF($G783="Erikasutuses pind (hoone)",IFERROR(SUMIFS($E:$E,$G:$G,"Ainukasutuses pind",$C:$C,"Üüritav pind",$H:$H,Q$3)/SUMIFS($E:$E,$G:$G,"Ainukasutuses pind",$C:$C,"Üüritav pind"),0),""))),"")</f>
        <v/>
      </c>
      <c r="R783" s="72" t="str">
        <f>IFERROR(IF($G783="Erikasutuses pind (muu)",Eksplikatsioon!W783/SUM(Eksplikatsioon!$O783:'Eksplikatsioon'!$AG783),IF($G783="Erikasutuses pind (korrus)",IFERROR(SUMIFS($E:$E,$G:$G,"Ainukasutuses pind",$C:$C,"Üüritav pind",$H:$H,R$3,$A:$A,$A783)/SUMIFS($E:$E,$G:$G,"Ainukasutuses pind",$C:$C,"Üüritav pind",$A:$A,$A783),0),IF($G783="Erikasutuses pind (hoone)",IFERROR(SUMIFS($E:$E,$G:$G,"Ainukasutuses pind",$C:$C,"Üüritav pind",$H:$H,R$3)/SUMIFS($E:$E,$G:$G,"Ainukasutuses pind",$C:$C,"Üüritav pind"),0),""))),"")</f>
        <v/>
      </c>
      <c r="S783" s="72" t="str">
        <f>IFERROR(IF($G783="Erikasutuses pind (muu)",Eksplikatsioon!X783/SUM(Eksplikatsioon!$O783:'Eksplikatsioon'!$AG783),IF($G783="Erikasutuses pind (korrus)",IFERROR(SUMIFS($E:$E,$G:$G,"Ainukasutuses pind",$C:$C,"Üüritav pind",$H:$H,S$3,$A:$A,$A783)/SUMIFS($E:$E,$G:$G,"Ainukasutuses pind",$C:$C,"Üüritav pind",$A:$A,$A783),0),IF($G783="Erikasutuses pind (hoone)",IFERROR(SUMIFS($E:$E,$G:$G,"Ainukasutuses pind",$C:$C,"Üüritav pind",$H:$H,S$3)/SUMIFS($E:$E,$G:$G,"Ainukasutuses pind",$C:$C,"Üüritav pind"),0),""))),"")</f>
        <v/>
      </c>
      <c r="T783" s="72" t="str">
        <f>IFERROR(IF($G783="Erikasutuses pind (muu)",Eksplikatsioon!Y783/SUM(Eksplikatsioon!$O783:'Eksplikatsioon'!$AG783),IF($G783="Erikasutuses pind (korrus)",IFERROR(SUMIFS($E:$E,$G:$G,"Ainukasutuses pind",$C:$C,"Üüritav pind",$H:$H,T$3,$A:$A,$A783)/SUMIFS($E:$E,$G:$G,"Ainukasutuses pind",$C:$C,"Üüritav pind",$A:$A,$A783),0),IF($G783="Erikasutuses pind (hoone)",IFERROR(SUMIFS($E:$E,$G:$G,"Ainukasutuses pind",$C:$C,"Üüritav pind",$H:$H,T$3)/SUMIFS($E:$E,$G:$G,"Ainukasutuses pind",$C:$C,"Üüritav pind"),0),""))),"")</f>
        <v/>
      </c>
      <c r="U783" s="72" t="str">
        <f>IFERROR(IF($G783="Erikasutuses pind (muu)",Eksplikatsioon!Z783/SUM(Eksplikatsioon!$O783:'Eksplikatsioon'!$AG783),IF($G783="Erikasutuses pind (korrus)",IFERROR(SUMIFS($E:$E,$G:$G,"Ainukasutuses pind",$C:$C,"Üüritav pind",$H:$H,U$3,$A:$A,$A783)/SUMIFS($E:$E,$G:$G,"Ainukasutuses pind",$C:$C,"Üüritav pind",$A:$A,$A783),0),IF($G783="Erikasutuses pind (hoone)",IFERROR(SUMIFS($E:$E,$G:$G,"Ainukasutuses pind",$C:$C,"Üüritav pind",$H:$H,U$3)/SUMIFS($E:$E,$G:$G,"Ainukasutuses pind",$C:$C,"Üüritav pind"),0),""))),"")</f>
        <v/>
      </c>
      <c r="V783" s="72" t="str">
        <f>IFERROR(IF($G783="Erikasutuses pind (muu)",Eksplikatsioon!AA783/SUM(Eksplikatsioon!$O783:'Eksplikatsioon'!$AG783),IF($G783="Erikasutuses pind (korrus)",IFERROR(SUMIFS($E:$E,$G:$G,"Ainukasutuses pind",$C:$C,"Üüritav pind",$H:$H,V$3,$A:$A,$A783)/SUMIFS($E:$E,$G:$G,"Ainukasutuses pind",$C:$C,"Üüritav pind",$A:$A,$A783),0),IF($G783="Erikasutuses pind (hoone)",IFERROR(SUMIFS($E:$E,$G:$G,"Ainukasutuses pind",$C:$C,"Üüritav pind",$H:$H,V$3)/SUMIFS($E:$E,$G:$G,"Ainukasutuses pind",$C:$C,"Üüritav pind"),0),""))),"")</f>
        <v/>
      </c>
      <c r="W783" s="72" t="str">
        <f>IFERROR(IF($G783="Erikasutuses pind (muu)",Eksplikatsioon!AB783/SUM(Eksplikatsioon!$O783:'Eksplikatsioon'!$AG783),IF($G783="Erikasutuses pind (korrus)",IFERROR(SUMIFS($E:$E,$G:$G,"Ainukasutuses pind",$C:$C,"Üüritav pind",$H:$H,W$3,$A:$A,$A783)/SUMIFS($E:$E,$G:$G,"Ainukasutuses pind",$C:$C,"Üüritav pind",$A:$A,$A783),0),IF($G783="Erikasutuses pind (hoone)",IFERROR(SUMIFS($E:$E,$G:$G,"Ainukasutuses pind",$C:$C,"Üüritav pind",$H:$H,W$3)/SUMIFS($E:$E,$G:$G,"Ainukasutuses pind",$C:$C,"Üüritav pind"),0),""))),"")</f>
        <v/>
      </c>
      <c r="X783" s="72" t="str">
        <f>IFERROR(IF($G783="Erikasutuses pind (muu)",Eksplikatsioon!AC783/SUM(Eksplikatsioon!$O783:'Eksplikatsioon'!$AG783),IF($G783="Erikasutuses pind (korrus)",IFERROR(SUMIFS($E:$E,$G:$G,"Ainukasutuses pind",$C:$C,"Üüritav pind",$H:$H,X$3,$A:$A,$A783)/SUMIFS($E:$E,$G:$G,"Ainukasutuses pind",$C:$C,"Üüritav pind",$A:$A,$A783),0),IF($G783="Erikasutuses pind (hoone)",IFERROR(SUMIFS($E:$E,$G:$G,"Ainukasutuses pind",$C:$C,"Üüritav pind",$H:$H,X$3)/SUMIFS($E:$E,$G:$G,"Ainukasutuses pind",$C:$C,"Üüritav pind"),0),""))),"")</f>
        <v/>
      </c>
      <c r="Y783" s="72" t="str">
        <f>IFERROR(IF($G783="Erikasutuses pind (muu)",Eksplikatsioon!AD783/SUM(Eksplikatsioon!$O783:'Eksplikatsioon'!$AG783),IF($G783="Erikasutuses pind (korrus)",IFERROR(SUMIFS($E:$E,$G:$G,"Ainukasutuses pind",$C:$C,"Üüritav pind",$H:$H,Y$3,$A:$A,$A783)/SUMIFS($E:$E,$G:$G,"Ainukasutuses pind",$C:$C,"Üüritav pind",$A:$A,$A783),0),IF($G783="Erikasutuses pind (hoone)",IFERROR(SUMIFS($E:$E,$G:$G,"Ainukasutuses pind",$C:$C,"Üüritav pind",$H:$H,Y$3)/SUMIFS($E:$E,$G:$G,"Ainukasutuses pind",$C:$C,"Üüritav pind"),0),""))),"")</f>
        <v/>
      </c>
      <c r="Z783" s="72" t="str">
        <f>IFERROR(IF($G783="Erikasutuses pind (muu)",Eksplikatsioon!AE783/SUM(Eksplikatsioon!$O783:'Eksplikatsioon'!$AG783),IF($G783="Erikasutuses pind (korrus)",IFERROR(SUMIFS($E:$E,$G:$G,"Ainukasutuses pind",$C:$C,"Üüritav pind",$H:$H,Z$3,$A:$A,$A783)/SUMIFS($E:$E,$G:$G,"Ainukasutuses pind",$C:$C,"Üüritav pind",$A:$A,$A783),0),IF($G783="Erikasutuses pind (hoone)",IFERROR(SUMIFS($E:$E,$G:$G,"Ainukasutuses pind",$C:$C,"Üüritav pind",$H:$H,Z$3)/SUMIFS($E:$E,$G:$G,"Ainukasutuses pind",$C:$C,"Üüritav pind"),0),""))),"")</f>
        <v/>
      </c>
      <c r="AA783" s="72" t="str">
        <f>IFERROR(IF($G783="Erikasutuses pind (muu)",Eksplikatsioon!AF783/SUM(Eksplikatsioon!$O783:'Eksplikatsioon'!$AG783),IF($G783="Erikasutuses pind (korrus)",IFERROR(SUMIFS($E:$E,$G:$G,"Ainukasutuses pind",$C:$C,"Üüritav pind",$H:$H,AA$3,$A:$A,$A783)/SUMIFS($E:$E,$G:$G,"Ainukasutuses pind",$C:$C,"Üüritav pind",$A:$A,$A783),0),IF($G783="Erikasutuses pind (hoone)",IFERROR(SUMIFS($E:$E,$G:$G,"Ainukasutuses pind",$C:$C,"Üüritav pind",$H:$H,AA$3)/SUMIFS($E:$E,$G:$G,"Ainukasutuses pind",$C:$C,"Üüritav pind"),0),""))),"")</f>
        <v/>
      </c>
      <c r="AB783" s="72" t="str">
        <f>IFERROR(IF($G783="Erikasutuses pind (muu)",Eksplikatsioon!AG783/SUM(Eksplikatsioon!$O783:'Eksplikatsioon'!$AG783),IF($G783="Erikasutuses pind (korrus)",IFERROR(SUMIFS($E:$E,$G:$G,"Ainukasutuses pind",$C:$C,"Üüritav pind",$H:$H,AB$3,$A:$A,$A783)/SUMIFS($E:$E,$G:$G,"Ainukasutuses pind",$C:$C,"Üüritav pind",$A:$A,$A783),0),IF($G783="Erikasutuses pind (hoone)",IFERROR(SUMIFS($E:$E,$G:$G,"Ainukasutuses pind",$C:$C,"Üüritav pind",$H:$H,AB$3)/SUMIFS($E:$E,$G:$G,"Ainukasutuses pind",$C:$C,"Üüritav pind"),0),""))),"")</f>
        <v/>
      </c>
      <c r="AC783" s="72" t="str">
        <f>IFERROR(IF($G783="Erikasutuses pind (muu)",$E783*J783,IFERROR($E783*J783/SUM($J783:$AB783)*(Eksplikatsioon!O783)/SUMPRODUCT($J783:$AB783,Eksplikatsioon!$O783:$AG783),"")),"")</f>
        <v/>
      </c>
      <c r="AD783" s="72" t="str">
        <f>IFERROR(IF($G783="Erikasutuses pind (muu)",$E783*K783,IFERROR($E783*K783/SUM($J783:$AB783)*(Eksplikatsioon!P783)/SUMPRODUCT($J783:$AB783,Eksplikatsioon!$O783:$AG783),"")),"")</f>
        <v/>
      </c>
      <c r="AE783" s="72" t="str">
        <f>IFERROR(IF($G783="Erikasutuses pind (muu)",$E783*L783,IFERROR($E783*L783/SUM($J783:$AB783)*(Eksplikatsioon!Q783)/SUMPRODUCT($J783:$AB783,Eksplikatsioon!$O783:$AG783),"")),"")</f>
        <v/>
      </c>
      <c r="AF783" s="72" t="str">
        <f>IFERROR(IF($G783="Erikasutuses pind (muu)",$E783*M783,IFERROR($E783*M783/SUM($J783:$AB783)*(Eksplikatsioon!R783)/SUMPRODUCT($J783:$AB783,Eksplikatsioon!$O783:$AG783),"")),"")</f>
        <v/>
      </c>
      <c r="AG783" s="72" t="str">
        <f>IFERROR(IF($G783="Erikasutuses pind (muu)",$E783*N783,IFERROR($E783*N783/SUM($J783:$AB783)*(Eksplikatsioon!S783)/SUMPRODUCT($J783:$AB783,Eksplikatsioon!$O783:$AG783),"")),"")</f>
        <v/>
      </c>
      <c r="AH783" s="72" t="str">
        <f>IFERROR(IF($G783="Erikasutuses pind (muu)",$E783*O783,IFERROR($E783*O783/SUM($J783:$AB783)*(Eksplikatsioon!T783)/SUMPRODUCT($J783:$AB783,Eksplikatsioon!$O783:$AG783),"")),"")</f>
        <v/>
      </c>
      <c r="AI783" s="72" t="str">
        <f>IFERROR(IF($G783="Erikasutuses pind (muu)",$E783*P783,IFERROR($E783*P783/SUM($J783:$AB783)*(Eksplikatsioon!U783)/SUMPRODUCT($J783:$AB783,Eksplikatsioon!$O783:$AG783),"")),"")</f>
        <v/>
      </c>
      <c r="AJ783" s="72" t="str">
        <f>IFERROR(IF($G783="Erikasutuses pind (muu)",$E783*Q783,IFERROR($E783*Q783/SUM($J783:$AB783)*(Eksplikatsioon!V783)/SUMPRODUCT($J783:$AB783,Eksplikatsioon!$O783:$AG783),"")),"")</f>
        <v/>
      </c>
      <c r="AK783" s="72" t="str">
        <f>IFERROR(IF($G783="Erikasutuses pind (muu)",$E783*R783,IFERROR($E783*R783/SUM($J783:$AB783)*(Eksplikatsioon!W783)/SUMPRODUCT($J783:$AB783,Eksplikatsioon!$O783:$AG783),"")),"")</f>
        <v/>
      </c>
      <c r="AL783" s="72" t="str">
        <f>IFERROR(IF($G783="Erikasutuses pind (muu)",$E783*S783,IFERROR($E783*S783/SUM($J783:$AB783)*(Eksplikatsioon!X783)/SUMPRODUCT($J783:$AB783,Eksplikatsioon!$O783:$AG783),"")),"")</f>
        <v/>
      </c>
      <c r="AM783" s="72" t="str">
        <f>IFERROR(IF($G783="Erikasutuses pind (muu)",$E783*T783,IFERROR($E783*T783/SUM($J783:$AB783)*(Eksplikatsioon!Y783)/SUMPRODUCT($J783:$AB783,Eksplikatsioon!$O783:$AG783),"")),"")</f>
        <v/>
      </c>
      <c r="AN783" s="72" t="str">
        <f>IFERROR(IF($G783="Erikasutuses pind (muu)",$E783*U783,IFERROR($E783*U783/SUM($J783:$AB783)*(Eksplikatsioon!Z783)/SUMPRODUCT($J783:$AB783,Eksplikatsioon!$O783:$AG783),"")),"")</f>
        <v/>
      </c>
      <c r="AO783" s="72" t="str">
        <f>IFERROR(IF($G783="Erikasutuses pind (muu)",$E783*V783,IFERROR($E783*V783/SUM($J783:$AB783)*(Eksplikatsioon!AA783)/SUMPRODUCT($J783:$AB783,Eksplikatsioon!$O783:$AG783),"")),"")</f>
        <v/>
      </c>
      <c r="AP783" s="72" t="str">
        <f>IFERROR(IF($G783="Erikasutuses pind (muu)",$E783*W783,IFERROR($E783*W783/SUM($J783:$AB783)*(Eksplikatsioon!AB783)/SUMPRODUCT($J783:$AB783,Eksplikatsioon!$O783:$AG783),"")),"")</f>
        <v/>
      </c>
      <c r="AQ783" s="72" t="str">
        <f>IFERROR(IF($G783="Erikasutuses pind (muu)",$E783*X783,IFERROR($E783*X783/SUM($J783:$AB783)*(Eksplikatsioon!AC783)/SUMPRODUCT($J783:$AB783,Eksplikatsioon!$O783:$AG783),"")),"")</f>
        <v/>
      </c>
      <c r="AR783" s="72" t="str">
        <f>IFERROR(IF($G783="Erikasutuses pind (muu)",$E783*Y783,IFERROR($E783*Y783/SUM($J783:$AB783)*(Eksplikatsioon!AD783)/SUMPRODUCT($J783:$AB783,Eksplikatsioon!$O783:$AG783),"")),"")</f>
        <v/>
      </c>
      <c r="AS783" s="72" t="str">
        <f>IFERROR(IF($G783="Erikasutuses pind (muu)",$E783*Z783,IFERROR($E783*Z783/SUM($J783:$AB783)*(Eksplikatsioon!AE783)/SUMPRODUCT($J783:$AB783,Eksplikatsioon!$O783:$AG783),"")),"")</f>
        <v/>
      </c>
      <c r="AT783" s="72" t="str">
        <f>IFERROR(IF($G783="Erikasutuses pind (muu)",$E783*AA783,IFERROR($E783*AA783/SUM($J783:$AB783)*(Eksplikatsioon!AF783)/SUMPRODUCT($J783:$AB783,Eksplikatsioon!$O783:$AG783),"")),"")</f>
        <v/>
      </c>
      <c r="AU783" s="72" t="str">
        <f>IFERROR(IF($G783="Erikasutuses pind (muu)",$E783*AB783,IFERROR($E783*AB783/SUM($J783:$AB783)*(Eksplikatsioon!AG783)/SUMPRODUCT($J783:$AB783,Eksplikatsioon!$O783:$AG783),"")),"")</f>
        <v/>
      </c>
    </row>
    <row r="784" spans="1:47" x14ac:dyDescent="0.25">
      <c r="A784" s="71" t="str">
        <f>IF(Eksplikatsioon!A784=0,"",Eksplikatsioon!A784)</f>
        <v/>
      </c>
      <c r="B784" s="71" t="str">
        <f>IF(Eksplikatsioon!B784=0,"",Eksplikatsioon!B784)</f>
        <v/>
      </c>
      <c r="C784" s="71" t="str">
        <f>IF(Eksplikatsioon!C784=0,"",Eksplikatsioon!C784)</f>
        <v/>
      </c>
      <c r="D784" s="71" t="str">
        <f>IF(Eksplikatsioon!D784=0,"",Eksplikatsioon!D784)</f>
        <v/>
      </c>
      <c r="E784" s="71" t="str">
        <f>IF(Eksplikatsioon!F784=0,"",Eksplikatsioon!F784)</f>
        <v/>
      </c>
      <c r="F784" s="71" t="str">
        <f>IF(Eksplikatsioon!H784=0,"",Eksplikatsioon!H784)</f>
        <v/>
      </c>
      <c r="G784" s="71" t="str">
        <f>IF(Eksplikatsioon!J784=0,"",Eksplikatsioon!J784)</f>
        <v/>
      </c>
      <c r="H784" s="71" t="str">
        <f>IF(Eksplikatsioon!K784=0,"",Eksplikatsioon!K784)</f>
        <v/>
      </c>
      <c r="I784" s="71" t="str">
        <f>IF(Eksplikatsioon!L784=0,"",Eksplikatsioon!L784)</f>
        <v/>
      </c>
      <c r="J784" s="72" t="str">
        <f>IFERROR(IF($G784="Erikasutuses pind (muu)",Eksplikatsioon!O784/SUM(Eksplikatsioon!$O784:'Eksplikatsioon'!$AG784),IF($G784="Erikasutuses pind (korrus)",IFERROR(SUMIFS($E:$E,$G:$G,"Ainukasutuses pind",$C:$C,"Üüritav pind",$H:$H,J$3,$A:$A,$A784)/SUMIFS($E:$E,$G:$G,"Ainukasutuses pind",$C:$C,"Üüritav pind",$A:$A,$A784),0),IF($G784="Erikasutuses pind (hoone)",IFERROR(SUMIFS($E:$E,$G:$G,"Ainukasutuses pind",$C:$C,"Üüritav pind",$H:$H,J$3)/SUMIFS($E:$E,$G:$G,"Ainukasutuses pind",$C:$C,"Üüritav pind"),0),""))),"")</f>
        <v/>
      </c>
      <c r="K784" s="72" t="str">
        <f>IFERROR(IF($G784="Erikasutuses pind (muu)",Eksplikatsioon!P784/SUM(Eksplikatsioon!$O784:'Eksplikatsioon'!$AG784),IF($G784="Erikasutuses pind (korrus)",IFERROR(SUMIFS($E:$E,$G:$G,"Ainukasutuses pind",$C:$C,"Üüritav pind",$H:$H,K$3,$A:$A,$A784)/SUMIFS($E:$E,$G:$G,"Ainukasutuses pind",$C:$C,"Üüritav pind",$A:$A,$A784),0),IF($G784="Erikasutuses pind (hoone)",IFERROR(SUMIFS($E:$E,$G:$G,"Ainukasutuses pind",$C:$C,"Üüritav pind",$H:$H,K$3)/SUMIFS($E:$E,$G:$G,"Ainukasutuses pind",$C:$C,"Üüritav pind"),0),""))),"")</f>
        <v/>
      </c>
      <c r="L784" s="72" t="str">
        <f>IFERROR(IF($G784="Erikasutuses pind (muu)",Eksplikatsioon!Q784/SUM(Eksplikatsioon!$O784:'Eksplikatsioon'!$AG784),IF($G784="Erikasutuses pind (korrus)",IFERROR(SUMIFS($E:$E,$G:$G,"Ainukasutuses pind",$C:$C,"Üüritav pind",$H:$H,L$3,$A:$A,$A784)/SUMIFS($E:$E,$G:$G,"Ainukasutuses pind",$C:$C,"Üüritav pind",$A:$A,$A784),0),IF($G784="Erikasutuses pind (hoone)",IFERROR(SUMIFS($E:$E,$G:$G,"Ainukasutuses pind",$C:$C,"Üüritav pind",$H:$H,L$3)/SUMIFS($E:$E,$G:$G,"Ainukasutuses pind",$C:$C,"Üüritav pind"),0),""))),"")</f>
        <v/>
      </c>
      <c r="M784" s="72" t="str">
        <f>IFERROR(IF($G784="Erikasutuses pind (muu)",Eksplikatsioon!R784/SUM(Eksplikatsioon!$O784:'Eksplikatsioon'!$AG784),IF($G784="Erikasutuses pind (korrus)",IFERROR(SUMIFS($E:$E,$G:$G,"Ainukasutuses pind",$C:$C,"Üüritav pind",$H:$H,M$3,$A:$A,$A784)/SUMIFS($E:$E,$G:$G,"Ainukasutuses pind",$C:$C,"Üüritav pind",$A:$A,$A784),0),IF($G784="Erikasutuses pind (hoone)",IFERROR(SUMIFS($E:$E,$G:$G,"Ainukasutuses pind",$C:$C,"Üüritav pind",$H:$H,M$3)/SUMIFS($E:$E,$G:$G,"Ainukasutuses pind",$C:$C,"Üüritav pind"),0),""))),"")</f>
        <v/>
      </c>
      <c r="N784" s="72" t="str">
        <f>IFERROR(IF($G784="Erikasutuses pind (muu)",Eksplikatsioon!S784/SUM(Eksplikatsioon!$O784:'Eksplikatsioon'!$AG784),IF($G784="Erikasutuses pind (korrus)",IFERROR(SUMIFS($E:$E,$G:$G,"Ainukasutuses pind",$C:$C,"Üüritav pind",$H:$H,N$3,$A:$A,$A784)/SUMIFS($E:$E,$G:$G,"Ainukasutuses pind",$C:$C,"Üüritav pind",$A:$A,$A784),0),IF($G784="Erikasutuses pind (hoone)",IFERROR(SUMIFS($E:$E,$G:$G,"Ainukasutuses pind",$C:$C,"Üüritav pind",$H:$H,N$3)/SUMIFS($E:$E,$G:$G,"Ainukasutuses pind",$C:$C,"Üüritav pind"),0),""))),"")</f>
        <v/>
      </c>
      <c r="O784" s="72" t="str">
        <f>IFERROR(IF($G784="Erikasutuses pind (muu)",Eksplikatsioon!T784/SUM(Eksplikatsioon!$O784:'Eksplikatsioon'!$AG784),IF($G784="Erikasutuses pind (korrus)",IFERROR(SUMIFS($E:$E,$G:$G,"Ainukasutuses pind",$C:$C,"Üüritav pind",$H:$H,O$3,$A:$A,$A784)/SUMIFS($E:$E,$G:$G,"Ainukasutuses pind",$C:$C,"Üüritav pind",$A:$A,$A784),0),IF($G784="Erikasutuses pind (hoone)",IFERROR(SUMIFS($E:$E,$G:$G,"Ainukasutuses pind",$C:$C,"Üüritav pind",$H:$H,O$3)/SUMIFS($E:$E,$G:$G,"Ainukasutuses pind",$C:$C,"Üüritav pind"),0),""))),"")</f>
        <v/>
      </c>
      <c r="P784" s="72" t="str">
        <f>IFERROR(IF($G784="Erikasutuses pind (muu)",Eksplikatsioon!U784/SUM(Eksplikatsioon!$O784:'Eksplikatsioon'!$AG784),IF($G784="Erikasutuses pind (korrus)",IFERROR(SUMIFS($E:$E,$G:$G,"Ainukasutuses pind",$C:$C,"Üüritav pind",$H:$H,P$3,$A:$A,$A784)/SUMIFS($E:$E,$G:$G,"Ainukasutuses pind",$C:$C,"Üüritav pind",$A:$A,$A784),0),IF($G784="Erikasutuses pind (hoone)",IFERROR(SUMIFS($E:$E,$G:$G,"Ainukasutuses pind",$C:$C,"Üüritav pind",$H:$H,P$3)/SUMIFS($E:$E,$G:$G,"Ainukasutuses pind",$C:$C,"Üüritav pind"),0),""))),"")</f>
        <v/>
      </c>
      <c r="Q784" s="72" t="str">
        <f>IFERROR(IF($G784="Erikasutuses pind (muu)",Eksplikatsioon!V784/SUM(Eksplikatsioon!$O784:'Eksplikatsioon'!$AG784),IF($G784="Erikasutuses pind (korrus)",IFERROR(SUMIFS($E:$E,$G:$G,"Ainukasutuses pind",$C:$C,"Üüritav pind",$H:$H,Q$3,$A:$A,$A784)/SUMIFS($E:$E,$G:$G,"Ainukasutuses pind",$C:$C,"Üüritav pind",$A:$A,$A784),0),IF($G784="Erikasutuses pind (hoone)",IFERROR(SUMIFS($E:$E,$G:$G,"Ainukasutuses pind",$C:$C,"Üüritav pind",$H:$H,Q$3)/SUMIFS($E:$E,$G:$G,"Ainukasutuses pind",$C:$C,"Üüritav pind"),0),""))),"")</f>
        <v/>
      </c>
      <c r="R784" s="72" t="str">
        <f>IFERROR(IF($G784="Erikasutuses pind (muu)",Eksplikatsioon!W784/SUM(Eksplikatsioon!$O784:'Eksplikatsioon'!$AG784),IF($G784="Erikasutuses pind (korrus)",IFERROR(SUMIFS($E:$E,$G:$G,"Ainukasutuses pind",$C:$C,"Üüritav pind",$H:$H,R$3,$A:$A,$A784)/SUMIFS($E:$E,$G:$G,"Ainukasutuses pind",$C:$C,"Üüritav pind",$A:$A,$A784),0),IF($G784="Erikasutuses pind (hoone)",IFERROR(SUMIFS($E:$E,$G:$G,"Ainukasutuses pind",$C:$C,"Üüritav pind",$H:$H,R$3)/SUMIFS($E:$E,$G:$G,"Ainukasutuses pind",$C:$C,"Üüritav pind"),0),""))),"")</f>
        <v/>
      </c>
      <c r="S784" s="72" t="str">
        <f>IFERROR(IF($G784="Erikasutuses pind (muu)",Eksplikatsioon!X784/SUM(Eksplikatsioon!$O784:'Eksplikatsioon'!$AG784),IF($G784="Erikasutuses pind (korrus)",IFERROR(SUMIFS($E:$E,$G:$G,"Ainukasutuses pind",$C:$C,"Üüritav pind",$H:$H,S$3,$A:$A,$A784)/SUMIFS($E:$E,$G:$G,"Ainukasutuses pind",$C:$C,"Üüritav pind",$A:$A,$A784),0),IF($G784="Erikasutuses pind (hoone)",IFERROR(SUMIFS($E:$E,$G:$G,"Ainukasutuses pind",$C:$C,"Üüritav pind",$H:$H,S$3)/SUMIFS($E:$E,$G:$G,"Ainukasutuses pind",$C:$C,"Üüritav pind"),0),""))),"")</f>
        <v/>
      </c>
      <c r="T784" s="72" t="str">
        <f>IFERROR(IF($G784="Erikasutuses pind (muu)",Eksplikatsioon!Y784/SUM(Eksplikatsioon!$O784:'Eksplikatsioon'!$AG784),IF($G784="Erikasutuses pind (korrus)",IFERROR(SUMIFS($E:$E,$G:$G,"Ainukasutuses pind",$C:$C,"Üüritav pind",$H:$H,T$3,$A:$A,$A784)/SUMIFS($E:$E,$G:$G,"Ainukasutuses pind",$C:$C,"Üüritav pind",$A:$A,$A784),0),IF($G784="Erikasutuses pind (hoone)",IFERROR(SUMIFS($E:$E,$G:$G,"Ainukasutuses pind",$C:$C,"Üüritav pind",$H:$H,T$3)/SUMIFS($E:$E,$G:$G,"Ainukasutuses pind",$C:$C,"Üüritav pind"),0),""))),"")</f>
        <v/>
      </c>
      <c r="U784" s="72" t="str">
        <f>IFERROR(IF($G784="Erikasutuses pind (muu)",Eksplikatsioon!Z784/SUM(Eksplikatsioon!$O784:'Eksplikatsioon'!$AG784),IF($G784="Erikasutuses pind (korrus)",IFERROR(SUMIFS($E:$E,$G:$G,"Ainukasutuses pind",$C:$C,"Üüritav pind",$H:$H,U$3,$A:$A,$A784)/SUMIFS($E:$E,$G:$G,"Ainukasutuses pind",$C:$C,"Üüritav pind",$A:$A,$A784),0),IF($G784="Erikasutuses pind (hoone)",IFERROR(SUMIFS($E:$E,$G:$G,"Ainukasutuses pind",$C:$C,"Üüritav pind",$H:$H,U$3)/SUMIFS($E:$E,$G:$G,"Ainukasutuses pind",$C:$C,"Üüritav pind"),0),""))),"")</f>
        <v/>
      </c>
      <c r="V784" s="72" t="str">
        <f>IFERROR(IF($G784="Erikasutuses pind (muu)",Eksplikatsioon!AA784/SUM(Eksplikatsioon!$O784:'Eksplikatsioon'!$AG784),IF($G784="Erikasutuses pind (korrus)",IFERROR(SUMIFS($E:$E,$G:$G,"Ainukasutuses pind",$C:$C,"Üüritav pind",$H:$H,V$3,$A:$A,$A784)/SUMIFS($E:$E,$G:$G,"Ainukasutuses pind",$C:$C,"Üüritav pind",$A:$A,$A784),0),IF($G784="Erikasutuses pind (hoone)",IFERROR(SUMIFS($E:$E,$G:$G,"Ainukasutuses pind",$C:$C,"Üüritav pind",$H:$H,V$3)/SUMIFS($E:$E,$G:$G,"Ainukasutuses pind",$C:$C,"Üüritav pind"),0),""))),"")</f>
        <v/>
      </c>
      <c r="W784" s="72" t="str">
        <f>IFERROR(IF($G784="Erikasutuses pind (muu)",Eksplikatsioon!AB784/SUM(Eksplikatsioon!$O784:'Eksplikatsioon'!$AG784),IF($G784="Erikasutuses pind (korrus)",IFERROR(SUMIFS($E:$E,$G:$G,"Ainukasutuses pind",$C:$C,"Üüritav pind",$H:$H,W$3,$A:$A,$A784)/SUMIFS($E:$E,$G:$G,"Ainukasutuses pind",$C:$C,"Üüritav pind",$A:$A,$A784),0),IF($G784="Erikasutuses pind (hoone)",IFERROR(SUMIFS($E:$E,$G:$G,"Ainukasutuses pind",$C:$C,"Üüritav pind",$H:$H,W$3)/SUMIFS($E:$E,$G:$G,"Ainukasutuses pind",$C:$C,"Üüritav pind"),0),""))),"")</f>
        <v/>
      </c>
      <c r="X784" s="72" t="str">
        <f>IFERROR(IF($G784="Erikasutuses pind (muu)",Eksplikatsioon!AC784/SUM(Eksplikatsioon!$O784:'Eksplikatsioon'!$AG784),IF($G784="Erikasutuses pind (korrus)",IFERROR(SUMIFS($E:$E,$G:$G,"Ainukasutuses pind",$C:$C,"Üüritav pind",$H:$H,X$3,$A:$A,$A784)/SUMIFS($E:$E,$G:$G,"Ainukasutuses pind",$C:$C,"Üüritav pind",$A:$A,$A784),0),IF($G784="Erikasutuses pind (hoone)",IFERROR(SUMIFS($E:$E,$G:$G,"Ainukasutuses pind",$C:$C,"Üüritav pind",$H:$H,X$3)/SUMIFS($E:$E,$G:$G,"Ainukasutuses pind",$C:$C,"Üüritav pind"),0),""))),"")</f>
        <v/>
      </c>
      <c r="Y784" s="72" t="str">
        <f>IFERROR(IF($G784="Erikasutuses pind (muu)",Eksplikatsioon!AD784/SUM(Eksplikatsioon!$O784:'Eksplikatsioon'!$AG784),IF($G784="Erikasutuses pind (korrus)",IFERROR(SUMIFS($E:$E,$G:$G,"Ainukasutuses pind",$C:$C,"Üüritav pind",$H:$H,Y$3,$A:$A,$A784)/SUMIFS($E:$E,$G:$G,"Ainukasutuses pind",$C:$C,"Üüritav pind",$A:$A,$A784),0),IF($G784="Erikasutuses pind (hoone)",IFERROR(SUMIFS($E:$E,$G:$G,"Ainukasutuses pind",$C:$C,"Üüritav pind",$H:$H,Y$3)/SUMIFS($E:$E,$G:$G,"Ainukasutuses pind",$C:$C,"Üüritav pind"),0),""))),"")</f>
        <v/>
      </c>
      <c r="Z784" s="72" t="str">
        <f>IFERROR(IF($G784="Erikasutuses pind (muu)",Eksplikatsioon!AE784/SUM(Eksplikatsioon!$O784:'Eksplikatsioon'!$AG784),IF($G784="Erikasutuses pind (korrus)",IFERROR(SUMIFS($E:$E,$G:$G,"Ainukasutuses pind",$C:$C,"Üüritav pind",$H:$H,Z$3,$A:$A,$A784)/SUMIFS($E:$E,$G:$G,"Ainukasutuses pind",$C:$C,"Üüritav pind",$A:$A,$A784),0),IF($G784="Erikasutuses pind (hoone)",IFERROR(SUMIFS($E:$E,$G:$G,"Ainukasutuses pind",$C:$C,"Üüritav pind",$H:$H,Z$3)/SUMIFS($E:$E,$G:$G,"Ainukasutuses pind",$C:$C,"Üüritav pind"),0),""))),"")</f>
        <v/>
      </c>
      <c r="AA784" s="72" t="str">
        <f>IFERROR(IF($G784="Erikasutuses pind (muu)",Eksplikatsioon!AF784/SUM(Eksplikatsioon!$O784:'Eksplikatsioon'!$AG784),IF($G784="Erikasutuses pind (korrus)",IFERROR(SUMIFS($E:$E,$G:$G,"Ainukasutuses pind",$C:$C,"Üüritav pind",$H:$H,AA$3,$A:$A,$A784)/SUMIFS($E:$E,$G:$G,"Ainukasutuses pind",$C:$C,"Üüritav pind",$A:$A,$A784),0),IF($G784="Erikasutuses pind (hoone)",IFERROR(SUMIFS($E:$E,$G:$G,"Ainukasutuses pind",$C:$C,"Üüritav pind",$H:$H,AA$3)/SUMIFS($E:$E,$G:$G,"Ainukasutuses pind",$C:$C,"Üüritav pind"),0),""))),"")</f>
        <v/>
      </c>
      <c r="AB784" s="72" t="str">
        <f>IFERROR(IF($G784="Erikasutuses pind (muu)",Eksplikatsioon!AG784/SUM(Eksplikatsioon!$O784:'Eksplikatsioon'!$AG784),IF($G784="Erikasutuses pind (korrus)",IFERROR(SUMIFS($E:$E,$G:$G,"Ainukasutuses pind",$C:$C,"Üüritav pind",$H:$H,AB$3,$A:$A,$A784)/SUMIFS($E:$E,$G:$G,"Ainukasutuses pind",$C:$C,"Üüritav pind",$A:$A,$A784),0),IF($G784="Erikasutuses pind (hoone)",IFERROR(SUMIFS($E:$E,$G:$G,"Ainukasutuses pind",$C:$C,"Üüritav pind",$H:$H,AB$3)/SUMIFS($E:$E,$G:$G,"Ainukasutuses pind",$C:$C,"Üüritav pind"),0),""))),"")</f>
        <v/>
      </c>
      <c r="AC784" s="72" t="str">
        <f>IFERROR(IF($G784="Erikasutuses pind (muu)",$E784*J784,IFERROR($E784*J784/SUM($J784:$AB784)*(Eksplikatsioon!O784)/SUMPRODUCT($J784:$AB784,Eksplikatsioon!$O784:$AG784),"")),"")</f>
        <v/>
      </c>
      <c r="AD784" s="72" t="str">
        <f>IFERROR(IF($G784="Erikasutuses pind (muu)",$E784*K784,IFERROR($E784*K784/SUM($J784:$AB784)*(Eksplikatsioon!P784)/SUMPRODUCT($J784:$AB784,Eksplikatsioon!$O784:$AG784),"")),"")</f>
        <v/>
      </c>
      <c r="AE784" s="72" t="str">
        <f>IFERROR(IF($G784="Erikasutuses pind (muu)",$E784*L784,IFERROR($E784*L784/SUM($J784:$AB784)*(Eksplikatsioon!Q784)/SUMPRODUCT($J784:$AB784,Eksplikatsioon!$O784:$AG784),"")),"")</f>
        <v/>
      </c>
      <c r="AF784" s="72" t="str">
        <f>IFERROR(IF($G784="Erikasutuses pind (muu)",$E784*M784,IFERROR($E784*M784/SUM($J784:$AB784)*(Eksplikatsioon!R784)/SUMPRODUCT($J784:$AB784,Eksplikatsioon!$O784:$AG784),"")),"")</f>
        <v/>
      </c>
      <c r="AG784" s="72" t="str">
        <f>IFERROR(IF($G784="Erikasutuses pind (muu)",$E784*N784,IFERROR($E784*N784/SUM($J784:$AB784)*(Eksplikatsioon!S784)/SUMPRODUCT($J784:$AB784,Eksplikatsioon!$O784:$AG784),"")),"")</f>
        <v/>
      </c>
      <c r="AH784" s="72" t="str">
        <f>IFERROR(IF($G784="Erikasutuses pind (muu)",$E784*O784,IFERROR($E784*O784/SUM($J784:$AB784)*(Eksplikatsioon!T784)/SUMPRODUCT($J784:$AB784,Eksplikatsioon!$O784:$AG784),"")),"")</f>
        <v/>
      </c>
      <c r="AI784" s="72" t="str">
        <f>IFERROR(IF($G784="Erikasutuses pind (muu)",$E784*P784,IFERROR($E784*P784/SUM($J784:$AB784)*(Eksplikatsioon!U784)/SUMPRODUCT($J784:$AB784,Eksplikatsioon!$O784:$AG784),"")),"")</f>
        <v/>
      </c>
      <c r="AJ784" s="72" t="str">
        <f>IFERROR(IF($G784="Erikasutuses pind (muu)",$E784*Q784,IFERROR($E784*Q784/SUM($J784:$AB784)*(Eksplikatsioon!V784)/SUMPRODUCT($J784:$AB784,Eksplikatsioon!$O784:$AG784),"")),"")</f>
        <v/>
      </c>
      <c r="AK784" s="72" t="str">
        <f>IFERROR(IF($G784="Erikasutuses pind (muu)",$E784*R784,IFERROR($E784*R784/SUM($J784:$AB784)*(Eksplikatsioon!W784)/SUMPRODUCT($J784:$AB784,Eksplikatsioon!$O784:$AG784),"")),"")</f>
        <v/>
      </c>
      <c r="AL784" s="72" t="str">
        <f>IFERROR(IF($G784="Erikasutuses pind (muu)",$E784*S784,IFERROR($E784*S784/SUM($J784:$AB784)*(Eksplikatsioon!X784)/SUMPRODUCT($J784:$AB784,Eksplikatsioon!$O784:$AG784),"")),"")</f>
        <v/>
      </c>
      <c r="AM784" s="72" t="str">
        <f>IFERROR(IF($G784="Erikasutuses pind (muu)",$E784*T784,IFERROR($E784*T784/SUM($J784:$AB784)*(Eksplikatsioon!Y784)/SUMPRODUCT($J784:$AB784,Eksplikatsioon!$O784:$AG784),"")),"")</f>
        <v/>
      </c>
      <c r="AN784" s="72" t="str">
        <f>IFERROR(IF($G784="Erikasutuses pind (muu)",$E784*U784,IFERROR($E784*U784/SUM($J784:$AB784)*(Eksplikatsioon!Z784)/SUMPRODUCT($J784:$AB784,Eksplikatsioon!$O784:$AG784),"")),"")</f>
        <v/>
      </c>
      <c r="AO784" s="72" t="str">
        <f>IFERROR(IF($G784="Erikasutuses pind (muu)",$E784*V784,IFERROR($E784*V784/SUM($J784:$AB784)*(Eksplikatsioon!AA784)/SUMPRODUCT($J784:$AB784,Eksplikatsioon!$O784:$AG784),"")),"")</f>
        <v/>
      </c>
      <c r="AP784" s="72" t="str">
        <f>IFERROR(IF($G784="Erikasutuses pind (muu)",$E784*W784,IFERROR($E784*W784/SUM($J784:$AB784)*(Eksplikatsioon!AB784)/SUMPRODUCT($J784:$AB784,Eksplikatsioon!$O784:$AG784),"")),"")</f>
        <v/>
      </c>
      <c r="AQ784" s="72" t="str">
        <f>IFERROR(IF($G784="Erikasutuses pind (muu)",$E784*X784,IFERROR($E784*X784/SUM($J784:$AB784)*(Eksplikatsioon!AC784)/SUMPRODUCT($J784:$AB784,Eksplikatsioon!$O784:$AG784),"")),"")</f>
        <v/>
      </c>
      <c r="AR784" s="72" t="str">
        <f>IFERROR(IF($G784="Erikasutuses pind (muu)",$E784*Y784,IFERROR($E784*Y784/SUM($J784:$AB784)*(Eksplikatsioon!AD784)/SUMPRODUCT($J784:$AB784,Eksplikatsioon!$O784:$AG784),"")),"")</f>
        <v/>
      </c>
      <c r="AS784" s="72" t="str">
        <f>IFERROR(IF($G784="Erikasutuses pind (muu)",$E784*Z784,IFERROR($E784*Z784/SUM($J784:$AB784)*(Eksplikatsioon!AE784)/SUMPRODUCT($J784:$AB784,Eksplikatsioon!$O784:$AG784),"")),"")</f>
        <v/>
      </c>
      <c r="AT784" s="72" t="str">
        <f>IFERROR(IF($G784="Erikasutuses pind (muu)",$E784*AA784,IFERROR($E784*AA784/SUM($J784:$AB784)*(Eksplikatsioon!AF784)/SUMPRODUCT($J784:$AB784,Eksplikatsioon!$O784:$AG784),"")),"")</f>
        <v/>
      </c>
      <c r="AU784" s="72" t="str">
        <f>IFERROR(IF($G784="Erikasutuses pind (muu)",$E784*AB784,IFERROR($E784*AB784/SUM($J784:$AB784)*(Eksplikatsioon!AG784)/SUMPRODUCT($J784:$AB784,Eksplikatsioon!$O784:$AG784),"")),"")</f>
        <v/>
      </c>
    </row>
    <row r="785" spans="1:47" x14ac:dyDescent="0.25">
      <c r="A785" s="71" t="str">
        <f>IF(Eksplikatsioon!A785=0,"",Eksplikatsioon!A785)</f>
        <v/>
      </c>
      <c r="B785" s="71" t="str">
        <f>IF(Eksplikatsioon!B785=0,"",Eksplikatsioon!B785)</f>
        <v/>
      </c>
      <c r="C785" s="71" t="str">
        <f>IF(Eksplikatsioon!C785=0,"",Eksplikatsioon!C785)</f>
        <v/>
      </c>
      <c r="D785" s="71" t="str">
        <f>IF(Eksplikatsioon!D785=0,"",Eksplikatsioon!D785)</f>
        <v/>
      </c>
      <c r="E785" s="71" t="str">
        <f>IF(Eksplikatsioon!F785=0,"",Eksplikatsioon!F785)</f>
        <v/>
      </c>
      <c r="F785" s="71" t="str">
        <f>IF(Eksplikatsioon!H785=0,"",Eksplikatsioon!H785)</f>
        <v/>
      </c>
      <c r="G785" s="71" t="str">
        <f>IF(Eksplikatsioon!J785=0,"",Eksplikatsioon!J785)</f>
        <v/>
      </c>
      <c r="H785" s="71" t="str">
        <f>IF(Eksplikatsioon!K785=0,"",Eksplikatsioon!K785)</f>
        <v/>
      </c>
      <c r="I785" s="71" t="str">
        <f>IF(Eksplikatsioon!L785=0,"",Eksplikatsioon!L785)</f>
        <v/>
      </c>
      <c r="J785" s="72" t="str">
        <f>IFERROR(IF($G785="Erikasutuses pind (muu)",Eksplikatsioon!O785/SUM(Eksplikatsioon!$O785:'Eksplikatsioon'!$AG785),IF($G785="Erikasutuses pind (korrus)",IFERROR(SUMIFS($E:$E,$G:$G,"Ainukasutuses pind",$C:$C,"Üüritav pind",$H:$H,J$3,$A:$A,$A785)/SUMIFS($E:$E,$G:$G,"Ainukasutuses pind",$C:$C,"Üüritav pind",$A:$A,$A785),0),IF($G785="Erikasutuses pind (hoone)",IFERROR(SUMIFS($E:$E,$G:$G,"Ainukasutuses pind",$C:$C,"Üüritav pind",$H:$H,J$3)/SUMIFS($E:$E,$G:$G,"Ainukasutuses pind",$C:$C,"Üüritav pind"),0),""))),"")</f>
        <v/>
      </c>
      <c r="K785" s="72" t="str">
        <f>IFERROR(IF($G785="Erikasutuses pind (muu)",Eksplikatsioon!P785/SUM(Eksplikatsioon!$O785:'Eksplikatsioon'!$AG785),IF($G785="Erikasutuses pind (korrus)",IFERROR(SUMIFS($E:$E,$G:$G,"Ainukasutuses pind",$C:$C,"Üüritav pind",$H:$H,K$3,$A:$A,$A785)/SUMIFS($E:$E,$G:$G,"Ainukasutuses pind",$C:$C,"Üüritav pind",$A:$A,$A785),0),IF($G785="Erikasutuses pind (hoone)",IFERROR(SUMIFS($E:$E,$G:$G,"Ainukasutuses pind",$C:$C,"Üüritav pind",$H:$H,K$3)/SUMIFS($E:$E,$G:$G,"Ainukasutuses pind",$C:$C,"Üüritav pind"),0),""))),"")</f>
        <v/>
      </c>
      <c r="L785" s="72" t="str">
        <f>IFERROR(IF($G785="Erikasutuses pind (muu)",Eksplikatsioon!Q785/SUM(Eksplikatsioon!$O785:'Eksplikatsioon'!$AG785),IF($G785="Erikasutuses pind (korrus)",IFERROR(SUMIFS($E:$E,$G:$G,"Ainukasutuses pind",$C:$C,"Üüritav pind",$H:$H,L$3,$A:$A,$A785)/SUMIFS($E:$E,$G:$G,"Ainukasutuses pind",$C:$C,"Üüritav pind",$A:$A,$A785),0),IF($G785="Erikasutuses pind (hoone)",IFERROR(SUMIFS($E:$E,$G:$G,"Ainukasutuses pind",$C:$C,"Üüritav pind",$H:$H,L$3)/SUMIFS($E:$E,$G:$G,"Ainukasutuses pind",$C:$C,"Üüritav pind"),0),""))),"")</f>
        <v/>
      </c>
      <c r="M785" s="72" t="str">
        <f>IFERROR(IF($G785="Erikasutuses pind (muu)",Eksplikatsioon!R785/SUM(Eksplikatsioon!$O785:'Eksplikatsioon'!$AG785),IF($G785="Erikasutuses pind (korrus)",IFERROR(SUMIFS($E:$E,$G:$G,"Ainukasutuses pind",$C:$C,"Üüritav pind",$H:$H,M$3,$A:$A,$A785)/SUMIFS($E:$E,$G:$G,"Ainukasutuses pind",$C:$C,"Üüritav pind",$A:$A,$A785),0),IF($G785="Erikasutuses pind (hoone)",IFERROR(SUMIFS($E:$E,$G:$G,"Ainukasutuses pind",$C:$C,"Üüritav pind",$H:$H,M$3)/SUMIFS($E:$E,$G:$G,"Ainukasutuses pind",$C:$C,"Üüritav pind"),0),""))),"")</f>
        <v/>
      </c>
      <c r="N785" s="72" t="str">
        <f>IFERROR(IF($G785="Erikasutuses pind (muu)",Eksplikatsioon!S785/SUM(Eksplikatsioon!$O785:'Eksplikatsioon'!$AG785),IF($G785="Erikasutuses pind (korrus)",IFERROR(SUMIFS($E:$E,$G:$G,"Ainukasutuses pind",$C:$C,"Üüritav pind",$H:$H,N$3,$A:$A,$A785)/SUMIFS($E:$E,$G:$G,"Ainukasutuses pind",$C:$C,"Üüritav pind",$A:$A,$A785),0),IF($G785="Erikasutuses pind (hoone)",IFERROR(SUMIFS($E:$E,$G:$G,"Ainukasutuses pind",$C:$C,"Üüritav pind",$H:$H,N$3)/SUMIFS($E:$E,$G:$G,"Ainukasutuses pind",$C:$C,"Üüritav pind"),0),""))),"")</f>
        <v/>
      </c>
      <c r="O785" s="72" t="str">
        <f>IFERROR(IF($G785="Erikasutuses pind (muu)",Eksplikatsioon!T785/SUM(Eksplikatsioon!$O785:'Eksplikatsioon'!$AG785),IF($G785="Erikasutuses pind (korrus)",IFERROR(SUMIFS($E:$E,$G:$G,"Ainukasutuses pind",$C:$C,"Üüritav pind",$H:$H,O$3,$A:$A,$A785)/SUMIFS($E:$E,$G:$G,"Ainukasutuses pind",$C:$C,"Üüritav pind",$A:$A,$A785),0),IF($G785="Erikasutuses pind (hoone)",IFERROR(SUMIFS($E:$E,$G:$G,"Ainukasutuses pind",$C:$C,"Üüritav pind",$H:$H,O$3)/SUMIFS($E:$E,$G:$G,"Ainukasutuses pind",$C:$C,"Üüritav pind"),0),""))),"")</f>
        <v/>
      </c>
      <c r="P785" s="72" t="str">
        <f>IFERROR(IF($G785="Erikasutuses pind (muu)",Eksplikatsioon!U785/SUM(Eksplikatsioon!$O785:'Eksplikatsioon'!$AG785),IF($G785="Erikasutuses pind (korrus)",IFERROR(SUMIFS($E:$E,$G:$G,"Ainukasutuses pind",$C:$C,"Üüritav pind",$H:$H,P$3,$A:$A,$A785)/SUMIFS($E:$E,$G:$G,"Ainukasutuses pind",$C:$C,"Üüritav pind",$A:$A,$A785),0),IF($G785="Erikasutuses pind (hoone)",IFERROR(SUMIFS($E:$E,$G:$G,"Ainukasutuses pind",$C:$C,"Üüritav pind",$H:$H,P$3)/SUMIFS($E:$E,$G:$G,"Ainukasutuses pind",$C:$C,"Üüritav pind"),0),""))),"")</f>
        <v/>
      </c>
      <c r="Q785" s="72" t="str">
        <f>IFERROR(IF($G785="Erikasutuses pind (muu)",Eksplikatsioon!V785/SUM(Eksplikatsioon!$O785:'Eksplikatsioon'!$AG785),IF($G785="Erikasutuses pind (korrus)",IFERROR(SUMIFS($E:$E,$G:$G,"Ainukasutuses pind",$C:$C,"Üüritav pind",$H:$H,Q$3,$A:$A,$A785)/SUMIFS($E:$E,$G:$G,"Ainukasutuses pind",$C:$C,"Üüritav pind",$A:$A,$A785),0),IF($G785="Erikasutuses pind (hoone)",IFERROR(SUMIFS($E:$E,$G:$G,"Ainukasutuses pind",$C:$C,"Üüritav pind",$H:$H,Q$3)/SUMIFS($E:$E,$G:$G,"Ainukasutuses pind",$C:$C,"Üüritav pind"),0),""))),"")</f>
        <v/>
      </c>
      <c r="R785" s="72" t="str">
        <f>IFERROR(IF($G785="Erikasutuses pind (muu)",Eksplikatsioon!W785/SUM(Eksplikatsioon!$O785:'Eksplikatsioon'!$AG785),IF($G785="Erikasutuses pind (korrus)",IFERROR(SUMIFS($E:$E,$G:$G,"Ainukasutuses pind",$C:$C,"Üüritav pind",$H:$H,R$3,$A:$A,$A785)/SUMIFS($E:$E,$G:$G,"Ainukasutuses pind",$C:$C,"Üüritav pind",$A:$A,$A785),0),IF($G785="Erikasutuses pind (hoone)",IFERROR(SUMIFS($E:$E,$G:$G,"Ainukasutuses pind",$C:$C,"Üüritav pind",$H:$H,R$3)/SUMIFS($E:$E,$G:$G,"Ainukasutuses pind",$C:$C,"Üüritav pind"),0),""))),"")</f>
        <v/>
      </c>
      <c r="S785" s="72" t="str">
        <f>IFERROR(IF($G785="Erikasutuses pind (muu)",Eksplikatsioon!X785/SUM(Eksplikatsioon!$O785:'Eksplikatsioon'!$AG785),IF($G785="Erikasutuses pind (korrus)",IFERROR(SUMIFS($E:$E,$G:$G,"Ainukasutuses pind",$C:$C,"Üüritav pind",$H:$H,S$3,$A:$A,$A785)/SUMIFS($E:$E,$G:$G,"Ainukasutuses pind",$C:$C,"Üüritav pind",$A:$A,$A785),0),IF($G785="Erikasutuses pind (hoone)",IFERROR(SUMIFS($E:$E,$G:$G,"Ainukasutuses pind",$C:$C,"Üüritav pind",$H:$H,S$3)/SUMIFS($E:$E,$G:$G,"Ainukasutuses pind",$C:$C,"Üüritav pind"),0),""))),"")</f>
        <v/>
      </c>
      <c r="T785" s="72" t="str">
        <f>IFERROR(IF($G785="Erikasutuses pind (muu)",Eksplikatsioon!Y785/SUM(Eksplikatsioon!$O785:'Eksplikatsioon'!$AG785),IF($G785="Erikasutuses pind (korrus)",IFERROR(SUMIFS($E:$E,$G:$G,"Ainukasutuses pind",$C:$C,"Üüritav pind",$H:$H,T$3,$A:$A,$A785)/SUMIFS($E:$E,$G:$G,"Ainukasutuses pind",$C:$C,"Üüritav pind",$A:$A,$A785),0),IF($G785="Erikasutuses pind (hoone)",IFERROR(SUMIFS($E:$E,$G:$G,"Ainukasutuses pind",$C:$C,"Üüritav pind",$H:$H,T$3)/SUMIFS($E:$E,$G:$G,"Ainukasutuses pind",$C:$C,"Üüritav pind"),0),""))),"")</f>
        <v/>
      </c>
      <c r="U785" s="72" t="str">
        <f>IFERROR(IF($G785="Erikasutuses pind (muu)",Eksplikatsioon!Z785/SUM(Eksplikatsioon!$O785:'Eksplikatsioon'!$AG785),IF($G785="Erikasutuses pind (korrus)",IFERROR(SUMIFS($E:$E,$G:$G,"Ainukasutuses pind",$C:$C,"Üüritav pind",$H:$H,U$3,$A:$A,$A785)/SUMIFS($E:$E,$G:$G,"Ainukasutuses pind",$C:$C,"Üüritav pind",$A:$A,$A785),0),IF($G785="Erikasutuses pind (hoone)",IFERROR(SUMIFS($E:$E,$G:$G,"Ainukasutuses pind",$C:$C,"Üüritav pind",$H:$H,U$3)/SUMIFS($E:$E,$G:$G,"Ainukasutuses pind",$C:$C,"Üüritav pind"),0),""))),"")</f>
        <v/>
      </c>
      <c r="V785" s="72" t="str">
        <f>IFERROR(IF($G785="Erikasutuses pind (muu)",Eksplikatsioon!AA785/SUM(Eksplikatsioon!$O785:'Eksplikatsioon'!$AG785),IF($G785="Erikasutuses pind (korrus)",IFERROR(SUMIFS($E:$E,$G:$G,"Ainukasutuses pind",$C:$C,"Üüritav pind",$H:$H,V$3,$A:$A,$A785)/SUMIFS($E:$E,$G:$G,"Ainukasutuses pind",$C:$C,"Üüritav pind",$A:$A,$A785),0),IF($G785="Erikasutuses pind (hoone)",IFERROR(SUMIFS($E:$E,$G:$G,"Ainukasutuses pind",$C:$C,"Üüritav pind",$H:$H,V$3)/SUMIFS($E:$E,$G:$G,"Ainukasutuses pind",$C:$C,"Üüritav pind"),0),""))),"")</f>
        <v/>
      </c>
      <c r="W785" s="72" t="str">
        <f>IFERROR(IF($G785="Erikasutuses pind (muu)",Eksplikatsioon!AB785/SUM(Eksplikatsioon!$O785:'Eksplikatsioon'!$AG785),IF($G785="Erikasutuses pind (korrus)",IFERROR(SUMIFS($E:$E,$G:$G,"Ainukasutuses pind",$C:$C,"Üüritav pind",$H:$H,W$3,$A:$A,$A785)/SUMIFS($E:$E,$G:$G,"Ainukasutuses pind",$C:$C,"Üüritav pind",$A:$A,$A785),0),IF($G785="Erikasutuses pind (hoone)",IFERROR(SUMIFS($E:$E,$G:$G,"Ainukasutuses pind",$C:$C,"Üüritav pind",$H:$H,W$3)/SUMIFS($E:$E,$G:$G,"Ainukasutuses pind",$C:$C,"Üüritav pind"),0),""))),"")</f>
        <v/>
      </c>
      <c r="X785" s="72" t="str">
        <f>IFERROR(IF($G785="Erikasutuses pind (muu)",Eksplikatsioon!AC785/SUM(Eksplikatsioon!$O785:'Eksplikatsioon'!$AG785),IF($G785="Erikasutuses pind (korrus)",IFERROR(SUMIFS($E:$E,$G:$G,"Ainukasutuses pind",$C:$C,"Üüritav pind",$H:$H,X$3,$A:$A,$A785)/SUMIFS($E:$E,$G:$G,"Ainukasutuses pind",$C:$C,"Üüritav pind",$A:$A,$A785),0),IF($G785="Erikasutuses pind (hoone)",IFERROR(SUMIFS($E:$E,$G:$G,"Ainukasutuses pind",$C:$C,"Üüritav pind",$H:$H,X$3)/SUMIFS($E:$E,$G:$G,"Ainukasutuses pind",$C:$C,"Üüritav pind"),0),""))),"")</f>
        <v/>
      </c>
      <c r="Y785" s="72" t="str">
        <f>IFERROR(IF($G785="Erikasutuses pind (muu)",Eksplikatsioon!AD785/SUM(Eksplikatsioon!$O785:'Eksplikatsioon'!$AG785),IF($G785="Erikasutuses pind (korrus)",IFERROR(SUMIFS($E:$E,$G:$G,"Ainukasutuses pind",$C:$C,"Üüritav pind",$H:$H,Y$3,$A:$A,$A785)/SUMIFS($E:$E,$G:$G,"Ainukasutuses pind",$C:$C,"Üüritav pind",$A:$A,$A785),0),IF($G785="Erikasutuses pind (hoone)",IFERROR(SUMIFS($E:$E,$G:$G,"Ainukasutuses pind",$C:$C,"Üüritav pind",$H:$H,Y$3)/SUMIFS($E:$E,$G:$G,"Ainukasutuses pind",$C:$C,"Üüritav pind"),0),""))),"")</f>
        <v/>
      </c>
      <c r="Z785" s="72" t="str">
        <f>IFERROR(IF($G785="Erikasutuses pind (muu)",Eksplikatsioon!AE785/SUM(Eksplikatsioon!$O785:'Eksplikatsioon'!$AG785),IF($G785="Erikasutuses pind (korrus)",IFERROR(SUMIFS($E:$E,$G:$G,"Ainukasutuses pind",$C:$C,"Üüritav pind",$H:$H,Z$3,$A:$A,$A785)/SUMIFS($E:$E,$G:$G,"Ainukasutuses pind",$C:$C,"Üüritav pind",$A:$A,$A785),0),IF($G785="Erikasutuses pind (hoone)",IFERROR(SUMIFS($E:$E,$G:$G,"Ainukasutuses pind",$C:$C,"Üüritav pind",$H:$H,Z$3)/SUMIFS($E:$E,$G:$G,"Ainukasutuses pind",$C:$C,"Üüritav pind"),0),""))),"")</f>
        <v/>
      </c>
      <c r="AA785" s="72" t="str">
        <f>IFERROR(IF($G785="Erikasutuses pind (muu)",Eksplikatsioon!AF785/SUM(Eksplikatsioon!$O785:'Eksplikatsioon'!$AG785),IF($G785="Erikasutuses pind (korrus)",IFERROR(SUMIFS($E:$E,$G:$G,"Ainukasutuses pind",$C:$C,"Üüritav pind",$H:$H,AA$3,$A:$A,$A785)/SUMIFS($E:$E,$G:$G,"Ainukasutuses pind",$C:$C,"Üüritav pind",$A:$A,$A785),0),IF($G785="Erikasutuses pind (hoone)",IFERROR(SUMIFS($E:$E,$G:$G,"Ainukasutuses pind",$C:$C,"Üüritav pind",$H:$H,AA$3)/SUMIFS($E:$E,$G:$G,"Ainukasutuses pind",$C:$C,"Üüritav pind"),0),""))),"")</f>
        <v/>
      </c>
      <c r="AB785" s="72" t="str">
        <f>IFERROR(IF($G785="Erikasutuses pind (muu)",Eksplikatsioon!AG785/SUM(Eksplikatsioon!$O785:'Eksplikatsioon'!$AG785),IF($G785="Erikasutuses pind (korrus)",IFERROR(SUMIFS($E:$E,$G:$G,"Ainukasutuses pind",$C:$C,"Üüritav pind",$H:$H,AB$3,$A:$A,$A785)/SUMIFS($E:$E,$G:$G,"Ainukasutuses pind",$C:$C,"Üüritav pind",$A:$A,$A785),0),IF($G785="Erikasutuses pind (hoone)",IFERROR(SUMIFS($E:$E,$G:$G,"Ainukasutuses pind",$C:$C,"Üüritav pind",$H:$H,AB$3)/SUMIFS($E:$E,$G:$G,"Ainukasutuses pind",$C:$C,"Üüritav pind"),0),""))),"")</f>
        <v/>
      </c>
      <c r="AC785" s="72" t="str">
        <f>IFERROR(IF($G785="Erikasutuses pind (muu)",$E785*J785,IFERROR($E785*J785/SUM($J785:$AB785)*(Eksplikatsioon!O785)/SUMPRODUCT($J785:$AB785,Eksplikatsioon!$O785:$AG785),"")),"")</f>
        <v/>
      </c>
      <c r="AD785" s="72" t="str">
        <f>IFERROR(IF($G785="Erikasutuses pind (muu)",$E785*K785,IFERROR($E785*K785/SUM($J785:$AB785)*(Eksplikatsioon!P785)/SUMPRODUCT($J785:$AB785,Eksplikatsioon!$O785:$AG785),"")),"")</f>
        <v/>
      </c>
      <c r="AE785" s="72" t="str">
        <f>IFERROR(IF($G785="Erikasutuses pind (muu)",$E785*L785,IFERROR($E785*L785/SUM($J785:$AB785)*(Eksplikatsioon!Q785)/SUMPRODUCT($J785:$AB785,Eksplikatsioon!$O785:$AG785),"")),"")</f>
        <v/>
      </c>
      <c r="AF785" s="72" t="str">
        <f>IFERROR(IF($G785="Erikasutuses pind (muu)",$E785*M785,IFERROR($E785*M785/SUM($J785:$AB785)*(Eksplikatsioon!R785)/SUMPRODUCT($J785:$AB785,Eksplikatsioon!$O785:$AG785),"")),"")</f>
        <v/>
      </c>
      <c r="AG785" s="72" t="str">
        <f>IFERROR(IF($G785="Erikasutuses pind (muu)",$E785*N785,IFERROR($E785*N785/SUM($J785:$AB785)*(Eksplikatsioon!S785)/SUMPRODUCT($J785:$AB785,Eksplikatsioon!$O785:$AG785),"")),"")</f>
        <v/>
      </c>
      <c r="AH785" s="72" t="str">
        <f>IFERROR(IF($G785="Erikasutuses pind (muu)",$E785*O785,IFERROR($E785*O785/SUM($J785:$AB785)*(Eksplikatsioon!T785)/SUMPRODUCT($J785:$AB785,Eksplikatsioon!$O785:$AG785),"")),"")</f>
        <v/>
      </c>
      <c r="AI785" s="72" t="str">
        <f>IFERROR(IF($G785="Erikasutuses pind (muu)",$E785*P785,IFERROR($E785*P785/SUM($J785:$AB785)*(Eksplikatsioon!U785)/SUMPRODUCT($J785:$AB785,Eksplikatsioon!$O785:$AG785),"")),"")</f>
        <v/>
      </c>
      <c r="AJ785" s="72" t="str">
        <f>IFERROR(IF($G785="Erikasutuses pind (muu)",$E785*Q785,IFERROR($E785*Q785/SUM($J785:$AB785)*(Eksplikatsioon!V785)/SUMPRODUCT($J785:$AB785,Eksplikatsioon!$O785:$AG785),"")),"")</f>
        <v/>
      </c>
      <c r="AK785" s="72" t="str">
        <f>IFERROR(IF($G785="Erikasutuses pind (muu)",$E785*R785,IFERROR($E785*R785/SUM($J785:$AB785)*(Eksplikatsioon!W785)/SUMPRODUCT($J785:$AB785,Eksplikatsioon!$O785:$AG785),"")),"")</f>
        <v/>
      </c>
      <c r="AL785" s="72" t="str">
        <f>IFERROR(IF($G785="Erikasutuses pind (muu)",$E785*S785,IFERROR($E785*S785/SUM($J785:$AB785)*(Eksplikatsioon!X785)/SUMPRODUCT($J785:$AB785,Eksplikatsioon!$O785:$AG785),"")),"")</f>
        <v/>
      </c>
      <c r="AM785" s="72" t="str">
        <f>IFERROR(IF($G785="Erikasutuses pind (muu)",$E785*T785,IFERROR($E785*T785/SUM($J785:$AB785)*(Eksplikatsioon!Y785)/SUMPRODUCT($J785:$AB785,Eksplikatsioon!$O785:$AG785),"")),"")</f>
        <v/>
      </c>
      <c r="AN785" s="72" t="str">
        <f>IFERROR(IF($G785="Erikasutuses pind (muu)",$E785*U785,IFERROR($E785*U785/SUM($J785:$AB785)*(Eksplikatsioon!Z785)/SUMPRODUCT($J785:$AB785,Eksplikatsioon!$O785:$AG785),"")),"")</f>
        <v/>
      </c>
      <c r="AO785" s="72" t="str">
        <f>IFERROR(IF($G785="Erikasutuses pind (muu)",$E785*V785,IFERROR($E785*V785/SUM($J785:$AB785)*(Eksplikatsioon!AA785)/SUMPRODUCT($J785:$AB785,Eksplikatsioon!$O785:$AG785),"")),"")</f>
        <v/>
      </c>
      <c r="AP785" s="72" t="str">
        <f>IFERROR(IF($G785="Erikasutuses pind (muu)",$E785*W785,IFERROR($E785*W785/SUM($J785:$AB785)*(Eksplikatsioon!AB785)/SUMPRODUCT($J785:$AB785,Eksplikatsioon!$O785:$AG785),"")),"")</f>
        <v/>
      </c>
      <c r="AQ785" s="72" t="str">
        <f>IFERROR(IF($G785="Erikasutuses pind (muu)",$E785*X785,IFERROR($E785*X785/SUM($J785:$AB785)*(Eksplikatsioon!AC785)/SUMPRODUCT($J785:$AB785,Eksplikatsioon!$O785:$AG785),"")),"")</f>
        <v/>
      </c>
      <c r="AR785" s="72" t="str">
        <f>IFERROR(IF($G785="Erikasutuses pind (muu)",$E785*Y785,IFERROR($E785*Y785/SUM($J785:$AB785)*(Eksplikatsioon!AD785)/SUMPRODUCT($J785:$AB785,Eksplikatsioon!$O785:$AG785),"")),"")</f>
        <v/>
      </c>
      <c r="AS785" s="72" t="str">
        <f>IFERROR(IF($G785="Erikasutuses pind (muu)",$E785*Z785,IFERROR($E785*Z785/SUM($J785:$AB785)*(Eksplikatsioon!AE785)/SUMPRODUCT($J785:$AB785,Eksplikatsioon!$O785:$AG785),"")),"")</f>
        <v/>
      </c>
      <c r="AT785" s="72" t="str">
        <f>IFERROR(IF($G785="Erikasutuses pind (muu)",$E785*AA785,IFERROR($E785*AA785/SUM($J785:$AB785)*(Eksplikatsioon!AF785)/SUMPRODUCT($J785:$AB785,Eksplikatsioon!$O785:$AG785),"")),"")</f>
        <v/>
      </c>
      <c r="AU785" s="72" t="str">
        <f>IFERROR(IF($G785="Erikasutuses pind (muu)",$E785*AB785,IFERROR($E785*AB785/SUM($J785:$AB785)*(Eksplikatsioon!AG785)/SUMPRODUCT($J785:$AB785,Eksplikatsioon!$O785:$AG785),"")),"")</f>
        <v/>
      </c>
    </row>
    <row r="786" spans="1:47" x14ac:dyDescent="0.25">
      <c r="A786" s="71" t="str">
        <f>IF(Eksplikatsioon!A786=0,"",Eksplikatsioon!A786)</f>
        <v/>
      </c>
      <c r="B786" s="71" t="str">
        <f>IF(Eksplikatsioon!B786=0,"",Eksplikatsioon!B786)</f>
        <v/>
      </c>
      <c r="C786" s="71" t="str">
        <f>IF(Eksplikatsioon!C786=0,"",Eksplikatsioon!C786)</f>
        <v/>
      </c>
      <c r="D786" s="71" t="str">
        <f>IF(Eksplikatsioon!D786=0,"",Eksplikatsioon!D786)</f>
        <v/>
      </c>
      <c r="E786" s="71" t="str">
        <f>IF(Eksplikatsioon!F786=0,"",Eksplikatsioon!F786)</f>
        <v/>
      </c>
      <c r="F786" s="71" t="str">
        <f>IF(Eksplikatsioon!H786=0,"",Eksplikatsioon!H786)</f>
        <v/>
      </c>
      <c r="G786" s="71" t="str">
        <f>IF(Eksplikatsioon!J786=0,"",Eksplikatsioon!J786)</f>
        <v/>
      </c>
      <c r="H786" s="71" t="str">
        <f>IF(Eksplikatsioon!K786=0,"",Eksplikatsioon!K786)</f>
        <v/>
      </c>
      <c r="I786" s="71" t="str">
        <f>IF(Eksplikatsioon!L786=0,"",Eksplikatsioon!L786)</f>
        <v/>
      </c>
      <c r="J786" s="72" t="str">
        <f>IFERROR(IF($G786="Erikasutuses pind (muu)",Eksplikatsioon!O786/SUM(Eksplikatsioon!$O786:'Eksplikatsioon'!$AG786),IF($G786="Erikasutuses pind (korrus)",IFERROR(SUMIFS($E:$E,$G:$G,"Ainukasutuses pind",$C:$C,"Üüritav pind",$H:$H,J$3,$A:$A,$A786)/SUMIFS($E:$E,$G:$G,"Ainukasutuses pind",$C:$C,"Üüritav pind",$A:$A,$A786),0),IF($G786="Erikasutuses pind (hoone)",IFERROR(SUMIFS($E:$E,$G:$G,"Ainukasutuses pind",$C:$C,"Üüritav pind",$H:$H,J$3)/SUMIFS($E:$E,$G:$G,"Ainukasutuses pind",$C:$C,"Üüritav pind"),0),""))),"")</f>
        <v/>
      </c>
      <c r="K786" s="72" t="str">
        <f>IFERROR(IF($G786="Erikasutuses pind (muu)",Eksplikatsioon!P786/SUM(Eksplikatsioon!$O786:'Eksplikatsioon'!$AG786),IF($G786="Erikasutuses pind (korrus)",IFERROR(SUMIFS($E:$E,$G:$G,"Ainukasutuses pind",$C:$C,"Üüritav pind",$H:$H,K$3,$A:$A,$A786)/SUMIFS($E:$E,$G:$G,"Ainukasutuses pind",$C:$C,"Üüritav pind",$A:$A,$A786),0),IF($G786="Erikasutuses pind (hoone)",IFERROR(SUMIFS($E:$E,$G:$G,"Ainukasutuses pind",$C:$C,"Üüritav pind",$H:$H,K$3)/SUMIFS($E:$E,$G:$G,"Ainukasutuses pind",$C:$C,"Üüritav pind"),0),""))),"")</f>
        <v/>
      </c>
      <c r="L786" s="72" t="str">
        <f>IFERROR(IF($G786="Erikasutuses pind (muu)",Eksplikatsioon!Q786/SUM(Eksplikatsioon!$O786:'Eksplikatsioon'!$AG786),IF($G786="Erikasutuses pind (korrus)",IFERROR(SUMIFS($E:$E,$G:$G,"Ainukasutuses pind",$C:$C,"Üüritav pind",$H:$H,L$3,$A:$A,$A786)/SUMIFS($E:$E,$G:$G,"Ainukasutuses pind",$C:$C,"Üüritav pind",$A:$A,$A786),0),IF($G786="Erikasutuses pind (hoone)",IFERROR(SUMIFS($E:$E,$G:$G,"Ainukasutuses pind",$C:$C,"Üüritav pind",$H:$H,L$3)/SUMIFS($E:$E,$G:$G,"Ainukasutuses pind",$C:$C,"Üüritav pind"),0),""))),"")</f>
        <v/>
      </c>
      <c r="M786" s="72" t="str">
        <f>IFERROR(IF($G786="Erikasutuses pind (muu)",Eksplikatsioon!R786/SUM(Eksplikatsioon!$O786:'Eksplikatsioon'!$AG786),IF($G786="Erikasutuses pind (korrus)",IFERROR(SUMIFS($E:$E,$G:$G,"Ainukasutuses pind",$C:$C,"Üüritav pind",$H:$H,M$3,$A:$A,$A786)/SUMIFS($E:$E,$G:$G,"Ainukasutuses pind",$C:$C,"Üüritav pind",$A:$A,$A786),0),IF($G786="Erikasutuses pind (hoone)",IFERROR(SUMIFS($E:$E,$G:$G,"Ainukasutuses pind",$C:$C,"Üüritav pind",$H:$H,M$3)/SUMIFS($E:$E,$G:$G,"Ainukasutuses pind",$C:$C,"Üüritav pind"),0),""))),"")</f>
        <v/>
      </c>
      <c r="N786" s="72" t="str">
        <f>IFERROR(IF($G786="Erikasutuses pind (muu)",Eksplikatsioon!S786/SUM(Eksplikatsioon!$O786:'Eksplikatsioon'!$AG786),IF($G786="Erikasutuses pind (korrus)",IFERROR(SUMIFS($E:$E,$G:$G,"Ainukasutuses pind",$C:$C,"Üüritav pind",$H:$H,N$3,$A:$A,$A786)/SUMIFS($E:$E,$G:$G,"Ainukasutuses pind",$C:$C,"Üüritav pind",$A:$A,$A786),0),IF($G786="Erikasutuses pind (hoone)",IFERROR(SUMIFS($E:$E,$G:$G,"Ainukasutuses pind",$C:$C,"Üüritav pind",$H:$H,N$3)/SUMIFS($E:$E,$G:$G,"Ainukasutuses pind",$C:$C,"Üüritav pind"),0),""))),"")</f>
        <v/>
      </c>
      <c r="O786" s="72" t="str">
        <f>IFERROR(IF($G786="Erikasutuses pind (muu)",Eksplikatsioon!T786/SUM(Eksplikatsioon!$O786:'Eksplikatsioon'!$AG786),IF($G786="Erikasutuses pind (korrus)",IFERROR(SUMIFS($E:$E,$G:$G,"Ainukasutuses pind",$C:$C,"Üüritav pind",$H:$H,O$3,$A:$A,$A786)/SUMIFS($E:$E,$G:$G,"Ainukasutuses pind",$C:$C,"Üüritav pind",$A:$A,$A786),0),IF($G786="Erikasutuses pind (hoone)",IFERROR(SUMIFS($E:$E,$G:$G,"Ainukasutuses pind",$C:$C,"Üüritav pind",$H:$H,O$3)/SUMIFS($E:$E,$G:$G,"Ainukasutuses pind",$C:$C,"Üüritav pind"),0),""))),"")</f>
        <v/>
      </c>
      <c r="P786" s="72" t="str">
        <f>IFERROR(IF($G786="Erikasutuses pind (muu)",Eksplikatsioon!U786/SUM(Eksplikatsioon!$O786:'Eksplikatsioon'!$AG786),IF($G786="Erikasutuses pind (korrus)",IFERROR(SUMIFS($E:$E,$G:$G,"Ainukasutuses pind",$C:$C,"Üüritav pind",$H:$H,P$3,$A:$A,$A786)/SUMIFS($E:$E,$G:$G,"Ainukasutuses pind",$C:$C,"Üüritav pind",$A:$A,$A786),0),IF($G786="Erikasutuses pind (hoone)",IFERROR(SUMIFS($E:$E,$G:$G,"Ainukasutuses pind",$C:$C,"Üüritav pind",$H:$H,P$3)/SUMIFS($E:$E,$G:$G,"Ainukasutuses pind",$C:$C,"Üüritav pind"),0),""))),"")</f>
        <v/>
      </c>
      <c r="Q786" s="72" t="str">
        <f>IFERROR(IF($G786="Erikasutuses pind (muu)",Eksplikatsioon!V786/SUM(Eksplikatsioon!$O786:'Eksplikatsioon'!$AG786),IF($G786="Erikasutuses pind (korrus)",IFERROR(SUMIFS($E:$E,$G:$G,"Ainukasutuses pind",$C:$C,"Üüritav pind",$H:$H,Q$3,$A:$A,$A786)/SUMIFS($E:$E,$G:$G,"Ainukasutuses pind",$C:$C,"Üüritav pind",$A:$A,$A786),0),IF($G786="Erikasutuses pind (hoone)",IFERROR(SUMIFS($E:$E,$G:$G,"Ainukasutuses pind",$C:$C,"Üüritav pind",$H:$H,Q$3)/SUMIFS($E:$E,$G:$G,"Ainukasutuses pind",$C:$C,"Üüritav pind"),0),""))),"")</f>
        <v/>
      </c>
      <c r="R786" s="72" t="str">
        <f>IFERROR(IF($G786="Erikasutuses pind (muu)",Eksplikatsioon!W786/SUM(Eksplikatsioon!$O786:'Eksplikatsioon'!$AG786),IF($G786="Erikasutuses pind (korrus)",IFERROR(SUMIFS($E:$E,$G:$G,"Ainukasutuses pind",$C:$C,"Üüritav pind",$H:$H,R$3,$A:$A,$A786)/SUMIFS($E:$E,$G:$G,"Ainukasutuses pind",$C:$C,"Üüritav pind",$A:$A,$A786),0),IF($G786="Erikasutuses pind (hoone)",IFERROR(SUMIFS($E:$E,$G:$G,"Ainukasutuses pind",$C:$C,"Üüritav pind",$H:$H,R$3)/SUMIFS($E:$E,$G:$G,"Ainukasutuses pind",$C:$C,"Üüritav pind"),0),""))),"")</f>
        <v/>
      </c>
      <c r="S786" s="72" t="str">
        <f>IFERROR(IF($G786="Erikasutuses pind (muu)",Eksplikatsioon!X786/SUM(Eksplikatsioon!$O786:'Eksplikatsioon'!$AG786),IF($G786="Erikasutuses pind (korrus)",IFERROR(SUMIFS($E:$E,$G:$G,"Ainukasutuses pind",$C:$C,"Üüritav pind",$H:$H,S$3,$A:$A,$A786)/SUMIFS($E:$E,$G:$G,"Ainukasutuses pind",$C:$C,"Üüritav pind",$A:$A,$A786),0),IF($G786="Erikasutuses pind (hoone)",IFERROR(SUMIFS($E:$E,$G:$G,"Ainukasutuses pind",$C:$C,"Üüritav pind",$H:$H,S$3)/SUMIFS($E:$E,$G:$G,"Ainukasutuses pind",$C:$C,"Üüritav pind"),0),""))),"")</f>
        <v/>
      </c>
      <c r="T786" s="72" t="str">
        <f>IFERROR(IF($G786="Erikasutuses pind (muu)",Eksplikatsioon!Y786/SUM(Eksplikatsioon!$O786:'Eksplikatsioon'!$AG786),IF($G786="Erikasutuses pind (korrus)",IFERROR(SUMIFS($E:$E,$G:$G,"Ainukasutuses pind",$C:$C,"Üüritav pind",$H:$H,T$3,$A:$A,$A786)/SUMIFS($E:$E,$G:$G,"Ainukasutuses pind",$C:$C,"Üüritav pind",$A:$A,$A786),0),IF($G786="Erikasutuses pind (hoone)",IFERROR(SUMIFS($E:$E,$G:$G,"Ainukasutuses pind",$C:$C,"Üüritav pind",$H:$H,T$3)/SUMIFS($E:$E,$G:$G,"Ainukasutuses pind",$C:$C,"Üüritav pind"),0),""))),"")</f>
        <v/>
      </c>
      <c r="U786" s="72" t="str">
        <f>IFERROR(IF($G786="Erikasutuses pind (muu)",Eksplikatsioon!Z786/SUM(Eksplikatsioon!$O786:'Eksplikatsioon'!$AG786),IF($G786="Erikasutuses pind (korrus)",IFERROR(SUMIFS($E:$E,$G:$G,"Ainukasutuses pind",$C:$C,"Üüritav pind",$H:$H,U$3,$A:$A,$A786)/SUMIFS($E:$E,$G:$G,"Ainukasutuses pind",$C:$C,"Üüritav pind",$A:$A,$A786),0),IF($G786="Erikasutuses pind (hoone)",IFERROR(SUMIFS($E:$E,$G:$G,"Ainukasutuses pind",$C:$C,"Üüritav pind",$H:$H,U$3)/SUMIFS($E:$E,$G:$G,"Ainukasutuses pind",$C:$C,"Üüritav pind"),0),""))),"")</f>
        <v/>
      </c>
      <c r="V786" s="72" t="str">
        <f>IFERROR(IF($G786="Erikasutuses pind (muu)",Eksplikatsioon!AA786/SUM(Eksplikatsioon!$O786:'Eksplikatsioon'!$AG786),IF($G786="Erikasutuses pind (korrus)",IFERROR(SUMIFS($E:$E,$G:$G,"Ainukasutuses pind",$C:$C,"Üüritav pind",$H:$H,V$3,$A:$A,$A786)/SUMIFS($E:$E,$G:$G,"Ainukasutuses pind",$C:$C,"Üüritav pind",$A:$A,$A786),0),IF($G786="Erikasutuses pind (hoone)",IFERROR(SUMIFS($E:$E,$G:$G,"Ainukasutuses pind",$C:$C,"Üüritav pind",$H:$H,V$3)/SUMIFS($E:$E,$G:$G,"Ainukasutuses pind",$C:$C,"Üüritav pind"),0),""))),"")</f>
        <v/>
      </c>
      <c r="W786" s="72" t="str">
        <f>IFERROR(IF($G786="Erikasutuses pind (muu)",Eksplikatsioon!AB786/SUM(Eksplikatsioon!$O786:'Eksplikatsioon'!$AG786),IF($G786="Erikasutuses pind (korrus)",IFERROR(SUMIFS($E:$E,$G:$G,"Ainukasutuses pind",$C:$C,"Üüritav pind",$H:$H,W$3,$A:$A,$A786)/SUMIFS($E:$E,$G:$G,"Ainukasutuses pind",$C:$C,"Üüritav pind",$A:$A,$A786),0),IF($G786="Erikasutuses pind (hoone)",IFERROR(SUMIFS($E:$E,$G:$G,"Ainukasutuses pind",$C:$C,"Üüritav pind",$H:$H,W$3)/SUMIFS($E:$E,$G:$G,"Ainukasutuses pind",$C:$C,"Üüritav pind"),0),""))),"")</f>
        <v/>
      </c>
      <c r="X786" s="72" t="str">
        <f>IFERROR(IF($G786="Erikasutuses pind (muu)",Eksplikatsioon!AC786/SUM(Eksplikatsioon!$O786:'Eksplikatsioon'!$AG786),IF($G786="Erikasutuses pind (korrus)",IFERROR(SUMIFS($E:$E,$G:$G,"Ainukasutuses pind",$C:$C,"Üüritav pind",$H:$H,X$3,$A:$A,$A786)/SUMIFS($E:$E,$G:$G,"Ainukasutuses pind",$C:$C,"Üüritav pind",$A:$A,$A786),0),IF($G786="Erikasutuses pind (hoone)",IFERROR(SUMIFS($E:$E,$G:$G,"Ainukasutuses pind",$C:$C,"Üüritav pind",$H:$H,X$3)/SUMIFS($E:$E,$G:$G,"Ainukasutuses pind",$C:$C,"Üüritav pind"),0),""))),"")</f>
        <v/>
      </c>
      <c r="Y786" s="72" t="str">
        <f>IFERROR(IF($G786="Erikasutuses pind (muu)",Eksplikatsioon!AD786/SUM(Eksplikatsioon!$O786:'Eksplikatsioon'!$AG786),IF($G786="Erikasutuses pind (korrus)",IFERROR(SUMIFS($E:$E,$G:$G,"Ainukasutuses pind",$C:$C,"Üüritav pind",$H:$H,Y$3,$A:$A,$A786)/SUMIFS($E:$E,$G:$G,"Ainukasutuses pind",$C:$C,"Üüritav pind",$A:$A,$A786),0),IF($G786="Erikasutuses pind (hoone)",IFERROR(SUMIFS($E:$E,$G:$G,"Ainukasutuses pind",$C:$C,"Üüritav pind",$H:$H,Y$3)/SUMIFS($E:$E,$G:$G,"Ainukasutuses pind",$C:$C,"Üüritav pind"),0),""))),"")</f>
        <v/>
      </c>
      <c r="Z786" s="72" t="str">
        <f>IFERROR(IF($G786="Erikasutuses pind (muu)",Eksplikatsioon!AE786/SUM(Eksplikatsioon!$O786:'Eksplikatsioon'!$AG786),IF($G786="Erikasutuses pind (korrus)",IFERROR(SUMIFS($E:$E,$G:$G,"Ainukasutuses pind",$C:$C,"Üüritav pind",$H:$H,Z$3,$A:$A,$A786)/SUMIFS($E:$E,$G:$G,"Ainukasutuses pind",$C:$C,"Üüritav pind",$A:$A,$A786),0),IF($G786="Erikasutuses pind (hoone)",IFERROR(SUMIFS($E:$E,$G:$G,"Ainukasutuses pind",$C:$C,"Üüritav pind",$H:$H,Z$3)/SUMIFS($E:$E,$G:$G,"Ainukasutuses pind",$C:$C,"Üüritav pind"),0),""))),"")</f>
        <v/>
      </c>
      <c r="AA786" s="72" t="str">
        <f>IFERROR(IF($G786="Erikasutuses pind (muu)",Eksplikatsioon!AF786/SUM(Eksplikatsioon!$O786:'Eksplikatsioon'!$AG786),IF($G786="Erikasutuses pind (korrus)",IFERROR(SUMIFS($E:$E,$G:$G,"Ainukasutuses pind",$C:$C,"Üüritav pind",$H:$H,AA$3,$A:$A,$A786)/SUMIFS($E:$E,$G:$G,"Ainukasutuses pind",$C:$C,"Üüritav pind",$A:$A,$A786),0),IF($G786="Erikasutuses pind (hoone)",IFERROR(SUMIFS($E:$E,$G:$G,"Ainukasutuses pind",$C:$C,"Üüritav pind",$H:$H,AA$3)/SUMIFS($E:$E,$G:$G,"Ainukasutuses pind",$C:$C,"Üüritav pind"),0),""))),"")</f>
        <v/>
      </c>
      <c r="AB786" s="72" t="str">
        <f>IFERROR(IF($G786="Erikasutuses pind (muu)",Eksplikatsioon!AG786/SUM(Eksplikatsioon!$O786:'Eksplikatsioon'!$AG786),IF($G786="Erikasutuses pind (korrus)",IFERROR(SUMIFS($E:$E,$G:$G,"Ainukasutuses pind",$C:$C,"Üüritav pind",$H:$H,AB$3,$A:$A,$A786)/SUMIFS($E:$E,$G:$G,"Ainukasutuses pind",$C:$C,"Üüritav pind",$A:$A,$A786),0),IF($G786="Erikasutuses pind (hoone)",IFERROR(SUMIFS($E:$E,$G:$G,"Ainukasutuses pind",$C:$C,"Üüritav pind",$H:$H,AB$3)/SUMIFS($E:$E,$G:$G,"Ainukasutuses pind",$C:$C,"Üüritav pind"),0),""))),"")</f>
        <v/>
      </c>
      <c r="AC786" s="72" t="str">
        <f>IFERROR(IF($G786="Erikasutuses pind (muu)",$E786*J786,IFERROR($E786*J786/SUM($J786:$AB786)*(Eksplikatsioon!O786)/SUMPRODUCT($J786:$AB786,Eksplikatsioon!$O786:$AG786),"")),"")</f>
        <v/>
      </c>
      <c r="AD786" s="72" t="str">
        <f>IFERROR(IF($G786="Erikasutuses pind (muu)",$E786*K786,IFERROR($E786*K786/SUM($J786:$AB786)*(Eksplikatsioon!P786)/SUMPRODUCT($J786:$AB786,Eksplikatsioon!$O786:$AG786),"")),"")</f>
        <v/>
      </c>
      <c r="AE786" s="72" t="str">
        <f>IFERROR(IF($G786="Erikasutuses pind (muu)",$E786*L786,IFERROR($E786*L786/SUM($J786:$AB786)*(Eksplikatsioon!Q786)/SUMPRODUCT($J786:$AB786,Eksplikatsioon!$O786:$AG786),"")),"")</f>
        <v/>
      </c>
      <c r="AF786" s="72" t="str">
        <f>IFERROR(IF($G786="Erikasutuses pind (muu)",$E786*M786,IFERROR($E786*M786/SUM($J786:$AB786)*(Eksplikatsioon!R786)/SUMPRODUCT($J786:$AB786,Eksplikatsioon!$O786:$AG786),"")),"")</f>
        <v/>
      </c>
      <c r="AG786" s="72" t="str">
        <f>IFERROR(IF($G786="Erikasutuses pind (muu)",$E786*N786,IFERROR($E786*N786/SUM($J786:$AB786)*(Eksplikatsioon!S786)/SUMPRODUCT($J786:$AB786,Eksplikatsioon!$O786:$AG786),"")),"")</f>
        <v/>
      </c>
      <c r="AH786" s="72" t="str">
        <f>IFERROR(IF($G786="Erikasutuses pind (muu)",$E786*O786,IFERROR($E786*O786/SUM($J786:$AB786)*(Eksplikatsioon!T786)/SUMPRODUCT($J786:$AB786,Eksplikatsioon!$O786:$AG786),"")),"")</f>
        <v/>
      </c>
      <c r="AI786" s="72" t="str">
        <f>IFERROR(IF($G786="Erikasutuses pind (muu)",$E786*P786,IFERROR($E786*P786/SUM($J786:$AB786)*(Eksplikatsioon!U786)/SUMPRODUCT($J786:$AB786,Eksplikatsioon!$O786:$AG786),"")),"")</f>
        <v/>
      </c>
      <c r="AJ786" s="72" t="str">
        <f>IFERROR(IF($G786="Erikasutuses pind (muu)",$E786*Q786,IFERROR($E786*Q786/SUM($J786:$AB786)*(Eksplikatsioon!V786)/SUMPRODUCT($J786:$AB786,Eksplikatsioon!$O786:$AG786),"")),"")</f>
        <v/>
      </c>
      <c r="AK786" s="72" t="str">
        <f>IFERROR(IF($G786="Erikasutuses pind (muu)",$E786*R786,IFERROR($E786*R786/SUM($J786:$AB786)*(Eksplikatsioon!W786)/SUMPRODUCT($J786:$AB786,Eksplikatsioon!$O786:$AG786),"")),"")</f>
        <v/>
      </c>
      <c r="AL786" s="72" t="str">
        <f>IFERROR(IF($G786="Erikasutuses pind (muu)",$E786*S786,IFERROR($E786*S786/SUM($J786:$AB786)*(Eksplikatsioon!X786)/SUMPRODUCT($J786:$AB786,Eksplikatsioon!$O786:$AG786),"")),"")</f>
        <v/>
      </c>
      <c r="AM786" s="72" t="str">
        <f>IFERROR(IF($G786="Erikasutuses pind (muu)",$E786*T786,IFERROR($E786*T786/SUM($J786:$AB786)*(Eksplikatsioon!Y786)/SUMPRODUCT($J786:$AB786,Eksplikatsioon!$O786:$AG786),"")),"")</f>
        <v/>
      </c>
      <c r="AN786" s="72" t="str">
        <f>IFERROR(IF($G786="Erikasutuses pind (muu)",$E786*U786,IFERROR($E786*U786/SUM($J786:$AB786)*(Eksplikatsioon!Z786)/SUMPRODUCT($J786:$AB786,Eksplikatsioon!$O786:$AG786),"")),"")</f>
        <v/>
      </c>
      <c r="AO786" s="72" t="str">
        <f>IFERROR(IF($G786="Erikasutuses pind (muu)",$E786*V786,IFERROR($E786*V786/SUM($J786:$AB786)*(Eksplikatsioon!AA786)/SUMPRODUCT($J786:$AB786,Eksplikatsioon!$O786:$AG786),"")),"")</f>
        <v/>
      </c>
      <c r="AP786" s="72" t="str">
        <f>IFERROR(IF($G786="Erikasutuses pind (muu)",$E786*W786,IFERROR($E786*W786/SUM($J786:$AB786)*(Eksplikatsioon!AB786)/SUMPRODUCT($J786:$AB786,Eksplikatsioon!$O786:$AG786),"")),"")</f>
        <v/>
      </c>
      <c r="AQ786" s="72" t="str">
        <f>IFERROR(IF($G786="Erikasutuses pind (muu)",$E786*X786,IFERROR($E786*X786/SUM($J786:$AB786)*(Eksplikatsioon!AC786)/SUMPRODUCT($J786:$AB786,Eksplikatsioon!$O786:$AG786),"")),"")</f>
        <v/>
      </c>
      <c r="AR786" s="72" t="str">
        <f>IFERROR(IF($G786="Erikasutuses pind (muu)",$E786*Y786,IFERROR($E786*Y786/SUM($J786:$AB786)*(Eksplikatsioon!AD786)/SUMPRODUCT($J786:$AB786,Eksplikatsioon!$O786:$AG786),"")),"")</f>
        <v/>
      </c>
      <c r="AS786" s="72" t="str">
        <f>IFERROR(IF($G786="Erikasutuses pind (muu)",$E786*Z786,IFERROR($E786*Z786/SUM($J786:$AB786)*(Eksplikatsioon!AE786)/SUMPRODUCT($J786:$AB786,Eksplikatsioon!$O786:$AG786),"")),"")</f>
        <v/>
      </c>
      <c r="AT786" s="72" t="str">
        <f>IFERROR(IF($G786="Erikasutuses pind (muu)",$E786*AA786,IFERROR($E786*AA786/SUM($J786:$AB786)*(Eksplikatsioon!AF786)/SUMPRODUCT($J786:$AB786,Eksplikatsioon!$O786:$AG786),"")),"")</f>
        <v/>
      </c>
      <c r="AU786" s="72" t="str">
        <f>IFERROR(IF($G786="Erikasutuses pind (muu)",$E786*AB786,IFERROR($E786*AB786/SUM($J786:$AB786)*(Eksplikatsioon!AG786)/SUMPRODUCT($J786:$AB786,Eksplikatsioon!$O786:$AG786),"")),"")</f>
        <v/>
      </c>
    </row>
    <row r="787" spans="1:47" x14ac:dyDescent="0.25">
      <c r="A787" s="71" t="str">
        <f>IF(Eksplikatsioon!A787=0,"",Eksplikatsioon!A787)</f>
        <v/>
      </c>
      <c r="B787" s="71" t="str">
        <f>IF(Eksplikatsioon!B787=0,"",Eksplikatsioon!B787)</f>
        <v/>
      </c>
      <c r="C787" s="71" t="str">
        <f>IF(Eksplikatsioon!C787=0,"",Eksplikatsioon!C787)</f>
        <v/>
      </c>
      <c r="D787" s="71" t="str">
        <f>IF(Eksplikatsioon!D787=0,"",Eksplikatsioon!D787)</f>
        <v/>
      </c>
      <c r="E787" s="71" t="str">
        <f>IF(Eksplikatsioon!F787=0,"",Eksplikatsioon!F787)</f>
        <v/>
      </c>
      <c r="F787" s="71" t="str">
        <f>IF(Eksplikatsioon!H787=0,"",Eksplikatsioon!H787)</f>
        <v/>
      </c>
      <c r="G787" s="71" t="str">
        <f>IF(Eksplikatsioon!J787=0,"",Eksplikatsioon!J787)</f>
        <v/>
      </c>
      <c r="H787" s="71" t="str">
        <f>IF(Eksplikatsioon!K787=0,"",Eksplikatsioon!K787)</f>
        <v/>
      </c>
      <c r="I787" s="71" t="str">
        <f>IF(Eksplikatsioon!L787=0,"",Eksplikatsioon!L787)</f>
        <v/>
      </c>
      <c r="J787" s="72" t="str">
        <f>IFERROR(IF($G787="Erikasutuses pind (muu)",Eksplikatsioon!O787/SUM(Eksplikatsioon!$O787:'Eksplikatsioon'!$AG787),IF($G787="Erikasutuses pind (korrus)",IFERROR(SUMIFS($E:$E,$G:$G,"Ainukasutuses pind",$C:$C,"Üüritav pind",$H:$H,J$3,$A:$A,$A787)/SUMIFS($E:$E,$G:$G,"Ainukasutuses pind",$C:$C,"Üüritav pind",$A:$A,$A787),0),IF($G787="Erikasutuses pind (hoone)",IFERROR(SUMIFS($E:$E,$G:$G,"Ainukasutuses pind",$C:$C,"Üüritav pind",$H:$H,J$3)/SUMIFS($E:$E,$G:$G,"Ainukasutuses pind",$C:$C,"Üüritav pind"),0),""))),"")</f>
        <v/>
      </c>
      <c r="K787" s="72" t="str">
        <f>IFERROR(IF($G787="Erikasutuses pind (muu)",Eksplikatsioon!P787/SUM(Eksplikatsioon!$O787:'Eksplikatsioon'!$AG787),IF($G787="Erikasutuses pind (korrus)",IFERROR(SUMIFS($E:$E,$G:$G,"Ainukasutuses pind",$C:$C,"Üüritav pind",$H:$H,K$3,$A:$A,$A787)/SUMIFS($E:$E,$G:$G,"Ainukasutuses pind",$C:$C,"Üüritav pind",$A:$A,$A787),0),IF($G787="Erikasutuses pind (hoone)",IFERROR(SUMIFS($E:$E,$G:$G,"Ainukasutuses pind",$C:$C,"Üüritav pind",$H:$H,K$3)/SUMIFS($E:$E,$G:$G,"Ainukasutuses pind",$C:$C,"Üüritav pind"),0),""))),"")</f>
        <v/>
      </c>
      <c r="L787" s="72" t="str">
        <f>IFERROR(IF($G787="Erikasutuses pind (muu)",Eksplikatsioon!Q787/SUM(Eksplikatsioon!$O787:'Eksplikatsioon'!$AG787),IF($G787="Erikasutuses pind (korrus)",IFERROR(SUMIFS($E:$E,$G:$G,"Ainukasutuses pind",$C:$C,"Üüritav pind",$H:$H,L$3,$A:$A,$A787)/SUMIFS($E:$E,$G:$G,"Ainukasutuses pind",$C:$C,"Üüritav pind",$A:$A,$A787),0),IF($G787="Erikasutuses pind (hoone)",IFERROR(SUMIFS($E:$E,$G:$G,"Ainukasutuses pind",$C:$C,"Üüritav pind",$H:$H,L$3)/SUMIFS($E:$E,$G:$G,"Ainukasutuses pind",$C:$C,"Üüritav pind"),0),""))),"")</f>
        <v/>
      </c>
      <c r="M787" s="72" t="str">
        <f>IFERROR(IF($G787="Erikasutuses pind (muu)",Eksplikatsioon!R787/SUM(Eksplikatsioon!$O787:'Eksplikatsioon'!$AG787),IF($G787="Erikasutuses pind (korrus)",IFERROR(SUMIFS($E:$E,$G:$G,"Ainukasutuses pind",$C:$C,"Üüritav pind",$H:$H,M$3,$A:$A,$A787)/SUMIFS($E:$E,$G:$G,"Ainukasutuses pind",$C:$C,"Üüritav pind",$A:$A,$A787),0),IF($G787="Erikasutuses pind (hoone)",IFERROR(SUMIFS($E:$E,$G:$G,"Ainukasutuses pind",$C:$C,"Üüritav pind",$H:$H,M$3)/SUMIFS($E:$E,$G:$G,"Ainukasutuses pind",$C:$C,"Üüritav pind"),0),""))),"")</f>
        <v/>
      </c>
      <c r="N787" s="72" t="str">
        <f>IFERROR(IF($G787="Erikasutuses pind (muu)",Eksplikatsioon!S787/SUM(Eksplikatsioon!$O787:'Eksplikatsioon'!$AG787),IF($G787="Erikasutuses pind (korrus)",IFERROR(SUMIFS($E:$E,$G:$G,"Ainukasutuses pind",$C:$C,"Üüritav pind",$H:$H,N$3,$A:$A,$A787)/SUMIFS($E:$E,$G:$G,"Ainukasutuses pind",$C:$C,"Üüritav pind",$A:$A,$A787),0),IF($G787="Erikasutuses pind (hoone)",IFERROR(SUMIFS($E:$E,$G:$G,"Ainukasutuses pind",$C:$C,"Üüritav pind",$H:$H,N$3)/SUMIFS($E:$E,$G:$G,"Ainukasutuses pind",$C:$C,"Üüritav pind"),0),""))),"")</f>
        <v/>
      </c>
      <c r="O787" s="72" t="str">
        <f>IFERROR(IF($G787="Erikasutuses pind (muu)",Eksplikatsioon!T787/SUM(Eksplikatsioon!$O787:'Eksplikatsioon'!$AG787),IF($G787="Erikasutuses pind (korrus)",IFERROR(SUMIFS($E:$E,$G:$G,"Ainukasutuses pind",$C:$C,"Üüritav pind",$H:$H,O$3,$A:$A,$A787)/SUMIFS($E:$E,$G:$G,"Ainukasutuses pind",$C:$C,"Üüritav pind",$A:$A,$A787),0),IF($G787="Erikasutuses pind (hoone)",IFERROR(SUMIFS($E:$E,$G:$G,"Ainukasutuses pind",$C:$C,"Üüritav pind",$H:$H,O$3)/SUMIFS($E:$E,$G:$G,"Ainukasutuses pind",$C:$C,"Üüritav pind"),0),""))),"")</f>
        <v/>
      </c>
      <c r="P787" s="72" t="str">
        <f>IFERROR(IF($G787="Erikasutuses pind (muu)",Eksplikatsioon!U787/SUM(Eksplikatsioon!$O787:'Eksplikatsioon'!$AG787),IF($G787="Erikasutuses pind (korrus)",IFERROR(SUMIFS($E:$E,$G:$G,"Ainukasutuses pind",$C:$C,"Üüritav pind",$H:$H,P$3,$A:$A,$A787)/SUMIFS($E:$E,$G:$G,"Ainukasutuses pind",$C:$C,"Üüritav pind",$A:$A,$A787),0),IF($G787="Erikasutuses pind (hoone)",IFERROR(SUMIFS($E:$E,$G:$G,"Ainukasutuses pind",$C:$C,"Üüritav pind",$H:$H,P$3)/SUMIFS($E:$E,$G:$G,"Ainukasutuses pind",$C:$C,"Üüritav pind"),0),""))),"")</f>
        <v/>
      </c>
      <c r="Q787" s="72" t="str">
        <f>IFERROR(IF($G787="Erikasutuses pind (muu)",Eksplikatsioon!V787/SUM(Eksplikatsioon!$O787:'Eksplikatsioon'!$AG787),IF($G787="Erikasutuses pind (korrus)",IFERROR(SUMIFS($E:$E,$G:$G,"Ainukasutuses pind",$C:$C,"Üüritav pind",$H:$H,Q$3,$A:$A,$A787)/SUMIFS($E:$E,$G:$G,"Ainukasutuses pind",$C:$C,"Üüritav pind",$A:$A,$A787),0),IF($G787="Erikasutuses pind (hoone)",IFERROR(SUMIFS($E:$E,$G:$G,"Ainukasutuses pind",$C:$C,"Üüritav pind",$H:$H,Q$3)/SUMIFS($E:$E,$G:$G,"Ainukasutuses pind",$C:$C,"Üüritav pind"),0),""))),"")</f>
        <v/>
      </c>
      <c r="R787" s="72" t="str">
        <f>IFERROR(IF($G787="Erikasutuses pind (muu)",Eksplikatsioon!W787/SUM(Eksplikatsioon!$O787:'Eksplikatsioon'!$AG787),IF($G787="Erikasutuses pind (korrus)",IFERROR(SUMIFS($E:$E,$G:$G,"Ainukasutuses pind",$C:$C,"Üüritav pind",$H:$H,R$3,$A:$A,$A787)/SUMIFS($E:$E,$G:$G,"Ainukasutuses pind",$C:$C,"Üüritav pind",$A:$A,$A787),0),IF($G787="Erikasutuses pind (hoone)",IFERROR(SUMIFS($E:$E,$G:$G,"Ainukasutuses pind",$C:$C,"Üüritav pind",$H:$H,R$3)/SUMIFS($E:$E,$G:$G,"Ainukasutuses pind",$C:$C,"Üüritav pind"),0),""))),"")</f>
        <v/>
      </c>
      <c r="S787" s="72" t="str">
        <f>IFERROR(IF($G787="Erikasutuses pind (muu)",Eksplikatsioon!X787/SUM(Eksplikatsioon!$O787:'Eksplikatsioon'!$AG787),IF($G787="Erikasutuses pind (korrus)",IFERROR(SUMIFS($E:$E,$G:$G,"Ainukasutuses pind",$C:$C,"Üüritav pind",$H:$H,S$3,$A:$A,$A787)/SUMIFS($E:$E,$G:$G,"Ainukasutuses pind",$C:$C,"Üüritav pind",$A:$A,$A787),0),IF($G787="Erikasutuses pind (hoone)",IFERROR(SUMIFS($E:$E,$G:$G,"Ainukasutuses pind",$C:$C,"Üüritav pind",$H:$H,S$3)/SUMIFS($E:$E,$G:$G,"Ainukasutuses pind",$C:$C,"Üüritav pind"),0),""))),"")</f>
        <v/>
      </c>
      <c r="T787" s="72" t="str">
        <f>IFERROR(IF($G787="Erikasutuses pind (muu)",Eksplikatsioon!Y787/SUM(Eksplikatsioon!$O787:'Eksplikatsioon'!$AG787),IF($G787="Erikasutuses pind (korrus)",IFERROR(SUMIFS($E:$E,$G:$G,"Ainukasutuses pind",$C:$C,"Üüritav pind",$H:$H,T$3,$A:$A,$A787)/SUMIFS($E:$E,$G:$G,"Ainukasutuses pind",$C:$C,"Üüritav pind",$A:$A,$A787),0),IF($G787="Erikasutuses pind (hoone)",IFERROR(SUMIFS($E:$E,$G:$G,"Ainukasutuses pind",$C:$C,"Üüritav pind",$H:$H,T$3)/SUMIFS($E:$E,$G:$G,"Ainukasutuses pind",$C:$C,"Üüritav pind"),0),""))),"")</f>
        <v/>
      </c>
      <c r="U787" s="72" t="str">
        <f>IFERROR(IF($G787="Erikasutuses pind (muu)",Eksplikatsioon!Z787/SUM(Eksplikatsioon!$O787:'Eksplikatsioon'!$AG787),IF($G787="Erikasutuses pind (korrus)",IFERROR(SUMIFS($E:$E,$G:$G,"Ainukasutuses pind",$C:$C,"Üüritav pind",$H:$H,U$3,$A:$A,$A787)/SUMIFS($E:$E,$G:$G,"Ainukasutuses pind",$C:$C,"Üüritav pind",$A:$A,$A787),0),IF($G787="Erikasutuses pind (hoone)",IFERROR(SUMIFS($E:$E,$G:$G,"Ainukasutuses pind",$C:$C,"Üüritav pind",$H:$H,U$3)/SUMIFS($E:$E,$G:$G,"Ainukasutuses pind",$C:$C,"Üüritav pind"),0),""))),"")</f>
        <v/>
      </c>
      <c r="V787" s="72" t="str">
        <f>IFERROR(IF($G787="Erikasutuses pind (muu)",Eksplikatsioon!AA787/SUM(Eksplikatsioon!$O787:'Eksplikatsioon'!$AG787),IF($G787="Erikasutuses pind (korrus)",IFERROR(SUMIFS($E:$E,$G:$G,"Ainukasutuses pind",$C:$C,"Üüritav pind",$H:$H,V$3,$A:$A,$A787)/SUMIFS($E:$E,$G:$G,"Ainukasutuses pind",$C:$C,"Üüritav pind",$A:$A,$A787),0),IF($G787="Erikasutuses pind (hoone)",IFERROR(SUMIFS($E:$E,$G:$G,"Ainukasutuses pind",$C:$C,"Üüritav pind",$H:$H,V$3)/SUMIFS($E:$E,$G:$G,"Ainukasutuses pind",$C:$C,"Üüritav pind"),0),""))),"")</f>
        <v/>
      </c>
      <c r="W787" s="72" t="str">
        <f>IFERROR(IF($G787="Erikasutuses pind (muu)",Eksplikatsioon!AB787/SUM(Eksplikatsioon!$O787:'Eksplikatsioon'!$AG787),IF($G787="Erikasutuses pind (korrus)",IFERROR(SUMIFS($E:$E,$G:$G,"Ainukasutuses pind",$C:$C,"Üüritav pind",$H:$H,W$3,$A:$A,$A787)/SUMIFS($E:$E,$G:$G,"Ainukasutuses pind",$C:$C,"Üüritav pind",$A:$A,$A787),0),IF($G787="Erikasutuses pind (hoone)",IFERROR(SUMIFS($E:$E,$G:$G,"Ainukasutuses pind",$C:$C,"Üüritav pind",$H:$H,W$3)/SUMIFS($E:$E,$G:$G,"Ainukasutuses pind",$C:$C,"Üüritav pind"),0),""))),"")</f>
        <v/>
      </c>
      <c r="X787" s="72" t="str">
        <f>IFERROR(IF($G787="Erikasutuses pind (muu)",Eksplikatsioon!AC787/SUM(Eksplikatsioon!$O787:'Eksplikatsioon'!$AG787),IF($G787="Erikasutuses pind (korrus)",IFERROR(SUMIFS($E:$E,$G:$G,"Ainukasutuses pind",$C:$C,"Üüritav pind",$H:$H,X$3,$A:$A,$A787)/SUMIFS($E:$E,$G:$G,"Ainukasutuses pind",$C:$C,"Üüritav pind",$A:$A,$A787),0),IF($G787="Erikasutuses pind (hoone)",IFERROR(SUMIFS($E:$E,$G:$G,"Ainukasutuses pind",$C:$C,"Üüritav pind",$H:$H,X$3)/SUMIFS($E:$E,$G:$G,"Ainukasutuses pind",$C:$C,"Üüritav pind"),0),""))),"")</f>
        <v/>
      </c>
      <c r="Y787" s="72" t="str">
        <f>IFERROR(IF($G787="Erikasutuses pind (muu)",Eksplikatsioon!AD787/SUM(Eksplikatsioon!$O787:'Eksplikatsioon'!$AG787),IF($G787="Erikasutuses pind (korrus)",IFERROR(SUMIFS($E:$E,$G:$G,"Ainukasutuses pind",$C:$C,"Üüritav pind",$H:$H,Y$3,$A:$A,$A787)/SUMIFS($E:$E,$G:$G,"Ainukasutuses pind",$C:$C,"Üüritav pind",$A:$A,$A787),0),IF($G787="Erikasutuses pind (hoone)",IFERROR(SUMIFS($E:$E,$G:$G,"Ainukasutuses pind",$C:$C,"Üüritav pind",$H:$H,Y$3)/SUMIFS($E:$E,$G:$G,"Ainukasutuses pind",$C:$C,"Üüritav pind"),0),""))),"")</f>
        <v/>
      </c>
      <c r="Z787" s="72" t="str">
        <f>IFERROR(IF($G787="Erikasutuses pind (muu)",Eksplikatsioon!AE787/SUM(Eksplikatsioon!$O787:'Eksplikatsioon'!$AG787),IF($G787="Erikasutuses pind (korrus)",IFERROR(SUMIFS($E:$E,$G:$G,"Ainukasutuses pind",$C:$C,"Üüritav pind",$H:$H,Z$3,$A:$A,$A787)/SUMIFS($E:$E,$G:$G,"Ainukasutuses pind",$C:$C,"Üüritav pind",$A:$A,$A787),0),IF($G787="Erikasutuses pind (hoone)",IFERROR(SUMIFS($E:$E,$G:$G,"Ainukasutuses pind",$C:$C,"Üüritav pind",$H:$H,Z$3)/SUMIFS($E:$E,$G:$G,"Ainukasutuses pind",$C:$C,"Üüritav pind"),0),""))),"")</f>
        <v/>
      </c>
      <c r="AA787" s="72" t="str">
        <f>IFERROR(IF($G787="Erikasutuses pind (muu)",Eksplikatsioon!AF787/SUM(Eksplikatsioon!$O787:'Eksplikatsioon'!$AG787),IF($G787="Erikasutuses pind (korrus)",IFERROR(SUMIFS($E:$E,$G:$G,"Ainukasutuses pind",$C:$C,"Üüritav pind",$H:$H,AA$3,$A:$A,$A787)/SUMIFS($E:$E,$G:$G,"Ainukasutuses pind",$C:$C,"Üüritav pind",$A:$A,$A787),0),IF($G787="Erikasutuses pind (hoone)",IFERROR(SUMIFS($E:$E,$G:$G,"Ainukasutuses pind",$C:$C,"Üüritav pind",$H:$H,AA$3)/SUMIFS($E:$E,$G:$G,"Ainukasutuses pind",$C:$C,"Üüritav pind"),0),""))),"")</f>
        <v/>
      </c>
      <c r="AB787" s="72" t="str">
        <f>IFERROR(IF($G787="Erikasutuses pind (muu)",Eksplikatsioon!AG787/SUM(Eksplikatsioon!$O787:'Eksplikatsioon'!$AG787),IF($G787="Erikasutuses pind (korrus)",IFERROR(SUMIFS($E:$E,$G:$G,"Ainukasutuses pind",$C:$C,"Üüritav pind",$H:$H,AB$3,$A:$A,$A787)/SUMIFS($E:$E,$G:$G,"Ainukasutuses pind",$C:$C,"Üüritav pind",$A:$A,$A787),0),IF($G787="Erikasutuses pind (hoone)",IFERROR(SUMIFS($E:$E,$G:$G,"Ainukasutuses pind",$C:$C,"Üüritav pind",$H:$H,AB$3)/SUMIFS($E:$E,$G:$G,"Ainukasutuses pind",$C:$C,"Üüritav pind"),0),""))),"")</f>
        <v/>
      </c>
      <c r="AC787" s="72" t="str">
        <f>IFERROR(IF($G787="Erikasutuses pind (muu)",$E787*J787,IFERROR($E787*J787/SUM($J787:$AB787)*(Eksplikatsioon!O787)/SUMPRODUCT($J787:$AB787,Eksplikatsioon!$O787:$AG787),"")),"")</f>
        <v/>
      </c>
      <c r="AD787" s="72" t="str">
        <f>IFERROR(IF($G787="Erikasutuses pind (muu)",$E787*K787,IFERROR($E787*K787/SUM($J787:$AB787)*(Eksplikatsioon!P787)/SUMPRODUCT($J787:$AB787,Eksplikatsioon!$O787:$AG787),"")),"")</f>
        <v/>
      </c>
      <c r="AE787" s="72" t="str">
        <f>IFERROR(IF($G787="Erikasutuses pind (muu)",$E787*L787,IFERROR($E787*L787/SUM($J787:$AB787)*(Eksplikatsioon!Q787)/SUMPRODUCT($J787:$AB787,Eksplikatsioon!$O787:$AG787),"")),"")</f>
        <v/>
      </c>
      <c r="AF787" s="72" t="str">
        <f>IFERROR(IF($G787="Erikasutuses pind (muu)",$E787*M787,IFERROR($E787*M787/SUM($J787:$AB787)*(Eksplikatsioon!R787)/SUMPRODUCT($J787:$AB787,Eksplikatsioon!$O787:$AG787),"")),"")</f>
        <v/>
      </c>
      <c r="AG787" s="72" t="str">
        <f>IFERROR(IF($G787="Erikasutuses pind (muu)",$E787*N787,IFERROR($E787*N787/SUM($J787:$AB787)*(Eksplikatsioon!S787)/SUMPRODUCT($J787:$AB787,Eksplikatsioon!$O787:$AG787),"")),"")</f>
        <v/>
      </c>
      <c r="AH787" s="72" t="str">
        <f>IFERROR(IF($G787="Erikasutuses pind (muu)",$E787*O787,IFERROR($E787*O787/SUM($J787:$AB787)*(Eksplikatsioon!T787)/SUMPRODUCT($J787:$AB787,Eksplikatsioon!$O787:$AG787),"")),"")</f>
        <v/>
      </c>
      <c r="AI787" s="72" t="str">
        <f>IFERROR(IF($G787="Erikasutuses pind (muu)",$E787*P787,IFERROR($E787*P787/SUM($J787:$AB787)*(Eksplikatsioon!U787)/SUMPRODUCT($J787:$AB787,Eksplikatsioon!$O787:$AG787),"")),"")</f>
        <v/>
      </c>
      <c r="AJ787" s="72" t="str">
        <f>IFERROR(IF($G787="Erikasutuses pind (muu)",$E787*Q787,IFERROR($E787*Q787/SUM($J787:$AB787)*(Eksplikatsioon!V787)/SUMPRODUCT($J787:$AB787,Eksplikatsioon!$O787:$AG787),"")),"")</f>
        <v/>
      </c>
      <c r="AK787" s="72" t="str">
        <f>IFERROR(IF($G787="Erikasutuses pind (muu)",$E787*R787,IFERROR($E787*R787/SUM($J787:$AB787)*(Eksplikatsioon!W787)/SUMPRODUCT($J787:$AB787,Eksplikatsioon!$O787:$AG787),"")),"")</f>
        <v/>
      </c>
      <c r="AL787" s="72" t="str">
        <f>IFERROR(IF($G787="Erikasutuses pind (muu)",$E787*S787,IFERROR($E787*S787/SUM($J787:$AB787)*(Eksplikatsioon!X787)/SUMPRODUCT($J787:$AB787,Eksplikatsioon!$O787:$AG787),"")),"")</f>
        <v/>
      </c>
      <c r="AM787" s="72" t="str">
        <f>IFERROR(IF($G787="Erikasutuses pind (muu)",$E787*T787,IFERROR($E787*T787/SUM($J787:$AB787)*(Eksplikatsioon!Y787)/SUMPRODUCT($J787:$AB787,Eksplikatsioon!$O787:$AG787),"")),"")</f>
        <v/>
      </c>
      <c r="AN787" s="72" t="str">
        <f>IFERROR(IF($G787="Erikasutuses pind (muu)",$E787*U787,IFERROR($E787*U787/SUM($J787:$AB787)*(Eksplikatsioon!Z787)/SUMPRODUCT($J787:$AB787,Eksplikatsioon!$O787:$AG787),"")),"")</f>
        <v/>
      </c>
      <c r="AO787" s="72" t="str">
        <f>IFERROR(IF($G787="Erikasutuses pind (muu)",$E787*V787,IFERROR($E787*V787/SUM($J787:$AB787)*(Eksplikatsioon!AA787)/SUMPRODUCT($J787:$AB787,Eksplikatsioon!$O787:$AG787),"")),"")</f>
        <v/>
      </c>
      <c r="AP787" s="72" t="str">
        <f>IFERROR(IF($G787="Erikasutuses pind (muu)",$E787*W787,IFERROR($E787*W787/SUM($J787:$AB787)*(Eksplikatsioon!AB787)/SUMPRODUCT($J787:$AB787,Eksplikatsioon!$O787:$AG787),"")),"")</f>
        <v/>
      </c>
      <c r="AQ787" s="72" t="str">
        <f>IFERROR(IF($G787="Erikasutuses pind (muu)",$E787*X787,IFERROR($E787*X787/SUM($J787:$AB787)*(Eksplikatsioon!AC787)/SUMPRODUCT($J787:$AB787,Eksplikatsioon!$O787:$AG787),"")),"")</f>
        <v/>
      </c>
      <c r="AR787" s="72" t="str">
        <f>IFERROR(IF($G787="Erikasutuses pind (muu)",$E787*Y787,IFERROR($E787*Y787/SUM($J787:$AB787)*(Eksplikatsioon!AD787)/SUMPRODUCT($J787:$AB787,Eksplikatsioon!$O787:$AG787),"")),"")</f>
        <v/>
      </c>
      <c r="AS787" s="72" t="str">
        <f>IFERROR(IF($G787="Erikasutuses pind (muu)",$E787*Z787,IFERROR($E787*Z787/SUM($J787:$AB787)*(Eksplikatsioon!AE787)/SUMPRODUCT($J787:$AB787,Eksplikatsioon!$O787:$AG787),"")),"")</f>
        <v/>
      </c>
      <c r="AT787" s="72" t="str">
        <f>IFERROR(IF($G787="Erikasutuses pind (muu)",$E787*AA787,IFERROR($E787*AA787/SUM($J787:$AB787)*(Eksplikatsioon!AF787)/SUMPRODUCT($J787:$AB787,Eksplikatsioon!$O787:$AG787),"")),"")</f>
        <v/>
      </c>
      <c r="AU787" s="72" t="str">
        <f>IFERROR(IF($G787="Erikasutuses pind (muu)",$E787*AB787,IFERROR($E787*AB787/SUM($J787:$AB787)*(Eksplikatsioon!AG787)/SUMPRODUCT($J787:$AB787,Eksplikatsioon!$O787:$AG787),"")),"")</f>
        <v/>
      </c>
    </row>
    <row r="788" spans="1:47" x14ac:dyDescent="0.25">
      <c r="A788" s="71" t="str">
        <f>IF(Eksplikatsioon!A788=0,"",Eksplikatsioon!A788)</f>
        <v/>
      </c>
      <c r="B788" s="71" t="str">
        <f>IF(Eksplikatsioon!B788=0,"",Eksplikatsioon!B788)</f>
        <v/>
      </c>
      <c r="C788" s="71" t="str">
        <f>IF(Eksplikatsioon!C788=0,"",Eksplikatsioon!C788)</f>
        <v/>
      </c>
      <c r="D788" s="71" t="str">
        <f>IF(Eksplikatsioon!D788=0,"",Eksplikatsioon!D788)</f>
        <v/>
      </c>
      <c r="E788" s="71" t="str">
        <f>IF(Eksplikatsioon!F788=0,"",Eksplikatsioon!F788)</f>
        <v/>
      </c>
      <c r="F788" s="71" t="str">
        <f>IF(Eksplikatsioon!H788=0,"",Eksplikatsioon!H788)</f>
        <v/>
      </c>
      <c r="G788" s="71" t="str">
        <f>IF(Eksplikatsioon!J788=0,"",Eksplikatsioon!J788)</f>
        <v/>
      </c>
      <c r="H788" s="71" t="str">
        <f>IF(Eksplikatsioon!K788=0,"",Eksplikatsioon!K788)</f>
        <v/>
      </c>
      <c r="I788" s="71" t="str">
        <f>IF(Eksplikatsioon!L788=0,"",Eksplikatsioon!L788)</f>
        <v/>
      </c>
      <c r="J788" s="72" t="str">
        <f>IFERROR(IF($G788="Erikasutuses pind (muu)",Eksplikatsioon!O788/SUM(Eksplikatsioon!$O788:'Eksplikatsioon'!$AG788),IF($G788="Erikasutuses pind (korrus)",IFERROR(SUMIFS($E:$E,$G:$G,"Ainukasutuses pind",$C:$C,"Üüritav pind",$H:$H,J$3,$A:$A,$A788)/SUMIFS($E:$E,$G:$G,"Ainukasutuses pind",$C:$C,"Üüritav pind",$A:$A,$A788),0),IF($G788="Erikasutuses pind (hoone)",IFERROR(SUMIFS($E:$E,$G:$G,"Ainukasutuses pind",$C:$C,"Üüritav pind",$H:$H,J$3)/SUMIFS($E:$E,$G:$G,"Ainukasutuses pind",$C:$C,"Üüritav pind"),0),""))),"")</f>
        <v/>
      </c>
      <c r="K788" s="72" t="str">
        <f>IFERROR(IF($G788="Erikasutuses pind (muu)",Eksplikatsioon!P788/SUM(Eksplikatsioon!$O788:'Eksplikatsioon'!$AG788),IF($G788="Erikasutuses pind (korrus)",IFERROR(SUMIFS($E:$E,$G:$G,"Ainukasutuses pind",$C:$C,"Üüritav pind",$H:$H,K$3,$A:$A,$A788)/SUMIFS($E:$E,$G:$G,"Ainukasutuses pind",$C:$C,"Üüritav pind",$A:$A,$A788),0),IF($G788="Erikasutuses pind (hoone)",IFERROR(SUMIFS($E:$E,$G:$G,"Ainukasutuses pind",$C:$C,"Üüritav pind",$H:$H,K$3)/SUMIFS($E:$E,$G:$G,"Ainukasutuses pind",$C:$C,"Üüritav pind"),0),""))),"")</f>
        <v/>
      </c>
      <c r="L788" s="72" t="str">
        <f>IFERROR(IF($G788="Erikasutuses pind (muu)",Eksplikatsioon!Q788/SUM(Eksplikatsioon!$O788:'Eksplikatsioon'!$AG788),IF($G788="Erikasutuses pind (korrus)",IFERROR(SUMIFS($E:$E,$G:$G,"Ainukasutuses pind",$C:$C,"Üüritav pind",$H:$H,L$3,$A:$A,$A788)/SUMIFS($E:$E,$G:$G,"Ainukasutuses pind",$C:$C,"Üüritav pind",$A:$A,$A788),0),IF($G788="Erikasutuses pind (hoone)",IFERROR(SUMIFS($E:$E,$G:$G,"Ainukasutuses pind",$C:$C,"Üüritav pind",$H:$H,L$3)/SUMIFS($E:$E,$G:$G,"Ainukasutuses pind",$C:$C,"Üüritav pind"),0),""))),"")</f>
        <v/>
      </c>
      <c r="M788" s="72" t="str">
        <f>IFERROR(IF($G788="Erikasutuses pind (muu)",Eksplikatsioon!R788/SUM(Eksplikatsioon!$O788:'Eksplikatsioon'!$AG788),IF($G788="Erikasutuses pind (korrus)",IFERROR(SUMIFS($E:$E,$G:$G,"Ainukasutuses pind",$C:$C,"Üüritav pind",$H:$H,M$3,$A:$A,$A788)/SUMIFS($E:$E,$G:$G,"Ainukasutuses pind",$C:$C,"Üüritav pind",$A:$A,$A788),0),IF($G788="Erikasutuses pind (hoone)",IFERROR(SUMIFS($E:$E,$G:$G,"Ainukasutuses pind",$C:$C,"Üüritav pind",$H:$H,M$3)/SUMIFS($E:$E,$G:$G,"Ainukasutuses pind",$C:$C,"Üüritav pind"),0),""))),"")</f>
        <v/>
      </c>
      <c r="N788" s="72" t="str">
        <f>IFERROR(IF($G788="Erikasutuses pind (muu)",Eksplikatsioon!S788/SUM(Eksplikatsioon!$O788:'Eksplikatsioon'!$AG788),IF($G788="Erikasutuses pind (korrus)",IFERROR(SUMIFS($E:$E,$G:$G,"Ainukasutuses pind",$C:$C,"Üüritav pind",$H:$H,N$3,$A:$A,$A788)/SUMIFS($E:$E,$G:$G,"Ainukasutuses pind",$C:$C,"Üüritav pind",$A:$A,$A788),0),IF($G788="Erikasutuses pind (hoone)",IFERROR(SUMIFS($E:$E,$G:$G,"Ainukasutuses pind",$C:$C,"Üüritav pind",$H:$H,N$3)/SUMIFS($E:$E,$G:$G,"Ainukasutuses pind",$C:$C,"Üüritav pind"),0),""))),"")</f>
        <v/>
      </c>
      <c r="O788" s="72" t="str">
        <f>IFERROR(IF($G788="Erikasutuses pind (muu)",Eksplikatsioon!T788/SUM(Eksplikatsioon!$O788:'Eksplikatsioon'!$AG788),IF($G788="Erikasutuses pind (korrus)",IFERROR(SUMIFS($E:$E,$G:$G,"Ainukasutuses pind",$C:$C,"Üüritav pind",$H:$H,O$3,$A:$A,$A788)/SUMIFS($E:$E,$G:$G,"Ainukasutuses pind",$C:$C,"Üüritav pind",$A:$A,$A788),0),IF($G788="Erikasutuses pind (hoone)",IFERROR(SUMIFS($E:$E,$G:$G,"Ainukasutuses pind",$C:$C,"Üüritav pind",$H:$H,O$3)/SUMIFS($E:$E,$G:$G,"Ainukasutuses pind",$C:$C,"Üüritav pind"),0),""))),"")</f>
        <v/>
      </c>
      <c r="P788" s="72" t="str">
        <f>IFERROR(IF($G788="Erikasutuses pind (muu)",Eksplikatsioon!U788/SUM(Eksplikatsioon!$O788:'Eksplikatsioon'!$AG788),IF($G788="Erikasutuses pind (korrus)",IFERROR(SUMIFS($E:$E,$G:$G,"Ainukasutuses pind",$C:$C,"Üüritav pind",$H:$H,P$3,$A:$A,$A788)/SUMIFS($E:$E,$G:$G,"Ainukasutuses pind",$C:$C,"Üüritav pind",$A:$A,$A788),0),IF($G788="Erikasutuses pind (hoone)",IFERROR(SUMIFS($E:$E,$G:$G,"Ainukasutuses pind",$C:$C,"Üüritav pind",$H:$H,P$3)/SUMIFS($E:$E,$G:$G,"Ainukasutuses pind",$C:$C,"Üüritav pind"),0),""))),"")</f>
        <v/>
      </c>
      <c r="Q788" s="72" t="str">
        <f>IFERROR(IF($G788="Erikasutuses pind (muu)",Eksplikatsioon!V788/SUM(Eksplikatsioon!$O788:'Eksplikatsioon'!$AG788),IF($G788="Erikasutuses pind (korrus)",IFERROR(SUMIFS($E:$E,$G:$G,"Ainukasutuses pind",$C:$C,"Üüritav pind",$H:$H,Q$3,$A:$A,$A788)/SUMIFS($E:$E,$G:$G,"Ainukasutuses pind",$C:$C,"Üüritav pind",$A:$A,$A788),0),IF($G788="Erikasutuses pind (hoone)",IFERROR(SUMIFS($E:$E,$G:$G,"Ainukasutuses pind",$C:$C,"Üüritav pind",$H:$H,Q$3)/SUMIFS($E:$E,$G:$G,"Ainukasutuses pind",$C:$C,"Üüritav pind"),0),""))),"")</f>
        <v/>
      </c>
      <c r="R788" s="72" t="str">
        <f>IFERROR(IF($G788="Erikasutuses pind (muu)",Eksplikatsioon!W788/SUM(Eksplikatsioon!$O788:'Eksplikatsioon'!$AG788),IF($G788="Erikasutuses pind (korrus)",IFERROR(SUMIFS($E:$E,$G:$G,"Ainukasutuses pind",$C:$C,"Üüritav pind",$H:$H,R$3,$A:$A,$A788)/SUMIFS($E:$E,$G:$G,"Ainukasutuses pind",$C:$C,"Üüritav pind",$A:$A,$A788),0),IF($G788="Erikasutuses pind (hoone)",IFERROR(SUMIFS($E:$E,$G:$G,"Ainukasutuses pind",$C:$C,"Üüritav pind",$H:$H,R$3)/SUMIFS($E:$E,$G:$G,"Ainukasutuses pind",$C:$C,"Üüritav pind"),0),""))),"")</f>
        <v/>
      </c>
      <c r="S788" s="72" t="str">
        <f>IFERROR(IF($G788="Erikasutuses pind (muu)",Eksplikatsioon!X788/SUM(Eksplikatsioon!$O788:'Eksplikatsioon'!$AG788),IF($G788="Erikasutuses pind (korrus)",IFERROR(SUMIFS($E:$E,$G:$G,"Ainukasutuses pind",$C:$C,"Üüritav pind",$H:$H,S$3,$A:$A,$A788)/SUMIFS($E:$E,$G:$G,"Ainukasutuses pind",$C:$C,"Üüritav pind",$A:$A,$A788),0),IF($G788="Erikasutuses pind (hoone)",IFERROR(SUMIFS($E:$E,$G:$G,"Ainukasutuses pind",$C:$C,"Üüritav pind",$H:$H,S$3)/SUMIFS($E:$E,$G:$G,"Ainukasutuses pind",$C:$C,"Üüritav pind"),0),""))),"")</f>
        <v/>
      </c>
      <c r="T788" s="72" t="str">
        <f>IFERROR(IF($G788="Erikasutuses pind (muu)",Eksplikatsioon!Y788/SUM(Eksplikatsioon!$O788:'Eksplikatsioon'!$AG788),IF($G788="Erikasutuses pind (korrus)",IFERROR(SUMIFS($E:$E,$G:$G,"Ainukasutuses pind",$C:$C,"Üüritav pind",$H:$H,T$3,$A:$A,$A788)/SUMIFS($E:$E,$G:$G,"Ainukasutuses pind",$C:$C,"Üüritav pind",$A:$A,$A788),0),IF($G788="Erikasutuses pind (hoone)",IFERROR(SUMIFS($E:$E,$G:$G,"Ainukasutuses pind",$C:$C,"Üüritav pind",$H:$H,T$3)/SUMIFS($E:$E,$G:$G,"Ainukasutuses pind",$C:$C,"Üüritav pind"),0),""))),"")</f>
        <v/>
      </c>
      <c r="U788" s="72" t="str">
        <f>IFERROR(IF($G788="Erikasutuses pind (muu)",Eksplikatsioon!Z788/SUM(Eksplikatsioon!$O788:'Eksplikatsioon'!$AG788),IF($G788="Erikasutuses pind (korrus)",IFERROR(SUMIFS($E:$E,$G:$G,"Ainukasutuses pind",$C:$C,"Üüritav pind",$H:$H,U$3,$A:$A,$A788)/SUMIFS($E:$E,$G:$G,"Ainukasutuses pind",$C:$C,"Üüritav pind",$A:$A,$A788),0),IF($G788="Erikasutuses pind (hoone)",IFERROR(SUMIFS($E:$E,$G:$G,"Ainukasutuses pind",$C:$C,"Üüritav pind",$H:$H,U$3)/SUMIFS($E:$E,$G:$G,"Ainukasutuses pind",$C:$C,"Üüritav pind"),0),""))),"")</f>
        <v/>
      </c>
      <c r="V788" s="72" t="str">
        <f>IFERROR(IF($G788="Erikasutuses pind (muu)",Eksplikatsioon!AA788/SUM(Eksplikatsioon!$O788:'Eksplikatsioon'!$AG788),IF($G788="Erikasutuses pind (korrus)",IFERROR(SUMIFS($E:$E,$G:$G,"Ainukasutuses pind",$C:$C,"Üüritav pind",$H:$H,V$3,$A:$A,$A788)/SUMIFS($E:$E,$G:$G,"Ainukasutuses pind",$C:$C,"Üüritav pind",$A:$A,$A788),0),IF($G788="Erikasutuses pind (hoone)",IFERROR(SUMIFS($E:$E,$G:$G,"Ainukasutuses pind",$C:$C,"Üüritav pind",$H:$H,V$3)/SUMIFS($E:$E,$G:$G,"Ainukasutuses pind",$C:$C,"Üüritav pind"),0),""))),"")</f>
        <v/>
      </c>
      <c r="W788" s="72" t="str">
        <f>IFERROR(IF($G788="Erikasutuses pind (muu)",Eksplikatsioon!AB788/SUM(Eksplikatsioon!$O788:'Eksplikatsioon'!$AG788),IF($G788="Erikasutuses pind (korrus)",IFERROR(SUMIFS($E:$E,$G:$G,"Ainukasutuses pind",$C:$C,"Üüritav pind",$H:$H,W$3,$A:$A,$A788)/SUMIFS($E:$E,$G:$G,"Ainukasutuses pind",$C:$C,"Üüritav pind",$A:$A,$A788),0),IF($G788="Erikasutuses pind (hoone)",IFERROR(SUMIFS($E:$E,$G:$G,"Ainukasutuses pind",$C:$C,"Üüritav pind",$H:$H,W$3)/SUMIFS($E:$E,$G:$G,"Ainukasutuses pind",$C:$C,"Üüritav pind"),0),""))),"")</f>
        <v/>
      </c>
      <c r="X788" s="72" t="str">
        <f>IFERROR(IF($G788="Erikasutuses pind (muu)",Eksplikatsioon!AC788/SUM(Eksplikatsioon!$O788:'Eksplikatsioon'!$AG788),IF($G788="Erikasutuses pind (korrus)",IFERROR(SUMIFS($E:$E,$G:$G,"Ainukasutuses pind",$C:$C,"Üüritav pind",$H:$H,X$3,$A:$A,$A788)/SUMIFS($E:$E,$G:$G,"Ainukasutuses pind",$C:$C,"Üüritav pind",$A:$A,$A788),0),IF($G788="Erikasutuses pind (hoone)",IFERROR(SUMIFS($E:$E,$G:$G,"Ainukasutuses pind",$C:$C,"Üüritav pind",$H:$H,X$3)/SUMIFS($E:$E,$G:$G,"Ainukasutuses pind",$C:$C,"Üüritav pind"),0),""))),"")</f>
        <v/>
      </c>
      <c r="Y788" s="72" t="str">
        <f>IFERROR(IF($G788="Erikasutuses pind (muu)",Eksplikatsioon!AD788/SUM(Eksplikatsioon!$O788:'Eksplikatsioon'!$AG788),IF($G788="Erikasutuses pind (korrus)",IFERROR(SUMIFS($E:$E,$G:$G,"Ainukasutuses pind",$C:$C,"Üüritav pind",$H:$H,Y$3,$A:$A,$A788)/SUMIFS($E:$E,$G:$G,"Ainukasutuses pind",$C:$C,"Üüritav pind",$A:$A,$A788),0),IF($G788="Erikasutuses pind (hoone)",IFERROR(SUMIFS($E:$E,$G:$G,"Ainukasutuses pind",$C:$C,"Üüritav pind",$H:$H,Y$3)/SUMIFS($E:$E,$G:$G,"Ainukasutuses pind",$C:$C,"Üüritav pind"),0),""))),"")</f>
        <v/>
      </c>
      <c r="Z788" s="72" t="str">
        <f>IFERROR(IF($G788="Erikasutuses pind (muu)",Eksplikatsioon!AE788/SUM(Eksplikatsioon!$O788:'Eksplikatsioon'!$AG788),IF($G788="Erikasutuses pind (korrus)",IFERROR(SUMIFS($E:$E,$G:$G,"Ainukasutuses pind",$C:$C,"Üüritav pind",$H:$H,Z$3,$A:$A,$A788)/SUMIFS($E:$E,$G:$G,"Ainukasutuses pind",$C:$C,"Üüritav pind",$A:$A,$A788),0),IF($G788="Erikasutuses pind (hoone)",IFERROR(SUMIFS($E:$E,$G:$G,"Ainukasutuses pind",$C:$C,"Üüritav pind",$H:$H,Z$3)/SUMIFS($E:$E,$G:$G,"Ainukasutuses pind",$C:$C,"Üüritav pind"),0),""))),"")</f>
        <v/>
      </c>
      <c r="AA788" s="72" t="str">
        <f>IFERROR(IF($G788="Erikasutuses pind (muu)",Eksplikatsioon!AF788/SUM(Eksplikatsioon!$O788:'Eksplikatsioon'!$AG788),IF($G788="Erikasutuses pind (korrus)",IFERROR(SUMIFS($E:$E,$G:$G,"Ainukasutuses pind",$C:$C,"Üüritav pind",$H:$H,AA$3,$A:$A,$A788)/SUMIFS($E:$E,$G:$G,"Ainukasutuses pind",$C:$C,"Üüritav pind",$A:$A,$A788),0),IF($G788="Erikasutuses pind (hoone)",IFERROR(SUMIFS($E:$E,$G:$G,"Ainukasutuses pind",$C:$C,"Üüritav pind",$H:$H,AA$3)/SUMIFS($E:$E,$G:$G,"Ainukasutuses pind",$C:$C,"Üüritav pind"),0),""))),"")</f>
        <v/>
      </c>
      <c r="AB788" s="72" t="str">
        <f>IFERROR(IF($G788="Erikasutuses pind (muu)",Eksplikatsioon!AG788/SUM(Eksplikatsioon!$O788:'Eksplikatsioon'!$AG788),IF($G788="Erikasutuses pind (korrus)",IFERROR(SUMIFS($E:$E,$G:$G,"Ainukasutuses pind",$C:$C,"Üüritav pind",$H:$H,AB$3,$A:$A,$A788)/SUMIFS($E:$E,$G:$G,"Ainukasutuses pind",$C:$C,"Üüritav pind",$A:$A,$A788),0),IF($G788="Erikasutuses pind (hoone)",IFERROR(SUMIFS($E:$E,$G:$G,"Ainukasutuses pind",$C:$C,"Üüritav pind",$H:$H,AB$3)/SUMIFS($E:$E,$G:$G,"Ainukasutuses pind",$C:$C,"Üüritav pind"),0),""))),"")</f>
        <v/>
      </c>
      <c r="AC788" s="72" t="str">
        <f>IFERROR(IF($G788="Erikasutuses pind (muu)",$E788*J788,IFERROR($E788*J788/SUM($J788:$AB788)*(Eksplikatsioon!O788)/SUMPRODUCT($J788:$AB788,Eksplikatsioon!$O788:$AG788),"")),"")</f>
        <v/>
      </c>
      <c r="AD788" s="72" t="str">
        <f>IFERROR(IF($G788="Erikasutuses pind (muu)",$E788*K788,IFERROR($E788*K788/SUM($J788:$AB788)*(Eksplikatsioon!P788)/SUMPRODUCT($J788:$AB788,Eksplikatsioon!$O788:$AG788),"")),"")</f>
        <v/>
      </c>
      <c r="AE788" s="72" t="str">
        <f>IFERROR(IF($G788="Erikasutuses pind (muu)",$E788*L788,IFERROR($E788*L788/SUM($J788:$AB788)*(Eksplikatsioon!Q788)/SUMPRODUCT($J788:$AB788,Eksplikatsioon!$O788:$AG788),"")),"")</f>
        <v/>
      </c>
      <c r="AF788" s="72" t="str">
        <f>IFERROR(IF($G788="Erikasutuses pind (muu)",$E788*M788,IFERROR($E788*M788/SUM($J788:$AB788)*(Eksplikatsioon!R788)/SUMPRODUCT($J788:$AB788,Eksplikatsioon!$O788:$AG788),"")),"")</f>
        <v/>
      </c>
      <c r="AG788" s="72" t="str">
        <f>IFERROR(IF($G788="Erikasutuses pind (muu)",$E788*N788,IFERROR($E788*N788/SUM($J788:$AB788)*(Eksplikatsioon!S788)/SUMPRODUCT($J788:$AB788,Eksplikatsioon!$O788:$AG788),"")),"")</f>
        <v/>
      </c>
      <c r="AH788" s="72" t="str">
        <f>IFERROR(IF($G788="Erikasutuses pind (muu)",$E788*O788,IFERROR($E788*O788/SUM($J788:$AB788)*(Eksplikatsioon!T788)/SUMPRODUCT($J788:$AB788,Eksplikatsioon!$O788:$AG788),"")),"")</f>
        <v/>
      </c>
      <c r="AI788" s="72" t="str">
        <f>IFERROR(IF($G788="Erikasutuses pind (muu)",$E788*P788,IFERROR($E788*P788/SUM($J788:$AB788)*(Eksplikatsioon!U788)/SUMPRODUCT($J788:$AB788,Eksplikatsioon!$O788:$AG788),"")),"")</f>
        <v/>
      </c>
      <c r="AJ788" s="72" t="str">
        <f>IFERROR(IF($G788="Erikasutuses pind (muu)",$E788*Q788,IFERROR($E788*Q788/SUM($J788:$AB788)*(Eksplikatsioon!V788)/SUMPRODUCT($J788:$AB788,Eksplikatsioon!$O788:$AG788),"")),"")</f>
        <v/>
      </c>
      <c r="AK788" s="72" t="str">
        <f>IFERROR(IF($G788="Erikasutuses pind (muu)",$E788*R788,IFERROR($E788*R788/SUM($J788:$AB788)*(Eksplikatsioon!W788)/SUMPRODUCT($J788:$AB788,Eksplikatsioon!$O788:$AG788),"")),"")</f>
        <v/>
      </c>
      <c r="AL788" s="72" t="str">
        <f>IFERROR(IF($G788="Erikasutuses pind (muu)",$E788*S788,IFERROR($E788*S788/SUM($J788:$AB788)*(Eksplikatsioon!X788)/SUMPRODUCT($J788:$AB788,Eksplikatsioon!$O788:$AG788),"")),"")</f>
        <v/>
      </c>
      <c r="AM788" s="72" t="str">
        <f>IFERROR(IF($G788="Erikasutuses pind (muu)",$E788*T788,IFERROR($E788*T788/SUM($J788:$AB788)*(Eksplikatsioon!Y788)/SUMPRODUCT($J788:$AB788,Eksplikatsioon!$O788:$AG788),"")),"")</f>
        <v/>
      </c>
      <c r="AN788" s="72" t="str">
        <f>IFERROR(IF($G788="Erikasutuses pind (muu)",$E788*U788,IFERROR($E788*U788/SUM($J788:$AB788)*(Eksplikatsioon!Z788)/SUMPRODUCT($J788:$AB788,Eksplikatsioon!$O788:$AG788),"")),"")</f>
        <v/>
      </c>
      <c r="AO788" s="72" t="str">
        <f>IFERROR(IF($G788="Erikasutuses pind (muu)",$E788*V788,IFERROR($E788*V788/SUM($J788:$AB788)*(Eksplikatsioon!AA788)/SUMPRODUCT($J788:$AB788,Eksplikatsioon!$O788:$AG788),"")),"")</f>
        <v/>
      </c>
      <c r="AP788" s="72" t="str">
        <f>IFERROR(IF($G788="Erikasutuses pind (muu)",$E788*W788,IFERROR($E788*W788/SUM($J788:$AB788)*(Eksplikatsioon!AB788)/SUMPRODUCT($J788:$AB788,Eksplikatsioon!$O788:$AG788),"")),"")</f>
        <v/>
      </c>
      <c r="AQ788" s="72" t="str">
        <f>IFERROR(IF($G788="Erikasutuses pind (muu)",$E788*X788,IFERROR($E788*X788/SUM($J788:$AB788)*(Eksplikatsioon!AC788)/SUMPRODUCT($J788:$AB788,Eksplikatsioon!$O788:$AG788),"")),"")</f>
        <v/>
      </c>
      <c r="AR788" s="72" t="str">
        <f>IFERROR(IF($G788="Erikasutuses pind (muu)",$E788*Y788,IFERROR($E788*Y788/SUM($J788:$AB788)*(Eksplikatsioon!AD788)/SUMPRODUCT($J788:$AB788,Eksplikatsioon!$O788:$AG788),"")),"")</f>
        <v/>
      </c>
      <c r="AS788" s="72" t="str">
        <f>IFERROR(IF($G788="Erikasutuses pind (muu)",$E788*Z788,IFERROR($E788*Z788/SUM($J788:$AB788)*(Eksplikatsioon!AE788)/SUMPRODUCT($J788:$AB788,Eksplikatsioon!$O788:$AG788),"")),"")</f>
        <v/>
      </c>
      <c r="AT788" s="72" t="str">
        <f>IFERROR(IF($G788="Erikasutuses pind (muu)",$E788*AA788,IFERROR($E788*AA788/SUM($J788:$AB788)*(Eksplikatsioon!AF788)/SUMPRODUCT($J788:$AB788,Eksplikatsioon!$O788:$AG788),"")),"")</f>
        <v/>
      </c>
      <c r="AU788" s="72" t="str">
        <f>IFERROR(IF($G788="Erikasutuses pind (muu)",$E788*AB788,IFERROR($E788*AB788/SUM($J788:$AB788)*(Eksplikatsioon!AG788)/SUMPRODUCT($J788:$AB788,Eksplikatsioon!$O788:$AG788),"")),"")</f>
        <v/>
      </c>
    </row>
    <row r="789" spans="1:47" x14ac:dyDescent="0.25">
      <c r="A789" s="71" t="str">
        <f>IF(Eksplikatsioon!A789=0,"",Eksplikatsioon!A789)</f>
        <v/>
      </c>
      <c r="B789" s="71" t="str">
        <f>IF(Eksplikatsioon!B789=0,"",Eksplikatsioon!B789)</f>
        <v/>
      </c>
      <c r="C789" s="71" t="str">
        <f>IF(Eksplikatsioon!C789=0,"",Eksplikatsioon!C789)</f>
        <v/>
      </c>
      <c r="D789" s="71" t="str">
        <f>IF(Eksplikatsioon!D789=0,"",Eksplikatsioon!D789)</f>
        <v/>
      </c>
      <c r="E789" s="71" t="str">
        <f>IF(Eksplikatsioon!F789=0,"",Eksplikatsioon!F789)</f>
        <v/>
      </c>
      <c r="F789" s="71" t="str">
        <f>IF(Eksplikatsioon!H789=0,"",Eksplikatsioon!H789)</f>
        <v/>
      </c>
      <c r="G789" s="71" t="str">
        <f>IF(Eksplikatsioon!J789=0,"",Eksplikatsioon!J789)</f>
        <v/>
      </c>
      <c r="H789" s="71" t="str">
        <f>IF(Eksplikatsioon!K789=0,"",Eksplikatsioon!K789)</f>
        <v/>
      </c>
      <c r="I789" s="71" t="str">
        <f>IF(Eksplikatsioon!L789=0,"",Eksplikatsioon!L789)</f>
        <v/>
      </c>
      <c r="J789" s="72" t="str">
        <f>IFERROR(IF($G789="Erikasutuses pind (muu)",Eksplikatsioon!O789/SUM(Eksplikatsioon!$O789:'Eksplikatsioon'!$AG789),IF($G789="Erikasutuses pind (korrus)",IFERROR(SUMIFS($E:$E,$G:$G,"Ainukasutuses pind",$C:$C,"Üüritav pind",$H:$H,J$3,$A:$A,$A789)/SUMIFS($E:$E,$G:$G,"Ainukasutuses pind",$C:$C,"Üüritav pind",$A:$A,$A789),0),IF($G789="Erikasutuses pind (hoone)",IFERROR(SUMIFS($E:$E,$G:$G,"Ainukasutuses pind",$C:$C,"Üüritav pind",$H:$H,J$3)/SUMIFS($E:$E,$G:$G,"Ainukasutuses pind",$C:$C,"Üüritav pind"),0),""))),"")</f>
        <v/>
      </c>
      <c r="K789" s="72" t="str">
        <f>IFERROR(IF($G789="Erikasutuses pind (muu)",Eksplikatsioon!P789/SUM(Eksplikatsioon!$O789:'Eksplikatsioon'!$AG789),IF($G789="Erikasutuses pind (korrus)",IFERROR(SUMIFS($E:$E,$G:$G,"Ainukasutuses pind",$C:$C,"Üüritav pind",$H:$H,K$3,$A:$A,$A789)/SUMIFS($E:$E,$G:$G,"Ainukasutuses pind",$C:$C,"Üüritav pind",$A:$A,$A789),0),IF($G789="Erikasutuses pind (hoone)",IFERROR(SUMIFS($E:$E,$G:$G,"Ainukasutuses pind",$C:$C,"Üüritav pind",$H:$H,K$3)/SUMIFS($E:$E,$G:$G,"Ainukasutuses pind",$C:$C,"Üüritav pind"),0),""))),"")</f>
        <v/>
      </c>
      <c r="L789" s="72" t="str">
        <f>IFERROR(IF($G789="Erikasutuses pind (muu)",Eksplikatsioon!Q789/SUM(Eksplikatsioon!$O789:'Eksplikatsioon'!$AG789),IF($G789="Erikasutuses pind (korrus)",IFERROR(SUMIFS($E:$E,$G:$G,"Ainukasutuses pind",$C:$C,"Üüritav pind",$H:$H,L$3,$A:$A,$A789)/SUMIFS($E:$E,$G:$G,"Ainukasutuses pind",$C:$C,"Üüritav pind",$A:$A,$A789),0),IF($G789="Erikasutuses pind (hoone)",IFERROR(SUMIFS($E:$E,$G:$G,"Ainukasutuses pind",$C:$C,"Üüritav pind",$H:$H,L$3)/SUMIFS($E:$E,$G:$G,"Ainukasutuses pind",$C:$C,"Üüritav pind"),0),""))),"")</f>
        <v/>
      </c>
      <c r="M789" s="72" t="str">
        <f>IFERROR(IF($G789="Erikasutuses pind (muu)",Eksplikatsioon!R789/SUM(Eksplikatsioon!$O789:'Eksplikatsioon'!$AG789),IF($G789="Erikasutuses pind (korrus)",IFERROR(SUMIFS($E:$E,$G:$G,"Ainukasutuses pind",$C:$C,"Üüritav pind",$H:$H,M$3,$A:$A,$A789)/SUMIFS($E:$E,$G:$G,"Ainukasutuses pind",$C:$C,"Üüritav pind",$A:$A,$A789),0),IF($G789="Erikasutuses pind (hoone)",IFERROR(SUMIFS($E:$E,$G:$G,"Ainukasutuses pind",$C:$C,"Üüritav pind",$H:$H,M$3)/SUMIFS($E:$E,$G:$G,"Ainukasutuses pind",$C:$C,"Üüritav pind"),0),""))),"")</f>
        <v/>
      </c>
      <c r="N789" s="72" t="str">
        <f>IFERROR(IF($G789="Erikasutuses pind (muu)",Eksplikatsioon!S789/SUM(Eksplikatsioon!$O789:'Eksplikatsioon'!$AG789),IF($G789="Erikasutuses pind (korrus)",IFERROR(SUMIFS($E:$E,$G:$G,"Ainukasutuses pind",$C:$C,"Üüritav pind",$H:$H,N$3,$A:$A,$A789)/SUMIFS($E:$E,$G:$G,"Ainukasutuses pind",$C:$C,"Üüritav pind",$A:$A,$A789),0),IF($G789="Erikasutuses pind (hoone)",IFERROR(SUMIFS($E:$E,$G:$G,"Ainukasutuses pind",$C:$C,"Üüritav pind",$H:$H,N$3)/SUMIFS($E:$E,$G:$G,"Ainukasutuses pind",$C:$C,"Üüritav pind"),0),""))),"")</f>
        <v/>
      </c>
      <c r="O789" s="72" t="str">
        <f>IFERROR(IF($G789="Erikasutuses pind (muu)",Eksplikatsioon!T789/SUM(Eksplikatsioon!$O789:'Eksplikatsioon'!$AG789),IF($G789="Erikasutuses pind (korrus)",IFERROR(SUMIFS($E:$E,$G:$G,"Ainukasutuses pind",$C:$C,"Üüritav pind",$H:$H,O$3,$A:$A,$A789)/SUMIFS($E:$E,$G:$G,"Ainukasutuses pind",$C:$C,"Üüritav pind",$A:$A,$A789),0),IF($G789="Erikasutuses pind (hoone)",IFERROR(SUMIFS($E:$E,$G:$G,"Ainukasutuses pind",$C:$C,"Üüritav pind",$H:$H,O$3)/SUMIFS($E:$E,$G:$G,"Ainukasutuses pind",$C:$C,"Üüritav pind"),0),""))),"")</f>
        <v/>
      </c>
      <c r="P789" s="72" t="str">
        <f>IFERROR(IF($G789="Erikasutuses pind (muu)",Eksplikatsioon!U789/SUM(Eksplikatsioon!$O789:'Eksplikatsioon'!$AG789),IF($G789="Erikasutuses pind (korrus)",IFERROR(SUMIFS($E:$E,$G:$G,"Ainukasutuses pind",$C:$C,"Üüritav pind",$H:$H,P$3,$A:$A,$A789)/SUMIFS($E:$E,$G:$G,"Ainukasutuses pind",$C:$C,"Üüritav pind",$A:$A,$A789),0),IF($G789="Erikasutuses pind (hoone)",IFERROR(SUMIFS($E:$E,$G:$G,"Ainukasutuses pind",$C:$C,"Üüritav pind",$H:$H,P$3)/SUMIFS($E:$E,$G:$G,"Ainukasutuses pind",$C:$C,"Üüritav pind"),0),""))),"")</f>
        <v/>
      </c>
      <c r="Q789" s="72" t="str">
        <f>IFERROR(IF($G789="Erikasutuses pind (muu)",Eksplikatsioon!V789/SUM(Eksplikatsioon!$O789:'Eksplikatsioon'!$AG789),IF($G789="Erikasutuses pind (korrus)",IFERROR(SUMIFS($E:$E,$G:$G,"Ainukasutuses pind",$C:$C,"Üüritav pind",$H:$H,Q$3,$A:$A,$A789)/SUMIFS($E:$E,$G:$G,"Ainukasutuses pind",$C:$C,"Üüritav pind",$A:$A,$A789),0),IF($G789="Erikasutuses pind (hoone)",IFERROR(SUMIFS($E:$E,$G:$G,"Ainukasutuses pind",$C:$C,"Üüritav pind",$H:$H,Q$3)/SUMIFS($E:$E,$G:$G,"Ainukasutuses pind",$C:$C,"Üüritav pind"),0),""))),"")</f>
        <v/>
      </c>
      <c r="R789" s="72" t="str">
        <f>IFERROR(IF($G789="Erikasutuses pind (muu)",Eksplikatsioon!W789/SUM(Eksplikatsioon!$O789:'Eksplikatsioon'!$AG789),IF($G789="Erikasutuses pind (korrus)",IFERROR(SUMIFS($E:$E,$G:$G,"Ainukasutuses pind",$C:$C,"Üüritav pind",$H:$H,R$3,$A:$A,$A789)/SUMIFS($E:$E,$G:$G,"Ainukasutuses pind",$C:$C,"Üüritav pind",$A:$A,$A789),0),IF($G789="Erikasutuses pind (hoone)",IFERROR(SUMIFS($E:$E,$G:$G,"Ainukasutuses pind",$C:$C,"Üüritav pind",$H:$H,R$3)/SUMIFS($E:$E,$G:$G,"Ainukasutuses pind",$C:$C,"Üüritav pind"),0),""))),"")</f>
        <v/>
      </c>
      <c r="S789" s="72" t="str">
        <f>IFERROR(IF($G789="Erikasutuses pind (muu)",Eksplikatsioon!X789/SUM(Eksplikatsioon!$O789:'Eksplikatsioon'!$AG789),IF($G789="Erikasutuses pind (korrus)",IFERROR(SUMIFS($E:$E,$G:$G,"Ainukasutuses pind",$C:$C,"Üüritav pind",$H:$H,S$3,$A:$A,$A789)/SUMIFS($E:$E,$G:$G,"Ainukasutuses pind",$C:$C,"Üüritav pind",$A:$A,$A789),0),IF($G789="Erikasutuses pind (hoone)",IFERROR(SUMIFS($E:$E,$G:$G,"Ainukasutuses pind",$C:$C,"Üüritav pind",$H:$H,S$3)/SUMIFS($E:$E,$G:$G,"Ainukasutuses pind",$C:$C,"Üüritav pind"),0),""))),"")</f>
        <v/>
      </c>
      <c r="T789" s="72" t="str">
        <f>IFERROR(IF($G789="Erikasutuses pind (muu)",Eksplikatsioon!Y789/SUM(Eksplikatsioon!$O789:'Eksplikatsioon'!$AG789),IF($G789="Erikasutuses pind (korrus)",IFERROR(SUMIFS($E:$E,$G:$G,"Ainukasutuses pind",$C:$C,"Üüritav pind",$H:$H,T$3,$A:$A,$A789)/SUMIFS($E:$E,$G:$G,"Ainukasutuses pind",$C:$C,"Üüritav pind",$A:$A,$A789),0),IF($G789="Erikasutuses pind (hoone)",IFERROR(SUMIFS($E:$E,$G:$G,"Ainukasutuses pind",$C:$C,"Üüritav pind",$H:$H,T$3)/SUMIFS($E:$E,$G:$G,"Ainukasutuses pind",$C:$C,"Üüritav pind"),0),""))),"")</f>
        <v/>
      </c>
      <c r="U789" s="72" t="str">
        <f>IFERROR(IF($G789="Erikasutuses pind (muu)",Eksplikatsioon!Z789/SUM(Eksplikatsioon!$O789:'Eksplikatsioon'!$AG789),IF($G789="Erikasutuses pind (korrus)",IFERROR(SUMIFS($E:$E,$G:$G,"Ainukasutuses pind",$C:$C,"Üüritav pind",$H:$H,U$3,$A:$A,$A789)/SUMIFS($E:$E,$G:$G,"Ainukasutuses pind",$C:$C,"Üüritav pind",$A:$A,$A789),0),IF($G789="Erikasutuses pind (hoone)",IFERROR(SUMIFS($E:$E,$G:$G,"Ainukasutuses pind",$C:$C,"Üüritav pind",$H:$H,U$3)/SUMIFS($E:$E,$G:$G,"Ainukasutuses pind",$C:$C,"Üüritav pind"),0),""))),"")</f>
        <v/>
      </c>
      <c r="V789" s="72" t="str">
        <f>IFERROR(IF($G789="Erikasutuses pind (muu)",Eksplikatsioon!AA789/SUM(Eksplikatsioon!$O789:'Eksplikatsioon'!$AG789),IF($G789="Erikasutuses pind (korrus)",IFERROR(SUMIFS($E:$E,$G:$G,"Ainukasutuses pind",$C:$C,"Üüritav pind",$H:$H,V$3,$A:$A,$A789)/SUMIFS($E:$E,$G:$G,"Ainukasutuses pind",$C:$C,"Üüritav pind",$A:$A,$A789),0),IF($G789="Erikasutuses pind (hoone)",IFERROR(SUMIFS($E:$E,$G:$G,"Ainukasutuses pind",$C:$C,"Üüritav pind",$H:$H,V$3)/SUMIFS($E:$E,$G:$G,"Ainukasutuses pind",$C:$C,"Üüritav pind"),0),""))),"")</f>
        <v/>
      </c>
      <c r="W789" s="72" t="str">
        <f>IFERROR(IF($G789="Erikasutuses pind (muu)",Eksplikatsioon!AB789/SUM(Eksplikatsioon!$O789:'Eksplikatsioon'!$AG789),IF($G789="Erikasutuses pind (korrus)",IFERROR(SUMIFS($E:$E,$G:$G,"Ainukasutuses pind",$C:$C,"Üüritav pind",$H:$H,W$3,$A:$A,$A789)/SUMIFS($E:$E,$G:$G,"Ainukasutuses pind",$C:$C,"Üüritav pind",$A:$A,$A789),0),IF($G789="Erikasutuses pind (hoone)",IFERROR(SUMIFS($E:$E,$G:$G,"Ainukasutuses pind",$C:$C,"Üüritav pind",$H:$H,W$3)/SUMIFS($E:$E,$G:$G,"Ainukasutuses pind",$C:$C,"Üüritav pind"),0),""))),"")</f>
        <v/>
      </c>
      <c r="X789" s="72" t="str">
        <f>IFERROR(IF($G789="Erikasutuses pind (muu)",Eksplikatsioon!AC789/SUM(Eksplikatsioon!$O789:'Eksplikatsioon'!$AG789),IF($G789="Erikasutuses pind (korrus)",IFERROR(SUMIFS($E:$E,$G:$G,"Ainukasutuses pind",$C:$C,"Üüritav pind",$H:$H,X$3,$A:$A,$A789)/SUMIFS($E:$E,$G:$G,"Ainukasutuses pind",$C:$C,"Üüritav pind",$A:$A,$A789),0),IF($G789="Erikasutuses pind (hoone)",IFERROR(SUMIFS($E:$E,$G:$G,"Ainukasutuses pind",$C:$C,"Üüritav pind",$H:$H,X$3)/SUMIFS($E:$E,$G:$G,"Ainukasutuses pind",$C:$C,"Üüritav pind"),0),""))),"")</f>
        <v/>
      </c>
      <c r="Y789" s="72" t="str">
        <f>IFERROR(IF($G789="Erikasutuses pind (muu)",Eksplikatsioon!AD789/SUM(Eksplikatsioon!$O789:'Eksplikatsioon'!$AG789),IF($G789="Erikasutuses pind (korrus)",IFERROR(SUMIFS($E:$E,$G:$G,"Ainukasutuses pind",$C:$C,"Üüritav pind",$H:$H,Y$3,$A:$A,$A789)/SUMIFS($E:$E,$G:$G,"Ainukasutuses pind",$C:$C,"Üüritav pind",$A:$A,$A789),0),IF($G789="Erikasutuses pind (hoone)",IFERROR(SUMIFS($E:$E,$G:$G,"Ainukasutuses pind",$C:$C,"Üüritav pind",$H:$H,Y$3)/SUMIFS($E:$E,$G:$G,"Ainukasutuses pind",$C:$C,"Üüritav pind"),0),""))),"")</f>
        <v/>
      </c>
      <c r="Z789" s="72" t="str">
        <f>IFERROR(IF($G789="Erikasutuses pind (muu)",Eksplikatsioon!AE789/SUM(Eksplikatsioon!$O789:'Eksplikatsioon'!$AG789),IF($G789="Erikasutuses pind (korrus)",IFERROR(SUMIFS($E:$E,$G:$G,"Ainukasutuses pind",$C:$C,"Üüritav pind",$H:$H,Z$3,$A:$A,$A789)/SUMIFS($E:$E,$G:$G,"Ainukasutuses pind",$C:$C,"Üüritav pind",$A:$A,$A789),0),IF($G789="Erikasutuses pind (hoone)",IFERROR(SUMIFS($E:$E,$G:$G,"Ainukasutuses pind",$C:$C,"Üüritav pind",$H:$H,Z$3)/SUMIFS($E:$E,$G:$G,"Ainukasutuses pind",$C:$C,"Üüritav pind"),0),""))),"")</f>
        <v/>
      </c>
      <c r="AA789" s="72" t="str">
        <f>IFERROR(IF($G789="Erikasutuses pind (muu)",Eksplikatsioon!AF789/SUM(Eksplikatsioon!$O789:'Eksplikatsioon'!$AG789),IF($G789="Erikasutuses pind (korrus)",IFERROR(SUMIFS($E:$E,$G:$G,"Ainukasutuses pind",$C:$C,"Üüritav pind",$H:$H,AA$3,$A:$A,$A789)/SUMIFS($E:$E,$G:$G,"Ainukasutuses pind",$C:$C,"Üüritav pind",$A:$A,$A789),0),IF($G789="Erikasutuses pind (hoone)",IFERROR(SUMIFS($E:$E,$G:$G,"Ainukasutuses pind",$C:$C,"Üüritav pind",$H:$H,AA$3)/SUMIFS($E:$E,$G:$G,"Ainukasutuses pind",$C:$C,"Üüritav pind"),0),""))),"")</f>
        <v/>
      </c>
      <c r="AB789" s="72" t="str">
        <f>IFERROR(IF($G789="Erikasutuses pind (muu)",Eksplikatsioon!AG789/SUM(Eksplikatsioon!$O789:'Eksplikatsioon'!$AG789),IF($G789="Erikasutuses pind (korrus)",IFERROR(SUMIFS($E:$E,$G:$G,"Ainukasutuses pind",$C:$C,"Üüritav pind",$H:$H,AB$3,$A:$A,$A789)/SUMIFS($E:$E,$G:$G,"Ainukasutuses pind",$C:$C,"Üüritav pind",$A:$A,$A789),0),IF($G789="Erikasutuses pind (hoone)",IFERROR(SUMIFS($E:$E,$G:$G,"Ainukasutuses pind",$C:$C,"Üüritav pind",$H:$H,AB$3)/SUMIFS($E:$E,$G:$G,"Ainukasutuses pind",$C:$C,"Üüritav pind"),0),""))),"")</f>
        <v/>
      </c>
      <c r="AC789" s="72" t="str">
        <f>IFERROR(IF($G789="Erikasutuses pind (muu)",$E789*J789,IFERROR($E789*J789/SUM($J789:$AB789)*(Eksplikatsioon!O789)/SUMPRODUCT($J789:$AB789,Eksplikatsioon!$O789:$AG789),"")),"")</f>
        <v/>
      </c>
      <c r="AD789" s="72" t="str">
        <f>IFERROR(IF($G789="Erikasutuses pind (muu)",$E789*K789,IFERROR($E789*K789/SUM($J789:$AB789)*(Eksplikatsioon!P789)/SUMPRODUCT($J789:$AB789,Eksplikatsioon!$O789:$AG789),"")),"")</f>
        <v/>
      </c>
      <c r="AE789" s="72" t="str">
        <f>IFERROR(IF($G789="Erikasutuses pind (muu)",$E789*L789,IFERROR($E789*L789/SUM($J789:$AB789)*(Eksplikatsioon!Q789)/SUMPRODUCT($J789:$AB789,Eksplikatsioon!$O789:$AG789),"")),"")</f>
        <v/>
      </c>
      <c r="AF789" s="72" t="str">
        <f>IFERROR(IF($G789="Erikasutuses pind (muu)",$E789*M789,IFERROR($E789*M789/SUM($J789:$AB789)*(Eksplikatsioon!R789)/SUMPRODUCT($J789:$AB789,Eksplikatsioon!$O789:$AG789),"")),"")</f>
        <v/>
      </c>
      <c r="AG789" s="72" t="str">
        <f>IFERROR(IF($G789="Erikasutuses pind (muu)",$E789*N789,IFERROR($E789*N789/SUM($J789:$AB789)*(Eksplikatsioon!S789)/SUMPRODUCT($J789:$AB789,Eksplikatsioon!$O789:$AG789),"")),"")</f>
        <v/>
      </c>
      <c r="AH789" s="72" t="str">
        <f>IFERROR(IF($G789="Erikasutuses pind (muu)",$E789*O789,IFERROR($E789*O789/SUM($J789:$AB789)*(Eksplikatsioon!T789)/SUMPRODUCT($J789:$AB789,Eksplikatsioon!$O789:$AG789),"")),"")</f>
        <v/>
      </c>
      <c r="AI789" s="72" t="str">
        <f>IFERROR(IF($G789="Erikasutuses pind (muu)",$E789*P789,IFERROR($E789*P789/SUM($J789:$AB789)*(Eksplikatsioon!U789)/SUMPRODUCT($J789:$AB789,Eksplikatsioon!$O789:$AG789),"")),"")</f>
        <v/>
      </c>
      <c r="AJ789" s="72" t="str">
        <f>IFERROR(IF($G789="Erikasutuses pind (muu)",$E789*Q789,IFERROR($E789*Q789/SUM($J789:$AB789)*(Eksplikatsioon!V789)/SUMPRODUCT($J789:$AB789,Eksplikatsioon!$O789:$AG789),"")),"")</f>
        <v/>
      </c>
      <c r="AK789" s="72" t="str">
        <f>IFERROR(IF($G789="Erikasutuses pind (muu)",$E789*R789,IFERROR($E789*R789/SUM($J789:$AB789)*(Eksplikatsioon!W789)/SUMPRODUCT($J789:$AB789,Eksplikatsioon!$O789:$AG789),"")),"")</f>
        <v/>
      </c>
      <c r="AL789" s="72" t="str">
        <f>IFERROR(IF($G789="Erikasutuses pind (muu)",$E789*S789,IFERROR($E789*S789/SUM($J789:$AB789)*(Eksplikatsioon!X789)/SUMPRODUCT($J789:$AB789,Eksplikatsioon!$O789:$AG789),"")),"")</f>
        <v/>
      </c>
      <c r="AM789" s="72" t="str">
        <f>IFERROR(IF($G789="Erikasutuses pind (muu)",$E789*T789,IFERROR($E789*T789/SUM($J789:$AB789)*(Eksplikatsioon!Y789)/SUMPRODUCT($J789:$AB789,Eksplikatsioon!$O789:$AG789),"")),"")</f>
        <v/>
      </c>
      <c r="AN789" s="72" t="str">
        <f>IFERROR(IF($G789="Erikasutuses pind (muu)",$E789*U789,IFERROR($E789*U789/SUM($J789:$AB789)*(Eksplikatsioon!Z789)/SUMPRODUCT($J789:$AB789,Eksplikatsioon!$O789:$AG789),"")),"")</f>
        <v/>
      </c>
      <c r="AO789" s="72" t="str">
        <f>IFERROR(IF($G789="Erikasutuses pind (muu)",$E789*V789,IFERROR($E789*V789/SUM($J789:$AB789)*(Eksplikatsioon!AA789)/SUMPRODUCT($J789:$AB789,Eksplikatsioon!$O789:$AG789),"")),"")</f>
        <v/>
      </c>
      <c r="AP789" s="72" t="str">
        <f>IFERROR(IF($G789="Erikasutuses pind (muu)",$E789*W789,IFERROR($E789*W789/SUM($J789:$AB789)*(Eksplikatsioon!AB789)/SUMPRODUCT($J789:$AB789,Eksplikatsioon!$O789:$AG789),"")),"")</f>
        <v/>
      </c>
      <c r="AQ789" s="72" t="str">
        <f>IFERROR(IF($G789="Erikasutuses pind (muu)",$E789*X789,IFERROR($E789*X789/SUM($J789:$AB789)*(Eksplikatsioon!AC789)/SUMPRODUCT($J789:$AB789,Eksplikatsioon!$O789:$AG789),"")),"")</f>
        <v/>
      </c>
      <c r="AR789" s="72" t="str">
        <f>IFERROR(IF($G789="Erikasutuses pind (muu)",$E789*Y789,IFERROR($E789*Y789/SUM($J789:$AB789)*(Eksplikatsioon!AD789)/SUMPRODUCT($J789:$AB789,Eksplikatsioon!$O789:$AG789),"")),"")</f>
        <v/>
      </c>
      <c r="AS789" s="72" t="str">
        <f>IFERROR(IF($G789="Erikasutuses pind (muu)",$E789*Z789,IFERROR($E789*Z789/SUM($J789:$AB789)*(Eksplikatsioon!AE789)/SUMPRODUCT($J789:$AB789,Eksplikatsioon!$O789:$AG789),"")),"")</f>
        <v/>
      </c>
      <c r="AT789" s="72" t="str">
        <f>IFERROR(IF($G789="Erikasutuses pind (muu)",$E789*AA789,IFERROR($E789*AA789/SUM($J789:$AB789)*(Eksplikatsioon!AF789)/SUMPRODUCT($J789:$AB789,Eksplikatsioon!$O789:$AG789),"")),"")</f>
        <v/>
      </c>
      <c r="AU789" s="72" t="str">
        <f>IFERROR(IF($G789="Erikasutuses pind (muu)",$E789*AB789,IFERROR($E789*AB789/SUM($J789:$AB789)*(Eksplikatsioon!AG789)/SUMPRODUCT($J789:$AB789,Eksplikatsioon!$O789:$AG789),"")),"")</f>
        <v/>
      </c>
    </row>
    <row r="790" spans="1:47" x14ac:dyDescent="0.25">
      <c r="A790" s="71" t="str">
        <f>IF(Eksplikatsioon!A790=0,"",Eksplikatsioon!A790)</f>
        <v/>
      </c>
      <c r="B790" s="71" t="str">
        <f>IF(Eksplikatsioon!B790=0,"",Eksplikatsioon!B790)</f>
        <v/>
      </c>
      <c r="C790" s="71" t="str">
        <f>IF(Eksplikatsioon!C790=0,"",Eksplikatsioon!C790)</f>
        <v/>
      </c>
      <c r="D790" s="71" t="str">
        <f>IF(Eksplikatsioon!D790=0,"",Eksplikatsioon!D790)</f>
        <v/>
      </c>
      <c r="E790" s="71" t="str">
        <f>IF(Eksplikatsioon!F790=0,"",Eksplikatsioon!F790)</f>
        <v/>
      </c>
      <c r="F790" s="71" t="str">
        <f>IF(Eksplikatsioon!H790=0,"",Eksplikatsioon!H790)</f>
        <v/>
      </c>
      <c r="G790" s="71" t="str">
        <f>IF(Eksplikatsioon!J790=0,"",Eksplikatsioon!J790)</f>
        <v/>
      </c>
      <c r="H790" s="71" t="str">
        <f>IF(Eksplikatsioon!K790=0,"",Eksplikatsioon!K790)</f>
        <v/>
      </c>
      <c r="I790" s="71" t="str">
        <f>IF(Eksplikatsioon!L790=0,"",Eksplikatsioon!L790)</f>
        <v/>
      </c>
      <c r="J790" s="72" t="str">
        <f>IFERROR(IF($G790="Erikasutuses pind (muu)",Eksplikatsioon!O790/SUM(Eksplikatsioon!$O790:'Eksplikatsioon'!$AG790),IF($G790="Erikasutuses pind (korrus)",IFERROR(SUMIFS($E:$E,$G:$G,"Ainukasutuses pind",$C:$C,"Üüritav pind",$H:$H,J$3,$A:$A,$A790)/SUMIFS($E:$E,$G:$G,"Ainukasutuses pind",$C:$C,"Üüritav pind",$A:$A,$A790),0),IF($G790="Erikasutuses pind (hoone)",IFERROR(SUMIFS($E:$E,$G:$G,"Ainukasutuses pind",$C:$C,"Üüritav pind",$H:$H,J$3)/SUMIFS($E:$E,$G:$G,"Ainukasutuses pind",$C:$C,"Üüritav pind"),0),""))),"")</f>
        <v/>
      </c>
      <c r="K790" s="72" t="str">
        <f>IFERROR(IF($G790="Erikasutuses pind (muu)",Eksplikatsioon!P790/SUM(Eksplikatsioon!$O790:'Eksplikatsioon'!$AG790),IF($G790="Erikasutuses pind (korrus)",IFERROR(SUMIFS($E:$E,$G:$G,"Ainukasutuses pind",$C:$C,"Üüritav pind",$H:$H,K$3,$A:$A,$A790)/SUMIFS($E:$E,$G:$G,"Ainukasutuses pind",$C:$C,"Üüritav pind",$A:$A,$A790),0),IF($G790="Erikasutuses pind (hoone)",IFERROR(SUMIFS($E:$E,$G:$G,"Ainukasutuses pind",$C:$C,"Üüritav pind",$H:$H,K$3)/SUMIFS($E:$E,$G:$G,"Ainukasutuses pind",$C:$C,"Üüritav pind"),0),""))),"")</f>
        <v/>
      </c>
      <c r="L790" s="72" t="str">
        <f>IFERROR(IF($G790="Erikasutuses pind (muu)",Eksplikatsioon!Q790/SUM(Eksplikatsioon!$O790:'Eksplikatsioon'!$AG790),IF($G790="Erikasutuses pind (korrus)",IFERROR(SUMIFS($E:$E,$G:$G,"Ainukasutuses pind",$C:$C,"Üüritav pind",$H:$H,L$3,$A:$A,$A790)/SUMIFS($E:$E,$G:$G,"Ainukasutuses pind",$C:$C,"Üüritav pind",$A:$A,$A790),0),IF($G790="Erikasutuses pind (hoone)",IFERROR(SUMIFS($E:$E,$G:$G,"Ainukasutuses pind",$C:$C,"Üüritav pind",$H:$H,L$3)/SUMIFS($E:$E,$G:$G,"Ainukasutuses pind",$C:$C,"Üüritav pind"),0),""))),"")</f>
        <v/>
      </c>
      <c r="M790" s="72" t="str">
        <f>IFERROR(IF($G790="Erikasutuses pind (muu)",Eksplikatsioon!R790/SUM(Eksplikatsioon!$O790:'Eksplikatsioon'!$AG790),IF($G790="Erikasutuses pind (korrus)",IFERROR(SUMIFS($E:$E,$G:$G,"Ainukasutuses pind",$C:$C,"Üüritav pind",$H:$H,M$3,$A:$A,$A790)/SUMIFS($E:$E,$G:$G,"Ainukasutuses pind",$C:$C,"Üüritav pind",$A:$A,$A790),0),IF($G790="Erikasutuses pind (hoone)",IFERROR(SUMIFS($E:$E,$G:$G,"Ainukasutuses pind",$C:$C,"Üüritav pind",$H:$H,M$3)/SUMIFS($E:$E,$G:$G,"Ainukasutuses pind",$C:$C,"Üüritav pind"),0),""))),"")</f>
        <v/>
      </c>
      <c r="N790" s="72" t="str">
        <f>IFERROR(IF($G790="Erikasutuses pind (muu)",Eksplikatsioon!S790/SUM(Eksplikatsioon!$O790:'Eksplikatsioon'!$AG790),IF($G790="Erikasutuses pind (korrus)",IFERROR(SUMIFS($E:$E,$G:$G,"Ainukasutuses pind",$C:$C,"Üüritav pind",$H:$H,N$3,$A:$A,$A790)/SUMIFS($E:$E,$G:$G,"Ainukasutuses pind",$C:$C,"Üüritav pind",$A:$A,$A790),0),IF($G790="Erikasutuses pind (hoone)",IFERROR(SUMIFS($E:$E,$G:$G,"Ainukasutuses pind",$C:$C,"Üüritav pind",$H:$H,N$3)/SUMIFS($E:$E,$G:$G,"Ainukasutuses pind",$C:$C,"Üüritav pind"),0),""))),"")</f>
        <v/>
      </c>
      <c r="O790" s="72" t="str">
        <f>IFERROR(IF($G790="Erikasutuses pind (muu)",Eksplikatsioon!T790/SUM(Eksplikatsioon!$O790:'Eksplikatsioon'!$AG790),IF($G790="Erikasutuses pind (korrus)",IFERROR(SUMIFS($E:$E,$G:$G,"Ainukasutuses pind",$C:$C,"Üüritav pind",$H:$H,O$3,$A:$A,$A790)/SUMIFS($E:$E,$G:$G,"Ainukasutuses pind",$C:$C,"Üüritav pind",$A:$A,$A790),0),IF($G790="Erikasutuses pind (hoone)",IFERROR(SUMIFS($E:$E,$G:$G,"Ainukasutuses pind",$C:$C,"Üüritav pind",$H:$H,O$3)/SUMIFS($E:$E,$G:$G,"Ainukasutuses pind",$C:$C,"Üüritav pind"),0),""))),"")</f>
        <v/>
      </c>
      <c r="P790" s="72" t="str">
        <f>IFERROR(IF($G790="Erikasutuses pind (muu)",Eksplikatsioon!U790/SUM(Eksplikatsioon!$O790:'Eksplikatsioon'!$AG790),IF($G790="Erikasutuses pind (korrus)",IFERROR(SUMIFS($E:$E,$G:$G,"Ainukasutuses pind",$C:$C,"Üüritav pind",$H:$H,P$3,$A:$A,$A790)/SUMIFS($E:$E,$G:$G,"Ainukasutuses pind",$C:$C,"Üüritav pind",$A:$A,$A790),0),IF($G790="Erikasutuses pind (hoone)",IFERROR(SUMIFS($E:$E,$G:$G,"Ainukasutuses pind",$C:$C,"Üüritav pind",$H:$H,P$3)/SUMIFS($E:$E,$G:$G,"Ainukasutuses pind",$C:$C,"Üüritav pind"),0),""))),"")</f>
        <v/>
      </c>
      <c r="Q790" s="72" t="str">
        <f>IFERROR(IF($G790="Erikasutuses pind (muu)",Eksplikatsioon!V790/SUM(Eksplikatsioon!$O790:'Eksplikatsioon'!$AG790),IF($G790="Erikasutuses pind (korrus)",IFERROR(SUMIFS($E:$E,$G:$G,"Ainukasutuses pind",$C:$C,"Üüritav pind",$H:$H,Q$3,$A:$A,$A790)/SUMIFS($E:$E,$G:$G,"Ainukasutuses pind",$C:$C,"Üüritav pind",$A:$A,$A790),0),IF($G790="Erikasutuses pind (hoone)",IFERROR(SUMIFS($E:$E,$G:$G,"Ainukasutuses pind",$C:$C,"Üüritav pind",$H:$H,Q$3)/SUMIFS($E:$E,$G:$G,"Ainukasutuses pind",$C:$C,"Üüritav pind"),0),""))),"")</f>
        <v/>
      </c>
      <c r="R790" s="72" t="str">
        <f>IFERROR(IF($G790="Erikasutuses pind (muu)",Eksplikatsioon!W790/SUM(Eksplikatsioon!$O790:'Eksplikatsioon'!$AG790),IF($G790="Erikasutuses pind (korrus)",IFERROR(SUMIFS($E:$E,$G:$G,"Ainukasutuses pind",$C:$C,"Üüritav pind",$H:$H,R$3,$A:$A,$A790)/SUMIFS($E:$E,$G:$G,"Ainukasutuses pind",$C:$C,"Üüritav pind",$A:$A,$A790),0),IF($G790="Erikasutuses pind (hoone)",IFERROR(SUMIFS($E:$E,$G:$G,"Ainukasutuses pind",$C:$C,"Üüritav pind",$H:$H,R$3)/SUMIFS($E:$E,$G:$G,"Ainukasutuses pind",$C:$C,"Üüritav pind"),0),""))),"")</f>
        <v/>
      </c>
      <c r="S790" s="72" t="str">
        <f>IFERROR(IF($G790="Erikasutuses pind (muu)",Eksplikatsioon!X790/SUM(Eksplikatsioon!$O790:'Eksplikatsioon'!$AG790),IF($G790="Erikasutuses pind (korrus)",IFERROR(SUMIFS($E:$E,$G:$G,"Ainukasutuses pind",$C:$C,"Üüritav pind",$H:$H,S$3,$A:$A,$A790)/SUMIFS($E:$E,$G:$G,"Ainukasutuses pind",$C:$C,"Üüritav pind",$A:$A,$A790),0),IF($G790="Erikasutuses pind (hoone)",IFERROR(SUMIFS($E:$E,$G:$G,"Ainukasutuses pind",$C:$C,"Üüritav pind",$H:$H,S$3)/SUMIFS($E:$E,$G:$G,"Ainukasutuses pind",$C:$C,"Üüritav pind"),0),""))),"")</f>
        <v/>
      </c>
      <c r="T790" s="72" t="str">
        <f>IFERROR(IF($G790="Erikasutuses pind (muu)",Eksplikatsioon!Y790/SUM(Eksplikatsioon!$O790:'Eksplikatsioon'!$AG790),IF($G790="Erikasutuses pind (korrus)",IFERROR(SUMIFS($E:$E,$G:$G,"Ainukasutuses pind",$C:$C,"Üüritav pind",$H:$H,T$3,$A:$A,$A790)/SUMIFS($E:$E,$G:$G,"Ainukasutuses pind",$C:$C,"Üüritav pind",$A:$A,$A790),0),IF($G790="Erikasutuses pind (hoone)",IFERROR(SUMIFS($E:$E,$G:$G,"Ainukasutuses pind",$C:$C,"Üüritav pind",$H:$H,T$3)/SUMIFS($E:$E,$G:$G,"Ainukasutuses pind",$C:$C,"Üüritav pind"),0),""))),"")</f>
        <v/>
      </c>
      <c r="U790" s="72" t="str">
        <f>IFERROR(IF($G790="Erikasutuses pind (muu)",Eksplikatsioon!Z790/SUM(Eksplikatsioon!$O790:'Eksplikatsioon'!$AG790),IF($G790="Erikasutuses pind (korrus)",IFERROR(SUMIFS($E:$E,$G:$G,"Ainukasutuses pind",$C:$C,"Üüritav pind",$H:$H,U$3,$A:$A,$A790)/SUMIFS($E:$E,$G:$G,"Ainukasutuses pind",$C:$C,"Üüritav pind",$A:$A,$A790),0),IF($G790="Erikasutuses pind (hoone)",IFERROR(SUMIFS($E:$E,$G:$G,"Ainukasutuses pind",$C:$C,"Üüritav pind",$H:$H,U$3)/SUMIFS($E:$E,$G:$G,"Ainukasutuses pind",$C:$C,"Üüritav pind"),0),""))),"")</f>
        <v/>
      </c>
      <c r="V790" s="72" t="str">
        <f>IFERROR(IF($G790="Erikasutuses pind (muu)",Eksplikatsioon!AA790/SUM(Eksplikatsioon!$O790:'Eksplikatsioon'!$AG790),IF($G790="Erikasutuses pind (korrus)",IFERROR(SUMIFS($E:$E,$G:$G,"Ainukasutuses pind",$C:$C,"Üüritav pind",$H:$H,V$3,$A:$A,$A790)/SUMIFS($E:$E,$G:$G,"Ainukasutuses pind",$C:$C,"Üüritav pind",$A:$A,$A790),0),IF($G790="Erikasutuses pind (hoone)",IFERROR(SUMIFS($E:$E,$G:$G,"Ainukasutuses pind",$C:$C,"Üüritav pind",$H:$H,V$3)/SUMIFS($E:$E,$G:$G,"Ainukasutuses pind",$C:$C,"Üüritav pind"),0),""))),"")</f>
        <v/>
      </c>
      <c r="W790" s="72" t="str">
        <f>IFERROR(IF($G790="Erikasutuses pind (muu)",Eksplikatsioon!AB790/SUM(Eksplikatsioon!$O790:'Eksplikatsioon'!$AG790),IF($G790="Erikasutuses pind (korrus)",IFERROR(SUMIFS($E:$E,$G:$G,"Ainukasutuses pind",$C:$C,"Üüritav pind",$H:$H,W$3,$A:$A,$A790)/SUMIFS($E:$E,$G:$G,"Ainukasutuses pind",$C:$C,"Üüritav pind",$A:$A,$A790),0),IF($G790="Erikasutuses pind (hoone)",IFERROR(SUMIFS($E:$E,$G:$G,"Ainukasutuses pind",$C:$C,"Üüritav pind",$H:$H,W$3)/SUMIFS($E:$E,$G:$G,"Ainukasutuses pind",$C:$C,"Üüritav pind"),0),""))),"")</f>
        <v/>
      </c>
      <c r="X790" s="72" t="str">
        <f>IFERROR(IF($G790="Erikasutuses pind (muu)",Eksplikatsioon!AC790/SUM(Eksplikatsioon!$O790:'Eksplikatsioon'!$AG790),IF($G790="Erikasutuses pind (korrus)",IFERROR(SUMIFS($E:$E,$G:$G,"Ainukasutuses pind",$C:$C,"Üüritav pind",$H:$H,X$3,$A:$A,$A790)/SUMIFS($E:$E,$G:$G,"Ainukasutuses pind",$C:$C,"Üüritav pind",$A:$A,$A790),0),IF($G790="Erikasutuses pind (hoone)",IFERROR(SUMIFS($E:$E,$G:$G,"Ainukasutuses pind",$C:$C,"Üüritav pind",$H:$H,X$3)/SUMIFS($E:$E,$G:$G,"Ainukasutuses pind",$C:$C,"Üüritav pind"),0),""))),"")</f>
        <v/>
      </c>
      <c r="Y790" s="72" t="str">
        <f>IFERROR(IF($G790="Erikasutuses pind (muu)",Eksplikatsioon!AD790/SUM(Eksplikatsioon!$O790:'Eksplikatsioon'!$AG790),IF($G790="Erikasutuses pind (korrus)",IFERROR(SUMIFS($E:$E,$G:$G,"Ainukasutuses pind",$C:$C,"Üüritav pind",$H:$H,Y$3,$A:$A,$A790)/SUMIFS($E:$E,$G:$G,"Ainukasutuses pind",$C:$C,"Üüritav pind",$A:$A,$A790),0),IF($G790="Erikasutuses pind (hoone)",IFERROR(SUMIFS($E:$E,$G:$G,"Ainukasutuses pind",$C:$C,"Üüritav pind",$H:$H,Y$3)/SUMIFS($E:$E,$G:$G,"Ainukasutuses pind",$C:$C,"Üüritav pind"),0),""))),"")</f>
        <v/>
      </c>
      <c r="Z790" s="72" t="str">
        <f>IFERROR(IF($G790="Erikasutuses pind (muu)",Eksplikatsioon!AE790/SUM(Eksplikatsioon!$O790:'Eksplikatsioon'!$AG790),IF($G790="Erikasutuses pind (korrus)",IFERROR(SUMIFS($E:$E,$G:$G,"Ainukasutuses pind",$C:$C,"Üüritav pind",$H:$H,Z$3,$A:$A,$A790)/SUMIFS($E:$E,$G:$G,"Ainukasutuses pind",$C:$C,"Üüritav pind",$A:$A,$A790),0),IF($G790="Erikasutuses pind (hoone)",IFERROR(SUMIFS($E:$E,$G:$G,"Ainukasutuses pind",$C:$C,"Üüritav pind",$H:$H,Z$3)/SUMIFS($E:$E,$G:$G,"Ainukasutuses pind",$C:$C,"Üüritav pind"),0),""))),"")</f>
        <v/>
      </c>
      <c r="AA790" s="72" t="str">
        <f>IFERROR(IF($G790="Erikasutuses pind (muu)",Eksplikatsioon!AF790/SUM(Eksplikatsioon!$O790:'Eksplikatsioon'!$AG790),IF($G790="Erikasutuses pind (korrus)",IFERROR(SUMIFS($E:$E,$G:$G,"Ainukasutuses pind",$C:$C,"Üüritav pind",$H:$H,AA$3,$A:$A,$A790)/SUMIFS($E:$E,$G:$G,"Ainukasutuses pind",$C:$C,"Üüritav pind",$A:$A,$A790),0),IF($G790="Erikasutuses pind (hoone)",IFERROR(SUMIFS($E:$E,$G:$G,"Ainukasutuses pind",$C:$C,"Üüritav pind",$H:$H,AA$3)/SUMIFS($E:$E,$G:$G,"Ainukasutuses pind",$C:$C,"Üüritav pind"),0),""))),"")</f>
        <v/>
      </c>
      <c r="AB790" s="72" t="str">
        <f>IFERROR(IF($G790="Erikasutuses pind (muu)",Eksplikatsioon!AG790/SUM(Eksplikatsioon!$O790:'Eksplikatsioon'!$AG790),IF($G790="Erikasutuses pind (korrus)",IFERROR(SUMIFS($E:$E,$G:$G,"Ainukasutuses pind",$C:$C,"Üüritav pind",$H:$H,AB$3,$A:$A,$A790)/SUMIFS($E:$E,$G:$G,"Ainukasutuses pind",$C:$C,"Üüritav pind",$A:$A,$A790),0),IF($G790="Erikasutuses pind (hoone)",IFERROR(SUMIFS($E:$E,$G:$G,"Ainukasutuses pind",$C:$C,"Üüritav pind",$H:$H,AB$3)/SUMIFS($E:$E,$G:$G,"Ainukasutuses pind",$C:$C,"Üüritav pind"),0),""))),"")</f>
        <v/>
      </c>
      <c r="AC790" s="72" t="str">
        <f>IFERROR(IF($G790="Erikasutuses pind (muu)",$E790*J790,IFERROR($E790*J790/SUM($J790:$AB790)*(Eksplikatsioon!O790)/SUMPRODUCT($J790:$AB790,Eksplikatsioon!$O790:$AG790),"")),"")</f>
        <v/>
      </c>
      <c r="AD790" s="72" t="str">
        <f>IFERROR(IF($G790="Erikasutuses pind (muu)",$E790*K790,IFERROR($E790*K790/SUM($J790:$AB790)*(Eksplikatsioon!P790)/SUMPRODUCT($J790:$AB790,Eksplikatsioon!$O790:$AG790),"")),"")</f>
        <v/>
      </c>
      <c r="AE790" s="72" t="str">
        <f>IFERROR(IF($G790="Erikasutuses pind (muu)",$E790*L790,IFERROR($E790*L790/SUM($J790:$AB790)*(Eksplikatsioon!Q790)/SUMPRODUCT($J790:$AB790,Eksplikatsioon!$O790:$AG790),"")),"")</f>
        <v/>
      </c>
      <c r="AF790" s="72" t="str">
        <f>IFERROR(IF($G790="Erikasutuses pind (muu)",$E790*M790,IFERROR($E790*M790/SUM($J790:$AB790)*(Eksplikatsioon!R790)/SUMPRODUCT($J790:$AB790,Eksplikatsioon!$O790:$AG790),"")),"")</f>
        <v/>
      </c>
      <c r="AG790" s="72" t="str">
        <f>IFERROR(IF($G790="Erikasutuses pind (muu)",$E790*N790,IFERROR($E790*N790/SUM($J790:$AB790)*(Eksplikatsioon!S790)/SUMPRODUCT($J790:$AB790,Eksplikatsioon!$O790:$AG790),"")),"")</f>
        <v/>
      </c>
      <c r="AH790" s="72" t="str">
        <f>IFERROR(IF($G790="Erikasutuses pind (muu)",$E790*O790,IFERROR($E790*O790/SUM($J790:$AB790)*(Eksplikatsioon!T790)/SUMPRODUCT($J790:$AB790,Eksplikatsioon!$O790:$AG790),"")),"")</f>
        <v/>
      </c>
      <c r="AI790" s="72" t="str">
        <f>IFERROR(IF($G790="Erikasutuses pind (muu)",$E790*P790,IFERROR($E790*P790/SUM($J790:$AB790)*(Eksplikatsioon!U790)/SUMPRODUCT($J790:$AB790,Eksplikatsioon!$O790:$AG790),"")),"")</f>
        <v/>
      </c>
      <c r="AJ790" s="72" t="str">
        <f>IFERROR(IF($G790="Erikasutuses pind (muu)",$E790*Q790,IFERROR($E790*Q790/SUM($J790:$AB790)*(Eksplikatsioon!V790)/SUMPRODUCT($J790:$AB790,Eksplikatsioon!$O790:$AG790),"")),"")</f>
        <v/>
      </c>
      <c r="AK790" s="72" t="str">
        <f>IFERROR(IF($G790="Erikasutuses pind (muu)",$E790*R790,IFERROR($E790*R790/SUM($J790:$AB790)*(Eksplikatsioon!W790)/SUMPRODUCT($J790:$AB790,Eksplikatsioon!$O790:$AG790),"")),"")</f>
        <v/>
      </c>
      <c r="AL790" s="72" t="str">
        <f>IFERROR(IF($G790="Erikasutuses pind (muu)",$E790*S790,IFERROR($E790*S790/SUM($J790:$AB790)*(Eksplikatsioon!X790)/SUMPRODUCT($J790:$AB790,Eksplikatsioon!$O790:$AG790),"")),"")</f>
        <v/>
      </c>
      <c r="AM790" s="72" t="str">
        <f>IFERROR(IF($G790="Erikasutuses pind (muu)",$E790*T790,IFERROR($E790*T790/SUM($J790:$AB790)*(Eksplikatsioon!Y790)/SUMPRODUCT($J790:$AB790,Eksplikatsioon!$O790:$AG790),"")),"")</f>
        <v/>
      </c>
      <c r="AN790" s="72" t="str">
        <f>IFERROR(IF($G790="Erikasutuses pind (muu)",$E790*U790,IFERROR($E790*U790/SUM($J790:$AB790)*(Eksplikatsioon!Z790)/SUMPRODUCT($J790:$AB790,Eksplikatsioon!$O790:$AG790),"")),"")</f>
        <v/>
      </c>
      <c r="AO790" s="72" t="str">
        <f>IFERROR(IF($G790="Erikasutuses pind (muu)",$E790*V790,IFERROR($E790*V790/SUM($J790:$AB790)*(Eksplikatsioon!AA790)/SUMPRODUCT($J790:$AB790,Eksplikatsioon!$O790:$AG790),"")),"")</f>
        <v/>
      </c>
      <c r="AP790" s="72" t="str">
        <f>IFERROR(IF($G790="Erikasutuses pind (muu)",$E790*W790,IFERROR($E790*W790/SUM($J790:$AB790)*(Eksplikatsioon!AB790)/SUMPRODUCT($J790:$AB790,Eksplikatsioon!$O790:$AG790),"")),"")</f>
        <v/>
      </c>
      <c r="AQ790" s="72" t="str">
        <f>IFERROR(IF($G790="Erikasutuses pind (muu)",$E790*X790,IFERROR($E790*X790/SUM($J790:$AB790)*(Eksplikatsioon!AC790)/SUMPRODUCT($J790:$AB790,Eksplikatsioon!$O790:$AG790),"")),"")</f>
        <v/>
      </c>
      <c r="AR790" s="72" t="str">
        <f>IFERROR(IF($G790="Erikasutuses pind (muu)",$E790*Y790,IFERROR($E790*Y790/SUM($J790:$AB790)*(Eksplikatsioon!AD790)/SUMPRODUCT($J790:$AB790,Eksplikatsioon!$O790:$AG790),"")),"")</f>
        <v/>
      </c>
      <c r="AS790" s="72" t="str">
        <f>IFERROR(IF($G790="Erikasutuses pind (muu)",$E790*Z790,IFERROR($E790*Z790/SUM($J790:$AB790)*(Eksplikatsioon!AE790)/SUMPRODUCT($J790:$AB790,Eksplikatsioon!$O790:$AG790),"")),"")</f>
        <v/>
      </c>
      <c r="AT790" s="72" t="str">
        <f>IFERROR(IF($G790="Erikasutuses pind (muu)",$E790*AA790,IFERROR($E790*AA790/SUM($J790:$AB790)*(Eksplikatsioon!AF790)/SUMPRODUCT($J790:$AB790,Eksplikatsioon!$O790:$AG790),"")),"")</f>
        <v/>
      </c>
      <c r="AU790" s="72" t="str">
        <f>IFERROR(IF($G790="Erikasutuses pind (muu)",$E790*AB790,IFERROR($E790*AB790/SUM($J790:$AB790)*(Eksplikatsioon!AG790)/SUMPRODUCT($J790:$AB790,Eksplikatsioon!$O790:$AG790),"")),"")</f>
        <v/>
      </c>
    </row>
    <row r="791" spans="1:47" x14ac:dyDescent="0.25">
      <c r="A791" s="71" t="str">
        <f>IF(Eksplikatsioon!A791=0,"",Eksplikatsioon!A791)</f>
        <v/>
      </c>
      <c r="B791" s="71" t="str">
        <f>IF(Eksplikatsioon!B791=0,"",Eksplikatsioon!B791)</f>
        <v/>
      </c>
      <c r="C791" s="71" t="str">
        <f>IF(Eksplikatsioon!C791=0,"",Eksplikatsioon!C791)</f>
        <v/>
      </c>
      <c r="D791" s="71" t="str">
        <f>IF(Eksplikatsioon!D791=0,"",Eksplikatsioon!D791)</f>
        <v/>
      </c>
      <c r="E791" s="71" t="str">
        <f>IF(Eksplikatsioon!F791=0,"",Eksplikatsioon!F791)</f>
        <v/>
      </c>
      <c r="F791" s="71" t="str">
        <f>IF(Eksplikatsioon!H791=0,"",Eksplikatsioon!H791)</f>
        <v/>
      </c>
      <c r="G791" s="71" t="str">
        <f>IF(Eksplikatsioon!J791=0,"",Eksplikatsioon!J791)</f>
        <v/>
      </c>
      <c r="H791" s="71" t="str">
        <f>IF(Eksplikatsioon!K791=0,"",Eksplikatsioon!K791)</f>
        <v/>
      </c>
      <c r="I791" s="71" t="str">
        <f>IF(Eksplikatsioon!L791=0,"",Eksplikatsioon!L791)</f>
        <v/>
      </c>
      <c r="J791" s="72" t="str">
        <f>IFERROR(IF($G791="Erikasutuses pind (muu)",Eksplikatsioon!O791/SUM(Eksplikatsioon!$O791:'Eksplikatsioon'!$AG791),IF($G791="Erikasutuses pind (korrus)",IFERROR(SUMIFS($E:$E,$G:$G,"Ainukasutuses pind",$C:$C,"Üüritav pind",$H:$H,J$3,$A:$A,$A791)/SUMIFS($E:$E,$G:$G,"Ainukasutuses pind",$C:$C,"Üüritav pind",$A:$A,$A791),0),IF($G791="Erikasutuses pind (hoone)",IFERROR(SUMIFS($E:$E,$G:$G,"Ainukasutuses pind",$C:$C,"Üüritav pind",$H:$H,J$3)/SUMIFS($E:$E,$G:$G,"Ainukasutuses pind",$C:$C,"Üüritav pind"),0),""))),"")</f>
        <v/>
      </c>
      <c r="K791" s="72" t="str">
        <f>IFERROR(IF($G791="Erikasutuses pind (muu)",Eksplikatsioon!P791/SUM(Eksplikatsioon!$O791:'Eksplikatsioon'!$AG791),IF($G791="Erikasutuses pind (korrus)",IFERROR(SUMIFS($E:$E,$G:$G,"Ainukasutuses pind",$C:$C,"Üüritav pind",$H:$H,K$3,$A:$A,$A791)/SUMIFS($E:$E,$G:$G,"Ainukasutuses pind",$C:$C,"Üüritav pind",$A:$A,$A791),0),IF($G791="Erikasutuses pind (hoone)",IFERROR(SUMIFS($E:$E,$G:$G,"Ainukasutuses pind",$C:$C,"Üüritav pind",$H:$H,K$3)/SUMIFS($E:$E,$G:$G,"Ainukasutuses pind",$C:$C,"Üüritav pind"),0),""))),"")</f>
        <v/>
      </c>
      <c r="L791" s="72" t="str">
        <f>IFERROR(IF($G791="Erikasutuses pind (muu)",Eksplikatsioon!Q791/SUM(Eksplikatsioon!$O791:'Eksplikatsioon'!$AG791),IF($G791="Erikasutuses pind (korrus)",IFERROR(SUMIFS($E:$E,$G:$G,"Ainukasutuses pind",$C:$C,"Üüritav pind",$H:$H,L$3,$A:$A,$A791)/SUMIFS($E:$E,$G:$G,"Ainukasutuses pind",$C:$C,"Üüritav pind",$A:$A,$A791),0),IF($G791="Erikasutuses pind (hoone)",IFERROR(SUMIFS($E:$E,$G:$G,"Ainukasutuses pind",$C:$C,"Üüritav pind",$H:$H,L$3)/SUMIFS($E:$E,$G:$G,"Ainukasutuses pind",$C:$C,"Üüritav pind"),0),""))),"")</f>
        <v/>
      </c>
      <c r="M791" s="72" t="str">
        <f>IFERROR(IF($G791="Erikasutuses pind (muu)",Eksplikatsioon!R791/SUM(Eksplikatsioon!$O791:'Eksplikatsioon'!$AG791),IF($G791="Erikasutuses pind (korrus)",IFERROR(SUMIFS($E:$E,$G:$G,"Ainukasutuses pind",$C:$C,"Üüritav pind",$H:$H,M$3,$A:$A,$A791)/SUMIFS($E:$E,$G:$G,"Ainukasutuses pind",$C:$C,"Üüritav pind",$A:$A,$A791),0),IF($G791="Erikasutuses pind (hoone)",IFERROR(SUMIFS($E:$E,$G:$G,"Ainukasutuses pind",$C:$C,"Üüritav pind",$H:$H,M$3)/SUMIFS($E:$E,$G:$G,"Ainukasutuses pind",$C:$C,"Üüritav pind"),0),""))),"")</f>
        <v/>
      </c>
      <c r="N791" s="72" t="str">
        <f>IFERROR(IF($G791="Erikasutuses pind (muu)",Eksplikatsioon!S791/SUM(Eksplikatsioon!$O791:'Eksplikatsioon'!$AG791),IF($G791="Erikasutuses pind (korrus)",IFERROR(SUMIFS($E:$E,$G:$G,"Ainukasutuses pind",$C:$C,"Üüritav pind",$H:$H,N$3,$A:$A,$A791)/SUMIFS($E:$E,$G:$G,"Ainukasutuses pind",$C:$C,"Üüritav pind",$A:$A,$A791),0),IF($G791="Erikasutuses pind (hoone)",IFERROR(SUMIFS($E:$E,$G:$G,"Ainukasutuses pind",$C:$C,"Üüritav pind",$H:$H,N$3)/SUMIFS($E:$E,$G:$G,"Ainukasutuses pind",$C:$C,"Üüritav pind"),0),""))),"")</f>
        <v/>
      </c>
      <c r="O791" s="72" t="str">
        <f>IFERROR(IF($G791="Erikasutuses pind (muu)",Eksplikatsioon!T791/SUM(Eksplikatsioon!$O791:'Eksplikatsioon'!$AG791),IF($G791="Erikasutuses pind (korrus)",IFERROR(SUMIFS($E:$E,$G:$G,"Ainukasutuses pind",$C:$C,"Üüritav pind",$H:$H,O$3,$A:$A,$A791)/SUMIFS($E:$E,$G:$G,"Ainukasutuses pind",$C:$C,"Üüritav pind",$A:$A,$A791),0),IF($G791="Erikasutuses pind (hoone)",IFERROR(SUMIFS($E:$E,$G:$G,"Ainukasutuses pind",$C:$C,"Üüritav pind",$H:$H,O$3)/SUMIFS($E:$E,$G:$G,"Ainukasutuses pind",$C:$C,"Üüritav pind"),0),""))),"")</f>
        <v/>
      </c>
      <c r="P791" s="72" t="str">
        <f>IFERROR(IF($G791="Erikasutuses pind (muu)",Eksplikatsioon!U791/SUM(Eksplikatsioon!$O791:'Eksplikatsioon'!$AG791),IF($G791="Erikasutuses pind (korrus)",IFERROR(SUMIFS($E:$E,$G:$G,"Ainukasutuses pind",$C:$C,"Üüritav pind",$H:$H,P$3,$A:$A,$A791)/SUMIFS($E:$E,$G:$G,"Ainukasutuses pind",$C:$C,"Üüritav pind",$A:$A,$A791),0),IF($G791="Erikasutuses pind (hoone)",IFERROR(SUMIFS($E:$E,$G:$G,"Ainukasutuses pind",$C:$C,"Üüritav pind",$H:$H,P$3)/SUMIFS($E:$E,$G:$G,"Ainukasutuses pind",$C:$C,"Üüritav pind"),0),""))),"")</f>
        <v/>
      </c>
      <c r="Q791" s="72" t="str">
        <f>IFERROR(IF($G791="Erikasutuses pind (muu)",Eksplikatsioon!V791/SUM(Eksplikatsioon!$O791:'Eksplikatsioon'!$AG791),IF($G791="Erikasutuses pind (korrus)",IFERROR(SUMIFS($E:$E,$G:$G,"Ainukasutuses pind",$C:$C,"Üüritav pind",$H:$H,Q$3,$A:$A,$A791)/SUMIFS($E:$E,$G:$G,"Ainukasutuses pind",$C:$C,"Üüritav pind",$A:$A,$A791),0),IF($G791="Erikasutuses pind (hoone)",IFERROR(SUMIFS($E:$E,$G:$G,"Ainukasutuses pind",$C:$C,"Üüritav pind",$H:$H,Q$3)/SUMIFS($E:$E,$G:$G,"Ainukasutuses pind",$C:$C,"Üüritav pind"),0),""))),"")</f>
        <v/>
      </c>
      <c r="R791" s="72" t="str">
        <f>IFERROR(IF($G791="Erikasutuses pind (muu)",Eksplikatsioon!W791/SUM(Eksplikatsioon!$O791:'Eksplikatsioon'!$AG791),IF($G791="Erikasutuses pind (korrus)",IFERROR(SUMIFS($E:$E,$G:$G,"Ainukasutuses pind",$C:$C,"Üüritav pind",$H:$H,R$3,$A:$A,$A791)/SUMIFS($E:$E,$G:$G,"Ainukasutuses pind",$C:$C,"Üüritav pind",$A:$A,$A791),0),IF($G791="Erikasutuses pind (hoone)",IFERROR(SUMIFS($E:$E,$G:$G,"Ainukasutuses pind",$C:$C,"Üüritav pind",$H:$H,R$3)/SUMIFS($E:$E,$G:$G,"Ainukasutuses pind",$C:$C,"Üüritav pind"),0),""))),"")</f>
        <v/>
      </c>
      <c r="S791" s="72" t="str">
        <f>IFERROR(IF($G791="Erikasutuses pind (muu)",Eksplikatsioon!X791/SUM(Eksplikatsioon!$O791:'Eksplikatsioon'!$AG791),IF($G791="Erikasutuses pind (korrus)",IFERROR(SUMIFS($E:$E,$G:$G,"Ainukasutuses pind",$C:$C,"Üüritav pind",$H:$H,S$3,$A:$A,$A791)/SUMIFS($E:$E,$G:$G,"Ainukasutuses pind",$C:$C,"Üüritav pind",$A:$A,$A791),0),IF($G791="Erikasutuses pind (hoone)",IFERROR(SUMIFS($E:$E,$G:$G,"Ainukasutuses pind",$C:$C,"Üüritav pind",$H:$H,S$3)/SUMIFS($E:$E,$G:$G,"Ainukasutuses pind",$C:$C,"Üüritav pind"),0),""))),"")</f>
        <v/>
      </c>
      <c r="T791" s="72" t="str">
        <f>IFERROR(IF($G791="Erikasutuses pind (muu)",Eksplikatsioon!Y791/SUM(Eksplikatsioon!$O791:'Eksplikatsioon'!$AG791),IF($G791="Erikasutuses pind (korrus)",IFERROR(SUMIFS($E:$E,$G:$G,"Ainukasutuses pind",$C:$C,"Üüritav pind",$H:$H,T$3,$A:$A,$A791)/SUMIFS($E:$E,$G:$G,"Ainukasutuses pind",$C:$C,"Üüritav pind",$A:$A,$A791),0),IF($G791="Erikasutuses pind (hoone)",IFERROR(SUMIFS($E:$E,$G:$G,"Ainukasutuses pind",$C:$C,"Üüritav pind",$H:$H,T$3)/SUMIFS($E:$E,$G:$G,"Ainukasutuses pind",$C:$C,"Üüritav pind"),0),""))),"")</f>
        <v/>
      </c>
      <c r="U791" s="72" t="str">
        <f>IFERROR(IF($G791="Erikasutuses pind (muu)",Eksplikatsioon!Z791/SUM(Eksplikatsioon!$O791:'Eksplikatsioon'!$AG791),IF($G791="Erikasutuses pind (korrus)",IFERROR(SUMIFS($E:$E,$G:$G,"Ainukasutuses pind",$C:$C,"Üüritav pind",$H:$H,U$3,$A:$A,$A791)/SUMIFS($E:$E,$G:$G,"Ainukasutuses pind",$C:$C,"Üüritav pind",$A:$A,$A791),0),IF($G791="Erikasutuses pind (hoone)",IFERROR(SUMIFS($E:$E,$G:$G,"Ainukasutuses pind",$C:$C,"Üüritav pind",$H:$H,U$3)/SUMIFS($E:$E,$G:$G,"Ainukasutuses pind",$C:$C,"Üüritav pind"),0),""))),"")</f>
        <v/>
      </c>
      <c r="V791" s="72" t="str">
        <f>IFERROR(IF($G791="Erikasutuses pind (muu)",Eksplikatsioon!AA791/SUM(Eksplikatsioon!$O791:'Eksplikatsioon'!$AG791),IF($G791="Erikasutuses pind (korrus)",IFERROR(SUMIFS($E:$E,$G:$G,"Ainukasutuses pind",$C:$C,"Üüritav pind",$H:$H,V$3,$A:$A,$A791)/SUMIFS($E:$E,$G:$G,"Ainukasutuses pind",$C:$C,"Üüritav pind",$A:$A,$A791),0),IF($G791="Erikasutuses pind (hoone)",IFERROR(SUMIFS($E:$E,$G:$G,"Ainukasutuses pind",$C:$C,"Üüritav pind",$H:$H,V$3)/SUMIFS($E:$E,$G:$G,"Ainukasutuses pind",$C:$C,"Üüritav pind"),0),""))),"")</f>
        <v/>
      </c>
      <c r="W791" s="72" t="str">
        <f>IFERROR(IF($G791="Erikasutuses pind (muu)",Eksplikatsioon!AB791/SUM(Eksplikatsioon!$O791:'Eksplikatsioon'!$AG791),IF($G791="Erikasutuses pind (korrus)",IFERROR(SUMIFS($E:$E,$G:$G,"Ainukasutuses pind",$C:$C,"Üüritav pind",$H:$H,W$3,$A:$A,$A791)/SUMIFS($E:$E,$G:$G,"Ainukasutuses pind",$C:$C,"Üüritav pind",$A:$A,$A791),0),IF($G791="Erikasutuses pind (hoone)",IFERROR(SUMIFS($E:$E,$G:$G,"Ainukasutuses pind",$C:$C,"Üüritav pind",$H:$H,W$3)/SUMIFS($E:$E,$G:$G,"Ainukasutuses pind",$C:$C,"Üüritav pind"),0),""))),"")</f>
        <v/>
      </c>
      <c r="X791" s="72" t="str">
        <f>IFERROR(IF($G791="Erikasutuses pind (muu)",Eksplikatsioon!AC791/SUM(Eksplikatsioon!$O791:'Eksplikatsioon'!$AG791),IF($G791="Erikasutuses pind (korrus)",IFERROR(SUMIFS($E:$E,$G:$G,"Ainukasutuses pind",$C:$C,"Üüritav pind",$H:$H,X$3,$A:$A,$A791)/SUMIFS($E:$E,$G:$G,"Ainukasutuses pind",$C:$C,"Üüritav pind",$A:$A,$A791),0),IF($G791="Erikasutuses pind (hoone)",IFERROR(SUMIFS($E:$E,$G:$G,"Ainukasutuses pind",$C:$C,"Üüritav pind",$H:$H,X$3)/SUMIFS($E:$E,$G:$G,"Ainukasutuses pind",$C:$C,"Üüritav pind"),0),""))),"")</f>
        <v/>
      </c>
      <c r="Y791" s="72" t="str">
        <f>IFERROR(IF($G791="Erikasutuses pind (muu)",Eksplikatsioon!AD791/SUM(Eksplikatsioon!$O791:'Eksplikatsioon'!$AG791),IF($G791="Erikasutuses pind (korrus)",IFERROR(SUMIFS($E:$E,$G:$G,"Ainukasutuses pind",$C:$C,"Üüritav pind",$H:$H,Y$3,$A:$A,$A791)/SUMIFS($E:$E,$G:$G,"Ainukasutuses pind",$C:$C,"Üüritav pind",$A:$A,$A791),0),IF($G791="Erikasutuses pind (hoone)",IFERROR(SUMIFS($E:$E,$G:$G,"Ainukasutuses pind",$C:$C,"Üüritav pind",$H:$H,Y$3)/SUMIFS($E:$E,$G:$G,"Ainukasutuses pind",$C:$C,"Üüritav pind"),0),""))),"")</f>
        <v/>
      </c>
      <c r="Z791" s="72" t="str">
        <f>IFERROR(IF($G791="Erikasutuses pind (muu)",Eksplikatsioon!AE791/SUM(Eksplikatsioon!$O791:'Eksplikatsioon'!$AG791),IF($G791="Erikasutuses pind (korrus)",IFERROR(SUMIFS($E:$E,$G:$G,"Ainukasutuses pind",$C:$C,"Üüritav pind",$H:$H,Z$3,$A:$A,$A791)/SUMIFS($E:$E,$G:$G,"Ainukasutuses pind",$C:$C,"Üüritav pind",$A:$A,$A791),0),IF($G791="Erikasutuses pind (hoone)",IFERROR(SUMIFS($E:$E,$G:$G,"Ainukasutuses pind",$C:$C,"Üüritav pind",$H:$H,Z$3)/SUMIFS($E:$E,$G:$G,"Ainukasutuses pind",$C:$C,"Üüritav pind"),0),""))),"")</f>
        <v/>
      </c>
      <c r="AA791" s="72" t="str">
        <f>IFERROR(IF($G791="Erikasutuses pind (muu)",Eksplikatsioon!AF791/SUM(Eksplikatsioon!$O791:'Eksplikatsioon'!$AG791),IF($G791="Erikasutuses pind (korrus)",IFERROR(SUMIFS($E:$E,$G:$G,"Ainukasutuses pind",$C:$C,"Üüritav pind",$H:$H,AA$3,$A:$A,$A791)/SUMIFS($E:$E,$G:$G,"Ainukasutuses pind",$C:$C,"Üüritav pind",$A:$A,$A791),0),IF($G791="Erikasutuses pind (hoone)",IFERROR(SUMIFS($E:$E,$G:$G,"Ainukasutuses pind",$C:$C,"Üüritav pind",$H:$H,AA$3)/SUMIFS($E:$E,$G:$G,"Ainukasutuses pind",$C:$C,"Üüritav pind"),0),""))),"")</f>
        <v/>
      </c>
      <c r="AB791" s="72" t="str">
        <f>IFERROR(IF($G791="Erikasutuses pind (muu)",Eksplikatsioon!AG791/SUM(Eksplikatsioon!$O791:'Eksplikatsioon'!$AG791),IF($G791="Erikasutuses pind (korrus)",IFERROR(SUMIFS($E:$E,$G:$G,"Ainukasutuses pind",$C:$C,"Üüritav pind",$H:$H,AB$3,$A:$A,$A791)/SUMIFS($E:$E,$G:$G,"Ainukasutuses pind",$C:$C,"Üüritav pind",$A:$A,$A791),0),IF($G791="Erikasutuses pind (hoone)",IFERROR(SUMIFS($E:$E,$G:$G,"Ainukasutuses pind",$C:$C,"Üüritav pind",$H:$H,AB$3)/SUMIFS($E:$E,$G:$G,"Ainukasutuses pind",$C:$C,"Üüritav pind"),0),""))),"")</f>
        <v/>
      </c>
      <c r="AC791" s="72" t="str">
        <f>IFERROR(IF($G791="Erikasutuses pind (muu)",$E791*J791,IFERROR($E791*J791/SUM($J791:$AB791)*(Eksplikatsioon!O791)/SUMPRODUCT($J791:$AB791,Eksplikatsioon!$O791:$AG791),"")),"")</f>
        <v/>
      </c>
      <c r="AD791" s="72" t="str">
        <f>IFERROR(IF($G791="Erikasutuses pind (muu)",$E791*K791,IFERROR($E791*K791/SUM($J791:$AB791)*(Eksplikatsioon!P791)/SUMPRODUCT($J791:$AB791,Eksplikatsioon!$O791:$AG791),"")),"")</f>
        <v/>
      </c>
      <c r="AE791" s="72" t="str">
        <f>IFERROR(IF($G791="Erikasutuses pind (muu)",$E791*L791,IFERROR($E791*L791/SUM($J791:$AB791)*(Eksplikatsioon!Q791)/SUMPRODUCT($J791:$AB791,Eksplikatsioon!$O791:$AG791),"")),"")</f>
        <v/>
      </c>
      <c r="AF791" s="72" t="str">
        <f>IFERROR(IF($G791="Erikasutuses pind (muu)",$E791*M791,IFERROR($E791*M791/SUM($J791:$AB791)*(Eksplikatsioon!R791)/SUMPRODUCT($J791:$AB791,Eksplikatsioon!$O791:$AG791),"")),"")</f>
        <v/>
      </c>
      <c r="AG791" s="72" t="str">
        <f>IFERROR(IF($G791="Erikasutuses pind (muu)",$E791*N791,IFERROR($E791*N791/SUM($J791:$AB791)*(Eksplikatsioon!S791)/SUMPRODUCT($J791:$AB791,Eksplikatsioon!$O791:$AG791),"")),"")</f>
        <v/>
      </c>
      <c r="AH791" s="72" t="str">
        <f>IFERROR(IF($G791="Erikasutuses pind (muu)",$E791*O791,IFERROR($E791*O791/SUM($J791:$AB791)*(Eksplikatsioon!T791)/SUMPRODUCT($J791:$AB791,Eksplikatsioon!$O791:$AG791),"")),"")</f>
        <v/>
      </c>
      <c r="AI791" s="72" t="str">
        <f>IFERROR(IF($G791="Erikasutuses pind (muu)",$E791*P791,IFERROR($E791*P791/SUM($J791:$AB791)*(Eksplikatsioon!U791)/SUMPRODUCT($J791:$AB791,Eksplikatsioon!$O791:$AG791),"")),"")</f>
        <v/>
      </c>
      <c r="AJ791" s="72" t="str">
        <f>IFERROR(IF($G791="Erikasutuses pind (muu)",$E791*Q791,IFERROR($E791*Q791/SUM($J791:$AB791)*(Eksplikatsioon!V791)/SUMPRODUCT($J791:$AB791,Eksplikatsioon!$O791:$AG791),"")),"")</f>
        <v/>
      </c>
      <c r="AK791" s="72" t="str">
        <f>IFERROR(IF($G791="Erikasutuses pind (muu)",$E791*R791,IFERROR($E791*R791/SUM($J791:$AB791)*(Eksplikatsioon!W791)/SUMPRODUCT($J791:$AB791,Eksplikatsioon!$O791:$AG791),"")),"")</f>
        <v/>
      </c>
      <c r="AL791" s="72" t="str">
        <f>IFERROR(IF($G791="Erikasutuses pind (muu)",$E791*S791,IFERROR($E791*S791/SUM($J791:$AB791)*(Eksplikatsioon!X791)/SUMPRODUCT($J791:$AB791,Eksplikatsioon!$O791:$AG791),"")),"")</f>
        <v/>
      </c>
      <c r="AM791" s="72" t="str">
        <f>IFERROR(IF($G791="Erikasutuses pind (muu)",$E791*T791,IFERROR($E791*T791/SUM($J791:$AB791)*(Eksplikatsioon!Y791)/SUMPRODUCT($J791:$AB791,Eksplikatsioon!$O791:$AG791),"")),"")</f>
        <v/>
      </c>
      <c r="AN791" s="72" t="str">
        <f>IFERROR(IF($G791="Erikasutuses pind (muu)",$E791*U791,IFERROR($E791*U791/SUM($J791:$AB791)*(Eksplikatsioon!Z791)/SUMPRODUCT($J791:$AB791,Eksplikatsioon!$O791:$AG791),"")),"")</f>
        <v/>
      </c>
      <c r="AO791" s="72" t="str">
        <f>IFERROR(IF($G791="Erikasutuses pind (muu)",$E791*V791,IFERROR($E791*V791/SUM($J791:$AB791)*(Eksplikatsioon!AA791)/SUMPRODUCT($J791:$AB791,Eksplikatsioon!$O791:$AG791),"")),"")</f>
        <v/>
      </c>
      <c r="AP791" s="72" t="str">
        <f>IFERROR(IF($G791="Erikasutuses pind (muu)",$E791*W791,IFERROR($E791*W791/SUM($J791:$AB791)*(Eksplikatsioon!AB791)/SUMPRODUCT($J791:$AB791,Eksplikatsioon!$O791:$AG791),"")),"")</f>
        <v/>
      </c>
      <c r="AQ791" s="72" t="str">
        <f>IFERROR(IF($G791="Erikasutuses pind (muu)",$E791*X791,IFERROR($E791*X791/SUM($J791:$AB791)*(Eksplikatsioon!AC791)/SUMPRODUCT($J791:$AB791,Eksplikatsioon!$O791:$AG791),"")),"")</f>
        <v/>
      </c>
      <c r="AR791" s="72" t="str">
        <f>IFERROR(IF($G791="Erikasutuses pind (muu)",$E791*Y791,IFERROR($E791*Y791/SUM($J791:$AB791)*(Eksplikatsioon!AD791)/SUMPRODUCT($J791:$AB791,Eksplikatsioon!$O791:$AG791),"")),"")</f>
        <v/>
      </c>
      <c r="AS791" s="72" t="str">
        <f>IFERROR(IF($G791="Erikasutuses pind (muu)",$E791*Z791,IFERROR($E791*Z791/SUM($J791:$AB791)*(Eksplikatsioon!AE791)/SUMPRODUCT($J791:$AB791,Eksplikatsioon!$O791:$AG791),"")),"")</f>
        <v/>
      </c>
      <c r="AT791" s="72" t="str">
        <f>IFERROR(IF($G791="Erikasutuses pind (muu)",$E791*AA791,IFERROR($E791*AA791/SUM($J791:$AB791)*(Eksplikatsioon!AF791)/SUMPRODUCT($J791:$AB791,Eksplikatsioon!$O791:$AG791),"")),"")</f>
        <v/>
      </c>
      <c r="AU791" s="72" t="str">
        <f>IFERROR(IF($G791="Erikasutuses pind (muu)",$E791*AB791,IFERROR($E791*AB791/SUM($J791:$AB791)*(Eksplikatsioon!AG791)/SUMPRODUCT($J791:$AB791,Eksplikatsioon!$O791:$AG791),"")),"")</f>
        <v/>
      </c>
    </row>
    <row r="792" spans="1:47" x14ac:dyDescent="0.25">
      <c r="A792" s="71" t="str">
        <f>IF(Eksplikatsioon!A792=0,"",Eksplikatsioon!A792)</f>
        <v/>
      </c>
      <c r="B792" s="71" t="str">
        <f>IF(Eksplikatsioon!B792=0,"",Eksplikatsioon!B792)</f>
        <v/>
      </c>
      <c r="C792" s="71" t="str">
        <f>IF(Eksplikatsioon!C792=0,"",Eksplikatsioon!C792)</f>
        <v/>
      </c>
      <c r="D792" s="71" t="str">
        <f>IF(Eksplikatsioon!D792=0,"",Eksplikatsioon!D792)</f>
        <v/>
      </c>
      <c r="E792" s="71" t="str">
        <f>IF(Eksplikatsioon!F792=0,"",Eksplikatsioon!F792)</f>
        <v/>
      </c>
      <c r="F792" s="71" t="str">
        <f>IF(Eksplikatsioon!H792=0,"",Eksplikatsioon!H792)</f>
        <v/>
      </c>
      <c r="G792" s="71" t="str">
        <f>IF(Eksplikatsioon!J792=0,"",Eksplikatsioon!J792)</f>
        <v/>
      </c>
      <c r="H792" s="71" t="str">
        <f>IF(Eksplikatsioon!K792=0,"",Eksplikatsioon!K792)</f>
        <v/>
      </c>
      <c r="I792" s="71" t="str">
        <f>IF(Eksplikatsioon!L792=0,"",Eksplikatsioon!L792)</f>
        <v/>
      </c>
      <c r="J792" s="72" t="str">
        <f>IFERROR(IF($G792="Erikasutuses pind (muu)",Eksplikatsioon!O792/SUM(Eksplikatsioon!$O792:'Eksplikatsioon'!$AG792),IF($G792="Erikasutuses pind (korrus)",IFERROR(SUMIFS($E:$E,$G:$G,"Ainukasutuses pind",$C:$C,"Üüritav pind",$H:$H,J$3,$A:$A,$A792)/SUMIFS($E:$E,$G:$G,"Ainukasutuses pind",$C:$C,"Üüritav pind",$A:$A,$A792),0),IF($G792="Erikasutuses pind (hoone)",IFERROR(SUMIFS($E:$E,$G:$G,"Ainukasutuses pind",$C:$C,"Üüritav pind",$H:$H,J$3)/SUMIFS($E:$E,$G:$G,"Ainukasutuses pind",$C:$C,"Üüritav pind"),0),""))),"")</f>
        <v/>
      </c>
      <c r="K792" s="72" t="str">
        <f>IFERROR(IF($G792="Erikasutuses pind (muu)",Eksplikatsioon!P792/SUM(Eksplikatsioon!$O792:'Eksplikatsioon'!$AG792),IF($G792="Erikasutuses pind (korrus)",IFERROR(SUMIFS($E:$E,$G:$G,"Ainukasutuses pind",$C:$C,"Üüritav pind",$H:$H,K$3,$A:$A,$A792)/SUMIFS($E:$E,$G:$G,"Ainukasutuses pind",$C:$C,"Üüritav pind",$A:$A,$A792),0),IF($G792="Erikasutuses pind (hoone)",IFERROR(SUMIFS($E:$E,$G:$G,"Ainukasutuses pind",$C:$C,"Üüritav pind",$H:$H,K$3)/SUMIFS($E:$E,$G:$G,"Ainukasutuses pind",$C:$C,"Üüritav pind"),0),""))),"")</f>
        <v/>
      </c>
      <c r="L792" s="72" t="str">
        <f>IFERROR(IF($G792="Erikasutuses pind (muu)",Eksplikatsioon!Q792/SUM(Eksplikatsioon!$O792:'Eksplikatsioon'!$AG792),IF($G792="Erikasutuses pind (korrus)",IFERROR(SUMIFS($E:$E,$G:$G,"Ainukasutuses pind",$C:$C,"Üüritav pind",$H:$H,L$3,$A:$A,$A792)/SUMIFS($E:$E,$G:$G,"Ainukasutuses pind",$C:$C,"Üüritav pind",$A:$A,$A792),0),IF($G792="Erikasutuses pind (hoone)",IFERROR(SUMIFS($E:$E,$G:$G,"Ainukasutuses pind",$C:$C,"Üüritav pind",$H:$H,L$3)/SUMIFS($E:$E,$G:$G,"Ainukasutuses pind",$C:$C,"Üüritav pind"),0),""))),"")</f>
        <v/>
      </c>
      <c r="M792" s="72" t="str">
        <f>IFERROR(IF($G792="Erikasutuses pind (muu)",Eksplikatsioon!R792/SUM(Eksplikatsioon!$O792:'Eksplikatsioon'!$AG792),IF($G792="Erikasutuses pind (korrus)",IFERROR(SUMIFS($E:$E,$G:$G,"Ainukasutuses pind",$C:$C,"Üüritav pind",$H:$H,M$3,$A:$A,$A792)/SUMIFS($E:$E,$G:$G,"Ainukasutuses pind",$C:$C,"Üüritav pind",$A:$A,$A792),0),IF($G792="Erikasutuses pind (hoone)",IFERROR(SUMIFS($E:$E,$G:$G,"Ainukasutuses pind",$C:$C,"Üüritav pind",$H:$H,M$3)/SUMIFS($E:$E,$G:$G,"Ainukasutuses pind",$C:$C,"Üüritav pind"),0),""))),"")</f>
        <v/>
      </c>
      <c r="N792" s="72" t="str">
        <f>IFERROR(IF($G792="Erikasutuses pind (muu)",Eksplikatsioon!S792/SUM(Eksplikatsioon!$O792:'Eksplikatsioon'!$AG792),IF($G792="Erikasutuses pind (korrus)",IFERROR(SUMIFS($E:$E,$G:$G,"Ainukasutuses pind",$C:$C,"Üüritav pind",$H:$H,N$3,$A:$A,$A792)/SUMIFS($E:$E,$G:$G,"Ainukasutuses pind",$C:$C,"Üüritav pind",$A:$A,$A792),0),IF($G792="Erikasutuses pind (hoone)",IFERROR(SUMIFS($E:$E,$G:$G,"Ainukasutuses pind",$C:$C,"Üüritav pind",$H:$H,N$3)/SUMIFS($E:$E,$G:$G,"Ainukasutuses pind",$C:$C,"Üüritav pind"),0),""))),"")</f>
        <v/>
      </c>
      <c r="O792" s="72" t="str">
        <f>IFERROR(IF($G792="Erikasutuses pind (muu)",Eksplikatsioon!T792/SUM(Eksplikatsioon!$O792:'Eksplikatsioon'!$AG792),IF($G792="Erikasutuses pind (korrus)",IFERROR(SUMIFS($E:$E,$G:$G,"Ainukasutuses pind",$C:$C,"Üüritav pind",$H:$H,O$3,$A:$A,$A792)/SUMIFS($E:$E,$G:$G,"Ainukasutuses pind",$C:$C,"Üüritav pind",$A:$A,$A792),0),IF($G792="Erikasutuses pind (hoone)",IFERROR(SUMIFS($E:$E,$G:$G,"Ainukasutuses pind",$C:$C,"Üüritav pind",$H:$H,O$3)/SUMIFS($E:$E,$G:$G,"Ainukasutuses pind",$C:$C,"Üüritav pind"),0),""))),"")</f>
        <v/>
      </c>
      <c r="P792" s="72" t="str">
        <f>IFERROR(IF($G792="Erikasutuses pind (muu)",Eksplikatsioon!U792/SUM(Eksplikatsioon!$O792:'Eksplikatsioon'!$AG792),IF($G792="Erikasutuses pind (korrus)",IFERROR(SUMIFS($E:$E,$G:$G,"Ainukasutuses pind",$C:$C,"Üüritav pind",$H:$H,P$3,$A:$A,$A792)/SUMIFS($E:$E,$G:$G,"Ainukasutuses pind",$C:$C,"Üüritav pind",$A:$A,$A792),0),IF($G792="Erikasutuses pind (hoone)",IFERROR(SUMIFS($E:$E,$G:$G,"Ainukasutuses pind",$C:$C,"Üüritav pind",$H:$H,P$3)/SUMIFS($E:$E,$G:$G,"Ainukasutuses pind",$C:$C,"Üüritav pind"),0),""))),"")</f>
        <v/>
      </c>
      <c r="Q792" s="72" t="str">
        <f>IFERROR(IF($G792="Erikasutuses pind (muu)",Eksplikatsioon!V792/SUM(Eksplikatsioon!$O792:'Eksplikatsioon'!$AG792),IF($G792="Erikasutuses pind (korrus)",IFERROR(SUMIFS($E:$E,$G:$G,"Ainukasutuses pind",$C:$C,"Üüritav pind",$H:$H,Q$3,$A:$A,$A792)/SUMIFS($E:$E,$G:$G,"Ainukasutuses pind",$C:$C,"Üüritav pind",$A:$A,$A792),0),IF($G792="Erikasutuses pind (hoone)",IFERROR(SUMIFS($E:$E,$G:$G,"Ainukasutuses pind",$C:$C,"Üüritav pind",$H:$H,Q$3)/SUMIFS($E:$E,$G:$G,"Ainukasutuses pind",$C:$C,"Üüritav pind"),0),""))),"")</f>
        <v/>
      </c>
      <c r="R792" s="72" t="str">
        <f>IFERROR(IF($G792="Erikasutuses pind (muu)",Eksplikatsioon!W792/SUM(Eksplikatsioon!$O792:'Eksplikatsioon'!$AG792),IF($G792="Erikasutuses pind (korrus)",IFERROR(SUMIFS($E:$E,$G:$G,"Ainukasutuses pind",$C:$C,"Üüritav pind",$H:$H,R$3,$A:$A,$A792)/SUMIFS($E:$E,$G:$G,"Ainukasutuses pind",$C:$C,"Üüritav pind",$A:$A,$A792),0),IF($G792="Erikasutuses pind (hoone)",IFERROR(SUMIFS($E:$E,$G:$G,"Ainukasutuses pind",$C:$C,"Üüritav pind",$H:$H,R$3)/SUMIFS($E:$E,$G:$G,"Ainukasutuses pind",$C:$C,"Üüritav pind"),0),""))),"")</f>
        <v/>
      </c>
      <c r="S792" s="72" t="str">
        <f>IFERROR(IF($G792="Erikasutuses pind (muu)",Eksplikatsioon!X792/SUM(Eksplikatsioon!$O792:'Eksplikatsioon'!$AG792),IF($G792="Erikasutuses pind (korrus)",IFERROR(SUMIFS($E:$E,$G:$G,"Ainukasutuses pind",$C:$C,"Üüritav pind",$H:$H,S$3,$A:$A,$A792)/SUMIFS($E:$E,$G:$G,"Ainukasutuses pind",$C:$C,"Üüritav pind",$A:$A,$A792),0),IF($G792="Erikasutuses pind (hoone)",IFERROR(SUMIFS($E:$E,$G:$G,"Ainukasutuses pind",$C:$C,"Üüritav pind",$H:$H,S$3)/SUMIFS($E:$E,$G:$G,"Ainukasutuses pind",$C:$C,"Üüritav pind"),0),""))),"")</f>
        <v/>
      </c>
      <c r="T792" s="72" t="str">
        <f>IFERROR(IF($G792="Erikasutuses pind (muu)",Eksplikatsioon!Y792/SUM(Eksplikatsioon!$O792:'Eksplikatsioon'!$AG792),IF($G792="Erikasutuses pind (korrus)",IFERROR(SUMIFS($E:$E,$G:$G,"Ainukasutuses pind",$C:$C,"Üüritav pind",$H:$H,T$3,$A:$A,$A792)/SUMIFS($E:$E,$G:$G,"Ainukasutuses pind",$C:$C,"Üüritav pind",$A:$A,$A792),0),IF($G792="Erikasutuses pind (hoone)",IFERROR(SUMIFS($E:$E,$G:$G,"Ainukasutuses pind",$C:$C,"Üüritav pind",$H:$H,T$3)/SUMIFS($E:$E,$G:$G,"Ainukasutuses pind",$C:$C,"Üüritav pind"),0),""))),"")</f>
        <v/>
      </c>
      <c r="U792" s="72" t="str">
        <f>IFERROR(IF($G792="Erikasutuses pind (muu)",Eksplikatsioon!Z792/SUM(Eksplikatsioon!$O792:'Eksplikatsioon'!$AG792),IF($G792="Erikasutuses pind (korrus)",IFERROR(SUMIFS($E:$E,$G:$G,"Ainukasutuses pind",$C:$C,"Üüritav pind",$H:$H,U$3,$A:$A,$A792)/SUMIFS($E:$E,$G:$G,"Ainukasutuses pind",$C:$C,"Üüritav pind",$A:$A,$A792),0),IF($G792="Erikasutuses pind (hoone)",IFERROR(SUMIFS($E:$E,$G:$G,"Ainukasutuses pind",$C:$C,"Üüritav pind",$H:$H,U$3)/SUMIFS($E:$E,$G:$G,"Ainukasutuses pind",$C:$C,"Üüritav pind"),0),""))),"")</f>
        <v/>
      </c>
      <c r="V792" s="72" t="str">
        <f>IFERROR(IF($G792="Erikasutuses pind (muu)",Eksplikatsioon!AA792/SUM(Eksplikatsioon!$O792:'Eksplikatsioon'!$AG792),IF($G792="Erikasutuses pind (korrus)",IFERROR(SUMIFS($E:$E,$G:$G,"Ainukasutuses pind",$C:$C,"Üüritav pind",$H:$H,V$3,$A:$A,$A792)/SUMIFS($E:$E,$G:$G,"Ainukasutuses pind",$C:$C,"Üüritav pind",$A:$A,$A792),0),IF($G792="Erikasutuses pind (hoone)",IFERROR(SUMIFS($E:$E,$G:$G,"Ainukasutuses pind",$C:$C,"Üüritav pind",$H:$H,V$3)/SUMIFS($E:$E,$G:$G,"Ainukasutuses pind",$C:$C,"Üüritav pind"),0),""))),"")</f>
        <v/>
      </c>
      <c r="W792" s="72" t="str">
        <f>IFERROR(IF($G792="Erikasutuses pind (muu)",Eksplikatsioon!AB792/SUM(Eksplikatsioon!$O792:'Eksplikatsioon'!$AG792),IF($G792="Erikasutuses pind (korrus)",IFERROR(SUMIFS($E:$E,$G:$G,"Ainukasutuses pind",$C:$C,"Üüritav pind",$H:$H,W$3,$A:$A,$A792)/SUMIFS($E:$E,$G:$G,"Ainukasutuses pind",$C:$C,"Üüritav pind",$A:$A,$A792),0),IF($G792="Erikasutuses pind (hoone)",IFERROR(SUMIFS($E:$E,$G:$G,"Ainukasutuses pind",$C:$C,"Üüritav pind",$H:$H,W$3)/SUMIFS($E:$E,$G:$G,"Ainukasutuses pind",$C:$C,"Üüritav pind"),0),""))),"")</f>
        <v/>
      </c>
      <c r="X792" s="72" t="str">
        <f>IFERROR(IF($G792="Erikasutuses pind (muu)",Eksplikatsioon!AC792/SUM(Eksplikatsioon!$O792:'Eksplikatsioon'!$AG792),IF($G792="Erikasutuses pind (korrus)",IFERROR(SUMIFS($E:$E,$G:$G,"Ainukasutuses pind",$C:$C,"Üüritav pind",$H:$H,X$3,$A:$A,$A792)/SUMIFS($E:$E,$G:$G,"Ainukasutuses pind",$C:$C,"Üüritav pind",$A:$A,$A792),0),IF($G792="Erikasutuses pind (hoone)",IFERROR(SUMIFS($E:$E,$G:$G,"Ainukasutuses pind",$C:$C,"Üüritav pind",$H:$H,X$3)/SUMIFS($E:$E,$G:$G,"Ainukasutuses pind",$C:$C,"Üüritav pind"),0),""))),"")</f>
        <v/>
      </c>
      <c r="Y792" s="72" t="str">
        <f>IFERROR(IF($G792="Erikasutuses pind (muu)",Eksplikatsioon!AD792/SUM(Eksplikatsioon!$O792:'Eksplikatsioon'!$AG792),IF($G792="Erikasutuses pind (korrus)",IFERROR(SUMIFS($E:$E,$G:$G,"Ainukasutuses pind",$C:$C,"Üüritav pind",$H:$H,Y$3,$A:$A,$A792)/SUMIFS($E:$E,$G:$G,"Ainukasutuses pind",$C:$C,"Üüritav pind",$A:$A,$A792),0),IF($G792="Erikasutuses pind (hoone)",IFERROR(SUMIFS($E:$E,$G:$G,"Ainukasutuses pind",$C:$C,"Üüritav pind",$H:$H,Y$3)/SUMIFS($E:$E,$G:$G,"Ainukasutuses pind",$C:$C,"Üüritav pind"),0),""))),"")</f>
        <v/>
      </c>
      <c r="Z792" s="72" t="str">
        <f>IFERROR(IF($G792="Erikasutuses pind (muu)",Eksplikatsioon!AE792/SUM(Eksplikatsioon!$O792:'Eksplikatsioon'!$AG792),IF($G792="Erikasutuses pind (korrus)",IFERROR(SUMIFS($E:$E,$G:$G,"Ainukasutuses pind",$C:$C,"Üüritav pind",$H:$H,Z$3,$A:$A,$A792)/SUMIFS($E:$E,$G:$G,"Ainukasutuses pind",$C:$C,"Üüritav pind",$A:$A,$A792),0),IF($G792="Erikasutuses pind (hoone)",IFERROR(SUMIFS($E:$E,$G:$G,"Ainukasutuses pind",$C:$C,"Üüritav pind",$H:$H,Z$3)/SUMIFS($E:$E,$G:$G,"Ainukasutuses pind",$C:$C,"Üüritav pind"),0),""))),"")</f>
        <v/>
      </c>
      <c r="AA792" s="72" t="str">
        <f>IFERROR(IF($G792="Erikasutuses pind (muu)",Eksplikatsioon!AF792/SUM(Eksplikatsioon!$O792:'Eksplikatsioon'!$AG792),IF($G792="Erikasutuses pind (korrus)",IFERROR(SUMIFS($E:$E,$G:$G,"Ainukasutuses pind",$C:$C,"Üüritav pind",$H:$H,AA$3,$A:$A,$A792)/SUMIFS($E:$E,$G:$G,"Ainukasutuses pind",$C:$C,"Üüritav pind",$A:$A,$A792),0),IF($G792="Erikasutuses pind (hoone)",IFERROR(SUMIFS($E:$E,$G:$G,"Ainukasutuses pind",$C:$C,"Üüritav pind",$H:$H,AA$3)/SUMIFS($E:$E,$G:$G,"Ainukasutuses pind",$C:$C,"Üüritav pind"),0),""))),"")</f>
        <v/>
      </c>
      <c r="AB792" s="72" t="str">
        <f>IFERROR(IF($G792="Erikasutuses pind (muu)",Eksplikatsioon!AG792/SUM(Eksplikatsioon!$O792:'Eksplikatsioon'!$AG792),IF($G792="Erikasutuses pind (korrus)",IFERROR(SUMIFS($E:$E,$G:$G,"Ainukasutuses pind",$C:$C,"Üüritav pind",$H:$H,AB$3,$A:$A,$A792)/SUMIFS($E:$E,$G:$G,"Ainukasutuses pind",$C:$C,"Üüritav pind",$A:$A,$A792),0),IF($G792="Erikasutuses pind (hoone)",IFERROR(SUMIFS($E:$E,$G:$G,"Ainukasutuses pind",$C:$C,"Üüritav pind",$H:$H,AB$3)/SUMIFS($E:$E,$G:$G,"Ainukasutuses pind",$C:$C,"Üüritav pind"),0),""))),"")</f>
        <v/>
      </c>
      <c r="AC792" s="72" t="str">
        <f>IFERROR(IF($G792="Erikasutuses pind (muu)",$E792*J792,IFERROR($E792*J792/SUM($J792:$AB792)*(Eksplikatsioon!O792)/SUMPRODUCT($J792:$AB792,Eksplikatsioon!$O792:$AG792),"")),"")</f>
        <v/>
      </c>
      <c r="AD792" s="72" t="str">
        <f>IFERROR(IF($G792="Erikasutuses pind (muu)",$E792*K792,IFERROR($E792*K792/SUM($J792:$AB792)*(Eksplikatsioon!P792)/SUMPRODUCT($J792:$AB792,Eksplikatsioon!$O792:$AG792),"")),"")</f>
        <v/>
      </c>
      <c r="AE792" s="72" t="str">
        <f>IFERROR(IF($G792="Erikasutuses pind (muu)",$E792*L792,IFERROR($E792*L792/SUM($J792:$AB792)*(Eksplikatsioon!Q792)/SUMPRODUCT($J792:$AB792,Eksplikatsioon!$O792:$AG792),"")),"")</f>
        <v/>
      </c>
      <c r="AF792" s="72" t="str">
        <f>IFERROR(IF($G792="Erikasutuses pind (muu)",$E792*M792,IFERROR($E792*M792/SUM($J792:$AB792)*(Eksplikatsioon!R792)/SUMPRODUCT($J792:$AB792,Eksplikatsioon!$O792:$AG792),"")),"")</f>
        <v/>
      </c>
      <c r="AG792" s="72" t="str">
        <f>IFERROR(IF($G792="Erikasutuses pind (muu)",$E792*N792,IFERROR($E792*N792/SUM($J792:$AB792)*(Eksplikatsioon!S792)/SUMPRODUCT($J792:$AB792,Eksplikatsioon!$O792:$AG792),"")),"")</f>
        <v/>
      </c>
      <c r="AH792" s="72" t="str">
        <f>IFERROR(IF($G792="Erikasutuses pind (muu)",$E792*O792,IFERROR($E792*O792/SUM($J792:$AB792)*(Eksplikatsioon!T792)/SUMPRODUCT($J792:$AB792,Eksplikatsioon!$O792:$AG792),"")),"")</f>
        <v/>
      </c>
      <c r="AI792" s="72" t="str">
        <f>IFERROR(IF($G792="Erikasutuses pind (muu)",$E792*P792,IFERROR($E792*P792/SUM($J792:$AB792)*(Eksplikatsioon!U792)/SUMPRODUCT($J792:$AB792,Eksplikatsioon!$O792:$AG792),"")),"")</f>
        <v/>
      </c>
      <c r="AJ792" s="72" t="str">
        <f>IFERROR(IF($G792="Erikasutuses pind (muu)",$E792*Q792,IFERROR($E792*Q792/SUM($J792:$AB792)*(Eksplikatsioon!V792)/SUMPRODUCT($J792:$AB792,Eksplikatsioon!$O792:$AG792),"")),"")</f>
        <v/>
      </c>
      <c r="AK792" s="72" t="str">
        <f>IFERROR(IF($G792="Erikasutuses pind (muu)",$E792*R792,IFERROR($E792*R792/SUM($J792:$AB792)*(Eksplikatsioon!W792)/SUMPRODUCT($J792:$AB792,Eksplikatsioon!$O792:$AG792),"")),"")</f>
        <v/>
      </c>
      <c r="AL792" s="72" t="str">
        <f>IFERROR(IF($G792="Erikasutuses pind (muu)",$E792*S792,IFERROR($E792*S792/SUM($J792:$AB792)*(Eksplikatsioon!X792)/SUMPRODUCT($J792:$AB792,Eksplikatsioon!$O792:$AG792),"")),"")</f>
        <v/>
      </c>
      <c r="AM792" s="72" t="str">
        <f>IFERROR(IF($G792="Erikasutuses pind (muu)",$E792*T792,IFERROR($E792*T792/SUM($J792:$AB792)*(Eksplikatsioon!Y792)/SUMPRODUCT($J792:$AB792,Eksplikatsioon!$O792:$AG792),"")),"")</f>
        <v/>
      </c>
      <c r="AN792" s="72" t="str">
        <f>IFERROR(IF($G792="Erikasutuses pind (muu)",$E792*U792,IFERROR($E792*U792/SUM($J792:$AB792)*(Eksplikatsioon!Z792)/SUMPRODUCT($J792:$AB792,Eksplikatsioon!$O792:$AG792),"")),"")</f>
        <v/>
      </c>
      <c r="AO792" s="72" t="str">
        <f>IFERROR(IF($G792="Erikasutuses pind (muu)",$E792*V792,IFERROR($E792*V792/SUM($J792:$AB792)*(Eksplikatsioon!AA792)/SUMPRODUCT($J792:$AB792,Eksplikatsioon!$O792:$AG792),"")),"")</f>
        <v/>
      </c>
      <c r="AP792" s="72" t="str">
        <f>IFERROR(IF($G792="Erikasutuses pind (muu)",$E792*W792,IFERROR($E792*W792/SUM($J792:$AB792)*(Eksplikatsioon!AB792)/SUMPRODUCT($J792:$AB792,Eksplikatsioon!$O792:$AG792),"")),"")</f>
        <v/>
      </c>
      <c r="AQ792" s="72" t="str">
        <f>IFERROR(IF($G792="Erikasutuses pind (muu)",$E792*X792,IFERROR($E792*X792/SUM($J792:$AB792)*(Eksplikatsioon!AC792)/SUMPRODUCT($J792:$AB792,Eksplikatsioon!$O792:$AG792),"")),"")</f>
        <v/>
      </c>
      <c r="AR792" s="72" t="str">
        <f>IFERROR(IF($G792="Erikasutuses pind (muu)",$E792*Y792,IFERROR($E792*Y792/SUM($J792:$AB792)*(Eksplikatsioon!AD792)/SUMPRODUCT($J792:$AB792,Eksplikatsioon!$O792:$AG792),"")),"")</f>
        <v/>
      </c>
      <c r="AS792" s="72" t="str">
        <f>IFERROR(IF($G792="Erikasutuses pind (muu)",$E792*Z792,IFERROR($E792*Z792/SUM($J792:$AB792)*(Eksplikatsioon!AE792)/SUMPRODUCT($J792:$AB792,Eksplikatsioon!$O792:$AG792),"")),"")</f>
        <v/>
      </c>
      <c r="AT792" s="72" t="str">
        <f>IFERROR(IF($G792="Erikasutuses pind (muu)",$E792*AA792,IFERROR($E792*AA792/SUM($J792:$AB792)*(Eksplikatsioon!AF792)/SUMPRODUCT($J792:$AB792,Eksplikatsioon!$O792:$AG792),"")),"")</f>
        <v/>
      </c>
      <c r="AU792" s="72" t="str">
        <f>IFERROR(IF($G792="Erikasutuses pind (muu)",$E792*AB792,IFERROR($E792*AB792/SUM($J792:$AB792)*(Eksplikatsioon!AG792)/SUMPRODUCT($J792:$AB792,Eksplikatsioon!$O792:$AG792),"")),"")</f>
        <v/>
      </c>
    </row>
    <row r="793" spans="1:47" x14ac:dyDescent="0.25">
      <c r="A793" s="71" t="str">
        <f>IF(Eksplikatsioon!A793=0,"",Eksplikatsioon!A793)</f>
        <v/>
      </c>
      <c r="B793" s="71" t="str">
        <f>IF(Eksplikatsioon!B793=0,"",Eksplikatsioon!B793)</f>
        <v/>
      </c>
      <c r="C793" s="71" t="str">
        <f>IF(Eksplikatsioon!C793=0,"",Eksplikatsioon!C793)</f>
        <v/>
      </c>
      <c r="D793" s="71" t="str">
        <f>IF(Eksplikatsioon!D793=0,"",Eksplikatsioon!D793)</f>
        <v/>
      </c>
      <c r="E793" s="71" t="str">
        <f>IF(Eksplikatsioon!F793=0,"",Eksplikatsioon!F793)</f>
        <v/>
      </c>
      <c r="F793" s="71" t="str">
        <f>IF(Eksplikatsioon!H793=0,"",Eksplikatsioon!H793)</f>
        <v/>
      </c>
      <c r="G793" s="71" t="str">
        <f>IF(Eksplikatsioon!J793=0,"",Eksplikatsioon!J793)</f>
        <v/>
      </c>
      <c r="H793" s="71" t="str">
        <f>IF(Eksplikatsioon!K793=0,"",Eksplikatsioon!K793)</f>
        <v/>
      </c>
      <c r="I793" s="71" t="str">
        <f>IF(Eksplikatsioon!L793=0,"",Eksplikatsioon!L793)</f>
        <v/>
      </c>
      <c r="J793" s="72" t="str">
        <f>IFERROR(IF($G793="Erikasutuses pind (muu)",Eksplikatsioon!O793/SUM(Eksplikatsioon!$O793:'Eksplikatsioon'!$AG793),IF($G793="Erikasutuses pind (korrus)",IFERROR(SUMIFS($E:$E,$G:$G,"Ainukasutuses pind",$C:$C,"Üüritav pind",$H:$H,J$3,$A:$A,$A793)/SUMIFS($E:$E,$G:$G,"Ainukasutuses pind",$C:$C,"Üüritav pind",$A:$A,$A793),0),IF($G793="Erikasutuses pind (hoone)",IFERROR(SUMIFS($E:$E,$G:$G,"Ainukasutuses pind",$C:$C,"Üüritav pind",$H:$H,J$3)/SUMIFS($E:$E,$G:$G,"Ainukasutuses pind",$C:$C,"Üüritav pind"),0),""))),"")</f>
        <v/>
      </c>
      <c r="K793" s="72" t="str">
        <f>IFERROR(IF($G793="Erikasutuses pind (muu)",Eksplikatsioon!P793/SUM(Eksplikatsioon!$O793:'Eksplikatsioon'!$AG793),IF($G793="Erikasutuses pind (korrus)",IFERROR(SUMIFS($E:$E,$G:$G,"Ainukasutuses pind",$C:$C,"Üüritav pind",$H:$H,K$3,$A:$A,$A793)/SUMIFS($E:$E,$G:$G,"Ainukasutuses pind",$C:$C,"Üüritav pind",$A:$A,$A793),0),IF($G793="Erikasutuses pind (hoone)",IFERROR(SUMIFS($E:$E,$G:$G,"Ainukasutuses pind",$C:$C,"Üüritav pind",$H:$H,K$3)/SUMIFS($E:$E,$G:$G,"Ainukasutuses pind",$C:$C,"Üüritav pind"),0),""))),"")</f>
        <v/>
      </c>
      <c r="L793" s="72" t="str">
        <f>IFERROR(IF($G793="Erikasutuses pind (muu)",Eksplikatsioon!Q793/SUM(Eksplikatsioon!$O793:'Eksplikatsioon'!$AG793),IF($G793="Erikasutuses pind (korrus)",IFERROR(SUMIFS($E:$E,$G:$G,"Ainukasutuses pind",$C:$C,"Üüritav pind",$H:$H,L$3,$A:$A,$A793)/SUMIFS($E:$E,$G:$G,"Ainukasutuses pind",$C:$C,"Üüritav pind",$A:$A,$A793),0),IF($G793="Erikasutuses pind (hoone)",IFERROR(SUMIFS($E:$E,$G:$G,"Ainukasutuses pind",$C:$C,"Üüritav pind",$H:$H,L$3)/SUMIFS($E:$E,$G:$G,"Ainukasutuses pind",$C:$C,"Üüritav pind"),0),""))),"")</f>
        <v/>
      </c>
      <c r="M793" s="72" t="str">
        <f>IFERROR(IF($G793="Erikasutuses pind (muu)",Eksplikatsioon!R793/SUM(Eksplikatsioon!$O793:'Eksplikatsioon'!$AG793),IF($G793="Erikasutuses pind (korrus)",IFERROR(SUMIFS($E:$E,$G:$G,"Ainukasutuses pind",$C:$C,"Üüritav pind",$H:$H,M$3,$A:$A,$A793)/SUMIFS($E:$E,$G:$G,"Ainukasutuses pind",$C:$C,"Üüritav pind",$A:$A,$A793),0),IF($G793="Erikasutuses pind (hoone)",IFERROR(SUMIFS($E:$E,$G:$G,"Ainukasutuses pind",$C:$C,"Üüritav pind",$H:$H,M$3)/SUMIFS($E:$E,$G:$G,"Ainukasutuses pind",$C:$C,"Üüritav pind"),0),""))),"")</f>
        <v/>
      </c>
      <c r="N793" s="72" t="str">
        <f>IFERROR(IF($G793="Erikasutuses pind (muu)",Eksplikatsioon!S793/SUM(Eksplikatsioon!$O793:'Eksplikatsioon'!$AG793),IF($G793="Erikasutuses pind (korrus)",IFERROR(SUMIFS($E:$E,$G:$G,"Ainukasutuses pind",$C:$C,"Üüritav pind",$H:$H,N$3,$A:$A,$A793)/SUMIFS($E:$E,$G:$G,"Ainukasutuses pind",$C:$C,"Üüritav pind",$A:$A,$A793),0),IF($G793="Erikasutuses pind (hoone)",IFERROR(SUMIFS($E:$E,$G:$G,"Ainukasutuses pind",$C:$C,"Üüritav pind",$H:$H,N$3)/SUMIFS($E:$E,$G:$G,"Ainukasutuses pind",$C:$C,"Üüritav pind"),0),""))),"")</f>
        <v/>
      </c>
      <c r="O793" s="72" t="str">
        <f>IFERROR(IF($G793="Erikasutuses pind (muu)",Eksplikatsioon!T793/SUM(Eksplikatsioon!$O793:'Eksplikatsioon'!$AG793),IF($G793="Erikasutuses pind (korrus)",IFERROR(SUMIFS($E:$E,$G:$G,"Ainukasutuses pind",$C:$C,"Üüritav pind",$H:$H,O$3,$A:$A,$A793)/SUMIFS($E:$E,$G:$G,"Ainukasutuses pind",$C:$C,"Üüritav pind",$A:$A,$A793),0),IF($G793="Erikasutuses pind (hoone)",IFERROR(SUMIFS($E:$E,$G:$G,"Ainukasutuses pind",$C:$C,"Üüritav pind",$H:$H,O$3)/SUMIFS($E:$E,$G:$G,"Ainukasutuses pind",$C:$C,"Üüritav pind"),0),""))),"")</f>
        <v/>
      </c>
      <c r="P793" s="72" t="str">
        <f>IFERROR(IF($G793="Erikasutuses pind (muu)",Eksplikatsioon!U793/SUM(Eksplikatsioon!$O793:'Eksplikatsioon'!$AG793),IF($G793="Erikasutuses pind (korrus)",IFERROR(SUMIFS($E:$E,$G:$G,"Ainukasutuses pind",$C:$C,"Üüritav pind",$H:$H,P$3,$A:$A,$A793)/SUMIFS($E:$E,$G:$G,"Ainukasutuses pind",$C:$C,"Üüritav pind",$A:$A,$A793),0),IF($G793="Erikasutuses pind (hoone)",IFERROR(SUMIFS($E:$E,$G:$G,"Ainukasutuses pind",$C:$C,"Üüritav pind",$H:$H,P$3)/SUMIFS($E:$E,$G:$G,"Ainukasutuses pind",$C:$C,"Üüritav pind"),0),""))),"")</f>
        <v/>
      </c>
      <c r="Q793" s="72" t="str">
        <f>IFERROR(IF($G793="Erikasutuses pind (muu)",Eksplikatsioon!V793/SUM(Eksplikatsioon!$O793:'Eksplikatsioon'!$AG793),IF($G793="Erikasutuses pind (korrus)",IFERROR(SUMIFS($E:$E,$G:$G,"Ainukasutuses pind",$C:$C,"Üüritav pind",$H:$H,Q$3,$A:$A,$A793)/SUMIFS($E:$E,$G:$G,"Ainukasutuses pind",$C:$C,"Üüritav pind",$A:$A,$A793),0),IF($G793="Erikasutuses pind (hoone)",IFERROR(SUMIFS($E:$E,$G:$G,"Ainukasutuses pind",$C:$C,"Üüritav pind",$H:$H,Q$3)/SUMIFS($E:$E,$G:$G,"Ainukasutuses pind",$C:$C,"Üüritav pind"),0),""))),"")</f>
        <v/>
      </c>
      <c r="R793" s="72" t="str">
        <f>IFERROR(IF($G793="Erikasutuses pind (muu)",Eksplikatsioon!W793/SUM(Eksplikatsioon!$O793:'Eksplikatsioon'!$AG793),IF($G793="Erikasutuses pind (korrus)",IFERROR(SUMIFS($E:$E,$G:$G,"Ainukasutuses pind",$C:$C,"Üüritav pind",$H:$H,R$3,$A:$A,$A793)/SUMIFS($E:$E,$G:$G,"Ainukasutuses pind",$C:$C,"Üüritav pind",$A:$A,$A793),0),IF($G793="Erikasutuses pind (hoone)",IFERROR(SUMIFS($E:$E,$G:$G,"Ainukasutuses pind",$C:$C,"Üüritav pind",$H:$H,R$3)/SUMIFS($E:$E,$G:$G,"Ainukasutuses pind",$C:$C,"Üüritav pind"),0),""))),"")</f>
        <v/>
      </c>
      <c r="S793" s="72" t="str">
        <f>IFERROR(IF($G793="Erikasutuses pind (muu)",Eksplikatsioon!X793/SUM(Eksplikatsioon!$O793:'Eksplikatsioon'!$AG793),IF($G793="Erikasutuses pind (korrus)",IFERROR(SUMIFS($E:$E,$G:$G,"Ainukasutuses pind",$C:$C,"Üüritav pind",$H:$H,S$3,$A:$A,$A793)/SUMIFS($E:$E,$G:$G,"Ainukasutuses pind",$C:$C,"Üüritav pind",$A:$A,$A793),0),IF($G793="Erikasutuses pind (hoone)",IFERROR(SUMIFS($E:$E,$G:$G,"Ainukasutuses pind",$C:$C,"Üüritav pind",$H:$H,S$3)/SUMIFS($E:$E,$G:$G,"Ainukasutuses pind",$C:$C,"Üüritav pind"),0),""))),"")</f>
        <v/>
      </c>
      <c r="T793" s="72" t="str">
        <f>IFERROR(IF($G793="Erikasutuses pind (muu)",Eksplikatsioon!Y793/SUM(Eksplikatsioon!$O793:'Eksplikatsioon'!$AG793),IF($G793="Erikasutuses pind (korrus)",IFERROR(SUMIFS($E:$E,$G:$G,"Ainukasutuses pind",$C:$C,"Üüritav pind",$H:$H,T$3,$A:$A,$A793)/SUMIFS($E:$E,$G:$G,"Ainukasutuses pind",$C:$C,"Üüritav pind",$A:$A,$A793),0),IF($G793="Erikasutuses pind (hoone)",IFERROR(SUMIFS($E:$E,$G:$G,"Ainukasutuses pind",$C:$C,"Üüritav pind",$H:$H,T$3)/SUMIFS($E:$E,$G:$G,"Ainukasutuses pind",$C:$C,"Üüritav pind"),0),""))),"")</f>
        <v/>
      </c>
      <c r="U793" s="72" t="str">
        <f>IFERROR(IF($G793="Erikasutuses pind (muu)",Eksplikatsioon!Z793/SUM(Eksplikatsioon!$O793:'Eksplikatsioon'!$AG793),IF($G793="Erikasutuses pind (korrus)",IFERROR(SUMIFS($E:$E,$G:$G,"Ainukasutuses pind",$C:$C,"Üüritav pind",$H:$H,U$3,$A:$A,$A793)/SUMIFS($E:$E,$G:$G,"Ainukasutuses pind",$C:$C,"Üüritav pind",$A:$A,$A793),0),IF($G793="Erikasutuses pind (hoone)",IFERROR(SUMIFS($E:$E,$G:$G,"Ainukasutuses pind",$C:$C,"Üüritav pind",$H:$H,U$3)/SUMIFS($E:$E,$G:$G,"Ainukasutuses pind",$C:$C,"Üüritav pind"),0),""))),"")</f>
        <v/>
      </c>
      <c r="V793" s="72" t="str">
        <f>IFERROR(IF($G793="Erikasutuses pind (muu)",Eksplikatsioon!AA793/SUM(Eksplikatsioon!$O793:'Eksplikatsioon'!$AG793),IF($G793="Erikasutuses pind (korrus)",IFERROR(SUMIFS($E:$E,$G:$G,"Ainukasutuses pind",$C:$C,"Üüritav pind",$H:$H,V$3,$A:$A,$A793)/SUMIFS($E:$E,$G:$G,"Ainukasutuses pind",$C:$C,"Üüritav pind",$A:$A,$A793),0),IF($G793="Erikasutuses pind (hoone)",IFERROR(SUMIFS($E:$E,$G:$G,"Ainukasutuses pind",$C:$C,"Üüritav pind",$H:$H,V$3)/SUMIFS($E:$E,$G:$G,"Ainukasutuses pind",$C:$C,"Üüritav pind"),0),""))),"")</f>
        <v/>
      </c>
      <c r="W793" s="72" t="str">
        <f>IFERROR(IF($G793="Erikasutuses pind (muu)",Eksplikatsioon!AB793/SUM(Eksplikatsioon!$O793:'Eksplikatsioon'!$AG793),IF($G793="Erikasutuses pind (korrus)",IFERROR(SUMIFS($E:$E,$G:$G,"Ainukasutuses pind",$C:$C,"Üüritav pind",$H:$H,W$3,$A:$A,$A793)/SUMIFS($E:$E,$G:$G,"Ainukasutuses pind",$C:$C,"Üüritav pind",$A:$A,$A793),0),IF($G793="Erikasutuses pind (hoone)",IFERROR(SUMIFS($E:$E,$G:$G,"Ainukasutuses pind",$C:$C,"Üüritav pind",$H:$H,W$3)/SUMIFS($E:$E,$G:$G,"Ainukasutuses pind",$C:$C,"Üüritav pind"),0),""))),"")</f>
        <v/>
      </c>
      <c r="X793" s="72" t="str">
        <f>IFERROR(IF($G793="Erikasutuses pind (muu)",Eksplikatsioon!AC793/SUM(Eksplikatsioon!$O793:'Eksplikatsioon'!$AG793),IF($G793="Erikasutuses pind (korrus)",IFERROR(SUMIFS($E:$E,$G:$G,"Ainukasutuses pind",$C:$C,"Üüritav pind",$H:$H,X$3,$A:$A,$A793)/SUMIFS($E:$E,$G:$G,"Ainukasutuses pind",$C:$C,"Üüritav pind",$A:$A,$A793),0),IF($G793="Erikasutuses pind (hoone)",IFERROR(SUMIFS($E:$E,$G:$G,"Ainukasutuses pind",$C:$C,"Üüritav pind",$H:$H,X$3)/SUMIFS($E:$E,$G:$G,"Ainukasutuses pind",$C:$C,"Üüritav pind"),0),""))),"")</f>
        <v/>
      </c>
      <c r="Y793" s="72" t="str">
        <f>IFERROR(IF($G793="Erikasutuses pind (muu)",Eksplikatsioon!AD793/SUM(Eksplikatsioon!$O793:'Eksplikatsioon'!$AG793),IF($G793="Erikasutuses pind (korrus)",IFERROR(SUMIFS($E:$E,$G:$G,"Ainukasutuses pind",$C:$C,"Üüritav pind",$H:$H,Y$3,$A:$A,$A793)/SUMIFS($E:$E,$G:$G,"Ainukasutuses pind",$C:$C,"Üüritav pind",$A:$A,$A793),0),IF($G793="Erikasutuses pind (hoone)",IFERROR(SUMIFS($E:$E,$G:$G,"Ainukasutuses pind",$C:$C,"Üüritav pind",$H:$H,Y$3)/SUMIFS($E:$E,$G:$G,"Ainukasutuses pind",$C:$C,"Üüritav pind"),0),""))),"")</f>
        <v/>
      </c>
      <c r="Z793" s="72" t="str">
        <f>IFERROR(IF($G793="Erikasutuses pind (muu)",Eksplikatsioon!AE793/SUM(Eksplikatsioon!$O793:'Eksplikatsioon'!$AG793),IF($G793="Erikasutuses pind (korrus)",IFERROR(SUMIFS($E:$E,$G:$G,"Ainukasutuses pind",$C:$C,"Üüritav pind",$H:$H,Z$3,$A:$A,$A793)/SUMIFS($E:$E,$G:$G,"Ainukasutuses pind",$C:$C,"Üüritav pind",$A:$A,$A793),0),IF($G793="Erikasutuses pind (hoone)",IFERROR(SUMIFS($E:$E,$G:$G,"Ainukasutuses pind",$C:$C,"Üüritav pind",$H:$H,Z$3)/SUMIFS($E:$E,$G:$G,"Ainukasutuses pind",$C:$C,"Üüritav pind"),0),""))),"")</f>
        <v/>
      </c>
      <c r="AA793" s="72" t="str">
        <f>IFERROR(IF($G793="Erikasutuses pind (muu)",Eksplikatsioon!AF793/SUM(Eksplikatsioon!$O793:'Eksplikatsioon'!$AG793),IF($G793="Erikasutuses pind (korrus)",IFERROR(SUMIFS($E:$E,$G:$G,"Ainukasutuses pind",$C:$C,"Üüritav pind",$H:$H,AA$3,$A:$A,$A793)/SUMIFS($E:$E,$G:$G,"Ainukasutuses pind",$C:$C,"Üüritav pind",$A:$A,$A793),0),IF($G793="Erikasutuses pind (hoone)",IFERROR(SUMIFS($E:$E,$G:$G,"Ainukasutuses pind",$C:$C,"Üüritav pind",$H:$H,AA$3)/SUMIFS($E:$E,$G:$G,"Ainukasutuses pind",$C:$C,"Üüritav pind"),0),""))),"")</f>
        <v/>
      </c>
      <c r="AB793" s="72" t="str">
        <f>IFERROR(IF($G793="Erikasutuses pind (muu)",Eksplikatsioon!AG793/SUM(Eksplikatsioon!$O793:'Eksplikatsioon'!$AG793),IF($G793="Erikasutuses pind (korrus)",IFERROR(SUMIFS($E:$E,$G:$G,"Ainukasutuses pind",$C:$C,"Üüritav pind",$H:$H,AB$3,$A:$A,$A793)/SUMIFS($E:$E,$G:$G,"Ainukasutuses pind",$C:$C,"Üüritav pind",$A:$A,$A793),0),IF($G793="Erikasutuses pind (hoone)",IFERROR(SUMIFS($E:$E,$G:$G,"Ainukasutuses pind",$C:$C,"Üüritav pind",$H:$H,AB$3)/SUMIFS($E:$E,$G:$G,"Ainukasutuses pind",$C:$C,"Üüritav pind"),0),""))),"")</f>
        <v/>
      </c>
      <c r="AC793" s="72" t="str">
        <f>IFERROR(IF($G793="Erikasutuses pind (muu)",$E793*J793,IFERROR($E793*J793/SUM($J793:$AB793)*(Eksplikatsioon!O793)/SUMPRODUCT($J793:$AB793,Eksplikatsioon!$O793:$AG793),"")),"")</f>
        <v/>
      </c>
      <c r="AD793" s="72" t="str">
        <f>IFERROR(IF($G793="Erikasutuses pind (muu)",$E793*K793,IFERROR($E793*K793/SUM($J793:$AB793)*(Eksplikatsioon!P793)/SUMPRODUCT($J793:$AB793,Eksplikatsioon!$O793:$AG793),"")),"")</f>
        <v/>
      </c>
      <c r="AE793" s="72" t="str">
        <f>IFERROR(IF($G793="Erikasutuses pind (muu)",$E793*L793,IFERROR($E793*L793/SUM($J793:$AB793)*(Eksplikatsioon!Q793)/SUMPRODUCT($J793:$AB793,Eksplikatsioon!$O793:$AG793),"")),"")</f>
        <v/>
      </c>
      <c r="AF793" s="72" t="str">
        <f>IFERROR(IF($G793="Erikasutuses pind (muu)",$E793*M793,IFERROR($E793*M793/SUM($J793:$AB793)*(Eksplikatsioon!R793)/SUMPRODUCT($J793:$AB793,Eksplikatsioon!$O793:$AG793),"")),"")</f>
        <v/>
      </c>
      <c r="AG793" s="72" t="str">
        <f>IFERROR(IF($G793="Erikasutuses pind (muu)",$E793*N793,IFERROR($E793*N793/SUM($J793:$AB793)*(Eksplikatsioon!S793)/SUMPRODUCT($J793:$AB793,Eksplikatsioon!$O793:$AG793),"")),"")</f>
        <v/>
      </c>
      <c r="AH793" s="72" t="str">
        <f>IFERROR(IF($G793="Erikasutuses pind (muu)",$E793*O793,IFERROR($E793*O793/SUM($J793:$AB793)*(Eksplikatsioon!T793)/SUMPRODUCT($J793:$AB793,Eksplikatsioon!$O793:$AG793),"")),"")</f>
        <v/>
      </c>
      <c r="AI793" s="72" t="str">
        <f>IFERROR(IF($G793="Erikasutuses pind (muu)",$E793*P793,IFERROR($E793*P793/SUM($J793:$AB793)*(Eksplikatsioon!U793)/SUMPRODUCT($J793:$AB793,Eksplikatsioon!$O793:$AG793),"")),"")</f>
        <v/>
      </c>
      <c r="AJ793" s="72" t="str">
        <f>IFERROR(IF($G793="Erikasutuses pind (muu)",$E793*Q793,IFERROR($E793*Q793/SUM($J793:$AB793)*(Eksplikatsioon!V793)/SUMPRODUCT($J793:$AB793,Eksplikatsioon!$O793:$AG793),"")),"")</f>
        <v/>
      </c>
      <c r="AK793" s="72" t="str">
        <f>IFERROR(IF($G793="Erikasutuses pind (muu)",$E793*R793,IFERROR($E793*R793/SUM($J793:$AB793)*(Eksplikatsioon!W793)/SUMPRODUCT($J793:$AB793,Eksplikatsioon!$O793:$AG793),"")),"")</f>
        <v/>
      </c>
      <c r="AL793" s="72" t="str">
        <f>IFERROR(IF($G793="Erikasutuses pind (muu)",$E793*S793,IFERROR($E793*S793/SUM($J793:$AB793)*(Eksplikatsioon!X793)/SUMPRODUCT($J793:$AB793,Eksplikatsioon!$O793:$AG793),"")),"")</f>
        <v/>
      </c>
      <c r="AM793" s="72" t="str">
        <f>IFERROR(IF($G793="Erikasutuses pind (muu)",$E793*T793,IFERROR($E793*T793/SUM($J793:$AB793)*(Eksplikatsioon!Y793)/SUMPRODUCT($J793:$AB793,Eksplikatsioon!$O793:$AG793),"")),"")</f>
        <v/>
      </c>
      <c r="AN793" s="72" t="str">
        <f>IFERROR(IF($G793="Erikasutuses pind (muu)",$E793*U793,IFERROR($E793*U793/SUM($J793:$AB793)*(Eksplikatsioon!Z793)/SUMPRODUCT($J793:$AB793,Eksplikatsioon!$O793:$AG793),"")),"")</f>
        <v/>
      </c>
      <c r="AO793" s="72" t="str">
        <f>IFERROR(IF($G793="Erikasutuses pind (muu)",$E793*V793,IFERROR($E793*V793/SUM($J793:$AB793)*(Eksplikatsioon!AA793)/SUMPRODUCT($J793:$AB793,Eksplikatsioon!$O793:$AG793),"")),"")</f>
        <v/>
      </c>
      <c r="AP793" s="72" t="str">
        <f>IFERROR(IF($G793="Erikasutuses pind (muu)",$E793*W793,IFERROR($E793*W793/SUM($J793:$AB793)*(Eksplikatsioon!AB793)/SUMPRODUCT($J793:$AB793,Eksplikatsioon!$O793:$AG793),"")),"")</f>
        <v/>
      </c>
      <c r="AQ793" s="72" t="str">
        <f>IFERROR(IF($G793="Erikasutuses pind (muu)",$E793*X793,IFERROR($E793*X793/SUM($J793:$AB793)*(Eksplikatsioon!AC793)/SUMPRODUCT($J793:$AB793,Eksplikatsioon!$O793:$AG793),"")),"")</f>
        <v/>
      </c>
      <c r="AR793" s="72" t="str">
        <f>IFERROR(IF($G793="Erikasutuses pind (muu)",$E793*Y793,IFERROR($E793*Y793/SUM($J793:$AB793)*(Eksplikatsioon!AD793)/SUMPRODUCT($J793:$AB793,Eksplikatsioon!$O793:$AG793),"")),"")</f>
        <v/>
      </c>
      <c r="AS793" s="72" t="str">
        <f>IFERROR(IF($G793="Erikasutuses pind (muu)",$E793*Z793,IFERROR($E793*Z793/SUM($J793:$AB793)*(Eksplikatsioon!AE793)/SUMPRODUCT($J793:$AB793,Eksplikatsioon!$O793:$AG793),"")),"")</f>
        <v/>
      </c>
      <c r="AT793" s="72" t="str">
        <f>IFERROR(IF($G793="Erikasutuses pind (muu)",$E793*AA793,IFERROR($E793*AA793/SUM($J793:$AB793)*(Eksplikatsioon!AF793)/SUMPRODUCT($J793:$AB793,Eksplikatsioon!$O793:$AG793),"")),"")</f>
        <v/>
      </c>
      <c r="AU793" s="72" t="str">
        <f>IFERROR(IF($G793="Erikasutuses pind (muu)",$E793*AB793,IFERROR($E793*AB793/SUM($J793:$AB793)*(Eksplikatsioon!AG793)/SUMPRODUCT($J793:$AB793,Eksplikatsioon!$O793:$AG793),"")),"")</f>
        <v/>
      </c>
    </row>
    <row r="794" spans="1:47" x14ac:dyDescent="0.25">
      <c r="A794" s="71" t="str">
        <f>IF(Eksplikatsioon!A794=0,"",Eksplikatsioon!A794)</f>
        <v/>
      </c>
      <c r="B794" s="71" t="str">
        <f>IF(Eksplikatsioon!B794=0,"",Eksplikatsioon!B794)</f>
        <v/>
      </c>
      <c r="C794" s="71" t="str">
        <f>IF(Eksplikatsioon!C794=0,"",Eksplikatsioon!C794)</f>
        <v/>
      </c>
      <c r="D794" s="71" t="str">
        <f>IF(Eksplikatsioon!D794=0,"",Eksplikatsioon!D794)</f>
        <v/>
      </c>
      <c r="E794" s="71" t="str">
        <f>IF(Eksplikatsioon!F794=0,"",Eksplikatsioon!F794)</f>
        <v/>
      </c>
      <c r="F794" s="71" t="str">
        <f>IF(Eksplikatsioon!H794=0,"",Eksplikatsioon!H794)</f>
        <v/>
      </c>
      <c r="G794" s="71" t="str">
        <f>IF(Eksplikatsioon!J794=0,"",Eksplikatsioon!J794)</f>
        <v/>
      </c>
      <c r="H794" s="71" t="str">
        <f>IF(Eksplikatsioon!K794=0,"",Eksplikatsioon!K794)</f>
        <v/>
      </c>
      <c r="I794" s="71" t="str">
        <f>IF(Eksplikatsioon!L794=0,"",Eksplikatsioon!L794)</f>
        <v/>
      </c>
      <c r="J794" s="72" t="str">
        <f>IFERROR(IF($G794="Erikasutuses pind (muu)",Eksplikatsioon!O794/SUM(Eksplikatsioon!$O794:'Eksplikatsioon'!$AG794),IF($G794="Erikasutuses pind (korrus)",IFERROR(SUMIFS($E:$E,$G:$G,"Ainukasutuses pind",$C:$C,"Üüritav pind",$H:$H,J$3,$A:$A,$A794)/SUMIFS($E:$E,$G:$G,"Ainukasutuses pind",$C:$C,"Üüritav pind",$A:$A,$A794),0),IF($G794="Erikasutuses pind (hoone)",IFERROR(SUMIFS($E:$E,$G:$G,"Ainukasutuses pind",$C:$C,"Üüritav pind",$H:$H,J$3)/SUMIFS($E:$E,$G:$G,"Ainukasutuses pind",$C:$C,"Üüritav pind"),0),""))),"")</f>
        <v/>
      </c>
      <c r="K794" s="72" t="str">
        <f>IFERROR(IF($G794="Erikasutuses pind (muu)",Eksplikatsioon!P794/SUM(Eksplikatsioon!$O794:'Eksplikatsioon'!$AG794),IF($G794="Erikasutuses pind (korrus)",IFERROR(SUMIFS($E:$E,$G:$G,"Ainukasutuses pind",$C:$C,"Üüritav pind",$H:$H,K$3,$A:$A,$A794)/SUMIFS($E:$E,$G:$G,"Ainukasutuses pind",$C:$C,"Üüritav pind",$A:$A,$A794),0),IF($G794="Erikasutuses pind (hoone)",IFERROR(SUMIFS($E:$E,$G:$G,"Ainukasutuses pind",$C:$C,"Üüritav pind",$H:$H,K$3)/SUMIFS($E:$E,$G:$G,"Ainukasutuses pind",$C:$C,"Üüritav pind"),0),""))),"")</f>
        <v/>
      </c>
      <c r="L794" s="72" t="str">
        <f>IFERROR(IF($G794="Erikasutuses pind (muu)",Eksplikatsioon!Q794/SUM(Eksplikatsioon!$O794:'Eksplikatsioon'!$AG794),IF($G794="Erikasutuses pind (korrus)",IFERROR(SUMIFS($E:$E,$G:$G,"Ainukasutuses pind",$C:$C,"Üüritav pind",$H:$H,L$3,$A:$A,$A794)/SUMIFS($E:$E,$G:$G,"Ainukasutuses pind",$C:$C,"Üüritav pind",$A:$A,$A794),0),IF($G794="Erikasutuses pind (hoone)",IFERROR(SUMIFS($E:$E,$G:$G,"Ainukasutuses pind",$C:$C,"Üüritav pind",$H:$H,L$3)/SUMIFS($E:$E,$G:$G,"Ainukasutuses pind",$C:$C,"Üüritav pind"),0),""))),"")</f>
        <v/>
      </c>
      <c r="M794" s="72" t="str">
        <f>IFERROR(IF($G794="Erikasutuses pind (muu)",Eksplikatsioon!R794/SUM(Eksplikatsioon!$O794:'Eksplikatsioon'!$AG794),IF($G794="Erikasutuses pind (korrus)",IFERROR(SUMIFS($E:$E,$G:$G,"Ainukasutuses pind",$C:$C,"Üüritav pind",$H:$H,M$3,$A:$A,$A794)/SUMIFS($E:$E,$G:$G,"Ainukasutuses pind",$C:$C,"Üüritav pind",$A:$A,$A794),0),IF($G794="Erikasutuses pind (hoone)",IFERROR(SUMIFS($E:$E,$G:$G,"Ainukasutuses pind",$C:$C,"Üüritav pind",$H:$H,M$3)/SUMIFS($E:$E,$G:$G,"Ainukasutuses pind",$C:$C,"Üüritav pind"),0),""))),"")</f>
        <v/>
      </c>
      <c r="N794" s="72" t="str">
        <f>IFERROR(IF($G794="Erikasutuses pind (muu)",Eksplikatsioon!S794/SUM(Eksplikatsioon!$O794:'Eksplikatsioon'!$AG794),IF($G794="Erikasutuses pind (korrus)",IFERROR(SUMIFS($E:$E,$G:$G,"Ainukasutuses pind",$C:$C,"Üüritav pind",$H:$H,N$3,$A:$A,$A794)/SUMIFS($E:$E,$G:$G,"Ainukasutuses pind",$C:$C,"Üüritav pind",$A:$A,$A794),0),IF($G794="Erikasutuses pind (hoone)",IFERROR(SUMIFS($E:$E,$G:$G,"Ainukasutuses pind",$C:$C,"Üüritav pind",$H:$H,N$3)/SUMIFS($E:$E,$G:$G,"Ainukasutuses pind",$C:$C,"Üüritav pind"),0),""))),"")</f>
        <v/>
      </c>
      <c r="O794" s="72" t="str">
        <f>IFERROR(IF($G794="Erikasutuses pind (muu)",Eksplikatsioon!T794/SUM(Eksplikatsioon!$O794:'Eksplikatsioon'!$AG794),IF($G794="Erikasutuses pind (korrus)",IFERROR(SUMIFS($E:$E,$G:$G,"Ainukasutuses pind",$C:$C,"Üüritav pind",$H:$H,O$3,$A:$A,$A794)/SUMIFS($E:$E,$G:$G,"Ainukasutuses pind",$C:$C,"Üüritav pind",$A:$A,$A794),0),IF($G794="Erikasutuses pind (hoone)",IFERROR(SUMIFS($E:$E,$G:$G,"Ainukasutuses pind",$C:$C,"Üüritav pind",$H:$H,O$3)/SUMIFS($E:$E,$G:$G,"Ainukasutuses pind",$C:$C,"Üüritav pind"),0),""))),"")</f>
        <v/>
      </c>
      <c r="P794" s="72" t="str">
        <f>IFERROR(IF($G794="Erikasutuses pind (muu)",Eksplikatsioon!U794/SUM(Eksplikatsioon!$O794:'Eksplikatsioon'!$AG794),IF($G794="Erikasutuses pind (korrus)",IFERROR(SUMIFS($E:$E,$G:$G,"Ainukasutuses pind",$C:$C,"Üüritav pind",$H:$H,P$3,$A:$A,$A794)/SUMIFS($E:$E,$G:$G,"Ainukasutuses pind",$C:$C,"Üüritav pind",$A:$A,$A794),0),IF($G794="Erikasutuses pind (hoone)",IFERROR(SUMIFS($E:$E,$G:$G,"Ainukasutuses pind",$C:$C,"Üüritav pind",$H:$H,P$3)/SUMIFS($E:$E,$G:$G,"Ainukasutuses pind",$C:$C,"Üüritav pind"),0),""))),"")</f>
        <v/>
      </c>
      <c r="Q794" s="72" t="str">
        <f>IFERROR(IF($G794="Erikasutuses pind (muu)",Eksplikatsioon!V794/SUM(Eksplikatsioon!$O794:'Eksplikatsioon'!$AG794),IF($G794="Erikasutuses pind (korrus)",IFERROR(SUMIFS($E:$E,$G:$G,"Ainukasutuses pind",$C:$C,"Üüritav pind",$H:$H,Q$3,$A:$A,$A794)/SUMIFS($E:$E,$G:$G,"Ainukasutuses pind",$C:$C,"Üüritav pind",$A:$A,$A794),0),IF($G794="Erikasutuses pind (hoone)",IFERROR(SUMIFS($E:$E,$G:$G,"Ainukasutuses pind",$C:$C,"Üüritav pind",$H:$H,Q$3)/SUMIFS($E:$E,$G:$G,"Ainukasutuses pind",$C:$C,"Üüritav pind"),0),""))),"")</f>
        <v/>
      </c>
      <c r="R794" s="72" t="str">
        <f>IFERROR(IF($G794="Erikasutuses pind (muu)",Eksplikatsioon!W794/SUM(Eksplikatsioon!$O794:'Eksplikatsioon'!$AG794),IF($G794="Erikasutuses pind (korrus)",IFERROR(SUMIFS($E:$E,$G:$G,"Ainukasutuses pind",$C:$C,"Üüritav pind",$H:$H,R$3,$A:$A,$A794)/SUMIFS($E:$E,$G:$G,"Ainukasutuses pind",$C:$C,"Üüritav pind",$A:$A,$A794),0),IF($G794="Erikasutuses pind (hoone)",IFERROR(SUMIFS($E:$E,$G:$G,"Ainukasutuses pind",$C:$C,"Üüritav pind",$H:$H,R$3)/SUMIFS($E:$E,$G:$G,"Ainukasutuses pind",$C:$C,"Üüritav pind"),0),""))),"")</f>
        <v/>
      </c>
      <c r="S794" s="72" t="str">
        <f>IFERROR(IF($G794="Erikasutuses pind (muu)",Eksplikatsioon!X794/SUM(Eksplikatsioon!$O794:'Eksplikatsioon'!$AG794),IF($G794="Erikasutuses pind (korrus)",IFERROR(SUMIFS($E:$E,$G:$G,"Ainukasutuses pind",$C:$C,"Üüritav pind",$H:$H,S$3,$A:$A,$A794)/SUMIFS($E:$E,$G:$G,"Ainukasutuses pind",$C:$C,"Üüritav pind",$A:$A,$A794),0),IF($G794="Erikasutuses pind (hoone)",IFERROR(SUMIFS($E:$E,$G:$G,"Ainukasutuses pind",$C:$C,"Üüritav pind",$H:$H,S$3)/SUMIFS($E:$E,$G:$G,"Ainukasutuses pind",$C:$C,"Üüritav pind"),0),""))),"")</f>
        <v/>
      </c>
      <c r="T794" s="72" t="str">
        <f>IFERROR(IF($G794="Erikasutuses pind (muu)",Eksplikatsioon!Y794/SUM(Eksplikatsioon!$O794:'Eksplikatsioon'!$AG794),IF($G794="Erikasutuses pind (korrus)",IFERROR(SUMIFS($E:$E,$G:$G,"Ainukasutuses pind",$C:$C,"Üüritav pind",$H:$H,T$3,$A:$A,$A794)/SUMIFS($E:$E,$G:$G,"Ainukasutuses pind",$C:$C,"Üüritav pind",$A:$A,$A794),0),IF($G794="Erikasutuses pind (hoone)",IFERROR(SUMIFS($E:$E,$G:$G,"Ainukasutuses pind",$C:$C,"Üüritav pind",$H:$H,T$3)/SUMIFS($E:$E,$G:$G,"Ainukasutuses pind",$C:$C,"Üüritav pind"),0),""))),"")</f>
        <v/>
      </c>
      <c r="U794" s="72" t="str">
        <f>IFERROR(IF($G794="Erikasutuses pind (muu)",Eksplikatsioon!Z794/SUM(Eksplikatsioon!$O794:'Eksplikatsioon'!$AG794),IF($G794="Erikasutuses pind (korrus)",IFERROR(SUMIFS($E:$E,$G:$G,"Ainukasutuses pind",$C:$C,"Üüritav pind",$H:$H,U$3,$A:$A,$A794)/SUMIFS($E:$E,$G:$G,"Ainukasutuses pind",$C:$C,"Üüritav pind",$A:$A,$A794),0),IF($G794="Erikasutuses pind (hoone)",IFERROR(SUMIFS($E:$E,$G:$G,"Ainukasutuses pind",$C:$C,"Üüritav pind",$H:$H,U$3)/SUMIFS($E:$E,$G:$G,"Ainukasutuses pind",$C:$C,"Üüritav pind"),0),""))),"")</f>
        <v/>
      </c>
      <c r="V794" s="72" t="str">
        <f>IFERROR(IF($G794="Erikasutuses pind (muu)",Eksplikatsioon!AA794/SUM(Eksplikatsioon!$O794:'Eksplikatsioon'!$AG794),IF($G794="Erikasutuses pind (korrus)",IFERROR(SUMIFS($E:$E,$G:$G,"Ainukasutuses pind",$C:$C,"Üüritav pind",$H:$H,V$3,$A:$A,$A794)/SUMIFS($E:$E,$G:$G,"Ainukasutuses pind",$C:$C,"Üüritav pind",$A:$A,$A794),0),IF($G794="Erikasutuses pind (hoone)",IFERROR(SUMIFS($E:$E,$G:$G,"Ainukasutuses pind",$C:$C,"Üüritav pind",$H:$H,V$3)/SUMIFS($E:$E,$G:$G,"Ainukasutuses pind",$C:$C,"Üüritav pind"),0),""))),"")</f>
        <v/>
      </c>
      <c r="W794" s="72" t="str">
        <f>IFERROR(IF($G794="Erikasutuses pind (muu)",Eksplikatsioon!AB794/SUM(Eksplikatsioon!$O794:'Eksplikatsioon'!$AG794),IF($G794="Erikasutuses pind (korrus)",IFERROR(SUMIFS($E:$E,$G:$G,"Ainukasutuses pind",$C:$C,"Üüritav pind",$H:$H,W$3,$A:$A,$A794)/SUMIFS($E:$E,$G:$G,"Ainukasutuses pind",$C:$C,"Üüritav pind",$A:$A,$A794),0),IF($G794="Erikasutuses pind (hoone)",IFERROR(SUMIFS($E:$E,$G:$G,"Ainukasutuses pind",$C:$C,"Üüritav pind",$H:$H,W$3)/SUMIFS($E:$E,$G:$G,"Ainukasutuses pind",$C:$C,"Üüritav pind"),0),""))),"")</f>
        <v/>
      </c>
      <c r="X794" s="72" t="str">
        <f>IFERROR(IF($G794="Erikasutuses pind (muu)",Eksplikatsioon!AC794/SUM(Eksplikatsioon!$O794:'Eksplikatsioon'!$AG794),IF($G794="Erikasutuses pind (korrus)",IFERROR(SUMIFS($E:$E,$G:$G,"Ainukasutuses pind",$C:$C,"Üüritav pind",$H:$H,X$3,$A:$A,$A794)/SUMIFS($E:$E,$G:$G,"Ainukasutuses pind",$C:$C,"Üüritav pind",$A:$A,$A794),0),IF($G794="Erikasutuses pind (hoone)",IFERROR(SUMIFS($E:$E,$G:$G,"Ainukasutuses pind",$C:$C,"Üüritav pind",$H:$H,X$3)/SUMIFS($E:$E,$G:$G,"Ainukasutuses pind",$C:$C,"Üüritav pind"),0),""))),"")</f>
        <v/>
      </c>
      <c r="Y794" s="72" t="str">
        <f>IFERROR(IF($G794="Erikasutuses pind (muu)",Eksplikatsioon!AD794/SUM(Eksplikatsioon!$O794:'Eksplikatsioon'!$AG794),IF($G794="Erikasutuses pind (korrus)",IFERROR(SUMIFS($E:$E,$G:$G,"Ainukasutuses pind",$C:$C,"Üüritav pind",$H:$H,Y$3,$A:$A,$A794)/SUMIFS($E:$E,$G:$G,"Ainukasutuses pind",$C:$C,"Üüritav pind",$A:$A,$A794),0),IF($G794="Erikasutuses pind (hoone)",IFERROR(SUMIFS($E:$E,$G:$G,"Ainukasutuses pind",$C:$C,"Üüritav pind",$H:$H,Y$3)/SUMIFS($E:$E,$G:$G,"Ainukasutuses pind",$C:$C,"Üüritav pind"),0),""))),"")</f>
        <v/>
      </c>
      <c r="Z794" s="72" t="str">
        <f>IFERROR(IF($G794="Erikasutuses pind (muu)",Eksplikatsioon!AE794/SUM(Eksplikatsioon!$O794:'Eksplikatsioon'!$AG794),IF($G794="Erikasutuses pind (korrus)",IFERROR(SUMIFS($E:$E,$G:$G,"Ainukasutuses pind",$C:$C,"Üüritav pind",$H:$H,Z$3,$A:$A,$A794)/SUMIFS($E:$E,$G:$G,"Ainukasutuses pind",$C:$C,"Üüritav pind",$A:$A,$A794),0),IF($G794="Erikasutuses pind (hoone)",IFERROR(SUMIFS($E:$E,$G:$G,"Ainukasutuses pind",$C:$C,"Üüritav pind",$H:$H,Z$3)/SUMIFS($E:$E,$G:$G,"Ainukasutuses pind",$C:$C,"Üüritav pind"),0),""))),"")</f>
        <v/>
      </c>
      <c r="AA794" s="72" t="str">
        <f>IFERROR(IF($G794="Erikasutuses pind (muu)",Eksplikatsioon!AF794/SUM(Eksplikatsioon!$O794:'Eksplikatsioon'!$AG794),IF($G794="Erikasutuses pind (korrus)",IFERROR(SUMIFS($E:$E,$G:$G,"Ainukasutuses pind",$C:$C,"Üüritav pind",$H:$H,AA$3,$A:$A,$A794)/SUMIFS($E:$E,$G:$G,"Ainukasutuses pind",$C:$C,"Üüritav pind",$A:$A,$A794),0),IF($G794="Erikasutuses pind (hoone)",IFERROR(SUMIFS($E:$E,$G:$G,"Ainukasutuses pind",$C:$C,"Üüritav pind",$H:$H,AA$3)/SUMIFS($E:$E,$G:$G,"Ainukasutuses pind",$C:$C,"Üüritav pind"),0),""))),"")</f>
        <v/>
      </c>
      <c r="AB794" s="72" t="str">
        <f>IFERROR(IF($G794="Erikasutuses pind (muu)",Eksplikatsioon!AG794/SUM(Eksplikatsioon!$O794:'Eksplikatsioon'!$AG794),IF($G794="Erikasutuses pind (korrus)",IFERROR(SUMIFS($E:$E,$G:$G,"Ainukasutuses pind",$C:$C,"Üüritav pind",$H:$H,AB$3,$A:$A,$A794)/SUMIFS($E:$E,$G:$G,"Ainukasutuses pind",$C:$C,"Üüritav pind",$A:$A,$A794),0),IF($G794="Erikasutuses pind (hoone)",IFERROR(SUMIFS($E:$E,$G:$G,"Ainukasutuses pind",$C:$C,"Üüritav pind",$H:$H,AB$3)/SUMIFS($E:$E,$G:$G,"Ainukasutuses pind",$C:$C,"Üüritav pind"),0),""))),"")</f>
        <v/>
      </c>
      <c r="AC794" s="72" t="str">
        <f>IFERROR(IF($G794="Erikasutuses pind (muu)",$E794*J794,IFERROR($E794*J794/SUM($J794:$AB794)*(Eksplikatsioon!O794)/SUMPRODUCT($J794:$AB794,Eksplikatsioon!$O794:$AG794),"")),"")</f>
        <v/>
      </c>
      <c r="AD794" s="72" t="str">
        <f>IFERROR(IF($G794="Erikasutuses pind (muu)",$E794*K794,IFERROR($E794*K794/SUM($J794:$AB794)*(Eksplikatsioon!P794)/SUMPRODUCT($J794:$AB794,Eksplikatsioon!$O794:$AG794),"")),"")</f>
        <v/>
      </c>
      <c r="AE794" s="72" t="str">
        <f>IFERROR(IF($G794="Erikasutuses pind (muu)",$E794*L794,IFERROR($E794*L794/SUM($J794:$AB794)*(Eksplikatsioon!Q794)/SUMPRODUCT($J794:$AB794,Eksplikatsioon!$O794:$AG794),"")),"")</f>
        <v/>
      </c>
      <c r="AF794" s="72" t="str">
        <f>IFERROR(IF($G794="Erikasutuses pind (muu)",$E794*M794,IFERROR($E794*M794/SUM($J794:$AB794)*(Eksplikatsioon!R794)/SUMPRODUCT($J794:$AB794,Eksplikatsioon!$O794:$AG794),"")),"")</f>
        <v/>
      </c>
      <c r="AG794" s="72" t="str">
        <f>IFERROR(IF($G794="Erikasutuses pind (muu)",$E794*N794,IFERROR($E794*N794/SUM($J794:$AB794)*(Eksplikatsioon!S794)/SUMPRODUCT($J794:$AB794,Eksplikatsioon!$O794:$AG794),"")),"")</f>
        <v/>
      </c>
      <c r="AH794" s="72" t="str">
        <f>IFERROR(IF($G794="Erikasutuses pind (muu)",$E794*O794,IFERROR($E794*O794/SUM($J794:$AB794)*(Eksplikatsioon!T794)/SUMPRODUCT($J794:$AB794,Eksplikatsioon!$O794:$AG794),"")),"")</f>
        <v/>
      </c>
      <c r="AI794" s="72" t="str">
        <f>IFERROR(IF($G794="Erikasutuses pind (muu)",$E794*P794,IFERROR($E794*P794/SUM($J794:$AB794)*(Eksplikatsioon!U794)/SUMPRODUCT($J794:$AB794,Eksplikatsioon!$O794:$AG794),"")),"")</f>
        <v/>
      </c>
      <c r="AJ794" s="72" t="str">
        <f>IFERROR(IF($G794="Erikasutuses pind (muu)",$E794*Q794,IFERROR($E794*Q794/SUM($J794:$AB794)*(Eksplikatsioon!V794)/SUMPRODUCT($J794:$AB794,Eksplikatsioon!$O794:$AG794),"")),"")</f>
        <v/>
      </c>
      <c r="AK794" s="72" t="str">
        <f>IFERROR(IF($G794="Erikasutuses pind (muu)",$E794*R794,IFERROR($E794*R794/SUM($J794:$AB794)*(Eksplikatsioon!W794)/SUMPRODUCT($J794:$AB794,Eksplikatsioon!$O794:$AG794),"")),"")</f>
        <v/>
      </c>
      <c r="AL794" s="72" t="str">
        <f>IFERROR(IF($G794="Erikasutuses pind (muu)",$E794*S794,IFERROR($E794*S794/SUM($J794:$AB794)*(Eksplikatsioon!X794)/SUMPRODUCT($J794:$AB794,Eksplikatsioon!$O794:$AG794),"")),"")</f>
        <v/>
      </c>
      <c r="AM794" s="72" t="str">
        <f>IFERROR(IF($G794="Erikasutuses pind (muu)",$E794*T794,IFERROR($E794*T794/SUM($J794:$AB794)*(Eksplikatsioon!Y794)/SUMPRODUCT($J794:$AB794,Eksplikatsioon!$O794:$AG794),"")),"")</f>
        <v/>
      </c>
      <c r="AN794" s="72" t="str">
        <f>IFERROR(IF($G794="Erikasutuses pind (muu)",$E794*U794,IFERROR($E794*U794/SUM($J794:$AB794)*(Eksplikatsioon!Z794)/SUMPRODUCT($J794:$AB794,Eksplikatsioon!$O794:$AG794),"")),"")</f>
        <v/>
      </c>
      <c r="AO794" s="72" t="str">
        <f>IFERROR(IF($G794="Erikasutuses pind (muu)",$E794*V794,IFERROR($E794*V794/SUM($J794:$AB794)*(Eksplikatsioon!AA794)/SUMPRODUCT($J794:$AB794,Eksplikatsioon!$O794:$AG794),"")),"")</f>
        <v/>
      </c>
      <c r="AP794" s="72" t="str">
        <f>IFERROR(IF($G794="Erikasutuses pind (muu)",$E794*W794,IFERROR($E794*W794/SUM($J794:$AB794)*(Eksplikatsioon!AB794)/SUMPRODUCT($J794:$AB794,Eksplikatsioon!$O794:$AG794),"")),"")</f>
        <v/>
      </c>
      <c r="AQ794" s="72" t="str">
        <f>IFERROR(IF($G794="Erikasutuses pind (muu)",$E794*X794,IFERROR($E794*X794/SUM($J794:$AB794)*(Eksplikatsioon!AC794)/SUMPRODUCT($J794:$AB794,Eksplikatsioon!$O794:$AG794),"")),"")</f>
        <v/>
      </c>
      <c r="AR794" s="72" t="str">
        <f>IFERROR(IF($G794="Erikasutuses pind (muu)",$E794*Y794,IFERROR($E794*Y794/SUM($J794:$AB794)*(Eksplikatsioon!AD794)/SUMPRODUCT($J794:$AB794,Eksplikatsioon!$O794:$AG794),"")),"")</f>
        <v/>
      </c>
      <c r="AS794" s="72" t="str">
        <f>IFERROR(IF($G794="Erikasutuses pind (muu)",$E794*Z794,IFERROR($E794*Z794/SUM($J794:$AB794)*(Eksplikatsioon!AE794)/SUMPRODUCT($J794:$AB794,Eksplikatsioon!$O794:$AG794),"")),"")</f>
        <v/>
      </c>
      <c r="AT794" s="72" t="str">
        <f>IFERROR(IF($G794="Erikasutuses pind (muu)",$E794*AA794,IFERROR($E794*AA794/SUM($J794:$AB794)*(Eksplikatsioon!AF794)/SUMPRODUCT($J794:$AB794,Eksplikatsioon!$O794:$AG794),"")),"")</f>
        <v/>
      </c>
      <c r="AU794" s="72" t="str">
        <f>IFERROR(IF($G794="Erikasutuses pind (muu)",$E794*AB794,IFERROR($E794*AB794/SUM($J794:$AB794)*(Eksplikatsioon!AG794)/SUMPRODUCT($J794:$AB794,Eksplikatsioon!$O794:$AG794),"")),"")</f>
        <v/>
      </c>
    </row>
    <row r="795" spans="1:47" x14ac:dyDescent="0.25">
      <c r="A795" s="71" t="str">
        <f>IF(Eksplikatsioon!A795=0,"",Eksplikatsioon!A795)</f>
        <v/>
      </c>
      <c r="B795" s="71" t="str">
        <f>IF(Eksplikatsioon!B795=0,"",Eksplikatsioon!B795)</f>
        <v/>
      </c>
      <c r="C795" s="71" t="str">
        <f>IF(Eksplikatsioon!C795=0,"",Eksplikatsioon!C795)</f>
        <v/>
      </c>
      <c r="D795" s="71" t="str">
        <f>IF(Eksplikatsioon!D795=0,"",Eksplikatsioon!D795)</f>
        <v/>
      </c>
      <c r="E795" s="71" t="str">
        <f>IF(Eksplikatsioon!F795=0,"",Eksplikatsioon!F795)</f>
        <v/>
      </c>
      <c r="F795" s="71" t="str">
        <f>IF(Eksplikatsioon!H795=0,"",Eksplikatsioon!H795)</f>
        <v/>
      </c>
      <c r="G795" s="71" t="str">
        <f>IF(Eksplikatsioon!J795=0,"",Eksplikatsioon!J795)</f>
        <v/>
      </c>
      <c r="H795" s="71" t="str">
        <f>IF(Eksplikatsioon!K795=0,"",Eksplikatsioon!K795)</f>
        <v/>
      </c>
      <c r="I795" s="71" t="str">
        <f>IF(Eksplikatsioon!L795=0,"",Eksplikatsioon!L795)</f>
        <v/>
      </c>
      <c r="J795" s="72" t="str">
        <f>IFERROR(IF($G795="Erikasutuses pind (muu)",Eksplikatsioon!O795/SUM(Eksplikatsioon!$O795:'Eksplikatsioon'!$AG795),IF($G795="Erikasutuses pind (korrus)",IFERROR(SUMIFS($E:$E,$G:$G,"Ainukasutuses pind",$C:$C,"Üüritav pind",$H:$H,J$3,$A:$A,$A795)/SUMIFS($E:$E,$G:$G,"Ainukasutuses pind",$C:$C,"Üüritav pind",$A:$A,$A795),0),IF($G795="Erikasutuses pind (hoone)",IFERROR(SUMIFS($E:$E,$G:$G,"Ainukasutuses pind",$C:$C,"Üüritav pind",$H:$H,J$3)/SUMIFS($E:$E,$G:$G,"Ainukasutuses pind",$C:$C,"Üüritav pind"),0),""))),"")</f>
        <v/>
      </c>
      <c r="K795" s="72" t="str">
        <f>IFERROR(IF($G795="Erikasutuses pind (muu)",Eksplikatsioon!P795/SUM(Eksplikatsioon!$O795:'Eksplikatsioon'!$AG795),IF($G795="Erikasutuses pind (korrus)",IFERROR(SUMIFS($E:$E,$G:$G,"Ainukasutuses pind",$C:$C,"Üüritav pind",$H:$H,K$3,$A:$A,$A795)/SUMIFS($E:$E,$G:$G,"Ainukasutuses pind",$C:$C,"Üüritav pind",$A:$A,$A795),0),IF($G795="Erikasutuses pind (hoone)",IFERROR(SUMIFS($E:$E,$G:$G,"Ainukasutuses pind",$C:$C,"Üüritav pind",$H:$H,K$3)/SUMIFS($E:$E,$G:$G,"Ainukasutuses pind",$C:$C,"Üüritav pind"),0),""))),"")</f>
        <v/>
      </c>
      <c r="L795" s="72" t="str">
        <f>IFERROR(IF($G795="Erikasutuses pind (muu)",Eksplikatsioon!Q795/SUM(Eksplikatsioon!$O795:'Eksplikatsioon'!$AG795),IF($G795="Erikasutuses pind (korrus)",IFERROR(SUMIFS($E:$E,$G:$G,"Ainukasutuses pind",$C:$C,"Üüritav pind",$H:$H,L$3,$A:$A,$A795)/SUMIFS($E:$E,$G:$G,"Ainukasutuses pind",$C:$C,"Üüritav pind",$A:$A,$A795),0),IF($G795="Erikasutuses pind (hoone)",IFERROR(SUMIFS($E:$E,$G:$G,"Ainukasutuses pind",$C:$C,"Üüritav pind",$H:$H,L$3)/SUMIFS($E:$E,$G:$G,"Ainukasutuses pind",$C:$C,"Üüritav pind"),0),""))),"")</f>
        <v/>
      </c>
      <c r="M795" s="72" t="str">
        <f>IFERROR(IF($G795="Erikasutuses pind (muu)",Eksplikatsioon!R795/SUM(Eksplikatsioon!$O795:'Eksplikatsioon'!$AG795),IF($G795="Erikasutuses pind (korrus)",IFERROR(SUMIFS($E:$E,$G:$G,"Ainukasutuses pind",$C:$C,"Üüritav pind",$H:$H,M$3,$A:$A,$A795)/SUMIFS($E:$E,$G:$G,"Ainukasutuses pind",$C:$C,"Üüritav pind",$A:$A,$A795),0),IF($G795="Erikasutuses pind (hoone)",IFERROR(SUMIFS($E:$E,$G:$G,"Ainukasutuses pind",$C:$C,"Üüritav pind",$H:$H,M$3)/SUMIFS($E:$E,$G:$G,"Ainukasutuses pind",$C:$C,"Üüritav pind"),0),""))),"")</f>
        <v/>
      </c>
      <c r="N795" s="72" t="str">
        <f>IFERROR(IF($G795="Erikasutuses pind (muu)",Eksplikatsioon!S795/SUM(Eksplikatsioon!$O795:'Eksplikatsioon'!$AG795),IF($G795="Erikasutuses pind (korrus)",IFERROR(SUMIFS($E:$E,$G:$G,"Ainukasutuses pind",$C:$C,"Üüritav pind",$H:$H,N$3,$A:$A,$A795)/SUMIFS($E:$E,$G:$G,"Ainukasutuses pind",$C:$C,"Üüritav pind",$A:$A,$A795),0),IF($G795="Erikasutuses pind (hoone)",IFERROR(SUMIFS($E:$E,$G:$G,"Ainukasutuses pind",$C:$C,"Üüritav pind",$H:$H,N$3)/SUMIFS($E:$E,$G:$G,"Ainukasutuses pind",$C:$C,"Üüritav pind"),0),""))),"")</f>
        <v/>
      </c>
      <c r="O795" s="72" t="str">
        <f>IFERROR(IF($G795="Erikasutuses pind (muu)",Eksplikatsioon!T795/SUM(Eksplikatsioon!$O795:'Eksplikatsioon'!$AG795),IF($G795="Erikasutuses pind (korrus)",IFERROR(SUMIFS($E:$E,$G:$G,"Ainukasutuses pind",$C:$C,"Üüritav pind",$H:$H,O$3,$A:$A,$A795)/SUMIFS($E:$E,$G:$G,"Ainukasutuses pind",$C:$C,"Üüritav pind",$A:$A,$A795),0),IF($G795="Erikasutuses pind (hoone)",IFERROR(SUMIFS($E:$E,$G:$G,"Ainukasutuses pind",$C:$C,"Üüritav pind",$H:$H,O$3)/SUMIFS($E:$E,$G:$G,"Ainukasutuses pind",$C:$C,"Üüritav pind"),0),""))),"")</f>
        <v/>
      </c>
      <c r="P795" s="72" t="str">
        <f>IFERROR(IF($G795="Erikasutuses pind (muu)",Eksplikatsioon!U795/SUM(Eksplikatsioon!$O795:'Eksplikatsioon'!$AG795),IF($G795="Erikasutuses pind (korrus)",IFERROR(SUMIFS($E:$E,$G:$G,"Ainukasutuses pind",$C:$C,"Üüritav pind",$H:$H,P$3,$A:$A,$A795)/SUMIFS($E:$E,$G:$G,"Ainukasutuses pind",$C:$C,"Üüritav pind",$A:$A,$A795),0),IF($G795="Erikasutuses pind (hoone)",IFERROR(SUMIFS($E:$E,$G:$G,"Ainukasutuses pind",$C:$C,"Üüritav pind",$H:$H,P$3)/SUMIFS($E:$E,$G:$G,"Ainukasutuses pind",$C:$C,"Üüritav pind"),0),""))),"")</f>
        <v/>
      </c>
      <c r="Q795" s="72" t="str">
        <f>IFERROR(IF($G795="Erikasutuses pind (muu)",Eksplikatsioon!V795/SUM(Eksplikatsioon!$O795:'Eksplikatsioon'!$AG795),IF($G795="Erikasutuses pind (korrus)",IFERROR(SUMIFS($E:$E,$G:$G,"Ainukasutuses pind",$C:$C,"Üüritav pind",$H:$H,Q$3,$A:$A,$A795)/SUMIFS($E:$E,$G:$G,"Ainukasutuses pind",$C:$C,"Üüritav pind",$A:$A,$A795),0),IF($G795="Erikasutuses pind (hoone)",IFERROR(SUMIFS($E:$E,$G:$G,"Ainukasutuses pind",$C:$C,"Üüritav pind",$H:$H,Q$3)/SUMIFS($E:$E,$G:$G,"Ainukasutuses pind",$C:$C,"Üüritav pind"),0),""))),"")</f>
        <v/>
      </c>
      <c r="R795" s="72" t="str">
        <f>IFERROR(IF($G795="Erikasutuses pind (muu)",Eksplikatsioon!W795/SUM(Eksplikatsioon!$O795:'Eksplikatsioon'!$AG795),IF($G795="Erikasutuses pind (korrus)",IFERROR(SUMIFS($E:$E,$G:$G,"Ainukasutuses pind",$C:$C,"Üüritav pind",$H:$H,R$3,$A:$A,$A795)/SUMIFS($E:$E,$G:$G,"Ainukasutuses pind",$C:$C,"Üüritav pind",$A:$A,$A795),0),IF($G795="Erikasutuses pind (hoone)",IFERROR(SUMIFS($E:$E,$G:$G,"Ainukasutuses pind",$C:$C,"Üüritav pind",$H:$H,R$3)/SUMIFS($E:$E,$G:$G,"Ainukasutuses pind",$C:$C,"Üüritav pind"),0),""))),"")</f>
        <v/>
      </c>
      <c r="S795" s="72" t="str">
        <f>IFERROR(IF($G795="Erikasutuses pind (muu)",Eksplikatsioon!X795/SUM(Eksplikatsioon!$O795:'Eksplikatsioon'!$AG795),IF($G795="Erikasutuses pind (korrus)",IFERROR(SUMIFS($E:$E,$G:$G,"Ainukasutuses pind",$C:$C,"Üüritav pind",$H:$H,S$3,$A:$A,$A795)/SUMIFS($E:$E,$G:$G,"Ainukasutuses pind",$C:$C,"Üüritav pind",$A:$A,$A795),0),IF($G795="Erikasutuses pind (hoone)",IFERROR(SUMIFS($E:$E,$G:$G,"Ainukasutuses pind",$C:$C,"Üüritav pind",$H:$H,S$3)/SUMIFS($E:$E,$G:$G,"Ainukasutuses pind",$C:$C,"Üüritav pind"),0),""))),"")</f>
        <v/>
      </c>
      <c r="T795" s="72" t="str">
        <f>IFERROR(IF($G795="Erikasutuses pind (muu)",Eksplikatsioon!Y795/SUM(Eksplikatsioon!$O795:'Eksplikatsioon'!$AG795),IF($G795="Erikasutuses pind (korrus)",IFERROR(SUMIFS($E:$E,$G:$G,"Ainukasutuses pind",$C:$C,"Üüritav pind",$H:$H,T$3,$A:$A,$A795)/SUMIFS($E:$E,$G:$G,"Ainukasutuses pind",$C:$C,"Üüritav pind",$A:$A,$A795),0),IF($G795="Erikasutuses pind (hoone)",IFERROR(SUMIFS($E:$E,$G:$G,"Ainukasutuses pind",$C:$C,"Üüritav pind",$H:$H,T$3)/SUMIFS($E:$E,$G:$G,"Ainukasutuses pind",$C:$C,"Üüritav pind"),0),""))),"")</f>
        <v/>
      </c>
      <c r="U795" s="72" t="str">
        <f>IFERROR(IF($G795="Erikasutuses pind (muu)",Eksplikatsioon!Z795/SUM(Eksplikatsioon!$O795:'Eksplikatsioon'!$AG795),IF($G795="Erikasutuses pind (korrus)",IFERROR(SUMIFS($E:$E,$G:$G,"Ainukasutuses pind",$C:$C,"Üüritav pind",$H:$H,U$3,$A:$A,$A795)/SUMIFS($E:$E,$G:$G,"Ainukasutuses pind",$C:$C,"Üüritav pind",$A:$A,$A795),0),IF($G795="Erikasutuses pind (hoone)",IFERROR(SUMIFS($E:$E,$G:$G,"Ainukasutuses pind",$C:$C,"Üüritav pind",$H:$H,U$3)/SUMIFS($E:$E,$G:$G,"Ainukasutuses pind",$C:$C,"Üüritav pind"),0),""))),"")</f>
        <v/>
      </c>
      <c r="V795" s="72" t="str">
        <f>IFERROR(IF($G795="Erikasutuses pind (muu)",Eksplikatsioon!AA795/SUM(Eksplikatsioon!$O795:'Eksplikatsioon'!$AG795),IF($G795="Erikasutuses pind (korrus)",IFERROR(SUMIFS($E:$E,$G:$G,"Ainukasutuses pind",$C:$C,"Üüritav pind",$H:$H,V$3,$A:$A,$A795)/SUMIFS($E:$E,$G:$G,"Ainukasutuses pind",$C:$C,"Üüritav pind",$A:$A,$A795),0),IF($G795="Erikasutuses pind (hoone)",IFERROR(SUMIFS($E:$E,$G:$G,"Ainukasutuses pind",$C:$C,"Üüritav pind",$H:$H,V$3)/SUMIFS($E:$E,$G:$G,"Ainukasutuses pind",$C:$C,"Üüritav pind"),0),""))),"")</f>
        <v/>
      </c>
      <c r="W795" s="72" t="str">
        <f>IFERROR(IF($G795="Erikasutuses pind (muu)",Eksplikatsioon!AB795/SUM(Eksplikatsioon!$O795:'Eksplikatsioon'!$AG795),IF($G795="Erikasutuses pind (korrus)",IFERROR(SUMIFS($E:$E,$G:$G,"Ainukasutuses pind",$C:$C,"Üüritav pind",$H:$H,W$3,$A:$A,$A795)/SUMIFS($E:$E,$G:$G,"Ainukasutuses pind",$C:$C,"Üüritav pind",$A:$A,$A795),0),IF($G795="Erikasutuses pind (hoone)",IFERROR(SUMIFS($E:$E,$G:$G,"Ainukasutuses pind",$C:$C,"Üüritav pind",$H:$H,W$3)/SUMIFS($E:$E,$G:$G,"Ainukasutuses pind",$C:$C,"Üüritav pind"),0),""))),"")</f>
        <v/>
      </c>
      <c r="X795" s="72" t="str">
        <f>IFERROR(IF($G795="Erikasutuses pind (muu)",Eksplikatsioon!AC795/SUM(Eksplikatsioon!$O795:'Eksplikatsioon'!$AG795),IF($G795="Erikasutuses pind (korrus)",IFERROR(SUMIFS($E:$E,$G:$G,"Ainukasutuses pind",$C:$C,"Üüritav pind",$H:$H,X$3,$A:$A,$A795)/SUMIFS($E:$E,$G:$G,"Ainukasutuses pind",$C:$C,"Üüritav pind",$A:$A,$A795),0),IF($G795="Erikasutuses pind (hoone)",IFERROR(SUMIFS($E:$E,$G:$G,"Ainukasutuses pind",$C:$C,"Üüritav pind",$H:$H,X$3)/SUMIFS($E:$E,$G:$G,"Ainukasutuses pind",$C:$C,"Üüritav pind"),0),""))),"")</f>
        <v/>
      </c>
      <c r="Y795" s="72" t="str">
        <f>IFERROR(IF($G795="Erikasutuses pind (muu)",Eksplikatsioon!AD795/SUM(Eksplikatsioon!$O795:'Eksplikatsioon'!$AG795),IF($G795="Erikasutuses pind (korrus)",IFERROR(SUMIFS($E:$E,$G:$G,"Ainukasutuses pind",$C:$C,"Üüritav pind",$H:$H,Y$3,$A:$A,$A795)/SUMIFS($E:$E,$G:$G,"Ainukasutuses pind",$C:$C,"Üüritav pind",$A:$A,$A795),0),IF($G795="Erikasutuses pind (hoone)",IFERROR(SUMIFS($E:$E,$G:$G,"Ainukasutuses pind",$C:$C,"Üüritav pind",$H:$H,Y$3)/SUMIFS($E:$E,$G:$G,"Ainukasutuses pind",$C:$C,"Üüritav pind"),0),""))),"")</f>
        <v/>
      </c>
      <c r="Z795" s="72" t="str">
        <f>IFERROR(IF($G795="Erikasutuses pind (muu)",Eksplikatsioon!AE795/SUM(Eksplikatsioon!$O795:'Eksplikatsioon'!$AG795),IF($G795="Erikasutuses pind (korrus)",IFERROR(SUMIFS($E:$E,$G:$G,"Ainukasutuses pind",$C:$C,"Üüritav pind",$H:$H,Z$3,$A:$A,$A795)/SUMIFS($E:$E,$G:$G,"Ainukasutuses pind",$C:$C,"Üüritav pind",$A:$A,$A795),0),IF($G795="Erikasutuses pind (hoone)",IFERROR(SUMIFS($E:$E,$G:$G,"Ainukasutuses pind",$C:$C,"Üüritav pind",$H:$H,Z$3)/SUMIFS($E:$E,$G:$G,"Ainukasutuses pind",$C:$C,"Üüritav pind"),0),""))),"")</f>
        <v/>
      </c>
      <c r="AA795" s="72" t="str">
        <f>IFERROR(IF($G795="Erikasutuses pind (muu)",Eksplikatsioon!AF795/SUM(Eksplikatsioon!$O795:'Eksplikatsioon'!$AG795),IF($G795="Erikasutuses pind (korrus)",IFERROR(SUMIFS($E:$E,$G:$G,"Ainukasutuses pind",$C:$C,"Üüritav pind",$H:$H,AA$3,$A:$A,$A795)/SUMIFS($E:$E,$G:$G,"Ainukasutuses pind",$C:$C,"Üüritav pind",$A:$A,$A795),0),IF($G795="Erikasutuses pind (hoone)",IFERROR(SUMIFS($E:$E,$G:$G,"Ainukasutuses pind",$C:$C,"Üüritav pind",$H:$H,AA$3)/SUMIFS($E:$E,$G:$G,"Ainukasutuses pind",$C:$C,"Üüritav pind"),0),""))),"")</f>
        <v/>
      </c>
      <c r="AB795" s="72" t="str">
        <f>IFERROR(IF($G795="Erikasutuses pind (muu)",Eksplikatsioon!AG795/SUM(Eksplikatsioon!$O795:'Eksplikatsioon'!$AG795),IF($G795="Erikasutuses pind (korrus)",IFERROR(SUMIFS($E:$E,$G:$G,"Ainukasutuses pind",$C:$C,"Üüritav pind",$H:$H,AB$3,$A:$A,$A795)/SUMIFS($E:$E,$G:$G,"Ainukasutuses pind",$C:$C,"Üüritav pind",$A:$A,$A795),0),IF($G795="Erikasutuses pind (hoone)",IFERROR(SUMIFS($E:$E,$G:$G,"Ainukasutuses pind",$C:$C,"Üüritav pind",$H:$H,AB$3)/SUMIFS($E:$E,$G:$G,"Ainukasutuses pind",$C:$C,"Üüritav pind"),0),""))),"")</f>
        <v/>
      </c>
      <c r="AC795" s="72" t="str">
        <f>IFERROR(IF($G795="Erikasutuses pind (muu)",$E795*J795,IFERROR($E795*J795/SUM($J795:$AB795)*(Eksplikatsioon!O795)/SUMPRODUCT($J795:$AB795,Eksplikatsioon!$O795:$AG795),"")),"")</f>
        <v/>
      </c>
      <c r="AD795" s="72" t="str">
        <f>IFERROR(IF($G795="Erikasutuses pind (muu)",$E795*K795,IFERROR($E795*K795/SUM($J795:$AB795)*(Eksplikatsioon!P795)/SUMPRODUCT($J795:$AB795,Eksplikatsioon!$O795:$AG795),"")),"")</f>
        <v/>
      </c>
      <c r="AE795" s="72" t="str">
        <f>IFERROR(IF($G795="Erikasutuses pind (muu)",$E795*L795,IFERROR($E795*L795/SUM($J795:$AB795)*(Eksplikatsioon!Q795)/SUMPRODUCT($J795:$AB795,Eksplikatsioon!$O795:$AG795),"")),"")</f>
        <v/>
      </c>
      <c r="AF795" s="72" t="str">
        <f>IFERROR(IF($G795="Erikasutuses pind (muu)",$E795*M795,IFERROR($E795*M795/SUM($J795:$AB795)*(Eksplikatsioon!R795)/SUMPRODUCT($J795:$AB795,Eksplikatsioon!$O795:$AG795),"")),"")</f>
        <v/>
      </c>
      <c r="AG795" s="72" t="str">
        <f>IFERROR(IF($G795="Erikasutuses pind (muu)",$E795*N795,IFERROR($E795*N795/SUM($J795:$AB795)*(Eksplikatsioon!S795)/SUMPRODUCT($J795:$AB795,Eksplikatsioon!$O795:$AG795),"")),"")</f>
        <v/>
      </c>
      <c r="AH795" s="72" t="str">
        <f>IFERROR(IF($G795="Erikasutuses pind (muu)",$E795*O795,IFERROR($E795*O795/SUM($J795:$AB795)*(Eksplikatsioon!T795)/SUMPRODUCT($J795:$AB795,Eksplikatsioon!$O795:$AG795),"")),"")</f>
        <v/>
      </c>
      <c r="AI795" s="72" t="str">
        <f>IFERROR(IF($G795="Erikasutuses pind (muu)",$E795*P795,IFERROR($E795*P795/SUM($J795:$AB795)*(Eksplikatsioon!U795)/SUMPRODUCT($J795:$AB795,Eksplikatsioon!$O795:$AG795),"")),"")</f>
        <v/>
      </c>
      <c r="AJ795" s="72" t="str">
        <f>IFERROR(IF($G795="Erikasutuses pind (muu)",$E795*Q795,IFERROR($E795*Q795/SUM($J795:$AB795)*(Eksplikatsioon!V795)/SUMPRODUCT($J795:$AB795,Eksplikatsioon!$O795:$AG795),"")),"")</f>
        <v/>
      </c>
      <c r="AK795" s="72" t="str">
        <f>IFERROR(IF($G795="Erikasutuses pind (muu)",$E795*R795,IFERROR($E795*R795/SUM($J795:$AB795)*(Eksplikatsioon!W795)/SUMPRODUCT($J795:$AB795,Eksplikatsioon!$O795:$AG795),"")),"")</f>
        <v/>
      </c>
      <c r="AL795" s="72" t="str">
        <f>IFERROR(IF($G795="Erikasutuses pind (muu)",$E795*S795,IFERROR($E795*S795/SUM($J795:$AB795)*(Eksplikatsioon!X795)/SUMPRODUCT($J795:$AB795,Eksplikatsioon!$O795:$AG795),"")),"")</f>
        <v/>
      </c>
      <c r="AM795" s="72" t="str">
        <f>IFERROR(IF($G795="Erikasutuses pind (muu)",$E795*T795,IFERROR($E795*T795/SUM($J795:$AB795)*(Eksplikatsioon!Y795)/SUMPRODUCT($J795:$AB795,Eksplikatsioon!$O795:$AG795),"")),"")</f>
        <v/>
      </c>
      <c r="AN795" s="72" t="str">
        <f>IFERROR(IF($G795="Erikasutuses pind (muu)",$E795*U795,IFERROR($E795*U795/SUM($J795:$AB795)*(Eksplikatsioon!Z795)/SUMPRODUCT($J795:$AB795,Eksplikatsioon!$O795:$AG795),"")),"")</f>
        <v/>
      </c>
      <c r="AO795" s="72" t="str">
        <f>IFERROR(IF($G795="Erikasutuses pind (muu)",$E795*V795,IFERROR($E795*V795/SUM($J795:$AB795)*(Eksplikatsioon!AA795)/SUMPRODUCT($J795:$AB795,Eksplikatsioon!$O795:$AG795),"")),"")</f>
        <v/>
      </c>
      <c r="AP795" s="72" t="str">
        <f>IFERROR(IF($G795="Erikasutuses pind (muu)",$E795*W795,IFERROR($E795*W795/SUM($J795:$AB795)*(Eksplikatsioon!AB795)/SUMPRODUCT($J795:$AB795,Eksplikatsioon!$O795:$AG795),"")),"")</f>
        <v/>
      </c>
      <c r="AQ795" s="72" t="str">
        <f>IFERROR(IF($G795="Erikasutuses pind (muu)",$E795*X795,IFERROR($E795*X795/SUM($J795:$AB795)*(Eksplikatsioon!AC795)/SUMPRODUCT($J795:$AB795,Eksplikatsioon!$O795:$AG795),"")),"")</f>
        <v/>
      </c>
      <c r="AR795" s="72" t="str">
        <f>IFERROR(IF($G795="Erikasutuses pind (muu)",$E795*Y795,IFERROR($E795*Y795/SUM($J795:$AB795)*(Eksplikatsioon!AD795)/SUMPRODUCT($J795:$AB795,Eksplikatsioon!$O795:$AG795),"")),"")</f>
        <v/>
      </c>
      <c r="AS795" s="72" t="str">
        <f>IFERROR(IF($G795="Erikasutuses pind (muu)",$E795*Z795,IFERROR($E795*Z795/SUM($J795:$AB795)*(Eksplikatsioon!AE795)/SUMPRODUCT($J795:$AB795,Eksplikatsioon!$O795:$AG795),"")),"")</f>
        <v/>
      </c>
      <c r="AT795" s="72" t="str">
        <f>IFERROR(IF($G795="Erikasutuses pind (muu)",$E795*AA795,IFERROR($E795*AA795/SUM($J795:$AB795)*(Eksplikatsioon!AF795)/SUMPRODUCT($J795:$AB795,Eksplikatsioon!$O795:$AG795),"")),"")</f>
        <v/>
      </c>
      <c r="AU795" s="72" t="str">
        <f>IFERROR(IF($G795="Erikasutuses pind (muu)",$E795*AB795,IFERROR($E795*AB795/SUM($J795:$AB795)*(Eksplikatsioon!AG795)/SUMPRODUCT($J795:$AB795,Eksplikatsioon!$O795:$AG795),"")),"")</f>
        <v/>
      </c>
    </row>
    <row r="796" spans="1:47" x14ac:dyDescent="0.25">
      <c r="A796" s="71" t="str">
        <f>IF(Eksplikatsioon!A796=0,"",Eksplikatsioon!A796)</f>
        <v/>
      </c>
      <c r="B796" s="71" t="str">
        <f>IF(Eksplikatsioon!B796=0,"",Eksplikatsioon!B796)</f>
        <v/>
      </c>
      <c r="C796" s="71" t="str">
        <f>IF(Eksplikatsioon!C796=0,"",Eksplikatsioon!C796)</f>
        <v/>
      </c>
      <c r="D796" s="71" t="str">
        <f>IF(Eksplikatsioon!D796=0,"",Eksplikatsioon!D796)</f>
        <v/>
      </c>
      <c r="E796" s="71" t="str">
        <f>IF(Eksplikatsioon!F796=0,"",Eksplikatsioon!F796)</f>
        <v/>
      </c>
      <c r="F796" s="71" t="str">
        <f>IF(Eksplikatsioon!H796=0,"",Eksplikatsioon!H796)</f>
        <v/>
      </c>
      <c r="G796" s="71" t="str">
        <f>IF(Eksplikatsioon!J796=0,"",Eksplikatsioon!J796)</f>
        <v/>
      </c>
      <c r="H796" s="71" t="str">
        <f>IF(Eksplikatsioon!K796=0,"",Eksplikatsioon!K796)</f>
        <v/>
      </c>
      <c r="I796" s="71" t="str">
        <f>IF(Eksplikatsioon!L796=0,"",Eksplikatsioon!L796)</f>
        <v/>
      </c>
      <c r="J796" s="72" t="str">
        <f>IFERROR(IF($G796="Erikasutuses pind (muu)",Eksplikatsioon!O796/SUM(Eksplikatsioon!$O796:'Eksplikatsioon'!$AG796),IF($G796="Erikasutuses pind (korrus)",IFERROR(SUMIFS($E:$E,$G:$G,"Ainukasutuses pind",$C:$C,"Üüritav pind",$H:$H,J$3,$A:$A,$A796)/SUMIFS($E:$E,$G:$G,"Ainukasutuses pind",$C:$C,"Üüritav pind",$A:$A,$A796),0),IF($G796="Erikasutuses pind (hoone)",IFERROR(SUMIFS($E:$E,$G:$G,"Ainukasutuses pind",$C:$C,"Üüritav pind",$H:$H,J$3)/SUMIFS($E:$E,$G:$G,"Ainukasutuses pind",$C:$C,"Üüritav pind"),0),""))),"")</f>
        <v/>
      </c>
      <c r="K796" s="72" t="str">
        <f>IFERROR(IF($G796="Erikasutuses pind (muu)",Eksplikatsioon!P796/SUM(Eksplikatsioon!$O796:'Eksplikatsioon'!$AG796),IF($G796="Erikasutuses pind (korrus)",IFERROR(SUMIFS($E:$E,$G:$G,"Ainukasutuses pind",$C:$C,"Üüritav pind",$H:$H,K$3,$A:$A,$A796)/SUMIFS($E:$E,$G:$G,"Ainukasutuses pind",$C:$C,"Üüritav pind",$A:$A,$A796),0),IF($G796="Erikasutuses pind (hoone)",IFERROR(SUMIFS($E:$E,$G:$G,"Ainukasutuses pind",$C:$C,"Üüritav pind",$H:$H,K$3)/SUMIFS($E:$E,$G:$G,"Ainukasutuses pind",$C:$C,"Üüritav pind"),0),""))),"")</f>
        <v/>
      </c>
      <c r="L796" s="72" t="str">
        <f>IFERROR(IF($G796="Erikasutuses pind (muu)",Eksplikatsioon!Q796/SUM(Eksplikatsioon!$O796:'Eksplikatsioon'!$AG796),IF($G796="Erikasutuses pind (korrus)",IFERROR(SUMIFS($E:$E,$G:$G,"Ainukasutuses pind",$C:$C,"Üüritav pind",$H:$H,L$3,$A:$A,$A796)/SUMIFS($E:$E,$G:$G,"Ainukasutuses pind",$C:$C,"Üüritav pind",$A:$A,$A796),0),IF($G796="Erikasutuses pind (hoone)",IFERROR(SUMIFS($E:$E,$G:$G,"Ainukasutuses pind",$C:$C,"Üüritav pind",$H:$H,L$3)/SUMIFS($E:$E,$G:$G,"Ainukasutuses pind",$C:$C,"Üüritav pind"),0),""))),"")</f>
        <v/>
      </c>
      <c r="M796" s="72" t="str">
        <f>IFERROR(IF($G796="Erikasutuses pind (muu)",Eksplikatsioon!R796/SUM(Eksplikatsioon!$O796:'Eksplikatsioon'!$AG796),IF($G796="Erikasutuses pind (korrus)",IFERROR(SUMIFS($E:$E,$G:$G,"Ainukasutuses pind",$C:$C,"Üüritav pind",$H:$H,M$3,$A:$A,$A796)/SUMIFS($E:$E,$G:$G,"Ainukasutuses pind",$C:$C,"Üüritav pind",$A:$A,$A796),0),IF($G796="Erikasutuses pind (hoone)",IFERROR(SUMIFS($E:$E,$G:$G,"Ainukasutuses pind",$C:$C,"Üüritav pind",$H:$H,M$3)/SUMIFS($E:$E,$G:$G,"Ainukasutuses pind",$C:$C,"Üüritav pind"),0),""))),"")</f>
        <v/>
      </c>
      <c r="N796" s="72" t="str">
        <f>IFERROR(IF($G796="Erikasutuses pind (muu)",Eksplikatsioon!S796/SUM(Eksplikatsioon!$O796:'Eksplikatsioon'!$AG796),IF($G796="Erikasutuses pind (korrus)",IFERROR(SUMIFS($E:$E,$G:$G,"Ainukasutuses pind",$C:$C,"Üüritav pind",$H:$H,N$3,$A:$A,$A796)/SUMIFS($E:$E,$G:$G,"Ainukasutuses pind",$C:$C,"Üüritav pind",$A:$A,$A796),0),IF($G796="Erikasutuses pind (hoone)",IFERROR(SUMIFS($E:$E,$G:$G,"Ainukasutuses pind",$C:$C,"Üüritav pind",$H:$H,N$3)/SUMIFS($E:$E,$G:$G,"Ainukasutuses pind",$C:$C,"Üüritav pind"),0),""))),"")</f>
        <v/>
      </c>
      <c r="O796" s="72" t="str">
        <f>IFERROR(IF($G796="Erikasutuses pind (muu)",Eksplikatsioon!T796/SUM(Eksplikatsioon!$O796:'Eksplikatsioon'!$AG796),IF($G796="Erikasutuses pind (korrus)",IFERROR(SUMIFS($E:$E,$G:$G,"Ainukasutuses pind",$C:$C,"Üüritav pind",$H:$H,O$3,$A:$A,$A796)/SUMIFS($E:$E,$G:$G,"Ainukasutuses pind",$C:$C,"Üüritav pind",$A:$A,$A796),0),IF($G796="Erikasutuses pind (hoone)",IFERROR(SUMIFS($E:$E,$G:$G,"Ainukasutuses pind",$C:$C,"Üüritav pind",$H:$H,O$3)/SUMIFS($E:$E,$G:$G,"Ainukasutuses pind",$C:$C,"Üüritav pind"),0),""))),"")</f>
        <v/>
      </c>
      <c r="P796" s="72" t="str">
        <f>IFERROR(IF($G796="Erikasutuses pind (muu)",Eksplikatsioon!U796/SUM(Eksplikatsioon!$O796:'Eksplikatsioon'!$AG796),IF($G796="Erikasutuses pind (korrus)",IFERROR(SUMIFS($E:$E,$G:$G,"Ainukasutuses pind",$C:$C,"Üüritav pind",$H:$H,P$3,$A:$A,$A796)/SUMIFS($E:$E,$G:$G,"Ainukasutuses pind",$C:$C,"Üüritav pind",$A:$A,$A796),0),IF($G796="Erikasutuses pind (hoone)",IFERROR(SUMIFS($E:$E,$G:$G,"Ainukasutuses pind",$C:$C,"Üüritav pind",$H:$H,P$3)/SUMIFS($E:$E,$G:$G,"Ainukasutuses pind",$C:$C,"Üüritav pind"),0),""))),"")</f>
        <v/>
      </c>
      <c r="Q796" s="72" t="str">
        <f>IFERROR(IF($G796="Erikasutuses pind (muu)",Eksplikatsioon!V796/SUM(Eksplikatsioon!$O796:'Eksplikatsioon'!$AG796),IF($G796="Erikasutuses pind (korrus)",IFERROR(SUMIFS($E:$E,$G:$G,"Ainukasutuses pind",$C:$C,"Üüritav pind",$H:$H,Q$3,$A:$A,$A796)/SUMIFS($E:$E,$G:$G,"Ainukasutuses pind",$C:$C,"Üüritav pind",$A:$A,$A796),0),IF($G796="Erikasutuses pind (hoone)",IFERROR(SUMIFS($E:$E,$G:$G,"Ainukasutuses pind",$C:$C,"Üüritav pind",$H:$H,Q$3)/SUMIFS($E:$E,$G:$G,"Ainukasutuses pind",$C:$C,"Üüritav pind"),0),""))),"")</f>
        <v/>
      </c>
      <c r="R796" s="72" t="str">
        <f>IFERROR(IF($G796="Erikasutuses pind (muu)",Eksplikatsioon!W796/SUM(Eksplikatsioon!$O796:'Eksplikatsioon'!$AG796),IF($G796="Erikasutuses pind (korrus)",IFERROR(SUMIFS($E:$E,$G:$G,"Ainukasutuses pind",$C:$C,"Üüritav pind",$H:$H,R$3,$A:$A,$A796)/SUMIFS($E:$E,$G:$G,"Ainukasutuses pind",$C:$C,"Üüritav pind",$A:$A,$A796),0),IF($G796="Erikasutuses pind (hoone)",IFERROR(SUMIFS($E:$E,$G:$G,"Ainukasutuses pind",$C:$C,"Üüritav pind",$H:$H,R$3)/SUMIFS($E:$E,$G:$G,"Ainukasutuses pind",$C:$C,"Üüritav pind"),0),""))),"")</f>
        <v/>
      </c>
      <c r="S796" s="72" t="str">
        <f>IFERROR(IF($G796="Erikasutuses pind (muu)",Eksplikatsioon!X796/SUM(Eksplikatsioon!$O796:'Eksplikatsioon'!$AG796),IF($G796="Erikasutuses pind (korrus)",IFERROR(SUMIFS($E:$E,$G:$G,"Ainukasutuses pind",$C:$C,"Üüritav pind",$H:$H,S$3,$A:$A,$A796)/SUMIFS($E:$E,$G:$G,"Ainukasutuses pind",$C:$C,"Üüritav pind",$A:$A,$A796),0),IF($G796="Erikasutuses pind (hoone)",IFERROR(SUMIFS($E:$E,$G:$G,"Ainukasutuses pind",$C:$C,"Üüritav pind",$H:$H,S$3)/SUMIFS($E:$E,$G:$G,"Ainukasutuses pind",$C:$C,"Üüritav pind"),0),""))),"")</f>
        <v/>
      </c>
      <c r="T796" s="72" t="str">
        <f>IFERROR(IF($G796="Erikasutuses pind (muu)",Eksplikatsioon!Y796/SUM(Eksplikatsioon!$O796:'Eksplikatsioon'!$AG796),IF($G796="Erikasutuses pind (korrus)",IFERROR(SUMIFS($E:$E,$G:$G,"Ainukasutuses pind",$C:$C,"Üüritav pind",$H:$H,T$3,$A:$A,$A796)/SUMIFS($E:$E,$G:$G,"Ainukasutuses pind",$C:$C,"Üüritav pind",$A:$A,$A796),0),IF($G796="Erikasutuses pind (hoone)",IFERROR(SUMIFS($E:$E,$G:$G,"Ainukasutuses pind",$C:$C,"Üüritav pind",$H:$H,T$3)/SUMIFS($E:$E,$G:$G,"Ainukasutuses pind",$C:$C,"Üüritav pind"),0),""))),"")</f>
        <v/>
      </c>
      <c r="U796" s="72" t="str">
        <f>IFERROR(IF($G796="Erikasutuses pind (muu)",Eksplikatsioon!Z796/SUM(Eksplikatsioon!$O796:'Eksplikatsioon'!$AG796),IF($G796="Erikasutuses pind (korrus)",IFERROR(SUMIFS($E:$E,$G:$G,"Ainukasutuses pind",$C:$C,"Üüritav pind",$H:$H,U$3,$A:$A,$A796)/SUMIFS($E:$E,$G:$G,"Ainukasutuses pind",$C:$C,"Üüritav pind",$A:$A,$A796),0),IF($G796="Erikasutuses pind (hoone)",IFERROR(SUMIFS($E:$E,$G:$G,"Ainukasutuses pind",$C:$C,"Üüritav pind",$H:$H,U$3)/SUMIFS($E:$E,$G:$G,"Ainukasutuses pind",$C:$C,"Üüritav pind"),0),""))),"")</f>
        <v/>
      </c>
      <c r="V796" s="72" t="str">
        <f>IFERROR(IF($G796="Erikasutuses pind (muu)",Eksplikatsioon!AA796/SUM(Eksplikatsioon!$O796:'Eksplikatsioon'!$AG796),IF($G796="Erikasutuses pind (korrus)",IFERROR(SUMIFS($E:$E,$G:$G,"Ainukasutuses pind",$C:$C,"Üüritav pind",$H:$H,V$3,$A:$A,$A796)/SUMIFS($E:$E,$G:$G,"Ainukasutuses pind",$C:$C,"Üüritav pind",$A:$A,$A796),0),IF($G796="Erikasutuses pind (hoone)",IFERROR(SUMIFS($E:$E,$G:$G,"Ainukasutuses pind",$C:$C,"Üüritav pind",$H:$H,V$3)/SUMIFS($E:$E,$G:$G,"Ainukasutuses pind",$C:$C,"Üüritav pind"),0),""))),"")</f>
        <v/>
      </c>
      <c r="W796" s="72" t="str">
        <f>IFERROR(IF($G796="Erikasutuses pind (muu)",Eksplikatsioon!AB796/SUM(Eksplikatsioon!$O796:'Eksplikatsioon'!$AG796),IF($G796="Erikasutuses pind (korrus)",IFERROR(SUMIFS($E:$E,$G:$G,"Ainukasutuses pind",$C:$C,"Üüritav pind",$H:$H,W$3,$A:$A,$A796)/SUMIFS($E:$E,$G:$G,"Ainukasutuses pind",$C:$C,"Üüritav pind",$A:$A,$A796),0),IF($G796="Erikasutuses pind (hoone)",IFERROR(SUMIFS($E:$E,$G:$G,"Ainukasutuses pind",$C:$C,"Üüritav pind",$H:$H,W$3)/SUMIFS($E:$E,$G:$G,"Ainukasutuses pind",$C:$C,"Üüritav pind"),0),""))),"")</f>
        <v/>
      </c>
      <c r="X796" s="72" t="str">
        <f>IFERROR(IF($G796="Erikasutuses pind (muu)",Eksplikatsioon!AC796/SUM(Eksplikatsioon!$O796:'Eksplikatsioon'!$AG796),IF($G796="Erikasutuses pind (korrus)",IFERROR(SUMIFS($E:$E,$G:$G,"Ainukasutuses pind",$C:$C,"Üüritav pind",$H:$H,X$3,$A:$A,$A796)/SUMIFS($E:$E,$G:$G,"Ainukasutuses pind",$C:$C,"Üüritav pind",$A:$A,$A796),0),IF($G796="Erikasutuses pind (hoone)",IFERROR(SUMIFS($E:$E,$G:$G,"Ainukasutuses pind",$C:$C,"Üüritav pind",$H:$H,X$3)/SUMIFS($E:$E,$G:$G,"Ainukasutuses pind",$C:$C,"Üüritav pind"),0),""))),"")</f>
        <v/>
      </c>
      <c r="Y796" s="72" t="str">
        <f>IFERROR(IF($G796="Erikasutuses pind (muu)",Eksplikatsioon!AD796/SUM(Eksplikatsioon!$O796:'Eksplikatsioon'!$AG796),IF($G796="Erikasutuses pind (korrus)",IFERROR(SUMIFS($E:$E,$G:$G,"Ainukasutuses pind",$C:$C,"Üüritav pind",$H:$H,Y$3,$A:$A,$A796)/SUMIFS($E:$E,$G:$G,"Ainukasutuses pind",$C:$C,"Üüritav pind",$A:$A,$A796),0),IF($G796="Erikasutuses pind (hoone)",IFERROR(SUMIFS($E:$E,$G:$G,"Ainukasutuses pind",$C:$C,"Üüritav pind",$H:$H,Y$3)/SUMIFS($E:$E,$G:$G,"Ainukasutuses pind",$C:$C,"Üüritav pind"),0),""))),"")</f>
        <v/>
      </c>
      <c r="Z796" s="72" t="str">
        <f>IFERROR(IF($G796="Erikasutuses pind (muu)",Eksplikatsioon!AE796/SUM(Eksplikatsioon!$O796:'Eksplikatsioon'!$AG796),IF($G796="Erikasutuses pind (korrus)",IFERROR(SUMIFS($E:$E,$G:$G,"Ainukasutuses pind",$C:$C,"Üüritav pind",$H:$H,Z$3,$A:$A,$A796)/SUMIFS($E:$E,$G:$G,"Ainukasutuses pind",$C:$C,"Üüritav pind",$A:$A,$A796),0),IF($G796="Erikasutuses pind (hoone)",IFERROR(SUMIFS($E:$E,$G:$G,"Ainukasutuses pind",$C:$C,"Üüritav pind",$H:$H,Z$3)/SUMIFS($E:$E,$G:$G,"Ainukasutuses pind",$C:$C,"Üüritav pind"),0),""))),"")</f>
        <v/>
      </c>
      <c r="AA796" s="72" t="str">
        <f>IFERROR(IF($G796="Erikasutuses pind (muu)",Eksplikatsioon!AF796/SUM(Eksplikatsioon!$O796:'Eksplikatsioon'!$AG796),IF($G796="Erikasutuses pind (korrus)",IFERROR(SUMIFS($E:$E,$G:$G,"Ainukasutuses pind",$C:$C,"Üüritav pind",$H:$H,AA$3,$A:$A,$A796)/SUMIFS($E:$E,$G:$G,"Ainukasutuses pind",$C:$C,"Üüritav pind",$A:$A,$A796),0),IF($G796="Erikasutuses pind (hoone)",IFERROR(SUMIFS($E:$E,$G:$G,"Ainukasutuses pind",$C:$C,"Üüritav pind",$H:$H,AA$3)/SUMIFS($E:$E,$G:$G,"Ainukasutuses pind",$C:$C,"Üüritav pind"),0),""))),"")</f>
        <v/>
      </c>
      <c r="AB796" s="72" t="str">
        <f>IFERROR(IF($G796="Erikasutuses pind (muu)",Eksplikatsioon!AG796/SUM(Eksplikatsioon!$O796:'Eksplikatsioon'!$AG796),IF($G796="Erikasutuses pind (korrus)",IFERROR(SUMIFS($E:$E,$G:$G,"Ainukasutuses pind",$C:$C,"Üüritav pind",$H:$H,AB$3,$A:$A,$A796)/SUMIFS($E:$E,$G:$G,"Ainukasutuses pind",$C:$C,"Üüritav pind",$A:$A,$A796),0),IF($G796="Erikasutuses pind (hoone)",IFERROR(SUMIFS($E:$E,$G:$G,"Ainukasutuses pind",$C:$C,"Üüritav pind",$H:$H,AB$3)/SUMIFS($E:$E,$G:$G,"Ainukasutuses pind",$C:$C,"Üüritav pind"),0),""))),"")</f>
        <v/>
      </c>
      <c r="AC796" s="72" t="str">
        <f>IFERROR(IF($G796="Erikasutuses pind (muu)",$E796*J796,IFERROR($E796*J796/SUM($J796:$AB796)*(Eksplikatsioon!O796)/SUMPRODUCT($J796:$AB796,Eksplikatsioon!$O796:$AG796),"")),"")</f>
        <v/>
      </c>
      <c r="AD796" s="72" t="str">
        <f>IFERROR(IF($G796="Erikasutuses pind (muu)",$E796*K796,IFERROR($E796*K796/SUM($J796:$AB796)*(Eksplikatsioon!P796)/SUMPRODUCT($J796:$AB796,Eksplikatsioon!$O796:$AG796),"")),"")</f>
        <v/>
      </c>
      <c r="AE796" s="72" t="str">
        <f>IFERROR(IF($G796="Erikasutuses pind (muu)",$E796*L796,IFERROR($E796*L796/SUM($J796:$AB796)*(Eksplikatsioon!Q796)/SUMPRODUCT($J796:$AB796,Eksplikatsioon!$O796:$AG796),"")),"")</f>
        <v/>
      </c>
      <c r="AF796" s="72" t="str">
        <f>IFERROR(IF($G796="Erikasutuses pind (muu)",$E796*M796,IFERROR($E796*M796/SUM($J796:$AB796)*(Eksplikatsioon!R796)/SUMPRODUCT($J796:$AB796,Eksplikatsioon!$O796:$AG796),"")),"")</f>
        <v/>
      </c>
      <c r="AG796" s="72" t="str">
        <f>IFERROR(IF($G796="Erikasutuses pind (muu)",$E796*N796,IFERROR($E796*N796/SUM($J796:$AB796)*(Eksplikatsioon!S796)/SUMPRODUCT($J796:$AB796,Eksplikatsioon!$O796:$AG796),"")),"")</f>
        <v/>
      </c>
      <c r="AH796" s="72" t="str">
        <f>IFERROR(IF($G796="Erikasutuses pind (muu)",$E796*O796,IFERROR($E796*O796/SUM($J796:$AB796)*(Eksplikatsioon!T796)/SUMPRODUCT($J796:$AB796,Eksplikatsioon!$O796:$AG796),"")),"")</f>
        <v/>
      </c>
      <c r="AI796" s="72" t="str">
        <f>IFERROR(IF($G796="Erikasutuses pind (muu)",$E796*P796,IFERROR($E796*P796/SUM($J796:$AB796)*(Eksplikatsioon!U796)/SUMPRODUCT($J796:$AB796,Eksplikatsioon!$O796:$AG796),"")),"")</f>
        <v/>
      </c>
      <c r="AJ796" s="72" t="str">
        <f>IFERROR(IF($G796="Erikasutuses pind (muu)",$E796*Q796,IFERROR($E796*Q796/SUM($J796:$AB796)*(Eksplikatsioon!V796)/SUMPRODUCT($J796:$AB796,Eksplikatsioon!$O796:$AG796),"")),"")</f>
        <v/>
      </c>
      <c r="AK796" s="72" t="str">
        <f>IFERROR(IF($G796="Erikasutuses pind (muu)",$E796*R796,IFERROR($E796*R796/SUM($J796:$AB796)*(Eksplikatsioon!W796)/SUMPRODUCT($J796:$AB796,Eksplikatsioon!$O796:$AG796),"")),"")</f>
        <v/>
      </c>
      <c r="AL796" s="72" t="str">
        <f>IFERROR(IF($G796="Erikasutuses pind (muu)",$E796*S796,IFERROR($E796*S796/SUM($J796:$AB796)*(Eksplikatsioon!X796)/SUMPRODUCT($J796:$AB796,Eksplikatsioon!$O796:$AG796),"")),"")</f>
        <v/>
      </c>
      <c r="AM796" s="72" t="str">
        <f>IFERROR(IF($G796="Erikasutuses pind (muu)",$E796*T796,IFERROR($E796*T796/SUM($J796:$AB796)*(Eksplikatsioon!Y796)/SUMPRODUCT($J796:$AB796,Eksplikatsioon!$O796:$AG796),"")),"")</f>
        <v/>
      </c>
      <c r="AN796" s="72" t="str">
        <f>IFERROR(IF($G796="Erikasutuses pind (muu)",$E796*U796,IFERROR($E796*U796/SUM($J796:$AB796)*(Eksplikatsioon!Z796)/SUMPRODUCT($J796:$AB796,Eksplikatsioon!$O796:$AG796),"")),"")</f>
        <v/>
      </c>
      <c r="AO796" s="72" t="str">
        <f>IFERROR(IF($G796="Erikasutuses pind (muu)",$E796*V796,IFERROR($E796*V796/SUM($J796:$AB796)*(Eksplikatsioon!AA796)/SUMPRODUCT($J796:$AB796,Eksplikatsioon!$O796:$AG796),"")),"")</f>
        <v/>
      </c>
      <c r="AP796" s="72" t="str">
        <f>IFERROR(IF($G796="Erikasutuses pind (muu)",$E796*W796,IFERROR($E796*W796/SUM($J796:$AB796)*(Eksplikatsioon!AB796)/SUMPRODUCT($J796:$AB796,Eksplikatsioon!$O796:$AG796),"")),"")</f>
        <v/>
      </c>
      <c r="AQ796" s="72" t="str">
        <f>IFERROR(IF($G796="Erikasutuses pind (muu)",$E796*X796,IFERROR($E796*X796/SUM($J796:$AB796)*(Eksplikatsioon!AC796)/SUMPRODUCT($J796:$AB796,Eksplikatsioon!$O796:$AG796),"")),"")</f>
        <v/>
      </c>
      <c r="AR796" s="72" t="str">
        <f>IFERROR(IF($G796="Erikasutuses pind (muu)",$E796*Y796,IFERROR($E796*Y796/SUM($J796:$AB796)*(Eksplikatsioon!AD796)/SUMPRODUCT($J796:$AB796,Eksplikatsioon!$O796:$AG796),"")),"")</f>
        <v/>
      </c>
      <c r="AS796" s="72" t="str">
        <f>IFERROR(IF($G796="Erikasutuses pind (muu)",$E796*Z796,IFERROR($E796*Z796/SUM($J796:$AB796)*(Eksplikatsioon!AE796)/SUMPRODUCT($J796:$AB796,Eksplikatsioon!$O796:$AG796),"")),"")</f>
        <v/>
      </c>
      <c r="AT796" s="72" t="str">
        <f>IFERROR(IF($G796="Erikasutuses pind (muu)",$E796*AA796,IFERROR($E796*AA796/SUM($J796:$AB796)*(Eksplikatsioon!AF796)/SUMPRODUCT($J796:$AB796,Eksplikatsioon!$O796:$AG796),"")),"")</f>
        <v/>
      </c>
      <c r="AU796" s="72" t="str">
        <f>IFERROR(IF($G796="Erikasutuses pind (muu)",$E796*AB796,IFERROR($E796*AB796/SUM($J796:$AB796)*(Eksplikatsioon!AG796)/SUMPRODUCT($J796:$AB796,Eksplikatsioon!$O796:$AG796),"")),"")</f>
        <v/>
      </c>
    </row>
    <row r="797" spans="1:47" x14ac:dyDescent="0.25">
      <c r="A797" s="71" t="str">
        <f>IF(Eksplikatsioon!A797=0,"",Eksplikatsioon!A797)</f>
        <v/>
      </c>
      <c r="B797" s="71" t="str">
        <f>IF(Eksplikatsioon!B797=0,"",Eksplikatsioon!B797)</f>
        <v/>
      </c>
      <c r="C797" s="71" t="str">
        <f>IF(Eksplikatsioon!C797=0,"",Eksplikatsioon!C797)</f>
        <v/>
      </c>
      <c r="D797" s="71" t="str">
        <f>IF(Eksplikatsioon!D797=0,"",Eksplikatsioon!D797)</f>
        <v/>
      </c>
      <c r="E797" s="71" t="str">
        <f>IF(Eksplikatsioon!F797=0,"",Eksplikatsioon!F797)</f>
        <v/>
      </c>
      <c r="F797" s="71" t="str">
        <f>IF(Eksplikatsioon!H797=0,"",Eksplikatsioon!H797)</f>
        <v/>
      </c>
      <c r="G797" s="71" t="str">
        <f>IF(Eksplikatsioon!J797=0,"",Eksplikatsioon!J797)</f>
        <v/>
      </c>
      <c r="H797" s="71" t="str">
        <f>IF(Eksplikatsioon!K797=0,"",Eksplikatsioon!K797)</f>
        <v/>
      </c>
      <c r="I797" s="71" t="str">
        <f>IF(Eksplikatsioon!L797=0,"",Eksplikatsioon!L797)</f>
        <v/>
      </c>
      <c r="J797" s="72" t="str">
        <f>IFERROR(IF($G797="Erikasutuses pind (muu)",Eksplikatsioon!O797/SUM(Eksplikatsioon!$O797:'Eksplikatsioon'!$AG797),IF($G797="Erikasutuses pind (korrus)",IFERROR(SUMIFS($E:$E,$G:$G,"Ainukasutuses pind",$C:$C,"Üüritav pind",$H:$H,J$3,$A:$A,$A797)/SUMIFS($E:$E,$G:$G,"Ainukasutuses pind",$C:$C,"Üüritav pind",$A:$A,$A797),0),IF($G797="Erikasutuses pind (hoone)",IFERROR(SUMIFS($E:$E,$G:$G,"Ainukasutuses pind",$C:$C,"Üüritav pind",$H:$H,J$3)/SUMIFS($E:$E,$G:$G,"Ainukasutuses pind",$C:$C,"Üüritav pind"),0),""))),"")</f>
        <v/>
      </c>
      <c r="K797" s="72" t="str">
        <f>IFERROR(IF($G797="Erikasutuses pind (muu)",Eksplikatsioon!P797/SUM(Eksplikatsioon!$O797:'Eksplikatsioon'!$AG797),IF($G797="Erikasutuses pind (korrus)",IFERROR(SUMIFS($E:$E,$G:$G,"Ainukasutuses pind",$C:$C,"Üüritav pind",$H:$H,K$3,$A:$A,$A797)/SUMIFS($E:$E,$G:$G,"Ainukasutuses pind",$C:$C,"Üüritav pind",$A:$A,$A797),0),IF($G797="Erikasutuses pind (hoone)",IFERROR(SUMIFS($E:$E,$G:$G,"Ainukasutuses pind",$C:$C,"Üüritav pind",$H:$H,K$3)/SUMIFS($E:$E,$G:$G,"Ainukasutuses pind",$C:$C,"Üüritav pind"),0),""))),"")</f>
        <v/>
      </c>
      <c r="L797" s="72" t="str">
        <f>IFERROR(IF($G797="Erikasutuses pind (muu)",Eksplikatsioon!Q797/SUM(Eksplikatsioon!$O797:'Eksplikatsioon'!$AG797),IF($G797="Erikasutuses pind (korrus)",IFERROR(SUMIFS($E:$E,$G:$G,"Ainukasutuses pind",$C:$C,"Üüritav pind",$H:$H,L$3,$A:$A,$A797)/SUMIFS($E:$E,$G:$G,"Ainukasutuses pind",$C:$C,"Üüritav pind",$A:$A,$A797),0),IF($G797="Erikasutuses pind (hoone)",IFERROR(SUMIFS($E:$E,$G:$G,"Ainukasutuses pind",$C:$C,"Üüritav pind",$H:$H,L$3)/SUMIFS($E:$E,$G:$G,"Ainukasutuses pind",$C:$C,"Üüritav pind"),0),""))),"")</f>
        <v/>
      </c>
      <c r="M797" s="72" t="str">
        <f>IFERROR(IF($G797="Erikasutuses pind (muu)",Eksplikatsioon!R797/SUM(Eksplikatsioon!$O797:'Eksplikatsioon'!$AG797),IF($G797="Erikasutuses pind (korrus)",IFERROR(SUMIFS($E:$E,$G:$G,"Ainukasutuses pind",$C:$C,"Üüritav pind",$H:$H,M$3,$A:$A,$A797)/SUMIFS($E:$E,$G:$G,"Ainukasutuses pind",$C:$C,"Üüritav pind",$A:$A,$A797),0),IF($G797="Erikasutuses pind (hoone)",IFERROR(SUMIFS($E:$E,$G:$G,"Ainukasutuses pind",$C:$C,"Üüritav pind",$H:$H,M$3)/SUMIFS($E:$E,$G:$G,"Ainukasutuses pind",$C:$C,"Üüritav pind"),0),""))),"")</f>
        <v/>
      </c>
      <c r="N797" s="72" t="str">
        <f>IFERROR(IF($G797="Erikasutuses pind (muu)",Eksplikatsioon!S797/SUM(Eksplikatsioon!$O797:'Eksplikatsioon'!$AG797),IF($G797="Erikasutuses pind (korrus)",IFERROR(SUMIFS($E:$E,$G:$G,"Ainukasutuses pind",$C:$C,"Üüritav pind",$H:$H,N$3,$A:$A,$A797)/SUMIFS($E:$E,$G:$G,"Ainukasutuses pind",$C:$C,"Üüritav pind",$A:$A,$A797),0),IF($G797="Erikasutuses pind (hoone)",IFERROR(SUMIFS($E:$E,$G:$G,"Ainukasutuses pind",$C:$C,"Üüritav pind",$H:$H,N$3)/SUMIFS($E:$E,$G:$G,"Ainukasutuses pind",$C:$C,"Üüritav pind"),0),""))),"")</f>
        <v/>
      </c>
      <c r="O797" s="72" t="str">
        <f>IFERROR(IF($G797="Erikasutuses pind (muu)",Eksplikatsioon!T797/SUM(Eksplikatsioon!$O797:'Eksplikatsioon'!$AG797),IF($G797="Erikasutuses pind (korrus)",IFERROR(SUMIFS($E:$E,$G:$G,"Ainukasutuses pind",$C:$C,"Üüritav pind",$H:$H,O$3,$A:$A,$A797)/SUMIFS($E:$E,$G:$G,"Ainukasutuses pind",$C:$C,"Üüritav pind",$A:$A,$A797),0),IF($G797="Erikasutuses pind (hoone)",IFERROR(SUMIFS($E:$E,$G:$G,"Ainukasutuses pind",$C:$C,"Üüritav pind",$H:$H,O$3)/SUMIFS($E:$E,$G:$G,"Ainukasutuses pind",$C:$C,"Üüritav pind"),0),""))),"")</f>
        <v/>
      </c>
      <c r="P797" s="72" t="str">
        <f>IFERROR(IF($G797="Erikasutuses pind (muu)",Eksplikatsioon!U797/SUM(Eksplikatsioon!$O797:'Eksplikatsioon'!$AG797),IF($G797="Erikasutuses pind (korrus)",IFERROR(SUMIFS($E:$E,$G:$G,"Ainukasutuses pind",$C:$C,"Üüritav pind",$H:$H,P$3,$A:$A,$A797)/SUMIFS($E:$E,$G:$G,"Ainukasutuses pind",$C:$C,"Üüritav pind",$A:$A,$A797),0),IF($G797="Erikasutuses pind (hoone)",IFERROR(SUMIFS($E:$E,$G:$G,"Ainukasutuses pind",$C:$C,"Üüritav pind",$H:$H,P$3)/SUMIFS($E:$E,$G:$G,"Ainukasutuses pind",$C:$C,"Üüritav pind"),0),""))),"")</f>
        <v/>
      </c>
      <c r="Q797" s="72" t="str">
        <f>IFERROR(IF($G797="Erikasutuses pind (muu)",Eksplikatsioon!V797/SUM(Eksplikatsioon!$O797:'Eksplikatsioon'!$AG797),IF($G797="Erikasutuses pind (korrus)",IFERROR(SUMIFS($E:$E,$G:$G,"Ainukasutuses pind",$C:$C,"Üüritav pind",$H:$H,Q$3,$A:$A,$A797)/SUMIFS($E:$E,$G:$G,"Ainukasutuses pind",$C:$C,"Üüritav pind",$A:$A,$A797),0),IF($G797="Erikasutuses pind (hoone)",IFERROR(SUMIFS($E:$E,$G:$G,"Ainukasutuses pind",$C:$C,"Üüritav pind",$H:$H,Q$3)/SUMIFS($E:$E,$G:$G,"Ainukasutuses pind",$C:$C,"Üüritav pind"),0),""))),"")</f>
        <v/>
      </c>
      <c r="R797" s="72" t="str">
        <f>IFERROR(IF($G797="Erikasutuses pind (muu)",Eksplikatsioon!W797/SUM(Eksplikatsioon!$O797:'Eksplikatsioon'!$AG797),IF($G797="Erikasutuses pind (korrus)",IFERROR(SUMIFS($E:$E,$G:$G,"Ainukasutuses pind",$C:$C,"Üüritav pind",$H:$H,R$3,$A:$A,$A797)/SUMIFS($E:$E,$G:$G,"Ainukasutuses pind",$C:$C,"Üüritav pind",$A:$A,$A797),0),IF($G797="Erikasutuses pind (hoone)",IFERROR(SUMIFS($E:$E,$G:$G,"Ainukasutuses pind",$C:$C,"Üüritav pind",$H:$H,R$3)/SUMIFS($E:$E,$G:$G,"Ainukasutuses pind",$C:$C,"Üüritav pind"),0),""))),"")</f>
        <v/>
      </c>
      <c r="S797" s="72" t="str">
        <f>IFERROR(IF($G797="Erikasutuses pind (muu)",Eksplikatsioon!X797/SUM(Eksplikatsioon!$O797:'Eksplikatsioon'!$AG797),IF($G797="Erikasutuses pind (korrus)",IFERROR(SUMIFS($E:$E,$G:$G,"Ainukasutuses pind",$C:$C,"Üüritav pind",$H:$H,S$3,$A:$A,$A797)/SUMIFS($E:$E,$G:$G,"Ainukasutuses pind",$C:$C,"Üüritav pind",$A:$A,$A797),0),IF($G797="Erikasutuses pind (hoone)",IFERROR(SUMIFS($E:$E,$G:$G,"Ainukasutuses pind",$C:$C,"Üüritav pind",$H:$H,S$3)/SUMIFS($E:$E,$G:$G,"Ainukasutuses pind",$C:$C,"Üüritav pind"),0),""))),"")</f>
        <v/>
      </c>
      <c r="T797" s="72" t="str">
        <f>IFERROR(IF($G797="Erikasutuses pind (muu)",Eksplikatsioon!Y797/SUM(Eksplikatsioon!$O797:'Eksplikatsioon'!$AG797),IF($G797="Erikasutuses pind (korrus)",IFERROR(SUMIFS($E:$E,$G:$G,"Ainukasutuses pind",$C:$C,"Üüritav pind",$H:$H,T$3,$A:$A,$A797)/SUMIFS($E:$E,$G:$G,"Ainukasutuses pind",$C:$C,"Üüritav pind",$A:$A,$A797),0),IF($G797="Erikasutuses pind (hoone)",IFERROR(SUMIFS($E:$E,$G:$G,"Ainukasutuses pind",$C:$C,"Üüritav pind",$H:$H,T$3)/SUMIFS($E:$E,$G:$G,"Ainukasutuses pind",$C:$C,"Üüritav pind"),0),""))),"")</f>
        <v/>
      </c>
      <c r="U797" s="72" t="str">
        <f>IFERROR(IF($G797="Erikasutuses pind (muu)",Eksplikatsioon!Z797/SUM(Eksplikatsioon!$O797:'Eksplikatsioon'!$AG797),IF($G797="Erikasutuses pind (korrus)",IFERROR(SUMIFS($E:$E,$G:$G,"Ainukasutuses pind",$C:$C,"Üüritav pind",$H:$H,U$3,$A:$A,$A797)/SUMIFS($E:$E,$G:$G,"Ainukasutuses pind",$C:$C,"Üüritav pind",$A:$A,$A797),0),IF($G797="Erikasutuses pind (hoone)",IFERROR(SUMIFS($E:$E,$G:$G,"Ainukasutuses pind",$C:$C,"Üüritav pind",$H:$H,U$3)/SUMIFS($E:$E,$G:$G,"Ainukasutuses pind",$C:$C,"Üüritav pind"),0),""))),"")</f>
        <v/>
      </c>
      <c r="V797" s="72" t="str">
        <f>IFERROR(IF($G797="Erikasutuses pind (muu)",Eksplikatsioon!AA797/SUM(Eksplikatsioon!$O797:'Eksplikatsioon'!$AG797),IF($G797="Erikasutuses pind (korrus)",IFERROR(SUMIFS($E:$E,$G:$G,"Ainukasutuses pind",$C:$C,"Üüritav pind",$H:$H,V$3,$A:$A,$A797)/SUMIFS($E:$E,$G:$G,"Ainukasutuses pind",$C:$C,"Üüritav pind",$A:$A,$A797),0),IF($G797="Erikasutuses pind (hoone)",IFERROR(SUMIFS($E:$E,$G:$G,"Ainukasutuses pind",$C:$C,"Üüritav pind",$H:$H,V$3)/SUMIFS($E:$E,$G:$G,"Ainukasutuses pind",$C:$C,"Üüritav pind"),0),""))),"")</f>
        <v/>
      </c>
      <c r="W797" s="72" t="str">
        <f>IFERROR(IF($G797="Erikasutuses pind (muu)",Eksplikatsioon!AB797/SUM(Eksplikatsioon!$O797:'Eksplikatsioon'!$AG797),IF($G797="Erikasutuses pind (korrus)",IFERROR(SUMIFS($E:$E,$G:$G,"Ainukasutuses pind",$C:$C,"Üüritav pind",$H:$H,W$3,$A:$A,$A797)/SUMIFS($E:$E,$G:$G,"Ainukasutuses pind",$C:$C,"Üüritav pind",$A:$A,$A797),0),IF($G797="Erikasutuses pind (hoone)",IFERROR(SUMIFS($E:$E,$G:$G,"Ainukasutuses pind",$C:$C,"Üüritav pind",$H:$H,W$3)/SUMIFS($E:$E,$G:$G,"Ainukasutuses pind",$C:$C,"Üüritav pind"),0),""))),"")</f>
        <v/>
      </c>
      <c r="X797" s="72" t="str">
        <f>IFERROR(IF($G797="Erikasutuses pind (muu)",Eksplikatsioon!AC797/SUM(Eksplikatsioon!$O797:'Eksplikatsioon'!$AG797),IF($G797="Erikasutuses pind (korrus)",IFERROR(SUMIFS($E:$E,$G:$G,"Ainukasutuses pind",$C:$C,"Üüritav pind",$H:$H,X$3,$A:$A,$A797)/SUMIFS($E:$E,$G:$G,"Ainukasutuses pind",$C:$C,"Üüritav pind",$A:$A,$A797),0),IF($G797="Erikasutuses pind (hoone)",IFERROR(SUMIFS($E:$E,$G:$G,"Ainukasutuses pind",$C:$C,"Üüritav pind",$H:$H,X$3)/SUMIFS($E:$E,$G:$G,"Ainukasutuses pind",$C:$C,"Üüritav pind"),0),""))),"")</f>
        <v/>
      </c>
      <c r="Y797" s="72" t="str">
        <f>IFERROR(IF($G797="Erikasutuses pind (muu)",Eksplikatsioon!AD797/SUM(Eksplikatsioon!$O797:'Eksplikatsioon'!$AG797),IF($G797="Erikasutuses pind (korrus)",IFERROR(SUMIFS($E:$E,$G:$G,"Ainukasutuses pind",$C:$C,"Üüritav pind",$H:$H,Y$3,$A:$A,$A797)/SUMIFS($E:$E,$G:$G,"Ainukasutuses pind",$C:$C,"Üüritav pind",$A:$A,$A797),0),IF($G797="Erikasutuses pind (hoone)",IFERROR(SUMIFS($E:$E,$G:$G,"Ainukasutuses pind",$C:$C,"Üüritav pind",$H:$H,Y$3)/SUMIFS($E:$E,$G:$G,"Ainukasutuses pind",$C:$C,"Üüritav pind"),0),""))),"")</f>
        <v/>
      </c>
      <c r="Z797" s="72" t="str">
        <f>IFERROR(IF($G797="Erikasutuses pind (muu)",Eksplikatsioon!AE797/SUM(Eksplikatsioon!$O797:'Eksplikatsioon'!$AG797),IF($G797="Erikasutuses pind (korrus)",IFERROR(SUMIFS($E:$E,$G:$G,"Ainukasutuses pind",$C:$C,"Üüritav pind",$H:$H,Z$3,$A:$A,$A797)/SUMIFS($E:$E,$G:$G,"Ainukasutuses pind",$C:$C,"Üüritav pind",$A:$A,$A797),0),IF($G797="Erikasutuses pind (hoone)",IFERROR(SUMIFS($E:$E,$G:$G,"Ainukasutuses pind",$C:$C,"Üüritav pind",$H:$H,Z$3)/SUMIFS($E:$E,$G:$G,"Ainukasutuses pind",$C:$C,"Üüritav pind"),0),""))),"")</f>
        <v/>
      </c>
      <c r="AA797" s="72" t="str">
        <f>IFERROR(IF($G797="Erikasutuses pind (muu)",Eksplikatsioon!AF797/SUM(Eksplikatsioon!$O797:'Eksplikatsioon'!$AG797),IF($G797="Erikasutuses pind (korrus)",IFERROR(SUMIFS($E:$E,$G:$G,"Ainukasutuses pind",$C:$C,"Üüritav pind",$H:$H,AA$3,$A:$A,$A797)/SUMIFS($E:$E,$G:$G,"Ainukasutuses pind",$C:$C,"Üüritav pind",$A:$A,$A797),0),IF($G797="Erikasutuses pind (hoone)",IFERROR(SUMIFS($E:$E,$G:$G,"Ainukasutuses pind",$C:$C,"Üüritav pind",$H:$H,AA$3)/SUMIFS($E:$E,$G:$G,"Ainukasutuses pind",$C:$C,"Üüritav pind"),0),""))),"")</f>
        <v/>
      </c>
      <c r="AB797" s="72" t="str">
        <f>IFERROR(IF($G797="Erikasutuses pind (muu)",Eksplikatsioon!AG797/SUM(Eksplikatsioon!$O797:'Eksplikatsioon'!$AG797),IF($G797="Erikasutuses pind (korrus)",IFERROR(SUMIFS($E:$E,$G:$G,"Ainukasutuses pind",$C:$C,"Üüritav pind",$H:$H,AB$3,$A:$A,$A797)/SUMIFS($E:$E,$G:$G,"Ainukasutuses pind",$C:$C,"Üüritav pind",$A:$A,$A797),0),IF($G797="Erikasutuses pind (hoone)",IFERROR(SUMIFS($E:$E,$G:$G,"Ainukasutuses pind",$C:$C,"Üüritav pind",$H:$H,AB$3)/SUMIFS($E:$E,$G:$G,"Ainukasutuses pind",$C:$C,"Üüritav pind"),0),""))),"")</f>
        <v/>
      </c>
      <c r="AC797" s="72" t="str">
        <f>IFERROR(IF($G797="Erikasutuses pind (muu)",$E797*J797,IFERROR($E797*J797/SUM($J797:$AB797)*(Eksplikatsioon!O797)/SUMPRODUCT($J797:$AB797,Eksplikatsioon!$O797:$AG797),"")),"")</f>
        <v/>
      </c>
      <c r="AD797" s="72" t="str">
        <f>IFERROR(IF($G797="Erikasutuses pind (muu)",$E797*K797,IFERROR($E797*K797/SUM($J797:$AB797)*(Eksplikatsioon!P797)/SUMPRODUCT($J797:$AB797,Eksplikatsioon!$O797:$AG797),"")),"")</f>
        <v/>
      </c>
      <c r="AE797" s="72" t="str">
        <f>IFERROR(IF($G797="Erikasutuses pind (muu)",$E797*L797,IFERROR($E797*L797/SUM($J797:$AB797)*(Eksplikatsioon!Q797)/SUMPRODUCT($J797:$AB797,Eksplikatsioon!$O797:$AG797),"")),"")</f>
        <v/>
      </c>
      <c r="AF797" s="72" t="str">
        <f>IFERROR(IF($G797="Erikasutuses pind (muu)",$E797*M797,IFERROR($E797*M797/SUM($J797:$AB797)*(Eksplikatsioon!R797)/SUMPRODUCT($J797:$AB797,Eksplikatsioon!$O797:$AG797),"")),"")</f>
        <v/>
      </c>
      <c r="AG797" s="72" t="str">
        <f>IFERROR(IF($G797="Erikasutuses pind (muu)",$E797*N797,IFERROR($E797*N797/SUM($J797:$AB797)*(Eksplikatsioon!S797)/SUMPRODUCT($J797:$AB797,Eksplikatsioon!$O797:$AG797),"")),"")</f>
        <v/>
      </c>
      <c r="AH797" s="72" t="str">
        <f>IFERROR(IF($G797="Erikasutuses pind (muu)",$E797*O797,IFERROR($E797*O797/SUM($J797:$AB797)*(Eksplikatsioon!T797)/SUMPRODUCT($J797:$AB797,Eksplikatsioon!$O797:$AG797),"")),"")</f>
        <v/>
      </c>
      <c r="AI797" s="72" t="str">
        <f>IFERROR(IF($G797="Erikasutuses pind (muu)",$E797*P797,IFERROR($E797*P797/SUM($J797:$AB797)*(Eksplikatsioon!U797)/SUMPRODUCT($J797:$AB797,Eksplikatsioon!$O797:$AG797),"")),"")</f>
        <v/>
      </c>
      <c r="AJ797" s="72" t="str">
        <f>IFERROR(IF($G797="Erikasutuses pind (muu)",$E797*Q797,IFERROR($E797*Q797/SUM($J797:$AB797)*(Eksplikatsioon!V797)/SUMPRODUCT($J797:$AB797,Eksplikatsioon!$O797:$AG797),"")),"")</f>
        <v/>
      </c>
      <c r="AK797" s="72" t="str">
        <f>IFERROR(IF($G797="Erikasutuses pind (muu)",$E797*R797,IFERROR($E797*R797/SUM($J797:$AB797)*(Eksplikatsioon!W797)/SUMPRODUCT($J797:$AB797,Eksplikatsioon!$O797:$AG797),"")),"")</f>
        <v/>
      </c>
      <c r="AL797" s="72" t="str">
        <f>IFERROR(IF($G797="Erikasutuses pind (muu)",$E797*S797,IFERROR($E797*S797/SUM($J797:$AB797)*(Eksplikatsioon!X797)/SUMPRODUCT($J797:$AB797,Eksplikatsioon!$O797:$AG797),"")),"")</f>
        <v/>
      </c>
      <c r="AM797" s="72" t="str">
        <f>IFERROR(IF($G797="Erikasutuses pind (muu)",$E797*T797,IFERROR($E797*T797/SUM($J797:$AB797)*(Eksplikatsioon!Y797)/SUMPRODUCT($J797:$AB797,Eksplikatsioon!$O797:$AG797),"")),"")</f>
        <v/>
      </c>
      <c r="AN797" s="72" t="str">
        <f>IFERROR(IF($G797="Erikasutuses pind (muu)",$E797*U797,IFERROR($E797*U797/SUM($J797:$AB797)*(Eksplikatsioon!Z797)/SUMPRODUCT($J797:$AB797,Eksplikatsioon!$O797:$AG797),"")),"")</f>
        <v/>
      </c>
      <c r="AO797" s="72" t="str">
        <f>IFERROR(IF($G797="Erikasutuses pind (muu)",$E797*V797,IFERROR($E797*V797/SUM($J797:$AB797)*(Eksplikatsioon!AA797)/SUMPRODUCT($J797:$AB797,Eksplikatsioon!$O797:$AG797),"")),"")</f>
        <v/>
      </c>
      <c r="AP797" s="72" t="str">
        <f>IFERROR(IF($G797="Erikasutuses pind (muu)",$E797*W797,IFERROR($E797*W797/SUM($J797:$AB797)*(Eksplikatsioon!AB797)/SUMPRODUCT($J797:$AB797,Eksplikatsioon!$O797:$AG797),"")),"")</f>
        <v/>
      </c>
      <c r="AQ797" s="72" t="str">
        <f>IFERROR(IF($G797="Erikasutuses pind (muu)",$E797*X797,IFERROR($E797*X797/SUM($J797:$AB797)*(Eksplikatsioon!AC797)/SUMPRODUCT($J797:$AB797,Eksplikatsioon!$O797:$AG797),"")),"")</f>
        <v/>
      </c>
      <c r="AR797" s="72" t="str">
        <f>IFERROR(IF($G797="Erikasutuses pind (muu)",$E797*Y797,IFERROR($E797*Y797/SUM($J797:$AB797)*(Eksplikatsioon!AD797)/SUMPRODUCT($J797:$AB797,Eksplikatsioon!$O797:$AG797),"")),"")</f>
        <v/>
      </c>
      <c r="AS797" s="72" t="str">
        <f>IFERROR(IF($G797="Erikasutuses pind (muu)",$E797*Z797,IFERROR($E797*Z797/SUM($J797:$AB797)*(Eksplikatsioon!AE797)/SUMPRODUCT($J797:$AB797,Eksplikatsioon!$O797:$AG797),"")),"")</f>
        <v/>
      </c>
      <c r="AT797" s="72" t="str">
        <f>IFERROR(IF($G797="Erikasutuses pind (muu)",$E797*AA797,IFERROR($E797*AA797/SUM($J797:$AB797)*(Eksplikatsioon!AF797)/SUMPRODUCT($J797:$AB797,Eksplikatsioon!$O797:$AG797),"")),"")</f>
        <v/>
      </c>
      <c r="AU797" s="72" t="str">
        <f>IFERROR(IF($G797="Erikasutuses pind (muu)",$E797*AB797,IFERROR($E797*AB797/SUM($J797:$AB797)*(Eksplikatsioon!AG797)/SUMPRODUCT($J797:$AB797,Eksplikatsioon!$O797:$AG797),"")),"")</f>
        <v/>
      </c>
    </row>
    <row r="798" spans="1:47" x14ac:dyDescent="0.25">
      <c r="A798" s="71" t="str">
        <f>IF(Eksplikatsioon!A798=0,"",Eksplikatsioon!A798)</f>
        <v/>
      </c>
      <c r="B798" s="71" t="str">
        <f>IF(Eksplikatsioon!B798=0,"",Eksplikatsioon!B798)</f>
        <v/>
      </c>
      <c r="C798" s="71" t="str">
        <f>IF(Eksplikatsioon!C798=0,"",Eksplikatsioon!C798)</f>
        <v/>
      </c>
      <c r="D798" s="71" t="str">
        <f>IF(Eksplikatsioon!D798=0,"",Eksplikatsioon!D798)</f>
        <v/>
      </c>
      <c r="E798" s="71" t="str">
        <f>IF(Eksplikatsioon!F798=0,"",Eksplikatsioon!F798)</f>
        <v/>
      </c>
      <c r="F798" s="71" t="str">
        <f>IF(Eksplikatsioon!H798=0,"",Eksplikatsioon!H798)</f>
        <v/>
      </c>
      <c r="G798" s="71" t="str">
        <f>IF(Eksplikatsioon!J798=0,"",Eksplikatsioon!J798)</f>
        <v/>
      </c>
      <c r="H798" s="71" t="str">
        <f>IF(Eksplikatsioon!K798=0,"",Eksplikatsioon!K798)</f>
        <v/>
      </c>
      <c r="I798" s="71" t="str">
        <f>IF(Eksplikatsioon!L798=0,"",Eksplikatsioon!L798)</f>
        <v/>
      </c>
      <c r="J798" s="72" t="str">
        <f>IFERROR(IF($G798="Erikasutuses pind (muu)",Eksplikatsioon!O798/SUM(Eksplikatsioon!$O798:'Eksplikatsioon'!$AG798),IF($G798="Erikasutuses pind (korrus)",IFERROR(SUMIFS($E:$E,$G:$G,"Ainukasutuses pind",$C:$C,"Üüritav pind",$H:$H,J$3,$A:$A,$A798)/SUMIFS($E:$E,$G:$G,"Ainukasutuses pind",$C:$C,"Üüritav pind",$A:$A,$A798),0),IF($G798="Erikasutuses pind (hoone)",IFERROR(SUMIFS($E:$E,$G:$G,"Ainukasutuses pind",$C:$C,"Üüritav pind",$H:$H,J$3)/SUMIFS($E:$E,$G:$G,"Ainukasutuses pind",$C:$C,"Üüritav pind"),0),""))),"")</f>
        <v/>
      </c>
      <c r="K798" s="72" t="str">
        <f>IFERROR(IF($G798="Erikasutuses pind (muu)",Eksplikatsioon!P798/SUM(Eksplikatsioon!$O798:'Eksplikatsioon'!$AG798),IF($G798="Erikasutuses pind (korrus)",IFERROR(SUMIFS($E:$E,$G:$G,"Ainukasutuses pind",$C:$C,"Üüritav pind",$H:$H,K$3,$A:$A,$A798)/SUMIFS($E:$E,$G:$G,"Ainukasutuses pind",$C:$C,"Üüritav pind",$A:$A,$A798),0),IF($G798="Erikasutuses pind (hoone)",IFERROR(SUMIFS($E:$E,$G:$G,"Ainukasutuses pind",$C:$C,"Üüritav pind",$H:$H,K$3)/SUMIFS($E:$E,$G:$G,"Ainukasutuses pind",$C:$C,"Üüritav pind"),0),""))),"")</f>
        <v/>
      </c>
      <c r="L798" s="72" t="str">
        <f>IFERROR(IF($G798="Erikasutuses pind (muu)",Eksplikatsioon!Q798/SUM(Eksplikatsioon!$O798:'Eksplikatsioon'!$AG798),IF($G798="Erikasutuses pind (korrus)",IFERROR(SUMIFS($E:$E,$G:$G,"Ainukasutuses pind",$C:$C,"Üüritav pind",$H:$H,L$3,$A:$A,$A798)/SUMIFS($E:$E,$G:$G,"Ainukasutuses pind",$C:$C,"Üüritav pind",$A:$A,$A798),0),IF($G798="Erikasutuses pind (hoone)",IFERROR(SUMIFS($E:$E,$G:$G,"Ainukasutuses pind",$C:$C,"Üüritav pind",$H:$H,L$3)/SUMIFS($E:$E,$G:$G,"Ainukasutuses pind",$C:$C,"Üüritav pind"),0),""))),"")</f>
        <v/>
      </c>
      <c r="M798" s="72" t="str">
        <f>IFERROR(IF($G798="Erikasutuses pind (muu)",Eksplikatsioon!R798/SUM(Eksplikatsioon!$O798:'Eksplikatsioon'!$AG798),IF($G798="Erikasutuses pind (korrus)",IFERROR(SUMIFS($E:$E,$G:$G,"Ainukasutuses pind",$C:$C,"Üüritav pind",$H:$H,M$3,$A:$A,$A798)/SUMIFS($E:$E,$G:$G,"Ainukasutuses pind",$C:$C,"Üüritav pind",$A:$A,$A798),0),IF($G798="Erikasutuses pind (hoone)",IFERROR(SUMIFS($E:$E,$G:$G,"Ainukasutuses pind",$C:$C,"Üüritav pind",$H:$H,M$3)/SUMIFS($E:$E,$G:$G,"Ainukasutuses pind",$C:$C,"Üüritav pind"),0),""))),"")</f>
        <v/>
      </c>
      <c r="N798" s="72" t="str">
        <f>IFERROR(IF($G798="Erikasutuses pind (muu)",Eksplikatsioon!S798/SUM(Eksplikatsioon!$O798:'Eksplikatsioon'!$AG798),IF($G798="Erikasutuses pind (korrus)",IFERROR(SUMIFS($E:$E,$G:$G,"Ainukasutuses pind",$C:$C,"Üüritav pind",$H:$H,N$3,$A:$A,$A798)/SUMIFS($E:$E,$G:$G,"Ainukasutuses pind",$C:$C,"Üüritav pind",$A:$A,$A798),0),IF($G798="Erikasutuses pind (hoone)",IFERROR(SUMIFS($E:$E,$G:$G,"Ainukasutuses pind",$C:$C,"Üüritav pind",$H:$H,N$3)/SUMIFS($E:$E,$G:$G,"Ainukasutuses pind",$C:$C,"Üüritav pind"),0),""))),"")</f>
        <v/>
      </c>
      <c r="O798" s="72" t="str">
        <f>IFERROR(IF($G798="Erikasutuses pind (muu)",Eksplikatsioon!T798/SUM(Eksplikatsioon!$O798:'Eksplikatsioon'!$AG798),IF($G798="Erikasutuses pind (korrus)",IFERROR(SUMIFS($E:$E,$G:$G,"Ainukasutuses pind",$C:$C,"Üüritav pind",$H:$H,O$3,$A:$A,$A798)/SUMIFS($E:$E,$G:$G,"Ainukasutuses pind",$C:$C,"Üüritav pind",$A:$A,$A798),0),IF($G798="Erikasutuses pind (hoone)",IFERROR(SUMIFS($E:$E,$G:$G,"Ainukasutuses pind",$C:$C,"Üüritav pind",$H:$H,O$3)/SUMIFS($E:$E,$G:$G,"Ainukasutuses pind",$C:$C,"Üüritav pind"),0),""))),"")</f>
        <v/>
      </c>
      <c r="P798" s="72" t="str">
        <f>IFERROR(IF($G798="Erikasutuses pind (muu)",Eksplikatsioon!U798/SUM(Eksplikatsioon!$O798:'Eksplikatsioon'!$AG798),IF($G798="Erikasutuses pind (korrus)",IFERROR(SUMIFS($E:$E,$G:$G,"Ainukasutuses pind",$C:$C,"Üüritav pind",$H:$H,P$3,$A:$A,$A798)/SUMIFS($E:$E,$G:$G,"Ainukasutuses pind",$C:$C,"Üüritav pind",$A:$A,$A798),0),IF($G798="Erikasutuses pind (hoone)",IFERROR(SUMIFS($E:$E,$G:$G,"Ainukasutuses pind",$C:$C,"Üüritav pind",$H:$H,P$3)/SUMIFS($E:$E,$G:$G,"Ainukasutuses pind",$C:$C,"Üüritav pind"),0),""))),"")</f>
        <v/>
      </c>
      <c r="Q798" s="72" t="str">
        <f>IFERROR(IF($G798="Erikasutuses pind (muu)",Eksplikatsioon!V798/SUM(Eksplikatsioon!$O798:'Eksplikatsioon'!$AG798),IF($G798="Erikasutuses pind (korrus)",IFERROR(SUMIFS($E:$E,$G:$G,"Ainukasutuses pind",$C:$C,"Üüritav pind",$H:$H,Q$3,$A:$A,$A798)/SUMIFS($E:$E,$G:$G,"Ainukasutuses pind",$C:$C,"Üüritav pind",$A:$A,$A798),0),IF($G798="Erikasutuses pind (hoone)",IFERROR(SUMIFS($E:$E,$G:$G,"Ainukasutuses pind",$C:$C,"Üüritav pind",$H:$H,Q$3)/SUMIFS($E:$E,$G:$G,"Ainukasutuses pind",$C:$C,"Üüritav pind"),0),""))),"")</f>
        <v/>
      </c>
      <c r="R798" s="72" t="str">
        <f>IFERROR(IF($G798="Erikasutuses pind (muu)",Eksplikatsioon!W798/SUM(Eksplikatsioon!$O798:'Eksplikatsioon'!$AG798),IF($G798="Erikasutuses pind (korrus)",IFERROR(SUMIFS($E:$E,$G:$G,"Ainukasutuses pind",$C:$C,"Üüritav pind",$H:$H,R$3,$A:$A,$A798)/SUMIFS($E:$E,$G:$G,"Ainukasutuses pind",$C:$C,"Üüritav pind",$A:$A,$A798),0),IF($G798="Erikasutuses pind (hoone)",IFERROR(SUMIFS($E:$E,$G:$G,"Ainukasutuses pind",$C:$C,"Üüritav pind",$H:$H,R$3)/SUMIFS($E:$E,$G:$G,"Ainukasutuses pind",$C:$C,"Üüritav pind"),0),""))),"")</f>
        <v/>
      </c>
      <c r="S798" s="72" t="str">
        <f>IFERROR(IF($G798="Erikasutuses pind (muu)",Eksplikatsioon!X798/SUM(Eksplikatsioon!$O798:'Eksplikatsioon'!$AG798),IF($G798="Erikasutuses pind (korrus)",IFERROR(SUMIFS($E:$E,$G:$G,"Ainukasutuses pind",$C:$C,"Üüritav pind",$H:$H,S$3,$A:$A,$A798)/SUMIFS($E:$E,$G:$G,"Ainukasutuses pind",$C:$C,"Üüritav pind",$A:$A,$A798),0),IF($G798="Erikasutuses pind (hoone)",IFERROR(SUMIFS($E:$E,$G:$G,"Ainukasutuses pind",$C:$C,"Üüritav pind",$H:$H,S$3)/SUMIFS($E:$E,$G:$G,"Ainukasutuses pind",$C:$C,"Üüritav pind"),0),""))),"")</f>
        <v/>
      </c>
      <c r="T798" s="72" t="str">
        <f>IFERROR(IF($G798="Erikasutuses pind (muu)",Eksplikatsioon!Y798/SUM(Eksplikatsioon!$O798:'Eksplikatsioon'!$AG798),IF($G798="Erikasutuses pind (korrus)",IFERROR(SUMIFS($E:$E,$G:$G,"Ainukasutuses pind",$C:$C,"Üüritav pind",$H:$H,T$3,$A:$A,$A798)/SUMIFS($E:$E,$G:$G,"Ainukasutuses pind",$C:$C,"Üüritav pind",$A:$A,$A798),0),IF($G798="Erikasutuses pind (hoone)",IFERROR(SUMIFS($E:$E,$G:$G,"Ainukasutuses pind",$C:$C,"Üüritav pind",$H:$H,T$3)/SUMIFS($E:$E,$G:$G,"Ainukasutuses pind",$C:$C,"Üüritav pind"),0),""))),"")</f>
        <v/>
      </c>
      <c r="U798" s="72" t="str">
        <f>IFERROR(IF($G798="Erikasutuses pind (muu)",Eksplikatsioon!Z798/SUM(Eksplikatsioon!$O798:'Eksplikatsioon'!$AG798),IF($G798="Erikasutuses pind (korrus)",IFERROR(SUMIFS($E:$E,$G:$G,"Ainukasutuses pind",$C:$C,"Üüritav pind",$H:$H,U$3,$A:$A,$A798)/SUMIFS($E:$E,$G:$G,"Ainukasutuses pind",$C:$C,"Üüritav pind",$A:$A,$A798),0),IF($G798="Erikasutuses pind (hoone)",IFERROR(SUMIFS($E:$E,$G:$G,"Ainukasutuses pind",$C:$C,"Üüritav pind",$H:$H,U$3)/SUMIFS($E:$E,$G:$G,"Ainukasutuses pind",$C:$C,"Üüritav pind"),0),""))),"")</f>
        <v/>
      </c>
      <c r="V798" s="72" t="str">
        <f>IFERROR(IF($G798="Erikasutuses pind (muu)",Eksplikatsioon!AA798/SUM(Eksplikatsioon!$O798:'Eksplikatsioon'!$AG798),IF($G798="Erikasutuses pind (korrus)",IFERROR(SUMIFS($E:$E,$G:$G,"Ainukasutuses pind",$C:$C,"Üüritav pind",$H:$H,V$3,$A:$A,$A798)/SUMIFS($E:$E,$G:$G,"Ainukasutuses pind",$C:$C,"Üüritav pind",$A:$A,$A798),0),IF($G798="Erikasutuses pind (hoone)",IFERROR(SUMIFS($E:$E,$G:$G,"Ainukasutuses pind",$C:$C,"Üüritav pind",$H:$H,V$3)/SUMIFS($E:$E,$G:$G,"Ainukasutuses pind",$C:$C,"Üüritav pind"),0),""))),"")</f>
        <v/>
      </c>
      <c r="W798" s="72" t="str">
        <f>IFERROR(IF($G798="Erikasutuses pind (muu)",Eksplikatsioon!AB798/SUM(Eksplikatsioon!$O798:'Eksplikatsioon'!$AG798),IF($G798="Erikasutuses pind (korrus)",IFERROR(SUMIFS($E:$E,$G:$G,"Ainukasutuses pind",$C:$C,"Üüritav pind",$H:$H,W$3,$A:$A,$A798)/SUMIFS($E:$E,$G:$G,"Ainukasutuses pind",$C:$C,"Üüritav pind",$A:$A,$A798),0),IF($G798="Erikasutuses pind (hoone)",IFERROR(SUMIFS($E:$E,$G:$G,"Ainukasutuses pind",$C:$C,"Üüritav pind",$H:$H,W$3)/SUMIFS($E:$E,$G:$G,"Ainukasutuses pind",$C:$C,"Üüritav pind"),0),""))),"")</f>
        <v/>
      </c>
      <c r="X798" s="72" t="str">
        <f>IFERROR(IF($G798="Erikasutuses pind (muu)",Eksplikatsioon!AC798/SUM(Eksplikatsioon!$O798:'Eksplikatsioon'!$AG798),IF($G798="Erikasutuses pind (korrus)",IFERROR(SUMIFS($E:$E,$G:$G,"Ainukasutuses pind",$C:$C,"Üüritav pind",$H:$H,X$3,$A:$A,$A798)/SUMIFS($E:$E,$G:$G,"Ainukasutuses pind",$C:$C,"Üüritav pind",$A:$A,$A798),0),IF($G798="Erikasutuses pind (hoone)",IFERROR(SUMIFS($E:$E,$G:$G,"Ainukasutuses pind",$C:$C,"Üüritav pind",$H:$H,X$3)/SUMIFS($E:$E,$G:$G,"Ainukasutuses pind",$C:$C,"Üüritav pind"),0),""))),"")</f>
        <v/>
      </c>
      <c r="Y798" s="72" t="str">
        <f>IFERROR(IF($G798="Erikasutuses pind (muu)",Eksplikatsioon!AD798/SUM(Eksplikatsioon!$O798:'Eksplikatsioon'!$AG798),IF($G798="Erikasutuses pind (korrus)",IFERROR(SUMIFS($E:$E,$G:$G,"Ainukasutuses pind",$C:$C,"Üüritav pind",$H:$H,Y$3,$A:$A,$A798)/SUMIFS($E:$E,$G:$G,"Ainukasutuses pind",$C:$C,"Üüritav pind",$A:$A,$A798),0),IF($G798="Erikasutuses pind (hoone)",IFERROR(SUMIFS($E:$E,$G:$G,"Ainukasutuses pind",$C:$C,"Üüritav pind",$H:$H,Y$3)/SUMIFS($E:$E,$G:$G,"Ainukasutuses pind",$C:$C,"Üüritav pind"),0),""))),"")</f>
        <v/>
      </c>
      <c r="Z798" s="72" t="str">
        <f>IFERROR(IF($G798="Erikasutuses pind (muu)",Eksplikatsioon!AE798/SUM(Eksplikatsioon!$O798:'Eksplikatsioon'!$AG798),IF($G798="Erikasutuses pind (korrus)",IFERROR(SUMIFS($E:$E,$G:$G,"Ainukasutuses pind",$C:$C,"Üüritav pind",$H:$H,Z$3,$A:$A,$A798)/SUMIFS($E:$E,$G:$G,"Ainukasutuses pind",$C:$C,"Üüritav pind",$A:$A,$A798),0),IF($G798="Erikasutuses pind (hoone)",IFERROR(SUMIFS($E:$E,$G:$G,"Ainukasutuses pind",$C:$C,"Üüritav pind",$H:$H,Z$3)/SUMIFS($E:$E,$G:$G,"Ainukasutuses pind",$C:$C,"Üüritav pind"),0),""))),"")</f>
        <v/>
      </c>
      <c r="AA798" s="72" t="str">
        <f>IFERROR(IF($G798="Erikasutuses pind (muu)",Eksplikatsioon!AF798/SUM(Eksplikatsioon!$O798:'Eksplikatsioon'!$AG798),IF($G798="Erikasutuses pind (korrus)",IFERROR(SUMIFS($E:$E,$G:$G,"Ainukasutuses pind",$C:$C,"Üüritav pind",$H:$H,AA$3,$A:$A,$A798)/SUMIFS($E:$E,$G:$G,"Ainukasutuses pind",$C:$C,"Üüritav pind",$A:$A,$A798),0),IF($G798="Erikasutuses pind (hoone)",IFERROR(SUMIFS($E:$E,$G:$G,"Ainukasutuses pind",$C:$C,"Üüritav pind",$H:$H,AA$3)/SUMIFS($E:$E,$G:$G,"Ainukasutuses pind",$C:$C,"Üüritav pind"),0),""))),"")</f>
        <v/>
      </c>
      <c r="AB798" s="72" t="str">
        <f>IFERROR(IF($G798="Erikasutuses pind (muu)",Eksplikatsioon!AG798/SUM(Eksplikatsioon!$O798:'Eksplikatsioon'!$AG798),IF($G798="Erikasutuses pind (korrus)",IFERROR(SUMIFS($E:$E,$G:$G,"Ainukasutuses pind",$C:$C,"Üüritav pind",$H:$H,AB$3,$A:$A,$A798)/SUMIFS($E:$E,$G:$G,"Ainukasutuses pind",$C:$C,"Üüritav pind",$A:$A,$A798),0),IF($G798="Erikasutuses pind (hoone)",IFERROR(SUMIFS($E:$E,$G:$G,"Ainukasutuses pind",$C:$C,"Üüritav pind",$H:$H,AB$3)/SUMIFS($E:$E,$G:$G,"Ainukasutuses pind",$C:$C,"Üüritav pind"),0),""))),"")</f>
        <v/>
      </c>
      <c r="AC798" s="72" t="str">
        <f>IFERROR(IF($G798="Erikasutuses pind (muu)",$E798*J798,IFERROR($E798*J798/SUM($J798:$AB798)*(Eksplikatsioon!O798)/SUMPRODUCT($J798:$AB798,Eksplikatsioon!$O798:$AG798),"")),"")</f>
        <v/>
      </c>
      <c r="AD798" s="72" t="str">
        <f>IFERROR(IF($G798="Erikasutuses pind (muu)",$E798*K798,IFERROR($E798*K798/SUM($J798:$AB798)*(Eksplikatsioon!P798)/SUMPRODUCT($J798:$AB798,Eksplikatsioon!$O798:$AG798),"")),"")</f>
        <v/>
      </c>
      <c r="AE798" s="72" t="str">
        <f>IFERROR(IF($G798="Erikasutuses pind (muu)",$E798*L798,IFERROR($E798*L798/SUM($J798:$AB798)*(Eksplikatsioon!Q798)/SUMPRODUCT($J798:$AB798,Eksplikatsioon!$O798:$AG798),"")),"")</f>
        <v/>
      </c>
      <c r="AF798" s="72" t="str">
        <f>IFERROR(IF($G798="Erikasutuses pind (muu)",$E798*M798,IFERROR($E798*M798/SUM($J798:$AB798)*(Eksplikatsioon!R798)/SUMPRODUCT($J798:$AB798,Eksplikatsioon!$O798:$AG798),"")),"")</f>
        <v/>
      </c>
      <c r="AG798" s="72" t="str">
        <f>IFERROR(IF($G798="Erikasutuses pind (muu)",$E798*N798,IFERROR($E798*N798/SUM($J798:$AB798)*(Eksplikatsioon!S798)/SUMPRODUCT($J798:$AB798,Eksplikatsioon!$O798:$AG798),"")),"")</f>
        <v/>
      </c>
      <c r="AH798" s="72" t="str">
        <f>IFERROR(IF($G798="Erikasutuses pind (muu)",$E798*O798,IFERROR($E798*O798/SUM($J798:$AB798)*(Eksplikatsioon!T798)/SUMPRODUCT($J798:$AB798,Eksplikatsioon!$O798:$AG798),"")),"")</f>
        <v/>
      </c>
      <c r="AI798" s="72" t="str">
        <f>IFERROR(IF($G798="Erikasutuses pind (muu)",$E798*P798,IFERROR($E798*P798/SUM($J798:$AB798)*(Eksplikatsioon!U798)/SUMPRODUCT($J798:$AB798,Eksplikatsioon!$O798:$AG798),"")),"")</f>
        <v/>
      </c>
      <c r="AJ798" s="72" t="str">
        <f>IFERROR(IF($G798="Erikasutuses pind (muu)",$E798*Q798,IFERROR($E798*Q798/SUM($J798:$AB798)*(Eksplikatsioon!V798)/SUMPRODUCT($J798:$AB798,Eksplikatsioon!$O798:$AG798),"")),"")</f>
        <v/>
      </c>
      <c r="AK798" s="72" t="str">
        <f>IFERROR(IF($G798="Erikasutuses pind (muu)",$E798*R798,IFERROR($E798*R798/SUM($J798:$AB798)*(Eksplikatsioon!W798)/SUMPRODUCT($J798:$AB798,Eksplikatsioon!$O798:$AG798),"")),"")</f>
        <v/>
      </c>
      <c r="AL798" s="72" t="str">
        <f>IFERROR(IF($G798="Erikasutuses pind (muu)",$E798*S798,IFERROR($E798*S798/SUM($J798:$AB798)*(Eksplikatsioon!X798)/SUMPRODUCT($J798:$AB798,Eksplikatsioon!$O798:$AG798),"")),"")</f>
        <v/>
      </c>
      <c r="AM798" s="72" t="str">
        <f>IFERROR(IF($G798="Erikasutuses pind (muu)",$E798*T798,IFERROR($E798*T798/SUM($J798:$AB798)*(Eksplikatsioon!Y798)/SUMPRODUCT($J798:$AB798,Eksplikatsioon!$O798:$AG798),"")),"")</f>
        <v/>
      </c>
      <c r="AN798" s="72" t="str">
        <f>IFERROR(IF($G798="Erikasutuses pind (muu)",$E798*U798,IFERROR($E798*U798/SUM($J798:$AB798)*(Eksplikatsioon!Z798)/SUMPRODUCT($J798:$AB798,Eksplikatsioon!$O798:$AG798),"")),"")</f>
        <v/>
      </c>
      <c r="AO798" s="72" t="str">
        <f>IFERROR(IF($G798="Erikasutuses pind (muu)",$E798*V798,IFERROR($E798*V798/SUM($J798:$AB798)*(Eksplikatsioon!AA798)/SUMPRODUCT($J798:$AB798,Eksplikatsioon!$O798:$AG798),"")),"")</f>
        <v/>
      </c>
      <c r="AP798" s="72" t="str">
        <f>IFERROR(IF($G798="Erikasutuses pind (muu)",$E798*W798,IFERROR($E798*W798/SUM($J798:$AB798)*(Eksplikatsioon!AB798)/SUMPRODUCT($J798:$AB798,Eksplikatsioon!$O798:$AG798),"")),"")</f>
        <v/>
      </c>
      <c r="AQ798" s="72" t="str">
        <f>IFERROR(IF($G798="Erikasutuses pind (muu)",$E798*X798,IFERROR($E798*X798/SUM($J798:$AB798)*(Eksplikatsioon!AC798)/SUMPRODUCT($J798:$AB798,Eksplikatsioon!$O798:$AG798),"")),"")</f>
        <v/>
      </c>
      <c r="AR798" s="72" t="str">
        <f>IFERROR(IF($G798="Erikasutuses pind (muu)",$E798*Y798,IFERROR($E798*Y798/SUM($J798:$AB798)*(Eksplikatsioon!AD798)/SUMPRODUCT($J798:$AB798,Eksplikatsioon!$O798:$AG798),"")),"")</f>
        <v/>
      </c>
      <c r="AS798" s="72" t="str">
        <f>IFERROR(IF($G798="Erikasutuses pind (muu)",$E798*Z798,IFERROR($E798*Z798/SUM($J798:$AB798)*(Eksplikatsioon!AE798)/SUMPRODUCT($J798:$AB798,Eksplikatsioon!$O798:$AG798),"")),"")</f>
        <v/>
      </c>
      <c r="AT798" s="72" t="str">
        <f>IFERROR(IF($G798="Erikasutuses pind (muu)",$E798*AA798,IFERROR($E798*AA798/SUM($J798:$AB798)*(Eksplikatsioon!AF798)/SUMPRODUCT($J798:$AB798,Eksplikatsioon!$O798:$AG798),"")),"")</f>
        <v/>
      </c>
      <c r="AU798" s="72" t="str">
        <f>IFERROR(IF($G798="Erikasutuses pind (muu)",$E798*AB798,IFERROR($E798*AB798/SUM($J798:$AB798)*(Eksplikatsioon!AG798)/SUMPRODUCT($J798:$AB798,Eksplikatsioon!$O798:$AG798),"")),"")</f>
        <v/>
      </c>
    </row>
    <row r="799" spans="1:47" x14ac:dyDescent="0.25">
      <c r="A799" s="71" t="str">
        <f>IF(Eksplikatsioon!A799=0,"",Eksplikatsioon!A799)</f>
        <v/>
      </c>
      <c r="B799" s="71" t="str">
        <f>IF(Eksplikatsioon!B799=0,"",Eksplikatsioon!B799)</f>
        <v/>
      </c>
      <c r="C799" s="71" t="str">
        <f>IF(Eksplikatsioon!C799=0,"",Eksplikatsioon!C799)</f>
        <v/>
      </c>
      <c r="D799" s="71" t="str">
        <f>IF(Eksplikatsioon!D799=0,"",Eksplikatsioon!D799)</f>
        <v/>
      </c>
      <c r="E799" s="71" t="str">
        <f>IF(Eksplikatsioon!F799=0,"",Eksplikatsioon!F799)</f>
        <v/>
      </c>
      <c r="F799" s="71" t="str">
        <f>IF(Eksplikatsioon!H799=0,"",Eksplikatsioon!H799)</f>
        <v/>
      </c>
      <c r="G799" s="71" t="str">
        <f>IF(Eksplikatsioon!J799=0,"",Eksplikatsioon!J799)</f>
        <v/>
      </c>
      <c r="H799" s="71" t="str">
        <f>IF(Eksplikatsioon!K799=0,"",Eksplikatsioon!K799)</f>
        <v/>
      </c>
      <c r="I799" s="71" t="str">
        <f>IF(Eksplikatsioon!L799=0,"",Eksplikatsioon!L799)</f>
        <v/>
      </c>
      <c r="J799" s="72" t="str">
        <f>IFERROR(IF($G799="Erikasutuses pind (muu)",Eksplikatsioon!O799/SUM(Eksplikatsioon!$O799:'Eksplikatsioon'!$AG799),IF($G799="Erikasutuses pind (korrus)",IFERROR(SUMIFS($E:$E,$G:$G,"Ainukasutuses pind",$C:$C,"Üüritav pind",$H:$H,J$3,$A:$A,$A799)/SUMIFS($E:$E,$G:$G,"Ainukasutuses pind",$C:$C,"Üüritav pind",$A:$A,$A799),0),IF($G799="Erikasutuses pind (hoone)",IFERROR(SUMIFS($E:$E,$G:$G,"Ainukasutuses pind",$C:$C,"Üüritav pind",$H:$H,J$3)/SUMIFS($E:$E,$G:$G,"Ainukasutuses pind",$C:$C,"Üüritav pind"),0),""))),"")</f>
        <v/>
      </c>
      <c r="K799" s="72" t="str">
        <f>IFERROR(IF($G799="Erikasutuses pind (muu)",Eksplikatsioon!P799/SUM(Eksplikatsioon!$O799:'Eksplikatsioon'!$AG799),IF($G799="Erikasutuses pind (korrus)",IFERROR(SUMIFS($E:$E,$G:$G,"Ainukasutuses pind",$C:$C,"Üüritav pind",$H:$H,K$3,$A:$A,$A799)/SUMIFS($E:$E,$G:$G,"Ainukasutuses pind",$C:$C,"Üüritav pind",$A:$A,$A799),0),IF($G799="Erikasutuses pind (hoone)",IFERROR(SUMIFS($E:$E,$G:$G,"Ainukasutuses pind",$C:$C,"Üüritav pind",$H:$H,K$3)/SUMIFS($E:$E,$G:$G,"Ainukasutuses pind",$C:$C,"Üüritav pind"),0),""))),"")</f>
        <v/>
      </c>
      <c r="L799" s="72" t="str">
        <f>IFERROR(IF($G799="Erikasutuses pind (muu)",Eksplikatsioon!Q799/SUM(Eksplikatsioon!$O799:'Eksplikatsioon'!$AG799),IF($G799="Erikasutuses pind (korrus)",IFERROR(SUMIFS($E:$E,$G:$G,"Ainukasutuses pind",$C:$C,"Üüritav pind",$H:$H,L$3,$A:$A,$A799)/SUMIFS($E:$E,$G:$G,"Ainukasutuses pind",$C:$C,"Üüritav pind",$A:$A,$A799),0),IF($G799="Erikasutuses pind (hoone)",IFERROR(SUMIFS($E:$E,$G:$G,"Ainukasutuses pind",$C:$C,"Üüritav pind",$H:$H,L$3)/SUMIFS($E:$E,$G:$G,"Ainukasutuses pind",$C:$C,"Üüritav pind"),0),""))),"")</f>
        <v/>
      </c>
      <c r="M799" s="72" t="str">
        <f>IFERROR(IF($G799="Erikasutuses pind (muu)",Eksplikatsioon!R799/SUM(Eksplikatsioon!$O799:'Eksplikatsioon'!$AG799),IF($G799="Erikasutuses pind (korrus)",IFERROR(SUMIFS($E:$E,$G:$G,"Ainukasutuses pind",$C:$C,"Üüritav pind",$H:$H,M$3,$A:$A,$A799)/SUMIFS($E:$E,$G:$G,"Ainukasutuses pind",$C:$C,"Üüritav pind",$A:$A,$A799),0),IF($G799="Erikasutuses pind (hoone)",IFERROR(SUMIFS($E:$E,$G:$G,"Ainukasutuses pind",$C:$C,"Üüritav pind",$H:$H,M$3)/SUMIFS($E:$E,$G:$G,"Ainukasutuses pind",$C:$C,"Üüritav pind"),0),""))),"")</f>
        <v/>
      </c>
      <c r="N799" s="72" t="str">
        <f>IFERROR(IF($G799="Erikasutuses pind (muu)",Eksplikatsioon!S799/SUM(Eksplikatsioon!$O799:'Eksplikatsioon'!$AG799),IF($G799="Erikasutuses pind (korrus)",IFERROR(SUMIFS($E:$E,$G:$G,"Ainukasutuses pind",$C:$C,"Üüritav pind",$H:$H,N$3,$A:$A,$A799)/SUMIFS($E:$E,$G:$G,"Ainukasutuses pind",$C:$C,"Üüritav pind",$A:$A,$A799),0),IF($G799="Erikasutuses pind (hoone)",IFERROR(SUMIFS($E:$E,$G:$G,"Ainukasutuses pind",$C:$C,"Üüritav pind",$H:$H,N$3)/SUMIFS($E:$E,$G:$G,"Ainukasutuses pind",$C:$C,"Üüritav pind"),0),""))),"")</f>
        <v/>
      </c>
      <c r="O799" s="72" t="str">
        <f>IFERROR(IF($G799="Erikasutuses pind (muu)",Eksplikatsioon!T799/SUM(Eksplikatsioon!$O799:'Eksplikatsioon'!$AG799),IF($G799="Erikasutuses pind (korrus)",IFERROR(SUMIFS($E:$E,$G:$G,"Ainukasutuses pind",$C:$C,"Üüritav pind",$H:$H,O$3,$A:$A,$A799)/SUMIFS($E:$E,$G:$G,"Ainukasutuses pind",$C:$C,"Üüritav pind",$A:$A,$A799),0),IF($G799="Erikasutuses pind (hoone)",IFERROR(SUMIFS($E:$E,$G:$G,"Ainukasutuses pind",$C:$C,"Üüritav pind",$H:$H,O$3)/SUMIFS($E:$E,$G:$G,"Ainukasutuses pind",$C:$C,"Üüritav pind"),0),""))),"")</f>
        <v/>
      </c>
      <c r="P799" s="72" t="str">
        <f>IFERROR(IF($G799="Erikasutuses pind (muu)",Eksplikatsioon!U799/SUM(Eksplikatsioon!$O799:'Eksplikatsioon'!$AG799),IF($G799="Erikasutuses pind (korrus)",IFERROR(SUMIFS($E:$E,$G:$G,"Ainukasutuses pind",$C:$C,"Üüritav pind",$H:$H,P$3,$A:$A,$A799)/SUMIFS($E:$E,$G:$G,"Ainukasutuses pind",$C:$C,"Üüritav pind",$A:$A,$A799),0),IF($G799="Erikasutuses pind (hoone)",IFERROR(SUMIFS($E:$E,$G:$G,"Ainukasutuses pind",$C:$C,"Üüritav pind",$H:$H,P$3)/SUMIFS($E:$E,$G:$G,"Ainukasutuses pind",$C:$C,"Üüritav pind"),0),""))),"")</f>
        <v/>
      </c>
      <c r="Q799" s="72" t="str">
        <f>IFERROR(IF($G799="Erikasutuses pind (muu)",Eksplikatsioon!V799/SUM(Eksplikatsioon!$O799:'Eksplikatsioon'!$AG799),IF($G799="Erikasutuses pind (korrus)",IFERROR(SUMIFS($E:$E,$G:$G,"Ainukasutuses pind",$C:$C,"Üüritav pind",$H:$H,Q$3,$A:$A,$A799)/SUMIFS($E:$E,$G:$G,"Ainukasutuses pind",$C:$C,"Üüritav pind",$A:$A,$A799),0),IF($G799="Erikasutuses pind (hoone)",IFERROR(SUMIFS($E:$E,$G:$G,"Ainukasutuses pind",$C:$C,"Üüritav pind",$H:$H,Q$3)/SUMIFS($E:$E,$G:$G,"Ainukasutuses pind",$C:$C,"Üüritav pind"),0),""))),"")</f>
        <v/>
      </c>
      <c r="R799" s="72" t="str">
        <f>IFERROR(IF($G799="Erikasutuses pind (muu)",Eksplikatsioon!W799/SUM(Eksplikatsioon!$O799:'Eksplikatsioon'!$AG799),IF($G799="Erikasutuses pind (korrus)",IFERROR(SUMIFS($E:$E,$G:$G,"Ainukasutuses pind",$C:$C,"Üüritav pind",$H:$H,R$3,$A:$A,$A799)/SUMIFS($E:$E,$G:$G,"Ainukasutuses pind",$C:$C,"Üüritav pind",$A:$A,$A799),0),IF($G799="Erikasutuses pind (hoone)",IFERROR(SUMIFS($E:$E,$G:$G,"Ainukasutuses pind",$C:$C,"Üüritav pind",$H:$H,R$3)/SUMIFS($E:$E,$G:$G,"Ainukasutuses pind",$C:$C,"Üüritav pind"),0),""))),"")</f>
        <v/>
      </c>
      <c r="S799" s="72" t="str">
        <f>IFERROR(IF($G799="Erikasutuses pind (muu)",Eksplikatsioon!X799/SUM(Eksplikatsioon!$O799:'Eksplikatsioon'!$AG799),IF($G799="Erikasutuses pind (korrus)",IFERROR(SUMIFS($E:$E,$G:$G,"Ainukasutuses pind",$C:$C,"Üüritav pind",$H:$H,S$3,$A:$A,$A799)/SUMIFS($E:$E,$G:$G,"Ainukasutuses pind",$C:$C,"Üüritav pind",$A:$A,$A799),0),IF($G799="Erikasutuses pind (hoone)",IFERROR(SUMIFS($E:$E,$G:$G,"Ainukasutuses pind",$C:$C,"Üüritav pind",$H:$H,S$3)/SUMIFS($E:$E,$G:$G,"Ainukasutuses pind",$C:$C,"Üüritav pind"),0),""))),"")</f>
        <v/>
      </c>
      <c r="T799" s="72" t="str">
        <f>IFERROR(IF($G799="Erikasutuses pind (muu)",Eksplikatsioon!Y799/SUM(Eksplikatsioon!$O799:'Eksplikatsioon'!$AG799),IF($G799="Erikasutuses pind (korrus)",IFERROR(SUMIFS($E:$E,$G:$G,"Ainukasutuses pind",$C:$C,"Üüritav pind",$H:$H,T$3,$A:$A,$A799)/SUMIFS($E:$E,$G:$G,"Ainukasutuses pind",$C:$C,"Üüritav pind",$A:$A,$A799),0),IF($G799="Erikasutuses pind (hoone)",IFERROR(SUMIFS($E:$E,$G:$G,"Ainukasutuses pind",$C:$C,"Üüritav pind",$H:$H,T$3)/SUMIFS($E:$E,$G:$G,"Ainukasutuses pind",$C:$C,"Üüritav pind"),0),""))),"")</f>
        <v/>
      </c>
      <c r="U799" s="72" t="str">
        <f>IFERROR(IF($G799="Erikasutuses pind (muu)",Eksplikatsioon!Z799/SUM(Eksplikatsioon!$O799:'Eksplikatsioon'!$AG799),IF($G799="Erikasutuses pind (korrus)",IFERROR(SUMIFS($E:$E,$G:$G,"Ainukasutuses pind",$C:$C,"Üüritav pind",$H:$H,U$3,$A:$A,$A799)/SUMIFS($E:$E,$G:$G,"Ainukasutuses pind",$C:$C,"Üüritav pind",$A:$A,$A799),0),IF($G799="Erikasutuses pind (hoone)",IFERROR(SUMIFS($E:$E,$G:$G,"Ainukasutuses pind",$C:$C,"Üüritav pind",$H:$H,U$3)/SUMIFS($E:$E,$G:$G,"Ainukasutuses pind",$C:$C,"Üüritav pind"),0),""))),"")</f>
        <v/>
      </c>
      <c r="V799" s="72" t="str">
        <f>IFERROR(IF($G799="Erikasutuses pind (muu)",Eksplikatsioon!AA799/SUM(Eksplikatsioon!$O799:'Eksplikatsioon'!$AG799),IF($G799="Erikasutuses pind (korrus)",IFERROR(SUMIFS($E:$E,$G:$G,"Ainukasutuses pind",$C:$C,"Üüritav pind",$H:$H,V$3,$A:$A,$A799)/SUMIFS($E:$E,$G:$G,"Ainukasutuses pind",$C:$C,"Üüritav pind",$A:$A,$A799),0),IF($G799="Erikasutuses pind (hoone)",IFERROR(SUMIFS($E:$E,$G:$G,"Ainukasutuses pind",$C:$C,"Üüritav pind",$H:$H,V$3)/SUMIFS($E:$E,$G:$G,"Ainukasutuses pind",$C:$C,"Üüritav pind"),0),""))),"")</f>
        <v/>
      </c>
      <c r="W799" s="72" t="str">
        <f>IFERROR(IF($G799="Erikasutuses pind (muu)",Eksplikatsioon!AB799/SUM(Eksplikatsioon!$O799:'Eksplikatsioon'!$AG799),IF($G799="Erikasutuses pind (korrus)",IFERROR(SUMIFS($E:$E,$G:$G,"Ainukasutuses pind",$C:$C,"Üüritav pind",$H:$H,W$3,$A:$A,$A799)/SUMIFS($E:$E,$G:$G,"Ainukasutuses pind",$C:$C,"Üüritav pind",$A:$A,$A799),0),IF($G799="Erikasutuses pind (hoone)",IFERROR(SUMIFS($E:$E,$G:$G,"Ainukasutuses pind",$C:$C,"Üüritav pind",$H:$H,W$3)/SUMIFS($E:$E,$G:$G,"Ainukasutuses pind",$C:$C,"Üüritav pind"),0),""))),"")</f>
        <v/>
      </c>
      <c r="X799" s="72" t="str">
        <f>IFERROR(IF($G799="Erikasutuses pind (muu)",Eksplikatsioon!AC799/SUM(Eksplikatsioon!$O799:'Eksplikatsioon'!$AG799),IF($G799="Erikasutuses pind (korrus)",IFERROR(SUMIFS($E:$E,$G:$G,"Ainukasutuses pind",$C:$C,"Üüritav pind",$H:$H,X$3,$A:$A,$A799)/SUMIFS($E:$E,$G:$G,"Ainukasutuses pind",$C:$C,"Üüritav pind",$A:$A,$A799),0),IF($G799="Erikasutuses pind (hoone)",IFERROR(SUMIFS($E:$E,$G:$G,"Ainukasutuses pind",$C:$C,"Üüritav pind",$H:$H,X$3)/SUMIFS($E:$E,$G:$G,"Ainukasutuses pind",$C:$C,"Üüritav pind"),0),""))),"")</f>
        <v/>
      </c>
      <c r="Y799" s="72" t="str">
        <f>IFERROR(IF($G799="Erikasutuses pind (muu)",Eksplikatsioon!AD799/SUM(Eksplikatsioon!$O799:'Eksplikatsioon'!$AG799),IF($G799="Erikasutuses pind (korrus)",IFERROR(SUMIFS($E:$E,$G:$G,"Ainukasutuses pind",$C:$C,"Üüritav pind",$H:$H,Y$3,$A:$A,$A799)/SUMIFS($E:$E,$G:$G,"Ainukasutuses pind",$C:$C,"Üüritav pind",$A:$A,$A799),0),IF($G799="Erikasutuses pind (hoone)",IFERROR(SUMIFS($E:$E,$G:$G,"Ainukasutuses pind",$C:$C,"Üüritav pind",$H:$H,Y$3)/SUMIFS($E:$E,$G:$G,"Ainukasutuses pind",$C:$C,"Üüritav pind"),0),""))),"")</f>
        <v/>
      </c>
      <c r="Z799" s="72" t="str">
        <f>IFERROR(IF($G799="Erikasutuses pind (muu)",Eksplikatsioon!AE799/SUM(Eksplikatsioon!$O799:'Eksplikatsioon'!$AG799),IF($G799="Erikasutuses pind (korrus)",IFERROR(SUMIFS($E:$E,$G:$G,"Ainukasutuses pind",$C:$C,"Üüritav pind",$H:$H,Z$3,$A:$A,$A799)/SUMIFS($E:$E,$G:$G,"Ainukasutuses pind",$C:$C,"Üüritav pind",$A:$A,$A799),0),IF($G799="Erikasutuses pind (hoone)",IFERROR(SUMIFS($E:$E,$G:$G,"Ainukasutuses pind",$C:$C,"Üüritav pind",$H:$H,Z$3)/SUMIFS($E:$E,$G:$G,"Ainukasutuses pind",$C:$C,"Üüritav pind"),0),""))),"")</f>
        <v/>
      </c>
      <c r="AA799" s="72" t="str">
        <f>IFERROR(IF($G799="Erikasutuses pind (muu)",Eksplikatsioon!AF799/SUM(Eksplikatsioon!$O799:'Eksplikatsioon'!$AG799),IF($G799="Erikasutuses pind (korrus)",IFERROR(SUMIFS($E:$E,$G:$G,"Ainukasutuses pind",$C:$C,"Üüritav pind",$H:$H,AA$3,$A:$A,$A799)/SUMIFS($E:$E,$G:$G,"Ainukasutuses pind",$C:$C,"Üüritav pind",$A:$A,$A799),0),IF($G799="Erikasutuses pind (hoone)",IFERROR(SUMIFS($E:$E,$G:$G,"Ainukasutuses pind",$C:$C,"Üüritav pind",$H:$H,AA$3)/SUMIFS($E:$E,$G:$G,"Ainukasutuses pind",$C:$C,"Üüritav pind"),0),""))),"")</f>
        <v/>
      </c>
      <c r="AB799" s="72" t="str">
        <f>IFERROR(IF($G799="Erikasutuses pind (muu)",Eksplikatsioon!AG799/SUM(Eksplikatsioon!$O799:'Eksplikatsioon'!$AG799),IF($G799="Erikasutuses pind (korrus)",IFERROR(SUMIFS($E:$E,$G:$G,"Ainukasutuses pind",$C:$C,"Üüritav pind",$H:$H,AB$3,$A:$A,$A799)/SUMIFS($E:$E,$G:$G,"Ainukasutuses pind",$C:$C,"Üüritav pind",$A:$A,$A799),0),IF($G799="Erikasutuses pind (hoone)",IFERROR(SUMIFS($E:$E,$G:$G,"Ainukasutuses pind",$C:$C,"Üüritav pind",$H:$H,AB$3)/SUMIFS($E:$E,$G:$G,"Ainukasutuses pind",$C:$C,"Üüritav pind"),0),""))),"")</f>
        <v/>
      </c>
      <c r="AC799" s="72" t="str">
        <f>IFERROR(IF($G799="Erikasutuses pind (muu)",$E799*J799,IFERROR($E799*J799/SUM($J799:$AB799)*(Eksplikatsioon!O799)/SUMPRODUCT($J799:$AB799,Eksplikatsioon!$O799:$AG799),"")),"")</f>
        <v/>
      </c>
      <c r="AD799" s="72" t="str">
        <f>IFERROR(IF($G799="Erikasutuses pind (muu)",$E799*K799,IFERROR($E799*K799/SUM($J799:$AB799)*(Eksplikatsioon!P799)/SUMPRODUCT($J799:$AB799,Eksplikatsioon!$O799:$AG799),"")),"")</f>
        <v/>
      </c>
      <c r="AE799" s="72" t="str">
        <f>IFERROR(IF($G799="Erikasutuses pind (muu)",$E799*L799,IFERROR($E799*L799/SUM($J799:$AB799)*(Eksplikatsioon!Q799)/SUMPRODUCT($J799:$AB799,Eksplikatsioon!$O799:$AG799),"")),"")</f>
        <v/>
      </c>
      <c r="AF799" s="72" t="str">
        <f>IFERROR(IF($G799="Erikasutuses pind (muu)",$E799*M799,IFERROR($E799*M799/SUM($J799:$AB799)*(Eksplikatsioon!R799)/SUMPRODUCT($J799:$AB799,Eksplikatsioon!$O799:$AG799),"")),"")</f>
        <v/>
      </c>
      <c r="AG799" s="72" t="str">
        <f>IFERROR(IF($G799="Erikasutuses pind (muu)",$E799*N799,IFERROR($E799*N799/SUM($J799:$AB799)*(Eksplikatsioon!S799)/SUMPRODUCT($J799:$AB799,Eksplikatsioon!$O799:$AG799),"")),"")</f>
        <v/>
      </c>
      <c r="AH799" s="72" t="str">
        <f>IFERROR(IF($G799="Erikasutuses pind (muu)",$E799*O799,IFERROR($E799*O799/SUM($J799:$AB799)*(Eksplikatsioon!T799)/SUMPRODUCT($J799:$AB799,Eksplikatsioon!$O799:$AG799),"")),"")</f>
        <v/>
      </c>
      <c r="AI799" s="72" t="str">
        <f>IFERROR(IF($G799="Erikasutuses pind (muu)",$E799*P799,IFERROR($E799*P799/SUM($J799:$AB799)*(Eksplikatsioon!U799)/SUMPRODUCT($J799:$AB799,Eksplikatsioon!$O799:$AG799),"")),"")</f>
        <v/>
      </c>
      <c r="AJ799" s="72" t="str">
        <f>IFERROR(IF($G799="Erikasutuses pind (muu)",$E799*Q799,IFERROR($E799*Q799/SUM($J799:$AB799)*(Eksplikatsioon!V799)/SUMPRODUCT($J799:$AB799,Eksplikatsioon!$O799:$AG799),"")),"")</f>
        <v/>
      </c>
      <c r="AK799" s="72" t="str">
        <f>IFERROR(IF($G799="Erikasutuses pind (muu)",$E799*R799,IFERROR($E799*R799/SUM($J799:$AB799)*(Eksplikatsioon!W799)/SUMPRODUCT($J799:$AB799,Eksplikatsioon!$O799:$AG799),"")),"")</f>
        <v/>
      </c>
      <c r="AL799" s="72" t="str">
        <f>IFERROR(IF($G799="Erikasutuses pind (muu)",$E799*S799,IFERROR($E799*S799/SUM($J799:$AB799)*(Eksplikatsioon!X799)/SUMPRODUCT($J799:$AB799,Eksplikatsioon!$O799:$AG799),"")),"")</f>
        <v/>
      </c>
      <c r="AM799" s="72" t="str">
        <f>IFERROR(IF($G799="Erikasutuses pind (muu)",$E799*T799,IFERROR($E799*T799/SUM($J799:$AB799)*(Eksplikatsioon!Y799)/SUMPRODUCT($J799:$AB799,Eksplikatsioon!$O799:$AG799),"")),"")</f>
        <v/>
      </c>
      <c r="AN799" s="72" t="str">
        <f>IFERROR(IF($G799="Erikasutuses pind (muu)",$E799*U799,IFERROR($E799*U799/SUM($J799:$AB799)*(Eksplikatsioon!Z799)/SUMPRODUCT($J799:$AB799,Eksplikatsioon!$O799:$AG799),"")),"")</f>
        <v/>
      </c>
      <c r="AO799" s="72" t="str">
        <f>IFERROR(IF($G799="Erikasutuses pind (muu)",$E799*V799,IFERROR($E799*V799/SUM($J799:$AB799)*(Eksplikatsioon!AA799)/SUMPRODUCT($J799:$AB799,Eksplikatsioon!$O799:$AG799),"")),"")</f>
        <v/>
      </c>
      <c r="AP799" s="72" t="str">
        <f>IFERROR(IF($G799="Erikasutuses pind (muu)",$E799*W799,IFERROR($E799*W799/SUM($J799:$AB799)*(Eksplikatsioon!AB799)/SUMPRODUCT($J799:$AB799,Eksplikatsioon!$O799:$AG799),"")),"")</f>
        <v/>
      </c>
      <c r="AQ799" s="72" t="str">
        <f>IFERROR(IF($G799="Erikasutuses pind (muu)",$E799*X799,IFERROR($E799*X799/SUM($J799:$AB799)*(Eksplikatsioon!AC799)/SUMPRODUCT($J799:$AB799,Eksplikatsioon!$O799:$AG799),"")),"")</f>
        <v/>
      </c>
      <c r="AR799" s="72" t="str">
        <f>IFERROR(IF($G799="Erikasutuses pind (muu)",$E799*Y799,IFERROR($E799*Y799/SUM($J799:$AB799)*(Eksplikatsioon!AD799)/SUMPRODUCT($J799:$AB799,Eksplikatsioon!$O799:$AG799),"")),"")</f>
        <v/>
      </c>
      <c r="AS799" s="72" t="str">
        <f>IFERROR(IF($G799="Erikasutuses pind (muu)",$E799*Z799,IFERROR($E799*Z799/SUM($J799:$AB799)*(Eksplikatsioon!AE799)/SUMPRODUCT($J799:$AB799,Eksplikatsioon!$O799:$AG799),"")),"")</f>
        <v/>
      </c>
      <c r="AT799" s="72" t="str">
        <f>IFERROR(IF($G799="Erikasutuses pind (muu)",$E799*AA799,IFERROR($E799*AA799/SUM($J799:$AB799)*(Eksplikatsioon!AF799)/SUMPRODUCT($J799:$AB799,Eksplikatsioon!$O799:$AG799),"")),"")</f>
        <v/>
      </c>
      <c r="AU799" s="72" t="str">
        <f>IFERROR(IF($G799="Erikasutuses pind (muu)",$E799*AB799,IFERROR($E799*AB799/SUM($J799:$AB799)*(Eksplikatsioon!AG799)/SUMPRODUCT($J799:$AB799,Eksplikatsioon!$O799:$AG799),"")),"")</f>
        <v/>
      </c>
    </row>
    <row r="800" spans="1:47" x14ac:dyDescent="0.25">
      <c r="A800" s="71" t="str">
        <f>IF(Eksplikatsioon!A800=0,"",Eksplikatsioon!A800)</f>
        <v/>
      </c>
      <c r="B800" s="71" t="str">
        <f>IF(Eksplikatsioon!B800=0,"",Eksplikatsioon!B800)</f>
        <v/>
      </c>
      <c r="C800" s="71" t="str">
        <f>IF(Eksplikatsioon!C800=0,"",Eksplikatsioon!C800)</f>
        <v/>
      </c>
      <c r="D800" s="71" t="str">
        <f>IF(Eksplikatsioon!D800=0,"",Eksplikatsioon!D800)</f>
        <v/>
      </c>
      <c r="E800" s="71" t="str">
        <f>IF(Eksplikatsioon!F800=0,"",Eksplikatsioon!F800)</f>
        <v/>
      </c>
      <c r="F800" s="71" t="str">
        <f>IF(Eksplikatsioon!H800=0,"",Eksplikatsioon!H800)</f>
        <v/>
      </c>
      <c r="G800" s="71" t="str">
        <f>IF(Eksplikatsioon!J800=0,"",Eksplikatsioon!J800)</f>
        <v/>
      </c>
      <c r="H800" s="71" t="str">
        <f>IF(Eksplikatsioon!K800=0,"",Eksplikatsioon!K800)</f>
        <v/>
      </c>
      <c r="I800" s="71" t="str">
        <f>IF(Eksplikatsioon!L800=0,"",Eksplikatsioon!L800)</f>
        <v/>
      </c>
      <c r="J800" s="72" t="str">
        <f>IFERROR(IF($G800="Erikasutuses pind (muu)",Eksplikatsioon!O800/SUM(Eksplikatsioon!$O800:'Eksplikatsioon'!$AG800),IF($G800="Erikasutuses pind (korrus)",IFERROR(SUMIFS($E:$E,$G:$G,"Ainukasutuses pind",$C:$C,"Üüritav pind",$H:$H,J$3,$A:$A,$A800)/SUMIFS($E:$E,$G:$G,"Ainukasutuses pind",$C:$C,"Üüritav pind",$A:$A,$A800),0),IF($G800="Erikasutuses pind (hoone)",IFERROR(SUMIFS($E:$E,$G:$G,"Ainukasutuses pind",$C:$C,"Üüritav pind",$H:$H,J$3)/SUMIFS($E:$E,$G:$G,"Ainukasutuses pind",$C:$C,"Üüritav pind"),0),""))),"")</f>
        <v/>
      </c>
      <c r="K800" s="72" t="str">
        <f>IFERROR(IF($G800="Erikasutuses pind (muu)",Eksplikatsioon!P800/SUM(Eksplikatsioon!$O800:'Eksplikatsioon'!$AG800),IF($G800="Erikasutuses pind (korrus)",IFERROR(SUMIFS($E:$E,$G:$G,"Ainukasutuses pind",$C:$C,"Üüritav pind",$H:$H,K$3,$A:$A,$A800)/SUMIFS($E:$E,$G:$G,"Ainukasutuses pind",$C:$C,"Üüritav pind",$A:$A,$A800),0),IF($G800="Erikasutuses pind (hoone)",IFERROR(SUMIFS($E:$E,$G:$G,"Ainukasutuses pind",$C:$C,"Üüritav pind",$H:$H,K$3)/SUMIFS($E:$E,$G:$G,"Ainukasutuses pind",$C:$C,"Üüritav pind"),0),""))),"")</f>
        <v/>
      </c>
      <c r="L800" s="72" t="str">
        <f>IFERROR(IF($G800="Erikasutuses pind (muu)",Eksplikatsioon!Q800/SUM(Eksplikatsioon!$O800:'Eksplikatsioon'!$AG800),IF($G800="Erikasutuses pind (korrus)",IFERROR(SUMIFS($E:$E,$G:$G,"Ainukasutuses pind",$C:$C,"Üüritav pind",$H:$H,L$3,$A:$A,$A800)/SUMIFS($E:$E,$G:$G,"Ainukasutuses pind",$C:$C,"Üüritav pind",$A:$A,$A800),0),IF($G800="Erikasutuses pind (hoone)",IFERROR(SUMIFS($E:$E,$G:$G,"Ainukasutuses pind",$C:$C,"Üüritav pind",$H:$H,L$3)/SUMIFS($E:$E,$G:$G,"Ainukasutuses pind",$C:$C,"Üüritav pind"),0),""))),"")</f>
        <v/>
      </c>
      <c r="M800" s="72" t="str">
        <f>IFERROR(IF($G800="Erikasutuses pind (muu)",Eksplikatsioon!R800/SUM(Eksplikatsioon!$O800:'Eksplikatsioon'!$AG800),IF($G800="Erikasutuses pind (korrus)",IFERROR(SUMIFS($E:$E,$G:$G,"Ainukasutuses pind",$C:$C,"Üüritav pind",$H:$H,M$3,$A:$A,$A800)/SUMIFS($E:$E,$G:$G,"Ainukasutuses pind",$C:$C,"Üüritav pind",$A:$A,$A800),0),IF($G800="Erikasutuses pind (hoone)",IFERROR(SUMIFS($E:$E,$G:$G,"Ainukasutuses pind",$C:$C,"Üüritav pind",$H:$H,M$3)/SUMIFS($E:$E,$G:$G,"Ainukasutuses pind",$C:$C,"Üüritav pind"),0),""))),"")</f>
        <v/>
      </c>
      <c r="N800" s="72" t="str">
        <f>IFERROR(IF($G800="Erikasutuses pind (muu)",Eksplikatsioon!S800/SUM(Eksplikatsioon!$O800:'Eksplikatsioon'!$AG800),IF($G800="Erikasutuses pind (korrus)",IFERROR(SUMIFS($E:$E,$G:$G,"Ainukasutuses pind",$C:$C,"Üüritav pind",$H:$H,N$3,$A:$A,$A800)/SUMIFS($E:$E,$G:$G,"Ainukasutuses pind",$C:$C,"Üüritav pind",$A:$A,$A800),0),IF($G800="Erikasutuses pind (hoone)",IFERROR(SUMIFS($E:$E,$G:$G,"Ainukasutuses pind",$C:$C,"Üüritav pind",$H:$H,N$3)/SUMIFS($E:$E,$G:$G,"Ainukasutuses pind",$C:$C,"Üüritav pind"),0),""))),"")</f>
        <v/>
      </c>
      <c r="O800" s="72" t="str">
        <f>IFERROR(IF($G800="Erikasutuses pind (muu)",Eksplikatsioon!T800/SUM(Eksplikatsioon!$O800:'Eksplikatsioon'!$AG800),IF($G800="Erikasutuses pind (korrus)",IFERROR(SUMIFS($E:$E,$G:$G,"Ainukasutuses pind",$C:$C,"Üüritav pind",$H:$H,O$3,$A:$A,$A800)/SUMIFS($E:$E,$G:$G,"Ainukasutuses pind",$C:$C,"Üüritav pind",$A:$A,$A800),0),IF($G800="Erikasutuses pind (hoone)",IFERROR(SUMIFS($E:$E,$G:$G,"Ainukasutuses pind",$C:$C,"Üüritav pind",$H:$H,O$3)/SUMIFS($E:$E,$G:$G,"Ainukasutuses pind",$C:$C,"Üüritav pind"),0),""))),"")</f>
        <v/>
      </c>
      <c r="P800" s="72" t="str">
        <f>IFERROR(IF($G800="Erikasutuses pind (muu)",Eksplikatsioon!U800/SUM(Eksplikatsioon!$O800:'Eksplikatsioon'!$AG800),IF($G800="Erikasutuses pind (korrus)",IFERROR(SUMIFS($E:$E,$G:$G,"Ainukasutuses pind",$C:$C,"Üüritav pind",$H:$H,P$3,$A:$A,$A800)/SUMIFS($E:$E,$G:$G,"Ainukasutuses pind",$C:$C,"Üüritav pind",$A:$A,$A800),0),IF($G800="Erikasutuses pind (hoone)",IFERROR(SUMIFS($E:$E,$G:$G,"Ainukasutuses pind",$C:$C,"Üüritav pind",$H:$H,P$3)/SUMIFS($E:$E,$G:$G,"Ainukasutuses pind",$C:$C,"Üüritav pind"),0),""))),"")</f>
        <v/>
      </c>
      <c r="Q800" s="72" t="str">
        <f>IFERROR(IF($G800="Erikasutuses pind (muu)",Eksplikatsioon!V800/SUM(Eksplikatsioon!$O800:'Eksplikatsioon'!$AG800),IF($G800="Erikasutuses pind (korrus)",IFERROR(SUMIFS($E:$E,$G:$G,"Ainukasutuses pind",$C:$C,"Üüritav pind",$H:$H,Q$3,$A:$A,$A800)/SUMIFS($E:$E,$G:$G,"Ainukasutuses pind",$C:$C,"Üüritav pind",$A:$A,$A800),0),IF($G800="Erikasutuses pind (hoone)",IFERROR(SUMIFS($E:$E,$G:$G,"Ainukasutuses pind",$C:$C,"Üüritav pind",$H:$H,Q$3)/SUMIFS($E:$E,$G:$G,"Ainukasutuses pind",$C:$C,"Üüritav pind"),0),""))),"")</f>
        <v/>
      </c>
      <c r="R800" s="72" t="str">
        <f>IFERROR(IF($G800="Erikasutuses pind (muu)",Eksplikatsioon!W800/SUM(Eksplikatsioon!$O800:'Eksplikatsioon'!$AG800),IF($G800="Erikasutuses pind (korrus)",IFERROR(SUMIFS($E:$E,$G:$G,"Ainukasutuses pind",$C:$C,"Üüritav pind",$H:$H,R$3,$A:$A,$A800)/SUMIFS($E:$E,$G:$G,"Ainukasutuses pind",$C:$C,"Üüritav pind",$A:$A,$A800),0),IF($G800="Erikasutuses pind (hoone)",IFERROR(SUMIFS($E:$E,$G:$G,"Ainukasutuses pind",$C:$C,"Üüritav pind",$H:$H,R$3)/SUMIFS($E:$E,$G:$G,"Ainukasutuses pind",$C:$C,"Üüritav pind"),0),""))),"")</f>
        <v/>
      </c>
      <c r="S800" s="72" t="str">
        <f>IFERROR(IF($G800="Erikasutuses pind (muu)",Eksplikatsioon!X800/SUM(Eksplikatsioon!$O800:'Eksplikatsioon'!$AG800),IF($G800="Erikasutuses pind (korrus)",IFERROR(SUMIFS($E:$E,$G:$G,"Ainukasutuses pind",$C:$C,"Üüritav pind",$H:$H,S$3,$A:$A,$A800)/SUMIFS($E:$E,$G:$G,"Ainukasutuses pind",$C:$C,"Üüritav pind",$A:$A,$A800),0),IF($G800="Erikasutuses pind (hoone)",IFERROR(SUMIFS($E:$E,$G:$G,"Ainukasutuses pind",$C:$C,"Üüritav pind",$H:$H,S$3)/SUMIFS($E:$E,$G:$G,"Ainukasutuses pind",$C:$C,"Üüritav pind"),0),""))),"")</f>
        <v/>
      </c>
      <c r="T800" s="72" t="str">
        <f>IFERROR(IF($G800="Erikasutuses pind (muu)",Eksplikatsioon!Y800/SUM(Eksplikatsioon!$O800:'Eksplikatsioon'!$AG800),IF($G800="Erikasutuses pind (korrus)",IFERROR(SUMIFS($E:$E,$G:$G,"Ainukasutuses pind",$C:$C,"Üüritav pind",$H:$H,T$3,$A:$A,$A800)/SUMIFS($E:$E,$G:$G,"Ainukasutuses pind",$C:$C,"Üüritav pind",$A:$A,$A800),0),IF($G800="Erikasutuses pind (hoone)",IFERROR(SUMIFS($E:$E,$G:$G,"Ainukasutuses pind",$C:$C,"Üüritav pind",$H:$H,T$3)/SUMIFS($E:$E,$G:$G,"Ainukasutuses pind",$C:$C,"Üüritav pind"),0),""))),"")</f>
        <v/>
      </c>
      <c r="U800" s="72" t="str">
        <f>IFERROR(IF($G800="Erikasutuses pind (muu)",Eksplikatsioon!Z800/SUM(Eksplikatsioon!$O800:'Eksplikatsioon'!$AG800),IF($G800="Erikasutuses pind (korrus)",IFERROR(SUMIFS($E:$E,$G:$G,"Ainukasutuses pind",$C:$C,"Üüritav pind",$H:$H,U$3,$A:$A,$A800)/SUMIFS($E:$E,$G:$G,"Ainukasutuses pind",$C:$C,"Üüritav pind",$A:$A,$A800),0),IF($G800="Erikasutuses pind (hoone)",IFERROR(SUMIFS($E:$E,$G:$G,"Ainukasutuses pind",$C:$C,"Üüritav pind",$H:$H,U$3)/SUMIFS($E:$E,$G:$G,"Ainukasutuses pind",$C:$C,"Üüritav pind"),0),""))),"")</f>
        <v/>
      </c>
      <c r="V800" s="72" t="str">
        <f>IFERROR(IF($G800="Erikasutuses pind (muu)",Eksplikatsioon!AA800/SUM(Eksplikatsioon!$O800:'Eksplikatsioon'!$AG800),IF($G800="Erikasutuses pind (korrus)",IFERROR(SUMIFS($E:$E,$G:$G,"Ainukasutuses pind",$C:$C,"Üüritav pind",$H:$H,V$3,$A:$A,$A800)/SUMIFS($E:$E,$G:$G,"Ainukasutuses pind",$C:$C,"Üüritav pind",$A:$A,$A800),0),IF($G800="Erikasutuses pind (hoone)",IFERROR(SUMIFS($E:$E,$G:$G,"Ainukasutuses pind",$C:$C,"Üüritav pind",$H:$H,V$3)/SUMIFS($E:$E,$G:$G,"Ainukasutuses pind",$C:$C,"Üüritav pind"),0),""))),"")</f>
        <v/>
      </c>
      <c r="W800" s="72" t="str">
        <f>IFERROR(IF($G800="Erikasutuses pind (muu)",Eksplikatsioon!AB800/SUM(Eksplikatsioon!$O800:'Eksplikatsioon'!$AG800),IF($G800="Erikasutuses pind (korrus)",IFERROR(SUMIFS($E:$E,$G:$G,"Ainukasutuses pind",$C:$C,"Üüritav pind",$H:$H,W$3,$A:$A,$A800)/SUMIFS($E:$E,$G:$G,"Ainukasutuses pind",$C:$C,"Üüritav pind",$A:$A,$A800),0),IF($G800="Erikasutuses pind (hoone)",IFERROR(SUMIFS($E:$E,$G:$G,"Ainukasutuses pind",$C:$C,"Üüritav pind",$H:$H,W$3)/SUMIFS($E:$E,$G:$G,"Ainukasutuses pind",$C:$C,"Üüritav pind"),0),""))),"")</f>
        <v/>
      </c>
      <c r="X800" s="72" t="str">
        <f>IFERROR(IF($G800="Erikasutuses pind (muu)",Eksplikatsioon!AC800/SUM(Eksplikatsioon!$O800:'Eksplikatsioon'!$AG800),IF($G800="Erikasutuses pind (korrus)",IFERROR(SUMIFS($E:$E,$G:$G,"Ainukasutuses pind",$C:$C,"Üüritav pind",$H:$H,X$3,$A:$A,$A800)/SUMIFS($E:$E,$G:$G,"Ainukasutuses pind",$C:$C,"Üüritav pind",$A:$A,$A800),0),IF($G800="Erikasutuses pind (hoone)",IFERROR(SUMIFS($E:$E,$G:$G,"Ainukasutuses pind",$C:$C,"Üüritav pind",$H:$H,X$3)/SUMIFS($E:$E,$G:$G,"Ainukasutuses pind",$C:$C,"Üüritav pind"),0),""))),"")</f>
        <v/>
      </c>
      <c r="Y800" s="72" t="str">
        <f>IFERROR(IF($G800="Erikasutuses pind (muu)",Eksplikatsioon!AD800/SUM(Eksplikatsioon!$O800:'Eksplikatsioon'!$AG800),IF($G800="Erikasutuses pind (korrus)",IFERROR(SUMIFS($E:$E,$G:$G,"Ainukasutuses pind",$C:$C,"Üüritav pind",$H:$H,Y$3,$A:$A,$A800)/SUMIFS($E:$E,$G:$G,"Ainukasutuses pind",$C:$C,"Üüritav pind",$A:$A,$A800),0),IF($G800="Erikasutuses pind (hoone)",IFERROR(SUMIFS($E:$E,$G:$G,"Ainukasutuses pind",$C:$C,"Üüritav pind",$H:$H,Y$3)/SUMIFS($E:$E,$G:$G,"Ainukasutuses pind",$C:$C,"Üüritav pind"),0),""))),"")</f>
        <v/>
      </c>
      <c r="Z800" s="72" t="str">
        <f>IFERROR(IF($G800="Erikasutuses pind (muu)",Eksplikatsioon!AE800/SUM(Eksplikatsioon!$O800:'Eksplikatsioon'!$AG800),IF($G800="Erikasutuses pind (korrus)",IFERROR(SUMIFS($E:$E,$G:$G,"Ainukasutuses pind",$C:$C,"Üüritav pind",$H:$H,Z$3,$A:$A,$A800)/SUMIFS($E:$E,$G:$G,"Ainukasutuses pind",$C:$C,"Üüritav pind",$A:$A,$A800),0),IF($G800="Erikasutuses pind (hoone)",IFERROR(SUMIFS($E:$E,$G:$G,"Ainukasutuses pind",$C:$C,"Üüritav pind",$H:$H,Z$3)/SUMIFS($E:$E,$G:$G,"Ainukasutuses pind",$C:$C,"Üüritav pind"),0),""))),"")</f>
        <v/>
      </c>
      <c r="AA800" s="72" t="str">
        <f>IFERROR(IF($G800="Erikasutuses pind (muu)",Eksplikatsioon!AF800/SUM(Eksplikatsioon!$O800:'Eksplikatsioon'!$AG800),IF($G800="Erikasutuses pind (korrus)",IFERROR(SUMIFS($E:$E,$G:$G,"Ainukasutuses pind",$C:$C,"Üüritav pind",$H:$H,AA$3,$A:$A,$A800)/SUMIFS($E:$E,$G:$G,"Ainukasutuses pind",$C:$C,"Üüritav pind",$A:$A,$A800),0),IF($G800="Erikasutuses pind (hoone)",IFERROR(SUMIFS($E:$E,$G:$G,"Ainukasutuses pind",$C:$C,"Üüritav pind",$H:$H,AA$3)/SUMIFS($E:$E,$G:$G,"Ainukasutuses pind",$C:$C,"Üüritav pind"),0),""))),"")</f>
        <v/>
      </c>
      <c r="AB800" s="72" t="str">
        <f>IFERROR(IF($G800="Erikasutuses pind (muu)",Eksplikatsioon!AG800/SUM(Eksplikatsioon!$O800:'Eksplikatsioon'!$AG800),IF($G800="Erikasutuses pind (korrus)",IFERROR(SUMIFS($E:$E,$G:$G,"Ainukasutuses pind",$C:$C,"Üüritav pind",$H:$H,AB$3,$A:$A,$A800)/SUMIFS($E:$E,$G:$G,"Ainukasutuses pind",$C:$C,"Üüritav pind",$A:$A,$A800),0),IF($G800="Erikasutuses pind (hoone)",IFERROR(SUMIFS($E:$E,$G:$G,"Ainukasutuses pind",$C:$C,"Üüritav pind",$H:$H,AB$3)/SUMIFS($E:$E,$G:$G,"Ainukasutuses pind",$C:$C,"Üüritav pind"),0),""))),"")</f>
        <v/>
      </c>
      <c r="AC800" s="72" t="str">
        <f>IFERROR(IF($G800="Erikasutuses pind (muu)",$E800*J800,IFERROR($E800*J800/SUM($J800:$AB800)*(Eksplikatsioon!O800)/SUMPRODUCT($J800:$AB800,Eksplikatsioon!$O800:$AG800),"")),"")</f>
        <v/>
      </c>
      <c r="AD800" s="72" t="str">
        <f>IFERROR(IF($G800="Erikasutuses pind (muu)",$E800*K800,IFERROR($E800*K800/SUM($J800:$AB800)*(Eksplikatsioon!P800)/SUMPRODUCT($J800:$AB800,Eksplikatsioon!$O800:$AG800),"")),"")</f>
        <v/>
      </c>
      <c r="AE800" s="72" t="str">
        <f>IFERROR(IF($G800="Erikasutuses pind (muu)",$E800*L800,IFERROR($E800*L800/SUM($J800:$AB800)*(Eksplikatsioon!Q800)/SUMPRODUCT($J800:$AB800,Eksplikatsioon!$O800:$AG800),"")),"")</f>
        <v/>
      </c>
      <c r="AF800" s="72" t="str">
        <f>IFERROR(IF($G800="Erikasutuses pind (muu)",$E800*M800,IFERROR($E800*M800/SUM($J800:$AB800)*(Eksplikatsioon!R800)/SUMPRODUCT($J800:$AB800,Eksplikatsioon!$O800:$AG800),"")),"")</f>
        <v/>
      </c>
      <c r="AG800" s="72" t="str">
        <f>IFERROR(IF($G800="Erikasutuses pind (muu)",$E800*N800,IFERROR($E800*N800/SUM($J800:$AB800)*(Eksplikatsioon!S800)/SUMPRODUCT($J800:$AB800,Eksplikatsioon!$O800:$AG800),"")),"")</f>
        <v/>
      </c>
      <c r="AH800" s="72" t="str">
        <f>IFERROR(IF($G800="Erikasutuses pind (muu)",$E800*O800,IFERROR($E800*O800/SUM($J800:$AB800)*(Eksplikatsioon!T800)/SUMPRODUCT($J800:$AB800,Eksplikatsioon!$O800:$AG800),"")),"")</f>
        <v/>
      </c>
      <c r="AI800" s="72" t="str">
        <f>IFERROR(IF($G800="Erikasutuses pind (muu)",$E800*P800,IFERROR($E800*P800/SUM($J800:$AB800)*(Eksplikatsioon!U800)/SUMPRODUCT($J800:$AB800,Eksplikatsioon!$O800:$AG800),"")),"")</f>
        <v/>
      </c>
      <c r="AJ800" s="72" t="str">
        <f>IFERROR(IF($G800="Erikasutuses pind (muu)",$E800*Q800,IFERROR($E800*Q800/SUM($J800:$AB800)*(Eksplikatsioon!V800)/SUMPRODUCT($J800:$AB800,Eksplikatsioon!$O800:$AG800),"")),"")</f>
        <v/>
      </c>
      <c r="AK800" s="72" t="str">
        <f>IFERROR(IF($G800="Erikasutuses pind (muu)",$E800*R800,IFERROR($E800*R800/SUM($J800:$AB800)*(Eksplikatsioon!W800)/SUMPRODUCT($J800:$AB800,Eksplikatsioon!$O800:$AG800),"")),"")</f>
        <v/>
      </c>
      <c r="AL800" s="72" t="str">
        <f>IFERROR(IF($G800="Erikasutuses pind (muu)",$E800*S800,IFERROR($E800*S800/SUM($J800:$AB800)*(Eksplikatsioon!X800)/SUMPRODUCT($J800:$AB800,Eksplikatsioon!$O800:$AG800),"")),"")</f>
        <v/>
      </c>
      <c r="AM800" s="72" t="str">
        <f>IFERROR(IF($G800="Erikasutuses pind (muu)",$E800*T800,IFERROR($E800*T800/SUM($J800:$AB800)*(Eksplikatsioon!Y800)/SUMPRODUCT($J800:$AB800,Eksplikatsioon!$O800:$AG800),"")),"")</f>
        <v/>
      </c>
      <c r="AN800" s="72" t="str">
        <f>IFERROR(IF($G800="Erikasutuses pind (muu)",$E800*U800,IFERROR($E800*U800/SUM($J800:$AB800)*(Eksplikatsioon!Z800)/SUMPRODUCT($J800:$AB800,Eksplikatsioon!$O800:$AG800),"")),"")</f>
        <v/>
      </c>
      <c r="AO800" s="72" t="str">
        <f>IFERROR(IF($G800="Erikasutuses pind (muu)",$E800*V800,IFERROR($E800*V800/SUM($J800:$AB800)*(Eksplikatsioon!AA800)/SUMPRODUCT($J800:$AB800,Eksplikatsioon!$O800:$AG800),"")),"")</f>
        <v/>
      </c>
      <c r="AP800" s="72" t="str">
        <f>IFERROR(IF($G800="Erikasutuses pind (muu)",$E800*W800,IFERROR($E800*W800/SUM($J800:$AB800)*(Eksplikatsioon!AB800)/SUMPRODUCT($J800:$AB800,Eksplikatsioon!$O800:$AG800),"")),"")</f>
        <v/>
      </c>
      <c r="AQ800" s="72" t="str">
        <f>IFERROR(IF($G800="Erikasutuses pind (muu)",$E800*X800,IFERROR($E800*X800/SUM($J800:$AB800)*(Eksplikatsioon!AC800)/SUMPRODUCT($J800:$AB800,Eksplikatsioon!$O800:$AG800),"")),"")</f>
        <v/>
      </c>
      <c r="AR800" s="72" t="str">
        <f>IFERROR(IF($G800="Erikasutuses pind (muu)",$E800*Y800,IFERROR($E800*Y800/SUM($J800:$AB800)*(Eksplikatsioon!AD800)/SUMPRODUCT($J800:$AB800,Eksplikatsioon!$O800:$AG800),"")),"")</f>
        <v/>
      </c>
      <c r="AS800" s="72" t="str">
        <f>IFERROR(IF($G800="Erikasutuses pind (muu)",$E800*Z800,IFERROR($E800*Z800/SUM($J800:$AB800)*(Eksplikatsioon!AE800)/SUMPRODUCT($J800:$AB800,Eksplikatsioon!$O800:$AG800),"")),"")</f>
        <v/>
      </c>
      <c r="AT800" s="72" t="str">
        <f>IFERROR(IF($G800="Erikasutuses pind (muu)",$E800*AA800,IFERROR($E800*AA800/SUM($J800:$AB800)*(Eksplikatsioon!AF800)/SUMPRODUCT($J800:$AB800,Eksplikatsioon!$O800:$AG800),"")),"")</f>
        <v/>
      </c>
      <c r="AU800" s="72" t="str">
        <f>IFERROR(IF($G800="Erikasutuses pind (muu)",$E800*AB800,IFERROR($E800*AB800/SUM($J800:$AB800)*(Eksplikatsioon!AG800)/SUMPRODUCT($J800:$AB800,Eksplikatsioon!$O800:$AG800),"")),"")</f>
        <v/>
      </c>
    </row>
    <row r="801" spans="1:47" x14ac:dyDescent="0.25">
      <c r="A801" s="71" t="str">
        <f>IF(Eksplikatsioon!A801=0,"",Eksplikatsioon!A801)</f>
        <v/>
      </c>
      <c r="B801" s="71" t="str">
        <f>IF(Eksplikatsioon!B801=0,"",Eksplikatsioon!B801)</f>
        <v/>
      </c>
      <c r="C801" s="71" t="str">
        <f>IF(Eksplikatsioon!C801=0,"",Eksplikatsioon!C801)</f>
        <v/>
      </c>
      <c r="D801" s="71" t="str">
        <f>IF(Eksplikatsioon!D801=0,"",Eksplikatsioon!D801)</f>
        <v/>
      </c>
      <c r="E801" s="71" t="str">
        <f>IF(Eksplikatsioon!F801=0,"",Eksplikatsioon!F801)</f>
        <v/>
      </c>
      <c r="F801" s="71" t="str">
        <f>IF(Eksplikatsioon!H801=0,"",Eksplikatsioon!H801)</f>
        <v/>
      </c>
      <c r="G801" s="71" t="str">
        <f>IF(Eksplikatsioon!J801=0,"",Eksplikatsioon!J801)</f>
        <v/>
      </c>
      <c r="H801" s="71" t="str">
        <f>IF(Eksplikatsioon!K801=0,"",Eksplikatsioon!K801)</f>
        <v/>
      </c>
      <c r="I801" s="71" t="str">
        <f>IF(Eksplikatsioon!L801=0,"",Eksplikatsioon!L801)</f>
        <v/>
      </c>
      <c r="J801" s="72" t="str">
        <f>IFERROR(IF($G801="Erikasutuses pind (muu)",Eksplikatsioon!O801/SUM(Eksplikatsioon!$O801:'Eksplikatsioon'!$AG801),IF($G801="Erikasutuses pind (korrus)",IFERROR(SUMIFS($E:$E,$G:$G,"Ainukasutuses pind",$C:$C,"Üüritav pind",$H:$H,J$3,$A:$A,$A801)/SUMIFS($E:$E,$G:$G,"Ainukasutuses pind",$C:$C,"Üüritav pind",$A:$A,$A801),0),IF($G801="Erikasutuses pind (hoone)",IFERROR(SUMIFS($E:$E,$G:$G,"Ainukasutuses pind",$C:$C,"Üüritav pind",$H:$H,J$3)/SUMIFS($E:$E,$G:$G,"Ainukasutuses pind",$C:$C,"Üüritav pind"),0),""))),"")</f>
        <v/>
      </c>
      <c r="K801" s="72" t="str">
        <f>IFERROR(IF($G801="Erikasutuses pind (muu)",Eksplikatsioon!P801/SUM(Eksplikatsioon!$O801:'Eksplikatsioon'!$AG801),IF($G801="Erikasutuses pind (korrus)",IFERROR(SUMIFS($E:$E,$G:$G,"Ainukasutuses pind",$C:$C,"Üüritav pind",$H:$H,K$3,$A:$A,$A801)/SUMIFS($E:$E,$G:$G,"Ainukasutuses pind",$C:$C,"Üüritav pind",$A:$A,$A801),0),IF($G801="Erikasutuses pind (hoone)",IFERROR(SUMIFS($E:$E,$G:$G,"Ainukasutuses pind",$C:$C,"Üüritav pind",$H:$H,K$3)/SUMIFS($E:$E,$G:$G,"Ainukasutuses pind",$C:$C,"Üüritav pind"),0),""))),"")</f>
        <v/>
      </c>
      <c r="L801" s="72" t="str">
        <f>IFERROR(IF($G801="Erikasutuses pind (muu)",Eksplikatsioon!Q801/SUM(Eksplikatsioon!$O801:'Eksplikatsioon'!$AG801),IF($G801="Erikasutuses pind (korrus)",IFERROR(SUMIFS($E:$E,$G:$G,"Ainukasutuses pind",$C:$C,"Üüritav pind",$H:$H,L$3,$A:$A,$A801)/SUMIFS($E:$E,$G:$G,"Ainukasutuses pind",$C:$C,"Üüritav pind",$A:$A,$A801),0),IF($G801="Erikasutuses pind (hoone)",IFERROR(SUMIFS($E:$E,$G:$G,"Ainukasutuses pind",$C:$C,"Üüritav pind",$H:$H,L$3)/SUMIFS($E:$E,$G:$G,"Ainukasutuses pind",$C:$C,"Üüritav pind"),0),""))),"")</f>
        <v/>
      </c>
      <c r="M801" s="72" t="str">
        <f>IFERROR(IF($G801="Erikasutuses pind (muu)",Eksplikatsioon!R801/SUM(Eksplikatsioon!$O801:'Eksplikatsioon'!$AG801),IF($G801="Erikasutuses pind (korrus)",IFERROR(SUMIFS($E:$E,$G:$G,"Ainukasutuses pind",$C:$C,"Üüritav pind",$H:$H,M$3,$A:$A,$A801)/SUMIFS($E:$E,$G:$G,"Ainukasutuses pind",$C:$C,"Üüritav pind",$A:$A,$A801),0),IF($G801="Erikasutuses pind (hoone)",IFERROR(SUMIFS($E:$E,$G:$G,"Ainukasutuses pind",$C:$C,"Üüritav pind",$H:$H,M$3)/SUMIFS($E:$E,$G:$G,"Ainukasutuses pind",$C:$C,"Üüritav pind"),0),""))),"")</f>
        <v/>
      </c>
      <c r="N801" s="72" t="str">
        <f>IFERROR(IF($G801="Erikasutuses pind (muu)",Eksplikatsioon!S801/SUM(Eksplikatsioon!$O801:'Eksplikatsioon'!$AG801),IF($G801="Erikasutuses pind (korrus)",IFERROR(SUMIFS($E:$E,$G:$G,"Ainukasutuses pind",$C:$C,"Üüritav pind",$H:$H,N$3,$A:$A,$A801)/SUMIFS($E:$E,$G:$G,"Ainukasutuses pind",$C:$C,"Üüritav pind",$A:$A,$A801),0),IF($G801="Erikasutuses pind (hoone)",IFERROR(SUMIFS($E:$E,$G:$G,"Ainukasutuses pind",$C:$C,"Üüritav pind",$H:$H,N$3)/SUMIFS($E:$E,$G:$G,"Ainukasutuses pind",$C:$C,"Üüritav pind"),0),""))),"")</f>
        <v/>
      </c>
      <c r="O801" s="72" t="str">
        <f>IFERROR(IF($G801="Erikasutuses pind (muu)",Eksplikatsioon!T801/SUM(Eksplikatsioon!$O801:'Eksplikatsioon'!$AG801),IF($G801="Erikasutuses pind (korrus)",IFERROR(SUMIFS($E:$E,$G:$G,"Ainukasutuses pind",$C:$C,"Üüritav pind",$H:$H,O$3,$A:$A,$A801)/SUMIFS($E:$E,$G:$G,"Ainukasutuses pind",$C:$C,"Üüritav pind",$A:$A,$A801),0),IF($G801="Erikasutuses pind (hoone)",IFERROR(SUMIFS($E:$E,$G:$G,"Ainukasutuses pind",$C:$C,"Üüritav pind",$H:$H,O$3)/SUMIFS($E:$E,$G:$G,"Ainukasutuses pind",$C:$C,"Üüritav pind"),0),""))),"")</f>
        <v/>
      </c>
      <c r="P801" s="72" t="str">
        <f>IFERROR(IF($G801="Erikasutuses pind (muu)",Eksplikatsioon!U801/SUM(Eksplikatsioon!$O801:'Eksplikatsioon'!$AG801),IF($G801="Erikasutuses pind (korrus)",IFERROR(SUMIFS($E:$E,$G:$G,"Ainukasutuses pind",$C:$C,"Üüritav pind",$H:$H,P$3,$A:$A,$A801)/SUMIFS($E:$E,$G:$G,"Ainukasutuses pind",$C:$C,"Üüritav pind",$A:$A,$A801),0),IF($G801="Erikasutuses pind (hoone)",IFERROR(SUMIFS($E:$E,$G:$G,"Ainukasutuses pind",$C:$C,"Üüritav pind",$H:$H,P$3)/SUMIFS($E:$E,$G:$G,"Ainukasutuses pind",$C:$C,"Üüritav pind"),0),""))),"")</f>
        <v/>
      </c>
      <c r="Q801" s="72" t="str">
        <f>IFERROR(IF($G801="Erikasutuses pind (muu)",Eksplikatsioon!V801/SUM(Eksplikatsioon!$O801:'Eksplikatsioon'!$AG801),IF($G801="Erikasutuses pind (korrus)",IFERROR(SUMIFS($E:$E,$G:$G,"Ainukasutuses pind",$C:$C,"Üüritav pind",$H:$H,Q$3,$A:$A,$A801)/SUMIFS($E:$E,$G:$G,"Ainukasutuses pind",$C:$C,"Üüritav pind",$A:$A,$A801),0),IF($G801="Erikasutuses pind (hoone)",IFERROR(SUMIFS($E:$E,$G:$G,"Ainukasutuses pind",$C:$C,"Üüritav pind",$H:$H,Q$3)/SUMIFS($E:$E,$G:$G,"Ainukasutuses pind",$C:$C,"Üüritav pind"),0),""))),"")</f>
        <v/>
      </c>
      <c r="R801" s="72" t="str">
        <f>IFERROR(IF($G801="Erikasutuses pind (muu)",Eksplikatsioon!W801/SUM(Eksplikatsioon!$O801:'Eksplikatsioon'!$AG801),IF($G801="Erikasutuses pind (korrus)",IFERROR(SUMIFS($E:$E,$G:$G,"Ainukasutuses pind",$C:$C,"Üüritav pind",$H:$H,R$3,$A:$A,$A801)/SUMIFS($E:$E,$G:$G,"Ainukasutuses pind",$C:$C,"Üüritav pind",$A:$A,$A801),0),IF($G801="Erikasutuses pind (hoone)",IFERROR(SUMIFS($E:$E,$G:$G,"Ainukasutuses pind",$C:$C,"Üüritav pind",$H:$H,R$3)/SUMIFS($E:$E,$G:$G,"Ainukasutuses pind",$C:$C,"Üüritav pind"),0),""))),"")</f>
        <v/>
      </c>
      <c r="S801" s="72" t="str">
        <f>IFERROR(IF($G801="Erikasutuses pind (muu)",Eksplikatsioon!X801/SUM(Eksplikatsioon!$O801:'Eksplikatsioon'!$AG801),IF($G801="Erikasutuses pind (korrus)",IFERROR(SUMIFS($E:$E,$G:$G,"Ainukasutuses pind",$C:$C,"Üüritav pind",$H:$H,S$3,$A:$A,$A801)/SUMIFS($E:$E,$G:$G,"Ainukasutuses pind",$C:$C,"Üüritav pind",$A:$A,$A801),0),IF($G801="Erikasutuses pind (hoone)",IFERROR(SUMIFS($E:$E,$G:$G,"Ainukasutuses pind",$C:$C,"Üüritav pind",$H:$H,S$3)/SUMIFS($E:$E,$G:$G,"Ainukasutuses pind",$C:$C,"Üüritav pind"),0),""))),"")</f>
        <v/>
      </c>
      <c r="T801" s="72" t="str">
        <f>IFERROR(IF($G801="Erikasutuses pind (muu)",Eksplikatsioon!Y801/SUM(Eksplikatsioon!$O801:'Eksplikatsioon'!$AG801),IF($G801="Erikasutuses pind (korrus)",IFERROR(SUMIFS($E:$E,$G:$G,"Ainukasutuses pind",$C:$C,"Üüritav pind",$H:$H,T$3,$A:$A,$A801)/SUMIFS($E:$E,$G:$G,"Ainukasutuses pind",$C:$C,"Üüritav pind",$A:$A,$A801),0),IF($G801="Erikasutuses pind (hoone)",IFERROR(SUMIFS($E:$E,$G:$G,"Ainukasutuses pind",$C:$C,"Üüritav pind",$H:$H,T$3)/SUMIFS($E:$E,$G:$G,"Ainukasutuses pind",$C:$C,"Üüritav pind"),0),""))),"")</f>
        <v/>
      </c>
      <c r="U801" s="72" t="str">
        <f>IFERROR(IF($G801="Erikasutuses pind (muu)",Eksplikatsioon!Z801/SUM(Eksplikatsioon!$O801:'Eksplikatsioon'!$AG801),IF($G801="Erikasutuses pind (korrus)",IFERROR(SUMIFS($E:$E,$G:$G,"Ainukasutuses pind",$C:$C,"Üüritav pind",$H:$H,U$3,$A:$A,$A801)/SUMIFS($E:$E,$G:$G,"Ainukasutuses pind",$C:$C,"Üüritav pind",$A:$A,$A801),0),IF($G801="Erikasutuses pind (hoone)",IFERROR(SUMIFS($E:$E,$G:$G,"Ainukasutuses pind",$C:$C,"Üüritav pind",$H:$H,U$3)/SUMIFS($E:$E,$G:$G,"Ainukasutuses pind",$C:$C,"Üüritav pind"),0),""))),"")</f>
        <v/>
      </c>
      <c r="V801" s="72" t="str">
        <f>IFERROR(IF($G801="Erikasutuses pind (muu)",Eksplikatsioon!AA801/SUM(Eksplikatsioon!$O801:'Eksplikatsioon'!$AG801),IF($G801="Erikasutuses pind (korrus)",IFERROR(SUMIFS($E:$E,$G:$G,"Ainukasutuses pind",$C:$C,"Üüritav pind",$H:$H,V$3,$A:$A,$A801)/SUMIFS($E:$E,$G:$G,"Ainukasutuses pind",$C:$C,"Üüritav pind",$A:$A,$A801),0),IF($G801="Erikasutuses pind (hoone)",IFERROR(SUMIFS($E:$E,$G:$G,"Ainukasutuses pind",$C:$C,"Üüritav pind",$H:$H,V$3)/SUMIFS($E:$E,$G:$G,"Ainukasutuses pind",$C:$C,"Üüritav pind"),0),""))),"")</f>
        <v/>
      </c>
      <c r="W801" s="72" t="str">
        <f>IFERROR(IF($G801="Erikasutuses pind (muu)",Eksplikatsioon!AB801/SUM(Eksplikatsioon!$O801:'Eksplikatsioon'!$AG801),IF($G801="Erikasutuses pind (korrus)",IFERROR(SUMIFS($E:$E,$G:$G,"Ainukasutuses pind",$C:$C,"Üüritav pind",$H:$H,W$3,$A:$A,$A801)/SUMIFS($E:$E,$G:$G,"Ainukasutuses pind",$C:$C,"Üüritav pind",$A:$A,$A801),0),IF($G801="Erikasutuses pind (hoone)",IFERROR(SUMIFS($E:$E,$G:$G,"Ainukasutuses pind",$C:$C,"Üüritav pind",$H:$H,W$3)/SUMIFS($E:$E,$G:$G,"Ainukasutuses pind",$C:$C,"Üüritav pind"),0),""))),"")</f>
        <v/>
      </c>
      <c r="X801" s="72" t="str">
        <f>IFERROR(IF($G801="Erikasutuses pind (muu)",Eksplikatsioon!AC801/SUM(Eksplikatsioon!$O801:'Eksplikatsioon'!$AG801),IF($G801="Erikasutuses pind (korrus)",IFERROR(SUMIFS($E:$E,$G:$G,"Ainukasutuses pind",$C:$C,"Üüritav pind",$H:$H,X$3,$A:$A,$A801)/SUMIFS($E:$E,$G:$G,"Ainukasutuses pind",$C:$C,"Üüritav pind",$A:$A,$A801),0),IF($G801="Erikasutuses pind (hoone)",IFERROR(SUMIFS($E:$E,$G:$G,"Ainukasutuses pind",$C:$C,"Üüritav pind",$H:$H,X$3)/SUMIFS($E:$E,$G:$G,"Ainukasutuses pind",$C:$C,"Üüritav pind"),0),""))),"")</f>
        <v/>
      </c>
      <c r="Y801" s="72" t="str">
        <f>IFERROR(IF($G801="Erikasutuses pind (muu)",Eksplikatsioon!AD801/SUM(Eksplikatsioon!$O801:'Eksplikatsioon'!$AG801),IF($G801="Erikasutuses pind (korrus)",IFERROR(SUMIFS($E:$E,$G:$G,"Ainukasutuses pind",$C:$C,"Üüritav pind",$H:$H,Y$3,$A:$A,$A801)/SUMIFS($E:$E,$G:$G,"Ainukasutuses pind",$C:$C,"Üüritav pind",$A:$A,$A801),0),IF($G801="Erikasutuses pind (hoone)",IFERROR(SUMIFS($E:$E,$G:$G,"Ainukasutuses pind",$C:$C,"Üüritav pind",$H:$H,Y$3)/SUMIFS($E:$E,$G:$G,"Ainukasutuses pind",$C:$C,"Üüritav pind"),0),""))),"")</f>
        <v/>
      </c>
      <c r="Z801" s="72" t="str">
        <f>IFERROR(IF($G801="Erikasutuses pind (muu)",Eksplikatsioon!AE801/SUM(Eksplikatsioon!$O801:'Eksplikatsioon'!$AG801),IF($G801="Erikasutuses pind (korrus)",IFERROR(SUMIFS($E:$E,$G:$G,"Ainukasutuses pind",$C:$C,"Üüritav pind",$H:$H,Z$3,$A:$A,$A801)/SUMIFS($E:$E,$G:$G,"Ainukasutuses pind",$C:$C,"Üüritav pind",$A:$A,$A801),0),IF($G801="Erikasutuses pind (hoone)",IFERROR(SUMIFS($E:$E,$G:$G,"Ainukasutuses pind",$C:$C,"Üüritav pind",$H:$H,Z$3)/SUMIFS($E:$E,$G:$G,"Ainukasutuses pind",$C:$C,"Üüritav pind"),0),""))),"")</f>
        <v/>
      </c>
      <c r="AA801" s="72" t="str">
        <f>IFERROR(IF($G801="Erikasutuses pind (muu)",Eksplikatsioon!AF801/SUM(Eksplikatsioon!$O801:'Eksplikatsioon'!$AG801),IF($G801="Erikasutuses pind (korrus)",IFERROR(SUMIFS($E:$E,$G:$G,"Ainukasutuses pind",$C:$C,"Üüritav pind",$H:$H,AA$3,$A:$A,$A801)/SUMIFS($E:$E,$G:$G,"Ainukasutuses pind",$C:$C,"Üüritav pind",$A:$A,$A801),0),IF($G801="Erikasutuses pind (hoone)",IFERROR(SUMIFS($E:$E,$G:$G,"Ainukasutuses pind",$C:$C,"Üüritav pind",$H:$H,AA$3)/SUMIFS($E:$E,$G:$G,"Ainukasutuses pind",$C:$C,"Üüritav pind"),0),""))),"")</f>
        <v/>
      </c>
      <c r="AB801" s="72" t="str">
        <f>IFERROR(IF($G801="Erikasutuses pind (muu)",Eksplikatsioon!AG801/SUM(Eksplikatsioon!$O801:'Eksplikatsioon'!$AG801),IF($G801="Erikasutuses pind (korrus)",IFERROR(SUMIFS($E:$E,$G:$G,"Ainukasutuses pind",$C:$C,"Üüritav pind",$H:$H,AB$3,$A:$A,$A801)/SUMIFS($E:$E,$G:$G,"Ainukasutuses pind",$C:$C,"Üüritav pind",$A:$A,$A801),0),IF($G801="Erikasutuses pind (hoone)",IFERROR(SUMIFS($E:$E,$G:$G,"Ainukasutuses pind",$C:$C,"Üüritav pind",$H:$H,AB$3)/SUMIFS($E:$E,$G:$G,"Ainukasutuses pind",$C:$C,"Üüritav pind"),0),""))),"")</f>
        <v/>
      </c>
      <c r="AC801" s="72" t="str">
        <f>IFERROR(IF($G801="Erikasutuses pind (muu)",$E801*J801,IFERROR($E801*J801/SUM($J801:$AB801)*(Eksplikatsioon!O801)/SUMPRODUCT($J801:$AB801,Eksplikatsioon!$O801:$AG801),"")),"")</f>
        <v/>
      </c>
      <c r="AD801" s="72" t="str">
        <f>IFERROR(IF($G801="Erikasutuses pind (muu)",$E801*K801,IFERROR($E801*K801/SUM($J801:$AB801)*(Eksplikatsioon!P801)/SUMPRODUCT($J801:$AB801,Eksplikatsioon!$O801:$AG801),"")),"")</f>
        <v/>
      </c>
      <c r="AE801" s="72" t="str">
        <f>IFERROR(IF($G801="Erikasutuses pind (muu)",$E801*L801,IFERROR($E801*L801/SUM($J801:$AB801)*(Eksplikatsioon!Q801)/SUMPRODUCT($J801:$AB801,Eksplikatsioon!$O801:$AG801),"")),"")</f>
        <v/>
      </c>
      <c r="AF801" s="72" t="str">
        <f>IFERROR(IF($G801="Erikasutuses pind (muu)",$E801*M801,IFERROR($E801*M801/SUM($J801:$AB801)*(Eksplikatsioon!R801)/SUMPRODUCT($J801:$AB801,Eksplikatsioon!$O801:$AG801),"")),"")</f>
        <v/>
      </c>
      <c r="AG801" s="72" t="str">
        <f>IFERROR(IF($G801="Erikasutuses pind (muu)",$E801*N801,IFERROR($E801*N801/SUM($J801:$AB801)*(Eksplikatsioon!S801)/SUMPRODUCT($J801:$AB801,Eksplikatsioon!$O801:$AG801),"")),"")</f>
        <v/>
      </c>
      <c r="AH801" s="72" t="str">
        <f>IFERROR(IF($G801="Erikasutuses pind (muu)",$E801*O801,IFERROR($E801*O801/SUM($J801:$AB801)*(Eksplikatsioon!T801)/SUMPRODUCT($J801:$AB801,Eksplikatsioon!$O801:$AG801),"")),"")</f>
        <v/>
      </c>
      <c r="AI801" s="72" t="str">
        <f>IFERROR(IF($G801="Erikasutuses pind (muu)",$E801*P801,IFERROR($E801*P801/SUM($J801:$AB801)*(Eksplikatsioon!U801)/SUMPRODUCT($J801:$AB801,Eksplikatsioon!$O801:$AG801),"")),"")</f>
        <v/>
      </c>
      <c r="AJ801" s="72" t="str">
        <f>IFERROR(IF($G801="Erikasutuses pind (muu)",$E801*Q801,IFERROR($E801*Q801/SUM($J801:$AB801)*(Eksplikatsioon!V801)/SUMPRODUCT($J801:$AB801,Eksplikatsioon!$O801:$AG801),"")),"")</f>
        <v/>
      </c>
      <c r="AK801" s="72" t="str">
        <f>IFERROR(IF($G801="Erikasutuses pind (muu)",$E801*R801,IFERROR($E801*R801/SUM($J801:$AB801)*(Eksplikatsioon!W801)/SUMPRODUCT($J801:$AB801,Eksplikatsioon!$O801:$AG801),"")),"")</f>
        <v/>
      </c>
      <c r="AL801" s="72" t="str">
        <f>IFERROR(IF($G801="Erikasutuses pind (muu)",$E801*S801,IFERROR($E801*S801/SUM($J801:$AB801)*(Eksplikatsioon!X801)/SUMPRODUCT($J801:$AB801,Eksplikatsioon!$O801:$AG801),"")),"")</f>
        <v/>
      </c>
      <c r="AM801" s="72" t="str">
        <f>IFERROR(IF($G801="Erikasutuses pind (muu)",$E801*T801,IFERROR($E801*T801/SUM($J801:$AB801)*(Eksplikatsioon!Y801)/SUMPRODUCT($J801:$AB801,Eksplikatsioon!$O801:$AG801),"")),"")</f>
        <v/>
      </c>
      <c r="AN801" s="72" t="str">
        <f>IFERROR(IF($G801="Erikasutuses pind (muu)",$E801*U801,IFERROR($E801*U801/SUM($J801:$AB801)*(Eksplikatsioon!Z801)/SUMPRODUCT($J801:$AB801,Eksplikatsioon!$O801:$AG801),"")),"")</f>
        <v/>
      </c>
      <c r="AO801" s="72" t="str">
        <f>IFERROR(IF($G801="Erikasutuses pind (muu)",$E801*V801,IFERROR($E801*V801/SUM($J801:$AB801)*(Eksplikatsioon!AA801)/SUMPRODUCT($J801:$AB801,Eksplikatsioon!$O801:$AG801),"")),"")</f>
        <v/>
      </c>
      <c r="AP801" s="72" t="str">
        <f>IFERROR(IF($G801="Erikasutuses pind (muu)",$E801*W801,IFERROR($E801*W801/SUM($J801:$AB801)*(Eksplikatsioon!AB801)/SUMPRODUCT($J801:$AB801,Eksplikatsioon!$O801:$AG801),"")),"")</f>
        <v/>
      </c>
      <c r="AQ801" s="72" t="str">
        <f>IFERROR(IF($G801="Erikasutuses pind (muu)",$E801*X801,IFERROR($E801*X801/SUM($J801:$AB801)*(Eksplikatsioon!AC801)/SUMPRODUCT($J801:$AB801,Eksplikatsioon!$O801:$AG801),"")),"")</f>
        <v/>
      </c>
      <c r="AR801" s="72" t="str">
        <f>IFERROR(IF($G801="Erikasutuses pind (muu)",$E801*Y801,IFERROR($E801*Y801/SUM($J801:$AB801)*(Eksplikatsioon!AD801)/SUMPRODUCT($J801:$AB801,Eksplikatsioon!$O801:$AG801),"")),"")</f>
        <v/>
      </c>
      <c r="AS801" s="72" t="str">
        <f>IFERROR(IF($G801="Erikasutuses pind (muu)",$E801*Z801,IFERROR($E801*Z801/SUM($J801:$AB801)*(Eksplikatsioon!AE801)/SUMPRODUCT($J801:$AB801,Eksplikatsioon!$O801:$AG801),"")),"")</f>
        <v/>
      </c>
      <c r="AT801" s="72" t="str">
        <f>IFERROR(IF($G801="Erikasutuses pind (muu)",$E801*AA801,IFERROR($E801*AA801/SUM($J801:$AB801)*(Eksplikatsioon!AF801)/SUMPRODUCT($J801:$AB801,Eksplikatsioon!$O801:$AG801),"")),"")</f>
        <v/>
      </c>
      <c r="AU801" s="72" t="str">
        <f>IFERROR(IF($G801="Erikasutuses pind (muu)",$E801*AB801,IFERROR($E801*AB801/SUM($J801:$AB801)*(Eksplikatsioon!AG801)/SUMPRODUCT($J801:$AB801,Eksplikatsioon!$O801:$AG801),"")),"")</f>
        <v/>
      </c>
    </row>
    <row r="802" spans="1:47" x14ac:dyDescent="0.25">
      <c r="A802" s="71" t="str">
        <f>IF(Eksplikatsioon!A802=0,"",Eksplikatsioon!A802)</f>
        <v/>
      </c>
      <c r="B802" s="71" t="str">
        <f>IF(Eksplikatsioon!B802=0,"",Eksplikatsioon!B802)</f>
        <v/>
      </c>
      <c r="C802" s="71" t="str">
        <f>IF(Eksplikatsioon!C802=0,"",Eksplikatsioon!C802)</f>
        <v/>
      </c>
      <c r="D802" s="71" t="str">
        <f>IF(Eksplikatsioon!D802=0,"",Eksplikatsioon!D802)</f>
        <v/>
      </c>
      <c r="E802" s="71" t="str">
        <f>IF(Eksplikatsioon!F802=0,"",Eksplikatsioon!F802)</f>
        <v/>
      </c>
      <c r="F802" s="71" t="str">
        <f>IF(Eksplikatsioon!H802=0,"",Eksplikatsioon!H802)</f>
        <v/>
      </c>
      <c r="G802" s="71" t="str">
        <f>IF(Eksplikatsioon!J802=0,"",Eksplikatsioon!J802)</f>
        <v/>
      </c>
      <c r="H802" s="71" t="str">
        <f>IF(Eksplikatsioon!K802=0,"",Eksplikatsioon!K802)</f>
        <v/>
      </c>
      <c r="I802" s="71" t="str">
        <f>IF(Eksplikatsioon!L802=0,"",Eksplikatsioon!L802)</f>
        <v/>
      </c>
      <c r="J802" s="72" t="str">
        <f>IFERROR(IF($G802="Erikasutuses pind (muu)",Eksplikatsioon!O802/SUM(Eksplikatsioon!$O802:'Eksplikatsioon'!$AG802),IF($G802="Erikasutuses pind (korrus)",IFERROR(SUMIFS($E:$E,$G:$G,"Ainukasutuses pind",$C:$C,"Üüritav pind",$H:$H,J$3,$A:$A,$A802)/SUMIFS($E:$E,$G:$G,"Ainukasutuses pind",$C:$C,"Üüritav pind",$A:$A,$A802),0),IF($G802="Erikasutuses pind (hoone)",IFERROR(SUMIFS($E:$E,$G:$G,"Ainukasutuses pind",$C:$C,"Üüritav pind",$H:$H,J$3)/SUMIFS($E:$E,$G:$G,"Ainukasutuses pind",$C:$C,"Üüritav pind"),0),""))),"")</f>
        <v/>
      </c>
      <c r="K802" s="72" t="str">
        <f>IFERROR(IF($G802="Erikasutuses pind (muu)",Eksplikatsioon!P802/SUM(Eksplikatsioon!$O802:'Eksplikatsioon'!$AG802),IF($G802="Erikasutuses pind (korrus)",IFERROR(SUMIFS($E:$E,$G:$G,"Ainukasutuses pind",$C:$C,"Üüritav pind",$H:$H,K$3,$A:$A,$A802)/SUMIFS($E:$E,$G:$G,"Ainukasutuses pind",$C:$C,"Üüritav pind",$A:$A,$A802),0),IF($G802="Erikasutuses pind (hoone)",IFERROR(SUMIFS($E:$E,$G:$G,"Ainukasutuses pind",$C:$C,"Üüritav pind",$H:$H,K$3)/SUMIFS($E:$E,$G:$G,"Ainukasutuses pind",$C:$C,"Üüritav pind"),0),""))),"")</f>
        <v/>
      </c>
      <c r="L802" s="72" t="str">
        <f>IFERROR(IF($G802="Erikasutuses pind (muu)",Eksplikatsioon!Q802/SUM(Eksplikatsioon!$O802:'Eksplikatsioon'!$AG802),IF($G802="Erikasutuses pind (korrus)",IFERROR(SUMIFS($E:$E,$G:$G,"Ainukasutuses pind",$C:$C,"Üüritav pind",$H:$H,L$3,$A:$A,$A802)/SUMIFS($E:$E,$G:$G,"Ainukasutuses pind",$C:$C,"Üüritav pind",$A:$A,$A802),0),IF($G802="Erikasutuses pind (hoone)",IFERROR(SUMIFS($E:$E,$G:$G,"Ainukasutuses pind",$C:$C,"Üüritav pind",$H:$H,L$3)/SUMIFS($E:$E,$G:$G,"Ainukasutuses pind",$C:$C,"Üüritav pind"),0),""))),"")</f>
        <v/>
      </c>
      <c r="M802" s="72" t="str">
        <f>IFERROR(IF($G802="Erikasutuses pind (muu)",Eksplikatsioon!R802/SUM(Eksplikatsioon!$O802:'Eksplikatsioon'!$AG802),IF($G802="Erikasutuses pind (korrus)",IFERROR(SUMIFS($E:$E,$G:$G,"Ainukasutuses pind",$C:$C,"Üüritav pind",$H:$H,M$3,$A:$A,$A802)/SUMIFS($E:$E,$G:$G,"Ainukasutuses pind",$C:$C,"Üüritav pind",$A:$A,$A802),0),IF($G802="Erikasutuses pind (hoone)",IFERROR(SUMIFS($E:$E,$G:$G,"Ainukasutuses pind",$C:$C,"Üüritav pind",$H:$H,M$3)/SUMIFS($E:$E,$G:$G,"Ainukasutuses pind",$C:$C,"Üüritav pind"),0),""))),"")</f>
        <v/>
      </c>
      <c r="N802" s="72" t="str">
        <f>IFERROR(IF($G802="Erikasutuses pind (muu)",Eksplikatsioon!S802/SUM(Eksplikatsioon!$O802:'Eksplikatsioon'!$AG802),IF($G802="Erikasutuses pind (korrus)",IFERROR(SUMIFS($E:$E,$G:$G,"Ainukasutuses pind",$C:$C,"Üüritav pind",$H:$H,N$3,$A:$A,$A802)/SUMIFS($E:$E,$G:$G,"Ainukasutuses pind",$C:$C,"Üüritav pind",$A:$A,$A802),0),IF($G802="Erikasutuses pind (hoone)",IFERROR(SUMIFS($E:$E,$G:$G,"Ainukasutuses pind",$C:$C,"Üüritav pind",$H:$H,N$3)/SUMIFS($E:$E,$G:$G,"Ainukasutuses pind",$C:$C,"Üüritav pind"),0),""))),"")</f>
        <v/>
      </c>
      <c r="O802" s="72" t="str">
        <f>IFERROR(IF($G802="Erikasutuses pind (muu)",Eksplikatsioon!T802/SUM(Eksplikatsioon!$O802:'Eksplikatsioon'!$AG802),IF($G802="Erikasutuses pind (korrus)",IFERROR(SUMIFS($E:$E,$G:$G,"Ainukasutuses pind",$C:$C,"Üüritav pind",$H:$H,O$3,$A:$A,$A802)/SUMIFS($E:$E,$G:$G,"Ainukasutuses pind",$C:$C,"Üüritav pind",$A:$A,$A802),0),IF($G802="Erikasutuses pind (hoone)",IFERROR(SUMIFS($E:$E,$G:$G,"Ainukasutuses pind",$C:$C,"Üüritav pind",$H:$H,O$3)/SUMIFS($E:$E,$G:$G,"Ainukasutuses pind",$C:$C,"Üüritav pind"),0),""))),"")</f>
        <v/>
      </c>
      <c r="P802" s="72" t="str">
        <f>IFERROR(IF($G802="Erikasutuses pind (muu)",Eksplikatsioon!U802/SUM(Eksplikatsioon!$O802:'Eksplikatsioon'!$AG802),IF($G802="Erikasutuses pind (korrus)",IFERROR(SUMIFS($E:$E,$G:$G,"Ainukasutuses pind",$C:$C,"Üüritav pind",$H:$H,P$3,$A:$A,$A802)/SUMIFS($E:$E,$G:$G,"Ainukasutuses pind",$C:$C,"Üüritav pind",$A:$A,$A802),0),IF($G802="Erikasutuses pind (hoone)",IFERROR(SUMIFS($E:$E,$G:$G,"Ainukasutuses pind",$C:$C,"Üüritav pind",$H:$H,P$3)/SUMIFS($E:$E,$G:$G,"Ainukasutuses pind",$C:$C,"Üüritav pind"),0),""))),"")</f>
        <v/>
      </c>
      <c r="Q802" s="72" t="str">
        <f>IFERROR(IF($G802="Erikasutuses pind (muu)",Eksplikatsioon!V802/SUM(Eksplikatsioon!$O802:'Eksplikatsioon'!$AG802),IF($G802="Erikasutuses pind (korrus)",IFERROR(SUMIFS($E:$E,$G:$G,"Ainukasutuses pind",$C:$C,"Üüritav pind",$H:$H,Q$3,$A:$A,$A802)/SUMIFS($E:$E,$G:$G,"Ainukasutuses pind",$C:$C,"Üüritav pind",$A:$A,$A802),0),IF($G802="Erikasutuses pind (hoone)",IFERROR(SUMIFS($E:$E,$G:$G,"Ainukasutuses pind",$C:$C,"Üüritav pind",$H:$H,Q$3)/SUMIFS($E:$E,$G:$G,"Ainukasutuses pind",$C:$C,"Üüritav pind"),0),""))),"")</f>
        <v/>
      </c>
      <c r="R802" s="72" t="str">
        <f>IFERROR(IF($G802="Erikasutuses pind (muu)",Eksplikatsioon!W802/SUM(Eksplikatsioon!$O802:'Eksplikatsioon'!$AG802),IF($G802="Erikasutuses pind (korrus)",IFERROR(SUMIFS($E:$E,$G:$G,"Ainukasutuses pind",$C:$C,"Üüritav pind",$H:$H,R$3,$A:$A,$A802)/SUMIFS($E:$E,$G:$G,"Ainukasutuses pind",$C:$C,"Üüritav pind",$A:$A,$A802),0),IF($G802="Erikasutuses pind (hoone)",IFERROR(SUMIFS($E:$E,$G:$G,"Ainukasutuses pind",$C:$C,"Üüritav pind",$H:$H,R$3)/SUMIFS($E:$E,$G:$G,"Ainukasutuses pind",$C:$C,"Üüritav pind"),0),""))),"")</f>
        <v/>
      </c>
      <c r="S802" s="72" t="str">
        <f>IFERROR(IF($G802="Erikasutuses pind (muu)",Eksplikatsioon!X802/SUM(Eksplikatsioon!$O802:'Eksplikatsioon'!$AG802),IF($G802="Erikasutuses pind (korrus)",IFERROR(SUMIFS($E:$E,$G:$G,"Ainukasutuses pind",$C:$C,"Üüritav pind",$H:$H,S$3,$A:$A,$A802)/SUMIFS($E:$E,$G:$G,"Ainukasutuses pind",$C:$C,"Üüritav pind",$A:$A,$A802),0),IF($G802="Erikasutuses pind (hoone)",IFERROR(SUMIFS($E:$E,$G:$G,"Ainukasutuses pind",$C:$C,"Üüritav pind",$H:$H,S$3)/SUMIFS($E:$E,$G:$G,"Ainukasutuses pind",$C:$C,"Üüritav pind"),0),""))),"")</f>
        <v/>
      </c>
      <c r="T802" s="72" t="str">
        <f>IFERROR(IF($G802="Erikasutuses pind (muu)",Eksplikatsioon!Y802/SUM(Eksplikatsioon!$O802:'Eksplikatsioon'!$AG802),IF($G802="Erikasutuses pind (korrus)",IFERROR(SUMIFS($E:$E,$G:$G,"Ainukasutuses pind",$C:$C,"Üüritav pind",$H:$H,T$3,$A:$A,$A802)/SUMIFS($E:$E,$G:$G,"Ainukasutuses pind",$C:$C,"Üüritav pind",$A:$A,$A802),0),IF($G802="Erikasutuses pind (hoone)",IFERROR(SUMIFS($E:$E,$G:$G,"Ainukasutuses pind",$C:$C,"Üüritav pind",$H:$H,T$3)/SUMIFS($E:$E,$G:$G,"Ainukasutuses pind",$C:$C,"Üüritav pind"),0),""))),"")</f>
        <v/>
      </c>
      <c r="U802" s="72" t="str">
        <f>IFERROR(IF($G802="Erikasutuses pind (muu)",Eksplikatsioon!Z802/SUM(Eksplikatsioon!$O802:'Eksplikatsioon'!$AG802),IF($G802="Erikasutuses pind (korrus)",IFERROR(SUMIFS($E:$E,$G:$G,"Ainukasutuses pind",$C:$C,"Üüritav pind",$H:$H,U$3,$A:$A,$A802)/SUMIFS($E:$E,$G:$G,"Ainukasutuses pind",$C:$C,"Üüritav pind",$A:$A,$A802),0),IF($G802="Erikasutuses pind (hoone)",IFERROR(SUMIFS($E:$E,$G:$G,"Ainukasutuses pind",$C:$C,"Üüritav pind",$H:$H,U$3)/SUMIFS($E:$E,$G:$G,"Ainukasutuses pind",$C:$C,"Üüritav pind"),0),""))),"")</f>
        <v/>
      </c>
      <c r="V802" s="72" t="str">
        <f>IFERROR(IF($G802="Erikasutuses pind (muu)",Eksplikatsioon!AA802/SUM(Eksplikatsioon!$O802:'Eksplikatsioon'!$AG802),IF($G802="Erikasutuses pind (korrus)",IFERROR(SUMIFS($E:$E,$G:$G,"Ainukasutuses pind",$C:$C,"Üüritav pind",$H:$H,V$3,$A:$A,$A802)/SUMIFS($E:$E,$G:$G,"Ainukasutuses pind",$C:$C,"Üüritav pind",$A:$A,$A802),0),IF($G802="Erikasutuses pind (hoone)",IFERROR(SUMIFS($E:$E,$G:$G,"Ainukasutuses pind",$C:$C,"Üüritav pind",$H:$H,V$3)/SUMIFS($E:$E,$G:$G,"Ainukasutuses pind",$C:$C,"Üüritav pind"),0),""))),"")</f>
        <v/>
      </c>
      <c r="W802" s="72" t="str">
        <f>IFERROR(IF($G802="Erikasutuses pind (muu)",Eksplikatsioon!AB802/SUM(Eksplikatsioon!$O802:'Eksplikatsioon'!$AG802),IF($G802="Erikasutuses pind (korrus)",IFERROR(SUMIFS($E:$E,$G:$G,"Ainukasutuses pind",$C:$C,"Üüritav pind",$H:$H,W$3,$A:$A,$A802)/SUMIFS($E:$E,$G:$G,"Ainukasutuses pind",$C:$C,"Üüritav pind",$A:$A,$A802),0),IF($G802="Erikasutuses pind (hoone)",IFERROR(SUMIFS($E:$E,$G:$G,"Ainukasutuses pind",$C:$C,"Üüritav pind",$H:$H,W$3)/SUMIFS($E:$E,$G:$G,"Ainukasutuses pind",$C:$C,"Üüritav pind"),0),""))),"")</f>
        <v/>
      </c>
      <c r="X802" s="72" t="str">
        <f>IFERROR(IF($G802="Erikasutuses pind (muu)",Eksplikatsioon!AC802/SUM(Eksplikatsioon!$O802:'Eksplikatsioon'!$AG802),IF($G802="Erikasutuses pind (korrus)",IFERROR(SUMIFS($E:$E,$G:$G,"Ainukasutuses pind",$C:$C,"Üüritav pind",$H:$H,X$3,$A:$A,$A802)/SUMIFS($E:$E,$G:$G,"Ainukasutuses pind",$C:$C,"Üüritav pind",$A:$A,$A802),0),IF($G802="Erikasutuses pind (hoone)",IFERROR(SUMIFS($E:$E,$G:$G,"Ainukasutuses pind",$C:$C,"Üüritav pind",$H:$H,X$3)/SUMIFS($E:$E,$G:$G,"Ainukasutuses pind",$C:$C,"Üüritav pind"),0),""))),"")</f>
        <v/>
      </c>
      <c r="Y802" s="72" t="str">
        <f>IFERROR(IF($G802="Erikasutuses pind (muu)",Eksplikatsioon!AD802/SUM(Eksplikatsioon!$O802:'Eksplikatsioon'!$AG802),IF($G802="Erikasutuses pind (korrus)",IFERROR(SUMIFS($E:$E,$G:$G,"Ainukasutuses pind",$C:$C,"Üüritav pind",$H:$H,Y$3,$A:$A,$A802)/SUMIFS($E:$E,$G:$G,"Ainukasutuses pind",$C:$C,"Üüritav pind",$A:$A,$A802),0),IF($G802="Erikasutuses pind (hoone)",IFERROR(SUMIFS($E:$E,$G:$G,"Ainukasutuses pind",$C:$C,"Üüritav pind",$H:$H,Y$3)/SUMIFS($E:$E,$G:$G,"Ainukasutuses pind",$C:$C,"Üüritav pind"),0),""))),"")</f>
        <v/>
      </c>
      <c r="Z802" s="72" t="str">
        <f>IFERROR(IF($G802="Erikasutuses pind (muu)",Eksplikatsioon!AE802/SUM(Eksplikatsioon!$O802:'Eksplikatsioon'!$AG802),IF($G802="Erikasutuses pind (korrus)",IFERROR(SUMIFS($E:$E,$G:$G,"Ainukasutuses pind",$C:$C,"Üüritav pind",$H:$H,Z$3,$A:$A,$A802)/SUMIFS($E:$E,$G:$G,"Ainukasutuses pind",$C:$C,"Üüritav pind",$A:$A,$A802),0),IF($G802="Erikasutuses pind (hoone)",IFERROR(SUMIFS($E:$E,$G:$G,"Ainukasutuses pind",$C:$C,"Üüritav pind",$H:$H,Z$3)/SUMIFS($E:$E,$G:$G,"Ainukasutuses pind",$C:$C,"Üüritav pind"),0),""))),"")</f>
        <v/>
      </c>
      <c r="AA802" s="72" t="str">
        <f>IFERROR(IF($G802="Erikasutuses pind (muu)",Eksplikatsioon!AF802/SUM(Eksplikatsioon!$O802:'Eksplikatsioon'!$AG802),IF($G802="Erikasutuses pind (korrus)",IFERROR(SUMIFS($E:$E,$G:$G,"Ainukasutuses pind",$C:$C,"Üüritav pind",$H:$H,AA$3,$A:$A,$A802)/SUMIFS($E:$E,$G:$G,"Ainukasutuses pind",$C:$C,"Üüritav pind",$A:$A,$A802),0),IF($G802="Erikasutuses pind (hoone)",IFERROR(SUMIFS($E:$E,$G:$G,"Ainukasutuses pind",$C:$C,"Üüritav pind",$H:$H,AA$3)/SUMIFS($E:$E,$G:$G,"Ainukasutuses pind",$C:$C,"Üüritav pind"),0),""))),"")</f>
        <v/>
      </c>
      <c r="AB802" s="72" t="str">
        <f>IFERROR(IF($G802="Erikasutuses pind (muu)",Eksplikatsioon!AG802/SUM(Eksplikatsioon!$O802:'Eksplikatsioon'!$AG802),IF($G802="Erikasutuses pind (korrus)",IFERROR(SUMIFS($E:$E,$G:$G,"Ainukasutuses pind",$C:$C,"Üüritav pind",$H:$H,AB$3,$A:$A,$A802)/SUMIFS($E:$E,$G:$G,"Ainukasutuses pind",$C:$C,"Üüritav pind",$A:$A,$A802),0),IF($G802="Erikasutuses pind (hoone)",IFERROR(SUMIFS($E:$E,$G:$G,"Ainukasutuses pind",$C:$C,"Üüritav pind",$H:$H,AB$3)/SUMIFS($E:$E,$G:$G,"Ainukasutuses pind",$C:$C,"Üüritav pind"),0),""))),"")</f>
        <v/>
      </c>
      <c r="AC802" s="72" t="str">
        <f>IFERROR(IF($G802="Erikasutuses pind (muu)",$E802*J802,IFERROR($E802*J802/SUM($J802:$AB802)*(Eksplikatsioon!O802)/SUMPRODUCT($J802:$AB802,Eksplikatsioon!$O802:$AG802),"")),"")</f>
        <v/>
      </c>
      <c r="AD802" s="72" t="str">
        <f>IFERROR(IF($G802="Erikasutuses pind (muu)",$E802*K802,IFERROR($E802*K802/SUM($J802:$AB802)*(Eksplikatsioon!P802)/SUMPRODUCT($J802:$AB802,Eksplikatsioon!$O802:$AG802),"")),"")</f>
        <v/>
      </c>
      <c r="AE802" s="72" t="str">
        <f>IFERROR(IF($G802="Erikasutuses pind (muu)",$E802*L802,IFERROR($E802*L802/SUM($J802:$AB802)*(Eksplikatsioon!Q802)/SUMPRODUCT($J802:$AB802,Eksplikatsioon!$O802:$AG802),"")),"")</f>
        <v/>
      </c>
      <c r="AF802" s="72" t="str">
        <f>IFERROR(IF($G802="Erikasutuses pind (muu)",$E802*M802,IFERROR($E802*M802/SUM($J802:$AB802)*(Eksplikatsioon!R802)/SUMPRODUCT($J802:$AB802,Eksplikatsioon!$O802:$AG802),"")),"")</f>
        <v/>
      </c>
      <c r="AG802" s="72" t="str">
        <f>IFERROR(IF($G802="Erikasutuses pind (muu)",$E802*N802,IFERROR($E802*N802/SUM($J802:$AB802)*(Eksplikatsioon!S802)/SUMPRODUCT($J802:$AB802,Eksplikatsioon!$O802:$AG802),"")),"")</f>
        <v/>
      </c>
      <c r="AH802" s="72" t="str">
        <f>IFERROR(IF($G802="Erikasutuses pind (muu)",$E802*O802,IFERROR($E802*O802/SUM($J802:$AB802)*(Eksplikatsioon!T802)/SUMPRODUCT($J802:$AB802,Eksplikatsioon!$O802:$AG802),"")),"")</f>
        <v/>
      </c>
      <c r="AI802" s="72" t="str">
        <f>IFERROR(IF($G802="Erikasutuses pind (muu)",$E802*P802,IFERROR($E802*P802/SUM($J802:$AB802)*(Eksplikatsioon!U802)/SUMPRODUCT($J802:$AB802,Eksplikatsioon!$O802:$AG802),"")),"")</f>
        <v/>
      </c>
      <c r="AJ802" s="72" t="str">
        <f>IFERROR(IF($G802="Erikasutuses pind (muu)",$E802*Q802,IFERROR($E802*Q802/SUM($J802:$AB802)*(Eksplikatsioon!V802)/SUMPRODUCT($J802:$AB802,Eksplikatsioon!$O802:$AG802),"")),"")</f>
        <v/>
      </c>
      <c r="AK802" s="72" t="str">
        <f>IFERROR(IF($G802="Erikasutuses pind (muu)",$E802*R802,IFERROR($E802*R802/SUM($J802:$AB802)*(Eksplikatsioon!W802)/SUMPRODUCT($J802:$AB802,Eksplikatsioon!$O802:$AG802),"")),"")</f>
        <v/>
      </c>
      <c r="AL802" s="72" t="str">
        <f>IFERROR(IF($G802="Erikasutuses pind (muu)",$E802*S802,IFERROR($E802*S802/SUM($J802:$AB802)*(Eksplikatsioon!X802)/SUMPRODUCT($J802:$AB802,Eksplikatsioon!$O802:$AG802),"")),"")</f>
        <v/>
      </c>
      <c r="AM802" s="72" t="str">
        <f>IFERROR(IF($G802="Erikasutuses pind (muu)",$E802*T802,IFERROR($E802*T802/SUM($J802:$AB802)*(Eksplikatsioon!Y802)/SUMPRODUCT($J802:$AB802,Eksplikatsioon!$O802:$AG802),"")),"")</f>
        <v/>
      </c>
      <c r="AN802" s="72" t="str">
        <f>IFERROR(IF($G802="Erikasutuses pind (muu)",$E802*U802,IFERROR($E802*U802/SUM($J802:$AB802)*(Eksplikatsioon!Z802)/SUMPRODUCT($J802:$AB802,Eksplikatsioon!$O802:$AG802),"")),"")</f>
        <v/>
      </c>
      <c r="AO802" s="72" t="str">
        <f>IFERROR(IF($G802="Erikasutuses pind (muu)",$E802*V802,IFERROR($E802*V802/SUM($J802:$AB802)*(Eksplikatsioon!AA802)/SUMPRODUCT($J802:$AB802,Eksplikatsioon!$O802:$AG802),"")),"")</f>
        <v/>
      </c>
      <c r="AP802" s="72" t="str">
        <f>IFERROR(IF($G802="Erikasutuses pind (muu)",$E802*W802,IFERROR($E802*W802/SUM($J802:$AB802)*(Eksplikatsioon!AB802)/SUMPRODUCT($J802:$AB802,Eksplikatsioon!$O802:$AG802),"")),"")</f>
        <v/>
      </c>
      <c r="AQ802" s="72" t="str">
        <f>IFERROR(IF($G802="Erikasutuses pind (muu)",$E802*X802,IFERROR($E802*X802/SUM($J802:$AB802)*(Eksplikatsioon!AC802)/SUMPRODUCT($J802:$AB802,Eksplikatsioon!$O802:$AG802),"")),"")</f>
        <v/>
      </c>
      <c r="AR802" s="72" t="str">
        <f>IFERROR(IF($G802="Erikasutuses pind (muu)",$E802*Y802,IFERROR($E802*Y802/SUM($J802:$AB802)*(Eksplikatsioon!AD802)/SUMPRODUCT($J802:$AB802,Eksplikatsioon!$O802:$AG802),"")),"")</f>
        <v/>
      </c>
      <c r="AS802" s="72" t="str">
        <f>IFERROR(IF($G802="Erikasutuses pind (muu)",$E802*Z802,IFERROR($E802*Z802/SUM($J802:$AB802)*(Eksplikatsioon!AE802)/SUMPRODUCT($J802:$AB802,Eksplikatsioon!$O802:$AG802),"")),"")</f>
        <v/>
      </c>
      <c r="AT802" s="72" t="str">
        <f>IFERROR(IF($G802="Erikasutuses pind (muu)",$E802*AA802,IFERROR($E802*AA802/SUM($J802:$AB802)*(Eksplikatsioon!AF802)/SUMPRODUCT($J802:$AB802,Eksplikatsioon!$O802:$AG802),"")),"")</f>
        <v/>
      </c>
      <c r="AU802" s="72" t="str">
        <f>IFERROR(IF($G802="Erikasutuses pind (muu)",$E802*AB802,IFERROR($E802*AB802/SUM($J802:$AB802)*(Eksplikatsioon!AG802)/SUMPRODUCT($J802:$AB802,Eksplikatsioon!$O802:$AG802),"")),"")</f>
        <v/>
      </c>
    </row>
    <row r="803" spans="1:47" x14ac:dyDescent="0.25">
      <c r="A803" s="71" t="str">
        <f>IF(Eksplikatsioon!A803=0,"",Eksplikatsioon!A803)</f>
        <v/>
      </c>
      <c r="B803" s="71" t="str">
        <f>IF(Eksplikatsioon!B803=0,"",Eksplikatsioon!B803)</f>
        <v/>
      </c>
      <c r="C803" s="71" t="str">
        <f>IF(Eksplikatsioon!C803=0,"",Eksplikatsioon!C803)</f>
        <v/>
      </c>
      <c r="D803" s="71" t="str">
        <f>IF(Eksplikatsioon!D803=0,"",Eksplikatsioon!D803)</f>
        <v/>
      </c>
      <c r="E803" s="71" t="str">
        <f>IF(Eksplikatsioon!F803=0,"",Eksplikatsioon!F803)</f>
        <v/>
      </c>
      <c r="F803" s="71" t="str">
        <f>IF(Eksplikatsioon!H803=0,"",Eksplikatsioon!H803)</f>
        <v/>
      </c>
      <c r="G803" s="71" t="str">
        <f>IF(Eksplikatsioon!J803=0,"",Eksplikatsioon!J803)</f>
        <v/>
      </c>
      <c r="H803" s="71" t="str">
        <f>IF(Eksplikatsioon!K803=0,"",Eksplikatsioon!K803)</f>
        <v/>
      </c>
      <c r="I803" s="71" t="str">
        <f>IF(Eksplikatsioon!L803=0,"",Eksplikatsioon!L803)</f>
        <v/>
      </c>
      <c r="J803" s="72" t="str">
        <f>IFERROR(IF($G803="Erikasutuses pind (muu)",Eksplikatsioon!O803/SUM(Eksplikatsioon!$O803:'Eksplikatsioon'!$AG803),IF($G803="Erikasutuses pind (korrus)",IFERROR(SUMIFS($E:$E,$G:$G,"Ainukasutuses pind",$C:$C,"Üüritav pind",$H:$H,J$3,$A:$A,$A803)/SUMIFS($E:$E,$G:$G,"Ainukasutuses pind",$C:$C,"Üüritav pind",$A:$A,$A803),0),IF($G803="Erikasutuses pind (hoone)",IFERROR(SUMIFS($E:$E,$G:$G,"Ainukasutuses pind",$C:$C,"Üüritav pind",$H:$H,J$3)/SUMIFS($E:$E,$G:$G,"Ainukasutuses pind",$C:$C,"Üüritav pind"),0),""))),"")</f>
        <v/>
      </c>
      <c r="K803" s="72" t="str">
        <f>IFERROR(IF($G803="Erikasutuses pind (muu)",Eksplikatsioon!P803/SUM(Eksplikatsioon!$O803:'Eksplikatsioon'!$AG803),IF($G803="Erikasutuses pind (korrus)",IFERROR(SUMIFS($E:$E,$G:$G,"Ainukasutuses pind",$C:$C,"Üüritav pind",$H:$H,K$3,$A:$A,$A803)/SUMIFS($E:$E,$G:$G,"Ainukasutuses pind",$C:$C,"Üüritav pind",$A:$A,$A803),0),IF($G803="Erikasutuses pind (hoone)",IFERROR(SUMIFS($E:$E,$G:$G,"Ainukasutuses pind",$C:$C,"Üüritav pind",$H:$H,K$3)/SUMIFS($E:$E,$G:$G,"Ainukasutuses pind",$C:$C,"Üüritav pind"),0),""))),"")</f>
        <v/>
      </c>
      <c r="L803" s="72" t="str">
        <f>IFERROR(IF($G803="Erikasutuses pind (muu)",Eksplikatsioon!Q803/SUM(Eksplikatsioon!$O803:'Eksplikatsioon'!$AG803),IF($G803="Erikasutuses pind (korrus)",IFERROR(SUMIFS($E:$E,$G:$G,"Ainukasutuses pind",$C:$C,"Üüritav pind",$H:$H,L$3,$A:$A,$A803)/SUMIFS($E:$E,$G:$G,"Ainukasutuses pind",$C:$C,"Üüritav pind",$A:$A,$A803),0),IF($G803="Erikasutuses pind (hoone)",IFERROR(SUMIFS($E:$E,$G:$G,"Ainukasutuses pind",$C:$C,"Üüritav pind",$H:$H,L$3)/SUMIFS($E:$E,$G:$G,"Ainukasutuses pind",$C:$C,"Üüritav pind"),0),""))),"")</f>
        <v/>
      </c>
      <c r="M803" s="72" t="str">
        <f>IFERROR(IF($G803="Erikasutuses pind (muu)",Eksplikatsioon!R803/SUM(Eksplikatsioon!$O803:'Eksplikatsioon'!$AG803),IF($G803="Erikasutuses pind (korrus)",IFERROR(SUMIFS($E:$E,$G:$G,"Ainukasutuses pind",$C:$C,"Üüritav pind",$H:$H,M$3,$A:$A,$A803)/SUMIFS($E:$E,$G:$G,"Ainukasutuses pind",$C:$C,"Üüritav pind",$A:$A,$A803),0),IF($G803="Erikasutuses pind (hoone)",IFERROR(SUMIFS($E:$E,$G:$G,"Ainukasutuses pind",$C:$C,"Üüritav pind",$H:$H,M$3)/SUMIFS($E:$E,$G:$G,"Ainukasutuses pind",$C:$C,"Üüritav pind"),0),""))),"")</f>
        <v/>
      </c>
      <c r="N803" s="72" t="str">
        <f>IFERROR(IF($G803="Erikasutuses pind (muu)",Eksplikatsioon!S803/SUM(Eksplikatsioon!$O803:'Eksplikatsioon'!$AG803),IF($G803="Erikasutuses pind (korrus)",IFERROR(SUMIFS($E:$E,$G:$G,"Ainukasutuses pind",$C:$C,"Üüritav pind",$H:$H,N$3,$A:$A,$A803)/SUMIFS($E:$E,$G:$G,"Ainukasutuses pind",$C:$C,"Üüritav pind",$A:$A,$A803),0),IF($G803="Erikasutuses pind (hoone)",IFERROR(SUMIFS($E:$E,$G:$G,"Ainukasutuses pind",$C:$C,"Üüritav pind",$H:$H,N$3)/SUMIFS($E:$E,$G:$G,"Ainukasutuses pind",$C:$C,"Üüritav pind"),0),""))),"")</f>
        <v/>
      </c>
      <c r="O803" s="72" t="str">
        <f>IFERROR(IF($G803="Erikasutuses pind (muu)",Eksplikatsioon!T803/SUM(Eksplikatsioon!$O803:'Eksplikatsioon'!$AG803),IF($G803="Erikasutuses pind (korrus)",IFERROR(SUMIFS($E:$E,$G:$G,"Ainukasutuses pind",$C:$C,"Üüritav pind",$H:$H,O$3,$A:$A,$A803)/SUMIFS($E:$E,$G:$G,"Ainukasutuses pind",$C:$C,"Üüritav pind",$A:$A,$A803),0),IF($G803="Erikasutuses pind (hoone)",IFERROR(SUMIFS($E:$E,$G:$G,"Ainukasutuses pind",$C:$C,"Üüritav pind",$H:$H,O$3)/SUMIFS($E:$E,$G:$G,"Ainukasutuses pind",$C:$C,"Üüritav pind"),0),""))),"")</f>
        <v/>
      </c>
      <c r="P803" s="72" t="str">
        <f>IFERROR(IF($G803="Erikasutuses pind (muu)",Eksplikatsioon!U803/SUM(Eksplikatsioon!$O803:'Eksplikatsioon'!$AG803),IF($G803="Erikasutuses pind (korrus)",IFERROR(SUMIFS($E:$E,$G:$G,"Ainukasutuses pind",$C:$C,"Üüritav pind",$H:$H,P$3,$A:$A,$A803)/SUMIFS($E:$E,$G:$G,"Ainukasutuses pind",$C:$C,"Üüritav pind",$A:$A,$A803),0),IF($G803="Erikasutuses pind (hoone)",IFERROR(SUMIFS($E:$E,$G:$G,"Ainukasutuses pind",$C:$C,"Üüritav pind",$H:$H,P$3)/SUMIFS($E:$E,$G:$G,"Ainukasutuses pind",$C:$C,"Üüritav pind"),0),""))),"")</f>
        <v/>
      </c>
      <c r="Q803" s="72" t="str">
        <f>IFERROR(IF($G803="Erikasutuses pind (muu)",Eksplikatsioon!V803/SUM(Eksplikatsioon!$O803:'Eksplikatsioon'!$AG803),IF($G803="Erikasutuses pind (korrus)",IFERROR(SUMIFS($E:$E,$G:$G,"Ainukasutuses pind",$C:$C,"Üüritav pind",$H:$H,Q$3,$A:$A,$A803)/SUMIFS($E:$E,$G:$G,"Ainukasutuses pind",$C:$C,"Üüritav pind",$A:$A,$A803),0),IF($G803="Erikasutuses pind (hoone)",IFERROR(SUMIFS($E:$E,$G:$G,"Ainukasutuses pind",$C:$C,"Üüritav pind",$H:$H,Q$3)/SUMIFS($E:$E,$G:$G,"Ainukasutuses pind",$C:$C,"Üüritav pind"),0),""))),"")</f>
        <v/>
      </c>
      <c r="R803" s="72" t="str">
        <f>IFERROR(IF($G803="Erikasutuses pind (muu)",Eksplikatsioon!W803/SUM(Eksplikatsioon!$O803:'Eksplikatsioon'!$AG803),IF($G803="Erikasutuses pind (korrus)",IFERROR(SUMIFS($E:$E,$G:$G,"Ainukasutuses pind",$C:$C,"Üüritav pind",$H:$H,R$3,$A:$A,$A803)/SUMIFS($E:$E,$G:$G,"Ainukasutuses pind",$C:$C,"Üüritav pind",$A:$A,$A803),0),IF($G803="Erikasutuses pind (hoone)",IFERROR(SUMIFS($E:$E,$G:$G,"Ainukasutuses pind",$C:$C,"Üüritav pind",$H:$H,R$3)/SUMIFS($E:$E,$G:$G,"Ainukasutuses pind",$C:$C,"Üüritav pind"),0),""))),"")</f>
        <v/>
      </c>
      <c r="S803" s="72" t="str">
        <f>IFERROR(IF($G803="Erikasutuses pind (muu)",Eksplikatsioon!X803/SUM(Eksplikatsioon!$O803:'Eksplikatsioon'!$AG803),IF($G803="Erikasutuses pind (korrus)",IFERROR(SUMIFS($E:$E,$G:$G,"Ainukasutuses pind",$C:$C,"Üüritav pind",$H:$H,S$3,$A:$A,$A803)/SUMIFS($E:$E,$G:$G,"Ainukasutuses pind",$C:$C,"Üüritav pind",$A:$A,$A803),0),IF($G803="Erikasutuses pind (hoone)",IFERROR(SUMIFS($E:$E,$G:$G,"Ainukasutuses pind",$C:$C,"Üüritav pind",$H:$H,S$3)/SUMIFS($E:$E,$G:$G,"Ainukasutuses pind",$C:$C,"Üüritav pind"),0),""))),"")</f>
        <v/>
      </c>
      <c r="T803" s="72" t="str">
        <f>IFERROR(IF($G803="Erikasutuses pind (muu)",Eksplikatsioon!Y803/SUM(Eksplikatsioon!$O803:'Eksplikatsioon'!$AG803),IF($G803="Erikasutuses pind (korrus)",IFERROR(SUMIFS($E:$E,$G:$G,"Ainukasutuses pind",$C:$C,"Üüritav pind",$H:$H,T$3,$A:$A,$A803)/SUMIFS($E:$E,$G:$G,"Ainukasutuses pind",$C:$C,"Üüritav pind",$A:$A,$A803),0),IF($G803="Erikasutuses pind (hoone)",IFERROR(SUMIFS($E:$E,$G:$G,"Ainukasutuses pind",$C:$C,"Üüritav pind",$H:$H,T$3)/SUMIFS($E:$E,$G:$G,"Ainukasutuses pind",$C:$C,"Üüritav pind"),0),""))),"")</f>
        <v/>
      </c>
      <c r="U803" s="72" t="str">
        <f>IFERROR(IF($G803="Erikasutuses pind (muu)",Eksplikatsioon!Z803/SUM(Eksplikatsioon!$O803:'Eksplikatsioon'!$AG803),IF($G803="Erikasutuses pind (korrus)",IFERROR(SUMIFS($E:$E,$G:$G,"Ainukasutuses pind",$C:$C,"Üüritav pind",$H:$H,U$3,$A:$A,$A803)/SUMIFS($E:$E,$G:$G,"Ainukasutuses pind",$C:$C,"Üüritav pind",$A:$A,$A803),0),IF($G803="Erikasutuses pind (hoone)",IFERROR(SUMIFS($E:$E,$G:$G,"Ainukasutuses pind",$C:$C,"Üüritav pind",$H:$H,U$3)/SUMIFS($E:$E,$G:$G,"Ainukasutuses pind",$C:$C,"Üüritav pind"),0),""))),"")</f>
        <v/>
      </c>
      <c r="V803" s="72" t="str">
        <f>IFERROR(IF($G803="Erikasutuses pind (muu)",Eksplikatsioon!AA803/SUM(Eksplikatsioon!$O803:'Eksplikatsioon'!$AG803),IF($G803="Erikasutuses pind (korrus)",IFERROR(SUMIFS($E:$E,$G:$G,"Ainukasutuses pind",$C:$C,"Üüritav pind",$H:$H,V$3,$A:$A,$A803)/SUMIFS($E:$E,$G:$G,"Ainukasutuses pind",$C:$C,"Üüritav pind",$A:$A,$A803),0),IF($G803="Erikasutuses pind (hoone)",IFERROR(SUMIFS($E:$E,$G:$G,"Ainukasutuses pind",$C:$C,"Üüritav pind",$H:$H,V$3)/SUMIFS($E:$E,$G:$G,"Ainukasutuses pind",$C:$C,"Üüritav pind"),0),""))),"")</f>
        <v/>
      </c>
      <c r="W803" s="72" t="str">
        <f>IFERROR(IF($G803="Erikasutuses pind (muu)",Eksplikatsioon!AB803/SUM(Eksplikatsioon!$O803:'Eksplikatsioon'!$AG803),IF($G803="Erikasutuses pind (korrus)",IFERROR(SUMIFS($E:$E,$G:$G,"Ainukasutuses pind",$C:$C,"Üüritav pind",$H:$H,W$3,$A:$A,$A803)/SUMIFS($E:$E,$G:$G,"Ainukasutuses pind",$C:$C,"Üüritav pind",$A:$A,$A803),0),IF($G803="Erikasutuses pind (hoone)",IFERROR(SUMIFS($E:$E,$G:$G,"Ainukasutuses pind",$C:$C,"Üüritav pind",$H:$H,W$3)/SUMIFS($E:$E,$G:$G,"Ainukasutuses pind",$C:$C,"Üüritav pind"),0),""))),"")</f>
        <v/>
      </c>
      <c r="X803" s="72" t="str">
        <f>IFERROR(IF($G803="Erikasutuses pind (muu)",Eksplikatsioon!AC803/SUM(Eksplikatsioon!$O803:'Eksplikatsioon'!$AG803),IF($G803="Erikasutuses pind (korrus)",IFERROR(SUMIFS($E:$E,$G:$G,"Ainukasutuses pind",$C:$C,"Üüritav pind",$H:$H,X$3,$A:$A,$A803)/SUMIFS($E:$E,$G:$G,"Ainukasutuses pind",$C:$C,"Üüritav pind",$A:$A,$A803),0),IF($G803="Erikasutuses pind (hoone)",IFERROR(SUMIFS($E:$E,$G:$G,"Ainukasutuses pind",$C:$C,"Üüritav pind",$H:$H,X$3)/SUMIFS($E:$E,$G:$G,"Ainukasutuses pind",$C:$C,"Üüritav pind"),0),""))),"")</f>
        <v/>
      </c>
      <c r="Y803" s="72" t="str">
        <f>IFERROR(IF($G803="Erikasutuses pind (muu)",Eksplikatsioon!AD803/SUM(Eksplikatsioon!$O803:'Eksplikatsioon'!$AG803),IF($G803="Erikasutuses pind (korrus)",IFERROR(SUMIFS($E:$E,$G:$G,"Ainukasutuses pind",$C:$C,"Üüritav pind",$H:$H,Y$3,$A:$A,$A803)/SUMIFS($E:$E,$G:$G,"Ainukasutuses pind",$C:$C,"Üüritav pind",$A:$A,$A803),0),IF($G803="Erikasutuses pind (hoone)",IFERROR(SUMIFS($E:$E,$G:$G,"Ainukasutuses pind",$C:$C,"Üüritav pind",$H:$H,Y$3)/SUMIFS($E:$E,$G:$G,"Ainukasutuses pind",$C:$C,"Üüritav pind"),0),""))),"")</f>
        <v/>
      </c>
      <c r="Z803" s="72" t="str">
        <f>IFERROR(IF($G803="Erikasutuses pind (muu)",Eksplikatsioon!AE803/SUM(Eksplikatsioon!$O803:'Eksplikatsioon'!$AG803),IF($G803="Erikasutuses pind (korrus)",IFERROR(SUMIFS($E:$E,$G:$G,"Ainukasutuses pind",$C:$C,"Üüritav pind",$H:$H,Z$3,$A:$A,$A803)/SUMIFS($E:$E,$G:$G,"Ainukasutuses pind",$C:$C,"Üüritav pind",$A:$A,$A803),0),IF($G803="Erikasutuses pind (hoone)",IFERROR(SUMIFS($E:$E,$G:$G,"Ainukasutuses pind",$C:$C,"Üüritav pind",$H:$H,Z$3)/SUMIFS($E:$E,$G:$G,"Ainukasutuses pind",$C:$C,"Üüritav pind"),0),""))),"")</f>
        <v/>
      </c>
      <c r="AA803" s="72" t="str">
        <f>IFERROR(IF($G803="Erikasutuses pind (muu)",Eksplikatsioon!AF803/SUM(Eksplikatsioon!$O803:'Eksplikatsioon'!$AG803),IF($G803="Erikasutuses pind (korrus)",IFERROR(SUMIFS($E:$E,$G:$G,"Ainukasutuses pind",$C:$C,"Üüritav pind",$H:$H,AA$3,$A:$A,$A803)/SUMIFS($E:$E,$G:$G,"Ainukasutuses pind",$C:$C,"Üüritav pind",$A:$A,$A803),0),IF($G803="Erikasutuses pind (hoone)",IFERROR(SUMIFS($E:$E,$G:$G,"Ainukasutuses pind",$C:$C,"Üüritav pind",$H:$H,AA$3)/SUMIFS($E:$E,$G:$G,"Ainukasutuses pind",$C:$C,"Üüritav pind"),0),""))),"")</f>
        <v/>
      </c>
      <c r="AB803" s="72" t="str">
        <f>IFERROR(IF($G803="Erikasutuses pind (muu)",Eksplikatsioon!AG803/SUM(Eksplikatsioon!$O803:'Eksplikatsioon'!$AG803),IF($G803="Erikasutuses pind (korrus)",IFERROR(SUMIFS($E:$E,$G:$G,"Ainukasutuses pind",$C:$C,"Üüritav pind",$H:$H,AB$3,$A:$A,$A803)/SUMIFS($E:$E,$G:$G,"Ainukasutuses pind",$C:$C,"Üüritav pind",$A:$A,$A803),0),IF($G803="Erikasutuses pind (hoone)",IFERROR(SUMIFS($E:$E,$G:$G,"Ainukasutuses pind",$C:$C,"Üüritav pind",$H:$H,AB$3)/SUMIFS($E:$E,$G:$G,"Ainukasutuses pind",$C:$C,"Üüritav pind"),0),""))),"")</f>
        <v/>
      </c>
      <c r="AC803" s="72" t="str">
        <f>IFERROR(IF($G803="Erikasutuses pind (muu)",$E803*J803,IFERROR($E803*J803/SUM($J803:$AB803)*(Eksplikatsioon!O803)/SUMPRODUCT($J803:$AB803,Eksplikatsioon!$O803:$AG803),"")),"")</f>
        <v/>
      </c>
      <c r="AD803" s="72" t="str">
        <f>IFERROR(IF($G803="Erikasutuses pind (muu)",$E803*K803,IFERROR($E803*K803/SUM($J803:$AB803)*(Eksplikatsioon!P803)/SUMPRODUCT($J803:$AB803,Eksplikatsioon!$O803:$AG803),"")),"")</f>
        <v/>
      </c>
      <c r="AE803" s="72" t="str">
        <f>IFERROR(IF($G803="Erikasutuses pind (muu)",$E803*L803,IFERROR($E803*L803/SUM($J803:$AB803)*(Eksplikatsioon!Q803)/SUMPRODUCT($J803:$AB803,Eksplikatsioon!$O803:$AG803),"")),"")</f>
        <v/>
      </c>
      <c r="AF803" s="72" t="str">
        <f>IFERROR(IF($G803="Erikasutuses pind (muu)",$E803*M803,IFERROR($E803*M803/SUM($J803:$AB803)*(Eksplikatsioon!R803)/SUMPRODUCT($J803:$AB803,Eksplikatsioon!$O803:$AG803),"")),"")</f>
        <v/>
      </c>
      <c r="AG803" s="72" t="str">
        <f>IFERROR(IF($G803="Erikasutuses pind (muu)",$E803*N803,IFERROR($E803*N803/SUM($J803:$AB803)*(Eksplikatsioon!S803)/SUMPRODUCT($J803:$AB803,Eksplikatsioon!$O803:$AG803),"")),"")</f>
        <v/>
      </c>
      <c r="AH803" s="72" t="str">
        <f>IFERROR(IF($G803="Erikasutuses pind (muu)",$E803*O803,IFERROR($E803*O803/SUM($J803:$AB803)*(Eksplikatsioon!T803)/SUMPRODUCT($J803:$AB803,Eksplikatsioon!$O803:$AG803),"")),"")</f>
        <v/>
      </c>
      <c r="AI803" s="72" t="str">
        <f>IFERROR(IF($G803="Erikasutuses pind (muu)",$E803*P803,IFERROR($E803*P803/SUM($J803:$AB803)*(Eksplikatsioon!U803)/SUMPRODUCT($J803:$AB803,Eksplikatsioon!$O803:$AG803),"")),"")</f>
        <v/>
      </c>
      <c r="AJ803" s="72" t="str">
        <f>IFERROR(IF($G803="Erikasutuses pind (muu)",$E803*Q803,IFERROR($E803*Q803/SUM($J803:$AB803)*(Eksplikatsioon!V803)/SUMPRODUCT($J803:$AB803,Eksplikatsioon!$O803:$AG803),"")),"")</f>
        <v/>
      </c>
      <c r="AK803" s="72" t="str">
        <f>IFERROR(IF($G803="Erikasutuses pind (muu)",$E803*R803,IFERROR($E803*R803/SUM($J803:$AB803)*(Eksplikatsioon!W803)/SUMPRODUCT($J803:$AB803,Eksplikatsioon!$O803:$AG803),"")),"")</f>
        <v/>
      </c>
      <c r="AL803" s="72" t="str">
        <f>IFERROR(IF($G803="Erikasutuses pind (muu)",$E803*S803,IFERROR($E803*S803/SUM($J803:$AB803)*(Eksplikatsioon!X803)/SUMPRODUCT($J803:$AB803,Eksplikatsioon!$O803:$AG803),"")),"")</f>
        <v/>
      </c>
      <c r="AM803" s="72" t="str">
        <f>IFERROR(IF($G803="Erikasutuses pind (muu)",$E803*T803,IFERROR($E803*T803/SUM($J803:$AB803)*(Eksplikatsioon!Y803)/SUMPRODUCT($J803:$AB803,Eksplikatsioon!$O803:$AG803),"")),"")</f>
        <v/>
      </c>
      <c r="AN803" s="72" t="str">
        <f>IFERROR(IF($G803="Erikasutuses pind (muu)",$E803*U803,IFERROR($E803*U803/SUM($J803:$AB803)*(Eksplikatsioon!Z803)/SUMPRODUCT($J803:$AB803,Eksplikatsioon!$O803:$AG803),"")),"")</f>
        <v/>
      </c>
      <c r="AO803" s="72" t="str">
        <f>IFERROR(IF($G803="Erikasutuses pind (muu)",$E803*V803,IFERROR($E803*V803/SUM($J803:$AB803)*(Eksplikatsioon!AA803)/SUMPRODUCT($J803:$AB803,Eksplikatsioon!$O803:$AG803),"")),"")</f>
        <v/>
      </c>
      <c r="AP803" s="72" t="str">
        <f>IFERROR(IF($G803="Erikasutuses pind (muu)",$E803*W803,IFERROR($E803*W803/SUM($J803:$AB803)*(Eksplikatsioon!AB803)/SUMPRODUCT($J803:$AB803,Eksplikatsioon!$O803:$AG803),"")),"")</f>
        <v/>
      </c>
      <c r="AQ803" s="72" t="str">
        <f>IFERROR(IF($G803="Erikasutuses pind (muu)",$E803*X803,IFERROR($E803*X803/SUM($J803:$AB803)*(Eksplikatsioon!AC803)/SUMPRODUCT($J803:$AB803,Eksplikatsioon!$O803:$AG803),"")),"")</f>
        <v/>
      </c>
      <c r="AR803" s="72" t="str">
        <f>IFERROR(IF($G803="Erikasutuses pind (muu)",$E803*Y803,IFERROR($E803*Y803/SUM($J803:$AB803)*(Eksplikatsioon!AD803)/SUMPRODUCT($J803:$AB803,Eksplikatsioon!$O803:$AG803),"")),"")</f>
        <v/>
      </c>
      <c r="AS803" s="72" t="str">
        <f>IFERROR(IF($G803="Erikasutuses pind (muu)",$E803*Z803,IFERROR($E803*Z803/SUM($J803:$AB803)*(Eksplikatsioon!AE803)/SUMPRODUCT($J803:$AB803,Eksplikatsioon!$O803:$AG803),"")),"")</f>
        <v/>
      </c>
      <c r="AT803" s="72" t="str">
        <f>IFERROR(IF($G803="Erikasutuses pind (muu)",$E803*AA803,IFERROR($E803*AA803/SUM($J803:$AB803)*(Eksplikatsioon!AF803)/SUMPRODUCT($J803:$AB803,Eksplikatsioon!$O803:$AG803),"")),"")</f>
        <v/>
      </c>
      <c r="AU803" s="72" t="str">
        <f>IFERROR(IF($G803="Erikasutuses pind (muu)",$E803*AB803,IFERROR($E803*AB803/SUM($J803:$AB803)*(Eksplikatsioon!AG803)/SUMPRODUCT($J803:$AB803,Eksplikatsioon!$O803:$AG803),"")),"")</f>
        <v/>
      </c>
    </row>
    <row r="804" spans="1:47" x14ac:dyDescent="0.25">
      <c r="A804" s="71" t="str">
        <f>IF(Eksplikatsioon!A804=0,"",Eksplikatsioon!A804)</f>
        <v/>
      </c>
      <c r="B804" s="71" t="str">
        <f>IF(Eksplikatsioon!B804=0,"",Eksplikatsioon!B804)</f>
        <v/>
      </c>
      <c r="C804" s="71" t="str">
        <f>IF(Eksplikatsioon!C804=0,"",Eksplikatsioon!C804)</f>
        <v/>
      </c>
      <c r="D804" s="71" t="str">
        <f>IF(Eksplikatsioon!D804=0,"",Eksplikatsioon!D804)</f>
        <v/>
      </c>
      <c r="E804" s="71" t="str">
        <f>IF(Eksplikatsioon!F804=0,"",Eksplikatsioon!F804)</f>
        <v/>
      </c>
      <c r="F804" s="71" t="str">
        <f>IF(Eksplikatsioon!H804=0,"",Eksplikatsioon!H804)</f>
        <v/>
      </c>
      <c r="G804" s="71" t="str">
        <f>IF(Eksplikatsioon!J804=0,"",Eksplikatsioon!J804)</f>
        <v/>
      </c>
      <c r="H804" s="71" t="str">
        <f>IF(Eksplikatsioon!K804=0,"",Eksplikatsioon!K804)</f>
        <v/>
      </c>
      <c r="I804" s="71" t="str">
        <f>IF(Eksplikatsioon!L804=0,"",Eksplikatsioon!L804)</f>
        <v/>
      </c>
      <c r="J804" s="72" t="str">
        <f>IFERROR(IF($G804="Erikasutuses pind (muu)",Eksplikatsioon!O804/SUM(Eksplikatsioon!$O804:'Eksplikatsioon'!$AG804),IF($G804="Erikasutuses pind (korrus)",IFERROR(SUMIFS($E:$E,$G:$G,"Ainukasutuses pind",$C:$C,"Üüritav pind",$H:$H,J$3,$A:$A,$A804)/SUMIFS($E:$E,$G:$G,"Ainukasutuses pind",$C:$C,"Üüritav pind",$A:$A,$A804),0),IF($G804="Erikasutuses pind (hoone)",IFERROR(SUMIFS($E:$E,$G:$G,"Ainukasutuses pind",$C:$C,"Üüritav pind",$H:$H,J$3)/SUMIFS($E:$E,$G:$G,"Ainukasutuses pind",$C:$C,"Üüritav pind"),0),""))),"")</f>
        <v/>
      </c>
      <c r="K804" s="72" t="str">
        <f>IFERROR(IF($G804="Erikasutuses pind (muu)",Eksplikatsioon!P804/SUM(Eksplikatsioon!$O804:'Eksplikatsioon'!$AG804),IF($G804="Erikasutuses pind (korrus)",IFERROR(SUMIFS($E:$E,$G:$G,"Ainukasutuses pind",$C:$C,"Üüritav pind",$H:$H,K$3,$A:$A,$A804)/SUMIFS($E:$E,$G:$G,"Ainukasutuses pind",$C:$C,"Üüritav pind",$A:$A,$A804),0),IF($G804="Erikasutuses pind (hoone)",IFERROR(SUMIFS($E:$E,$G:$G,"Ainukasutuses pind",$C:$C,"Üüritav pind",$H:$H,K$3)/SUMIFS($E:$E,$G:$G,"Ainukasutuses pind",$C:$C,"Üüritav pind"),0),""))),"")</f>
        <v/>
      </c>
      <c r="L804" s="72" t="str">
        <f>IFERROR(IF($G804="Erikasutuses pind (muu)",Eksplikatsioon!Q804/SUM(Eksplikatsioon!$O804:'Eksplikatsioon'!$AG804),IF($G804="Erikasutuses pind (korrus)",IFERROR(SUMIFS($E:$E,$G:$G,"Ainukasutuses pind",$C:$C,"Üüritav pind",$H:$H,L$3,$A:$A,$A804)/SUMIFS($E:$E,$G:$G,"Ainukasutuses pind",$C:$C,"Üüritav pind",$A:$A,$A804),0),IF($G804="Erikasutuses pind (hoone)",IFERROR(SUMIFS($E:$E,$G:$G,"Ainukasutuses pind",$C:$C,"Üüritav pind",$H:$H,L$3)/SUMIFS($E:$E,$G:$G,"Ainukasutuses pind",$C:$C,"Üüritav pind"),0),""))),"")</f>
        <v/>
      </c>
      <c r="M804" s="72" t="str">
        <f>IFERROR(IF($G804="Erikasutuses pind (muu)",Eksplikatsioon!R804/SUM(Eksplikatsioon!$O804:'Eksplikatsioon'!$AG804),IF($G804="Erikasutuses pind (korrus)",IFERROR(SUMIFS($E:$E,$G:$G,"Ainukasutuses pind",$C:$C,"Üüritav pind",$H:$H,M$3,$A:$A,$A804)/SUMIFS($E:$E,$G:$G,"Ainukasutuses pind",$C:$C,"Üüritav pind",$A:$A,$A804),0),IF($G804="Erikasutuses pind (hoone)",IFERROR(SUMIFS($E:$E,$G:$G,"Ainukasutuses pind",$C:$C,"Üüritav pind",$H:$H,M$3)/SUMIFS($E:$E,$G:$G,"Ainukasutuses pind",$C:$C,"Üüritav pind"),0),""))),"")</f>
        <v/>
      </c>
      <c r="N804" s="72" t="str">
        <f>IFERROR(IF($G804="Erikasutuses pind (muu)",Eksplikatsioon!S804/SUM(Eksplikatsioon!$O804:'Eksplikatsioon'!$AG804),IF($G804="Erikasutuses pind (korrus)",IFERROR(SUMIFS($E:$E,$G:$G,"Ainukasutuses pind",$C:$C,"Üüritav pind",$H:$H,N$3,$A:$A,$A804)/SUMIFS($E:$E,$G:$G,"Ainukasutuses pind",$C:$C,"Üüritav pind",$A:$A,$A804),0),IF($G804="Erikasutuses pind (hoone)",IFERROR(SUMIFS($E:$E,$G:$G,"Ainukasutuses pind",$C:$C,"Üüritav pind",$H:$H,N$3)/SUMIFS($E:$E,$G:$G,"Ainukasutuses pind",$C:$C,"Üüritav pind"),0),""))),"")</f>
        <v/>
      </c>
      <c r="O804" s="72" t="str">
        <f>IFERROR(IF($G804="Erikasutuses pind (muu)",Eksplikatsioon!T804/SUM(Eksplikatsioon!$O804:'Eksplikatsioon'!$AG804),IF($G804="Erikasutuses pind (korrus)",IFERROR(SUMIFS($E:$E,$G:$G,"Ainukasutuses pind",$C:$C,"Üüritav pind",$H:$H,O$3,$A:$A,$A804)/SUMIFS($E:$E,$G:$G,"Ainukasutuses pind",$C:$C,"Üüritav pind",$A:$A,$A804),0),IF($G804="Erikasutuses pind (hoone)",IFERROR(SUMIFS($E:$E,$G:$G,"Ainukasutuses pind",$C:$C,"Üüritav pind",$H:$H,O$3)/SUMIFS($E:$E,$G:$G,"Ainukasutuses pind",$C:$C,"Üüritav pind"),0),""))),"")</f>
        <v/>
      </c>
      <c r="P804" s="72" t="str">
        <f>IFERROR(IF($G804="Erikasutuses pind (muu)",Eksplikatsioon!U804/SUM(Eksplikatsioon!$O804:'Eksplikatsioon'!$AG804),IF($G804="Erikasutuses pind (korrus)",IFERROR(SUMIFS($E:$E,$G:$G,"Ainukasutuses pind",$C:$C,"Üüritav pind",$H:$H,P$3,$A:$A,$A804)/SUMIFS($E:$E,$G:$G,"Ainukasutuses pind",$C:$C,"Üüritav pind",$A:$A,$A804),0),IF($G804="Erikasutuses pind (hoone)",IFERROR(SUMIFS($E:$E,$G:$G,"Ainukasutuses pind",$C:$C,"Üüritav pind",$H:$H,P$3)/SUMIFS($E:$E,$G:$G,"Ainukasutuses pind",$C:$C,"Üüritav pind"),0),""))),"")</f>
        <v/>
      </c>
      <c r="Q804" s="72" t="str">
        <f>IFERROR(IF($G804="Erikasutuses pind (muu)",Eksplikatsioon!V804/SUM(Eksplikatsioon!$O804:'Eksplikatsioon'!$AG804),IF($G804="Erikasutuses pind (korrus)",IFERROR(SUMIFS($E:$E,$G:$G,"Ainukasutuses pind",$C:$C,"Üüritav pind",$H:$H,Q$3,$A:$A,$A804)/SUMIFS($E:$E,$G:$G,"Ainukasutuses pind",$C:$C,"Üüritav pind",$A:$A,$A804),0),IF($G804="Erikasutuses pind (hoone)",IFERROR(SUMIFS($E:$E,$G:$G,"Ainukasutuses pind",$C:$C,"Üüritav pind",$H:$H,Q$3)/SUMIFS($E:$E,$G:$G,"Ainukasutuses pind",$C:$C,"Üüritav pind"),0),""))),"")</f>
        <v/>
      </c>
      <c r="R804" s="72" t="str">
        <f>IFERROR(IF($G804="Erikasutuses pind (muu)",Eksplikatsioon!W804/SUM(Eksplikatsioon!$O804:'Eksplikatsioon'!$AG804),IF($G804="Erikasutuses pind (korrus)",IFERROR(SUMIFS($E:$E,$G:$G,"Ainukasutuses pind",$C:$C,"Üüritav pind",$H:$H,R$3,$A:$A,$A804)/SUMIFS($E:$E,$G:$G,"Ainukasutuses pind",$C:$C,"Üüritav pind",$A:$A,$A804),0),IF($G804="Erikasutuses pind (hoone)",IFERROR(SUMIFS($E:$E,$G:$G,"Ainukasutuses pind",$C:$C,"Üüritav pind",$H:$H,R$3)/SUMIFS($E:$E,$G:$G,"Ainukasutuses pind",$C:$C,"Üüritav pind"),0),""))),"")</f>
        <v/>
      </c>
      <c r="S804" s="72" t="str">
        <f>IFERROR(IF($G804="Erikasutuses pind (muu)",Eksplikatsioon!X804/SUM(Eksplikatsioon!$O804:'Eksplikatsioon'!$AG804),IF($G804="Erikasutuses pind (korrus)",IFERROR(SUMIFS($E:$E,$G:$G,"Ainukasutuses pind",$C:$C,"Üüritav pind",$H:$H,S$3,$A:$A,$A804)/SUMIFS($E:$E,$G:$G,"Ainukasutuses pind",$C:$C,"Üüritav pind",$A:$A,$A804),0),IF($G804="Erikasutuses pind (hoone)",IFERROR(SUMIFS($E:$E,$G:$G,"Ainukasutuses pind",$C:$C,"Üüritav pind",$H:$H,S$3)/SUMIFS($E:$E,$G:$G,"Ainukasutuses pind",$C:$C,"Üüritav pind"),0),""))),"")</f>
        <v/>
      </c>
      <c r="T804" s="72" t="str">
        <f>IFERROR(IF($G804="Erikasutuses pind (muu)",Eksplikatsioon!Y804/SUM(Eksplikatsioon!$O804:'Eksplikatsioon'!$AG804),IF($G804="Erikasutuses pind (korrus)",IFERROR(SUMIFS($E:$E,$G:$G,"Ainukasutuses pind",$C:$C,"Üüritav pind",$H:$H,T$3,$A:$A,$A804)/SUMIFS($E:$E,$G:$G,"Ainukasutuses pind",$C:$C,"Üüritav pind",$A:$A,$A804),0),IF($G804="Erikasutuses pind (hoone)",IFERROR(SUMIFS($E:$E,$G:$G,"Ainukasutuses pind",$C:$C,"Üüritav pind",$H:$H,T$3)/SUMIFS($E:$E,$G:$G,"Ainukasutuses pind",$C:$C,"Üüritav pind"),0),""))),"")</f>
        <v/>
      </c>
      <c r="U804" s="72" t="str">
        <f>IFERROR(IF($G804="Erikasutuses pind (muu)",Eksplikatsioon!Z804/SUM(Eksplikatsioon!$O804:'Eksplikatsioon'!$AG804),IF($G804="Erikasutuses pind (korrus)",IFERROR(SUMIFS($E:$E,$G:$G,"Ainukasutuses pind",$C:$C,"Üüritav pind",$H:$H,U$3,$A:$A,$A804)/SUMIFS($E:$E,$G:$G,"Ainukasutuses pind",$C:$C,"Üüritav pind",$A:$A,$A804),0),IF($G804="Erikasutuses pind (hoone)",IFERROR(SUMIFS($E:$E,$G:$G,"Ainukasutuses pind",$C:$C,"Üüritav pind",$H:$H,U$3)/SUMIFS($E:$E,$G:$G,"Ainukasutuses pind",$C:$C,"Üüritav pind"),0),""))),"")</f>
        <v/>
      </c>
      <c r="V804" s="72" t="str">
        <f>IFERROR(IF($G804="Erikasutuses pind (muu)",Eksplikatsioon!AA804/SUM(Eksplikatsioon!$O804:'Eksplikatsioon'!$AG804),IF($G804="Erikasutuses pind (korrus)",IFERROR(SUMIFS($E:$E,$G:$G,"Ainukasutuses pind",$C:$C,"Üüritav pind",$H:$H,V$3,$A:$A,$A804)/SUMIFS($E:$E,$G:$G,"Ainukasutuses pind",$C:$C,"Üüritav pind",$A:$A,$A804),0),IF($G804="Erikasutuses pind (hoone)",IFERROR(SUMIFS($E:$E,$G:$G,"Ainukasutuses pind",$C:$C,"Üüritav pind",$H:$H,V$3)/SUMIFS($E:$E,$G:$G,"Ainukasutuses pind",$C:$C,"Üüritav pind"),0),""))),"")</f>
        <v/>
      </c>
      <c r="W804" s="72" t="str">
        <f>IFERROR(IF($G804="Erikasutuses pind (muu)",Eksplikatsioon!AB804/SUM(Eksplikatsioon!$O804:'Eksplikatsioon'!$AG804),IF($G804="Erikasutuses pind (korrus)",IFERROR(SUMIFS($E:$E,$G:$G,"Ainukasutuses pind",$C:$C,"Üüritav pind",$H:$H,W$3,$A:$A,$A804)/SUMIFS($E:$E,$G:$G,"Ainukasutuses pind",$C:$C,"Üüritav pind",$A:$A,$A804),0),IF($G804="Erikasutuses pind (hoone)",IFERROR(SUMIFS($E:$E,$G:$G,"Ainukasutuses pind",$C:$C,"Üüritav pind",$H:$H,W$3)/SUMIFS($E:$E,$G:$G,"Ainukasutuses pind",$C:$C,"Üüritav pind"),0),""))),"")</f>
        <v/>
      </c>
      <c r="X804" s="72" t="str">
        <f>IFERROR(IF($G804="Erikasutuses pind (muu)",Eksplikatsioon!AC804/SUM(Eksplikatsioon!$O804:'Eksplikatsioon'!$AG804),IF($G804="Erikasutuses pind (korrus)",IFERROR(SUMIFS($E:$E,$G:$G,"Ainukasutuses pind",$C:$C,"Üüritav pind",$H:$H,X$3,$A:$A,$A804)/SUMIFS($E:$E,$G:$G,"Ainukasutuses pind",$C:$C,"Üüritav pind",$A:$A,$A804),0),IF($G804="Erikasutuses pind (hoone)",IFERROR(SUMIFS($E:$E,$G:$G,"Ainukasutuses pind",$C:$C,"Üüritav pind",$H:$H,X$3)/SUMIFS($E:$E,$G:$G,"Ainukasutuses pind",$C:$C,"Üüritav pind"),0),""))),"")</f>
        <v/>
      </c>
      <c r="Y804" s="72" t="str">
        <f>IFERROR(IF($G804="Erikasutuses pind (muu)",Eksplikatsioon!AD804/SUM(Eksplikatsioon!$O804:'Eksplikatsioon'!$AG804),IF($G804="Erikasutuses pind (korrus)",IFERROR(SUMIFS($E:$E,$G:$G,"Ainukasutuses pind",$C:$C,"Üüritav pind",$H:$H,Y$3,$A:$A,$A804)/SUMIFS($E:$E,$G:$G,"Ainukasutuses pind",$C:$C,"Üüritav pind",$A:$A,$A804),0),IF($G804="Erikasutuses pind (hoone)",IFERROR(SUMIFS($E:$E,$G:$G,"Ainukasutuses pind",$C:$C,"Üüritav pind",$H:$H,Y$3)/SUMIFS($E:$E,$G:$G,"Ainukasutuses pind",$C:$C,"Üüritav pind"),0),""))),"")</f>
        <v/>
      </c>
      <c r="Z804" s="72" t="str">
        <f>IFERROR(IF($G804="Erikasutuses pind (muu)",Eksplikatsioon!AE804/SUM(Eksplikatsioon!$O804:'Eksplikatsioon'!$AG804),IF($G804="Erikasutuses pind (korrus)",IFERROR(SUMIFS($E:$E,$G:$G,"Ainukasutuses pind",$C:$C,"Üüritav pind",$H:$H,Z$3,$A:$A,$A804)/SUMIFS($E:$E,$G:$G,"Ainukasutuses pind",$C:$C,"Üüritav pind",$A:$A,$A804),0),IF($G804="Erikasutuses pind (hoone)",IFERROR(SUMIFS($E:$E,$G:$G,"Ainukasutuses pind",$C:$C,"Üüritav pind",$H:$H,Z$3)/SUMIFS($E:$E,$G:$G,"Ainukasutuses pind",$C:$C,"Üüritav pind"),0),""))),"")</f>
        <v/>
      </c>
      <c r="AA804" s="72" t="str">
        <f>IFERROR(IF($G804="Erikasutuses pind (muu)",Eksplikatsioon!AF804/SUM(Eksplikatsioon!$O804:'Eksplikatsioon'!$AG804),IF($G804="Erikasutuses pind (korrus)",IFERROR(SUMIFS($E:$E,$G:$G,"Ainukasutuses pind",$C:$C,"Üüritav pind",$H:$H,AA$3,$A:$A,$A804)/SUMIFS($E:$E,$G:$G,"Ainukasutuses pind",$C:$C,"Üüritav pind",$A:$A,$A804),0),IF($G804="Erikasutuses pind (hoone)",IFERROR(SUMIFS($E:$E,$G:$G,"Ainukasutuses pind",$C:$C,"Üüritav pind",$H:$H,AA$3)/SUMIFS($E:$E,$G:$G,"Ainukasutuses pind",$C:$C,"Üüritav pind"),0),""))),"")</f>
        <v/>
      </c>
      <c r="AB804" s="72" t="str">
        <f>IFERROR(IF($G804="Erikasutuses pind (muu)",Eksplikatsioon!AG804/SUM(Eksplikatsioon!$O804:'Eksplikatsioon'!$AG804),IF($G804="Erikasutuses pind (korrus)",IFERROR(SUMIFS($E:$E,$G:$G,"Ainukasutuses pind",$C:$C,"Üüritav pind",$H:$H,AB$3,$A:$A,$A804)/SUMIFS($E:$E,$G:$G,"Ainukasutuses pind",$C:$C,"Üüritav pind",$A:$A,$A804),0),IF($G804="Erikasutuses pind (hoone)",IFERROR(SUMIFS($E:$E,$G:$G,"Ainukasutuses pind",$C:$C,"Üüritav pind",$H:$H,AB$3)/SUMIFS($E:$E,$G:$G,"Ainukasutuses pind",$C:$C,"Üüritav pind"),0),""))),"")</f>
        <v/>
      </c>
      <c r="AC804" s="72" t="str">
        <f>IFERROR(IF($G804="Erikasutuses pind (muu)",$E804*J804,IFERROR($E804*J804/SUM($J804:$AB804)*(Eksplikatsioon!O804)/SUMPRODUCT($J804:$AB804,Eksplikatsioon!$O804:$AG804),"")),"")</f>
        <v/>
      </c>
      <c r="AD804" s="72" t="str">
        <f>IFERROR(IF($G804="Erikasutuses pind (muu)",$E804*K804,IFERROR($E804*K804/SUM($J804:$AB804)*(Eksplikatsioon!P804)/SUMPRODUCT($J804:$AB804,Eksplikatsioon!$O804:$AG804),"")),"")</f>
        <v/>
      </c>
      <c r="AE804" s="72" t="str">
        <f>IFERROR(IF($G804="Erikasutuses pind (muu)",$E804*L804,IFERROR($E804*L804/SUM($J804:$AB804)*(Eksplikatsioon!Q804)/SUMPRODUCT($J804:$AB804,Eksplikatsioon!$O804:$AG804),"")),"")</f>
        <v/>
      </c>
      <c r="AF804" s="72" t="str">
        <f>IFERROR(IF($G804="Erikasutuses pind (muu)",$E804*M804,IFERROR($E804*M804/SUM($J804:$AB804)*(Eksplikatsioon!R804)/SUMPRODUCT($J804:$AB804,Eksplikatsioon!$O804:$AG804),"")),"")</f>
        <v/>
      </c>
      <c r="AG804" s="72" t="str">
        <f>IFERROR(IF($G804="Erikasutuses pind (muu)",$E804*N804,IFERROR($E804*N804/SUM($J804:$AB804)*(Eksplikatsioon!S804)/SUMPRODUCT($J804:$AB804,Eksplikatsioon!$O804:$AG804),"")),"")</f>
        <v/>
      </c>
      <c r="AH804" s="72" t="str">
        <f>IFERROR(IF($G804="Erikasutuses pind (muu)",$E804*O804,IFERROR($E804*O804/SUM($J804:$AB804)*(Eksplikatsioon!T804)/SUMPRODUCT($J804:$AB804,Eksplikatsioon!$O804:$AG804),"")),"")</f>
        <v/>
      </c>
      <c r="AI804" s="72" t="str">
        <f>IFERROR(IF($G804="Erikasutuses pind (muu)",$E804*P804,IFERROR($E804*P804/SUM($J804:$AB804)*(Eksplikatsioon!U804)/SUMPRODUCT($J804:$AB804,Eksplikatsioon!$O804:$AG804),"")),"")</f>
        <v/>
      </c>
      <c r="AJ804" s="72" t="str">
        <f>IFERROR(IF($G804="Erikasutuses pind (muu)",$E804*Q804,IFERROR($E804*Q804/SUM($J804:$AB804)*(Eksplikatsioon!V804)/SUMPRODUCT($J804:$AB804,Eksplikatsioon!$O804:$AG804),"")),"")</f>
        <v/>
      </c>
      <c r="AK804" s="72" t="str">
        <f>IFERROR(IF($G804="Erikasutuses pind (muu)",$E804*R804,IFERROR($E804*R804/SUM($J804:$AB804)*(Eksplikatsioon!W804)/SUMPRODUCT($J804:$AB804,Eksplikatsioon!$O804:$AG804),"")),"")</f>
        <v/>
      </c>
      <c r="AL804" s="72" t="str">
        <f>IFERROR(IF($G804="Erikasutuses pind (muu)",$E804*S804,IFERROR($E804*S804/SUM($J804:$AB804)*(Eksplikatsioon!X804)/SUMPRODUCT($J804:$AB804,Eksplikatsioon!$O804:$AG804),"")),"")</f>
        <v/>
      </c>
      <c r="AM804" s="72" t="str">
        <f>IFERROR(IF($G804="Erikasutuses pind (muu)",$E804*T804,IFERROR($E804*T804/SUM($J804:$AB804)*(Eksplikatsioon!Y804)/SUMPRODUCT($J804:$AB804,Eksplikatsioon!$O804:$AG804),"")),"")</f>
        <v/>
      </c>
      <c r="AN804" s="72" t="str">
        <f>IFERROR(IF($G804="Erikasutuses pind (muu)",$E804*U804,IFERROR($E804*U804/SUM($J804:$AB804)*(Eksplikatsioon!Z804)/SUMPRODUCT($J804:$AB804,Eksplikatsioon!$O804:$AG804),"")),"")</f>
        <v/>
      </c>
      <c r="AO804" s="72" t="str">
        <f>IFERROR(IF($G804="Erikasutuses pind (muu)",$E804*V804,IFERROR($E804*V804/SUM($J804:$AB804)*(Eksplikatsioon!AA804)/SUMPRODUCT($J804:$AB804,Eksplikatsioon!$O804:$AG804),"")),"")</f>
        <v/>
      </c>
      <c r="AP804" s="72" t="str">
        <f>IFERROR(IF($G804="Erikasutuses pind (muu)",$E804*W804,IFERROR($E804*W804/SUM($J804:$AB804)*(Eksplikatsioon!AB804)/SUMPRODUCT($J804:$AB804,Eksplikatsioon!$O804:$AG804),"")),"")</f>
        <v/>
      </c>
      <c r="AQ804" s="72" t="str">
        <f>IFERROR(IF($G804="Erikasutuses pind (muu)",$E804*X804,IFERROR($E804*X804/SUM($J804:$AB804)*(Eksplikatsioon!AC804)/SUMPRODUCT($J804:$AB804,Eksplikatsioon!$O804:$AG804),"")),"")</f>
        <v/>
      </c>
      <c r="AR804" s="72" t="str">
        <f>IFERROR(IF($G804="Erikasutuses pind (muu)",$E804*Y804,IFERROR($E804*Y804/SUM($J804:$AB804)*(Eksplikatsioon!AD804)/SUMPRODUCT($J804:$AB804,Eksplikatsioon!$O804:$AG804),"")),"")</f>
        <v/>
      </c>
      <c r="AS804" s="72" t="str">
        <f>IFERROR(IF($G804="Erikasutuses pind (muu)",$E804*Z804,IFERROR($E804*Z804/SUM($J804:$AB804)*(Eksplikatsioon!AE804)/SUMPRODUCT($J804:$AB804,Eksplikatsioon!$O804:$AG804),"")),"")</f>
        <v/>
      </c>
      <c r="AT804" s="72" t="str">
        <f>IFERROR(IF($G804="Erikasutuses pind (muu)",$E804*AA804,IFERROR($E804*AA804/SUM($J804:$AB804)*(Eksplikatsioon!AF804)/SUMPRODUCT($J804:$AB804,Eksplikatsioon!$O804:$AG804),"")),"")</f>
        <v/>
      </c>
      <c r="AU804" s="72" t="str">
        <f>IFERROR(IF($G804="Erikasutuses pind (muu)",$E804*AB804,IFERROR($E804*AB804/SUM($J804:$AB804)*(Eksplikatsioon!AG804)/SUMPRODUCT($J804:$AB804,Eksplikatsioon!$O804:$AG804),"")),"")</f>
        <v/>
      </c>
    </row>
    <row r="805" spans="1:47" x14ac:dyDescent="0.25">
      <c r="A805" s="71" t="str">
        <f>IF(Eksplikatsioon!A805=0,"",Eksplikatsioon!A805)</f>
        <v/>
      </c>
      <c r="B805" s="71" t="str">
        <f>IF(Eksplikatsioon!B805=0,"",Eksplikatsioon!B805)</f>
        <v/>
      </c>
      <c r="C805" s="71" t="str">
        <f>IF(Eksplikatsioon!C805=0,"",Eksplikatsioon!C805)</f>
        <v/>
      </c>
      <c r="D805" s="71" t="str">
        <f>IF(Eksplikatsioon!D805=0,"",Eksplikatsioon!D805)</f>
        <v/>
      </c>
      <c r="E805" s="71" t="str">
        <f>IF(Eksplikatsioon!F805=0,"",Eksplikatsioon!F805)</f>
        <v/>
      </c>
      <c r="F805" s="71" t="str">
        <f>IF(Eksplikatsioon!H805=0,"",Eksplikatsioon!H805)</f>
        <v/>
      </c>
      <c r="G805" s="71" t="str">
        <f>IF(Eksplikatsioon!J805=0,"",Eksplikatsioon!J805)</f>
        <v/>
      </c>
      <c r="H805" s="71" t="str">
        <f>IF(Eksplikatsioon!K805=0,"",Eksplikatsioon!K805)</f>
        <v/>
      </c>
      <c r="I805" s="71" t="str">
        <f>IF(Eksplikatsioon!L805=0,"",Eksplikatsioon!L805)</f>
        <v/>
      </c>
      <c r="J805" s="72" t="str">
        <f>IFERROR(IF($G805="Erikasutuses pind (muu)",Eksplikatsioon!O805/SUM(Eksplikatsioon!$O805:'Eksplikatsioon'!$AG805),IF($G805="Erikasutuses pind (korrus)",IFERROR(SUMIFS($E:$E,$G:$G,"Ainukasutuses pind",$C:$C,"Üüritav pind",$H:$H,J$3,$A:$A,$A805)/SUMIFS($E:$E,$G:$G,"Ainukasutuses pind",$C:$C,"Üüritav pind",$A:$A,$A805),0),IF($G805="Erikasutuses pind (hoone)",IFERROR(SUMIFS($E:$E,$G:$G,"Ainukasutuses pind",$C:$C,"Üüritav pind",$H:$H,J$3)/SUMIFS($E:$E,$G:$G,"Ainukasutuses pind",$C:$C,"Üüritav pind"),0),""))),"")</f>
        <v/>
      </c>
      <c r="K805" s="72" t="str">
        <f>IFERROR(IF($G805="Erikasutuses pind (muu)",Eksplikatsioon!P805/SUM(Eksplikatsioon!$O805:'Eksplikatsioon'!$AG805),IF($G805="Erikasutuses pind (korrus)",IFERROR(SUMIFS($E:$E,$G:$G,"Ainukasutuses pind",$C:$C,"Üüritav pind",$H:$H,K$3,$A:$A,$A805)/SUMIFS($E:$E,$G:$G,"Ainukasutuses pind",$C:$C,"Üüritav pind",$A:$A,$A805),0),IF($G805="Erikasutuses pind (hoone)",IFERROR(SUMIFS($E:$E,$G:$G,"Ainukasutuses pind",$C:$C,"Üüritav pind",$H:$H,K$3)/SUMIFS($E:$E,$G:$G,"Ainukasutuses pind",$C:$C,"Üüritav pind"),0),""))),"")</f>
        <v/>
      </c>
      <c r="L805" s="72" t="str">
        <f>IFERROR(IF($G805="Erikasutuses pind (muu)",Eksplikatsioon!Q805/SUM(Eksplikatsioon!$O805:'Eksplikatsioon'!$AG805),IF($G805="Erikasutuses pind (korrus)",IFERROR(SUMIFS($E:$E,$G:$G,"Ainukasutuses pind",$C:$C,"Üüritav pind",$H:$H,L$3,$A:$A,$A805)/SUMIFS($E:$E,$G:$G,"Ainukasutuses pind",$C:$C,"Üüritav pind",$A:$A,$A805),0),IF($G805="Erikasutuses pind (hoone)",IFERROR(SUMIFS($E:$E,$G:$G,"Ainukasutuses pind",$C:$C,"Üüritav pind",$H:$H,L$3)/SUMIFS($E:$E,$G:$G,"Ainukasutuses pind",$C:$C,"Üüritav pind"),0),""))),"")</f>
        <v/>
      </c>
      <c r="M805" s="72" t="str">
        <f>IFERROR(IF($G805="Erikasutuses pind (muu)",Eksplikatsioon!R805/SUM(Eksplikatsioon!$O805:'Eksplikatsioon'!$AG805),IF($G805="Erikasutuses pind (korrus)",IFERROR(SUMIFS($E:$E,$G:$G,"Ainukasutuses pind",$C:$C,"Üüritav pind",$H:$H,M$3,$A:$A,$A805)/SUMIFS($E:$E,$G:$G,"Ainukasutuses pind",$C:$C,"Üüritav pind",$A:$A,$A805),0),IF($G805="Erikasutuses pind (hoone)",IFERROR(SUMIFS($E:$E,$G:$G,"Ainukasutuses pind",$C:$C,"Üüritav pind",$H:$H,M$3)/SUMIFS($E:$E,$G:$G,"Ainukasutuses pind",$C:$C,"Üüritav pind"),0),""))),"")</f>
        <v/>
      </c>
      <c r="N805" s="72" t="str">
        <f>IFERROR(IF($G805="Erikasutuses pind (muu)",Eksplikatsioon!S805/SUM(Eksplikatsioon!$O805:'Eksplikatsioon'!$AG805),IF($G805="Erikasutuses pind (korrus)",IFERROR(SUMIFS($E:$E,$G:$G,"Ainukasutuses pind",$C:$C,"Üüritav pind",$H:$H,N$3,$A:$A,$A805)/SUMIFS($E:$E,$G:$G,"Ainukasutuses pind",$C:$C,"Üüritav pind",$A:$A,$A805),0),IF($G805="Erikasutuses pind (hoone)",IFERROR(SUMIFS($E:$E,$G:$G,"Ainukasutuses pind",$C:$C,"Üüritav pind",$H:$H,N$3)/SUMIFS($E:$E,$G:$G,"Ainukasutuses pind",$C:$C,"Üüritav pind"),0),""))),"")</f>
        <v/>
      </c>
      <c r="O805" s="72" t="str">
        <f>IFERROR(IF($G805="Erikasutuses pind (muu)",Eksplikatsioon!T805/SUM(Eksplikatsioon!$O805:'Eksplikatsioon'!$AG805),IF($G805="Erikasutuses pind (korrus)",IFERROR(SUMIFS($E:$E,$G:$G,"Ainukasutuses pind",$C:$C,"Üüritav pind",$H:$H,O$3,$A:$A,$A805)/SUMIFS($E:$E,$G:$G,"Ainukasutuses pind",$C:$C,"Üüritav pind",$A:$A,$A805),0),IF($G805="Erikasutuses pind (hoone)",IFERROR(SUMIFS($E:$E,$G:$G,"Ainukasutuses pind",$C:$C,"Üüritav pind",$H:$H,O$3)/SUMIFS($E:$E,$G:$G,"Ainukasutuses pind",$C:$C,"Üüritav pind"),0),""))),"")</f>
        <v/>
      </c>
      <c r="P805" s="72" t="str">
        <f>IFERROR(IF($G805="Erikasutuses pind (muu)",Eksplikatsioon!U805/SUM(Eksplikatsioon!$O805:'Eksplikatsioon'!$AG805),IF($G805="Erikasutuses pind (korrus)",IFERROR(SUMIFS($E:$E,$G:$G,"Ainukasutuses pind",$C:$C,"Üüritav pind",$H:$H,P$3,$A:$A,$A805)/SUMIFS($E:$E,$G:$G,"Ainukasutuses pind",$C:$C,"Üüritav pind",$A:$A,$A805),0),IF($G805="Erikasutuses pind (hoone)",IFERROR(SUMIFS($E:$E,$G:$G,"Ainukasutuses pind",$C:$C,"Üüritav pind",$H:$H,P$3)/SUMIFS($E:$E,$G:$G,"Ainukasutuses pind",$C:$C,"Üüritav pind"),0),""))),"")</f>
        <v/>
      </c>
      <c r="Q805" s="72" t="str">
        <f>IFERROR(IF($G805="Erikasutuses pind (muu)",Eksplikatsioon!V805/SUM(Eksplikatsioon!$O805:'Eksplikatsioon'!$AG805),IF($G805="Erikasutuses pind (korrus)",IFERROR(SUMIFS($E:$E,$G:$G,"Ainukasutuses pind",$C:$C,"Üüritav pind",$H:$H,Q$3,$A:$A,$A805)/SUMIFS($E:$E,$G:$G,"Ainukasutuses pind",$C:$C,"Üüritav pind",$A:$A,$A805),0),IF($G805="Erikasutuses pind (hoone)",IFERROR(SUMIFS($E:$E,$G:$G,"Ainukasutuses pind",$C:$C,"Üüritav pind",$H:$H,Q$3)/SUMIFS($E:$E,$G:$G,"Ainukasutuses pind",$C:$C,"Üüritav pind"),0),""))),"")</f>
        <v/>
      </c>
      <c r="R805" s="72" t="str">
        <f>IFERROR(IF($G805="Erikasutuses pind (muu)",Eksplikatsioon!W805/SUM(Eksplikatsioon!$O805:'Eksplikatsioon'!$AG805),IF($G805="Erikasutuses pind (korrus)",IFERROR(SUMIFS($E:$E,$G:$G,"Ainukasutuses pind",$C:$C,"Üüritav pind",$H:$H,R$3,$A:$A,$A805)/SUMIFS($E:$E,$G:$G,"Ainukasutuses pind",$C:$C,"Üüritav pind",$A:$A,$A805),0),IF($G805="Erikasutuses pind (hoone)",IFERROR(SUMIFS($E:$E,$G:$G,"Ainukasutuses pind",$C:$C,"Üüritav pind",$H:$H,R$3)/SUMIFS($E:$E,$G:$G,"Ainukasutuses pind",$C:$C,"Üüritav pind"),0),""))),"")</f>
        <v/>
      </c>
      <c r="S805" s="72" t="str">
        <f>IFERROR(IF($G805="Erikasutuses pind (muu)",Eksplikatsioon!X805/SUM(Eksplikatsioon!$O805:'Eksplikatsioon'!$AG805),IF($G805="Erikasutuses pind (korrus)",IFERROR(SUMIFS($E:$E,$G:$G,"Ainukasutuses pind",$C:$C,"Üüritav pind",$H:$H,S$3,$A:$A,$A805)/SUMIFS($E:$E,$G:$G,"Ainukasutuses pind",$C:$C,"Üüritav pind",$A:$A,$A805),0),IF($G805="Erikasutuses pind (hoone)",IFERROR(SUMIFS($E:$E,$G:$G,"Ainukasutuses pind",$C:$C,"Üüritav pind",$H:$H,S$3)/SUMIFS($E:$E,$G:$G,"Ainukasutuses pind",$C:$C,"Üüritav pind"),0),""))),"")</f>
        <v/>
      </c>
      <c r="T805" s="72" t="str">
        <f>IFERROR(IF($G805="Erikasutuses pind (muu)",Eksplikatsioon!Y805/SUM(Eksplikatsioon!$O805:'Eksplikatsioon'!$AG805),IF($G805="Erikasutuses pind (korrus)",IFERROR(SUMIFS($E:$E,$G:$G,"Ainukasutuses pind",$C:$C,"Üüritav pind",$H:$H,T$3,$A:$A,$A805)/SUMIFS($E:$E,$G:$G,"Ainukasutuses pind",$C:$C,"Üüritav pind",$A:$A,$A805),0),IF($G805="Erikasutuses pind (hoone)",IFERROR(SUMIFS($E:$E,$G:$G,"Ainukasutuses pind",$C:$C,"Üüritav pind",$H:$H,T$3)/SUMIFS($E:$E,$G:$G,"Ainukasutuses pind",$C:$C,"Üüritav pind"),0),""))),"")</f>
        <v/>
      </c>
      <c r="U805" s="72" t="str">
        <f>IFERROR(IF($G805="Erikasutuses pind (muu)",Eksplikatsioon!Z805/SUM(Eksplikatsioon!$O805:'Eksplikatsioon'!$AG805),IF($G805="Erikasutuses pind (korrus)",IFERROR(SUMIFS($E:$E,$G:$G,"Ainukasutuses pind",$C:$C,"Üüritav pind",$H:$H,U$3,$A:$A,$A805)/SUMIFS($E:$E,$G:$G,"Ainukasutuses pind",$C:$C,"Üüritav pind",$A:$A,$A805),0),IF($G805="Erikasutuses pind (hoone)",IFERROR(SUMIFS($E:$E,$G:$G,"Ainukasutuses pind",$C:$C,"Üüritav pind",$H:$H,U$3)/SUMIFS($E:$E,$G:$G,"Ainukasutuses pind",$C:$C,"Üüritav pind"),0),""))),"")</f>
        <v/>
      </c>
      <c r="V805" s="72" t="str">
        <f>IFERROR(IF($G805="Erikasutuses pind (muu)",Eksplikatsioon!AA805/SUM(Eksplikatsioon!$O805:'Eksplikatsioon'!$AG805),IF($G805="Erikasutuses pind (korrus)",IFERROR(SUMIFS($E:$E,$G:$G,"Ainukasutuses pind",$C:$C,"Üüritav pind",$H:$H,V$3,$A:$A,$A805)/SUMIFS($E:$E,$G:$G,"Ainukasutuses pind",$C:$C,"Üüritav pind",$A:$A,$A805),0),IF($G805="Erikasutuses pind (hoone)",IFERROR(SUMIFS($E:$E,$G:$G,"Ainukasutuses pind",$C:$C,"Üüritav pind",$H:$H,V$3)/SUMIFS($E:$E,$G:$G,"Ainukasutuses pind",$C:$C,"Üüritav pind"),0),""))),"")</f>
        <v/>
      </c>
      <c r="W805" s="72" t="str">
        <f>IFERROR(IF($G805="Erikasutuses pind (muu)",Eksplikatsioon!AB805/SUM(Eksplikatsioon!$O805:'Eksplikatsioon'!$AG805),IF($G805="Erikasutuses pind (korrus)",IFERROR(SUMIFS($E:$E,$G:$G,"Ainukasutuses pind",$C:$C,"Üüritav pind",$H:$H,W$3,$A:$A,$A805)/SUMIFS($E:$E,$G:$G,"Ainukasutuses pind",$C:$C,"Üüritav pind",$A:$A,$A805),0),IF($G805="Erikasutuses pind (hoone)",IFERROR(SUMIFS($E:$E,$G:$G,"Ainukasutuses pind",$C:$C,"Üüritav pind",$H:$H,W$3)/SUMIFS($E:$E,$G:$G,"Ainukasutuses pind",$C:$C,"Üüritav pind"),0),""))),"")</f>
        <v/>
      </c>
      <c r="X805" s="72" t="str">
        <f>IFERROR(IF($G805="Erikasutuses pind (muu)",Eksplikatsioon!AC805/SUM(Eksplikatsioon!$O805:'Eksplikatsioon'!$AG805),IF($G805="Erikasutuses pind (korrus)",IFERROR(SUMIFS($E:$E,$G:$G,"Ainukasutuses pind",$C:$C,"Üüritav pind",$H:$H,X$3,$A:$A,$A805)/SUMIFS($E:$E,$G:$G,"Ainukasutuses pind",$C:$C,"Üüritav pind",$A:$A,$A805),0),IF($G805="Erikasutuses pind (hoone)",IFERROR(SUMIFS($E:$E,$G:$G,"Ainukasutuses pind",$C:$C,"Üüritav pind",$H:$H,X$3)/SUMIFS($E:$E,$G:$G,"Ainukasutuses pind",$C:$C,"Üüritav pind"),0),""))),"")</f>
        <v/>
      </c>
      <c r="Y805" s="72" t="str">
        <f>IFERROR(IF($G805="Erikasutuses pind (muu)",Eksplikatsioon!AD805/SUM(Eksplikatsioon!$O805:'Eksplikatsioon'!$AG805),IF($G805="Erikasutuses pind (korrus)",IFERROR(SUMIFS($E:$E,$G:$G,"Ainukasutuses pind",$C:$C,"Üüritav pind",$H:$H,Y$3,$A:$A,$A805)/SUMIFS($E:$E,$G:$G,"Ainukasutuses pind",$C:$C,"Üüritav pind",$A:$A,$A805),0),IF($G805="Erikasutuses pind (hoone)",IFERROR(SUMIFS($E:$E,$G:$G,"Ainukasutuses pind",$C:$C,"Üüritav pind",$H:$H,Y$3)/SUMIFS($E:$E,$G:$G,"Ainukasutuses pind",$C:$C,"Üüritav pind"),0),""))),"")</f>
        <v/>
      </c>
      <c r="Z805" s="72" t="str">
        <f>IFERROR(IF($G805="Erikasutuses pind (muu)",Eksplikatsioon!AE805/SUM(Eksplikatsioon!$O805:'Eksplikatsioon'!$AG805),IF($G805="Erikasutuses pind (korrus)",IFERROR(SUMIFS($E:$E,$G:$G,"Ainukasutuses pind",$C:$C,"Üüritav pind",$H:$H,Z$3,$A:$A,$A805)/SUMIFS($E:$E,$G:$G,"Ainukasutuses pind",$C:$C,"Üüritav pind",$A:$A,$A805),0),IF($G805="Erikasutuses pind (hoone)",IFERROR(SUMIFS($E:$E,$G:$G,"Ainukasutuses pind",$C:$C,"Üüritav pind",$H:$H,Z$3)/SUMIFS($E:$E,$G:$G,"Ainukasutuses pind",$C:$C,"Üüritav pind"),0),""))),"")</f>
        <v/>
      </c>
      <c r="AA805" s="72" t="str">
        <f>IFERROR(IF($G805="Erikasutuses pind (muu)",Eksplikatsioon!AF805/SUM(Eksplikatsioon!$O805:'Eksplikatsioon'!$AG805),IF($G805="Erikasutuses pind (korrus)",IFERROR(SUMIFS($E:$E,$G:$G,"Ainukasutuses pind",$C:$C,"Üüritav pind",$H:$H,AA$3,$A:$A,$A805)/SUMIFS($E:$E,$G:$G,"Ainukasutuses pind",$C:$C,"Üüritav pind",$A:$A,$A805),0),IF($G805="Erikasutuses pind (hoone)",IFERROR(SUMIFS($E:$E,$G:$G,"Ainukasutuses pind",$C:$C,"Üüritav pind",$H:$H,AA$3)/SUMIFS($E:$E,$G:$G,"Ainukasutuses pind",$C:$C,"Üüritav pind"),0),""))),"")</f>
        <v/>
      </c>
      <c r="AB805" s="72" t="str">
        <f>IFERROR(IF($G805="Erikasutuses pind (muu)",Eksplikatsioon!AG805/SUM(Eksplikatsioon!$O805:'Eksplikatsioon'!$AG805),IF($G805="Erikasutuses pind (korrus)",IFERROR(SUMIFS($E:$E,$G:$G,"Ainukasutuses pind",$C:$C,"Üüritav pind",$H:$H,AB$3,$A:$A,$A805)/SUMIFS($E:$E,$G:$G,"Ainukasutuses pind",$C:$C,"Üüritav pind",$A:$A,$A805),0),IF($G805="Erikasutuses pind (hoone)",IFERROR(SUMIFS($E:$E,$G:$G,"Ainukasutuses pind",$C:$C,"Üüritav pind",$H:$H,AB$3)/SUMIFS($E:$E,$G:$G,"Ainukasutuses pind",$C:$C,"Üüritav pind"),0),""))),"")</f>
        <v/>
      </c>
      <c r="AC805" s="72" t="str">
        <f>IFERROR(IF($G805="Erikasutuses pind (muu)",$E805*J805,IFERROR($E805*J805/SUM($J805:$AB805)*(Eksplikatsioon!O805)/SUMPRODUCT($J805:$AB805,Eksplikatsioon!$O805:$AG805),"")),"")</f>
        <v/>
      </c>
      <c r="AD805" s="72" t="str">
        <f>IFERROR(IF($G805="Erikasutuses pind (muu)",$E805*K805,IFERROR($E805*K805/SUM($J805:$AB805)*(Eksplikatsioon!P805)/SUMPRODUCT($J805:$AB805,Eksplikatsioon!$O805:$AG805),"")),"")</f>
        <v/>
      </c>
      <c r="AE805" s="72" t="str">
        <f>IFERROR(IF($G805="Erikasutuses pind (muu)",$E805*L805,IFERROR($E805*L805/SUM($J805:$AB805)*(Eksplikatsioon!Q805)/SUMPRODUCT($J805:$AB805,Eksplikatsioon!$O805:$AG805),"")),"")</f>
        <v/>
      </c>
      <c r="AF805" s="72" t="str">
        <f>IFERROR(IF($G805="Erikasutuses pind (muu)",$E805*M805,IFERROR($E805*M805/SUM($J805:$AB805)*(Eksplikatsioon!R805)/SUMPRODUCT($J805:$AB805,Eksplikatsioon!$O805:$AG805),"")),"")</f>
        <v/>
      </c>
      <c r="AG805" s="72" t="str">
        <f>IFERROR(IF($G805="Erikasutuses pind (muu)",$E805*N805,IFERROR($E805*N805/SUM($J805:$AB805)*(Eksplikatsioon!S805)/SUMPRODUCT($J805:$AB805,Eksplikatsioon!$O805:$AG805),"")),"")</f>
        <v/>
      </c>
      <c r="AH805" s="72" t="str">
        <f>IFERROR(IF($G805="Erikasutuses pind (muu)",$E805*O805,IFERROR($E805*O805/SUM($J805:$AB805)*(Eksplikatsioon!T805)/SUMPRODUCT($J805:$AB805,Eksplikatsioon!$O805:$AG805),"")),"")</f>
        <v/>
      </c>
      <c r="AI805" s="72" t="str">
        <f>IFERROR(IF($G805="Erikasutuses pind (muu)",$E805*P805,IFERROR($E805*P805/SUM($J805:$AB805)*(Eksplikatsioon!U805)/SUMPRODUCT($J805:$AB805,Eksplikatsioon!$O805:$AG805),"")),"")</f>
        <v/>
      </c>
      <c r="AJ805" s="72" t="str">
        <f>IFERROR(IF($G805="Erikasutuses pind (muu)",$E805*Q805,IFERROR($E805*Q805/SUM($J805:$AB805)*(Eksplikatsioon!V805)/SUMPRODUCT($J805:$AB805,Eksplikatsioon!$O805:$AG805),"")),"")</f>
        <v/>
      </c>
      <c r="AK805" s="72" t="str">
        <f>IFERROR(IF($G805="Erikasutuses pind (muu)",$E805*R805,IFERROR($E805*R805/SUM($J805:$AB805)*(Eksplikatsioon!W805)/SUMPRODUCT($J805:$AB805,Eksplikatsioon!$O805:$AG805),"")),"")</f>
        <v/>
      </c>
      <c r="AL805" s="72" t="str">
        <f>IFERROR(IF($G805="Erikasutuses pind (muu)",$E805*S805,IFERROR($E805*S805/SUM($J805:$AB805)*(Eksplikatsioon!X805)/SUMPRODUCT($J805:$AB805,Eksplikatsioon!$O805:$AG805),"")),"")</f>
        <v/>
      </c>
      <c r="AM805" s="72" t="str">
        <f>IFERROR(IF($G805="Erikasutuses pind (muu)",$E805*T805,IFERROR($E805*T805/SUM($J805:$AB805)*(Eksplikatsioon!Y805)/SUMPRODUCT($J805:$AB805,Eksplikatsioon!$O805:$AG805),"")),"")</f>
        <v/>
      </c>
      <c r="AN805" s="72" t="str">
        <f>IFERROR(IF($G805="Erikasutuses pind (muu)",$E805*U805,IFERROR($E805*U805/SUM($J805:$AB805)*(Eksplikatsioon!Z805)/SUMPRODUCT($J805:$AB805,Eksplikatsioon!$O805:$AG805),"")),"")</f>
        <v/>
      </c>
      <c r="AO805" s="72" t="str">
        <f>IFERROR(IF($G805="Erikasutuses pind (muu)",$E805*V805,IFERROR($E805*V805/SUM($J805:$AB805)*(Eksplikatsioon!AA805)/SUMPRODUCT($J805:$AB805,Eksplikatsioon!$O805:$AG805),"")),"")</f>
        <v/>
      </c>
      <c r="AP805" s="72" t="str">
        <f>IFERROR(IF($G805="Erikasutuses pind (muu)",$E805*W805,IFERROR($E805*W805/SUM($J805:$AB805)*(Eksplikatsioon!AB805)/SUMPRODUCT($J805:$AB805,Eksplikatsioon!$O805:$AG805),"")),"")</f>
        <v/>
      </c>
      <c r="AQ805" s="72" t="str">
        <f>IFERROR(IF($G805="Erikasutuses pind (muu)",$E805*X805,IFERROR($E805*X805/SUM($J805:$AB805)*(Eksplikatsioon!AC805)/SUMPRODUCT($J805:$AB805,Eksplikatsioon!$O805:$AG805),"")),"")</f>
        <v/>
      </c>
      <c r="AR805" s="72" t="str">
        <f>IFERROR(IF($G805="Erikasutuses pind (muu)",$E805*Y805,IFERROR($E805*Y805/SUM($J805:$AB805)*(Eksplikatsioon!AD805)/SUMPRODUCT($J805:$AB805,Eksplikatsioon!$O805:$AG805),"")),"")</f>
        <v/>
      </c>
      <c r="AS805" s="72" t="str">
        <f>IFERROR(IF($G805="Erikasutuses pind (muu)",$E805*Z805,IFERROR($E805*Z805/SUM($J805:$AB805)*(Eksplikatsioon!AE805)/SUMPRODUCT($J805:$AB805,Eksplikatsioon!$O805:$AG805),"")),"")</f>
        <v/>
      </c>
      <c r="AT805" s="72" t="str">
        <f>IFERROR(IF($G805="Erikasutuses pind (muu)",$E805*AA805,IFERROR($E805*AA805/SUM($J805:$AB805)*(Eksplikatsioon!AF805)/SUMPRODUCT($J805:$AB805,Eksplikatsioon!$O805:$AG805),"")),"")</f>
        <v/>
      </c>
      <c r="AU805" s="72" t="str">
        <f>IFERROR(IF($G805="Erikasutuses pind (muu)",$E805*AB805,IFERROR($E805*AB805/SUM($J805:$AB805)*(Eksplikatsioon!AG805)/SUMPRODUCT($J805:$AB805,Eksplikatsioon!$O805:$AG805),"")),"")</f>
        <v/>
      </c>
    </row>
    <row r="806" spans="1:47" x14ac:dyDescent="0.25">
      <c r="A806" s="71" t="str">
        <f>IF(Eksplikatsioon!A806=0,"",Eksplikatsioon!A806)</f>
        <v/>
      </c>
      <c r="B806" s="71" t="str">
        <f>IF(Eksplikatsioon!B806=0,"",Eksplikatsioon!B806)</f>
        <v/>
      </c>
      <c r="C806" s="71" t="str">
        <f>IF(Eksplikatsioon!C806=0,"",Eksplikatsioon!C806)</f>
        <v/>
      </c>
      <c r="D806" s="71" t="str">
        <f>IF(Eksplikatsioon!D806=0,"",Eksplikatsioon!D806)</f>
        <v/>
      </c>
      <c r="E806" s="71" t="str">
        <f>IF(Eksplikatsioon!F806=0,"",Eksplikatsioon!F806)</f>
        <v/>
      </c>
      <c r="F806" s="71" t="str">
        <f>IF(Eksplikatsioon!H806=0,"",Eksplikatsioon!H806)</f>
        <v/>
      </c>
      <c r="G806" s="71" t="str">
        <f>IF(Eksplikatsioon!J806=0,"",Eksplikatsioon!J806)</f>
        <v/>
      </c>
      <c r="H806" s="71" t="str">
        <f>IF(Eksplikatsioon!K806=0,"",Eksplikatsioon!K806)</f>
        <v/>
      </c>
      <c r="I806" s="71" t="str">
        <f>IF(Eksplikatsioon!L806=0,"",Eksplikatsioon!L806)</f>
        <v/>
      </c>
      <c r="J806" s="72" t="str">
        <f>IFERROR(IF($G806="Erikasutuses pind (muu)",Eksplikatsioon!O806/SUM(Eksplikatsioon!$O806:'Eksplikatsioon'!$AG806),IF($G806="Erikasutuses pind (korrus)",IFERROR(SUMIFS($E:$E,$G:$G,"Ainukasutuses pind",$C:$C,"Üüritav pind",$H:$H,J$3,$A:$A,$A806)/SUMIFS($E:$E,$G:$G,"Ainukasutuses pind",$C:$C,"Üüritav pind",$A:$A,$A806),0),IF($G806="Erikasutuses pind (hoone)",IFERROR(SUMIFS($E:$E,$G:$G,"Ainukasutuses pind",$C:$C,"Üüritav pind",$H:$H,J$3)/SUMIFS($E:$E,$G:$G,"Ainukasutuses pind",$C:$C,"Üüritav pind"),0),""))),"")</f>
        <v/>
      </c>
      <c r="K806" s="72" t="str">
        <f>IFERROR(IF($G806="Erikasutuses pind (muu)",Eksplikatsioon!P806/SUM(Eksplikatsioon!$O806:'Eksplikatsioon'!$AG806),IF($G806="Erikasutuses pind (korrus)",IFERROR(SUMIFS($E:$E,$G:$G,"Ainukasutuses pind",$C:$C,"Üüritav pind",$H:$H,K$3,$A:$A,$A806)/SUMIFS($E:$E,$G:$G,"Ainukasutuses pind",$C:$C,"Üüritav pind",$A:$A,$A806),0),IF($G806="Erikasutuses pind (hoone)",IFERROR(SUMIFS($E:$E,$G:$G,"Ainukasutuses pind",$C:$C,"Üüritav pind",$H:$H,K$3)/SUMIFS($E:$E,$G:$G,"Ainukasutuses pind",$C:$C,"Üüritav pind"),0),""))),"")</f>
        <v/>
      </c>
      <c r="L806" s="72" t="str">
        <f>IFERROR(IF($G806="Erikasutuses pind (muu)",Eksplikatsioon!Q806/SUM(Eksplikatsioon!$O806:'Eksplikatsioon'!$AG806),IF($G806="Erikasutuses pind (korrus)",IFERROR(SUMIFS($E:$E,$G:$G,"Ainukasutuses pind",$C:$C,"Üüritav pind",$H:$H,L$3,$A:$A,$A806)/SUMIFS($E:$E,$G:$G,"Ainukasutuses pind",$C:$C,"Üüritav pind",$A:$A,$A806),0),IF($G806="Erikasutuses pind (hoone)",IFERROR(SUMIFS($E:$E,$G:$G,"Ainukasutuses pind",$C:$C,"Üüritav pind",$H:$H,L$3)/SUMIFS($E:$E,$G:$G,"Ainukasutuses pind",$C:$C,"Üüritav pind"),0),""))),"")</f>
        <v/>
      </c>
      <c r="M806" s="72" t="str">
        <f>IFERROR(IF($G806="Erikasutuses pind (muu)",Eksplikatsioon!R806/SUM(Eksplikatsioon!$O806:'Eksplikatsioon'!$AG806),IF($G806="Erikasutuses pind (korrus)",IFERROR(SUMIFS($E:$E,$G:$G,"Ainukasutuses pind",$C:$C,"Üüritav pind",$H:$H,M$3,$A:$A,$A806)/SUMIFS($E:$E,$G:$G,"Ainukasutuses pind",$C:$C,"Üüritav pind",$A:$A,$A806),0),IF($G806="Erikasutuses pind (hoone)",IFERROR(SUMIFS($E:$E,$G:$G,"Ainukasutuses pind",$C:$C,"Üüritav pind",$H:$H,M$3)/SUMIFS($E:$E,$G:$G,"Ainukasutuses pind",$C:$C,"Üüritav pind"),0),""))),"")</f>
        <v/>
      </c>
      <c r="N806" s="72" t="str">
        <f>IFERROR(IF($G806="Erikasutuses pind (muu)",Eksplikatsioon!S806/SUM(Eksplikatsioon!$O806:'Eksplikatsioon'!$AG806),IF($G806="Erikasutuses pind (korrus)",IFERROR(SUMIFS($E:$E,$G:$G,"Ainukasutuses pind",$C:$C,"Üüritav pind",$H:$H,N$3,$A:$A,$A806)/SUMIFS($E:$E,$G:$G,"Ainukasutuses pind",$C:$C,"Üüritav pind",$A:$A,$A806),0),IF($G806="Erikasutuses pind (hoone)",IFERROR(SUMIFS($E:$E,$G:$G,"Ainukasutuses pind",$C:$C,"Üüritav pind",$H:$H,N$3)/SUMIFS($E:$E,$G:$G,"Ainukasutuses pind",$C:$C,"Üüritav pind"),0),""))),"")</f>
        <v/>
      </c>
      <c r="O806" s="72" t="str">
        <f>IFERROR(IF($G806="Erikasutuses pind (muu)",Eksplikatsioon!T806/SUM(Eksplikatsioon!$O806:'Eksplikatsioon'!$AG806),IF($G806="Erikasutuses pind (korrus)",IFERROR(SUMIFS($E:$E,$G:$G,"Ainukasutuses pind",$C:$C,"Üüritav pind",$H:$H,O$3,$A:$A,$A806)/SUMIFS($E:$E,$G:$G,"Ainukasutuses pind",$C:$C,"Üüritav pind",$A:$A,$A806),0),IF($G806="Erikasutuses pind (hoone)",IFERROR(SUMIFS($E:$E,$G:$G,"Ainukasutuses pind",$C:$C,"Üüritav pind",$H:$H,O$3)/SUMIFS($E:$E,$G:$G,"Ainukasutuses pind",$C:$C,"Üüritav pind"),0),""))),"")</f>
        <v/>
      </c>
      <c r="P806" s="72" t="str">
        <f>IFERROR(IF($G806="Erikasutuses pind (muu)",Eksplikatsioon!U806/SUM(Eksplikatsioon!$O806:'Eksplikatsioon'!$AG806),IF($G806="Erikasutuses pind (korrus)",IFERROR(SUMIFS($E:$E,$G:$G,"Ainukasutuses pind",$C:$C,"Üüritav pind",$H:$H,P$3,$A:$A,$A806)/SUMIFS($E:$E,$G:$G,"Ainukasutuses pind",$C:$C,"Üüritav pind",$A:$A,$A806),0),IF($G806="Erikasutuses pind (hoone)",IFERROR(SUMIFS($E:$E,$G:$G,"Ainukasutuses pind",$C:$C,"Üüritav pind",$H:$H,P$3)/SUMIFS($E:$E,$G:$G,"Ainukasutuses pind",$C:$C,"Üüritav pind"),0),""))),"")</f>
        <v/>
      </c>
      <c r="Q806" s="72" t="str">
        <f>IFERROR(IF($G806="Erikasutuses pind (muu)",Eksplikatsioon!V806/SUM(Eksplikatsioon!$O806:'Eksplikatsioon'!$AG806),IF($G806="Erikasutuses pind (korrus)",IFERROR(SUMIFS($E:$E,$G:$G,"Ainukasutuses pind",$C:$C,"Üüritav pind",$H:$H,Q$3,$A:$A,$A806)/SUMIFS($E:$E,$G:$G,"Ainukasutuses pind",$C:$C,"Üüritav pind",$A:$A,$A806),0),IF($G806="Erikasutuses pind (hoone)",IFERROR(SUMIFS($E:$E,$G:$G,"Ainukasutuses pind",$C:$C,"Üüritav pind",$H:$H,Q$3)/SUMIFS($E:$E,$G:$G,"Ainukasutuses pind",$C:$C,"Üüritav pind"),0),""))),"")</f>
        <v/>
      </c>
      <c r="R806" s="72" t="str">
        <f>IFERROR(IF($G806="Erikasutuses pind (muu)",Eksplikatsioon!W806/SUM(Eksplikatsioon!$O806:'Eksplikatsioon'!$AG806),IF($G806="Erikasutuses pind (korrus)",IFERROR(SUMIFS($E:$E,$G:$G,"Ainukasutuses pind",$C:$C,"Üüritav pind",$H:$H,R$3,$A:$A,$A806)/SUMIFS($E:$E,$G:$G,"Ainukasutuses pind",$C:$C,"Üüritav pind",$A:$A,$A806),0),IF($G806="Erikasutuses pind (hoone)",IFERROR(SUMIFS($E:$E,$G:$G,"Ainukasutuses pind",$C:$C,"Üüritav pind",$H:$H,R$3)/SUMIFS($E:$E,$G:$G,"Ainukasutuses pind",$C:$C,"Üüritav pind"),0),""))),"")</f>
        <v/>
      </c>
      <c r="S806" s="72" t="str">
        <f>IFERROR(IF($G806="Erikasutuses pind (muu)",Eksplikatsioon!X806/SUM(Eksplikatsioon!$O806:'Eksplikatsioon'!$AG806),IF($G806="Erikasutuses pind (korrus)",IFERROR(SUMIFS($E:$E,$G:$G,"Ainukasutuses pind",$C:$C,"Üüritav pind",$H:$H,S$3,$A:$A,$A806)/SUMIFS($E:$E,$G:$G,"Ainukasutuses pind",$C:$C,"Üüritav pind",$A:$A,$A806),0),IF($G806="Erikasutuses pind (hoone)",IFERROR(SUMIFS($E:$E,$G:$G,"Ainukasutuses pind",$C:$C,"Üüritav pind",$H:$H,S$3)/SUMIFS($E:$E,$G:$G,"Ainukasutuses pind",$C:$C,"Üüritav pind"),0),""))),"")</f>
        <v/>
      </c>
      <c r="T806" s="72" t="str">
        <f>IFERROR(IF($G806="Erikasutuses pind (muu)",Eksplikatsioon!Y806/SUM(Eksplikatsioon!$O806:'Eksplikatsioon'!$AG806),IF($G806="Erikasutuses pind (korrus)",IFERROR(SUMIFS($E:$E,$G:$G,"Ainukasutuses pind",$C:$C,"Üüritav pind",$H:$H,T$3,$A:$A,$A806)/SUMIFS($E:$E,$G:$G,"Ainukasutuses pind",$C:$C,"Üüritav pind",$A:$A,$A806),0),IF($G806="Erikasutuses pind (hoone)",IFERROR(SUMIFS($E:$E,$G:$G,"Ainukasutuses pind",$C:$C,"Üüritav pind",$H:$H,T$3)/SUMIFS($E:$E,$G:$G,"Ainukasutuses pind",$C:$C,"Üüritav pind"),0),""))),"")</f>
        <v/>
      </c>
      <c r="U806" s="72" t="str">
        <f>IFERROR(IF($G806="Erikasutuses pind (muu)",Eksplikatsioon!Z806/SUM(Eksplikatsioon!$O806:'Eksplikatsioon'!$AG806),IF($G806="Erikasutuses pind (korrus)",IFERROR(SUMIFS($E:$E,$G:$G,"Ainukasutuses pind",$C:$C,"Üüritav pind",$H:$H,U$3,$A:$A,$A806)/SUMIFS($E:$E,$G:$G,"Ainukasutuses pind",$C:$C,"Üüritav pind",$A:$A,$A806),0),IF($G806="Erikasutuses pind (hoone)",IFERROR(SUMIFS($E:$E,$G:$G,"Ainukasutuses pind",$C:$C,"Üüritav pind",$H:$H,U$3)/SUMIFS($E:$E,$G:$G,"Ainukasutuses pind",$C:$C,"Üüritav pind"),0),""))),"")</f>
        <v/>
      </c>
      <c r="V806" s="72" t="str">
        <f>IFERROR(IF($G806="Erikasutuses pind (muu)",Eksplikatsioon!AA806/SUM(Eksplikatsioon!$O806:'Eksplikatsioon'!$AG806),IF($G806="Erikasutuses pind (korrus)",IFERROR(SUMIFS($E:$E,$G:$G,"Ainukasutuses pind",$C:$C,"Üüritav pind",$H:$H,V$3,$A:$A,$A806)/SUMIFS($E:$E,$G:$G,"Ainukasutuses pind",$C:$C,"Üüritav pind",$A:$A,$A806),0),IF($G806="Erikasutuses pind (hoone)",IFERROR(SUMIFS($E:$E,$G:$G,"Ainukasutuses pind",$C:$C,"Üüritav pind",$H:$H,V$3)/SUMIFS($E:$E,$G:$G,"Ainukasutuses pind",$C:$C,"Üüritav pind"),0),""))),"")</f>
        <v/>
      </c>
      <c r="W806" s="72" t="str">
        <f>IFERROR(IF($G806="Erikasutuses pind (muu)",Eksplikatsioon!AB806/SUM(Eksplikatsioon!$O806:'Eksplikatsioon'!$AG806),IF($G806="Erikasutuses pind (korrus)",IFERROR(SUMIFS($E:$E,$G:$G,"Ainukasutuses pind",$C:$C,"Üüritav pind",$H:$H,W$3,$A:$A,$A806)/SUMIFS($E:$E,$G:$G,"Ainukasutuses pind",$C:$C,"Üüritav pind",$A:$A,$A806),0),IF($G806="Erikasutuses pind (hoone)",IFERROR(SUMIFS($E:$E,$G:$G,"Ainukasutuses pind",$C:$C,"Üüritav pind",$H:$H,W$3)/SUMIFS($E:$E,$G:$G,"Ainukasutuses pind",$C:$C,"Üüritav pind"),0),""))),"")</f>
        <v/>
      </c>
      <c r="X806" s="72" t="str">
        <f>IFERROR(IF($G806="Erikasutuses pind (muu)",Eksplikatsioon!AC806/SUM(Eksplikatsioon!$O806:'Eksplikatsioon'!$AG806),IF($G806="Erikasutuses pind (korrus)",IFERROR(SUMIFS($E:$E,$G:$G,"Ainukasutuses pind",$C:$C,"Üüritav pind",$H:$H,X$3,$A:$A,$A806)/SUMIFS($E:$E,$G:$G,"Ainukasutuses pind",$C:$C,"Üüritav pind",$A:$A,$A806),0),IF($G806="Erikasutuses pind (hoone)",IFERROR(SUMIFS($E:$E,$G:$G,"Ainukasutuses pind",$C:$C,"Üüritav pind",$H:$H,X$3)/SUMIFS($E:$E,$G:$G,"Ainukasutuses pind",$C:$C,"Üüritav pind"),0),""))),"")</f>
        <v/>
      </c>
      <c r="Y806" s="72" t="str">
        <f>IFERROR(IF($G806="Erikasutuses pind (muu)",Eksplikatsioon!AD806/SUM(Eksplikatsioon!$O806:'Eksplikatsioon'!$AG806),IF($G806="Erikasutuses pind (korrus)",IFERROR(SUMIFS($E:$E,$G:$G,"Ainukasutuses pind",$C:$C,"Üüritav pind",$H:$H,Y$3,$A:$A,$A806)/SUMIFS($E:$E,$G:$G,"Ainukasutuses pind",$C:$C,"Üüritav pind",$A:$A,$A806),0),IF($G806="Erikasutuses pind (hoone)",IFERROR(SUMIFS($E:$E,$G:$G,"Ainukasutuses pind",$C:$C,"Üüritav pind",$H:$H,Y$3)/SUMIFS($E:$E,$G:$G,"Ainukasutuses pind",$C:$C,"Üüritav pind"),0),""))),"")</f>
        <v/>
      </c>
      <c r="Z806" s="72" t="str">
        <f>IFERROR(IF($G806="Erikasutuses pind (muu)",Eksplikatsioon!AE806/SUM(Eksplikatsioon!$O806:'Eksplikatsioon'!$AG806),IF($G806="Erikasutuses pind (korrus)",IFERROR(SUMIFS($E:$E,$G:$G,"Ainukasutuses pind",$C:$C,"Üüritav pind",$H:$H,Z$3,$A:$A,$A806)/SUMIFS($E:$E,$G:$G,"Ainukasutuses pind",$C:$C,"Üüritav pind",$A:$A,$A806),0),IF($G806="Erikasutuses pind (hoone)",IFERROR(SUMIFS($E:$E,$G:$G,"Ainukasutuses pind",$C:$C,"Üüritav pind",$H:$H,Z$3)/SUMIFS($E:$E,$G:$G,"Ainukasutuses pind",$C:$C,"Üüritav pind"),0),""))),"")</f>
        <v/>
      </c>
      <c r="AA806" s="72" t="str">
        <f>IFERROR(IF($G806="Erikasutuses pind (muu)",Eksplikatsioon!AF806/SUM(Eksplikatsioon!$O806:'Eksplikatsioon'!$AG806),IF($G806="Erikasutuses pind (korrus)",IFERROR(SUMIFS($E:$E,$G:$G,"Ainukasutuses pind",$C:$C,"Üüritav pind",$H:$H,AA$3,$A:$A,$A806)/SUMIFS($E:$E,$G:$G,"Ainukasutuses pind",$C:$C,"Üüritav pind",$A:$A,$A806),0),IF($G806="Erikasutuses pind (hoone)",IFERROR(SUMIFS($E:$E,$G:$G,"Ainukasutuses pind",$C:$C,"Üüritav pind",$H:$H,AA$3)/SUMIFS($E:$E,$G:$G,"Ainukasutuses pind",$C:$C,"Üüritav pind"),0),""))),"")</f>
        <v/>
      </c>
      <c r="AB806" s="72" t="str">
        <f>IFERROR(IF($G806="Erikasutuses pind (muu)",Eksplikatsioon!AG806/SUM(Eksplikatsioon!$O806:'Eksplikatsioon'!$AG806),IF($G806="Erikasutuses pind (korrus)",IFERROR(SUMIFS($E:$E,$G:$G,"Ainukasutuses pind",$C:$C,"Üüritav pind",$H:$H,AB$3,$A:$A,$A806)/SUMIFS($E:$E,$G:$G,"Ainukasutuses pind",$C:$C,"Üüritav pind",$A:$A,$A806),0),IF($G806="Erikasutuses pind (hoone)",IFERROR(SUMIFS($E:$E,$G:$G,"Ainukasutuses pind",$C:$C,"Üüritav pind",$H:$H,AB$3)/SUMIFS($E:$E,$G:$G,"Ainukasutuses pind",$C:$C,"Üüritav pind"),0),""))),"")</f>
        <v/>
      </c>
      <c r="AC806" s="72" t="str">
        <f>IFERROR(IF($G806="Erikasutuses pind (muu)",$E806*J806,IFERROR($E806*J806/SUM($J806:$AB806)*(Eksplikatsioon!O806)/SUMPRODUCT($J806:$AB806,Eksplikatsioon!$O806:$AG806),"")),"")</f>
        <v/>
      </c>
      <c r="AD806" s="72" t="str">
        <f>IFERROR(IF($G806="Erikasutuses pind (muu)",$E806*K806,IFERROR($E806*K806/SUM($J806:$AB806)*(Eksplikatsioon!P806)/SUMPRODUCT($J806:$AB806,Eksplikatsioon!$O806:$AG806),"")),"")</f>
        <v/>
      </c>
      <c r="AE806" s="72" t="str">
        <f>IFERROR(IF($G806="Erikasutuses pind (muu)",$E806*L806,IFERROR($E806*L806/SUM($J806:$AB806)*(Eksplikatsioon!Q806)/SUMPRODUCT($J806:$AB806,Eksplikatsioon!$O806:$AG806),"")),"")</f>
        <v/>
      </c>
      <c r="AF806" s="72" t="str">
        <f>IFERROR(IF($G806="Erikasutuses pind (muu)",$E806*M806,IFERROR($E806*M806/SUM($J806:$AB806)*(Eksplikatsioon!R806)/SUMPRODUCT($J806:$AB806,Eksplikatsioon!$O806:$AG806),"")),"")</f>
        <v/>
      </c>
      <c r="AG806" s="72" t="str">
        <f>IFERROR(IF($G806="Erikasutuses pind (muu)",$E806*N806,IFERROR($E806*N806/SUM($J806:$AB806)*(Eksplikatsioon!S806)/SUMPRODUCT($J806:$AB806,Eksplikatsioon!$O806:$AG806),"")),"")</f>
        <v/>
      </c>
      <c r="AH806" s="72" t="str">
        <f>IFERROR(IF($G806="Erikasutuses pind (muu)",$E806*O806,IFERROR($E806*O806/SUM($J806:$AB806)*(Eksplikatsioon!T806)/SUMPRODUCT($J806:$AB806,Eksplikatsioon!$O806:$AG806),"")),"")</f>
        <v/>
      </c>
      <c r="AI806" s="72" t="str">
        <f>IFERROR(IF($G806="Erikasutuses pind (muu)",$E806*P806,IFERROR($E806*P806/SUM($J806:$AB806)*(Eksplikatsioon!U806)/SUMPRODUCT($J806:$AB806,Eksplikatsioon!$O806:$AG806),"")),"")</f>
        <v/>
      </c>
      <c r="AJ806" s="72" t="str">
        <f>IFERROR(IF($G806="Erikasutuses pind (muu)",$E806*Q806,IFERROR($E806*Q806/SUM($J806:$AB806)*(Eksplikatsioon!V806)/SUMPRODUCT($J806:$AB806,Eksplikatsioon!$O806:$AG806),"")),"")</f>
        <v/>
      </c>
      <c r="AK806" s="72" t="str">
        <f>IFERROR(IF($G806="Erikasutuses pind (muu)",$E806*R806,IFERROR($E806*R806/SUM($J806:$AB806)*(Eksplikatsioon!W806)/SUMPRODUCT($J806:$AB806,Eksplikatsioon!$O806:$AG806),"")),"")</f>
        <v/>
      </c>
      <c r="AL806" s="72" t="str">
        <f>IFERROR(IF($G806="Erikasutuses pind (muu)",$E806*S806,IFERROR($E806*S806/SUM($J806:$AB806)*(Eksplikatsioon!X806)/SUMPRODUCT($J806:$AB806,Eksplikatsioon!$O806:$AG806),"")),"")</f>
        <v/>
      </c>
      <c r="AM806" s="72" t="str">
        <f>IFERROR(IF($G806="Erikasutuses pind (muu)",$E806*T806,IFERROR($E806*T806/SUM($J806:$AB806)*(Eksplikatsioon!Y806)/SUMPRODUCT($J806:$AB806,Eksplikatsioon!$O806:$AG806),"")),"")</f>
        <v/>
      </c>
      <c r="AN806" s="72" t="str">
        <f>IFERROR(IF($G806="Erikasutuses pind (muu)",$E806*U806,IFERROR($E806*U806/SUM($J806:$AB806)*(Eksplikatsioon!Z806)/SUMPRODUCT($J806:$AB806,Eksplikatsioon!$O806:$AG806),"")),"")</f>
        <v/>
      </c>
      <c r="AO806" s="72" t="str">
        <f>IFERROR(IF($G806="Erikasutuses pind (muu)",$E806*V806,IFERROR($E806*V806/SUM($J806:$AB806)*(Eksplikatsioon!AA806)/SUMPRODUCT($J806:$AB806,Eksplikatsioon!$O806:$AG806),"")),"")</f>
        <v/>
      </c>
      <c r="AP806" s="72" t="str">
        <f>IFERROR(IF($G806="Erikasutuses pind (muu)",$E806*W806,IFERROR($E806*W806/SUM($J806:$AB806)*(Eksplikatsioon!AB806)/SUMPRODUCT($J806:$AB806,Eksplikatsioon!$O806:$AG806),"")),"")</f>
        <v/>
      </c>
      <c r="AQ806" s="72" t="str">
        <f>IFERROR(IF($G806="Erikasutuses pind (muu)",$E806*X806,IFERROR($E806*X806/SUM($J806:$AB806)*(Eksplikatsioon!AC806)/SUMPRODUCT($J806:$AB806,Eksplikatsioon!$O806:$AG806),"")),"")</f>
        <v/>
      </c>
      <c r="AR806" s="72" t="str">
        <f>IFERROR(IF($G806="Erikasutuses pind (muu)",$E806*Y806,IFERROR($E806*Y806/SUM($J806:$AB806)*(Eksplikatsioon!AD806)/SUMPRODUCT($J806:$AB806,Eksplikatsioon!$O806:$AG806),"")),"")</f>
        <v/>
      </c>
      <c r="AS806" s="72" t="str">
        <f>IFERROR(IF($G806="Erikasutuses pind (muu)",$E806*Z806,IFERROR($E806*Z806/SUM($J806:$AB806)*(Eksplikatsioon!AE806)/SUMPRODUCT($J806:$AB806,Eksplikatsioon!$O806:$AG806),"")),"")</f>
        <v/>
      </c>
      <c r="AT806" s="72" t="str">
        <f>IFERROR(IF($G806="Erikasutuses pind (muu)",$E806*AA806,IFERROR($E806*AA806/SUM($J806:$AB806)*(Eksplikatsioon!AF806)/SUMPRODUCT($J806:$AB806,Eksplikatsioon!$O806:$AG806),"")),"")</f>
        <v/>
      </c>
      <c r="AU806" s="72" t="str">
        <f>IFERROR(IF($G806="Erikasutuses pind (muu)",$E806*AB806,IFERROR($E806*AB806/SUM($J806:$AB806)*(Eksplikatsioon!AG806)/SUMPRODUCT($J806:$AB806,Eksplikatsioon!$O806:$AG806),"")),"")</f>
        <v/>
      </c>
    </row>
    <row r="807" spans="1:47" x14ac:dyDescent="0.25">
      <c r="A807" s="71" t="str">
        <f>IF(Eksplikatsioon!A807=0,"",Eksplikatsioon!A807)</f>
        <v/>
      </c>
      <c r="B807" s="71" t="str">
        <f>IF(Eksplikatsioon!B807=0,"",Eksplikatsioon!B807)</f>
        <v/>
      </c>
      <c r="C807" s="71" t="str">
        <f>IF(Eksplikatsioon!C807=0,"",Eksplikatsioon!C807)</f>
        <v/>
      </c>
      <c r="D807" s="71" t="str">
        <f>IF(Eksplikatsioon!D807=0,"",Eksplikatsioon!D807)</f>
        <v/>
      </c>
      <c r="E807" s="71" t="str">
        <f>IF(Eksplikatsioon!F807=0,"",Eksplikatsioon!F807)</f>
        <v/>
      </c>
      <c r="F807" s="71" t="str">
        <f>IF(Eksplikatsioon!H807=0,"",Eksplikatsioon!H807)</f>
        <v/>
      </c>
      <c r="G807" s="71" t="str">
        <f>IF(Eksplikatsioon!J807=0,"",Eksplikatsioon!J807)</f>
        <v/>
      </c>
      <c r="H807" s="71" t="str">
        <f>IF(Eksplikatsioon!K807=0,"",Eksplikatsioon!K807)</f>
        <v/>
      </c>
      <c r="I807" s="71" t="str">
        <f>IF(Eksplikatsioon!L807=0,"",Eksplikatsioon!L807)</f>
        <v/>
      </c>
      <c r="J807" s="72" t="str">
        <f>IFERROR(IF($G807="Erikasutuses pind (muu)",Eksplikatsioon!O807/SUM(Eksplikatsioon!$O807:'Eksplikatsioon'!$AG807),IF($G807="Erikasutuses pind (korrus)",IFERROR(SUMIFS($E:$E,$G:$G,"Ainukasutuses pind",$C:$C,"Üüritav pind",$H:$H,J$3,$A:$A,$A807)/SUMIFS($E:$E,$G:$G,"Ainukasutuses pind",$C:$C,"Üüritav pind",$A:$A,$A807),0),IF($G807="Erikasutuses pind (hoone)",IFERROR(SUMIFS($E:$E,$G:$G,"Ainukasutuses pind",$C:$C,"Üüritav pind",$H:$H,J$3)/SUMIFS($E:$E,$G:$G,"Ainukasutuses pind",$C:$C,"Üüritav pind"),0),""))),"")</f>
        <v/>
      </c>
      <c r="K807" s="72" t="str">
        <f>IFERROR(IF($G807="Erikasutuses pind (muu)",Eksplikatsioon!P807/SUM(Eksplikatsioon!$O807:'Eksplikatsioon'!$AG807),IF($G807="Erikasutuses pind (korrus)",IFERROR(SUMIFS($E:$E,$G:$G,"Ainukasutuses pind",$C:$C,"Üüritav pind",$H:$H,K$3,$A:$A,$A807)/SUMIFS($E:$E,$G:$G,"Ainukasutuses pind",$C:$C,"Üüritav pind",$A:$A,$A807),0),IF($G807="Erikasutuses pind (hoone)",IFERROR(SUMIFS($E:$E,$G:$G,"Ainukasutuses pind",$C:$C,"Üüritav pind",$H:$H,K$3)/SUMIFS($E:$E,$G:$G,"Ainukasutuses pind",$C:$C,"Üüritav pind"),0),""))),"")</f>
        <v/>
      </c>
      <c r="L807" s="72" t="str">
        <f>IFERROR(IF($G807="Erikasutuses pind (muu)",Eksplikatsioon!Q807/SUM(Eksplikatsioon!$O807:'Eksplikatsioon'!$AG807),IF($G807="Erikasutuses pind (korrus)",IFERROR(SUMIFS($E:$E,$G:$G,"Ainukasutuses pind",$C:$C,"Üüritav pind",$H:$H,L$3,$A:$A,$A807)/SUMIFS($E:$E,$G:$G,"Ainukasutuses pind",$C:$C,"Üüritav pind",$A:$A,$A807),0),IF($G807="Erikasutuses pind (hoone)",IFERROR(SUMIFS($E:$E,$G:$G,"Ainukasutuses pind",$C:$C,"Üüritav pind",$H:$H,L$3)/SUMIFS($E:$E,$G:$G,"Ainukasutuses pind",$C:$C,"Üüritav pind"),0),""))),"")</f>
        <v/>
      </c>
      <c r="M807" s="72" t="str">
        <f>IFERROR(IF($G807="Erikasutuses pind (muu)",Eksplikatsioon!R807/SUM(Eksplikatsioon!$O807:'Eksplikatsioon'!$AG807),IF($G807="Erikasutuses pind (korrus)",IFERROR(SUMIFS($E:$E,$G:$G,"Ainukasutuses pind",$C:$C,"Üüritav pind",$H:$H,M$3,$A:$A,$A807)/SUMIFS($E:$E,$G:$G,"Ainukasutuses pind",$C:$C,"Üüritav pind",$A:$A,$A807),0),IF($G807="Erikasutuses pind (hoone)",IFERROR(SUMIFS($E:$E,$G:$G,"Ainukasutuses pind",$C:$C,"Üüritav pind",$H:$H,M$3)/SUMIFS($E:$E,$G:$G,"Ainukasutuses pind",$C:$C,"Üüritav pind"),0),""))),"")</f>
        <v/>
      </c>
      <c r="N807" s="72" t="str">
        <f>IFERROR(IF($G807="Erikasutuses pind (muu)",Eksplikatsioon!S807/SUM(Eksplikatsioon!$O807:'Eksplikatsioon'!$AG807),IF($G807="Erikasutuses pind (korrus)",IFERROR(SUMIFS($E:$E,$G:$G,"Ainukasutuses pind",$C:$C,"Üüritav pind",$H:$H,N$3,$A:$A,$A807)/SUMIFS($E:$E,$G:$G,"Ainukasutuses pind",$C:$C,"Üüritav pind",$A:$A,$A807),0),IF($G807="Erikasutuses pind (hoone)",IFERROR(SUMIFS($E:$E,$G:$G,"Ainukasutuses pind",$C:$C,"Üüritav pind",$H:$H,N$3)/SUMIFS($E:$E,$G:$G,"Ainukasutuses pind",$C:$C,"Üüritav pind"),0),""))),"")</f>
        <v/>
      </c>
      <c r="O807" s="72" t="str">
        <f>IFERROR(IF($G807="Erikasutuses pind (muu)",Eksplikatsioon!T807/SUM(Eksplikatsioon!$O807:'Eksplikatsioon'!$AG807),IF($G807="Erikasutuses pind (korrus)",IFERROR(SUMIFS($E:$E,$G:$G,"Ainukasutuses pind",$C:$C,"Üüritav pind",$H:$H,O$3,$A:$A,$A807)/SUMIFS($E:$E,$G:$G,"Ainukasutuses pind",$C:$C,"Üüritav pind",$A:$A,$A807),0),IF($G807="Erikasutuses pind (hoone)",IFERROR(SUMIFS($E:$E,$G:$G,"Ainukasutuses pind",$C:$C,"Üüritav pind",$H:$H,O$3)/SUMIFS($E:$E,$G:$G,"Ainukasutuses pind",$C:$C,"Üüritav pind"),0),""))),"")</f>
        <v/>
      </c>
      <c r="P807" s="72" t="str">
        <f>IFERROR(IF($G807="Erikasutuses pind (muu)",Eksplikatsioon!U807/SUM(Eksplikatsioon!$O807:'Eksplikatsioon'!$AG807),IF($G807="Erikasutuses pind (korrus)",IFERROR(SUMIFS($E:$E,$G:$G,"Ainukasutuses pind",$C:$C,"Üüritav pind",$H:$H,P$3,$A:$A,$A807)/SUMIFS($E:$E,$G:$G,"Ainukasutuses pind",$C:$C,"Üüritav pind",$A:$A,$A807),0),IF($G807="Erikasutuses pind (hoone)",IFERROR(SUMIFS($E:$E,$G:$G,"Ainukasutuses pind",$C:$C,"Üüritav pind",$H:$H,P$3)/SUMIFS($E:$E,$G:$G,"Ainukasutuses pind",$C:$C,"Üüritav pind"),0),""))),"")</f>
        <v/>
      </c>
      <c r="Q807" s="72" t="str">
        <f>IFERROR(IF($G807="Erikasutuses pind (muu)",Eksplikatsioon!V807/SUM(Eksplikatsioon!$O807:'Eksplikatsioon'!$AG807),IF($G807="Erikasutuses pind (korrus)",IFERROR(SUMIFS($E:$E,$G:$G,"Ainukasutuses pind",$C:$C,"Üüritav pind",$H:$H,Q$3,$A:$A,$A807)/SUMIFS($E:$E,$G:$G,"Ainukasutuses pind",$C:$C,"Üüritav pind",$A:$A,$A807),0),IF($G807="Erikasutuses pind (hoone)",IFERROR(SUMIFS($E:$E,$G:$G,"Ainukasutuses pind",$C:$C,"Üüritav pind",$H:$H,Q$3)/SUMIFS($E:$E,$G:$G,"Ainukasutuses pind",$C:$C,"Üüritav pind"),0),""))),"")</f>
        <v/>
      </c>
      <c r="R807" s="72" t="str">
        <f>IFERROR(IF($G807="Erikasutuses pind (muu)",Eksplikatsioon!W807/SUM(Eksplikatsioon!$O807:'Eksplikatsioon'!$AG807),IF($G807="Erikasutuses pind (korrus)",IFERROR(SUMIFS($E:$E,$G:$G,"Ainukasutuses pind",$C:$C,"Üüritav pind",$H:$H,R$3,$A:$A,$A807)/SUMIFS($E:$E,$G:$G,"Ainukasutuses pind",$C:$C,"Üüritav pind",$A:$A,$A807),0),IF($G807="Erikasutuses pind (hoone)",IFERROR(SUMIFS($E:$E,$G:$G,"Ainukasutuses pind",$C:$C,"Üüritav pind",$H:$H,R$3)/SUMIFS($E:$E,$G:$G,"Ainukasutuses pind",$C:$C,"Üüritav pind"),0),""))),"")</f>
        <v/>
      </c>
      <c r="S807" s="72" t="str">
        <f>IFERROR(IF($G807="Erikasutuses pind (muu)",Eksplikatsioon!X807/SUM(Eksplikatsioon!$O807:'Eksplikatsioon'!$AG807),IF($G807="Erikasutuses pind (korrus)",IFERROR(SUMIFS($E:$E,$G:$G,"Ainukasutuses pind",$C:$C,"Üüritav pind",$H:$H,S$3,$A:$A,$A807)/SUMIFS($E:$E,$G:$G,"Ainukasutuses pind",$C:$C,"Üüritav pind",$A:$A,$A807),0),IF($G807="Erikasutuses pind (hoone)",IFERROR(SUMIFS($E:$E,$G:$G,"Ainukasutuses pind",$C:$C,"Üüritav pind",$H:$H,S$3)/SUMIFS($E:$E,$G:$G,"Ainukasutuses pind",$C:$C,"Üüritav pind"),0),""))),"")</f>
        <v/>
      </c>
      <c r="T807" s="72" t="str">
        <f>IFERROR(IF($G807="Erikasutuses pind (muu)",Eksplikatsioon!Y807/SUM(Eksplikatsioon!$O807:'Eksplikatsioon'!$AG807),IF($G807="Erikasutuses pind (korrus)",IFERROR(SUMIFS($E:$E,$G:$G,"Ainukasutuses pind",$C:$C,"Üüritav pind",$H:$H,T$3,$A:$A,$A807)/SUMIFS($E:$E,$G:$G,"Ainukasutuses pind",$C:$C,"Üüritav pind",$A:$A,$A807),0),IF($G807="Erikasutuses pind (hoone)",IFERROR(SUMIFS($E:$E,$G:$G,"Ainukasutuses pind",$C:$C,"Üüritav pind",$H:$H,T$3)/SUMIFS($E:$E,$G:$G,"Ainukasutuses pind",$C:$C,"Üüritav pind"),0),""))),"")</f>
        <v/>
      </c>
      <c r="U807" s="72" t="str">
        <f>IFERROR(IF($G807="Erikasutuses pind (muu)",Eksplikatsioon!Z807/SUM(Eksplikatsioon!$O807:'Eksplikatsioon'!$AG807),IF($G807="Erikasutuses pind (korrus)",IFERROR(SUMIFS($E:$E,$G:$G,"Ainukasutuses pind",$C:$C,"Üüritav pind",$H:$H,U$3,$A:$A,$A807)/SUMIFS($E:$E,$G:$G,"Ainukasutuses pind",$C:$C,"Üüritav pind",$A:$A,$A807),0),IF($G807="Erikasutuses pind (hoone)",IFERROR(SUMIFS($E:$E,$G:$G,"Ainukasutuses pind",$C:$C,"Üüritav pind",$H:$H,U$3)/SUMIFS($E:$E,$G:$G,"Ainukasutuses pind",$C:$C,"Üüritav pind"),0),""))),"")</f>
        <v/>
      </c>
      <c r="V807" s="72" t="str">
        <f>IFERROR(IF($G807="Erikasutuses pind (muu)",Eksplikatsioon!AA807/SUM(Eksplikatsioon!$O807:'Eksplikatsioon'!$AG807),IF($G807="Erikasutuses pind (korrus)",IFERROR(SUMIFS($E:$E,$G:$G,"Ainukasutuses pind",$C:$C,"Üüritav pind",$H:$H,V$3,$A:$A,$A807)/SUMIFS($E:$E,$G:$G,"Ainukasutuses pind",$C:$C,"Üüritav pind",$A:$A,$A807),0),IF($G807="Erikasutuses pind (hoone)",IFERROR(SUMIFS($E:$E,$G:$G,"Ainukasutuses pind",$C:$C,"Üüritav pind",$H:$H,V$3)/SUMIFS($E:$E,$G:$G,"Ainukasutuses pind",$C:$C,"Üüritav pind"),0),""))),"")</f>
        <v/>
      </c>
      <c r="W807" s="72" t="str">
        <f>IFERROR(IF($G807="Erikasutuses pind (muu)",Eksplikatsioon!AB807/SUM(Eksplikatsioon!$O807:'Eksplikatsioon'!$AG807),IF($G807="Erikasutuses pind (korrus)",IFERROR(SUMIFS($E:$E,$G:$G,"Ainukasutuses pind",$C:$C,"Üüritav pind",$H:$H,W$3,$A:$A,$A807)/SUMIFS($E:$E,$G:$G,"Ainukasutuses pind",$C:$C,"Üüritav pind",$A:$A,$A807),0),IF($G807="Erikasutuses pind (hoone)",IFERROR(SUMIFS($E:$E,$G:$G,"Ainukasutuses pind",$C:$C,"Üüritav pind",$H:$H,W$3)/SUMIFS($E:$E,$G:$G,"Ainukasutuses pind",$C:$C,"Üüritav pind"),0),""))),"")</f>
        <v/>
      </c>
      <c r="X807" s="72" t="str">
        <f>IFERROR(IF($G807="Erikasutuses pind (muu)",Eksplikatsioon!AC807/SUM(Eksplikatsioon!$O807:'Eksplikatsioon'!$AG807),IF($G807="Erikasutuses pind (korrus)",IFERROR(SUMIFS($E:$E,$G:$G,"Ainukasutuses pind",$C:$C,"Üüritav pind",$H:$H,X$3,$A:$A,$A807)/SUMIFS($E:$E,$G:$G,"Ainukasutuses pind",$C:$C,"Üüritav pind",$A:$A,$A807),0),IF($G807="Erikasutuses pind (hoone)",IFERROR(SUMIFS($E:$E,$G:$G,"Ainukasutuses pind",$C:$C,"Üüritav pind",$H:$H,X$3)/SUMIFS($E:$E,$G:$G,"Ainukasutuses pind",$C:$C,"Üüritav pind"),0),""))),"")</f>
        <v/>
      </c>
      <c r="Y807" s="72" t="str">
        <f>IFERROR(IF($G807="Erikasutuses pind (muu)",Eksplikatsioon!AD807/SUM(Eksplikatsioon!$O807:'Eksplikatsioon'!$AG807),IF($G807="Erikasutuses pind (korrus)",IFERROR(SUMIFS($E:$E,$G:$G,"Ainukasutuses pind",$C:$C,"Üüritav pind",$H:$H,Y$3,$A:$A,$A807)/SUMIFS($E:$E,$G:$G,"Ainukasutuses pind",$C:$C,"Üüritav pind",$A:$A,$A807),0),IF($G807="Erikasutuses pind (hoone)",IFERROR(SUMIFS($E:$E,$G:$G,"Ainukasutuses pind",$C:$C,"Üüritav pind",$H:$H,Y$3)/SUMIFS($E:$E,$G:$G,"Ainukasutuses pind",$C:$C,"Üüritav pind"),0),""))),"")</f>
        <v/>
      </c>
      <c r="Z807" s="72" t="str">
        <f>IFERROR(IF($G807="Erikasutuses pind (muu)",Eksplikatsioon!AE807/SUM(Eksplikatsioon!$O807:'Eksplikatsioon'!$AG807),IF($G807="Erikasutuses pind (korrus)",IFERROR(SUMIFS($E:$E,$G:$G,"Ainukasutuses pind",$C:$C,"Üüritav pind",$H:$H,Z$3,$A:$A,$A807)/SUMIFS($E:$E,$G:$G,"Ainukasutuses pind",$C:$C,"Üüritav pind",$A:$A,$A807),0),IF($G807="Erikasutuses pind (hoone)",IFERROR(SUMIFS($E:$E,$G:$G,"Ainukasutuses pind",$C:$C,"Üüritav pind",$H:$H,Z$3)/SUMIFS($E:$E,$G:$G,"Ainukasutuses pind",$C:$C,"Üüritav pind"),0),""))),"")</f>
        <v/>
      </c>
      <c r="AA807" s="72" t="str">
        <f>IFERROR(IF($G807="Erikasutuses pind (muu)",Eksplikatsioon!AF807/SUM(Eksplikatsioon!$O807:'Eksplikatsioon'!$AG807),IF($G807="Erikasutuses pind (korrus)",IFERROR(SUMIFS($E:$E,$G:$G,"Ainukasutuses pind",$C:$C,"Üüritav pind",$H:$H,AA$3,$A:$A,$A807)/SUMIFS($E:$E,$G:$G,"Ainukasutuses pind",$C:$C,"Üüritav pind",$A:$A,$A807),0),IF($G807="Erikasutuses pind (hoone)",IFERROR(SUMIFS($E:$E,$G:$G,"Ainukasutuses pind",$C:$C,"Üüritav pind",$H:$H,AA$3)/SUMIFS($E:$E,$G:$G,"Ainukasutuses pind",$C:$C,"Üüritav pind"),0),""))),"")</f>
        <v/>
      </c>
      <c r="AB807" s="72" t="str">
        <f>IFERROR(IF($G807="Erikasutuses pind (muu)",Eksplikatsioon!AG807/SUM(Eksplikatsioon!$O807:'Eksplikatsioon'!$AG807),IF($G807="Erikasutuses pind (korrus)",IFERROR(SUMIFS($E:$E,$G:$G,"Ainukasutuses pind",$C:$C,"Üüritav pind",$H:$H,AB$3,$A:$A,$A807)/SUMIFS($E:$E,$G:$G,"Ainukasutuses pind",$C:$C,"Üüritav pind",$A:$A,$A807),0),IF($G807="Erikasutuses pind (hoone)",IFERROR(SUMIFS($E:$E,$G:$G,"Ainukasutuses pind",$C:$C,"Üüritav pind",$H:$H,AB$3)/SUMIFS($E:$E,$G:$G,"Ainukasutuses pind",$C:$C,"Üüritav pind"),0),""))),"")</f>
        <v/>
      </c>
      <c r="AC807" s="72" t="str">
        <f>IFERROR(IF($G807="Erikasutuses pind (muu)",$E807*J807,IFERROR($E807*J807/SUM($J807:$AB807)*(Eksplikatsioon!O807)/SUMPRODUCT($J807:$AB807,Eksplikatsioon!$O807:$AG807),"")),"")</f>
        <v/>
      </c>
      <c r="AD807" s="72" t="str">
        <f>IFERROR(IF($G807="Erikasutuses pind (muu)",$E807*K807,IFERROR($E807*K807/SUM($J807:$AB807)*(Eksplikatsioon!P807)/SUMPRODUCT($J807:$AB807,Eksplikatsioon!$O807:$AG807),"")),"")</f>
        <v/>
      </c>
      <c r="AE807" s="72" t="str">
        <f>IFERROR(IF($G807="Erikasutuses pind (muu)",$E807*L807,IFERROR($E807*L807/SUM($J807:$AB807)*(Eksplikatsioon!Q807)/SUMPRODUCT($J807:$AB807,Eksplikatsioon!$O807:$AG807),"")),"")</f>
        <v/>
      </c>
      <c r="AF807" s="72" t="str">
        <f>IFERROR(IF($G807="Erikasutuses pind (muu)",$E807*M807,IFERROR($E807*M807/SUM($J807:$AB807)*(Eksplikatsioon!R807)/SUMPRODUCT($J807:$AB807,Eksplikatsioon!$O807:$AG807),"")),"")</f>
        <v/>
      </c>
      <c r="AG807" s="72" t="str">
        <f>IFERROR(IF($G807="Erikasutuses pind (muu)",$E807*N807,IFERROR($E807*N807/SUM($J807:$AB807)*(Eksplikatsioon!S807)/SUMPRODUCT($J807:$AB807,Eksplikatsioon!$O807:$AG807),"")),"")</f>
        <v/>
      </c>
      <c r="AH807" s="72" t="str">
        <f>IFERROR(IF($G807="Erikasutuses pind (muu)",$E807*O807,IFERROR($E807*O807/SUM($J807:$AB807)*(Eksplikatsioon!T807)/SUMPRODUCT($J807:$AB807,Eksplikatsioon!$O807:$AG807),"")),"")</f>
        <v/>
      </c>
      <c r="AI807" s="72" t="str">
        <f>IFERROR(IF($G807="Erikasutuses pind (muu)",$E807*P807,IFERROR($E807*P807/SUM($J807:$AB807)*(Eksplikatsioon!U807)/SUMPRODUCT($J807:$AB807,Eksplikatsioon!$O807:$AG807),"")),"")</f>
        <v/>
      </c>
      <c r="AJ807" s="72" t="str">
        <f>IFERROR(IF($G807="Erikasutuses pind (muu)",$E807*Q807,IFERROR($E807*Q807/SUM($J807:$AB807)*(Eksplikatsioon!V807)/SUMPRODUCT($J807:$AB807,Eksplikatsioon!$O807:$AG807),"")),"")</f>
        <v/>
      </c>
      <c r="AK807" s="72" t="str">
        <f>IFERROR(IF($G807="Erikasutuses pind (muu)",$E807*R807,IFERROR($E807*R807/SUM($J807:$AB807)*(Eksplikatsioon!W807)/SUMPRODUCT($J807:$AB807,Eksplikatsioon!$O807:$AG807),"")),"")</f>
        <v/>
      </c>
      <c r="AL807" s="72" t="str">
        <f>IFERROR(IF($G807="Erikasutuses pind (muu)",$E807*S807,IFERROR($E807*S807/SUM($J807:$AB807)*(Eksplikatsioon!X807)/SUMPRODUCT($J807:$AB807,Eksplikatsioon!$O807:$AG807),"")),"")</f>
        <v/>
      </c>
      <c r="AM807" s="72" t="str">
        <f>IFERROR(IF($G807="Erikasutuses pind (muu)",$E807*T807,IFERROR($E807*T807/SUM($J807:$AB807)*(Eksplikatsioon!Y807)/SUMPRODUCT($J807:$AB807,Eksplikatsioon!$O807:$AG807),"")),"")</f>
        <v/>
      </c>
      <c r="AN807" s="72" t="str">
        <f>IFERROR(IF($G807="Erikasutuses pind (muu)",$E807*U807,IFERROR($E807*U807/SUM($J807:$AB807)*(Eksplikatsioon!Z807)/SUMPRODUCT($J807:$AB807,Eksplikatsioon!$O807:$AG807),"")),"")</f>
        <v/>
      </c>
      <c r="AO807" s="72" t="str">
        <f>IFERROR(IF($G807="Erikasutuses pind (muu)",$E807*V807,IFERROR($E807*V807/SUM($J807:$AB807)*(Eksplikatsioon!AA807)/SUMPRODUCT($J807:$AB807,Eksplikatsioon!$O807:$AG807),"")),"")</f>
        <v/>
      </c>
      <c r="AP807" s="72" t="str">
        <f>IFERROR(IF($G807="Erikasutuses pind (muu)",$E807*W807,IFERROR($E807*W807/SUM($J807:$AB807)*(Eksplikatsioon!AB807)/SUMPRODUCT($J807:$AB807,Eksplikatsioon!$O807:$AG807),"")),"")</f>
        <v/>
      </c>
      <c r="AQ807" s="72" t="str">
        <f>IFERROR(IF($G807="Erikasutuses pind (muu)",$E807*X807,IFERROR($E807*X807/SUM($J807:$AB807)*(Eksplikatsioon!AC807)/SUMPRODUCT($J807:$AB807,Eksplikatsioon!$O807:$AG807),"")),"")</f>
        <v/>
      </c>
      <c r="AR807" s="72" t="str">
        <f>IFERROR(IF($G807="Erikasutuses pind (muu)",$E807*Y807,IFERROR($E807*Y807/SUM($J807:$AB807)*(Eksplikatsioon!AD807)/SUMPRODUCT($J807:$AB807,Eksplikatsioon!$O807:$AG807),"")),"")</f>
        <v/>
      </c>
      <c r="AS807" s="72" t="str">
        <f>IFERROR(IF($G807="Erikasutuses pind (muu)",$E807*Z807,IFERROR($E807*Z807/SUM($J807:$AB807)*(Eksplikatsioon!AE807)/SUMPRODUCT($J807:$AB807,Eksplikatsioon!$O807:$AG807),"")),"")</f>
        <v/>
      </c>
      <c r="AT807" s="72" t="str">
        <f>IFERROR(IF($G807="Erikasutuses pind (muu)",$E807*AA807,IFERROR($E807*AA807/SUM($J807:$AB807)*(Eksplikatsioon!AF807)/SUMPRODUCT($J807:$AB807,Eksplikatsioon!$O807:$AG807),"")),"")</f>
        <v/>
      </c>
      <c r="AU807" s="72" t="str">
        <f>IFERROR(IF($G807="Erikasutuses pind (muu)",$E807*AB807,IFERROR($E807*AB807/SUM($J807:$AB807)*(Eksplikatsioon!AG807)/SUMPRODUCT($J807:$AB807,Eksplikatsioon!$O807:$AG807),"")),"")</f>
        <v/>
      </c>
    </row>
    <row r="808" spans="1:47" x14ac:dyDescent="0.25">
      <c r="A808" s="71" t="str">
        <f>IF(Eksplikatsioon!A808=0,"",Eksplikatsioon!A808)</f>
        <v/>
      </c>
      <c r="B808" s="71" t="str">
        <f>IF(Eksplikatsioon!B808=0,"",Eksplikatsioon!B808)</f>
        <v/>
      </c>
      <c r="C808" s="71" t="str">
        <f>IF(Eksplikatsioon!C808=0,"",Eksplikatsioon!C808)</f>
        <v/>
      </c>
      <c r="D808" s="71" t="str">
        <f>IF(Eksplikatsioon!D808=0,"",Eksplikatsioon!D808)</f>
        <v/>
      </c>
      <c r="E808" s="71" t="str">
        <f>IF(Eksplikatsioon!F808=0,"",Eksplikatsioon!F808)</f>
        <v/>
      </c>
      <c r="F808" s="71" t="str">
        <f>IF(Eksplikatsioon!H808=0,"",Eksplikatsioon!H808)</f>
        <v/>
      </c>
      <c r="G808" s="71" t="str">
        <f>IF(Eksplikatsioon!J808=0,"",Eksplikatsioon!J808)</f>
        <v/>
      </c>
      <c r="H808" s="71" t="str">
        <f>IF(Eksplikatsioon!K808=0,"",Eksplikatsioon!K808)</f>
        <v/>
      </c>
      <c r="I808" s="71" t="str">
        <f>IF(Eksplikatsioon!L808=0,"",Eksplikatsioon!L808)</f>
        <v/>
      </c>
      <c r="J808" s="72" t="str">
        <f>IFERROR(IF($G808="Erikasutuses pind (muu)",Eksplikatsioon!O808/SUM(Eksplikatsioon!$O808:'Eksplikatsioon'!$AG808),IF($G808="Erikasutuses pind (korrus)",IFERROR(SUMIFS($E:$E,$G:$G,"Ainukasutuses pind",$C:$C,"Üüritav pind",$H:$H,J$3,$A:$A,$A808)/SUMIFS($E:$E,$G:$G,"Ainukasutuses pind",$C:$C,"Üüritav pind",$A:$A,$A808),0),IF($G808="Erikasutuses pind (hoone)",IFERROR(SUMIFS($E:$E,$G:$G,"Ainukasutuses pind",$C:$C,"Üüritav pind",$H:$H,J$3)/SUMIFS($E:$E,$G:$G,"Ainukasutuses pind",$C:$C,"Üüritav pind"),0),""))),"")</f>
        <v/>
      </c>
      <c r="K808" s="72" t="str">
        <f>IFERROR(IF($G808="Erikasutuses pind (muu)",Eksplikatsioon!P808/SUM(Eksplikatsioon!$O808:'Eksplikatsioon'!$AG808),IF($G808="Erikasutuses pind (korrus)",IFERROR(SUMIFS($E:$E,$G:$G,"Ainukasutuses pind",$C:$C,"Üüritav pind",$H:$H,K$3,$A:$A,$A808)/SUMIFS($E:$E,$G:$G,"Ainukasutuses pind",$C:$C,"Üüritav pind",$A:$A,$A808),0),IF($G808="Erikasutuses pind (hoone)",IFERROR(SUMIFS($E:$E,$G:$G,"Ainukasutuses pind",$C:$C,"Üüritav pind",$H:$H,K$3)/SUMIFS($E:$E,$G:$G,"Ainukasutuses pind",$C:$C,"Üüritav pind"),0),""))),"")</f>
        <v/>
      </c>
      <c r="L808" s="72" t="str">
        <f>IFERROR(IF($G808="Erikasutuses pind (muu)",Eksplikatsioon!Q808/SUM(Eksplikatsioon!$O808:'Eksplikatsioon'!$AG808),IF($G808="Erikasutuses pind (korrus)",IFERROR(SUMIFS($E:$E,$G:$G,"Ainukasutuses pind",$C:$C,"Üüritav pind",$H:$H,L$3,$A:$A,$A808)/SUMIFS($E:$E,$G:$G,"Ainukasutuses pind",$C:$C,"Üüritav pind",$A:$A,$A808),0),IF($G808="Erikasutuses pind (hoone)",IFERROR(SUMIFS($E:$E,$G:$G,"Ainukasutuses pind",$C:$C,"Üüritav pind",$H:$H,L$3)/SUMIFS($E:$E,$G:$G,"Ainukasutuses pind",$C:$C,"Üüritav pind"),0),""))),"")</f>
        <v/>
      </c>
      <c r="M808" s="72" t="str">
        <f>IFERROR(IF($G808="Erikasutuses pind (muu)",Eksplikatsioon!R808/SUM(Eksplikatsioon!$O808:'Eksplikatsioon'!$AG808),IF($G808="Erikasutuses pind (korrus)",IFERROR(SUMIFS($E:$E,$G:$G,"Ainukasutuses pind",$C:$C,"Üüritav pind",$H:$H,M$3,$A:$A,$A808)/SUMIFS($E:$E,$G:$G,"Ainukasutuses pind",$C:$C,"Üüritav pind",$A:$A,$A808),0),IF($G808="Erikasutuses pind (hoone)",IFERROR(SUMIFS($E:$E,$G:$G,"Ainukasutuses pind",$C:$C,"Üüritav pind",$H:$H,M$3)/SUMIFS($E:$E,$G:$G,"Ainukasutuses pind",$C:$C,"Üüritav pind"),0),""))),"")</f>
        <v/>
      </c>
      <c r="N808" s="72" t="str">
        <f>IFERROR(IF($G808="Erikasutuses pind (muu)",Eksplikatsioon!S808/SUM(Eksplikatsioon!$O808:'Eksplikatsioon'!$AG808),IF($G808="Erikasutuses pind (korrus)",IFERROR(SUMIFS($E:$E,$G:$G,"Ainukasutuses pind",$C:$C,"Üüritav pind",$H:$H,N$3,$A:$A,$A808)/SUMIFS($E:$E,$G:$G,"Ainukasutuses pind",$C:$C,"Üüritav pind",$A:$A,$A808),0),IF($G808="Erikasutuses pind (hoone)",IFERROR(SUMIFS($E:$E,$G:$G,"Ainukasutuses pind",$C:$C,"Üüritav pind",$H:$H,N$3)/SUMIFS($E:$E,$G:$G,"Ainukasutuses pind",$C:$C,"Üüritav pind"),0),""))),"")</f>
        <v/>
      </c>
      <c r="O808" s="72" t="str">
        <f>IFERROR(IF($G808="Erikasutuses pind (muu)",Eksplikatsioon!T808/SUM(Eksplikatsioon!$O808:'Eksplikatsioon'!$AG808),IF($G808="Erikasutuses pind (korrus)",IFERROR(SUMIFS($E:$E,$G:$G,"Ainukasutuses pind",$C:$C,"Üüritav pind",$H:$H,O$3,$A:$A,$A808)/SUMIFS($E:$E,$G:$G,"Ainukasutuses pind",$C:$C,"Üüritav pind",$A:$A,$A808),0),IF($G808="Erikasutuses pind (hoone)",IFERROR(SUMIFS($E:$E,$G:$G,"Ainukasutuses pind",$C:$C,"Üüritav pind",$H:$H,O$3)/SUMIFS($E:$E,$G:$G,"Ainukasutuses pind",$C:$C,"Üüritav pind"),0),""))),"")</f>
        <v/>
      </c>
      <c r="P808" s="72" t="str">
        <f>IFERROR(IF($G808="Erikasutuses pind (muu)",Eksplikatsioon!U808/SUM(Eksplikatsioon!$O808:'Eksplikatsioon'!$AG808),IF($G808="Erikasutuses pind (korrus)",IFERROR(SUMIFS($E:$E,$G:$G,"Ainukasutuses pind",$C:$C,"Üüritav pind",$H:$H,P$3,$A:$A,$A808)/SUMIFS($E:$E,$G:$G,"Ainukasutuses pind",$C:$C,"Üüritav pind",$A:$A,$A808),0),IF($G808="Erikasutuses pind (hoone)",IFERROR(SUMIFS($E:$E,$G:$G,"Ainukasutuses pind",$C:$C,"Üüritav pind",$H:$H,P$3)/SUMIFS($E:$E,$G:$G,"Ainukasutuses pind",$C:$C,"Üüritav pind"),0),""))),"")</f>
        <v/>
      </c>
      <c r="Q808" s="72" t="str">
        <f>IFERROR(IF($G808="Erikasutuses pind (muu)",Eksplikatsioon!V808/SUM(Eksplikatsioon!$O808:'Eksplikatsioon'!$AG808),IF($G808="Erikasutuses pind (korrus)",IFERROR(SUMIFS($E:$E,$G:$G,"Ainukasutuses pind",$C:$C,"Üüritav pind",$H:$H,Q$3,$A:$A,$A808)/SUMIFS($E:$E,$G:$G,"Ainukasutuses pind",$C:$C,"Üüritav pind",$A:$A,$A808),0),IF($G808="Erikasutuses pind (hoone)",IFERROR(SUMIFS($E:$E,$G:$G,"Ainukasutuses pind",$C:$C,"Üüritav pind",$H:$H,Q$3)/SUMIFS($E:$E,$G:$G,"Ainukasutuses pind",$C:$C,"Üüritav pind"),0),""))),"")</f>
        <v/>
      </c>
      <c r="R808" s="72" t="str">
        <f>IFERROR(IF($G808="Erikasutuses pind (muu)",Eksplikatsioon!W808/SUM(Eksplikatsioon!$O808:'Eksplikatsioon'!$AG808),IF($G808="Erikasutuses pind (korrus)",IFERROR(SUMIFS($E:$E,$G:$G,"Ainukasutuses pind",$C:$C,"Üüritav pind",$H:$H,R$3,$A:$A,$A808)/SUMIFS($E:$E,$G:$G,"Ainukasutuses pind",$C:$C,"Üüritav pind",$A:$A,$A808),0),IF($G808="Erikasutuses pind (hoone)",IFERROR(SUMIFS($E:$E,$G:$G,"Ainukasutuses pind",$C:$C,"Üüritav pind",$H:$H,R$3)/SUMIFS($E:$E,$G:$G,"Ainukasutuses pind",$C:$C,"Üüritav pind"),0),""))),"")</f>
        <v/>
      </c>
      <c r="S808" s="72" t="str">
        <f>IFERROR(IF($G808="Erikasutuses pind (muu)",Eksplikatsioon!X808/SUM(Eksplikatsioon!$O808:'Eksplikatsioon'!$AG808),IF($G808="Erikasutuses pind (korrus)",IFERROR(SUMIFS($E:$E,$G:$G,"Ainukasutuses pind",$C:$C,"Üüritav pind",$H:$H,S$3,$A:$A,$A808)/SUMIFS($E:$E,$G:$G,"Ainukasutuses pind",$C:$C,"Üüritav pind",$A:$A,$A808),0),IF($G808="Erikasutuses pind (hoone)",IFERROR(SUMIFS($E:$E,$G:$G,"Ainukasutuses pind",$C:$C,"Üüritav pind",$H:$H,S$3)/SUMIFS($E:$E,$G:$G,"Ainukasutuses pind",$C:$C,"Üüritav pind"),0),""))),"")</f>
        <v/>
      </c>
      <c r="T808" s="72" t="str">
        <f>IFERROR(IF($G808="Erikasutuses pind (muu)",Eksplikatsioon!Y808/SUM(Eksplikatsioon!$O808:'Eksplikatsioon'!$AG808),IF($G808="Erikasutuses pind (korrus)",IFERROR(SUMIFS($E:$E,$G:$G,"Ainukasutuses pind",$C:$C,"Üüritav pind",$H:$H,T$3,$A:$A,$A808)/SUMIFS($E:$E,$G:$G,"Ainukasutuses pind",$C:$C,"Üüritav pind",$A:$A,$A808),0),IF($G808="Erikasutuses pind (hoone)",IFERROR(SUMIFS($E:$E,$G:$G,"Ainukasutuses pind",$C:$C,"Üüritav pind",$H:$H,T$3)/SUMIFS($E:$E,$G:$G,"Ainukasutuses pind",$C:$C,"Üüritav pind"),0),""))),"")</f>
        <v/>
      </c>
      <c r="U808" s="72" t="str">
        <f>IFERROR(IF($G808="Erikasutuses pind (muu)",Eksplikatsioon!Z808/SUM(Eksplikatsioon!$O808:'Eksplikatsioon'!$AG808),IF($G808="Erikasutuses pind (korrus)",IFERROR(SUMIFS($E:$E,$G:$G,"Ainukasutuses pind",$C:$C,"Üüritav pind",$H:$H,U$3,$A:$A,$A808)/SUMIFS($E:$E,$G:$G,"Ainukasutuses pind",$C:$C,"Üüritav pind",$A:$A,$A808),0),IF($G808="Erikasutuses pind (hoone)",IFERROR(SUMIFS($E:$E,$G:$G,"Ainukasutuses pind",$C:$C,"Üüritav pind",$H:$H,U$3)/SUMIFS($E:$E,$G:$G,"Ainukasutuses pind",$C:$C,"Üüritav pind"),0),""))),"")</f>
        <v/>
      </c>
      <c r="V808" s="72" t="str">
        <f>IFERROR(IF($G808="Erikasutuses pind (muu)",Eksplikatsioon!AA808/SUM(Eksplikatsioon!$O808:'Eksplikatsioon'!$AG808),IF($G808="Erikasutuses pind (korrus)",IFERROR(SUMIFS($E:$E,$G:$G,"Ainukasutuses pind",$C:$C,"Üüritav pind",$H:$H,V$3,$A:$A,$A808)/SUMIFS($E:$E,$G:$G,"Ainukasutuses pind",$C:$C,"Üüritav pind",$A:$A,$A808),0),IF($G808="Erikasutuses pind (hoone)",IFERROR(SUMIFS($E:$E,$G:$G,"Ainukasutuses pind",$C:$C,"Üüritav pind",$H:$H,V$3)/SUMIFS($E:$E,$G:$G,"Ainukasutuses pind",$C:$C,"Üüritav pind"),0),""))),"")</f>
        <v/>
      </c>
      <c r="W808" s="72" t="str">
        <f>IFERROR(IF($G808="Erikasutuses pind (muu)",Eksplikatsioon!AB808/SUM(Eksplikatsioon!$O808:'Eksplikatsioon'!$AG808),IF($G808="Erikasutuses pind (korrus)",IFERROR(SUMIFS($E:$E,$G:$G,"Ainukasutuses pind",$C:$C,"Üüritav pind",$H:$H,W$3,$A:$A,$A808)/SUMIFS($E:$E,$G:$G,"Ainukasutuses pind",$C:$C,"Üüritav pind",$A:$A,$A808),0),IF($G808="Erikasutuses pind (hoone)",IFERROR(SUMIFS($E:$E,$G:$G,"Ainukasutuses pind",$C:$C,"Üüritav pind",$H:$H,W$3)/SUMIFS($E:$E,$G:$G,"Ainukasutuses pind",$C:$C,"Üüritav pind"),0),""))),"")</f>
        <v/>
      </c>
      <c r="X808" s="72" t="str">
        <f>IFERROR(IF($G808="Erikasutuses pind (muu)",Eksplikatsioon!AC808/SUM(Eksplikatsioon!$O808:'Eksplikatsioon'!$AG808),IF($G808="Erikasutuses pind (korrus)",IFERROR(SUMIFS($E:$E,$G:$G,"Ainukasutuses pind",$C:$C,"Üüritav pind",$H:$H,X$3,$A:$A,$A808)/SUMIFS($E:$E,$G:$G,"Ainukasutuses pind",$C:$C,"Üüritav pind",$A:$A,$A808),0),IF($G808="Erikasutuses pind (hoone)",IFERROR(SUMIFS($E:$E,$G:$G,"Ainukasutuses pind",$C:$C,"Üüritav pind",$H:$H,X$3)/SUMIFS($E:$E,$G:$G,"Ainukasutuses pind",$C:$C,"Üüritav pind"),0),""))),"")</f>
        <v/>
      </c>
      <c r="Y808" s="72" t="str">
        <f>IFERROR(IF($G808="Erikasutuses pind (muu)",Eksplikatsioon!AD808/SUM(Eksplikatsioon!$O808:'Eksplikatsioon'!$AG808),IF($G808="Erikasutuses pind (korrus)",IFERROR(SUMIFS($E:$E,$G:$G,"Ainukasutuses pind",$C:$C,"Üüritav pind",$H:$H,Y$3,$A:$A,$A808)/SUMIFS($E:$E,$G:$G,"Ainukasutuses pind",$C:$C,"Üüritav pind",$A:$A,$A808),0),IF($G808="Erikasutuses pind (hoone)",IFERROR(SUMIFS($E:$E,$G:$G,"Ainukasutuses pind",$C:$C,"Üüritav pind",$H:$H,Y$3)/SUMIFS($E:$E,$G:$G,"Ainukasutuses pind",$C:$C,"Üüritav pind"),0),""))),"")</f>
        <v/>
      </c>
      <c r="Z808" s="72" t="str">
        <f>IFERROR(IF($G808="Erikasutuses pind (muu)",Eksplikatsioon!AE808/SUM(Eksplikatsioon!$O808:'Eksplikatsioon'!$AG808),IF($G808="Erikasutuses pind (korrus)",IFERROR(SUMIFS($E:$E,$G:$G,"Ainukasutuses pind",$C:$C,"Üüritav pind",$H:$H,Z$3,$A:$A,$A808)/SUMIFS($E:$E,$G:$G,"Ainukasutuses pind",$C:$C,"Üüritav pind",$A:$A,$A808),0),IF($G808="Erikasutuses pind (hoone)",IFERROR(SUMIFS($E:$E,$G:$G,"Ainukasutuses pind",$C:$C,"Üüritav pind",$H:$H,Z$3)/SUMIFS($E:$E,$G:$G,"Ainukasutuses pind",$C:$C,"Üüritav pind"),0),""))),"")</f>
        <v/>
      </c>
      <c r="AA808" s="72" t="str">
        <f>IFERROR(IF($G808="Erikasutuses pind (muu)",Eksplikatsioon!AF808/SUM(Eksplikatsioon!$O808:'Eksplikatsioon'!$AG808),IF($G808="Erikasutuses pind (korrus)",IFERROR(SUMIFS($E:$E,$G:$G,"Ainukasutuses pind",$C:$C,"Üüritav pind",$H:$H,AA$3,$A:$A,$A808)/SUMIFS($E:$E,$G:$G,"Ainukasutuses pind",$C:$C,"Üüritav pind",$A:$A,$A808),0),IF($G808="Erikasutuses pind (hoone)",IFERROR(SUMIFS($E:$E,$G:$G,"Ainukasutuses pind",$C:$C,"Üüritav pind",$H:$H,AA$3)/SUMIFS($E:$E,$G:$G,"Ainukasutuses pind",$C:$C,"Üüritav pind"),0),""))),"")</f>
        <v/>
      </c>
      <c r="AB808" s="72" t="str">
        <f>IFERROR(IF($G808="Erikasutuses pind (muu)",Eksplikatsioon!AG808/SUM(Eksplikatsioon!$O808:'Eksplikatsioon'!$AG808),IF($G808="Erikasutuses pind (korrus)",IFERROR(SUMIFS($E:$E,$G:$G,"Ainukasutuses pind",$C:$C,"Üüritav pind",$H:$H,AB$3,$A:$A,$A808)/SUMIFS($E:$E,$G:$G,"Ainukasutuses pind",$C:$C,"Üüritav pind",$A:$A,$A808),0),IF($G808="Erikasutuses pind (hoone)",IFERROR(SUMIFS($E:$E,$G:$G,"Ainukasutuses pind",$C:$C,"Üüritav pind",$H:$H,AB$3)/SUMIFS($E:$E,$G:$G,"Ainukasutuses pind",$C:$C,"Üüritav pind"),0),""))),"")</f>
        <v/>
      </c>
      <c r="AC808" s="72" t="str">
        <f>IFERROR(IF($G808="Erikasutuses pind (muu)",$E808*J808,IFERROR($E808*J808/SUM($J808:$AB808)*(Eksplikatsioon!O808)/SUMPRODUCT($J808:$AB808,Eksplikatsioon!$O808:$AG808),"")),"")</f>
        <v/>
      </c>
      <c r="AD808" s="72" t="str">
        <f>IFERROR(IF($G808="Erikasutuses pind (muu)",$E808*K808,IFERROR($E808*K808/SUM($J808:$AB808)*(Eksplikatsioon!P808)/SUMPRODUCT($J808:$AB808,Eksplikatsioon!$O808:$AG808),"")),"")</f>
        <v/>
      </c>
      <c r="AE808" s="72" t="str">
        <f>IFERROR(IF($G808="Erikasutuses pind (muu)",$E808*L808,IFERROR($E808*L808/SUM($J808:$AB808)*(Eksplikatsioon!Q808)/SUMPRODUCT($J808:$AB808,Eksplikatsioon!$O808:$AG808),"")),"")</f>
        <v/>
      </c>
      <c r="AF808" s="72" t="str">
        <f>IFERROR(IF($G808="Erikasutuses pind (muu)",$E808*M808,IFERROR($E808*M808/SUM($J808:$AB808)*(Eksplikatsioon!R808)/SUMPRODUCT($J808:$AB808,Eksplikatsioon!$O808:$AG808),"")),"")</f>
        <v/>
      </c>
      <c r="AG808" s="72" t="str">
        <f>IFERROR(IF($G808="Erikasutuses pind (muu)",$E808*N808,IFERROR($E808*N808/SUM($J808:$AB808)*(Eksplikatsioon!S808)/SUMPRODUCT($J808:$AB808,Eksplikatsioon!$O808:$AG808),"")),"")</f>
        <v/>
      </c>
      <c r="AH808" s="72" t="str">
        <f>IFERROR(IF($G808="Erikasutuses pind (muu)",$E808*O808,IFERROR($E808*O808/SUM($J808:$AB808)*(Eksplikatsioon!T808)/SUMPRODUCT($J808:$AB808,Eksplikatsioon!$O808:$AG808),"")),"")</f>
        <v/>
      </c>
      <c r="AI808" s="72" t="str">
        <f>IFERROR(IF($G808="Erikasutuses pind (muu)",$E808*P808,IFERROR($E808*P808/SUM($J808:$AB808)*(Eksplikatsioon!U808)/SUMPRODUCT($J808:$AB808,Eksplikatsioon!$O808:$AG808),"")),"")</f>
        <v/>
      </c>
      <c r="AJ808" s="72" t="str">
        <f>IFERROR(IF($G808="Erikasutuses pind (muu)",$E808*Q808,IFERROR($E808*Q808/SUM($J808:$AB808)*(Eksplikatsioon!V808)/SUMPRODUCT($J808:$AB808,Eksplikatsioon!$O808:$AG808),"")),"")</f>
        <v/>
      </c>
      <c r="AK808" s="72" t="str">
        <f>IFERROR(IF($G808="Erikasutuses pind (muu)",$E808*R808,IFERROR($E808*R808/SUM($J808:$AB808)*(Eksplikatsioon!W808)/SUMPRODUCT($J808:$AB808,Eksplikatsioon!$O808:$AG808),"")),"")</f>
        <v/>
      </c>
      <c r="AL808" s="72" t="str">
        <f>IFERROR(IF($G808="Erikasutuses pind (muu)",$E808*S808,IFERROR($E808*S808/SUM($J808:$AB808)*(Eksplikatsioon!X808)/SUMPRODUCT($J808:$AB808,Eksplikatsioon!$O808:$AG808),"")),"")</f>
        <v/>
      </c>
      <c r="AM808" s="72" t="str">
        <f>IFERROR(IF($G808="Erikasutuses pind (muu)",$E808*T808,IFERROR($E808*T808/SUM($J808:$AB808)*(Eksplikatsioon!Y808)/SUMPRODUCT($J808:$AB808,Eksplikatsioon!$O808:$AG808),"")),"")</f>
        <v/>
      </c>
      <c r="AN808" s="72" t="str">
        <f>IFERROR(IF($G808="Erikasutuses pind (muu)",$E808*U808,IFERROR($E808*U808/SUM($J808:$AB808)*(Eksplikatsioon!Z808)/SUMPRODUCT($J808:$AB808,Eksplikatsioon!$O808:$AG808),"")),"")</f>
        <v/>
      </c>
      <c r="AO808" s="72" t="str">
        <f>IFERROR(IF($G808="Erikasutuses pind (muu)",$E808*V808,IFERROR($E808*V808/SUM($J808:$AB808)*(Eksplikatsioon!AA808)/SUMPRODUCT($J808:$AB808,Eksplikatsioon!$O808:$AG808),"")),"")</f>
        <v/>
      </c>
      <c r="AP808" s="72" t="str">
        <f>IFERROR(IF($G808="Erikasutuses pind (muu)",$E808*W808,IFERROR($E808*W808/SUM($J808:$AB808)*(Eksplikatsioon!AB808)/SUMPRODUCT($J808:$AB808,Eksplikatsioon!$O808:$AG808),"")),"")</f>
        <v/>
      </c>
      <c r="AQ808" s="72" t="str">
        <f>IFERROR(IF($G808="Erikasutuses pind (muu)",$E808*X808,IFERROR($E808*X808/SUM($J808:$AB808)*(Eksplikatsioon!AC808)/SUMPRODUCT($J808:$AB808,Eksplikatsioon!$O808:$AG808),"")),"")</f>
        <v/>
      </c>
      <c r="AR808" s="72" t="str">
        <f>IFERROR(IF($G808="Erikasutuses pind (muu)",$E808*Y808,IFERROR($E808*Y808/SUM($J808:$AB808)*(Eksplikatsioon!AD808)/SUMPRODUCT($J808:$AB808,Eksplikatsioon!$O808:$AG808),"")),"")</f>
        <v/>
      </c>
      <c r="AS808" s="72" t="str">
        <f>IFERROR(IF($G808="Erikasutuses pind (muu)",$E808*Z808,IFERROR($E808*Z808/SUM($J808:$AB808)*(Eksplikatsioon!AE808)/SUMPRODUCT($J808:$AB808,Eksplikatsioon!$O808:$AG808),"")),"")</f>
        <v/>
      </c>
      <c r="AT808" s="72" t="str">
        <f>IFERROR(IF($G808="Erikasutuses pind (muu)",$E808*AA808,IFERROR($E808*AA808/SUM($J808:$AB808)*(Eksplikatsioon!AF808)/SUMPRODUCT($J808:$AB808,Eksplikatsioon!$O808:$AG808),"")),"")</f>
        <v/>
      </c>
      <c r="AU808" s="72" t="str">
        <f>IFERROR(IF($G808="Erikasutuses pind (muu)",$E808*AB808,IFERROR($E808*AB808/SUM($J808:$AB808)*(Eksplikatsioon!AG808)/SUMPRODUCT($J808:$AB808,Eksplikatsioon!$O808:$AG808),"")),"")</f>
        <v/>
      </c>
    </row>
    <row r="809" spans="1:47" x14ac:dyDescent="0.25">
      <c r="A809" s="71" t="str">
        <f>IF(Eksplikatsioon!A809=0,"",Eksplikatsioon!A809)</f>
        <v/>
      </c>
      <c r="B809" s="71" t="str">
        <f>IF(Eksplikatsioon!B809=0,"",Eksplikatsioon!B809)</f>
        <v/>
      </c>
      <c r="C809" s="71" t="str">
        <f>IF(Eksplikatsioon!C809=0,"",Eksplikatsioon!C809)</f>
        <v/>
      </c>
      <c r="D809" s="71" t="str">
        <f>IF(Eksplikatsioon!D809=0,"",Eksplikatsioon!D809)</f>
        <v/>
      </c>
      <c r="E809" s="71" t="str">
        <f>IF(Eksplikatsioon!F809=0,"",Eksplikatsioon!F809)</f>
        <v/>
      </c>
      <c r="F809" s="71" t="str">
        <f>IF(Eksplikatsioon!H809=0,"",Eksplikatsioon!H809)</f>
        <v/>
      </c>
      <c r="G809" s="71" t="str">
        <f>IF(Eksplikatsioon!J809=0,"",Eksplikatsioon!J809)</f>
        <v/>
      </c>
      <c r="H809" s="71" t="str">
        <f>IF(Eksplikatsioon!K809=0,"",Eksplikatsioon!K809)</f>
        <v/>
      </c>
      <c r="I809" s="71" t="str">
        <f>IF(Eksplikatsioon!L809=0,"",Eksplikatsioon!L809)</f>
        <v/>
      </c>
      <c r="J809" s="72" t="str">
        <f>IFERROR(IF($G809="Erikasutuses pind (muu)",Eksplikatsioon!O809/SUM(Eksplikatsioon!$O809:'Eksplikatsioon'!$AG809),IF($G809="Erikasutuses pind (korrus)",IFERROR(SUMIFS($E:$E,$G:$G,"Ainukasutuses pind",$C:$C,"Üüritav pind",$H:$H,J$3,$A:$A,$A809)/SUMIFS($E:$E,$G:$G,"Ainukasutuses pind",$C:$C,"Üüritav pind",$A:$A,$A809),0),IF($G809="Erikasutuses pind (hoone)",IFERROR(SUMIFS($E:$E,$G:$G,"Ainukasutuses pind",$C:$C,"Üüritav pind",$H:$H,J$3)/SUMIFS($E:$E,$G:$G,"Ainukasutuses pind",$C:$C,"Üüritav pind"),0),""))),"")</f>
        <v/>
      </c>
      <c r="K809" s="72" t="str">
        <f>IFERROR(IF($G809="Erikasutuses pind (muu)",Eksplikatsioon!P809/SUM(Eksplikatsioon!$O809:'Eksplikatsioon'!$AG809),IF($G809="Erikasutuses pind (korrus)",IFERROR(SUMIFS($E:$E,$G:$G,"Ainukasutuses pind",$C:$C,"Üüritav pind",$H:$H,K$3,$A:$A,$A809)/SUMIFS($E:$E,$G:$G,"Ainukasutuses pind",$C:$C,"Üüritav pind",$A:$A,$A809),0),IF($G809="Erikasutuses pind (hoone)",IFERROR(SUMIFS($E:$E,$G:$G,"Ainukasutuses pind",$C:$C,"Üüritav pind",$H:$H,K$3)/SUMIFS($E:$E,$G:$G,"Ainukasutuses pind",$C:$C,"Üüritav pind"),0),""))),"")</f>
        <v/>
      </c>
      <c r="L809" s="72" t="str">
        <f>IFERROR(IF($G809="Erikasutuses pind (muu)",Eksplikatsioon!Q809/SUM(Eksplikatsioon!$O809:'Eksplikatsioon'!$AG809),IF($G809="Erikasutuses pind (korrus)",IFERROR(SUMIFS($E:$E,$G:$G,"Ainukasutuses pind",$C:$C,"Üüritav pind",$H:$H,L$3,$A:$A,$A809)/SUMIFS($E:$E,$G:$G,"Ainukasutuses pind",$C:$C,"Üüritav pind",$A:$A,$A809),0),IF($G809="Erikasutuses pind (hoone)",IFERROR(SUMIFS($E:$E,$G:$G,"Ainukasutuses pind",$C:$C,"Üüritav pind",$H:$H,L$3)/SUMIFS($E:$E,$G:$G,"Ainukasutuses pind",$C:$C,"Üüritav pind"),0),""))),"")</f>
        <v/>
      </c>
      <c r="M809" s="72" t="str">
        <f>IFERROR(IF($G809="Erikasutuses pind (muu)",Eksplikatsioon!R809/SUM(Eksplikatsioon!$O809:'Eksplikatsioon'!$AG809),IF($G809="Erikasutuses pind (korrus)",IFERROR(SUMIFS($E:$E,$G:$G,"Ainukasutuses pind",$C:$C,"Üüritav pind",$H:$H,M$3,$A:$A,$A809)/SUMIFS($E:$E,$G:$G,"Ainukasutuses pind",$C:$C,"Üüritav pind",$A:$A,$A809),0),IF($G809="Erikasutuses pind (hoone)",IFERROR(SUMIFS($E:$E,$G:$G,"Ainukasutuses pind",$C:$C,"Üüritav pind",$H:$H,M$3)/SUMIFS($E:$E,$G:$G,"Ainukasutuses pind",$C:$C,"Üüritav pind"),0),""))),"")</f>
        <v/>
      </c>
      <c r="N809" s="72" t="str">
        <f>IFERROR(IF($G809="Erikasutuses pind (muu)",Eksplikatsioon!S809/SUM(Eksplikatsioon!$O809:'Eksplikatsioon'!$AG809),IF($G809="Erikasutuses pind (korrus)",IFERROR(SUMIFS($E:$E,$G:$G,"Ainukasutuses pind",$C:$C,"Üüritav pind",$H:$H,N$3,$A:$A,$A809)/SUMIFS($E:$E,$G:$G,"Ainukasutuses pind",$C:$C,"Üüritav pind",$A:$A,$A809),0),IF($G809="Erikasutuses pind (hoone)",IFERROR(SUMIFS($E:$E,$G:$G,"Ainukasutuses pind",$C:$C,"Üüritav pind",$H:$H,N$3)/SUMIFS($E:$E,$G:$G,"Ainukasutuses pind",$C:$C,"Üüritav pind"),0),""))),"")</f>
        <v/>
      </c>
      <c r="O809" s="72" t="str">
        <f>IFERROR(IF($G809="Erikasutuses pind (muu)",Eksplikatsioon!T809/SUM(Eksplikatsioon!$O809:'Eksplikatsioon'!$AG809),IF($G809="Erikasutuses pind (korrus)",IFERROR(SUMIFS($E:$E,$G:$G,"Ainukasutuses pind",$C:$C,"Üüritav pind",$H:$H,O$3,$A:$A,$A809)/SUMIFS($E:$E,$G:$G,"Ainukasutuses pind",$C:$C,"Üüritav pind",$A:$A,$A809),0),IF($G809="Erikasutuses pind (hoone)",IFERROR(SUMIFS($E:$E,$G:$G,"Ainukasutuses pind",$C:$C,"Üüritav pind",$H:$H,O$3)/SUMIFS($E:$E,$G:$G,"Ainukasutuses pind",$C:$C,"Üüritav pind"),0),""))),"")</f>
        <v/>
      </c>
      <c r="P809" s="72" t="str">
        <f>IFERROR(IF($G809="Erikasutuses pind (muu)",Eksplikatsioon!U809/SUM(Eksplikatsioon!$O809:'Eksplikatsioon'!$AG809),IF($G809="Erikasutuses pind (korrus)",IFERROR(SUMIFS($E:$E,$G:$G,"Ainukasutuses pind",$C:$C,"Üüritav pind",$H:$H,P$3,$A:$A,$A809)/SUMIFS($E:$E,$G:$G,"Ainukasutuses pind",$C:$C,"Üüritav pind",$A:$A,$A809),0),IF($G809="Erikasutuses pind (hoone)",IFERROR(SUMIFS($E:$E,$G:$G,"Ainukasutuses pind",$C:$C,"Üüritav pind",$H:$H,P$3)/SUMIFS($E:$E,$G:$G,"Ainukasutuses pind",$C:$C,"Üüritav pind"),0),""))),"")</f>
        <v/>
      </c>
      <c r="Q809" s="72" t="str">
        <f>IFERROR(IF($G809="Erikasutuses pind (muu)",Eksplikatsioon!V809/SUM(Eksplikatsioon!$O809:'Eksplikatsioon'!$AG809),IF($G809="Erikasutuses pind (korrus)",IFERROR(SUMIFS($E:$E,$G:$G,"Ainukasutuses pind",$C:$C,"Üüritav pind",$H:$H,Q$3,$A:$A,$A809)/SUMIFS($E:$E,$G:$G,"Ainukasutuses pind",$C:$C,"Üüritav pind",$A:$A,$A809),0),IF($G809="Erikasutuses pind (hoone)",IFERROR(SUMIFS($E:$E,$G:$G,"Ainukasutuses pind",$C:$C,"Üüritav pind",$H:$H,Q$3)/SUMIFS($E:$E,$G:$G,"Ainukasutuses pind",$C:$C,"Üüritav pind"),0),""))),"")</f>
        <v/>
      </c>
      <c r="R809" s="72" t="str">
        <f>IFERROR(IF($G809="Erikasutuses pind (muu)",Eksplikatsioon!W809/SUM(Eksplikatsioon!$O809:'Eksplikatsioon'!$AG809),IF($G809="Erikasutuses pind (korrus)",IFERROR(SUMIFS($E:$E,$G:$G,"Ainukasutuses pind",$C:$C,"Üüritav pind",$H:$H,R$3,$A:$A,$A809)/SUMIFS($E:$E,$G:$G,"Ainukasutuses pind",$C:$C,"Üüritav pind",$A:$A,$A809),0),IF($G809="Erikasutuses pind (hoone)",IFERROR(SUMIFS($E:$E,$G:$G,"Ainukasutuses pind",$C:$C,"Üüritav pind",$H:$H,R$3)/SUMIFS($E:$E,$G:$G,"Ainukasutuses pind",$C:$C,"Üüritav pind"),0),""))),"")</f>
        <v/>
      </c>
      <c r="S809" s="72" t="str">
        <f>IFERROR(IF($G809="Erikasutuses pind (muu)",Eksplikatsioon!X809/SUM(Eksplikatsioon!$O809:'Eksplikatsioon'!$AG809),IF($G809="Erikasutuses pind (korrus)",IFERROR(SUMIFS($E:$E,$G:$G,"Ainukasutuses pind",$C:$C,"Üüritav pind",$H:$H,S$3,$A:$A,$A809)/SUMIFS($E:$E,$G:$G,"Ainukasutuses pind",$C:$C,"Üüritav pind",$A:$A,$A809),0),IF($G809="Erikasutuses pind (hoone)",IFERROR(SUMIFS($E:$E,$G:$G,"Ainukasutuses pind",$C:$C,"Üüritav pind",$H:$H,S$3)/SUMIFS($E:$E,$G:$G,"Ainukasutuses pind",$C:$C,"Üüritav pind"),0),""))),"")</f>
        <v/>
      </c>
      <c r="T809" s="72" t="str">
        <f>IFERROR(IF($G809="Erikasutuses pind (muu)",Eksplikatsioon!Y809/SUM(Eksplikatsioon!$O809:'Eksplikatsioon'!$AG809),IF($G809="Erikasutuses pind (korrus)",IFERROR(SUMIFS($E:$E,$G:$G,"Ainukasutuses pind",$C:$C,"Üüritav pind",$H:$H,T$3,$A:$A,$A809)/SUMIFS($E:$E,$G:$G,"Ainukasutuses pind",$C:$C,"Üüritav pind",$A:$A,$A809),0),IF($G809="Erikasutuses pind (hoone)",IFERROR(SUMIFS($E:$E,$G:$G,"Ainukasutuses pind",$C:$C,"Üüritav pind",$H:$H,T$3)/SUMIFS($E:$E,$G:$G,"Ainukasutuses pind",$C:$C,"Üüritav pind"),0),""))),"")</f>
        <v/>
      </c>
      <c r="U809" s="72" t="str">
        <f>IFERROR(IF($G809="Erikasutuses pind (muu)",Eksplikatsioon!Z809/SUM(Eksplikatsioon!$O809:'Eksplikatsioon'!$AG809),IF($G809="Erikasutuses pind (korrus)",IFERROR(SUMIFS($E:$E,$G:$G,"Ainukasutuses pind",$C:$C,"Üüritav pind",$H:$H,U$3,$A:$A,$A809)/SUMIFS($E:$E,$G:$G,"Ainukasutuses pind",$C:$C,"Üüritav pind",$A:$A,$A809),0),IF($G809="Erikasutuses pind (hoone)",IFERROR(SUMIFS($E:$E,$G:$G,"Ainukasutuses pind",$C:$C,"Üüritav pind",$H:$H,U$3)/SUMIFS($E:$E,$G:$G,"Ainukasutuses pind",$C:$C,"Üüritav pind"),0),""))),"")</f>
        <v/>
      </c>
      <c r="V809" s="72" t="str">
        <f>IFERROR(IF($G809="Erikasutuses pind (muu)",Eksplikatsioon!AA809/SUM(Eksplikatsioon!$O809:'Eksplikatsioon'!$AG809),IF($G809="Erikasutuses pind (korrus)",IFERROR(SUMIFS($E:$E,$G:$G,"Ainukasutuses pind",$C:$C,"Üüritav pind",$H:$H,V$3,$A:$A,$A809)/SUMIFS($E:$E,$G:$G,"Ainukasutuses pind",$C:$C,"Üüritav pind",$A:$A,$A809),0),IF($G809="Erikasutuses pind (hoone)",IFERROR(SUMIFS($E:$E,$G:$G,"Ainukasutuses pind",$C:$C,"Üüritav pind",$H:$H,V$3)/SUMIFS($E:$E,$G:$G,"Ainukasutuses pind",$C:$C,"Üüritav pind"),0),""))),"")</f>
        <v/>
      </c>
      <c r="W809" s="72" t="str">
        <f>IFERROR(IF($G809="Erikasutuses pind (muu)",Eksplikatsioon!AB809/SUM(Eksplikatsioon!$O809:'Eksplikatsioon'!$AG809),IF($G809="Erikasutuses pind (korrus)",IFERROR(SUMIFS($E:$E,$G:$G,"Ainukasutuses pind",$C:$C,"Üüritav pind",$H:$H,W$3,$A:$A,$A809)/SUMIFS($E:$E,$G:$G,"Ainukasutuses pind",$C:$C,"Üüritav pind",$A:$A,$A809),0),IF($G809="Erikasutuses pind (hoone)",IFERROR(SUMIFS($E:$E,$G:$G,"Ainukasutuses pind",$C:$C,"Üüritav pind",$H:$H,W$3)/SUMIFS($E:$E,$G:$G,"Ainukasutuses pind",$C:$C,"Üüritav pind"),0),""))),"")</f>
        <v/>
      </c>
      <c r="X809" s="72" t="str">
        <f>IFERROR(IF($G809="Erikasutuses pind (muu)",Eksplikatsioon!AC809/SUM(Eksplikatsioon!$O809:'Eksplikatsioon'!$AG809),IF($G809="Erikasutuses pind (korrus)",IFERROR(SUMIFS($E:$E,$G:$G,"Ainukasutuses pind",$C:$C,"Üüritav pind",$H:$H,X$3,$A:$A,$A809)/SUMIFS($E:$E,$G:$G,"Ainukasutuses pind",$C:$C,"Üüritav pind",$A:$A,$A809),0),IF($G809="Erikasutuses pind (hoone)",IFERROR(SUMIFS($E:$E,$G:$G,"Ainukasutuses pind",$C:$C,"Üüritav pind",$H:$H,X$3)/SUMIFS($E:$E,$G:$G,"Ainukasutuses pind",$C:$C,"Üüritav pind"),0),""))),"")</f>
        <v/>
      </c>
      <c r="Y809" s="72" t="str">
        <f>IFERROR(IF($G809="Erikasutuses pind (muu)",Eksplikatsioon!AD809/SUM(Eksplikatsioon!$O809:'Eksplikatsioon'!$AG809),IF($G809="Erikasutuses pind (korrus)",IFERROR(SUMIFS($E:$E,$G:$G,"Ainukasutuses pind",$C:$C,"Üüritav pind",$H:$H,Y$3,$A:$A,$A809)/SUMIFS($E:$E,$G:$G,"Ainukasutuses pind",$C:$C,"Üüritav pind",$A:$A,$A809),0),IF($G809="Erikasutuses pind (hoone)",IFERROR(SUMIFS($E:$E,$G:$G,"Ainukasutuses pind",$C:$C,"Üüritav pind",$H:$H,Y$3)/SUMIFS($E:$E,$G:$G,"Ainukasutuses pind",$C:$C,"Üüritav pind"),0),""))),"")</f>
        <v/>
      </c>
      <c r="Z809" s="72" t="str">
        <f>IFERROR(IF($G809="Erikasutuses pind (muu)",Eksplikatsioon!AE809/SUM(Eksplikatsioon!$O809:'Eksplikatsioon'!$AG809),IF($G809="Erikasutuses pind (korrus)",IFERROR(SUMIFS($E:$E,$G:$G,"Ainukasutuses pind",$C:$C,"Üüritav pind",$H:$H,Z$3,$A:$A,$A809)/SUMIFS($E:$E,$G:$G,"Ainukasutuses pind",$C:$C,"Üüritav pind",$A:$A,$A809),0),IF($G809="Erikasutuses pind (hoone)",IFERROR(SUMIFS($E:$E,$G:$G,"Ainukasutuses pind",$C:$C,"Üüritav pind",$H:$H,Z$3)/SUMIFS($E:$E,$G:$G,"Ainukasutuses pind",$C:$C,"Üüritav pind"),0),""))),"")</f>
        <v/>
      </c>
      <c r="AA809" s="72" t="str">
        <f>IFERROR(IF($G809="Erikasutuses pind (muu)",Eksplikatsioon!AF809/SUM(Eksplikatsioon!$O809:'Eksplikatsioon'!$AG809),IF($G809="Erikasutuses pind (korrus)",IFERROR(SUMIFS($E:$E,$G:$G,"Ainukasutuses pind",$C:$C,"Üüritav pind",$H:$H,AA$3,$A:$A,$A809)/SUMIFS($E:$E,$G:$G,"Ainukasutuses pind",$C:$C,"Üüritav pind",$A:$A,$A809),0),IF($G809="Erikasutuses pind (hoone)",IFERROR(SUMIFS($E:$E,$G:$G,"Ainukasutuses pind",$C:$C,"Üüritav pind",$H:$H,AA$3)/SUMIFS($E:$E,$G:$G,"Ainukasutuses pind",$C:$C,"Üüritav pind"),0),""))),"")</f>
        <v/>
      </c>
      <c r="AB809" s="72" t="str">
        <f>IFERROR(IF($G809="Erikasutuses pind (muu)",Eksplikatsioon!AG809/SUM(Eksplikatsioon!$O809:'Eksplikatsioon'!$AG809),IF($G809="Erikasutuses pind (korrus)",IFERROR(SUMIFS($E:$E,$G:$G,"Ainukasutuses pind",$C:$C,"Üüritav pind",$H:$H,AB$3,$A:$A,$A809)/SUMIFS($E:$E,$G:$G,"Ainukasutuses pind",$C:$C,"Üüritav pind",$A:$A,$A809),0),IF($G809="Erikasutuses pind (hoone)",IFERROR(SUMIFS($E:$E,$G:$G,"Ainukasutuses pind",$C:$C,"Üüritav pind",$H:$H,AB$3)/SUMIFS($E:$E,$G:$G,"Ainukasutuses pind",$C:$C,"Üüritav pind"),0),""))),"")</f>
        <v/>
      </c>
      <c r="AC809" s="72" t="str">
        <f>IFERROR(IF($G809="Erikasutuses pind (muu)",$E809*J809,IFERROR($E809*J809/SUM($J809:$AB809)*(Eksplikatsioon!O809)/SUMPRODUCT($J809:$AB809,Eksplikatsioon!$O809:$AG809),"")),"")</f>
        <v/>
      </c>
      <c r="AD809" s="72" t="str">
        <f>IFERROR(IF($G809="Erikasutuses pind (muu)",$E809*K809,IFERROR($E809*K809/SUM($J809:$AB809)*(Eksplikatsioon!P809)/SUMPRODUCT($J809:$AB809,Eksplikatsioon!$O809:$AG809),"")),"")</f>
        <v/>
      </c>
      <c r="AE809" s="72" t="str">
        <f>IFERROR(IF($G809="Erikasutuses pind (muu)",$E809*L809,IFERROR($E809*L809/SUM($J809:$AB809)*(Eksplikatsioon!Q809)/SUMPRODUCT($J809:$AB809,Eksplikatsioon!$O809:$AG809),"")),"")</f>
        <v/>
      </c>
      <c r="AF809" s="72" t="str">
        <f>IFERROR(IF($G809="Erikasutuses pind (muu)",$E809*M809,IFERROR($E809*M809/SUM($J809:$AB809)*(Eksplikatsioon!R809)/SUMPRODUCT($J809:$AB809,Eksplikatsioon!$O809:$AG809),"")),"")</f>
        <v/>
      </c>
      <c r="AG809" s="72" t="str">
        <f>IFERROR(IF($G809="Erikasutuses pind (muu)",$E809*N809,IFERROR($E809*N809/SUM($J809:$AB809)*(Eksplikatsioon!S809)/SUMPRODUCT($J809:$AB809,Eksplikatsioon!$O809:$AG809),"")),"")</f>
        <v/>
      </c>
      <c r="AH809" s="72" t="str">
        <f>IFERROR(IF($G809="Erikasutuses pind (muu)",$E809*O809,IFERROR($E809*O809/SUM($J809:$AB809)*(Eksplikatsioon!T809)/SUMPRODUCT($J809:$AB809,Eksplikatsioon!$O809:$AG809),"")),"")</f>
        <v/>
      </c>
      <c r="AI809" s="72" t="str">
        <f>IFERROR(IF($G809="Erikasutuses pind (muu)",$E809*P809,IFERROR($E809*P809/SUM($J809:$AB809)*(Eksplikatsioon!U809)/SUMPRODUCT($J809:$AB809,Eksplikatsioon!$O809:$AG809),"")),"")</f>
        <v/>
      </c>
      <c r="AJ809" s="72" t="str">
        <f>IFERROR(IF($G809="Erikasutuses pind (muu)",$E809*Q809,IFERROR($E809*Q809/SUM($J809:$AB809)*(Eksplikatsioon!V809)/SUMPRODUCT($J809:$AB809,Eksplikatsioon!$O809:$AG809),"")),"")</f>
        <v/>
      </c>
      <c r="AK809" s="72" t="str">
        <f>IFERROR(IF($G809="Erikasutuses pind (muu)",$E809*R809,IFERROR($E809*R809/SUM($J809:$AB809)*(Eksplikatsioon!W809)/SUMPRODUCT($J809:$AB809,Eksplikatsioon!$O809:$AG809),"")),"")</f>
        <v/>
      </c>
      <c r="AL809" s="72" t="str">
        <f>IFERROR(IF($G809="Erikasutuses pind (muu)",$E809*S809,IFERROR($E809*S809/SUM($J809:$AB809)*(Eksplikatsioon!X809)/SUMPRODUCT($J809:$AB809,Eksplikatsioon!$O809:$AG809),"")),"")</f>
        <v/>
      </c>
      <c r="AM809" s="72" t="str">
        <f>IFERROR(IF($G809="Erikasutuses pind (muu)",$E809*T809,IFERROR($E809*T809/SUM($J809:$AB809)*(Eksplikatsioon!Y809)/SUMPRODUCT($J809:$AB809,Eksplikatsioon!$O809:$AG809),"")),"")</f>
        <v/>
      </c>
      <c r="AN809" s="72" t="str">
        <f>IFERROR(IF($G809="Erikasutuses pind (muu)",$E809*U809,IFERROR($E809*U809/SUM($J809:$AB809)*(Eksplikatsioon!Z809)/SUMPRODUCT($J809:$AB809,Eksplikatsioon!$O809:$AG809),"")),"")</f>
        <v/>
      </c>
      <c r="AO809" s="72" t="str">
        <f>IFERROR(IF($G809="Erikasutuses pind (muu)",$E809*V809,IFERROR($E809*V809/SUM($J809:$AB809)*(Eksplikatsioon!AA809)/SUMPRODUCT($J809:$AB809,Eksplikatsioon!$O809:$AG809),"")),"")</f>
        <v/>
      </c>
      <c r="AP809" s="72" t="str">
        <f>IFERROR(IF($G809="Erikasutuses pind (muu)",$E809*W809,IFERROR($E809*W809/SUM($J809:$AB809)*(Eksplikatsioon!AB809)/SUMPRODUCT($J809:$AB809,Eksplikatsioon!$O809:$AG809),"")),"")</f>
        <v/>
      </c>
      <c r="AQ809" s="72" t="str">
        <f>IFERROR(IF($G809="Erikasutuses pind (muu)",$E809*X809,IFERROR($E809*X809/SUM($J809:$AB809)*(Eksplikatsioon!AC809)/SUMPRODUCT($J809:$AB809,Eksplikatsioon!$O809:$AG809),"")),"")</f>
        <v/>
      </c>
      <c r="AR809" s="72" t="str">
        <f>IFERROR(IF($G809="Erikasutuses pind (muu)",$E809*Y809,IFERROR($E809*Y809/SUM($J809:$AB809)*(Eksplikatsioon!AD809)/SUMPRODUCT($J809:$AB809,Eksplikatsioon!$O809:$AG809),"")),"")</f>
        <v/>
      </c>
      <c r="AS809" s="72" t="str">
        <f>IFERROR(IF($G809="Erikasutuses pind (muu)",$E809*Z809,IFERROR($E809*Z809/SUM($J809:$AB809)*(Eksplikatsioon!AE809)/SUMPRODUCT($J809:$AB809,Eksplikatsioon!$O809:$AG809),"")),"")</f>
        <v/>
      </c>
      <c r="AT809" s="72" t="str">
        <f>IFERROR(IF($G809="Erikasutuses pind (muu)",$E809*AA809,IFERROR($E809*AA809/SUM($J809:$AB809)*(Eksplikatsioon!AF809)/SUMPRODUCT($J809:$AB809,Eksplikatsioon!$O809:$AG809),"")),"")</f>
        <v/>
      </c>
      <c r="AU809" s="72" t="str">
        <f>IFERROR(IF($G809="Erikasutuses pind (muu)",$E809*AB809,IFERROR($E809*AB809/SUM($J809:$AB809)*(Eksplikatsioon!AG809)/SUMPRODUCT($J809:$AB809,Eksplikatsioon!$O809:$AG809),"")),"")</f>
        <v/>
      </c>
    </row>
    <row r="810" spans="1:47" x14ac:dyDescent="0.25">
      <c r="A810" s="71" t="str">
        <f>IF(Eksplikatsioon!A810=0,"",Eksplikatsioon!A810)</f>
        <v/>
      </c>
      <c r="B810" s="71" t="str">
        <f>IF(Eksplikatsioon!B810=0,"",Eksplikatsioon!B810)</f>
        <v/>
      </c>
      <c r="C810" s="71" t="str">
        <f>IF(Eksplikatsioon!C810=0,"",Eksplikatsioon!C810)</f>
        <v/>
      </c>
      <c r="D810" s="71" t="str">
        <f>IF(Eksplikatsioon!D810=0,"",Eksplikatsioon!D810)</f>
        <v/>
      </c>
      <c r="E810" s="71" t="str">
        <f>IF(Eksplikatsioon!F810=0,"",Eksplikatsioon!F810)</f>
        <v/>
      </c>
      <c r="F810" s="71" t="str">
        <f>IF(Eksplikatsioon!H810=0,"",Eksplikatsioon!H810)</f>
        <v/>
      </c>
      <c r="G810" s="71" t="str">
        <f>IF(Eksplikatsioon!J810=0,"",Eksplikatsioon!J810)</f>
        <v/>
      </c>
      <c r="H810" s="71" t="str">
        <f>IF(Eksplikatsioon!K810=0,"",Eksplikatsioon!K810)</f>
        <v/>
      </c>
      <c r="I810" s="71" t="str">
        <f>IF(Eksplikatsioon!L810=0,"",Eksplikatsioon!L810)</f>
        <v/>
      </c>
      <c r="J810" s="72" t="str">
        <f>IFERROR(IF($G810="Erikasutuses pind (muu)",Eksplikatsioon!O810/SUM(Eksplikatsioon!$O810:'Eksplikatsioon'!$AG810),IF($G810="Erikasutuses pind (korrus)",IFERROR(SUMIFS($E:$E,$G:$G,"Ainukasutuses pind",$C:$C,"Üüritav pind",$H:$H,J$3,$A:$A,$A810)/SUMIFS($E:$E,$G:$G,"Ainukasutuses pind",$C:$C,"Üüritav pind",$A:$A,$A810),0),IF($G810="Erikasutuses pind (hoone)",IFERROR(SUMIFS($E:$E,$G:$G,"Ainukasutuses pind",$C:$C,"Üüritav pind",$H:$H,J$3)/SUMIFS($E:$E,$G:$G,"Ainukasutuses pind",$C:$C,"Üüritav pind"),0),""))),"")</f>
        <v/>
      </c>
      <c r="K810" s="72" t="str">
        <f>IFERROR(IF($G810="Erikasutuses pind (muu)",Eksplikatsioon!P810/SUM(Eksplikatsioon!$O810:'Eksplikatsioon'!$AG810),IF($G810="Erikasutuses pind (korrus)",IFERROR(SUMIFS($E:$E,$G:$G,"Ainukasutuses pind",$C:$C,"Üüritav pind",$H:$H,K$3,$A:$A,$A810)/SUMIFS($E:$E,$G:$G,"Ainukasutuses pind",$C:$C,"Üüritav pind",$A:$A,$A810),0),IF($G810="Erikasutuses pind (hoone)",IFERROR(SUMIFS($E:$E,$G:$G,"Ainukasutuses pind",$C:$C,"Üüritav pind",$H:$H,K$3)/SUMIFS($E:$E,$G:$G,"Ainukasutuses pind",$C:$C,"Üüritav pind"),0),""))),"")</f>
        <v/>
      </c>
      <c r="L810" s="72" t="str">
        <f>IFERROR(IF($G810="Erikasutuses pind (muu)",Eksplikatsioon!Q810/SUM(Eksplikatsioon!$O810:'Eksplikatsioon'!$AG810),IF($G810="Erikasutuses pind (korrus)",IFERROR(SUMIFS($E:$E,$G:$G,"Ainukasutuses pind",$C:$C,"Üüritav pind",$H:$H,L$3,$A:$A,$A810)/SUMIFS($E:$E,$G:$G,"Ainukasutuses pind",$C:$C,"Üüritav pind",$A:$A,$A810),0),IF($G810="Erikasutuses pind (hoone)",IFERROR(SUMIFS($E:$E,$G:$G,"Ainukasutuses pind",$C:$C,"Üüritav pind",$H:$H,L$3)/SUMIFS($E:$E,$G:$G,"Ainukasutuses pind",$C:$C,"Üüritav pind"),0),""))),"")</f>
        <v/>
      </c>
      <c r="M810" s="72" t="str">
        <f>IFERROR(IF($G810="Erikasutuses pind (muu)",Eksplikatsioon!R810/SUM(Eksplikatsioon!$O810:'Eksplikatsioon'!$AG810),IF($G810="Erikasutuses pind (korrus)",IFERROR(SUMIFS($E:$E,$G:$G,"Ainukasutuses pind",$C:$C,"Üüritav pind",$H:$H,M$3,$A:$A,$A810)/SUMIFS($E:$E,$G:$G,"Ainukasutuses pind",$C:$C,"Üüritav pind",$A:$A,$A810),0),IF($G810="Erikasutuses pind (hoone)",IFERROR(SUMIFS($E:$E,$G:$G,"Ainukasutuses pind",$C:$C,"Üüritav pind",$H:$H,M$3)/SUMIFS($E:$E,$G:$G,"Ainukasutuses pind",$C:$C,"Üüritav pind"),0),""))),"")</f>
        <v/>
      </c>
      <c r="N810" s="72" t="str">
        <f>IFERROR(IF($G810="Erikasutuses pind (muu)",Eksplikatsioon!S810/SUM(Eksplikatsioon!$O810:'Eksplikatsioon'!$AG810),IF($G810="Erikasutuses pind (korrus)",IFERROR(SUMIFS($E:$E,$G:$G,"Ainukasutuses pind",$C:$C,"Üüritav pind",$H:$H,N$3,$A:$A,$A810)/SUMIFS($E:$E,$G:$G,"Ainukasutuses pind",$C:$C,"Üüritav pind",$A:$A,$A810),0),IF($G810="Erikasutuses pind (hoone)",IFERROR(SUMIFS($E:$E,$G:$G,"Ainukasutuses pind",$C:$C,"Üüritav pind",$H:$H,N$3)/SUMIFS($E:$E,$G:$G,"Ainukasutuses pind",$C:$C,"Üüritav pind"),0),""))),"")</f>
        <v/>
      </c>
      <c r="O810" s="72" t="str">
        <f>IFERROR(IF($G810="Erikasutuses pind (muu)",Eksplikatsioon!T810/SUM(Eksplikatsioon!$O810:'Eksplikatsioon'!$AG810),IF($G810="Erikasutuses pind (korrus)",IFERROR(SUMIFS($E:$E,$G:$G,"Ainukasutuses pind",$C:$C,"Üüritav pind",$H:$H,O$3,$A:$A,$A810)/SUMIFS($E:$E,$G:$G,"Ainukasutuses pind",$C:$C,"Üüritav pind",$A:$A,$A810),0),IF($G810="Erikasutuses pind (hoone)",IFERROR(SUMIFS($E:$E,$G:$G,"Ainukasutuses pind",$C:$C,"Üüritav pind",$H:$H,O$3)/SUMIFS($E:$E,$G:$G,"Ainukasutuses pind",$C:$C,"Üüritav pind"),0),""))),"")</f>
        <v/>
      </c>
      <c r="P810" s="72" t="str">
        <f>IFERROR(IF($G810="Erikasutuses pind (muu)",Eksplikatsioon!U810/SUM(Eksplikatsioon!$O810:'Eksplikatsioon'!$AG810),IF($G810="Erikasutuses pind (korrus)",IFERROR(SUMIFS($E:$E,$G:$G,"Ainukasutuses pind",$C:$C,"Üüritav pind",$H:$H,P$3,$A:$A,$A810)/SUMIFS($E:$E,$G:$G,"Ainukasutuses pind",$C:$C,"Üüritav pind",$A:$A,$A810),0),IF($G810="Erikasutuses pind (hoone)",IFERROR(SUMIFS($E:$E,$G:$G,"Ainukasutuses pind",$C:$C,"Üüritav pind",$H:$H,P$3)/SUMIFS($E:$E,$G:$G,"Ainukasutuses pind",$C:$C,"Üüritav pind"),0),""))),"")</f>
        <v/>
      </c>
      <c r="Q810" s="72" t="str">
        <f>IFERROR(IF($G810="Erikasutuses pind (muu)",Eksplikatsioon!V810/SUM(Eksplikatsioon!$O810:'Eksplikatsioon'!$AG810),IF($G810="Erikasutuses pind (korrus)",IFERROR(SUMIFS($E:$E,$G:$G,"Ainukasutuses pind",$C:$C,"Üüritav pind",$H:$H,Q$3,$A:$A,$A810)/SUMIFS($E:$E,$G:$G,"Ainukasutuses pind",$C:$C,"Üüritav pind",$A:$A,$A810),0),IF($G810="Erikasutuses pind (hoone)",IFERROR(SUMIFS($E:$E,$G:$G,"Ainukasutuses pind",$C:$C,"Üüritav pind",$H:$H,Q$3)/SUMIFS($E:$E,$G:$G,"Ainukasutuses pind",$C:$C,"Üüritav pind"),0),""))),"")</f>
        <v/>
      </c>
      <c r="R810" s="72" t="str">
        <f>IFERROR(IF($G810="Erikasutuses pind (muu)",Eksplikatsioon!W810/SUM(Eksplikatsioon!$O810:'Eksplikatsioon'!$AG810),IF($G810="Erikasutuses pind (korrus)",IFERROR(SUMIFS($E:$E,$G:$G,"Ainukasutuses pind",$C:$C,"Üüritav pind",$H:$H,R$3,$A:$A,$A810)/SUMIFS($E:$E,$G:$G,"Ainukasutuses pind",$C:$C,"Üüritav pind",$A:$A,$A810),0),IF($G810="Erikasutuses pind (hoone)",IFERROR(SUMIFS($E:$E,$G:$G,"Ainukasutuses pind",$C:$C,"Üüritav pind",$H:$H,R$3)/SUMIFS($E:$E,$G:$G,"Ainukasutuses pind",$C:$C,"Üüritav pind"),0),""))),"")</f>
        <v/>
      </c>
      <c r="S810" s="72" t="str">
        <f>IFERROR(IF($G810="Erikasutuses pind (muu)",Eksplikatsioon!X810/SUM(Eksplikatsioon!$O810:'Eksplikatsioon'!$AG810),IF($G810="Erikasutuses pind (korrus)",IFERROR(SUMIFS($E:$E,$G:$G,"Ainukasutuses pind",$C:$C,"Üüritav pind",$H:$H,S$3,$A:$A,$A810)/SUMIFS($E:$E,$G:$G,"Ainukasutuses pind",$C:$C,"Üüritav pind",$A:$A,$A810),0),IF($G810="Erikasutuses pind (hoone)",IFERROR(SUMIFS($E:$E,$G:$G,"Ainukasutuses pind",$C:$C,"Üüritav pind",$H:$H,S$3)/SUMIFS($E:$E,$G:$G,"Ainukasutuses pind",$C:$C,"Üüritav pind"),0),""))),"")</f>
        <v/>
      </c>
      <c r="T810" s="72" t="str">
        <f>IFERROR(IF($G810="Erikasutuses pind (muu)",Eksplikatsioon!Y810/SUM(Eksplikatsioon!$O810:'Eksplikatsioon'!$AG810),IF($G810="Erikasutuses pind (korrus)",IFERROR(SUMIFS($E:$E,$G:$G,"Ainukasutuses pind",$C:$C,"Üüritav pind",$H:$H,T$3,$A:$A,$A810)/SUMIFS($E:$E,$G:$G,"Ainukasutuses pind",$C:$C,"Üüritav pind",$A:$A,$A810),0),IF($G810="Erikasutuses pind (hoone)",IFERROR(SUMIFS($E:$E,$G:$G,"Ainukasutuses pind",$C:$C,"Üüritav pind",$H:$H,T$3)/SUMIFS($E:$E,$G:$G,"Ainukasutuses pind",$C:$C,"Üüritav pind"),0),""))),"")</f>
        <v/>
      </c>
      <c r="U810" s="72" t="str">
        <f>IFERROR(IF($G810="Erikasutuses pind (muu)",Eksplikatsioon!Z810/SUM(Eksplikatsioon!$O810:'Eksplikatsioon'!$AG810),IF($G810="Erikasutuses pind (korrus)",IFERROR(SUMIFS($E:$E,$G:$G,"Ainukasutuses pind",$C:$C,"Üüritav pind",$H:$H,U$3,$A:$A,$A810)/SUMIFS($E:$E,$G:$G,"Ainukasutuses pind",$C:$C,"Üüritav pind",$A:$A,$A810),0),IF($G810="Erikasutuses pind (hoone)",IFERROR(SUMIFS($E:$E,$G:$G,"Ainukasutuses pind",$C:$C,"Üüritav pind",$H:$H,U$3)/SUMIFS($E:$E,$G:$G,"Ainukasutuses pind",$C:$C,"Üüritav pind"),0),""))),"")</f>
        <v/>
      </c>
      <c r="V810" s="72" t="str">
        <f>IFERROR(IF($G810="Erikasutuses pind (muu)",Eksplikatsioon!AA810/SUM(Eksplikatsioon!$O810:'Eksplikatsioon'!$AG810),IF($G810="Erikasutuses pind (korrus)",IFERROR(SUMIFS($E:$E,$G:$G,"Ainukasutuses pind",$C:$C,"Üüritav pind",$H:$H,V$3,$A:$A,$A810)/SUMIFS($E:$E,$G:$G,"Ainukasutuses pind",$C:$C,"Üüritav pind",$A:$A,$A810),0),IF($G810="Erikasutuses pind (hoone)",IFERROR(SUMIFS($E:$E,$G:$G,"Ainukasutuses pind",$C:$C,"Üüritav pind",$H:$H,V$3)/SUMIFS($E:$E,$G:$G,"Ainukasutuses pind",$C:$C,"Üüritav pind"),0),""))),"")</f>
        <v/>
      </c>
      <c r="W810" s="72" t="str">
        <f>IFERROR(IF($G810="Erikasutuses pind (muu)",Eksplikatsioon!AB810/SUM(Eksplikatsioon!$O810:'Eksplikatsioon'!$AG810),IF($G810="Erikasutuses pind (korrus)",IFERROR(SUMIFS($E:$E,$G:$G,"Ainukasutuses pind",$C:$C,"Üüritav pind",$H:$H,W$3,$A:$A,$A810)/SUMIFS($E:$E,$G:$G,"Ainukasutuses pind",$C:$C,"Üüritav pind",$A:$A,$A810),0),IF($G810="Erikasutuses pind (hoone)",IFERROR(SUMIFS($E:$E,$G:$G,"Ainukasutuses pind",$C:$C,"Üüritav pind",$H:$H,W$3)/SUMIFS($E:$E,$G:$G,"Ainukasutuses pind",$C:$C,"Üüritav pind"),0),""))),"")</f>
        <v/>
      </c>
      <c r="X810" s="72" t="str">
        <f>IFERROR(IF($G810="Erikasutuses pind (muu)",Eksplikatsioon!AC810/SUM(Eksplikatsioon!$O810:'Eksplikatsioon'!$AG810),IF($G810="Erikasutuses pind (korrus)",IFERROR(SUMIFS($E:$E,$G:$G,"Ainukasutuses pind",$C:$C,"Üüritav pind",$H:$H,X$3,$A:$A,$A810)/SUMIFS($E:$E,$G:$G,"Ainukasutuses pind",$C:$C,"Üüritav pind",$A:$A,$A810),0),IF($G810="Erikasutuses pind (hoone)",IFERROR(SUMIFS($E:$E,$G:$G,"Ainukasutuses pind",$C:$C,"Üüritav pind",$H:$H,X$3)/SUMIFS($E:$E,$G:$G,"Ainukasutuses pind",$C:$C,"Üüritav pind"),0),""))),"")</f>
        <v/>
      </c>
      <c r="Y810" s="72" t="str">
        <f>IFERROR(IF($G810="Erikasutuses pind (muu)",Eksplikatsioon!AD810/SUM(Eksplikatsioon!$O810:'Eksplikatsioon'!$AG810),IF($G810="Erikasutuses pind (korrus)",IFERROR(SUMIFS($E:$E,$G:$G,"Ainukasutuses pind",$C:$C,"Üüritav pind",$H:$H,Y$3,$A:$A,$A810)/SUMIFS($E:$E,$G:$G,"Ainukasutuses pind",$C:$C,"Üüritav pind",$A:$A,$A810),0),IF($G810="Erikasutuses pind (hoone)",IFERROR(SUMIFS($E:$E,$G:$G,"Ainukasutuses pind",$C:$C,"Üüritav pind",$H:$H,Y$3)/SUMIFS($E:$E,$G:$G,"Ainukasutuses pind",$C:$C,"Üüritav pind"),0),""))),"")</f>
        <v/>
      </c>
      <c r="Z810" s="72" t="str">
        <f>IFERROR(IF($G810="Erikasutuses pind (muu)",Eksplikatsioon!AE810/SUM(Eksplikatsioon!$O810:'Eksplikatsioon'!$AG810),IF($G810="Erikasutuses pind (korrus)",IFERROR(SUMIFS($E:$E,$G:$G,"Ainukasutuses pind",$C:$C,"Üüritav pind",$H:$H,Z$3,$A:$A,$A810)/SUMIFS($E:$E,$G:$G,"Ainukasutuses pind",$C:$C,"Üüritav pind",$A:$A,$A810),0),IF($G810="Erikasutuses pind (hoone)",IFERROR(SUMIFS($E:$E,$G:$G,"Ainukasutuses pind",$C:$C,"Üüritav pind",$H:$H,Z$3)/SUMIFS($E:$E,$G:$G,"Ainukasutuses pind",$C:$C,"Üüritav pind"),0),""))),"")</f>
        <v/>
      </c>
      <c r="AA810" s="72" t="str">
        <f>IFERROR(IF($G810="Erikasutuses pind (muu)",Eksplikatsioon!AF810/SUM(Eksplikatsioon!$O810:'Eksplikatsioon'!$AG810),IF($G810="Erikasutuses pind (korrus)",IFERROR(SUMIFS($E:$E,$G:$G,"Ainukasutuses pind",$C:$C,"Üüritav pind",$H:$H,AA$3,$A:$A,$A810)/SUMIFS($E:$E,$G:$G,"Ainukasutuses pind",$C:$C,"Üüritav pind",$A:$A,$A810),0),IF($G810="Erikasutuses pind (hoone)",IFERROR(SUMIFS($E:$E,$G:$G,"Ainukasutuses pind",$C:$C,"Üüritav pind",$H:$H,AA$3)/SUMIFS($E:$E,$G:$G,"Ainukasutuses pind",$C:$C,"Üüritav pind"),0),""))),"")</f>
        <v/>
      </c>
      <c r="AB810" s="72" t="str">
        <f>IFERROR(IF($G810="Erikasutuses pind (muu)",Eksplikatsioon!AG810/SUM(Eksplikatsioon!$O810:'Eksplikatsioon'!$AG810),IF($G810="Erikasutuses pind (korrus)",IFERROR(SUMIFS($E:$E,$G:$G,"Ainukasutuses pind",$C:$C,"Üüritav pind",$H:$H,AB$3,$A:$A,$A810)/SUMIFS($E:$E,$G:$G,"Ainukasutuses pind",$C:$C,"Üüritav pind",$A:$A,$A810),0),IF($G810="Erikasutuses pind (hoone)",IFERROR(SUMIFS($E:$E,$G:$G,"Ainukasutuses pind",$C:$C,"Üüritav pind",$H:$H,AB$3)/SUMIFS($E:$E,$G:$G,"Ainukasutuses pind",$C:$C,"Üüritav pind"),0),""))),"")</f>
        <v/>
      </c>
      <c r="AC810" s="72" t="str">
        <f>IFERROR(IF($G810="Erikasutuses pind (muu)",$E810*J810,IFERROR($E810*J810/SUM($J810:$AB810)*(Eksplikatsioon!O810)/SUMPRODUCT($J810:$AB810,Eksplikatsioon!$O810:$AG810),"")),"")</f>
        <v/>
      </c>
      <c r="AD810" s="72" t="str">
        <f>IFERROR(IF($G810="Erikasutuses pind (muu)",$E810*K810,IFERROR($E810*K810/SUM($J810:$AB810)*(Eksplikatsioon!P810)/SUMPRODUCT($J810:$AB810,Eksplikatsioon!$O810:$AG810),"")),"")</f>
        <v/>
      </c>
      <c r="AE810" s="72" t="str">
        <f>IFERROR(IF($G810="Erikasutuses pind (muu)",$E810*L810,IFERROR($E810*L810/SUM($J810:$AB810)*(Eksplikatsioon!Q810)/SUMPRODUCT($J810:$AB810,Eksplikatsioon!$O810:$AG810),"")),"")</f>
        <v/>
      </c>
      <c r="AF810" s="72" t="str">
        <f>IFERROR(IF($G810="Erikasutuses pind (muu)",$E810*M810,IFERROR($E810*M810/SUM($J810:$AB810)*(Eksplikatsioon!R810)/SUMPRODUCT($J810:$AB810,Eksplikatsioon!$O810:$AG810),"")),"")</f>
        <v/>
      </c>
      <c r="AG810" s="72" t="str">
        <f>IFERROR(IF($G810="Erikasutuses pind (muu)",$E810*N810,IFERROR($E810*N810/SUM($J810:$AB810)*(Eksplikatsioon!S810)/SUMPRODUCT($J810:$AB810,Eksplikatsioon!$O810:$AG810),"")),"")</f>
        <v/>
      </c>
      <c r="AH810" s="72" t="str">
        <f>IFERROR(IF($G810="Erikasutuses pind (muu)",$E810*O810,IFERROR($E810*O810/SUM($J810:$AB810)*(Eksplikatsioon!T810)/SUMPRODUCT($J810:$AB810,Eksplikatsioon!$O810:$AG810),"")),"")</f>
        <v/>
      </c>
      <c r="AI810" s="72" t="str">
        <f>IFERROR(IF($G810="Erikasutuses pind (muu)",$E810*P810,IFERROR($E810*P810/SUM($J810:$AB810)*(Eksplikatsioon!U810)/SUMPRODUCT($J810:$AB810,Eksplikatsioon!$O810:$AG810),"")),"")</f>
        <v/>
      </c>
      <c r="AJ810" s="72" t="str">
        <f>IFERROR(IF($G810="Erikasutuses pind (muu)",$E810*Q810,IFERROR($E810*Q810/SUM($J810:$AB810)*(Eksplikatsioon!V810)/SUMPRODUCT($J810:$AB810,Eksplikatsioon!$O810:$AG810),"")),"")</f>
        <v/>
      </c>
      <c r="AK810" s="72" t="str">
        <f>IFERROR(IF($G810="Erikasutuses pind (muu)",$E810*R810,IFERROR($E810*R810/SUM($J810:$AB810)*(Eksplikatsioon!W810)/SUMPRODUCT($J810:$AB810,Eksplikatsioon!$O810:$AG810),"")),"")</f>
        <v/>
      </c>
      <c r="AL810" s="72" t="str">
        <f>IFERROR(IF($G810="Erikasutuses pind (muu)",$E810*S810,IFERROR($E810*S810/SUM($J810:$AB810)*(Eksplikatsioon!X810)/SUMPRODUCT($J810:$AB810,Eksplikatsioon!$O810:$AG810),"")),"")</f>
        <v/>
      </c>
      <c r="AM810" s="72" t="str">
        <f>IFERROR(IF($G810="Erikasutuses pind (muu)",$E810*T810,IFERROR($E810*T810/SUM($J810:$AB810)*(Eksplikatsioon!Y810)/SUMPRODUCT($J810:$AB810,Eksplikatsioon!$O810:$AG810),"")),"")</f>
        <v/>
      </c>
      <c r="AN810" s="72" t="str">
        <f>IFERROR(IF($G810="Erikasutuses pind (muu)",$E810*U810,IFERROR($E810*U810/SUM($J810:$AB810)*(Eksplikatsioon!Z810)/SUMPRODUCT($J810:$AB810,Eksplikatsioon!$O810:$AG810),"")),"")</f>
        <v/>
      </c>
      <c r="AO810" s="72" t="str">
        <f>IFERROR(IF($G810="Erikasutuses pind (muu)",$E810*V810,IFERROR($E810*V810/SUM($J810:$AB810)*(Eksplikatsioon!AA810)/SUMPRODUCT($J810:$AB810,Eksplikatsioon!$O810:$AG810),"")),"")</f>
        <v/>
      </c>
      <c r="AP810" s="72" t="str">
        <f>IFERROR(IF($G810="Erikasutuses pind (muu)",$E810*W810,IFERROR($E810*W810/SUM($J810:$AB810)*(Eksplikatsioon!AB810)/SUMPRODUCT($J810:$AB810,Eksplikatsioon!$O810:$AG810),"")),"")</f>
        <v/>
      </c>
      <c r="AQ810" s="72" t="str">
        <f>IFERROR(IF($G810="Erikasutuses pind (muu)",$E810*X810,IFERROR($E810*X810/SUM($J810:$AB810)*(Eksplikatsioon!AC810)/SUMPRODUCT($J810:$AB810,Eksplikatsioon!$O810:$AG810),"")),"")</f>
        <v/>
      </c>
      <c r="AR810" s="72" t="str">
        <f>IFERROR(IF($G810="Erikasutuses pind (muu)",$E810*Y810,IFERROR($E810*Y810/SUM($J810:$AB810)*(Eksplikatsioon!AD810)/SUMPRODUCT($J810:$AB810,Eksplikatsioon!$O810:$AG810),"")),"")</f>
        <v/>
      </c>
      <c r="AS810" s="72" t="str">
        <f>IFERROR(IF($G810="Erikasutuses pind (muu)",$E810*Z810,IFERROR($E810*Z810/SUM($J810:$AB810)*(Eksplikatsioon!AE810)/SUMPRODUCT($J810:$AB810,Eksplikatsioon!$O810:$AG810),"")),"")</f>
        <v/>
      </c>
      <c r="AT810" s="72" t="str">
        <f>IFERROR(IF($G810="Erikasutuses pind (muu)",$E810*AA810,IFERROR($E810*AA810/SUM($J810:$AB810)*(Eksplikatsioon!AF810)/SUMPRODUCT($J810:$AB810,Eksplikatsioon!$O810:$AG810),"")),"")</f>
        <v/>
      </c>
      <c r="AU810" s="72" t="str">
        <f>IFERROR(IF($G810="Erikasutuses pind (muu)",$E810*AB810,IFERROR($E810*AB810/SUM($J810:$AB810)*(Eksplikatsioon!AG810)/SUMPRODUCT($J810:$AB810,Eksplikatsioon!$O810:$AG810),"")),"")</f>
        <v/>
      </c>
    </row>
    <row r="811" spans="1:47" x14ac:dyDescent="0.25">
      <c r="A811" s="71" t="str">
        <f>IF(Eksplikatsioon!A811=0,"",Eksplikatsioon!A811)</f>
        <v/>
      </c>
      <c r="B811" s="71" t="str">
        <f>IF(Eksplikatsioon!B811=0,"",Eksplikatsioon!B811)</f>
        <v/>
      </c>
      <c r="C811" s="71" t="str">
        <f>IF(Eksplikatsioon!C811=0,"",Eksplikatsioon!C811)</f>
        <v/>
      </c>
      <c r="D811" s="71" t="str">
        <f>IF(Eksplikatsioon!D811=0,"",Eksplikatsioon!D811)</f>
        <v/>
      </c>
      <c r="E811" s="71" t="str">
        <f>IF(Eksplikatsioon!F811=0,"",Eksplikatsioon!F811)</f>
        <v/>
      </c>
      <c r="F811" s="71" t="str">
        <f>IF(Eksplikatsioon!H811=0,"",Eksplikatsioon!H811)</f>
        <v/>
      </c>
      <c r="G811" s="71" t="str">
        <f>IF(Eksplikatsioon!J811=0,"",Eksplikatsioon!J811)</f>
        <v/>
      </c>
      <c r="H811" s="71" t="str">
        <f>IF(Eksplikatsioon!K811=0,"",Eksplikatsioon!K811)</f>
        <v/>
      </c>
      <c r="I811" s="71" t="str">
        <f>IF(Eksplikatsioon!L811=0,"",Eksplikatsioon!L811)</f>
        <v/>
      </c>
      <c r="J811" s="72" t="str">
        <f>IFERROR(IF($G811="Erikasutuses pind (muu)",Eksplikatsioon!O811/SUM(Eksplikatsioon!$O811:'Eksplikatsioon'!$AG811),IF($G811="Erikasutuses pind (korrus)",IFERROR(SUMIFS($E:$E,$G:$G,"Ainukasutuses pind",$C:$C,"Üüritav pind",$H:$H,J$3,$A:$A,$A811)/SUMIFS($E:$E,$G:$G,"Ainukasutuses pind",$C:$C,"Üüritav pind",$A:$A,$A811),0),IF($G811="Erikasutuses pind (hoone)",IFERROR(SUMIFS($E:$E,$G:$G,"Ainukasutuses pind",$C:$C,"Üüritav pind",$H:$H,J$3)/SUMIFS($E:$E,$G:$G,"Ainukasutuses pind",$C:$C,"Üüritav pind"),0),""))),"")</f>
        <v/>
      </c>
      <c r="K811" s="72" t="str">
        <f>IFERROR(IF($G811="Erikasutuses pind (muu)",Eksplikatsioon!P811/SUM(Eksplikatsioon!$O811:'Eksplikatsioon'!$AG811),IF($G811="Erikasutuses pind (korrus)",IFERROR(SUMIFS($E:$E,$G:$G,"Ainukasutuses pind",$C:$C,"Üüritav pind",$H:$H,K$3,$A:$A,$A811)/SUMIFS($E:$E,$G:$G,"Ainukasutuses pind",$C:$C,"Üüritav pind",$A:$A,$A811),0),IF($G811="Erikasutuses pind (hoone)",IFERROR(SUMIFS($E:$E,$G:$G,"Ainukasutuses pind",$C:$C,"Üüritav pind",$H:$H,K$3)/SUMIFS($E:$E,$G:$G,"Ainukasutuses pind",$C:$C,"Üüritav pind"),0),""))),"")</f>
        <v/>
      </c>
      <c r="L811" s="72" t="str">
        <f>IFERROR(IF($G811="Erikasutuses pind (muu)",Eksplikatsioon!Q811/SUM(Eksplikatsioon!$O811:'Eksplikatsioon'!$AG811),IF($G811="Erikasutuses pind (korrus)",IFERROR(SUMIFS($E:$E,$G:$G,"Ainukasutuses pind",$C:$C,"Üüritav pind",$H:$H,L$3,$A:$A,$A811)/SUMIFS($E:$E,$G:$G,"Ainukasutuses pind",$C:$C,"Üüritav pind",$A:$A,$A811),0),IF($G811="Erikasutuses pind (hoone)",IFERROR(SUMIFS($E:$E,$G:$G,"Ainukasutuses pind",$C:$C,"Üüritav pind",$H:$H,L$3)/SUMIFS($E:$E,$G:$G,"Ainukasutuses pind",$C:$C,"Üüritav pind"),0),""))),"")</f>
        <v/>
      </c>
      <c r="M811" s="72" t="str">
        <f>IFERROR(IF($G811="Erikasutuses pind (muu)",Eksplikatsioon!R811/SUM(Eksplikatsioon!$O811:'Eksplikatsioon'!$AG811),IF($G811="Erikasutuses pind (korrus)",IFERROR(SUMIFS($E:$E,$G:$G,"Ainukasutuses pind",$C:$C,"Üüritav pind",$H:$H,M$3,$A:$A,$A811)/SUMIFS($E:$E,$G:$G,"Ainukasutuses pind",$C:$C,"Üüritav pind",$A:$A,$A811),0),IF($G811="Erikasutuses pind (hoone)",IFERROR(SUMIFS($E:$E,$G:$G,"Ainukasutuses pind",$C:$C,"Üüritav pind",$H:$H,M$3)/SUMIFS($E:$E,$G:$G,"Ainukasutuses pind",$C:$C,"Üüritav pind"),0),""))),"")</f>
        <v/>
      </c>
      <c r="N811" s="72" t="str">
        <f>IFERROR(IF($G811="Erikasutuses pind (muu)",Eksplikatsioon!S811/SUM(Eksplikatsioon!$O811:'Eksplikatsioon'!$AG811),IF($G811="Erikasutuses pind (korrus)",IFERROR(SUMIFS($E:$E,$G:$G,"Ainukasutuses pind",$C:$C,"Üüritav pind",$H:$H,N$3,$A:$A,$A811)/SUMIFS($E:$E,$G:$G,"Ainukasutuses pind",$C:$C,"Üüritav pind",$A:$A,$A811),0),IF($G811="Erikasutuses pind (hoone)",IFERROR(SUMIFS($E:$E,$G:$G,"Ainukasutuses pind",$C:$C,"Üüritav pind",$H:$H,N$3)/SUMIFS($E:$E,$G:$G,"Ainukasutuses pind",$C:$C,"Üüritav pind"),0),""))),"")</f>
        <v/>
      </c>
      <c r="O811" s="72" t="str">
        <f>IFERROR(IF($G811="Erikasutuses pind (muu)",Eksplikatsioon!T811/SUM(Eksplikatsioon!$O811:'Eksplikatsioon'!$AG811),IF($G811="Erikasutuses pind (korrus)",IFERROR(SUMIFS($E:$E,$G:$G,"Ainukasutuses pind",$C:$C,"Üüritav pind",$H:$H,O$3,$A:$A,$A811)/SUMIFS($E:$E,$G:$G,"Ainukasutuses pind",$C:$C,"Üüritav pind",$A:$A,$A811),0),IF($G811="Erikasutuses pind (hoone)",IFERROR(SUMIFS($E:$E,$G:$G,"Ainukasutuses pind",$C:$C,"Üüritav pind",$H:$H,O$3)/SUMIFS($E:$E,$G:$G,"Ainukasutuses pind",$C:$C,"Üüritav pind"),0),""))),"")</f>
        <v/>
      </c>
      <c r="P811" s="72" t="str">
        <f>IFERROR(IF($G811="Erikasutuses pind (muu)",Eksplikatsioon!U811/SUM(Eksplikatsioon!$O811:'Eksplikatsioon'!$AG811),IF($G811="Erikasutuses pind (korrus)",IFERROR(SUMIFS($E:$E,$G:$G,"Ainukasutuses pind",$C:$C,"Üüritav pind",$H:$H,P$3,$A:$A,$A811)/SUMIFS($E:$E,$G:$G,"Ainukasutuses pind",$C:$C,"Üüritav pind",$A:$A,$A811),0),IF($G811="Erikasutuses pind (hoone)",IFERROR(SUMIFS($E:$E,$G:$G,"Ainukasutuses pind",$C:$C,"Üüritav pind",$H:$H,P$3)/SUMIFS($E:$E,$G:$G,"Ainukasutuses pind",$C:$C,"Üüritav pind"),0),""))),"")</f>
        <v/>
      </c>
      <c r="Q811" s="72" t="str">
        <f>IFERROR(IF($G811="Erikasutuses pind (muu)",Eksplikatsioon!V811/SUM(Eksplikatsioon!$O811:'Eksplikatsioon'!$AG811),IF($G811="Erikasutuses pind (korrus)",IFERROR(SUMIFS($E:$E,$G:$G,"Ainukasutuses pind",$C:$C,"Üüritav pind",$H:$H,Q$3,$A:$A,$A811)/SUMIFS($E:$E,$G:$G,"Ainukasutuses pind",$C:$C,"Üüritav pind",$A:$A,$A811),0),IF($G811="Erikasutuses pind (hoone)",IFERROR(SUMIFS($E:$E,$G:$G,"Ainukasutuses pind",$C:$C,"Üüritav pind",$H:$H,Q$3)/SUMIFS($E:$E,$G:$G,"Ainukasutuses pind",$C:$C,"Üüritav pind"),0),""))),"")</f>
        <v/>
      </c>
      <c r="R811" s="72" t="str">
        <f>IFERROR(IF($G811="Erikasutuses pind (muu)",Eksplikatsioon!W811/SUM(Eksplikatsioon!$O811:'Eksplikatsioon'!$AG811),IF($G811="Erikasutuses pind (korrus)",IFERROR(SUMIFS($E:$E,$G:$G,"Ainukasutuses pind",$C:$C,"Üüritav pind",$H:$H,R$3,$A:$A,$A811)/SUMIFS($E:$E,$G:$G,"Ainukasutuses pind",$C:$C,"Üüritav pind",$A:$A,$A811),0),IF($G811="Erikasutuses pind (hoone)",IFERROR(SUMIFS($E:$E,$G:$G,"Ainukasutuses pind",$C:$C,"Üüritav pind",$H:$H,R$3)/SUMIFS($E:$E,$G:$G,"Ainukasutuses pind",$C:$C,"Üüritav pind"),0),""))),"")</f>
        <v/>
      </c>
      <c r="S811" s="72" t="str">
        <f>IFERROR(IF($G811="Erikasutuses pind (muu)",Eksplikatsioon!X811/SUM(Eksplikatsioon!$O811:'Eksplikatsioon'!$AG811),IF($G811="Erikasutuses pind (korrus)",IFERROR(SUMIFS($E:$E,$G:$G,"Ainukasutuses pind",$C:$C,"Üüritav pind",$H:$H,S$3,$A:$A,$A811)/SUMIFS($E:$E,$G:$G,"Ainukasutuses pind",$C:$C,"Üüritav pind",$A:$A,$A811),0),IF($G811="Erikasutuses pind (hoone)",IFERROR(SUMIFS($E:$E,$G:$G,"Ainukasutuses pind",$C:$C,"Üüritav pind",$H:$H,S$3)/SUMIFS($E:$E,$G:$G,"Ainukasutuses pind",$C:$C,"Üüritav pind"),0),""))),"")</f>
        <v/>
      </c>
      <c r="T811" s="72" t="str">
        <f>IFERROR(IF($G811="Erikasutuses pind (muu)",Eksplikatsioon!Y811/SUM(Eksplikatsioon!$O811:'Eksplikatsioon'!$AG811),IF($G811="Erikasutuses pind (korrus)",IFERROR(SUMIFS($E:$E,$G:$G,"Ainukasutuses pind",$C:$C,"Üüritav pind",$H:$H,T$3,$A:$A,$A811)/SUMIFS($E:$E,$G:$G,"Ainukasutuses pind",$C:$C,"Üüritav pind",$A:$A,$A811),0),IF($G811="Erikasutuses pind (hoone)",IFERROR(SUMIFS($E:$E,$G:$G,"Ainukasutuses pind",$C:$C,"Üüritav pind",$H:$H,T$3)/SUMIFS($E:$E,$G:$G,"Ainukasutuses pind",$C:$C,"Üüritav pind"),0),""))),"")</f>
        <v/>
      </c>
      <c r="U811" s="72" t="str">
        <f>IFERROR(IF($G811="Erikasutuses pind (muu)",Eksplikatsioon!Z811/SUM(Eksplikatsioon!$O811:'Eksplikatsioon'!$AG811),IF($G811="Erikasutuses pind (korrus)",IFERROR(SUMIFS($E:$E,$G:$G,"Ainukasutuses pind",$C:$C,"Üüritav pind",$H:$H,U$3,$A:$A,$A811)/SUMIFS($E:$E,$G:$G,"Ainukasutuses pind",$C:$C,"Üüritav pind",$A:$A,$A811),0),IF($G811="Erikasutuses pind (hoone)",IFERROR(SUMIFS($E:$E,$G:$G,"Ainukasutuses pind",$C:$C,"Üüritav pind",$H:$H,U$3)/SUMIFS($E:$E,$G:$G,"Ainukasutuses pind",$C:$C,"Üüritav pind"),0),""))),"")</f>
        <v/>
      </c>
      <c r="V811" s="72" t="str">
        <f>IFERROR(IF($G811="Erikasutuses pind (muu)",Eksplikatsioon!AA811/SUM(Eksplikatsioon!$O811:'Eksplikatsioon'!$AG811),IF($G811="Erikasutuses pind (korrus)",IFERROR(SUMIFS($E:$E,$G:$G,"Ainukasutuses pind",$C:$C,"Üüritav pind",$H:$H,V$3,$A:$A,$A811)/SUMIFS($E:$E,$G:$G,"Ainukasutuses pind",$C:$C,"Üüritav pind",$A:$A,$A811),0),IF($G811="Erikasutuses pind (hoone)",IFERROR(SUMIFS($E:$E,$G:$G,"Ainukasutuses pind",$C:$C,"Üüritav pind",$H:$H,V$3)/SUMIFS($E:$E,$G:$G,"Ainukasutuses pind",$C:$C,"Üüritav pind"),0),""))),"")</f>
        <v/>
      </c>
      <c r="W811" s="72" t="str">
        <f>IFERROR(IF($G811="Erikasutuses pind (muu)",Eksplikatsioon!AB811/SUM(Eksplikatsioon!$O811:'Eksplikatsioon'!$AG811),IF($G811="Erikasutuses pind (korrus)",IFERROR(SUMIFS($E:$E,$G:$G,"Ainukasutuses pind",$C:$C,"Üüritav pind",$H:$H,W$3,$A:$A,$A811)/SUMIFS($E:$E,$G:$G,"Ainukasutuses pind",$C:$C,"Üüritav pind",$A:$A,$A811),0),IF($G811="Erikasutuses pind (hoone)",IFERROR(SUMIFS($E:$E,$G:$G,"Ainukasutuses pind",$C:$C,"Üüritav pind",$H:$H,W$3)/SUMIFS($E:$E,$G:$G,"Ainukasutuses pind",$C:$C,"Üüritav pind"),0),""))),"")</f>
        <v/>
      </c>
      <c r="X811" s="72" t="str">
        <f>IFERROR(IF($G811="Erikasutuses pind (muu)",Eksplikatsioon!AC811/SUM(Eksplikatsioon!$O811:'Eksplikatsioon'!$AG811),IF($G811="Erikasutuses pind (korrus)",IFERROR(SUMIFS($E:$E,$G:$G,"Ainukasutuses pind",$C:$C,"Üüritav pind",$H:$H,X$3,$A:$A,$A811)/SUMIFS($E:$E,$G:$G,"Ainukasutuses pind",$C:$C,"Üüritav pind",$A:$A,$A811),0),IF($G811="Erikasutuses pind (hoone)",IFERROR(SUMIFS($E:$E,$G:$G,"Ainukasutuses pind",$C:$C,"Üüritav pind",$H:$H,X$3)/SUMIFS($E:$E,$G:$G,"Ainukasutuses pind",$C:$C,"Üüritav pind"),0),""))),"")</f>
        <v/>
      </c>
      <c r="Y811" s="72" t="str">
        <f>IFERROR(IF($G811="Erikasutuses pind (muu)",Eksplikatsioon!AD811/SUM(Eksplikatsioon!$O811:'Eksplikatsioon'!$AG811),IF($G811="Erikasutuses pind (korrus)",IFERROR(SUMIFS($E:$E,$G:$G,"Ainukasutuses pind",$C:$C,"Üüritav pind",$H:$H,Y$3,$A:$A,$A811)/SUMIFS($E:$E,$G:$G,"Ainukasutuses pind",$C:$C,"Üüritav pind",$A:$A,$A811),0),IF($G811="Erikasutuses pind (hoone)",IFERROR(SUMIFS($E:$E,$G:$G,"Ainukasutuses pind",$C:$C,"Üüritav pind",$H:$H,Y$3)/SUMIFS($E:$E,$G:$G,"Ainukasutuses pind",$C:$C,"Üüritav pind"),0),""))),"")</f>
        <v/>
      </c>
      <c r="Z811" s="72" t="str">
        <f>IFERROR(IF($G811="Erikasutuses pind (muu)",Eksplikatsioon!AE811/SUM(Eksplikatsioon!$O811:'Eksplikatsioon'!$AG811),IF($G811="Erikasutuses pind (korrus)",IFERROR(SUMIFS($E:$E,$G:$G,"Ainukasutuses pind",$C:$C,"Üüritav pind",$H:$H,Z$3,$A:$A,$A811)/SUMIFS($E:$E,$G:$G,"Ainukasutuses pind",$C:$C,"Üüritav pind",$A:$A,$A811),0),IF($G811="Erikasutuses pind (hoone)",IFERROR(SUMIFS($E:$E,$G:$G,"Ainukasutuses pind",$C:$C,"Üüritav pind",$H:$H,Z$3)/SUMIFS($E:$E,$G:$G,"Ainukasutuses pind",$C:$C,"Üüritav pind"),0),""))),"")</f>
        <v/>
      </c>
      <c r="AA811" s="72" t="str">
        <f>IFERROR(IF($G811="Erikasutuses pind (muu)",Eksplikatsioon!AF811/SUM(Eksplikatsioon!$O811:'Eksplikatsioon'!$AG811),IF($G811="Erikasutuses pind (korrus)",IFERROR(SUMIFS($E:$E,$G:$G,"Ainukasutuses pind",$C:$C,"Üüritav pind",$H:$H,AA$3,$A:$A,$A811)/SUMIFS($E:$E,$G:$G,"Ainukasutuses pind",$C:$C,"Üüritav pind",$A:$A,$A811),0),IF($G811="Erikasutuses pind (hoone)",IFERROR(SUMIFS($E:$E,$G:$G,"Ainukasutuses pind",$C:$C,"Üüritav pind",$H:$H,AA$3)/SUMIFS($E:$E,$G:$G,"Ainukasutuses pind",$C:$C,"Üüritav pind"),0),""))),"")</f>
        <v/>
      </c>
      <c r="AB811" s="72" t="str">
        <f>IFERROR(IF($G811="Erikasutuses pind (muu)",Eksplikatsioon!AG811/SUM(Eksplikatsioon!$O811:'Eksplikatsioon'!$AG811),IF($G811="Erikasutuses pind (korrus)",IFERROR(SUMIFS($E:$E,$G:$G,"Ainukasutuses pind",$C:$C,"Üüritav pind",$H:$H,AB$3,$A:$A,$A811)/SUMIFS($E:$E,$G:$G,"Ainukasutuses pind",$C:$C,"Üüritav pind",$A:$A,$A811),0),IF($G811="Erikasutuses pind (hoone)",IFERROR(SUMIFS($E:$E,$G:$G,"Ainukasutuses pind",$C:$C,"Üüritav pind",$H:$H,AB$3)/SUMIFS($E:$E,$G:$G,"Ainukasutuses pind",$C:$C,"Üüritav pind"),0),""))),"")</f>
        <v/>
      </c>
      <c r="AC811" s="72" t="str">
        <f>IFERROR(IF($G811="Erikasutuses pind (muu)",$E811*J811,IFERROR($E811*J811/SUM($J811:$AB811)*(Eksplikatsioon!O811)/SUMPRODUCT($J811:$AB811,Eksplikatsioon!$O811:$AG811),"")),"")</f>
        <v/>
      </c>
      <c r="AD811" s="72" t="str">
        <f>IFERROR(IF($G811="Erikasutuses pind (muu)",$E811*K811,IFERROR($E811*K811/SUM($J811:$AB811)*(Eksplikatsioon!P811)/SUMPRODUCT($J811:$AB811,Eksplikatsioon!$O811:$AG811),"")),"")</f>
        <v/>
      </c>
      <c r="AE811" s="72" t="str">
        <f>IFERROR(IF($G811="Erikasutuses pind (muu)",$E811*L811,IFERROR($E811*L811/SUM($J811:$AB811)*(Eksplikatsioon!Q811)/SUMPRODUCT($J811:$AB811,Eksplikatsioon!$O811:$AG811),"")),"")</f>
        <v/>
      </c>
      <c r="AF811" s="72" t="str">
        <f>IFERROR(IF($G811="Erikasutuses pind (muu)",$E811*M811,IFERROR($E811*M811/SUM($J811:$AB811)*(Eksplikatsioon!R811)/SUMPRODUCT($J811:$AB811,Eksplikatsioon!$O811:$AG811),"")),"")</f>
        <v/>
      </c>
      <c r="AG811" s="72" t="str">
        <f>IFERROR(IF($G811="Erikasutuses pind (muu)",$E811*N811,IFERROR($E811*N811/SUM($J811:$AB811)*(Eksplikatsioon!S811)/SUMPRODUCT($J811:$AB811,Eksplikatsioon!$O811:$AG811),"")),"")</f>
        <v/>
      </c>
      <c r="AH811" s="72" t="str">
        <f>IFERROR(IF($G811="Erikasutuses pind (muu)",$E811*O811,IFERROR($E811*O811/SUM($J811:$AB811)*(Eksplikatsioon!T811)/SUMPRODUCT($J811:$AB811,Eksplikatsioon!$O811:$AG811),"")),"")</f>
        <v/>
      </c>
      <c r="AI811" s="72" t="str">
        <f>IFERROR(IF($G811="Erikasutuses pind (muu)",$E811*P811,IFERROR($E811*P811/SUM($J811:$AB811)*(Eksplikatsioon!U811)/SUMPRODUCT($J811:$AB811,Eksplikatsioon!$O811:$AG811),"")),"")</f>
        <v/>
      </c>
      <c r="AJ811" s="72" t="str">
        <f>IFERROR(IF($G811="Erikasutuses pind (muu)",$E811*Q811,IFERROR($E811*Q811/SUM($J811:$AB811)*(Eksplikatsioon!V811)/SUMPRODUCT($J811:$AB811,Eksplikatsioon!$O811:$AG811),"")),"")</f>
        <v/>
      </c>
      <c r="AK811" s="72" t="str">
        <f>IFERROR(IF($G811="Erikasutuses pind (muu)",$E811*R811,IFERROR($E811*R811/SUM($J811:$AB811)*(Eksplikatsioon!W811)/SUMPRODUCT($J811:$AB811,Eksplikatsioon!$O811:$AG811),"")),"")</f>
        <v/>
      </c>
      <c r="AL811" s="72" t="str">
        <f>IFERROR(IF($G811="Erikasutuses pind (muu)",$E811*S811,IFERROR($E811*S811/SUM($J811:$AB811)*(Eksplikatsioon!X811)/SUMPRODUCT($J811:$AB811,Eksplikatsioon!$O811:$AG811),"")),"")</f>
        <v/>
      </c>
      <c r="AM811" s="72" t="str">
        <f>IFERROR(IF($G811="Erikasutuses pind (muu)",$E811*T811,IFERROR($E811*T811/SUM($J811:$AB811)*(Eksplikatsioon!Y811)/SUMPRODUCT($J811:$AB811,Eksplikatsioon!$O811:$AG811),"")),"")</f>
        <v/>
      </c>
      <c r="AN811" s="72" t="str">
        <f>IFERROR(IF($G811="Erikasutuses pind (muu)",$E811*U811,IFERROR($E811*U811/SUM($J811:$AB811)*(Eksplikatsioon!Z811)/SUMPRODUCT($J811:$AB811,Eksplikatsioon!$O811:$AG811),"")),"")</f>
        <v/>
      </c>
      <c r="AO811" s="72" t="str">
        <f>IFERROR(IF($G811="Erikasutuses pind (muu)",$E811*V811,IFERROR($E811*V811/SUM($J811:$AB811)*(Eksplikatsioon!AA811)/SUMPRODUCT($J811:$AB811,Eksplikatsioon!$O811:$AG811),"")),"")</f>
        <v/>
      </c>
      <c r="AP811" s="72" t="str">
        <f>IFERROR(IF($G811="Erikasutuses pind (muu)",$E811*W811,IFERROR($E811*W811/SUM($J811:$AB811)*(Eksplikatsioon!AB811)/SUMPRODUCT($J811:$AB811,Eksplikatsioon!$O811:$AG811),"")),"")</f>
        <v/>
      </c>
      <c r="AQ811" s="72" t="str">
        <f>IFERROR(IF($G811="Erikasutuses pind (muu)",$E811*X811,IFERROR($E811*X811/SUM($J811:$AB811)*(Eksplikatsioon!AC811)/SUMPRODUCT($J811:$AB811,Eksplikatsioon!$O811:$AG811),"")),"")</f>
        <v/>
      </c>
      <c r="AR811" s="72" t="str">
        <f>IFERROR(IF($G811="Erikasutuses pind (muu)",$E811*Y811,IFERROR($E811*Y811/SUM($J811:$AB811)*(Eksplikatsioon!AD811)/SUMPRODUCT($J811:$AB811,Eksplikatsioon!$O811:$AG811),"")),"")</f>
        <v/>
      </c>
      <c r="AS811" s="72" t="str">
        <f>IFERROR(IF($G811="Erikasutuses pind (muu)",$E811*Z811,IFERROR($E811*Z811/SUM($J811:$AB811)*(Eksplikatsioon!AE811)/SUMPRODUCT($J811:$AB811,Eksplikatsioon!$O811:$AG811),"")),"")</f>
        <v/>
      </c>
      <c r="AT811" s="72" t="str">
        <f>IFERROR(IF($G811="Erikasutuses pind (muu)",$E811*AA811,IFERROR($E811*AA811/SUM($J811:$AB811)*(Eksplikatsioon!AF811)/SUMPRODUCT($J811:$AB811,Eksplikatsioon!$O811:$AG811),"")),"")</f>
        <v/>
      </c>
      <c r="AU811" s="72" t="str">
        <f>IFERROR(IF($G811="Erikasutuses pind (muu)",$E811*AB811,IFERROR($E811*AB811/SUM($J811:$AB811)*(Eksplikatsioon!AG811)/SUMPRODUCT($J811:$AB811,Eksplikatsioon!$O811:$AG811),"")),"")</f>
        <v/>
      </c>
    </row>
    <row r="812" spans="1:47" x14ac:dyDescent="0.25">
      <c r="A812" s="71" t="str">
        <f>IF(Eksplikatsioon!A812=0,"",Eksplikatsioon!A812)</f>
        <v/>
      </c>
      <c r="B812" s="71" t="str">
        <f>IF(Eksplikatsioon!B812=0,"",Eksplikatsioon!B812)</f>
        <v/>
      </c>
      <c r="C812" s="71" t="str">
        <f>IF(Eksplikatsioon!C812=0,"",Eksplikatsioon!C812)</f>
        <v/>
      </c>
      <c r="D812" s="71" t="str">
        <f>IF(Eksplikatsioon!D812=0,"",Eksplikatsioon!D812)</f>
        <v/>
      </c>
      <c r="E812" s="71" t="str">
        <f>IF(Eksplikatsioon!F812=0,"",Eksplikatsioon!F812)</f>
        <v/>
      </c>
      <c r="F812" s="71" t="str">
        <f>IF(Eksplikatsioon!H812=0,"",Eksplikatsioon!H812)</f>
        <v/>
      </c>
      <c r="G812" s="71" t="str">
        <f>IF(Eksplikatsioon!J812=0,"",Eksplikatsioon!J812)</f>
        <v/>
      </c>
      <c r="H812" s="71" t="str">
        <f>IF(Eksplikatsioon!K812=0,"",Eksplikatsioon!K812)</f>
        <v/>
      </c>
      <c r="I812" s="71" t="str">
        <f>IF(Eksplikatsioon!L812=0,"",Eksplikatsioon!L812)</f>
        <v/>
      </c>
      <c r="J812" s="72" t="str">
        <f>IFERROR(IF($G812="Erikasutuses pind (muu)",Eksplikatsioon!O812/SUM(Eksplikatsioon!$O812:'Eksplikatsioon'!$AG812),IF($G812="Erikasutuses pind (korrus)",IFERROR(SUMIFS($E:$E,$G:$G,"Ainukasutuses pind",$C:$C,"Üüritav pind",$H:$H,J$3,$A:$A,$A812)/SUMIFS($E:$E,$G:$G,"Ainukasutuses pind",$C:$C,"Üüritav pind",$A:$A,$A812),0),IF($G812="Erikasutuses pind (hoone)",IFERROR(SUMIFS($E:$E,$G:$G,"Ainukasutuses pind",$C:$C,"Üüritav pind",$H:$H,J$3)/SUMIFS($E:$E,$G:$G,"Ainukasutuses pind",$C:$C,"Üüritav pind"),0),""))),"")</f>
        <v/>
      </c>
      <c r="K812" s="72" t="str">
        <f>IFERROR(IF($G812="Erikasutuses pind (muu)",Eksplikatsioon!P812/SUM(Eksplikatsioon!$O812:'Eksplikatsioon'!$AG812),IF($G812="Erikasutuses pind (korrus)",IFERROR(SUMIFS($E:$E,$G:$G,"Ainukasutuses pind",$C:$C,"Üüritav pind",$H:$H,K$3,$A:$A,$A812)/SUMIFS($E:$E,$G:$G,"Ainukasutuses pind",$C:$C,"Üüritav pind",$A:$A,$A812),0),IF($G812="Erikasutuses pind (hoone)",IFERROR(SUMIFS($E:$E,$G:$G,"Ainukasutuses pind",$C:$C,"Üüritav pind",$H:$H,K$3)/SUMIFS($E:$E,$G:$G,"Ainukasutuses pind",$C:$C,"Üüritav pind"),0),""))),"")</f>
        <v/>
      </c>
      <c r="L812" s="72" t="str">
        <f>IFERROR(IF($G812="Erikasutuses pind (muu)",Eksplikatsioon!Q812/SUM(Eksplikatsioon!$O812:'Eksplikatsioon'!$AG812),IF($G812="Erikasutuses pind (korrus)",IFERROR(SUMIFS($E:$E,$G:$G,"Ainukasutuses pind",$C:$C,"Üüritav pind",$H:$H,L$3,$A:$A,$A812)/SUMIFS($E:$E,$G:$G,"Ainukasutuses pind",$C:$C,"Üüritav pind",$A:$A,$A812),0),IF($G812="Erikasutuses pind (hoone)",IFERROR(SUMIFS($E:$E,$G:$G,"Ainukasutuses pind",$C:$C,"Üüritav pind",$H:$H,L$3)/SUMIFS($E:$E,$G:$G,"Ainukasutuses pind",$C:$C,"Üüritav pind"),0),""))),"")</f>
        <v/>
      </c>
      <c r="M812" s="72" t="str">
        <f>IFERROR(IF($G812="Erikasutuses pind (muu)",Eksplikatsioon!R812/SUM(Eksplikatsioon!$O812:'Eksplikatsioon'!$AG812),IF($G812="Erikasutuses pind (korrus)",IFERROR(SUMIFS($E:$E,$G:$G,"Ainukasutuses pind",$C:$C,"Üüritav pind",$H:$H,M$3,$A:$A,$A812)/SUMIFS($E:$E,$G:$G,"Ainukasutuses pind",$C:$C,"Üüritav pind",$A:$A,$A812),0),IF($G812="Erikasutuses pind (hoone)",IFERROR(SUMIFS($E:$E,$G:$G,"Ainukasutuses pind",$C:$C,"Üüritav pind",$H:$H,M$3)/SUMIFS($E:$E,$G:$G,"Ainukasutuses pind",$C:$C,"Üüritav pind"),0),""))),"")</f>
        <v/>
      </c>
      <c r="N812" s="72" t="str">
        <f>IFERROR(IF($G812="Erikasutuses pind (muu)",Eksplikatsioon!S812/SUM(Eksplikatsioon!$O812:'Eksplikatsioon'!$AG812),IF($G812="Erikasutuses pind (korrus)",IFERROR(SUMIFS($E:$E,$G:$G,"Ainukasutuses pind",$C:$C,"Üüritav pind",$H:$H,N$3,$A:$A,$A812)/SUMIFS($E:$E,$G:$G,"Ainukasutuses pind",$C:$C,"Üüritav pind",$A:$A,$A812),0),IF($G812="Erikasutuses pind (hoone)",IFERROR(SUMIFS($E:$E,$G:$G,"Ainukasutuses pind",$C:$C,"Üüritav pind",$H:$H,N$3)/SUMIFS($E:$E,$G:$G,"Ainukasutuses pind",$C:$C,"Üüritav pind"),0),""))),"")</f>
        <v/>
      </c>
      <c r="O812" s="72" t="str">
        <f>IFERROR(IF($G812="Erikasutuses pind (muu)",Eksplikatsioon!T812/SUM(Eksplikatsioon!$O812:'Eksplikatsioon'!$AG812),IF($G812="Erikasutuses pind (korrus)",IFERROR(SUMIFS($E:$E,$G:$G,"Ainukasutuses pind",$C:$C,"Üüritav pind",$H:$H,O$3,$A:$A,$A812)/SUMIFS($E:$E,$G:$G,"Ainukasutuses pind",$C:$C,"Üüritav pind",$A:$A,$A812),0),IF($G812="Erikasutuses pind (hoone)",IFERROR(SUMIFS($E:$E,$G:$G,"Ainukasutuses pind",$C:$C,"Üüritav pind",$H:$H,O$3)/SUMIFS($E:$E,$G:$G,"Ainukasutuses pind",$C:$C,"Üüritav pind"),0),""))),"")</f>
        <v/>
      </c>
      <c r="P812" s="72" t="str">
        <f>IFERROR(IF($G812="Erikasutuses pind (muu)",Eksplikatsioon!U812/SUM(Eksplikatsioon!$O812:'Eksplikatsioon'!$AG812),IF($G812="Erikasutuses pind (korrus)",IFERROR(SUMIFS($E:$E,$G:$G,"Ainukasutuses pind",$C:$C,"Üüritav pind",$H:$H,P$3,$A:$A,$A812)/SUMIFS($E:$E,$G:$G,"Ainukasutuses pind",$C:$C,"Üüritav pind",$A:$A,$A812),0),IF($G812="Erikasutuses pind (hoone)",IFERROR(SUMIFS($E:$E,$G:$G,"Ainukasutuses pind",$C:$C,"Üüritav pind",$H:$H,P$3)/SUMIFS($E:$E,$G:$G,"Ainukasutuses pind",$C:$C,"Üüritav pind"),0),""))),"")</f>
        <v/>
      </c>
      <c r="Q812" s="72" t="str">
        <f>IFERROR(IF($G812="Erikasutuses pind (muu)",Eksplikatsioon!V812/SUM(Eksplikatsioon!$O812:'Eksplikatsioon'!$AG812),IF($G812="Erikasutuses pind (korrus)",IFERROR(SUMIFS($E:$E,$G:$G,"Ainukasutuses pind",$C:$C,"Üüritav pind",$H:$H,Q$3,$A:$A,$A812)/SUMIFS($E:$E,$G:$G,"Ainukasutuses pind",$C:$C,"Üüritav pind",$A:$A,$A812),0),IF($G812="Erikasutuses pind (hoone)",IFERROR(SUMIFS($E:$E,$G:$G,"Ainukasutuses pind",$C:$C,"Üüritav pind",$H:$H,Q$3)/SUMIFS($E:$E,$G:$G,"Ainukasutuses pind",$C:$C,"Üüritav pind"),0),""))),"")</f>
        <v/>
      </c>
      <c r="R812" s="72" t="str">
        <f>IFERROR(IF($G812="Erikasutuses pind (muu)",Eksplikatsioon!W812/SUM(Eksplikatsioon!$O812:'Eksplikatsioon'!$AG812),IF($G812="Erikasutuses pind (korrus)",IFERROR(SUMIFS($E:$E,$G:$G,"Ainukasutuses pind",$C:$C,"Üüritav pind",$H:$H,R$3,$A:$A,$A812)/SUMIFS($E:$E,$G:$G,"Ainukasutuses pind",$C:$C,"Üüritav pind",$A:$A,$A812),0),IF($G812="Erikasutuses pind (hoone)",IFERROR(SUMIFS($E:$E,$G:$G,"Ainukasutuses pind",$C:$C,"Üüritav pind",$H:$H,R$3)/SUMIFS($E:$E,$G:$G,"Ainukasutuses pind",$C:$C,"Üüritav pind"),0),""))),"")</f>
        <v/>
      </c>
      <c r="S812" s="72" t="str">
        <f>IFERROR(IF($G812="Erikasutuses pind (muu)",Eksplikatsioon!X812/SUM(Eksplikatsioon!$O812:'Eksplikatsioon'!$AG812),IF($G812="Erikasutuses pind (korrus)",IFERROR(SUMIFS($E:$E,$G:$G,"Ainukasutuses pind",$C:$C,"Üüritav pind",$H:$H,S$3,$A:$A,$A812)/SUMIFS($E:$E,$G:$G,"Ainukasutuses pind",$C:$C,"Üüritav pind",$A:$A,$A812),0),IF($G812="Erikasutuses pind (hoone)",IFERROR(SUMIFS($E:$E,$G:$G,"Ainukasutuses pind",$C:$C,"Üüritav pind",$H:$H,S$3)/SUMIFS($E:$E,$G:$G,"Ainukasutuses pind",$C:$C,"Üüritav pind"),0),""))),"")</f>
        <v/>
      </c>
      <c r="T812" s="72" t="str">
        <f>IFERROR(IF($G812="Erikasutuses pind (muu)",Eksplikatsioon!Y812/SUM(Eksplikatsioon!$O812:'Eksplikatsioon'!$AG812),IF($G812="Erikasutuses pind (korrus)",IFERROR(SUMIFS($E:$E,$G:$G,"Ainukasutuses pind",$C:$C,"Üüritav pind",$H:$H,T$3,$A:$A,$A812)/SUMIFS($E:$E,$G:$G,"Ainukasutuses pind",$C:$C,"Üüritav pind",$A:$A,$A812),0),IF($G812="Erikasutuses pind (hoone)",IFERROR(SUMIFS($E:$E,$G:$G,"Ainukasutuses pind",$C:$C,"Üüritav pind",$H:$H,T$3)/SUMIFS($E:$E,$G:$G,"Ainukasutuses pind",$C:$C,"Üüritav pind"),0),""))),"")</f>
        <v/>
      </c>
      <c r="U812" s="72" t="str">
        <f>IFERROR(IF($G812="Erikasutuses pind (muu)",Eksplikatsioon!Z812/SUM(Eksplikatsioon!$O812:'Eksplikatsioon'!$AG812),IF($G812="Erikasutuses pind (korrus)",IFERROR(SUMIFS($E:$E,$G:$G,"Ainukasutuses pind",$C:$C,"Üüritav pind",$H:$H,U$3,$A:$A,$A812)/SUMIFS($E:$E,$G:$G,"Ainukasutuses pind",$C:$C,"Üüritav pind",$A:$A,$A812),0),IF($G812="Erikasutuses pind (hoone)",IFERROR(SUMIFS($E:$E,$G:$G,"Ainukasutuses pind",$C:$C,"Üüritav pind",$H:$H,U$3)/SUMIFS($E:$E,$G:$G,"Ainukasutuses pind",$C:$C,"Üüritav pind"),0),""))),"")</f>
        <v/>
      </c>
      <c r="V812" s="72" t="str">
        <f>IFERROR(IF($G812="Erikasutuses pind (muu)",Eksplikatsioon!AA812/SUM(Eksplikatsioon!$O812:'Eksplikatsioon'!$AG812),IF($G812="Erikasutuses pind (korrus)",IFERROR(SUMIFS($E:$E,$G:$G,"Ainukasutuses pind",$C:$C,"Üüritav pind",$H:$H,V$3,$A:$A,$A812)/SUMIFS($E:$E,$G:$G,"Ainukasutuses pind",$C:$C,"Üüritav pind",$A:$A,$A812),0),IF($G812="Erikasutuses pind (hoone)",IFERROR(SUMIFS($E:$E,$G:$G,"Ainukasutuses pind",$C:$C,"Üüritav pind",$H:$H,V$3)/SUMIFS($E:$E,$G:$G,"Ainukasutuses pind",$C:$C,"Üüritav pind"),0),""))),"")</f>
        <v/>
      </c>
      <c r="W812" s="72" t="str">
        <f>IFERROR(IF($G812="Erikasutuses pind (muu)",Eksplikatsioon!AB812/SUM(Eksplikatsioon!$O812:'Eksplikatsioon'!$AG812),IF($G812="Erikasutuses pind (korrus)",IFERROR(SUMIFS($E:$E,$G:$G,"Ainukasutuses pind",$C:$C,"Üüritav pind",$H:$H,W$3,$A:$A,$A812)/SUMIFS($E:$E,$G:$G,"Ainukasutuses pind",$C:$C,"Üüritav pind",$A:$A,$A812),0),IF($G812="Erikasutuses pind (hoone)",IFERROR(SUMIFS($E:$E,$G:$G,"Ainukasutuses pind",$C:$C,"Üüritav pind",$H:$H,W$3)/SUMIFS($E:$E,$G:$G,"Ainukasutuses pind",$C:$C,"Üüritav pind"),0),""))),"")</f>
        <v/>
      </c>
      <c r="X812" s="72" t="str">
        <f>IFERROR(IF($G812="Erikasutuses pind (muu)",Eksplikatsioon!AC812/SUM(Eksplikatsioon!$O812:'Eksplikatsioon'!$AG812),IF($G812="Erikasutuses pind (korrus)",IFERROR(SUMIFS($E:$E,$G:$G,"Ainukasutuses pind",$C:$C,"Üüritav pind",$H:$H,X$3,$A:$A,$A812)/SUMIFS($E:$E,$G:$G,"Ainukasutuses pind",$C:$C,"Üüritav pind",$A:$A,$A812),0),IF($G812="Erikasutuses pind (hoone)",IFERROR(SUMIFS($E:$E,$G:$G,"Ainukasutuses pind",$C:$C,"Üüritav pind",$H:$H,X$3)/SUMIFS($E:$E,$G:$G,"Ainukasutuses pind",$C:$C,"Üüritav pind"),0),""))),"")</f>
        <v/>
      </c>
      <c r="Y812" s="72" t="str">
        <f>IFERROR(IF($G812="Erikasutuses pind (muu)",Eksplikatsioon!AD812/SUM(Eksplikatsioon!$O812:'Eksplikatsioon'!$AG812),IF($G812="Erikasutuses pind (korrus)",IFERROR(SUMIFS($E:$E,$G:$G,"Ainukasutuses pind",$C:$C,"Üüritav pind",$H:$H,Y$3,$A:$A,$A812)/SUMIFS($E:$E,$G:$G,"Ainukasutuses pind",$C:$C,"Üüritav pind",$A:$A,$A812),0),IF($G812="Erikasutuses pind (hoone)",IFERROR(SUMIFS($E:$E,$G:$G,"Ainukasutuses pind",$C:$C,"Üüritav pind",$H:$H,Y$3)/SUMIFS($E:$E,$G:$G,"Ainukasutuses pind",$C:$C,"Üüritav pind"),0),""))),"")</f>
        <v/>
      </c>
      <c r="Z812" s="72" t="str">
        <f>IFERROR(IF($G812="Erikasutuses pind (muu)",Eksplikatsioon!AE812/SUM(Eksplikatsioon!$O812:'Eksplikatsioon'!$AG812),IF($G812="Erikasutuses pind (korrus)",IFERROR(SUMIFS($E:$E,$G:$G,"Ainukasutuses pind",$C:$C,"Üüritav pind",$H:$H,Z$3,$A:$A,$A812)/SUMIFS($E:$E,$G:$G,"Ainukasutuses pind",$C:$C,"Üüritav pind",$A:$A,$A812),0),IF($G812="Erikasutuses pind (hoone)",IFERROR(SUMIFS($E:$E,$G:$G,"Ainukasutuses pind",$C:$C,"Üüritav pind",$H:$H,Z$3)/SUMIFS($E:$E,$G:$G,"Ainukasutuses pind",$C:$C,"Üüritav pind"),0),""))),"")</f>
        <v/>
      </c>
      <c r="AA812" s="72" t="str">
        <f>IFERROR(IF($G812="Erikasutuses pind (muu)",Eksplikatsioon!AF812/SUM(Eksplikatsioon!$O812:'Eksplikatsioon'!$AG812),IF($G812="Erikasutuses pind (korrus)",IFERROR(SUMIFS($E:$E,$G:$G,"Ainukasutuses pind",$C:$C,"Üüritav pind",$H:$H,AA$3,$A:$A,$A812)/SUMIFS($E:$E,$G:$G,"Ainukasutuses pind",$C:$C,"Üüritav pind",$A:$A,$A812),0),IF($G812="Erikasutuses pind (hoone)",IFERROR(SUMIFS($E:$E,$G:$G,"Ainukasutuses pind",$C:$C,"Üüritav pind",$H:$H,AA$3)/SUMIFS($E:$E,$G:$G,"Ainukasutuses pind",$C:$C,"Üüritav pind"),0),""))),"")</f>
        <v/>
      </c>
      <c r="AB812" s="72" t="str">
        <f>IFERROR(IF($G812="Erikasutuses pind (muu)",Eksplikatsioon!AG812/SUM(Eksplikatsioon!$O812:'Eksplikatsioon'!$AG812),IF($G812="Erikasutuses pind (korrus)",IFERROR(SUMIFS($E:$E,$G:$G,"Ainukasutuses pind",$C:$C,"Üüritav pind",$H:$H,AB$3,$A:$A,$A812)/SUMIFS($E:$E,$G:$G,"Ainukasutuses pind",$C:$C,"Üüritav pind",$A:$A,$A812),0),IF($G812="Erikasutuses pind (hoone)",IFERROR(SUMIFS($E:$E,$G:$G,"Ainukasutuses pind",$C:$C,"Üüritav pind",$H:$H,AB$3)/SUMIFS($E:$E,$G:$G,"Ainukasutuses pind",$C:$C,"Üüritav pind"),0),""))),"")</f>
        <v/>
      </c>
      <c r="AC812" s="72" t="str">
        <f>IFERROR(IF($G812="Erikasutuses pind (muu)",$E812*J812,IFERROR($E812*J812/SUM($J812:$AB812)*(Eksplikatsioon!O812)/SUMPRODUCT($J812:$AB812,Eksplikatsioon!$O812:$AG812),"")),"")</f>
        <v/>
      </c>
      <c r="AD812" s="72" t="str">
        <f>IFERROR(IF($G812="Erikasutuses pind (muu)",$E812*K812,IFERROR($E812*K812/SUM($J812:$AB812)*(Eksplikatsioon!P812)/SUMPRODUCT($J812:$AB812,Eksplikatsioon!$O812:$AG812),"")),"")</f>
        <v/>
      </c>
      <c r="AE812" s="72" t="str">
        <f>IFERROR(IF($G812="Erikasutuses pind (muu)",$E812*L812,IFERROR($E812*L812/SUM($J812:$AB812)*(Eksplikatsioon!Q812)/SUMPRODUCT($J812:$AB812,Eksplikatsioon!$O812:$AG812),"")),"")</f>
        <v/>
      </c>
      <c r="AF812" s="72" t="str">
        <f>IFERROR(IF($G812="Erikasutuses pind (muu)",$E812*M812,IFERROR($E812*M812/SUM($J812:$AB812)*(Eksplikatsioon!R812)/SUMPRODUCT($J812:$AB812,Eksplikatsioon!$O812:$AG812),"")),"")</f>
        <v/>
      </c>
      <c r="AG812" s="72" t="str">
        <f>IFERROR(IF($G812="Erikasutuses pind (muu)",$E812*N812,IFERROR($E812*N812/SUM($J812:$AB812)*(Eksplikatsioon!S812)/SUMPRODUCT($J812:$AB812,Eksplikatsioon!$O812:$AG812),"")),"")</f>
        <v/>
      </c>
      <c r="AH812" s="72" t="str">
        <f>IFERROR(IF($G812="Erikasutuses pind (muu)",$E812*O812,IFERROR($E812*O812/SUM($J812:$AB812)*(Eksplikatsioon!T812)/SUMPRODUCT($J812:$AB812,Eksplikatsioon!$O812:$AG812),"")),"")</f>
        <v/>
      </c>
      <c r="AI812" s="72" t="str">
        <f>IFERROR(IF($G812="Erikasutuses pind (muu)",$E812*P812,IFERROR($E812*P812/SUM($J812:$AB812)*(Eksplikatsioon!U812)/SUMPRODUCT($J812:$AB812,Eksplikatsioon!$O812:$AG812),"")),"")</f>
        <v/>
      </c>
      <c r="AJ812" s="72" t="str">
        <f>IFERROR(IF($G812="Erikasutuses pind (muu)",$E812*Q812,IFERROR($E812*Q812/SUM($J812:$AB812)*(Eksplikatsioon!V812)/SUMPRODUCT($J812:$AB812,Eksplikatsioon!$O812:$AG812),"")),"")</f>
        <v/>
      </c>
      <c r="AK812" s="72" t="str">
        <f>IFERROR(IF($G812="Erikasutuses pind (muu)",$E812*R812,IFERROR($E812*R812/SUM($J812:$AB812)*(Eksplikatsioon!W812)/SUMPRODUCT($J812:$AB812,Eksplikatsioon!$O812:$AG812),"")),"")</f>
        <v/>
      </c>
      <c r="AL812" s="72" t="str">
        <f>IFERROR(IF($G812="Erikasutuses pind (muu)",$E812*S812,IFERROR($E812*S812/SUM($J812:$AB812)*(Eksplikatsioon!X812)/SUMPRODUCT($J812:$AB812,Eksplikatsioon!$O812:$AG812),"")),"")</f>
        <v/>
      </c>
      <c r="AM812" s="72" t="str">
        <f>IFERROR(IF($G812="Erikasutuses pind (muu)",$E812*T812,IFERROR($E812*T812/SUM($J812:$AB812)*(Eksplikatsioon!Y812)/SUMPRODUCT($J812:$AB812,Eksplikatsioon!$O812:$AG812),"")),"")</f>
        <v/>
      </c>
      <c r="AN812" s="72" t="str">
        <f>IFERROR(IF($G812="Erikasutuses pind (muu)",$E812*U812,IFERROR($E812*U812/SUM($J812:$AB812)*(Eksplikatsioon!Z812)/SUMPRODUCT($J812:$AB812,Eksplikatsioon!$O812:$AG812),"")),"")</f>
        <v/>
      </c>
      <c r="AO812" s="72" t="str">
        <f>IFERROR(IF($G812="Erikasutuses pind (muu)",$E812*V812,IFERROR($E812*V812/SUM($J812:$AB812)*(Eksplikatsioon!AA812)/SUMPRODUCT($J812:$AB812,Eksplikatsioon!$O812:$AG812),"")),"")</f>
        <v/>
      </c>
      <c r="AP812" s="72" t="str">
        <f>IFERROR(IF($G812="Erikasutuses pind (muu)",$E812*W812,IFERROR($E812*W812/SUM($J812:$AB812)*(Eksplikatsioon!AB812)/SUMPRODUCT($J812:$AB812,Eksplikatsioon!$O812:$AG812),"")),"")</f>
        <v/>
      </c>
      <c r="AQ812" s="72" t="str">
        <f>IFERROR(IF($G812="Erikasutuses pind (muu)",$E812*X812,IFERROR($E812*X812/SUM($J812:$AB812)*(Eksplikatsioon!AC812)/SUMPRODUCT($J812:$AB812,Eksplikatsioon!$O812:$AG812),"")),"")</f>
        <v/>
      </c>
      <c r="AR812" s="72" t="str">
        <f>IFERROR(IF($G812="Erikasutuses pind (muu)",$E812*Y812,IFERROR($E812*Y812/SUM($J812:$AB812)*(Eksplikatsioon!AD812)/SUMPRODUCT($J812:$AB812,Eksplikatsioon!$O812:$AG812),"")),"")</f>
        <v/>
      </c>
      <c r="AS812" s="72" t="str">
        <f>IFERROR(IF($G812="Erikasutuses pind (muu)",$E812*Z812,IFERROR($E812*Z812/SUM($J812:$AB812)*(Eksplikatsioon!AE812)/SUMPRODUCT($J812:$AB812,Eksplikatsioon!$O812:$AG812),"")),"")</f>
        <v/>
      </c>
      <c r="AT812" s="72" t="str">
        <f>IFERROR(IF($G812="Erikasutuses pind (muu)",$E812*AA812,IFERROR($E812*AA812/SUM($J812:$AB812)*(Eksplikatsioon!AF812)/SUMPRODUCT($J812:$AB812,Eksplikatsioon!$O812:$AG812),"")),"")</f>
        <v/>
      </c>
      <c r="AU812" s="72" t="str">
        <f>IFERROR(IF($G812="Erikasutuses pind (muu)",$E812*AB812,IFERROR($E812*AB812/SUM($J812:$AB812)*(Eksplikatsioon!AG812)/SUMPRODUCT($J812:$AB812,Eksplikatsioon!$O812:$AG812),"")),"")</f>
        <v/>
      </c>
    </row>
    <row r="813" spans="1:47" x14ac:dyDescent="0.25">
      <c r="A813" s="71" t="str">
        <f>IF(Eksplikatsioon!A813=0,"",Eksplikatsioon!A813)</f>
        <v/>
      </c>
      <c r="B813" s="71" t="str">
        <f>IF(Eksplikatsioon!B813=0,"",Eksplikatsioon!B813)</f>
        <v/>
      </c>
      <c r="C813" s="71" t="str">
        <f>IF(Eksplikatsioon!C813=0,"",Eksplikatsioon!C813)</f>
        <v/>
      </c>
      <c r="D813" s="71" t="str">
        <f>IF(Eksplikatsioon!D813=0,"",Eksplikatsioon!D813)</f>
        <v/>
      </c>
      <c r="E813" s="71" t="str">
        <f>IF(Eksplikatsioon!F813=0,"",Eksplikatsioon!F813)</f>
        <v/>
      </c>
      <c r="F813" s="71" t="str">
        <f>IF(Eksplikatsioon!H813=0,"",Eksplikatsioon!H813)</f>
        <v/>
      </c>
      <c r="G813" s="71" t="str">
        <f>IF(Eksplikatsioon!J813=0,"",Eksplikatsioon!J813)</f>
        <v/>
      </c>
      <c r="H813" s="71" t="str">
        <f>IF(Eksplikatsioon!K813=0,"",Eksplikatsioon!K813)</f>
        <v/>
      </c>
      <c r="I813" s="71" t="str">
        <f>IF(Eksplikatsioon!L813=0,"",Eksplikatsioon!L813)</f>
        <v/>
      </c>
      <c r="J813" s="72" t="str">
        <f>IFERROR(IF($G813="Erikasutuses pind (muu)",Eksplikatsioon!O813/SUM(Eksplikatsioon!$O813:'Eksplikatsioon'!$AG813),IF($G813="Erikasutuses pind (korrus)",IFERROR(SUMIFS($E:$E,$G:$G,"Ainukasutuses pind",$C:$C,"Üüritav pind",$H:$H,J$3,$A:$A,$A813)/SUMIFS($E:$E,$G:$G,"Ainukasutuses pind",$C:$C,"Üüritav pind",$A:$A,$A813),0),IF($G813="Erikasutuses pind (hoone)",IFERROR(SUMIFS($E:$E,$G:$G,"Ainukasutuses pind",$C:$C,"Üüritav pind",$H:$H,J$3)/SUMIFS($E:$E,$G:$G,"Ainukasutuses pind",$C:$C,"Üüritav pind"),0),""))),"")</f>
        <v/>
      </c>
      <c r="K813" s="72" t="str">
        <f>IFERROR(IF($G813="Erikasutuses pind (muu)",Eksplikatsioon!P813/SUM(Eksplikatsioon!$O813:'Eksplikatsioon'!$AG813),IF($G813="Erikasutuses pind (korrus)",IFERROR(SUMIFS($E:$E,$G:$G,"Ainukasutuses pind",$C:$C,"Üüritav pind",$H:$H,K$3,$A:$A,$A813)/SUMIFS($E:$E,$G:$G,"Ainukasutuses pind",$C:$C,"Üüritav pind",$A:$A,$A813),0),IF($G813="Erikasutuses pind (hoone)",IFERROR(SUMIFS($E:$E,$G:$G,"Ainukasutuses pind",$C:$C,"Üüritav pind",$H:$H,K$3)/SUMIFS($E:$E,$G:$G,"Ainukasutuses pind",$C:$C,"Üüritav pind"),0),""))),"")</f>
        <v/>
      </c>
      <c r="L813" s="72" t="str">
        <f>IFERROR(IF($G813="Erikasutuses pind (muu)",Eksplikatsioon!Q813/SUM(Eksplikatsioon!$O813:'Eksplikatsioon'!$AG813),IF($G813="Erikasutuses pind (korrus)",IFERROR(SUMIFS($E:$E,$G:$G,"Ainukasutuses pind",$C:$C,"Üüritav pind",$H:$H,L$3,$A:$A,$A813)/SUMIFS($E:$E,$G:$G,"Ainukasutuses pind",$C:$C,"Üüritav pind",$A:$A,$A813),0),IF($G813="Erikasutuses pind (hoone)",IFERROR(SUMIFS($E:$E,$G:$G,"Ainukasutuses pind",$C:$C,"Üüritav pind",$H:$H,L$3)/SUMIFS($E:$E,$G:$G,"Ainukasutuses pind",$C:$C,"Üüritav pind"),0),""))),"")</f>
        <v/>
      </c>
      <c r="M813" s="72" t="str">
        <f>IFERROR(IF($G813="Erikasutuses pind (muu)",Eksplikatsioon!R813/SUM(Eksplikatsioon!$O813:'Eksplikatsioon'!$AG813),IF($G813="Erikasutuses pind (korrus)",IFERROR(SUMIFS($E:$E,$G:$G,"Ainukasutuses pind",$C:$C,"Üüritav pind",$H:$H,M$3,$A:$A,$A813)/SUMIFS($E:$E,$G:$G,"Ainukasutuses pind",$C:$C,"Üüritav pind",$A:$A,$A813),0),IF($G813="Erikasutuses pind (hoone)",IFERROR(SUMIFS($E:$E,$G:$G,"Ainukasutuses pind",$C:$C,"Üüritav pind",$H:$H,M$3)/SUMIFS($E:$E,$G:$G,"Ainukasutuses pind",$C:$C,"Üüritav pind"),0),""))),"")</f>
        <v/>
      </c>
      <c r="N813" s="72" t="str">
        <f>IFERROR(IF($G813="Erikasutuses pind (muu)",Eksplikatsioon!S813/SUM(Eksplikatsioon!$O813:'Eksplikatsioon'!$AG813),IF($G813="Erikasutuses pind (korrus)",IFERROR(SUMIFS($E:$E,$G:$G,"Ainukasutuses pind",$C:$C,"Üüritav pind",$H:$H,N$3,$A:$A,$A813)/SUMIFS($E:$E,$G:$G,"Ainukasutuses pind",$C:$C,"Üüritav pind",$A:$A,$A813),0),IF($G813="Erikasutuses pind (hoone)",IFERROR(SUMIFS($E:$E,$G:$G,"Ainukasutuses pind",$C:$C,"Üüritav pind",$H:$H,N$3)/SUMIFS($E:$E,$G:$G,"Ainukasutuses pind",$C:$C,"Üüritav pind"),0),""))),"")</f>
        <v/>
      </c>
      <c r="O813" s="72" t="str">
        <f>IFERROR(IF($G813="Erikasutuses pind (muu)",Eksplikatsioon!T813/SUM(Eksplikatsioon!$O813:'Eksplikatsioon'!$AG813),IF($G813="Erikasutuses pind (korrus)",IFERROR(SUMIFS($E:$E,$G:$G,"Ainukasutuses pind",$C:$C,"Üüritav pind",$H:$H,O$3,$A:$A,$A813)/SUMIFS($E:$E,$G:$G,"Ainukasutuses pind",$C:$C,"Üüritav pind",$A:$A,$A813),0),IF($G813="Erikasutuses pind (hoone)",IFERROR(SUMIFS($E:$E,$G:$G,"Ainukasutuses pind",$C:$C,"Üüritav pind",$H:$H,O$3)/SUMIFS($E:$E,$G:$G,"Ainukasutuses pind",$C:$C,"Üüritav pind"),0),""))),"")</f>
        <v/>
      </c>
      <c r="P813" s="72" t="str">
        <f>IFERROR(IF($G813="Erikasutuses pind (muu)",Eksplikatsioon!U813/SUM(Eksplikatsioon!$O813:'Eksplikatsioon'!$AG813),IF($G813="Erikasutuses pind (korrus)",IFERROR(SUMIFS($E:$E,$G:$G,"Ainukasutuses pind",$C:$C,"Üüritav pind",$H:$H,P$3,$A:$A,$A813)/SUMIFS($E:$E,$G:$G,"Ainukasutuses pind",$C:$C,"Üüritav pind",$A:$A,$A813),0),IF($G813="Erikasutuses pind (hoone)",IFERROR(SUMIFS($E:$E,$G:$G,"Ainukasutuses pind",$C:$C,"Üüritav pind",$H:$H,P$3)/SUMIFS($E:$E,$G:$G,"Ainukasutuses pind",$C:$C,"Üüritav pind"),0),""))),"")</f>
        <v/>
      </c>
      <c r="Q813" s="72" t="str">
        <f>IFERROR(IF($G813="Erikasutuses pind (muu)",Eksplikatsioon!V813/SUM(Eksplikatsioon!$O813:'Eksplikatsioon'!$AG813),IF($G813="Erikasutuses pind (korrus)",IFERROR(SUMIFS($E:$E,$G:$G,"Ainukasutuses pind",$C:$C,"Üüritav pind",$H:$H,Q$3,$A:$A,$A813)/SUMIFS($E:$E,$G:$G,"Ainukasutuses pind",$C:$C,"Üüritav pind",$A:$A,$A813),0),IF($G813="Erikasutuses pind (hoone)",IFERROR(SUMIFS($E:$E,$G:$G,"Ainukasutuses pind",$C:$C,"Üüritav pind",$H:$H,Q$3)/SUMIFS($E:$E,$G:$G,"Ainukasutuses pind",$C:$C,"Üüritav pind"),0),""))),"")</f>
        <v/>
      </c>
      <c r="R813" s="72" t="str">
        <f>IFERROR(IF($G813="Erikasutuses pind (muu)",Eksplikatsioon!W813/SUM(Eksplikatsioon!$O813:'Eksplikatsioon'!$AG813),IF($G813="Erikasutuses pind (korrus)",IFERROR(SUMIFS($E:$E,$G:$G,"Ainukasutuses pind",$C:$C,"Üüritav pind",$H:$H,R$3,$A:$A,$A813)/SUMIFS($E:$E,$G:$G,"Ainukasutuses pind",$C:$C,"Üüritav pind",$A:$A,$A813),0),IF($G813="Erikasutuses pind (hoone)",IFERROR(SUMIFS($E:$E,$G:$G,"Ainukasutuses pind",$C:$C,"Üüritav pind",$H:$H,R$3)/SUMIFS($E:$E,$G:$G,"Ainukasutuses pind",$C:$C,"Üüritav pind"),0),""))),"")</f>
        <v/>
      </c>
      <c r="S813" s="72" t="str">
        <f>IFERROR(IF($G813="Erikasutuses pind (muu)",Eksplikatsioon!X813/SUM(Eksplikatsioon!$O813:'Eksplikatsioon'!$AG813),IF($G813="Erikasutuses pind (korrus)",IFERROR(SUMIFS($E:$E,$G:$G,"Ainukasutuses pind",$C:$C,"Üüritav pind",$H:$H,S$3,$A:$A,$A813)/SUMIFS($E:$E,$G:$G,"Ainukasutuses pind",$C:$C,"Üüritav pind",$A:$A,$A813),0),IF($G813="Erikasutuses pind (hoone)",IFERROR(SUMIFS($E:$E,$G:$G,"Ainukasutuses pind",$C:$C,"Üüritav pind",$H:$H,S$3)/SUMIFS($E:$E,$G:$G,"Ainukasutuses pind",$C:$C,"Üüritav pind"),0),""))),"")</f>
        <v/>
      </c>
      <c r="T813" s="72" t="str">
        <f>IFERROR(IF($G813="Erikasutuses pind (muu)",Eksplikatsioon!Y813/SUM(Eksplikatsioon!$O813:'Eksplikatsioon'!$AG813),IF($G813="Erikasutuses pind (korrus)",IFERROR(SUMIFS($E:$E,$G:$G,"Ainukasutuses pind",$C:$C,"Üüritav pind",$H:$H,T$3,$A:$A,$A813)/SUMIFS($E:$E,$G:$G,"Ainukasutuses pind",$C:$C,"Üüritav pind",$A:$A,$A813),0),IF($G813="Erikasutuses pind (hoone)",IFERROR(SUMIFS($E:$E,$G:$G,"Ainukasutuses pind",$C:$C,"Üüritav pind",$H:$H,T$3)/SUMIFS($E:$E,$G:$G,"Ainukasutuses pind",$C:$C,"Üüritav pind"),0),""))),"")</f>
        <v/>
      </c>
      <c r="U813" s="72" t="str">
        <f>IFERROR(IF($G813="Erikasutuses pind (muu)",Eksplikatsioon!Z813/SUM(Eksplikatsioon!$O813:'Eksplikatsioon'!$AG813),IF($G813="Erikasutuses pind (korrus)",IFERROR(SUMIFS($E:$E,$G:$G,"Ainukasutuses pind",$C:$C,"Üüritav pind",$H:$H,U$3,$A:$A,$A813)/SUMIFS($E:$E,$G:$G,"Ainukasutuses pind",$C:$C,"Üüritav pind",$A:$A,$A813),0),IF($G813="Erikasutuses pind (hoone)",IFERROR(SUMIFS($E:$E,$G:$G,"Ainukasutuses pind",$C:$C,"Üüritav pind",$H:$H,U$3)/SUMIFS($E:$E,$G:$G,"Ainukasutuses pind",$C:$C,"Üüritav pind"),0),""))),"")</f>
        <v/>
      </c>
      <c r="V813" s="72" t="str">
        <f>IFERROR(IF($G813="Erikasutuses pind (muu)",Eksplikatsioon!AA813/SUM(Eksplikatsioon!$O813:'Eksplikatsioon'!$AG813),IF($G813="Erikasutuses pind (korrus)",IFERROR(SUMIFS($E:$E,$G:$G,"Ainukasutuses pind",$C:$C,"Üüritav pind",$H:$H,V$3,$A:$A,$A813)/SUMIFS($E:$E,$G:$G,"Ainukasutuses pind",$C:$C,"Üüritav pind",$A:$A,$A813),0),IF($G813="Erikasutuses pind (hoone)",IFERROR(SUMIFS($E:$E,$G:$G,"Ainukasutuses pind",$C:$C,"Üüritav pind",$H:$H,V$3)/SUMIFS($E:$E,$G:$G,"Ainukasutuses pind",$C:$C,"Üüritav pind"),0),""))),"")</f>
        <v/>
      </c>
      <c r="W813" s="72" t="str">
        <f>IFERROR(IF($G813="Erikasutuses pind (muu)",Eksplikatsioon!AB813/SUM(Eksplikatsioon!$O813:'Eksplikatsioon'!$AG813),IF($G813="Erikasutuses pind (korrus)",IFERROR(SUMIFS($E:$E,$G:$G,"Ainukasutuses pind",$C:$C,"Üüritav pind",$H:$H,W$3,$A:$A,$A813)/SUMIFS($E:$E,$G:$G,"Ainukasutuses pind",$C:$C,"Üüritav pind",$A:$A,$A813),0),IF($G813="Erikasutuses pind (hoone)",IFERROR(SUMIFS($E:$E,$G:$G,"Ainukasutuses pind",$C:$C,"Üüritav pind",$H:$H,W$3)/SUMIFS($E:$E,$G:$G,"Ainukasutuses pind",$C:$C,"Üüritav pind"),0),""))),"")</f>
        <v/>
      </c>
      <c r="X813" s="72" t="str">
        <f>IFERROR(IF($G813="Erikasutuses pind (muu)",Eksplikatsioon!AC813/SUM(Eksplikatsioon!$O813:'Eksplikatsioon'!$AG813),IF($G813="Erikasutuses pind (korrus)",IFERROR(SUMIFS($E:$E,$G:$G,"Ainukasutuses pind",$C:$C,"Üüritav pind",$H:$H,X$3,$A:$A,$A813)/SUMIFS($E:$E,$G:$G,"Ainukasutuses pind",$C:$C,"Üüritav pind",$A:$A,$A813),0),IF($G813="Erikasutuses pind (hoone)",IFERROR(SUMIFS($E:$E,$G:$G,"Ainukasutuses pind",$C:$C,"Üüritav pind",$H:$H,X$3)/SUMIFS($E:$E,$G:$G,"Ainukasutuses pind",$C:$C,"Üüritav pind"),0),""))),"")</f>
        <v/>
      </c>
      <c r="Y813" s="72" t="str">
        <f>IFERROR(IF($G813="Erikasutuses pind (muu)",Eksplikatsioon!AD813/SUM(Eksplikatsioon!$O813:'Eksplikatsioon'!$AG813),IF($G813="Erikasutuses pind (korrus)",IFERROR(SUMIFS($E:$E,$G:$G,"Ainukasutuses pind",$C:$C,"Üüritav pind",$H:$H,Y$3,$A:$A,$A813)/SUMIFS($E:$E,$G:$G,"Ainukasutuses pind",$C:$C,"Üüritav pind",$A:$A,$A813),0),IF($G813="Erikasutuses pind (hoone)",IFERROR(SUMIFS($E:$E,$G:$G,"Ainukasutuses pind",$C:$C,"Üüritav pind",$H:$H,Y$3)/SUMIFS($E:$E,$G:$G,"Ainukasutuses pind",$C:$C,"Üüritav pind"),0),""))),"")</f>
        <v/>
      </c>
      <c r="Z813" s="72" t="str">
        <f>IFERROR(IF($G813="Erikasutuses pind (muu)",Eksplikatsioon!AE813/SUM(Eksplikatsioon!$O813:'Eksplikatsioon'!$AG813),IF($G813="Erikasutuses pind (korrus)",IFERROR(SUMIFS($E:$E,$G:$G,"Ainukasutuses pind",$C:$C,"Üüritav pind",$H:$H,Z$3,$A:$A,$A813)/SUMIFS($E:$E,$G:$G,"Ainukasutuses pind",$C:$C,"Üüritav pind",$A:$A,$A813),0),IF($G813="Erikasutuses pind (hoone)",IFERROR(SUMIFS($E:$E,$G:$G,"Ainukasutuses pind",$C:$C,"Üüritav pind",$H:$H,Z$3)/SUMIFS($E:$E,$G:$G,"Ainukasutuses pind",$C:$C,"Üüritav pind"),0),""))),"")</f>
        <v/>
      </c>
      <c r="AA813" s="72" t="str">
        <f>IFERROR(IF($G813="Erikasutuses pind (muu)",Eksplikatsioon!AF813/SUM(Eksplikatsioon!$O813:'Eksplikatsioon'!$AG813),IF($G813="Erikasutuses pind (korrus)",IFERROR(SUMIFS($E:$E,$G:$G,"Ainukasutuses pind",$C:$C,"Üüritav pind",$H:$H,AA$3,$A:$A,$A813)/SUMIFS($E:$E,$G:$G,"Ainukasutuses pind",$C:$C,"Üüritav pind",$A:$A,$A813),0),IF($G813="Erikasutuses pind (hoone)",IFERROR(SUMIFS($E:$E,$G:$G,"Ainukasutuses pind",$C:$C,"Üüritav pind",$H:$H,AA$3)/SUMIFS($E:$E,$G:$G,"Ainukasutuses pind",$C:$C,"Üüritav pind"),0),""))),"")</f>
        <v/>
      </c>
      <c r="AB813" s="72" t="str">
        <f>IFERROR(IF($G813="Erikasutuses pind (muu)",Eksplikatsioon!AG813/SUM(Eksplikatsioon!$O813:'Eksplikatsioon'!$AG813),IF($G813="Erikasutuses pind (korrus)",IFERROR(SUMIFS($E:$E,$G:$G,"Ainukasutuses pind",$C:$C,"Üüritav pind",$H:$H,AB$3,$A:$A,$A813)/SUMIFS($E:$E,$G:$G,"Ainukasutuses pind",$C:$C,"Üüritav pind",$A:$A,$A813),0),IF($G813="Erikasutuses pind (hoone)",IFERROR(SUMIFS($E:$E,$G:$G,"Ainukasutuses pind",$C:$C,"Üüritav pind",$H:$H,AB$3)/SUMIFS($E:$E,$G:$G,"Ainukasutuses pind",$C:$C,"Üüritav pind"),0),""))),"")</f>
        <v/>
      </c>
      <c r="AC813" s="72" t="str">
        <f>IFERROR(IF($G813="Erikasutuses pind (muu)",$E813*J813,IFERROR($E813*J813/SUM($J813:$AB813)*(Eksplikatsioon!O813)/SUMPRODUCT($J813:$AB813,Eksplikatsioon!$O813:$AG813),"")),"")</f>
        <v/>
      </c>
      <c r="AD813" s="72" t="str">
        <f>IFERROR(IF($G813="Erikasutuses pind (muu)",$E813*K813,IFERROR($E813*K813/SUM($J813:$AB813)*(Eksplikatsioon!P813)/SUMPRODUCT($J813:$AB813,Eksplikatsioon!$O813:$AG813),"")),"")</f>
        <v/>
      </c>
      <c r="AE813" s="72" t="str">
        <f>IFERROR(IF($G813="Erikasutuses pind (muu)",$E813*L813,IFERROR($E813*L813/SUM($J813:$AB813)*(Eksplikatsioon!Q813)/SUMPRODUCT($J813:$AB813,Eksplikatsioon!$O813:$AG813),"")),"")</f>
        <v/>
      </c>
      <c r="AF813" s="72" t="str">
        <f>IFERROR(IF($G813="Erikasutuses pind (muu)",$E813*M813,IFERROR($E813*M813/SUM($J813:$AB813)*(Eksplikatsioon!R813)/SUMPRODUCT($J813:$AB813,Eksplikatsioon!$O813:$AG813),"")),"")</f>
        <v/>
      </c>
      <c r="AG813" s="72" t="str">
        <f>IFERROR(IF($G813="Erikasutuses pind (muu)",$E813*N813,IFERROR($E813*N813/SUM($J813:$AB813)*(Eksplikatsioon!S813)/SUMPRODUCT($J813:$AB813,Eksplikatsioon!$O813:$AG813),"")),"")</f>
        <v/>
      </c>
      <c r="AH813" s="72" t="str">
        <f>IFERROR(IF($G813="Erikasutuses pind (muu)",$E813*O813,IFERROR($E813*O813/SUM($J813:$AB813)*(Eksplikatsioon!T813)/SUMPRODUCT($J813:$AB813,Eksplikatsioon!$O813:$AG813),"")),"")</f>
        <v/>
      </c>
      <c r="AI813" s="72" t="str">
        <f>IFERROR(IF($G813="Erikasutuses pind (muu)",$E813*P813,IFERROR($E813*P813/SUM($J813:$AB813)*(Eksplikatsioon!U813)/SUMPRODUCT($J813:$AB813,Eksplikatsioon!$O813:$AG813),"")),"")</f>
        <v/>
      </c>
      <c r="AJ813" s="72" t="str">
        <f>IFERROR(IF($G813="Erikasutuses pind (muu)",$E813*Q813,IFERROR($E813*Q813/SUM($J813:$AB813)*(Eksplikatsioon!V813)/SUMPRODUCT($J813:$AB813,Eksplikatsioon!$O813:$AG813),"")),"")</f>
        <v/>
      </c>
      <c r="AK813" s="72" t="str">
        <f>IFERROR(IF($G813="Erikasutuses pind (muu)",$E813*R813,IFERROR($E813*R813/SUM($J813:$AB813)*(Eksplikatsioon!W813)/SUMPRODUCT($J813:$AB813,Eksplikatsioon!$O813:$AG813),"")),"")</f>
        <v/>
      </c>
      <c r="AL813" s="72" t="str">
        <f>IFERROR(IF($G813="Erikasutuses pind (muu)",$E813*S813,IFERROR($E813*S813/SUM($J813:$AB813)*(Eksplikatsioon!X813)/SUMPRODUCT($J813:$AB813,Eksplikatsioon!$O813:$AG813),"")),"")</f>
        <v/>
      </c>
      <c r="AM813" s="72" t="str">
        <f>IFERROR(IF($G813="Erikasutuses pind (muu)",$E813*T813,IFERROR($E813*T813/SUM($J813:$AB813)*(Eksplikatsioon!Y813)/SUMPRODUCT($J813:$AB813,Eksplikatsioon!$O813:$AG813),"")),"")</f>
        <v/>
      </c>
      <c r="AN813" s="72" t="str">
        <f>IFERROR(IF($G813="Erikasutuses pind (muu)",$E813*U813,IFERROR($E813*U813/SUM($J813:$AB813)*(Eksplikatsioon!Z813)/SUMPRODUCT($J813:$AB813,Eksplikatsioon!$O813:$AG813),"")),"")</f>
        <v/>
      </c>
      <c r="AO813" s="72" t="str">
        <f>IFERROR(IF($G813="Erikasutuses pind (muu)",$E813*V813,IFERROR($E813*V813/SUM($J813:$AB813)*(Eksplikatsioon!AA813)/SUMPRODUCT($J813:$AB813,Eksplikatsioon!$O813:$AG813),"")),"")</f>
        <v/>
      </c>
      <c r="AP813" s="72" t="str">
        <f>IFERROR(IF($G813="Erikasutuses pind (muu)",$E813*W813,IFERROR($E813*W813/SUM($J813:$AB813)*(Eksplikatsioon!AB813)/SUMPRODUCT($J813:$AB813,Eksplikatsioon!$O813:$AG813),"")),"")</f>
        <v/>
      </c>
      <c r="AQ813" s="72" t="str">
        <f>IFERROR(IF($G813="Erikasutuses pind (muu)",$E813*X813,IFERROR($E813*X813/SUM($J813:$AB813)*(Eksplikatsioon!AC813)/SUMPRODUCT($J813:$AB813,Eksplikatsioon!$O813:$AG813),"")),"")</f>
        <v/>
      </c>
      <c r="AR813" s="72" t="str">
        <f>IFERROR(IF($G813="Erikasutuses pind (muu)",$E813*Y813,IFERROR($E813*Y813/SUM($J813:$AB813)*(Eksplikatsioon!AD813)/SUMPRODUCT($J813:$AB813,Eksplikatsioon!$O813:$AG813),"")),"")</f>
        <v/>
      </c>
      <c r="AS813" s="72" t="str">
        <f>IFERROR(IF($G813="Erikasutuses pind (muu)",$E813*Z813,IFERROR($E813*Z813/SUM($J813:$AB813)*(Eksplikatsioon!AE813)/SUMPRODUCT($J813:$AB813,Eksplikatsioon!$O813:$AG813),"")),"")</f>
        <v/>
      </c>
      <c r="AT813" s="72" t="str">
        <f>IFERROR(IF($G813="Erikasutuses pind (muu)",$E813*AA813,IFERROR($E813*AA813/SUM($J813:$AB813)*(Eksplikatsioon!AF813)/SUMPRODUCT($J813:$AB813,Eksplikatsioon!$O813:$AG813),"")),"")</f>
        <v/>
      </c>
      <c r="AU813" s="72" t="str">
        <f>IFERROR(IF($G813="Erikasutuses pind (muu)",$E813*AB813,IFERROR($E813*AB813/SUM($J813:$AB813)*(Eksplikatsioon!AG813)/SUMPRODUCT($J813:$AB813,Eksplikatsioon!$O813:$AG813),"")),"")</f>
        <v/>
      </c>
    </row>
    <row r="814" spans="1:47" x14ac:dyDescent="0.25">
      <c r="A814" s="71" t="str">
        <f>IF(Eksplikatsioon!A814=0,"",Eksplikatsioon!A814)</f>
        <v/>
      </c>
      <c r="B814" s="71" t="str">
        <f>IF(Eksplikatsioon!B814=0,"",Eksplikatsioon!B814)</f>
        <v/>
      </c>
      <c r="C814" s="71" t="str">
        <f>IF(Eksplikatsioon!C814=0,"",Eksplikatsioon!C814)</f>
        <v/>
      </c>
      <c r="D814" s="71" t="str">
        <f>IF(Eksplikatsioon!D814=0,"",Eksplikatsioon!D814)</f>
        <v/>
      </c>
      <c r="E814" s="71" t="str">
        <f>IF(Eksplikatsioon!F814=0,"",Eksplikatsioon!F814)</f>
        <v/>
      </c>
      <c r="F814" s="71" t="str">
        <f>IF(Eksplikatsioon!H814=0,"",Eksplikatsioon!H814)</f>
        <v/>
      </c>
      <c r="G814" s="71" t="str">
        <f>IF(Eksplikatsioon!J814=0,"",Eksplikatsioon!J814)</f>
        <v/>
      </c>
      <c r="H814" s="71" t="str">
        <f>IF(Eksplikatsioon!K814=0,"",Eksplikatsioon!K814)</f>
        <v/>
      </c>
      <c r="I814" s="71" t="str">
        <f>IF(Eksplikatsioon!L814=0,"",Eksplikatsioon!L814)</f>
        <v/>
      </c>
      <c r="J814" s="72" t="str">
        <f>IFERROR(IF($G814="Erikasutuses pind (muu)",Eksplikatsioon!O814/SUM(Eksplikatsioon!$O814:'Eksplikatsioon'!$AG814),IF($G814="Erikasutuses pind (korrus)",IFERROR(SUMIFS($E:$E,$G:$G,"Ainukasutuses pind",$C:$C,"Üüritav pind",$H:$H,J$3,$A:$A,$A814)/SUMIFS($E:$E,$G:$G,"Ainukasutuses pind",$C:$C,"Üüritav pind",$A:$A,$A814),0),IF($G814="Erikasutuses pind (hoone)",IFERROR(SUMIFS($E:$E,$G:$G,"Ainukasutuses pind",$C:$C,"Üüritav pind",$H:$H,J$3)/SUMIFS($E:$E,$G:$G,"Ainukasutuses pind",$C:$C,"Üüritav pind"),0),""))),"")</f>
        <v/>
      </c>
      <c r="K814" s="72" t="str">
        <f>IFERROR(IF($G814="Erikasutuses pind (muu)",Eksplikatsioon!P814/SUM(Eksplikatsioon!$O814:'Eksplikatsioon'!$AG814),IF($G814="Erikasutuses pind (korrus)",IFERROR(SUMIFS($E:$E,$G:$G,"Ainukasutuses pind",$C:$C,"Üüritav pind",$H:$H,K$3,$A:$A,$A814)/SUMIFS($E:$E,$G:$G,"Ainukasutuses pind",$C:$C,"Üüritav pind",$A:$A,$A814),0),IF($G814="Erikasutuses pind (hoone)",IFERROR(SUMIFS($E:$E,$G:$G,"Ainukasutuses pind",$C:$C,"Üüritav pind",$H:$H,K$3)/SUMIFS($E:$E,$G:$G,"Ainukasutuses pind",$C:$C,"Üüritav pind"),0),""))),"")</f>
        <v/>
      </c>
      <c r="L814" s="72" t="str">
        <f>IFERROR(IF($G814="Erikasutuses pind (muu)",Eksplikatsioon!Q814/SUM(Eksplikatsioon!$O814:'Eksplikatsioon'!$AG814),IF($G814="Erikasutuses pind (korrus)",IFERROR(SUMIFS($E:$E,$G:$G,"Ainukasutuses pind",$C:$C,"Üüritav pind",$H:$H,L$3,$A:$A,$A814)/SUMIFS($E:$E,$G:$G,"Ainukasutuses pind",$C:$C,"Üüritav pind",$A:$A,$A814),0),IF($G814="Erikasutuses pind (hoone)",IFERROR(SUMIFS($E:$E,$G:$G,"Ainukasutuses pind",$C:$C,"Üüritav pind",$H:$H,L$3)/SUMIFS($E:$E,$G:$G,"Ainukasutuses pind",$C:$C,"Üüritav pind"),0),""))),"")</f>
        <v/>
      </c>
      <c r="M814" s="72" t="str">
        <f>IFERROR(IF($G814="Erikasutuses pind (muu)",Eksplikatsioon!R814/SUM(Eksplikatsioon!$O814:'Eksplikatsioon'!$AG814),IF($G814="Erikasutuses pind (korrus)",IFERROR(SUMIFS($E:$E,$G:$G,"Ainukasutuses pind",$C:$C,"Üüritav pind",$H:$H,M$3,$A:$A,$A814)/SUMIFS($E:$E,$G:$G,"Ainukasutuses pind",$C:$C,"Üüritav pind",$A:$A,$A814),0),IF($G814="Erikasutuses pind (hoone)",IFERROR(SUMIFS($E:$E,$G:$G,"Ainukasutuses pind",$C:$C,"Üüritav pind",$H:$H,M$3)/SUMIFS($E:$E,$G:$G,"Ainukasutuses pind",$C:$C,"Üüritav pind"),0),""))),"")</f>
        <v/>
      </c>
      <c r="N814" s="72" t="str">
        <f>IFERROR(IF($G814="Erikasutuses pind (muu)",Eksplikatsioon!S814/SUM(Eksplikatsioon!$O814:'Eksplikatsioon'!$AG814),IF($G814="Erikasutuses pind (korrus)",IFERROR(SUMIFS($E:$E,$G:$G,"Ainukasutuses pind",$C:$C,"Üüritav pind",$H:$H,N$3,$A:$A,$A814)/SUMIFS($E:$E,$G:$G,"Ainukasutuses pind",$C:$C,"Üüritav pind",$A:$A,$A814),0),IF($G814="Erikasutuses pind (hoone)",IFERROR(SUMIFS($E:$E,$G:$G,"Ainukasutuses pind",$C:$C,"Üüritav pind",$H:$H,N$3)/SUMIFS($E:$E,$G:$G,"Ainukasutuses pind",$C:$C,"Üüritav pind"),0),""))),"")</f>
        <v/>
      </c>
      <c r="O814" s="72" t="str">
        <f>IFERROR(IF($G814="Erikasutuses pind (muu)",Eksplikatsioon!T814/SUM(Eksplikatsioon!$O814:'Eksplikatsioon'!$AG814),IF($G814="Erikasutuses pind (korrus)",IFERROR(SUMIFS($E:$E,$G:$G,"Ainukasutuses pind",$C:$C,"Üüritav pind",$H:$H,O$3,$A:$A,$A814)/SUMIFS($E:$E,$G:$G,"Ainukasutuses pind",$C:$C,"Üüritav pind",$A:$A,$A814),0),IF($G814="Erikasutuses pind (hoone)",IFERROR(SUMIFS($E:$E,$G:$G,"Ainukasutuses pind",$C:$C,"Üüritav pind",$H:$H,O$3)/SUMIFS($E:$E,$G:$G,"Ainukasutuses pind",$C:$C,"Üüritav pind"),0),""))),"")</f>
        <v/>
      </c>
      <c r="P814" s="72" t="str">
        <f>IFERROR(IF($G814="Erikasutuses pind (muu)",Eksplikatsioon!U814/SUM(Eksplikatsioon!$O814:'Eksplikatsioon'!$AG814),IF($G814="Erikasutuses pind (korrus)",IFERROR(SUMIFS($E:$E,$G:$G,"Ainukasutuses pind",$C:$C,"Üüritav pind",$H:$H,P$3,$A:$A,$A814)/SUMIFS($E:$E,$G:$G,"Ainukasutuses pind",$C:$C,"Üüritav pind",$A:$A,$A814),0),IF($G814="Erikasutuses pind (hoone)",IFERROR(SUMIFS($E:$E,$G:$G,"Ainukasutuses pind",$C:$C,"Üüritav pind",$H:$H,P$3)/SUMIFS($E:$E,$G:$G,"Ainukasutuses pind",$C:$C,"Üüritav pind"),0),""))),"")</f>
        <v/>
      </c>
      <c r="Q814" s="72" t="str">
        <f>IFERROR(IF($G814="Erikasutuses pind (muu)",Eksplikatsioon!V814/SUM(Eksplikatsioon!$O814:'Eksplikatsioon'!$AG814),IF($G814="Erikasutuses pind (korrus)",IFERROR(SUMIFS($E:$E,$G:$G,"Ainukasutuses pind",$C:$C,"Üüritav pind",$H:$H,Q$3,$A:$A,$A814)/SUMIFS($E:$E,$G:$G,"Ainukasutuses pind",$C:$C,"Üüritav pind",$A:$A,$A814),0),IF($G814="Erikasutuses pind (hoone)",IFERROR(SUMIFS($E:$E,$G:$G,"Ainukasutuses pind",$C:$C,"Üüritav pind",$H:$H,Q$3)/SUMIFS($E:$E,$G:$G,"Ainukasutuses pind",$C:$C,"Üüritav pind"),0),""))),"")</f>
        <v/>
      </c>
      <c r="R814" s="72" t="str">
        <f>IFERROR(IF($G814="Erikasutuses pind (muu)",Eksplikatsioon!W814/SUM(Eksplikatsioon!$O814:'Eksplikatsioon'!$AG814),IF($G814="Erikasutuses pind (korrus)",IFERROR(SUMIFS($E:$E,$G:$G,"Ainukasutuses pind",$C:$C,"Üüritav pind",$H:$H,R$3,$A:$A,$A814)/SUMIFS($E:$E,$G:$G,"Ainukasutuses pind",$C:$C,"Üüritav pind",$A:$A,$A814),0),IF($G814="Erikasutuses pind (hoone)",IFERROR(SUMIFS($E:$E,$G:$G,"Ainukasutuses pind",$C:$C,"Üüritav pind",$H:$H,R$3)/SUMIFS($E:$E,$G:$G,"Ainukasutuses pind",$C:$C,"Üüritav pind"),0),""))),"")</f>
        <v/>
      </c>
      <c r="S814" s="72" t="str">
        <f>IFERROR(IF($G814="Erikasutuses pind (muu)",Eksplikatsioon!X814/SUM(Eksplikatsioon!$O814:'Eksplikatsioon'!$AG814),IF($G814="Erikasutuses pind (korrus)",IFERROR(SUMIFS($E:$E,$G:$G,"Ainukasutuses pind",$C:$C,"Üüritav pind",$H:$H,S$3,$A:$A,$A814)/SUMIFS($E:$E,$G:$G,"Ainukasutuses pind",$C:$C,"Üüritav pind",$A:$A,$A814),0),IF($G814="Erikasutuses pind (hoone)",IFERROR(SUMIFS($E:$E,$G:$G,"Ainukasutuses pind",$C:$C,"Üüritav pind",$H:$H,S$3)/SUMIFS($E:$E,$G:$G,"Ainukasutuses pind",$C:$C,"Üüritav pind"),0),""))),"")</f>
        <v/>
      </c>
      <c r="T814" s="72" t="str">
        <f>IFERROR(IF($G814="Erikasutuses pind (muu)",Eksplikatsioon!Y814/SUM(Eksplikatsioon!$O814:'Eksplikatsioon'!$AG814),IF($G814="Erikasutuses pind (korrus)",IFERROR(SUMIFS($E:$E,$G:$G,"Ainukasutuses pind",$C:$C,"Üüritav pind",$H:$H,T$3,$A:$A,$A814)/SUMIFS($E:$E,$G:$G,"Ainukasutuses pind",$C:$C,"Üüritav pind",$A:$A,$A814),0),IF($G814="Erikasutuses pind (hoone)",IFERROR(SUMIFS($E:$E,$G:$G,"Ainukasutuses pind",$C:$C,"Üüritav pind",$H:$H,T$3)/SUMIFS($E:$E,$G:$G,"Ainukasutuses pind",$C:$C,"Üüritav pind"),0),""))),"")</f>
        <v/>
      </c>
      <c r="U814" s="72" t="str">
        <f>IFERROR(IF($G814="Erikasutuses pind (muu)",Eksplikatsioon!Z814/SUM(Eksplikatsioon!$O814:'Eksplikatsioon'!$AG814),IF($G814="Erikasutuses pind (korrus)",IFERROR(SUMIFS($E:$E,$G:$G,"Ainukasutuses pind",$C:$C,"Üüritav pind",$H:$H,U$3,$A:$A,$A814)/SUMIFS($E:$E,$G:$G,"Ainukasutuses pind",$C:$C,"Üüritav pind",$A:$A,$A814),0),IF($G814="Erikasutuses pind (hoone)",IFERROR(SUMIFS($E:$E,$G:$G,"Ainukasutuses pind",$C:$C,"Üüritav pind",$H:$H,U$3)/SUMIFS($E:$E,$G:$G,"Ainukasutuses pind",$C:$C,"Üüritav pind"),0),""))),"")</f>
        <v/>
      </c>
      <c r="V814" s="72" t="str">
        <f>IFERROR(IF($G814="Erikasutuses pind (muu)",Eksplikatsioon!AA814/SUM(Eksplikatsioon!$O814:'Eksplikatsioon'!$AG814),IF($G814="Erikasutuses pind (korrus)",IFERROR(SUMIFS($E:$E,$G:$G,"Ainukasutuses pind",$C:$C,"Üüritav pind",$H:$H,V$3,$A:$A,$A814)/SUMIFS($E:$E,$G:$G,"Ainukasutuses pind",$C:$C,"Üüritav pind",$A:$A,$A814),0),IF($G814="Erikasutuses pind (hoone)",IFERROR(SUMIFS($E:$E,$G:$G,"Ainukasutuses pind",$C:$C,"Üüritav pind",$H:$H,V$3)/SUMIFS($E:$E,$G:$G,"Ainukasutuses pind",$C:$C,"Üüritav pind"),0),""))),"")</f>
        <v/>
      </c>
      <c r="W814" s="72" t="str">
        <f>IFERROR(IF($G814="Erikasutuses pind (muu)",Eksplikatsioon!AB814/SUM(Eksplikatsioon!$O814:'Eksplikatsioon'!$AG814),IF($G814="Erikasutuses pind (korrus)",IFERROR(SUMIFS($E:$E,$G:$G,"Ainukasutuses pind",$C:$C,"Üüritav pind",$H:$H,W$3,$A:$A,$A814)/SUMIFS($E:$E,$G:$G,"Ainukasutuses pind",$C:$C,"Üüritav pind",$A:$A,$A814),0),IF($G814="Erikasutuses pind (hoone)",IFERROR(SUMIFS($E:$E,$G:$G,"Ainukasutuses pind",$C:$C,"Üüritav pind",$H:$H,W$3)/SUMIFS($E:$E,$G:$G,"Ainukasutuses pind",$C:$C,"Üüritav pind"),0),""))),"")</f>
        <v/>
      </c>
      <c r="X814" s="72" t="str">
        <f>IFERROR(IF($G814="Erikasutuses pind (muu)",Eksplikatsioon!AC814/SUM(Eksplikatsioon!$O814:'Eksplikatsioon'!$AG814),IF($G814="Erikasutuses pind (korrus)",IFERROR(SUMIFS($E:$E,$G:$G,"Ainukasutuses pind",$C:$C,"Üüritav pind",$H:$H,X$3,$A:$A,$A814)/SUMIFS($E:$E,$G:$G,"Ainukasutuses pind",$C:$C,"Üüritav pind",$A:$A,$A814),0),IF($G814="Erikasutuses pind (hoone)",IFERROR(SUMIFS($E:$E,$G:$G,"Ainukasutuses pind",$C:$C,"Üüritav pind",$H:$H,X$3)/SUMIFS($E:$E,$G:$G,"Ainukasutuses pind",$C:$C,"Üüritav pind"),0),""))),"")</f>
        <v/>
      </c>
      <c r="Y814" s="72" t="str">
        <f>IFERROR(IF($G814="Erikasutuses pind (muu)",Eksplikatsioon!AD814/SUM(Eksplikatsioon!$O814:'Eksplikatsioon'!$AG814),IF($G814="Erikasutuses pind (korrus)",IFERROR(SUMIFS($E:$E,$G:$G,"Ainukasutuses pind",$C:$C,"Üüritav pind",$H:$H,Y$3,$A:$A,$A814)/SUMIFS($E:$E,$G:$G,"Ainukasutuses pind",$C:$C,"Üüritav pind",$A:$A,$A814),0),IF($G814="Erikasutuses pind (hoone)",IFERROR(SUMIFS($E:$E,$G:$G,"Ainukasutuses pind",$C:$C,"Üüritav pind",$H:$H,Y$3)/SUMIFS($E:$E,$G:$G,"Ainukasutuses pind",$C:$C,"Üüritav pind"),0),""))),"")</f>
        <v/>
      </c>
      <c r="Z814" s="72" t="str">
        <f>IFERROR(IF($G814="Erikasutuses pind (muu)",Eksplikatsioon!AE814/SUM(Eksplikatsioon!$O814:'Eksplikatsioon'!$AG814),IF($G814="Erikasutuses pind (korrus)",IFERROR(SUMIFS($E:$E,$G:$G,"Ainukasutuses pind",$C:$C,"Üüritav pind",$H:$H,Z$3,$A:$A,$A814)/SUMIFS($E:$E,$G:$G,"Ainukasutuses pind",$C:$C,"Üüritav pind",$A:$A,$A814),0),IF($G814="Erikasutuses pind (hoone)",IFERROR(SUMIFS($E:$E,$G:$G,"Ainukasutuses pind",$C:$C,"Üüritav pind",$H:$H,Z$3)/SUMIFS($E:$E,$G:$G,"Ainukasutuses pind",$C:$C,"Üüritav pind"),0),""))),"")</f>
        <v/>
      </c>
      <c r="AA814" s="72" t="str">
        <f>IFERROR(IF($G814="Erikasutuses pind (muu)",Eksplikatsioon!AF814/SUM(Eksplikatsioon!$O814:'Eksplikatsioon'!$AG814),IF($G814="Erikasutuses pind (korrus)",IFERROR(SUMIFS($E:$E,$G:$G,"Ainukasutuses pind",$C:$C,"Üüritav pind",$H:$H,AA$3,$A:$A,$A814)/SUMIFS($E:$E,$G:$G,"Ainukasutuses pind",$C:$C,"Üüritav pind",$A:$A,$A814),0),IF($G814="Erikasutuses pind (hoone)",IFERROR(SUMIFS($E:$E,$G:$G,"Ainukasutuses pind",$C:$C,"Üüritav pind",$H:$H,AA$3)/SUMIFS($E:$E,$G:$G,"Ainukasutuses pind",$C:$C,"Üüritav pind"),0),""))),"")</f>
        <v/>
      </c>
      <c r="AB814" s="72" t="str">
        <f>IFERROR(IF($G814="Erikasutuses pind (muu)",Eksplikatsioon!AG814/SUM(Eksplikatsioon!$O814:'Eksplikatsioon'!$AG814),IF($G814="Erikasutuses pind (korrus)",IFERROR(SUMIFS($E:$E,$G:$G,"Ainukasutuses pind",$C:$C,"Üüritav pind",$H:$H,AB$3,$A:$A,$A814)/SUMIFS($E:$E,$G:$G,"Ainukasutuses pind",$C:$C,"Üüritav pind",$A:$A,$A814),0),IF($G814="Erikasutuses pind (hoone)",IFERROR(SUMIFS($E:$E,$G:$G,"Ainukasutuses pind",$C:$C,"Üüritav pind",$H:$H,AB$3)/SUMIFS($E:$E,$G:$G,"Ainukasutuses pind",$C:$C,"Üüritav pind"),0),""))),"")</f>
        <v/>
      </c>
      <c r="AC814" s="72" t="str">
        <f>IFERROR(IF($G814="Erikasutuses pind (muu)",$E814*J814,IFERROR($E814*J814/SUM($J814:$AB814)*(Eksplikatsioon!O814)/SUMPRODUCT($J814:$AB814,Eksplikatsioon!$O814:$AG814),"")),"")</f>
        <v/>
      </c>
      <c r="AD814" s="72" t="str">
        <f>IFERROR(IF($G814="Erikasutuses pind (muu)",$E814*K814,IFERROR($E814*K814/SUM($J814:$AB814)*(Eksplikatsioon!P814)/SUMPRODUCT($J814:$AB814,Eksplikatsioon!$O814:$AG814),"")),"")</f>
        <v/>
      </c>
      <c r="AE814" s="72" t="str">
        <f>IFERROR(IF($G814="Erikasutuses pind (muu)",$E814*L814,IFERROR($E814*L814/SUM($J814:$AB814)*(Eksplikatsioon!Q814)/SUMPRODUCT($J814:$AB814,Eksplikatsioon!$O814:$AG814),"")),"")</f>
        <v/>
      </c>
      <c r="AF814" s="72" t="str">
        <f>IFERROR(IF($G814="Erikasutuses pind (muu)",$E814*M814,IFERROR($E814*M814/SUM($J814:$AB814)*(Eksplikatsioon!R814)/SUMPRODUCT($J814:$AB814,Eksplikatsioon!$O814:$AG814),"")),"")</f>
        <v/>
      </c>
      <c r="AG814" s="72" t="str">
        <f>IFERROR(IF($G814="Erikasutuses pind (muu)",$E814*N814,IFERROR($E814*N814/SUM($J814:$AB814)*(Eksplikatsioon!S814)/SUMPRODUCT($J814:$AB814,Eksplikatsioon!$O814:$AG814),"")),"")</f>
        <v/>
      </c>
      <c r="AH814" s="72" t="str">
        <f>IFERROR(IF($G814="Erikasutuses pind (muu)",$E814*O814,IFERROR($E814*O814/SUM($J814:$AB814)*(Eksplikatsioon!T814)/SUMPRODUCT($J814:$AB814,Eksplikatsioon!$O814:$AG814),"")),"")</f>
        <v/>
      </c>
      <c r="AI814" s="72" t="str">
        <f>IFERROR(IF($G814="Erikasutuses pind (muu)",$E814*P814,IFERROR($E814*P814/SUM($J814:$AB814)*(Eksplikatsioon!U814)/SUMPRODUCT($J814:$AB814,Eksplikatsioon!$O814:$AG814),"")),"")</f>
        <v/>
      </c>
      <c r="AJ814" s="72" t="str">
        <f>IFERROR(IF($G814="Erikasutuses pind (muu)",$E814*Q814,IFERROR($E814*Q814/SUM($J814:$AB814)*(Eksplikatsioon!V814)/SUMPRODUCT($J814:$AB814,Eksplikatsioon!$O814:$AG814),"")),"")</f>
        <v/>
      </c>
      <c r="AK814" s="72" t="str">
        <f>IFERROR(IF($G814="Erikasutuses pind (muu)",$E814*R814,IFERROR($E814*R814/SUM($J814:$AB814)*(Eksplikatsioon!W814)/SUMPRODUCT($J814:$AB814,Eksplikatsioon!$O814:$AG814),"")),"")</f>
        <v/>
      </c>
      <c r="AL814" s="72" t="str">
        <f>IFERROR(IF($G814="Erikasutuses pind (muu)",$E814*S814,IFERROR($E814*S814/SUM($J814:$AB814)*(Eksplikatsioon!X814)/SUMPRODUCT($J814:$AB814,Eksplikatsioon!$O814:$AG814),"")),"")</f>
        <v/>
      </c>
      <c r="AM814" s="72" t="str">
        <f>IFERROR(IF($G814="Erikasutuses pind (muu)",$E814*T814,IFERROR($E814*T814/SUM($J814:$AB814)*(Eksplikatsioon!Y814)/SUMPRODUCT($J814:$AB814,Eksplikatsioon!$O814:$AG814),"")),"")</f>
        <v/>
      </c>
      <c r="AN814" s="72" t="str">
        <f>IFERROR(IF($G814="Erikasutuses pind (muu)",$E814*U814,IFERROR($E814*U814/SUM($J814:$AB814)*(Eksplikatsioon!Z814)/SUMPRODUCT($J814:$AB814,Eksplikatsioon!$O814:$AG814),"")),"")</f>
        <v/>
      </c>
      <c r="AO814" s="72" t="str">
        <f>IFERROR(IF($G814="Erikasutuses pind (muu)",$E814*V814,IFERROR($E814*V814/SUM($J814:$AB814)*(Eksplikatsioon!AA814)/SUMPRODUCT($J814:$AB814,Eksplikatsioon!$O814:$AG814),"")),"")</f>
        <v/>
      </c>
      <c r="AP814" s="72" t="str">
        <f>IFERROR(IF($G814="Erikasutuses pind (muu)",$E814*W814,IFERROR($E814*W814/SUM($J814:$AB814)*(Eksplikatsioon!AB814)/SUMPRODUCT($J814:$AB814,Eksplikatsioon!$O814:$AG814),"")),"")</f>
        <v/>
      </c>
      <c r="AQ814" s="72" t="str">
        <f>IFERROR(IF($G814="Erikasutuses pind (muu)",$E814*X814,IFERROR($E814*X814/SUM($J814:$AB814)*(Eksplikatsioon!AC814)/SUMPRODUCT($J814:$AB814,Eksplikatsioon!$O814:$AG814),"")),"")</f>
        <v/>
      </c>
      <c r="AR814" s="72" t="str">
        <f>IFERROR(IF($G814="Erikasutuses pind (muu)",$E814*Y814,IFERROR($E814*Y814/SUM($J814:$AB814)*(Eksplikatsioon!AD814)/SUMPRODUCT($J814:$AB814,Eksplikatsioon!$O814:$AG814),"")),"")</f>
        <v/>
      </c>
      <c r="AS814" s="72" t="str">
        <f>IFERROR(IF($G814="Erikasutuses pind (muu)",$E814*Z814,IFERROR($E814*Z814/SUM($J814:$AB814)*(Eksplikatsioon!AE814)/SUMPRODUCT($J814:$AB814,Eksplikatsioon!$O814:$AG814),"")),"")</f>
        <v/>
      </c>
      <c r="AT814" s="72" t="str">
        <f>IFERROR(IF($G814="Erikasutuses pind (muu)",$E814*AA814,IFERROR($E814*AA814/SUM($J814:$AB814)*(Eksplikatsioon!AF814)/SUMPRODUCT($J814:$AB814,Eksplikatsioon!$O814:$AG814),"")),"")</f>
        <v/>
      </c>
      <c r="AU814" s="72" t="str">
        <f>IFERROR(IF($G814="Erikasutuses pind (muu)",$E814*AB814,IFERROR($E814*AB814/SUM($J814:$AB814)*(Eksplikatsioon!AG814)/SUMPRODUCT($J814:$AB814,Eksplikatsioon!$O814:$AG814),"")),"")</f>
        <v/>
      </c>
    </row>
    <row r="815" spans="1:47" x14ac:dyDescent="0.25">
      <c r="A815" s="71" t="str">
        <f>IF(Eksplikatsioon!A815=0,"",Eksplikatsioon!A815)</f>
        <v/>
      </c>
      <c r="B815" s="71" t="str">
        <f>IF(Eksplikatsioon!B815=0,"",Eksplikatsioon!B815)</f>
        <v/>
      </c>
      <c r="C815" s="71" t="str">
        <f>IF(Eksplikatsioon!C815=0,"",Eksplikatsioon!C815)</f>
        <v/>
      </c>
      <c r="D815" s="71" t="str">
        <f>IF(Eksplikatsioon!D815=0,"",Eksplikatsioon!D815)</f>
        <v/>
      </c>
      <c r="E815" s="71" t="str">
        <f>IF(Eksplikatsioon!F815=0,"",Eksplikatsioon!F815)</f>
        <v/>
      </c>
      <c r="F815" s="71" t="str">
        <f>IF(Eksplikatsioon!H815=0,"",Eksplikatsioon!H815)</f>
        <v/>
      </c>
      <c r="G815" s="71" t="str">
        <f>IF(Eksplikatsioon!J815=0,"",Eksplikatsioon!J815)</f>
        <v/>
      </c>
      <c r="H815" s="71" t="str">
        <f>IF(Eksplikatsioon!K815=0,"",Eksplikatsioon!K815)</f>
        <v/>
      </c>
      <c r="I815" s="71" t="str">
        <f>IF(Eksplikatsioon!L815=0,"",Eksplikatsioon!L815)</f>
        <v/>
      </c>
      <c r="J815" s="72" t="str">
        <f>IFERROR(IF($G815="Erikasutuses pind (muu)",Eksplikatsioon!O815/SUM(Eksplikatsioon!$O815:'Eksplikatsioon'!$AG815),IF($G815="Erikasutuses pind (korrus)",IFERROR(SUMIFS($E:$E,$G:$G,"Ainukasutuses pind",$C:$C,"Üüritav pind",$H:$H,J$3,$A:$A,$A815)/SUMIFS($E:$E,$G:$G,"Ainukasutuses pind",$C:$C,"Üüritav pind",$A:$A,$A815),0),IF($G815="Erikasutuses pind (hoone)",IFERROR(SUMIFS($E:$E,$G:$G,"Ainukasutuses pind",$C:$C,"Üüritav pind",$H:$H,J$3)/SUMIFS($E:$E,$G:$G,"Ainukasutuses pind",$C:$C,"Üüritav pind"),0),""))),"")</f>
        <v/>
      </c>
      <c r="K815" s="72" t="str">
        <f>IFERROR(IF($G815="Erikasutuses pind (muu)",Eksplikatsioon!P815/SUM(Eksplikatsioon!$O815:'Eksplikatsioon'!$AG815),IF($G815="Erikasutuses pind (korrus)",IFERROR(SUMIFS($E:$E,$G:$G,"Ainukasutuses pind",$C:$C,"Üüritav pind",$H:$H,K$3,$A:$A,$A815)/SUMIFS($E:$E,$G:$G,"Ainukasutuses pind",$C:$C,"Üüritav pind",$A:$A,$A815),0),IF($G815="Erikasutuses pind (hoone)",IFERROR(SUMIFS($E:$E,$G:$G,"Ainukasutuses pind",$C:$C,"Üüritav pind",$H:$H,K$3)/SUMIFS($E:$E,$G:$G,"Ainukasutuses pind",$C:$C,"Üüritav pind"),0),""))),"")</f>
        <v/>
      </c>
      <c r="L815" s="72" t="str">
        <f>IFERROR(IF($G815="Erikasutuses pind (muu)",Eksplikatsioon!Q815/SUM(Eksplikatsioon!$O815:'Eksplikatsioon'!$AG815),IF($G815="Erikasutuses pind (korrus)",IFERROR(SUMIFS($E:$E,$G:$G,"Ainukasutuses pind",$C:$C,"Üüritav pind",$H:$H,L$3,$A:$A,$A815)/SUMIFS($E:$E,$G:$G,"Ainukasutuses pind",$C:$C,"Üüritav pind",$A:$A,$A815),0),IF($G815="Erikasutuses pind (hoone)",IFERROR(SUMIFS($E:$E,$G:$G,"Ainukasutuses pind",$C:$C,"Üüritav pind",$H:$H,L$3)/SUMIFS($E:$E,$G:$G,"Ainukasutuses pind",$C:$C,"Üüritav pind"),0),""))),"")</f>
        <v/>
      </c>
      <c r="M815" s="72" t="str">
        <f>IFERROR(IF($G815="Erikasutuses pind (muu)",Eksplikatsioon!R815/SUM(Eksplikatsioon!$O815:'Eksplikatsioon'!$AG815),IF($G815="Erikasutuses pind (korrus)",IFERROR(SUMIFS($E:$E,$G:$G,"Ainukasutuses pind",$C:$C,"Üüritav pind",$H:$H,M$3,$A:$A,$A815)/SUMIFS($E:$E,$G:$G,"Ainukasutuses pind",$C:$C,"Üüritav pind",$A:$A,$A815),0),IF($G815="Erikasutuses pind (hoone)",IFERROR(SUMIFS($E:$E,$G:$G,"Ainukasutuses pind",$C:$C,"Üüritav pind",$H:$H,M$3)/SUMIFS($E:$E,$G:$G,"Ainukasutuses pind",$C:$C,"Üüritav pind"),0),""))),"")</f>
        <v/>
      </c>
      <c r="N815" s="72" t="str">
        <f>IFERROR(IF($G815="Erikasutuses pind (muu)",Eksplikatsioon!S815/SUM(Eksplikatsioon!$O815:'Eksplikatsioon'!$AG815),IF($G815="Erikasutuses pind (korrus)",IFERROR(SUMIFS($E:$E,$G:$G,"Ainukasutuses pind",$C:$C,"Üüritav pind",$H:$H,N$3,$A:$A,$A815)/SUMIFS($E:$E,$G:$G,"Ainukasutuses pind",$C:$C,"Üüritav pind",$A:$A,$A815),0),IF($G815="Erikasutuses pind (hoone)",IFERROR(SUMIFS($E:$E,$G:$G,"Ainukasutuses pind",$C:$C,"Üüritav pind",$H:$H,N$3)/SUMIFS($E:$E,$G:$G,"Ainukasutuses pind",$C:$C,"Üüritav pind"),0),""))),"")</f>
        <v/>
      </c>
      <c r="O815" s="72" t="str">
        <f>IFERROR(IF($G815="Erikasutuses pind (muu)",Eksplikatsioon!T815/SUM(Eksplikatsioon!$O815:'Eksplikatsioon'!$AG815),IF($G815="Erikasutuses pind (korrus)",IFERROR(SUMIFS($E:$E,$G:$G,"Ainukasutuses pind",$C:$C,"Üüritav pind",$H:$H,O$3,$A:$A,$A815)/SUMIFS($E:$E,$G:$G,"Ainukasutuses pind",$C:$C,"Üüritav pind",$A:$A,$A815),0),IF($G815="Erikasutuses pind (hoone)",IFERROR(SUMIFS($E:$E,$G:$G,"Ainukasutuses pind",$C:$C,"Üüritav pind",$H:$H,O$3)/SUMIFS($E:$E,$G:$G,"Ainukasutuses pind",$C:$C,"Üüritav pind"),0),""))),"")</f>
        <v/>
      </c>
      <c r="P815" s="72" t="str">
        <f>IFERROR(IF($G815="Erikasutuses pind (muu)",Eksplikatsioon!U815/SUM(Eksplikatsioon!$O815:'Eksplikatsioon'!$AG815),IF($G815="Erikasutuses pind (korrus)",IFERROR(SUMIFS($E:$E,$G:$G,"Ainukasutuses pind",$C:$C,"Üüritav pind",$H:$H,P$3,$A:$A,$A815)/SUMIFS($E:$E,$G:$G,"Ainukasutuses pind",$C:$C,"Üüritav pind",$A:$A,$A815),0),IF($G815="Erikasutuses pind (hoone)",IFERROR(SUMIFS($E:$E,$G:$G,"Ainukasutuses pind",$C:$C,"Üüritav pind",$H:$H,P$3)/SUMIFS($E:$E,$G:$G,"Ainukasutuses pind",$C:$C,"Üüritav pind"),0),""))),"")</f>
        <v/>
      </c>
      <c r="Q815" s="72" t="str">
        <f>IFERROR(IF($G815="Erikasutuses pind (muu)",Eksplikatsioon!V815/SUM(Eksplikatsioon!$O815:'Eksplikatsioon'!$AG815),IF($G815="Erikasutuses pind (korrus)",IFERROR(SUMIFS($E:$E,$G:$G,"Ainukasutuses pind",$C:$C,"Üüritav pind",$H:$H,Q$3,$A:$A,$A815)/SUMIFS($E:$E,$G:$G,"Ainukasutuses pind",$C:$C,"Üüritav pind",$A:$A,$A815),0),IF($G815="Erikasutuses pind (hoone)",IFERROR(SUMIFS($E:$E,$G:$G,"Ainukasutuses pind",$C:$C,"Üüritav pind",$H:$H,Q$3)/SUMIFS($E:$E,$G:$G,"Ainukasutuses pind",$C:$C,"Üüritav pind"),0),""))),"")</f>
        <v/>
      </c>
      <c r="R815" s="72" t="str">
        <f>IFERROR(IF($G815="Erikasutuses pind (muu)",Eksplikatsioon!W815/SUM(Eksplikatsioon!$O815:'Eksplikatsioon'!$AG815),IF($G815="Erikasutuses pind (korrus)",IFERROR(SUMIFS($E:$E,$G:$G,"Ainukasutuses pind",$C:$C,"Üüritav pind",$H:$H,R$3,$A:$A,$A815)/SUMIFS($E:$E,$G:$G,"Ainukasutuses pind",$C:$C,"Üüritav pind",$A:$A,$A815),0),IF($G815="Erikasutuses pind (hoone)",IFERROR(SUMIFS($E:$E,$G:$G,"Ainukasutuses pind",$C:$C,"Üüritav pind",$H:$H,R$3)/SUMIFS($E:$E,$G:$G,"Ainukasutuses pind",$C:$C,"Üüritav pind"),0),""))),"")</f>
        <v/>
      </c>
      <c r="S815" s="72" t="str">
        <f>IFERROR(IF($G815="Erikasutuses pind (muu)",Eksplikatsioon!X815/SUM(Eksplikatsioon!$O815:'Eksplikatsioon'!$AG815),IF($G815="Erikasutuses pind (korrus)",IFERROR(SUMIFS($E:$E,$G:$G,"Ainukasutuses pind",$C:$C,"Üüritav pind",$H:$H,S$3,$A:$A,$A815)/SUMIFS($E:$E,$G:$G,"Ainukasutuses pind",$C:$C,"Üüritav pind",$A:$A,$A815),0),IF($G815="Erikasutuses pind (hoone)",IFERROR(SUMIFS($E:$E,$G:$G,"Ainukasutuses pind",$C:$C,"Üüritav pind",$H:$H,S$3)/SUMIFS($E:$E,$G:$G,"Ainukasutuses pind",$C:$C,"Üüritav pind"),0),""))),"")</f>
        <v/>
      </c>
      <c r="T815" s="72" t="str">
        <f>IFERROR(IF($G815="Erikasutuses pind (muu)",Eksplikatsioon!Y815/SUM(Eksplikatsioon!$O815:'Eksplikatsioon'!$AG815),IF($G815="Erikasutuses pind (korrus)",IFERROR(SUMIFS($E:$E,$G:$G,"Ainukasutuses pind",$C:$C,"Üüritav pind",$H:$H,T$3,$A:$A,$A815)/SUMIFS($E:$E,$G:$G,"Ainukasutuses pind",$C:$C,"Üüritav pind",$A:$A,$A815),0),IF($G815="Erikasutuses pind (hoone)",IFERROR(SUMIFS($E:$E,$G:$G,"Ainukasutuses pind",$C:$C,"Üüritav pind",$H:$H,T$3)/SUMIFS($E:$E,$G:$G,"Ainukasutuses pind",$C:$C,"Üüritav pind"),0),""))),"")</f>
        <v/>
      </c>
      <c r="U815" s="72" t="str">
        <f>IFERROR(IF($G815="Erikasutuses pind (muu)",Eksplikatsioon!Z815/SUM(Eksplikatsioon!$O815:'Eksplikatsioon'!$AG815),IF($G815="Erikasutuses pind (korrus)",IFERROR(SUMIFS($E:$E,$G:$G,"Ainukasutuses pind",$C:$C,"Üüritav pind",$H:$H,U$3,$A:$A,$A815)/SUMIFS($E:$E,$G:$G,"Ainukasutuses pind",$C:$C,"Üüritav pind",$A:$A,$A815),0),IF($G815="Erikasutuses pind (hoone)",IFERROR(SUMIFS($E:$E,$G:$G,"Ainukasutuses pind",$C:$C,"Üüritav pind",$H:$H,U$3)/SUMIFS($E:$E,$G:$G,"Ainukasutuses pind",$C:$C,"Üüritav pind"),0),""))),"")</f>
        <v/>
      </c>
      <c r="V815" s="72" t="str">
        <f>IFERROR(IF($G815="Erikasutuses pind (muu)",Eksplikatsioon!AA815/SUM(Eksplikatsioon!$O815:'Eksplikatsioon'!$AG815),IF($G815="Erikasutuses pind (korrus)",IFERROR(SUMIFS($E:$E,$G:$G,"Ainukasutuses pind",$C:$C,"Üüritav pind",$H:$H,V$3,$A:$A,$A815)/SUMIFS($E:$E,$G:$G,"Ainukasutuses pind",$C:$C,"Üüritav pind",$A:$A,$A815),0),IF($G815="Erikasutuses pind (hoone)",IFERROR(SUMIFS($E:$E,$G:$G,"Ainukasutuses pind",$C:$C,"Üüritav pind",$H:$H,V$3)/SUMIFS($E:$E,$G:$G,"Ainukasutuses pind",$C:$C,"Üüritav pind"),0),""))),"")</f>
        <v/>
      </c>
      <c r="W815" s="72" t="str">
        <f>IFERROR(IF($G815="Erikasutuses pind (muu)",Eksplikatsioon!AB815/SUM(Eksplikatsioon!$O815:'Eksplikatsioon'!$AG815),IF($G815="Erikasutuses pind (korrus)",IFERROR(SUMIFS($E:$E,$G:$G,"Ainukasutuses pind",$C:$C,"Üüritav pind",$H:$H,W$3,$A:$A,$A815)/SUMIFS($E:$E,$G:$G,"Ainukasutuses pind",$C:$C,"Üüritav pind",$A:$A,$A815),0),IF($G815="Erikasutuses pind (hoone)",IFERROR(SUMIFS($E:$E,$G:$G,"Ainukasutuses pind",$C:$C,"Üüritav pind",$H:$H,W$3)/SUMIFS($E:$E,$G:$G,"Ainukasutuses pind",$C:$C,"Üüritav pind"),0),""))),"")</f>
        <v/>
      </c>
      <c r="X815" s="72" t="str">
        <f>IFERROR(IF($G815="Erikasutuses pind (muu)",Eksplikatsioon!AC815/SUM(Eksplikatsioon!$O815:'Eksplikatsioon'!$AG815),IF($G815="Erikasutuses pind (korrus)",IFERROR(SUMIFS($E:$E,$G:$G,"Ainukasutuses pind",$C:$C,"Üüritav pind",$H:$H,X$3,$A:$A,$A815)/SUMIFS($E:$E,$G:$G,"Ainukasutuses pind",$C:$C,"Üüritav pind",$A:$A,$A815),0),IF($G815="Erikasutuses pind (hoone)",IFERROR(SUMIFS($E:$E,$G:$G,"Ainukasutuses pind",$C:$C,"Üüritav pind",$H:$H,X$3)/SUMIFS($E:$E,$G:$G,"Ainukasutuses pind",$C:$C,"Üüritav pind"),0),""))),"")</f>
        <v/>
      </c>
      <c r="Y815" s="72" t="str">
        <f>IFERROR(IF($G815="Erikasutuses pind (muu)",Eksplikatsioon!AD815/SUM(Eksplikatsioon!$O815:'Eksplikatsioon'!$AG815),IF($G815="Erikasutuses pind (korrus)",IFERROR(SUMIFS($E:$E,$G:$G,"Ainukasutuses pind",$C:$C,"Üüritav pind",$H:$H,Y$3,$A:$A,$A815)/SUMIFS($E:$E,$G:$G,"Ainukasutuses pind",$C:$C,"Üüritav pind",$A:$A,$A815),0),IF($G815="Erikasutuses pind (hoone)",IFERROR(SUMIFS($E:$E,$G:$G,"Ainukasutuses pind",$C:$C,"Üüritav pind",$H:$H,Y$3)/SUMIFS($E:$E,$G:$G,"Ainukasutuses pind",$C:$C,"Üüritav pind"),0),""))),"")</f>
        <v/>
      </c>
      <c r="Z815" s="72" t="str">
        <f>IFERROR(IF($G815="Erikasutuses pind (muu)",Eksplikatsioon!AE815/SUM(Eksplikatsioon!$O815:'Eksplikatsioon'!$AG815),IF($G815="Erikasutuses pind (korrus)",IFERROR(SUMIFS($E:$E,$G:$G,"Ainukasutuses pind",$C:$C,"Üüritav pind",$H:$H,Z$3,$A:$A,$A815)/SUMIFS($E:$E,$G:$G,"Ainukasutuses pind",$C:$C,"Üüritav pind",$A:$A,$A815),0),IF($G815="Erikasutuses pind (hoone)",IFERROR(SUMIFS($E:$E,$G:$G,"Ainukasutuses pind",$C:$C,"Üüritav pind",$H:$H,Z$3)/SUMIFS($E:$E,$G:$G,"Ainukasutuses pind",$C:$C,"Üüritav pind"),0),""))),"")</f>
        <v/>
      </c>
      <c r="AA815" s="72" t="str">
        <f>IFERROR(IF($G815="Erikasutuses pind (muu)",Eksplikatsioon!AF815/SUM(Eksplikatsioon!$O815:'Eksplikatsioon'!$AG815),IF($G815="Erikasutuses pind (korrus)",IFERROR(SUMIFS($E:$E,$G:$G,"Ainukasutuses pind",$C:$C,"Üüritav pind",$H:$H,AA$3,$A:$A,$A815)/SUMIFS($E:$E,$G:$G,"Ainukasutuses pind",$C:$C,"Üüritav pind",$A:$A,$A815),0),IF($G815="Erikasutuses pind (hoone)",IFERROR(SUMIFS($E:$E,$G:$G,"Ainukasutuses pind",$C:$C,"Üüritav pind",$H:$H,AA$3)/SUMIFS($E:$E,$G:$G,"Ainukasutuses pind",$C:$C,"Üüritav pind"),0),""))),"")</f>
        <v/>
      </c>
      <c r="AB815" s="72" t="str">
        <f>IFERROR(IF($G815="Erikasutuses pind (muu)",Eksplikatsioon!AG815/SUM(Eksplikatsioon!$O815:'Eksplikatsioon'!$AG815),IF($G815="Erikasutuses pind (korrus)",IFERROR(SUMIFS($E:$E,$G:$G,"Ainukasutuses pind",$C:$C,"Üüritav pind",$H:$H,AB$3,$A:$A,$A815)/SUMIFS($E:$E,$G:$G,"Ainukasutuses pind",$C:$C,"Üüritav pind",$A:$A,$A815),0),IF($G815="Erikasutuses pind (hoone)",IFERROR(SUMIFS($E:$E,$G:$G,"Ainukasutuses pind",$C:$C,"Üüritav pind",$H:$H,AB$3)/SUMIFS($E:$E,$G:$G,"Ainukasutuses pind",$C:$C,"Üüritav pind"),0),""))),"")</f>
        <v/>
      </c>
      <c r="AC815" s="72" t="str">
        <f>IFERROR(IF($G815="Erikasutuses pind (muu)",$E815*J815,IFERROR($E815*J815/SUM($J815:$AB815)*(Eksplikatsioon!O815)/SUMPRODUCT($J815:$AB815,Eksplikatsioon!$O815:$AG815),"")),"")</f>
        <v/>
      </c>
      <c r="AD815" s="72" t="str">
        <f>IFERROR(IF($G815="Erikasutuses pind (muu)",$E815*K815,IFERROR($E815*K815/SUM($J815:$AB815)*(Eksplikatsioon!P815)/SUMPRODUCT($J815:$AB815,Eksplikatsioon!$O815:$AG815),"")),"")</f>
        <v/>
      </c>
      <c r="AE815" s="72" t="str">
        <f>IFERROR(IF($G815="Erikasutuses pind (muu)",$E815*L815,IFERROR($E815*L815/SUM($J815:$AB815)*(Eksplikatsioon!Q815)/SUMPRODUCT($J815:$AB815,Eksplikatsioon!$O815:$AG815),"")),"")</f>
        <v/>
      </c>
      <c r="AF815" s="72" t="str">
        <f>IFERROR(IF($G815="Erikasutuses pind (muu)",$E815*M815,IFERROR($E815*M815/SUM($J815:$AB815)*(Eksplikatsioon!R815)/SUMPRODUCT($J815:$AB815,Eksplikatsioon!$O815:$AG815),"")),"")</f>
        <v/>
      </c>
      <c r="AG815" s="72" t="str">
        <f>IFERROR(IF($G815="Erikasutuses pind (muu)",$E815*N815,IFERROR($E815*N815/SUM($J815:$AB815)*(Eksplikatsioon!S815)/SUMPRODUCT($J815:$AB815,Eksplikatsioon!$O815:$AG815),"")),"")</f>
        <v/>
      </c>
      <c r="AH815" s="72" t="str">
        <f>IFERROR(IF($G815="Erikasutuses pind (muu)",$E815*O815,IFERROR($E815*O815/SUM($J815:$AB815)*(Eksplikatsioon!T815)/SUMPRODUCT($J815:$AB815,Eksplikatsioon!$O815:$AG815),"")),"")</f>
        <v/>
      </c>
      <c r="AI815" s="72" t="str">
        <f>IFERROR(IF($G815="Erikasutuses pind (muu)",$E815*P815,IFERROR($E815*P815/SUM($J815:$AB815)*(Eksplikatsioon!U815)/SUMPRODUCT($J815:$AB815,Eksplikatsioon!$O815:$AG815),"")),"")</f>
        <v/>
      </c>
      <c r="AJ815" s="72" t="str">
        <f>IFERROR(IF($G815="Erikasutuses pind (muu)",$E815*Q815,IFERROR($E815*Q815/SUM($J815:$AB815)*(Eksplikatsioon!V815)/SUMPRODUCT($J815:$AB815,Eksplikatsioon!$O815:$AG815),"")),"")</f>
        <v/>
      </c>
      <c r="AK815" s="72" t="str">
        <f>IFERROR(IF($G815="Erikasutuses pind (muu)",$E815*R815,IFERROR($E815*R815/SUM($J815:$AB815)*(Eksplikatsioon!W815)/SUMPRODUCT($J815:$AB815,Eksplikatsioon!$O815:$AG815),"")),"")</f>
        <v/>
      </c>
      <c r="AL815" s="72" t="str">
        <f>IFERROR(IF($G815="Erikasutuses pind (muu)",$E815*S815,IFERROR($E815*S815/SUM($J815:$AB815)*(Eksplikatsioon!X815)/SUMPRODUCT($J815:$AB815,Eksplikatsioon!$O815:$AG815),"")),"")</f>
        <v/>
      </c>
      <c r="AM815" s="72" t="str">
        <f>IFERROR(IF($G815="Erikasutuses pind (muu)",$E815*T815,IFERROR($E815*T815/SUM($J815:$AB815)*(Eksplikatsioon!Y815)/SUMPRODUCT($J815:$AB815,Eksplikatsioon!$O815:$AG815),"")),"")</f>
        <v/>
      </c>
      <c r="AN815" s="72" t="str">
        <f>IFERROR(IF($G815="Erikasutuses pind (muu)",$E815*U815,IFERROR($E815*U815/SUM($J815:$AB815)*(Eksplikatsioon!Z815)/SUMPRODUCT($J815:$AB815,Eksplikatsioon!$O815:$AG815),"")),"")</f>
        <v/>
      </c>
      <c r="AO815" s="72" t="str">
        <f>IFERROR(IF($G815="Erikasutuses pind (muu)",$E815*V815,IFERROR($E815*V815/SUM($J815:$AB815)*(Eksplikatsioon!AA815)/SUMPRODUCT($J815:$AB815,Eksplikatsioon!$O815:$AG815),"")),"")</f>
        <v/>
      </c>
      <c r="AP815" s="72" t="str">
        <f>IFERROR(IF($G815="Erikasutuses pind (muu)",$E815*W815,IFERROR($E815*W815/SUM($J815:$AB815)*(Eksplikatsioon!AB815)/SUMPRODUCT($J815:$AB815,Eksplikatsioon!$O815:$AG815),"")),"")</f>
        <v/>
      </c>
      <c r="AQ815" s="72" t="str">
        <f>IFERROR(IF($G815="Erikasutuses pind (muu)",$E815*X815,IFERROR($E815*X815/SUM($J815:$AB815)*(Eksplikatsioon!AC815)/SUMPRODUCT($J815:$AB815,Eksplikatsioon!$O815:$AG815),"")),"")</f>
        <v/>
      </c>
      <c r="AR815" s="72" t="str">
        <f>IFERROR(IF($G815="Erikasutuses pind (muu)",$E815*Y815,IFERROR($E815*Y815/SUM($J815:$AB815)*(Eksplikatsioon!AD815)/SUMPRODUCT($J815:$AB815,Eksplikatsioon!$O815:$AG815),"")),"")</f>
        <v/>
      </c>
      <c r="AS815" s="72" t="str">
        <f>IFERROR(IF($G815="Erikasutuses pind (muu)",$E815*Z815,IFERROR($E815*Z815/SUM($J815:$AB815)*(Eksplikatsioon!AE815)/SUMPRODUCT($J815:$AB815,Eksplikatsioon!$O815:$AG815),"")),"")</f>
        <v/>
      </c>
      <c r="AT815" s="72" t="str">
        <f>IFERROR(IF($G815="Erikasutuses pind (muu)",$E815*AA815,IFERROR($E815*AA815/SUM($J815:$AB815)*(Eksplikatsioon!AF815)/SUMPRODUCT($J815:$AB815,Eksplikatsioon!$O815:$AG815),"")),"")</f>
        <v/>
      </c>
      <c r="AU815" s="72" t="str">
        <f>IFERROR(IF($G815="Erikasutuses pind (muu)",$E815*AB815,IFERROR($E815*AB815/SUM($J815:$AB815)*(Eksplikatsioon!AG815)/SUMPRODUCT($J815:$AB815,Eksplikatsioon!$O815:$AG815),"")),"")</f>
        <v/>
      </c>
    </row>
    <row r="816" spans="1:47" x14ac:dyDescent="0.25">
      <c r="A816" s="71" t="str">
        <f>IF(Eksplikatsioon!A816=0,"",Eksplikatsioon!A816)</f>
        <v/>
      </c>
      <c r="B816" s="71" t="str">
        <f>IF(Eksplikatsioon!B816=0,"",Eksplikatsioon!B816)</f>
        <v/>
      </c>
      <c r="C816" s="71" t="str">
        <f>IF(Eksplikatsioon!C816=0,"",Eksplikatsioon!C816)</f>
        <v/>
      </c>
      <c r="D816" s="71" t="str">
        <f>IF(Eksplikatsioon!D816=0,"",Eksplikatsioon!D816)</f>
        <v/>
      </c>
      <c r="E816" s="71" t="str">
        <f>IF(Eksplikatsioon!F816=0,"",Eksplikatsioon!F816)</f>
        <v/>
      </c>
      <c r="F816" s="71" t="str">
        <f>IF(Eksplikatsioon!H816=0,"",Eksplikatsioon!H816)</f>
        <v/>
      </c>
      <c r="G816" s="71" t="str">
        <f>IF(Eksplikatsioon!J816=0,"",Eksplikatsioon!J816)</f>
        <v/>
      </c>
      <c r="H816" s="71" t="str">
        <f>IF(Eksplikatsioon!K816=0,"",Eksplikatsioon!K816)</f>
        <v/>
      </c>
      <c r="I816" s="71" t="str">
        <f>IF(Eksplikatsioon!L816=0,"",Eksplikatsioon!L816)</f>
        <v/>
      </c>
      <c r="J816" s="72" t="str">
        <f>IFERROR(IF($G816="Erikasutuses pind (muu)",Eksplikatsioon!O816/SUM(Eksplikatsioon!$O816:'Eksplikatsioon'!$AG816),IF($G816="Erikasutuses pind (korrus)",IFERROR(SUMIFS($E:$E,$G:$G,"Ainukasutuses pind",$C:$C,"Üüritav pind",$H:$H,J$3,$A:$A,$A816)/SUMIFS($E:$E,$G:$G,"Ainukasutuses pind",$C:$C,"Üüritav pind",$A:$A,$A816),0),IF($G816="Erikasutuses pind (hoone)",IFERROR(SUMIFS($E:$E,$G:$G,"Ainukasutuses pind",$C:$C,"Üüritav pind",$H:$H,J$3)/SUMIFS($E:$E,$G:$G,"Ainukasutuses pind",$C:$C,"Üüritav pind"),0),""))),"")</f>
        <v/>
      </c>
      <c r="K816" s="72" t="str">
        <f>IFERROR(IF($G816="Erikasutuses pind (muu)",Eksplikatsioon!P816/SUM(Eksplikatsioon!$O816:'Eksplikatsioon'!$AG816),IF($G816="Erikasutuses pind (korrus)",IFERROR(SUMIFS($E:$E,$G:$G,"Ainukasutuses pind",$C:$C,"Üüritav pind",$H:$H,K$3,$A:$A,$A816)/SUMIFS($E:$E,$G:$G,"Ainukasutuses pind",$C:$C,"Üüritav pind",$A:$A,$A816),0),IF($G816="Erikasutuses pind (hoone)",IFERROR(SUMIFS($E:$E,$G:$G,"Ainukasutuses pind",$C:$C,"Üüritav pind",$H:$H,K$3)/SUMIFS($E:$E,$G:$G,"Ainukasutuses pind",$C:$C,"Üüritav pind"),0),""))),"")</f>
        <v/>
      </c>
      <c r="L816" s="72" t="str">
        <f>IFERROR(IF($G816="Erikasutuses pind (muu)",Eksplikatsioon!Q816/SUM(Eksplikatsioon!$O816:'Eksplikatsioon'!$AG816),IF($G816="Erikasutuses pind (korrus)",IFERROR(SUMIFS($E:$E,$G:$G,"Ainukasutuses pind",$C:$C,"Üüritav pind",$H:$H,L$3,$A:$A,$A816)/SUMIFS($E:$E,$G:$G,"Ainukasutuses pind",$C:$C,"Üüritav pind",$A:$A,$A816),0),IF($G816="Erikasutuses pind (hoone)",IFERROR(SUMIFS($E:$E,$G:$G,"Ainukasutuses pind",$C:$C,"Üüritav pind",$H:$H,L$3)/SUMIFS($E:$E,$G:$G,"Ainukasutuses pind",$C:$C,"Üüritav pind"),0),""))),"")</f>
        <v/>
      </c>
      <c r="M816" s="72" t="str">
        <f>IFERROR(IF($G816="Erikasutuses pind (muu)",Eksplikatsioon!R816/SUM(Eksplikatsioon!$O816:'Eksplikatsioon'!$AG816),IF($G816="Erikasutuses pind (korrus)",IFERROR(SUMIFS($E:$E,$G:$G,"Ainukasutuses pind",$C:$C,"Üüritav pind",$H:$H,M$3,$A:$A,$A816)/SUMIFS($E:$E,$G:$G,"Ainukasutuses pind",$C:$C,"Üüritav pind",$A:$A,$A816),0),IF($G816="Erikasutuses pind (hoone)",IFERROR(SUMIFS($E:$E,$G:$G,"Ainukasutuses pind",$C:$C,"Üüritav pind",$H:$H,M$3)/SUMIFS($E:$E,$G:$G,"Ainukasutuses pind",$C:$C,"Üüritav pind"),0),""))),"")</f>
        <v/>
      </c>
      <c r="N816" s="72" t="str">
        <f>IFERROR(IF($G816="Erikasutuses pind (muu)",Eksplikatsioon!S816/SUM(Eksplikatsioon!$O816:'Eksplikatsioon'!$AG816),IF($G816="Erikasutuses pind (korrus)",IFERROR(SUMIFS($E:$E,$G:$G,"Ainukasutuses pind",$C:$C,"Üüritav pind",$H:$H,N$3,$A:$A,$A816)/SUMIFS($E:$E,$G:$G,"Ainukasutuses pind",$C:$C,"Üüritav pind",$A:$A,$A816),0),IF($G816="Erikasutuses pind (hoone)",IFERROR(SUMIFS($E:$E,$G:$G,"Ainukasutuses pind",$C:$C,"Üüritav pind",$H:$H,N$3)/SUMIFS($E:$E,$G:$G,"Ainukasutuses pind",$C:$C,"Üüritav pind"),0),""))),"")</f>
        <v/>
      </c>
      <c r="O816" s="72" t="str">
        <f>IFERROR(IF($G816="Erikasutuses pind (muu)",Eksplikatsioon!T816/SUM(Eksplikatsioon!$O816:'Eksplikatsioon'!$AG816),IF($G816="Erikasutuses pind (korrus)",IFERROR(SUMIFS($E:$E,$G:$G,"Ainukasutuses pind",$C:$C,"Üüritav pind",$H:$H,O$3,$A:$A,$A816)/SUMIFS($E:$E,$G:$G,"Ainukasutuses pind",$C:$C,"Üüritav pind",$A:$A,$A816),0),IF($G816="Erikasutuses pind (hoone)",IFERROR(SUMIFS($E:$E,$G:$G,"Ainukasutuses pind",$C:$C,"Üüritav pind",$H:$H,O$3)/SUMIFS($E:$E,$G:$G,"Ainukasutuses pind",$C:$C,"Üüritav pind"),0),""))),"")</f>
        <v/>
      </c>
      <c r="P816" s="72" t="str">
        <f>IFERROR(IF($G816="Erikasutuses pind (muu)",Eksplikatsioon!U816/SUM(Eksplikatsioon!$O816:'Eksplikatsioon'!$AG816),IF($G816="Erikasutuses pind (korrus)",IFERROR(SUMIFS($E:$E,$G:$G,"Ainukasutuses pind",$C:$C,"Üüritav pind",$H:$H,P$3,$A:$A,$A816)/SUMIFS($E:$E,$G:$G,"Ainukasutuses pind",$C:$C,"Üüritav pind",$A:$A,$A816),0),IF($G816="Erikasutuses pind (hoone)",IFERROR(SUMIFS($E:$E,$G:$G,"Ainukasutuses pind",$C:$C,"Üüritav pind",$H:$H,P$3)/SUMIFS($E:$E,$G:$G,"Ainukasutuses pind",$C:$C,"Üüritav pind"),0),""))),"")</f>
        <v/>
      </c>
      <c r="Q816" s="72" t="str">
        <f>IFERROR(IF($G816="Erikasutuses pind (muu)",Eksplikatsioon!V816/SUM(Eksplikatsioon!$O816:'Eksplikatsioon'!$AG816),IF($G816="Erikasutuses pind (korrus)",IFERROR(SUMIFS($E:$E,$G:$G,"Ainukasutuses pind",$C:$C,"Üüritav pind",$H:$H,Q$3,$A:$A,$A816)/SUMIFS($E:$E,$G:$G,"Ainukasutuses pind",$C:$C,"Üüritav pind",$A:$A,$A816),0),IF($G816="Erikasutuses pind (hoone)",IFERROR(SUMIFS($E:$E,$G:$G,"Ainukasutuses pind",$C:$C,"Üüritav pind",$H:$H,Q$3)/SUMIFS($E:$E,$G:$G,"Ainukasutuses pind",$C:$C,"Üüritav pind"),0),""))),"")</f>
        <v/>
      </c>
      <c r="R816" s="72" t="str">
        <f>IFERROR(IF($G816="Erikasutuses pind (muu)",Eksplikatsioon!W816/SUM(Eksplikatsioon!$O816:'Eksplikatsioon'!$AG816),IF($G816="Erikasutuses pind (korrus)",IFERROR(SUMIFS($E:$E,$G:$G,"Ainukasutuses pind",$C:$C,"Üüritav pind",$H:$H,R$3,$A:$A,$A816)/SUMIFS($E:$E,$G:$G,"Ainukasutuses pind",$C:$C,"Üüritav pind",$A:$A,$A816),0),IF($G816="Erikasutuses pind (hoone)",IFERROR(SUMIFS($E:$E,$G:$G,"Ainukasutuses pind",$C:$C,"Üüritav pind",$H:$H,R$3)/SUMIFS($E:$E,$G:$G,"Ainukasutuses pind",$C:$C,"Üüritav pind"),0),""))),"")</f>
        <v/>
      </c>
      <c r="S816" s="72" t="str">
        <f>IFERROR(IF($G816="Erikasutuses pind (muu)",Eksplikatsioon!X816/SUM(Eksplikatsioon!$O816:'Eksplikatsioon'!$AG816),IF($G816="Erikasutuses pind (korrus)",IFERROR(SUMIFS($E:$E,$G:$G,"Ainukasutuses pind",$C:$C,"Üüritav pind",$H:$H,S$3,$A:$A,$A816)/SUMIFS($E:$E,$G:$G,"Ainukasutuses pind",$C:$C,"Üüritav pind",$A:$A,$A816),0),IF($G816="Erikasutuses pind (hoone)",IFERROR(SUMIFS($E:$E,$G:$G,"Ainukasutuses pind",$C:$C,"Üüritav pind",$H:$H,S$3)/SUMIFS($E:$E,$G:$G,"Ainukasutuses pind",$C:$C,"Üüritav pind"),0),""))),"")</f>
        <v/>
      </c>
      <c r="T816" s="72" t="str">
        <f>IFERROR(IF($G816="Erikasutuses pind (muu)",Eksplikatsioon!Y816/SUM(Eksplikatsioon!$O816:'Eksplikatsioon'!$AG816),IF($G816="Erikasutuses pind (korrus)",IFERROR(SUMIFS($E:$E,$G:$G,"Ainukasutuses pind",$C:$C,"Üüritav pind",$H:$H,T$3,$A:$A,$A816)/SUMIFS($E:$E,$G:$G,"Ainukasutuses pind",$C:$C,"Üüritav pind",$A:$A,$A816),0),IF($G816="Erikasutuses pind (hoone)",IFERROR(SUMIFS($E:$E,$G:$G,"Ainukasutuses pind",$C:$C,"Üüritav pind",$H:$H,T$3)/SUMIFS($E:$E,$G:$G,"Ainukasutuses pind",$C:$C,"Üüritav pind"),0),""))),"")</f>
        <v/>
      </c>
      <c r="U816" s="72" t="str">
        <f>IFERROR(IF($G816="Erikasutuses pind (muu)",Eksplikatsioon!Z816/SUM(Eksplikatsioon!$O816:'Eksplikatsioon'!$AG816),IF($G816="Erikasutuses pind (korrus)",IFERROR(SUMIFS($E:$E,$G:$G,"Ainukasutuses pind",$C:$C,"Üüritav pind",$H:$H,U$3,$A:$A,$A816)/SUMIFS($E:$E,$G:$G,"Ainukasutuses pind",$C:$C,"Üüritav pind",$A:$A,$A816),0),IF($G816="Erikasutuses pind (hoone)",IFERROR(SUMIFS($E:$E,$G:$G,"Ainukasutuses pind",$C:$C,"Üüritav pind",$H:$H,U$3)/SUMIFS($E:$E,$G:$G,"Ainukasutuses pind",$C:$C,"Üüritav pind"),0),""))),"")</f>
        <v/>
      </c>
      <c r="V816" s="72" t="str">
        <f>IFERROR(IF($G816="Erikasutuses pind (muu)",Eksplikatsioon!AA816/SUM(Eksplikatsioon!$O816:'Eksplikatsioon'!$AG816),IF($G816="Erikasutuses pind (korrus)",IFERROR(SUMIFS($E:$E,$G:$G,"Ainukasutuses pind",$C:$C,"Üüritav pind",$H:$H,V$3,$A:$A,$A816)/SUMIFS($E:$E,$G:$G,"Ainukasutuses pind",$C:$C,"Üüritav pind",$A:$A,$A816),0),IF($G816="Erikasutuses pind (hoone)",IFERROR(SUMIFS($E:$E,$G:$G,"Ainukasutuses pind",$C:$C,"Üüritav pind",$H:$H,V$3)/SUMIFS($E:$E,$G:$G,"Ainukasutuses pind",$C:$C,"Üüritav pind"),0),""))),"")</f>
        <v/>
      </c>
      <c r="W816" s="72" t="str">
        <f>IFERROR(IF($G816="Erikasutuses pind (muu)",Eksplikatsioon!AB816/SUM(Eksplikatsioon!$O816:'Eksplikatsioon'!$AG816),IF($G816="Erikasutuses pind (korrus)",IFERROR(SUMIFS($E:$E,$G:$G,"Ainukasutuses pind",$C:$C,"Üüritav pind",$H:$H,W$3,$A:$A,$A816)/SUMIFS($E:$E,$G:$G,"Ainukasutuses pind",$C:$C,"Üüritav pind",$A:$A,$A816),0),IF($G816="Erikasutuses pind (hoone)",IFERROR(SUMIFS($E:$E,$G:$G,"Ainukasutuses pind",$C:$C,"Üüritav pind",$H:$H,W$3)/SUMIFS($E:$E,$G:$G,"Ainukasutuses pind",$C:$C,"Üüritav pind"),0),""))),"")</f>
        <v/>
      </c>
      <c r="X816" s="72" t="str">
        <f>IFERROR(IF($G816="Erikasutuses pind (muu)",Eksplikatsioon!AC816/SUM(Eksplikatsioon!$O816:'Eksplikatsioon'!$AG816),IF($G816="Erikasutuses pind (korrus)",IFERROR(SUMIFS($E:$E,$G:$G,"Ainukasutuses pind",$C:$C,"Üüritav pind",$H:$H,X$3,$A:$A,$A816)/SUMIFS($E:$E,$G:$G,"Ainukasutuses pind",$C:$C,"Üüritav pind",$A:$A,$A816),0),IF($G816="Erikasutuses pind (hoone)",IFERROR(SUMIFS($E:$E,$G:$G,"Ainukasutuses pind",$C:$C,"Üüritav pind",$H:$H,X$3)/SUMIFS($E:$E,$G:$G,"Ainukasutuses pind",$C:$C,"Üüritav pind"),0),""))),"")</f>
        <v/>
      </c>
      <c r="Y816" s="72" t="str">
        <f>IFERROR(IF($G816="Erikasutuses pind (muu)",Eksplikatsioon!AD816/SUM(Eksplikatsioon!$O816:'Eksplikatsioon'!$AG816),IF($G816="Erikasutuses pind (korrus)",IFERROR(SUMIFS($E:$E,$G:$G,"Ainukasutuses pind",$C:$C,"Üüritav pind",$H:$H,Y$3,$A:$A,$A816)/SUMIFS($E:$E,$G:$G,"Ainukasutuses pind",$C:$C,"Üüritav pind",$A:$A,$A816),0),IF($G816="Erikasutuses pind (hoone)",IFERROR(SUMIFS($E:$E,$G:$G,"Ainukasutuses pind",$C:$C,"Üüritav pind",$H:$H,Y$3)/SUMIFS($E:$E,$G:$G,"Ainukasutuses pind",$C:$C,"Üüritav pind"),0),""))),"")</f>
        <v/>
      </c>
      <c r="Z816" s="72" t="str">
        <f>IFERROR(IF($G816="Erikasutuses pind (muu)",Eksplikatsioon!AE816/SUM(Eksplikatsioon!$O816:'Eksplikatsioon'!$AG816),IF($G816="Erikasutuses pind (korrus)",IFERROR(SUMIFS($E:$E,$G:$G,"Ainukasutuses pind",$C:$C,"Üüritav pind",$H:$H,Z$3,$A:$A,$A816)/SUMIFS($E:$E,$G:$G,"Ainukasutuses pind",$C:$C,"Üüritav pind",$A:$A,$A816),0),IF($G816="Erikasutuses pind (hoone)",IFERROR(SUMIFS($E:$E,$G:$G,"Ainukasutuses pind",$C:$C,"Üüritav pind",$H:$H,Z$3)/SUMIFS($E:$E,$G:$G,"Ainukasutuses pind",$C:$C,"Üüritav pind"),0),""))),"")</f>
        <v/>
      </c>
      <c r="AA816" s="72" t="str">
        <f>IFERROR(IF($G816="Erikasutuses pind (muu)",Eksplikatsioon!AF816/SUM(Eksplikatsioon!$O816:'Eksplikatsioon'!$AG816),IF($G816="Erikasutuses pind (korrus)",IFERROR(SUMIFS($E:$E,$G:$G,"Ainukasutuses pind",$C:$C,"Üüritav pind",$H:$H,AA$3,$A:$A,$A816)/SUMIFS($E:$E,$G:$G,"Ainukasutuses pind",$C:$C,"Üüritav pind",$A:$A,$A816),0),IF($G816="Erikasutuses pind (hoone)",IFERROR(SUMIFS($E:$E,$G:$G,"Ainukasutuses pind",$C:$C,"Üüritav pind",$H:$H,AA$3)/SUMIFS($E:$E,$G:$G,"Ainukasutuses pind",$C:$C,"Üüritav pind"),0),""))),"")</f>
        <v/>
      </c>
      <c r="AB816" s="72" t="str">
        <f>IFERROR(IF($G816="Erikasutuses pind (muu)",Eksplikatsioon!AG816/SUM(Eksplikatsioon!$O816:'Eksplikatsioon'!$AG816),IF($G816="Erikasutuses pind (korrus)",IFERROR(SUMIFS($E:$E,$G:$G,"Ainukasutuses pind",$C:$C,"Üüritav pind",$H:$H,AB$3,$A:$A,$A816)/SUMIFS($E:$E,$G:$G,"Ainukasutuses pind",$C:$C,"Üüritav pind",$A:$A,$A816),0),IF($G816="Erikasutuses pind (hoone)",IFERROR(SUMIFS($E:$E,$G:$G,"Ainukasutuses pind",$C:$C,"Üüritav pind",$H:$H,AB$3)/SUMIFS($E:$E,$G:$G,"Ainukasutuses pind",$C:$C,"Üüritav pind"),0),""))),"")</f>
        <v/>
      </c>
      <c r="AC816" s="72" t="str">
        <f>IFERROR(IF($G816="Erikasutuses pind (muu)",$E816*J816,IFERROR($E816*J816/SUM($J816:$AB816)*(Eksplikatsioon!O816)/SUMPRODUCT($J816:$AB816,Eksplikatsioon!$O816:$AG816),"")),"")</f>
        <v/>
      </c>
      <c r="AD816" s="72" t="str">
        <f>IFERROR(IF($G816="Erikasutuses pind (muu)",$E816*K816,IFERROR($E816*K816/SUM($J816:$AB816)*(Eksplikatsioon!P816)/SUMPRODUCT($J816:$AB816,Eksplikatsioon!$O816:$AG816),"")),"")</f>
        <v/>
      </c>
      <c r="AE816" s="72" t="str">
        <f>IFERROR(IF($G816="Erikasutuses pind (muu)",$E816*L816,IFERROR($E816*L816/SUM($J816:$AB816)*(Eksplikatsioon!Q816)/SUMPRODUCT($J816:$AB816,Eksplikatsioon!$O816:$AG816),"")),"")</f>
        <v/>
      </c>
      <c r="AF816" s="72" t="str">
        <f>IFERROR(IF($G816="Erikasutuses pind (muu)",$E816*M816,IFERROR($E816*M816/SUM($J816:$AB816)*(Eksplikatsioon!R816)/SUMPRODUCT($J816:$AB816,Eksplikatsioon!$O816:$AG816),"")),"")</f>
        <v/>
      </c>
      <c r="AG816" s="72" t="str">
        <f>IFERROR(IF($G816="Erikasutuses pind (muu)",$E816*N816,IFERROR($E816*N816/SUM($J816:$AB816)*(Eksplikatsioon!S816)/SUMPRODUCT($J816:$AB816,Eksplikatsioon!$O816:$AG816),"")),"")</f>
        <v/>
      </c>
      <c r="AH816" s="72" t="str">
        <f>IFERROR(IF($G816="Erikasutuses pind (muu)",$E816*O816,IFERROR($E816*O816/SUM($J816:$AB816)*(Eksplikatsioon!T816)/SUMPRODUCT($J816:$AB816,Eksplikatsioon!$O816:$AG816),"")),"")</f>
        <v/>
      </c>
      <c r="AI816" s="72" t="str">
        <f>IFERROR(IF($G816="Erikasutuses pind (muu)",$E816*P816,IFERROR($E816*P816/SUM($J816:$AB816)*(Eksplikatsioon!U816)/SUMPRODUCT($J816:$AB816,Eksplikatsioon!$O816:$AG816),"")),"")</f>
        <v/>
      </c>
      <c r="AJ816" s="72" t="str">
        <f>IFERROR(IF($G816="Erikasutuses pind (muu)",$E816*Q816,IFERROR($E816*Q816/SUM($J816:$AB816)*(Eksplikatsioon!V816)/SUMPRODUCT($J816:$AB816,Eksplikatsioon!$O816:$AG816),"")),"")</f>
        <v/>
      </c>
      <c r="AK816" s="72" t="str">
        <f>IFERROR(IF($G816="Erikasutuses pind (muu)",$E816*R816,IFERROR($E816*R816/SUM($J816:$AB816)*(Eksplikatsioon!W816)/SUMPRODUCT($J816:$AB816,Eksplikatsioon!$O816:$AG816),"")),"")</f>
        <v/>
      </c>
      <c r="AL816" s="72" t="str">
        <f>IFERROR(IF($G816="Erikasutuses pind (muu)",$E816*S816,IFERROR($E816*S816/SUM($J816:$AB816)*(Eksplikatsioon!X816)/SUMPRODUCT($J816:$AB816,Eksplikatsioon!$O816:$AG816),"")),"")</f>
        <v/>
      </c>
      <c r="AM816" s="72" t="str">
        <f>IFERROR(IF($G816="Erikasutuses pind (muu)",$E816*T816,IFERROR($E816*T816/SUM($J816:$AB816)*(Eksplikatsioon!Y816)/SUMPRODUCT($J816:$AB816,Eksplikatsioon!$O816:$AG816),"")),"")</f>
        <v/>
      </c>
      <c r="AN816" s="72" t="str">
        <f>IFERROR(IF($G816="Erikasutuses pind (muu)",$E816*U816,IFERROR($E816*U816/SUM($J816:$AB816)*(Eksplikatsioon!Z816)/SUMPRODUCT($J816:$AB816,Eksplikatsioon!$O816:$AG816),"")),"")</f>
        <v/>
      </c>
      <c r="AO816" s="72" t="str">
        <f>IFERROR(IF($G816="Erikasutuses pind (muu)",$E816*V816,IFERROR($E816*V816/SUM($J816:$AB816)*(Eksplikatsioon!AA816)/SUMPRODUCT($J816:$AB816,Eksplikatsioon!$O816:$AG816),"")),"")</f>
        <v/>
      </c>
      <c r="AP816" s="72" t="str">
        <f>IFERROR(IF($G816="Erikasutuses pind (muu)",$E816*W816,IFERROR($E816*W816/SUM($J816:$AB816)*(Eksplikatsioon!AB816)/SUMPRODUCT($J816:$AB816,Eksplikatsioon!$O816:$AG816),"")),"")</f>
        <v/>
      </c>
      <c r="AQ816" s="72" t="str">
        <f>IFERROR(IF($G816="Erikasutuses pind (muu)",$E816*X816,IFERROR($E816*X816/SUM($J816:$AB816)*(Eksplikatsioon!AC816)/SUMPRODUCT($J816:$AB816,Eksplikatsioon!$O816:$AG816),"")),"")</f>
        <v/>
      </c>
      <c r="AR816" s="72" t="str">
        <f>IFERROR(IF($G816="Erikasutuses pind (muu)",$E816*Y816,IFERROR($E816*Y816/SUM($J816:$AB816)*(Eksplikatsioon!AD816)/SUMPRODUCT($J816:$AB816,Eksplikatsioon!$O816:$AG816),"")),"")</f>
        <v/>
      </c>
      <c r="AS816" s="72" t="str">
        <f>IFERROR(IF($G816="Erikasutuses pind (muu)",$E816*Z816,IFERROR($E816*Z816/SUM($J816:$AB816)*(Eksplikatsioon!AE816)/SUMPRODUCT($J816:$AB816,Eksplikatsioon!$O816:$AG816),"")),"")</f>
        <v/>
      </c>
      <c r="AT816" s="72" t="str">
        <f>IFERROR(IF($G816="Erikasutuses pind (muu)",$E816*AA816,IFERROR($E816*AA816/SUM($J816:$AB816)*(Eksplikatsioon!AF816)/SUMPRODUCT($J816:$AB816,Eksplikatsioon!$O816:$AG816),"")),"")</f>
        <v/>
      </c>
      <c r="AU816" s="72" t="str">
        <f>IFERROR(IF($G816="Erikasutuses pind (muu)",$E816*AB816,IFERROR($E816*AB816/SUM($J816:$AB816)*(Eksplikatsioon!AG816)/SUMPRODUCT($J816:$AB816,Eksplikatsioon!$O816:$AG816),"")),"")</f>
        <v/>
      </c>
    </row>
    <row r="817" spans="1:47" x14ac:dyDescent="0.25">
      <c r="A817" s="71" t="str">
        <f>IF(Eksplikatsioon!A817=0,"",Eksplikatsioon!A817)</f>
        <v/>
      </c>
      <c r="B817" s="71" t="str">
        <f>IF(Eksplikatsioon!B817=0,"",Eksplikatsioon!B817)</f>
        <v/>
      </c>
      <c r="C817" s="71" t="str">
        <f>IF(Eksplikatsioon!C817=0,"",Eksplikatsioon!C817)</f>
        <v/>
      </c>
      <c r="D817" s="71" t="str">
        <f>IF(Eksplikatsioon!D817=0,"",Eksplikatsioon!D817)</f>
        <v/>
      </c>
      <c r="E817" s="71" t="str">
        <f>IF(Eksplikatsioon!F817=0,"",Eksplikatsioon!F817)</f>
        <v/>
      </c>
      <c r="F817" s="71" t="str">
        <f>IF(Eksplikatsioon!H817=0,"",Eksplikatsioon!H817)</f>
        <v/>
      </c>
      <c r="G817" s="71" t="str">
        <f>IF(Eksplikatsioon!J817=0,"",Eksplikatsioon!J817)</f>
        <v/>
      </c>
      <c r="H817" s="71" t="str">
        <f>IF(Eksplikatsioon!K817=0,"",Eksplikatsioon!K817)</f>
        <v/>
      </c>
      <c r="I817" s="71" t="str">
        <f>IF(Eksplikatsioon!L817=0,"",Eksplikatsioon!L817)</f>
        <v/>
      </c>
      <c r="J817" s="72" t="str">
        <f>IFERROR(IF($G817="Erikasutuses pind (muu)",Eksplikatsioon!O817/SUM(Eksplikatsioon!$O817:'Eksplikatsioon'!$AG817),IF($G817="Erikasutuses pind (korrus)",IFERROR(SUMIFS($E:$E,$G:$G,"Ainukasutuses pind",$C:$C,"Üüritav pind",$H:$H,J$3,$A:$A,$A817)/SUMIFS($E:$E,$G:$G,"Ainukasutuses pind",$C:$C,"Üüritav pind",$A:$A,$A817),0),IF($G817="Erikasutuses pind (hoone)",IFERROR(SUMIFS($E:$E,$G:$G,"Ainukasutuses pind",$C:$C,"Üüritav pind",$H:$H,J$3)/SUMIFS($E:$E,$G:$G,"Ainukasutuses pind",$C:$C,"Üüritav pind"),0),""))),"")</f>
        <v/>
      </c>
      <c r="K817" s="72" t="str">
        <f>IFERROR(IF($G817="Erikasutuses pind (muu)",Eksplikatsioon!P817/SUM(Eksplikatsioon!$O817:'Eksplikatsioon'!$AG817),IF($G817="Erikasutuses pind (korrus)",IFERROR(SUMIFS($E:$E,$G:$G,"Ainukasutuses pind",$C:$C,"Üüritav pind",$H:$H,K$3,$A:$A,$A817)/SUMIFS($E:$E,$G:$G,"Ainukasutuses pind",$C:$C,"Üüritav pind",$A:$A,$A817),0),IF($G817="Erikasutuses pind (hoone)",IFERROR(SUMIFS($E:$E,$G:$G,"Ainukasutuses pind",$C:$C,"Üüritav pind",$H:$H,K$3)/SUMIFS($E:$E,$G:$G,"Ainukasutuses pind",$C:$C,"Üüritav pind"),0),""))),"")</f>
        <v/>
      </c>
      <c r="L817" s="72" t="str">
        <f>IFERROR(IF($G817="Erikasutuses pind (muu)",Eksplikatsioon!Q817/SUM(Eksplikatsioon!$O817:'Eksplikatsioon'!$AG817),IF($G817="Erikasutuses pind (korrus)",IFERROR(SUMIFS($E:$E,$G:$G,"Ainukasutuses pind",$C:$C,"Üüritav pind",$H:$H,L$3,$A:$A,$A817)/SUMIFS($E:$E,$G:$G,"Ainukasutuses pind",$C:$C,"Üüritav pind",$A:$A,$A817),0),IF($G817="Erikasutuses pind (hoone)",IFERROR(SUMIFS($E:$E,$G:$G,"Ainukasutuses pind",$C:$C,"Üüritav pind",$H:$H,L$3)/SUMIFS($E:$E,$G:$G,"Ainukasutuses pind",$C:$C,"Üüritav pind"),0),""))),"")</f>
        <v/>
      </c>
      <c r="M817" s="72" t="str">
        <f>IFERROR(IF($G817="Erikasutuses pind (muu)",Eksplikatsioon!R817/SUM(Eksplikatsioon!$O817:'Eksplikatsioon'!$AG817),IF($G817="Erikasutuses pind (korrus)",IFERROR(SUMIFS($E:$E,$G:$G,"Ainukasutuses pind",$C:$C,"Üüritav pind",$H:$H,M$3,$A:$A,$A817)/SUMIFS($E:$E,$G:$G,"Ainukasutuses pind",$C:$C,"Üüritav pind",$A:$A,$A817),0),IF($G817="Erikasutuses pind (hoone)",IFERROR(SUMIFS($E:$E,$G:$G,"Ainukasutuses pind",$C:$C,"Üüritav pind",$H:$H,M$3)/SUMIFS($E:$E,$G:$G,"Ainukasutuses pind",$C:$C,"Üüritav pind"),0),""))),"")</f>
        <v/>
      </c>
      <c r="N817" s="72" t="str">
        <f>IFERROR(IF($G817="Erikasutuses pind (muu)",Eksplikatsioon!S817/SUM(Eksplikatsioon!$O817:'Eksplikatsioon'!$AG817),IF($G817="Erikasutuses pind (korrus)",IFERROR(SUMIFS($E:$E,$G:$G,"Ainukasutuses pind",$C:$C,"Üüritav pind",$H:$H,N$3,$A:$A,$A817)/SUMIFS($E:$E,$G:$G,"Ainukasutuses pind",$C:$C,"Üüritav pind",$A:$A,$A817),0),IF($G817="Erikasutuses pind (hoone)",IFERROR(SUMIFS($E:$E,$G:$G,"Ainukasutuses pind",$C:$C,"Üüritav pind",$H:$H,N$3)/SUMIFS($E:$E,$G:$G,"Ainukasutuses pind",$C:$C,"Üüritav pind"),0),""))),"")</f>
        <v/>
      </c>
      <c r="O817" s="72" t="str">
        <f>IFERROR(IF($G817="Erikasutuses pind (muu)",Eksplikatsioon!T817/SUM(Eksplikatsioon!$O817:'Eksplikatsioon'!$AG817),IF($G817="Erikasutuses pind (korrus)",IFERROR(SUMIFS($E:$E,$G:$G,"Ainukasutuses pind",$C:$C,"Üüritav pind",$H:$H,O$3,$A:$A,$A817)/SUMIFS($E:$E,$G:$G,"Ainukasutuses pind",$C:$C,"Üüritav pind",$A:$A,$A817),0),IF($G817="Erikasutuses pind (hoone)",IFERROR(SUMIFS($E:$E,$G:$G,"Ainukasutuses pind",$C:$C,"Üüritav pind",$H:$H,O$3)/SUMIFS($E:$E,$G:$G,"Ainukasutuses pind",$C:$C,"Üüritav pind"),0),""))),"")</f>
        <v/>
      </c>
      <c r="P817" s="72" t="str">
        <f>IFERROR(IF($G817="Erikasutuses pind (muu)",Eksplikatsioon!U817/SUM(Eksplikatsioon!$O817:'Eksplikatsioon'!$AG817),IF($G817="Erikasutuses pind (korrus)",IFERROR(SUMIFS($E:$E,$G:$G,"Ainukasutuses pind",$C:$C,"Üüritav pind",$H:$H,P$3,$A:$A,$A817)/SUMIFS($E:$E,$G:$G,"Ainukasutuses pind",$C:$C,"Üüritav pind",$A:$A,$A817),0),IF($G817="Erikasutuses pind (hoone)",IFERROR(SUMIFS($E:$E,$G:$G,"Ainukasutuses pind",$C:$C,"Üüritav pind",$H:$H,P$3)/SUMIFS($E:$E,$G:$G,"Ainukasutuses pind",$C:$C,"Üüritav pind"),0),""))),"")</f>
        <v/>
      </c>
      <c r="Q817" s="72" t="str">
        <f>IFERROR(IF($G817="Erikasutuses pind (muu)",Eksplikatsioon!V817/SUM(Eksplikatsioon!$O817:'Eksplikatsioon'!$AG817),IF($G817="Erikasutuses pind (korrus)",IFERROR(SUMIFS($E:$E,$G:$G,"Ainukasutuses pind",$C:$C,"Üüritav pind",$H:$H,Q$3,$A:$A,$A817)/SUMIFS($E:$E,$G:$G,"Ainukasutuses pind",$C:$C,"Üüritav pind",$A:$A,$A817),0),IF($G817="Erikasutuses pind (hoone)",IFERROR(SUMIFS($E:$E,$G:$G,"Ainukasutuses pind",$C:$C,"Üüritav pind",$H:$H,Q$3)/SUMIFS($E:$E,$G:$G,"Ainukasutuses pind",$C:$C,"Üüritav pind"),0),""))),"")</f>
        <v/>
      </c>
      <c r="R817" s="72" t="str">
        <f>IFERROR(IF($G817="Erikasutuses pind (muu)",Eksplikatsioon!W817/SUM(Eksplikatsioon!$O817:'Eksplikatsioon'!$AG817),IF($G817="Erikasutuses pind (korrus)",IFERROR(SUMIFS($E:$E,$G:$G,"Ainukasutuses pind",$C:$C,"Üüritav pind",$H:$H,R$3,$A:$A,$A817)/SUMIFS($E:$E,$G:$G,"Ainukasutuses pind",$C:$C,"Üüritav pind",$A:$A,$A817),0),IF($G817="Erikasutuses pind (hoone)",IFERROR(SUMIFS($E:$E,$G:$G,"Ainukasutuses pind",$C:$C,"Üüritav pind",$H:$H,R$3)/SUMIFS($E:$E,$G:$G,"Ainukasutuses pind",$C:$C,"Üüritav pind"),0),""))),"")</f>
        <v/>
      </c>
      <c r="S817" s="72" t="str">
        <f>IFERROR(IF($G817="Erikasutuses pind (muu)",Eksplikatsioon!X817/SUM(Eksplikatsioon!$O817:'Eksplikatsioon'!$AG817),IF($G817="Erikasutuses pind (korrus)",IFERROR(SUMIFS($E:$E,$G:$G,"Ainukasutuses pind",$C:$C,"Üüritav pind",$H:$H,S$3,$A:$A,$A817)/SUMIFS($E:$E,$G:$G,"Ainukasutuses pind",$C:$C,"Üüritav pind",$A:$A,$A817),0),IF($G817="Erikasutuses pind (hoone)",IFERROR(SUMIFS($E:$E,$G:$G,"Ainukasutuses pind",$C:$C,"Üüritav pind",$H:$H,S$3)/SUMIFS($E:$E,$G:$G,"Ainukasutuses pind",$C:$C,"Üüritav pind"),0),""))),"")</f>
        <v/>
      </c>
      <c r="T817" s="72" t="str">
        <f>IFERROR(IF($G817="Erikasutuses pind (muu)",Eksplikatsioon!Y817/SUM(Eksplikatsioon!$O817:'Eksplikatsioon'!$AG817),IF($G817="Erikasutuses pind (korrus)",IFERROR(SUMIFS($E:$E,$G:$G,"Ainukasutuses pind",$C:$C,"Üüritav pind",$H:$H,T$3,$A:$A,$A817)/SUMIFS($E:$E,$G:$G,"Ainukasutuses pind",$C:$C,"Üüritav pind",$A:$A,$A817),0),IF($G817="Erikasutuses pind (hoone)",IFERROR(SUMIFS($E:$E,$G:$G,"Ainukasutuses pind",$C:$C,"Üüritav pind",$H:$H,T$3)/SUMIFS($E:$E,$G:$G,"Ainukasutuses pind",$C:$C,"Üüritav pind"),0),""))),"")</f>
        <v/>
      </c>
      <c r="U817" s="72" t="str">
        <f>IFERROR(IF($G817="Erikasutuses pind (muu)",Eksplikatsioon!Z817/SUM(Eksplikatsioon!$O817:'Eksplikatsioon'!$AG817),IF($G817="Erikasutuses pind (korrus)",IFERROR(SUMIFS($E:$E,$G:$G,"Ainukasutuses pind",$C:$C,"Üüritav pind",$H:$H,U$3,$A:$A,$A817)/SUMIFS($E:$E,$G:$G,"Ainukasutuses pind",$C:$C,"Üüritav pind",$A:$A,$A817),0),IF($G817="Erikasutuses pind (hoone)",IFERROR(SUMIFS($E:$E,$G:$G,"Ainukasutuses pind",$C:$C,"Üüritav pind",$H:$H,U$3)/SUMIFS($E:$E,$G:$G,"Ainukasutuses pind",$C:$C,"Üüritav pind"),0),""))),"")</f>
        <v/>
      </c>
      <c r="V817" s="72" t="str">
        <f>IFERROR(IF($G817="Erikasutuses pind (muu)",Eksplikatsioon!AA817/SUM(Eksplikatsioon!$O817:'Eksplikatsioon'!$AG817),IF($G817="Erikasutuses pind (korrus)",IFERROR(SUMIFS($E:$E,$G:$G,"Ainukasutuses pind",$C:$C,"Üüritav pind",$H:$H,V$3,$A:$A,$A817)/SUMIFS($E:$E,$G:$G,"Ainukasutuses pind",$C:$C,"Üüritav pind",$A:$A,$A817),0),IF($G817="Erikasutuses pind (hoone)",IFERROR(SUMIFS($E:$E,$G:$G,"Ainukasutuses pind",$C:$C,"Üüritav pind",$H:$H,V$3)/SUMIFS($E:$E,$G:$G,"Ainukasutuses pind",$C:$C,"Üüritav pind"),0),""))),"")</f>
        <v/>
      </c>
      <c r="W817" s="72" t="str">
        <f>IFERROR(IF($G817="Erikasutuses pind (muu)",Eksplikatsioon!AB817/SUM(Eksplikatsioon!$O817:'Eksplikatsioon'!$AG817),IF($G817="Erikasutuses pind (korrus)",IFERROR(SUMIFS($E:$E,$G:$G,"Ainukasutuses pind",$C:$C,"Üüritav pind",$H:$H,W$3,$A:$A,$A817)/SUMIFS($E:$E,$G:$G,"Ainukasutuses pind",$C:$C,"Üüritav pind",$A:$A,$A817),0),IF($G817="Erikasutuses pind (hoone)",IFERROR(SUMIFS($E:$E,$G:$G,"Ainukasutuses pind",$C:$C,"Üüritav pind",$H:$H,W$3)/SUMIFS($E:$E,$G:$G,"Ainukasutuses pind",$C:$C,"Üüritav pind"),0),""))),"")</f>
        <v/>
      </c>
      <c r="X817" s="72" t="str">
        <f>IFERROR(IF($G817="Erikasutuses pind (muu)",Eksplikatsioon!AC817/SUM(Eksplikatsioon!$O817:'Eksplikatsioon'!$AG817),IF($G817="Erikasutuses pind (korrus)",IFERROR(SUMIFS($E:$E,$G:$G,"Ainukasutuses pind",$C:$C,"Üüritav pind",$H:$H,X$3,$A:$A,$A817)/SUMIFS($E:$E,$G:$G,"Ainukasutuses pind",$C:$C,"Üüritav pind",$A:$A,$A817),0),IF($G817="Erikasutuses pind (hoone)",IFERROR(SUMIFS($E:$E,$G:$G,"Ainukasutuses pind",$C:$C,"Üüritav pind",$H:$H,X$3)/SUMIFS($E:$E,$G:$G,"Ainukasutuses pind",$C:$C,"Üüritav pind"),0),""))),"")</f>
        <v/>
      </c>
      <c r="Y817" s="72" t="str">
        <f>IFERROR(IF($G817="Erikasutuses pind (muu)",Eksplikatsioon!AD817/SUM(Eksplikatsioon!$O817:'Eksplikatsioon'!$AG817),IF($G817="Erikasutuses pind (korrus)",IFERROR(SUMIFS($E:$E,$G:$G,"Ainukasutuses pind",$C:$C,"Üüritav pind",$H:$H,Y$3,$A:$A,$A817)/SUMIFS($E:$E,$G:$G,"Ainukasutuses pind",$C:$C,"Üüritav pind",$A:$A,$A817),0),IF($G817="Erikasutuses pind (hoone)",IFERROR(SUMIFS($E:$E,$G:$G,"Ainukasutuses pind",$C:$C,"Üüritav pind",$H:$H,Y$3)/SUMIFS($E:$E,$G:$G,"Ainukasutuses pind",$C:$C,"Üüritav pind"),0),""))),"")</f>
        <v/>
      </c>
      <c r="Z817" s="72" t="str">
        <f>IFERROR(IF($G817="Erikasutuses pind (muu)",Eksplikatsioon!AE817/SUM(Eksplikatsioon!$O817:'Eksplikatsioon'!$AG817),IF($G817="Erikasutuses pind (korrus)",IFERROR(SUMIFS($E:$E,$G:$G,"Ainukasutuses pind",$C:$C,"Üüritav pind",$H:$H,Z$3,$A:$A,$A817)/SUMIFS($E:$E,$G:$G,"Ainukasutuses pind",$C:$C,"Üüritav pind",$A:$A,$A817),0),IF($G817="Erikasutuses pind (hoone)",IFERROR(SUMIFS($E:$E,$G:$G,"Ainukasutuses pind",$C:$C,"Üüritav pind",$H:$H,Z$3)/SUMIFS($E:$E,$G:$G,"Ainukasutuses pind",$C:$C,"Üüritav pind"),0),""))),"")</f>
        <v/>
      </c>
      <c r="AA817" s="72" t="str">
        <f>IFERROR(IF($G817="Erikasutuses pind (muu)",Eksplikatsioon!AF817/SUM(Eksplikatsioon!$O817:'Eksplikatsioon'!$AG817),IF($G817="Erikasutuses pind (korrus)",IFERROR(SUMIFS($E:$E,$G:$G,"Ainukasutuses pind",$C:$C,"Üüritav pind",$H:$H,AA$3,$A:$A,$A817)/SUMIFS($E:$E,$G:$G,"Ainukasutuses pind",$C:$C,"Üüritav pind",$A:$A,$A817),0),IF($G817="Erikasutuses pind (hoone)",IFERROR(SUMIFS($E:$E,$G:$G,"Ainukasutuses pind",$C:$C,"Üüritav pind",$H:$H,AA$3)/SUMIFS($E:$E,$G:$G,"Ainukasutuses pind",$C:$C,"Üüritav pind"),0),""))),"")</f>
        <v/>
      </c>
      <c r="AB817" s="72" t="str">
        <f>IFERROR(IF($G817="Erikasutuses pind (muu)",Eksplikatsioon!AG817/SUM(Eksplikatsioon!$O817:'Eksplikatsioon'!$AG817),IF($G817="Erikasutuses pind (korrus)",IFERROR(SUMIFS($E:$E,$G:$G,"Ainukasutuses pind",$C:$C,"Üüritav pind",$H:$H,AB$3,$A:$A,$A817)/SUMIFS($E:$E,$G:$G,"Ainukasutuses pind",$C:$C,"Üüritav pind",$A:$A,$A817),0),IF($G817="Erikasutuses pind (hoone)",IFERROR(SUMIFS($E:$E,$G:$G,"Ainukasutuses pind",$C:$C,"Üüritav pind",$H:$H,AB$3)/SUMIFS($E:$E,$G:$G,"Ainukasutuses pind",$C:$C,"Üüritav pind"),0),""))),"")</f>
        <v/>
      </c>
      <c r="AC817" s="72" t="str">
        <f>IFERROR(IF($G817="Erikasutuses pind (muu)",$E817*J817,IFERROR($E817*J817/SUM($J817:$AB817)*(Eksplikatsioon!O817)/SUMPRODUCT($J817:$AB817,Eksplikatsioon!$O817:$AG817),"")),"")</f>
        <v/>
      </c>
      <c r="AD817" s="72" t="str">
        <f>IFERROR(IF($G817="Erikasutuses pind (muu)",$E817*K817,IFERROR($E817*K817/SUM($J817:$AB817)*(Eksplikatsioon!P817)/SUMPRODUCT($J817:$AB817,Eksplikatsioon!$O817:$AG817),"")),"")</f>
        <v/>
      </c>
      <c r="AE817" s="72" t="str">
        <f>IFERROR(IF($G817="Erikasutuses pind (muu)",$E817*L817,IFERROR($E817*L817/SUM($J817:$AB817)*(Eksplikatsioon!Q817)/SUMPRODUCT($J817:$AB817,Eksplikatsioon!$O817:$AG817),"")),"")</f>
        <v/>
      </c>
      <c r="AF817" s="72" t="str">
        <f>IFERROR(IF($G817="Erikasutuses pind (muu)",$E817*M817,IFERROR($E817*M817/SUM($J817:$AB817)*(Eksplikatsioon!R817)/SUMPRODUCT($J817:$AB817,Eksplikatsioon!$O817:$AG817),"")),"")</f>
        <v/>
      </c>
      <c r="AG817" s="72" t="str">
        <f>IFERROR(IF($G817="Erikasutuses pind (muu)",$E817*N817,IFERROR($E817*N817/SUM($J817:$AB817)*(Eksplikatsioon!S817)/SUMPRODUCT($J817:$AB817,Eksplikatsioon!$O817:$AG817),"")),"")</f>
        <v/>
      </c>
      <c r="AH817" s="72" t="str">
        <f>IFERROR(IF($G817="Erikasutuses pind (muu)",$E817*O817,IFERROR($E817*O817/SUM($J817:$AB817)*(Eksplikatsioon!T817)/SUMPRODUCT($J817:$AB817,Eksplikatsioon!$O817:$AG817),"")),"")</f>
        <v/>
      </c>
      <c r="AI817" s="72" t="str">
        <f>IFERROR(IF($G817="Erikasutuses pind (muu)",$E817*P817,IFERROR($E817*P817/SUM($J817:$AB817)*(Eksplikatsioon!U817)/SUMPRODUCT($J817:$AB817,Eksplikatsioon!$O817:$AG817),"")),"")</f>
        <v/>
      </c>
      <c r="AJ817" s="72" t="str">
        <f>IFERROR(IF($G817="Erikasutuses pind (muu)",$E817*Q817,IFERROR($E817*Q817/SUM($J817:$AB817)*(Eksplikatsioon!V817)/SUMPRODUCT($J817:$AB817,Eksplikatsioon!$O817:$AG817),"")),"")</f>
        <v/>
      </c>
      <c r="AK817" s="72" t="str">
        <f>IFERROR(IF($G817="Erikasutuses pind (muu)",$E817*R817,IFERROR($E817*R817/SUM($J817:$AB817)*(Eksplikatsioon!W817)/SUMPRODUCT($J817:$AB817,Eksplikatsioon!$O817:$AG817),"")),"")</f>
        <v/>
      </c>
      <c r="AL817" s="72" t="str">
        <f>IFERROR(IF($G817="Erikasutuses pind (muu)",$E817*S817,IFERROR($E817*S817/SUM($J817:$AB817)*(Eksplikatsioon!X817)/SUMPRODUCT($J817:$AB817,Eksplikatsioon!$O817:$AG817),"")),"")</f>
        <v/>
      </c>
      <c r="AM817" s="72" t="str">
        <f>IFERROR(IF($G817="Erikasutuses pind (muu)",$E817*T817,IFERROR($E817*T817/SUM($J817:$AB817)*(Eksplikatsioon!Y817)/SUMPRODUCT($J817:$AB817,Eksplikatsioon!$O817:$AG817),"")),"")</f>
        <v/>
      </c>
      <c r="AN817" s="72" t="str">
        <f>IFERROR(IF($G817="Erikasutuses pind (muu)",$E817*U817,IFERROR($E817*U817/SUM($J817:$AB817)*(Eksplikatsioon!Z817)/SUMPRODUCT($J817:$AB817,Eksplikatsioon!$O817:$AG817),"")),"")</f>
        <v/>
      </c>
      <c r="AO817" s="72" t="str">
        <f>IFERROR(IF($G817="Erikasutuses pind (muu)",$E817*V817,IFERROR($E817*V817/SUM($J817:$AB817)*(Eksplikatsioon!AA817)/SUMPRODUCT($J817:$AB817,Eksplikatsioon!$O817:$AG817),"")),"")</f>
        <v/>
      </c>
      <c r="AP817" s="72" t="str">
        <f>IFERROR(IF($G817="Erikasutuses pind (muu)",$E817*W817,IFERROR($E817*W817/SUM($J817:$AB817)*(Eksplikatsioon!AB817)/SUMPRODUCT($J817:$AB817,Eksplikatsioon!$O817:$AG817),"")),"")</f>
        <v/>
      </c>
      <c r="AQ817" s="72" t="str">
        <f>IFERROR(IF($G817="Erikasutuses pind (muu)",$E817*X817,IFERROR($E817*X817/SUM($J817:$AB817)*(Eksplikatsioon!AC817)/SUMPRODUCT($J817:$AB817,Eksplikatsioon!$O817:$AG817),"")),"")</f>
        <v/>
      </c>
      <c r="AR817" s="72" t="str">
        <f>IFERROR(IF($G817="Erikasutuses pind (muu)",$E817*Y817,IFERROR($E817*Y817/SUM($J817:$AB817)*(Eksplikatsioon!AD817)/SUMPRODUCT($J817:$AB817,Eksplikatsioon!$O817:$AG817),"")),"")</f>
        <v/>
      </c>
      <c r="AS817" s="72" t="str">
        <f>IFERROR(IF($G817="Erikasutuses pind (muu)",$E817*Z817,IFERROR($E817*Z817/SUM($J817:$AB817)*(Eksplikatsioon!AE817)/SUMPRODUCT($J817:$AB817,Eksplikatsioon!$O817:$AG817),"")),"")</f>
        <v/>
      </c>
      <c r="AT817" s="72" t="str">
        <f>IFERROR(IF($G817="Erikasutuses pind (muu)",$E817*AA817,IFERROR($E817*AA817/SUM($J817:$AB817)*(Eksplikatsioon!AF817)/SUMPRODUCT($J817:$AB817,Eksplikatsioon!$O817:$AG817),"")),"")</f>
        <v/>
      </c>
      <c r="AU817" s="72" t="str">
        <f>IFERROR(IF($G817="Erikasutuses pind (muu)",$E817*AB817,IFERROR($E817*AB817/SUM($J817:$AB817)*(Eksplikatsioon!AG817)/SUMPRODUCT($J817:$AB817,Eksplikatsioon!$O817:$AG817),"")),"")</f>
        <v/>
      </c>
    </row>
    <row r="818" spans="1:47" x14ac:dyDescent="0.25">
      <c r="A818" s="71" t="str">
        <f>IF(Eksplikatsioon!A818=0,"",Eksplikatsioon!A818)</f>
        <v/>
      </c>
      <c r="B818" s="71" t="str">
        <f>IF(Eksplikatsioon!B818=0,"",Eksplikatsioon!B818)</f>
        <v/>
      </c>
      <c r="C818" s="71" t="str">
        <f>IF(Eksplikatsioon!C818=0,"",Eksplikatsioon!C818)</f>
        <v/>
      </c>
      <c r="D818" s="71" t="str">
        <f>IF(Eksplikatsioon!D818=0,"",Eksplikatsioon!D818)</f>
        <v/>
      </c>
      <c r="E818" s="71" t="str">
        <f>IF(Eksplikatsioon!F818=0,"",Eksplikatsioon!F818)</f>
        <v/>
      </c>
      <c r="F818" s="71" t="str">
        <f>IF(Eksplikatsioon!H818=0,"",Eksplikatsioon!H818)</f>
        <v/>
      </c>
      <c r="G818" s="71" t="str">
        <f>IF(Eksplikatsioon!J818=0,"",Eksplikatsioon!J818)</f>
        <v/>
      </c>
      <c r="H818" s="71" t="str">
        <f>IF(Eksplikatsioon!K818=0,"",Eksplikatsioon!K818)</f>
        <v/>
      </c>
      <c r="I818" s="71" t="str">
        <f>IF(Eksplikatsioon!L818=0,"",Eksplikatsioon!L818)</f>
        <v/>
      </c>
      <c r="J818" s="72" t="str">
        <f>IFERROR(IF($G818="Erikasutuses pind (muu)",Eksplikatsioon!O818/SUM(Eksplikatsioon!$O818:'Eksplikatsioon'!$AG818),IF($G818="Erikasutuses pind (korrus)",IFERROR(SUMIFS($E:$E,$G:$G,"Ainukasutuses pind",$C:$C,"Üüritav pind",$H:$H,J$3,$A:$A,$A818)/SUMIFS($E:$E,$G:$G,"Ainukasutuses pind",$C:$C,"Üüritav pind",$A:$A,$A818),0),IF($G818="Erikasutuses pind (hoone)",IFERROR(SUMIFS($E:$E,$G:$G,"Ainukasutuses pind",$C:$C,"Üüritav pind",$H:$H,J$3)/SUMIFS($E:$E,$G:$G,"Ainukasutuses pind",$C:$C,"Üüritav pind"),0),""))),"")</f>
        <v/>
      </c>
      <c r="K818" s="72" t="str">
        <f>IFERROR(IF($G818="Erikasutuses pind (muu)",Eksplikatsioon!P818/SUM(Eksplikatsioon!$O818:'Eksplikatsioon'!$AG818),IF($G818="Erikasutuses pind (korrus)",IFERROR(SUMIFS($E:$E,$G:$G,"Ainukasutuses pind",$C:$C,"Üüritav pind",$H:$H,K$3,$A:$A,$A818)/SUMIFS($E:$E,$G:$G,"Ainukasutuses pind",$C:$C,"Üüritav pind",$A:$A,$A818),0),IF($G818="Erikasutuses pind (hoone)",IFERROR(SUMIFS($E:$E,$G:$G,"Ainukasutuses pind",$C:$C,"Üüritav pind",$H:$H,K$3)/SUMIFS($E:$E,$G:$G,"Ainukasutuses pind",$C:$C,"Üüritav pind"),0),""))),"")</f>
        <v/>
      </c>
      <c r="L818" s="72" t="str">
        <f>IFERROR(IF($G818="Erikasutuses pind (muu)",Eksplikatsioon!Q818/SUM(Eksplikatsioon!$O818:'Eksplikatsioon'!$AG818),IF($G818="Erikasutuses pind (korrus)",IFERROR(SUMIFS($E:$E,$G:$G,"Ainukasutuses pind",$C:$C,"Üüritav pind",$H:$H,L$3,$A:$A,$A818)/SUMIFS($E:$E,$G:$G,"Ainukasutuses pind",$C:$C,"Üüritav pind",$A:$A,$A818),0),IF($G818="Erikasutuses pind (hoone)",IFERROR(SUMIFS($E:$E,$G:$G,"Ainukasutuses pind",$C:$C,"Üüritav pind",$H:$H,L$3)/SUMIFS($E:$E,$G:$G,"Ainukasutuses pind",$C:$C,"Üüritav pind"),0),""))),"")</f>
        <v/>
      </c>
      <c r="M818" s="72" t="str">
        <f>IFERROR(IF($G818="Erikasutuses pind (muu)",Eksplikatsioon!R818/SUM(Eksplikatsioon!$O818:'Eksplikatsioon'!$AG818),IF($G818="Erikasutuses pind (korrus)",IFERROR(SUMIFS($E:$E,$G:$G,"Ainukasutuses pind",$C:$C,"Üüritav pind",$H:$H,M$3,$A:$A,$A818)/SUMIFS($E:$E,$G:$G,"Ainukasutuses pind",$C:$C,"Üüritav pind",$A:$A,$A818),0),IF($G818="Erikasutuses pind (hoone)",IFERROR(SUMIFS($E:$E,$G:$G,"Ainukasutuses pind",$C:$C,"Üüritav pind",$H:$H,M$3)/SUMIFS($E:$E,$G:$G,"Ainukasutuses pind",$C:$C,"Üüritav pind"),0),""))),"")</f>
        <v/>
      </c>
      <c r="N818" s="72" t="str">
        <f>IFERROR(IF($G818="Erikasutuses pind (muu)",Eksplikatsioon!S818/SUM(Eksplikatsioon!$O818:'Eksplikatsioon'!$AG818),IF($G818="Erikasutuses pind (korrus)",IFERROR(SUMIFS($E:$E,$G:$G,"Ainukasutuses pind",$C:$C,"Üüritav pind",$H:$H,N$3,$A:$A,$A818)/SUMIFS($E:$E,$G:$G,"Ainukasutuses pind",$C:$C,"Üüritav pind",$A:$A,$A818),0),IF($G818="Erikasutuses pind (hoone)",IFERROR(SUMIFS($E:$E,$G:$G,"Ainukasutuses pind",$C:$C,"Üüritav pind",$H:$H,N$3)/SUMIFS($E:$E,$G:$G,"Ainukasutuses pind",$C:$C,"Üüritav pind"),0),""))),"")</f>
        <v/>
      </c>
      <c r="O818" s="72" t="str">
        <f>IFERROR(IF($G818="Erikasutuses pind (muu)",Eksplikatsioon!T818/SUM(Eksplikatsioon!$O818:'Eksplikatsioon'!$AG818),IF($G818="Erikasutuses pind (korrus)",IFERROR(SUMIFS($E:$E,$G:$G,"Ainukasutuses pind",$C:$C,"Üüritav pind",$H:$H,O$3,$A:$A,$A818)/SUMIFS($E:$E,$G:$G,"Ainukasutuses pind",$C:$C,"Üüritav pind",$A:$A,$A818),0),IF($G818="Erikasutuses pind (hoone)",IFERROR(SUMIFS($E:$E,$G:$G,"Ainukasutuses pind",$C:$C,"Üüritav pind",$H:$H,O$3)/SUMIFS($E:$E,$G:$G,"Ainukasutuses pind",$C:$C,"Üüritav pind"),0),""))),"")</f>
        <v/>
      </c>
      <c r="P818" s="72" t="str">
        <f>IFERROR(IF($G818="Erikasutuses pind (muu)",Eksplikatsioon!U818/SUM(Eksplikatsioon!$O818:'Eksplikatsioon'!$AG818),IF($G818="Erikasutuses pind (korrus)",IFERROR(SUMIFS($E:$E,$G:$G,"Ainukasutuses pind",$C:$C,"Üüritav pind",$H:$H,P$3,$A:$A,$A818)/SUMIFS($E:$E,$G:$G,"Ainukasutuses pind",$C:$C,"Üüritav pind",$A:$A,$A818),0),IF($G818="Erikasutuses pind (hoone)",IFERROR(SUMIFS($E:$E,$G:$G,"Ainukasutuses pind",$C:$C,"Üüritav pind",$H:$H,P$3)/SUMIFS($E:$E,$G:$G,"Ainukasutuses pind",$C:$C,"Üüritav pind"),0),""))),"")</f>
        <v/>
      </c>
      <c r="Q818" s="72" t="str">
        <f>IFERROR(IF($G818="Erikasutuses pind (muu)",Eksplikatsioon!V818/SUM(Eksplikatsioon!$O818:'Eksplikatsioon'!$AG818),IF($G818="Erikasutuses pind (korrus)",IFERROR(SUMIFS($E:$E,$G:$G,"Ainukasutuses pind",$C:$C,"Üüritav pind",$H:$H,Q$3,$A:$A,$A818)/SUMIFS($E:$E,$G:$G,"Ainukasutuses pind",$C:$C,"Üüritav pind",$A:$A,$A818),0),IF($G818="Erikasutuses pind (hoone)",IFERROR(SUMIFS($E:$E,$G:$G,"Ainukasutuses pind",$C:$C,"Üüritav pind",$H:$H,Q$3)/SUMIFS($E:$E,$G:$G,"Ainukasutuses pind",$C:$C,"Üüritav pind"),0),""))),"")</f>
        <v/>
      </c>
      <c r="R818" s="72" t="str">
        <f>IFERROR(IF($G818="Erikasutuses pind (muu)",Eksplikatsioon!W818/SUM(Eksplikatsioon!$O818:'Eksplikatsioon'!$AG818),IF($G818="Erikasutuses pind (korrus)",IFERROR(SUMIFS($E:$E,$G:$G,"Ainukasutuses pind",$C:$C,"Üüritav pind",$H:$H,R$3,$A:$A,$A818)/SUMIFS($E:$E,$G:$G,"Ainukasutuses pind",$C:$C,"Üüritav pind",$A:$A,$A818),0),IF($G818="Erikasutuses pind (hoone)",IFERROR(SUMIFS($E:$E,$G:$G,"Ainukasutuses pind",$C:$C,"Üüritav pind",$H:$H,R$3)/SUMIFS($E:$E,$G:$G,"Ainukasutuses pind",$C:$C,"Üüritav pind"),0),""))),"")</f>
        <v/>
      </c>
      <c r="S818" s="72" t="str">
        <f>IFERROR(IF($G818="Erikasutuses pind (muu)",Eksplikatsioon!X818/SUM(Eksplikatsioon!$O818:'Eksplikatsioon'!$AG818),IF($G818="Erikasutuses pind (korrus)",IFERROR(SUMIFS($E:$E,$G:$G,"Ainukasutuses pind",$C:$C,"Üüritav pind",$H:$H,S$3,$A:$A,$A818)/SUMIFS($E:$E,$G:$G,"Ainukasutuses pind",$C:$C,"Üüritav pind",$A:$A,$A818),0),IF($G818="Erikasutuses pind (hoone)",IFERROR(SUMIFS($E:$E,$G:$G,"Ainukasutuses pind",$C:$C,"Üüritav pind",$H:$H,S$3)/SUMIFS($E:$E,$G:$G,"Ainukasutuses pind",$C:$C,"Üüritav pind"),0),""))),"")</f>
        <v/>
      </c>
      <c r="T818" s="72" t="str">
        <f>IFERROR(IF($G818="Erikasutuses pind (muu)",Eksplikatsioon!Y818/SUM(Eksplikatsioon!$O818:'Eksplikatsioon'!$AG818),IF($G818="Erikasutuses pind (korrus)",IFERROR(SUMIFS($E:$E,$G:$G,"Ainukasutuses pind",$C:$C,"Üüritav pind",$H:$H,T$3,$A:$A,$A818)/SUMIFS($E:$E,$G:$G,"Ainukasutuses pind",$C:$C,"Üüritav pind",$A:$A,$A818),0),IF($G818="Erikasutuses pind (hoone)",IFERROR(SUMIFS($E:$E,$G:$G,"Ainukasutuses pind",$C:$C,"Üüritav pind",$H:$H,T$3)/SUMIFS($E:$E,$G:$G,"Ainukasutuses pind",$C:$C,"Üüritav pind"),0),""))),"")</f>
        <v/>
      </c>
      <c r="U818" s="72" t="str">
        <f>IFERROR(IF($G818="Erikasutuses pind (muu)",Eksplikatsioon!Z818/SUM(Eksplikatsioon!$O818:'Eksplikatsioon'!$AG818),IF($G818="Erikasutuses pind (korrus)",IFERROR(SUMIFS($E:$E,$G:$G,"Ainukasutuses pind",$C:$C,"Üüritav pind",$H:$H,U$3,$A:$A,$A818)/SUMIFS($E:$E,$G:$G,"Ainukasutuses pind",$C:$C,"Üüritav pind",$A:$A,$A818),0),IF($G818="Erikasutuses pind (hoone)",IFERROR(SUMIFS($E:$E,$G:$G,"Ainukasutuses pind",$C:$C,"Üüritav pind",$H:$H,U$3)/SUMIFS($E:$E,$G:$G,"Ainukasutuses pind",$C:$C,"Üüritav pind"),0),""))),"")</f>
        <v/>
      </c>
      <c r="V818" s="72" t="str">
        <f>IFERROR(IF($G818="Erikasutuses pind (muu)",Eksplikatsioon!AA818/SUM(Eksplikatsioon!$O818:'Eksplikatsioon'!$AG818),IF($G818="Erikasutuses pind (korrus)",IFERROR(SUMIFS($E:$E,$G:$G,"Ainukasutuses pind",$C:$C,"Üüritav pind",$H:$H,V$3,$A:$A,$A818)/SUMIFS($E:$E,$G:$G,"Ainukasutuses pind",$C:$C,"Üüritav pind",$A:$A,$A818),0),IF($G818="Erikasutuses pind (hoone)",IFERROR(SUMIFS($E:$E,$G:$G,"Ainukasutuses pind",$C:$C,"Üüritav pind",$H:$H,V$3)/SUMIFS($E:$E,$G:$G,"Ainukasutuses pind",$C:$C,"Üüritav pind"),0),""))),"")</f>
        <v/>
      </c>
      <c r="W818" s="72" t="str">
        <f>IFERROR(IF($G818="Erikasutuses pind (muu)",Eksplikatsioon!AB818/SUM(Eksplikatsioon!$O818:'Eksplikatsioon'!$AG818),IF($G818="Erikasutuses pind (korrus)",IFERROR(SUMIFS($E:$E,$G:$G,"Ainukasutuses pind",$C:$C,"Üüritav pind",$H:$H,W$3,$A:$A,$A818)/SUMIFS($E:$E,$G:$G,"Ainukasutuses pind",$C:$C,"Üüritav pind",$A:$A,$A818),0),IF($G818="Erikasutuses pind (hoone)",IFERROR(SUMIFS($E:$E,$G:$G,"Ainukasutuses pind",$C:$C,"Üüritav pind",$H:$H,W$3)/SUMIFS($E:$E,$G:$G,"Ainukasutuses pind",$C:$C,"Üüritav pind"),0),""))),"")</f>
        <v/>
      </c>
      <c r="X818" s="72" t="str">
        <f>IFERROR(IF($G818="Erikasutuses pind (muu)",Eksplikatsioon!AC818/SUM(Eksplikatsioon!$O818:'Eksplikatsioon'!$AG818),IF($G818="Erikasutuses pind (korrus)",IFERROR(SUMIFS($E:$E,$G:$G,"Ainukasutuses pind",$C:$C,"Üüritav pind",$H:$H,X$3,$A:$A,$A818)/SUMIFS($E:$E,$G:$G,"Ainukasutuses pind",$C:$C,"Üüritav pind",$A:$A,$A818),0),IF($G818="Erikasutuses pind (hoone)",IFERROR(SUMIFS($E:$E,$G:$G,"Ainukasutuses pind",$C:$C,"Üüritav pind",$H:$H,X$3)/SUMIFS($E:$E,$G:$G,"Ainukasutuses pind",$C:$C,"Üüritav pind"),0),""))),"")</f>
        <v/>
      </c>
      <c r="Y818" s="72" t="str">
        <f>IFERROR(IF($G818="Erikasutuses pind (muu)",Eksplikatsioon!AD818/SUM(Eksplikatsioon!$O818:'Eksplikatsioon'!$AG818),IF($G818="Erikasutuses pind (korrus)",IFERROR(SUMIFS($E:$E,$G:$G,"Ainukasutuses pind",$C:$C,"Üüritav pind",$H:$H,Y$3,$A:$A,$A818)/SUMIFS($E:$E,$G:$G,"Ainukasutuses pind",$C:$C,"Üüritav pind",$A:$A,$A818),0),IF($G818="Erikasutuses pind (hoone)",IFERROR(SUMIFS($E:$E,$G:$G,"Ainukasutuses pind",$C:$C,"Üüritav pind",$H:$H,Y$3)/SUMIFS($E:$E,$G:$G,"Ainukasutuses pind",$C:$C,"Üüritav pind"),0),""))),"")</f>
        <v/>
      </c>
      <c r="Z818" s="72" t="str">
        <f>IFERROR(IF($G818="Erikasutuses pind (muu)",Eksplikatsioon!AE818/SUM(Eksplikatsioon!$O818:'Eksplikatsioon'!$AG818),IF($G818="Erikasutuses pind (korrus)",IFERROR(SUMIFS($E:$E,$G:$G,"Ainukasutuses pind",$C:$C,"Üüritav pind",$H:$H,Z$3,$A:$A,$A818)/SUMIFS($E:$E,$G:$G,"Ainukasutuses pind",$C:$C,"Üüritav pind",$A:$A,$A818),0),IF($G818="Erikasutuses pind (hoone)",IFERROR(SUMIFS($E:$E,$G:$G,"Ainukasutuses pind",$C:$C,"Üüritav pind",$H:$H,Z$3)/SUMIFS($E:$E,$G:$G,"Ainukasutuses pind",$C:$C,"Üüritav pind"),0),""))),"")</f>
        <v/>
      </c>
      <c r="AA818" s="72" t="str">
        <f>IFERROR(IF($G818="Erikasutuses pind (muu)",Eksplikatsioon!AF818/SUM(Eksplikatsioon!$O818:'Eksplikatsioon'!$AG818),IF($G818="Erikasutuses pind (korrus)",IFERROR(SUMIFS($E:$E,$G:$G,"Ainukasutuses pind",$C:$C,"Üüritav pind",$H:$H,AA$3,$A:$A,$A818)/SUMIFS($E:$E,$G:$G,"Ainukasutuses pind",$C:$C,"Üüritav pind",$A:$A,$A818),0),IF($G818="Erikasutuses pind (hoone)",IFERROR(SUMIFS($E:$E,$G:$G,"Ainukasutuses pind",$C:$C,"Üüritav pind",$H:$H,AA$3)/SUMIFS($E:$E,$G:$G,"Ainukasutuses pind",$C:$C,"Üüritav pind"),0),""))),"")</f>
        <v/>
      </c>
      <c r="AB818" s="72" t="str">
        <f>IFERROR(IF($G818="Erikasutuses pind (muu)",Eksplikatsioon!AG818/SUM(Eksplikatsioon!$O818:'Eksplikatsioon'!$AG818),IF($G818="Erikasutuses pind (korrus)",IFERROR(SUMIFS($E:$E,$G:$G,"Ainukasutuses pind",$C:$C,"Üüritav pind",$H:$H,AB$3,$A:$A,$A818)/SUMIFS($E:$E,$G:$G,"Ainukasutuses pind",$C:$C,"Üüritav pind",$A:$A,$A818),0),IF($G818="Erikasutuses pind (hoone)",IFERROR(SUMIFS($E:$E,$G:$G,"Ainukasutuses pind",$C:$C,"Üüritav pind",$H:$H,AB$3)/SUMIFS($E:$E,$G:$G,"Ainukasutuses pind",$C:$C,"Üüritav pind"),0),""))),"")</f>
        <v/>
      </c>
      <c r="AC818" s="72" t="str">
        <f>IFERROR(IF($G818="Erikasutuses pind (muu)",$E818*J818,IFERROR($E818*J818/SUM($J818:$AB818)*(Eksplikatsioon!O818)/SUMPRODUCT($J818:$AB818,Eksplikatsioon!$O818:$AG818),"")),"")</f>
        <v/>
      </c>
      <c r="AD818" s="72" t="str">
        <f>IFERROR(IF($G818="Erikasutuses pind (muu)",$E818*K818,IFERROR($E818*K818/SUM($J818:$AB818)*(Eksplikatsioon!P818)/SUMPRODUCT($J818:$AB818,Eksplikatsioon!$O818:$AG818),"")),"")</f>
        <v/>
      </c>
      <c r="AE818" s="72" t="str">
        <f>IFERROR(IF($G818="Erikasutuses pind (muu)",$E818*L818,IFERROR($E818*L818/SUM($J818:$AB818)*(Eksplikatsioon!Q818)/SUMPRODUCT($J818:$AB818,Eksplikatsioon!$O818:$AG818),"")),"")</f>
        <v/>
      </c>
      <c r="AF818" s="72" t="str">
        <f>IFERROR(IF($G818="Erikasutuses pind (muu)",$E818*M818,IFERROR($E818*M818/SUM($J818:$AB818)*(Eksplikatsioon!R818)/SUMPRODUCT($J818:$AB818,Eksplikatsioon!$O818:$AG818),"")),"")</f>
        <v/>
      </c>
      <c r="AG818" s="72" t="str">
        <f>IFERROR(IF($G818="Erikasutuses pind (muu)",$E818*N818,IFERROR($E818*N818/SUM($J818:$AB818)*(Eksplikatsioon!S818)/SUMPRODUCT($J818:$AB818,Eksplikatsioon!$O818:$AG818),"")),"")</f>
        <v/>
      </c>
      <c r="AH818" s="72" t="str">
        <f>IFERROR(IF($G818="Erikasutuses pind (muu)",$E818*O818,IFERROR($E818*O818/SUM($J818:$AB818)*(Eksplikatsioon!T818)/SUMPRODUCT($J818:$AB818,Eksplikatsioon!$O818:$AG818),"")),"")</f>
        <v/>
      </c>
      <c r="AI818" s="72" t="str">
        <f>IFERROR(IF($G818="Erikasutuses pind (muu)",$E818*P818,IFERROR($E818*P818/SUM($J818:$AB818)*(Eksplikatsioon!U818)/SUMPRODUCT($J818:$AB818,Eksplikatsioon!$O818:$AG818),"")),"")</f>
        <v/>
      </c>
      <c r="AJ818" s="72" t="str">
        <f>IFERROR(IF($G818="Erikasutuses pind (muu)",$E818*Q818,IFERROR($E818*Q818/SUM($J818:$AB818)*(Eksplikatsioon!V818)/SUMPRODUCT($J818:$AB818,Eksplikatsioon!$O818:$AG818),"")),"")</f>
        <v/>
      </c>
      <c r="AK818" s="72" t="str">
        <f>IFERROR(IF($G818="Erikasutuses pind (muu)",$E818*R818,IFERROR($E818*R818/SUM($J818:$AB818)*(Eksplikatsioon!W818)/SUMPRODUCT($J818:$AB818,Eksplikatsioon!$O818:$AG818),"")),"")</f>
        <v/>
      </c>
      <c r="AL818" s="72" t="str">
        <f>IFERROR(IF($G818="Erikasutuses pind (muu)",$E818*S818,IFERROR($E818*S818/SUM($J818:$AB818)*(Eksplikatsioon!X818)/SUMPRODUCT($J818:$AB818,Eksplikatsioon!$O818:$AG818),"")),"")</f>
        <v/>
      </c>
      <c r="AM818" s="72" t="str">
        <f>IFERROR(IF($G818="Erikasutuses pind (muu)",$E818*T818,IFERROR($E818*T818/SUM($J818:$AB818)*(Eksplikatsioon!Y818)/SUMPRODUCT($J818:$AB818,Eksplikatsioon!$O818:$AG818),"")),"")</f>
        <v/>
      </c>
      <c r="AN818" s="72" t="str">
        <f>IFERROR(IF($G818="Erikasutuses pind (muu)",$E818*U818,IFERROR($E818*U818/SUM($J818:$AB818)*(Eksplikatsioon!Z818)/SUMPRODUCT($J818:$AB818,Eksplikatsioon!$O818:$AG818),"")),"")</f>
        <v/>
      </c>
      <c r="AO818" s="72" t="str">
        <f>IFERROR(IF($G818="Erikasutuses pind (muu)",$E818*V818,IFERROR($E818*V818/SUM($J818:$AB818)*(Eksplikatsioon!AA818)/SUMPRODUCT($J818:$AB818,Eksplikatsioon!$O818:$AG818),"")),"")</f>
        <v/>
      </c>
      <c r="AP818" s="72" t="str">
        <f>IFERROR(IF($G818="Erikasutuses pind (muu)",$E818*W818,IFERROR($E818*W818/SUM($J818:$AB818)*(Eksplikatsioon!AB818)/SUMPRODUCT($J818:$AB818,Eksplikatsioon!$O818:$AG818),"")),"")</f>
        <v/>
      </c>
      <c r="AQ818" s="72" t="str">
        <f>IFERROR(IF($G818="Erikasutuses pind (muu)",$E818*X818,IFERROR($E818*X818/SUM($J818:$AB818)*(Eksplikatsioon!AC818)/SUMPRODUCT($J818:$AB818,Eksplikatsioon!$O818:$AG818),"")),"")</f>
        <v/>
      </c>
      <c r="AR818" s="72" t="str">
        <f>IFERROR(IF($G818="Erikasutuses pind (muu)",$E818*Y818,IFERROR($E818*Y818/SUM($J818:$AB818)*(Eksplikatsioon!AD818)/SUMPRODUCT($J818:$AB818,Eksplikatsioon!$O818:$AG818),"")),"")</f>
        <v/>
      </c>
      <c r="AS818" s="72" t="str">
        <f>IFERROR(IF($G818="Erikasutuses pind (muu)",$E818*Z818,IFERROR($E818*Z818/SUM($J818:$AB818)*(Eksplikatsioon!AE818)/SUMPRODUCT($J818:$AB818,Eksplikatsioon!$O818:$AG818),"")),"")</f>
        <v/>
      </c>
      <c r="AT818" s="72" t="str">
        <f>IFERROR(IF($G818="Erikasutuses pind (muu)",$E818*AA818,IFERROR($E818*AA818/SUM($J818:$AB818)*(Eksplikatsioon!AF818)/SUMPRODUCT($J818:$AB818,Eksplikatsioon!$O818:$AG818),"")),"")</f>
        <v/>
      </c>
      <c r="AU818" s="72" t="str">
        <f>IFERROR(IF($G818="Erikasutuses pind (muu)",$E818*AB818,IFERROR($E818*AB818/SUM($J818:$AB818)*(Eksplikatsioon!AG818)/SUMPRODUCT($J818:$AB818,Eksplikatsioon!$O818:$AG818),"")),"")</f>
        <v/>
      </c>
    </row>
    <row r="819" spans="1:47" x14ac:dyDescent="0.25">
      <c r="A819" s="71" t="str">
        <f>IF(Eksplikatsioon!A819=0,"",Eksplikatsioon!A819)</f>
        <v/>
      </c>
      <c r="B819" s="71" t="str">
        <f>IF(Eksplikatsioon!B819=0,"",Eksplikatsioon!B819)</f>
        <v/>
      </c>
      <c r="C819" s="71" t="str">
        <f>IF(Eksplikatsioon!C819=0,"",Eksplikatsioon!C819)</f>
        <v/>
      </c>
      <c r="D819" s="71" t="str">
        <f>IF(Eksplikatsioon!D819=0,"",Eksplikatsioon!D819)</f>
        <v/>
      </c>
      <c r="E819" s="71" t="str">
        <f>IF(Eksplikatsioon!F819=0,"",Eksplikatsioon!F819)</f>
        <v/>
      </c>
      <c r="F819" s="71" t="str">
        <f>IF(Eksplikatsioon!H819=0,"",Eksplikatsioon!H819)</f>
        <v/>
      </c>
      <c r="G819" s="71" t="str">
        <f>IF(Eksplikatsioon!J819=0,"",Eksplikatsioon!J819)</f>
        <v/>
      </c>
      <c r="H819" s="71" t="str">
        <f>IF(Eksplikatsioon!K819=0,"",Eksplikatsioon!K819)</f>
        <v/>
      </c>
      <c r="I819" s="71" t="str">
        <f>IF(Eksplikatsioon!L819=0,"",Eksplikatsioon!L819)</f>
        <v/>
      </c>
      <c r="J819" s="72" t="str">
        <f>IFERROR(IF($G819="Erikasutuses pind (muu)",Eksplikatsioon!O819/SUM(Eksplikatsioon!$O819:'Eksplikatsioon'!$AG819),IF($G819="Erikasutuses pind (korrus)",IFERROR(SUMIFS($E:$E,$G:$G,"Ainukasutuses pind",$C:$C,"Üüritav pind",$H:$H,J$3,$A:$A,$A819)/SUMIFS($E:$E,$G:$G,"Ainukasutuses pind",$C:$C,"Üüritav pind",$A:$A,$A819),0),IF($G819="Erikasutuses pind (hoone)",IFERROR(SUMIFS($E:$E,$G:$G,"Ainukasutuses pind",$C:$C,"Üüritav pind",$H:$H,J$3)/SUMIFS($E:$E,$G:$G,"Ainukasutuses pind",$C:$C,"Üüritav pind"),0),""))),"")</f>
        <v/>
      </c>
      <c r="K819" s="72" t="str">
        <f>IFERROR(IF($G819="Erikasutuses pind (muu)",Eksplikatsioon!P819/SUM(Eksplikatsioon!$O819:'Eksplikatsioon'!$AG819),IF($G819="Erikasutuses pind (korrus)",IFERROR(SUMIFS($E:$E,$G:$G,"Ainukasutuses pind",$C:$C,"Üüritav pind",$H:$H,K$3,$A:$A,$A819)/SUMIFS($E:$E,$G:$G,"Ainukasutuses pind",$C:$C,"Üüritav pind",$A:$A,$A819),0),IF($G819="Erikasutuses pind (hoone)",IFERROR(SUMIFS($E:$E,$G:$G,"Ainukasutuses pind",$C:$C,"Üüritav pind",$H:$H,K$3)/SUMIFS($E:$E,$G:$G,"Ainukasutuses pind",$C:$C,"Üüritav pind"),0),""))),"")</f>
        <v/>
      </c>
      <c r="L819" s="72" t="str">
        <f>IFERROR(IF($G819="Erikasutuses pind (muu)",Eksplikatsioon!Q819/SUM(Eksplikatsioon!$O819:'Eksplikatsioon'!$AG819),IF($G819="Erikasutuses pind (korrus)",IFERROR(SUMIFS($E:$E,$G:$G,"Ainukasutuses pind",$C:$C,"Üüritav pind",$H:$H,L$3,$A:$A,$A819)/SUMIFS($E:$E,$G:$G,"Ainukasutuses pind",$C:$C,"Üüritav pind",$A:$A,$A819),0),IF($G819="Erikasutuses pind (hoone)",IFERROR(SUMIFS($E:$E,$G:$G,"Ainukasutuses pind",$C:$C,"Üüritav pind",$H:$H,L$3)/SUMIFS($E:$E,$G:$G,"Ainukasutuses pind",$C:$C,"Üüritav pind"),0),""))),"")</f>
        <v/>
      </c>
      <c r="M819" s="72" t="str">
        <f>IFERROR(IF($G819="Erikasutuses pind (muu)",Eksplikatsioon!R819/SUM(Eksplikatsioon!$O819:'Eksplikatsioon'!$AG819),IF($G819="Erikasutuses pind (korrus)",IFERROR(SUMIFS($E:$E,$G:$G,"Ainukasutuses pind",$C:$C,"Üüritav pind",$H:$H,M$3,$A:$A,$A819)/SUMIFS($E:$E,$G:$G,"Ainukasutuses pind",$C:$C,"Üüritav pind",$A:$A,$A819),0),IF($G819="Erikasutuses pind (hoone)",IFERROR(SUMIFS($E:$E,$G:$G,"Ainukasutuses pind",$C:$C,"Üüritav pind",$H:$H,M$3)/SUMIFS($E:$E,$G:$G,"Ainukasutuses pind",$C:$C,"Üüritav pind"),0),""))),"")</f>
        <v/>
      </c>
      <c r="N819" s="72" t="str">
        <f>IFERROR(IF($G819="Erikasutuses pind (muu)",Eksplikatsioon!S819/SUM(Eksplikatsioon!$O819:'Eksplikatsioon'!$AG819),IF($G819="Erikasutuses pind (korrus)",IFERROR(SUMIFS($E:$E,$G:$G,"Ainukasutuses pind",$C:$C,"Üüritav pind",$H:$H,N$3,$A:$A,$A819)/SUMIFS($E:$E,$G:$G,"Ainukasutuses pind",$C:$C,"Üüritav pind",$A:$A,$A819),0),IF($G819="Erikasutuses pind (hoone)",IFERROR(SUMIFS($E:$E,$G:$G,"Ainukasutuses pind",$C:$C,"Üüritav pind",$H:$H,N$3)/SUMIFS($E:$E,$G:$G,"Ainukasutuses pind",$C:$C,"Üüritav pind"),0),""))),"")</f>
        <v/>
      </c>
      <c r="O819" s="72" t="str">
        <f>IFERROR(IF($G819="Erikasutuses pind (muu)",Eksplikatsioon!T819/SUM(Eksplikatsioon!$O819:'Eksplikatsioon'!$AG819),IF($G819="Erikasutuses pind (korrus)",IFERROR(SUMIFS($E:$E,$G:$G,"Ainukasutuses pind",$C:$C,"Üüritav pind",$H:$H,O$3,$A:$A,$A819)/SUMIFS($E:$E,$G:$G,"Ainukasutuses pind",$C:$C,"Üüritav pind",$A:$A,$A819),0),IF($G819="Erikasutuses pind (hoone)",IFERROR(SUMIFS($E:$E,$G:$G,"Ainukasutuses pind",$C:$C,"Üüritav pind",$H:$H,O$3)/SUMIFS($E:$E,$G:$G,"Ainukasutuses pind",$C:$C,"Üüritav pind"),0),""))),"")</f>
        <v/>
      </c>
      <c r="P819" s="72" t="str">
        <f>IFERROR(IF($G819="Erikasutuses pind (muu)",Eksplikatsioon!U819/SUM(Eksplikatsioon!$O819:'Eksplikatsioon'!$AG819),IF($G819="Erikasutuses pind (korrus)",IFERROR(SUMIFS($E:$E,$G:$G,"Ainukasutuses pind",$C:$C,"Üüritav pind",$H:$H,P$3,$A:$A,$A819)/SUMIFS($E:$E,$G:$G,"Ainukasutuses pind",$C:$C,"Üüritav pind",$A:$A,$A819),0),IF($G819="Erikasutuses pind (hoone)",IFERROR(SUMIFS($E:$E,$G:$G,"Ainukasutuses pind",$C:$C,"Üüritav pind",$H:$H,P$3)/SUMIFS($E:$E,$G:$G,"Ainukasutuses pind",$C:$C,"Üüritav pind"),0),""))),"")</f>
        <v/>
      </c>
      <c r="Q819" s="72" t="str">
        <f>IFERROR(IF($G819="Erikasutuses pind (muu)",Eksplikatsioon!V819/SUM(Eksplikatsioon!$O819:'Eksplikatsioon'!$AG819),IF($G819="Erikasutuses pind (korrus)",IFERROR(SUMIFS($E:$E,$G:$G,"Ainukasutuses pind",$C:$C,"Üüritav pind",$H:$H,Q$3,$A:$A,$A819)/SUMIFS($E:$E,$G:$G,"Ainukasutuses pind",$C:$C,"Üüritav pind",$A:$A,$A819),0),IF($G819="Erikasutuses pind (hoone)",IFERROR(SUMIFS($E:$E,$G:$G,"Ainukasutuses pind",$C:$C,"Üüritav pind",$H:$H,Q$3)/SUMIFS($E:$E,$G:$G,"Ainukasutuses pind",$C:$C,"Üüritav pind"),0),""))),"")</f>
        <v/>
      </c>
      <c r="R819" s="72" t="str">
        <f>IFERROR(IF($G819="Erikasutuses pind (muu)",Eksplikatsioon!W819/SUM(Eksplikatsioon!$O819:'Eksplikatsioon'!$AG819),IF($G819="Erikasutuses pind (korrus)",IFERROR(SUMIFS($E:$E,$G:$G,"Ainukasutuses pind",$C:$C,"Üüritav pind",$H:$H,R$3,$A:$A,$A819)/SUMIFS($E:$E,$G:$G,"Ainukasutuses pind",$C:$C,"Üüritav pind",$A:$A,$A819),0),IF($G819="Erikasutuses pind (hoone)",IFERROR(SUMIFS($E:$E,$G:$G,"Ainukasutuses pind",$C:$C,"Üüritav pind",$H:$H,R$3)/SUMIFS($E:$E,$G:$G,"Ainukasutuses pind",$C:$C,"Üüritav pind"),0),""))),"")</f>
        <v/>
      </c>
      <c r="S819" s="72" t="str">
        <f>IFERROR(IF($G819="Erikasutuses pind (muu)",Eksplikatsioon!X819/SUM(Eksplikatsioon!$O819:'Eksplikatsioon'!$AG819),IF($G819="Erikasutuses pind (korrus)",IFERROR(SUMIFS($E:$E,$G:$G,"Ainukasutuses pind",$C:$C,"Üüritav pind",$H:$H,S$3,$A:$A,$A819)/SUMIFS($E:$E,$G:$G,"Ainukasutuses pind",$C:$C,"Üüritav pind",$A:$A,$A819),0),IF($G819="Erikasutuses pind (hoone)",IFERROR(SUMIFS($E:$E,$G:$G,"Ainukasutuses pind",$C:$C,"Üüritav pind",$H:$H,S$3)/SUMIFS($E:$E,$G:$G,"Ainukasutuses pind",$C:$C,"Üüritav pind"),0),""))),"")</f>
        <v/>
      </c>
      <c r="T819" s="72" t="str">
        <f>IFERROR(IF($G819="Erikasutuses pind (muu)",Eksplikatsioon!Y819/SUM(Eksplikatsioon!$O819:'Eksplikatsioon'!$AG819),IF($G819="Erikasutuses pind (korrus)",IFERROR(SUMIFS($E:$E,$G:$G,"Ainukasutuses pind",$C:$C,"Üüritav pind",$H:$H,T$3,$A:$A,$A819)/SUMIFS($E:$E,$G:$G,"Ainukasutuses pind",$C:$C,"Üüritav pind",$A:$A,$A819),0),IF($G819="Erikasutuses pind (hoone)",IFERROR(SUMIFS($E:$E,$G:$G,"Ainukasutuses pind",$C:$C,"Üüritav pind",$H:$H,T$3)/SUMIFS($E:$E,$G:$G,"Ainukasutuses pind",$C:$C,"Üüritav pind"),0),""))),"")</f>
        <v/>
      </c>
      <c r="U819" s="72" t="str">
        <f>IFERROR(IF($G819="Erikasutuses pind (muu)",Eksplikatsioon!Z819/SUM(Eksplikatsioon!$O819:'Eksplikatsioon'!$AG819),IF($G819="Erikasutuses pind (korrus)",IFERROR(SUMIFS($E:$E,$G:$G,"Ainukasutuses pind",$C:$C,"Üüritav pind",$H:$H,U$3,$A:$A,$A819)/SUMIFS($E:$E,$G:$G,"Ainukasutuses pind",$C:$C,"Üüritav pind",$A:$A,$A819),0),IF($G819="Erikasutuses pind (hoone)",IFERROR(SUMIFS($E:$E,$G:$G,"Ainukasutuses pind",$C:$C,"Üüritav pind",$H:$H,U$3)/SUMIFS($E:$E,$G:$G,"Ainukasutuses pind",$C:$C,"Üüritav pind"),0),""))),"")</f>
        <v/>
      </c>
      <c r="V819" s="72" t="str">
        <f>IFERROR(IF($G819="Erikasutuses pind (muu)",Eksplikatsioon!AA819/SUM(Eksplikatsioon!$O819:'Eksplikatsioon'!$AG819),IF($G819="Erikasutuses pind (korrus)",IFERROR(SUMIFS($E:$E,$G:$G,"Ainukasutuses pind",$C:$C,"Üüritav pind",$H:$H,V$3,$A:$A,$A819)/SUMIFS($E:$E,$G:$G,"Ainukasutuses pind",$C:$C,"Üüritav pind",$A:$A,$A819),0),IF($G819="Erikasutuses pind (hoone)",IFERROR(SUMIFS($E:$E,$G:$G,"Ainukasutuses pind",$C:$C,"Üüritav pind",$H:$H,V$3)/SUMIFS($E:$E,$G:$G,"Ainukasutuses pind",$C:$C,"Üüritav pind"),0),""))),"")</f>
        <v/>
      </c>
      <c r="W819" s="72" t="str">
        <f>IFERROR(IF($G819="Erikasutuses pind (muu)",Eksplikatsioon!AB819/SUM(Eksplikatsioon!$O819:'Eksplikatsioon'!$AG819),IF($G819="Erikasutuses pind (korrus)",IFERROR(SUMIFS($E:$E,$G:$G,"Ainukasutuses pind",$C:$C,"Üüritav pind",$H:$H,W$3,$A:$A,$A819)/SUMIFS($E:$E,$G:$G,"Ainukasutuses pind",$C:$C,"Üüritav pind",$A:$A,$A819),0),IF($G819="Erikasutuses pind (hoone)",IFERROR(SUMIFS($E:$E,$G:$G,"Ainukasutuses pind",$C:$C,"Üüritav pind",$H:$H,W$3)/SUMIFS($E:$E,$G:$G,"Ainukasutuses pind",$C:$C,"Üüritav pind"),0),""))),"")</f>
        <v/>
      </c>
      <c r="X819" s="72" t="str">
        <f>IFERROR(IF($G819="Erikasutuses pind (muu)",Eksplikatsioon!AC819/SUM(Eksplikatsioon!$O819:'Eksplikatsioon'!$AG819),IF($G819="Erikasutuses pind (korrus)",IFERROR(SUMIFS($E:$E,$G:$G,"Ainukasutuses pind",$C:$C,"Üüritav pind",$H:$H,X$3,$A:$A,$A819)/SUMIFS($E:$E,$G:$G,"Ainukasutuses pind",$C:$C,"Üüritav pind",$A:$A,$A819),0),IF($G819="Erikasutuses pind (hoone)",IFERROR(SUMIFS($E:$E,$G:$G,"Ainukasutuses pind",$C:$C,"Üüritav pind",$H:$H,X$3)/SUMIFS($E:$E,$G:$G,"Ainukasutuses pind",$C:$C,"Üüritav pind"),0),""))),"")</f>
        <v/>
      </c>
      <c r="Y819" s="72" t="str">
        <f>IFERROR(IF($G819="Erikasutuses pind (muu)",Eksplikatsioon!AD819/SUM(Eksplikatsioon!$O819:'Eksplikatsioon'!$AG819),IF($G819="Erikasutuses pind (korrus)",IFERROR(SUMIFS($E:$E,$G:$G,"Ainukasutuses pind",$C:$C,"Üüritav pind",$H:$H,Y$3,$A:$A,$A819)/SUMIFS($E:$E,$G:$G,"Ainukasutuses pind",$C:$C,"Üüritav pind",$A:$A,$A819),0),IF($G819="Erikasutuses pind (hoone)",IFERROR(SUMIFS($E:$E,$G:$G,"Ainukasutuses pind",$C:$C,"Üüritav pind",$H:$H,Y$3)/SUMIFS($E:$E,$G:$G,"Ainukasutuses pind",$C:$C,"Üüritav pind"),0),""))),"")</f>
        <v/>
      </c>
      <c r="Z819" s="72" t="str">
        <f>IFERROR(IF($G819="Erikasutuses pind (muu)",Eksplikatsioon!AE819/SUM(Eksplikatsioon!$O819:'Eksplikatsioon'!$AG819),IF($G819="Erikasutuses pind (korrus)",IFERROR(SUMIFS($E:$E,$G:$G,"Ainukasutuses pind",$C:$C,"Üüritav pind",$H:$H,Z$3,$A:$A,$A819)/SUMIFS($E:$E,$G:$G,"Ainukasutuses pind",$C:$C,"Üüritav pind",$A:$A,$A819),0),IF($G819="Erikasutuses pind (hoone)",IFERROR(SUMIFS($E:$E,$G:$G,"Ainukasutuses pind",$C:$C,"Üüritav pind",$H:$H,Z$3)/SUMIFS($E:$E,$G:$G,"Ainukasutuses pind",$C:$C,"Üüritav pind"),0),""))),"")</f>
        <v/>
      </c>
      <c r="AA819" s="72" t="str">
        <f>IFERROR(IF($G819="Erikasutuses pind (muu)",Eksplikatsioon!AF819/SUM(Eksplikatsioon!$O819:'Eksplikatsioon'!$AG819),IF($G819="Erikasutuses pind (korrus)",IFERROR(SUMIFS($E:$E,$G:$G,"Ainukasutuses pind",$C:$C,"Üüritav pind",$H:$H,AA$3,$A:$A,$A819)/SUMIFS($E:$E,$G:$G,"Ainukasutuses pind",$C:$C,"Üüritav pind",$A:$A,$A819),0),IF($G819="Erikasutuses pind (hoone)",IFERROR(SUMIFS($E:$E,$G:$G,"Ainukasutuses pind",$C:$C,"Üüritav pind",$H:$H,AA$3)/SUMIFS($E:$E,$G:$G,"Ainukasutuses pind",$C:$C,"Üüritav pind"),0),""))),"")</f>
        <v/>
      </c>
      <c r="AB819" s="72" t="str">
        <f>IFERROR(IF($G819="Erikasutuses pind (muu)",Eksplikatsioon!AG819/SUM(Eksplikatsioon!$O819:'Eksplikatsioon'!$AG819),IF($G819="Erikasutuses pind (korrus)",IFERROR(SUMIFS($E:$E,$G:$G,"Ainukasutuses pind",$C:$C,"Üüritav pind",$H:$H,AB$3,$A:$A,$A819)/SUMIFS($E:$E,$G:$G,"Ainukasutuses pind",$C:$C,"Üüritav pind",$A:$A,$A819),0),IF($G819="Erikasutuses pind (hoone)",IFERROR(SUMIFS($E:$E,$G:$G,"Ainukasutuses pind",$C:$C,"Üüritav pind",$H:$H,AB$3)/SUMIFS($E:$E,$G:$G,"Ainukasutuses pind",$C:$C,"Üüritav pind"),0),""))),"")</f>
        <v/>
      </c>
      <c r="AC819" s="72" t="str">
        <f>IFERROR(IF($G819="Erikasutuses pind (muu)",$E819*J819,IFERROR($E819*J819/SUM($J819:$AB819)*(Eksplikatsioon!O819)/SUMPRODUCT($J819:$AB819,Eksplikatsioon!$O819:$AG819),"")),"")</f>
        <v/>
      </c>
      <c r="AD819" s="72" t="str">
        <f>IFERROR(IF($G819="Erikasutuses pind (muu)",$E819*K819,IFERROR($E819*K819/SUM($J819:$AB819)*(Eksplikatsioon!P819)/SUMPRODUCT($J819:$AB819,Eksplikatsioon!$O819:$AG819),"")),"")</f>
        <v/>
      </c>
      <c r="AE819" s="72" t="str">
        <f>IFERROR(IF($G819="Erikasutuses pind (muu)",$E819*L819,IFERROR($E819*L819/SUM($J819:$AB819)*(Eksplikatsioon!Q819)/SUMPRODUCT($J819:$AB819,Eksplikatsioon!$O819:$AG819),"")),"")</f>
        <v/>
      </c>
      <c r="AF819" s="72" t="str">
        <f>IFERROR(IF($G819="Erikasutuses pind (muu)",$E819*M819,IFERROR($E819*M819/SUM($J819:$AB819)*(Eksplikatsioon!R819)/SUMPRODUCT($J819:$AB819,Eksplikatsioon!$O819:$AG819),"")),"")</f>
        <v/>
      </c>
      <c r="AG819" s="72" t="str">
        <f>IFERROR(IF($G819="Erikasutuses pind (muu)",$E819*N819,IFERROR($E819*N819/SUM($J819:$AB819)*(Eksplikatsioon!S819)/SUMPRODUCT($J819:$AB819,Eksplikatsioon!$O819:$AG819),"")),"")</f>
        <v/>
      </c>
      <c r="AH819" s="72" t="str">
        <f>IFERROR(IF($G819="Erikasutuses pind (muu)",$E819*O819,IFERROR($E819*O819/SUM($J819:$AB819)*(Eksplikatsioon!T819)/SUMPRODUCT($J819:$AB819,Eksplikatsioon!$O819:$AG819),"")),"")</f>
        <v/>
      </c>
      <c r="AI819" s="72" t="str">
        <f>IFERROR(IF($G819="Erikasutuses pind (muu)",$E819*P819,IFERROR($E819*P819/SUM($J819:$AB819)*(Eksplikatsioon!U819)/SUMPRODUCT($J819:$AB819,Eksplikatsioon!$O819:$AG819),"")),"")</f>
        <v/>
      </c>
      <c r="AJ819" s="72" t="str">
        <f>IFERROR(IF($G819="Erikasutuses pind (muu)",$E819*Q819,IFERROR($E819*Q819/SUM($J819:$AB819)*(Eksplikatsioon!V819)/SUMPRODUCT($J819:$AB819,Eksplikatsioon!$O819:$AG819),"")),"")</f>
        <v/>
      </c>
      <c r="AK819" s="72" t="str">
        <f>IFERROR(IF($G819="Erikasutuses pind (muu)",$E819*R819,IFERROR($E819*R819/SUM($J819:$AB819)*(Eksplikatsioon!W819)/SUMPRODUCT($J819:$AB819,Eksplikatsioon!$O819:$AG819),"")),"")</f>
        <v/>
      </c>
      <c r="AL819" s="72" t="str">
        <f>IFERROR(IF($G819="Erikasutuses pind (muu)",$E819*S819,IFERROR($E819*S819/SUM($J819:$AB819)*(Eksplikatsioon!X819)/SUMPRODUCT($J819:$AB819,Eksplikatsioon!$O819:$AG819),"")),"")</f>
        <v/>
      </c>
      <c r="AM819" s="72" t="str">
        <f>IFERROR(IF($G819="Erikasutuses pind (muu)",$E819*T819,IFERROR($E819*T819/SUM($J819:$AB819)*(Eksplikatsioon!Y819)/SUMPRODUCT($J819:$AB819,Eksplikatsioon!$O819:$AG819),"")),"")</f>
        <v/>
      </c>
      <c r="AN819" s="72" t="str">
        <f>IFERROR(IF($G819="Erikasutuses pind (muu)",$E819*U819,IFERROR($E819*U819/SUM($J819:$AB819)*(Eksplikatsioon!Z819)/SUMPRODUCT($J819:$AB819,Eksplikatsioon!$O819:$AG819),"")),"")</f>
        <v/>
      </c>
      <c r="AO819" s="72" t="str">
        <f>IFERROR(IF($G819="Erikasutuses pind (muu)",$E819*V819,IFERROR($E819*V819/SUM($J819:$AB819)*(Eksplikatsioon!AA819)/SUMPRODUCT($J819:$AB819,Eksplikatsioon!$O819:$AG819),"")),"")</f>
        <v/>
      </c>
      <c r="AP819" s="72" t="str">
        <f>IFERROR(IF($G819="Erikasutuses pind (muu)",$E819*W819,IFERROR($E819*W819/SUM($J819:$AB819)*(Eksplikatsioon!AB819)/SUMPRODUCT($J819:$AB819,Eksplikatsioon!$O819:$AG819),"")),"")</f>
        <v/>
      </c>
      <c r="AQ819" s="72" t="str">
        <f>IFERROR(IF($G819="Erikasutuses pind (muu)",$E819*X819,IFERROR($E819*X819/SUM($J819:$AB819)*(Eksplikatsioon!AC819)/SUMPRODUCT($J819:$AB819,Eksplikatsioon!$O819:$AG819),"")),"")</f>
        <v/>
      </c>
      <c r="AR819" s="72" t="str">
        <f>IFERROR(IF($G819="Erikasutuses pind (muu)",$E819*Y819,IFERROR($E819*Y819/SUM($J819:$AB819)*(Eksplikatsioon!AD819)/SUMPRODUCT($J819:$AB819,Eksplikatsioon!$O819:$AG819),"")),"")</f>
        <v/>
      </c>
      <c r="AS819" s="72" t="str">
        <f>IFERROR(IF($G819="Erikasutuses pind (muu)",$E819*Z819,IFERROR($E819*Z819/SUM($J819:$AB819)*(Eksplikatsioon!AE819)/SUMPRODUCT($J819:$AB819,Eksplikatsioon!$O819:$AG819),"")),"")</f>
        <v/>
      </c>
      <c r="AT819" s="72" t="str">
        <f>IFERROR(IF($G819="Erikasutuses pind (muu)",$E819*AA819,IFERROR($E819*AA819/SUM($J819:$AB819)*(Eksplikatsioon!AF819)/SUMPRODUCT($J819:$AB819,Eksplikatsioon!$O819:$AG819),"")),"")</f>
        <v/>
      </c>
      <c r="AU819" s="72" t="str">
        <f>IFERROR(IF($G819="Erikasutuses pind (muu)",$E819*AB819,IFERROR($E819*AB819/SUM($J819:$AB819)*(Eksplikatsioon!AG819)/SUMPRODUCT($J819:$AB819,Eksplikatsioon!$O819:$AG819),"")),"")</f>
        <v/>
      </c>
    </row>
    <row r="820" spans="1:47" x14ac:dyDescent="0.25">
      <c r="A820" s="71" t="str">
        <f>IF(Eksplikatsioon!A820=0,"",Eksplikatsioon!A820)</f>
        <v/>
      </c>
      <c r="B820" s="71" t="str">
        <f>IF(Eksplikatsioon!B820=0,"",Eksplikatsioon!B820)</f>
        <v/>
      </c>
      <c r="C820" s="71" t="str">
        <f>IF(Eksplikatsioon!C820=0,"",Eksplikatsioon!C820)</f>
        <v/>
      </c>
      <c r="D820" s="71" t="str">
        <f>IF(Eksplikatsioon!D820=0,"",Eksplikatsioon!D820)</f>
        <v/>
      </c>
      <c r="E820" s="71" t="str">
        <f>IF(Eksplikatsioon!F820=0,"",Eksplikatsioon!F820)</f>
        <v/>
      </c>
      <c r="F820" s="71" t="str">
        <f>IF(Eksplikatsioon!H820=0,"",Eksplikatsioon!H820)</f>
        <v/>
      </c>
      <c r="G820" s="71" t="str">
        <f>IF(Eksplikatsioon!J820=0,"",Eksplikatsioon!J820)</f>
        <v/>
      </c>
      <c r="H820" s="71" t="str">
        <f>IF(Eksplikatsioon!K820=0,"",Eksplikatsioon!K820)</f>
        <v/>
      </c>
      <c r="I820" s="71" t="str">
        <f>IF(Eksplikatsioon!L820=0,"",Eksplikatsioon!L820)</f>
        <v/>
      </c>
      <c r="J820" s="72" t="str">
        <f>IFERROR(IF($G820="Erikasutuses pind (muu)",Eksplikatsioon!O820/SUM(Eksplikatsioon!$O820:'Eksplikatsioon'!$AG820),IF($G820="Erikasutuses pind (korrus)",IFERROR(SUMIFS($E:$E,$G:$G,"Ainukasutuses pind",$C:$C,"Üüritav pind",$H:$H,J$3,$A:$A,$A820)/SUMIFS($E:$E,$G:$G,"Ainukasutuses pind",$C:$C,"Üüritav pind",$A:$A,$A820),0),IF($G820="Erikasutuses pind (hoone)",IFERROR(SUMIFS($E:$E,$G:$G,"Ainukasutuses pind",$C:$C,"Üüritav pind",$H:$H,J$3)/SUMIFS($E:$E,$G:$G,"Ainukasutuses pind",$C:$C,"Üüritav pind"),0),""))),"")</f>
        <v/>
      </c>
      <c r="K820" s="72" t="str">
        <f>IFERROR(IF($G820="Erikasutuses pind (muu)",Eksplikatsioon!P820/SUM(Eksplikatsioon!$O820:'Eksplikatsioon'!$AG820),IF($G820="Erikasutuses pind (korrus)",IFERROR(SUMIFS($E:$E,$G:$G,"Ainukasutuses pind",$C:$C,"Üüritav pind",$H:$H,K$3,$A:$A,$A820)/SUMIFS($E:$E,$G:$G,"Ainukasutuses pind",$C:$C,"Üüritav pind",$A:$A,$A820),0),IF($G820="Erikasutuses pind (hoone)",IFERROR(SUMIFS($E:$E,$G:$G,"Ainukasutuses pind",$C:$C,"Üüritav pind",$H:$H,K$3)/SUMIFS($E:$E,$G:$G,"Ainukasutuses pind",$C:$C,"Üüritav pind"),0),""))),"")</f>
        <v/>
      </c>
      <c r="L820" s="72" t="str">
        <f>IFERROR(IF($G820="Erikasutuses pind (muu)",Eksplikatsioon!Q820/SUM(Eksplikatsioon!$O820:'Eksplikatsioon'!$AG820),IF($G820="Erikasutuses pind (korrus)",IFERROR(SUMIFS($E:$E,$G:$G,"Ainukasutuses pind",$C:$C,"Üüritav pind",$H:$H,L$3,$A:$A,$A820)/SUMIFS($E:$E,$G:$G,"Ainukasutuses pind",$C:$C,"Üüritav pind",$A:$A,$A820),0),IF($G820="Erikasutuses pind (hoone)",IFERROR(SUMIFS($E:$E,$G:$G,"Ainukasutuses pind",$C:$C,"Üüritav pind",$H:$H,L$3)/SUMIFS($E:$E,$G:$G,"Ainukasutuses pind",$C:$C,"Üüritav pind"),0),""))),"")</f>
        <v/>
      </c>
      <c r="M820" s="72" t="str">
        <f>IFERROR(IF($G820="Erikasutuses pind (muu)",Eksplikatsioon!R820/SUM(Eksplikatsioon!$O820:'Eksplikatsioon'!$AG820),IF($G820="Erikasutuses pind (korrus)",IFERROR(SUMIFS($E:$E,$G:$G,"Ainukasutuses pind",$C:$C,"Üüritav pind",$H:$H,M$3,$A:$A,$A820)/SUMIFS($E:$E,$G:$G,"Ainukasutuses pind",$C:$C,"Üüritav pind",$A:$A,$A820),0),IF($G820="Erikasutuses pind (hoone)",IFERROR(SUMIFS($E:$E,$G:$G,"Ainukasutuses pind",$C:$C,"Üüritav pind",$H:$H,M$3)/SUMIFS($E:$E,$G:$G,"Ainukasutuses pind",$C:$C,"Üüritav pind"),0),""))),"")</f>
        <v/>
      </c>
      <c r="N820" s="72" t="str">
        <f>IFERROR(IF($G820="Erikasutuses pind (muu)",Eksplikatsioon!S820/SUM(Eksplikatsioon!$O820:'Eksplikatsioon'!$AG820),IF($G820="Erikasutuses pind (korrus)",IFERROR(SUMIFS($E:$E,$G:$G,"Ainukasutuses pind",$C:$C,"Üüritav pind",$H:$H,N$3,$A:$A,$A820)/SUMIFS($E:$E,$G:$G,"Ainukasutuses pind",$C:$C,"Üüritav pind",$A:$A,$A820),0),IF($G820="Erikasutuses pind (hoone)",IFERROR(SUMIFS($E:$E,$G:$G,"Ainukasutuses pind",$C:$C,"Üüritav pind",$H:$H,N$3)/SUMIFS($E:$E,$G:$G,"Ainukasutuses pind",$C:$C,"Üüritav pind"),0),""))),"")</f>
        <v/>
      </c>
      <c r="O820" s="72" t="str">
        <f>IFERROR(IF($G820="Erikasutuses pind (muu)",Eksplikatsioon!T820/SUM(Eksplikatsioon!$O820:'Eksplikatsioon'!$AG820),IF($G820="Erikasutuses pind (korrus)",IFERROR(SUMIFS($E:$E,$G:$G,"Ainukasutuses pind",$C:$C,"Üüritav pind",$H:$H,O$3,$A:$A,$A820)/SUMIFS($E:$E,$G:$G,"Ainukasutuses pind",$C:$C,"Üüritav pind",$A:$A,$A820),0),IF($G820="Erikasutuses pind (hoone)",IFERROR(SUMIFS($E:$E,$G:$G,"Ainukasutuses pind",$C:$C,"Üüritav pind",$H:$H,O$3)/SUMIFS($E:$E,$G:$G,"Ainukasutuses pind",$C:$C,"Üüritav pind"),0),""))),"")</f>
        <v/>
      </c>
      <c r="P820" s="72" t="str">
        <f>IFERROR(IF($G820="Erikasutuses pind (muu)",Eksplikatsioon!U820/SUM(Eksplikatsioon!$O820:'Eksplikatsioon'!$AG820),IF($G820="Erikasutuses pind (korrus)",IFERROR(SUMIFS($E:$E,$G:$G,"Ainukasutuses pind",$C:$C,"Üüritav pind",$H:$H,P$3,$A:$A,$A820)/SUMIFS($E:$E,$G:$G,"Ainukasutuses pind",$C:$C,"Üüritav pind",$A:$A,$A820),0),IF($G820="Erikasutuses pind (hoone)",IFERROR(SUMIFS($E:$E,$G:$G,"Ainukasutuses pind",$C:$C,"Üüritav pind",$H:$H,P$3)/SUMIFS($E:$E,$G:$G,"Ainukasutuses pind",$C:$C,"Üüritav pind"),0),""))),"")</f>
        <v/>
      </c>
      <c r="Q820" s="72" t="str">
        <f>IFERROR(IF($G820="Erikasutuses pind (muu)",Eksplikatsioon!V820/SUM(Eksplikatsioon!$O820:'Eksplikatsioon'!$AG820),IF($G820="Erikasutuses pind (korrus)",IFERROR(SUMIFS($E:$E,$G:$G,"Ainukasutuses pind",$C:$C,"Üüritav pind",$H:$H,Q$3,$A:$A,$A820)/SUMIFS($E:$E,$G:$G,"Ainukasutuses pind",$C:$C,"Üüritav pind",$A:$A,$A820),0),IF($G820="Erikasutuses pind (hoone)",IFERROR(SUMIFS($E:$E,$G:$G,"Ainukasutuses pind",$C:$C,"Üüritav pind",$H:$H,Q$3)/SUMIFS($E:$E,$G:$G,"Ainukasutuses pind",$C:$C,"Üüritav pind"),0),""))),"")</f>
        <v/>
      </c>
      <c r="R820" s="72" t="str">
        <f>IFERROR(IF($G820="Erikasutuses pind (muu)",Eksplikatsioon!W820/SUM(Eksplikatsioon!$O820:'Eksplikatsioon'!$AG820),IF($G820="Erikasutuses pind (korrus)",IFERROR(SUMIFS($E:$E,$G:$G,"Ainukasutuses pind",$C:$C,"Üüritav pind",$H:$H,R$3,$A:$A,$A820)/SUMIFS($E:$E,$G:$G,"Ainukasutuses pind",$C:$C,"Üüritav pind",$A:$A,$A820),0),IF($G820="Erikasutuses pind (hoone)",IFERROR(SUMIFS($E:$E,$G:$G,"Ainukasutuses pind",$C:$C,"Üüritav pind",$H:$H,R$3)/SUMIFS($E:$E,$G:$G,"Ainukasutuses pind",$C:$C,"Üüritav pind"),0),""))),"")</f>
        <v/>
      </c>
      <c r="S820" s="72" t="str">
        <f>IFERROR(IF($G820="Erikasutuses pind (muu)",Eksplikatsioon!X820/SUM(Eksplikatsioon!$O820:'Eksplikatsioon'!$AG820),IF($G820="Erikasutuses pind (korrus)",IFERROR(SUMIFS($E:$E,$G:$G,"Ainukasutuses pind",$C:$C,"Üüritav pind",$H:$H,S$3,$A:$A,$A820)/SUMIFS($E:$E,$G:$G,"Ainukasutuses pind",$C:$C,"Üüritav pind",$A:$A,$A820),0),IF($G820="Erikasutuses pind (hoone)",IFERROR(SUMIFS($E:$E,$G:$G,"Ainukasutuses pind",$C:$C,"Üüritav pind",$H:$H,S$3)/SUMIFS($E:$E,$G:$G,"Ainukasutuses pind",$C:$C,"Üüritav pind"),0),""))),"")</f>
        <v/>
      </c>
      <c r="T820" s="72" t="str">
        <f>IFERROR(IF($G820="Erikasutuses pind (muu)",Eksplikatsioon!Y820/SUM(Eksplikatsioon!$O820:'Eksplikatsioon'!$AG820),IF($G820="Erikasutuses pind (korrus)",IFERROR(SUMIFS($E:$E,$G:$G,"Ainukasutuses pind",$C:$C,"Üüritav pind",$H:$H,T$3,$A:$A,$A820)/SUMIFS($E:$E,$G:$G,"Ainukasutuses pind",$C:$C,"Üüritav pind",$A:$A,$A820),0),IF($G820="Erikasutuses pind (hoone)",IFERROR(SUMIFS($E:$E,$G:$G,"Ainukasutuses pind",$C:$C,"Üüritav pind",$H:$H,T$3)/SUMIFS($E:$E,$G:$G,"Ainukasutuses pind",$C:$C,"Üüritav pind"),0),""))),"")</f>
        <v/>
      </c>
      <c r="U820" s="72" t="str">
        <f>IFERROR(IF($G820="Erikasutuses pind (muu)",Eksplikatsioon!Z820/SUM(Eksplikatsioon!$O820:'Eksplikatsioon'!$AG820),IF($G820="Erikasutuses pind (korrus)",IFERROR(SUMIFS($E:$E,$G:$G,"Ainukasutuses pind",$C:$C,"Üüritav pind",$H:$H,U$3,$A:$A,$A820)/SUMIFS($E:$E,$G:$G,"Ainukasutuses pind",$C:$C,"Üüritav pind",$A:$A,$A820),0),IF($G820="Erikasutuses pind (hoone)",IFERROR(SUMIFS($E:$E,$G:$G,"Ainukasutuses pind",$C:$C,"Üüritav pind",$H:$H,U$3)/SUMIFS($E:$E,$G:$G,"Ainukasutuses pind",$C:$C,"Üüritav pind"),0),""))),"")</f>
        <v/>
      </c>
      <c r="V820" s="72" t="str">
        <f>IFERROR(IF($G820="Erikasutuses pind (muu)",Eksplikatsioon!AA820/SUM(Eksplikatsioon!$O820:'Eksplikatsioon'!$AG820),IF($G820="Erikasutuses pind (korrus)",IFERROR(SUMIFS($E:$E,$G:$G,"Ainukasutuses pind",$C:$C,"Üüritav pind",$H:$H,V$3,$A:$A,$A820)/SUMIFS($E:$E,$G:$G,"Ainukasutuses pind",$C:$C,"Üüritav pind",$A:$A,$A820),0),IF($G820="Erikasutuses pind (hoone)",IFERROR(SUMIFS($E:$E,$G:$G,"Ainukasutuses pind",$C:$C,"Üüritav pind",$H:$H,V$3)/SUMIFS($E:$E,$G:$G,"Ainukasutuses pind",$C:$C,"Üüritav pind"),0),""))),"")</f>
        <v/>
      </c>
      <c r="W820" s="72" t="str">
        <f>IFERROR(IF($G820="Erikasutuses pind (muu)",Eksplikatsioon!AB820/SUM(Eksplikatsioon!$O820:'Eksplikatsioon'!$AG820),IF($G820="Erikasutuses pind (korrus)",IFERROR(SUMIFS($E:$E,$G:$G,"Ainukasutuses pind",$C:$C,"Üüritav pind",$H:$H,W$3,$A:$A,$A820)/SUMIFS($E:$E,$G:$G,"Ainukasutuses pind",$C:$C,"Üüritav pind",$A:$A,$A820),0),IF($G820="Erikasutuses pind (hoone)",IFERROR(SUMIFS($E:$E,$G:$G,"Ainukasutuses pind",$C:$C,"Üüritav pind",$H:$H,W$3)/SUMIFS($E:$E,$G:$G,"Ainukasutuses pind",$C:$C,"Üüritav pind"),0),""))),"")</f>
        <v/>
      </c>
      <c r="X820" s="72" t="str">
        <f>IFERROR(IF($G820="Erikasutuses pind (muu)",Eksplikatsioon!AC820/SUM(Eksplikatsioon!$O820:'Eksplikatsioon'!$AG820),IF($G820="Erikasutuses pind (korrus)",IFERROR(SUMIFS($E:$E,$G:$G,"Ainukasutuses pind",$C:$C,"Üüritav pind",$H:$H,X$3,$A:$A,$A820)/SUMIFS($E:$E,$G:$G,"Ainukasutuses pind",$C:$C,"Üüritav pind",$A:$A,$A820),0),IF($G820="Erikasutuses pind (hoone)",IFERROR(SUMIFS($E:$E,$G:$G,"Ainukasutuses pind",$C:$C,"Üüritav pind",$H:$H,X$3)/SUMIFS($E:$E,$G:$G,"Ainukasutuses pind",$C:$C,"Üüritav pind"),0),""))),"")</f>
        <v/>
      </c>
      <c r="Y820" s="72" t="str">
        <f>IFERROR(IF($G820="Erikasutuses pind (muu)",Eksplikatsioon!AD820/SUM(Eksplikatsioon!$O820:'Eksplikatsioon'!$AG820),IF($G820="Erikasutuses pind (korrus)",IFERROR(SUMIFS($E:$E,$G:$G,"Ainukasutuses pind",$C:$C,"Üüritav pind",$H:$H,Y$3,$A:$A,$A820)/SUMIFS($E:$E,$G:$G,"Ainukasutuses pind",$C:$C,"Üüritav pind",$A:$A,$A820),0),IF($G820="Erikasutuses pind (hoone)",IFERROR(SUMIFS($E:$E,$G:$G,"Ainukasutuses pind",$C:$C,"Üüritav pind",$H:$H,Y$3)/SUMIFS($E:$E,$G:$G,"Ainukasutuses pind",$C:$C,"Üüritav pind"),0),""))),"")</f>
        <v/>
      </c>
      <c r="Z820" s="72" t="str">
        <f>IFERROR(IF($G820="Erikasutuses pind (muu)",Eksplikatsioon!AE820/SUM(Eksplikatsioon!$O820:'Eksplikatsioon'!$AG820),IF($G820="Erikasutuses pind (korrus)",IFERROR(SUMIFS($E:$E,$G:$G,"Ainukasutuses pind",$C:$C,"Üüritav pind",$H:$H,Z$3,$A:$A,$A820)/SUMIFS($E:$E,$G:$G,"Ainukasutuses pind",$C:$C,"Üüritav pind",$A:$A,$A820),0),IF($G820="Erikasutuses pind (hoone)",IFERROR(SUMIFS($E:$E,$G:$G,"Ainukasutuses pind",$C:$C,"Üüritav pind",$H:$H,Z$3)/SUMIFS($E:$E,$G:$G,"Ainukasutuses pind",$C:$C,"Üüritav pind"),0),""))),"")</f>
        <v/>
      </c>
      <c r="AA820" s="72" t="str">
        <f>IFERROR(IF($G820="Erikasutuses pind (muu)",Eksplikatsioon!AF820/SUM(Eksplikatsioon!$O820:'Eksplikatsioon'!$AG820),IF($G820="Erikasutuses pind (korrus)",IFERROR(SUMIFS($E:$E,$G:$G,"Ainukasutuses pind",$C:$C,"Üüritav pind",$H:$H,AA$3,$A:$A,$A820)/SUMIFS($E:$E,$G:$G,"Ainukasutuses pind",$C:$C,"Üüritav pind",$A:$A,$A820),0),IF($G820="Erikasutuses pind (hoone)",IFERROR(SUMIFS($E:$E,$G:$G,"Ainukasutuses pind",$C:$C,"Üüritav pind",$H:$H,AA$3)/SUMIFS($E:$E,$G:$G,"Ainukasutuses pind",$C:$C,"Üüritav pind"),0),""))),"")</f>
        <v/>
      </c>
      <c r="AB820" s="72" t="str">
        <f>IFERROR(IF($G820="Erikasutuses pind (muu)",Eksplikatsioon!AG820/SUM(Eksplikatsioon!$O820:'Eksplikatsioon'!$AG820),IF($G820="Erikasutuses pind (korrus)",IFERROR(SUMIFS($E:$E,$G:$G,"Ainukasutuses pind",$C:$C,"Üüritav pind",$H:$H,AB$3,$A:$A,$A820)/SUMIFS($E:$E,$G:$G,"Ainukasutuses pind",$C:$C,"Üüritav pind",$A:$A,$A820),0),IF($G820="Erikasutuses pind (hoone)",IFERROR(SUMIFS($E:$E,$G:$G,"Ainukasutuses pind",$C:$C,"Üüritav pind",$H:$H,AB$3)/SUMIFS($E:$E,$G:$G,"Ainukasutuses pind",$C:$C,"Üüritav pind"),0),""))),"")</f>
        <v/>
      </c>
      <c r="AC820" s="72" t="str">
        <f>IFERROR(IF($G820="Erikasutuses pind (muu)",$E820*J820,IFERROR($E820*J820/SUM($J820:$AB820)*(Eksplikatsioon!O820)/SUMPRODUCT($J820:$AB820,Eksplikatsioon!$O820:$AG820),"")),"")</f>
        <v/>
      </c>
      <c r="AD820" s="72" t="str">
        <f>IFERROR(IF($G820="Erikasutuses pind (muu)",$E820*K820,IFERROR($E820*K820/SUM($J820:$AB820)*(Eksplikatsioon!P820)/SUMPRODUCT($J820:$AB820,Eksplikatsioon!$O820:$AG820),"")),"")</f>
        <v/>
      </c>
      <c r="AE820" s="72" t="str">
        <f>IFERROR(IF($G820="Erikasutuses pind (muu)",$E820*L820,IFERROR($E820*L820/SUM($J820:$AB820)*(Eksplikatsioon!Q820)/SUMPRODUCT($J820:$AB820,Eksplikatsioon!$O820:$AG820),"")),"")</f>
        <v/>
      </c>
      <c r="AF820" s="72" t="str">
        <f>IFERROR(IF($G820="Erikasutuses pind (muu)",$E820*M820,IFERROR($E820*M820/SUM($J820:$AB820)*(Eksplikatsioon!R820)/SUMPRODUCT($J820:$AB820,Eksplikatsioon!$O820:$AG820),"")),"")</f>
        <v/>
      </c>
      <c r="AG820" s="72" t="str">
        <f>IFERROR(IF($G820="Erikasutuses pind (muu)",$E820*N820,IFERROR($E820*N820/SUM($J820:$AB820)*(Eksplikatsioon!S820)/SUMPRODUCT($J820:$AB820,Eksplikatsioon!$O820:$AG820),"")),"")</f>
        <v/>
      </c>
      <c r="AH820" s="72" t="str">
        <f>IFERROR(IF($G820="Erikasutuses pind (muu)",$E820*O820,IFERROR($E820*O820/SUM($J820:$AB820)*(Eksplikatsioon!T820)/SUMPRODUCT($J820:$AB820,Eksplikatsioon!$O820:$AG820),"")),"")</f>
        <v/>
      </c>
      <c r="AI820" s="72" t="str">
        <f>IFERROR(IF($G820="Erikasutuses pind (muu)",$E820*P820,IFERROR($E820*P820/SUM($J820:$AB820)*(Eksplikatsioon!U820)/SUMPRODUCT($J820:$AB820,Eksplikatsioon!$O820:$AG820),"")),"")</f>
        <v/>
      </c>
      <c r="AJ820" s="72" t="str">
        <f>IFERROR(IF($G820="Erikasutuses pind (muu)",$E820*Q820,IFERROR($E820*Q820/SUM($J820:$AB820)*(Eksplikatsioon!V820)/SUMPRODUCT($J820:$AB820,Eksplikatsioon!$O820:$AG820),"")),"")</f>
        <v/>
      </c>
      <c r="AK820" s="72" t="str">
        <f>IFERROR(IF($G820="Erikasutuses pind (muu)",$E820*R820,IFERROR($E820*R820/SUM($J820:$AB820)*(Eksplikatsioon!W820)/SUMPRODUCT($J820:$AB820,Eksplikatsioon!$O820:$AG820),"")),"")</f>
        <v/>
      </c>
      <c r="AL820" s="72" t="str">
        <f>IFERROR(IF($G820="Erikasutuses pind (muu)",$E820*S820,IFERROR($E820*S820/SUM($J820:$AB820)*(Eksplikatsioon!X820)/SUMPRODUCT($J820:$AB820,Eksplikatsioon!$O820:$AG820),"")),"")</f>
        <v/>
      </c>
      <c r="AM820" s="72" t="str">
        <f>IFERROR(IF($G820="Erikasutuses pind (muu)",$E820*T820,IFERROR($E820*T820/SUM($J820:$AB820)*(Eksplikatsioon!Y820)/SUMPRODUCT($J820:$AB820,Eksplikatsioon!$O820:$AG820),"")),"")</f>
        <v/>
      </c>
      <c r="AN820" s="72" t="str">
        <f>IFERROR(IF($G820="Erikasutuses pind (muu)",$E820*U820,IFERROR($E820*U820/SUM($J820:$AB820)*(Eksplikatsioon!Z820)/SUMPRODUCT($J820:$AB820,Eksplikatsioon!$O820:$AG820),"")),"")</f>
        <v/>
      </c>
      <c r="AO820" s="72" t="str">
        <f>IFERROR(IF($G820="Erikasutuses pind (muu)",$E820*V820,IFERROR($E820*V820/SUM($J820:$AB820)*(Eksplikatsioon!AA820)/SUMPRODUCT($J820:$AB820,Eksplikatsioon!$O820:$AG820),"")),"")</f>
        <v/>
      </c>
      <c r="AP820" s="72" t="str">
        <f>IFERROR(IF($G820="Erikasutuses pind (muu)",$E820*W820,IFERROR($E820*W820/SUM($J820:$AB820)*(Eksplikatsioon!AB820)/SUMPRODUCT($J820:$AB820,Eksplikatsioon!$O820:$AG820),"")),"")</f>
        <v/>
      </c>
      <c r="AQ820" s="72" t="str">
        <f>IFERROR(IF($G820="Erikasutuses pind (muu)",$E820*X820,IFERROR($E820*X820/SUM($J820:$AB820)*(Eksplikatsioon!AC820)/SUMPRODUCT($J820:$AB820,Eksplikatsioon!$O820:$AG820),"")),"")</f>
        <v/>
      </c>
      <c r="AR820" s="72" t="str">
        <f>IFERROR(IF($G820="Erikasutuses pind (muu)",$E820*Y820,IFERROR($E820*Y820/SUM($J820:$AB820)*(Eksplikatsioon!AD820)/SUMPRODUCT($J820:$AB820,Eksplikatsioon!$O820:$AG820),"")),"")</f>
        <v/>
      </c>
      <c r="AS820" s="72" t="str">
        <f>IFERROR(IF($G820="Erikasutuses pind (muu)",$E820*Z820,IFERROR($E820*Z820/SUM($J820:$AB820)*(Eksplikatsioon!AE820)/SUMPRODUCT($J820:$AB820,Eksplikatsioon!$O820:$AG820),"")),"")</f>
        <v/>
      </c>
      <c r="AT820" s="72" t="str">
        <f>IFERROR(IF($G820="Erikasutuses pind (muu)",$E820*AA820,IFERROR($E820*AA820/SUM($J820:$AB820)*(Eksplikatsioon!AF820)/SUMPRODUCT($J820:$AB820,Eksplikatsioon!$O820:$AG820),"")),"")</f>
        <v/>
      </c>
      <c r="AU820" s="72" t="str">
        <f>IFERROR(IF($G820="Erikasutuses pind (muu)",$E820*AB820,IFERROR($E820*AB820/SUM($J820:$AB820)*(Eksplikatsioon!AG820)/SUMPRODUCT($J820:$AB820,Eksplikatsioon!$O820:$AG820),"")),"")</f>
        <v/>
      </c>
    </row>
    <row r="821" spans="1:47" x14ac:dyDescent="0.25">
      <c r="A821" s="71" t="str">
        <f>IF(Eksplikatsioon!A821=0,"",Eksplikatsioon!A821)</f>
        <v/>
      </c>
      <c r="B821" s="71" t="str">
        <f>IF(Eksplikatsioon!B821=0,"",Eksplikatsioon!B821)</f>
        <v/>
      </c>
      <c r="C821" s="71" t="str">
        <f>IF(Eksplikatsioon!C821=0,"",Eksplikatsioon!C821)</f>
        <v/>
      </c>
      <c r="D821" s="71" t="str">
        <f>IF(Eksplikatsioon!D821=0,"",Eksplikatsioon!D821)</f>
        <v/>
      </c>
      <c r="E821" s="71" t="str">
        <f>IF(Eksplikatsioon!F821=0,"",Eksplikatsioon!F821)</f>
        <v/>
      </c>
      <c r="F821" s="71" t="str">
        <f>IF(Eksplikatsioon!H821=0,"",Eksplikatsioon!H821)</f>
        <v/>
      </c>
      <c r="G821" s="71" t="str">
        <f>IF(Eksplikatsioon!J821=0,"",Eksplikatsioon!J821)</f>
        <v/>
      </c>
      <c r="H821" s="71" t="str">
        <f>IF(Eksplikatsioon!K821=0,"",Eksplikatsioon!K821)</f>
        <v/>
      </c>
      <c r="I821" s="71" t="str">
        <f>IF(Eksplikatsioon!L821=0,"",Eksplikatsioon!L821)</f>
        <v/>
      </c>
      <c r="J821" s="72" t="str">
        <f>IFERROR(IF($G821="Erikasutuses pind (muu)",Eksplikatsioon!O821/SUM(Eksplikatsioon!$O821:'Eksplikatsioon'!$AG821),IF($G821="Erikasutuses pind (korrus)",IFERROR(SUMIFS($E:$E,$G:$G,"Ainukasutuses pind",$C:$C,"Üüritav pind",$H:$H,J$3,$A:$A,$A821)/SUMIFS($E:$E,$G:$G,"Ainukasutuses pind",$C:$C,"Üüritav pind",$A:$A,$A821),0),IF($G821="Erikasutuses pind (hoone)",IFERROR(SUMIFS($E:$E,$G:$G,"Ainukasutuses pind",$C:$C,"Üüritav pind",$H:$H,J$3)/SUMIFS($E:$E,$G:$G,"Ainukasutuses pind",$C:$C,"Üüritav pind"),0),""))),"")</f>
        <v/>
      </c>
      <c r="K821" s="72" t="str">
        <f>IFERROR(IF($G821="Erikasutuses pind (muu)",Eksplikatsioon!P821/SUM(Eksplikatsioon!$O821:'Eksplikatsioon'!$AG821),IF($G821="Erikasutuses pind (korrus)",IFERROR(SUMIFS($E:$E,$G:$G,"Ainukasutuses pind",$C:$C,"Üüritav pind",$H:$H,K$3,$A:$A,$A821)/SUMIFS($E:$E,$G:$G,"Ainukasutuses pind",$C:$C,"Üüritav pind",$A:$A,$A821),0),IF($G821="Erikasutuses pind (hoone)",IFERROR(SUMIFS($E:$E,$G:$G,"Ainukasutuses pind",$C:$C,"Üüritav pind",$H:$H,K$3)/SUMIFS($E:$E,$G:$G,"Ainukasutuses pind",$C:$C,"Üüritav pind"),0),""))),"")</f>
        <v/>
      </c>
      <c r="L821" s="72" t="str">
        <f>IFERROR(IF($G821="Erikasutuses pind (muu)",Eksplikatsioon!Q821/SUM(Eksplikatsioon!$O821:'Eksplikatsioon'!$AG821),IF($G821="Erikasutuses pind (korrus)",IFERROR(SUMIFS($E:$E,$G:$G,"Ainukasutuses pind",$C:$C,"Üüritav pind",$H:$H,L$3,$A:$A,$A821)/SUMIFS($E:$E,$G:$G,"Ainukasutuses pind",$C:$C,"Üüritav pind",$A:$A,$A821),0),IF($G821="Erikasutuses pind (hoone)",IFERROR(SUMIFS($E:$E,$G:$G,"Ainukasutuses pind",$C:$C,"Üüritav pind",$H:$H,L$3)/SUMIFS($E:$E,$G:$G,"Ainukasutuses pind",$C:$C,"Üüritav pind"),0),""))),"")</f>
        <v/>
      </c>
      <c r="M821" s="72" t="str">
        <f>IFERROR(IF($G821="Erikasutuses pind (muu)",Eksplikatsioon!R821/SUM(Eksplikatsioon!$O821:'Eksplikatsioon'!$AG821),IF($G821="Erikasutuses pind (korrus)",IFERROR(SUMIFS($E:$E,$G:$G,"Ainukasutuses pind",$C:$C,"Üüritav pind",$H:$H,M$3,$A:$A,$A821)/SUMIFS($E:$E,$G:$G,"Ainukasutuses pind",$C:$C,"Üüritav pind",$A:$A,$A821),0),IF($G821="Erikasutuses pind (hoone)",IFERROR(SUMIFS($E:$E,$G:$G,"Ainukasutuses pind",$C:$C,"Üüritav pind",$H:$H,M$3)/SUMIFS($E:$E,$G:$G,"Ainukasutuses pind",$C:$C,"Üüritav pind"),0),""))),"")</f>
        <v/>
      </c>
      <c r="N821" s="72" t="str">
        <f>IFERROR(IF($G821="Erikasutuses pind (muu)",Eksplikatsioon!S821/SUM(Eksplikatsioon!$O821:'Eksplikatsioon'!$AG821),IF($G821="Erikasutuses pind (korrus)",IFERROR(SUMIFS($E:$E,$G:$G,"Ainukasutuses pind",$C:$C,"Üüritav pind",$H:$H,N$3,$A:$A,$A821)/SUMIFS($E:$E,$G:$G,"Ainukasutuses pind",$C:$C,"Üüritav pind",$A:$A,$A821),0),IF($G821="Erikasutuses pind (hoone)",IFERROR(SUMIFS($E:$E,$G:$G,"Ainukasutuses pind",$C:$C,"Üüritav pind",$H:$H,N$3)/SUMIFS($E:$E,$G:$G,"Ainukasutuses pind",$C:$C,"Üüritav pind"),0),""))),"")</f>
        <v/>
      </c>
      <c r="O821" s="72" t="str">
        <f>IFERROR(IF($G821="Erikasutuses pind (muu)",Eksplikatsioon!T821/SUM(Eksplikatsioon!$O821:'Eksplikatsioon'!$AG821),IF($G821="Erikasutuses pind (korrus)",IFERROR(SUMIFS($E:$E,$G:$G,"Ainukasutuses pind",$C:$C,"Üüritav pind",$H:$H,O$3,$A:$A,$A821)/SUMIFS($E:$E,$G:$G,"Ainukasutuses pind",$C:$C,"Üüritav pind",$A:$A,$A821),0),IF($G821="Erikasutuses pind (hoone)",IFERROR(SUMIFS($E:$E,$G:$G,"Ainukasutuses pind",$C:$C,"Üüritav pind",$H:$H,O$3)/SUMIFS($E:$E,$G:$G,"Ainukasutuses pind",$C:$C,"Üüritav pind"),0),""))),"")</f>
        <v/>
      </c>
      <c r="P821" s="72" t="str">
        <f>IFERROR(IF($G821="Erikasutuses pind (muu)",Eksplikatsioon!U821/SUM(Eksplikatsioon!$O821:'Eksplikatsioon'!$AG821),IF($G821="Erikasutuses pind (korrus)",IFERROR(SUMIFS($E:$E,$G:$G,"Ainukasutuses pind",$C:$C,"Üüritav pind",$H:$H,P$3,$A:$A,$A821)/SUMIFS($E:$E,$G:$G,"Ainukasutuses pind",$C:$C,"Üüritav pind",$A:$A,$A821),0),IF($G821="Erikasutuses pind (hoone)",IFERROR(SUMIFS($E:$E,$G:$G,"Ainukasutuses pind",$C:$C,"Üüritav pind",$H:$H,P$3)/SUMIFS($E:$E,$G:$G,"Ainukasutuses pind",$C:$C,"Üüritav pind"),0),""))),"")</f>
        <v/>
      </c>
      <c r="Q821" s="72" t="str">
        <f>IFERROR(IF($G821="Erikasutuses pind (muu)",Eksplikatsioon!V821/SUM(Eksplikatsioon!$O821:'Eksplikatsioon'!$AG821),IF($G821="Erikasutuses pind (korrus)",IFERROR(SUMIFS($E:$E,$G:$G,"Ainukasutuses pind",$C:$C,"Üüritav pind",$H:$H,Q$3,$A:$A,$A821)/SUMIFS($E:$E,$G:$G,"Ainukasutuses pind",$C:$C,"Üüritav pind",$A:$A,$A821),0),IF($G821="Erikasutuses pind (hoone)",IFERROR(SUMIFS($E:$E,$G:$G,"Ainukasutuses pind",$C:$C,"Üüritav pind",$H:$H,Q$3)/SUMIFS($E:$E,$G:$G,"Ainukasutuses pind",$C:$C,"Üüritav pind"),0),""))),"")</f>
        <v/>
      </c>
      <c r="R821" s="72" t="str">
        <f>IFERROR(IF($G821="Erikasutuses pind (muu)",Eksplikatsioon!W821/SUM(Eksplikatsioon!$O821:'Eksplikatsioon'!$AG821),IF($G821="Erikasutuses pind (korrus)",IFERROR(SUMIFS($E:$E,$G:$G,"Ainukasutuses pind",$C:$C,"Üüritav pind",$H:$H,R$3,$A:$A,$A821)/SUMIFS($E:$E,$G:$G,"Ainukasutuses pind",$C:$C,"Üüritav pind",$A:$A,$A821),0),IF($G821="Erikasutuses pind (hoone)",IFERROR(SUMIFS($E:$E,$G:$G,"Ainukasutuses pind",$C:$C,"Üüritav pind",$H:$H,R$3)/SUMIFS($E:$E,$G:$G,"Ainukasutuses pind",$C:$C,"Üüritav pind"),0),""))),"")</f>
        <v/>
      </c>
      <c r="S821" s="72" t="str">
        <f>IFERROR(IF($G821="Erikasutuses pind (muu)",Eksplikatsioon!X821/SUM(Eksplikatsioon!$O821:'Eksplikatsioon'!$AG821),IF($G821="Erikasutuses pind (korrus)",IFERROR(SUMIFS($E:$E,$G:$G,"Ainukasutuses pind",$C:$C,"Üüritav pind",$H:$H,S$3,$A:$A,$A821)/SUMIFS($E:$E,$G:$G,"Ainukasutuses pind",$C:$C,"Üüritav pind",$A:$A,$A821),0),IF($G821="Erikasutuses pind (hoone)",IFERROR(SUMIFS($E:$E,$G:$G,"Ainukasutuses pind",$C:$C,"Üüritav pind",$H:$H,S$3)/SUMIFS($E:$E,$G:$G,"Ainukasutuses pind",$C:$C,"Üüritav pind"),0),""))),"")</f>
        <v/>
      </c>
      <c r="T821" s="72" t="str">
        <f>IFERROR(IF($G821="Erikasutuses pind (muu)",Eksplikatsioon!Y821/SUM(Eksplikatsioon!$O821:'Eksplikatsioon'!$AG821),IF($G821="Erikasutuses pind (korrus)",IFERROR(SUMIFS($E:$E,$G:$G,"Ainukasutuses pind",$C:$C,"Üüritav pind",$H:$H,T$3,$A:$A,$A821)/SUMIFS($E:$E,$G:$G,"Ainukasutuses pind",$C:$C,"Üüritav pind",$A:$A,$A821),0),IF($G821="Erikasutuses pind (hoone)",IFERROR(SUMIFS($E:$E,$G:$G,"Ainukasutuses pind",$C:$C,"Üüritav pind",$H:$H,T$3)/SUMIFS($E:$E,$G:$G,"Ainukasutuses pind",$C:$C,"Üüritav pind"),0),""))),"")</f>
        <v/>
      </c>
      <c r="U821" s="72" t="str">
        <f>IFERROR(IF($G821="Erikasutuses pind (muu)",Eksplikatsioon!Z821/SUM(Eksplikatsioon!$O821:'Eksplikatsioon'!$AG821),IF($G821="Erikasutuses pind (korrus)",IFERROR(SUMIFS($E:$E,$G:$G,"Ainukasutuses pind",$C:$C,"Üüritav pind",$H:$H,U$3,$A:$A,$A821)/SUMIFS($E:$E,$G:$G,"Ainukasutuses pind",$C:$C,"Üüritav pind",$A:$A,$A821),0),IF($G821="Erikasutuses pind (hoone)",IFERROR(SUMIFS($E:$E,$G:$G,"Ainukasutuses pind",$C:$C,"Üüritav pind",$H:$H,U$3)/SUMIFS($E:$E,$G:$G,"Ainukasutuses pind",$C:$C,"Üüritav pind"),0),""))),"")</f>
        <v/>
      </c>
      <c r="V821" s="72" t="str">
        <f>IFERROR(IF($G821="Erikasutuses pind (muu)",Eksplikatsioon!AA821/SUM(Eksplikatsioon!$O821:'Eksplikatsioon'!$AG821),IF($G821="Erikasutuses pind (korrus)",IFERROR(SUMIFS($E:$E,$G:$G,"Ainukasutuses pind",$C:$C,"Üüritav pind",$H:$H,V$3,$A:$A,$A821)/SUMIFS($E:$E,$G:$G,"Ainukasutuses pind",$C:$C,"Üüritav pind",$A:$A,$A821),0),IF($G821="Erikasutuses pind (hoone)",IFERROR(SUMIFS($E:$E,$G:$G,"Ainukasutuses pind",$C:$C,"Üüritav pind",$H:$H,V$3)/SUMIFS($E:$E,$G:$G,"Ainukasutuses pind",$C:$C,"Üüritav pind"),0),""))),"")</f>
        <v/>
      </c>
      <c r="W821" s="72" t="str">
        <f>IFERROR(IF($G821="Erikasutuses pind (muu)",Eksplikatsioon!AB821/SUM(Eksplikatsioon!$O821:'Eksplikatsioon'!$AG821),IF($G821="Erikasutuses pind (korrus)",IFERROR(SUMIFS($E:$E,$G:$G,"Ainukasutuses pind",$C:$C,"Üüritav pind",$H:$H,W$3,$A:$A,$A821)/SUMIFS($E:$E,$G:$G,"Ainukasutuses pind",$C:$C,"Üüritav pind",$A:$A,$A821),0),IF($G821="Erikasutuses pind (hoone)",IFERROR(SUMIFS($E:$E,$G:$G,"Ainukasutuses pind",$C:$C,"Üüritav pind",$H:$H,W$3)/SUMIFS($E:$E,$G:$G,"Ainukasutuses pind",$C:$C,"Üüritav pind"),0),""))),"")</f>
        <v/>
      </c>
      <c r="X821" s="72" t="str">
        <f>IFERROR(IF($G821="Erikasutuses pind (muu)",Eksplikatsioon!AC821/SUM(Eksplikatsioon!$O821:'Eksplikatsioon'!$AG821),IF($G821="Erikasutuses pind (korrus)",IFERROR(SUMIFS($E:$E,$G:$G,"Ainukasutuses pind",$C:$C,"Üüritav pind",$H:$H,X$3,$A:$A,$A821)/SUMIFS($E:$E,$G:$G,"Ainukasutuses pind",$C:$C,"Üüritav pind",$A:$A,$A821),0),IF($G821="Erikasutuses pind (hoone)",IFERROR(SUMIFS($E:$E,$G:$G,"Ainukasutuses pind",$C:$C,"Üüritav pind",$H:$H,X$3)/SUMIFS($E:$E,$G:$G,"Ainukasutuses pind",$C:$C,"Üüritav pind"),0),""))),"")</f>
        <v/>
      </c>
      <c r="Y821" s="72" t="str">
        <f>IFERROR(IF($G821="Erikasutuses pind (muu)",Eksplikatsioon!AD821/SUM(Eksplikatsioon!$O821:'Eksplikatsioon'!$AG821),IF($G821="Erikasutuses pind (korrus)",IFERROR(SUMIFS($E:$E,$G:$G,"Ainukasutuses pind",$C:$C,"Üüritav pind",$H:$H,Y$3,$A:$A,$A821)/SUMIFS($E:$E,$G:$G,"Ainukasutuses pind",$C:$C,"Üüritav pind",$A:$A,$A821),0),IF($G821="Erikasutuses pind (hoone)",IFERROR(SUMIFS($E:$E,$G:$G,"Ainukasutuses pind",$C:$C,"Üüritav pind",$H:$H,Y$3)/SUMIFS($E:$E,$G:$G,"Ainukasutuses pind",$C:$C,"Üüritav pind"),0),""))),"")</f>
        <v/>
      </c>
      <c r="Z821" s="72" t="str">
        <f>IFERROR(IF($G821="Erikasutuses pind (muu)",Eksplikatsioon!AE821/SUM(Eksplikatsioon!$O821:'Eksplikatsioon'!$AG821),IF($G821="Erikasutuses pind (korrus)",IFERROR(SUMIFS($E:$E,$G:$G,"Ainukasutuses pind",$C:$C,"Üüritav pind",$H:$H,Z$3,$A:$A,$A821)/SUMIFS($E:$E,$G:$G,"Ainukasutuses pind",$C:$C,"Üüritav pind",$A:$A,$A821),0),IF($G821="Erikasutuses pind (hoone)",IFERROR(SUMIFS($E:$E,$G:$G,"Ainukasutuses pind",$C:$C,"Üüritav pind",$H:$H,Z$3)/SUMIFS($E:$E,$G:$G,"Ainukasutuses pind",$C:$C,"Üüritav pind"),0),""))),"")</f>
        <v/>
      </c>
      <c r="AA821" s="72" t="str">
        <f>IFERROR(IF($G821="Erikasutuses pind (muu)",Eksplikatsioon!AF821/SUM(Eksplikatsioon!$O821:'Eksplikatsioon'!$AG821),IF($G821="Erikasutuses pind (korrus)",IFERROR(SUMIFS($E:$E,$G:$G,"Ainukasutuses pind",$C:$C,"Üüritav pind",$H:$H,AA$3,$A:$A,$A821)/SUMIFS($E:$E,$G:$G,"Ainukasutuses pind",$C:$C,"Üüritav pind",$A:$A,$A821),0),IF($G821="Erikasutuses pind (hoone)",IFERROR(SUMIFS($E:$E,$G:$G,"Ainukasutuses pind",$C:$C,"Üüritav pind",$H:$H,AA$3)/SUMIFS($E:$E,$G:$G,"Ainukasutuses pind",$C:$C,"Üüritav pind"),0),""))),"")</f>
        <v/>
      </c>
      <c r="AB821" s="72" t="str">
        <f>IFERROR(IF($G821="Erikasutuses pind (muu)",Eksplikatsioon!AG821/SUM(Eksplikatsioon!$O821:'Eksplikatsioon'!$AG821),IF($G821="Erikasutuses pind (korrus)",IFERROR(SUMIFS($E:$E,$G:$G,"Ainukasutuses pind",$C:$C,"Üüritav pind",$H:$H,AB$3,$A:$A,$A821)/SUMIFS($E:$E,$G:$G,"Ainukasutuses pind",$C:$C,"Üüritav pind",$A:$A,$A821),0),IF($G821="Erikasutuses pind (hoone)",IFERROR(SUMIFS($E:$E,$G:$G,"Ainukasutuses pind",$C:$C,"Üüritav pind",$H:$H,AB$3)/SUMIFS($E:$E,$G:$G,"Ainukasutuses pind",$C:$C,"Üüritav pind"),0),""))),"")</f>
        <v/>
      </c>
      <c r="AC821" s="72" t="str">
        <f>IFERROR(IF($G821="Erikasutuses pind (muu)",$E821*J821,IFERROR($E821*J821/SUM($J821:$AB821)*(Eksplikatsioon!O821)/SUMPRODUCT($J821:$AB821,Eksplikatsioon!$O821:$AG821),"")),"")</f>
        <v/>
      </c>
      <c r="AD821" s="72" t="str">
        <f>IFERROR(IF($G821="Erikasutuses pind (muu)",$E821*K821,IFERROR($E821*K821/SUM($J821:$AB821)*(Eksplikatsioon!P821)/SUMPRODUCT($J821:$AB821,Eksplikatsioon!$O821:$AG821),"")),"")</f>
        <v/>
      </c>
      <c r="AE821" s="72" t="str">
        <f>IFERROR(IF($G821="Erikasutuses pind (muu)",$E821*L821,IFERROR($E821*L821/SUM($J821:$AB821)*(Eksplikatsioon!Q821)/SUMPRODUCT($J821:$AB821,Eksplikatsioon!$O821:$AG821),"")),"")</f>
        <v/>
      </c>
      <c r="AF821" s="72" t="str">
        <f>IFERROR(IF($G821="Erikasutuses pind (muu)",$E821*M821,IFERROR($E821*M821/SUM($J821:$AB821)*(Eksplikatsioon!R821)/SUMPRODUCT($J821:$AB821,Eksplikatsioon!$O821:$AG821),"")),"")</f>
        <v/>
      </c>
      <c r="AG821" s="72" t="str">
        <f>IFERROR(IF($G821="Erikasutuses pind (muu)",$E821*N821,IFERROR($E821*N821/SUM($J821:$AB821)*(Eksplikatsioon!S821)/SUMPRODUCT($J821:$AB821,Eksplikatsioon!$O821:$AG821),"")),"")</f>
        <v/>
      </c>
      <c r="AH821" s="72" t="str">
        <f>IFERROR(IF($G821="Erikasutuses pind (muu)",$E821*O821,IFERROR($E821*O821/SUM($J821:$AB821)*(Eksplikatsioon!T821)/SUMPRODUCT($J821:$AB821,Eksplikatsioon!$O821:$AG821),"")),"")</f>
        <v/>
      </c>
      <c r="AI821" s="72" t="str">
        <f>IFERROR(IF($G821="Erikasutuses pind (muu)",$E821*P821,IFERROR($E821*P821/SUM($J821:$AB821)*(Eksplikatsioon!U821)/SUMPRODUCT($J821:$AB821,Eksplikatsioon!$O821:$AG821),"")),"")</f>
        <v/>
      </c>
      <c r="AJ821" s="72" t="str">
        <f>IFERROR(IF($G821="Erikasutuses pind (muu)",$E821*Q821,IFERROR($E821*Q821/SUM($J821:$AB821)*(Eksplikatsioon!V821)/SUMPRODUCT($J821:$AB821,Eksplikatsioon!$O821:$AG821),"")),"")</f>
        <v/>
      </c>
      <c r="AK821" s="72" t="str">
        <f>IFERROR(IF($G821="Erikasutuses pind (muu)",$E821*R821,IFERROR($E821*R821/SUM($J821:$AB821)*(Eksplikatsioon!W821)/SUMPRODUCT($J821:$AB821,Eksplikatsioon!$O821:$AG821),"")),"")</f>
        <v/>
      </c>
      <c r="AL821" s="72" t="str">
        <f>IFERROR(IF($G821="Erikasutuses pind (muu)",$E821*S821,IFERROR($E821*S821/SUM($J821:$AB821)*(Eksplikatsioon!X821)/SUMPRODUCT($J821:$AB821,Eksplikatsioon!$O821:$AG821),"")),"")</f>
        <v/>
      </c>
      <c r="AM821" s="72" t="str">
        <f>IFERROR(IF($G821="Erikasutuses pind (muu)",$E821*T821,IFERROR($E821*T821/SUM($J821:$AB821)*(Eksplikatsioon!Y821)/SUMPRODUCT($J821:$AB821,Eksplikatsioon!$O821:$AG821),"")),"")</f>
        <v/>
      </c>
      <c r="AN821" s="72" t="str">
        <f>IFERROR(IF($G821="Erikasutuses pind (muu)",$E821*U821,IFERROR($E821*U821/SUM($J821:$AB821)*(Eksplikatsioon!Z821)/SUMPRODUCT($J821:$AB821,Eksplikatsioon!$O821:$AG821),"")),"")</f>
        <v/>
      </c>
      <c r="AO821" s="72" t="str">
        <f>IFERROR(IF($G821="Erikasutuses pind (muu)",$E821*V821,IFERROR($E821*V821/SUM($J821:$AB821)*(Eksplikatsioon!AA821)/SUMPRODUCT($J821:$AB821,Eksplikatsioon!$O821:$AG821),"")),"")</f>
        <v/>
      </c>
      <c r="AP821" s="72" t="str">
        <f>IFERROR(IF($G821="Erikasutuses pind (muu)",$E821*W821,IFERROR($E821*W821/SUM($J821:$AB821)*(Eksplikatsioon!AB821)/SUMPRODUCT($J821:$AB821,Eksplikatsioon!$O821:$AG821),"")),"")</f>
        <v/>
      </c>
      <c r="AQ821" s="72" t="str">
        <f>IFERROR(IF($G821="Erikasutuses pind (muu)",$E821*X821,IFERROR($E821*X821/SUM($J821:$AB821)*(Eksplikatsioon!AC821)/SUMPRODUCT($J821:$AB821,Eksplikatsioon!$O821:$AG821),"")),"")</f>
        <v/>
      </c>
      <c r="AR821" s="72" t="str">
        <f>IFERROR(IF($G821="Erikasutuses pind (muu)",$E821*Y821,IFERROR($E821*Y821/SUM($J821:$AB821)*(Eksplikatsioon!AD821)/SUMPRODUCT($J821:$AB821,Eksplikatsioon!$O821:$AG821),"")),"")</f>
        <v/>
      </c>
      <c r="AS821" s="72" t="str">
        <f>IFERROR(IF($G821="Erikasutuses pind (muu)",$E821*Z821,IFERROR($E821*Z821/SUM($J821:$AB821)*(Eksplikatsioon!AE821)/SUMPRODUCT($J821:$AB821,Eksplikatsioon!$O821:$AG821),"")),"")</f>
        <v/>
      </c>
      <c r="AT821" s="72" t="str">
        <f>IFERROR(IF($G821="Erikasutuses pind (muu)",$E821*AA821,IFERROR($E821*AA821/SUM($J821:$AB821)*(Eksplikatsioon!AF821)/SUMPRODUCT($J821:$AB821,Eksplikatsioon!$O821:$AG821),"")),"")</f>
        <v/>
      </c>
      <c r="AU821" s="72" t="str">
        <f>IFERROR(IF($G821="Erikasutuses pind (muu)",$E821*AB821,IFERROR($E821*AB821/SUM($J821:$AB821)*(Eksplikatsioon!AG821)/SUMPRODUCT($J821:$AB821,Eksplikatsioon!$O821:$AG821),"")),"")</f>
        <v/>
      </c>
    </row>
    <row r="822" spans="1:47" x14ac:dyDescent="0.25">
      <c r="A822" s="71" t="str">
        <f>IF(Eksplikatsioon!A822=0,"",Eksplikatsioon!A822)</f>
        <v/>
      </c>
      <c r="B822" s="71" t="str">
        <f>IF(Eksplikatsioon!B822=0,"",Eksplikatsioon!B822)</f>
        <v/>
      </c>
      <c r="C822" s="71" t="str">
        <f>IF(Eksplikatsioon!C822=0,"",Eksplikatsioon!C822)</f>
        <v/>
      </c>
      <c r="D822" s="71" t="str">
        <f>IF(Eksplikatsioon!D822=0,"",Eksplikatsioon!D822)</f>
        <v/>
      </c>
      <c r="E822" s="71" t="str">
        <f>IF(Eksplikatsioon!F822=0,"",Eksplikatsioon!F822)</f>
        <v/>
      </c>
      <c r="F822" s="71" t="str">
        <f>IF(Eksplikatsioon!H822=0,"",Eksplikatsioon!H822)</f>
        <v/>
      </c>
      <c r="G822" s="71" t="str">
        <f>IF(Eksplikatsioon!J822=0,"",Eksplikatsioon!J822)</f>
        <v/>
      </c>
      <c r="H822" s="71" t="str">
        <f>IF(Eksplikatsioon!K822=0,"",Eksplikatsioon!K822)</f>
        <v/>
      </c>
      <c r="I822" s="71" t="str">
        <f>IF(Eksplikatsioon!L822=0,"",Eksplikatsioon!L822)</f>
        <v/>
      </c>
      <c r="J822" s="72" t="str">
        <f>IFERROR(IF($G822="Erikasutuses pind (muu)",Eksplikatsioon!O822/SUM(Eksplikatsioon!$O822:'Eksplikatsioon'!$AG822),IF($G822="Erikasutuses pind (korrus)",IFERROR(SUMIFS($E:$E,$G:$G,"Ainukasutuses pind",$C:$C,"Üüritav pind",$H:$H,J$3,$A:$A,$A822)/SUMIFS($E:$E,$G:$G,"Ainukasutuses pind",$C:$C,"Üüritav pind",$A:$A,$A822),0),IF($G822="Erikasutuses pind (hoone)",IFERROR(SUMIFS($E:$E,$G:$G,"Ainukasutuses pind",$C:$C,"Üüritav pind",$H:$H,J$3)/SUMIFS($E:$E,$G:$G,"Ainukasutuses pind",$C:$C,"Üüritav pind"),0),""))),"")</f>
        <v/>
      </c>
      <c r="K822" s="72" t="str">
        <f>IFERROR(IF($G822="Erikasutuses pind (muu)",Eksplikatsioon!P822/SUM(Eksplikatsioon!$O822:'Eksplikatsioon'!$AG822),IF($G822="Erikasutuses pind (korrus)",IFERROR(SUMIFS($E:$E,$G:$G,"Ainukasutuses pind",$C:$C,"Üüritav pind",$H:$H,K$3,$A:$A,$A822)/SUMIFS($E:$E,$G:$G,"Ainukasutuses pind",$C:$C,"Üüritav pind",$A:$A,$A822),0),IF($G822="Erikasutuses pind (hoone)",IFERROR(SUMIFS($E:$E,$G:$G,"Ainukasutuses pind",$C:$C,"Üüritav pind",$H:$H,K$3)/SUMIFS($E:$E,$G:$G,"Ainukasutuses pind",$C:$C,"Üüritav pind"),0),""))),"")</f>
        <v/>
      </c>
      <c r="L822" s="72" t="str">
        <f>IFERROR(IF($G822="Erikasutuses pind (muu)",Eksplikatsioon!Q822/SUM(Eksplikatsioon!$O822:'Eksplikatsioon'!$AG822),IF($G822="Erikasutuses pind (korrus)",IFERROR(SUMIFS($E:$E,$G:$G,"Ainukasutuses pind",$C:$C,"Üüritav pind",$H:$H,L$3,$A:$A,$A822)/SUMIFS($E:$E,$G:$G,"Ainukasutuses pind",$C:$C,"Üüritav pind",$A:$A,$A822),0),IF($G822="Erikasutuses pind (hoone)",IFERROR(SUMIFS($E:$E,$G:$G,"Ainukasutuses pind",$C:$C,"Üüritav pind",$H:$H,L$3)/SUMIFS($E:$E,$G:$G,"Ainukasutuses pind",$C:$C,"Üüritav pind"),0),""))),"")</f>
        <v/>
      </c>
      <c r="M822" s="72" t="str">
        <f>IFERROR(IF($G822="Erikasutuses pind (muu)",Eksplikatsioon!R822/SUM(Eksplikatsioon!$O822:'Eksplikatsioon'!$AG822),IF($G822="Erikasutuses pind (korrus)",IFERROR(SUMIFS($E:$E,$G:$G,"Ainukasutuses pind",$C:$C,"Üüritav pind",$H:$H,M$3,$A:$A,$A822)/SUMIFS($E:$E,$G:$G,"Ainukasutuses pind",$C:$C,"Üüritav pind",$A:$A,$A822),0),IF($G822="Erikasutuses pind (hoone)",IFERROR(SUMIFS($E:$E,$G:$G,"Ainukasutuses pind",$C:$C,"Üüritav pind",$H:$H,M$3)/SUMIFS($E:$E,$G:$G,"Ainukasutuses pind",$C:$C,"Üüritav pind"),0),""))),"")</f>
        <v/>
      </c>
      <c r="N822" s="72" t="str">
        <f>IFERROR(IF($G822="Erikasutuses pind (muu)",Eksplikatsioon!S822/SUM(Eksplikatsioon!$O822:'Eksplikatsioon'!$AG822),IF($G822="Erikasutuses pind (korrus)",IFERROR(SUMIFS($E:$E,$G:$G,"Ainukasutuses pind",$C:$C,"Üüritav pind",$H:$H,N$3,$A:$A,$A822)/SUMIFS($E:$E,$G:$G,"Ainukasutuses pind",$C:$C,"Üüritav pind",$A:$A,$A822),0),IF($G822="Erikasutuses pind (hoone)",IFERROR(SUMIFS($E:$E,$G:$G,"Ainukasutuses pind",$C:$C,"Üüritav pind",$H:$H,N$3)/SUMIFS($E:$E,$G:$G,"Ainukasutuses pind",$C:$C,"Üüritav pind"),0),""))),"")</f>
        <v/>
      </c>
      <c r="O822" s="72" t="str">
        <f>IFERROR(IF($G822="Erikasutuses pind (muu)",Eksplikatsioon!T822/SUM(Eksplikatsioon!$O822:'Eksplikatsioon'!$AG822),IF($G822="Erikasutuses pind (korrus)",IFERROR(SUMIFS($E:$E,$G:$G,"Ainukasutuses pind",$C:$C,"Üüritav pind",$H:$H,O$3,$A:$A,$A822)/SUMIFS($E:$E,$G:$G,"Ainukasutuses pind",$C:$C,"Üüritav pind",$A:$A,$A822),0),IF($G822="Erikasutuses pind (hoone)",IFERROR(SUMIFS($E:$E,$G:$G,"Ainukasutuses pind",$C:$C,"Üüritav pind",$H:$H,O$3)/SUMIFS($E:$E,$G:$G,"Ainukasutuses pind",$C:$C,"Üüritav pind"),0),""))),"")</f>
        <v/>
      </c>
      <c r="P822" s="72" t="str">
        <f>IFERROR(IF($G822="Erikasutuses pind (muu)",Eksplikatsioon!U822/SUM(Eksplikatsioon!$O822:'Eksplikatsioon'!$AG822),IF($G822="Erikasutuses pind (korrus)",IFERROR(SUMIFS($E:$E,$G:$G,"Ainukasutuses pind",$C:$C,"Üüritav pind",$H:$H,P$3,$A:$A,$A822)/SUMIFS($E:$E,$G:$G,"Ainukasutuses pind",$C:$C,"Üüritav pind",$A:$A,$A822),0),IF($G822="Erikasutuses pind (hoone)",IFERROR(SUMIFS($E:$E,$G:$G,"Ainukasutuses pind",$C:$C,"Üüritav pind",$H:$H,P$3)/SUMIFS($E:$E,$G:$G,"Ainukasutuses pind",$C:$C,"Üüritav pind"),0),""))),"")</f>
        <v/>
      </c>
      <c r="Q822" s="72" t="str">
        <f>IFERROR(IF($G822="Erikasutuses pind (muu)",Eksplikatsioon!V822/SUM(Eksplikatsioon!$O822:'Eksplikatsioon'!$AG822),IF($G822="Erikasutuses pind (korrus)",IFERROR(SUMIFS($E:$E,$G:$G,"Ainukasutuses pind",$C:$C,"Üüritav pind",$H:$H,Q$3,$A:$A,$A822)/SUMIFS($E:$E,$G:$G,"Ainukasutuses pind",$C:$C,"Üüritav pind",$A:$A,$A822),0),IF($G822="Erikasutuses pind (hoone)",IFERROR(SUMIFS($E:$E,$G:$G,"Ainukasutuses pind",$C:$C,"Üüritav pind",$H:$H,Q$3)/SUMIFS($E:$E,$G:$G,"Ainukasutuses pind",$C:$C,"Üüritav pind"),0),""))),"")</f>
        <v/>
      </c>
      <c r="R822" s="72" t="str">
        <f>IFERROR(IF($G822="Erikasutuses pind (muu)",Eksplikatsioon!W822/SUM(Eksplikatsioon!$O822:'Eksplikatsioon'!$AG822),IF($G822="Erikasutuses pind (korrus)",IFERROR(SUMIFS($E:$E,$G:$G,"Ainukasutuses pind",$C:$C,"Üüritav pind",$H:$H,R$3,$A:$A,$A822)/SUMIFS($E:$E,$G:$G,"Ainukasutuses pind",$C:$C,"Üüritav pind",$A:$A,$A822),0),IF($G822="Erikasutuses pind (hoone)",IFERROR(SUMIFS($E:$E,$G:$G,"Ainukasutuses pind",$C:$C,"Üüritav pind",$H:$H,R$3)/SUMIFS($E:$E,$G:$G,"Ainukasutuses pind",$C:$C,"Üüritav pind"),0),""))),"")</f>
        <v/>
      </c>
      <c r="S822" s="72" t="str">
        <f>IFERROR(IF($G822="Erikasutuses pind (muu)",Eksplikatsioon!X822/SUM(Eksplikatsioon!$O822:'Eksplikatsioon'!$AG822),IF($G822="Erikasutuses pind (korrus)",IFERROR(SUMIFS($E:$E,$G:$G,"Ainukasutuses pind",$C:$C,"Üüritav pind",$H:$H,S$3,$A:$A,$A822)/SUMIFS($E:$E,$G:$G,"Ainukasutuses pind",$C:$C,"Üüritav pind",$A:$A,$A822),0),IF($G822="Erikasutuses pind (hoone)",IFERROR(SUMIFS($E:$E,$G:$G,"Ainukasutuses pind",$C:$C,"Üüritav pind",$H:$H,S$3)/SUMIFS($E:$E,$G:$G,"Ainukasutuses pind",$C:$C,"Üüritav pind"),0),""))),"")</f>
        <v/>
      </c>
      <c r="T822" s="72" t="str">
        <f>IFERROR(IF($G822="Erikasutuses pind (muu)",Eksplikatsioon!Y822/SUM(Eksplikatsioon!$O822:'Eksplikatsioon'!$AG822),IF($G822="Erikasutuses pind (korrus)",IFERROR(SUMIFS($E:$E,$G:$G,"Ainukasutuses pind",$C:$C,"Üüritav pind",$H:$H,T$3,$A:$A,$A822)/SUMIFS($E:$E,$G:$G,"Ainukasutuses pind",$C:$C,"Üüritav pind",$A:$A,$A822),0),IF($G822="Erikasutuses pind (hoone)",IFERROR(SUMIFS($E:$E,$G:$G,"Ainukasutuses pind",$C:$C,"Üüritav pind",$H:$H,T$3)/SUMIFS($E:$E,$G:$G,"Ainukasutuses pind",$C:$C,"Üüritav pind"),0),""))),"")</f>
        <v/>
      </c>
      <c r="U822" s="72" t="str">
        <f>IFERROR(IF($G822="Erikasutuses pind (muu)",Eksplikatsioon!Z822/SUM(Eksplikatsioon!$O822:'Eksplikatsioon'!$AG822),IF($G822="Erikasutuses pind (korrus)",IFERROR(SUMIFS($E:$E,$G:$G,"Ainukasutuses pind",$C:$C,"Üüritav pind",$H:$H,U$3,$A:$A,$A822)/SUMIFS($E:$E,$G:$G,"Ainukasutuses pind",$C:$C,"Üüritav pind",$A:$A,$A822),0),IF($G822="Erikasutuses pind (hoone)",IFERROR(SUMIFS($E:$E,$G:$G,"Ainukasutuses pind",$C:$C,"Üüritav pind",$H:$H,U$3)/SUMIFS($E:$E,$G:$G,"Ainukasutuses pind",$C:$C,"Üüritav pind"),0),""))),"")</f>
        <v/>
      </c>
      <c r="V822" s="72" t="str">
        <f>IFERROR(IF($G822="Erikasutuses pind (muu)",Eksplikatsioon!AA822/SUM(Eksplikatsioon!$O822:'Eksplikatsioon'!$AG822),IF($G822="Erikasutuses pind (korrus)",IFERROR(SUMIFS($E:$E,$G:$G,"Ainukasutuses pind",$C:$C,"Üüritav pind",$H:$H,V$3,$A:$A,$A822)/SUMIFS($E:$E,$G:$G,"Ainukasutuses pind",$C:$C,"Üüritav pind",$A:$A,$A822),0),IF($G822="Erikasutuses pind (hoone)",IFERROR(SUMIFS($E:$E,$G:$G,"Ainukasutuses pind",$C:$C,"Üüritav pind",$H:$H,V$3)/SUMIFS($E:$E,$G:$G,"Ainukasutuses pind",$C:$C,"Üüritav pind"),0),""))),"")</f>
        <v/>
      </c>
      <c r="W822" s="72" t="str">
        <f>IFERROR(IF($G822="Erikasutuses pind (muu)",Eksplikatsioon!AB822/SUM(Eksplikatsioon!$O822:'Eksplikatsioon'!$AG822),IF($G822="Erikasutuses pind (korrus)",IFERROR(SUMIFS($E:$E,$G:$G,"Ainukasutuses pind",$C:$C,"Üüritav pind",$H:$H,W$3,$A:$A,$A822)/SUMIFS($E:$E,$G:$G,"Ainukasutuses pind",$C:$C,"Üüritav pind",$A:$A,$A822),0),IF($G822="Erikasutuses pind (hoone)",IFERROR(SUMIFS($E:$E,$G:$G,"Ainukasutuses pind",$C:$C,"Üüritav pind",$H:$H,W$3)/SUMIFS($E:$E,$G:$G,"Ainukasutuses pind",$C:$C,"Üüritav pind"),0),""))),"")</f>
        <v/>
      </c>
      <c r="X822" s="72" t="str">
        <f>IFERROR(IF($G822="Erikasutuses pind (muu)",Eksplikatsioon!AC822/SUM(Eksplikatsioon!$O822:'Eksplikatsioon'!$AG822),IF($G822="Erikasutuses pind (korrus)",IFERROR(SUMIFS($E:$E,$G:$G,"Ainukasutuses pind",$C:$C,"Üüritav pind",$H:$H,X$3,$A:$A,$A822)/SUMIFS($E:$E,$G:$G,"Ainukasutuses pind",$C:$C,"Üüritav pind",$A:$A,$A822),0),IF($G822="Erikasutuses pind (hoone)",IFERROR(SUMIFS($E:$E,$G:$G,"Ainukasutuses pind",$C:$C,"Üüritav pind",$H:$H,X$3)/SUMIFS($E:$E,$G:$G,"Ainukasutuses pind",$C:$C,"Üüritav pind"),0),""))),"")</f>
        <v/>
      </c>
      <c r="Y822" s="72" t="str">
        <f>IFERROR(IF($G822="Erikasutuses pind (muu)",Eksplikatsioon!AD822/SUM(Eksplikatsioon!$O822:'Eksplikatsioon'!$AG822),IF($G822="Erikasutuses pind (korrus)",IFERROR(SUMIFS($E:$E,$G:$G,"Ainukasutuses pind",$C:$C,"Üüritav pind",$H:$H,Y$3,$A:$A,$A822)/SUMIFS($E:$E,$G:$G,"Ainukasutuses pind",$C:$C,"Üüritav pind",$A:$A,$A822),0),IF($G822="Erikasutuses pind (hoone)",IFERROR(SUMIFS($E:$E,$G:$G,"Ainukasutuses pind",$C:$C,"Üüritav pind",$H:$H,Y$3)/SUMIFS($E:$E,$G:$G,"Ainukasutuses pind",$C:$C,"Üüritav pind"),0),""))),"")</f>
        <v/>
      </c>
      <c r="Z822" s="72" t="str">
        <f>IFERROR(IF($G822="Erikasutuses pind (muu)",Eksplikatsioon!AE822/SUM(Eksplikatsioon!$O822:'Eksplikatsioon'!$AG822),IF($G822="Erikasutuses pind (korrus)",IFERROR(SUMIFS($E:$E,$G:$G,"Ainukasutuses pind",$C:$C,"Üüritav pind",$H:$H,Z$3,$A:$A,$A822)/SUMIFS($E:$E,$G:$G,"Ainukasutuses pind",$C:$C,"Üüritav pind",$A:$A,$A822),0),IF($G822="Erikasutuses pind (hoone)",IFERROR(SUMIFS($E:$E,$G:$G,"Ainukasutuses pind",$C:$C,"Üüritav pind",$H:$H,Z$3)/SUMIFS($E:$E,$G:$G,"Ainukasutuses pind",$C:$C,"Üüritav pind"),0),""))),"")</f>
        <v/>
      </c>
      <c r="AA822" s="72" t="str">
        <f>IFERROR(IF($G822="Erikasutuses pind (muu)",Eksplikatsioon!AF822/SUM(Eksplikatsioon!$O822:'Eksplikatsioon'!$AG822),IF($G822="Erikasutuses pind (korrus)",IFERROR(SUMIFS($E:$E,$G:$G,"Ainukasutuses pind",$C:$C,"Üüritav pind",$H:$H,AA$3,$A:$A,$A822)/SUMIFS($E:$E,$G:$G,"Ainukasutuses pind",$C:$C,"Üüritav pind",$A:$A,$A822),0),IF($G822="Erikasutuses pind (hoone)",IFERROR(SUMIFS($E:$E,$G:$G,"Ainukasutuses pind",$C:$C,"Üüritav pind",$H:$H,AA$3)/SUMIFS($E:$E,$G:$G,"Ainukasutuses pind",$C:$C,"Üüritav pind"),0),""))),"")</f>
        <v/>
      </c>
      <c r="AB822" s="72" t="str">
        <f>IFERROR(IF($G822="Erikasutuses pind (muu)",Eksplikatsioon!AG822/SUM(Eksplikatsioon!$O822:'Eksplikatsioon'!$AG822),IF($G822="Erikasutuses pind (korrus)",IFERROR(SUMIFS($E:$E,$G:$G,"Ainukasutuses pind",$C:$C,"Üüritav pind",$H:$H,AB$3,$A:$A,$A822)/SUMIFS($E:$E,$G:$G,"Ainukasutuses pind",$C:$C,"Üüritav pind",$A:$A,$A822),0),IF($G822="Erikasutuses pind (hoone)",IFERROR(SUMIFS($E:$E,$G:$G,"Ainukasutuses pind",$C:$C,"Üüritav pind",$H:$H,AB$3)/SUMIFS($E:$E,$G:$G,"Ainukasutuses pind",$C:$C,"Üüritav pind"),0),""))),"")</f>
        <v/>
      </c>
      <c r="AC822" s="72" t="str">
        <f>IFERROR(IF($G822="Erikasutuses pind (muu)",$E822*J822,IFERROR($E822*J822/SUM($J822:$AB822)*(Eksplikatsioon!O822)/SUMPRODUCT($J822:$AB822,Eksplikatsioon!$O822:$AG822),"")),"")</f>
        <v/>
      </c>
      <c r="AD822" s="72" t="str">
        <f>IFERROR(IF($G822="Erikasutuses pind (muu)",$E822*K822,IFERROR($E822*K822/SUM($J822:$AB822)*(Eksplikatsioon!P822)/SUMPRODUCT($J822:$AB822,Eksplikatsioon!$O822:$AG822),"")),"")</f>
        <v/>
      </c>
      <c r="AE822" s="72" t="str">
        <f>IFERROR(IF($G822="Erikasutuses pind (muu)",$E822*L822,IFERROR($E822*L822/SUM($J822:$AB822)*(Eksplikatsioon!Q822)/SUMPRODUCT($J822:$AB822,Eksplikatsioon!$O822:$AG822),"")),"")</f>
        <v/>
      </c>
      <c r="AF822" s="72" t="str">
        <f>IFERROR(IF($G822="Erikasutuses pind (muu)",$E822*M822,IFERROR($E822*M822/SUM($J822:$AB822)*(Eksplikatsioon!R822)/SUMPRODUCT($J822:$AB822,Eksplikatsioon!$O822:$AG822),"")),"")</f>
        <v/>
      </c>
      <c r="AG822" s="72" t="str">
        <f>IFERROR(IF($G822="Erikasutuses pind (muu)",$E822*N822,IFERROR($E822*N822/SUM($J822:$AB822)*(Eksplikatsioon!S822)/SUMPRODUCT($J822:$AB822,Eksplikatsioon!$O822:$AG822),"")),"")</f>
        <v/>
      </c>
      <c r="AH822" s="72" t="str">
        <f>IFERROR(IF($G822="Erikasutuses pind (muu)",$E822*O822,IFERROR($E822*O822/SUM($J822:$AB822)*(Eksplikatsioon!T822)/SUMPRODUCT($J822:$AB822,Eksplikatsioon!$O822:$AG822),"")),"")</f>
        <v/>
      </c>
      <c r="AI822" s="72" t="str">
        <f>IFERROR(IF($G822="Erikasutuses pind (muu)",$E822*P822,IFERROR($E822*P822/SUM($J822:$AB822)*(Eksplikatsioon!U822)/SUMPRODUCT($J822:$AB822,Eksplikatsioon!$O822:$AG822),"")),"")</f>
        <v/>
      </c>
      <c r="AJ822" s="72" t="str">
        <f>IFERROR(IF($G822="Erikasutuses pind (muu)",$E822*Q822,IFERROR($E822*Q822/SUM($J822:$AB822)*(Eksplikatsioon!V822)/SUMPRODUCT($J822:$AB822,Eksplikatsioon!$O822:$AG822),"")),"")</f>
        <v/>
      </c>
      <c r="AK822" s="72" t="str">
        <f>IFERROR(IF($G822="Erikasutuses pind (muu)",$E822*R822,IFERROR($E822*R822/SUM($J822:$AB822)*(Eksplikatsioon!W822)/SUMPRODUCT($J822:$AB822,Eksplikatsioon!$O822:$AG822),"")),"")</f>
        <v/>
      </c>
      <c r="AL822" s="72" t="str">
        <f>IFERROR(IF($G822="Erikasutuses pind (muu)",$E822*S822,IFERROR($E822*S822/SUM($J822:$AB822)*(Eksplikatsioon!X822)/SUMPRODUCT($J822:$AB822,Eksplikatsioon!$O822:$AG822),"")),"")</f>
        <v/>
      </c>
      <c r="AM822" s="72" t="str">
        <f>IFERROR(IF($G822="Erikasutuses pind (muu)",$E822*T822,IFERROR($E822*T822/SUM($J822:$AB822)*(Eksplikatsioon!Y822)/SUMPRODUCT($J822:$AB822,Eksplikatsioon!$O822:$AG822),"")),"")</f>
        <v/>
      </c>
      <c r="AN822" s="72" t="str">
        <f>IFERROR(IF($G822="Erikasutuses pind (muu)",$E822*U822,IFERROR($E822*U822/SUM($J822:$AB822)*(Eksplikatsioon!Z822)/SUMPRODUCT($J822:$AB822,Eksplikatsioon!$O822:$AG822),"")),"")</f>
        <v/>
      </c>
      <c r="AO822" s="72" t="str">
        <f>IFERROR(IF($G822="Erikasutuses pind (muu)",$E822*V822,IFERROR($E822*V822/SUM($J822:$AB822)*(Eksplikatsioon!AA822)/SUMPRODUCT($J822:$AB822,Eksplikatsioon!$O822:$AG822),"")),"")</f>
        <v/>
      </c>
      <c r="AP822" s="72" t="str">
        <f>IFERROR(IF($G822="Erikasutuses pind (muu)",$E822*W822,IFERROR($E822*W822/SUM($J822:$AB822)*(Eksplikatsioon!AB822)/SUMPRODUCT($J822:$AB822,Eksplikatsioon!$O822:$AG822),"")),"")</f>
        <v/>
      </c>
      <c r="AQ822" s="72" t="str">
        <f>IFERROR(IF($G822="Erikasutuses pind (muu)",$E822*X822,IFERROR($E822*X822/SUM($J822:$AB822)*(Eksplikatsioon!AC822)/SUMPRODUCT($J822:$AB822,Eksplikatsioon!$O822:$AG822),"")),"")</f>
        <v/>
      </c>
      <c r="AR822" s="72" t="str">
        <f>IFERROR(IF($G822="Erikasutuses pind (muu)",$E822*Y822,IFERROR($E822*Y822/SUM($J822:$AB822)*(Eksplikatsioon!AD822)/SUMPRODUCT($J822:$AB822,Eksplikatsioon!$O822:$AG822),"")),"")</f>
        <v/>
      </c>
      <c r="AS822" s="72" t="str">
        <f>IFERROR(IF($G822="Erikasutuses pind (muu)",$E822*Z822,IFERROR($E822*Z822/SUM($J822:$AB822)*(Eksplikatsioon!AE822)/SUMPRODUCT($J822:$AB822,Eksplikatsioon!$O822:$AG822),"")),"")</f>
        <v/>
      </c>
      <c r="AT822" s="72" t="str">
        <f>IFERROR(IF($G822="Erikasutuses pind (muu)",$E822*AA822,IFERROR($E822*AA822/SUM($J822:$AB822)*(Eksplikatsioon!AF822)/SUMPRODUCT($J822:$AB822,Eksplikatsioon!$O822:$AG822),"")),"")</f>
        <v/>
      </c>
      <c r="AU822" s="72" t="str">
        <f>IFERROR(IF($G822="Erikasutuses pind (muu)",$E822*AB822,IFERROR($E822*AB822/SUM($J822:$AB822)*(Eksplikatsioon!AG822)/SUMPRODUCT($J822:$AB822,Eksplikatsioon!$O822:$AG822),"")),"")</f>
        <v/>
      </c>
    </row>
    <row r="823" spans="1:47" x14ac:dyDescent="0.25">
      <c r="A823" s="71" t="str">
        <f>IF(Eksplikatsioon!A823=0,"",Eksplikatsioon!A823)</f>
        <v/>
      </c>
      <c r="B823" s="71" t="str">
        <f>IF(Eksplikatsioon!B823=0,"",Eksplikatsioon!B823)</f>
        <v/>
      </c>
      <c r="C823" s="71" t="str">
        <f>IF(Eksplikatsioon!C823=0,"",Eksplikatsioon!C823)</f>
        <v/>
      </c>
      <c r="D823" s="71" t="str">
        <f>IF(Eksplikatsioon!D823=0,"",Eksplikatsioon!D823)</f>
        <v/>
      </c>
      <c r="E823" s="71" t="str">
        <f>IF(Eksplikatsioon!F823=0,"",Eksplikatsioon!F823)</f>
        <v/>
      </c>
      <c r="F823" s="71" t="str">
        <f>IF(Eksplikatsioon!H823=0,"",Eksplikatsioon!H823)</f>
        <v/>
      </c>
      <c r="G823" s="71" t="str">
        <f>IF(Eksplikatsioon!J823=0,"",Eksplikatsioon!J823)</f>
        <v/>
      </c>
      <c r="H823" s="71" t="str">
        <f>IF(Eksplikatsioon!K823=0,"",Eksplikatsioon!K823)</f>
        <v/>
      </c>
      <c r="I823" s="71" t="str">
        <f>IF(Eksplikatsioon!L823=0,"",Eksplikatsioon!L823)</f>
        <v/>
      </c>
      <c r="J823" s="72" t="str">
        <f>IFERROR(IF($G823="Erikasutuses pind (muu)",Eksplikatsioon!O823/SUM(Eksplikatsioon!$O823:'Eksplikatsioon'!$AG823),IF($G823="Erikasutuses pind (korrus)",IFERROR(SUMIFS($E:$E,$G:$G,"Ainukasutuses pind",$C:$C,"Üüritav pind",$H:$H,J$3,$A:$A,$A823)/SUMIFS($E:$E,$G:$G,"Ainukasutuses pind",$C:$C,"Üüritav pind",$A:$A,$A823),0),IF($G823="Erikasutuses pind (hoone)",IFERROR(SUMIFS($E:$E,$G:$G,"Ainukasutuses pind",$C:$C,"Üüritav pind",$H:$H,J$3)/SUMIFS($E:$E,$G:$G,"Ainukasutuses pind",$C:$C,"Üüritav pind"),0),""))),"")</f>
        <v/>
      </c>
      <c r="K823" s="72" t="str">
        <f>IFERROR(IF($G823="Erikasutuses pind (muu)",Eksplikatsioon!P823/SUM(Eksplikatsioon!$O823:'Eksplikatsioon'!$AG823),IF($G823="Erikasutuses pind (korrus)",IFERROR(SUMIFS($E:$E,$G:$G,"Ainukasutuses pind",$C:$C,"Üüritav pind",$H:$H,K$3,$A:$A,$A823)/SUMIFS($E:$E,$G:$G,"Ainukasutuses pind",$C:$C,"Üüritav pind",$A:$A,$A823),0),IF($G823="Erikasutuses pind (hoone)",IFERROR(SUMIFS($E:$E,$G:$G,"Ainukasutuses pind",$C:$C,"Üüritav pind",$H:$H,K$3)/SUMIFS($E:$E,$G:$G,"Ainukasutuses pind",$C:$C,"Üüritav pind"),0),""))),"")</f>
        <v/>
      </c>
      <c r="L823" s="72" t="str">
        <f>IFERROR(IF($G823="Erikasutuses pind (muu)",Eksplikatsioon!Q823/SUM(Eksplikatsioon!$O823:'Eksplikatsioon'!$AG823),IF($G823="Erikasutuses pind (korrus)",IFERROR(SUMIFS($E:$E,$G:$G,"Ainukasutuses pind",$C:$C,"Üüritav pind",$H:$H,L$3,$A:$A,$A823)/SUMIFS($E:$E,$G:$G,"Ainukasutuses pind",$C:$C,"Üüritav pind",$A:$A,$A823),0),IF($G823="Erikasutuses pind (hoone)",IFERROR(SUMIFS($E:$E,$G:$G,"Ainukasutuses pind",$C:$C,"Üüritav pind",$H:$H,L$3)/SUMIFS($E:$E,$G:$G,"Ainukasutuses pind",$C:$C,"Üüritav pind"),0),""))),"")</f>
        <v/>
      </c>
      <c r="M823" s="72" t="str">
        <f>IFERROR(IF($G823="Erikasutuses pind (muu)",Eksplikatsioon!R823/SUM(Eksplikatsioon!$O823:'Eksplikatsioon'!$AG823),IF($G823="Erikasutuses pind (korrus)",IFERROR(SUMIFS($E:$E,$G:$G,"Ainukasutuses pind",$C:$C,"Üüritav pind",$H:$H,M$3,$A:$A,$A823)/SUMIFS($E:$E,$G:$G,"Ainukasutuses pind",$C:$C,"Üüritav pind",$A:$A,$A823),0),IF($G823="Erikasutuses pind (hoone)",IFERROR(SUMIFS($E:$E,$G:$G,"Ainukasutuses pind",$C:$C,"Üüritav pind",$H:$H,M$3)/SUMIFS($E:$E,$G:$G,"Ainukasutuses pind",$C:$C,"Üüritav pind"),0),""))),"")</f>
        <v/>
      </c>
      <c r="N823" s="72" t="str">
        <f>IFERROR(IF($G823="Erikasutuses pind (muu)",Eksplikatsioon!S823/SUM(Eksplikatsioon!$O823:'Eksplikatsioon'!$AG823),IF($G823="Erikasutuses pind (korrus)",IFERROR(SUMIFS($E:$E,$G:$G,"Ainukasutuses pind",$C:$C,"Üüritav pind",$H:$H,N$3,$A:$A,$A823)/SUMIFS($E:$E,$G:$G,"Ainukasutuses pind",$C:$C,"Üüritav pind",$A:$A,$A823),0),IF($G823="Erikasutuses pind (hoone)",IFERROR(SUMIFS($E:$E,$G:$G,"Ainukasutuses pind",$C:$C,"Üüritav pind",$H:$H,N$3)/SUMIFS($E:$E,$G:$G,"Ainukasutuses pind",$C:$C,"Üüritav pind"),0),""))),"")</f>
        <v/>
      </c>
      <c r="O823" s="72" t="str">
        <f>IFERROR(IF($G823="Erikasutuses pind (muu)",Eksplikatsioon!T823/SUM(Eksplikatsioon!$O823:'Eksplikatsioon'!$AG823),IF($G823="Erikasutuses pind (korrus)",IFERROR(SUMIFS($E:$E,$G:$G,"Ainukasutuses pind",$C:$C,"Üüritav pind",$H:$H,O$3,$A:$A,$A823)/SUMIFS($E:$E,$G:$G,"Ainukasutuses pind",$C:$C,"Üüritav pind",$A:$A,$A823),0),IF($G823="Erikasutuses pind (hoone)",IFERROR(SUMIFS($E:$E,$G:$G,"Ainukasutuses pind",$C:$C,"Üüritav pind",$H:$H,O$3)/SUMIFS($E:$E,$G:$G,"Ainukasutuses pind",$C:$C,"Üüritav pind"),0),""))),"")</f>
        <v/>
      </c>
      <c r="P823" s="72" t="str">
        <f>IFERROR(IF($G823="Erikasutuses pind (muu)",Eksplikatsioon!U823/SUM(Eksplikatsioon!$O823:'Eksplikatsioon'!$AG823),IF($G823="Erikasutuses pind (korrus)",IFERROR(SUMIFS($E:$E,$G:$G,"Ainukasutuses pind",$C:$C,"Üüritav pind",$H:$H,P$3,$A:$A,$A823)/SUMIFS($E:$E,$G:$G,"Ainukasutuses pind",$C:$C,"Üüritav pind",$A:$A,$A823),0),IF($G823="Erikasutuses pind (hoone)",IFERROR(SUMIFS($E:$E,$G:$G,"Ainukasutuses pind",$C:$C,"Üüritav pind",$H:$H,P$3)/SUMIFS($E:$E,$G:$G,"Ainukasutuses pind",$C:$C,"Üüritav pind"),0),""))),"")</f>
        <v/>
      </c>
      <c r="Q823" s="72" t="str">
        <f>IFERROR(IF($G823="Erikasutuses pind (muu)",Eksplikatsioon!V823/SUM(Eksplikatsioon!$O823:'Eksplikatsioon'!$AG823),IF($G823="Erikasutuses pind (korrus)",IFERROR(SUMIFS($E:$E,$G:$G,"Ainukasutuses pind",$C:$C,"Üüritav pind",$H:$H,Q$3,$A:$A,$A823)/SUMIFS($E:$E,$G:$G,"Ainukasutuses pind",$C:$C,"Üüritav pind",$A:$A,$A823),0),IF($G823="Erikasutuses pind (hoone)",IFERROR(SUMIFS($E:$E,$G:$G,"Ainukasutuses pind",$C:$C,"Üüritav pind",$H:$H,Q$3)/SUMIFS($E:$E,$G:$G,"Ainukasutuses pind",$C:$C,"Üüritav pind"),0),""))),"")</f>
        <v/>
      </c>
      <c r="R823" s="72" t="str">
        <f>IFERROR(IF($G823="Erikasutuses pind (muu)",Eksplikatsioon!W823/SUM(Eksplikatsioon!$O823:'Eksplikatsioon'!$AG823),IF($G823="Erikasutuses pind (korrus)",IFERROR(SUMIFS($E:$E,$G:$G,"Ainukasutuses pind",$C:$C,"Üüritav pind",$H:$H,R$3,$A:$A,$A823)/SUMIFS($E:$E,$G:$G,"Ainukasutuses pind",$C:$C,"Üüritav pind",$A:$A,$A823),0),IF($G823="Erikasutuses pind (hoone)",IFERROR(SUMIFS($E:$E,$G:$G,"Ainukasutuses pind",$C:$C,"Üüritav pind",$H:$H,R$3)/SUMIFS($E:$E,$G:$G,"Ainukasutuses pind",$C:$C,"Üüritav pind"),0),""))),"")</f>
        <v/>
      </c>
      <c r="S823" s="72" t="str">
        <f>IFERROR(IF($G823="Erikasutuses pind (muu)",Eksplikatsioon!X823/SUM(Eksplikatsioon!$O823:'Eksplikatsioon'!$AG823),IF($G823="Erikasutuses pind (korrus)",IFERROR(SUMIFS($E:$E,$G:$G,"Ainukasutuses pind",$C:$C,"Üüritav pind",$H:$H,S$3,$A:$A,$A823)/SUMIFS($E:$E,$G:$G,"Ainukasutuses pind",$C:$C,"Üüritav pind",$A:$A,$A823),0),IF($G823="Erikasutuses pind (hoone)",IFERROR(SUMIFS($E:$E,$G:$G,"Ainukasutuses pind",$C:$C,"Üüritav pind",$H:$H,S$3)/SUMIFS($E:$E,$G:$G,"Ainukasutuses pind",$C:$C,"Üüritav pind"),0),""))),"")</f>
        <v/>
      </c>
      <c r="T823" s="72" t="str">
        <f>IFERROR(IF($G823="Erikasutuses pind (muu)",Eksplikatsioon!Y823/SUM(Eksplikatsioon!$O823:'Eksplikatsioon'!$AG823),IF($G823="Erikasutuses pind (korrus)",IFERROR(SUMIFS($E:$E,$G:$G,"Ainukasutuses pind",$C:$C,"Üüritav pind",$H:$H,T$3,$A:$A,$A823)/SUMIFS($E:$E,$G:$G,"Ainukasutuses pind",$C:$C,"Üüritav pind",$A:$A,$A823),0),IF($G823="Erikasutuses pind (hoone)",IFERROR(SUMIFS($E:$E,$G:$G,"Ainukasutuses pind",$C:$C,"Üüritav pind",$H:$H,T$3)/SUMIFS($E:$E,$G:$G,"Ainukasutuses pind",$C:$C,"Üüritav pind"),0),""))),"")</f>
        <v/>
      </c>
      <c r="U823" s="72" t="str">
        <f>IFERROR(IF($G823="Erikasutuses pind (muu)",Eksplikatsioon!Z823/SUM(Eksplikatsioon!$O823:'Eksplikatsioon'!$AG823),IF($G823="Erikasutuses pind (korrus)",IFERROR(SUMIFS($E:$E,$G:$G,"Ainukasutuses pind",$C:$C,"Üüritav pind",$H:$H,U$3,$A:$A,$A823)/SUMIFS($E:$E,$G:$G,"Ainukasutuses pind",$C:$C,"Üüritav pind",$A:$A,$A823),0),IF($G823="Erikasutuses pind (hoone)",IFERROR(SUMIFS($E:$E,$G:$G,"Ainukasutuses pind",$C:$C,"Üüritav pind",$H:$H,U$3)/SUMIFS($E:$E,$G:$G,"Ainukasutuses pind",$C:$C,"Üüritav pind"),0),""))),"")</f>
        <v/>
      </c>
      <c r="V823" s="72" t="str">
        <f>IFERROR(IF($G823="Erikasutuses pind (muu)",Eksplikatsioon!AA823/SUM(Eksplikatsioon!$O823:'Eksplikatsioon'!$AG823),IF($G823="Erikasutuses pind (korrus)",IFERROR(SUMIFS($E:$E,$G:$G,"Ainukasutuses pind",$C:$C,"Üüritav pind",$H:$H,V$3,$A:$A,$A823)/SUMIFS($E:$E,$G:$G,"Ainukasutuses pind",$C:$C,"Üüritav pind",$A:$A,$A823),0),IF($G823="Erikasutuses pind (hoone)",IFERROR(SUMIFS($E:$E,$G:$G,"Ainukasutuses pind",$C:$C,"Üüritav pind",$H:$H,V$3)/SUMIFS($E:$E,$G:$G,"Ainukasutuses pind",$C:$C,"Üüritav pind"),0),""))),"")</f>
        <v/>
      </c>
      <c r="W823" s="72" t="str">
        <f>IFERROR(IF($G823="Erikasutuses pind (muu)",Eksplikatsioon!AB823/SUM(Eksplikatsioon!$O823:'Eksplikatsioon'!$AG823),IF($G823="Erikasutuses pind (korrus)",IFERROR(SUMIFS($E:$E,$G:$G,"Ainukasutuses pind",$C:$C,"Üüritav pind",$H:$H,W$3,$A:$A,$A823)/SUMIFS($E:$E,$G:$G,"Ainukasutuses pind",$C:$C,"Üüritav pind",$A:$A,$A823),0),IF($G823="Erikasutuses pind (hoone)",IFERROR(SUMIFS($E:$E,$G:$G,"Ainukasutuses pind",$C:$C,"Üüritav pind",$H:$H,W$3)/SUMIFS($E:$E,$G:$G,"Ainukasutuses pind",$C:$C,"Üüritav pind"),0),""))),"")</f>
        <v/>
      </c>
      <c r="X823" s="72" t="str">
        <f>IFERROR(IF($G823="Erikasutuses pind (muu)",Eksplikatsioon!AC823/SUM(Eksplikatsioon!$O823:'Eksplikatsioon'!$AG823),IF($G823="Erikasutuses pind (korrus)",IFERROR(SUMIFS($E:$E,$G:$G,"Ainukasutuses pind",$C:$C,"Üüritav pind",$H:$H,X$3,$A:$A,$A823)/SUMIFS($E:$E,$G:$G,"Ainukasutuses pind",$C:$C,"Üüritav pind",$A:$A,$A823),0),IF($G823="Erikasutuses pind (hoone)",IFERROR(SUMIFS($E:$E,$G:$G,"Ainukasutuses pind",$C:$C,"Üüritav pind",$H:$H,X$3)/SUMIFS($E:$E,$G:$G,"Ainukasutuses pind",$C:$C,"Üüritav pind"),0),""))),"")</f>
        <v/>
      </c>
      <c r="Y823" s="72" t="str">
        <f>IFERROR(IF($G823="Erikasutuses pind (muu)",Eksplikatsioon!AD823/SUM(Eksplikatsioon!$O823:'Eksplikatsioon'!$AG823),IF($G823="Erikasutuses pind (korrus)",IFERROR(SUMIFS($E:$E,$G:$G,"Ainukasutuses pind",$C:$C,"Üüritav pind",$H:$H,Y$3,$A:$A,$A823)/SUMIFS($E:$E,$G:$G,"Ainukasutuses pind",$C:$C,"Üüritav pind",$A:$A,$A823),0),IF($G823="Erikasutuses pind (hoone)",IFERROR(SUMIFS($E:$E,$G:$G,"Ainukasutuses pind",$C:$C,"Üüritav pind",$H:$H,Y$3)/SUMIFS($E:$E,$G:$G,"Ainukasutuses pind",$C:$C,"Üüritav pind"),0),""))),"")</f>
        <v/>
      </c>
      <c r="Z823" s="72" t="str">
        <f>IFERROR(IF($G823="Erikasutuses pind (muu)",Eksplikatsioon!AE823/SUM(Eksplikatsioon!$O823:'Eksplikatsioon'!$AG823),IF($G823="Erikasutuses pind (korrus)",IFERROR(SUMIFS($E:$E,$G:$G,"Ainukasutuses pind",$C:$C,"Üüritav pind",$H:$H,Z$3,$A:$A,$A823)/SUMIFS($E:$E,$G:$G,"Ainukasutuses pind",$C:$C,"Üüritav pind",$A:$A,$A823),0),IF($G823="Erikasutuses pind (hoone)",IFERROR(SUMIFS($E:$E,$G:$G,"Ainukasutuses pind",$C:$C,"Üüritav pind",$H:$H,Z$3)/SUMIFS($E:$E,$G:$G,"Ainukasutuses pind",$C:$C,"Üüritav pind"),0),""))),"")</f>
        <v/>
      </c>
      <c r="AA823" s="72" t="str">
        <f>IFERROR(IF($G823="Erikasutuses pind (muu)",Eksplikatsioon!AF823/SUM(Eksplikatsioon!$O823:'Eksplikatsioon'!$AG823),IF($G823="Erikasutuses pind (korrus)",IFERROR(SUMIFS($E:$E,$G:$G,"Ainukasutuses pind",$C:$C,"Üüritav pind",$H:$H,AA$3,$A:$A,$A823)/SUMIFS($E:$E,$G:$G,"Ainukasutuses pind",$C:$C,"Üüritav pind",$A:$A,$A823),0),IF($G823="Erikasutuses pind (hoone)",IFERROR(SUMIFS($E:$E,$G:$G,"Ainukasutuses pind",$C:$C,"Üüritav pind",$H:$H,AA$3)/SUMIFS($E:$E,$G:$G,"Ainukasutuses pind",$C:$C,"Üüritav pind"),0),""))),"")</f>
        <v/>
      </c>
      <c r="AB823" s="72" t="str">
        <f>IFERROR(IF($G823="Erikasutuses pind (muu)",Eksplikatsioon!AG823/SUM(Eksplikatsioon!$O823:'Eksplikatsioon'!$AG823),IF($G823="Erikasutuses pind (korrus)",IFERROR(SUMIFS($E:$E,$G:$G,"Ainukasutuses pind",$C:$C,"Üüritav pind",$H:$H,AB$3,$A:$A,$A823)/SUMIFS($E:$E,$G:$G,"Ainukasutuses pind",$C:$C,"Üüritav pind",$A:$A,$A823),0),IF($G823="Erikasutuses pind (hoone)",IFERROR(SUMIFS($E:$E,$G:$G,"Ainukasutuses pind",$C:$C,"Üüritav pind",$H:$H,AB$3)/SUMIFS($E:$E,$G:$G,"Ainukasutuses pind",$C:$C,"Üüritav pind"),0),""))),"")</f>
        <v/>
      </c>
      <c r="AC823" s="72" t="str">
        <f>IFERROR(IF($G823="Erikasutuses pind (muu)",$E823*J823,IFERROR($E823*J823/SUM($J823:$AB823)*(Eksplikatsioon!O823)/SUMPRODUCT($J823:$AB823,Eksplikatsioon!$O823:$AG823),"")),"")</f>
        <v/>
      </c>
      <c r="AD823" s="72" t="str">
        <f>IFERROR(IF($G823="Erikasutuses pind (muu)",$E823*K823,IFERROR($E823*K823/SUM($J823:$AB823)*(Eksplikatsioon!P823)/SUMPRODUCT($J823:$AB823,Eksplikatsioon!$O823:$AG823),"")),"")</f>
        <v/>
      </c>
      <c r="AE823" s="72" t="str">
        <f>IFERROR(IF($G823="Erikasutuses pind (muu)",$E823*L823,IFERROR($E823*L823/SUM($J823:$AB823)*(Eksplikatsioon!Q823)/SUMPRODUCT($J823:$AB823,Eksplikatsioon!$O823:$AG823),"")),"")</f>
        <v/>
      </c>
      <c r="AF823" s="72" t="str">
        <f>IFERROR(IF($G823="Erikasutuses pind (muu)",$E823*M823,IFERROR($E823*M823/SUM($J823:$AB823)*(Eksplikatsioon!R823)/SUMPRODUCT($J823:$AB823,Eksplikatsioon!$O823:$AG823),"")),"")</f>
        <v/>
      </c>
      <c r="AG823" s="72" t="str">
        <f>IFERROR(IF($G823="Erikasutuses pind (muu)",$E823*N823,IFERROR($E823*N823/SUM($J823:$AB823)*(Eksplikatsioon!S823)/SUMPRODUCT($J823:$AB823,Eksplikatsioon!$O823:$AG823),"")),"")</f>
        <v/>
      </c>
      <c r="AH823" s="72" t="str">
        <f>IFERROR(IF($G823="Erikasutuses pind (muu)",$E823*O823,IFERROR($E823*O823/SUM($J823:$AB823)*(Eksplikatsioon!T823)/SUMPRODUCT($J823:$AB823,Eksplikatsioon!$O823:$AG823),"")),"")</f>
        <v/>
      </c>
      <c r="AI823" s="72" t="str">
        <f>IFERROR(IF($G823="Erikasutuses pind (muu)",$E823*P823,IFERROR($E823*P823/SUM($J823:$AB823)*(Eksplikatsioon!U823)/SUMPRODUCT($J823:$AB823,Eksplikatsioon!$O823:$AG823),"")),"")</f>
        <v/>
      </c>
      <c r="AJ823" s="72" t="str">
        <f>IFERROR(IF($G823="Erikasutuses pind (muu)",$E823*Q823,IFERROR($E823*Q823/SUM($J823:$AB823)*(Eksplikatsioon!V823)/SUMPRODUCT($J823:$AB823,Eksplikatsioon!$O823:$AG823),"")),"")</f>
        <v/>
      </c>
      <c r="AK823" s="72" t="str">
        <f>IFERROR(IF($G823="Erikasutuses pind (muu)",$E823*R823,IFERROR($E823*R823/SUM($J823:$AB823)*(Eksplikatsioon!W823)/SUMPRODUCT($J823:$AB823,Eksplikatsioon!$O823:$AG823),"")),"")</f>
        <v/>
      </c>
      <c r="AL823" s="72" t="str">
        <f>IFERROR(IF($G823="Erikasutuses pind (muu)",$E823*S823,IFERROR($E823*S823/SUM($J823:$AB823)*(Eksplikatsioon!X823)/SUMPRODUCT($J823:$AB823,Eksplikatsioon!$O823:$AG823),"")),"")</f>
        <v/>
      </c>
      <c r="AM823" s="72" t="str">
        <f>IFERROR(IF($G823="Erikasutuses pind (muu)",$E823*T823,IFERROR($E823*T823/SUM($J823:$AB823)*(Eksplikatsioon!Y823)/SUMPRODUCT($J823:$AB823,Eksplikatsioon!$O823:$AG823),"")),"")</f>
        <v/>
      </c>
      <c r="AN823" s="72" t="str">
        <f>IFERROR(IF($G823="Erikasutuses pind (muu)",$E823*U823,IFERROR($E823*U823/SUM($J823:$AB823)*(Eksplikatsioon!Z823)/SUMPRODUCT($J823:$AB823,Eksplikatsioon!$O823:$AG823),"")),"")</f>
        <v/>
      </c>
      <c r="AO823" s="72" t="str">
        <f>IFERROR(IF($G823="Erikasutuses pind (muu)",$E823*V823,IFERROR($E823*V823/SUM($J823:$AB823)*(Eksplikatsioon!AA823)/SUMPRODUCT($J823:$AB823,Eksplikatsioon!$O823:$AG823),"")),"")</f>
        <v/>
      </c>
      <c r="AP823" s="72" t="str">
        <f>IFERROR(IF($G823="Erikasutuses pind (muu)",$E823*W823,IFERROR($E823*W823/SUM($J823:$AB823)*(Eksplikatsioon!AB823)/SUMPRODUCT($J823:$AB823,Eksplikatsioon!$O823:$AG823),"")),"")</f>
        <v/>
      </c>
      <c r="AQ823" s="72" t="str">
        <f>IFERROR(IF($G823="Erikasutuses pind (muu)",$E823*X823,IFERROR($E823*X823/SUM($J823:$AB823)*(Eksplikatsioon!AC823)/SUMPRODUCT($J823:$AB823,Eksplikatsioon!$O823:$AG823),"")),"")</f>
        <v/>
      </c>
      <c r="AR823" s="72" t="str">
        <f>IFERROR(IF($G823="Erikasutuses pind (muu)",$E823*Y823,IFERROR($E823*Y823/SUM($J823:$AB823)*(Eksplikatsioon!AD823)/SUMPRODUCT($J823:$AB823,Eksplikatsioon!$O823:$AG823),"")),"")</f>
        <v/>
      </c>
      <c r="AS823" s="72" t="str">
        <f>IFERROR(IF($G823="Erikasutuses pind (muu)",$E823*Z823,IFERROR($E823*Z823/SUM($J823:$AB823)*(Eksplikatsioon!AE823)/SUMPRODUCT($J823:$AB823,Eksplikatsioon!$O823:$AG823),"")),"")</f>
        <v/>
      </c>
      <c r="AT823" s="72" t="str">
        <f>IFERROR(IF($G823="Erikasutuses pind (muu)",$E823*AA823,IFERROR($E823*AA823/SUM($J823:$AB823)*(Eksplikatsioon!AF823)/SUMPRODUCT($J823:$AB823,Eksplikatsioon!$O823:$AG823),"")),"")</f>
        <v/>
      </c>
      <c r="AU823" s="72" t="str">
        <f>IFERROR(IF($G823="Erikasutuses pind (muu)",$E823*AB823,IFERROR($E823*AB823/SUM($J823:$AB823)*(Eksplikatsioon!AG823)/SUMPRODUCT($J823:$AB823,Eksplikatsioon!$O823:$AG823),"")),"")</f>
        <v/>
      </c>
    </row>
    <row r="824" spans="1:47" x14ac:dyDescent="0.25">
      <c r="A824" s="71" t="str">
        <f>IF(Eksplikatsioon!A824=0,"",Eksplikatsioon!A824)</f>
        <v/>
      </c>
      <c r="B824" s="71" t="str">
        <f>IF(Eksplikatsioon!B824=0,"",Eksplikatsioon!B824)</f>
        <v/>
      </c>
      <c r="C824" s="71" t="str">
        <f>IF(Eksplikatsioon!C824=0,"",Eksplikatsioon!C824)</f>
        <v/>
      </c>
      <c r="D824" s="71" t="str">
        <f>IF(Eksplikatsioon!D824=0,"",Eksplikatsioon!D824)</f>
        <v/>
      </c>
      <c r="E824" s="71" t="str">
        <f>IF(Eksplikatsioon!F824=0,"",Eksplikatsioon!F824)</f>
        <v/>
      </c>
      <c r="F824" s="71" t="str">
        <f>IF(Eksplikatsioon!H824=0,"",Eksplikatsioon!H824)</f>
        <v/>
      </c>
      <c r="G824" s="71" t="str">
        <f>IF(Eksplikatsioon!J824=0,"",Eksplikatsioon!J824)</f>
        <v/>
      </c>
      <c r="H824" s="71" t="str">
        <f>IF(Eksplikatsioon!K824=0,"",Eksplikatsioon!K824)</f>
        <v/>
      </c>
      <c r="I824" s="71" t="str">
        <f>IF(Eksplikatsioon!L824=0,"",Eksplikatsioon!L824)</f>
        <v/>
      </c>
      <c r="J824" s="72" t="str">
        <f>IFERROR(IF($G824="Erikasutuses pind (muu)",Eksplikatsioon!O824/SUM(Eksplikatsioon!$O824:'Eksplikatsioon'!$AG824),IF($G824="Erikasutuses pind (korrus)",IFERROR(SUMIFS($E:$E,$G:$G,"Ainukasutuses pind",$C:$C,"Üüritav pind",$H:$H,J$3,$A:$A,$A824)/SUMIFS($E:$E,$G:$G,"Ainukasutuses pind",$C:$C,"Üüritav pind",$A:$A,$A824),0),IF($G824="Erikasutuses pind (hoone)",IFERROR(SUMIFS($E:$E,$G:$G,"Ainukasutuses pind",$C:$C,"Üüritav pind",$H:$H,J$3)/SUMIFS($E:$E,$G:$G,"Ainukasutuses pind",$C:$C,"Üüritav pind"),0),""))),"")</f>
        <v/>
      </c>
      <c r="K824" s="72" t="str">
        <f>IFERROR(IF($G824="Erikasutuses pind (muu)",Eksplikatsioon!P824/SUM(Eksplikatsioon!$O824:'Eksplikatsioon'!$AG824),IF($G824="Erikasutuses pind (korrus)",IFERROR(SUMIFS($E:$E,$G:$G,"Ainukasutuses pind",$C:$C,"Üüritav pind",$H:$H,K$3,$A:$A,$A824)/SUMIFS($E:$E,$G:$G,"Ainukasutuses pind",$C:$C,"Üüritav pind",$A:$A,$A824),0),IF($G824="Erikasutuses pind (hoone)",IFERROR(SUMIFS($E:$E,$G:$G,"Ainukasutuses pind",$C:$C,"Üüritav pind",$H:$H,K$3)/SUMIFS($E:$E,$G:$G,"Ainukasutuses pind",$C:$C,"Üüritav pind"),0),""))),"")</f>
        <v/>
      </c>
      <c r="L824" s="72" t="str">
        <f>IFERROR(IF($G824="Erikasutuses pind (muu)",Eksplikatsioon!Q824/SUM(Eksplikatsioon!$O824:'Eksplikatsioon'!$AG824),IF($G824="Erikasutuses pind (korrus)",IFERROR(SUMIFS($E:$E,$G:$G,"Ainukasutuses pind",$C:$C,"Üüritav pind",$H:$H,L$3,$A:$A,$A824)/SUMIFS($E:$E,$G:$G,"Ainukasutuses pind",$C:$C,"Üüritav pind",$A:$A,$A824),0),IF($G824="Erikasutuses pind (hoone)",IFERROR(SUMIFS($E:$E,$G:$G,"Ainukasutuses pind",$C:$C,"Üüritav pind",$H:$H,L$3)/SUMIFS($E:$E,$G:$G,"Ainukasutuses pind",$C:$C,"Üüritav pind"),0),""))),"")</f>
        <v/>
      </c>
      <c r="M824" s="72" t="str">
        <f>IFERROR(IF($G824="Erikasutuses pind (muu)",Eksplikatsioon!R824/SUM(Eksplikatsioon!$O824:'Eksplikatsioon'!$AG824),IF($G824="Erikasutuses pind (korrus)",IFERROR(SUMIFS($E:$E,$G:$G,"Ainukasutuses pind",$C:$C,"Üüritav pind",$H:$H,M$3,$A:$A,$A824)/SUMIFS($E:$E,$G:$G,"Ainukasutuses pind",$C:$C,"Üüritav pind",$A:$A,$A824),0),IF($G824="Erikasutuses pind (hoone)",IFERROR(SUMIFS($E:$E,$G:$G,"Ainukasutuses pind",$C:$C,"Üüritav pind",$H:$H,M$3)/SUMIFS($E:$E,$G:$G,"Ainukasutuses pind",$C:$C,"Üüritav pind"),0),""))),"")</f>
        <v/>
      </c>
      <c r="N824" s="72" t="str">
        <f>IFERROR(IF($G824="Erikasutuses pind (muu)",Eksplikatsioon!S824/SUM(Eksplikatsioon!$O824:'Eksplikatsioon'!$AG824),IF($G824="Erikasutuses pind (korrus)",IFERROR(SUMIFS($E:$E,$G:$G,"Ainukasutuses pind",$C:$C,"Üüritav pind",$H:$H,N$3,$A:$A,$A824)/SUMIFS($E:$E,$G:$G,"Ainukasutuses pind",$C:$C,"Üüritav pind",$A:$A,$A824),0),IF($G824="Erikasutuses pind (hoone)",IFERROR(SUMIFS($E:$E,$G:$G,"Ainukasutuses pind",$C:$C,"Üüritav pind",$H:$H,N$3)/SUMIFS($E:$E,$G:$G,"Ainukasutuses pind",$C:$C,"Üüritav pind"),0),""))),"")</f>
        <v/>
      </c>
      <c r="O824" s="72" t="str">
        <f>IFERROR(IF($G824="Erikasutuses pind (muu)",Eksplikatsioon!T824/SUM(Eksplikatsioon!$O824:'Eksplikatsioon'!$AG824),IF($G824="Erikasutuses pind (korrus)",IFERROR(SUMIFS($E:$E,$G:$G,"Ainukasutuses pind",$C:$C,"Üüritav pind",$H:$H,O$3,$A:$A,$A824)/SUMIFS($E:$E,$G:$G,"Ainukasutuses pind",$C:$C,"Üüritav pind",$A:$A,$A824),0),IF($G824="Erikasutuses pind (hoone)",IFERROR(SUMIFS($E:$E,$G:$G,"Ainukasutuses pind",$C:$C,"Üüritav pind",$H:$H,O$3)/SUMIFS($E:$E,$G:$G,"Ainukasutuses pind",$C:$C,"Üüritav pind"),0),""))),"")</f>
        <v/>
      </c>
      <c r="P824" s="72" t="str">
        <f>IFERROR(IF($G824="Erikasutuses pind (muu)",Eksplikatsioon!U824/SUM(Eksplikatsioon!$O824:'Eksplikatsioon'!$AG824),IF($G824="Erikasutuses pind (korrus)",IFERROR(SUMIFS($E:$E,$G:$G,"Ainukasutuses pind",$C:$C,"Üüritav pind",$H:$H,P$3,$A:$A,$A824)/SUMIFS($E:$E,$G:$G,"Ainukasutuses pind",$C:$C,"Üüritav pind",$A:$A,$A824),0),IF($G824="Erikasutuses pind (hoone)",IFERROR(SUMIFS($E:$E,$G:$G,"Ainukasutuses pind",$C:$C,"Üüritav pind",$H:$H,P$3)/SUMIFS($E:$E,$G:$G,"Ainukasutuses pind",$C:$C,"Üüritav pind"),0),""))),"")</f>
        <v/>
      </c>
      <c r="Q824" s="72" t="str">
        <f>IFERROR(IF($G824="Erikasutuses pind (muu)",Eksplikatsioon!V824/SUM(Eksplikatsioon!$O824:'Eksplikatsioon'!$AG824),IF($G824="Erikasutuses pind (korrus)",IFERROR(SUMIFS($E:$E,$G:$G,"Ainukasutuses pind",$C:$C,"Üüritav pind",$H:$H,Q$3,$A:$A,$A824)/SUMIFS($E:$E,$G:$G,"Ainukasutuses pind",$C:$C,"Üüritav pind",$A:$A,$A824),0),IF($G824="Erikasutuses pind (hoone)",IFERROR(SUMIFS($E:$E,$G:$G,"Ainukasutuses pind",$C:$C,"Üüritav pind",$H:$H,Q$3)/SUMIFS($E:$E,$G:$G,"Ainukasutuses pind",$C:$C,"Üüritav pind"),0),""))),"")</f>
        <v/>
      </c>
      <c r="R824" s="72" t="str">
        <f>IFERROR(IF($G824="Erikasutuses pind (muu)",Eksplikatsioon!W824/SUM(Eksplikatsioon!$O824:'Eksplikatsioon'!$AG824),IF($G824="Erikasutuses pind (korrus)",IFERROR(SUMIFS($E:$E,$G:$G,"Ainukasutuses pind",$C:$C,"Üüritav pind",$H:$H,R$3,$A:$A,$A824)/SUMIFS($E:$E,$G:$G,"Ainukasutuses pind",$C:$C,"Üüritav pind",$A:$A,$A824),0),IF($G824="Erikasutuses pind (hoone)",IFERROR(SUMIFS($E:$E,$G:$G,"Ainukasutuses pind",$C:$C,"Üüritav pind",$H:$H,R$3)/SUMIFS($E:$E,$G:$G,"Ainukasutuses pind",$C:$C,"Üüritav pind"),0),""))),"")</f>
        <v/>
      </c>
      <c r="S824" s="72" t="str">
        <f>IFERROR(IF($G824="Erikasutuses pind (muu)",Eksplikatsioon!X824/SUM(Eksplikatsioon!$O824:'Eksplikatsioon'!$AG824),IF($G824="Erikasutuses pind (korrus)",IFERROR(SUMIFS($E:$E,$G:$G,"Ainukasutuses pind",$C:$C,"Üüritav pind",$H:$H,S$3,$A:$A,$A824)/SUMIFS($E:$E,$G:$G,"Ainukasutuses pind",$C:$C,"Üüritav pind",$A:$A,$A824),0),IF($G824="Erikasutuses pind (hoone)",IFERROR(SUMIFS($E:$E,$G:$G,"Ainukasutuses pind",$C:$C,"Üüritav pind",$H:$H,S$3)/SUMIFS($E:$E,$G:$G,"Ainukasutuses pind",$C:$C,"Üüritav pind"),0),""))),"")</f>
        <v/>
      </c>
      <c r="T824" s="72" t="str">
        <f>IFERROR(IF($G824="Erikasutuses pind (muu)",Eksplikatsioon!Y824/SUM(Eksplikatsioon!$O824:'Eksplikatsioon'!$AG824),IF($G824="Erikasutuses pind (korrus)",IFERROR(SUMIFS($E:$E,$G:$G,"Ainukasutuses pind",$C:$C,"Üüritav pind",$H:$H,T$3,$A:$A,$A824)/SUMIFS($E:$E,$G:$G,"Ainukasutuses pind",$C:$C,"Üüritav pind",$A:$A,$A824),0),IF($G824="Erikasutuses pind (hoone)",IFERROR(SUMIFS($E:$E,$G:$G,"Ainukasutuses pind",$C:$C,"Üüritav pind",$H:$H,T$3)/SUMIFS($E:$E,$G:$G,"Ainukasutuses pind",$C:$C,"Üüritav pind"),0),""))),"")</f>
        <v/>
      </c>
      <c r="U824" s="72" t="str">
        <f>IFERROR(IF($G824="Erikasutuses pind (muu)",Eksplikatsioon!Z824/SUM(Eksplikatsioon!$O824:'Eksplikatsioon'!$AG824),IF($G824="Erikasutuses pind (korrus)",IFERROR(SUMIFS($E:$E,$G:$G,"Ainukasutuses pind",$C:$C,"Üüritav pind",$H:$H,U$3,$A:$A,$A824)/SUMIFS($E:$E,$G:$G,"Ainukasutuses pind",$C:$C,"Üüritav pind",$A:$A,$A824),0),IF($G824="Erikasutuses pind (hoone)",IFERROR(SUMIFS($E:$E,$G:$G,"Ainukasutuses pind",$C:$C,"Üüritav pind",$H:$H,U$3)/SUMIFS($E:$E,$G:$G,"Ainukasutuses pind",$C:$C,"Üüritav pind"),0),""))),"")</f>
        <v/>
      </c>
      <c r="V824" s="72" t="str">
        <f>IFERROR(IF($G824="Erikasutuses pind (muu)",Eksplikatsioon!AA824/SUM(Eksplikatsioon!$O824:'Eksplikatsioon'!$AG824),IF($G824="Erikasutuses pind (korrus)",IFERROR(SUMIFS($E:$E,$G:$G,"Ainukasutuses pind",$C:$C,"Üüritav pind",$H:$H,V$3,$A:$A,$A824)/SUMIFS($E:$E,$G:$G,"Ainukasutuses pind",$C:$C,"Üüritav pind",$A:$A,$A824),0),IF($G824="Erikasutuses pind (hoone)",IFERROR(SUMIFS($E:$E,$G:$G,"Ainukasutuses pind",$C:$C,"Üüritav pind",$H:$H,V$3)/SUMIFS($E:$E,$G:$G,"Ainukasutuses pind",$C:$C,"Üüritav pind"),0),""))),"")</f>
        <v/>
      </c>
      <c r="W824" s="72" t="str">
        <f>IFERROR(IF($G824="Erikasutuses pind (muu)",Eksplikatsioon!AB824/SUM(Eksplikatsioon!$O824:'Eksplikatsioon'!$AG824),IF($G824="Erikasutuses pind (korrus)",IFERROR(SUMIFS($E:$E,$G:$G,"Ainukasutuses pind",$C:$C,"Üüritav pind",$H:$H,W$3,$A:$A,$A824)/SUMIFS($E:$E,$G:$G,"Ainukasutuses pind",$C:$C,"Üüritav pind",$A:$A,$A824),0),IF($G824="Erikasutuses pind (hoone)",IFERROR(SUMIFS($E:$E,$G:$G,"Ainukasutuses pind",$C:$C,"Üüritav pind",$H:$H,W$3)/SUMIFS($E:$E,$G:$G,"Ainukasutuses pind",$C:$C,"Üüritav pind"),0),""))),"")</f>
        <v/>
      </c>
      <c r="X824" s="72" t="str">
        <f>IFERROR(IF($G824="Erikasutuses pind (muu)",Eksplikatsioon!AC824/SUM(Eksplikatsioon!$O824:'Eksplikatsioon'!$AG824),IF($G824="Erikasutuses pind (korrus)",IFERROR(SUMIFS($E:$E,$G:$G,"Ainukasutuses pind",$C:$C,"Üüritav pind",$H:$H,X$3,$A:$A,$A824)/SUMIFS($E:$E,$G:$G,"Ainukasutuses pind",$C:$C,"Üüritav pind",$A:$A,$A824),0),IF($G824="Erikasutuses pind (hoone)",IFERROR(SUMIFS($E:$E,$G:$G,"Ainukasutuses pind",$C:$C,"Üüritav pind",$H:$H,X$3)/SUMIFS($E:$E,$G:$G,"Ainukasutuses pind",$C:$C,"Üüritav pind"),0),""))),"")</f>
        <v/>
      </c>
      <c r="Y824" s="72" t="str">
        <f>IFERROR(IF($G824="Erikasutuses pind (muu)",Eksplikatsioon!AD824/SUM(Eksplikatsioon!$O824:'Eksplikatsioon'!$AG824),IF($G824="Erikasutuses pind (korrus)",IFERROR(SUMIFS($E:$E,$G:$G,"Ainukasutuses pind",$C:$C,"Üüritav pind",$H:$H,Y$3,$A:$A,$A824)/SUMIFS($E:$E,$G:$G,"Ainukasutuses pind",$C:$C,"Üüritav pind",$A:$A,$A824),0),IF($G824="Erikasutuses pind (hoone)",IFERROR(SUMIFS($E:$E,$G:$G,"Ainukasutuses pind",$C:$C,"Üüritav pind",$H:$H,Y$3)/SUMIFS($E:$E,$G:$G,"Ainukasutuses pind",$C:$C,"Üüritav pind"),0),""))),"")</f>
        <v/>
      </c>
      <c r="Z824" s="72" t="str">
        <f>IFERROR(IF($G824="Erikasutuses pind (muu)",Eksplikatsioon!AE824/SUM(Eksplikatsioon!$O824:'Eksplikatsioon'!$AG824),IF($G824="Erikasutuses pind (korrus)",IFERROR(SUMIFS($E:$E,$G:$G,"Ainukasutuses pind",$C:$C,"Üüritav pind",$H:$H,Z$3,$A:$A,$A824)/SUMIFS($E:$E,$G:$G,"Ainukasutuses pind",$C:$C,"Üüritav pind",$A:$A,$A824),0),IF($G824="Erikasutuses pind (hoone)",IFERROR(SUMIFS($E:$E,$G:$G,"Ainukasutuses pind",$C:$C,"Üüritav pind",$H:$H,Z$3)/SUMIFS($E:$E,$G:$G,"Ainukasutuses pind",$C:$C,"Üüritav pind"),0),""))),"")</f>
        <v/>
      </c>
      <c r="AA824" s="72" t="str">
        <f>IFERROR(IF($G824="Erikasutuses pind (muu)",Eksplikatsioon!AF824/SUM(Eksplikatsioon!$O824:'Eksplikatsioon'!$AG824),IF($G824="Erikasutuses pind (korrus)",IFERROR(SUMIFS($E:$E,$G:$G,"Ainukasutuses pind",$C:$C,"Üüritav pind",$H:$H,AA$3,$A:$A,$A824)/SUMIFS($E:$E,$G:$G,"Ainukasutuses pind",$C:$C,"Üüritav pind",$A:$A,$A824),0),IF($G824="Erikasutuses pind (hoone)",IFERROR(SUMIFS($E:$E,$G:$G,"Ainukasutuses pind",$C:$C,"Üüritav pind",$H:$H,AA$3)/SUMIFS($E:$E,$G:$G,"Ainukasutuses pind",$C:$C,"Üüritav pind"),0),""))),"")</f>
        <v/>
      </c>
      <c r="AB824" s="72" t="str">
        <f>IFERROR(IF($G824="Erikasutuses pind (muu)",Eksplikatsioon!AG824/SUM(Eksplikatsioon!$O824:'Eksplikatsioon'!$AG824),IF($G824="Erikasutuses pind (korrus)",IFERROR(SUMIFS($E:$E,$G:$G,"Ainukasutuses pind",$C:$C,"Üüritav pind",$H:$H,AB$3,$A:$A,$A824)/SUMIFS($E:$E,$G:$G,"Ainukasutuses pind",$C:$C,"Üüritav pind",$A:$A,$A824),0),IF($G824="Erikasutuses pind (hoone)",IFERROR(SUMIFS($E:$E,$G:$G,"Ainukasutuses pind",$C:$C,"Üüritav pind",$H:$H,AB$3)/SUMIFS($E:$E,$G:$G,"Ainukasutuses pind",$C:$C,"Üüritav pind"),0),""))),"")</f>
        <v/>
      </c>
      <c r="AC824" s="72" t="str">
        <f>IFERROR(IF($G824="Erikasutuses pind (muu)",$E824*J824,IFERROR($E824*J824/SUM($J824:$AB824)*(Eksplikatsioon!O824)/SUMPRODUCT($J824:$AB824,Eksplikatsioon!$O824:$AG824),"")),"")</f>
        <v/>
      </c>
      <c r="AD824" s="72" t="str">
        <f>IFERROR(IF($G824="Erikasutuses pind (muu)",$E824*K824,IFERROR($E824*K824/SUM($J824:$AB824)*(Eksplikatsioon!P824)/SUMPRODUCT($J824:$AB824,Eksplikatsioon!$O824:$AG824),"")),"")</f>
        <v/>
      </c>
      <c r="AE824" s="72" t="str">
        <f>IFERROR(IF($G824="Erikasutuses pind (muu)",$E824*L824,IFERROR($E824*L824/SUM($J824:$AB824)*(Eksplikatsioon!Q824)/SUMPRODUCT($J824:$AB824,Eksplikatsioon!$O824:$AG824),"")),"")</f>
        <v/>
      </c>
      <c r="AF824" s="72" t="str">
        <f>IFERROR(IF($G824="Erikasutuses pind (muu)",$E824*M824,IFERROR($E824*M824/SUM($J824:$AB824)*(Eksplikatsioon!R824)/SUMPRODUCT($J824:$AB824,Eksplikatsioon!$O824:$AG824),"")),"")</f>
        <v/>
      </c>
      <c r="AG824" s="72" t="str">
        <f>IFERROR(IF($G824="Erikasutuses pind (muu)",$E824*N824,IFERROR($E824*N824/SUM($J824:$AB824)*(Eksplikatsioon!S824)/SUMPRODUCT($J824:$AB824,Eksplikatsioon!$O824:$AG824),"")),"")</f>
        <v/>
      </c>
      <c r="AH824" s="72" t="str">
        <f>IFERROR(IF($G824="Erikasutuses pind (muu)",$E824*O824,IFERROR($E824*O824/SUM($J824:$AB824)*(Eksplikatsioon!T824)/SUMPRODUCT($J824:$AB824,Eksplikatsioon!$O824:$AG824),"")),"")</f>
        <v/>
      </c>
      <c r="AI824" s="72" t="str">
        <f>IFERROR(IF($G824="Erikasutuses pind (muu)",$E824*P824,IFERROR($E824*P824/SUM($J824:$AB824)*(Eksplikatsioon!U824)/SUMPRODUCT($J824:$AB824,Eksplikatsioon!$O824:$AG824),"")),"")</f>
        <v/>
      </c>
      <c r="AJ824" s="72" t="str">
        <f>IFERROR(IF($G824="Erikasutuses pind (muu)",$E824*Q824,IFERROR($E824*Q824/SUM($J824:$AB824)*(Eksplikatsioon!V824)/SUMPRODUCT($J824:$AB824,Eksplikatsioon!$O824:$AG824),"")),"")</f>
        <v/>
      </c>
      <c r="AK824" s="72" t="str">
        <f>IFERROR(IF($G824="Erikasutuses pind (muu)",$E824*R824,IFERROR($E824*R824/SUM($J824:$AB824)*(Eksplikatsioon!W824)/SUMPRODUCT($J824:$AB824,Eksplikatsioon!$O824:$AG824),"")),"")</f>
        <v/>
      </c>
      <c r="AL824" s="72" t="str">
        <f>IFERROR(IF($G824="Erikasutuses pind (muu)",$E824*S824,IFERROR($E824*S824/SUM($J824:$AB824)*(Eksplikatsioon!X824)/SUMPRODUCT($J824:$AB824,Eksplikatsioon!$O824:$AG824),"")),"")</f>
        <v/>
      </c>
      <c r="AM824" s="72" t="str">
        <f>IFERROR(IF($G824="Erikasutuses pind (muu)",$E824*T824,IFERROR($E824*T824/SUM($J824:$AB824)*(Eksplikatsioon!Y824)/SUMPRODUCT($J824:$AB824,Eksplikatsioon!$O824:$AG824),"")),"")</f>
        <v/>
      </c>
      <c r="AN824" s="72" t="str">
        <f>IFERROR(IF($G824="Erikasutuses pind (muu)",$E824*U824,IFERROR($E824*U824/SUM($J824:$AB824)*(Eksplikatsioon!Z824)/SUMPRODUCT($J824:$AB824,Eksplikatsioon!$O824:$AG824),"")),"")</f>
        <v/>
      </c>
      <c r="AO824" s="72" t="str">
        <f>IFERROR(IF($G824="Erikasutuses pind (muu)",$E824*V824,IFERROR($E824*V824/SUM($J824:$AB824)*(Eksplikatsioon!AA824)/SUMPRODUCT($J824:$AB824,Eksplikatsioon!$O824:$AG824),"")),"")</f>
        <v/>
      </c>
      <c r="AP824" s="72" t="str">
        <f>IFERROR(IF($G824="Erikasutuses pind (muu)",$E824*W824,IFERROR($E824*W824/SUM($J824:$AB824)*(Eksplikatsioon!AB824)/SUMPRODUCT($J824:$AB824,Eksplikatsioon!$O824:$AG824),"")),"")</f>
        <v/>
      </c>
      <c r="AQ824" s="72" t="str">
        <f>IFERROR(IF($G824="Erikasutuses pind (muu)",$E824*X824,IFERROR($E824*X824/SUM($J824:$AB824)*(Eksplikatsioon!AC824)/SUMPRODUCT($J824:$AB824,Eksplikatsioon!$O824:$AG824),"")),"")</f>
        <v/>
      </c>
      <c r="AR824" s="72" t="str">
        <f>IFERROR(IF($G824="Erikasutuses pind (muu)",$E824*Y824,IFERROR($E824*Y824/SUM($J824:$AB824)*(Eksplikatsioon!AD824)/SUMPRODUCT($J824:$AB824,Eksplikatsioon!$O824:$AG824),"")),"")</f>
        <v/>
      </c>
      <c r="AS824" s="72" t="str">
        <f>IFERROR(IF($G824="Erikasutuses pind (muu)",$E824*Z824,IFERROR($E824*Z824/SUM($J824:$AB824)*(Eksplikatsioon!AE824)/SUMPRODUCT($J824:$AB824,Eksplikatsioon!$O824:$AG824),"")),"")</f>
        <v/>
      </c>
      <c r="AT824" s="72" t="str">
        <f>IFERROR(IF($G824="Erikasutuses pind (muu)",$E824*AA824,IFERROR($E824*AA824/SUM($J824:$AB824)*(Eksplikatsioon!AF824)/SUMPRODUCT($J824:$AB824,Eksplikatsioon!$O824:$AG824),"")),"")</f>
        <v/>
      </c>
      <c r="AU824" s="72" t="str">
        <f>IFERROR(IF($G824="Erikasutuses pind (muu)",$E824*AB824,IFERROR($E824*AB824/SUM($J824:$AB824)*(Eksplikatsioon!AG824)/SUMPRODUCT($J824:$AB824,Eksplikatsioon!$O824:$AG824),"")),"")</f>
        <v/>
      </c>
    </row>
    <row r="825" spans="1:47" x14ac:dyDescent="0.25">
      <c r="A825" s="71" t="str">
        <f>IF(Eksplikatsioon!A825=0,"",Eksplikatsioon!A825)</f>
        <v/>
      </c>
      <c r="B825" s="71" t="str">
        <f>IF(Eksplikatsioon!B825=0,"",Eksplikatsioon!B825)</f>
        <v/>
      </c>
      <c r="C825" s="71" t="str">
        <f>IF(Eksplikatsioon!C825=0,"",Eksplikatsioon!C825)</f>
        <v/>
      </c>
      <c r="D825" s="71" t="str">
        <f>IF(Eksplikatsioon!D825=0,"",Eksplikatsioon!D825)</f>
        <v/>
      </c>
      <c r="E825" s="71" t="str">
        <f>IF(Eksplikatsioon!F825=0,"",Eksplikatsioon!F825)</f>
        <v/>
      </c>
      <c r="F825" s="71" t="str">
        <f>IF(Eksplikatsioon!H825=0,"",Eksplikatsioon!H825)</f>
        <v/>
      </c>
      <c r="G825" s="71" t="str">
        <f>IF(Eksplikatsioon!J825=0,"",Eksplikatsioon!J825)</f>
        <v/>
      </c>
      <c r="H825" s="71" t="str">
        <f>IF(Eksplikatsioon!K825=0,"",Eksplikatsioon!K825)</f>
        <v/>
      </c>
      <c r="I825" s="71" t="str">
        <f>IF(Eksplikatsioon!L825=0,"",Eksplikatsioon!L825)</f>
        <v/>
      </c>
      <c r="J825" s="72" t="str">
        <f>IFERROR(IF($G825="Erikasutuses pind (muu)",Eksplikatsioon!O825/SUM(Eksplikatsioon!$O825:'Eksplikatsioon'!$AG825),IF($G825="Erikasutuses pind (korrus)",IFERROR(SUMIFS($E:$E,$G:$G,"Ainukasutuses pind",$C:$C,"Üüritav pind",$H:$H,J$3,$A:$A,$A825)/SUMIFS($E:$E,$G:$G,"Ainukasutuses pind",$C:$C,"Üüritav pind",$A:$A,$A825),0),IF($G825="Erikasutuses pind (hoone)",IFERROR(SUMIFS($E:$E,$G:$G,"Ainukasutuses pind",$C:$C,"Üüritav pind",$H:$H,J$3)/SUMIFS($E:$E,$G:$G,"Ainukasutuses pind",$C:$C,"Üüritav pind"),0),""))),"")</f>
        <v/>
      </c>
      <c r="K825" s="72" t="str">
        <f>IFERROR(IF($G825="Erikasutuses pind (muu)",Eksplikatsioon!P825/SUM(Eksplikatsioon!$O825:'Eksplikatsioon'!$AG825),IF($G825="Erikasutuses pind (korrus)",IFERROR(SUMIFS($E:$E,$G:$G,"Ainukasutuses pind",$C:$C,"Üüritav pind",$H:$H,K$3,$A:$A,$A825)/SUMIFS($E:$E,$G:$G,"Ainukasutuses pind",$C:$C,"Üüritav pind",$A:$A,$A825),0),IF($G825="Erikasutuses pind (hoone)",IFERROR(SUMIFS($E:$E,$G:$G,"Ainukasutuses pind",$C:$C,"Üüritav pind",$H:$H,K$3)/SUMIFS($E:$E,$G:$G,"Ainukasutuses pind",$C:$C,"Üüritav pind"),0),""))),"")</f>
        <v/>
      </c>
      <c r="L825" s="72" t="str">
        <f>IFERROR(IF($G825="Erikasutuses pind (muu)",Eksplikatsioon!Q825/SUM(Eksplikatsioon!$O825:'Eksplikatsioon'!$AG825),IF($G825="Erikasutuses pind (korrus)",IFERROR(SUMIFS($E:$E,$G:$G,"Ainukasutuses pind",$C:$C,"Üüritav pind",$H:$H,L$3,$A:$A,$A825)/SUMIFS($E:$E,$G:$G,"Ainukasutuses pind",$C:$C,"Üüritav pind",$A:$A,$A825),0),IF($G825="Erikasutuses pind (hoone)",IFERROR(SUMIFS($E:$E,$G:$G,"Ainukasutuses pind",$C:$C,"Üüritav pind",$H:$H,L$3)/SUMIFS($E:$E,$G:$G,"Ainukasutuses pind",$C:$C,"Üüritav pind"),0),""))),"")</f>
        <v/>
      </c>
      <c r="M825" s="72" t="str">
        <f>IFERROR(IF($G825="Erikasutuses pind (muu)",Eksplikatsioon!R825/SUM(Eksplikatsioon!$O825:'Eksplikatsioon'!$AG825),IF($G825="Erikasutuses pind (korrus)",IFERROR(SUMIFS($E:$E,$G:$G,"Ainukasutuses pind",$C:$C,"Üüritav pind",$H:$H,M$3,$A:$A,$A825)/SUMIFS($E:$E,$G:$G,"Ainukasutuses pind",$C:$C,"Üüritav pind",$A:$A,$A825),0),IF($G825="Erikasutuses pind (hoone)",IFERROR(SUMIFS($E:$E,$G:$G,"Ainukasutuses pind",$C:$C,"Üüritav pind",$H:$H,M$3)/SUMIFS($E:$E,$G:$G,"Ainukasutuses pind",$C:$C,"Üüritav pind"),0),""))),"")</f>
        <v/>
      </c>
      <c r="N825" s="72" t="str">
        <f>IFERROR(IF($G825="Erikasutuses pind (muu)",Eksplikatsioon!S825/SUM(Eksplikatsioon!$O825:'Eksplikatsioon'!$AG825),IF($G825="Erikasutuses pind (korrus)",IFERROR(SUMIFS($E:$E,$G:$G,"Ainukasutuses pind",$C:$C,"Üüritav pind",$H:$H,N$3,$A:$A,$A825)/SUMIFS($E:$E,$G:$G,"Ainukasutuses pind",$C:$C,"Üüritav pind",$A:$A,$A825),0),IF($G825="Erikasutuses pind (hoone)",IFERROR(SUMIFS($E:$E,$G:$G,"Ainukasutuses pind",$C:$C,"Üüritav pind",$H:$H,N$3)/SUMIFS($E:$E,$G:$G,"Ainukasutuses pind",$C:$C,"Üüritav pind"),0),""))),"")</f>
        <v/>
      </c>
      <c r="O825" s="72" t="str">
        <f>IFERROR(IF($G825="Erikasutuses pind (muu)",Eksplikatsioon!T825/SUM(Eksplikatsioon!$O825:'Eksplikatsioon'!$AG825),IF($G825="Erikasutuses pind (korrus)",IFERROR(SUMIFS($E:$E,$G:$G,"Ainukasutuses pind",$C:$C,"Üüritav pind",$H:$H,O$3,$A:$A,$A825)/SUMIFS($E:$E,$G:$G,"Ainukasutuses pind",$C:$C,"Üüritav pind",$A:$A,$A825),0),IF($G825="Erikasutuses pind (hoone)",IFERROR(SUMIFS($E:$E,$G:$G,"Ainukasutuses pind",$C:$C,"Üüritav pind",$H:$H,O$3)/SUMIFS($E:$E,$G:$G,"Ainukasutuses pind",$C:$C,"Üüritav pind"),0),""))),"")</f>
        <v/>
      </c>
      <c r="P825" s="72" t="str">
        <f>IFERROR(IF($G825="Erikasutuses pind (muu)",Eksplikatsioon!U825/SUM(Eksplikatsioon!$O825:'Eksplikatsioon'!$AG825),IF($G825="Erikasutuses pind (korrus)",IFERROR(SUMIFS($E:$E,$G:$G,"Ainukasutuses pind",$C:$C,"Üüritav pind",$H:$H,P$3,$A:$A,$A825)/SUMIFS($E:$E,$G:$G,"Ainukasutuses pind",$C:$C,"Üüritav pind",$A:$A,$A825),0),IF($G825="Erikasutuses pind (hoone)",IFERROR(SUMIFS($E:$E,$G:$G,"Ainukasutuses pind",$C:$C,"Üüritav pind",$H:$H,P$3)/SUMIFS($E:$E,$G:$G,"Ainukasutuses pind",$C:$C,"Üüritav pind"),0),""))),"")</f>
        <v/>
      </c>
      <c r="Q825" s="72" t="str">
        <f>IFERROR(IF($G825="Erikasutuses pind (muu)",Eksplikatsioon!V825/SUM(Eksplikatsioon!$O825:'Eksplikatsioon'!$AG825),IF($G825="Erikasutuses pind (korrus)",IFERROR(SUMIFS($E:$E,$G:$G,"Ainukasutuses pind",$C:$C,"Üüritav pind",$H:$H,Q$3,$A:$A,$A825)/SUMIFS($E:$E,$G:$G,"Ainukasutuses pind",$C:$C,"Üüritav pind",$A:$A,$A825),0),IF($G825="Erikasutuses pind (hoone)",IFERROR(SUMIFS($E:$E,$G:$G,"Ainukasutuses pind",$C:$C,"Üüritav pind",$H:$H,Q$3)/SUMIFS($E:$E,$G:$G,"Ainukasutuses pind",$C:$C,"Üüritav pind"),0),""))),"")</f>
        <v/>
      </c>
      <c r="R825" s="72" t="str">
        <f>IFERROR(IF($G825="Erikasutuses pind (muu)",Eksplikatsioon!W825/SUM(Eksplikatsioon!$O825:'Eksplikatsioon'!$AG825),IF($G825="Erikasutuses pind (korrus)",IFERROR(SUMIFS($E:$E,$G:$G,"Ainukasutuses pind",$C:$C,"Üüritav pind",$H:$H,R$3,$A:$A,$A825)/SUMIFS($E:$E,$G:$G,"Ainukasutuses pind",$C:$C,"Üüritav pind",$A:$A,$A825),0),IF($G825="Erikasutuses pind (hoone)",IFERROR(SUMIFS($E:$E,$G:$G,"Ainukasutuses pind",$C:$C,"Üüritav pind",$H:$H,R$3)/SUMIFS($E:$E,$G:$G,"Ainukasutuses pind",$C:$C,"Üüritav pind"),0),""))),"")</f>
        <v/>
      </c>
      <c r="S825" s="72" t="str">
        <f>IFERROR(IF($G825="Erikasutuses pind (muu)",Eksplikatsioon!X825/SUM(Eksplikatsioon!$O825:'Eksplikatsioon'!$AG825),IF($G825="Erikasutuses pind (korrus)",IFERROR(SUMIFS($E:$E,$G:$G,"Ainukasutuses pind",$C:$C,"Üüritav pind",$H:$H,S$3,$A:$A,$A825)/SUMIFS($E:$E,$G:$G,"Ainukasutuses pind",$C:$C,"Üüritav pind",$A:$A,$A825),0),IF($G825="Erikasutuses pind (hoone)",IFERROR(SUMIFS($E:$E,$G:$G,"Ainukasutuses pind",$C:$C,"Üüritav pind",$H:$H,S$3)/SUMIFS($E:$E,$G:$G,"Ainukasutuses pind",$C:$C,"Üüritav pind"),0),""))),"")</f>
        <v/>
      </c>
      <c r="T825" s="72" t="str">
        <f>IFERROR(IF($G825="Erikasutuses pind (muu)",Eksplikatsioon!Y825/SUM(Eksplikatsioon!$O825:'Eksplikatsioon'!$AG825),IF($G825="Erikasutuses pind (korrus)",IFERROR(SUMIFS($E:$E,$G:$G,"Ainukasutuses pind",$C:$C,"Üüritav pind",$H:$H,T$3,$A:$A,$A825)/SUMIFS($E:$E,$G:$G,"Ainukasutuses pind",$C:$C,"Üüritav pind",$A:$A,$A825),0),IF($G825="Erikasutuses pind (hoone)",IFERROR(SUMIFS($E:$E,$G:$G,"Ainukasutuses pind",$C:$C,"Üüritav pind",$H:$H,T$3)/SUMIFS($E:$E,$G:$G,"Ainukasutuses pind",$C:$C,"Üüritav pind"),0),""))),"")</f>
        <v/>
      </c>
      <c r="U825" s="72" t="str">
        <f>IFERROR(IF($G825="Erikasutuses pind (muu)",Eksplikatsioon!Z825/SUM(Eksplikatsioon!$O825:'Eksplikatsioon'!$AG825),IF($G825="Erikasutuses pind (korrus)",IFERROR(SUMIFS($E:$E,$G:$G,"Ainukasutuses pind",$C:$C,"Üüritav pind",$H:$H,U$3,$A:$A,$A825)/SUMIFS($E:$E,$G:$G,"Ainukasutuses pind",$C:$C,"Üüritav pind",$A:$A,$A825),0),IF($G825="Erikasutuses pind (hoone)",IFERROR(SUMIFS($E:$E,$G:$G,"Ainukasutuses pind",$C:$C,"Üüritav pind",$H:$H,U$3)/SUMIFS($E:$E,$G:$G,"Ainukasutuses pind",$C:$C,"Üüritav pind"),0),""))),"")</f>
        <v/>
      </c>
      <c r="V825" s="72" t="str">
        <f>IFERROR(IF($G825="Erikasutuses pind (muu)",Eksplikatsioon!AA825/SUM(Eksplikatsioon!$O825:'Eksplikatsioon'!$AG825),IF($G825="Erikasutuses pind (korrus)",IFERROR(SUMIFS($E:$E,$G:$G,"Ainukasutuses pind",$C:$C,"Üüritav pind",$H:$H,V$3,$A:$A,$A825)/SUMIFS($E:$E,$G:$G,"Ainukasutuses pind",$C:$C,"Üüritav pind",$A:$A,$A825),0),IF($G825="Erikasutuses pind (hoone)",IFERROR(SUMIFS($E:$E,$G:$G,"Ainukasutuses pind",$C:$C,"Üüritav pind",$H:$H,V$3)/SUMIFS($E:$E,$G:$G,"Ainukasutuses pind",$C:$C,"Üüritav pind"),0),""))),"")</f>
        <v/>
      </c>
      <c r="W825" s="72" t="str">
        <f>IFERROR(IF($G825="Erikasutuses pind (muu)",Eksplikatsioon!AB825/SUM(Eksplikatsioon!$O825:'Eksplikatsioon'!$AG825),IF($G825="Erikasutuses pind (korrus)",IFERROR(SUMIFS($E:$E,$G:$G,"Ainukasutuses pind",$C:$C,"Üüritav pind",$H:$H,W$3,$A:$A,$A825)/SUMIFS($E:$E,$G:$G,"Ainukasutuses pind",$C:$C,"Üüritav pind",$A:$A,$A825),0),IF($G825="Erikasutuses pind (hoone)",IFERROR(SUMIFS($E:$E,$G:$G,"Ainukasutuses pind",$C:$C,"Üüritav pind",$H:$H,W$3)/SUMIFS($E:$E,$G:$G,"Ainukasutuses pind",$C:$C,"Üüritav pind"),0),""))),"")</f>
        <v/>
      </c>
      <c r="X825" s="72" t="str">
        <f>IFERROR(IF($G825="Erikasutuses pind (muu)",Eksplikatsioon!AC825/SUM(Eksplikatsioon!$O825:'Eksplikatsioon'!$AG825),IF($G825="Erikasutuses pind (korrus)",IFERROR(SUMIFS($E:$E,$G:$G,"Ainukasutuses pind",$C:$C,"Üüritav pind",$H:$H,X$3,$A:$A,$A825)/SUMIFS($E:$E,$G:$G,"Ainukasutuses pind",$C:$C,"Üüritav pind",$A:$A,$A825),0),IF($G825="Erikasutuses pind (hoone)",IFERROR(SUMIFS($E:$E,$G:$G,"Ainukasutuses pind",$C:$C,"Üüritav pind",$H:$H,X$3)/SUMIFS($E:$E,$G:$G,"Ainukasutuses pind",$C:$C,"Üüritav pind"),0),""))),"")</f>
        <v/>
      </c>
      <c r="Y825" s="72" t="str">
        <f>IFERROR(IF($G825="Erikasutuses pind (muu)",Eksplikatsioon!AD825/SUM(Eksplikatsioon!$O825:'Eksplikatsioon'!$AG825),IF($G825="Erikasutuses pind (korrus)",IFERROR(SUMIFS($E:$E,$G:$G,"Ainukasutuses pind",$C:$C,"Üüritav pind",$H:$H,Y$3,$A:$A,$A825)/SUMIFS($E:$E,$G:$G,"Ainukasutuses pind",$C:$C,"Üüritav pind",$A:$A,$A825),0),IF($G825="Erikasutuses pind (hoone)",IFERROR(SUMIFS($E:$E,$G:$G,"Ainukasutuses pind",$C:$C,"Üüritav pind",$H:$H,Y$3)/SUMIFS($E:$E,$G:$G,"Ainukasutuses pind",$C:$C,"Üüritav pind"),0),""))),"")</f>
        <v/>
      </c>
      <c r="Z825" s="72" t="str">
        <f>IFERROR(IF($G825="Erikasutuses pind (muu)",Eksplikatsioon!AE825/SUM(Eksplikatsioon!$O825:'Eksplikatsioon'!$AG825),IF($G825="Erikasutuses pind (korrus)",IFERROR(SUMIFS($E:$E,$G:$G,"Ainukasutuses pind",$C:$C,"Üüritav pind",$H:$H,Z$3,$A:$A,$A825)/SUMIFS($E:$E,$G:$G,"Ainukasutuses pind",$C:$C,"Üüritav pind",$A:$A,$A825),0),IF($G825="Erikasutuses pind (hoone)",IFERROR(SUMIFS($E:$E,$G:$G,"Ainukasutuses pind",$C:$C,"Üüritav pind",$H:$H,Z$3)/SUMIFS($E:$E,$G:$G,"Ainukasutuses pind",$C:$C,"Üüritav pind"),0),""))),"")</f>
        <v/>
      </c>
      <c r="AA825" s="72" t="str">
        <f>IFERROR(IF($G825="Erikasutuses pind (muu)",Eksplikatsioon!AF825/SUM(Eksplikatsioon!$O825:'Eksplikatsioon'!$AG825),IF($G825="Erikasutuses pind (korrus)",IFERROR(SUMIFS($E:$E,$G:$G,"Ainukasutuses pind",$C:$C,"Üüritav pind",$H:$H,AA$3,$A:$A,$A825)/SUMIFS($E:$E,$G:$G,"Ainukasutuses pind",$C:$C,"Üüritav pind",$A:$A,$A825),0),IF($G825="Erikasutuses pind (hoone)",IFERROR(SUMIFS($E:$E,$G:$G,"Ainukasutuses pind",$C:$C,"Üüritav pind",$H:$H,AA$3)/SUMIFS($E:$E,$G:$G,"Ainukasutuses pind",$C:$C,"Üüritav pind"),0),""))),"")</f>
        <v/>
      </c>
      <c r="AB825" s="72" t="str">
        <f>IFERROR(IF($G825="Erikasutuses pind (muu)",Eksplikatsioon!AG825/SUM(Eksplikatsioon!$O825:'Eksplikatsioon'!$AG825),IF($G825="Erikasutuses pind (korrus)",IFERROR(SUMIFS($E:$E,$G:$G,"Ainukasutuses pind",$C:$C,"Üüritav pind",$H:$H,AB$3,$A:$A,$A825)/SUMIFS($E:$E,$G:$G,"Ainukasutuses pind",$C:$C,"Üüritav pind",$A:$A,$A825),0),IF($G825="Erikasutuses pind (hoone)",IFERROR(SUMIFS($E:$E,$G:$G,"Ainukasutuses pind",$C:$C,"Üüritav pind",$H:$H,AB$3)/SUMIFS($E:$E,$G:$G,"Ainukasutuses pind",$C:$C,"Üüritav pind"),0),""))),"")</f>
        <v/>
      </c>
      <c r="AC825" s="72" t="str">
        <f>IFERROR(IF($G825="Erikasutuses pind (muu)",$E825*J825,IFERROR($E825*J825/SUM($J825:$AB825)*(Eksplikatsioon!O825)/SUMPRODUCT($J825:$AB825,Eksplikatsioon!$O825:$AG825),"")),"")</f>
        <v/>
      </c>
      <c r="AD825" s="72" t="str">
        <f>IFERROR(IF($G825="Erikasutuses pind (muu)",$E825*K825,IFERROR($E825*K825/SUM($J825:$AB825)*(Eksplikatsioon!P825)/SUMPRODUCT($J825:$AB825,Eksplikatsioon!$O825:$AG825),"")),"")</f>
        <v/>
      </c>
      <c r="AE825" s="72" t="str">
        <f>IFERROR(IF($G825="Erikasutuses pind (muu)",$E825*L825,IFERROR($E825*L825/SUM($J825:$AB825)*(Eksplikatsioon!Q825)/SUMPRODUCT($J825:$AB825,Eksplikatsioon!$O825:$AG825),"")),"")</f>
        <v/>
      </c>
      <c r="AF825" s="72" t="str">
        <f>IFERROR(IF($G825="Erikasutuses pind (muu)",$E825*M825,IFERROR($E825*M825/SUM($J825:$AB825)*(Eksplikatsioon!R825)/SUMPRODUCT($J825:$AB825,Eksplikatsioon!$O825:$AG825),"")),"")</f>
        <v/>
      </c>
      <c r="AG825" s="72" t="str">
        <f>IFERROR(IF($G825="Erikasutuses pind (muu)",$E825*N825,IFERROR($E825*N825/SUM($J825:$AB825)*(Eksplikatsioon!S825)/SUMPRODUCT($J825:$AB825,Eksplikatsioon!$O825:$AG825),"")),"")</f>
        <v/>
      </c>
      <c r="AH825" s="72" t="str">
        <f>IFERROR(IF($G825="Erikasutuses pind (muu)",$E825*O825,IFERROR($E825*O825/SUM($J825:$AB825)*(Eksplikatsioon!T825)/SUMPRODUCT($J825:$AB825,Eksplikatsioon!$O825:$AG825),"")),"")</f>
        <v/>
      </c>
      <c r="AI825" s="72" t="str">
        <f>IFERROR(IF($G825="Erikasutuses pind (muu)",$E825*P825,IFERROR($E825*P825/SUM($J825:$AB825)*(Eksplikatsioon!U825)/SUMPRODUCT($J825:$AB825,Eksplikatsioon!$O825:$AG825),"")),"")</f>
        <v/>
      </c>
      <c r="AJ825" s="72" t="str">
        <f>IFERROR(IF($G825="Erikasutuses pind (muu)",$E825*Q825,IFERROR($E825*Q825/SUM($J825:$AB825)*(Eksplikatsioon!V825)/SUMPRODUCT($J825:$AB825,Eksplikatsioon!$O825:$AG825),"")),"")</f>
        <v/>
      </c>
      <c r="AK825" s="72" t="str">
        <f>IFERROR(IF($G825="Erikasutuses pind (muu)",$E825*R825,IFERROR($E825*R825/SUM($J825:$AB825)*(Eksplikatsioon!W825)/SUMPRODUCT($J825:$AB825,Eksplikatsioon!$O825:$AG825),"")),"")</f>
        <v/>
      </c>
      <c r="AL825" s="72" t="str">
        <f>IFERROR(IF($G825="Erikasutuses pind (muu)",$E825*S825,IFERROR($E825*S825/SUM($J825:$AB825)*(Eksplikatsioon!X825)/SUMPRODUCT($J825:$AB825,Eksplikatsioon!$O825:$AG825),"")),"")</f>
        <v/>
      </c>
      <c r="AM825" s="72" t="str">
        <f>IFERROR(IF($G825="Erikasutuses pind (muu)",$E825*T825,IFERROR($E825*T825/SUM($J825:$AB825)*(Eksplikatsioon!Y825)/SUMPRODUCT($J825:$AB825,Eksplikatsioon!$O825:$AG825),"")),"")</f>
        <v/>
      </c>
      <c r="AN825" s="72" t="str">
        <f>IFERROR(IF($G825="Erikasutuses pind (muu)",$E825*U825,IFERROR($E825*U825/SUM($J825:$AB825)*(Eksplikatsioon!Z825)/SUMPRODUCT($J825:$AB825,Eksplikatsioon!$O825:$AG825),"")),"")</f>
        <v/>
      </c>
      <c r="AO825" s="72" t="str">
        <f>IFERROR(IF($G825="Erikasutuses pind (muu)",$E825*V825,IFERROR($E825*V825/SUM($J825:$AB825)*(Eksplikatsioon!AA825)/SUMPRODUCT($J825:$AB825,Eksplikatsioon!$O825:$AG825),"")),"")</f>
        <v/>
      </c>
      <c r="AP825" s="72" t="str">
        <f>IFERROR(IF($G825="Erikasutuses pind (muu)",$E825*W825,IFERROR($E825*W825/SUM($J825:$AB825)*(Eksplikatsioon!AB825)/SUMPRODUCT($J825:$AB825,Eksplikatsioon!$O825:$AG825),"")),"")</f>
        <v/>
      </c>
      <c r="AQ825" s="72" t="str">
        <f>IFERROR(IF($G825="Erikasutuses pind (muu)",$E825*X825,IFERROR($E825*X825/SUM($J825:$AB825)*(Eksplikatsioon!AC825)/SUMPRODUCT($J825:$AB825,Eksplikatsioon!$O825:$AG825),"")),"")</f>
        <v/>
      </c>
      <c r="AR825" s="72" t="str">
        <f>IFERROR(IF($G825="Erikasutuses pind (muu)",$E825*Y825,IFERROR($E825*Y825/SUM($J825:$AB825)*(Eksplikatsioon!AD825)/SUMPRODUCT($J825:$AB825,Eksplikatsioon!$O825:$AG825),"")),"")</f>
        <v/>
      </c>
      <c r="AS825" s="72" t="str">
        <f>IFERROR(IF($G825="Erikasutuses pind (muu)",$E825*Z825,IFERROR($E825*Z825/SUM($J825:$AB825)*(Eksplikatsioon!AE825)/SUMPRODUCT($J825:$AB825,Eksplikatsioon!$O825:$AG825),"")),"")</f>
        <v/>
      </c>
      <c r="AT825" s="72" t="str">
        <f>IFERROR(IF($G825="Erikasutuses pind (muu)",$E825*AA825,IFERROR($E825*AA825/SUM($J825:$AB825)*(Eksplikatsioon!AF825)/SUMPRODUCT($J825:$AB825,Eksplikatsioon!$O825:$AG825),"")),"")</f>
        <v/>
      </c>
      <c r="AU825" s="72" t="str">
        <f>IFERROR(IF($G825="Erikasutuses pind (muu)",$E825*AB825,IFERROR($E825*AB825/SUM($J825:$AB825)*(Eksplikatsioon!AG825)/SUMPRODUCT($J825:$AB825,Eksplikatsioon!$O825:$AG825),"")),"")</f>
        <v/>
      </c>
    </row>
    <row r="826" spans="1:47" x14ac:dyDescent="0.25">
      <c r="A826" s="71" t="str">
        <f>IF(Eksplikatsioon!A826=0,"",Eksplikatsioon!A826)</f>
        <v/>
      </c>
      <c r="B826" s="71" t="str">
        <f>IF(Eksplikatsioon!B826=0,"",Eksplikatsioon!B826)</f>
        <v/>
      </c>
      <c r="C826" s="71" t="str">
        <f>IF(Eksplikatsioon!C826=0,"",Eksplikatsioon!C826)</f>
        <v/>
      </c>
      <c r="D826" s="71" t="str">
        <f>IF(Eksplikatsioon!D826=0,"",Eksplikatsioon!D826)</f>
        <v/>
      </c>
      <c r="E826" s="71" t="str">
        <f>IF(Eksplikatsioon!F826=0,"",Eksplikatsioon!F826)</f>
        <v/>
      </c>
      <c r="F826" s="71" t="str">
        <f>IF(Eksplikatsioon!H826=0,"",Eksplikatsioon!H826)</f>
        <v/>
      </c>
      <c r="G826" s="71" t="str">
        <f>IF(Eksplikatsioon!J826=0,"",Eksplikatsioon!J826)</f>
        <v/>
      </c>
      <c r="H826" s="71" t="str">
        <f>IF(Eksplikatsioon!K826=0,"",Eksplikatsioon!K826)</f>
        <v/>
      </c>
      <c r="I826" s="71" t="str">
        <f>IF(Eksplikatsioon!L826=0,"",Eksplikatsioon!L826)</f>
        <v/>
      </c>
      <c r="J826" s="72" t="str">
        <f>IFERROR(IF($G826="Erikasutuses pind (muu)",Eksplikatsioon!O826/SUM(Eksplikatsioon!$O826:'Eksplikatsioon'!$AG826),IF($G826="Erikasutuses pind (korrus)",IFERROR(SUMIFS($E:$E,$G:$G,"Ainukasutuses pind",$C:$C,"Üüritav pind",$H:$H,J$3,$A:$A,$A826)/SUMIFS($E:$E,$G:$G,"Ainukasutuses pind",$C:$C,"Üüritav pind",$A:$A,$A826),0),IF($G826="Erikasutuses pind (hoone)",IFERROR(SUMIFS($E:$E,$G:$G,"Ainukasutuses pind",$C:$C,"Üüritav pind",$H:$H,J$3)/SUMIFS($E:$E,$G:$G,"Ainukasutuses pind",$C:$C,"Üüritav pind"),0),""))),"")</f>
        <v/>
      </c>
      <c r="K826" s="72" t="str">
        <f>IFERROR(IF($G826="Erikasutuses pind (muu)",Eksplikatsioon!P826/SUM(Eksplikatsioon!$O826:'Eksplikatsioon'!$AG826),IF($G826="Erikasutuses pind (korrus)",IFERROR(SUMIFS($E:$E,$G:$G,"Ainukasutuses pind",$C:$C,"Üüritav pind",$H:$H,K$3,$A:$A,$A826)/SUMIFS($E:$E,$G:$G,"Ainukasutuses pind",$C:$C,"Üüritav pind",$A:$A,$A826),0),IF($G826="Erikasutuses pind (hoone)",IFERROR(SUMIFS($E:$E,$G:$G,"Ainukasutuses pind",$C:$C,"Üüritav pind",$H:$H,K$3)/SUMIFS($E:$E,$G:$G,"Ainukasutuses pind",$C:$C,"Üüritav pind"),0),""))),"")</f>
        <v/>
      </c>
      <c r="L826" s="72" t="str">
        <f>IFERROR(IF($G826="Erikasutuses pind (muu)",Eksplikatsioon!Q826/SUM(Eksplikatsioon!$O826:'Eksplikatsioon'!$AG826),IF($G826="Erikasutuses pind (korrus)",IFERROR(SUMIFS($E:$E,$G:$G,"Ainukasutuses pind",$C:$C,"Üüritav pind",$H:$H,L$3,$A:$A,$A826)/SUMIFS($E:$E,$G:$G,"Ainukasutuses pind",$C:$C,"Üüritav pind",$A:$A,$A826),0),IF($G826="Erikasutuses pind (hoone)",IFERROR(SUMIFS($E:$E,$G:$G,"Ainukasutuses pind",$C:$C,"Üüritav pind",$H:$H,L$3)/SUMIFS($E:$E,$G:$G,"Ainukasutuses pind",$C:$C,"Üüritav pind"),0),""))),"")</f>
        <v/>
      </c>
      <c r="M826" s="72" t="str">
        <f>IFERROR(IF($G826="Erikasutuses pind (muu)",Eksplikatsioon!R826/SUM(Eksplikatsioon!$O826:'Eksplikatsioon'!$AG826),IF($G826="Erikasutuses pind (korrus)",IFERROR(SUMIFS($E:$E,$G:$G,"Ainukasutuses pind",$C:$C,"Üüritav pind",$H:$H,M$3,$A:$A,$A826)/SUMIFS($E:$E,$G:$G,"Ainukasutuses pind",$C:$C,"Üüritav pind",$A:$A,$A826),0),IF($G826="Erikasutuses pind (hoone)",IFERROR(SUMIFS($E:$E,$G:$G,"Ainukasutuses pind",$C:$C,"Üüritav pind",$H:$H,M$3)/SUMIFS($E:$E,$G:$G,"Ainukasutuses pind",$C:$C,"Üüritav pind"),0),""))),"")</f>
        <v/>
      </c>
      <c r="N826" s="72" t="str">
        <f>IFERROR(IF($G826="Erikasutuses pind (muu)",Eksplikatsioon!S826/SUM(Eksplikatsioon!$O826:'Eksplikatsioon'!$AG826),IF($G826="Erikasutuses pind (korrus)",IFERROR(SUMIFS($E:$E,$G:$G,"Ainukasutuses pind",$C:$C,"Üüritav pind",$H:$H,N$3,$A:$A,$A826)/SUMIFS($E:$E,$G:$G,"Ainukasutuses pind",$C:$C,"Üüritav pind",$A:$A,$A826),0),IF($G826="Erikasutuses pind (hoone)",IFERROR(SUMIFS($E:$E,$G:$G,"Ainukasutuses pind",$C:$C,"Üüritav pind",$H:$H,N$3)/SUMIFS($E:$E,$G:$G,"Ainukasutuses pind",$C:$C,"Üüritav pind"),0),""))),"")</f>
        <v/>
      </c>
      <c r="O826" s="72" t="str">
        <f>IFERROR(IF($G826="Erikasutuses pind (muu)",Eksplikatsioon!T826/SUM(Eksplikatsioon!$O826:'Eksplikatsioon'!$AG826),IF($G826="Erikasutuses pind (korrus)",IFERROR(SUMIFS($E:$E,$G:$G,"Ainukasutuses pind",$C:$C,"Üüritav pind",$H:$H,O$3,$A:$A,$A826)/SUMIFS($E:$E,$G:$G,"Ainukasutuses pind",$C:$C,"Üüritav pind",$A:$A,$A826),0),IF($G826="Erikasutuses pind (hoone)",IFERROR(SUMIFS($E:$E,$G:$G,"Ainukasutuses pind",$C:$C,"Üüritav pind",$H:$H,O$3)/SUMIFS($E:$E,$G:$G,"Ainukasutuses pind",$C:$C,"Üüritav pind"),0),""))),"")</f>
        <v/>
      </c>
      <c r="P826" s="72" t="str">
        <f>IFERROR(IF($G826="Erikasutuses pind (muu)",Eksplikatsioon!U826/SUM(Eksplikatsioon!$O826:'Eksplikatsioon'!$AG826),IF($G826="Erikasutuses pind (korrus)",IFERROR(SUMIFS($E:$E,$G:$G,"Ainukasutuses pind",$C:$C,"Üüritav pind",$H:$H,P$3,$A:$A,$A826)/SUMIFS($E:$E,$G:$G,"Ainukasutuses pind",$C:$C,"Üüritav pind",$A:$A,$A826),0),IF($G826="Erikasutuses pind (hoone)",IFERROR(SUMIFS($E:$E,$G:$G,"Ainukasutuses pind",$C:$C,"Üüritav pind",$H:$H,P$3)/SUMIFS($E:$E,$G:$G,"Ainukasutuses pind",$C:$C,"Üüritav pind"),0),""))),"")</f>
        <v/>
      </c>
      <c r="Q826" s="72" t="str">
        <f>IFERROR(IF($G826="Erikasutuses pind (muu)",Eksplikatsioon!V826/SUM(Eksplikatsioon!$O826:'Eksplikatsioon'!$AG826),IF($G826="Erikasutuses pind (korrus)",IFERROR(SUMIFS($E:$E,$G:$G,"Ainukasutuses pind",$C:$C,"Üüritav pind",$H:$H,Q$3,$A:$A,$A826)/SUMIFS($E:$E,$G:$G,"Ainukasutuses pind",$C:$C,"Üüritav pind",$A:$A,$A826),0),IF($G826="Erikasutuses pind (hoone)",IFERROR(SUMIFS($E:$E,$G:$G,"Ainukasutuses pind",$C:$C,"Üüritav pind",$H:$H,Q$3)/SUMIFS($E:$E,$G:$G,"Ainukasutuses pind",$C:$C,"Üüritav pind"),0),""))),"")</f>
        <v/>
      </c>
      <c r="R826" s="72" t="str">
        <f>IFERROR(IF($G826="Erikasutuses pind (muu)",Eksplikatsioon!W826/SUM(Eksplikatsioon!$O826:'Eksplikatsioon'!$AG826),IF($G826="Erikasutuses pind (korrus)",IFERROR(SUMIFS($E:$E,$G:$G,"Ainukasutuses pind",$C:$C,"Üüritav pind",$H:$H,R$3,$A:$A,$A826)/SUMIFS($E:$E,$G:$G,"Ainukasutuses pind",$C:$C,"Üüritav pind",$A:$A,$A826),0),IF($G826="Erikasutuses pind (hoone)",IFERROR(SUMIFS($E:$E,$G:$G,"Ainukasutuses pind",$C:$C,"Üüritav pind",$H:$H,R$3)/SUMIFS($E:$E,$G:$G,"Ainukasutuses pind",$C:$C,"Üüritav pind"),0),""))),"")</f>
        <v/>
      </c>
      <c r="S826" s="72" t="str">
        <f>IFERROR(IF($G826="Erikasutuses pind (muu)",Eksplikatsioon!X826/SUM(Eksplikatsioon!$O826:'Eksplikatsioon'!$AG826),IF($G826="Erikasutuses pind (korrus)",IFERROR(SUMIFS($E:$E,$G:$G,"Ainukasutuses pind",$C:$C,"Üüritav pind",$H:$H,S$3,$A:$A,$A826)/SUMIFS($E:$E,$G:$G,"Ainukasutuses pind",$C:$C,"Üüritav pind",$A:$A,$A826),0),IF($G826="Erikasutuses pind (hoone)",IFERROR(SUMIFS($E:$E,$G:$G,"Ainukasutuses pind",$C:$C,"Üüritav pind",$H:$H,S$3)/SUMIFS($E:$E,$G:$G,"Ainukasutuses pind",$C:$C,"Üüritav pind"),0),""))),"")</f>
        <v/>
      </c>
      <c r="T826" s="72" t="str">
        <f>IFERROR(IF($G826="Erikasutuses pind (muu)",Eksplikatsioon!Y826/SUM(Eksplikatsioon!$O826:'Eksplikatsioon'!$AG826),IF($G826="Erikasutuses pind (korrus)",IFERROR(SUMIFS($E:$E,$G:$G,"Ainukasutuses pind",$C:$C,"Üüritav pind",$H:$H,T$3,$A:$A,$A826)/SUMIFS($E:$E,$G:$G,"Ainukasutuses pind",$C:$C,"Üüritav pind",$A:$A,$A826),0),IF($G826="Erikasutuses pind (hoone)",IFERROR(SUMIFS($E:$E,$G:$G,"Ainukasutuses pind",$C:$C,"Üüritav pind",$H:$H,T$3)/SUMIFS($E:$E,$G:$G,"Ainukasutuses pind",$C:$C,"Üüritav pind"),0),""))),"")</f>
        <v/>
      </c>
      <c r="U826" s="72" t="str">
        <f>IFERROR(IF($G826="Erikasutuses pind (muu)",Eksplikatsioon!Z826/SUM(Eksplikatsioon!$O826:'Eksplikatsioon'!$AG826),IF($G826="Erikasutuses pind (korrus)",IFERROR(SUMIFS($E:$E,$G:$G,"Ainukasutuses pind",$C:$C,"Üüritav pind",$H:$H,U$3,$A:$A,$A826)/SUMIFS($E:$E,$G:$G,"Ainukasutuses pind",$C:$C,"Üüritav pind",$A:$A,$A826),0),IF($G826="Erikasutuses pind (hoone)",IFERROR(SUMIFS($E:$E,$G:$G,"Ainukasutuses pind",$C:$C,"Üüritav pind",$H:$H,U$3)/SUMIFS($E:$E,$G:$G,"Ainukasutuses pind",$C:$C,"Üüritav pind"),0),""))),"")</f>
        <v/>
      </c>
      <c r="V826" s="72" t="str">
        <f>IFERROR(IF($G826="Erikasutuses pind (muu)",Eksplikatsioon!AA826/SUM(Eksplikatsioon!$O826:'Eksplikatsioon'!$AG826),IF($G826="Erikasutuses pind (korrus)",IFERROR(SUMIFS($E:$E,$G:$G,"Ainukasutuses pind",$C:$C,"Üüritav pind",$H:$H,V$3,$A:$A,$A826)/SUMIFS($E:$E,$G:$G,"Ainukasutuses pind",$C:$C,"Üüritav pind",$A:$A,$A826),0),IF($G826="Erikasutuses pind (hoone)",IFERROR(SUMIFS($E:$E,$G:$G,"Ainukasutuses pind",$C:$C,"Üüritav pind",$H:$H,V$3)/SUMIFS($E:$E,$G:$G,"Ainukasutuses pind",$C:$C,"Üüritav pind"),0),""))),"")</f>
        <v/>
      </c>
      <c r="W826" s="72" t="str">
        <f>IFERROR(IF($G826="Erikasutuses pind (muu)",Eksplikatsioon!AB826/SUM(Eksplikatsioon!$O826:'Eksplikatsioon'!$AG826),IF($G826="Erikasutuses pind (korrus)",IFERROR(SUMIFS($E:$E,$G:$G,"Ainukasutuses pind",$C:$C,"Üüritav pind",$H:$H,W$3,$A:$A,$A826)/SUMIFS($E:$E,$G:$G,"Ainukasutuses pind",$C:$C,"Üüritav pind",$A:$A,$A826),0),IF($G826="Erikasutuses pind (hoone)",IFERROR(SUMIFS($E:$E,$G:$G,"Ainukasutuses pind",$C:$C,"Üüritav pind",$H:$H,W$3)/SUMIFS($E:$E,$G:$G,"Ainukasutuses pind",$C:$C,"Üüritav pind"),0),""))),"")</f>
        <v/>
      </c>
      <c r="X826" s="72" t="str">
        <f>IFERROR(IF($G826="Erikasutuses pind (muu)",Eksplikatsioon!AC826/SUM(Eksplikatsioon!$O826:'Eksplikatsioon'!$AG826),IF($G826="Erikasutuses pind (korrus)",IFERROR(SUMIFS($E:$E,$G:$G,"Ainukasutuses pind",$C:$C,"Üüritav pind",$H:$H,X$3,$A:$A,$A826)/SUMIFS($E:$E,$G:$G,"Ainukasutuses pind",$C:$C,"Üüritav pind",$A:$A,$A826),0),IF($G826="Erikasutuses pind (hoone)",IFERROR(SUMIFS($E:$E,$G:$G,"Ainukasutuses pind",$C:$C,"Üüritav pind",$H:$H,X$3)/SUMIFS($E:$E,$G:$G,"Ainukasutuses pind",$C:$C,"Üüritav pind"),0),""))),"")</f>
        <v/>
      </c>
      <c r="Y826" s="72" t="str">
        <f>IFERROR(IF($G826="Erikasutuses pind (muu)",Eksplikatsioon!AD826/SUM(Eksplikatsioon!$O826:'Eksplikatsioon'!$AG826),IF($G826="Erikasutuses pind (korrus)",IFERROR(SUMIFS($E:$E,$G:$G,"Ainukasutuses pind",$C:$C,"Üüritav pind",$H:$H,Y$3,$A:$A,$A826)/SUMIFS($E:$E,$G:$G,"Ainukasutuses pind",$C:$C,"Üüritav pind",$A:$A,$A826),0),IF($G826="Erikasutuses pind (hoone)",IFERROR(SUMIFS($E:$E,$G:$G,"Ainukasutuses pind",$C:$C,"Üüritav pind",$H:$H,Y$3)/SUMIFS($E:$E,$G:$G,"Ainukasutuses pind",$C:$C,"Üüritav pind"),0),""))),"")</f>
        <v/>
      </c>
      <c r="Z826" s="72" t="str">
        <f>IFERROR(IF($G826="Erikasutuses pind (muu)",Eksplikatsioon!AE826/SUM(Eksplikatsioon!$O826:'Eksplikatsioon'!$AG826),IF($G826="Erikasutuses pind (korrus)",IFERROR(SUMIFS($E:$E,$G:$G,"Ainukasutuses pind",$C:$C,"Üüritav pind",$H:$H,Z$3,$A:$A,$A826)/SUMIFS($E:$E,$G:$G,"Ainukasutuses pind",$C:$C,"Üüritav pind",$A:$A,$A826),0),IF($G826="Erikasutuses pind (hoone)",IFERROR(SUMIFS($E:$E,$G:$G,"Ainukasutuses pind",$C:$C,"Üüritav pind",$H:$H,Z$3)/SUMIFS($E:$E,$G:$G,"Ainukasutuses pind",$C:$C,"Üüritav pind"),0),""))),"")</f>
        <v/>
      </c>
      <c r="AA826" s="72" t="str">
        <f>IFERROR(IF($G826="Erikasutuses pind (muu)",Eksplikatsioon!AF826/SUM(Eksplikatsioon!$O826:'Eksplikatsioon'!$AG826),IF($G826="Erikasutuses pind (korrus)",IFERROR(SUMIFS($E:$E,$G:$G,"Ainukasutuses pind",$C:$C,"Üüritav pind",$H:$H,AA$3,$A:$A,$A826)/SUMIFS($E:$E,$G:$G,"Ainukasutuses pind",$C:$C,"Üüritav pind",$A:$A,$A826),0),IF($G826="Erikasutuses pind (hoone)",IFERROR(SUMIFS($E:$E,$G:$G,"Ainukasutuses pind",$C:$C,"Üüritav pind",$H:$H,AA$3)/SUMIFS($E:$E,$G:$G,"Ainukasutuses pind",$C:$C,"Üüritav pind"),0),""))),"")</f>
        <v/>
      </c>
      <c r="AB826" s="72" t="str">
        <f>IFERROR(IF($G826="Erikasutuses pind (muu)",Eksplikatsioon!AG826/SUM(Eksplikatsioon!$O826:'Eksplikatsioon'!$AG826),IF($G826="Erikasutuses pind (korrus)",IFERROR(SUMIFS($E:$E,$G:$G,"Ainukasutuses pind",$C:$C,"Üüritav pind",$H:$H,AB$3,$A:$A,$A826)/SUMIFS($E:$E,$G:$G,"Ainukasutuses pind",$C:$C,"Üüritav pind",$A:$A,$A826),0),IF($G826="Erikasutuses pind (hoone)",IFERROR(SUMIFS($E:$E,$G:$G,"Ainukasutuses pind",$C:$C,"Üüritav pind",$H:$H,AB$3)/SUMIFS($E:$E,$G:$G,"Ainukasutuses pind",$C:$C,"Üüritav pind"),0),""))),"")</f>
        <v/>
      </c>
      <c r="AC826" s="72" t="str">
        <f>IFERROR(IF($G826="Erikasutuses pind (muu)",$E826*J826,IFERROR($E826*J826/SUM($J826:$AB826)*(Eksplikatsioon!O826)/SUMPRODUCT($J826:$AB826,Eksplikatsioon!$O826:$AG826),"")),"")</f>
        <v/>
      </c>
      <c r="AD826" s="72" t="str">
        <f>IFERROR(IF($G826="Erikasutuses pind (muu)",$E826*K826,IFERROR($E826*K826/SUM($J826:$AB826)*(Eksplikatsioon!P826)/SUMPRODUCT($J826:$AB826,Eksplikatsioon!$O826:$AG826),"")),"")</f>
        <v/>
      </c>
      <c r="AE826" s="72" t="str">
        <f>IFERROR(IF($G826="Erikasutuses pind (muu)",$E826*L826,IFERROR($E826*L826/SUM($J826:$AB826)*(Eksplikatsioon!Q826)/SUMPRODUCT($J826:$AB826,Eksplikatsioon!$O826:$AG826),"")),"")</f>
        <v/>
      </c>
      <c r="AF826" s="72" t="str">
        <f>IFERROR(IF($G826="Erikasutuses pind (muu)",$E826*M826,IFERROR($E826*M826/SUM($J826:$AB826)*(Eksplikatsioon!R826)/SUMPRODUCT($J826:$AB826,Eksplikatsioon!$O826:$AG826),"")),"")</f>
        <v/>
      </c>
      <c r="AG826" s="72" t="str">
        <f>IFERROR(IF($G826="Erikasutuses pind (muu)",$E826*N826,IFERROR($E826*N826/SUM($J826:$AB826)*(Eksplikatsioon!S826)/SUMPRODUCT($J826:$AB826,Eksplikatsioon!$O826:$AG826),"")),"")</f>
        <v/>
      </c>
      <c r="AH826" s="72" t="str">
        <f>IFERROR(IF($G826="Erikasutuses pind (muu)",$E826*O826,IFERROR($E826*O826/SUM($J826:$AB826)*(Eksplikatsioon!T826)/SUMPRODUCT($J826:$AB826,Eksplikatsioon!$O826:$AG826),"")),"")</f>
        <v/>
      </c>
      <c r="AI826" s="72" t="str">
        <f>IFERROR(IF($G826="Erikasutuses pind (muu)",$E826*P826,IFERROR($E826*P826/SUM($J826:$AB826)*(Eksplikatsioon!U826)/SUMPRODUCT($J826:$AB826,Eksplikatsioon!$O826:$AG826),"")),"")</f>
        <v/>
      </c>
      <c r="AJ826" s="72" t="str">
        <f>IFERROR(IF($G826="Erikasutuses pind (muu)",$E826*Q826,IFERROR($E826*Q826/SUM($J826:$AB826)*(Eksplikatsioon!V826)/SUMPRODUCT($J826:$AB826,Eksplikatsioon!$O826:$AG826),"")),"")</f>
        <v/>
      </c>
      <c r="AK826" s="72" t="str">
        <f>IFERROR(IF($G826="Erikasutuses pind (muu)",$E826*R826,IFERROR($E826*R826/SUM($J826:$AB826)*(Eksplikatsioon!W826)/SUMPRODUCT($J826:$AB826,Eksplikatsioon!$O826:$AG826),"")),"")</f>
        <v/>
      </c>
      <c r="AL826" s="72" t="str">
        <f>IFERROR(IF($G826="Erikasutuses pind (muu)",$E826*S826,IFERROR($E826*S826/SUM($J826:$AB826)*(Eksplikatsioon!X826)/SUMPRODUCT($J826:$AB826,Eksplikatsioon!$O826:$AG826),"")),"")</f>
        <v/>
      </c>
      <c r="AM826" s="72" t="str">
        <f>IFERROR(IF($G826="Erikasutuses pind (muu)",$E826*T826,IFERROR($E826*T826/SUM($J826:$AB826)*(Eksplikatsioon!Y826)/SUMPRODUCT($J826:$AB826,Eksplikatsioon!$O826:$AG826),"")),"")</f>
        <v/>
      </c>
      <c r="AN826" s="72" t="str">
        <f>IFERROR(IF($G826="Erikasutuses pind (muu)",$E826*U826,IFERROR($E826*U826/SUM($J826:$AB826)*(Eksplikatsioon!Z826)/SUMPRODUCT($J826:$AB826,Eksplikatsioon!$O826:$AG826),"")),"")</f>
        <v/>
      </c>
      <c r="AO826" s="72" t="str">
        <f>IFERROR(IF($G826="Erikasutuses pind (muu)",$E826*V826,IFERROR($E826*V826/SUM($J826:$AB826)*(Eksplikatsioon!AA826)/SUMPRODUCT($J826:$AB826,Eksplikatsioon!$O826:$AG826),"")),"")</f>
        <v/>
      </c>
      <c r="AP826" s="72" t="str">
        <f>IFERROR(IF($G826="Erikasutuses pind (muu)",$E826*W826,IFERROR($E826*W826/SUM($J826:$AB826)*(Eksplikatsioon!AB826)/SUMPRODUCT($J826:$AB826,Eksplikatsioon!$O826:$AG826),"")),"")</f>
        <v/>
      </c>
      <c r="AQ826" s="72" t="str">
        <f>IFERROR(IF($G826="Erikasutuses pind (muu)",$E826*X826,IFERROR($E826*X826/SUM($J826:$AB826)*(Eksplikatsioon!AC826)/SUMPRODUCT($J826:$AB826,Eksplikatsioon!$O826:$AG826),"")),"")</f>
        <v/>
      </c>
      <c r="AR826" s="72" t="str">
        <f>IFERROR(IF($G826="Erikasutuses pind (muu)",$E826*Y826,IFERROR($E826*Y826/SUM($J826:$AB826)*(Eksplikatsioon!AD826)/SUMPRODUCT($J826:$AB826,Eksplikatsioon!$O826:$AG826),"")),"")</f>
        <v/>
      </c>
      <c r="AS826" s="72" t="str">
        <f>IFERROR(IF($G826="Erikasutuses pind (muu)",$E826*Z826,IFERROR($E826*Z826/SUM($J826:$AB826)*(Eksplikatsioon!AE826)/SUMPRODUCT($J826:$AB826,Eksplikatsioon!$O826:$AG826),"")),"")</f>
        <v/>
      </c>
      <c r="AT826" s="72" t="str">
        <f>IFERROR(IF($G826="Erikasutuses pind (muu)",$E826*AA826,IFERROR($E826*AA826/SUM($J826:$AB826)*(Eksplikatsioon!AF826)/SUMPRODUCT($J826:$AB826,Eksplikatsioon!$O826:$AG826),"")),"")</f>
        <v/>
      </c>
      <c r="AU826" s="72" t="str">
        <f>IFERROR(IF($G826="Erikasutuses pind (muu)",$E826*AB826,IFERROR($E826*AB826/SUM($J826:$AB826)*(Eksplikatsioon!AG826)/SUMPRODUCT($J826:$AB826,Eksplikatsioon!$O826:$AG826),"")),"")</f>
        <v/>
      </c>
    </row>
    <row r="827" spans="1:47" x14ac:dyDescent="0.25">
      <c r="A827" s="71" t="str">
        <f>IF(Eksplikatsioon!A827=0,"",Eksplikatsioon!A827)</f>
        <v/>
      </c>
      <c r="B827" s="71" t="str">
        <f>IF(Eksplikatsioon!B827=0,"",Eksplikatsioon!B827)</f>
        <v/>
      </c>
      <c r="C827" s="71" t="str">
        <f>IF(Eksplikatsioon!C827=0,"",Eksplikatsioon!C827)</f>
        <v/>
      </c>
      <c r="D827" s="71" t="str">
        <f>IF(Eksplikatsioon!D827=0,"",Eksplikatsioon!D827)</f>
        <v/>
      </c>
      <c r="E827" s="71" t="str">
        <f>IF(Eksplikatsioon!F827=0,"",Eksplikatsioon!F827)</f>
        <v/>
      </c>
      <c r="F827" s="71" t="str">
        <f>IF(Eksplikatsioon!H827=0,"",Eksplikatsioon!H827)</f>
        <v/>
      </c>
      <c r="G827" s="71" t="str">
        <f>IF(Eksplikatsioon!J827=0,"",Eksplikatsioon!J827)</f>
        <v/>
      </c>
      <c r="H827" s="71" t="str">
        <f>IF(Eksplikatsioon!K827=0,"",Eksplikatsioon!K827)</f>
        <v/>
      </c>
      <c r="I827" s="71" t="str">
        <f>IF(Eksplikatsioon!L827=0,"",Eksplikatsioon!L827)</f>
        <v/>
      </c>
      <c r="J827" s="72" t="str">
        <f>IFERROR(IF($G827="Erikasutuses pind (muu)",Eksplikatsioon!O827/SUM(Eksplikatsioon!$O827:'Eksplikatsioon'!$AG827),IF($G827="Erikasutuses pind (korrus)",IFERROR(SUMIFS($E:$E,$G:$G,"Ainukasutuses pind",$C:$C,"Üüritav pind",$H:$H,J$3,$A:$A,$A827)/SUMIFS($E:$E,$G:$G,"Ainukasutuses pind",$C:$C,"Üüritav pind",$A:$A,$A827),0),IF($G827="Erikasutuses pind (hoone)",IFERROR(SUMIFS($E:$E,$G:$G,"Ainukasutuses pind",$C:$C,"Üüritav pind",$H:$H,J$3)/SUMIFS($E:$E,$G:$G,"Ainukasutuses pind",$C:$C,"Üüritav pind"),0),""))),"")</f>
        <v/>
      </c>
      <c r="K827" s="72" t="str">
        <f>IFERROR(IF($G827="Erikasutuses pind (muu)",Eksplikatsioon!P827/SUM(Eksplikatsioon!$O827:'Eksplikatsioon'!$AG827),IF($G827="Erikasutuses pind (korrus)",IFERROR(SUMIFS($E:$E,$G:$G,"Ainukasutuses pind",$C:$C,"Üüritav pind",$H:$H,K$3,$A:$A,$A827)/SUMIFS($E:$E,$G:$G,"Ainukasutuses pind",$C:$C,"Üüritav pind",$A:$A,$A827),0),IF($G827="Erikasutuses pind (hoone)",IFERROR(SUMIFS($E:$E,$G:$G,"Ainukasutuses pind",$C:$C,"Üüritav pind",$H:$H,K$3)/SUMIFS($E:$E,$G:$G,"Ainukasutuses pind",$C:$C,"Üüritav pind"),0),""))),"")</f>
        <v/>
      </c>
      <c r="L827" s="72" t="str">
        <f>IFERROR(IF($G827="Erikasutuses pind (muu)",Eksplikatsioon!Q827/SUM(Eksplikatsioon!$O827:'Eksplikatsioon'!$AG827),IF($G827="Erikasutuses pind (korrus)",IFERROR(SUMIFS($E:$E,$G:$G,"Ainukasutuses pind",$C:$C,"Üüritav pind",$H:$H,L$3,$A:$A,$A827)/SUMIFS($E:$E,$G:$G,"Ainukasutuses pind",$C:$C,"Üüritav pind",$A:$A,$A827),0),IF($G827="Erikasutuses pind (hoone)",IFERROR(SUMIFS($E:$E,$G:$G,"Ainukasutuses pind",$C:$C,"Üüritav pind",$H:$H,L$3)/SUMIFS($E:$E,$G:$G,"Ainukasutuses pind",$C:$C,"Üüritav pind"),0),""))),"")</f>
        <v/>
      </c>
      <c r="M827" s="72" t="str">
        <f>IFERROR(IF($G827="Erikasutuses pind (muu)",Eksplikatsioon!R827/SUM(Eksplikatsioon!$O827:'Eksplikatsioon'!$AG827),IF($G827="Erikasutuses pind (korrus)",IFERROR(SUMIFS($E:$E,$G:$G,"Ainukasutuses pind",$C:$C,"Üüritav pind",$H:$H,M$3,$A:$A,$A827)/SUMIFS($E:$E,$G:$G,"Ainukasutuses pind",$C:$C,"Üüritav pind",$A:$A,$A827),0),IF($G827="Erikasutuses pind (hoone)",IFERROR(SUMIFS($E:$E,$G:$G,"Ainukasutuses pind",$C:$C,"Üüritav pind",$H:$H,M$3)/SUMIFS($E:$E,$G:$G,"Ainukasutuses pind",$C:$C,"Üüritav pind"),0),""))),"")</f>
        <v/>
      </c>
      <c r="N827" s="72" t="str">
        <f>IFERROR(IF($G827="Erikasutuses pind (muu)",Eksplikatsioon!S827/SUM(Eksplikatsioon!$O827:'Eksplikatsioon'!$AG827),IF($G827="Erikasutuses pind (korrus)",IFERROR(SUMIFS($E:$E,$G:$G,"Ainukasutuses pind",$C:$C,"Üüritav pind",$H:$H,N$3,$A:$A,$A827)/SUMIFS($E:$E,$G:$G,"Ainukasutuses pind",$C:$C,"Üüritav pind",$A:$A,$A827),0),IF($G827="Erikasutuses pind (hoone)",IFERROR(SUMIFS($E:$E,$G:$G,"Ainukasutuses pind",$C:$C,"Üüritav pind",$H:$H,N$3)/SUMIFS($E:$E,$G:$G,"Ainukasutuses pind",$C:$C,"Üüritav pind"),0),""))),"")</f>
        <v/>
      </c>
      <c r="O827" s="72" t="str">
        <f>IFERROR(IF($G827="Erikasutuses pind (muu)",Eksplikatsioon!T827/SUM(Eksplikatsioon!$O827:'Eksplikatsioon'!$AG827),IF($G827="Erikasutuses pind (korrus)",IFERROR(SUMIFS($E:$E,$G:$G,"Ainukasutuses pind",$C:$C,"Üüritav pind",$H:$H,O$3,$A:$A,$A827)/SUMIFS($E:$E,$G:$G,"Ainukasutuses pind",$C:$C,"Üüritav pind",$A:$A,$A827),0),IF($G827="Erikasutuses pind (hoone)",IFERROR(SUMIFS($E:$E,$G:$G,"Ainukasutuses pind",$C:$C,"Üüritav pind",$H:$H,O$3)/SUMIFS($E:$E,$G:$G,"Ainukasutuses pind",$C:$C,"Üüritav pind"),0),""))),"")</f>
        <v/>
      </c>
      <c r="P827" s="72" t="str">
        <f>IFERROR(IF($G827="Erikasutuses pind (muu)",Eksplikatsioon!U827/SUM(Eksplikatsioon!$O827:'Eksplikatsioon'!$AG827),IF($G827="Erikasutuses pind (korrus)",IFERROR(SUMIFS($E:$E,$G:$G,"Ainukasutuses pind",$C:$C,"Üüritav pind",$H:$H,P$3,$A:$A,$A827)/SUMIFS($E:$E,$G:$G,"Ainukasutuses pind",$C:$C,"Üüritav pind",$A:$A,$A827),0),IF($G827="Erikasutuses pind (hoone)",IFERROR(SUMIFS($E:$E,$G:$G,"Ainukasutuses pind",$C:$C,"Üüritav pind",$H:$H,P$3)/SUMIFS($E:$E,$G:$G,"Ainukasutuses pind",$C:$C,"Üüritav pind"),0),""))),"")</f>
        <v/>
      </c>
      <c r="Q827" s="72" t="str">
        <f>IFERROR(IF($G827="Erikasutuses pind (muu)",Eksplikatsioon!V827/SUM(Eksplikatsioon!$O827:'Eksplikatsioon'!$AG827),IF($G827="Erikasutuses pind (korrus)",IFERROR(SUMIFS($E:$E,$G:$G,"Ainukasutuses pind",$C:$C,"Üüritav pind",$H:$H,Q$3,$A:$A,$A827)/SUMIFS($E:$E,$G:$G,"Ainukasutuses pind",$C:$C,"Üüritav pind",$A:$A,$A827),0),IF($G827="Erikasutuses pind (hoone)",IFERROR(SUMIFS($E:$E,$G:$G,"Ainukasutuses pind",$C:$C,"Üüritav pind",$H:$H,Q$3)/SUMIFS($E:$E,$G:$G,"Ainukasutuses pind",$C:$C,"Üüritav pind"),0),""))),"")</f>
        <v/>
      </c>
      <c r="R827" s="72" t="str">
        <f>IFERROR(IF($G827="Erikasutuses pind (muu)",Eksplikatsioon!W827/SUM(Eksplikatsioon!$O827:'Eksplikatsioon'!$AG827),IF($G827="Erikasutuses pind (korrus)",IFERROR(SUMIFS($E:$E,$G:$G,"Ainukasutuses pind",$C:$C,"Üüritav pind",$H:$H,R$3,$A:$A,$A827)/SUMIFS($E:$E,$G:$G,"Ainukasutuses pind",$C:$C,"Üüritav pind",$A:$A,$A827),0),IF($G827="Erikasutuses pind (hoone)",IFERROR(SUMIFS($E:$E,$G:$G,"Ainukasutuses pind",$C:$C,"Üüritav pind",$H:$H,R$3)/SUMIFS($E:$E,$G:$G,"Ainukasutuses pind",$C:$C,"Üüritav pind"),0),""))),"")</f>
        <v/>
      </c>
      <c r="S827" s="72" t="str">
        <f>IFERROR(IF($G827="Erikasutuses pind (muu)",Eksplikatsioon!X827/SUM(Eksplikatsioon!$O827:'Eksplikatsioon'!$AG827),IF($G827="Erikasutuses pind (korrus)",IFERROR(SUMIFS($E:$E,$G:$G,"Ainukasutuses pind",$C:$C,"Üüritav pind",$H:$H,S$3,$A:$A,$A827)/SUMIFS($E:$E,$G:$G,"Ainukasutuses pind",$C:$C,"Üüritav pind",$A:$A,$A827),0),IF($G827="Erikasutuses pind (hoone)",IFERROR(SUMIFS($E:$E,$G:$G,"Ainukasutuses pind",$C:$C,"Üüritav pind",$H:$H,S$3)/SUMIFS($E:$E,$G:$G,"Ainukasutuses pind",$C:$C,"Üüritav pind"),0),""))),"")</f>
        <v/>
      </c>
      <c r="T827" s="72" t="str">
        <f>IFERROR(IF($G827="Erikasutuses pind (muu)",Eksplikatsioon!Y827/SUM(Eksplikatsioon!$O827:'Eksplikatsioon'!$AG827),IF($G827="Erikasutuses pind (korrus)",IFERROR(SUMIFS($E:$E,$G:$G,"Ainukasutuses pind",$C:$C,"Üüritav pind",$H:$H,T$3,$A:$A,$A827)/SUMIFS($E:$E,$G:$G,"Ainukasutuses pind",$C:$C,"Üüritav pind",$A:$A,$A827),0),IF($G827="Erikasutuses pind (hoone)",IFERROR(SUMIFS($E:$E,$G:$G,"Ainukasutuses pind",$C:$C,"Üüritav pind",$H:$H,T$3)/SUMIFS($E:$E,$G:$G,"Ainukasutuses pind",$C:$C,"Üüritav pind"),0),""))),"")</f>
        <v/>
      </c>
      <c r="U827" s="72" t="str">
        <f>IFERROR(IF($G827="Erikasutuses pind (muu)",Eksplikatsioon!Z827/SUM(Eksplikatsioon!$O827:'Eksplikatsioon'!$AG827),IF($G827="Erikasutuses pind (korrus)",IFERROR(SUMIFS($E:$E,$G:$G,"Ainukasutuses pind",$C:$C,"Üüritav pind",$H:$H,U$3,$A:$A,$A827)/SUMIFS($E:$E,$G:$G,"Ainukasutuses pind",$C:$C,"Üüritav pind",$A:$A,$A827),0),IF($G827="Erikasutuses pind (hoone)",IFERROR(SUMIFS($E:$E,$G:$G,"Ainukasutuses pind",$C:$C,"Üüritav pind",$H:$H,U$3)/SUMIFS($E:$E,$G:$G,"Ainukasutuses pind",$C:$C,"Üüritav pind"),0),""))),"")</f>
        <v/>
      </c>
      <c r="V827" s="72" t="str">
        <f>IFERROR(IF($G827="Erikasutuses pind (muu)",Eksplikatsioon!AA827/SUM(Eksplikatsioon!$O827:'Eksplikatsioon'!$AG827),IF($G827="Erikasutuses pind (korrus)",IFERROR(SUMIFS($E:$E,$G:$G,"Ainukasutuses pind",$C:$C,"Üüritav pind",$H:$H,V$3,$A:$A,$A827)/SUMIFS($E:$E,$G:$G,"Ainukasutuses pind",$C:$C,"Üüritav pind",$A:$A,$A827),0),IF($G827="Erikasutuses pind (hoone)",IFERROR(SUMIFS($E:$E,$G:$G,"Ainukasutuses pind",$C:$C,"Üüritav pind",$H:$H,V$3)/SUMIFS($E:$E,$G:$G,"Ainukasutuses pind",$C:$C,"Üüritav pind"),0),""))),"")</f>
        <v/>
      </c>
      <c r="W827" s="72" t="str">
        <f>IFERROR(IF($G827="Erikasutuses pind (muu)",Eksplikatsioon!AB827/SUM(Eksplikatsioon!$O827:'Eksplikatsioon'!$AG827),IF($G827="Erikasutuses pind (korrus)",IFERROR(SUMIFS($E:$E,$G:$G,"Ainukasutuses pind",$C:$C,"Üüritav pind",$H:$H,W$3,$A:$A,$A827)/SUMIFS($E:$E,$G:$G,"Ainukasutuses pind",$C:$C,"Üüritav pind",$A:$A,$A827),0),IF($G827="Erikasutuses pind (hoone)",IFERROR(SUMIFS($E:$E,$G:$G,"Ainukasutuses pind",$C:$C,"Üüritav pind",$H:$H,W$3)/SUMIFS($E:$E,$G:$G,"Ainukasutuses pind",$C:$C,"Üüritav pind"),0),""))),"")</f>
        <v/>
      </c>
      <c r="X827" s="72" t="str">
        <f>IFERROR(IF($G827="Erikasutuses pind (muu)",Eksplikatsioon!AC827/SUM(Eksplikatsioon!$O827:'Eksplikatsioon'!$AG827),IF($G827="Erikasutuses pind (korrus)",IFERROR(SUMIFS($E:$E,$G:$G,"Ainukasutuses pind",$C:$C,"Üüritav pind",$H:$H,X$3,$A:$A,$A827)/SUMIFS($E:$E,$G:$G,"Ainukasutuses pind",$C:$C,"Üüritav pind",$A:$A,$A827),0),IF($G827="Erikasutuses pind (hoone)",IFERROR(SUMIFS($E:$E,$G:$G,"Ainukasutuses pind",$C:$C,"Üüritav pind",$H:$H,X$3)/SUMIFS($E:$E,$G:$G,"Ainukasutuses pind",$C:$C,"Üüritav pind"),0),""))),"")</f>
        <v/>
      </c>
      <c r="Y827" s="72" t="str">
        <f>IFERROR(IF($G827="Erikasutuses pind (muu)",Eksplikatsioon!AD827/SUM(Eksplikatsioon!$O827:'Eksplikatsioon'!$AG827),IF($G827="Erikasutuses pind (korrus)",IFERROR(SUMIFS($E:$E,$G:$G,"Ainukasutuses pind",$C:$C,"Üüritav pind",$H:$H,Y$3,$A:$A,$A827)/SUMIFS($E:$E,$G:$G,"Ainukasutuses pind",$C:$C,"Üüritav pind",$A:$A,$A827),0),IF($G827="Erikasutuses pind (hoone)",IFERROR(SUMIFS($E:$E,$G:$G,"Ainukasutuses pind",$C:$C,"Üüritav pind",$H:$H,Y$3)/SUMIFS($E:$E,$G:$G,"Ainukasutuses pind",$C:$C,"Üüritav pind"),0),""))),"")</f>
        <v/>
      </c>
      <c r="Z827" s="72" t="str">
        <f>IFERROR(IF($G827="Erikasutuses pind (muu)",Eksplikatsioon!AE827/SUM(Eksplikatsioon!$O827:'Eksplikatsioon'!$AG827),IF($G827="Erikasutuses pind (korrus)",IFERROR(SUMIFS($E:$E,$G:$G,"Ainukasutuses pind",$C:$C,"Üüritav pind",$H:$H,Z$3,$A:$A,$A827)/SUMIFS($E:$E,$G:$G,"Ainukasutuses pind",$C:$C,"Üüritav pind",$A:$A,$A827),0),IF($G827="Erikasutuses pind (hoone)",IFERROR(SUMIFS($E:$E,$G:$G,"Ainukasutuses pind",$C:$C,"Üüritav pind",$H:$H,Z$3)/SUMIFS($E:$E,$G:$G,"Ainukasutuses pind",$C:$C,"Üüritav pind"),0),""))),"")</f>
        <v/>
      </c>
      <c r="AA827" s="72" t="str">
        <f>IFERROR(IF($G827="Erikasutuses pind (muu)",Eksplikatsioon!AF827/SUM(Eksplikatsioon!$O827:'Eksplikatsioon'!$AG827),IF($G827="Erikasutuses pind (korrus)",IFERROR(SUMIFS($E:$E,$G:$G,"Ainukasutuses pind",$C:$C,"Üüritav pind",$H:$H,AA$3,$A:$A,$A827)/SUMIFS($E:$E,$G:$G,"Ainukasutuses pind",$C:$C,"Üüritav pind",$A:$A,$A827),0),IF($G827="Erikasutuses pind (hoone)",IFERROR(SUMIFS($E:$E,$G:$G,"Ainukasutuses pind",$C:$C,"Üüritav pind",$H:$H,AA$3)/SUMIFS($E:$E,$G:$G,"Ainukasutuses pind",$C:$C,"Üüritav pind"),0),""))),"")</f>
        <v/>
      </c>
      <c r="AB827" s="72" t="str">
        <f>IFERROR(IF($G827="Erikasutuses pind (muu)",Eksplikatsioon!AG827/SUM(Eksplikatsioon!$O827:'Eksplikatsioon'!$AG827),IF($G827="Erikasutuses pind (korrus)",IFERROR(SUMIFS($E:$E,$G:$G,"Ainukasutuses pind",$C:$C,"Üüritav pind",$H:$H,AB$3,$A:$A,$A827)/SUMIFS($E:$E,$G:$G,"Ainukasutuses pind",$C:$C,"Üüritav pind",$A:$A,$A827),0),IF($G827="Erikasutuses pind (hoone)",IFERROR(SUMIFS($E:$E,$G:$G,"Ainukasutuses pind",$C:$C,"Üüritav pind",$H:$H,AB$3)/SUMIFS($E:$E,$G:$G,"Ainukasutuses pind",$C:$C,"Üüritav pind"),0),""))),"")</f>
        <v/>
      </c>
      <c r="AC827" s="72" t="str">
        <f>IFERROR(IF($G827="Erikasutuses pind (muu)",$E827*J827,IFERROR($E827*J827/SUM($J827:$AB827)*(Eksplikatsioon!O827)/SUMPRODUCT($J827:$AB827,Eksplikatsioon!$O827:$AG827),"")),"")</f>
        <v/>
      </c>
      <c r="AD827" s="72" t="str">
        <f>IFERROR(IF($G827="Erikasutuses pind (muu)",$E827*K827,IFERROR($E827*K827/SUM($J827:$AB827)*(Eksplikatsioon!P827)/SUMPRODUCT($J827:$AB827,Eksplikatsioon!$O827:$AG827),"")),"")</f>
        <v/>
      </c>
      <c r="AE827" s="72" t="str">
        <f>IFERROR(IF($G827="Erikasutuses pind (muu)",$E827*L827,IFERROR($E827*L827/SUM($J827:$AB827)*(Eksplikatsioon!Q827)/SUMPRODUCT($J827:$AB827,Eksplikatsioon!$O827:$AG827),"")),"")</f>
        <v/>
      </c>
      <c r="AF827" s="72" t="str">
        <f>IFERROR(IF($G827="Erikasutuses pind (muu)",$E827*M827,IFERROR($E827*M827/SUM($J827:$AB827)*(Eksplikatsioon!R827)/SUMPRODUCT($J827:$AB827,Eksplikatsioon!$O827:$AG827),"")),"")</f>
        <v/>
      </c>
      <c r="AG827" s="72" t="str">
        <f>IFERROR(IF($G827="Erikasutuses pind (muu)",$E827*N827,IFERROR($E827*N827/SUM($J827:$AB827)*(Eksplikatsioon!S827)/SUMPRODUCT($J827:$AB827,Eksplikatsioon!$O827:$AG827),"")),"")</f>
        <v/>
      </c>
      <c r="AH827" s="72" t="str">
        <f>IFERROR(IF($G827="Erikasutuses pind (muu)",$E827*O827,IFERROR($E827*O827/SUM($J827:$AB827)*(Eksplikatsioon!T827)/SUMPRODUCT($J827:$AB827,Eksplikatsioon!$O827:$AG827),"")),"")</f>
        <v/>
      </c>
      <c r="AI827" s="72" t="str">
        <f>IFERROR(IF($G827="Erikasutuses pind (muu)",$E827*P827,IFERROR($E827*P827/SUM($J827:$AB827)*(Eksplikatsioon!U827)/SUMPRODUCT($J827:$AB827,Eksplikatsioon!$O827:$AG827),"")),"")</f>
        <v/>
      </c>
      <c r="AJ827" s="72" t="str">
        <f>IFERROR(IF($G827="Erikasutuses pind (muu)",$E827*Q827,IFERROR($E827*Q827/SUM($J827:$AB827)*(Eksplikatsioon!V827)/SUMPRODUCT($J827:$AB827,Eksplikatsioon!$O827:$AG827),"")),"")</f>
        <v/>
      </c>
      <c r="AK827" s="72" t="str">
        <f>IFERROR(IF($G827="Erikasutuses pind (muu)",$E827*R827,IFERROR($E827*R827/SUM($J827:$AB827)*(Eksplikatsioon!W827)/SUMPRODUCT($J827:$AB827,Eksplikatsioon!$O827:$AG827),"")),"")</f>
        <v/>
      </c>
      <c r="AL827" s="72" t="str">
        <f>IFERROR(IF($G827="Erikasutuses pind (muu)",$E827*S827,IFERROR($E827*S827/SUM($J827:$AB827)*(Eksplikatsioon!X827)/SUMPRODUCT($J827:$AB827,Eksplikatsioon!$O827:$AG827),"")),"")</f>
        <v/>
      </c>
      <c r="AM827" s="72" t="str">
        <f>IFERROR(IF($G827="Erikasutuses pind (muu)",$E827*T827,IFERROR($E827*T827/SUM($J827:$AB827)*(Eksplikatsioon!Y827)/SUMPRODUCT($J827:$AB827,Eksplikatsioon!$O827:$AG827),"")),"")</f>
        <v/>
      </c>
      <c r="AN827" s="72" t="str">
        <f>IFERROR(IF($G827="Erikasutuses pind (muu)",$E827*U827,IFERROR($E827*U827/SUM($J827:$AB827)*(Eksplikatsioon!Z827)/SUMPRODUCT($J827:$AB827,Eksplikatsioon!$O827:$AG827),"")),"")</f>
        <v/>
      </c>
      <c r="AO827" s="72" t="str">
        <f>IFERROR(IF($G827="Erikasutuses pind (muu)",$E827*V827,IFERROR($E827*V827/SUM($J827:$AB827)*(Eksplikatsioon!AA827)/SUMPRODUCT($J827:$AB827,Eksplikatsioon!$O827:$AG827),"")),"")</f>
        <v/>
      </c>
      <c r="AP827" s="72" t="str">
        <f>IFERROR(IF($G827="Erikasutuses pind (muu)",$E827*W827,IFERROR($E827*W827/SUM($J827:$AB827)*(Eksplikatsioon!AB827)/SUMPRODUCT($J827:$AB827,Eksplikatsioon!$O827:$AG827),"")),"")</f>
        <v/>
      </c>
      <c r="AQ827" s="72" t="str">
        <f>IFERROR(IF($G827="Erikasutuses pind (muu)",$E827*X827,IFERROR($E827*X827/SUM($J827:$AB827)*(Eksplikatsioon!AC827)/SUMPRODUCT($J827:$AB827,Eksplikatsioon!$O827:$AG827),"")),"")</f>
        <v/>
      </c>
      <c r="AR827" s="72" t="str">
        <f>IFERROR(IF($G827="Erikasutuses pind (muu)",$E827*Y827,IFERROR($E827*Y827/SUM($J827:$AB827)*(Eksplikatsioon!AD827)/SUMPRODUCT($J827:$AB827,Eksplikatsioon!$O827:$AG827),"")),"")</f>
        <v/>
      </c>
      <c r="AS827" s="72" t="str">
        <f>IFERROR(IF($G827="Erikasutuses pind (muu)",$E827*Z827,IFERROR($E827*Z827/SUM($J827:$AB827)*(Eksplikatsioon!AE827)/SUMPRODUCT($J827:$AB827,Eksplikatsioon!$O827:$AG827),"")),"")</f>
        <v/>
      </c>
      <c r="AT827" s="72" t="str">
        <f>IFERROR(IF($G827="Erikasutuses pind (muu)",$E827*AA827,IFERROR($E827*AA827/SUM($J827:$AB827)*(Eksplikatsioon!AF827)/SUMPRODUCT($J827:$AB827,Eksplikatsioon!$O827:$AG827),"")),"")</f>
        <v/>
      </c>
      <c r="AU827" s="72" t="str">
        <f>IFERROR(IF($G827="Erikasutuses pind (muu)",$E827*AB827,IFERROR($E827*AB827/SUM($J827:$AB827)*(Eksplikatsioon!AG827)/SUMPRODUCT($J827:$AB827,Eksplikatsioon!$O827:$AG827),"")),"")</f>
        <v/>
      </c>
    </row>
    <row r="828" spans="1:47" x14ac:dyDescent="0.25">
      <c r="A828" s="71" t="str">
        <f>IF(Eksplikatsioon!A828=0,"",Eksplikatsioon!A828)</f>
        <v/>
      </c>
      <c r="B828" s="71" t="str">
        <f>IF(Eksplikatsioon!B828=0,"",Eksplikatsioon!B828)</f>
        <v/>
      </c>
      <c r="C828" s="71" t="str">
        <f>IF(Eksplikatsioon!C828=0,"",Eksplikatsioon!C828)</f>
        <v/>
      </c>
      <c r="D828" s="71" t="str">
        <f>IF(Eksplikatsioon!D828=0,"",Eksplikatsioon!D828)</f>
        <v/>
      </c>
      <c r="E828" s="71" t="str">
        <f>IF(Eksplikatsioon!F828=0,"",Eksplikatsioon!F828)</f>
        <v/>
      </c>
      <c r="F828" s="71" t="str">
        <f>IF(Eksplikatsioon!H828=0,"",Eksplikatsioon!H828)</f>
        <v/>
      </c>
      <c r="G828" s="71" t="str">
        <f>IF(Eksplikatsioon!J828=0,"",Eksplikatsioon!J828)</f>
        <v/>
      </c>
      <c r="H828" s="71" t="str">
        <f>IF(Eksplikatsioon!K828=0,"",Eksplikatsioon!K828)</f>
        <v/>
      </c>
      <c r="I828" s="71" t="str">
        <f>IF(Eksplikatsioon!L828=0,"",Eksplikatsioon!L828)</f>
        <v/>
      </c>
      <c r="J828" s="72" t="str">
        <f>IFERROR(IF($G828="Erikasutuses pind (muu)",Eksplikatsioon!O828/SUM(Eksplikatsioon!$O828:'Eksplikatsioon'!$AG828),IF($G828="Erikasutuses pind (korrus)",IFERROR(SUMIFS($E:$E,$G:$G,"Ainukasutuses pind",$C:$C,"Üüritav pind",$H:$H,J$3,$A:$A,$A828)/SUMIFS($E:$E,$G:$G,"Ainukasutuses pind",$C:$C,"Üüritav pind",$A:$A,$A828),0),IF($G828="Erikasutuses pind (hoone)",IFERROR(SUMIFS($E:$E,$G:$G,"Ainukasutuses pind",$C:$C,"Üüritav pind",$H:$H,J$3)/SUMIFS($E:$E,$G:$G,"Ainukasutuses pind",$C:$C,"Üüritav pind"),0),""))),"")</f>
        <v/>
      </c>
      <c r="K828" s="72" t="str">
        <f>IFERROR(IF($G828="Erikasutuses pind (muu)",Eksplikatsioon!P828/SUM(Eksplikatsioon!$O828:'Eksplikatsioon'!$AG828),IF($G828="Erikasutuses pind (korrus)",IFERROR(SUMIFS($E:$E,$G:$G,"Ainukasutuses pind",$C:$C,"Üüritav pind",$H:$H,K$3,$A:$A,$A828)/SUMIFS($E:$E,$G:$G,"Ainukasutuses pind",$C:$C,"Üüritav pind",$A:$A,$A828),0),IF($G828="Erikasutuses pind (hoone)",IFERROR(SUMIFS($E:$E,$G:$G,"Ainukasutuses pind",$C:$C,"Üüritav pind",$H:$H,K$3)/SUMIFS($E:$E,$G:$G,"Ainukasutuses pind",$C:$C,"Üüritav pind"),0),""))),"")</f>
        <v/>
      </c>
      <c r="L828" s="72" t="str">
        <f>IFERROR(IF($G828="Erikasutuses pind (muu)",Eksplikatsioon!Q828/SUM(Eksplikatsioon!$O828:'Eksplikatsioon'!$AG828),IF($G828="Erikasutuses pind (korrus)",IFERROR(SUMIFS($E:$E,$G:$G,"Ainukasutuses pind",$C:$C,"Üüritav pind",$H:$H,L$3,$A:$A,$A828)/SUMIFS($E:$E,$G:$G,"Ainukasutuses pind",$C:$C,"Üüritav pind",$A:$A,$A828),0),IF($G828="Erikasutuses pind (hoone)",IFERROR(SUMIFS($E:$E,$G:$G,"Ainukasutuses pind",$C:$C,"Üüritav pind",$H:$H,L$3)/SUMIFS($E:$E,$G:$G,"Ainukasutuses pind",$C:$C,"Üüritav pind"),0),""))),"")</f>
        <v/>
      </c>
      <c r="M828" s="72" t="str">
        <f>IFERROR(IF($G828="Erikasutuses pind (muu)",Eksplikatsioon!R828/SUM(Eksplikatsioon!$O828:'Eksplikatsioon'!$AG828),IF($G828="Erikasutuses pind (korrus)",IFERROR(SUMIFS($E:$E,$G:$G,"Ainukasutuses pind",$C:$C,"Üüritav pind",$H:$H,M$3,$A:$A,$A828)/SUMIFS($E:$E,$G:$G,"Ainukasutuses pind",$C:$C,"Üüritav pind",$A:$A,$A828),0),IF($G828="Erikasutuses pind (hoone)",IFERROR(SUMIFS($E:$E,$G:$G,"Ainukasutuses pind",$C:$C,"Üüritav pind",$H:$H,M$3)/SUMIFS($E:$E,$G:$G,"Ainukasutuses pind",$C:$C,"Üüritav pind"),0),""))),"")</f>
        <v/>
      </c>
      <c r="N828" s="72" t="str">
        <f>IFERROR(IF($G828="Erikasutuses pind (muu)",Eksplikatsioon!S828/SUM(Eksplikatsioon!$O828:'Eksplikatsioon'!$AG828),IF($G828="Erikasutuses pind (korrus)",IFERROR(SUMIFS($E:$E,$G:$G,"Ainukasutuses pind",$C:$C,"Üüritav pind",$H:$H,N$3,$A:$A,$A828)/SUMIFS($E:$E,$G:$G,"Ainukasutuses pind",$C:$C,"Üüritav pind",$A:$A,$A828),0),IF($G828="Erikasutuses pind (hoone)",IFERROR(SUMIFS($E:$E,$G:$G,"Ainukasutuses pind",$C:$C,"Üüritav pind",$H:$H,N$3)/SUMIFS($E:$E,$G:$G,"Ainukasutuses pind",$C:$C,"Üüritav pind"),0),""))),"")</f>
        <v/>
      </c>
      <c r="O828" s="72" t="str">
        <f>IFERROR(IF($G828="Erikasutuses pind (muu)",Eksplikatsioon!T828/SUM(Eksplikatsioon!$O828:'Eksplikatsioon'!$AG828),IF($G828="Erikasutuses pind (korrus)",IFERROR(SUMIFS($E:$E,$G:$G,"Ainukasutuses pind",$C:$C,"Üüritav pind",$H:$H,O$3,$A:$A,$A828)/SUMIFS($E:$E,$G:$G,"Ainukasutuses pind",$C:$C,"Üüritav pind",$A:$A,$A828),0),IF($G828="Erikasutuses pind (hoone)",IFERROR(SUMIFS($E:$E,$G:$G,"Ainukasutuses pind",$C:$C,"Üüritav pind",$H:$H,O$3)/SUMIFS($E:$E,$G:$G,"Ainukasutuses pind",$C:$C,"Üüritav pind"),0),""))),"")</f>
        <v/>
      </c>
      <c r="P828" s="72" t="str">
        <f>IFERROR(IF($G828="Erikasutuses pind (muu)",Eksplikatsioon!U828/SUM(Eksplikatsioon!$O828:'Eksplikatsioon'!$AG828),IF($G828="Erikasutuses pind (korrus)",IFERROR(SUMIFS($E:$E,$G:$G,"Ainukasutuses pind",$C:$C,"Üüritav pind",$H:$H,P$3,$A:$A,$A828)/SUMIFS($E:$E,$G:$G,"Ainukasutuses pind",$C:$C,"Üüritav pind",$A:$A,$A828),0),IF($G828="Erikasutuses pind (hoone)",IFERROR(SUMIFS($E:$E,$G:$G,"Ainukasutuses pind",$C:$C,"Üüritav pind",$H:$H,P$3)/SUMIFS($E:$E,$G:$G,"Ainukasutuses pind",$C:$C,"Üüritav pind"),0),""))),"")</f>
        <v/>
      </c>
      <c r="Q828" s="72" t="str">
        <f>IFERROR(IF($G828="Erikasutuses pind (muu)",Eksplikatsioon!V828/SUM(Eksplikatsioon!$O828:'Eksplikatsioon'!$AG828),IF($G828="Erikasutuses pind (korrus)",IFERROR(SUMIFS($E:$E,$G:$G,"Ainukasutuses pind",$C:$C,"Üüritav pind",$H:$H,Q$3,$A:$A,$A828)/SUMIFS($E:$E,$G:$G,"Ainukasutuses pind",$C:$C,"Üüritav pind",$A:$A,$A828),0),IF($G828="Erikasutuses pind (hoone)",IFERROR(SUMIFS($E:$E,$G:$G,"Ainukasutuses pind",$C:$C,"Üüritav pind",$H:$H,Q$3)/SUMIFS($E:$E,$G:$G,"Ainukasutuses pind",$C:$C,"Üüritav pind"),0),""))),"")</f>
        <v/>
      </c>
      <c r="R828" s="72" t="str">
        <f>IFERROR(IF($G828="Erikasutuses pind (muu)",Eksplikatsioon!W828/SUM(Eksplikatsioon!$O828:'Eksplikatsioon'!$AG828),IF($G828="Erikasutuses pind (korrus)",IFERROR(SUMIFS($E:$E,$G:$G,"Ainukasutuses pind",$C:$C,"Üüritav pind",$H:$H,R$3,$A:$A,$A828)/SUMIFS($E:$E,$G:$G,"Ainukasutuses pind",$C:$C,"Üüritav pind",$A:$A,$A828),0),IF($G828="Erikasutuses pind (hoone)",IFERROR(SUMIFS($E:$E,$G:$G,"Ainukasutuses pind",$C:$C,"Üüritav pind",$H:$H,R$3)/SUMIFS($E:$E,$G:$G,"Ainukasutuses pind",$C:$C,"Üüritav pind"),0),""))),"")</f>
        <v/>
      </c>
      <c r="S828" s="72" t="str">
        <f>IFERROR(IF($G828="Erikasutuses pind (muu)",Eksplikatsioon!X828/SUM(Eksplikatsioon!$O828:'Eksplikatsioon'!$AG828),IF($G828="Erikasutuses pind (korrus)",IFERROR(SUMIFS($E:$E,$G:$G,"Ainukasutuses pind",$C:$C,"Üüritav pind",$H:$H,S$3,$A:$A,$A828)/SUMIFS($E:$E,$G:$G,"Ainukasutuses pind",$C:$C,"Üüritav pind",$A:$A,$A828),0),IF($G828="Erikasutuses pind (hoone)",IFERROR(SUMIFS($E:$E,$G:$G,"Ainukasutuses pind",$C:$C,"Üüritav pind",$H:$H,S$3)/SUMIFS($E:$E,$G:$G,"Ainukasutuses pind",$C:$C,"Üüritav pind"),0),""))),"")</f>
        <v/>
      </c>
      <c r="T828" s="72" t="str">
        <f>IFERROR(IF($G828="Erikasutuses pind (muu)",Eksplikatsioon!Y828/SUM(Eksplikatsioon!$O828:'Eksplikatsioon'!$AG828),IF($G828="Erikasutuses pind (korrus)",IFERROR(SUMIFS($E:$E,$G:$G,"Ainukasutuses pind",$C:$C,"Üüritav pind",$H:$H,T$3,$A:$A,$A828)/SUMIFS($E:$E,$G:$G,"Ainukasutuses pind",$C:$C,"Üüritav pind",$A:$A,$A828),0),IF($G828="Erikasutuses pind (hoone)",IFERROR(SUMIFS($E:$E,$G:$G,"Ainukasutuses pind",$C:$C,"Üüritav pind",$H:$H,T$3)/SUMIFS($E:$E,$G:$G,"Ainukasutuses pind",$C:$C,"Üüritav pind"),0),""))),"")</f>
        <v/>
      </c>
      <c r="U828" s="72" t="str">
        <f>IFERROR(IF($G828="Erikasutuses pind (muu)",Eksplikatsioon!Z828/SUM(Eksplikatsioon!$O828:'Eksplikatsioon'!$AG828),IF($G828="Erikasutuses pind (korrus)",IFERROR(SUMIFS($E:$E,$G:$G,"Ainukasutuses pind",$C:$C,"Üüritav pind",$H:$H,U$3,$A:$A,$A828)/SUMIFS($E:$E,$G:$G,"Ainukasutuses pind",$C:$C,"Üüritav pind",$A:$A,$A828),0),IF($G828="Erikasutuses pind (hoone)",IFERROR(SUMIFS($E:$E,$G:$G,"Ainukasutuses pind",$C:$C,"Üüritav pind",$H:$H,U$3)/SUMIFS($E:$E,$G:$G,"Ainukasutuses pind",$C:$C,"Üüritav pind"),0),""))),"")</f>
        <v/>
      </c>
      <c r="V828" s="72" t="str">
        <f>IFERROR(IF($G828="Erikasutuses pind (muu)",Eksplikatsioon!AA828/SUM(Eksplikatsioon!$O828:'Eksplikatsioon'!$AG828),IF($G828="Erikasutuses pind (korrus)",IFERROR(SUMIFS($E:$E,$G:$G,"Ainukasutuses pind",$C:$C,"Üüritav pind",$H:$H,V$3,$A:$A,$A828)/SUMIFS($E:$E,$G:$G,"Ainukasutuses pind",$C:$C,"Üüritav pind",$A:$A,$A828),0),IF($G828="Erikasutuses pind (hoone)",IFERROR(SUMIFS($E:$E,$G:$G,"Ainukasutuses pind",$C:$C,"Üüritav pind",$H:$H,V$3)/SUMIFS($E:$E,$G:$G,"Ainukasutuses pind",$C:$C,"Üüritav pind"),0),""))),"")</f>
        <v/>
      </c>
      <c r="W828" s="72" t="str">
        <f>IFERROR(IF($G828="Erikasutuses pind (muu)",Eksplikatsioon!AB828/SUM(Eksplikatsioon!$O828:'Eksplikatsioon'!$AG828),IF($G828="Erikasutuses pind (korrus)",IFERROR(SUMIFS($E:$E,$G:$G,"Ainukasutuses pind",$C:$C,"Üüritav pind",$H:$H,W$3,$A:$A,$A828)/SUMIFS($E:$E,$G:$G,"Ainukasutuses pind",$C:$C,"Üüritav pind",$A:$A,$A828),0),IF($G828="Erikasutuses pind (hoone)",IFERROR(SUMIFS($E:$E,$G:$G,"Ainukasutuses pind",$C:$C,"Üüritav pind",$H:$H,W$3)/SUMIFS($E:$E,$G:$G,"Ainukasutuses pind",$C:$C,"Üüritav pind"),0),""))),"")</f>
        <v/>
      </c>
      <c r="X828" s="72" t="str">
        <f>IFERROR(IF($G828="Erikasutuses pind (muu)",Eksplikatsioon!AC828/SUM(Eksplikatsioon!$O828:'Eksplikatsioon'!$AG828),IF($G828="Erikasutuses pind (korrus)",IFERROR(SUMIFS($E:$E,$G:$G,"Ainukasutuses pind",$C:$C,"Üüritav pind",$H:$H,X$3,$A:$A,$A828)/SUMIFS($E:$E,$G:$G,"Ainukasutuses pind",$C:$C,"Üüritav pind",$A:$A,$A828),0),IF($G828="Erikasutuses pind (hoone)",IFERROR(SUMIFS($E:$E,$G:$G,"Ainukasutuses pind",$C:$C,"Üüritav pind",$H:$H,X$3)/SUMIFS($E:$E,$G:$G,"Ainukasutuses pind",$C:$C,"Üüritav pind"),0),""))),"")</f>
        <v/>
      </c>
      <c r="Y828" s="72" t="str">
        <f>IFERROR(IF($G828="Erikasutuses pind (muu)",Eksplikatsioon!AD828/SUM(Eksplikatsioon!$O828:'Eksplikatsioon'!$AG828),IF($G828="Erikasutuses pind (korrus)",IFERROR(SUMIFS($E:$E,$G:$G,"Ainukasutuses pind",$C:$C,"Üüritav pind",$H:$H,Y$3,$A:$A,$A828)/SUMIFS($E:$E,$G:$G,"Ainukasutuses pind",$C:$C,"Üüritav pind",$A:$A,$A828),0),IF($G828="Erikasutuses pind (hoone)",IFERROR(SUMIFS($E:$E,$G:$G,"Ainukasutuses pind",$C:$C,"Üüritav pind",$H:$H,Y$3)/SUMIFS($E:$E,$G:$G,"Ainukasutuses pind",$C:$C,"Üüritav pind"),0),""))),"")</f>
        <v/>
      </c>
      <c r="Z828" s="72" t="str">
        <f>IFERROR(IF($G828="Erikasutuses pind (muu)",Eksplikatsioon!AE828/SUM(Eksplikatsioon!$O828:'Eksplikatsioon'!$AG828),IF($G828="Erikasutuses pind (korrus)",IFERROR(SUMIFS($E:$E,$G:$G,"Ainukasutuses pind",$C:$C,"Üüritav pind",$H:$H,Z$3,$A:$A,$A828)/SUMIFS($E:$E,$G:$G,"Ainukasutuses pind",$C:$C,"Üüritav pind",$A:$A,$A828),0),IF($G828="Erikasutuses pind (hoone)",IFERROR(SUMIFS($E:$E,$G:$G,"Ainukasutuses pind",$C:$C,"Üüritav pind",$H:$H,Z$3)/SUMIFS($E:$E,$G:$G,"Ainukasutuses pind",$C:$C,"Üüritav pind"),0),""))),"")</f>
        <v/>
      </c>
      <c r="AA828" s="72" t="str">
        <f>IFERROR(IF($G828="Erikasutuses pind (muu)",Eksplikatsioon!AF828/SUM(Eksplikatsioon!$O828:'Eksplikatsioon'!$AG828),IF($G828="Erikasutuses pind (korrus)",IFERROR(SUMIFS($E:$E,$G:$G,"Ainukasutuses pind",$C:$C,"Üüritav pind",$H:$H,AA$3,$A:$A,$A828)/SUMIFS($E:$E,$G:$G,"Ainukasutuses pind",$C:$C,"Üüritav pind",$A:$A,$A828),0),IF($G828="Erikasutuses pind (hoone)",IFERROR(SUMIFS($E:$E,$G:$G,"Ainukasutuses pind",$C:$C,"Üüritav pind",$H:$H,AA$3)/SUMIFS($E:$E,$G:$G,"Ainukasutuses pind",$C:$C,"Üüritav pind"),0),""))),"")</f>
        <v/>
      </c>
      <c r="AB828" s="72" t="str">
        <f>IFERROR(IF($G828="Erikasutuses pind (muu)",Eksplikatsioon!AG828/SUM(Eksplikatsioon!$O828:'Eksplikatsioon'!$AG828),IF($G828="Erikasutuses pind (korrus)",IFERROR(SUMIFS($E:$E,$G:$G,"Ainukasutuses pind",$C:$C,"Üüritav pind",$H:$H,AB$3,$A:$A,$A828)/SUMIFS($E:$E,$G:$G,"Ainukasutuses pind",$C:$C,"Üüritav pind",$A:$A,$A828),0),IF($G828="Erikasutuses pind (hoone)",IFERROR(SUMIFS($E:$E,$G:$G,"Ainukasutuses pind",$C:$C,"Üüritav pind",$H:$H,AB$3)/SUMIFS($E:$E,$G:$G,"Ainukasutuses pind",$C:$C,"Üüritav pind"),0),""))),"")</f>
        <v/>
      </c>
      <c r="AC828" s="72" t="str">
        <f>IFERROR(IF($G828="Erikasutuses pind (muu)",$E828*J828,IFERROR($E828*J828/SUM($J828:$AB828)*(Eksplikatsioon!O828)/SUMPRODUCT($J828:$AB828,Eksplikatsioon!$O828:$AG828),"")),"")</f>
        <v/>
      </c>
      <c r="AD828" s="72" t="str">
        <f>IFERROR(IF($G828="Erikasutuses pind (muu)",$E828*K828,IFERROR($E828*K828/SUM($J828:$AB828)*(Eksplikatsioon!P828)/SUMPRODUCT($J828:$AB828,Eksplikatsioon!$O828:$AG828),"")),"")</f>
        <v/>
      </c>
      <c r="AE828" s="72" t="str">
        <f>IFERROR(IF($G828="Erikasutuses pind (muu)",$E828*L828,IFERROR($E828*L828/SUM($J828:$AB828)*(Eksplikatsioon!Q828)/SUMPRODUCT($J828:$AB828,Eksplikatsioon!$O828:$AG828),"")),"")</f>
        <v/>
      </c>
      <c r="AF828" s="72" t="str">
        <f>IFERROR(IF($G828="Erikasutuses pind (muu)",$E828*M828,IFERROR($E828*M828/SUM($J828:$AB828)*(Eksplikatsioon!R828)/SUMPRODUCT($J828:$AB828,Eksplikatsioon!$O828:$AG828),"")),"")</f>
        <v/>
      </c>
      <c r="AG828" s="72" t="str">
        <f>IFERROR(IF($G828="Erikasutuses pind (muu)",$E828*N828,IFERROR($E828*N828/SUM($J828:$AB828)*(Eksplikatsioon!S828)/SUMPRODUCT($J828:$AB828,Eksplikatsioon!$O828:$AG828),"")),"")</f>
        <v/>
      </c>
      <c r="AH828" s="72" t="str">
        <f>IFERROR(IF($G828="Erikasutuses pind (muu)",$E828*O828,IFERROR($E828*O828/SUM($J828:$AB828)*(Eksplikatsioon!T828)/SUMPRODUCT($J828:$AB828,Eksplikatsioon!$O828:$AG828),"")),"")</f>
        <v/>
      </c>
      <c r="AI828" s="72" t="str">
        <f>IFERROR(IF($G828="Erikasutuses pind (muu)",$E828*P828,IFERROR($E828*P828/SUM($J828:$AB828)*(Eksplikatsioon!U828)/SUMPRODUCT($J828:$AB828,Eksplikatsioon!$O828:$AG828),"")),"")</f>
        <v/>
      </c>
      <c r="AJ828" s="72" t="str">
        <f>IFERROR(IF($G828="Erikasutuses pind (muu)",$E828*Q828,IFERROR($E828*Q828/SUM($J828:$AB828)*(Eksplikatsioon!V828)/SUMPRODUCT($J828:$AB828,Eksplikatsioon!$O828:$AG828),"")),"")</f>
        <v/>
      </c>
      <c r="AK828" s="72" t="str">
        <f>IFERROR(IF($G828="Erikasutuses pind (muu)",$E828*R828,IFERROR($E828*R828/SUM($J828:$AB828)*(Eksplikatsioon!W828)/SUMPRODUCT($J828:$AB828,Eksplikatsioon!$O828:$AG828),"")),"")</f>
        <v/>
      </c>
      <c r="AL828" s="72" t="str">
        <f>IFERROR(IF($G828="Erikasutuses pind (muu)",$E828*S828,IFERROR($E828*S828/SUM($J828:$AB828)*(Eksplikatsioon!X828)/SUMPRODUCT($J828:$AB828,Eksplikatsioon!$O828:$AG828),"")),"")</f>
        <v/>
      </c>
      <c r="AM828" s="72" t="str">
        <f>IFERROR(IF($G828="Erikasutuses pind (muu)",$E828*T828,IFERROR($E828*T828/SUM($J828:$AB828)*(Eksplikatsioon!Y828)/SUMPRODUCT($J828:$AB828,Eksplikatsioon!$O828:$AG828),"")),"")</f>
        <v/>
      </c>
      <c r="AN828" s="72" t="str">
        <f>IFERROR(IF($G828="Erikasutuses pind (muu)",$E828*U828,IFERROR($E828*U828/SUM($J828:$AB828)*(Eksplikatsioon!Z828)/SUMPRODUCT($J828:$AB828,Eksplikatsioon!$O828:$AG828),"")),"")</f>
        <v/>
      </c>
      <c r="AO828" s="72" t="str">
        <f>IFERROR(IF($G828="Erikasutuses pind (muu)",$E828*V828,IFERROR($E828*V828/SUM($J828:$AB828)*(Eksplikatsioon!AA828)/SUMPRODUCT($J828:$AB828,Eksplikatsioon!$O828:$AG828),"")),"")</f>
        <v/>
      </c>
      <c r="AP828" s="72" t="str">
        <f>IFERROR(IF($G828="Erikasutuses pind (muu)",$E828*W828,IFERROR($E828*W828/SUM($J828:$AB828)*(Eksplikatsioon!AB828)/SUMPRODUCT($J828:$AB828,Eksplikatsioon!$O828:$AG828),"")),"")</f>
        <v/>
      </c>
      <c r="AQ828" s="72" t="str">
        <f>IFERROR(IF($G828="Erikasutuses pind (muu)",$E828*X828,IFERROR($E828*X828/SUM($J828:$AB828)*(Eksplikatsioon!AC828)/SUMPRODUCT($J828:$AB828,Eksplikatsioon!$O828:$AG828),"")),"")</f>
        <v/>
      </c>
      <c r="AR828" s="72" t="str">
        <f>IFERROR(IF($G828="Erikasutuses pind (muu)",$E828*Y828,IFERROR($E828*Y828/SUM($J828:$AB828)*(Eksplikatsioon!AD828)/SUMPRODUCT($J828:$AB828,Eksplikatsioon!$O828:$AG828),"")),"")</f>
        <v/>
      </c>
      <c r="AS828" s="72" t="str">
        <f>IFERROR(IF($G828="Erikasutuses pind (muu)",$E828*Z828,IFERROR($E828*Z828/SUM($J828:$AB828)*(Eksplikatsioon!AE828)/SUMPRODUCT($J828:$AB828,Eksplikatsioon!$O828:$AG828),"")),"")</f>
        <v/>
      </c>
      <c r="AT828" s="72" t="str">
        <f>IFERROR(IF($G828="Erikasutuses pind (muu)",$E828*AA828,IFERROR($E828*AA828/SUM($J828:$AB828)*(Eksplikatsioon!AF828)/SUMPRODUCT($J828:$AB828,Eksplikatsioon!$O828:$AG828),"")),"")</f>
        <v/>
      </c>
      <c r="AU828" s="72" t="str">
        <f>IFERROR(IF($G828="Erikasutuses pind (muu)",$E828*AB828,IFERROR($E828*AB828/SUM($J828:$AB828)*(Eksplikatsioon!AG828)/SUMPRODUCT($J828:$AB828,Eksplikatsioon!$O828:$AG828),"")),"")</f>
        <v/>
      </c>
    </row>
    <row r="829" spans="1:47" x14ac:dyDescent="0.25">
      <c r="A829" s="71" t="str">
        <f>IF(Eksplikatsioon!A829=0,"",Eksplikatsioon!A829)</f>
        <v/>
      </c>
      <c r="B829" s="71" t="str">
        <f>IF(Eksplikatsioon!B829=0,"",Eksplikatsioon!B829)</f>
        <v/>
      </c>
      <c r="C829" s="71" t="str">
        <f>IF(Eksplikatsioon!C829=0,"",Eksplikatsioon!C829)</f>
        <v/>
      </c>
      <c r="D829" s="71" t="str">
        <f>IF(Eksplikatsioon!D829=0,"",Eksplikatsioon!D829)</f>
        <v/>
      </c>
      <c r="E829" s="71" t="str">
        <f>IF(Eksplikatsioon!F829=0,"",Eksplikatsioon!F829)</f>
        <v/>
      </c>
      <c r="F829" s="71" t="str">
        <f>IF(Eksplikatsioon!H829=0,"",Eksplikatsioon!H829)</f>
        <v/>
      </c>
      <c r="G829" s="71" t="str">
        <f>IF(Eksplikatsioon!J829=0,"",Eksplikatsioon!J829)</f>
        <v/>
      </c>
      <c r="H829" s="71" t="str">
        <f>IF(Eksplikatsioon!K829=0,"",Eksplikatsioon!K829)</f>
        <v/>
      </c>
      <c r="I829" s="71" t="str">
        <f>IF(Eksplikatsioon!L829=0,"",Eksplikatsioon!L829)</f>
        <v/>
      </c>
      <c r="J829" s="72" t="str">
        <f>IFERROR(IF($G829="Erikasutuses pind (muu)",Eksplikatsioon!O829/SUM(Eksplikatsioon!$O829:'Eksplikatsioon'!$AG829),IF($G829="Erikasutuses pind (korrus)",IFERROR(SUMIFS($E:$E,$G:$G,"Ainukasutuses pind",$C:$C,"Üüritav pind",$H:$H,J$3,$A:$A,$A829)/SUMIFS($E:$E,$G:$G,"Ainukasutuses pind",$C:$C,"Üüritav pind",$A:$A,$A829),0),IF($G829="Erikasutuses pind (hoone)",IFERROR(SUMIFS($E:$E,$G:$G,"Ainukasutuses pind",$C:$C,"Üüritav pind",$H:$H,J$3)/SUMIFS($E:$E,$G:$G,"Ainukasutuses pind",$C:$C,"Üüritav pind"),0),""))),"")</f>
        <v/>
      </c>
      <c r="K829" s="72" t="str">
        <f>IFERROR(IF($G829="Erikasutuses pind (muu)",Eksplikatsioon!P829/SUM(Eksplikatsioon!$O829:'Eksplikatsioon'!$AG829),IF($G829="Erikasutuses pind (korrus)",IFERROR(SUMIFS($E:$E,$G:$G,"Ainukasutuses pind",$C:$C,"Üüritav pind",$H:$H,K$3,$A:$A,$A829)/SUMIFS($E:$E,$G:$G,"Ainukasutuses pind",$C:$C,"Üüritav pind",$A:$A,$A829),0),IF($G829="Erikasutuses pind (hoone)",IFERROR(SUMIFS($E:$E,$G:$G,"Ainukasutuses pind",$C:$C,"Üüritav pind",$H:$H,K$3)/SUMIFS($E:$E,$G:$G,"Ainukasutuses pind",$C:$C,"Üüritav pind"),0),""))),"")</f>
        <v/>
      </c>
      <c r="L829" s="72" t="str">
        <f>IFERROR(IF($G829="Erikasutuses pind (muu)",Eksplikatsioon!Q829/SUM(Eksplikatsioon!$O829:'Eksplikatsioon'!$AG829),IF($G829="Erikasutuses pind (korrus)",IFERROR(SUMIFS($E:$E,$G:$G,"Ainukasutuses pind",$C:$C,"Üüritav pind",$H:$H,L$3,$A:$A,$A829)/SUMIFS($E:$E,$G:$G,"Ainukasutuses pind",$C:$C,"Üüritav pind",$A:$A,$A829),0),IF($G829="Erikasutuses pind (hoone)",IFERROR(SUMIFS($E:$E,$G:$G,"Ainukasutuses pind",$C:$C,"Üüritav pind",$H:$H,L$3)/SUMIFS($E:$E,$G:$G,"Ainukasutuses pind",$C:$C,"Üüritav pind"),0),""))),"")</f>
        <v/>
      </c>
      <c r="M829" s="72" t="str">
        <f>IFERROR(IF($G829="Erikasutuses pind (muu)",Eksplikatsioon!R829/SUM(Eksplikatsioon!$O829:'Eksplikatsioon'!$AG829),IF($G829="Erikasutuses pind (korrus)",IFERROR(SUMIFS($E:$E,$G:$G,"Ainukasutuses pind",$C:$C,"Üüritav pind",$H:$H,M$3,$A:$A,$A829)/SUMIFS($E:$E,$G:$G,"Ainukasutuses pind",$C:$C,"Üüritav pind",$A:$A,$A829),0),IF($G829="Erikasutuses pind (hoone)",IFERROR(SUMIFS($E:$E,$G:$G,"Ainukasutuses pind",$C:$C,"Üüritav pind",$H:$H,M$3)/SUMIFS($E:$E,$G:$G,"Ainukasutuses pind",$C:$C,"Üüritav pind"),0),""))),"")</f>
        <v/>
      </c>
      <c r="N829" s="72" t="str">
        <f>IFERROR(IF($G829="Erikasutuses pind (muu)",Eksplikatsioon!S829/SUM(Eksplikatsioon!$O829:'Eksplikatsioon'!$AG829),IF($G829="Erikasutuses pind (korrus)",IFERROR(SUMIFS($E:$E,$G:$G,"Ainukasutuses pind",$C:$C,"Üüritav pind",$H:$H,N$3,$A:$A,$A829)/SUMIFS($E:$E,$G:$G,"Ainukasutuses pind",$C:$C,"Üüritav pind",$A:$A,$A829),0),IF($G829="Erikasutuses pind (hoone)",IFERROR(SUMIFS($E:$E,$G:$G,"Ainukasutuses pind",$C:$C,"Üüritav pind",$H:$H,N$3)/SUMIFS($E:$E,$G:$G,"Ainukasutuses pind",$C:$C,"Üüritav pind"),0),""))),"")</f>
        <v/>
      </c>
      <c r="O829" s="72" t="str">
        <f>IFERROR(IF($G829="Erikasutuses pind (muu)",Eksplikatsioon!T829/SUM(Eksplikatsioon!$O829:'Eksplikatsioon'!$AG829),IF($G829="Erikasutuses pind (korrus)",IFERROR(SUMIFS($E:$E,$G:$G,"Ainukasutuses pind",$C:$C,"Üüritav pind",$H:$H,O$3,$A:$A,$A829)/SUMIFS($E:$E,$G:$G,"Ainukasutuses pind",$C:$C,"Üüritav pind",$A:$A,$A829),0),IF($G829="Erikasutuses pind (hoone)",IFERROR(SUMIFS($E:$E,$G:$G,"Ainukasutuses pind",$C:$C,"Üüritav pind",$H:$H,O$3)/SUMIFS($E:$E,$G:$G,"Ainukasutuses pind",$C:$C,"Üüritav pind"),0),""))),"")</f>
        <v/>
      </c>
      <c r="P829" s="72" t="str">
        <f>IFERROR(IF($G829="Erikasutuses pind (muu)",Eksplikatsioon!U829/SUM(Eksplikatsioon!$O829:'Eksplikatsioon'!$AG829),IF($G829="Erikasutuses pind (korrus)",IFERROR(SUMIFS($E:$E,$G:$G,"Ainukasutuses pind",$C:$C,"Üüritav pind",$H:$H,P$3,$A:$A,$A829)/SUMIFS($E:$E,$G:$G,"Ainukasutuses pind",$C:$C,"Üüritav pind",$A:$A,$A829),0),IF($G829="Erikasutuses pind (hoone)",IFERROR(SUMIFS($E:$E,$G:$G,"Ainukasutuses pind",$C:$C,"Üüritav pind",$H:$H,P$3)/SUMIFS($E:$E,$G:$G,"Ainukasutuses pind",$C:$C,"Üüritav pind"),0),""))),"")</f>
        <v/>
      </c>
      <c r="Q829" s="72" t="str">
        <f>IFERROR(IF($G829="Erikasutuses pind (muu)",Eksplikatsioon!V829/SUM(Eksplikatsioon!$O829:'Eksplikatsioon'!$AG829),IF($G829="Erikasutuses pind (korrus)",IFERROR(SUMIFS($E:$E,$G:$G,"Ainukasutuses pind",$C:$C,"Üüritav pind",$H:$H,Q$3,$A:$A,$A829)/SUMIFS($E:$E,$G:$G,"Ainukasutuses pind",$C:$C,"Üüritav pind",$A:$A,$A829),0),IF($G829="Erikasutuses pind (hoone)",IFERROR(SUMIFS($E:$E,$G:$G,"Ainukasutuses pind",$C:$C,"Üüritav pind",$H:$H,Q$3)/SUMIFS($E:$E,$G:$G,"Ainukasutuses pind",$C:$C,"Üüritav pind"),0),""))),"")</f>
        <v/>
      </c>
      <c r="R829" s="72" t="str">
        <f>IFERROR(IF($G829="Erikasutuses pind (muu)",Eksplikatsioon!W829/SUM(Eksplikatsioon!$O829:'Eksplikatsioon'!$AG829),IF($G829="Erikasutuses pind (korrus)",IFERROR(SUMIFS($E:$E,$G:$G,"Ainukasutuses pind",$C:$C,"Üüritav pind",$H:$H,R$3,$A:$A,$A829)/SUMIFS($E:$E,$G:$G,"Ainukasutuses pind",$C:$C,"Üüritav pind",$A:$A,$A829),0),IF($G829="Erikasutuses pind (hoone)",IFERROR(SUMIFS($E:$E,$G:$G,"Ainukasutuses pind",$C:$C,"Üüritav pind",$H:$H,R$3)/SUMIFS($E:$E,$G:$G,"Ainukasutuses pind",$C:$C,"Üüritav pind"),0),""))),"")</f>
        <v/>
      </c>
      <c r="S829" s="72" t="str">
        <f>IFERROR(IF($G829="Erikasutuses pind (muu)",Eksplikatsioon!X829/SUM(Eksplikatsioon!$O829:'Eksplikatsioon'!$AG829),IF($G829="Erikasutuses pind (korrus)",IFERROR(SUMIFS($E:$E,$G:$G,"Ainukasutuses pind",$C:$C,"Üüritav pind",$H:$H,S$3,$A:$A,$A829)/SUMIFS($E:$E,$G:$G,"Ainukasutuses pind",$C:$C,"Üüritav pind",$A:$A,$A829),0),IF($G829="Erikasutuses pind (hoone)",IFERROR(SUMIFS($E:$E,$G:$G,"Ainukasutuses pind",$C:$C,"Üüritav pind",$H:$H,S$3)/SUMIFS($E:$E,$G:$G,"Ainukasutuses pind",$C:$C,"Üüritav pind"),0),""))),"")</f>
        <v/>
      </c>
      <c r="T829" s="72" t="str">
        <f>IFERROR(IF($G829="Erikasutuses pind (muu)",Eksplikatsioon!Y829/SUM(Eksplikatsioon!$O829:'Eksplikatsioon'!$AG829),IF($G829="Erikasutuses pind (korrus)",IFERROR(SUMIFS($E:$E,$G:$G,"Ainukasutuses pind",$C:$C,"Üüritav pind",$H:$H,T$3,$A:$A,$A829)/SUMIFS($E:$E,$G:$G,"Ainukasutuses pind",$C:$C,"Üüritav pind",$A:$A,$A829),0),IF($G829="Erikasutuses pind (hoone)",IFERROR(SUMIFS($E:$E,$G:$G,"Ainukasutuses pind",$C:$C,"Üüritav pind",$H:$H,T$3)/SUMIFS($E:$E,$G:$G,"Ainukasutuses pind",$C:$C,"Üüritav pind"),0),""))),"")</f>
        <v/>
      </c>
      <c r="U829" s="72" t="str">
        <f>IFERROR(IF($G829="Erikasutuses pind (muu)",Eksplikatsioon!Z829/SUM(Eksplikatsioon!$O829:'Eksplikatsioon'!$AG829),IF($G829="Erikasutuses pind (korrus)",IFERROR(SUMIFS($E:$E,$G:$G,"Ainukasutuses pind",$C:$C,"Üüritav pind",$H:$H,U$3,$A:$A,$A829)/SUMIFS($E:$E,$G:$G,"Ainukasutuses pind",$C:$C,"Üüritav pind",$A:$A,$A829),0),IF($G829="Erikasutuses pind (hoone)",IFERROR(SUMIFS($E:$E,$G:$G,"Ainukasutuses pind",$C:$C,"Üüritav pind",$H:$H,U$3)/SUMIFS($E:$E,$G:$G,"Ainukasutuses pind",$C:$C,"Üüritav pind"),0),""))),"")</f>
        <v/>
      </c>
      <c r="V829" s="72" t="str">
        <f>IFERROR(IF($G829="Erikasutuses pind (muu)",Eksplikatsioon!AA829/SUM(Eksplikatsioon!$O829:'Eksplikatsioon'!$AG829),IF($G829="Erikasutuses pind (korrus)",IFERROR(SUMIFS($E:$E,$G:$G,"Ainukasutuses pind",$C:$C,"Üüritav pind",$H:$H,V$3,$A:$A,$A829)/SUMIFS($E:$E,$G:$G,"Ainukasutuses pind",$C:$C,"Üüritav pind",$A:$A,$A829),0),IF($G829="Erikasutuses pind (hoone)",IFERROR(SUMIFS($E:$E,$G:$G,"Ainukasutuses pind",$C:$C,"Üüritav pind",$H:$H,V$3)/SUMIFS($E:$E,$G:$G,"Ainukasutuses pind",$C:$C,"Üüritav pind"),0),""))),"")</f>
        <v/>
      </c>
      <c r="W829" s="72" t="str">
        <f>IFERROR(IF($G829="Erikasutuses pind (muu)",Eksplikatsioon!AB829/SUM(Eksplikatsioon!$O829:'Eksplikatsioon'!$AG829),IF($G829="Erikasutuses pind (korrus)",IFERROR(SUMIFS($E:$E,$G:$G,"Ainukasutuses pind",$C:$C,"Üüritav pind",$H:$H,W$3,$A:$A,$A829)/SUMIFS($E:$E,$G:$G,"Ainukasutuses pind",$C:$C,"Üüritav pind",$A:$A,$A829),0),IF($G829="Erikasutuses pind (hoone)",IFERROR(SUMIFS($E:$E,$G:$G,"Ainukasutuses pind",$C:$C,"Üüritav pind",$H:$H,W$3)/SUMIFS($E:$E,$G:$G,"Ainukasutuses pind",$C:$C,"Üüritav pind"),0),""))),"")</f>
        <v/>
      </c>
      <c r="X829" s="72" t="str">
        <f>IFERROR(IF($G829="Erikasutuses pind (muu)",Eksplikatsioon!AC829/SUM(Eksplikatsioon!$O829:'Eksplikatsioon'!$AG829),IF($G829="Erikasutuses pind (korrus)",IFERROR(SUMIFS($E:$E,$G:$G,"Ainukasutuses pind",$C:$C,"Üüritav pind",$H:$H,X$3,$A:$A,$A829)/SUMIFS($E:$E,$G:$G,"Ainukasutuses pind",$C:$C,"Üüritav pind",$A:$A,$A829),0),IF($G829="Erikasutuses pind (hoone)",IFERROR(SUMIFS($E:$E,$G:$G,"Ainukasutuses pind",$C:$C,"Üüritav pind",$H:$H,X$3)/SUMIFS($E:$E,$G:$G,"Ainukasutuses pind",$C:$C,"Üüritav pind"),0),""))),"")</f>
        <v/>
      </c>
      <c r="Y829" s="72" t="str">
        <f>IFERROR(IF($G829="Erikasutuses pind (muu)",Eksplikatsioon!AD829/SUM(Eksplikatsioon!$O829:'Eksplikatsioon'!$AG829),IF($G829="Erikasutuses pind (korrus)",IFERROR(SUMIFS($E:$E,$G:$G,"Ainukasutuses pind",$C:$C,"Üüritav pind",$H:$H,Y$3,$A:$A,$A829)/SUMIFS($E:$E,$G:$G,"Ainukasutuses pind",$C:$C,"Üüritav pind",$A:$A,$A829),0),IF($G829="Erikasutuses pind (hoone)",IFERROR(SUMIFS($E:$E,$G:$G,"Ainukasutuses pind",$C:$C,"Üüritav pind",$H:$H,Y$3)/SUMIFS($E:$E,$G:$G,"Ainukasutuses pind",$C:$C,"Üüritav pind"),0),""))),"")</f>
        <v/>
      </c>
      <c r="Z829" s="72" t="str">
        <f>IFERROR(IF($G829="Erikasutuses pind (muu)",Eksplikatsioon!AE829/SUM(Eksplikatsioon!$O829:'Eksplikatsioon'!$AG829),IF($G829="Erikasutuses pind (korrus)",IFERROR(SUMIFS($E:$E,$G:$G,"Ainukasutuses pind",$C:$C,"Üüritav pind",$H:$H,Z$3,$A:$A,$A829)/SUMIFS($E:$E,$G:$G,"Ainukasutuses pind",$C:$C,"Üüritav pind",$A:$A,$A829),0),IF($G829="Erikasutuses pind (hoone)",IFERROR(SUMIFS($E:$E,$G:$G,"Ainukasutuses pind",$C:$C,"Üüritav pind",$H:$H,Z$3)/SUMIFS($E:$E,$G:$G,"Ainukasutuses pind",$C:$C,"Üüritav pind"),0),""))),"")</f>
        <v/>
      </c>
      <c r="AA829" s="72" t="str">
        <f>IFERROR(IF($G829="Erikasutuses pind (muu)",Eksplikatsioon!AF829/SUM(Eksplikatsioon!$O829:'Eksplikatsioon'!$AG829),IF($G829="Erikasutuses pind (korrus)",IFERROR(SUMIFS($E:$E,$G:$G,"Ainukasutuses pind",$C:$C,"Üüritav pind",$H:$H,AA$3,$A:$A,$A829)/SUMIFS($E:$E,$G:$G,"Ainukasutuses pind",$C:$C,"Üüritav pind",$A:$A,$A829),0),IF($G829="Erikasutuses pind (hoone)",IFERROR(SUMIFS($E:$E,$G:$G,"Ainukasutuses pind",$C:$C,"Üüritav pind",$H:$H,AA$3)/SUMIFS($E:$E,$G:$G,"Ainukasutuses pind",$C:$C,"Üüritav pind"),0),""))),"")</f>
        <v/>
      </c>
      <c r="AB829" s="72" t="str">
        <f>IFERROR(IF($G829="Erikasutuses pind (muu)",Eksplikatsioon!AG829/SUM(Eksplikatsioon!$O829:'Eksplikatsioon'!$AG829),IF($G829="Erikasutuses pind (korrus)",IFERROR(SUMIFS($E:$E,$G:$G,"Ainukasutuses pind",$C:$C,"Üüritav pind",$H:$H,AB$3,$A:$A,$A829)/SUMIFS($E:$E,$G:$G,"Ainukasutuses pind",$C:$C,"Üüritav pind",$A:$A,$A829),0),IF($G829="Erikasutuses pind (hoone)",IFERROR(SUMIFS($E:$E,$G:$G,"Ainukasutuses pind",$C:$C,"Üüritav pind",$H:$H,AB$3)/SUMIFS($E:$E,$G:$G,"Ainukasutuses pind",$C:$C,"Üüritav pind"),0),""))),"")</f>
        <v/>
      </c>
      <c r="AC829" s="72" t="str">
        <f>IFERROR(IF($G829="Erikasutuses pind (muu)",$E829*J829,IFERROR($E829*J829/SUM($J829:$AB829)*(Eksplikatsioon!O829)/SUMPRODUCT($J829:$AB829,Eksplikatsioon!$O829:$AG829),"")),"")</f>
        <v/>
      </c>
      <c r="AD829" s="72" t="str">
        <f>IFERROR(IF($G829="Erikasutuses pind (muu)",$E829*K829,IFERROR($E829*K829/SUM($J829:$AB829)*(Eksplikatsioon!P829)/SUMPRODUCT($J829:$AB829,Eksplikatsioon!$O829:$AG829),"")),"")</f>
        <v/>
      </c>
      <c r="AE829" s="72" t="str">
        <f>IFERROR(IF($G829="Erikasutuses pind (muu)",$E829*L829,IFERROR($E829*L829/SUM($J829:$AB829)*(Eksplikatsioon!Q829)/SUMPRODUCT($J829:$AB829,Eksplikatsioon!$O829:$AG829),"")),"")</f>
        <v/>
      </c>
      <c r="AF829" s="72" t="str">
        <f>IFERROR(IF($G829="Erikasutuses pind (muu)",$E829*M829,IFERROR($E829*M829/SUM($J829:$AB829)*(Eksplikatsioon!R829)/SUMPRODUCT($J829:$AB829,Eksplikatsioon!$O829:$AG829),"")),"")</f>
        <v/>
      </c>
      <c r="AG829" s="72" t="str">
        <f>IFERROR(IF($G829="Erikasutuses pind (muu)",$E829*N829,IFERROR($E829*N829/SUM($J829:$AB829)*(Eksplikatsioon!S829)/SUMPRODUCT($J829:$AB829,Eksplikatsioon!$O829:$AG829),"")),"")</f>
        <v/>
      </c>
      <c r="AH829" s="72" t="str">
        <f>IFERROR(IF($G829="Erikasutuses pind (muu)",$E829*O829,IFERROR($E829*O829/SUM($J829:$AB829)*(Eksplikatsioon!T829)/SUMPRODUCT($J829:$AB829,Eksplikatsioon!$O829:$AG829),"")),"")</f>
        <v/>
      </c>
      <c r="AI829" s="72" t="str">
        <f>IFERROR(IF($G829="Erikasutuses pind (muu)",$E829*P829,IFERROR($E829*P829/SUM($J829:$AB829)*(Eksplikatsioon!U829)/SUMPRODUCT($J829:$AB829,Eksplikatsioon!$O829:$AG829),"")),"")</f>
        <v/>
      </c>
      <c r="AJ829" s="72" t="str">
        <f>IFERROR(IF($G829="Erikasutuses pind (muu)",$E829*Q829,IFERROR($E829*Q829/SUM($J829:$AB829)*(Eksplikatsioon!V829)/SUMPRODUCT($J829:$AB829,Eksplikatsioon!$O829:$AG829),"")),"")</f>
        <v/>
      </c>
      <c r="AK829" s="72" t="str">
        <f>IFERROR(IF($G829="Erikasutuses pind (muu)",$E829*R829,IFERROR($E829*R829/SUM($J829:$AB829)*(Eksplikatsioon!W829)/SUMPRODUCT($J829:$AB829,Eksplikatsioon!$O829:$AG829),"")),"")</f>
        <v/>
      </c>
      <c r="AL829" s="72" t="str">
        <f>IFERROR(IF($G829="Erikasutuses pind (muu)",$E829*S829,IFERROR($E829*S829/SUM($J829:$AB829)*(Eksplikatsioon!X829)/SUMPRODUCT($J829:$AB829,Eksplikatsioon!$O829:$AG829),"")),"")</f>
        <v/>
      </c>
      <c r="AM829" s="72" t="str">
        <f>IFERROR(IF($G829="Erikasutuses pind (muu)",$E829*T829,IFERROR($E829*T829/SUM($J829:$AB829)*(Eksplikatsioon!Y829)/SUMPRODUCT($J829:$AB829,Eksplikatsioon!$O829:$AG829),"")),"")</f>
        <v/>
      </c>
      <c r="AN829" s="72" t="str">
        <f>IFERROR(IF($G829="Erikasutuses pind (muu)",$E829*U829,IFERROR($E829*U829/SUM($J829:$AB829)*(Eksplikatsioon!Z829)/SUMPRODUCT($J829:$AB829,Eksplikatsioon!$O829:$AG829),"")),"")</f>
        <v/>
      </c>
      <c r="AO829" s="72" t="str">
        <f>IFERROR(IF($G829="Erikasutuses pind (muu)",$E829*V829,IFERROR($E829*V829/SUM($J829:$AB829)*(Eksplikatsioon!AA829)/SUMPRODUCT($J829:$AB829,Eksplikatsioon!$O829:$AG829),"")),"")</f>
        <v/>
      </c>
      <c r="AP829" s="72" t="str">
        <f>IFERROR(IF($G829="Erikasutuses pind (muu)",$E829*W829,IFERROR($E829*W829/SUM($J829:$AB829)*(Eksplikatsioon!AB829)/SUMPRODUCT($J829:$AB829,Eksplikatsioon!$O829:$AG829),"")),"")</f>
        <v/>
      </c>
      <c r="AQ829" s="72" t="str">
        <f>IFERROR(IF($G829="Erikasutuses pind (muu)",$E829*X829,IFERROR($E829*X829/SUM($J829:$AB829)*(Eksplikatsioon!AC829)/SUMPRODUCT($J829:$AB829,Eksplikatsioon!$O829:$AG829),"")),"")</f>
        <v/>
      </c>
      <c r="AR829" s="72" t="str">
        <f>IFERROR(IF($G829="Erikasutuses pind (muu)",$E829*Y829,IFERROR($E829*Y829/SUM($J829:$AB829)*(Eksplikatsioon!AD829)/SUMPRODUCT($J829:$AB829,Eksplikatsioon!$O829:$AG829),"")),"")</f>
        <v/>
      </c>
      <c r="AS829" s="72" t="str">
        <f>IFERROR(IF($G829="Erikasutuses pind (muu)",$E829*Z829,IFERROR($E829*Z829/SUM($J829:$AB829)*(Eksplikatsioon!AE829)/SUMPRODUCT($J829:$AB829,Eksplikatsioon!$O829:$AG829),"")),"")</f>
        <v/>
      </c>
      <c r="AT829" s="72" t="str">
        <f>IFERROR(IF($G829="Erikasutuses pind (muu)",$E829*AA829,IFERROR($E829*AA829/SUM($J829:$AB829)*(Eksplikatsioon!AF829)/SUMPRODUCT($J829:$AB829,Eksplikatsioon!$O829:$AG829),"")),"")</f>
        <v/>
      </c>
      <c r="AU829" s="72" t="str">
        <f>IFERROR(IF($G829="Erikasutuses pind (muu)",$E829*AB829,IFERROR($E829*AB829/SUM($J829:$AB829)*(Eksplikatsioon!AG829)/SUMPRODUCT($J829:$AB829,Eksplikatsioon!$O829:$AG829),"")),"")</f>
        <v/>
      </c>
    </row>
    <row r="830" spans="1:47" x14ac:dyDescent="0.25">
      <c r="A830" s="71" t="str">
        <f>IF(Eksplikatsioon!A830=0,"",Eksplikatsioon!A830)</f>
        <v/>
      </c>
      <c r="B830" s="71" t="str">
        <f>IF(Eksplikatsioon!B830=0,"",Eksplikatsioon!B830)</f>
        <v/>
      </c>
      <c r="C830" s="71" t="str">
        <f>IF(Eksplikatsioon!C830=0,"",Eksplikatsioon!C830)</f>
        <v/>
      </c>
      <c r="D830" s="71" t="str">
        <f>IF(Eksplikatsioon!D830=0,"",Eksplikatsioon!D830)</f>
        <v/>
      </c>
      <c r="E830" s="71" t="str">
        <f>IF(Eksplikatsioon!F830=0,"",Eksplikatsioon!F830)</f>
        <v/>
      </c>
      <c r="F830" s="71" t="str">
        <f>IF(Eksplikatsioon!H830=0,"",Eksplikatsioon!H830)</f>
        <v/>
      </c>
      <c r="G830" s="71" t="str">
        <f>IF(Eksplikatsioon!J830=0,"",Eksplikatsioon!J830)</f>
        <v/>
      </c>
      <c r="H830" s="71" t="str">
        <f>IF(Eksplikatsioon!K830=0,"",Eksplikatsioon!K830)</f>
        <v/>
      </c>
      <c r="I830" s="71" t="str">
        <f>IF(Eksplikatsioon!L830=0,"",Eksplikatsioon!L830)</f>
        <v/>
      </c>
      <c r="J830" s="72" t="str">
        <f>IFERROR(IF($G830="Erikasutuses pind (muu)",Eksplikatsioon!O830/SUM(Eksplikatsioon!$O830:'Eksplikatsioon'!$AG830),IF($G830="Erikasutuses pind (korrus)",IFERROR(SUMIFS($E:$E,$G:$G,"Ainukasutuses pind",$C:$C,"Üüritav pind",$H:$H,J$3,$A:$A,$A830)/SUMIFS($E:$E,$G:$G,"Ainukasutuses pind",$C:$C,"Üüritav pind",$A:$A,$A830),0),IF($G830="Erikasutuses pind (hoone)",IFERROR(SUMIFS($E:$E,$G:$G,"Ainukasutuses pind",$C:$C,"Üüritav pind",$H:$H,J$3)/SUMIFS($E:$E,$G:$G,"Ainukasutuses pind",$C:$C,"Üüritav pind"),0),""))),"")</f>
        <v/>
      </c>
      <c r="K830" s="72" t="str">
        <f>IFERROR(IF($G830="Erikasutuses pind (muu)",Eksplikatsioon!P830/SUM(Eksplikatsioon!$O830:'Eksplikatsioon'!$AG830),IF($G830="Erikasutuses pind (korrus)",IFERROR(SUMIFS($E:$E,$G:$G,"Ainukasutuses pind",$C:$C,"Üüritav pind",$H:$H,K$3,$A:$A,$A830)/SUMIFS($E:$E,$G:$G,"Ainukasutuses pind",$C:$C,"Üüritav pind",$A:$A,$A830),0),IF($G830="Erikasutuses pind (hoone)",IFERROR(SUMIFS($E:$E,$G:$G,"Ainukasutuses pind",$C:$C,"Üüritav pind",$H:$H,K$3)/SUMIFS($E:$E,$G:$G,"Ainukasutuses pind",$C:$C,"Üüritav pind"),0),""))),"")</f>
        <v/>
      </c>
      <c r="L830" s="72" t="str">
        <f>IFERROR(IF($G830="Erikasutuses pind (muu)",Eksplikatsioon!Q830/SUM(Eksplikatsioon!$O830:'Eksplikatsioon'!$AG830),IF($G830="Erikasutuses pind (korrus)",IFERROR(SUMIFS($E:$E,$G:$G,"Ainukasutuses pind",$C:$C,"Üüritav pind",$H:$H,L$3,$A:$A,$A830)/SUMIFS($E:$E,$G:$G,"Ainukasutuses pind",$C:$C,"Üüritav pind",$A:$A,$A830),0),IF($G830="Erikasutuses pind (hoone)",IFERROR(SUMIFS($E:$E,$G:$G,"Ainukasutuses pind",$C:$C,"Üüritav pind",$H:$H,L$3)/SUMIFS($E:$E,$G:$G,"Ainukasutuses pind",$C:$C,"Üüritav pind"),0),""))),"")</f>
        <v/>
      </c>
      <c r="M830" s="72" t="str">
        <f>IFERROR(IF($G830="Erikasutuses pind (muu)",Eksplikatsioon!R830/SUM(Eksplikatsioon!$O830:'Eksplikatsioon'!$AG830),IF($G830="Erikasutuses pind (korrus)",IFERROR(SUMIFS($E:$E,$G:$G,"Ainukasutuses pind",$C:$C,"Üüritav pind",$H:$H,M$3,$A:$A,$A830)/SUMIFS($E:$E,$G:$G,"Ainukasutuses pind",$C:$C,"Üüritav pind",$A:$A,$A830),0),IF($G830="Erikasutuses pind (hoone)",IFERROR(SUMIFS($E:$E,$G:$G,"Ainukasutuses pind",$C:$C,"Üüritav pind",$H:$H,M$3)/SUMIFS($E:$E,$G:$G,"Ainukasutuses pind",$C:$C,"Üüritav pind"),0),""))),"")</f>
        <v/>
      </c>
      <c r="N830" s="72" t="str">
        <f>IFERROR(IF($G830="Erikasutuses pind (muu)",Eksplikatsioon!S830/SUM(Eksplikatsioon!$O830:'Eksplikatsioon'!$AG830),IF($G830="Erikasutuses pind (korrus)",IFERROR(SUMIFS($E:$E,$G:$G,"Ainukasutuses pind",$C:$C,"Üüritav pind",$H:$H,N$3,$A:$A,$A830)/SUMIFS($E:$E,$G:$G,"Ainukasutuses pind",$C:$C,"Üüritav pind",$A:$A,$A830),0),IF($G830="Erikasutuses pind (hoone)",IFERROR(SUMIFS($E:$E,$G:$G,"Ainukasutuses pind",$C:$C,"Üüritav pind",$H:$H,N$3)/SUMIFS($E:$E,$G:$G,"Ainukasutuses pind",$C:$C,"Üüritav pind"),0),""))),"")</f>
        <v/>
      </c>
      <c r="O830" s="72" t="str">
        <f>IFERROR(IF($G830="Erikasutuses pind (muu)",Eksplikatsioon!T830/SUM(Eksplikatsioon!$O830:'Eksplikatsioon'!$AG830),IF($G830="Erikasutuses pind (korrus)",IFERROR(SUMIFS($E:$E,$G:$G,"Ainukasutuses pind",$C:$C,"Üüritav pind",$H:$H,O$3,$A:$A,$A830)/SUMIFS($E:$E,$G:$G,"Ainukasutuses pind",$C:$C,"Üüritav pind",$A:$A,$A830),0),IF($G830="Erikasutuses pind (hoone)",IFERROR(SUMIFS($E:$E,$G:$G,"Ainukasutuses pind",$C:$C,"Üüritav pind",$H:$H,O$3)/SUMIFS($E:$E,$G:$G,"Ainukasutuses pind",$C:$C,"Üüritav pind"),0),""))),"")</f>
        <v/>
      </c>
      <c r="P830" s="72" t="str">
        <f>IFERROR(IF($G830="Erikasutuses pind (muu)",Eksplikatsioon!U830/SUM(Eksplikatsioon!$O830:'Eksplikatsioon'!$AG830),IF($G830="Erikasutuses pind (korrus)",IFERROR(SUMIFS($E:$E,$G:$G,"Ainukasutuses pind",$C:$C,"Üüritav pind",$H:$H,P$3,$A:$A,$A830)/SUMIFS($E:$E,$G:$G,"Ainukasutuses pind",$C:$C,"Üüritav pind",$A:$A,$A830),0),IF($G830="Erikasutuses pind (hoone)",IFERROR(SUMIFS($E:$E,$G:$G,"Ainukasutuses pind",$C:$C,"Üüritav pind",$H:$H,P$3)/SUMIFS($E:$E,$G:$G,"Ainukasutuses pind",$C:$C,"Üüritav pind"),0),""))),"")</f>
        <v/>
      </c>
      <c r="Q830" s="72" t="str">
        <f>IFERROR(IF($G830="Erikasutuses pind (muu)",Eksplikatsioon!V830/SUM(Eksplikatsioon!$O830:'Eksplikatsioon'!$AG830),IF($G830="Erikasutuses pind (korrus)",IFERROR(SUMIFS($E:$E,$G:$G,"Ainukasutuses pind",$C:$C,"Üüritav pind",$H:$H,Q$3,$A:$A,$A830)/SUMIFS($E:$E,$G:$G,"Ainukasutuses pind",$C:$C,"Üüritav pind",$A:$A,$A830),0),IF($G830="Erikasutuses pind (hoone)",IFERROR(SUMIFS($E:$E,$G:$G,"Ainukasutuses pind",$C:$C,"Üüritav pind",$H:$H,Q$3)/SUMIFS($E:$E,$G:$G,"Ainukasutuses pind",$C:$C,"Üüritav pind"),0),""))),"")</f>
        <v/>
      </c>
      <c r="R830" s="72" t="str">
        <f>IFERROR(IF($G830="Erikasutuses pind (muu)",Eksplikatsioon!W830/SUM(Eksplikatsioon!$O830:'Eksplikatsioon'!$AG830),IF($G830="Erikasutuses pind (korrus)",IFERROR(SUMIFS($E:$E,$G:$G,"Ainukasutuses pind",$C:$C,"Üüritav pind",$H:$H,R$3,$A:$A,$A830)/SUMIFS($E:$E,$G:$G,"Ainukasutuses pind",$C:$C,"Üüritav pind",$A:$A,$A830),0),IF($G830="Erikasutuses pind (hoone)",IFERROR(SUMIFS($E:$E,$G:$G,"Ainukasutuses pind",$C:$C,"Üüritav pind",$H:$H,R$3)/SUMIFS($E:$E,$G:$G,"Ainukasutuses pind",$C:$C,"Üüritav pind"),0),""))),"")</f>
        <v/>
      </c>
      <c r="S830" s="72" t="str">
        <f>IFERROR(IF($G830="Erikasutuses pind (muu)",Eksplikatsioon!X830/SUM(Eksplikatsioon!$O830:'Eksplikatsioon'!$AG830),IF($G830="Erikasutuses pind (korrus)",IFERROR(SUMIFS($E:$E,$G:$G,"Ainukasutuses pind",$C:$C,"Üüritav pind",$H:$H,S$3,$A:$A,$A830)/SUMIFS($E:$E,$G:$G,"Ainukasutuses pind",$C:$C,"Üüritav pind",$A:$A,$A830),0),IF($G830="Erikasutuses pind (hoone)",IFERROR(SUMIFS($E:$E,$G:$G,"Ainukasutuses pind",$C:$C,"Üüritav pind",$H:$H,S$3)/SUMIFS($E:$E,$G:$G,"Ainukasutuses pind",$C:$C,"Üüritav pind"),0),""))),"")</f>
        <v/>
      </c>
      <c r="T830" s="72" t="str">
        <f>IFERROR(IF($G830="Erikasutuses pind (muu)",Eksplikatsioon!Y830/SUM(Eksplikatsioon!$O830:'Eksplikatsioon'!$AG830),IF($G830="Erikasutuses pind (korrus)",IFERROR(SUMIFS($E:$E,$G:$G,"Ainukasutuses pind",$C:$C,"Üüritav pind",$H:$H,T$3,$A:$A,$A830)/SUMIFS($E:$E,$G:$G,"Ainukasutuses pind",$C:$C,"Üüritav pind",$A:$A,$A830),0),IF($G830="Erikasutuses pind (hoone)",IFERROR(SUMIFS($E:$E,$G:$G,"Ainukasutuses pind",$C:$C,"Üüritav pind",$H:$H,T$3)/SUMIFS($E:$E,$G:$G,"Ainukasutuses pind",$C:$C,"Üüritav pind"),0),""))),"")</f>
        <v/>
      </c>
      <c r="U830" s="72" t="str">
        <f>IFERROR(IF($G830="Erikasutuses pind (muu)",Eksplikatsioon!Z830/SUM(Eksplikatsioon!$O830:'Eksplikatsioon'!$AG830),IF($G830="Erikasutuses pind (korrus)",IFERROR(SUMIFS($E:$E,$G:$G,"Ainukasutuses pind",$C:$C,"Üüritav pind",$H:$H,U$3,$A:$A,$A830)/SUMIFS($E:$E,$G:$G,"Ainukasutuses pind",$C:$C,"Üüritav pind",$A:$A,$A830),0),IF($G830="Erikasutuses pind (hoone)",IFERROR(SUMIFS($E:$E,$G:$G,"Ainukasutuses pind",$C:$C,"Üüritav pind",$H:$H,U$3)/SUMIFS($E:$E,$G:$G,"Ainukasutuses pind",$C:$C,"Üüritav pind"),0),""))),"")</f>
        <v/>
      </c>
      <c r="V830" s="72" t="str">
        <f>IFERROR(IF($G830="Erikasutuses pind (muu)",Eksplikatsioon!AA830/SUM(Eksplikatsioon!$O830:'Eksplikatsioon'!$AG830),IF($G830="Erikasutuses pind (korrus)",IFERROR(SUMIFS($E:$E,$G:$G,"Ainukasutuses pind",$C:$C,"Üüritav pind",$H:$H,V$3,$A:$A,$A830)/SUMIFS($E:$E,$G:$G,"Ainukasutuses pind",$C:$C,"Üüritav pind",$A:$A,$A830),0),IF($G830="Erikasutuses pind (hoone)",IFERROR(SUMIFS($E:$E,$G:$G,"Ainukasutuses pind",$C:$C,"Üüritav pind",$H:$H,V$3)/SUMIFS($E:$E,$G:$G,"Ainukasutuses pind",$C:$C,"Üüritav pind"),0),""))),"")</f>
        <v/>
      </c>
      <c r="W830" s="72" t="str">
        <f>IFERROR(IF($G830="Erikasutuses pind (muu)",Eksplikatsioon!AB830/SUM(Eksplikatsioon!$O830:'Eksplikatsioon'!$AG830),IF($G830="Erikasutuses pind (korrus)",IFERROR(SUMIFS($E:$E,$G:$G,"Ainukasutuses pind",$C:$C,"Üüritav pind",$H:$H,W$3,$A:$A,$A830)/SUMIFS($E:$E,$G:$G,"Ainukasutuses pind",$C:$C,"Üüritav pind",$A:$A,$A830),0),IF($G830="Erikasutuses pind (hoone)",IFERROR(SUMIFS($E:$E,$G:$G,"Ainukasutuses pind",$C:$C,"Üüritav pind",$H:$H,W$3)/SUMIFS($E:$E,$G:$G,"Ainukasutuses pind",$C:$C,"Üüritav pind"),0),""))),"")</f>
        <v/>
      </c>
      <c r="X830" s="72" t="str">
        <f>IFERROR(IF($G830="Erikasutuses pind (muu)",Eksplikatsioon!AC830/SUM(Eksplikatsioon!$O830:'Eksplikatsioon'!$AG830),IF($G830="Erikasutuses pind (korrus)",IFERROR(SUMIFS($E:$E,$G:$G,"Ainukasutuses pind",$C:$C,"Üüritav pind",$H:$H,X$3,$A:$A,$A830)/SUMIFS($E:$E,$G:$G,"Ainukasutuses pind",$C:$C,"Üüritav pind",$A:$A,$A830),0),IF($G830="Erikasutuses pind (hoone)",IFERROR(SUMIFS($E:$E,$G:$G,"Ainukasutuses pind",$C:$C,"Üüritav pind",$H:$H,X$3)/SUMIFS($E:$E,$G:$G,"Ainukasutuses pind",$C:$C,"Üüritav pind"),0),""))),"")</f>
        <v/>
      </c>
      <c r="Y830" s="72" t="str">
        <f>IFERROR(IF($G830="Erikasutuses pind (muu)",Eksplikatsioon!AD830/SUM(Eksplikatsioon!$O830:'Eksplikatsioon'!$AG830),IF($G830="Erikasutuses pind (korrus)",IFERROR(SUMIFS($E:$E,$G:$G,"Ainukasutuses pind",$C:$C,"Üüritav pind",$H:$H,Y$3,$A:$A,$A830)/SUMIFS($E:$E,$G:$G,"Ainukasutuses pind",$C:$C,"Üüritav pind",$A:$A,$A830),0),IF($G830="Erikasutuses pind (hoone)",IFERROR(SUMIFS($E:$E,$G:$G,"Ainukasutuses pind",$C:$C,"Üüritav pind",$H:$H,Y$3)/SUMIFS($E:$E,$G:$G,"Ainukasutuses pind",$C:$C,"Üüritav pind"),0),""))),"")</f>
        <v/>
      </c>
      <c r="Z830" s="72" t="str">
        <f>IFERROR(IF($G830="Erikasutuses pind (muu)",Eksplikatsioon!AE830/SUM(Eksplikatsioon!$O830:'Eksplikatsioon'!$AG830),IF($G830="Erikasutuses pind (korrus)",IFERROR(SUMIFS($E:$E,$G:$G,"Ainukasutuses pind",$C:$C,"Üüritav pind",$H:$H,Z$3,$A:$A,$A830)/SUMIFS($E:$E,$G:$G,"Ainukasutuses pind",$C:$C,"Üüritav pind",$A:$A,$A830),0),IF($G830="Erikasutuses pind (hoone)",IFERROR(SUMIFS($E:$E,$G:$G,"Ainukasutuses pind",$C:$C,"Üüritav pind",$H:$H,Z$3)/SUMIFS($E:$E,$G:$G,"Ainukasutuses pind",$C:$C,"Üüritav pind"),0),""))),"")</f>
        <v/>
      </c>
      <c r="AA830" s="72" t="str">
        <f>IFERROR(IF($G830="Erikasutuses pind (muu)",Eksplikatsioon!AF830/SUM(Eksplikatsioon!$O830:'Eksplikatsioon'!$AG830),IF($G830="Erikasutuses pind (korrus)",IFERROR(SUMIFS($E:$E,$G:$G,"Ainukasutuses pind",$C:$C,"Üüritav pind",$H:$H,AA$3,$A:$A,$A830)/SUMIFS($E:$E,$G:$G,"Ainukasutuses pind",$C:$C,"Üüritav pind",$A:$A,$A830),0),IF($G830="Erikasutuses pind (hoone)",IFERROR(SUMIFS($E:$E,$G:$G,"Ainukasutuses pind",$C:$C,"Üüritav pind",$H:$H,AA$3)/SUMIFS($E:$E,$G:$G,"Ainukasutuses pind",$C:$C,"Üüritav pind"),0),""))),"")</f>
        <v/>
      </c>
      <c r="AB830" s="72" t="str">
        <f>IFERROR(IF($G830="Erikasutuses pind (muu)",Eksplikatsioon!AG830/SUM(Eksplikatsioon!$O830:'Eksplikatsioon'!$AG830),IF($G830="Erikasutuses pind (korrus)",IFERROR(SUMIFS($E:$E,$G:$G,"Ainukasutuses pind",$C:$C,"Üüritav pind",$H:$H,AB$3,$A:$A,$A830)/SUMIFS($E:$E,$G:$G,"Ainukasutuses pind",$C:$C,"Üüritav pind",$A:$A,$A830),0),IF($G830="Erikasutuses pind (hoone)",IFERROR(SUMIFS($E:$E,$G:$G,"Ainukasutuses pind",$C:$C,"Üüritav pind",$H:$H,AB$3)/SUMIFS($E:$E,$G:$G,"Ainukasutuses pind",$C:$C,"Üüritav pind"),0),""))),"")</f>
        <v/>
      </c>
      <c r="AC830" s="72" t="str">
        <f>IFERROR(IF($G830="Erikasutuses pind (muu)",$E830*J830,IFERROR($E830*J830/SUM($J830:$AB830)*(Eksplikatsioon!O830)/SUMPRODUCT($J830:$AB830,Eksplikatsioon!$O830:$AG830),"")),"")</f>
        <v/>
      </c>
      <c r="AD830" s="72" t="str">
        <f>IFERROR(IF($G830="Erikasutuses pind (muu)",$E830*K830,IFERROR($E830*K830/SUM($J830:$AB830)*(Eksplikatsioon!P830)/SUMPRODUCT($J830:$AB830,Eksplikatsioon!$O830:$AG830),"")),"")</f>
        <v/>
      </c>
      <c r="AE830" s="72" t="str">
        <f>IFERROR(IF($G830="Erikasutuses pind (muu)",$E830*L830,IFERROR($E830*L830/SUM($J830:$AB830)*(Eksplikatsioon!Q830)/SUMPRODUCT($J830:$AB830,Eksplikatsioon!$O830:$AG830),"")),"")</f>
        <v/>
      </c>
      <c r="AF830" s="72" t="str">
        <f>IFERROR(IF($G830="Erikasutuses pind (muu)",$E830*M830,IFERROR($E830*M830/SUM($J830:$AB830)*(Eksplikatsioon!R830)/SUMPRODUCT($J830:$AB830,Eksplikatsioon!$O830:$AG830),"")),"")</f>
        <v/>
      </c>
      <c r="AG830" s="72" t="str">
        <f>IFERROR(IF($G830="Erikasutuses pind (muu)",$E830*N830,IFERROR($E830*N830/SUM($J830:$AB830)*(Eksplikatsioon!S830)/SUMPRODUCT($J830:$AB830,Eksplikatsioon!$O830:$AG830),"")),"")</f>
        <v/>
      </c>
      <c r="AH830" s="72" t="str">
        <f>IFERROR(IF($G830="Erikasutuses pind (muu)",$E830*O830,IFERROR($E830*O830/SUM($J830:$AB830)*(Eksplikatsioon!T830)/SUMPRODUCT($J830:$AB830,Eksplikatsioon!$O830:$AG830),"")),"")</f>
        <v/>
      </c>
      <c r="AI830" s="72" t="str">
        <f>IFERROR(IF($G830="Erikasutuses pind (muu)",$E830*P830,IFERROR($E830*P830/SUM($J830:$AB830)*(Eksplikatsioon!U830)/SUMPRODUCT($J830:$AB830,Eksplikatsioon!$O830:$AG830),"")),"")</f>
        <v/>
      </c>
      <c r="AJ830" s="72" t="str">
        <f>IFERROR(IF($G830="Erikasutuses pind (muu)",$E830*Q830,IFERROR($E830*Q830/SUM($J830:$AB830)*(Eksplikatsioon!V830)/SUMPRODUCT($J830:$AB830,Eksplikatsioon!$O830:$AG830),"")),"")</f>
        <v/>
      </c>
      <c r="AK830" s="72" t="str">
        <f>IFERROR(IF($G830="Erikasutuses pind (muu)",$E830*R830,IFERROR($E830*R830/SUM($J830:$AB830)*(Eksplikatsioon!W830)/SUMPRODUCT($J830:$AB830,Eksplikatsioon!$O830:$AG830),"")),"")</f>
        <v/>
      </c>
      <c r="AL830" s="72" t="str">
        <f>IFERROR(IF($G830="Erikasutuses pind (muu)",$E830*S830,IFERROR($E830*S830/SUM($J830:$AB830)*(Eksplikatsioon!X830)/SUMPRODUCT($J830:$AB830,Eksplikatsioon!$O830:$AG830),"")),"")</f>
        <v/>
      </c>
      <c r="AM830" s="72" t="str">
        <f>IFERROR(IF($G830="Erikasutuses pind (muu)",$E830*T830,IFERROR($E830*T830/SUM($J830:$AB830)*(Eksplikatsioon!Y830)/SUMPRODUCT($J830:$AB830,Eksplikatsioon!$O830:$AG830),"")),"")</f>
        <v/>
      </c>
      <c r="AN830" s="72" t="str">
        <f>IFERROR(IF($G830="Erikasutuses pind (muu)",$E830*U830,IFERROR($E830*U830/SUM($J830:$AB830)*(Eksplikatsioon!Z830)/SUMPRODUCT($J830:$AB830,Eksplikatsioon!$O830:$AG830),"")),"")</f>
        <v/>
      </c>
      <c r="AO830" s="72" t="str">
        <f>IFERROR(IF($G830="Erikasutuses pind (muu)",$E830*V830,IFERROR($E830*V830/SUM($J830:$AB830)*(Eksplikatsioon!AA830)/SUMPRODUCT($J830:$AB830,Eksplikatsioon!$O830:$AG830),"")),"")</f>
        <v/>
      </c>
      <c r="AP830" s="72" t="str">
        <f>IFERROR(IF($G830="Erikasutuses pind (muu)",$E830*W830,IFERROR($E830*W830/SUM($J830:$AB830)*(Eksplikatsioon!AB830)/SUMPRODUCT($J830:$AB830,Eksplikatsioon!$O830:$AG830),"")),"")</f>
        <v/>
      </c>
      <c r="AQ830" s="72" t="str">
        <f>IFERROR(IF($G830="Erikasutuses pind (muu)",$E830*X830,IFERROR($E830*X830/SUM($J830:$AB830)*(Eksplikatsioon!AC830)/SUMPRODUCT($J830:$AB830,Eksplikatsioon!$O830:$AG830),"")),"")</f>
        <v/>
      </c>
      <c r="AR830" s="72" t="str">
        <f>IFERROR(IF($G830="Erikasutuses pind (muu)",$E830*Y830,IFERROR($E830*Y830/SUM($J830:$AB830)*(Eksplikatsioon!AD830)/SUMPRODUCT($J830:$AB830,Eksplikatsioon!$O830:$AG830),"")),"")</f>
        <v/>
      </c>
      <c r="AS830" s="72" t="str">
        <f>IFERROR(IF($G830="Erikasutuses pind (muu)",$E830*Z830,IFERROR($E830*Z830/SUM($J830:$AB830)*(Eksplikatsioon!AE830)/SUMPRODUCT($J830:$AB830,Eksplikatsioon!$O830:$AG830),"")),"")</f>
        <v/>
      </c>
      <c r="AT830" s="72" t="str">
        <f>IFERROR(IF($G830="Erikasutuses pind (muu)",$E830*AA830,IFERROR($E830*AA830/SUM($J830:$AB830)*(Eksplikatsioon!AF830)/SUMPRODUCT($J830:$AB830,Eksplikatsioon!$O830:$AG830),"")),"")</f>
        <v/>
      </c>
      <c r="AU830" s="72" t="str">
        <f>IFERROR(IF($G830="Erikasutuses pind (muu)",$E830*AB830,IFERROR($E830*AB830/SUM($J830:$AB830)*(Eksplikatsioon!AG830)/SUMPRODUCT($J830:$AB830,Eksplikatsioon!$O830:$AG830),"")),"")</f>
        <v/>
      </c>
    </row>
    <row r="831" spans="1:47" x14ac:dyDescent="0.25">
      <c r="A831" s="71" t="str">
        <f>IF(Eksplikatsioon!A831=0,"",Eksplikatsioon!A831)</f>
        <v/>
      </c>
      <c r="B831" s="71" t="str">
        <f>IF(Eksplikatsioon!B831=0,"",Eksplikatsioon!B831)</f>
        <v/>
      </c>
      <c r="C831" s="71" t="str">
        <f>IF(Eksplikatsioon!C831=0,"",Eksplikatsioon!C831)</f>
        <v/>
      </c>
      <c r="D831" s="71" t="str">
        <f>IF(Eksplikatsioon!D831=0,"",Eksplikatsioon!D831)</f>
        <v/>
      </c>
      <c r="E831" s="71" t="str">
        <f>IF(Eksplikatsioon!F831=0,"",Eksplikatsioon!F831)</f>
        <v/>
      </c>
      <c r="F831" s="71" t="str">
        <f>IF(Eksplikatsioon!H831=0,"",Eksplikatsioon!H831)</f>
        <v/>
      </c>
      <c r="G831" s="71" t="str">
        <f>IF(Eksplikatsioon!J831=0,"",Eksplikatsioon!J831)</f>
        <v/>
      </c>
      <c r="H831" s="71" t="str">
        <f>IF(Eksplikatsioon!K831=0,"",Eksplikatsioon!K831)</f>
        <v/>
      </c>
      <c r="I831" s="71" t="str">
        <f>IF(Eksplikatsioon!L831=0,"",Eksplikatsioon!L831)</f>
        <v/>
      </c>
      <c r="J831" s="72" t="str">
        <f>IFERROR(IF($G831="Erikasutuses pind (muu)",Eksplikatsioon!O831/SUM(Eksplikatsioon!$O831:'Eksplikatsioon'!$AG831),IF($G831="Erikasutuses pind (korrus)",IFERROR(SUMIFS($E:$E,$G:$G,"Ainukasutuses pind",$C:$C,"Üüritav pind",$H:$H,J$3,$A:$A,$A831)/SUMIFS($E:$E,$G:$G,"Ainukasutuses pind",$C:$C,"Üüritav pind",$A:$A,$A831),0),IF($G831="Erikasutuses pind (hoone)",IFERROR(SUMIFS($E:$E,$G:$G,"Ainukasutuses pind",$C:$C,"Üüritav pind",$H:$H,J$3)/SUMIFS($E:$E,$G:$G,"Ainukasutuses pind",$C:$C,"Üüritav pind"),0),""))),"")</f>
        <v/>
      </c>
      <c r="K831" s="72" t="str">
        <f>IFERROR(IF($G831="Erikasutuses pind (muu)",Eksplikatsioon!P831/SUM(Eksplikatsioon!$O831:'Eksplikatsioon'!$AG831),IF($G831="Erikasutuses pind (korrus)",IFERROR(SUMIFS($E:$E,$G:$G,"Ainukasutuses pind",$C:$C,"Üüritav pind",$H:$H,K$3,$A:$A,$A831)/SUMIFS($E:$E,$G:$G,"Ainukasutuses pind",$C:$C,"Üüritav pind",$A:$A,$A831),0),IF($G831="Erikasutuses pind (hoone)",IFERROR(SUMIFS($E:$E,$G:$G,"Ainukasutuses pind",$C:$C,"Üüritav pind",$H:$H,K$3)/SUMIFS($E:$E,$G:$G,"Ainukasutuses pind",$C:$C,"Üüritav pind"),0),""))),"")</f>
        <v/>
      </c>
      <c r="L831" s="72" t="str">
        <f>IFERROR(IF($G831="Erikasutuses pind (muu)",Eksplikatsioon!Q831/SUM(Eksplikatsioon!$O831:'Eksplikatsioon'!$AG831),IF($G831="Erikasutuses pind (korrus)",IFERROR(SUMIFS($E:$E,$G:$G,"Ainukasutuses pind",$C:$C,"Üüritav pind",$H:$H,L$3,$A:$A,$A831)/SUMIFS($E:$E,$G:$G,"Ainukasutuses pind",$C:$C,"Üüritav pind",$A:$A,$A831),0),IF($G831="Erikasutuses pind (hoone)",IFERROR(SUMIFS($E:$E,$G:$G,"Ainukasutuses pind",$C:$C,"Üüritav pind",$H:$H,L$3)/SUMIFS($E:$E,$G:$G,"Ainukasutuses pind",$C:$C,"Üüritav pind"),0),""))),"")</f>
        <v/>
      </c>
      <c r="M831" s="72" t="str">
        <f>IFERROR(IF($G831="Erikasutuses pind (muu)",Eksplikatsioon!R831/SUM(Eksplikatsioon!$O831:'Eksplikatsioon'!$AG831),IF($G831="Erikasutuses pind (korrus)",IFERROR(SUMIFS($E:$E,$G:$G,"Ainukasutuses pind",$C:$C,"Üüritav pind",$H:$H,M$3,$A:$A,$A831)/SUMIFS($E:$E,$G:$G,"Ainukasutuses pind",$C:$C,"Üüritav pind",$A:$A,$A831),0),IF($G831="Erikasutuses pind (hoone)",IFERROR(SUMIFS($E:$E,$G:$G,"Ainukasutuses pind",$C:$C,"Üüritav pind",$H:$H,M$3)/SUMIFS($E:$E,$G:$G,"Ainukasutuses pind",$C:$C,"Üüritav pind"),0),""))),"")</f>
        <v/>
      </c>
      <c r="N831" s="72" t="str">
        <f>IFERROR(IF($G831="Erikasutuses pind (muu)",Eksplikatsioon!S831/SUM(Eksplikatsioon!$O831:'Eksplikatsioon'!$AG831),IF($G831="Erikasutuses pind (korrus)",IFERROR(SUMIFS($E:$E,$G:$G,"Ainukasutuses pind",$C:$C,"Üüritav pind",$H:$H,N$3,$A:$A,$A831)/SUMIFS($E:$E,$G:$G,"Ainukasutuses pind",$C:$C,"Üüritav pind",$A:$A,$A831),0),IF($G831="Erikasutuses pind (hoone)",IFERROR(SUMIFS($E:$E,$G:$G,"Ainukasutuses pind",$C:$C,"Üüritav pind",$H:$H,N$3)/SUMIFS($E:$E,$G:$G,"Ainukasutuses pind",$C:$C,"Üüritav pind"),0),""))),"")</f>
        <v/>
      </c>
      <c r="O831" s="72" t="str">
        <f>IFERROR(IF($G831="Erikasutuses pind (muu)",Eksplikatsioon!T831/SUM(Eksplikatsioon!$O831:'Eksplikatsioon'!$AG831),IF($G831="Erikasutuses pind (korrus)",IFERROR(SUMIFS($E:$E,$G:$G,"Ainukasutuses pind",$C:$C,"Üüritav pind",$H:$H,O$3,$A:$A,$A831)/SUMIFS($E:$E,$G:$G,"Ainukasutuses pind",$C:$C,"Üüritav pind",$A:$A,$A831),0),IF($G831="Erikasutuses pind (hoone)",IFERROR(SUMIFS($E:$E,$G:$G,"Ainukasutuses pind",$C:$C,"Üüritav pind",$H:$H,O$3)/SUMIFS($E:$E,$G:$G,"Ainukasutuses pind",$C:$C,"Üüritav pind"),0),""))),"")</f>
        <v/>
      </c>
      <c r="P831" s="72" t="str">
        <f>IFERROR(IF($G831="Erikasutuses pind (muu)",Eksplikatsioon!U831/SUM(Eksplikatsioon!$O831:'Eksplikatsioon'!$AG831),IF($G831="Erikasutuses pind (korrus)",IFERROR(SUMIFS($E:$E,$G:$G,"Ainukasutuses pind",$C:$C,"Üüritav pind",$H:$H,P$3,$A:$A,$A831)/SUMIFS($E:$E,$G:$G,"Ainukasutuses pind",$C:$C,"Üüritav pind",$A:$A,$A831),0),IF($G831="Erikasutuses pind (hoone)",IFERROR(SUMIFS($E:$E,$G:$G,"Ainukasutuses pind",$C:$C,"Üüritav pind",$H:$H,P$3)/SUMIFS($E:$E,$G:$G,"Ainukasutuses pind",$C:$C,"Üüritav pind"),0),""))),"")</f>
        <v/>
      </c>
      <c r="Q831" s="72" t="str">
        <f>IFERROR(IF($G831="Erikasutuses pind (muu)",Eksplikatsioon!V831/SUM(Eksplikatsioon!$O831:'Eksplikatsioon'!$AG831),IF($G831="Erikasutuses pind (korrus)",IFERROR(SUMIFS($E:$E,$G:$G,"Ainukasutuses pind",$C:$C,"Üüritav pind",$H:$H,Q$3,$A:$A,$A831)/SUMIFS($E:$E,$G:$G,"Ainukasutuses pind",$C:$C,"Üüritav pind",$A:$A,$A831),0),IF($G831="Erikasutuses pind (hoone)",IFERROR(SUMIFS($E:$E,$G:$G,"Ainukasutuses pind",$C:$C,"Üüritav pind",$H:$H,Q$3)/SUMIFS($E:$E,$G:$G,"Ainukasutuses pind",$C:$C,"Üüritav pind"),0),""))),"")</f>
        <v/>
      </c>
      <c r="R831" s="72" t="str">
        <f>IFERROR(IF($G831="Erikasutuses pind (muu)",Eksplikatsioon!W831/SUM(Eksplikatsioon!$O831:'Eksplikatsioon'!$AG831),IF($G831="Erikasutuses pind (korrus)",IFERROR(SUMIFS($E:$E,$G:$G,"Ainukasutuses pind",$C:$C,"Üüritav pind",$H:$H,R$3,$A:$A,$A831)/SUMIFS($E:$E,$G:$G,"Ainukasutuses pind",$C:$C,"Üüritav pind",$A:$A,$A831),0),IF($G831="Erikasutuses pind (hoone)",IFERROR(SUMIFS($E:$E,$G:$G,"Ainukasutuses pind",$C:$C,"Üüritav pind",$H:$H,R$3)/SUMIFS($E:$E,$G:$G,"Ainukasutuses pind",$C:$C,"Üüritav pind"),0),""))),"")</f>
        <v/>
      </c>
      <c r="S831" s="72" t="str">
        <f>IFERROR(IF($G831="Erikasutuses pind (muu)",Eksplikatsioon!X831/SUM(Eksplikatsioon!$O831:'Eksplikatsioon'!$AG831),IF($G831="Erikasutuses pind (korrus)",IFERROR(SUMIFS($E:$E,$G:$G,"Ainukasutuses pind",$C:$C,"Üüritav pind",$H:$H,S$3,$A:$A,$A831)/SUMIFS($E:$E,$G:$G,"Ainukasutuses pind",$C:$C,"Üüritav pind",$A:$A,$A831),0),IF($G831="Erikasutuses pind (hoone)",IFERROR(SUMIFS($E:$E,$G:$G,"Ainukasutuses pind",$C:$C,"Üüritav pind",$H:$H,S$3)/SUMIFS($E:$E,$G:$G,"Ainukasutuses pind",$C:$C,"Üüritav pind"),0),""))),"")</f>
        <v/>
      </c>
      <c r="T831" s="72" t="str">
        <f>IFERROR(IF($G831="Erikasutuses pind (muu)",Eksplikatsioon!Y831/SUM(Eksplikatsioon!$O831:'Eksplikatsioon'!$AG831),IF($G831="Erikasutuses pind (korrus)",IFERROR(SUMIFS($E:$E,$G:$G,"Ainukasutuses pind",$C:$C,"Üüritav pind",$H:$H,T$3,$A:$A,$A831)/SUMIFS($E:$E,$G:$G,"Ainukasutuses pind",$C:$C,"Üüritav pind",$A:$A,$A831),0),IF($G831="Erikasutuses pind (hoone)",IFERROR(SUMIFS($E:$E,$G:$G,"Ainukasutuses pind",$C:$C,"Üüritav pind",$H:$H,T$3)/SUMIFS($E:$E,$G:$G,"Ainukasutuses pind",$C:$C,"Üüritav pind"),0),""))),"")</f>
        <v/>
      </c>
      <c r="U831" s="72" t="str">
        <f>IFERROR(IF($G831="Erikasutuses pind (muu)",Eksplikatsioon!Z831/SUM(Eksplikatsioon!$O831:'Eksplikatsioon'!$AG831),IF($G831="Erikasutuses pind (korrus)",IFERROR(SUMIFS($E:$E,$G:$G,"Ainukasutuses pind",$C:$C,"Üüritav pind",$H:$H,U$3,$A:$A,$A831)/SUMIFS($E:$E,$G:$G,"Ainukasutuses pind",$C:$C,"Üüritav pind",$A:$A,$A831),0),IF($G831="Erikasutuses pind (hoone)",IFERROR(SUMIFS($E:$E,$G:$G,"Ainukasutuses pind",$C:$C,"Üüritav pind",$H:$H,U$3)/SUMIFS($E:$E,$G:$G,"Ainukasutuses pind",$C:$C,"Üüritav pind"),0),""))),"")</f>
        <v/>
      </c>
      <c r="V831" s="72" t="str">
        <f>IFERROR(IF($G831="Erikasutuses pind (muu)",Eksplikatsioon!AA831/SUM(Eksplikatsioon!$O831:'Eksplikatsioon'!$AG831),IF($G831="Erikasutuses pind (korrus)",IFERROR(SUMIFS($E:$E,$G:$G,"Ainukasutuses pind",$C:$C,"Üüritav pind",$H:$H,V$3,$A:$A,$A831)/SUMIFS($E:$E,$G:$G,"Ainukasutuses pind",$C:$C,"Üüritav pind",$A:$A,$A831),0),IF($G831="Erikasutuses pind (hoone)",IFERROR(SUMIFS($E:$E,$G:$G,"Ainukasutuses pind",$C:$C,"Üüritav pind",$H:$H,V$3)/SUMIFS($E:$E,$G:$G,"Ainukasutuses pind",$C:$C,"Üüritav pind"),0),""))),"")</f>
        <v/>
      </c>
      <c r="W831" s="72" t="str">
        <f>IFERROR(IF($G831="Erikasutuses pind (muu)",Eksplikatsioon!AB831/SUM(Eksplikatsioon!$O831:'Eksplikatsioon'!$AG831),IF($G831="Erikasutuses pind (korrus)",IFERROR(SUMIFS($E:$E,$G:$G,"Ainukasutuses pind",$C:$C,"Üüritav pind",$H:$H,W$3,$A:$A,$A831)/SUMIFS($E:$E,$G:$G,"Ainukasutuses pind",$C:$C,"Üüritav pind",$A:$A,$A831),0),IF($G831="Erikasutuses pind (hoone)",IFERROR(SUMIFS($E:$E,$G:$G,"Ainukasutuses pind",$C:$C,"Üüritav pind",$H:$H,W$3)/SUMIFS($E:$E,$G:$G,"Ainukasutuses pind",$C:$C,"Üüritav pind"),0),""))),"")</f>
        <v/>
      </c>
      <c r="X831" s="72" t="str">
        <f>IFERROR(IF($G831="Erikasutuses pind (muu)",Eksplikatsioon!AC831/SUM(Eksplikatsioon!$O831:'Eksplikatsioon'!$AG831),IF($G831="Erikasutuses pind (korrus)",IFERROR(SUMIFS($E:$E,$G:$G,"Ainukasutuses pind",$C:$C,"Üüritav pind",$H:$H,X$3,$A:$A,$A831)/SUMIFS($E:$E,$G:$G,"Ainukasutuses pind",$C:$C,"Üüritav pind",$A:$A,$A831),0),IF($G831="Erikasutuses pind (hoone)",IFERROR(SUMIFS($E:$E,$G:$G,"Ainukasutuses pind",$C:$C,"Üüritav pind",$H:$H,X$3)/SUMIFS($E:$E,$G:$G,"Ainukasutuses pind",$C:$C,"Üüritav pind"),0),""))),"")</f>
        <v/>
      </c>
      <c r="Y831" s="72" t="str">
        <f>IFERROR(IF($G831="Erikasutuses pind (muu)",Eksplikatsioon!AD831/SUM(Eksplikatsioon!$O831:'Eksplikatsioon'!$AG831),IF($G831="Erikasutuses pind (korrus)",IFERROR(SUMIFS($E:$E,$G:$G,"Ainukasutuses pind",$C:$C,"Üüritav pind",$H:$H,Y$3,$A:$A,$A831)/SUMIFS($E:$E,$G:$G,"Ainukasutuses pind",$C:$C,"Üüritav pind",$A:$A,$A831),0),IF($G831="Erikasutuses pind (hoone)",IFERROR(SUMIFS($E:$E,$G:$G,"Ainukasutuses pind",$C:$C,"Üüritav pind",$H:$H,Y$3)/SUMIFS($E:$E,$G:$G,"Ainukasutuses pind",$C:$C,"Üüritav pind"),0),""))),"")</f>
        <v/>
      </c>
      <c r="Z831" s="72" t="str">
        <f>IFERROR(IF($G831="Erikasutuses pind (muu)",Eksplikatsioon!AE831/SUM(Eksplikatsioon!$O831:'Eksplikatsioon'!$AG831),IF($G831="Erikasutuses pind (korrus)",IFERROR(SUMIFS($E:$E,$G:$G,"Ainukasutuses pind",$C:$C,"Üüritav pind",$H:$H,Z$3,$A:$A,$A831)/SUMIFS($E:$E,$G:$G,"Ainukasutuses pind",$C:$C,"Üüritav pind",$A:$A,$A831),0),IF($G831="Erikasutuses pind (hoone)",IFERROR(SUMIFS($E:$E,$G:$G,"Ainukasutuses pind",$C:$C,"Üüritav pind",$H:$H,Z$3)/SUMIFS($E:$E,$G:$G,"Ainukasutuses pind",$C:$C,"Üüritav pind"),0),""))),"")</f>
        <v/>
      </c>
      <c r="AA831" s="72" t="str">
        <f>IFERROR(IF($G831="Erikasutuses pind (muu)",Eksplikatsioon!AF831/SUM(Eksplikatsioon!$O831:'Eksplikatsioon'!$AG831),IF($G831="Erikasutuses pind (korrus)",IFERROR(SUMIFS($E:$E,$G:$G,"Ainukasutuses pind",$C:$C,"Üüritav pind",$H:$H,AA$3,$A:$A,$A831)/SUMIFS($E:$E,$G:$G,"Ainukasutuses pind",$C:$C,"Üüritav pind",$A:$A,$A831),0),IF($G831="Erikasutuses pind (hoone)",IFERROR(SUMIFS($E:$E,$G:$G,"Ainukasutuses pind",$C:$C,"Üüritav pind",$H:$H,AA$3)/SUMIFS($E:$E,$G:$G,"Ainukasutuses pind",$C:$C,"Üüritav pind"),0),""))),"")</f>
        <v/>
      </c>
      <c r="AB831" s="72" t="str">
        <f>IFERROR(IF($G831="Erikasutuses pind (muu)",Eksplikatsioon!AG831/SUM(Eksplikatsioon!$O831:'Eksplikatsioon'!$AG831),IF($G831="Erikasutuses pind (korrus)",IFERROR(SUMIFS($E:$E,$G:$G,"Ainukasutuses pind",$C:$C,"Üüritav pind",$H:$H,AB$3,$A:$A,$A831)/SUMIFS($E:$E,$G:$G,"Ainukasutuses pind",$C:$C,"Üüritav pind",$A:$A,$A831),0),IF($G831="Erikasutuses pind (hoone)",IFERROR(SUMIFS($E:$E,$G:$G,"Ainukasutuses pind",$C:$C,"Üüritav pind",$H:$H,AB$3)/SUMIFS($E:$E,$G:$G,"Ainukasutuses pind",$C:$C,"Üüritav pind"),0),""))),"")</f>
        <v/>
      </c>
      <c r="AC831" s="72" t="str">
        <f>IFERROR(IF($G831="Erikasutuses pind (muu)",$E831*J831,IFERROR($E831*J831/SUM($J831:$AB831)*(Eksplikatsioon!O831)/SUMPRODUCT($J831:$AB831,Eksplikatsioon!$O831:$AG831),"")),"")</f>
        <v/>
      </c>
      <c r="AD831" s="72" t="str">
        <f>IFERROR(IF($G831="Erikasutuses pind (muu)",$E831*K831,IFERROR($E831*K831/SUM($J831:$AB831)*(Eksplikatsioon!P831)/SUMPRODUCT($J831:$AB831,Eksplikatsioon!$O831:$AG831),"")),"")</f>
        <v/>
      </c>
      <c r="AE831" s="72" t="str">
        <f>IFERROR(IF($G831="Erikasutuses pind (muu)",$E831*L831,IFERROR($E831*L831/SUM($J831:$AB831)*(Eksplikatsioon!Q831)/SUMPRODUCT($J831:$AB831,Eksplikatsioon!$O831:$AG831),"")),"")</f>
        <v/>
      </c>
      <c r="AF831" s="72" t="str">
        <f>IFERROR(IF($G831="Erikasutuses pind (muu)",$E831*M831,IFERROR($E831*M831/SUM($J831:$AB831)*(Eksplikatsioon!R831)/SUMPRODUCT($J831:$AB831,Eksplikatsioon!$O831:$AG831),"")),"")</f>
        <v/>
      </c>
      <c r="AG831" s="72" t="str">
        <f>IFERROR(IF($G831="Erikasutuses pind (muu)",$E831*N831,IFERROR($E831*N831/SUM($J831:$AB831)*(Eksplikatsioon!S831)/SUMPRODUCT($J831:$AB831,Eksplikatsioon!$O831:$AG831),"")),"")</f>
        <v/>
      </c>
      <c r="AH831" s="72" t="str">
        <f>IFERROR(IF($G831="Erikasutuses pind (muu)",$E831*O831,IFERROR($E831*O831/SUM($J831:$AB831)*(Eksplikatsioon!T831)/SUMPRODUCT($J831:$AB831,Eksplikatsioon!$O831:$AG831),"")),"")</f>
        <v/>
      </c>
      <c r="AI831" s="72" t="str">
        <f>IFERROR(IF($G831="Erikasutuses pind (muu)",$E831*P831,IFERROR($E831*P831/SUM($J831:$AB831)*(Eksplikatsioon!U831)/SUMPRODUCT($J831:$AB831,Eksplikatsioon!$O831:$AG831),"")),"")</f>
        <v/>
      </c>
      <c r="AJ831" s="72" t="str">
        <f>IFERROR(IF($G831="Erikasutuses pind (muu)",$E831*Q831,IFERROR($E831*Q831/SUM($J831:$AB831)*(Eksplikatsioon!V831)/SUMPRODUCT($J831:$AB831,Eksplikatsioon!$O831:$AG831),"")),"")</f>
        <v/>
      </c>
      <c r="AK831" s="72" t="str">
        <f>IFERROR(IF($G831="Erikasutuses pind (muu)",$E831*R831,IFERROR($E831*R831/SUM($J831:$AB831)*(Eksplikatsioon!W831)/SUMPRODUCT($J831:$AB831,Eksplikatsioon!$O831:$AG831),"")),"")</f>
        <v/>
      </c>
      <c r="AL831" s="72" t="str">
        <f>IFERROR(IF($G831="Erikasutuses pind (muu)",$E831*S831,IFERROR($E831*S831/SUM($J831:$AB831)*(Eksplikatsioon!X831)/SUMPRODUCT($J831:$AB831,Eksplikatsioon!$O831:$AG831),"")),"")</f>
        <v/>
      </c>
      <c r="AM831" s="72" t="str">
        <f>IFERROR(IF($G831="Erikasutuses pind (muu)",$E831*T831,IFERROR($E831*T831/SUM($J831:$AB831)*(Eksplikatsioon!Y831)/SUMPRODUCT($J831:$AB831,Eksplikatsioon!$O831:$AG831),"")),"")</f>
        <v/>
      </c>
      <c r="AN831" s="72" t="str">
        <f>IFERROR(IF($G831="Erikasutuses pind (muu)",$E831*U831,IFERROR($E831*U831/SUM($J831:$AB831)*(Eksplikatsioon!Z831)/SUMPRODUCT($J831:$AB831,Eksplikatsioon!$O831:$AG831),"")),"")</f>
        <v/>
      </c>
      <c r="AO831" s="72" t="str">
        <f>IFERROR(IF($G831="Erikasutuses pind (muu)",$E831*V831,IFERROR($E831*V831/SUM($J831:$AB831)*(Eksplikatsioon!AA831)/SUMPRODUCT($J831:$AB831,Eksplikatsioon!$O831:$AG831),"")),"")</f>
        <v/>
      </c>
      <c r="AP831" s="72" t="str">
        <f>IFERROR(IF($G831="Erikasutuses pind (muu)",$E831*W831,IFERROR($E831*W831/SUM($J831:$AB831)*(Eksplikatsioon!AB831)/SUMPRODUCT($J831:$AB831,Eksplikatsioon!$O831:$AG831),"")),"")</f>
        <v/>
      </c>
      <c r="AQ831" s="72" t="str">
        <f>IFERROR(IF($G831="Erikasutuses pind (muu)",$E831*X831,IFERROR($E831*X831/SUM($J831:$AB831)*(Eksplikatsioon!AC831)/SUMPRODUCT($J831:$AB831,Eksplikatsioon!$O831:$AG831),"")),"")</f>
        <v/>
      </c>
      <c r="AR831" s="72" t="str">
        <f>IFERROR(IF($G831="Erikasutuses pind (muu)",$E831*Y831,IFERROR($E831*Y831/SUM($J831:$AB831)*(Eksplikatsioon!AD831)/SUMPRODUCT($J831:$AB831,Eksplikatsioon!$O831:$AG831),"")),"")</f>
        <v/>
      </c>
      <c r="AS831" s="72" t="str">
        <f>IFERROR(IF($G831="Erikasutuses pind (muu)",$E831*Z831,IFERROR($E831*Z831/SUM($J831:$AB831)*(Eksplikatsioon!AE831)/SUMPRODUCT($J831:$AB831,Eksplikatsioon!$O831:$AG831),"")),"")</f>
        <v/>
      </c>
      <c r="AT831" s="72" t="str">
        <f>IFERROR(IF($G831="Erikasutuses pind (muu)",$E831*AA831,IFERROR($E831*AA831/SUM($J831:$AB831)*(Eksplikatsioon!AF831)/SUMPRODUCT($J831:$AB831,Eksplikatsioon!$O831:$AG831),"")),"")</f>
        <v/>
      </c>
      <c r="AU831" s="72" t="str">
        <f>IFERROR(IF($G831="Erikasutuses pind (muu)",$E831*AB831,IFERROR($E831*AB831/SUM($J831:$AB831)*(Eksplikatsioon!AG831)/SUMPRODUCT($J831:$AB831,Eksplikatsioon!$O831:$AG831),"")),"")</f>
        <v/>
      </c>
    </row>
    <row r="832" spans="1:47" x14ac:dyDescent="0.25">
      <c r="A832" s="71" t="str">
        <f>IF(Eksplikatsioon!A832=0,"",Eksplikatsioon!A832)</f>
        <v/>
      </c>
      <c r="B832" s="71" t="str">
        <f>IF(Eksplikatsioon!B832=0,"",Eksplikatsioon!B832)</f>
        <v/>
      </c>
      <c r="C832" s="71" t="str">
        <f>IF(Eksplikatsioon!C832=0,"",Eksplikatsioon!C832)</f>
        <v/>
      </c>
      <c r="D832" s="71" t="str">
        <f>IF(Eksplikatsioon!D832=0,"",Eksplikatsioon!D832)</f>
        <v/>
      </c>
      <c r="E832" s="71" t="str">
        <f>IF(Eksplikatsioon!F832=0,"",Eksplikatsioon!F832)</f>
        <v/>
      </c>
      <c r="F832" s="71" t="str">
        <f>IF(Eksplikatsioon!H832=0,"",Eksplikatsioon!H832)</f>
        <v/>
      </c>
      <c r="G832" s="71" t="str">
        <f>IF(Eksplikatsioon!J832=0,"",Eksplikatsioon!J832)</f>
        <v/>
      </c>
      <c r="H832" s="71" t="str">
        <f>IF(Eksplikatsioon!K832=0,"",Eksplikatsioon!K832)</f>
        <v/>
      </c>
      <c r="I832" s="71" t="str">
        <f>IF(Eksplikatsioon!L832=0,"",Eksplikatsioon!L832)</f>
        <v/>
      </c>
      <c r="J832" s="72" t="str">
        <f>IFERROR(IF($G832="Erikasutuses pind (muu)",Eksplikatsioon!O832/SUM(Eksplikatsioon!$O832:'Eksplikatsioon'!$AG832),IF($G832="Erikasutuses pind (korrus)",IFERROR(SUMIFS($E:$E,$G:$G,"Ainukasutuses pind",$C:$C,"Üüritav pind",$H:$H,J$3,$A:$A,$A832)/SUMIFS($E:$E,$G:$G,"Ainukasutuses pind",$C:$C,"Üüritav pind",$A:$A,$A832),0),IF($G832="Erikasutuses pind (hoone)",IFERROR(SUMIFS($E:$E,$G:$G,"Ainukasutuses pind",$C:$C,"Üüritav pind",$H:$H,J$3)/SUMIFS($E:$E,$G:$G,"Ainukasutuses pind",$C:$C,"Üüritav pind"),0),""))),"")</f>
        <v/>
      </c>
      <c r="K832" s="72" t="str">
        <f>IFERROR(IF($G832="Erikasutuses pind (muu)",Eksplikatsioon!P832/SUM(Eksplikatsioon!$O832:'Eksplikatsioon'!$AG832),IF($G832="Erikasutuses pind (korrus)",IFERROR(SUMIFS($E:$E,$G:$G,"Ainukasutuses pind",$C:$C,"Üüritav pind",$H:$H,K$3,$A:$A,$A832)/SUMIFS($E:$E,$G:$G,"Ainukasutuses pind",$C:$C,"Üüritav pind",$A:$A,$A832),0),IF($G832="Erikasutuses pind (hoone)",IFERROR(SUMIFS($E:$E,$G:$G,"Ainukasutuses pind",$C:$C,"Üüritav pind",$H:$H,K$3)/SUMIFS($E:$E,$G:$G,"Ainukasutuses pind",$C:$C,"Üüritav pind"),0),""))),"")</f>
        <v/>
      </c>
      <c r="L832" s="72" t="str">
        <f>IFERROR(IF($G832="Erikasutuses pind (muu)",Eksplikatsioon!Q832/SUM(Eksplikatsioon!$O832:'Eksplikatsioon'!$AG832),IF($G832="Erikasutuses pind (korrus)",IFERROR(SUMIFS($E:$E,$G:$G,"Ainukasutuses pind",$C:$C,"Üüritav pind",$H:$H,L$3,$A:$A,$A832)/SUMIFS($E:$E,$G:$G,"Ainukasutuses pind",$C:$C,"Üüritav pind",$A:$A,$A832),0),IF($G832="Erikasutuses pind (hoone)",IFERROR(SUMIFS($E:$E,$G:$G,"Ainukasutuses pind",$C:$C,"Üüritav pind",$H:$H,L$3)/SUMIFS($E:$E,$G:$G,"Ainukasutuses pind",$C:$C,"Üüritav pind"),0),""))),"")</f>
        <v/>
      </c>
      <c r="M832" s="72" t="str">
        <f>IFERROR(IF($G832="Erikasutuses pind (muu)",Eksplikatsioon!R832/SUM(Eksplikatsioon!$O832:'Eksplikatsioon'!$AG832),IF($G832="Erikasutuses pind (korrus)",IFERROR(SUMIFS($E:$E,$G:$G,"Ainukasutuses pind",$C:$C,"Üüritav pind",$H:$H,M$3,$A:$A,$A832)/SUMIFS($E:$E,$G:$G,"Ainukasutuses pind",$C:$C,"Üüritav pind",$A:$A,$A832),0),IF($G832="Erikasutuses pind (hoone)",IFERROR(SUMIFS($E:$E,$G:$G,"Ainukasutuses pind",$C:$C,"Üüritav pind",$H:$H,M$3)/SUMIFS($E:$E,$G:$G,"Ainukasutuses pind",$C:$C,"Üüritav pind"),0),""))),"")</f>
        <v/>
      </c>
      <c r="N832" s="72" t="str">
        <f>IFERROR(IF($G832="Erikasutuses pind (muu)",Eksplikatsioon!S832/SUM(Eksplikatsioon!$O832:'Eksplikatsioon'!$AG832),IF($G832="Erikasutuses pind (korrus)",IFERROR(SUMIFS($E:$E,$G:$G,"Ainukasutuses pind",$C:$C,"Üüritav pind",$H:$H,N$3,$A:$A,$A832)/SUMIFS($E:$E,$G:$G,"Ainukasutuses pind",$C:$C,"Üüritav pind",$A:$A,$A832),0),IF($G832="Erikasutuses pind (hoone)",IFERROR(SUMIFS($E:$E,$G:$G,"Ainukasutuses pind",$C:$C,"Üüritav pind",$H:$H,N$3)/SUMIFS($E:$E,$G:$G,"Ainukasutuses pind",$C:$C,"Üüritav pind"),0),""))),"")</f>
        <v/>
      </c>
      <c r="O832" s="72" t="str">
        <f>IFERROR(IF($G832="Erikasutuses pind (muu)",Eksplikatsioon!T832/SUM(Eksplikatsioon!$O832:'Eksplikatsioon'!$AG832),IF($G832="Erikasutuses pind (korrus)",IFERROR(SUMIFS($E:$E,$G:$G,"Ainukasutuses pind",$C:$C,"Üüritav pind",$H:$H,O$3,$A:$A,$A832)/SUMIFS($E:$E,$G:$G,"Ainukasutuses pind",$C:$C,"Üüritav pind",$A:$A,$A832),0),IF($G832="Erikasutuses pind (hoone)",IFERROR(SUMIFS($E:$E,$G:$G,"Ainukasutuses pind",$C:$C,"Üüritav pind",$H:$H,O$3)/SUMIFS($E:$E,$G:$G,"Ainukasutuses pind",$C:$C,"Üüritav pind"),0),""))),"")</f>
        <v/>
      </c>
      <c r="P832" s="72" t="str">
        <f>IFERROR(IF($G832="Erikasutuses pind (muu)",Eksplikatsioon!U832/SUM(Eksplikatsioon!$O832:'Eksplikatsioon'!$AG832),IF($G832="Erikasutuses pind (korrus)",IFERROR(SUMIFS($E:$E,$G:$G,"Ainukasutuses pind",$C:$C,"Üüritav pind",$H:$H,P$3,$A:$A,$A832)/SUMIFS($E:$E,$G:$G,"Ainukasutuses pind",$C:$C,"Üüritav pind",$A:$A,$A832),0),IF($G832="Erikasutuses pind (hoone)",IFERROR(SUMIFS($E:$E,$G:$G,"Ainukasutuses pind",$C:$C,"Üüritav pind",$H:$H,P$3)/SUMIFS($E:$E,$G:$G,"Ainukasutuses pind",$C:$C,"Üüritav pind"),0),""))),"")</f>
        <v/>
      </c>
      <c r="Q832" s="72" t="str">
        <f>IFERROR(IF($G832="Erikasutuses pind (muu)",Eksplikatsioon!V832/SUM(Eksplikatsioon!$O832:'Eksplikatsioon'!$AG832),IF($G832="Erikasutuses pind (korrus)",IFERROR(SUMIFS($E:$E,$G:$G,"Ainukasutuses pind",$C:$C,"Üüritav pind",$H:$H,Q$3,$A:$A,$A832)/SUMIFS($E:$E,$G:$G,"Ainukasutuses pind",$C:$C,"Üüritav pind",$A:$A,$A832),0),IF($G832="Erikasutuses pind (hoone)",IFERROR(SUMIFS($E:$E,$G:$G,"Ainukasutuses pind",$C:$C,"Üüritav pind",$H:$H,Q$3)/SUMIFS($E:$E,$G:$G,"Ainukasutuses pind",$C:$C,"Üüritav pind"),0),""))),"")</f>
        <v/>
      </c>
      <c r="R832" s="72" t="str">
        <f>IFERROR(IF($G832="Erikasutuses pind (muu)",Eksplikatsioon!W832/SUM(Eksplikatsioon!$O832:'Eksplikatsioon'!$AG832),IF($G832="Erikasutuses pind (korrus)",IFERROR(SUMIFS($E:$E,$G:$G,"Ainukasutuses pind",$C:$C,"Üüritav pind",$H:$H,R$3,$A:$A,$A832)/SUMIFS($E:$E,$G:$G,"Ainukasutuses pind",$C:$C,"Üüritav pind",$A:$A,$A832),0),IF($G832="Erikasutuses pind (hoone)",IFERROR(SUMIFS($E:$E,$G:$G,"Ainukasutuses pind",$C:$C,"Üüritav pind",$H:$H,R$3)/SUMIFS($E:$E,$G:$G,"Ainukasutuses pind",$C:$C,"Üüritav pind"),0),""))),"")</f>
        <v/>
      </c>
      <c r="S832" s="72" t="str">
        <f>IFERROR(IF($G832="Erikasutuses pind (muu)",Eksplikatsioon!X832/SUM(Eksplikatsioon!$O832:'Eksplikatsioon'!$AG832),IF($G832="Erikasutuses pind (korrus)",IFERROR(SUMIFS($E:$E,$G:$G,"Ainukasutuses pind",$C:$C,"Üüritav pind",$H:$H,S$3,$A:$A,$A832)/SUMIFS($E:$E,$G:$G,"Ainukasutuses pind",$C:$C,"Üüritav pind",$A:$A,$A832),0),IF($G832="Erikasutuses pind (hoone)",IFERROR(SUMIFS($E:$E,$G:$G,"Ainukasutuses pind",$C:$C,"Üüritav pind",$H:$H,S$3)/SUMIFS($E:$E,$G:$G,"Ainukasutuses pind",$C:$C,"Üüritav pind"),0),""))),"")</f>
        <v/>
      </c>
      <c r="T832" s="72" t="str">
        <f>IFERROR(IF($G832="Erikasutuses pind (muu)",Eksplikatsioon!Y832/SUM(Eksplikatsioon!$O832:'Eksplikatsioon'!$AG832),IF($G832="Erikasutuses pind (korrus)",IFERROR(SUMIFS($E:$E,$G:$G,"Ainukasutuses pind",$C:$C,"Üüritav pind",$H:$H,T$3,$A:$A,$A832)/SUMIFS($E:$E,$G:$G,"Ainukasutuses pind",$C:$C,"Üüritav pind",$A:$A,$A832),0),IF($G832="Erikasutuses pind (hoone)",IFERROR(SUMIFS($E:$E,$G:$G,"Ainukasutuses pind",$C:$C,"Üüritav pind",$H:$H,T$3)/SUMIFS($E:$E,$G:$G,"Ainukasutuses pind",$C:$C,"Üüritav pind"),0),""))),"")</f>
        <v/>
      </c>
      <c r="U832" s="72" t="str">
        <f>IFERROR(IF($G832="Erikasutuses pind (muu)",Eksplikatsioon!Z832/SUM(Eksplikatsioon!$O832:'Eksplikatsioon'!$AG832),IF($G832="Erikasutuses pind (korrus)",IFERROR(SUMIFS($E:$E,$G:$G,"Ainukasutuses pind",$C:$C,"Üüritav pind",$H:$H,U$3,$A:$A,$A832)/SUMIFS($E:$E,$G:$G,"Ainukasutuses pind",$C:$C,"Üüritav pind",$A:$A,$A832),0),IF($G832="Erikasutuses pind (hoone)",IFERROR(SUMIFS($E:$E,$G:$G,"Ainukasutuses pind",$C:$C,"Üüritav pind",$H:$H,U$3)/SUMIFS($E:$E,$G:$G,"Ainukasutuses pind",$C:$C,"Üüritav pind"),0),""))),"")</f>
        <v/>
      </c>
      <c r="V832" s="72" t="str">
        <f>IFERROR(IF($G832="Erikasutuses pind (muu)",Eksplikatsioon!AA832/SUM(Eksplikatsioon!$O832:'Eksplikatsioon'!$AG832),IF($G832="Erikasutuses pind (korrus)",IFERROR(SUMIFS($E:$E,$G:$G,"Ainukasutuses pind",$C:$C,"Üüritav pind",$H:$H,V$3,$A:$A,$A832)/SUMIFS($E:$E,$G:$G,"Ainukasutuses pind",$C:$C,"Üüritav pind",$A:$A,$A832),0),IF($G832="Erikasutuses pind (hoone)",IFERROR(SUMIFS($E:$E,$G:$G,"Ainukasutuses pind",$C:$C,"Üüritav pind",$H:$H,V$3)/SUMIFS($E:$E,$G:$G,"Ainukasutuses pind",$C:$C,"Üüritav pind"),0),""))),"")</f>
        <v/>
      </c>
      <c r="W832" s="72" t="str">
        <f>IFERROR(IF($G832="Erikasutuses pind (muu)",Eksplikatsioon!AB832/SUM(Eksplikatsioon!$O832:'Eksplikatsioon'!$AG832),IF($G832="Erikasutuses pind (korrus)",IFERROR(SUMIFS($E:$E,$G:$G,"Ainukasutuses pind",$C:$C,"Üüritav pind",$H:$H,W$3,$A:$A,$A832)/SUMIFS($E:$E,$G:$G,"Ainukasutuses pind",$C:$C,"Üüritav pind",$A:$A,$A832),0),IF($G832="Erikasutuses pind (hoone)",IFERROR(SUMIFS($E:$E,$G:$G,"Ainukasutuses pind",$C:$C,"Üüritav pind",$H:$H,W$3)/SUMIFS($E:$E,$G:$G,"Ainukasutuses pind",$C:$C,"Üüritav pind"),0),""))),"")</f>
        <v/>
      </c>
      <c r="X832" s="72" t="str">
        <f>IFERROR(IF($G832="Erikasutuses pind (muu)",Eksplikatsioon!AC832/SUM(Eksplikatsioon!$O832:'Eksplikatsioon'!$AG832),IF($G832="Erikasutuses pind (korrus)",IFERROR(SUMIFS($E:$E,$G:$G,"Ainukasutuses pind",$C:$C,"Üüritav pind",$H:$H,X$3,$A:$A,$A832)/SUMIFS($E:$E,$G:$G,"Ainukasutuses pind",$C:$C,"Üüritav pind",$A:$A,$A832),0),IF($G832="Erikasutuses pind (hoone)",IFERROR(SUMIFS($E:$E,$G:$G,"Ainukasutuses pind",$C:$C,"Üüritav pind",$H:$H,X$3)/SUMIFS($E:$E,$G:$G,"Ainukasutuses pind",$C:$C,"Üüritav pind"),0),""))),"")</f>
        <v/>
      </c>
      <c r="Y832" s="72" t="str">
        <f>IFERROR(IF($G832="Erikasutuses pind (muu)",Eksplikatsioon!AD832/SUM(Eksplikatsioon!$O832:'Eksplikatsioon'!$AG832),IF($G832="Erikasutuses pind (korrus)",IFERROR(SUMIFS($E:$E,$G:$G,"Ainukasutuses pind",$C:$C,"Üüritav pind",$H:$H,Y$3,$A:$A,$A832)/SUMIFS($E:$E,$G:$G,"Ainukasutuses pind",$C:$C,"Üüritav pind",$A:$A,$A832),0),IF($G832="Erikasutuses pind (hoone)",IFERROR(SUMIFS($E:$E,$G:$G,"Ainukasutuses pind",$C:$C,"Üüritav pind",$H:$H,Y$3)/SUMIFS($E:$E,$G:$G,"Ainukasutuses pind",$C:$C,"Üüritav pind"),0),""))),"")</f>
        <v/>
      </c>
      <c r="Z832" s="72" t="str">
        <f>IFERROR(IF($G832="Erikasutuses pind (muu)",Eksplikatsioon!AE832/SUM(Eksplikatsioon!$O832:'Eksplikatsioon'!$AG832),IF($G832="Erikasutuses pind (korrus)",IFERROR(SUMIFS($E:$E,$G:$G,"Ainukasutuses pind",$C:$C,"Üüritav pind",$H:$H,Z$3,$A:$A,$A832)/SUMIFS($E:$E,$G:$G,"Ainukasutuses pind",$C:$C,"Üüritav pind",$A:$A,$A832),0),IF($G832="Erikasutuses pind (hoone)",IFERROR(SUMIFS($E:$E,$G:$G,"Ainukasutuses pind",$C:$C,"Üüritav pind",$H:$H,Z$3)/SUMIFS($E:$E,$G:$G,"Ainukasutuses pind",$C:$C,"Üüritav pind"),0),""))),"")</f>
        <v/>
      </c>
      <c r="AA832" s="72" t="str">
        <f>IFERROR(IF($G832="Erikasutuses pind (muu)",Eksplikatsioon!AF832/SUM(Eksplikatsioon!$O832:'Eksplikatsioon'!$AG832),IF($G832="Erikasutuses pind (korrus)",IFERROR(SUMIFS($E:$E,$G:$G,"Ainukasutuses pind",$C:$C,"Üüritav pind",$H:$H,AA$3,$A:$A,$A832)/SUMIFS($E:$E,$G:$G,"Ainukasutuses pind",$C:$C,"Üüritav pind",$A:$A,$A832),0),IF($G832="Erikasutuses pind (hoone)",IFERROR(SUMIFS($E:$E,$G:$G,"Ainukasutuses pind",$C:$C,"Üüritav pind",$H:$H,AA$3)/SUMIFS($E:$E,$G:$G,"Ainukasutuses pind",$C:$C,"Üüritav pind"),0),""))),"")</f>
        <v/>
      </c>
      <c r="AB832" s="72" t="str">
        <f>IFERROR(IF($G832="Erikasutuses pind (muu)",Eksplikatsioon!AG832/SUM(Eksplikatsioon!$O832:'Eksplikatsioon'!$AG832),IF($G832="Erikasutuses pind (korrus)",IFERROR(SUMIFS($E:$E,$G:$G,"Ainukasutuses pind",$C:$C,"Üüritav pind",$H:$H,AB$3,$A:$A,$A832)/SUMIFS($E:$E,$G:$G,"Ainukasutuses pind",$C:$C,"Üüritav pind",$A:$A,$A832),0),IF($G832="Erikasutuses pind (hoone)",IFERROR(SUMIFS($E:$E,$G:$G,"Ainukasutuses pind",$C:$C,"Üüritav pind",$H:$H,AB$3)/SUMIFS($E:$E,$G:$G,"Ainukasutuses pind",$C:$C,"Üüritav pind"),0),""))),"")</f>
        <v/>
      </c>
      <c r="AC832" s="72" t="str">
        <f>IFERROR(IF($G832="Erikasutuses pind (muu)",$E832*J832,IFERROR($E832*J832/SUM($J832:$AB832)*(Eksplikatsioon!O832)/SUMPRODUCT($J832:$AB832,Eksplikatsioon!$O832:$AG832),"")),"")</f>
        <v/>
      </c>
      <c r="AD832" s="72" t="str">
        <f>IFERROR(IF($G832="Erikasutuses pind (muu)",$E832*K832,IFERROR($E832*K832/SUM($J832:$AB832)*(Eksplikatsioon!P832)/SUMPRODUCT($J832:$AB832,Eksplikatsioon!$O832:$AG832),"")),"")</f>
        <v/>
      </c>
      <c r="AE832" s="72" t="str">
        <f>IFERROR(IF($G832="Erikasutuses pind (muu)",$E832*L832,IFERROR($E832*L832/SUM($J832:$AB832)*(Eksplikatsioon!Q832)/SUMPRODUCT($J832:$AB832,Eksplikatsioon!$O832:$AG832),"")),"")</f>
        <v/>
      </c>
      <c r="AF832" s="72" t="str">
        <f>IFERROR(IF($G832="Erikasutuses pind (muu)",$E832*M832,IFERROR($E832*M832/SUM($J832:$AB832)*(Eksplikatsioon!R832)/SUMPRODUCT($J832:$AB832,Eksplikatsioon!$O832:$AG832),"")),"")</f>
        <v/>
      </c>
      <c r="AG832" s="72" t="str">
        <f>IFERROR(IF($G832="Erikasutuses pind (muu)",$E832*N832,IFERROR($E832*N832/SUM($J832:$AB832)*(Eksplikatsioon!S832)/SUMPRODUCT($J832:$AB832,Eksplikatsioon!$O832:$AG832),"")),"")</f>
        <v/>
      </c>
      <c r="AH832" s="72" t="str">
        <f>IFERROR(IF($G832="Erikasutuses pind (muu)",$E832*O832,IFERROR($E832*O832/SUM($J832:$AB832)*(Eksplikatsioon!T832)/SUMPRODUCT($J832:$AB832,Eksplikatsioon!$O832:$AG832),"")),"")</f>
        <v/>
      </c>
      <c r="AI832" s="72" t="str">
        <f>IFERROR(IF($G832="Erikasutuses pind (muu)",$E832*P832,IFERROR($E832*P832/SUM($J832:$AB832)*(Eksplikatsioon!U832)/SUMPRODUCT($J832:$AB832,Eksplikatsioon!$O832:$AG832),"")),"")</f>
        <v/>
      </c>
      <c r="AJ832" s="72" t="str">
        <f>IFERROR(IF($G832="Erikasutuses pind (muu)",$E832*Q832,IFERROR($E832*Q832/SUM($J832:$AB832)*(Eksplikatsioon!V832)/SUMPRODUCT($J832:$AB832,Eksplikatsioon!$O832:$AG832),"")),"")</f>
        <v/>
      </c>
      <c r="AK832" s="72" t="str">
        <f>IFERROR(IF($G832="Erikasutuses pind (muu)",$E832*R832,IFERROR($E832*R832/SUM($J832:$AB832)*(Eksplikatsioon!W832)/SUMPRODUCT($J832:$AB832,Eksplikatsioon!$O832:$AG832),"")),"")</f>
        <v/>
      </c>
      <c r="AL832" s="72" t="str">
        <f>IFERROR(IF($G832="Erikasutuses pind (muu)",$E832*S832,IFERROR($E832*S832/SUM($J832:$AB832)*(Eksplikatsioon!X832)/SUMPRODUCT($J832:$AB832,Eksplikatsioon!$O832:$AG832),"")),"")</f>
        <v/>
      </c>
      <c r="AM832" s="72" t="str">
        <f>IFERROR(IF($G832="Erikasutuses pind (muu)",$E832*T832,IFERROR($E832*T832/SUM($J832:$AB832)*(Eksplikatsioon!Y832)/SUMPRODUCT($J832:$AB832,Eksplikatsioon!$O832:$AG832),"")),"")</f>
        <v/>
      </c>
      <c r="AN832" s="72" t="str">
        <f>IFERROR(IF($G832="Erikasutuses pind (muu)",$E832*U832,IFERROR($E832*U832/SUM($J832:$AB832)*(Eksplikatsioon!Z832)/SUMPRODUCT($J832:$AB832,Eksplikatsioon!$O832:$AG832),"")),"")</f>
        <v/>
      </c>
      <c r="AO832" s="72" t="str">
        <f>IFERROR(IF($G832="Erikasutuses pind (muu)",$E832*V832,IFERROR($E832*V832/SUM($J832:$AB832)*(Eksplikatsioon!AA832)/SUMPRODUCT($J832:$AB832,Eksplikatsioon!$O832:$AG832),"")),"")</f>
        <v/>
      </c>
      <c r="AP832" s="72" t="str">
        <f>IFERROR(IF($G832="Erikasutuses pind (muu)",$E832*W832,IFERROR($E832*W832/SUM($J832:$AB832)*(Eksplikatsioon!AB832)/SUMPRODUCT($J832:$AB832,Eksplikatsioon!$O832:$AG832),"")),"")</f>
        <v/>
      </c>
      <c r="AQ832" s="72" t="str">
        <f>IFERROR(IF($G832="Erikasutuses pind (muu)",$E832*X832,IFERROR($E832*X832/SUM($J832:$AB832)*(Eksplikatsioon!AC832)/SUMPRODUCT($J832:$AB832,Eksplikatsioon!$O832:$AG832),"")),"")</f>
        <v/>
      </c>
      <c r="AR832" s="72" t="str">
        <f>IFERROR(IF($G832="Erikasutuses pind (muu)",$E832*Y832,IFERROR($E832*Y832/SUM($J832:$AB832)*(Eksplikatsioon!AD832)/SUMPRODUCT($J832:$AB832,Eksplikatsioon!$O832:$AG832),"")),"")</f>
        <v/>
      </c>
      <c r="AS832" s="72" t="str">
        <f>IFERROR(IF($G832="Erikasutuses pind (muu)",$E832*Z832,IFERROR($E832*Z832/SUM($J832:$AB832)*(Eksplikatsioon!AE832)/SUMPRODUCT($J832:$AB832,Eksplikatsioon!$O832:$AG832),"")),"")</f>
        <v/>
      </c>
      <c r="AT832" s="72" t="str">
        <f>IFERROR(IF($G832="Erikasutuses pind (muu)",$E832*AA832,IFERROR($E832*AA832/SUM($J832:$AB832)*(Eksplikatsioon!AF832)/SUMPRODUCT($J832:$AB832,Eksplikatsioon!$O832:$AG832),"")),"")</f>
        <v/>
      </c>
      <c r="AU832" s="72" t="str">
        <f>IFERROR(IF($G832="Erikasutuses pind (muu)",$E832*AB832,IFERROR($E832*AB832/SUM($J832:$AB832)*(Eksplikatsioon!AG832)/SUMPRODUCT($J832:$AB832,Eksplikatsioon!$O832:$AG832),"")),"")</f>
        <v/>
      </c>
    </row>
    <row r="833" spans="1:47" x14ac:dyDescent="0.25">
      <c r="A833" s="71" t="str">
        <f>IF(Eksplikatsioon!A833=0,"",Eksplikatsioon!A833)</f>
        <v/>
      </c>
      <c r="B833" s="71" t="str">
        <f>IF(Eksplikatsioon!B833=0,"",Eksplikatsioon!B833)</f>
        <v/>
      </c>
      <c r="C833" s="71" t="str">
        <f>IF(Eksplikatsioon!C833=0,"",Eksplikatsioon!C833)</f>
        <v/>
      </c>
      <c r="D833" s="71" t="str">
        <f>IF(Eksplikatsioon!D833=0,"",Eksplikatsioon!D833)</f>
        <v/>
      </c>
      <c r="E833" s="71" t="str">
        <f>IF(Eksplikatsioon!F833=0,"",Eksplikatsioon!F833)</f>
        <v/>
      </c>
      <c r="F833" s="71" t="str">
        <f>IF(Eksplikatsioon!H833=0,"",Eksplikatsioon!H833)</f>
        <v/>
      </c>
      <c r="G833" s="71" t="str">
        <f>IF(Eksplikatsioon!J833=0,"",Eksplikatsioon!J833)</f>
        <v/>
      </c>
      <c r="H833" s="71" t="str">
        <f>IF(Eksplikatsioon!K833=0,"",Eksplikatsioon!K833)</f>
        <v/>
      </c>
      <c r="I833" s="71" t="str">
        <f>IF(Eksplikatsioon!L833=0,"",Eksplikatsioon!L833)</f>
        <v/>
      </c>
      <c r="J833" s="72" t="str">
        <f>IFERROR(IF($G833="Erikasutuses pind (muu)",Eksplikatsioon!O833/SUM(Eksplikatsioon!$O833:'Eksplikatsioon'!$AG833),IF($G833="Erikasutuses pind (korrus)",IFERROR(SUMIFS($E:$E,$G:$G,"Ainukasutuses pind",$C:$C,"Üüritav pind",$H:$H,J$3,$A:$A,$A833)/SUMIFS($E:$E,$G:$G,"Ainukasutuses pind",$C:$C,"Üüritav pind",$A:$A,$A833),0),IF($G833="Erikasutuses pind (hoone)",IFERROR(SUMIFS($E:$E,$G:$G,"Ainukasutuses pind",$C:$C,"Üüritav pind",$H:$H,J$3)/SUMIFS($E:$E,$G:$G,"Ainukasutuses pind",$C:$C,"Üüritav pind"),0),""))),"")</f>
        <v/>
      </c>
      <c r="K833" s="72" t="str">
        <f>IFERROR(IF($G833="Erikasutuses pind (muu)",Eksplikatsioon!P833/SUM(Eksplikatsioon!$O833:'Eksplikatsioon'!$AG833),IF($G833="Erikasutuses pind (korrus)",IFERROR(SUMIFS($E:$E,$G:$G,"Ainukasutuses pind",$C:$C,"Üüritav pind",$H:$H,K$3,$A:$A,$A833)/SUMIFS($E:$E,$G:$G,"Ainukasutuses pind",$C:$C,"Üüritav pind",$A:$A,$A833),0),IF($G833="Erikasutuses pind (hoone)",IFERROR(SUMIFS($E:$E,$G:$G,"Ainukasutuses pind",$C:$C,"Üüritav pind",$H:$H,K$3)/SUMIFS($E:$E,$G:$G,"Ainukasutuses pind",$C:$C,"Üüritav pind"),0),""))),"")</f>
        <v/>
      </c>
      <c r="L833" s="72" t="str">
        <f>IFERROR(IF($G833="Erikasutuses pind (muu)",Eksplikatsioon!Q833/SUM(Eksplikatsioon!$O833:'Eksplikatsioon'!$AG833),IF($G833="Erikasutuses pind (korrus)",IFERROR(SUMIFS($E:$E,$G:$G,"Ainukasutuses pind",$C:$C,"Üüritav pind",$H:$H,L$3,$A:$A,$A833)/SUMIFS($E:$E,$G:$G,"Ainukasutuses pind",$C:$C,"Üüritav pind",$A:$A,$A833),0),IF($G833="Erikasutuses pind (hoone)",IFERROR(SUMIFS($E:$E,$G:$G,"Ainukasutuses pind",$C:$C,"Üüritav pind",$H:$H,L$3)/SUMIFS($E:$E,$G:$G,"Ainukasutuses pind",$C:$C,"Üüritav pind"),0),""))),"")</f>
        <v/>
      </c>
      <c r="M833" s="72" t="str">
        <f>IFERROR(IF($G833="Erikasutuses pind (muu)",Eksplikatsioon!R833/SUM(Eksplikatsioon!$O833:'Eksplikatsioon'!$AG833),IF($G833="Erikasutuses pind (korrus)",IFERROR(SUMIFS($E:$E,$G:$G,"Ainukasutuses pind",$C:$C,"Üüritav pind",$H:$H,M$3,$A:$A,$A833)/SUMIFS($E:$E,$G:$G,"Ainukasutuses pind",$C:$C,"Üüritav pind",$A:$A,$A833),0),IF($G833="Erikasutuses pind (hoone)",IFERROR(SUMIFS($E:$E,$G:$G,"Ainukasutuses pind",$C:$C,"Üüritav pind",$H:$H,M$3)/SUMIFS($E:$E,$G:$G,"Ainukasutuses pind",$C:$C,"Üüritav pind"),0),""))),"")</f>
        <v/>
      </c>
      <c r="N833" s="72" t="str">
        <f>IFERROR(IF($G833="Erikasutuses pind (muu)",Eksplikatsioon!S833/SUM(Eksplikatsioon!$O833:'Eksplikatsioon'!$AG833),IF($G833="Erikasutuses pind (korrus)",IFERROR(SUMIFS($E:$E,$G:$G,"Ainukasutuses pind",$C:$C,"Üüritav pind",$H:$H,N$3,$A:$A,$A833)/SUMIFS($E:$E,$G:$G,"Ainukasutuses pind",$C:$C,"Üüritav pind",$A:$A,$A833),0),IF($G833="Erikasutuses pind (hoone)",IFERROR(SUMIFS($E:$E,$G:$G,"Ainukasutuses pind",$C:$C,"Üüritav pind",$H:$H,N$3)/SUMIFS($E:$E,$G:$G,"Ainukasutuses pind",$C:$C,"Üüritav pind"),0),""))),"")</f>
        <v/>
      </c>
      <c r="O833" s="72" t="str">
        <f>IFERROR(IF($G833="Erikasutuses pind (muu)",Eksplikatsioon!T833/SUM(Eksplikatsioon!$O833:'Eksplikatsioon'!$AG833),IF($G833="Erikasutuses pind (korrus)",IFERROR(SUMIFS($E:$E,$G:$G,"Ainukasutuses pind",$C:$C,"Üüritav pind",$H:$H,O$3,$A:$A,$A833)/SUMIFS($E:$E,$G:$G,"Ainukasutuses pind",$C:$C,"Üüritav pind",$A:$A,$A833),0),IF($G833="Erikasutuses pind (hoone)",IFERROR(SUMIFS($E:$E,$G:$G,"Ainukasutuses pind",$C:$C,"Üüritav pind",$H:$H,O$3)/SUMIFS($E:$E,$G:$G,"Ainukasutuses pind",$C:$C,"Üüritav pind"),0),""))),"")</f>
        <v/>
      </c>
      <c r="P833" s="72" t="str">
        <f>IFERROR(IF($G833="Erikasutuses pind (muu)",Eksplikatsioon!U833/SUM(Eksplikatsioon!$O833:'Eksplikatsioon'!$AG833),IF($G833="Erikasutuses pind (korrus)",IFERROR(SUMIFS($E:$E,$G:$G,"Ainukasutuses pind",$C:$C,"Üüritav pind",$H:$H,P$3,$A:$A,$A833)/SUMIFS($E:$E,$G:$G,"Ainukasutuses pind",$C:$C,"Üüritav pind",$A:$A,$A833),0),IF($G833="Erikasutuses pind (hoone)",IFERROR(SUMIFS($E:$E,$G:$G,"Ainukasutuses pind",$C:$C,"Üüritav pind",$H:$H,P$3)/SUMIFS($E:$E,$G:$G,"Ainukasutuses pind",$C:$C,"Üüritav pind"),0),""))),"")</f>
        <v/>
      </c>
      <c r="Q833" s="72" t="str">
        <f>IFERROR(IF($G833="Erikasutuses pind (muu)",Eksplikatsioon!V833/SUM(Eksplikatsioon!$O833:'Eksplikatsioon'!$AG833),IF($G833="Erikasutuses pind (korrus)",IFERROR(SUMIFS($E:$E,$G:$G,"Ainukasutuses pind",$C:$C,"Üüritav pind",$H:$H,Q$3,$A:$A,$A833)/SUMIFS($E:$E,$G:$G,"Ainukasutuses pind",$C:$C,"Üüritav pind",$A:$A,$A833),0),IF($G833="Erikasutuses pind (hoone)",IFERROR(SUMIFS($E:$E,$G:$G,"Ainukasutuses pind",$C:$C,"Üüritav pind",$H:$H,Q$3)/SUMIFS($E:$E,$G:$G,"Ainukasutuses pind",$C:$C,"Üüritav pind"),0),""))),"")</f>
        <v/>
      </c>
      <c r="R833" s="72" t="str">
        <f>IFERROR(IF($G833="Erikasutuses pind (muu)",Eksplikatsioon!W833/SUM(Eksplikatsioon!$O833:'Eksplikatsioon'!$AG833),IF($G833="Erikasutuses pind (korrus)",IFERROR(SUMIFS($E:$E,$G:$G,"Ainukasutuses pind",$C:$C,"Üüritav pind",$H:$H,R$3,$A:$A,$A833)/SUMIFS($E:$E,$G:$G,"Ainukasutuses pind",$C:$C,"Üüritav pind",$A:$A,$A833),0),IF($G833="Erikasutuses pind (hoone)",IFERROR(SUMIFS($E:$E,$G:$G,"Ainukasutuses pind",$C:$C,"Üüritav pind",$H:$H,R$3)/SUMIFS($E:$E,$G:$G,"Ainukasutuses pind",$C:$C,"Üüritav pind"),0),""))),"")</f>
        <v/>
      </c>
      <c r="S833" s="72" t="str">
        <f>IFERROR(IF($G833="Erikasutuses pind (muu)",Eksplikatsioon!X833/SUM(Eksplikatsioon!$O833:'Eksplikatsioon'!$AG833),IF($G833="Erikasutuses pind (korrus)",IFERROR(SUMIFS($E:$E,$G:$G,"Ainukasutuses pind",$C:$C,"Üüritav pind",$H:$H,S$3,$A:$A,$A833)/SUMIFS($E:$E,$G:$G,"Ainukasutuses pind",$C:$C,"Üüritav pind",$A:$A,$A833),0),IF($G833="Erikasutuses pind (hoone)",IFERROR(SUMIFS($E:$E,$G:$G,"Ainukasutuses pind",$C:$C,"Üüritav pind",$H:$H,S$3)/SUMIFS($E:$E,$G:$G,"Ainukasutuses pind",$C:$C,"Üüritav pind"),0),""))),"")</f>
        <v/>
      </c>
      <c r="T833" s="72" t="str">
        <f>IFERROR(IF($G833="Erikasutuses pind (muu)",Eksplikatsioon!Y833/SUM(Eksplikatsioon!$O833:'Eksplikatsioon'!$AG833),IF($G833="Erikasutuses pind (korrus)",IFERROR(SUMIFS($E:$E,$G:$G,"Ainukasutuses pind",$C:$C,"Üüritav pind",$H:$H,T$3,$A:$A,$A833)/SUMIFS($E:$E,$G:$G,"Ainukasutuses pind",$C:$C,"Üüritav pind",$A:$A,$A833),0),IF($G833="Erikasutuses pind (hoone)",IFERROR(SUMIFS($E:$E,$G:$G,"Ainukasutuses pind",$C:$C,"Üüritav pind",$H:$H,T$3)/SUMIFS($E:$E,$G:$G,"Ainukasutuses pind",$C:$C,"Üüritav pind"),0),""))),"")</f>
        <v/>
      </c>
      <c r="U833" s="72" t="str">
        <f>IFERROR(IF($G833="Erikasutuses pind (muu)",Eksplikatsioon!Z833/SUM(Eksplikatsioon!$O833:'Eksplikatsioon'!$AG833),IF($G833="Erikasutuses pind (korrus)",IFERROR(SUMIFS($E:$E,$G:$G,"Ainukasutuses pind",$C:$C,"Üüritav pind",$H:$H,U$3,$A:$A,$A833)/SUMIFS($E:$E,$G:$G,"Ainukasutuses pind",$C:$C,"Üüritav pind",$A:$A,$A833),0),IF($G833="Erikasutuses pind (hoone)",IFERROR(SUMIFS($E:$E,$G:$G,"Ainukasutuses pind",$C:$C,"Üüritav pind",$H:$H,U$3)/SUMIFS($E:$E,$G:$G,"Ainukasutuses pind",$C:$C,"Üüritav pind"),0),""))),"")</f>
        <v/>
      </c>
      <c r="V833" s="72" t="str">
        <f>IFERROR(IF($G833="Erikasutuses pind (muu)",Eksplikatsioon!AA833/SUM(Eksplikatsioon!$O833:'Eksplikatsioon'!$AG833),IF($G833="Erikasutuses pind (korrus)",IFERROR(SUMIFS($E:$E,$G:$G,"Ainukasutuses pind",$C:$C,"Üüritav pind",$H:$H,V$3,$A:$A,$A833)/SUMIFS($E:$E,$G:$G,"Ainukasutuses pind",$C:$C,"Üüritav pind",$A:$A,$A833),0),IF($G833="Erikasutuses pind (hoone)",IFERROR(SUMIFS($E:$E,$G:$G,"Ainukasutuses pind",$C:$C,"Üüritav pind",$H:$H,V$3)/SUMIFS($E:$E,$G:$G,"Ainukasutuses pind",$C:$C,"Üüritav pind"),0),""))),"")</f>
        <v/>
      </c>
      <c r="W833" s="72" t="str">
        <f>IFERROR(IF($G833="Erikasutuses pind (muu)",Eksplikatsioon!AB833/SUM(Eksplikatsioon!$O833:'Eksplikatsioon'!$AG833),IF($G833="Erikasutuses pind (korrus)",IFERROR(SUMIFS($E:$E,$G:$G,"Ainukasutuses pind",$C:$C,"Üüritav pind",$H:$H,W$3,$A:$A,$A833)/SUMIFS($E:$E,$G:$G,"Ainukasutuses pind",$C:$C,"Üüritav pind",$A:$A,$A833),0),IF($G833="Erikasutuses pind (hoone)",IFERROR(SUMIFS($E:$E,$G:$G,"Ainukasutuses pind",$C:$C,"Üüritav pind",$H:$H,W$3)/SUMIFS($E:$E,$G:$G,"Ainukasutuses pind",$C:$C,"Üüritav pind"),0),""))),"")</f>
        <v/>
      </c>
      <c r="X833" s="72" t="str">
        <f>IFERROR(IF($G833="Erikasutuses pind (muu)",Eksplikatsioon!AC833/SUM(Eksplikatsioon!$O833:'Eksplikatsioon'!$AG833),IF($G833="Erikasutuses pind (korrus)",IFERROR(SUMIFS($E:$E,$G:$G,"Ainukasutuses pind",$C:$C,"Üüritav pind",$H:$H,X$3,$A:$A,$A833)/SUMIFS($E:$E,$G:$G,"Ainukasutuses pind",$C:$C,"Üüritav pind",$A:$A,$A833),0),IF($G833="Erikasutuses pind (hoone)",IFERROR(SUMIFS($E:$E,$G:$G,"Ainukasutuses pind",$C:$C,"Üüritav pind",$H:$H,X$3)/SUMIFS($E:$E,$G:$G,"Ainukasutuses pind",$C:$C,"Üüritav pind"),0),""))),"")</f>
        <v/>
      </c>
      <c r="Y833" s="72" t="str">
        <f>IFERROR(IF($G833="Erikasutuses pind (muu)",Eksplikatsioon!AD833/SUM(Eksplikatsioon!$O833:'Eksplikatsioon'!$AG833),IF($G833="Erikasutuses pind (korrus)",IFERROR(SUMIFS($E:$E,$G:$G,"Ainukasutuses pind",$C:$C,"Üüritav pind",$H:$H,Y$3,$A:$A,$A833)/SUMIFS($E:$E,$G:$G,"Ainukasutuses pind",$C:$C,"Üüritav pind",$A:$A,$A833),0),IF($G833="Erikasutuses pind (hoone)",IFERROR(SUMIFS($E:$E,$G:$G,"Ainukasutuses pind",$C:$C,"Üüritav pind",$H:$H,Y$3)/SUMIFS($E:$E,$G:$G,"Ainukasutuses pind",$C:$C,"Üüritav pind"),0),""))),"")</f>
        <v/>
      </c>
      <c r="Z833" s="72" t="str">
        <f>IFERROR(IF($G833="Erikasutuses pind (muu)",Eksplikatsioon!AE833/SUM(Eksplikatsioon!$O833:'Eksplikatsioon'!$AG833),IF($G833="Erikasutuses pind (korrus)",IFERROR(SUMIFS($E:$E,$G:$G,"Ainukasutuses pind",$C:$C,"Üüritav pind",$H:$H,Z$3,$A:$A,$A833)/SUMIFS($E:$E,$G:$G,"Ainukasutuses pind",$C:$C,"Üüritav pind",$A:$A,$A833),0),IF($G833="Erikasutuses pind (hoone)",IFERROR(SUMIFS($E:$E,$G:$G,"Ainukasutuses pind",$C:$C,"Üüritav pind",$H:$H,Z$3)/SUMIFS($E:$E,$G:$G,"Ainukasutuses pind",$C:$C,"Üüritav pind"),0),""))),"")</f>
        <v/>
      </c>
      <c r="AA833" s="72" t="str">
        <f>IFERROR(IF($G833="Erikasutuses pind (muu)",Eksplikatsioon!AF833/SUM(Eksplikatsioon!$O833:'Eksplikatsioon'!$AG833),IF($G833="Erikasutuses pind (korrus)",IFERROR(SUMIFS($E:$E,$G:$G,"Ainukasutuses pind",$C:$C,"Üüritav pind",$H:$H,AA$3,$A:$A,$A833)/SUMIFS($E:$E,$G:$G,"Ainukasutuses pind",$C:$C,"Üüritav pind",$A:$A,$A833),0),IF($G833="Erikasutuses pind (hoone)",IFERROR(SUMIFS($E:$E,$G:$G,"Ainukasutuses pind",$C:$C,"Üüritav pind",$H:$H,AA$3)/SUMIFS($E:$E,$G:$G,"Ainukasutuses pind",$C:$C,"Üüritav pind"),0),""))),"")</f>
        <v/>
      </c>
      <c r="AB833" s="72" t="str">
        <f>IFERROR(IF($G833="Erikasutuses pind (muu)",Eksplikatsioon!AG833/SUM(Eksplikatsioon!$O833:'Eksplikatsioon'!$AG833),IF($G833="Erikasutuses pind (korrus)",IFERROR(SUMIFS($E:$E,$G:$G,"Ainukasutuses pind",$C:$C,"Üüritav pind",$H:$H,AB$3,$A:$A,$A833)/SUMIFS($E:$E,$G:$G,"Ainukasutuses pind",$C:$C,"Üüritav pind",$A:$A,$A833),0),IF($G833="Erikasutuses pind (hoone)",IFERROR(SUMIFS($E:$E,$G:$G,"Ainukasutuses pind",$C:$C,"Üüritav pind",$H:$H,AB$3)/SUMIFS($E:$E,$G:$G,"Ainukasutuses pind",$C:$C,"Üüritav pind"),0),""))),"")</f>
        <v/>
      </c>
      <c r="AC833" s="72" t="str">
        <f>IFERROR(IF($G833="Erikasutuses pind (muu)",$E833*J833,IFERROR($E833*J833/SUM($J833:$AB833)*(Eksplikatsioon!O833)/SUMPRODUCT($J833:$AB833,Eksplikatsioon!$O833:$AG833),"")),"")</f>
        <v/>
      </c>
      <c r="AD833" s="72" t="str">
        <f>IFERROR(IF($G833="Erikasutuses pind (muu)",$E833*K833,IFERROR($E833*K833/SUM($J833:$AB833)*(Eksplikatsioon!P833)/SUMPRODUCT($J833:$AB833,Eksplikatsioon!$O833:$AG833),"")),"")</f>
        <v/>
      </c>
      <c r="AE833" s="72" t="str">
        <f>IFERROR(IF($G833="Erikasutuses pind (muu)",$E833*L833,IFERROR($E833*L833/SUM($J833:$AB833)*(Eksplikatsioon!Q833)/SUMPRODUCT($J833:$AB833,Eksplikatsioon!$O833:$AG833),"")),"")</f>
        <v/>
      </c>
      <c r="AF833" s="72" t="str">
        <f>IFERROR(IF($G833="Erikasutuses pind (muu)",$E833*M833,IFERROR($E833*M833/SUM($J833:$AB833)*(Eksplikatsioon!R833)/SUMPRODUCT($J833:$AB833,Eksplikatsioon!$O833:$AG833),"")),"")</f>
        <v/>
      </c>
      <c r="AG833" s="72" t="str">
        <f>IFERROR(IF($G833="Erikasutuses pind (muu)",$E833*N833,IFERROR($E833*N833/SUM($J833:$AB833)*(Eksplikatsioon!S833)/SUMPRODUCT($J833:$AB833,Eksplikatsioon!$O833:$AG833),"")),"")</f>
        <v/>
      </c>
      <c r="AH833" s="72" t="str">
        <f>IFERROR(IF($G833="Erikasutuses pind (muu)",$E833*O833,IFERROR($E833*O833/SUM($J833:$AB833)*(Eksplikatsioon!T833)/SUMPRODUCT($J833:$AB833,Eksplikatsioon!$O833:$AG833),"")),"")</f>
        <v/>
      </c>
      <c r="AI833" s="72" t="str">
        <f>IFERROR(IF($G833="Erikasutuses pind (muu)",$E833*P833,IFERROR($E833*P833/SUM($J833:$AB833)*(Eksplikatsioon!U833)/SUMPRODUCT($J833:$AB833,Eksplikatsioon!$O833:$AG833),"")),"")</f>
        <v/>
      </c>
      <c r="AJ833" s="72" t="str">
        <f>IFERROR(IF($G833="Erikasutuses pind (muu)",$E833*Q833,IFERROR($E833*Q833/SUM($J833:$AB833)*(Eksplikatsioon!V833)/SUMPRODUCT($J833:$AB833,Eksplikatsioon!$O833:$AG833),"")),"")</f>
        <v/>
      </c>
      <c r="AK833" s="72" t="str">
        <f>IFERROR(IF($G833="Erikasutuses pind (muu)",$E833*R833,IFERROR($E833*R833/SUM($J833:$AB833)*(Eksplikatsioon!W833)/SUMPRODUCT($J833:$AB833,Eksplikatsioon!$O833:$AG833),"")),"")</f>
        <v/>
      </c>
      <c r="AL833" s="72" t="str">
        <f>IFERROR(IF($G833="Erikasutuses pind (muu)",$E833*S833,IFERROR($E833*S833/SUM($J833:$AB833)*(Eksplikatsioon!X833)/SUMPRODUCT($J833:$AB833,Eksplikatsioon!$O833:$AG833),"")),"")</f>
        <v/>
      </c>
      <c r="AM833" s="72" t="str">
        <f>IFERROR(IF($G833="Erikasutuses pind (muu)",$E833*T833,IFERROR($E833*T833/SUM($J833:$AB833)*(Eksplikatsioon!Y833)/SUMPRODUCT($J833:$AB833,Eksplikatsioon!$O833:$AG833),"")),"")</f>
        <v/>
      </c>
      <c r="AN833" s="72" t="str">
        <f>IFERROR(IF($G833="Erikasutuses pind (muu)",$E833*U833,IFERROR($E833*U833/SUM($J833:$AB833)*(Eksplikatsioon!Z833)/SUMPRODUCT($J833:$AB833,Eksplikatsioon!$O833:$AG833),"")),"")</f>
        <v/>
      </c>
      <c r="AO833" s="72" t="str">
        <f>IFERROR(IF($G833="Erikasutuses pind (muu)",$E833*V833,IFERROR($E833*V833/SUM($J833:$AB833)*(Eksplikatsioon!AA833)/SUMPRODUCT($J833:$AB833,Eksplikatsioon!$O833:$AG833),"")),"")</f>
        <v/>
      </c>
      <c r="AP833" s="72" t="str">
        <f>IFERROR(IF($G833="Erikasutuses pind (muu)",$E833*W833,IFERROR($E833*W833/SUM($J833:$AB833)*(Eksplikatsioon!AB833)/SUMPRODUCT($J833:$AB833,Eksplikatsioon!$O833:$AG833),"")),"")</f>
        <v/>
      </c>
      <c r="AQ833" s="72" t="str">
        <f>IFERROR(IF($G833="Erikasutuses pind (muu)",$E833*X833,IFERROR($E833*X833/SUM($J833:$AB833)*(Eksplikatsioon!AC833)/SUMPRODUCT($J833:$AB833,Eksplikatsioon!$O833:$AG833),"")),"")</f>
        <v/>
      </c>
      <c r="AR833" s="72" t="str">
        <f>IFERROR(IF($G833="Erikasutuses pind (muu)",$E833*Y833,IFERROR($E833*Y833/SUM($J833:$AB833)*(Eksplikatsioon!AD833)/SUMPRODUCT($J833:$AB833,Eksplikatsioon!$O833:$AG833),"")),"")</f>
        <v/>
      </c>
      <c r="AS833" s="72" t="str">
        <f>IFERROR(IF($G833="Erikasutuses pind (muu)",$E833*Z833,IFERROR($E833*Z833/SUM($J833:$AB833)*(Eksplikatsioon!AE833)/SUMPRODUCT($J833:$AB833,Eksplikatsioon!$O833:$AG833),"")),"")</f>
        <v/>
      </c>
      <c r="AT833" s="72" t="str">
        <f>IFERROR(IF($G833="Erikasutuses pind (muu)",$E833*AA833,IFERROR($E833*AA833/SUM($J833:$AB833)*(Eksplikatsioon!AF833)/SUMPRODUCT($J833:$AB833,Eksplikatsioon!$O833:$AG833),"")),"")</f>
        <v/>
      </c>
      <c r="AU833" s="72" t="str">
        <f>IFERROR(IF($G833="Erikasutuses pind (muu)",$E833*AB833,IFERROR($E833*AB833/SUM($J833:$AB833)*(Eksplikatsioon!AG833)/SUMPRODUCT($J833:$AB833,Eksplikatsioon!$O833:$AG833),"")),"")</f>
        <v/>
      </c>
    </row>
    <row r="834" spans="1:47" x14ac:dyDescent="0.25">
      <c r="A834" s="71" t="str">
        <f>IF(Eksplikatsioon!A834=0,"",Eksplikatsioon!A834)</f>
        <v/>
      </c>
      <c r="B834" s="71" t="str">
        <f>IF(Eksplikatsioon!B834=0,"",Eksplikatsioon!B834)</f>
        <v/>
      </c>
      <c r="C834" s="71" t="str">
        <f>IF(Eksplikatsioon!C834=0,"",Eksplikatsioon!C834)</f>
        <v/>
      </c>
      <c r="D834" s="71" t="str">
        <f>IF(Eksplikatsioon!D834=0,"",Eksplikatsioon!D834)</f>
        <v/>
      </c>
      <c r="E834" s="71" t="str">
        <f>IF(Eksplikatsioon!F834=0,"",Eksplikatsioon!F834)</f>
        <v/>
      </c>
      <c r="F834" s="71" t="str">
        <f>IF(Eksplikatsioon!H834=0,"",Eksplikatsioon!H834)</f>
        <v/>
      </c>
      <c r="G834" s="71" t="str">
        <f>IF(Eksplikatsioon!J834=0,"",Eksplikatsioon!J834)</f>
        <v/>
      </c>
      <c r="H834" s="71" t="str">
        <f>IF(Eksplikatsioon!K834=0,"",Eksplikatsioon!K834)</f>
        <v/>
      </c>
      <c r="I834" s="71" t="str">
        <f>IF(Eksplikatsioon!L834=0,"",Eksplikatsioon!L834)</f>
        <v/>
      </c>
      <c r="J834" s="72" t="str">
        <f>IFERROR(IF($G834="Erikasutuses pind (muu)",Eksplikatsioon!O834/SUM(Eksplikatsioon!$O834:'Eksplikatsioon'!$AG834),IF($G834="Erikasutuses pind (korrus)",IFERROR(SUMIFS($E:$E,$G:$G,"Ainukasutuses pind",$C:$C,"Üüritav pind",$H:$H,J$3,$A:$A,$A834)/SUMIFS($E:$E,$G:$G,"Ainukasutuses pind",$C:$C,"Üüritav pind",$A:$A,$A834),0),IF($G834="Erikasutuses pind (hoone)",IFERROR(SUMIFS($E:$E,$G:$G,"Ainukasutuses pind",$C:$C,"Üüritav pind",$H:$H,J$3)/SUMIFS($E:$E,$G:$G,"Ainukasutuses pind",$C:$C,"Üüritav pind"),0),""))),"")</f>
        <v/>
      </c>
      <c r="K834" s="72" t="str">
        <f>IFERROR(IF($G834="Erikasutuses pind (muu)",Eksplikatsioon!P834/SUM(Eksplikatsioon!$O834:'Eksplikatsioon'!$AG834),IF($G834="Erikasutuses pind (korrus)",IFERROR(SUMIFS($E:$E,$G:$G,"Ainukasutuses pind",$C:$C,"Üüritav pind",$H:$H,K$3,$A:$A,$A834)/SUMIFS($E:$E,$G:$G,"Ainukasutuses pind",$C:$C,"Üüritav pind",$A:$A,$A834),0),IF($G834="Erikasutuses pind (hoone)",IFERROR(SUMIFS($E:$E,$G:$G,"Ainukasutuses pind",$C:$C,"Üüritav pind",$H:$H,K$3)/SUMIFS($E:$E,$G:$G,"Ainukasutuses pind",$C:$C,"Üüritav pind"),0),""))),"")</f>
        <v/>
      </c>
      <c r="L834" s="72" t="str">
        <f>IFERROR(IF($G834="Erikasutuses pind (muu)",Eksplikatsioon!Q834/SUM(Eksplikatsioon!$O834:'Eksplikatsioon'!$AG834),IF($G834="Erikasutuses pind (korrus)",IFERROR(SUMIFS($E:$E,$G:$G,"Ainukasutuses pind",$C:$C,"Üüritav pind",$H:$H,L$3,$A:$A,$A834)/SUMIFS($E:$E,$G:$G,"Ainukasutuses pind",$C:$C,"Üüritav pind",$A:$A,$A834),0),IF($G834="Erikasutuses pind (hoone)",IFERROR(SUMIFS($E:$E,$G:$G,"Ainukasutuses pind",$C:$C,"Üüritav pind",$H:$H,L$3)/SUMIFS($E:$E,$G:$G,"Ainukasutuses pind",$C:$C,"Üüritav pind"),0),""))),"")</f>
        <v/>
      </c>
      <c r="M834" s="72" t="str">
        <f>IFERROR(IF($G834="Erikasutuses pind (muu)",Eksplikatsioon!R834/SUM(Eksplikatsioon!$O834:'Eksplikatsioon'!$AG834),IF($G834="Erikasutuses pind (korrus)",IFERROR(SUMIFS($E:$E,$G:$G,"Ainukasutuses pind",$C:$C,"Üüritav pind",$H:$H,M$3,$A:$A,$A834)/SUMIFS($E:$E,$G:$G,"Ainukasutuses pind",$C:$C,"Üüritav pind",$A:$A,$A834),0),IF($G834="Erikasutuses pind (hoone)",IFERROR(SUMIFS($E:$E,$G:$G,"Ainukasutuses pind",$C:$C,"Üüritav pind",$H:$H,M$3)/SUMIFS($E:$E,$G:$G,"Ainukasutuses pind",$C:$C,"Üüritav pind"),0),""))),"")</f>
        <v/>
      </c>
      <c r="N834" s="72" t="str">
        <f>IFERROR(IF($G834="Erikasutuses pind (muu)",Eksplikatsioon!S834/SUM(Eksplikatsioon!$O834:'Eksplikatsioon'!$AG834),IF($G834="Erikasutuses pind (korrus)",IFERROR(SUMIFS($E:$E,$G:$G,"Ainukasutuses pind",$C:$C,"Üüritav pind",$H:$H,N$3,$A:$A,$A834)/SUMIFS($E:$E,$G:$G,"Ainukasutuses pind",$C:$C,"Üüritav pind",$A:$A,$A834),0),IF($G834="Erikasutuses pind (hoone)",IFERROR(SUMIFS($E:$E,$G:$G,"Ainukasutuses pind",$C:$C,"Üüritav pind",$H:$H,N$3)/SUMIFS($E:$E,$G:$G,"Ainukasutuses pind",$C:$C,"Üüritav pind"),0),""))),"")</f>
        <v/>
      </c>
      <c r="O834" s="72" t="str">
        <f>IFERROR(IF($G834="Erikasutuses pind (muu)",Eksplikatsioon!T834/SUM(Eksplikatsioon!$O834:'Eksplikatsioon'!$AG834),IF($G834="Erikasutuses pind (korrus)",IFERROR(SUMIFS($E:$E,$G:$G,"Ainukasutuses pind",$C:$C,"Üüritav pind",$H:$H,O$3,$A:$A,$A834)/SUMIFS($E:$E,$G:$G,"Ainukasutuses pind",$C:$C,"Üüritav pind",$A:$A,$A834),0),IF($G834="Erikasutuses pind (hoone)",IFERROR(SUMIFS($E:$E,$G:$G,"Ainukasutuses pind",$C:$C,"Üüritav pind",$H:$H,O$3)/SUMIFS($E:$E,$G:$G,"Ainukasutuses pind",$C:$C,"Üüritav pind"),0),""))),"")</f>
        <v/>
      </c>
      <c r="P834" s="72" t="str">
        <f>IFERROR(IF($G834="Erikasutuses pind (muu)",Eksplikatsioon!U834/SUM(Eksplikatsioon!$O834:'Eksplikatsioon'!$AG834),IF($G834="Erikasutuses pind (korrus)",IFERROR(SUMIFS($E:$E,$G:$G,"Ainukasutuses pind",$C:$C,"Üüritav pind",$H:$H,P$3,$A:$A,$A834)/SUMIFS($E:$E,$G:$G,"Ainukasutuses pind",$C:$C,"Üüritav pind",$A:$A,$A834),0),IF($G834="Erikasutuses pind (hoone)",IFERROR(SUMIFS($E:$E,$G:$G,"Ainukasutuses pind",$C:$C,"Üüritav pind",$H:$H,P$3)/SUMIFS($E:$E,$G:$G,"Ainukasutuses pind",$C:$C,"Üüritav pind"),0),""))),"")</f>
        <v/>
      </c>
      <c r="Q834" s="72" t="str">
        <f>IFERROR(IF($G834="Erikasutuses pind (muu)",Eksplikatsioon!V834/SUM(Eksplikatsioon!$O834:'Eksplikatsioon'!$AG834),IF($G834="Erikasutuses pind (korrus)",IFERROR(SUMIFS($E:$E,$G:$G,"Ainukasutuses pind",$C:$C,"Üüritav pind",$H:$H,Q$3,$A:$A,$A834)/SUMIFS($E:$E,$G:$G,"Ainukasutuses pind",$C:$C,"Üüritav pind",$A:$A,$A834),0),IF($G834="Erikasutuses pind (hoone)",IFERROR(SUMIFS($E:$E,$G:$G,"Ainukasutuses pind",$C:$C,"Üüritav pind",$H:$H,Q$3)/SUMIFS($E:$E,$G:$G,"Ainukasutuses pind",$C:$C,"Üüritav pind"),0),""))),"")</f>
        <v/>
      </c>
      <c r="R834" s="72" t="str">
        <f>IFERROR(IF($G834="Erikasutuses pind (muu)",Eksplikatsioon!W834/SUM(Eksplikatsioon!$O834:'Eksplikatsioon'!$AG834),IF($G834="Erikasutuses pind (korrus)",IFERROR(SUMIFS($E:$E,$G:$G,"Ainukasutuses pind",$C:$C,"Üüritav pind",$H:$H,R$3,$A:$A,$A834)/SUMIFS($E:$E,$G:$G,"Ainukasutuses pind",$C:$C,"Üüritav pind",$A:$A,$A834),0),IF($G834="Erikasutuses pind (hoone)",IFERROR(SUMIFS($E:$E,$G:$G,"Ainukasutuses pind",$C:$C,"Üüritav pind",$H:$H,R$3)/SUMIFS($E:$E,$G:$G,"Ainukasutuses pind",$C:$C,"Üüritav pind"),0),""))),"")</f>
        <v/>
      </c>
      <c r="S834" s="72" t="str">
        <f>IFERROR(IF($G834="Erikasutuses pind (muu)",Eksplikatsioon!X834/SUM(Eksplikatsioon!$O834:'Eksplikatsioon'!$AG834),IF($G834="Erikasutuses pind (korrus)",IFERROR(SUMIFS($E:$E,$G:$G,"Ainukasutuses pind",$C:$C,"Üüritav pind",$H:$H,S$3,$A:$A,$A834)/SUMIFS($E:$E,$G:$G,"Ainukasutuses pind",$C:$C,"Üüritav pind",$A:$A,$A834),0),IF($G834="Erikasutuses pind (hoone)",IFERROR(SUMIFS($E:$E,$G:$G,"Ainukasutuses pind",$C:$C,"Üüritav pind",$H:$H,S$3)/SUMIFS($E:$E,$G:$G,"Ainukasutuses pind",$C:$C,"Üüritav pind"),0),""))),"")</f>
        <v/>
      </c>
      <c r="T834" s="72" t="str">
        <f>IFERROR(IF($G834="Erikasutuses pind (muu)",Eksplikatsioon!Y834/SUM(Eksplikatsioon!$O834:'Eksplikatsioon'!$AG834),IF($G834="Erikasutuses pind (korrus)",IFERROR(SUMIFS($E:$E,$G:$G,"Ainukasutuses pind",$C:$C,"Üüritav pind",$H:$H,T$3,$A:$A,$A834)/SUMIFS($E:$E,$G:$G,"Ainukasutuses pind",$C:$C,"Üüritav pind",$A:$A,$A834),0),IF($G834="Erikasutuses pind (hoone)",IFERROR(SUMIFS($E:$E,$G:$G,"Ainukasutuses pind",$C:$C,"Üüritav pind",$H:$H,T$3)/SUMIFS($E:$E,$G:$G,"Ainukasutuses pind",$C:$C,"Üüritav pind"),0),""))),"")</f>
        <v/>
      </c>
      <c r="U834" s="72" t="str">
        <f>IFERROR(IF($G834="Erikasutuses pind (muu)",Eksplikatsioon!Z834/SUM(Eksplikatsioon!$O834:'Eksplikatsioon'!$AG834),IF($G834="Erikasutuses pind (korrus)",IFERROR(SUMIFS($E:$E,$G:$G,"Ainukasutuses pind",$C:$C,"Üüritav pind",$H:$H,U$3,$A:$A,$A834)/SUMIFS($E:$E,$G:$G,"Ainukasutuses pind",$C:$C,"Üüritav pind",$A:$A,$A834),0),IF($G834="Erikasutuses pind (hoone)",IFERROR(SUMIFS($E:$E,$G:$G,"Ainukasutuses pind",$C:$C,"Üüritav pind",$H:$H,U$3)/SUMIFS($E:$E,$G:$G,"Ainukasutuses pind",$C:$C,"Üüritav pind"),0),""))),"")</f>
        <v/>
      </c>
      <c r="V834" s="72" t="str">
        <f>IFERROR(IF($G834="Erikasutuses pind (muu)",Eksplikatsioon!AA834/SUM(Eksplikatsioon!$O834:'Eksplikatsioon'!$AG834),IF($G834="Erikasutuses pind (korrus)",IFERROR(SUMIFS($E:$E,$G:$G,"Ainukasutuses pind",$C:$C,"Üüritav pind",$H:$H,V$3,$A:$A,$A834)/SUMIFS($E:$E,$G:$G,"Ainukasutuses pind",$C:$C,"Üüritav pind",$A:$A,$A834),0),IF($G834="Erikasutuses pind (hoone)",IFERROR(SUMIFS($E:$E,$G:$G,"Ainukasutuses pind",$C:$C,"Üüritav pind",$H:$H,V$3)/SUMIFS($E:$E,$G:$G,"Ainukasutuses pind",$C:$C,"Üüritav pind"),0),""))),"")</f>
        <v/>
      </c>
      <c r="W834" s="72" t="str">
        <f>IFERROR(IF($G834="Erikasutuses pind (muu)",Eksplikatsioon!AB834/SUM(Eksplikatsioon!$O834:'Eksplikatsioon'!$AG834),IF($G834="Erikasutuses pind (korrus)",IFERROR(SUMIFS($E:$E,$G:$G,"Ainukasutuses pind",$C:$C,"Üüritav pind",$H:$H,W$3,$A:$A,$A834)/SUMIFS($E:$E,$G:$G,"Ainukasutuses pind",$C:$C,"Üüritav pind",$A:$A,$A834),0),IF($G834="Erikasutuses pind (hoone)",IFERROR(SUMIFS($E:$E,$G:$G,"Ainukasutuses pind",$C:$C,"Üüritav pind",$H:$H,W$3)/SUMIFS($E:$E,$G:$G,"Ainukasutuses pind",$C:$C,"Üüritav pind"),0),""))),"")</f>
        <v/>
      </c>
      <c r="X834" s="72" t="str">
        <f>IFERROR(IF($G834="Erikasutuses pind (muu)",Eksplikatsioon!AC834/SUM(Eksplikatsioon!$O834:'Eksplikatsioon'!$AG834),IF($G834="Erikasutuses pind (korrus)",IFERROR(SUMIFS($E:$E,$G:$G,"Ainukasutuses pind",$C:$C,"Üüritav pind",$H:$H,X$3,$A:$A,$A834)/SUMIFS($E:$E,$G:$G,"Ainukasutuses pind",$C:$C,"Üüritav pind",$A:$A,$A834),0),IF($G834="Erikasutuses pind (hoone)",IFERROR(SUMIFS($E:$E,$G:$G,"Ainukasutuses pind",$C:$C,"Üüritav pind",$H:$H,X$3)/SUMIFS($E:$E,$G:$G,"Ainukasutuses pind",$C:$C,"Üüritav pind"),0),""))),"")</f>
        <v/>
      </c>
      <c r="Y834" s="72" t="str">
        <f>IFERROR(IF($G834="Erikasutuses pind (muu)",Eksplikatsioon!AD834/SUM(Eksplikatsioon!$O834:'Eksplikatsioon'!$AG834),IF($G834="Erikasutuses pind (korrus)",IFERROR(SUMIFS($E:$E,$G:$G,"Ainukasutuses pind",$C:$C,"Üüritav pind",$H:$H,Y$3,$A:$A,$A834)/SUMIFS($E:$E,$G:$G,"Ainukasutuses pind",$C:$C,"Üüritav pind",$A:$A,$A834),0),IF($G834="Erikasutuses pind (hoone)",IFERROR(SUMIFS($E:$E,$G:$G,"Ainukasutuses pind",$C:$C,"Üüritav pind",$H:$H,Y$3)/SUMIFS($E:$E,$G:$G,"Ainukasutuses pind",$C:$C,"Üüritav pind"),0),""))),"")</f>
        <v/>
      </c>
      <c r="Z834" s="72" t="str">
        <f>IFERROR(IF($G834="Erikasutuses pind (muu)",Eksplikatsioon!AE834/SUM(Eksplikatsioon!$O834:'Eksplikatsioon'!$AG834),IF($G834="Erikasutuses pind (korrus)",IFERROR(SUMIFS($E:$E,$G:$G,"Ainukasutuses pind",$C:$C,"Üüritav pind",$H:$H,Z$3,$A:$A,$A834)/SUMIFS($E:$E,$G:$G,"Ainukasutuses pind",$C:$C,"Üüritav pind",$A:$A,$A834),0),IF($G834="Erikasutuses pind (hoone)",IFERROR(SUMIFS($E:$E,$G:$G,"Ainukasutuses pind",$C:$C,"Üüritav pind",$H:$H,Z$3)/SUMIFS($E:$E,$G:$G,"Ainukasutuses pind",$C:$C,"Üüritav pind"),0),""))),"")</f>
        <v/>
      </c>
      <c r="AA834" s="72" t="str">
        <f>IFERROR(IF($G834="Erikasutuses pind (muu)",Eksplikatsioon!AF834/SUM(Eksplikatsioon!$O834:'Eksplikatsioon'!$AG834),IF($G834="Erikasutuses pind (korrus)",IFERROR(SUMIFS($E:$E,$G:$G,"Ainukasutuses pind",$C:$C,"Üüritav pind",$H:$H,AA$3,$A:$A,$A834)/SUMIFS($E:$E,$G:$G,"Ainukasutuses pind",$C:$C,"Üüritav pind",$A:$A,$A834),0),IF($G834="Erikasutuses pind (hoone)",IFERROR(SUMIFS($E:$E,$G:$G,"Ainukasutuses pind",$C:$C,"Üüritav pind",$H:$H,AA$3)/SUMIFS($E:$E,$G:$G,"Ainukasutuses pind",$C:$C,"Üüritav pind"),0),""))),"")</f>
        <v/>
      </c>
      <c r="AB834" s="72" t="str">
        <f>IFERROR(IF($G834="Erikasutuses pind (muu)",Eksplikatsioon!AG834/SUM(Eksplikatsioon!$O834:'Eksplikatsioon'!$AG834),IF($G834="Erikasutuses pind (korrus)",IFERROR(SUMIFS($E:$E,$G:$G,"Ainukasutuses pind",$C:$C,"Üüritav pind",$H:$H,AB$3,$A:$A,$A834)/SUMIFS($E:$E,$G:$G,"Ainukasutuses pind",$C:$C,"Üüritav pind",$A:$A,$A834),0),IF($G834="Erikasutuses pind (hoone)",IFERROR(SUMIFS($E:$E,$G:$G,"Ainukasutuses pind",$C:$C,"Üüritav pind",$H:$H,AB$3)/SUMIFS($E:$E,$G:$G,"Ainukasutuses pind",$C:$C,"Üüritav pind"),0),""))),"")</f>
        <v/>
      </c>
      <c r="AC834" s="72" t="str">
        <f>IFERROR(IF($G834="Erikasutuses pind (muu)",$E834*J834,IFERROR($E834*J834/SUM($J834:$AB834)*(Eksplikatsioon!O834)/SUMPRODUCT($J834:$AB834,Eksplikatsioon!$O834:$AG834),"")),"")</f>
        <v/>
      </c>
      <c r="AD834" s="72" t="str">
        <f>IFERROR(IF($G834="Erikasutuses pind (muu)",$E834*K834,IFERROR($E834*K834/SUM($J834:$AB834)*(Eksplikatsioon!P834)/SUMPRODUCT($J834:$AB834,Eksplikatsioon!$O834:$AG834),"")),"")</f>
        <v/>
      </c>
      <c r="AE834" s="72" t="str">
        <f>IFERROR(IF($G834="Erikasutuses pind (muu)",$E834*L834,IFERROR($E834*L834/SUM($J834:$AB834)*(Eksplikatsioon!Q834)/SUMPRODUCT($J834:$AB834,Eksplikatsioon!$O834:$AG834),"")),"")</f>
        <v/>
      </c>
      <c r="AF834" s="72" t="str">
        <f>IFERROR(IF($G834="Erikasutuses pind (muu)",$E834*M834,IFERROR($E834*M834/SUM($J834:$AB834)*(Eksplikatsioon!R834)/SUMPRODUCT($J834:$AB834,Eksplikatsioon!$O834:$AG834),"")),"")</f>
        <v/>
      </c>
      <c r="AG834" s="72" t="str">
        <f>IFERROR(IF($G834="Erikasutuses pind (muu)",$E834*N834,IFERROR($E834*N834/SUM($J834:$AB834)*(Eksplikatsioon!S834)/SUMPRODUCT($J834:$AB834,Eksplikatsioon!$O834:$AG834),"")),"")</f>
        <v/>
      </c>
      <c r="AH834" s="72" t="str">
        <f>IFERROR(IF($G834="Erikasutuses pind (muu)",$E834*O834,IFERROR($E834*O834/SUM($J834:$AB834)*(Eksplikatsioon!T834)/SUMPRODUCT($J834:$AB834,Eksplikatsioon!$O834:$AG834),"")),"")</f>
        <v/>
      </c>
      <c r="AI834" s="72" t="str">
        <f>IFERROR(IF($G834="Erikasutuses pind (muu)",$E834*P834,IFERROR($E834*P834/SUM($J834:$AB834)*(Eksplikatsioon!U834)/SUMPRODUCT($J834:$AB834,Eksplikatsioon!$O834:$AG834),"")),"")</f>
        <v/>
      </c>
      <c r="AJ834" s="72" t="str">
        <f>IFERROR(IF($G834="Erikasutuses pind (muu)",$E834*Q834,IFERROR($E834*Q834/SUM($J834:$AB834)*(Eksplikatsioon!V834)/SUMPRODUCT($J834:$AB834,Eksplikatsioon!$O834:$AG834),"")),"")</f>
        <v/>
      </c>
      <c r="AK834" s="72" t="str">
        <f>IFERROR(IF($G834="Erikasutuses pind (muu)",$E834*R834,IFERROR($E834*R834/SUM($J834:$AB834)*(Eksplikatsioon!W834)/SUMPRODUCT($J834:$AB834,Eksplikatsioon!$O834:$AG834),"")),"")</f>
        <v/>
      </c>
      <c r="AL834" s="72" t="str">
        <f>IFERROR(IF($G834="Erikasutuses pind (muu)",$E834*S834,IFERROR($E834*S834/SUM($J834:$AB834)*(Eksplikatsioon!X834)/SUMPRODUCT($J834:$AB834,Eksplikatsioon!$O834:$AG834),"")),"")</f>
        <v/>
      </c>
      <c r="AM834" s="72" t="str">
        <f>IFERROR(IF($G834="Erikasutuses pind (muu)",$E834*T834,IFERROR($E834*T834/SUM($J834:$AB834)*(Eksplikatsioon!Y834)/SUMPRODUCT($J834:$AB834,Eksplikatsioon!$O834:$AG834),"")),"")</f>
        <v/>
      </c>
      <c r="AN834" s="72" t="str">
        <f>IFERROR(IF($G834="Erikasutuses pind (muu)",$E834*U834,IFERROR($E834*U834/SUM($J834:$AB834)*(Eksplikatsioon!Z834)/SUMPRODUCT($J834:$AB834,Eksplikatsioon!$O834:$AG834),"")),"")</f>
        <v/>
      </c>
      <c r="AO834" s="72" t="str">
        <f>IFERROR(IF($G834="Erikasutuses pind (muu)",$E834*V834,IFERROR($E834*V834/SUM($J834:$AB834)*(Eksplikatsioon!AA834)/SUMPRODUCT($J834:$AB834,Eksplikatsioon!$O834:$AG834),"")),"")</f>
        <v/>
      </c>
      <c r="AP834" s="72" t="str">
        <f>IFERROR(IF($G834="Erikasutuses pind (muu)",$E834*W834,IFERROR($E834*W834/SUM($J834:$AB834)*(Eksplikatsioon!AB834)/SUMPRODUCT($J834:$AB834,Eksplikatsioon!$O834:$AG834),"")),"")</f>
        <v/>
      </c>
      <c r="AQ834" s="72" t="str">
        <f>IFERROR(IF($G834="Erikasutuses pind (muu)",$E834*X834,IFERROR($E834*X834/SUM($J834:$AB834)*(Eksplikatsioon!AC834)/SUMPRODUCT($J834:$AB834,Eksplikatsioon!$O834:$AG834),"")),"")</f>
        <v/>
      </c>
      <c r="AR834" s="72" t="str">
        <f>IFERROR(IF($G834="Erikasutuses pind (muu)",$E834*Y834,IFERROR($E834*Y834/SUM($J834:$AB834)*(Eksplikatsioon!AD834)/SUMPRODUCT($J834:$AB834,Eksplikatsioon!$O834:$AG834),"")),"")</f>
        <v/>
      </c>
      <c r="AS834" s="72" t="str">
        <f>IFERROR(IF($G834="Erikasutuses pind (muu)",$E834*Z834,IFERROR($E834*Z834/SUM($J834:$AB834)*(Eksplikatsioon!AE834)/SUMPRODUCT($J834:$AB834,Eksplikatsioon!$O834:$AG834),"")),"")</f>
        <v/>
      </c>
      <c r="AT834" s="72" t="str">
        <f>IFERROR(IF($G834="Erikasutuses pind (muu)",$E834*AA834,IFERROR($E834*AA834/SUM($J834:$AB834)*(Eksplikatsioon!AF834)/SUMPRODUCT($J834:$AB834,Eksplikatsioon!$O834:$AG834),"")),"")</f>
        <v/>
      </c>
      <c r="AU834" s="72" t="str">
        <f>IFERROR(IF($G834="Erikasutuses pind (muu)",$E834*AB834,IFERROR($E834*AB834/SUM($J834:$AB834)*(Eksplikatsioon!AG834)/SUMPRODUCT($J834:$AB834,Eksplikatsioon!$O834:$AG834),"")),"")</f>
        <v/>
      </c>
    </row>
    <row r="835" spans="1:47" x14ac:dyDescent="0.25">
      <c r="A835" s="71" t="str">
        <f>IF(Eksplikatsioon!A835=0,"",Eksplikatsioon!A835)</f>
        <v/>
      </c>
      <c r="B835" s="71" t="str">
        <f>IF(Eksplikatsioon!B835=0,"",Eksplikatsioon!B835)</f>
        <v/>
      </c>
      <c r="C835" s="71" t="str">
        <f>IF(Eksplikatsioon!C835=0,"",Eksplikatsioon!C835)</f>
        <v/>
      </c>
      <c r="D835" s="71" t="str">
        <f>IF(Eksplikatsioon!D835=0,"",Eksplikatsioon!D835)</f>
        <v/>
      </c>
      <c r="E835" s="71" t="str">
        <f>IF(Eksplikatsioon!F835=0,"",Eksplikatsioon!F835)</f>
        <v/>
      </c>
      <c r="F835" s="71" t="str">
        <f>IF(Eksplikatsioon!H835=0,"",Eksplikatsioon!H835)</f>
        <v/>
      </c>
      <c r="G835" s="71" t="str">
        <f>IF(Eksplikatsioon!J835=0,"",Eksplikatsioon!J835)</f>
        <v/>
      </c>
      <c r="H835" s="71" t="str">
        <f>IF(Eksplikatsioon!K835=0,"",Eksplikatsioon!K835)</f>
        <v/>
      </c>
      <c r="I835" s="71" t="str">
        <f>IF(Eksplikatsioon!L835=0,"",Eksplikatsioon!L835)</f>
        <v/>
      </c>
      <c r="J835" s="72" t="str">
        <f>IFERROR(IF($G835="Erikasutuses pind (muu)",Eksplikatsioon!O835/SUM(Eksplikatsioon!$O835:'Eksplikatsioon'!$AG835),IF($G835="Erikasutuses pind (korrus)",IFERROR(SUMIFS($E:$E,$G:$G,"Ainukasutuses pind",$C:$C,"Üüritav pind",$H:$H,J$3,$A:$A,$A835)/SUMIFS($E:$E,$G:$G,"Ainukasutuses pind",$C:$C,"Üüritav pind",$A:$A,$A835),0),IF($G835="Erikasutuses pind (hoone)",IFERROR(SUMIFS($E:$E,$G:$G,"Ainukasutuses pind",$C:$C,"Üüritav pind",$H:$H,J$3)/SUMIFS($E:$E,$G:$G,"Ainukasutuses pind",$C:$C,"Üüritav pind"),0),""))),"")</f>
        <v/>
      </c>
      <c r="K835" s="72" t="str">
        <f>IFERROR(IF($G835="Erikasutuses pind (muu)",Eksplikatsioon!P835/SUM(Eksplikatsioon!$O835:'Eksplikatsioon'!$AG835),IF($G835="Erikasutuses pind (korrus)",IFERROR(SUMIFS($E:$E,$G:$G,"Ainukasutuses pind",$C:$C,"Üüritav pind",$H:$H,K$3,$A:$A,$A835)/SUMIFS($E:$E,$G:$G,"Ainukasutuses pind",$C:$C,"Üüritav pind",$A:$A,$A835),0),IF($G835="Erikasutuses pind (hoone)",IFERROR(SUMIFS($E:$E,$G:$G,"Ainukasutuses pind",$C:$C,"Üüritav pind",$H:$H,K$3)/SUMIFS($E:$E,$G:$G,"Ainukasutuses pind",$C:$C,"Üüritav pind"),0),""))),"")</f>
        <v/>
      </c>
      <c r="L835" s="72" t="str">
        <f>IFERROR(IF($G835="Erikasutuses pind (muu)",Eksplikatsioon!Q835/SUM(Eksplikatsioon!$O835:'Eksplikatsioon'!$AG835),IF($G835="Erikasutuses pind (korrus)",IFERROR(SUMIFS($E:$E,$G:$G,"Ainukasutuses pind",$C:$C,"Üüritav pind",$H:$H,L$3,$A:$A,$A835)/SUMIFS($E:$E,$G:$G,"Ainukasutuses pind",$C:$C,"Üüritav pind",$A:$A,$A835),0),IF($G835="Erikasutuses pind (hoone)",IFERROR(SUMIFS($E:$E,$G:$G,"Ainukasutuses pind",$C:$C,"Üüritav pind",$H:$H,L$3)/SUMIFS($E:$E,$G:$G,"Ainukasutuses pind",$C:$C,"Üüritav pind"),0),""))),"")</f>
        <v/>
      </c>
      <c r="M835" s="72" t="str">
        <f>IFERROR(IF($G835="Erikasutuses pind (muu)",Eksplikatsioon!R835/SUM(Eksplikatsioon!$O835:'Eksplikatsioon'!$AG835),IF($G835="Erikasutuses pind (korrus)",IFERROR(SUMIFS($E:$E,$G:$G,"Ainukasutuses pind",$C:$C,"Üüritav pind",$H:$H,M$3,$A:$A,$A835)/SUMIFS($E:$E,$G:$G,"Ainukasutuses pind",$C:$C,"Üüritav pind",$A:$A,$A835),0),IF($G835="Erikasutuses pind (hoone)",IFERROR(SUMIFS($E:$E,$G:$G,"Ainukasutuses pind",$C:$C,"Üüritav pind",$H:$H,M$3)/SUMIFS($E:$E,$G:$G,"Ainukasutuses pind",$C:$C,"Üüritav pind"),0),""))),"")</f>
        <v/>
      </c>
      <c r="N835" s="72" t="str">
        <f>IFERROR(IF($G835="Erikasutuses pind (muu)",Eksplikatsioon!S835/SUM(Eksplikatsioon!$O835:'Eksplikatsioon'!$AG835),IF($G835="Erikasutuses pind (korrus)",IFERROR(SUMIFS($E:$E,$G:$G,"Ainukasutuses pind",$C:$C,"Üüritav pind",$H:$H,N$3,$A:$A,$A835)/SUMIFS($E:$E,$G:$G,"Ainukasutuses pind",$C:$C,"Üüritav pind",$A:$A,$A835),0),IF($G835="Erikasutuses pind (hoone)",IFERROR(SUMIFS($E:$E,$G:$G,"Ainukasutuses pind",$C:$C,"Üüritav pind",$H:$H,N$3)/SUMIFS($E:$E,$G:$G,"Ainukasutuses pind",$C:$C,"Üüritav pind"),0),""))),"")</f>
        <v/>
      </c>
      <c r="O835" s="72" t="str">
        <f>IFERROR(IF($G835="Erikasutuses pind (muu)",Eksplikatsioon!T835/SUM(Eksplikatsioon!$O835:'Eksplikatsioon'!$AG835),IF($G835="Erikasutuses pind (korrus)",IFERROR(SUMIFS($E:$E,$G:$G,"Ainukasutuses pind",$C:$C,"Üüritav pind",$H:$H,O$3,$A:$A,$A835)/SUMIFS($E:$E,$G:$G,"Ainukasutuses pind",$C:$C,"Üüritav pind",$A:$A,$A835),0),IF($G835="Erikasutuses pind (hoone)",IFERROR(SUMIFS($E:$E,$G:$G,"Ainukasutuses pind",$C:$C,"Üüritav pind",$H:$H,O$3)/SUMIFS($E:$E,$G:$G,"Ainukasutuses pind",$C:$C,"Üüritav pind"),0),""))),"")</f>
        <v/>
      </c>
      <c r="P835" s="72" t="str">
        <f>IFERROR(IF($G835="Erikasutuses pind (muu)",Eksplikatsioon!U835/SUM(Eksplikatsioon!$O835:'Eksplikatsioon'!$AG835),IF($G835="Erikasutuses pind (korrus)",IFERROR(SUMIFS($E:$E,$G:$G,"Ainukasutuses pind",$C:$C,"Üüritav pind",$H:$H,P$3,$A:$A,$A835)/SUMIFS($E:$E,$G:$G,"Ainukasutuses pind",$C:$C,"Üüritav pind",$A:$A,$A835),0),IF($G835="Erikasutuses pind (hoone)",IFERROR(SUMIFS($E:$E,$G:$G,"Ainukasutuses pind",$C:$C,"Üüritav pind",$H:$H,P$3)/SUMIFS($E:$E,$G:$G,"Ainukasutuses pind",$C:$C,"Üüritav pind"),0),""))),"")</f>
        <v/>
      </c>
      <c r="Q835" s="72" t="str">
        <f>IFERROR(IF($G835="Erikasutuses pind (muu)",Eksplikatsioon!V835/SUM(Eksplikatsioon!$O835:'Eksplikatsioon'!$AG835),IF($G835="Erikasutuses pind (korrus)",IFERROR(SUMIFS($E:$E,$G:$G,"Ainukasutuses pind",$C:$C,"Üüritav pind",$H:$H,Q$3,$A:$A,$A835)/SUMIFS($E:$E,$G:$G,"Ainukasutuses pind",$C:$C,"Üüritav pind",$A:$A,$A835),0),IF($G835="Erikasutuses pind (hoone)",IFERROR(SUMIFS($E:$E,$G:$G,"Ainukasutuses pind",$C:$C,"Üüritav pind",$H:$H,Q$3)/SUMIFS($E:$E,$G:$G,"Ainukasutuses pind",$C:$C,"Üüritav pind"),0),""))),"")</f>
        <v/>
      </c>
      <c r="R835" s="72" t="str">
        <f>IFERROR(IF($G835="Erikasutuses pind (muu)",Eksplikatsioon!W835/SUM(Eksplikatsioon!$O835:'Eksplikatsioon'!$AG835),IF($G835="Erikasutuses pind (korrus)",IFERROR(SUMIFS($E:$E,$G:$G,"Ainukasutuses pind",$C:$C,"Üüritav pind",$H:$H,R$3,$A:$A,$A835)/SUMIFS($E:$E,$G:$G,"Ainukasutuses pind",$C:$C,"Üüritav pind",$A:$A,$A835),0),IF($G835="Erikasutuses pind (hoone)",IFERROR(SUMIFS($E:$E,$G:$G,"Ainukasutuses pind",$C:$C,"Üüritav pind",$H:$H,R$3)/SUMIFS($E:$E,$G:$G,"Ainukasutuses pind",$C:$C,"Üüritav pind"),0),""))),"")</f>
        <v/>
      </c>
      <c r="S835" s="72" t="str">
        <f>IFERROR(IF($G835="Erikasutuses pind (muu)",Eksplikatsioon!X835/SUM(Eksplikatsioon!$O835:'Eksplikatsioon'!$AG835),IF($G835="Erikasutuses pind (korrus)",IFERROR(SUMIFS($E:$E,$G:$G,"Ainukasutuses pind",$C:$C,"Üüritav pind",$H:$H,S$3,$A:$A,$A835)/SUMIFS($E:$E,$G:$G,"Ainukasutuses pind",$C:$C,"Üüritav pind",$A:$A,$A835),0),IF($G835="Erikasutuses pind (hoone)",IFERROR(SUMIFS($E:$E,$G:$G,"Ainukasutuses pind",$C:$C,"Üüritav pind",$H:$H,S$3)/SUMIFS($E:$E,$G:$G,"Ainukasutuses pind",$C:$C,"Üüritav pind"),0),""))),"")</f>
        <v/>
      </c>
      <c r="T835" s="72" t="str">
        <f>IFERROR(IF($G835="Erikasutuses pind (muu)",Eksplikatsioon!Y835/SUM(Eksplikatsioon!$O835:'Eksplikatsioon'!$AG835),IF($G835="Erikasutuses pind (korrus)",IFERROR(SUMIFS($E:$E,$G:$G,"Ainukasutuses pind",$C:$C,"Üüritav pind",$H:$H,T$3,$A:$A,$A835)/SUMIFS($E:$E,$G:$G,"Ainukasutuses pind",$C:$C,"Üüritav pind",$A:$A,$A835),0),IF($G835="Erikasutuses pind (hoone)",IFERROR(SUMIFS($E:$E,$G:$G,"Ainukasutuses pind",$C:$C,"Üüritav pind",$H:$H,T$3)/SUMIFS($E:$E,$G:$G,"Ainukasutuses pind",$C:$C,"Üüritav pind"),0),""))),"")</f>
        <v/>
      </c>
      <c r="U835" s="72" t="str">
        <f>IFERROR(IF($G835="Erikasutuses pind (muu)",Eksplikatsioon!Z835/SUM(Eksplikatsioon!$O835:'Eksplikatsioon'!$AG835),IF($G835="Erikasutuses pind (korrus)",IFERROR(SUMIFS($E:$E,$G:$G,"Ainukasutuses pind",$C:$C,"Üüritav pind",$H:$H,U$3,$A:$A,$A835)/SUMIFS($E:$E,$G:$G,"Ainukasutuses pind",$C:$C,"Üüritav pind",$A:$A,$A835),0),IF($G835="Erikasutuses pind (hoone)",IFERROR(SUMIFS($E:$E,$G:$G,"Ainukasutuses pind",$C:$C,"Üüritav pind",$H:$H,U$3)/SUMIFS($E:$E,$G:$G,"Ainukasutuses pind",$C:$C,"Üüritav pind"),0),""))),"")</f>
        <v/>
      </c>
      <c r="V835" s="72" t="str">
        <f>IFERROR(IF($G835="Erikasutuses pind (muu)",Eksplikatsioon!AA835/SUM(Eksplikatsioon!$O835:'Eksplikatsioon'!$AG835),IF($G835="Erikasutuses pind (korrus)",IFERROR(SUMIFS($E:$E,$G:$G,"Ainukasutuses pind",$C:$C,"Üüritav pind",$H:$H,V$3,$A:$A,$A835)/SUMIFS($E:$E,$G:$G,"Ainukasutuses pind",$C:$C,"Üüritav pind",$A:$A,$A835),0),IF($G835="Erikasutuses pind (hoone)",IFERROR(SUMIFS($E:$E,$G:$G,"Ainukasutuses pind",$C:$C,"Üüritav pind",$H:$H,V$3)/SUMIFS($E:$E,$G:$G,"Ainukasutuses pind",$C:$C,"Üüritav pind"),0),""))),"")</f>
        <v/>
      </c>
      <c r="W835" s="72" t="str">
        <f>IFERROR(IF($G835="Erikasutuses pind (muu)",Eksplikatsioon!AB835/SUM(Eksplikatsioon!$O835:'Eksplikatsioon'!$AG835),IF($G835="Erikasutuses pind (korrus)",IFERROR(SUMIFS($E:$E,$G:$G,"Ainukasutuses pind",$C:$C,"Üüritav pind",$H:$H,W$3,$A:$A,$A835)/SUMIFS($E:$E,$G:$G,"Ainukasutuses pind",$C:$C,"Üüritav pind",$A:$A,$A835),0),IF($G835="Erikasutuses pind (hoone)",IFERROR(SUMIFS($E:$E,$G:$G,"Ainukasutuses pind",$C:$C,"Üüritav pind",$H:$H,W$3)/SUMIFS($E:$E,$G:$G,"Ainukasutuses pind",$C:$C,"Üüritav pind"),0),""))),"")</f>
        <v/>
      </c>
      <c r="X835" s="72" t="str">
        <f>IFERROR(IF($G835="Erikasutuses pind (muu)",Eksplikatsioon!AC835/SUM(Eksplikatsioon!$O835:'Eksplikatsioon'!$AG835),IF($G835="Erikasutuses pind (korrus)",IFERROR(SUMIFS($E:$E,$G:$G,"Ainukasutuses pind",$C:$C,"Üüritav pind",$H:$H,X$3,$A:$A,$A835)/SUMIFS($E:$E,$G:$G,"Ainukasutuses pind",$C:$C,"Üüritav pind",$A:$A,$A835),0),IF($G835="Erikasutuses pind (hoone)",IFERROR(SUMIFS($E:$E,$G:$G,"Ainukasutuses pind",$C:$C,"Üüritav pind",$H:$H,X$3)/SUMIFS($E:$E,$G:$G,"Ainukasutuses pind",$C:$C,"Üüritav pind"),0),""))),"")</f>
        <v/>
      </c>
      <c r="Y835" s="72" t="str">
        <f>IFERROR(IF($G835="Erikasutuses pind (muu)",Eksplikatsioon!AD835/SUM(Eksplikatsioon!$O835:'Eksplikatsioon'!$AG835),IF($G835="Erikasutuses pind (korrus)",IFERROR(SUMIFS($E:$E,$G:$G,"Ainukasutuses pind",$C:$C,"Üüritav pind",$H:$H,Y$3,$A:$A,$A835)/SUMIFS($E:$E,$G:$G,"Ainukasutuses pind",$C:$C,"Üüritav pind",$A:$A,$A835),0),IF($G835="Erikasutuses pind (hoone)",IFERROR(SUMIFS($E:$E,$G:$G,"Ainukasutuses pind",$C:$C,"Üüritav pind",$H:$H,Y$3)/SUMIFS($E:$E,$G:$G,"Ainukasutuses pind",$C:$C,"Üüritav pind"),0),""))),"")</f>
        <v/>
      </c>
      <c r="Z835" s="72" t="str">
        <f>IFERROR(IF($G835="Erikasutuses pind (muu)",Eksplikatsioon!AE835/SUM(Eksplikatsioon!$O835:'Eksplikatsioon'!$AG835),IF($G835="Erikasutuses pind (korrus)",IFERROR(SUMIFS($E:$E,$G:$G,"Ainukasutuses pind",$C:$C,"Üüritav pind",$H:$H,Z$3,$A:$A,$A835)/SUMIFS($E:$E,$G:$G,"Ainukasutuses pind",$C:$C,"Üüritav pind",$A:$A,$A835),0),IF($G835="Erikasutuses pind (hoone)",IFERROR(SUMIFS($E:$E,$G:$G,"Ainukasutuses pind",$C:$C,"Üüritav pind",$H:$H,Z$3)/SUMIFS($E:$E,$G:$G,"Ainukasutuses pind",$C:$C,"Üüritav pind"),0),""))),"")</f>
        <v/>
      </c>
      <c r="AA835" s="72" t="str">
        <f>IFERROR(IF($G835="Erikasutuses pind (muu)",Eksplikatsioon!AF835/SUM(Eksplikatsioon!$O835:'Eksplikatsioon'!$AG835),IF($G835="Erikasutuses pind (korrus)",IFERROR(SUMIFS($E:$E,$G:$G,"Ainukasutuses pind",$C:$C,"Üüritav pind",$H:$H,AA$3,$A:$A,$A835)/SUMIFS($E:$E,$G:$G,"Ainukasutuses pind",$C:$C,"Üüritav pind",$A:$A,$A835),0),IF($G835="Erikasutuses pind (hoone)",IFERROR(SUMIFS($E:$E,$G:$G,"Ainukasutuses pind",$C:$C,"Üüritav pind",$H:$H,AA$3)/SUMIFS($E:$E,$G:$G,"Ainukasutuses pind",$C:$C,"Üüritav pind"),0),""))),"")</f>
        <v/>
      </c>
      <c r="AB835" s="72" t="str">
        <f>IFERROR(IF($G835="Erikasutuses pind (muu)",Eksplikatsioon!AG835/SUM(Eksplikatsioon!$O835:'Eksplikatsioon'!$AG835),IF($G835="Erikasutuses pind (korrus)",IFERROR(SUMIFS($E:$E,$G:$G,"Ainukasutuses pind",$C:$C,"Üüritav pind",$H:$H,AB$3,$A:$A,$A835)/SUMIFS($E:$E,$G:$G,"Ainukasutuses pind",$C:$C,"Üüritav pind",$A:$A,$A835),0),IF($G835="Erikasutuses pind (hoone)",IFERROR(SUMIFS($E:$E,$G:$G,"Ainukasutuses pind",$C:$C,"Üüritav pind",$H:$H,AB$3)/SUMIFS($E:$E,$G:$G,"Ainukasutuses pind",$C:$C,"Üüritav pind"),0),""))),"")</f>
        <v/>
      </c>
      <c r="AC835" s="72" t="str">
        <f>IFERROR(IF($G835="Erikasutuses pind (muu)",$E835*J835,IFERROR($E835*J835/SUM($J835:$AB835)*(Eksplikatsioon!O835)/SUMPRODUCT($J835:$AB835,Eksplikatsioon!$O835:$AG835),"")),"")</f>
        <v/>
      </c>
      <c r="AD835" s="72" t="str">
        <f>IFERROR(IF($G835="Erikasutuses pind (muu)",$E835*K835,IFERROR($E835*K835/SUM($J835:$AB835)*(Eksplikatsioon!P835)/SUMPRODUCT($J835:$AB835,Eksplikatsioon!$O835:$AG835),"")),"")</f>
        <v/>
      </c>
      <c r="AE835" s="72" t="str">
        <f>IFERROR(IF($G835="Erikasutuses pind (muu)",$E835*L835,IFERROR($E835*L835/SUM($J835:$AB835)*(Eksplikatsioon!Q835)/SUMPRODUCT($J835:$AB835,Eksplikatsioon!$O835:$AG835),"")),"")</f>
        <v/>
      </c>
      <c r="AF835" s="72" t="str">
        <f>IFERROR(IF($G835="Erikasutuses pind (muu)",$E835*M835,IFERROR($E835*M835/SUM($J835:$AB835)*(Eksplikatsioon!R835)/SUMPRODUCT($J835:$AB835,Eksplikatsioon!$O835:$AG835),"")),"")</f>
        <v/>
      </c>
      <c r="AG835" s="72" t="str">
        <f>IFERROR(IF($G835="Erikasutuses pind (muu)",$E835*N835,IFERROR($E835*N835/SUM($J835:$AB835)*(Eksplikatsioon!S835)/SUMPRODUCT($J835:$AB835,Eksplikatsioon!$O835:$AG835),"")),"")</f>
        <v/>
      </c>
      <c r="AH835" s="72" t="str">
        <f>IFERROR(IF($G835="Erikasutuses pind (muu)",$E835*O835,IFERROR($E835*O835/SUM($J835:$AB835)*(Eksplikatsioon!T835)/SUMPRODUCT($J835:$AB835,Eksplikatsioon!$O835:$AG835),"")),"")</f>
        <v/>
      </c>
      <c r="AI835" s="72" t="str">
        <f>IFERROR(IF($G835="Erikasutuses pind (muu)",$E835*P835,IFERROR($E835*P835/SUM($J835:$AB835)*(Eksplikatsioon!U835)/SUMPRODUCT($J835:$AB835,Eksplikatsioon!$O835:$AG835),"")),"")</f>
        <v/>
      </c>
      <c r="AJ835" s="72" t="str">
        <f>IFERROR(IF($G835="Erikasutuses pind (muu)",$E835*Q835,IFERROR($E835*Q835/SUM($J835:$AB835)*(Eksplikatsioon!V835)/SUMPRODUCT($J835:$AB835,Eksplikatsioon!$O835:$AG835),"")),"")</f>
        <v/>
      </c>
      <c r="AK835" s="72" t="str">
        <f>IFERROR(IF($G835="Erikasutuses pind (muu)",$E835*R835,IFERROR($E835*R835/SUM($J835:$AB835)*(Eksplikatsioon!W835)/SUMPRODUCT($J835:$AB835,Eksplikatsioon!$O835:$AG835),"")),"")</f>
        <v/>
      </c>
      <c r="AL835" s="72" t="str">
        <f>IFERROR(IF($G835="Erikasutuses pind (muu)",$E835*S835,IFERROR($E835*S835/SUM($J835:$AB835)*(Eksplikatsioon!X835)/SUMPRODUCT($J835:$AB835,Eksplikatsioon!$O835:$AG835),"")),"")</f>
        <v/>
      </c>
      <c r="AM835" s="72" t="str">
        <f>IFERROR(IF($G835="Erikasutuses pind (muu)",$E835*T835,IFERROR($E835*T835/SUM($J835:$AB835)*(Eksplikatsioon!Y835)/SUMPRODUCT($J835:$AB835,Eksplikatsioon!$O835:$AG835),"")),"")</f>
        <v/>
      </c>
      <c r="AN835" s="72" t="str">
        <f>IFERROR(IF($G835="Erikasutuses pind (muu)",$E835*U835,IFERROR($E835*U835/SUM($J835:$AB835)*(Eksplikatsioon!Z835)/SUMPRODUCT($J835:$AB835,Eksplikatsioon!$O835:$AG835),"")),"")</f>
        <v/>
      </c>
      <c r="AO835" s="72" t="str">
        <f>IFERROR(IF($G835="Erikasutuses pind (muu)",$E835*V835,IFERROR($E835*V835/SUM($J835:$AB835)*(Eksplikatsioon!AA835)/SUMPRODUCT($J835:$AB835,Eksplikatsioon!$O835:$AG835),"")),"")</f>
        <v/>
      </c>
      <c r="AP835" s="72" t="str">
        <f>IFERROR(IF($G835="Erikasutuses pind (muu)",$E835*W835,IFERROR($E835*W835/SUM($J835:$AB835)*(Eksplikatsioon!AB835)/SUMPRODUCT($J835:$AB835,Eksplikatsioon!$O835:$AG835),"")),"")</f>
        <v/>
      </c>
      <c r="AQ835" s="72" t="str">
        <f>IFERROR(IF($G835="Erikasutuses pind (muu)",$E835*X835,IFERROR($E835*X835/SUM($J835:$AB835)*(Eksplikatsioon!AC835)/SUMPRODUCT($J835:$AB835,Eksplikatsioon!$O835:$AG835),"")),"")</f>
        <v/>
      </c>
      <c r="AR835" s="72" t="str">
        <f>IFERROR(IF($G835="Erikasutuses pind (muu)",$E835*Y835,IFERROR($E835*Y835/SUM($J835:$AB835)*(Eksplikatsioon!AD835)/SUMPRODUCT($J835:$AB835,Eksplikatsioon!$O835:$AG835),"")),"")</f>
        <v/>
      </c>
      <c r="AS835" s="72" t="str">
        <f>IFERROR(IF($G835="Erikasutuses pind (muu)",$E835*Z835,IFERROR($E835*Z835/SUM($J835:$AB835)*(Eksplikatsioon!AE835)/SUMPRODUCT($J835:$AB835,Eksplikatsioon!$O835:$AG835),"")),"")</f>
        <v/>
      </c>
      <c r="AT835" s="72" t="str">
        <f>IFERROR(IF($G835="Erikasutuses pind (muu)",$E835*AA835,IFERROR($E835*AA835/SUM($J835:$AB835)*(Eksplikatsioon!AF835)/SUMPRODUCT($J835:$AB835,Eksplikatsioon!$O835:$AG835),"")),"")</f>
        <v/>
      </c>
      <c r="AU835" s="72" t="str">
        <f>IFERROR(IF($G835="Erikasutuses pind (muu)",$E835*AB835,IFERROR($E835*AB835/SUM($J835:$AB835)*(Eksplikatsioon!AG835)/SUMPRODUCT($J835:$AB835,Eksplikatsioon!$O835:$AG835),"")),"")</f>
        <v/>
      </c>
    </row>
    <row r="836" spans="1:47" x14ac:dyDescent="0.25">
      <c r="A836" s="71" t="str">
        <f>IF(Eksplikatsioon!A836=0,"",Eksplikatsioon!A836)</f>
        <v/>
      </c>
      <c r="B836" s="71" t="str">
        <f>IF(Eksplikatsioon!B836=0,"",Eksplikatsioon!B836)</f>
        <v/>
      </c>
      <c r="C836" s="71" t="str">
        <f>IF(Eksplikatsioon!C836=0,"",Eksplikatsioon!C836)</f>
        <v/>
      </c>
      <c r="D836" s="71" t="str">
        <f>IF(Eksplikatsioon!D836=0,"",Eksplikatsioon!D836)</f>
        <v/>
      </c>
      <c r="E836" s="71" t="str">
        <f>IF(Eksplikatsioon!F836=0,"",Eksplikatsioon!F836)</f>
        <v/>
      </c>
      <c r="F836" s="71" t="str">
        <f>IF(Eksplikatsioon!H836=0,"",Eksplikatsioon!H836)</f>
        <v/>
      </c>
      <c r="G836" s="71" t="str">
        <f>IF(Eksplikatsioon!J836=0,"",Eksplikatsioon!J836)</f>
        <v/>
      </c>
      <c r="H836" s="71" t="str">
        <f>IF(Eksplikatsioon!K836=0,"",Eksplikatsioon!K836)</f>
        <v/>
      </c>
      <c r="I836" s="71" t="str">
        <f>IF(Eksplikatsioon!L836=0,"",Eksplikatsioon!L836)</f>
        <v/>
      </c>
      <c r="J836" s="72" t="str">
        <f>IFERROR(IF($G836="Erikasutuses pind (muu)",Eksplikatsioon!O836/SUM(Eksplikatsioon!$O836:'Eksplikatsioon'!$AG836),IF($G836="Erikasutuses pind (korrus)",IFERROR(SUMIFS($E:$E,$G:$G,"Ainukasutuses pind",$C:$C,"Üüritav pind",$H:$H,J$3,$A:$A,$A836)/SUMIFS($E:$E,$G:$G,"Ainukasutuses pind",$C:$C,"Üüritav pind",$A:$A,$A836),0),IF($G836="Erikasutuses pind (hoone)",IFERROR(SUMIFS($E:$E,$G:$G,"Ainukasutuses pind",$C:$C,"Üüritav pind",$H:$H,J$3)/SUMIFS($E:$E,$G:$G,"Ainukasutuses pind",$C:$C,"Üüritav pind"),0),""))),"")</f>
        <v/>
      </c>
      <c r="K836" s="72" t="str">
        <f>IFERROR(IF($G836="Erikasutuses pind (muu)",Eksplikatsioon!P836/SUM(Eksplikatsioon!$O836:'Eksplikatsioon'!$AG836),IF($G836="Erikasutuses pind (korrus)",IFERROR(SUMIFS($E:$E,$G:$G,"Ainukasutuses pind",$C:$C,"Üüritav pind",$H:$H,K$3,$A:$A,$A836)/SUMIFS($E:$E,$G:$G,"Ainukasutuses pind",$C:$C,"Üüritav pind",$A:$A,$A836),0),IF($G836="Erikasutuses pind (hoone)",IFERROR(SUMIFS($E:$E,$G:$G,"Ainukasutuses pind",$C:$C,"Üüritav pind",$H:$H,K$3)/SUMIFS($E:$E,$G:$G,"Ainukasutuses pind",$C:$C,"Üüritav pind"),0),""))),"")</f>
        <v/>
      </c>
      <c r="L836" s="72" t="str">
        <f>IFERROR(IF($G836="Erikasutuses pind (muu)",Eksplikatsioon!Q836/SUM(Eksplikatsioon!$O836:'Eksplikatsioon'!$AG836),IF($G836="Erikasutuses pind (korrus)",IFERROR(SUMIFS($E:$E,$G:$G,"Ainukasutuses pind",$C:$C,"Üüritav pind",$H:$H,L$3,$A:$A,$A836)/SUMIFS($E:$E,$G:$G,"Ainukasutuses pind",$C:$C,"Üüritav pind",$A:$A,$A836),0),IF($G836="Erikasutuses pind (hoone)",IFERROR(SUMIFS($E:$E,$G:$G,"Ainukasutuses pind",$C:$C,"Üüritav pind",$H:$H,L$3)/SUMIFS($E:$E,$G:$G,"Ainukasutuses pind",$C:$C,"Üüritav pind"),0),""))),"")</f>
        <v/>
      </c>
      <c r="M836" s="72" t="str">
        <f>IFERROR(IF($G836="Erikasutuses pind (muu)",Eksplikatsioon!R836/SUM(Eksplikatsioon!$O836:'Eksplikatsioon'!$AG836),IF($G836="Erikasutuses pind (korrus)",IFERROR(SUMIFS($E:$E,$G:$G,"Ainukasutuses pind",$C:$C,"Üüritav pind",$H:$H,M$3,$A:$A,$A836)/SUMIFS($E:$E,$G:$G,"Ainukasutuses pind",$C:$C,"Üüritav pind",$A:$A,$A836),0),IF($G836="Erikasutuses pind (hoone)",IFERROR(SUMIFS($E:$E,$G:$G,"Ainukasutuses pind",$C:$C,"Üüritav pind",$H:$H,M$3)/SUMIFS($E:$E,$G:$G,"Ainukasutuses pind",$C:$C,"Üüritav pind"),0),""))),"")</f>
        <v/>
      </c>
      <c r="N836" s="72" t="str">
        <f>IFERROR(IF($G836="Erikasutuses pind (muu)",Eksplikatsioon!S836/SUM(Eksplikatsioon!$O836:'Eksplikatsioon'!$AG836),IF($G836="Erikasutuses pind (korrus)",IFERROR(SUMIFS($E:$E,$G:$G,"Ainukasutuses pind",$C:$C,"Üüritav pind",$H:$H,N$3,$A:$A,$A836)/SUMIFS($E:$E,$G:$G,"Ainukasutuses pind",$C:$C,"Üüritav pind",$A:$A,$A836),0),IF($G836="Erikasutuses pind (hoone)",IFERROR(SUMIFS($E:$E,$G:$G,"Ainukasutuses pind",$C:$C,"Üüritav pind",$H:$H,N$3)/SUMIFS($E:$E,$G:$G,"Ainukasutuses pind",$C:$C,"Üüritav pind"),0),""))),"")</f>
        <v/>
      </c>
      <c r="O836" s="72" t="str">
        <f>IFERROR(IF($G836="Erikasutuses pind (muu)",Eksplikatsioon!T836/SUM(Eksplikatsioon!$O836:'Eksplikatsioon'!$AG836),IF($G836="Erikasutuses pind (korrus)",IFERROR(SUMIFS($E:$E,$G:$G,"Ainukasutuses pind",$C:$C,"Üüritav pind",$H:$H,O$3,$A:$A,$A836)/SUMIFS($E:$E,$G:$G,"Ainukasutuses pind",$C:$C,"Üüritav pind",$A:$A,$A836),0),IF($G836="Erikasutuses pind (hoone)",IFERROR(SUMIFS($E:$E,$G:$G,"Ainukasutuses pind",$C:$C,"Üüritav pind",$H:$H,O$3)/SUMIFS($E:$E,$G:$G,"Ainukasutuses pind",$C:$C,"Üüritav pind"),0),""))),"")</f>
        <v/>
      </c>
      <c r="P836" s="72" t="str">
        <f>IFERROR(IF($G836="Erikasutuses pind (muu)",Eksplikatsioon!U836/SUM(Eksplikatsioon!$O836:'Eksplikatsioon'!$AG836),IF($G836="Erikasutuses pind (korrus)",IFERROR(SUMIFS($E:$E,$G:$G,"Ainukasutuses pind",$C:$C,"Üüritav pind",$H:$H,P$3,$A:$A,$A836)/SUMIFS($E:$E,$G:$G,"Ainukasutuses pind",$C:$C,"Üüritav pind",$A:$A,$A836),0),IF($G836="Erikasutuses pind (hoone)",IFERROR(SUMIFS($E:$E,$G:$G,"Ainukasutuses pind",$C:$C,"Üüritav pind",$H:$H,P$3)/SUMIFS($E:$E,$G:$G,"Ainukasutuses pind",$C:$C,"Üüritav pind"),0),""))),"")</f>
        <v/>
      </c>
      <c r="Q836" s="72" t="str">
        <f>IFERROR(IF($G836="Erikasutuses pind (muu)",Eksplikatsioon!V836/SUM(Eksplikatsioon!$O836:'Eksplikatsioon'!$AG836),IF($G836="Erikasutuses pind (korrus)",IFERROR(SUMIFS($E:$E,$G:$G,"Ainukasutuses pind",$C:$C,"Üüritav pind",$H:$H,Q$3,$A:$A,$A836)/SUMIFS($E:$E,$G:$G,"Ainukasutuses pind",$C:$C,"Üüritav pind",$A:$A,$A836),0),IF($G836="Erikasutuses pind (hoone)",IFERROR(SUMIFS($E:$E,$G:$G,"Ainukasutuses pind",$C:$C,"Üüritav pind",$H:$H,Q$3)/SUMIFS($E:$E,$G:$G,"Ainukasutuses pind",$C:$C,"Üüritav pind"),0),""))),"")</f>
        <v/>
      </c>
      <c r="R836" s="72" t="str">
        <f>IFERROR(IF($G836="Erikasutuses pind (muu)",Eksplikatsioon!W836/SUM(Eksplikatsioon!$O836:'Eksplikatsioon'!$AG836),IF($G836="Erikasutuses pind (korrus)",IFERROR(SUMIFS($E:$E,$G:$G,"Ainukasutuses pind",$C:$C,"Üüritav pind",$H:$H,R$3,$A:$A,$A836)/SUMIFS($E:$E,$G:$G,"Ainukasutuses pind",$C:$C,"Üüritav pind",$A:$A,$A836),0),IF($G836="Erikasutuses pind (hoone)",IFERROR(SUMIFS($E:$E,$G:$G,"Ainukasutuses pind",$C:$C,"Üüritav pind",$H:$H,R$3)/SUMIFS($E:$E,$G:$G,"Ainukasutuses pind",$C:$C,"Üüritav pind"),0),""))),"")</f>
        <v/>
      </c>
      <c r="S836" s="72" t="str">
        <f>IFERROR(IF($G836="Erikasutuses pind (muu)",Eksplikatsioon!X836/SUM(Eksplikatsioon!$O836:'Eksplikatsioon'!$AG836),IF($G836="Erikasutuses pind (korrus)",IFERROR(SUMIFS($E:$E,$G:$G,"Ainukasutuses pind",$C:$C,"Üüritav pind",$H:$H,S$3,$A:$A,$A836)/SUMIFS($E:$E,$G:$G,"Ainukasutuses pind",$C:$C,"Üüritav pind",$A:$A,$A836),0),IF($G836="Erikasutuses pind (hoone)",IFERROR(SUMIFS($E:$E,$G:$G,"Ainukasutuses pind",$C:$C,"Üüritav pind",$H:$H,S$3)/SUMIFS($E:$E,$G:$G,"Ainukasutuses pind",$C:$C,"Üüritav pind"),0),""))),"")</f>
        <v/>
      </c>
      <c r="T836" s="72" t="str">
        <f>IFERROR(IF($G836="Erikasutuses pind (muu)",Eksplikatsioon!Y836/SUM(Eksplikatsioon!$O836:'Eksplikatsioon'!$AG836),IF($G836="Erikasutuses pind (korrus)",IFERROR(SUMIFS($E:$E,$G:$G,"Ainukasutuses pind",$C:$C,"Üüritav pind",$H:$H,T$3,$A:$A,$A836)/SUMIFS($E:$E,$G:$G,"Ainukasutuses pind",$C:$C,"Üüritav pind",$A:$A,$A836),0),IF($G836="Erikasutuses pind (hoone)",IFERROR(SUMIFS($E:$E,$G:$G,"Ainukasutuses pind",$C:$C,"Üüritav pind",$H:$H,T$3)/SUMIFS($E:$E,$G:$G,"Ainukasutuses pind",$C:$C,"Üüritav pind"),0),""))),"")</f>
        <v/>
      </c>
      <c r="U836" s="72" t="str">
        <f>IFERROR(IF($G836="Erikasutuses pind (muu)",Eksplikatsioon!Z836/SUM(Eksplikatsioon!$O836:'Eksplikatsioon'!$AG836),IF($G836="Erikasutuses pind (korrus)",IFERROR(SUMIFS($E:$E,$G:$G,"Ainukasutuses pind",$C:$C,"Üüritav pind",$H:$H,U$3,$A:$A,$A836)/SUMIFS($E:$E,$G:$G,"Ainukasutuses pind",$C:$C,"Üüritav pind",$A:$A,$A836),0),IF($G836="Erikasutuses pind (hoone)",IFERROR(SUMIFS($E:$E,$G:$G,"Ainukasutuses pind",$C:$C,"Üüritav pind",$H:$H,U$3)/SUMIFS($E:$E,$G:$G,"Ainukasutuses pind",$C:$C,"Üüritav pind"),0),""))),"")</f>
        <v/>
      </c>
      <c r="V836" s="72" t="str">
        <f>IFERROR(IF($G836="Erikasutuses pind (muu)",Eksplikatsioon!AA836/SUM(Eksplikatsioon!$O836:'Eksplikatsioon'!$AG836),IF($G836="Erikasutuses pind (korrus)",IFERROR(SUMIFS($E:$E,$G:$G,"Ainukasutuses pind",$C:$C,"Üüritav pind",$H:$H,V$3,$A:$A,$A836)/SUMIFS($E:$E,$G:$G,"Ainukasutuses pind",$C:$C,"Üüritav pind",$A:$A,$A836),0),IF($G836="Erikasutuses pind (hoone)",IFERROR(SUMIFS($E:$E,$G:$G,"Ainukasutuses pind",$C:$C,"Üüritav pind",$H:$H,V$3)/SUMIFS($E:$E,$G:$G,"Ainukasutuses pind",$C:$C,"Üüritav pind"),0),""))),"")</f>
        <v/>
      </c>
      <c r="W836" s="72" t="str">
        <f>IFERROR(IF($G836="Erikasutuses pind (muu)",Eksplikatsioon!AB836/SUM(Eksplikatsioon!$O836:'Eksplikatsioon'!$AG836),IF($G836="Erikasutuses pind (korrus)",IFERROR(SUMIFS($E:$E,$G:$G,"Ainukasutuses pind",$C:$C,"Üüritav pind",$H:$H,W$3,$A:$A,$A836)/SUMIFS($E:$E,$G:$G,"Ainukasutuses pind",$C:$C,"Üüritav pind",$A:$A,$A836),0),IF($G836="Erikasutuses pind (hoone)",IFERROR(SUMIFS($E:$E,$G:$G,"Ainukasutuses pind",$C:$C,"Üüritav pind",$H:$H,W$3)/SUMIFS($E:$E,$G:$G,"Ainukasutuses pind",$C:$C,"Üüritav pind"),0),""))),"")</f>
        <v/>
      </c>
      <c r="X836" s="72" t="str">
        <f>IFERROR(IF($G836="Erikasutuses pind (muu)",Eksplikatsioon!AC836/SUM(Eksplikatsioon!$O836:'Eksplikatsioon'!$AG836),IF($G836="Erikasutuses pind (korrus)",IFERROR(SUMIFS($E:$E,$G:$G,"Ainukasutuses pind",$C:$C,"Üüritav pind",$H:$H,X$3,$A:$A,$A836)/SUMIFS($E:$E,$G:$G,"Ainukasutuses pind",$C:$C,"Üüritav pind",$A:$A,$A836),0),IF($G836="Erikasutuses pind (hoone)",IFERROR(SUMIFS($E:$E,$G:$G,"Ainukasutuses pind",$C:$C,"Üüritav pind",$H:$H,X$3)/SUMIFS($E:$E,$G:$G,"Ainukasutuses pind",$C:$C,"Üüritav pind"),0),""))),"")</f>
        <v/>
      </c>
      <c r="Y836" s="72" t="str">
        <f>IFERROR(IF($G836="Erikasutuses pind (muu)",Eksplikatsioon!AD836/SUM(Eksplikatsioon!$O836:'Eksplikatsioon'!$AG836),IF($G836="Erikasutuses pind (korrus)",IFERROR(SUMIFS($E:$E,$G:$G,"Ainukasutuses pind",$C:$C,"Üüritav pind",$H:$H,Y$3,$A:$A,$A836)/SUMIFS($E:$E,$G:$G,"Ainukasutuses pind",$C:$C,"Üüritav pind",$A:$A,$A836),0),IF($G836="Erikasutuses pind (hoone)",IFERROR(SUMIFS($E:$E,$G:$G,"Ainukasutuses pind",$C:$C,"Üüritav pind",$H:$H,Y$3)/SUMIFS($E:$E,$G:$G,"Ainukasutuses pind",$C:$C,"Üüritav pind"),0),""))),"")</f>
        <v/>
      </c>
      <c r="Z836" s="72" t="str">
        <f>IFERROR(IF($G836="Erikasutuses pind (muu)",Eksplikatsioon!AE836/SUM(Eksplikatsioon!$O836:'Eksplikatsioon'!$AG836),IF($G836="Erikasutuses pind (korrus)",IFERROR(SUMIFS($E:$E,$G:$G,"Ainukasutuses pind",$C:$C,"Üüritav pind",$H:$H,Z$3,$A:$A,$A836)/SUMIFS($E:$E,$G:$G,"Ainukasutuses pind",$C:$C,"Üüritav pind",$A:$A,$A836),0),IF($G836="Erikasutuses pind (hoone)",IFERROR(SUMIFS($E:$E,$G:$G,"Ainukasutuses pind",$C:$C,"Üüritav pind",$H:$H,Z$3)/SUMIFS($E:$E,$G:$G,"Ainukasutuses pind",$C:$C,"Üüritav pind"),0),""))),"")</f>
        <v/>
      </c>
      <c r="AA836" s="72" t="str">
        <f>IFERROR(IF($G836="Erikasutuses pind (muu)",Eksplikatsioon!AF836/SUM(Eksplikatsioon!$O836:'Eksplikatsioon'!$AG836),IF($G836="Erikasutuses pind (korrus)",IFERROR(SUMIFS($E:$E,$G:$G,"Ainukasutuses pind",$C:$C,"Üüritav pind",$H:$H,AA$3,$A:$A,$A836)/SUMIFS($E:$E,$G:$G,"Ainukasutuses pind",$C:$C,"Üüritav pind",$A:$A,$A836),0),IF($G836="Erikasutuses pind (hoone)",IFERROR(SUMIFS($E:$E,$G:$G,"Ainukasutuses pind",$C:$C,"Üüritav pind",$H:$H,AA$3)/SUMIFS($E:$E,$G:$G,"Ainukasutuses pind",$C:$C,"Üüritav pind"),0),""))),"")</f>
        <v/>
      </c>
      <c r="AB836" s="72" t="str">
        <f>IFERROR(IF($G836="Erikasutuses pind (muu)",Eksplikatsioon!AG836/SUM(Eksplikatsioon!$O836:'Eksplikatsioon'!$AG836),IF($G836="Erikasutuses pind (korrus)",IFERROR(SUMIFS($E:$E,$G:$G,"Ainukasutuses pind",$C:$C,"Üüritav pind",$H:$H,AB$3,$A:$A,$A836)/SUMIFS($E:$E,$G:$G,"Ainukasutuses pind",$C:$C,"Üüritav pind",$A:$A,$A836),0),IF($G836="Erikasutuses pind (hoone)",IFERROR(SUMIFS($E:$E,$G:$G,"Ainukasutuses pind",$C:$C,"Üüritav pind",$H:$H,AB$3)/SUMIFS($E:$E,$G:$G,"Ainukasutuses pind",$C:$C,"Üüritav pind"),0),""))),"")</f>
        <v/>
      </c>
      <c r="AC836" s="72" t="str">
        <f>IFERROR(IF($G836="Erikasutuses pind (muu)",$E836*J836,IFERROR($E836*J836/SUM($J836:$AB836)*(Eksplikatsioon!O836)/SUMPRODUCT($J836:$AB836,Eksplikatsioon!$O836:$AG836),"")),"")</f>
        <v/>
      </c>
      <c r="AD836" s="72" t="str">
        <f>IFERROR(IF($G836="Erikasutuses pind (muu)",$E836*K836,IFERROR($E836*K836/SUM($J836:$AB836)*(Eksplikatsioon!P836)/SUMPRODUCT($J836:$AB836,Eksplikatsioon!$O836:$AG836),"")),"")</f>
        <v/>
      </c>
      <c r="AE836" s="72" t="str">
        <f>IFERROR(IF($G836="Erikasutuses pind (muu)",$E836*L836,IFERROR($E836*L836/SUM($J836:$AB836)*(Eksplikatsioon!Q836)/SUMPRODUCT($J836:$AB836,Eksplikatsioon!$O836:$AG836),"")),"")</f>
        <v/>
      </c>
      <c r="AF836" s="72" t="str">
        <f>IFERROR(IF($G836="Erikasutuses pind (muu)",$E836*M836,IFERROR($E836*M836/SUM($J836:$AB836)*(Eksplikatsioon!R836)/SUMPRODUCT($J836:$AB836,Eksplikatsioon!$O836:$AG836),"")),"")</f>
        <v/>
      </c>
      <c r="AG836" s="72" t="str">
        <f>IFERROR(IF($G836="Erikasutuses pind (muu)",$E836*N836,IFERROR($E836*N836/SUM($J836:$AB836)*(Eksplikatsioon!S836)/SUMPRODUCT($J836:$AB836,Eksplikatsioon!$O836:$AG836),"")),"")</f>
        <v/>
      </c>
      <c r="AH836" s="72" t="str">
        <f>IFERROR(IF($G836="Erikasutuses pind (muu)",$E836*O836,IFERROR($E836*O836/SUM($J836:$AB836)*(Eksplikatsioon!T836)/SUMPRODUCT($J836:$AB836,Eksplikatsioon!$O836:$AG836),"")),"")</f>
        <v/>
      </c>
      <c r="AI836" s="72" t="str">
        <f>IFERROR(IF($G836="Erikasutuses pind (muu)",$E836*P836,IFERROR($E836*P836/SUM($J836:$AB836)*(Eksplikatsioon!U836)/SUMPRODUCT($J836:$AB836,Eksplikatsioon!$O836:$AG836),"")),"")</f>
        <v/>
      </c>
      <c r="AJ836" s="72" t="str">
        <f>IFERROR(IF($G836="Erikasutuses pind (muu)",$E836*Q836,IFERROR($E836*Q836/SUM($J836:$AB836)*(Eksplikatsioon!V836)/SUMPRODUCT($J836:$AB836,Eksplikatsioon!$O836:$AG836),"")),"")</f>
        <v/>
      </c>
      <c r="AK836" s="72" t="str">
        <f>IFERROR(IF($G836="Erikasutuses pind (muu)",$E836*R836,IFERROR($E836*R836/SUM($J836:$AB836)*(Eksplikatsioon!W836)/SUMPRODUCT($J836:$AB836,Eksplikatsioon!$O836:$AG836),"")),"")</f>
        <v/>
      </c>
      <c r="AL836" s="72" t="str">
        <f>IFERROR(IF($G836="Erikasutuses pind (muu)",$E836*S836,IFERROR($E836*S836/SUM($J836:$AB836)*(Eksplikatsioon!X836)/SUMPRODUCT($J836:$AB836,Eksplikatsioon!$O836:$AG836),"")),"")</f>
        <v/>
      </c>
      <c r="AM836" s="72" t="str">
        <f>IFERROR(IF($G836="Erikasutuses pind (muu)",$E836*T836,IFERROR($E836*T836/SUM($J836:$AB836)*(Eksplikatsioon!Y836)/SUMPRODUCT($J836:$AB836,Eksplikatsioon!$O836:$AG836),"")),"")</f>
        <v/>
      </c>
      <c r="AN836" s="72" t="str">
        <f>IFERROR(IF($G836="Erikasutuses pind (muu)",$E836*U836,IFERROR($E836*U836/SUM($J836:$AB836)*(Eksplikatsioon!Z836)/SUMPRODUCT($J836:$AB836,Eksplikatsioon!$O836:$AG836),"")),"")</f>
        <v/>
      </c>
      <c r="AO836" s="72" t="str">
        <f>IFERROR(IF($G836="Erikasutuses pind (muu)",$E836*V836,IFERROR($E836*V836/SUM($J836:$AB836)*(Eksplikatsioon!AA836)/SUMPRODUCT($J836:$AB836,Eksplikatsioon!$O836:$AG836),"")),"")</f>
        <v/>
      </c>
      <c r="AP836" s="72" t="str">
        <f>IFERROR(IF($G836="Erikasutuses pind (muu)",$E836*W836,IFERROR($E836*W836/SUM($J836:$AB836)*(Eksplikatsioon!AB836)/SUMPRODUCT($J836:$AB836,Eksplikatsioon!$O836:$AG836),"")),"")</f>
        <v/>
      </c>
      <c r="AQ836" s="72" t="str">
        <f>IFERROR(IF($G836="Erikasutuses pind (muu)",$E836*X836,IFERROR($E836*X836/SUM($J836:$AB836)*(Eksplikatsioon!AC836)/SUMPRODUCT($J836:$AB836,Eksplikatsioon!$O836:$AG836),"")),"")</f>
        <v/>
      </c>
      <c r="AR836" s="72" t="str">
        <f>IFERROR(IF($G836="Erikasutuses pind (muu)",$E836*Y836,IFERROR($E836*Y836/SUM($J836:$AB836)*(Eksplikatsioon!AD836)/SUMPRODUCT($J836:$AB836,Eksplikatsioon!$O836:$AG836),"")),"")</f>
        <v/>
      </c>
      <c r="AS836" s="72" t="str">
        <f>IFERROR(IF($G836="Erikasutuses pind (muu)",$E836*Z836,IFERROR($E836*Z836/SUM($J836:$AB836)*(Eksplikatsioon!AE836)/SUMPRODUCT($J836:$AB836,Eksplikatsioon!$O836:$AG836),"")),"")</f>
        <v/>
      </c>
      <c r="AT836" s="72" t="str">
        <f>IFERROR(IF($G836="Erikasutuses pind (muu)",$E836*AA836,IFERROR($E836*AA836/SUM($J836:$AB836)*(Eksplikatsioon!AF836)/SUMPRODUCT($J836:$AB836,Eksplikatsioon!$O836:$AG836),"")),"")</f>
        <v/>
      </c>
      <c r="AU836" s="72" t="str">
        <f>IFERROR(IF($G836="Erikasutuses pind (muu)",$E836*AB836,IFERROR($E836*AB836/SUM($J836:$AB836)*(Eksplikatsioon!AG836)/SUMPRODUCT($J836:$AB836,Eksplikatsioon!$O836:$AG836),"")),"")</f>
        <v/>
      </c>
    </row>
    <row r="837" spans="1:47" x14ac:dyDescent="0.25">
      <c r="A837" s="71" t="str">
        <f>IF(Eksplikatsioon!A837=0,"",Eksplikatsioon!A837)</f>
        <v/>
      </c>
      <c r="B837" s="71" t="str">
        <f>IF(Eksplikatsioon!B837=0,"",Eksplikatsioon!B837)</f>
        <v/>
      </c>
      <c r="C837" s="71" t="str">
        <f>IF(Eksplikatsioon!C837=0,"",Eksplikatsioon!C837)</f>
        <v/>
      </c>
      <c r="D837" s="71" t="str">
        <f>IF(Eksplikatsioon!D837=0,"",Eksplikatsioon!D837)</f>
        <v/>
      </c>
      <c r="E837" s="71" t="str">
        <f>IF(Eksplikatsioon!F837=0,"",Eksplikatsioon!F837)</f>
        <v/>
      </c>
      <c r="F837" s="71" t="str">
        <f>IF(Eksplikatsioon!H837=0,"",Eksplikatsioon!H837)</f>
        <v/>
      </c>
      <c r="G837" s="71" t="str">
        <f>IF(Eksplikatsioon!J837=0,"",Eksplikatsioon!J837)</f>
        <v/>
      </c>
      <c r="H837" s="71" t="str">
        <f>IF(Eksplikatsioon!K837=0,"",Eksplikatsioon!K837)</f>
        <v/>
      </c>
      <c r="I837" s="71" t="str">
        <f>IF(Eksplikatsioon!L837=0,"",Eksplikatsioon!L837)</f>
        <v/>
      </c>
      <c r="J837" s="72" t="str">
        <f>IFERROR(IF($G837="Erikasutuses pind (muu)",Eksplikatsioon!O837/SUM(Eksplikatsioon!$O837:'Eksplikatsioon'!$AG837),IF($G837="Erikasutuses pind (korrus)",IFERROR(SUMIFS($E:$E,$G:$G,"Ainukasutuses pind",$C:$C,"Üüritav pind",$H:$H,J$3,$A:$A,$A837)/SUMIFS($E:$E,$G:$G,"Ainukasutuses pind",$C:$C,"Üüritav pind",$A:$A,$A837),0),IF($G837="Erikasutuses pind (hoone)",IFERROR(SUMIFS($E:$E,$G:$G,"Ainukasutuses pind",$C:$C,"Üüritav pind",$H:$H,J$3)/SUMIFS($E:$E,$G:$G,"Ainukasutuses pind",$C:$C,"Üüritav pind"),0),""))),"")</f>
        <v/>
      </c>
      <c r="K837" s="72" t="str">
        <f>IFERROR(IF($G837="Erikasutuses pind (muu)",Eksplikatsioon!P837/SUM(Eksplikatsioon!$O837:'Eksplikatsioon'!$AG837),IF($G837="Erikasutuses pind (korrus)",IFERROR(SUMIFS($E:$E,$G:$G,"Ainukasutuses pind",$C:$C,"Üüritav pind",$H:$H,K$3,$A:$A,$A837)/SUMIFS($E:$E,$G:$G,"Ainukasutuses pind",$C:$C,"Üüritav pind",$A:$A,$A837),0),IF($G837="Erikasutuses pind (hoone)",IFERROR(SUMIFS($E:$E,$G:$G,"Ainukasutuses pind",$C:$C,"Üüritav pind",$H:$H,K$3)/SUMIFS($E:$E,$G:$G,"Ainukasutuses pind",$C:$C,"Üüritav pind"),0),""))),"")</f>
        <v/>
      </c>
      <c r="L837" s="72" t="str">
        <f>IFERROR(IF($G837="Erikasutuses pind (muu)",Eksplikatsioon!Q837/SUM(Eksplikatsioon!$O837:'Eksplikatsioon'!$AG837),IF($G837="Erikasutuses pind (korrus)",IFERROR(SUMIFS($E:$E,$G:$G,"Ainukasutuses pind",$C:$C,"Üüritav pind",$H:$H,L$3,$A:$A,$A837)/SUMIFS($E:$E,$G:$G,"Ainukasutuses pind",$C:$C,"Üüritav pind",$A:$A,$A837),0),IF($G837="Erikasutuses pind (hoone)",IFERROR(SUMIFS($E:$E,$G:$G,"Ainukasutuses pind",$C:$C,"Üüritav pind",$H:$H,L$3)/SUMIFS($E:$E,$G:$G,"Ainukasutuses pind",$C:$C,"Üüritav pind"),0),""))),"")</f>
        <v/>
      </c>
      <c r="M837" s="72" t="str">
        <f>IFERROR(IF($G837="Erikasutuses pind (muu)",Eksplikatsioon!R837/SUM(Eksplikatsioon!$O837:'Eksplikatsioon'!$AG837),IF($G837="Erikasutuses pind (korrus)",IFERROR(SUMIFS($E:$E,$G:$G,"Ainukasutuses pind",$C:$C,"Üüritav pind",$H:$H,M$3,$A:$A,$A837)/SUMIFS($E:$E,$G:$G,"Ainukasutuses pind",$C:$C,"Üüritav pind",$A:$A,$A837),0),IF($G837="Erikasutuses pind (hoone)",IFERROR(SUMIFS($E:$E,$G:$G,"Ainukasutuses pind",$C:$C,"Üüritav pind",$H:$H,M$3)/SUMIFS($E:$E,$G:$G,"Ainukasutuses pind",$C:$C,"Üüritav pind"),0),""))),"")</f>
        <v/>
      </c>
      <c r="N837" s="72" t="str">
        <f>IFERROR(IF($G837="Erikasutuses pind (muu)",Eksplikatsioon!S837/SUM(Eksplikatsioon!$O837:'Eksplikatsioon'!$AG837),IF($G837="Erikasutuses pind (korrus)",IFERROR(SUMIFS($E:$E,$G:$G,"Ainukasutuses pind",$C:$C,"Üüritav pind",$H:$H,N$3,$A:$A,$A837)/SUMIFS($E:$E,$G:$G,"Ainukasutuses pind",$C:$C,"Üüritav pind",$A:$A,$A837),0),IF($G837="Erikasutuses pind (hoone)",IFERROR(SUMIFS($E:$E,$G:$G,"Ainukasutuses pind",$C:$C,"Üüritav pind",$H:$H,N$3)/SUMIFS($E:$E,$G:$G,"Ainukasutuses pind",$C:$C,"Üüritav pind"),0),""))),"")</f>
        <v/>
      </c>
      <c r="O837" s="72" t="str">
        <f>IFERROR(IF($G837="Erikasutuses pind (muu)",Eksplikatsioon!T837/SUM(Eksplikatsioon!$O837:'Eksplikatsioon'!$AG837),IF($G837="Erikasutuses pind (korrus)",IFERROR(SUMIFS($E:$E,$G:$G,"Ainukasutuses pind",$C:$C,"Üüritav pind",$H:$H,O$3,$A:$A,$A837)/SUMIFS($E:$E,$G:$G,"Ainukasutuses pind",$C:$C,"Üüritav pind",$A:$A,$A837),0),IF($G837="Erikasutuses pind (hoone)",IFERROR(SUMIFS($E:$E,$G:$G,"Ainukasutuses pind",$C:$C,"Üüritav pind",$H:$H,O$3)/SUMIFS($E:$E,$G:$G,"Ainukasutuses pind",$C:$C,"Üüritav pind"),0),""))),"")</f>
        <v/>
      </c>
      <c r="P837" s="72" t="str">
        <f>IFERROR(IF($G837="Erikasutuses pind (muu)",Eksplikatsioon!U837/SUM(Eksplikatsioon!$O837:'Eksplikatsioon'!$AG837),IF($G837="Erikasutuses pind (korrus)",IFERROR(SUMIFS($E:$E,$G:$G,"Ainukasutuses pind",$C:$C,"Üüritav pind",$H:$H,P$3,$A:$A,$A837)/SUMIFS($E:$E,$G:$G,"Ainukasutuses pind",$C:$C,"Üüritav pind",$A:$A,$A837),0),IF($G837="Erikasutuses pind (hoone)",IFERROR(SUMIFS($E:$E,$G:$G,"Ainukasutuses pind",$C:$C,"Üüritav pind",$H:$H,P$3)/SUMIFS($E:$E,$G:$G,"Ainukasutuses pind",$C:$C,"Üüritav pind"),0),""))),"")</f>
        <v/>
      </c>
      <c r="Q837" s="72" t="str">
        <f>IFERROR(IF($G837="Erikasutuses pind (muu)",Eksplikatsioon!V837/SUM(Eksplikatsioon!$O837:'Eksplikatsioon'!$AG837),IF($G837="Erikasutuses pind (korrus)",IFERROR(SUMIFS($E:$E,$G:$G,"Ainukasutuses pind",$C:$C,"Üüritav pind",$H:$H,Q$3,$A:$A,$A837)/SUMIFS($E:$E,$G:$G,"Ainukasutuses pind",$C:$C,"Üüritav pind",$A:$A,$A837),0),IF($G837="Erikasutuses pind (hoone)",IFERROR(SUMIFS($E:$E,$G:$G,"Ainukasutuses pind",$C:$C,"Üüritav pind",$H:$H,Q$3)/SUMIFS($E:$E,$G:$G,"Ainukasutuses pind",$C:$C,"Üüritav pind"),0),""))),"")</f>
        <v/>
      </c>
      <c r="R837" s="72" t="str">
        <f>IFERROR(IF($G837="Erikasutuses pind (muu)",Eksplikatsioon!W837/SUM(Eksplikatsioon!$O837:'Eksplikatsioon'!$AG837),IF($G837="Erikasutuses pind (korrus)",IFERROR(SUMIFS($E:$E,$G:$G,"Ainukasutuses pind",$C:$C,"Üüritav pind",$H:$H,R$3,$A:$A,$A837)/SUMIFS($E:$E,$G:$G,"Ainukasutuses pind",$C:$C,"Üüritav pind",$A:$A,$A837),0),IF($G837="Erikasutuses pind (hoone)",IFERROR(SUMIFS($E:$E,$G:$G,"Ainukasutuses pind",$C:$C,"Üüritav pind",$H:$H,R$3)/SUMIFS($E:$E,$G:$G,"Ainukasutuses pind",$C:$C,"Üüritav pind"),0),""))),"")</f>
        <v/>
      </c>
      <c r="S837" s="72" t="str">
        <f>IFERROR(IF($G837="Erikasutuses pind (muu)",Eksplikatsioon!X837/SUM(Eksplikatsioon!$O837:'Eksplikatsioon'!$AG837),IF($G837="Erikasutuses pind (korrus)",IFERROR(SUMIFS($E:$E,$G:$G,"Ainukasutuses pind",$C:$C,"Üüritav pind",$H:$H,S$3,$A:$A,$A837)/SUMIFS($E:$E,$G:$G,"Ainukasutuses pind",$C:$C,"Üüritav pind",$A:$A,$A837),0),IF($G837="Erikasutuses pind (hoone)",IFERROR(SUMIFS($E:$E,$G:$G,"Ainukasutuses pind",$C:$C,"Üüritav pind",$H:$H,S$3)/SUMIFS($E:$E,$G:$G,"Ainukasutuses pind",$C:$C,"Üüritav pind"),0),""))),"")</f>
        <v/>
      </c>
      <c r="T837" s="72" t="str">
        <f>IFERROR(IF($G837="Erikasutuses pind (muu)",Eksplikatsioon!Y837/SUM(Eksplikatsioon!$O837:'Eksplikatsioon'!$AG837),IF($G837="Erikasutuses pind (korrus)",IFERROR(SUMIFS($E:$E,$G:$G,"Ainukasutuses pind",$C:$C,"Üüritav pind",$H:$H,T$3,$A:$A,$A837)/SUMIFS($E:$E,$G:$G,"Ainukasutuses pind",$C:$C,"Üüritav pind",$A:$A,$A837),0),IF($G837="Erikasutuses pind (hoone)",IFERROR(SUMIFS($E:$E,$G:$G,"Ainukasutuses pind",$C:$C,"Üüritav pind",$H:$H,T$3)/SUMIFS($E:$E,$G:$G,"Ainukasutuses pind",$C:$C,"Üüritav pind"),0),""))),"")</f>
        <v/>
      </c>
      <c r="U837" s="72" t="str">
        <f>IFERROR(IF($G837="Erikasutuses pind (muu)",Eksplikatsioon!Z837/SUM(Eksplikatsioon!$O837:'Eksplikatsioon'!$AG837),IF($G837="Erikasutuses pind (korrus)",IFERROR(SUMIFS($E:$E,$G:$G,"Ainukasutuses pind",$C:$C,"Üüritav pind",$H:$H,U$3,$A:$A,$A837)/SUMIFS($E:$E,$G:$G,"Ainukasutuses pind",$C:$C,"Üüritav pind",$A:$A,$A837),0),IF($G837="Erikasutuses pind (hoone)",IFERROR(SUMIFS($E:$E,$G:$G,"Ainukasutuses pind",$C:$C,"Üüritav pind",$H:$H,U$3)/SUMIFS($E:$E,$G:$G,"Ainukasutuses pind",$C:$C,"Üüritav pind"),0),""))),"")</f>
        <v/>
      </c>
      <c r="V837" s="72" t="str">
        <f>IFERROR(IF($G837="Erikasutuses pind (muu)",Eksplikatsioon!AA837/SUM(Eksplikatsioon!$O837:'Eksplikatsioon'!$AG837),IF($G837="Erikasutuses pind (korrus)",IFERROR(SUMIFS($E:$E,$G:$G,"Ainukasutuses pind",$C:$C,"Üüritav pind",$H:$H,V$3,$A:$A,$A837)/SUMIFS($E:$E,$G:$G,"Ainukasutuses pind",$C:$C,"Üüritav pind",$A:$A,$A837),0),IF($G837="Erikasutuses pind (hoone)",IFERROR(SUMIFS($E:$E,$G:$G,"Ainukasutuses pind",$C:$C,"Üüritav pind",$H:$H,V$3)/SUMIFS($E:$E,$G:$G,"Ainukasutuses pind",$C:$C,"Üüritav pind"),0),""))),"")</f>
        <v/>
      </c>
      <c r="W837" s="72" t="str">
        <f>IFERROR(IF($G837="Erikasutuses pind (muu)",Eksplikatsioon!AB837/SUM(Eksplikatsioon!$O837:'Eksplikatsioon'!$AG837),IF($G837="Erikasutuses pind (korrus)",IFERROR(SUMIFS($E:$E,$G:$G,"Ainukasutuses pind",$C:$C,"Üüritav pind",$H:$H,W$3,$A:$A,$A837)/SUMIFS($E:$E,$G:$G,"Ainukasutuses pind",$C:$C,"Üüritav pind",$A:$A,$A837),0),IF($G837="Erikasutuses pind (hoone)",IFERROR(SUMIFS($E:$E,$G:$G,"Ainukasutuses pind",$C:$C,"Üüritav pind",$H:$H,W$3)/SUMIFS($E:$E,$G:$G,"Ainukasutuses pind",$C:$C,"Üüritav pind"),0),""))),"")</f>
        <v/>
      </c>
      <c r="X837" s="72" t="str">
        <f>IFERROR(IF($G837="Erikasutuses pind (muu)",Eksplikatsioon!AC837/SUM(Eksplikatsioon!$O837:'Eksplikatsioon'!$AG837),IF($G837="Erikasutuses pind (korrus)",IFERROR(SUMIFS($E:$E,$G:$G,"Ainukasutuses pind",$C:$C,"Üüritav pind",$H:$H,X$3,$A:$A,$A837)/SUMIFS($E:$E,$G:$G,"Ainukasutuses pind",$C:$C,"Üüritav pind",$A:$A,$A837),0),IF($G837="Erikasutuses pind (hoone)",IFERROR(SUMIFS($E:$E,$G:$G,"Ainukasutuses pind",$C:$C,"Üüritav pind",$H:$H,X$3)/SUMIFS($E:$E,$G:$G,"Ainukasutuses pind",$C:$C,"Üüritav pind"),0),""))),"")</f>
        <v/>
      </c>
      <c r="Y837" s="72" t="str">
        <f>IFERROR(IF($G837="Erikasutuses pind (muu)",Eksplikatsioon!AD837/SUM(Eksplikatsioon!$O837:'Eksplikatsioon'!$AG837),IF($G837="Erikasutuses pind (korrus)",IFERROR(SUMIFS($E:$E,$G:$G,"Ainukasutuses pind",$C:$C,"Üüritav pind",$H:$H,Y$3,$A:$A,$A837)/SUMIFS($E:$E,$G:$G,"Ainukasutuses pind",$C:$C,"Üüritav pind",$A:$A,$A837),0),IF($G837="Erikasutuses pind (hoone)",IFERROR(SUMIFS($E:$E,$G:$G,"Ainukasutuses pind",$C:$C,"Üüritav pind",$H:$H,Y$3)/SUMIFS($E:$E,$G:$G,"Ainukasutuses pind",$C:$C,"Üüritav pind"),0),""))),"")</f>
        <v/>
      </c>
      <c r="Z837" s="72" t="str">
        <f>IFERROR(IF($G837="Erikasutuses pind (muu)",Eksplikatsioon!AE837/SUM(Eksplikatsioon!$O837:'Eksplikatsioon'!$AG837),IF($G837="Erikasutuses pind (korrus)",IFERROR(SUMIFS($E:$E,$G:$G,"Ainukasutuses pind",$C:$C,"Üüritav pind",$H:$H,Z$3,$A:$A,$A837)/SUMIFS($E:$E,$G:$G,"Ainukasutuses pind",$C:$C,"Üüritav pind",$A:$A,$A837),0),IF($G837="Erikasutuses pind (hoone)",IFERROR(SUMIFS($E:$E,$G:$G,"Ainukasutuses pind",$C:$C,"Üüritav pind",$H:$H,Z$3)/SUMIFS($E:$E,$G:$G,"Ainukasutuses pind",$C:$C,"Üüritav pind"),0),""))),"")</f>
        <v/>
      </c>
      <c r="AA837" s="72" t="str">
        <f>IFERROR(IF($G837="Erikasutuses pind (muu)",Eksplikatsioon!AF837/SUM(Eksplikatsioon!$O837:'Eksplikatsioon'!$AG837),IF($G837="Erikasutuses pind (korrus)",IFERROR(SUMIFS($E:$E,$G:$G,"Ainukasutuses pind",$C:$C,"Üüritav pind",$H:$H,AA$3,$A:$A,$A837)/SUMIFS($E:$E,$G:$G,"Ainukasutuses pind",$C:$C,"Üüritav pind",$A:$A,$A837),0),IF($G837="Erikasutuses pind (hoone)",IFERROR(SUMIFS($E:$E,$G:$G,"Ainukasutuses pind",$C:$C,"Üüritav pind",$H:$H,AA$3)/SUMIFS($E:$E,$G:$G,"Ainukasutuses pind",$C:$C,"Üüritav pind"),0),""))),"")</f>
        <v/>
      </c>
      <c r="AB837" s="72" t="str">
        <f>IFERROR(IF($G837="Erikasutuses pind (muu)",Eksplikatsioon!AG837/SUM(Eksplikatsioon!$O837:'Eksplikatsioon'!$AG837),IF($G837="Erikasutuses pind (korrus)",IFERROR(SUMIFS($E:$E,$G:$G,"Ainukasutuses pind",$C:$C,"Üüritav pind",$H:$H,AB$3,$A:$A,$A837)/SUMIFS($E:$E,$G:$G,"Ainukasutuses pind",$C:$C,"Üüritav pind",$A:$A,$A837),0),IF($G837="Erikasutuses pind (hoone)",IFERROR(SUMIFS($E:$E,$G:$G,"Ainukasutuses pind",$C:$C,"Üüritav pind",$H:$H,AB$3)/SUMIFS($E:$E,$G:$G,"Ainukasutuses pind",$C:$C,"Üüritav pind"),0),""))),"")</f>
        <v/>
      </c>
      <c r="AC837" s="72" t="str">
        <f>IFERROR(IF($G837="Erikasutuses pind (muu)",$E837*J837,IFERROR($E837*J837/SUM($J837:$AB837)*(Eksplikatsioon!O837)/SUMPRODUCT($J837:$AB837,Eksplikatsioon!$O837:$AG837),"")),"")</f>
        <v/>
      </c>
      <c r="AD837" s="72" t="str">
        <f>IFERROR(IF($G837="Erikasutuses pind (muu)",$E837*K837,IFERROR($E837*K837/SUM($J837:$AB837)*(Eksplikatsioon!P837)/SUMPRODUCT($J837:$AB837,Eksplikatsioon!$O837:$AG837),"")),"")</f>
        <v/>
      </c>
      <c r="AE837" s="72" t="str">
        <f>IFERROR(IF($G837="Erikasutuses pind (muu)",$E837*L837,IFERROR($E837*L837/SUM($J837:$AB837)*(Eksplikatsioon!Q837)/SUMPRODUCT($J837:$AB837,Eksplikatsioon!$O837:$AG837),"")),"")</f>
        <v/>
      </c>
      <c r="AF837" s="72" t="str">
        <f>IFERROR(IF($G837="Erikasutuses pind (muu)",$E837*M837,IFERROR($E837*M837/SUM($J837:$AB837)*(Eksplikatsioon!R837)/SUMPRODUCT($J837:$AB837,Eksplikatsioon!$O837:$AG837),"")),"")</f>
        <v/>
      </c>
      <c r="AG837" s="72" t="str">
        <f>IFERROR(IF($G837="Erikasutuses pind (muu)",$E837*N837,IFERROR($E837*N837/SUM($J837:$AB837)*(Eksplikatsioon!S837)/SUMPRODUCT($J837:$AB837,Eksplikatsioon!$O837:$AG837),"")),"")</f>
        <v/>
      </c>
      <c r="AH837" s="72" t="str">
        <f>IFERROR(IF($G837="Erikasutuses pind (muu)",$E837*O837,IFERROR($E837*O837/SUM($J837:$AB837)*(Eksplikatsioon!T837)/SUMPRODUCT($J837:$AB837,Eksplikatsioon!$O837:$AG837),"")),"")</f>
        <v/>
      </c>
      <c r="AI837" s="72" t="str">
        <f>IFERROR(IF($G837="Erikasutuses pind (muu)",$E837*P837,IFERROR($E837*P837/SUM($J837:$AB837)*(Eksplikatsioon!U837)/SUMPRODUCT($J837:$AB837,Eksplikatsioon!$O837:$AG837),"")),"")</f>
        <v/>
      </c>
      <c r="AJ837" s="72" t="str">
        <f>IFERROR(IF($G837="Erikasutuses pind (muu)",$E837*Q837,IFERROR($E837*Q837/SUM($J837:$AB837)*(Eksplikatsioon!V837)/SUMPRODUCT($J837:$AB837,Eksplikatsioon!$O837:$AG837),"")),"")</f>
        <v/>
      </c>
      <c r="AK837" s="72" t="str">
        <f>IFERROR(IF($G837="Erikasutuses pind (muu)",$E837*R837,IFERROR($E837*R837/SUM($J837:$AB837)*(Eksplikatsioon!W837)/SUMPRODUCT($J837:$AB837,Eksplikatsioon!$O837:$AG837),"")),"")</f>
        <v/>
      </c>
      <c r="AL837" s="72" t="str">
        <f>IFERROR(IF($G837="Erikasutuses pind (muu)",$E837*S837,IFERROR($E837*S837/SUM($J837:$AB837)*(Eksplikatsioon!X837)/SUMPRODUCT($J837:$AB837,Eksplikatsioon!$O837:$AG837),"")),"")</f>
        <v/>
      </c>
      <c r="AM837" s="72" t="str">
        <f>IFERROR(IF($G837="Erikasutuses pind (muu)",$E837*T837,IFERROR($E837*T837/SUM($J837:$AB837)*(Eksplikatsioon!Y837)/SUMPRODUCT($J837:$AB837,Eksplikatsioon!$O837:$AG837),"")),"")</f>
        <v/>
      </c>
      <c r="AN837" s="72" t="str">
        <f>IFERROR(IF($G837="Erikasutuses pind (muu)",$E837*U837,IFERROR($E837*U837/SUM($J837:$AB837)*(Eksplikatsioon!Z837)/SUMPRODUCT($J837:$AB837,Eksplikatsioon!$O837:$AG837),"")),"")</f>
        <v/>
      </c>
      <c r="AO837" s="72" t="str">
        <f>IFERROR(IF($G837="Erikasutuses pind (muu)",$E837*V837,IFERROR($E837*V837/SUM($J837:$AB837)*(Eksplikatsioon!AA837)/SUMPRODUCT($J837:$AB837,Eksplikatsioon!$O837:$AG837),"")),"")</f>
        <v/>
      </c>
      <c r="AP837" s="72" t="str">
        <f>IFERROR(IF($G837="Erikasutuses pind (muu)",$E837*W837,IFERROR($E837*W837/SUM($J837:$AB837)*(Eksplikatsioon!AB837)/SUMPRODUCT($J837:$AB837,Eksplikatsioon!$O837:$AG837),"")),"")</f>
        <v/>
      </c>
      <c r="AQ837" s="72" t="str">
        <f>IFERROR(IF($G837="Erikasutuses pind (muu)",$E837*X837,IFERROR($E837*X837/SUM($J837:$AB837)*(Eksplikatsioon!AC837)/SUMPRODUCT($J837:$AB837,Eksplikatsioon!$O837:$AG837),"")),"")</f>
        <v/>
      </c>
      <c r="AR837" s="72" t="str">
        <f>IFERROR(IF($G837="Erikasutuses pind (muu)",$E837*Y837,IFERROR($E837*Y837/SUM($J837:$AB837)*(Eksplikatsioon!AD837)/SUMPRODUCT($J837:$AB837,Eksplikatsioon!$O837:$AG837),"")),"")</f>
        <v/>
      </c>
      <c r="AS837" s="72" t="str">
        <f>IFERROR(IF($G837="Erikasutuses pind (muu)",$E837*Z837,IFERROR($E837*Z837/SUM($J837:$AB837)*(Eksplikatsioon!AE837)/SUMPRODUCT($J837:$AB837,Eksplikatsioon!$O837:$AG837),"")),"")</f>
        <v/>
      </c>
      <c r="AT837" s="72" t="str">
        <f>IFERROR(IF($G837="Erikasutuses pind (muu)",$E837*AA837,IFERROR($E837*AA837/SUM($J837:$AB837)*(Eksplikatsioon!AF837)/SUMPRODUCT($J837:$AB837,Eksplikatsioon!$O837:$AG837),"")),"")</f>
        <v/>
      </c>
      <c r="AU837" s="72" t="str">
        <f>IFERROR(IF($G837="Erikasutuses pind (muu)",$E837*AB837,IFERROR($E837*AB837/SUM($J837:$AB837)*(Eksplikatsioon!AG837)/SUMPRODUCT($J837:$AB837,Eksplikatsioon!$O837:$AG837),"")),"")</f>
        <v/>
      </c>
    </row>
    <row r="838" spans="1:47" x14ac:dyDescent="0.25">
      <c r="A838" s="71" t="str">
        <f>IF(Eksplikatsioon!A838=0,"",Eksplikatsioon!A838)</f>
        <v/>
      </c>
      <c r="B838" s="71" t="str">
        <f>IF(Eksplikatsioon!B838=0,"",Eksplikatsioon!B838)</f>
        <v/>
      </c>
      <c r="C838" s="71" t="str">
        <f>IF(Eksplikatsioon!C838=0,"",Eksplikatsioon!C838)</f>
        <v/>
      </c>
      <c r="D838" s="71" t="str">
        <f>IF(Eksplikatsioon!D838=0,"",Eksplikatsioon!D838)</f>
        <v/>
      </c>
      <c r="E838" s="71" t="str">
        <f>IF(Eksplikatsioon!F838=0,"",Eksplikatsioon!F838)</f>
        <v/>
      </c>
      <c r="F838" s="71" t="str">
        <f>IF(Eksplikatsioon!H838=0,"",Eksplikatsioon!H838)</f>
        <v/>
      </c>
      <c r="G838" s="71" t="str">
        <f>IF(Eksplikatsioon!J838=0,"",Eksplikatsioon!J838)</f>
        <v/>
      </c>
      <c r="H838" s="71" t="str">
        <f>IF(Eksplikatsioon!K838=0,"",Eksplikatsioon!K838)</f>
        <v/>
      </c>
      <c r="I838" s="71" t="str">
        <f>IF(Eksplikatsioon!L838=0,"",Eksplikatsioon!L838)</f>
        <v/>
      </c>
      <c r="J838" s="72" t="str">
        <f>IFERROR(IF($G838="Erikasutuses pind (muu)",Eksplikatsioon!O838/SUM(Eksplikatsioon!$O838:'Eksplikatsioon'!$AG838),IF($G838="Erikasutuses pind (korrus)",IFERROR(SUMIFS($E:$E,$G:$G,"Ainukasutuses pind",$C:$C,"Üüritav pind",$H:$H,J$3,$A:$A,$A838)/SUMIFS($E:$E,$G:$G,"Ainukasutuses pind",$C:$C,"Üüritav pind",$A:$A,$A838),0),IF($G838="Erikasutuses pind (hoone)",IFERROR(SUMIFS($E:$E,$G:$G,"Ainukasutuses pind",$C:$C,"Üüritav pind",$H:$H,J$3)/SUMIFS($E:$E,$G:$G,"Ainukasutuses pind",$C:$C,"Üüritav pind"),0),""))),"")</f>
        <v/>
      </c>
      <c r="K838" s="72" t="str">
        <f>IFERROR(IF($G838="Erikasutuses pind (muu)",Eksplikatsioon!P838/SUM(Eksplikatsioon!$O838:'Eksplikatsioon'!$AG838),IF($G838="Erikasutuses pind (korrus)",IFERROR(SUMIFS($E:$E,$G:$G,"Ainukasutuses pind",$C:$C,"Üüritav pind",$H:$H,K$3,$A:$A,$A838)/SUMIFS($E:$E,$G:$G,"Ainukasutuses pind",$C:$C,"Üüritav pind",$A:$A,$A838),0),IF($G838="Erikasutuses pind (hoone)",IFERROR(SUMIFS($E:$E,$G:$G,"Ainukasutuses pind",$C:$C,"Üüritav pind",$H:$H,K$3)/SUMIFS($E:$E,$G:$G,"Ainukasutuses pind",$C:$C,"Üüritav pind"),0),""))),"")</f>
        <v/>
      </c>
      <c r="L838" s="72" t="str">
        <f>IFERROR(IF($G838="Erikasutuses pind (muu)",Eksplikatsioon!Q838/SUM(Eksplikatsioon!$O838:'Eksplikatsioon'!$AG838),IF($G838="Erikasutuses pind (korrus)",IFERROR(SUMIFS($E:$E,$G:$G,"Ainukasutuses pind",$C:$C,"Üüritav pind",$H:$H,L$3,$A:$A,$A838)/SUMIFS($E:$E,$G:$G,"Ainukasutuses pind",$C:$C,"Üüritav pind",$A:$A,$A838),0),IF($G838="Erikasutuses pind (hoone)",IFERROR(SUMIFS($E:$E,$G:$G,"Ainukasutuses pind",$C:$C,"Üüritav pind",$H:$H,L$3)/SUMIFS($E:$E,$G:$G,"Ainukasutuses pind",$C:$C,"Üüritav pind"),0),""))),"")</f>
        <v/>
      </c>
      <c r="M838" s="72" t="str">
        <f>IFERROR(IF($G838="Erikasutuses pind (muu)",Eksplikatsioon!R838/SUM(Eksplikatsioon!$O838:'Eksplikatsioon'!$AG838),IF($G838="Erikasutuses pind (korrus)",IFERROR(SUMIFS($E:$E,$G:$G,"Ainukasutuses pind",$C:$C,"Üüritav pind",$H:$H,M$3,$A:$A,$A838)/SUMIFS($E:$E,$G:$G,"Ainukasutuses pind",$C:$C,"Üüritav pind",$A:$A,$A838),0),IF($G838="Erikasutuses pind (hoone)",IFERROR(SUMIFS($E:$E,$G:$G,"Ainukasutuses pind",$C:$C,"Üüritav pind",$H:$H,M$3)/SUMIFS($E:$E,$G:$G,"Ainukasutuses pind",$C:$C,"Üüritav pind"),0),""))),"")</f>
        <v/>
      </c>
      <c r="N838" s="72" t="str">
        <f>IFERROR(IF($G838="Erikasutuses pind (muu)",Eksplikatsioon!S838/SUM(Eksplikatsioon!$O838:'Eksplikatsioon'!$AG838),IF($G838="Erikasutuses pind (korrus)",IFERROR(SUMIFS($E:$E,$G:$G,"Ainukasutuses pind",$C:$C,"Üüritav pind",$H:$H,N$3,$A:$A,$A838)/SUMIFS($E:$E,$G:$G,"Ainukasutuses pind",$C:$C,"Üüritav pind",$A:$A,$A838),0),IF($G838="Erikasutuses pind (hoone)",IFERROR(SUMIFS($E:$E,$G:$G,"Ainukasutuses pind",$C:$C,"Üüritav pind",$H:$H,N$3)/SUMIFS($E:$E,$G:$G,"Ainukasutuses pind",$C:$C,"Üüritav pind"),0),""))),"")</f>
        <v/>
      </c>
      <c r="O838" s="72" t="str">
        <f>IFERROR(IF($G838="Erikasutuses pind (muu)",Eksplikatsioon!T838/SUM(Eksplikatsioon!$O838:'Eksplikatsioon'!$AG838),IF($G838="Erikasutuses pind (korrus)",IFERROR(SUMIFS($E:$E,$G:$G,"Ainukasutuses pind",$C:$C,"Üüritav pind",$H:$H,O$3,$A:$A,$A838)/SUMIFS($E:$E,$G:$G,"Ainukasutuses pind",$C:$C,"Üüritav pind",$A:$A,$A838),0),IF($G838="Erikasutuses pind (hoone)",IFERROR(SUMIFS($E:$E,$G:$G,"Ainukasutuses pind",$C:$C,"Üüritav pind",$H:$H,O$3)/SUMIFS($E:$E,$G:$G,"Ainukasutuses pind",$C:$C,"Üüritav pind"),0),""))),"")</f>
        <v/>
      </c>
      <c r="P838" s="72" t="str">
        <f>IFERROR(IF($G838="Erikasutuses pind (muu)",Eksplikatsioon!U838/SUM(Eksplikatsioon!$O838:'Eksplikatsioon'!$AG838),IF($G838="Erikasutuses pind (korrus)",IFERROR(SUMIFS($E:$E,$G:$G,"Ainukasutuses pind",$C:$C,"Üüritav pind",$H:$H,P$3,$A:$A,$A838)/SUMIFS($E:$E,$G:$G,"Ainukasutuses pind",$C:$C,"Üüritav pind",$A:$A,$A838),0),IF($G838="Erikasutuses pind (hoone)",IFERROR(SUMIFS($E:$E,$G:$G,"Ainukasutuses pind",$C:$C,"Üüritav pind",$H:$H,P$3)/SUMIFS($E:$E,$G:$G,"Ainukasutuses pind",$C:$C,"Üüritav pind"),0),""))),"")</f>
        <v/>
      </c>
      <c r="Q838" s="72" t="str">
        <f>IFERROR(IF($G838="Erikasutuses pind (muu)",Eksplikatsioon!V838/SUM(Eksplikatsioon!$O838:'Eksplikatsioon'!$AG838),IF($G838="Erikasutuses pind (korrus)",IFERROR(SUMIFS($E:$E,$G:$G,"Ainukasutuses pind",$C:$C,"Üüritav pind",$H:$H,Q$3,$A:$A,$A838)/SUMIFS($E:$E,$G:$G,"Ainukasutuses pind",$C:$C,"Üüritav pind",$A:$A,$A838),0),IF($G838="Erikasutuses pind (hoone)",IFERROR(SUMIFS($E:$E,$G:$G,"Ainukasutuses pind",$C:$C,"Üüritav pind",$H:$H,Q$3)/SUMIFS($E:$E,$G:$G,"Ainukasutuses pind",$C:$C,"Üüritav pind"),0),""))),"")</f>
        <v/>
      </c>
      <c r="R838" s="72" t="str">
        <f>IFERROR(IF($G838="Erikasutuses pind (muu)",Eksplikatsioon!W838/SUM(Eksplikatsioon!$O838:'Eksplikatsioon'!$AG838),IF($G838="Erikasutuses pind (korrus)",IFERROR(SUMIFS($E:$E,$G:$G,"Ainukasutuses pind",$C:$C,"Üüritav pind",$H:$H,R$3,$A:$A,$A838)/SUMIFS($E:$E,$G:$G,"Ainukasutuses pind",$C:$C,"Üüritav pind",$A:$A,$A838),0),IF($G838="Erikasutuses pind (hoone)",IFERROR(SUMIFS($E:$E,$G:$G,"Ainukasutuses pind",$C:$C,"Üüritav pind",$H:$H,R$3)/SUMIFS($E:$E,$G:$G,"Ainukasutuses pind",$C:$C,"Üüritav pind"),0),""))),"")</f>
        <v/>
      </c>
      <c r="S838" s="72" t="str">
        <f>IFERROR(IF($G838="Erikasutuses pind (muu)",Eksplikatsioon!X838/SUM(Eksplikatsioon!$O838:'Eksplikatsioon'!$AG838),IF($G838="Erikasutuses pind (korrus)",IFERROR(SUMIFS($E:$E,$G:$G,"Ainukasutuses pind",$C:$C,"Üüritav pind",$H:$H,S$3,$A:$A,$A838)/SUMIFS($E:$E,$G:$G,"Ainukasutuses pind",$C:$C,"Üüritav pind",$A:$A,$A838),0),IF($G838="Erikasutuses pind (hoone)",IFERROR(SUMIFS($E:$E,$G:$G,"Ainukasutuses pind",$C:$C,"Üüritav pind",$H:$H,S$3)/SUMIFS($E:$E,$G:$G,"Ainukasutuses pind",$C:$C,"Üüritav pind"),0),""))),"")</f>
        <v/>
      </c>
      <c r="T838" s="72" t="str">
        <f>IFERROR(IF($G838="Erikasutuses pind (muu)",Eksplikatsioon!Y838/SUM(Eksplikatsioon!$O838:'Eksplikatsioon'!$AG838),IF($G838="Erikasutuses pind (korrus)",IFERROR(SUMIFS($E:$E,$G:$G,"Ainukasutuses pind",$C:$C,"Üüritav pind",$H:$H,T$3,$A:$A,$A838)/SUMIFS($E:$E,$G:$G,"Ainukasutuses pind",$C:$C,"Üüritav pind",$A:$A,$A838),0),IF($G838="Erikasutuses pind (hoone)",IFERROR(SUMIFS($E:$E,$G:$G,"Ainukasutuses pind",$C:$C,"Üüritav pind",$H:$H,T$3)/SUMIFS($E:$E,$G:$G,"Ainukasutuses pind",$C:$C,"Üüritav pind"),0),""))),"")</f>
        <v/>
      </c>
      <c r="U838" s="72" t="str">
        <f>IFERROR(IF($G838="Erikasutuses pind (muu)",Eksplikatsioon!Z838/SUM(Eksplikatsioon!$O838:'Eksplikatsioon'!$AG838),IF($G838="Erikasutuses pind (korrus)",IFERROR(SUMIFS($E:$E,$G:$G,"Ainukasutuses pind",$C:$C,"Üüritav pind",$H:$H,U$3,$A:$A,$A838)/SUMIFS($E:$E,$G:$G,"Ainukasutuses pind",$C:$C,"Üüritav pind",$A:$A,$A838),0),IF($G838="Erikasutuses pind (hoone)",IFERROR(SUMIFS($E:$E,$G:$G,"Ainukasutuses pind",$C:$C,"Üüritav pind",$H:$H,U$3)/SUMIFS($E:$E,$G:$G,"Ainukasutuses pind",$C:$C,"Üüritav pind"),0),""))),"")</f>
        <v/>
      </c>
      <c r="V838" s="72" t="str">
        <f>IFERROR(IF($G838="Erikasutuses pind (muu)",Eksplikatsioon!AA838/SUM(Eksplikatsioon!$O838:'Eksplikatsioon'!$AG838),IF($G838="Erikasutuses pind (korrus)",IFERROR(SUMIFS($E:$E,$G:$G,"Ainukasutuses pind",$C:$C,"Üüritav pind",$H:$H,V$3,$A:$A,$A838)/SUMIFS($E:$E,$G:$G,"Ainukasutuses pind",$C:$C,"Üüritav pind",$A:$A,$A838),0),IF($G838="Erikasutuses pind (hoone)",IFERROR(SUMIFS($E:$E,$G:$G,"Ainukasutuses pind",$C:$C,"Üüritav pind",$H:$H,V$3)/SUMIFS($E:$E,$G:$G,"Ainukasutuses pind",$C:$C,"Üüritav pind"),0),""))),"")</f>
        <v/>
      </c>
      <c r="W838" s="72" t="str">
        <f>IFERROR(IF($G838="Erikasutuses pind (muu)",Eksplikatsioon!AB838/SUM(Eksplikatsioon!$O838:'Eksplikatsioon'!$AG838),IF($G838="Erikasutuses pind (korrus)",IFERROR(SUMIFS($E:$E,$G:$G,"Ainukasutuses pind",$C:$C,"Üüritav pind",$H:$H,W$3,$A:$A,$A838)/SUMIFS($E:$E,$G:$G,"Ainukasutuses pind",$C:$C,"Üüritav pind",$A:$A,$A838),0),IF($G838="Erikasutuses pind (hoone)",IFERROR(SUMIFS($E:$E,$G:$G,"Ainukasutuses pind",$C:$C,"Üüritav pind",$H:$H,W$3)/SUMIFS($E:$E,$G:$G,"Ainukasutuses pind",$C:$C,"Üüritav pind"),0),""))),"")</f>
        <v/>
      </c>
      <c r="X838" s="72" t="str">
        <f>IFERROR(IF($G838="Erikasutuses pind (muu)",Eksplikatsioon!AC838/SUM(Eksplikatsioon!$O838:'Eksplikatsioon'!$AG838),IF($G838="Erikasutuses pind (korrus)",IFERROR(SUMIFS($E:$E,$G:$G,"Ainukasutuses pind",$C:$C,"Üüritav pind",$H:$H,X$3,$A:$A,$A838)/SUMIFS($E:$E,$G:$G,"Ainukasutuses pind",$C:$C,"Üüritav pind",$A:$A,$A838),0),IF($G838="Erikasutuses pind (hoone)",IFERROR(SUMIFS($E:$E,$G:$G,"Ainukasutuses pind",$C:$C,"Üüritav pind",$H:$H,X$3)/SUMIFS($E:$E,$G:$G,"Ainukasutuses pind",$C:$C,"Üüritav pind"),0),""))),"")</f>
        <v/>
      </c>
      <c r="Y838" s="72" t="str">
        <f>IFERROR(IF($G838="Erikasutuses pind (muu)",Eksplikatsioon!AD838/SUM(Eksplikatsioon!$O838:'Eksplikatsioon'!$AG838),IF($G838="Erikasutuses pind (korrus)",IFERROR(SUMIFS($E:$E,$G:$G,"Ainukasutuses pind",$C:$C,"Üüritav pind",$H:$H,Y$3,$A:$A,$A838)/SUMIFS($E:$E,$G:$G,"Ainukasutuses pind",$C:$C,"Üüritav pind",$A:$A,$A838),0),IF($G838="Erikasutuses pind (hoone)",IFERROR(SUMIFS($E:$E,$G:$G,"Ainukasutuses pind",$C:$C,"Üüritav pind",$H:$H,Y$3)/SUMIFS($E:$E,$G:$G,"Ainukasutuses pind",$C:$C,"Üüritav pind"),0),""))),"")</f>
        <v/>
      </c>
      <c r="Z838" s="72" t="str">
        <f>IFERROR(IF($G838="Erikasutuses pind (muu)",Eksplikatsioon!AE838/SUM(Eksplikatsioon!$O838:'Eksplikatsioon'!$AG838),IF($G838="Erikasutuses pind (korrus)",IFERROR(SUMIFS($E:$E,$G:$G,"Ainukasutuses pind",$C:$C,"Üüritav pind",$H:$H,Z$3,$A:$A,$A838)/SUMIFS($E:$E,$G:$G,"Ainukasutuses pind",$C:$C,"Üüritav pind",$A:$A,$A838),0),IF($G838="Erikasutuses pind (hoone)",IFERROR(SUMIFS($E:$E,$G:$G,"Ainukasutuses pind",$C:$C,"Üüritav pind",$H:$H,Z$3)/SUMIFS($E:$E,$G:$G,"Ainukasutuses pind",$C:$C,"Üüritav pind"),0),""))),"")</f>
        <v/>
      </c>
      <c r="AA838" s="72" t="str">
        <f>IFERROR(IF($G838="Erikasutuses pind (muu)",Eksplikatsioon!AF838/SUM(Eksplikatsioon!$O838:'Eksplikatsioon'!$AG838),IF($G838="Erikasutuses pind (korrus)",IFERROR(SUMIFS($E:$E,$G:$G,"Ainukasutuses pind",$C:$C,"Üüritav pind",$H:$H,AA$3,$A:$A,$A838)/SUMIFS($E:$E,$G:$G,"Ainukasutuses pind",$C:$C,"Üüritav pind",$A:$A,$A838),0),IF($G838="Erikasutuses pind (hoone)",IFERROR(SUMIFS($E:$E,$G:$G,"Ainukasutuses pind",$C:$C,"Üüritav pind",$H:$H,AA$3)/SUMIFS($E:$E,$G:$G,"Ainukasutuses pind",$C:$C,"Üüritav pind"),0),""))),"")</f>
        <v/>
      </c>
      <c r="AB838" s="72" t="str">
        <f>IFERROR(IF($G838="Erikasutuses pind (muu)",Eksplikatsioon!AG838/SUM(Eksplikatsioon!$O838:'Eksplikatsioon'!$AG838),IF($G838="Erikasutuses pind (korrus)",IFERROR(SUMIFS($E:$E,$G:$G,"Ainukasutuses pind",$C:$C,"Üüritav pind",$H:$H,AB$3,$A:$A,$A838)/SUMIFS($E:$E,$G:$G,"Ainukasutuses pind",$C:$C,"Üüritav pind",$A:$A,$A838),0),IF($G838="Erikasutuses pind (hoone)",IFERROR(SUMIFS($E:$E,$G:$G,"Ainukasutuses pind",$C:$C,"Üüritav pind",$H:$H,AB$3)/SUMIFS($E:$E,$G:$G,"Ainukasutuses pind",$C:$C,"Üüritav pind"),0),""))),"")</f>
        <v/>
      </c>
      <c r="AC838" s="72" t="str">
        <f>IFERROR(IF($G838="Erikasutuses pind (muu)",$E838*J838,IFERROR($E838*J838/SUM($J838:$AB838)*(Eksplikatsioon!O838)/SUMPRODUCT($J838:$AB838,Eksplikatsioon!$O838:$AG838),"")),"")</f>
        <v/>
      </c>
      <c r="AD838" s="72" t="str">
        <f>IFERROR(IF($G838="Erikasutuses pind (muu)",$E838*K838,IFERROR($E838*K838/SUM($J838:$AB838)*(Eksplikatsioon!P838)/SUMPRODUCT($J838:$AB838,Eksplikatsioon!$O838:$AG838),"")),"")</f>
        <v/>
      </c>
      <c r="AE838" s="72" t="str">
        <f>IFERROR(IF($G838="Erikasutuses pind (muu)",$E838*L838,IFERROR($E838*L838/SUM($J838:$AB838)*(Eksplikatsioon!Q838)/SUMPRODUCT($J838:$AB838,Eksplikatsioon!$O838:$AG838),"")),"")</f>
        <v/>
      </c>
      <c r="AF838" s="72" t="str">
        <f>IFERROR(IF($G838="Erikasutuses pind (muu)",$E838*M838,IFERROR($E838*M838/SUM($J838:$AB838)*(Eksplikatsioon!R838)/SUMPRODUCT($J838:$AB838,Eksplikatsioon!$O838:$AG838),"")),"")</f>
        <v/>
      </c>
      <c r="AG838" s="72" t="str">
        <f>IFERROR(IF($G838="Erikasutuses pind (muu)",$E838*N838,IFERROR($E838*N838/SUM($J838:$AB838)*(Eksplikatsioon!S838)/SUMPRODUCT($J838:$AB838,Eksplikatsioon!$O838:$AG838),"")),"")</f>
        <v/>
      </c>
      <c r="AH838" s="72" t="str">
        <f>IFERROR(IF($G838="Erikasutuses pind (muu)",$E838*O838,IFERROR($E838*O838/SUM($J838:$AB838)*(Eksplikatsioon!T838)/SUMPRODUCT($J838:$AB838,Eksplikatsioon!$O838:$AG838),"")),"")</f>
        <v/>
      </c>
      <c r="AI838" s="72" t="str">
        <f>IFERROR(IF($G838="Erikasutuses pind (muu)",$E838*P838,IFERROR($E838*P838/SUM($J838:$AB838)*(Eksplikatsioon!U838)/SUMPRODUCT($J838:$AB838,Eksplikatsioon!$O838:$AG838),"")),"")</f>
        <v/>
      </c>
      <c r="AJ838" s="72" t="str">
        <f>IFERROR(IF($G838="Erikasutuses pind (muu)",$E838*Q838,IFERROR($E838*Q838/SUM($J838:$AB838)*(Eksplikatsioon!V838)/SUMPRODUCT($J838:$AB838,Eksplikatsioon!$O838:$AG838),"")),"")</f>
        <v/>
      </c>
      <c r="AK838" s="72" t="str">
        <f>IFERROR(IF($G838="Erikasutuses pind (muu)",$E838*R838,IFERROR($E838*R838/SUM($J838:$AB838)*(Eksplikatsioon!W838)/SUMPRODUCT($J838:$AB838,Eksplikatsioon!$O838:$AG838),"")),"")</f>
        <v/>
      </c>
      <c r="AL838" s="72" t="str">
        <f>IFERROR(IF($G838="Erikasutuses pind (muu)",$E838*S838,IFERROR($E838*S838/SUM($J838:$AB838)*(Eksplikatsioon!X838)/SUMPRODUCT($J838:$AB838,Eksplikatsioon!$O838:$AG838),"")),"")</f>
        <v/>
      </c>
      <c r="AM838" s="72" t="str">
        <f>IFERROR(IF($G838="Erikasutuses pind (muu)",$E838*T838,IFERROR($E838*T838/SUM($J838:$AB838)*(Eksplikatsioon!Y838)/SUMPRODUCT($J838:$AB838,Eksplikatsioon!$O838:$AG838),"")),"")</f>
        <v/>
      </c>
      <c r="AN838" s="72" t="str">
        <f>IFERROR(IF($G838="Erikasutuses pind (muu)",$E838*U838,IFERROR($E838*U838/SUM($J838:$AB838)*(Eksplikatsioon!Z838)/SUMPRODUCT($J838:$AB838,Eksplikatsioon!$O838:$AG838),"")),"")</f>
        <v/>
      </c>
      <c r="AO838" s="72" t="str">
        <f>IFERROR(IF($G838="Erikasutuses pind (muu)",$E838*V838,IFERROR($E838*V838/SUM($J838:$AB838)*(Eksplikatsioon!AA838)/SUMPRODUCT($J838:$AB838,Eksplikatsioon!$O838:$AG838),"")),"")</f>
        <v/>
      </c>
      <c r="AP838" s="72" t="str">
        <f>IFERROR(IF($G838="Erikasutuses pind (muu)",$E838*W838,IFERROR($E838*W838/SUM($J838:$AB838)*(Eksplikatsioon!AB838)/SUMPRODUCT($J838:$AB838,Eksplikatsioon!$O838:$AG838),"")),"")</f>
        <v/>
      </c>
      <c r="AQ838" s="72" t="str">
        <f>IFERROR(IF($G838="Erikasutuses pind (muu)",$E838*X838,IFERROR($E838*X838/SUM($J838:$AB838)*(Eksplikatsioon!AC838)/SUMPRODUCT($J838:$AB838,Eksplikatsioon!$O838:$AG838),"")),"")</f>
        <v/>
      </c>
      <c r="AR838" s="72" t="str">
        <f>IFERROR(IF($G838="Erikasutuses pind (muu)",$E838*Y838,IFERROR($E838*Y838/SUM($J838:$AB838)*(Eksplikatsioon!AD838)/SUMPRODUCT($J838:$AB838,Eksplikatsioon!$O838:$AG838),"")),"")</f>
        <v/>
      </c>
      <c r="AS838" s="72" t="str">
        <f>IFERROR(IF($G838="Erikasutuses pind (muu)",$E838*Z838,IFERROR($E838*Z838/SUM($J838:$AB838)*(Eksplikatsioon!AE838)/SUMPRODUCT($J838:$AB838,Eksplikatsioon!$O838:$AG838),"")),"")</f>
        <v/>
      </c>
      <c r="AT838" s="72" t="str">
        <f>IFERROR(IF($G838="Erikasutuses pind (muu)",$E838*AA838,IFERROR($E838*AA838/SUM($J838:$AB838)*(Eksplikatsioon!AF838)/SUMPRODUCT($J838:$AB838,Eksplikatsioon!$O838:$AG838),"")),"")</f>
        <v/>
      </c>
      <c r="AU838" s="72" t="str">
        <f>IFERROR(IF($G838="Erikasutuses pind (muu)",$E838*AB838,IFERROR($E838*AB838/SUM($J838:$AB838)*(Eksplikatsioon!AG838)/SUMPRODUCT($J838:$AB838,Eksplikatsioon!$O838:$AG838),"")),"")</f>
        <v/>
      </c>
    </row>
    <row r="839" spans="1:47" x14ac:dyDescent="0.25">
      <c r="A839" s="71" t="str">
        <f>IF(Eksplikatsioon!A839=0,"",Eksplikatsioon!A839)</f>
        <v/>
      </c>
      <c r="B839" s="71" t="str">
        <f>IF(Eksplikatsioon!B839=0,"",Eksplikatsioon!B839)</f>
        <v/>
      </c>
      <c r="C839" s="71" t="str">
        <f>IF(Eksplikatsioon!C839=0,"",Eksplikatsioon!C839)</f>
        <v/>
      </c>
      <c r="D839" s="71" t="str">
        <f>IF(Eksplikatsioon!D839=0,"",Eksplikatsioon!D839)</f>
        <v/>
      </c>
      <c r="E839" s="71" t="str">
        <f>IF(Eksplikatsioon!F839=0,"",Eksplikatsioon!F839)</f>
        <v/>
      </c>
      <c r="F839" s="71" t="str">
        <f>IF(Eksplikatsioon!H839=0,"",Eksplikatsioon!H839)</f>
        <v/>
      </c>
      <c r="G839" s="71" t="str">
        <f>IF(Eksplikatsioon!J839=0,"",Eksplikatsioon!J839)</f>
        <v/>
      </c>
      <c r="H839" s="71" t="str">
        <f>IF(Eksplikatsioon!K839=0,"",Eksplikatsioon!K839)</f>
        <v/>
      </c>
      <c r="I839" s="71" t="str">
        <f>IF(Eksplikatsioon!L839=0,"",Eksplikatsioon!L839)</f>
        <v/>
      </c>
      <c r="J839" s="72" t="str">
        <f>IFERROR(IF($G839="Erikasutuses pind (muu)",Eksplikatsioon!O839/SUM(Eksplikatsioon!$O839:'Eksplikatsioon'!$AG839),IF($G839="Erikasutuses pind (korrus)",IFERROR(SUMIFS($E:$E,$G:$G,"Ainukasutuses pind",$C:$C,"Üüritav pind",$H:$H,J$3,$A:$A,$A839)/SUMIFS($E:$E,$G:$G,"Ainukasutuses pind",$C:$C,"Üüritav pind",$A:$A,$A839),0),IF($G839="Erikasutuses pind (hoone)",IFERROR(SUMIFS($E:$E,$G:$G,"Ainukasutuses pind",$C:$C,"Üüritav pind",$H:$H,J$3)/SUMIFS($E:$E,$G:$G,"Ainukasutuses pind",$C:$C,"Üüritav pind"),0),""))),"")</f>
        <v/>
      </c>
      <c r="K839" s="72" t="str">
        <f>IFERROR(IF($G839="Erikasutuses pind (muu)",Eksplikatsioon!P839/SUM(Eksplikatsioon!$O839:'Eksplikatsioon'!$AG839),IF($G839="Erikasutuses pind (korrus)",IFERROR(SUMIFS($E:$E,$G:$G,"Ainukasutuses pind",$C:$C,"Üüritav pind",$H:$H,K$3,$A:$A,$A839)/SUMIFS($E:$E,$G:$G,"Ainukasutuses pind",$C:$C,"Üüritav pind",$A:$A,$A839),0),IF($G839="Erikasutuses pind (hoone)",IFERROR(SUMIFS($E:$E,$G:$G,"Ainukasutuses pind",$C:$C,"Üüritav pind",$H:$H,K$3)/SUMIFS($E:$E,$G:$G,"Ainukasutuses pind",$C:$C,"Üüritav pind"),0),""))),"")</f>
        <v/>
      </c>
      <c r="L839" s="72" t="str">
        <f>IFERROR(IF($G839="Erikasutuses pind (muu)",Eksplikatsioon!Q839/SUM(Eksplikatsioon!$O839:'Eksplikatsioon'!$AG839),IF($G839="Erikasutuses pind (korrus)",IFERROR(SUMIFS($E:$E,$G:$G,"Ainukasutuses pind",$C:$C,"Üüritav pind",$H:$H,L$3,$A:$A,$A839)/SUMIFS($E:$E,$G:$G,"Ainukasutuses pind",$C:$C,"Üüritav pind",$A:$A,$A839),0),IF($G839="Erikasutuses pind (hoone)",IFERROR(SUMIFS($E:$E,$G:$G,"Ainukasutuses pind",$C:$C,"Üüritav pind",$H:$H,L$3)/SUMIFS($E:$E,$G:$G,"Ainukasutuses pind",$C:$C,"Üüritav pind"),0),""))),"")</f>
        <v/>
      </c>
      <c r="M839" s="72" t="str">
        <f>IFERROR(IF($G839="Erikasutuses pind (muu)",Eksplikatsioon!R839/SUM(Eksplikatsioon!$O839:'Eksplikatsioon'!$AG839),IF($G839="Erikasutuses pind (korrus)",IFERROR(SUMIFS($E:$E,$G:$G,"Ainukasutuses pind",$C:$C,"Üüritav pind",$H:$H,M$3,$A:$A,$A839)/SUMIFS($E:$E,$G:$G,"Ainukasutuses pind",$C:$C,"Üüritav pind",$A:$A,$A839),0),IF($G839="Erikasutuses pind (hoone)",IFERROR(SUMIFS($E:$E,$G:$G,"Ainukasutuses pind",$C:$C,"Üüritav pind",$H:$H,M$3)/SUMIFS($E:$E,$G:$G,"Ainukasutuses pind",$C:$C,"Üüritav pind"),0),""))),"")</f>
        <v/>
      </c>
      <c r="N839" s="72" t="str">
        <f>IFERROR(IF($G839="Erikasutuses pind (muu)",Eksplikatsioon!S839/SUM(Eksplikatsioon!$O839:'Eksplikatsioon'!$AG839),IF($G839="Erikasutuses pind (korrus)",IFERROR(SUMIFS($E:$E,$G:$G,"Ainukasutuses pind",$C:$C,"Üüritav pind",$H:$H,N$3,$A:$A,$A839)/SUMIFS($E:$E,$G:$G,"Ainukasutuses pind",$C:$C,"Üüritav pind",$A:$A,$A839),0),IF($G839="Erikasutuses pind (hoone)",IFERROR(SUMIFS($E:$E,$G:$G,"Ainukasutuses pind",$C:$C,"Üüritav pind",$H:$H,N$3)/SUMIFS($E:$E,$G:$G,"Ainukasutuses pind",$C:$C,"Üüritav pind"),0),""))),"")</f>
        <v/>
      </c>
      <c r="O839" s="72" t="str">
        <f>IFERROR(IF($G839="Erikasutuses pind (muu)",Eksplikatsioon!T839/SUM(Eksplikatsioon!$O839:'Eksplikatsioon'!$AG839),IF($G839="Erikasutuses pind (korrus)",IFERROR(SUMIFS($E:$E,$G:$G,"Ainukasutuses pind",$C:$C,"Üüritav pind",$H:$H,O$3,$A:$A,$A839)/SUMIFS($E:$E,$G:$G,"Ainukasutuses pind",$C:$C,"Üüritav pind",$A:$A,$A839),0),IF($G839="Erikasutuses pind (hoone)",IFERROR(SUMIFS($E:$E,$G:$G,"Ainukasutuses pind",$C:$C,"Üüritav pind",$H:$H,O$3)/SUMIFS($E:$E,$G:$G,"Ainukasutuses pind",$C:$C,"Üüritav pind"),0),""))),"")</f>
        <v/>
      </c>
      <c r="P839" s="72" t="str">
        <f>IFERROR(IF($G839="Erikasutuses pind (muu)",Eksplikatsioon!U839/SUM(Eksplikatsioon!$O839:'Eksplikatsioon'!$AG839),IF($G839="Erikasutuses pind (korrus)",IFERROR(SUMIFS($E:$E,$G:$G,"Ainukasutuses pind",$C:$C,"Üüritav pind",$H:$H,P$3,$A:$A,$A839)/SUMIFS($E:$E,$G:$G,"Ainukasutuses pind",$C:$C,"Üüritav pind",$A:$A,$A839),0),IF($G839="Erikasutuses pind (hoone)",IFERROR(SUMIFS($E:$E,$G:$G,"Ainukasutuses pind",$C:$C,"Üüritav pind",$H:$H,P$3)/SUMIFS($E:$E,$G:$G,"Ainukasutuses pind",$C:$C,"Üüritav pind"),0),""))),"")</f>
        <v/>
      </c>
      <c r="Q839" s="72" t="str">
        <f>IFERROR(IF($G839="Erikasutuses pind (muu)",Eksplikatsioon!V839/SUM(Eksplikatsioon!$O839:'Eksplikatsioon'!$AG839),IF($G839="Erikasutuses pind (korrus)",IFERROR(SUMIFS($E:$E,$G:$G,"Ainukasutuses pind",$C:$C,"Üüritav pind",$H:$H,Q$3,$A:$A,$A839)/SUMIFS($E:$E,$G:$G,"Ainukasutuses pind",$C:$C,"Üüritav pind",$A:$A,$A839),0),IF($G839="Erikasutuses pind (hoone)",IFERROR(SUMIFS($E:$E,$G:$G,"Ainukasutuses pind",$C:$C,"Üüritav pind",$H:$H,Q$3)/SUMIFS($E:$E,$G:$G,"Ainukasutuses pind",$C:$C,"Üüritav pind"),0),""))),"")</f>
        <v/>
      </c>
      <c r="R839" s="72" t="str">
        <f>IFERROR(IF($G839="Erikasutuses pind (muu)",Eksplikatsioon!W839/SUM(Eksplikatsioon!$O839:'Eksplikatsioon'!$AG839),IF($G839="Erikasutuses pind (korrus)",IFERROR(SUMIFS($E:$E,$G:$G,"Ainukasutuses pind",$C:$C,"Üüritav pind",$H:$H,R$3,$A:$A,$A839)/SUMIFS($E:$E,$G:$G,"Ainukasutuses pind",$C:$C,"Üüritav pind",$A:$A,$A839),0),IF($G839="Erikasutuses pind (hoone)",IFERROR(SUMIFS($E:$E,$G:$G,"Ainukasutuses pind",$C:$C,"Üüritav pind",$H:$H,R$3)/SUMIFS($E:$E,$G:$G,"Ainukasutuses pind",$C:$C,"Üüritav pind"),0),""))),"")</f>
        <v/>
      </c>
      <c r="S839" s="72" t="str">
        <f>IFERROR(IF($G839="Erikasutuses pind (muu)",Eksplikatsioon!X839/SUM(Eksplikatsioon!$O839:'Eksplikatsioon'!$AG839),IF($G839="Erikasutuses pind (korrus)",IFERROR(SUMIFS($E:$E,$G:$G,"Ainukasutuses pind",$C:$C,"Üüritav pind",$H:$H,S$3,$A:$A,$A839)/SUMIFS($E:$E,$G:$G,"Ainukasutuses pind",$C:$C,"Üüritav pind",$A:$A,$A839),0),IF($G839="Erikasutuses pind (hoone)",IFERROR(SUMIFS($E:$E,$G:$G,"Ainukasutuses pind",$C:$C,"Üüritav pind",$H:$H,S$3)/SUMIFS($E:$E,$G:$G,"Ainukasutuses pind",$C:$C,"Üüritav pind"),0),""))),"")</f>
        <v/>
      </c>
      <c r="T839" s="72" t="str">
        <f>IFERROR(IF($G839="Erikasutuses pind (muu)",Eksplikatsioon!Y839/SUM(Eksplikatsioon!$O839:'Eksplikatsioon'!$AG839),IF($G839="Erikasutuses pind (korrus)",IFERROR(SUMIFS($E:$E,$G:$G,"Ainukasutuses pind",$C:$C,"Üüritav pind",$H:$H,T$3,$A:$A,$A839)/SUMIFS($E:$E,$G:$G,"Ainukasutuses pind",$C:$C,"Üüritav pind",$A:$A,$A839),0),IF($G839="Erikasutuses pind (hoone)",IFERROR(SUMIFS($E:$E,$G:$G,"Ainukasutuses pind",$C:$C,"Üüritav pind",$H:$H,T$3)/SUMIFS($E:$E,$G:$G,"Ainukasutuses pind",$C:$C,"Üüritav pind"),0),""))),"")</f>
        <v/>
      </c>
      <c r="U839" s="72" t="str">
        <f>IFERROR(IF($G839="Erikasutuses pind (muu)",Eksplikatsioon!Z839/SUM(Eksplikatsioon!$O839:'Eksplikatsioon'!$AG839),IF($G839="Erikasutuses pind (korrus)",IFERROR(SUMIFS($E:$E,$G:$G,"Ainukasutuses pind",$C:$C,"Üüritav pind",$H:$H,U$3,$A:$A,$A839)/SUMIFS($E:$E,$G:$G,"Ainukasutuses pind",$C:$C,"Üüritav pind",$A:$A,$A839),0),IF($G839="Erikasutuses pind (hoone)",IFERROR(SUMIFS($E:$E,$G:$G,"Ainukasutuses pind",$C:$C,"Üüritav pind",$H:$H,U$3)/SUMIFS($E:$E,$G:$G,"Ainukasutuses pind",$C:$C,"Üüritav pind"),0),""))),"")</f>
        <v/>
      </c>
      <c r="V839" s="72" t="str">
        <f>IFERROR(IF($G839="Erikasutuses pind (muu)",Eksplikatsioon!AA839/SUM(Eksplikatsioon!$O839:'Eksplikatsioon'!$AG839),IF($G839="Erikasutuses pind (korrus)",IFERROR(SUMIFS($E:$E,$G:$G,"Ainukasutuses pind",$C:$C,"Üüritav pind",$H:$H,V$3,$A:$A,$A839)/SUMIFS($E:$E,$G:$G,"Ainukasutuses pind",$C:$C,"Üüritav pind",$A:$A,$A839),0),IF($G839="Erikasutuses pind (hoone)",IFERROR(SUMIFS($E:$E,$G:$G,"Ainukasutuses pind",$C:$C,"Üüritav pind",$H:$H,V$3)/SUMIFS($E:$E,$G:$G,"Ainukasutuses pind",$C:$C,"Üüritav pind"),0),""))),"")</f>
        <v/>
      </c>
      <c r="W839" s="72" t="str">
        <f>IFERROR(IF($G839="Erikasutuses pind (muu)",Eksplikatsioon!AB839/SUM(Eksplikatsioon!$O839:'Eksplikatsioon'!$AG839),IF($G839="Erikasutuses pind (korrus)",IFERROR(SUMIFS($E:$E,$G:$G,"Ainukasutuses pind",$C:$C,"Üüritav pind",$H:$H,W$3,$A:$A,$A839)/SUMIFS($E:$E,$G:$G,"Ainukasutuses pind",$C:$C,"Üüritav pind",$A:$A,$A839),0),IF($G839="Erikasutuses pind (hoone)",IFERROR(SUMIFS($E:$E,$G:$G,"Ainukasutuses pind",$C:$C,"Üüritav pind",$H:$H,W$3)/SUMIFS($E:$E,$G:$G,"Ainukasutuses pind",$C:$C,"Üüritav pind"),0),""))),"")</f>
        <v/>
      </c>
      <c r="X839" s="72" t="str">
        <f>IFERROR(IF($G839="Erikasutuses pind (muu)",Eksplikatsioon!AC839/SUM(Eksplikatsioon!$O839:'Eksplikatsioon'!$AG839),IF($G839="Erikasutuses pind (korrus)",IFERROR(SUMIFS($E:$E,$G:$G,"Ainukasutuses pind",$C:$C,"Üüritav pind",$H:$H,X$3,$A:$A,$A839)/SUMIFS($E:$E,$G:$G,"Ainukasutuses pind",$C:$C,"Üüritav pind",$A:$A,$A839),0),IF($G839="Erikasutuses pind (hoone)",IFERROR(SUMIFS($E:$E,$G:$G,"Ainukasutuses pind",$C:$C,"Üüritav pind",$H:$H,X$3)/SUMIFS($E:$E,$G:$G,"Ainukasutuses pind",$C:$C,"Üüritav pind"),0),""))),"")</f>
        <v/>
      </c>
      <c r="Y839" s="72" t="str">
        <f>IFERROR(IF($G839="Erikasutuses pind (muu)",Eksplikatsioon!AD839/SUM(Eksplikatsioon!$O839:'Eksplikatsioon'!$AG839),IF($G839="Erikasutuses pind (korrus)",IFERROR(SUMIFS($E:$E,$G:$G,"Ainukasutuses pind",$C:$C,"Üüritav pind",$H:$H,Y$3,$A:$A,$A839)/SUMIFS($E:$E,$G:$G,"Ainukasutuses pind",$C:$C,"Üüritav pind",$A:$A,$A839),0),IF($G839="Erikasutuses pind (hoone)",IFERROR(SUMIFS($E:$E,$G:$G,"Ainukasutuses pind",$C:$C,"Üüritav pind",$H:$H,Y$3)/SUMIFS($E:$E,$G:$G,"Ainukasutuses pind",$C:$C,"Üüritav pind"),0),""))),"")</f>
        <v/>
      </c>
      <c r="Z839" s="72" t="str">
        <f>IFERROR(IF($G839="Erikasutuses pind (muu)",Eksplikatsioon!AE839/SUM(Eksplikatsioon!$O839:'Eksplikatsioon'!$AG839),IF($G839="Erikasutuses pind (korrus)",IFERROR(SUMIFS($E:$E,$G:$G,"Ainukasutuses pind",$C:$C,"Üüritav pind",$H:$H,Z$3,$A:$A,$A839)/SUMIFS($E:$E,$G:$G,"Ainukasutuses pind",$C:$C,"Üüritav pind",$A:$A,$A839),0),IF($G839="Erikasutuses pind (hoone)",IFERROR(SUMIFS($E:$E,$G:$G,"Ainukasutuses pind",$C:$C,"Üüritav pind",$H:$H,Z$3)/SUMIFS($E:$E,$G:$G,"Ainukasutuses pind",$C:$C,"Üüritav pind"),0),""))),"")</f>
        <v/>
      </c>
      <c r="AA839" s="72" t="str">
        <f>IFERROR(IF($G839="Erikasutuses pind (muu)",Eksplikatsioon!AF839/SUM(Eksplikatsioon!$O839:'Eksplikatsioon'!$AG839),IF($G839="Erikasutuses pind (korrus)",IFERROR(SUMIFS($E:$E,$G:$G,"Ainukasutuses pind",$C:$C,"Üüritav pind",$H:$H,AA$3,$A:$A,$A839)/SUMIFS($E:$E,$G:$G,"Ainukasutuses pind",$C:$C,"Üüritav pind",$A:$A,$A839),0),IF($G839="Erikasutuses pind (hoone)",IFERROR(SUMIFS($E:$E,$G:$G,"Ainukasutuses pind",$C:$C,"Üüritav pind",$H:$H,AA$3)/SUMIFS($E:$E,$G:$G,"Ainukasutuses pind",$C:$C,"Üüritav pind"),0),""))),"")</f>
        <v/>
      </c>
      <c r="AB839" s="72" t="str">
        <f>IFERROR(IF($G839="Erikasutuses pind (muu)",Eksplikatsioon!AG839/SUM(Eksplikatsioon!$O839:'Eksplikatsioon'!$AG839),IF($G839="Erikasutuses pind (korrus)",IFERROR(SUMIFS($E:$E,$G:$G,"Ainukasutuses pind",$C:$C,"Üüritav pind",$H:$H,AB$3,$A:$A,$A839)/SUMIFS($E:$E,$G:$G,"Ainukasutuses pind",$C:$C,"Üüritav pind",$A:$A,$A839),0),IF($G839="Erikasutuses pind (hoone)",IFERROR(SUMIFS($E:$E,$G:$G,"Ainukasutuses pind",$C:$C,"Üüritav pind",$H:$H,AB$3)/SUMIFS($E:$E,$G:$G,"Ainukasutuses pind",$C:$C,"Üüritav pind"),0),""))),"")</f>
        <v/>
      </c>
      <c r="AC839" s="72" t="str">
        <f>IFERROR(IF($G839="Erikasutuses pind (muu)",$E839*J839,IFERROR($E839*J839/SUM($J839:$AB839)*(Eksplikatsioon!O839)/SUMPRODUCT($J839:$AB839,Eksplikatsioon!$O839:$AG839),"")),"")</f>
        <v/>
      </c>
      <c r="AD839" s="72" t="str">
        <f>IFERROR(IF($G839="Erikasutuses pind (muu)",$E839*K839,IFERROR($E839*K839/SUM($J839:$AB839)*(Eksplikatsioon!P839)/SUMPRODUCT($J839:$AB839,Eksplikatsioon!$O839:$AG839),"")),"")</f>
        <v/>
      </c>
      <c r="AE839" s="72" t="str">
        <f>IFERROR(IF($G839="Erikasutuses pind (muu)",$E839*L839,IFERROR($E839*L839/SUM($J839:$AB839)*(Eksplikatsioon!Q839)/SUMPRODUCT($J839:$AB839,Eksplikatsioon!$O839:$AG839),"")),"")</f>
        <v/>
      </c>
      <c r="AF839" s="72" t="str">
        <f>IFERROR(IF($G839="Erikasutuses pind (muu)",$E839*M839,IFERROR($E839*M839/SUM($J839:$AB839)*(Eksplikatsioon!R839)/SUMPRODUCT($J839:$AB839,Eksplikatsioon!$O839:$AG839),"")),"")</f>
        <v/>
      </c>
      <c r="AG839" s="72" t="str">
        <f>IFERROR(IF($G839="Erikasutuses pind (muu)",$E839*N839,IFERROR($E839*N839/SUM($J839:$AB839)*(Eksplikatsioon!S839)/SUMPRODUCT($J839:$AB839,Eksplikatsioon!$O839:$AG839),"")),"")</f>
        <v/>
      </c>
      <c r="AH839" s="72" t="str">
        <f>IFERROR(IF($G839="Erikasutuses pind (muu)",$E839*O839,IFERROR($E839*O839/SUM($J839:$AB839)*(Eksplikatsioon!T839)/SUMPRODUCT($J839:$AB839,Eksplikatsioon!$O839:$AG839),"")),"")</f>
        <v/>
      </c>
      <c r="AI839" s="72" t="str">
        <f>IFERROR(IF($G839="Erikasutuses pind (muu)",$E839*P839,IFERROR($E839*P839/SUM($J839:$AB839)*(Eksplikatsioon!U839)/SUMPRODUCT($J839:$AB839,Eksplikatsioon!$O839:$AG839),"")),"")</f>
        <v/>
      </c>
      <c r="AJ839" s="72" t="str">
        <f>IFERROR(IF($G839="Erikasutuses pind (muu)",$E839*Q839,IFERROR($E839*Q839/SUM($J839:$AB839)*(Eksplikatsioon!V839)/SUMPRODUCT($J839:$AB839,Eksplikatsioon!$O839:$AG839),"")),"")</f>
        <v/>
      </c>
      <c r="AK839" s="72" t="str">
        <f>IFERROR(IF($G839="Erikasutuses pind (muu)",$E839*R839,IFERROR($E839*R839/SUM($J839:$AB839)*(Eksplikatsioon!W839)/SUMPRODUCT($J839:$AB839,Eksplikatsioon!$O839:$AG839),"")),"")</f>
        <v/>
      </c>
      <c r="AL839" s="72" t="str">
        <f>IFERROR(IF($G839="Erikasutuses pind (muu)",$E839*S839,IFERROR($E839*S839/SUM($J839:$AB839)*(Eksplikatsioon!X839)/SUMPRODUCT($J839:$AB839,Eksplikatsioon!$O839:$AG839),"")),"")</f>
        <v/>
      </c>
      <c r="AM839" s="72" t="str">
        <f>IFERROR(IF($G839="Erikasutuses pind (muu)",$E839*T839,IFERROR($E839*T839/SUM($J839:$AB839)*(Eksplikatsioon!Y839)/SUMPRODUCT($J839:$AB839,Eksplikatsioon!$O839:$AG839),"")),"")</f>
        <v/>
      </c>
      <c r="AN839" s="72" t="str">
        <f>IFERROR(IF($G839="Erikasutuses pind (muu)",$E839*U839,IFERROR($E839*U839/SUM($J839:$AB839)*(Eksplikatsioon!Z839)/SUMPRODUCT($J839:$AB839,Eksplikatsioon!$O839:$AG839),"")),"")</f>
        <v/>
      </c>
      <c r="AO839" s="72" t="str">
        <f>IFERROR(IF($G839="Erikasutuses pind (muu)",$E839*V839,IFERROR($E839*V839/SUM($J839:$AB839)*(Eksplikatsioon!AA839)/SUMPRODUCT($J839:$AB839,Eksplikatsioon!$O839:$AG839),"")),"")</f>
        <v/>
      </c>
      <c r="AP839" s="72" t="str">
        <f>IFERROR(IF($G839="Erikasutuses pind (muu)",$E839*W839,IFERROR($E839*W839/SUM($J839:$AB839)*(Eksplikatsioon!AB839)/SUMPRODUCT($J839:$AB839,Eksplikatsioon!$O839:$AG839),"")),"")</f>
        <v/>
      </c>
      <c r="AQ839" s="72" t="str">
        <f>IFERROR(IF($G839="Erikasutuses pind (muu)",$E839*X839,IFERROR($E839*X839/SUM($J839:$AB839)*(Eksplikatsioon!AC839)/SUMPRODUCT($J839:$AB839,Eksplikatsioon!$O839:$AG839),"")),"")</f>
        <v/>
      </c>
      <c r="AR839" s="72" t="str">
        <f>IFERROR(IF($G839="Erikasutuses pind (muu)",$E839*Y839,IFERROR($E839*Y839/SUM($J839:$AB839)*(Eksplikatsioon!AD839)/SUMPRODUCT($J839:$AB839,Eksplikatsioon!$O839:$AG839),"")),"")</f>
        <v/>
      </c>
      <c r="AS839" s="72" t="str">
        <f>IFERROR(IF($G839="Erikasutuses pind (muu)",$E839*Z839,IFERROR($E839*Z839/SUM($J839:$AB839)*(Eksplikatsioon!AE839)/SUMPRODUCT($J839:$AB839,Eksplikatsioon!$O839:$AG839),"")),"")</f>
        <v/>
      </c>
      <c r="AT839" s="72" t="str">
        <f>IFERROR(IF($G839="Erikasutuses pind (muu)",$E839*AA839,IFERROR($E839*AA839/SUM($J839:$AB839)*(Eksplikatsioon!AF839)/SUMPRODUCT($J839:$AB839,Eksplikatsioon!$O839:$AG839),"")),"")</f>
        <v/>
      </c>
      <c r="AU839" s="72" t="str">
        <f>IFERROR(IF($G839="Erikasutuses pind (muu)",$E839*AB839,IFERROR($E839*AB839/SUM($J839:$AB839)*(Eksplikatsioon!AG839)/SUMPRODUCT($J839:$AB839,Eksplikatsioon!$O839:$AG839),"")),"")</f>
        <v/>
      </c>
    </row>
    <row r="840" spans="1:47" x14ac:dyDescent="0.25">
      <c r="A840" s="71" t="str">
        <f>IF(Eksplikatsioon!A840=0,"",Eksplikatsioon!A840)</f>
        <v/>
      </c>
      <c r="B840" s="71" t="str">
        <f>IF(Eksplikatsioon!B840=0,"",Eksplikatsioon!B840)</f>
        <v/>
      </c>
      <c r="C840" s="71" t="str">
        <f>IF(Eksplikatsioon!C840=0,"",Eksplikatsioon!C840)</f>
        <v/>
      </c>
      <c r="D840" s="71" t="str">
        <f>IF(Eksplikatsioon!D840=0,"",Eksplikatsioon!D840)</f>
        <v/>
      </c>
      <c r="E840" s="71" t="str">
        <f>IF(Eksplikatsioon!F840=0,"",Eksplikatsioon!F840)</f>
        <v/>
      </c>
      <c r="F840" s="71" t="str">
        <f>IF(Eksplikatsioon!H840=0,"",Eksplikatsioon!H840)</f>
        <v/>
      </c>
      <c r="G840" s="71" t="str">
        <f>IF(Eksplikatsioon!J840=0,"",Eksplikatsioon!J840)</f>
        <v/>
      </c>
      <c r="H840" s="71" t="str">
        <f>IF(Eksplikatsioon!K840=0,"",Eksplikatsioon!K840)</f>
        <v/>
      </c>
      <c r="I840" s="71" t="str">
        <f>IF(Eksplikatsioon!L840=0,"",Eksplikatsioon!L840)</f>
        <v/>
      </c>
      <c r="J840" s="72" t="str">
        <f>IFERROR(IF($G840="Erikasutuses pind (muu)",Eksplikatsioon!O840/SUM(Eksplikatsioon!$O840:'Eksplikatsioon'!$AG840),IF($G840="Erikasutuses pind (korrus)",IFERROR(SUMIFS($E:$E,$G:$G,"Ainukasutuses pind",$C:$C,"Üüritav pind",$H:$H,J$3,$A:$A,$A840)/SUMIFS($E:$E,$G:$G,"Ainukasutuses pind",$C:$C,"Üüritav pind",$A:$A,$A840),0),IF($G840="Erikasutuses pind (hoone)",IFERROR(SUMIFS($E:$E,$G:$G,"Ainukasutuses pind",$C:$C,"Üüritav pind",$H:$H,J$3)/SUMIFS($E:$E,$G:$G,"Ainukasutuses pind",$C:$C,"Üüritav pind"),0),""))),"")</f>
        <v/>
      </c>
      <c r="K840" s="72" t="str">
        <f>IFERROR(IF($G840="Erikasutuses pind (muu)",Eksplikatsioon!P840/SUM(Eksplikatsioon!$O840:'Eksplikatsioon'!$AG840),IF($G840="Erikasutuses pind (korrus)",IFERROR(SUMIFS($E:$E,$G:$G,"Ainukasutuses pind",$C:$C,"Üüritav pind",$H:$H,K$3,$A:$A,$A840)/SUMIFS($E:$E,$G:$G,"Ainukasutuses pind",$C:$C,"Üüritav pind",$A:$A,$A840),0),IF($G840="Erikasutuses pind (hoone)",IFERROR(SUMIFS($E:$E,$G:$G,"Ainukasutuses pind",$C:$C,"Üüritav pind",$H:$H,K$3)/SUMIFS($E:$E,$G:$G,"Ainukasutuses pind",$C:$C,"Üüritav pind"),0),""))),"")</f>
        <v/>
      </c>
      <c r="L840" s="72" t="str">
        <f>IFERROR(IF($G840="Erikasutuses pind (muu)",Eksplikatsioon!Q840/SUM(Eksplikatsioon!$O840:'Eksplikatsioon'!$AG840),IF($G840="Erikasutuses pind (korrus)",IFERROR(SUMIFS($E:$E,$G:$G,"Ainukasutuses pind",$C:$C,"Üüritav pind",$H:$H,L$3,$A:$A,$A840)/SUMIFS($E:$E,$G:$G,"Ainukasutuses pind",$C:$C,"Üüritav pind",$A:$A,$A840),0),IF($G840="Erikasutuses pind (hoone)",IFERROR(SUMIFS($E:$E,$G:$G,"Ainukasutuses pind",$C:$C,"Üüritav pind",$H:$H,L$3)/SUMIFS($E:$E,$G:$G,"Ainukasutuses pind",$C:$C,"Üüritav pind"),0),""))),"")</f>
        <v/>
      </c>
      <c r="M840" s="72" t="str">
        <f>IFERROR(IF($G840="Erikasutuses pind (muu)",Eksplikatsioon!R840/SUM(Eksplikatsioon!$O840:'Eksplikatsioon'!$AG840),IF($G840="Erikasutuses pind (korrus)",IFERROR(SUMIFS($E:$E,$G:$G,"Ainukasutuses pind",$C:$C,"Üüritav pind",$H:$H,M$3,$A:$A,$A840)/SUMIFS($E:$E,$G:$G,"Ainukasutuses pind",$C:$C,"Üüritav pind",$A:$A,$A840),0),IF($G840="Erikasutuses pind (hoone)",IFERROR(SUMIFS($E:$E,$G:$G,"Ainukasutuses pind",$C:$C,"Üüritav pind",$H:$H,M$3)/SUMIFS($E:$E,$G:$G,"Ainukasutuses pind",$C:$C,"Üüritav pind"),0),""))),"")</f>
        <v/>
      </c>
      <c r="N840" s="72" t="str">
        <f>IFERROR(IF($G840="Erikasutuses pind (muu)",Eksplikatsioon!S840/SUM(Eksplikatsioon!$O840:'Eksplikatsioon'!$AG840),IF($G840="Erikasutuses pind (korrus)",IFERROR(SUMIFS($E:$E,$G:$G,"Ainukasutuses pind",$C:$C,"Üüritav pind",$H:$H,N$3,$A:$A,$A840)/SUMIFS($E:$E,$G:$G,"Ainukasutuses pind",$C:$C,"Üüritav pind",$A:$A,$A840),0),IF($G840="Erikasutuses pind (hoone)",IFERROR(SUMIFS($E:$E,$G:$G,"Ainukasutuses pind",$C:$C,"Üüritav pind",$H:$H,N$3)/SUMIFS($E:$E,$G:$G,"Ainukasutuses pind",$C:$C,"Üüritav pind"),0),""))),"")</f>
        <v/>
      </c>
      <c r="O840" s="72" t="str">
        <f>IFERROR(IF($G840="Erikasutuses pind (muu)",Eksplikatsioon!T840/SUM(Eksplikatsioon!$O840:'Eksplikatsioon'!$AG840),IF($G840="Erikasutuses pind (korrus)",IFERROR(SUMIFS($E:$E,$G:$G,"Ainukasutuses pind",$C:$C,"Üüritav pind",$H:$H,O$3,$A:$A,$A840)/SUMIFS($E:$E,$G:$G,"Ainukasutuses pind",$C:$C,"Üüritav pind",$A:$A,$A840),0),IF($G840="Erikasutuses pind (hoone)",IFERROR(SUMIFS($E:$E,$G:$G,"Ainukasutuses pind",$C:$C,"Üüritav pind",$H:$H,O$3)/SUMIFS($E:$E,$G:$G,"Ainukasutuses pind",$C:$C,"Üüritav pind"),0),""))),"")</f>
        <v/>
      </c>
      <c r="P840" s="72" t="str">
        <f>IFERROR(IF($G840="Erikasutuses pind (muu)",Eksplikatsioon!U840/SUM(Eksplikatsioon!$O840:'Eksplikatsioon'!$AG840),IF($G840="Erikasutuses pind (korrus)",IFERROR(SUMIFS($E:$E,$G:$G,"Ainukasutuses pind",$C:$C,"Üüritav pind",$H:$H,P$3,$A:$A,$A840)/SUMIFS($E:$E,$G:$G,"Ainukasutuses pind",$C:$C,"Üüritav pind",$A:$A,$A840),0),IF($G840="Erikasutuses pind (hoone)",IFERROR(SUMIFS($E:$E,$G:$G,"Ainukasutuses pind",$C:$C,"Üüritav pind",$H:$H,P$3)/SUMIFS($E:$E,$G:$G,"Ainukasutuses pind",$C:$C,"Üüritav pind"),0),""))),"")</f>
        <v/>
      </c>
      <c r="Q840" s="72" t="str">
        <f>IFERROR(IF($G840="Erikasutuses pind (muu)",Eksplikatsioon!V840/SUM(Eksplikatsioon!$O840:'Eksplikatsioon'!$AG840),IF($G840="Erikasutuses pind (korrus)",IFERROR(SUMIFS($E:$E,$G:$G,"Ainukasutuses pind",$C:$C,"Üüritav pind",$H:$H,Q$3,$A:$A,$A840)/SUMIFS($E:$E,$G:$G,"Ainukasutuses pind",$C:$C,"Üüritav pind",$A:$A,$A840),0),IF($G840="Erikasutuses pind (hoone)",IFERROR(SUMIFS($E:$E,$G:$G,"Ainukasutuses pind",$C:$C,"Üüritav pind",$H:$H,Q$3)/SUMIFS($E:$E,$G:$G,"Ainukasutuses pind",$C:$C,"Üüritav pind"),0),""))),"")</f>
        <v/>
      </c>
      <c r="R840" s="72" t="str">
        <f>IFERROR(IF($G840="Erikasutuses pind (muu)",Eksplikatsioon!W840/SUM(Eksplikatsioon!$O840:'Eksplikatsioon'!$AG840),IF($G840="Erikasutuses pind (korrus)",IFERROR(SUMIFS($E:$E,$G:$G,"Ainukasutuses pind",$C:$C,"Üüritav pind",$H:$H,R$3,$A:$A,$A840)/SUMIFS($E:$E,$G:$G,"Ainukasutuses pind",$C:$C,"Üüritav pind",$A:$A,$A840),0),IF($G840="Erikasutuses pind (hoone)",IFERROR(SUMIFS($E:$E,$G:$G,"Ainukasutuses pind",$C:$C,"Üüritav pind",$H:$H,R$3)/SUMIFS($E:$E,$G:$G,"Ainukasutuses pind",$C:$C,"Üüritav pind"),0),""))),"")</f>
        <v/>
      </c>
      <c r="S840" s="72" t="str">
        <f>IFERROR(IF($G840="Erikasutuses pind (muu)",Eksplikatsioon!X840/SUM(Eksplikatsioon!$O840:'Eksplikatsioon'!$AG840),IF($G840="Erikasutuses pind (korrus)",IFERROR(SUMIFS($E:$E,$G:$G,"Ainukasutuses pind",$C:$C,"Üüritav pind",$H:$H,S$3,$A:$A,$A840)/SUMIFS($E:$E,$G:$G,"Ainukasutuses pind",$C:$C,"Üüritav pind",$A:$A,$A840),0),IF($G840="Erikasutuses pind (hoone)",IFERROR(SUMIFS($E:$E,$G:$G,"Ainukasutuses pind",$C:$C,"Üüritav pind",$H:$H,S$3)/SUMIFS($E:$E,$G:$G,"Ainukasutuses pind",$C:$C,"Üüritav pind"),0),""))),"")</f>
        <v/>
      </c>
      <c r="T840" s="72" t="str">
        <f>IFERROR(IF($G840="Erikasutuses pind (muu)",Eksplikatsioon!Y840/SUM(Eksplikatsioon!$O840:'Eksplikatsioon'!$AG840),IF($G840="Erikasutuses pind (korrus)",IFERROR(SUMIFS($E:$E,$G:$G,"Ainukasutuses pind",$C:$C,"Üüritav pind",$H:$H,T$3,$A:$A,$A840)/SUMIFS($E:$E,$G:$G,"Ainukasutuses pind",$C:$C,"Üüritav pind",$A:$A,$A840),0),IF($G840="Erikasutuses pind (hoone)",IFERROR(SUMIFS($E:$E,$G:$G,"Ainukasutuses pind",$C:$C,"Üüritav pind",$H:$H,T$3)/SUMIFS($E:$E,$G:$G,"Ainukasutuses pind",$C:$C,"Üüritav pind"),0),""))),"")</f>
        <v/>
      </c>
      <c r="U840" s="72" t="str">
        <f>IFERROR(IF($G840="Erikasutuses pind (muu)",Eksplikatsioon!Z840/SUM(Eksplikatsioon!$O840:'Eksplikatsioon'!$AG840),IF($G840="Erikasutuses pind (korrus)",IFERROR(SUMIFS($E:$E,$G:$G,"Ainukasutuses pind",$C:$C,"Üüritav pind",$H:$H,U$3,$A:$A,$A840)/SUMIFS($E:$E,$G:$G,"Ainukasutuses pind",$C:$C,"Üüritav pind",$A:$A,$A840),0),IF($G840="Erikasutuses pind (hoone)",IFERROR(SUMIFS($E:$E,$G:$G,"Ainukasutuses pind",$C:$C,"Üüritav pind",$H:$H,U$3)/SUMIFS($E:$E,$G:$G,"Ainukasutuses pind",$C:$C,"Üüritav pind"),0),""))),"")</f>
        <v/>
      </c>
      <c r="V840" s="72" t="str">
        <f>IFERROR(IF($G840="Erikasutuses pind (muu)",Eksplikatsioon!AA840/SUM(Eksplikatsioon!$O840:'Eksplikatsioon'!$AG840),IF($G840="Erikasutuses pind (korrus)",IFERROR(SUMIFS($E:$E,$G:$G,"Ainukasutuses pind",$C:$C,"Üüritav pind",$H:$H,V$3,$A:$A,$A840)/SUMIFS($E:$E,$G:$G,"Ainukasutuses pind",$C:$C,"Üüritav pind",$A:$A,$A840),0),IF($G840="Erikasutuses pind (hoone)",IFERROR(SUMIFS($E:$E,$G:$G,"Ainukasutuses pind",$C:$C,"Üüritav pind",$H:$H,V$3)/SUMIFS($E:$E,$G:$G,"Ainukasutuses pind",$C:$C,"Üüritav pind"),0),""))),"")</f>
        <v/>
      </c>
      <c r="W840" s="72" t="str">
        <f>IFERROR(IF($G840="Erikasutuses pind (muu)",Eksplikatsioon!AB840/SUM(Eksplikatsioon!$O840:'Eksplikatsioon'!$AG840),IF($G840="Erikasutuses pind (korrus)",IFERROR(SUMIFS($E:$E,$G:$G,"Ainukasutuses pind",$C:$C,"Üüritav pind",$H:$H,W$3,$A:$A,$A840)/SUMIFS($E:$E,$G:$G,"Ainukasutuses pind",$C:$C,"Üüritav pind",$A:$A,$A840),0),IF($G840="Erikasutuses pind (hoone)",IFERROR(SUMIFS($E:$E,$G:$G,"Ainukasutuses pind",$C:$C,"Üüritav pind",$H:$H,W$3)/SUMIFS($E:$E,$G:$G,"Ainukasutuses pind",$C:$C,"Üüritav pind"),0),""))),"")</f>
        <v/>
      </c>
      <c r="X840" s="72" t="str">
        <f>IFERROR(IF($G840="Erikasutuses pind (muu)",Eksplikatsioon!AC840/SUM(Eksplikatsioon!$O840:'Eksplikatsioon'!$AG840),IF($G840="Erikasutuses pind (korrus)",IFERROR(SUMIFS($E:$E,$G:$G,"Ainukasutuses pind",$C:$C,"Üüritav pind",$H:$H,X$3,$A:$A,$A840)/SUMIFS($E:$E,$G:$G,"Ainukasutuses pind",$C:$C,"Üüritav pind",$A:$A,$A840),0),IF($G840="Erikasutuses pind (hoone)",IFERROR(SUMIFS($E:$E,$G:$G,"Ainukasutuses pind",$C:$C,"Üüritav pind",$H:$H,X$3)/SUMIFS($E:$E,$G:$G,"Ainukasutuses pind",$C:$C,"Üüritav pind"),0),""))),"")</f>
        <v/>
      </c>
      <c r="Y840" s="72" t="str">
        <f>IFERROR(IF($G840="Erikasutuses pind (muu)",Eksplikatsioon!AD840/SUM(Eksplikatsioon!$O840:'Eksplikatsioon'!$AG840),IF($G840="Erikasutuses pind (korrus)",IFERROR(SUMIFS($E:$E,$G:$G,"Ainukasutuses pind",$C:$C,"Üüritav pind",$H:$H,Y$3,$A:$A,$A840)/SUMIFS($E:$E,$G:$G,"Ainukasutuses pind",$C:$C,"Üüritav pind",$A:$A,$A840),0),IF($G840="Erikasutuses pind (hoone)",IFERROR(SUMIFS($E:$E,$G:$G,"Ainukasutuses pind",$C:$C,"Üüritav pind",$H:$H,Y$3)/SUMIFS($E:$E,$G:$G,"Ainukasutuses pind",$C:$C,"Üüritav pind"),0),""))),"")</f>
        <v/>
      </c>
      <c r="Z840" s="72" t="str">
        <f>IFERROR(IF($G840="Erikasutuses pind (muu)",Eksplikatsioon!AE840/SUM(Eksplikatsioon!$O840:'Eksplikatsioon'!$AG840),IF($G840="Erikasutuses pind (korrus)",IFERROR(SUMIFS($E:$E,$G:$G,"Ainukasutuses pind",$C:$C,"Üüritav pind",$H:$H,Z$3,$A:$A,$A840)/SUMIFS($E:$E,$G:$G,"Ainukasutuses pind",$C:$C,"Üüritav pind",$A:$A,$A840),0),IF($G840="Erikasutuses pind (hoone)",IFERROR(SUMIFS($E:$E,$G:$G,"Ainukasutuses pind",$C:$C,"Üüritav pind",$H:$H,Z$3)/SUMIFS($E:$E,$G:$G,"Ainukasutuses pind",$C:$C,"Üüritav pind"),0),""))),"")</f>
        <v/>
      </c>
      <c r="AA840" s="72" t="str">
        <f>IFERROR(IF($G840="Erikasutuses pind (muu)",Eksplikatsioon!AF840/SUM(Eksplikatsioon!$O840:'Eksplikatsioon'!$AG840),IF($G840="Erikasutuses pind (korrus)",IFERROR(SUMIFS($E:$E,$G:$G,"Ainukasutuses pind",$C:$C,"Üüritav pind",$H:$H,AA$3,$A:$A,$A840)/SUMIFS($E:$E,$G:$G,"Ainukasutuses pind",$C:$C,"Üüritav pind",$A:$A,$A840),0),IF($G840="Erikasutuses pind (hoone)",IFERROR(SUMIFS($E:$E,$G:$G,"Ainukasutuses pind",$C:$C,"Üüritav pind",$H:$H,AA$3)/SUMIFS($E:$E,$G:$G,"Ainukasutuses pind",$C:$C,"Üüritav pind"),0),""))),"")</f>
        <v/>
      </c>
      <c r="AB840" s="72" t="str">
        <f>IFERROR(IF($G840="Erikasutuses pind (muu)",Eksplikatsioon!AG840/SUM(Eksplikatsioon!$O840:'Eksplikatsioon'!$AG840),IF($G840="Erikasutuses pind (korrus)",IFERROR(SUMIFS($E:$E,$G:$G,"Ainukasutuses pind",$C:$C,"Üüritav pind",$H:$H,AB$3,$A:$A,$A840)/SUMIFS($E:$E,$G:$G,"Ainukasutuses pind",$C:$C,"Üüritav pind",$A:$A,$A840),0),IF($G840="Erikasutuses pind (hoone)",IFERROR(SUMIFS($E:$E,$G:$G,"Ainukasutuses pind",$C:$C,"Üüritav pind",$H:$H,AB$3)/SUMIFS($E:$E,$G:$G,"Ainukasutuses pind",$C:$C,"Üüritav pind"),0),""))),"")</f>
        <v/>
      </c>
      <c r="AC840" s="72" t="str">
        <f>IFERROR(IF($G840="Erikasutuses pind (muu)",$E840*J840,IFERROR($E840*J840/SUM($J840:$AB840)*(Eksplikatsioon!O840)/SUMPRODUCT($J840:$AB840,Eksplikatsioon!$O840:$AG840),"")),"")</f>
        <v/>
      </c>
      <c r="AD840" s="72" t="str">
        <f>IFERROR(IF($G840="Erikasutuses pind (muu)",$E840*K840,IFERROR($E840*K840/SUM($J840:$AB840)*(Eksplikatsioon!P840)/SUMPRODUCT($J840:$AB840,Eksplikatsioon!$O840:$AG840),"")),"")</f>
        <v/>
      </c>
      <c r="AE840" s="72" t="str">
        <f>IFERROR(IF($G840="Erikasutuses pind (muu)",$E840*L840,IFERROR($E840*L840/SUM($J840:$AB840)*(Eksplikatsioon!Q840)/SUMPRODUCT($J840:$AB840,Eksplikatsioon!$O840:$AG840),"")),"")</f>
        <v/>
      </c>
      <c r="AF840" s="72" t="str">
        <f>IFERROR(IF($G840="Erikasutuses pind (muu)",$E840*M840,IFERROR($E840*M840/SUM($J840:$AB840)*(Eksplikatsioon!R840)/SUMPRODUCT($J840:$AB840,Eksplikatsioon!$O840:$AG840),"")),"")</f>
        <v/>
      </c>
      <c r="AG840" s="72" t="str">
        <f>IFERROR(IF($G840="Erikasutuses pind (muu)",$E840*N840,IFERROR($E840*N840/SUM($J840:$AB840)*(Eksplikatsioon!S840)/SUMPRODUCT($J840:$AB840,Eksplikatsioon!$O840:$AG840),"")),"")</f>
        <v/>
      </c>
      <c r="AH840" s="72" t="str">
        <f>IFERROR(IF($G840="Erikasutuses pind (muu)",$E840*O840,IFERROR($E840*O840/SUM($J840:$AB840)*(Eksplikatsioon!T840)/SUMPRODUCT($J840:$AB840,Eksplikatsioon!$O840:$AG840),"")),"")</f>
        <v/>
      </c>
      <c r="AI840" s="72" t="str">
        <f>IFERROR(IF($G840="Erikasutuses pind (muu)",$E840*P840,IFERROR($E840*P840/SUM($J840:$AB840)*(Eksplikatsioon!U840)/SUMPRODUCT($J840:$AB840,Eksplikatsioon!$O840:$AG840),"")),"")</f>
        <v/>
      </c>
      <c r="AJ840" s="72" t="str">
        <f>IFERROR(IF($G840="Erikasutuses pind (muu)",$E840*Q840,IFERROR($E840*Q840/SUM($J840:$AB840)*(Eksplikatsioon!V840)/SUMPRODUCT($J840:$AB840,Eksplikatsioon!$O840:$AG840),"")),"")</f>
        <v/>
      </c>
      <c r="AK840" s="72" t="str">
        <f>IFERROR(IF($G840="Erikasutuses pind (muu)",$E840*R840,IFERROR($E840*R840/SUM($J840:$AB840)*(Eksplikatsioon!W840)/SUMPRODUCT($J840:$AB840,Eksplikatsioon!$O840:$AG840),"")),"")</f>
        <v/>
      </c>
      <c r="AL840" s="72" t="str">
        <f>IFERROR(IF($G840="Erikasutuses pind (muu)",$E840*S840,IFERROR($E840*S840/SUM($J840:$AB840)*(Eksplikatsioon!X840)/SUMPRODUCT($J840:$AB840,Eksplikatsioon!$O840:$AG840),"")),"")</f>
        <v/>
      </c>
      <c r="AM840" s="72" t="str">
        <f>IFERROR(IF($G840="Erikasutuses pind (muu)",$E840*T840,IFERROR($E840*T840/SUM($J840:$AB840)*(Eksplikatsioon!Y840)/SUMPRODUCT($J840:$AB840,Eksplikatsioon!$O840:$AG840),"")),"")</f>
        <v/>
      </c>
      <c r="AN840" s="72" t="str">
        <f>IFERROR(IF($G840="Erikasutuses pind (muu)",$E840*U840,IFERROR($E840*U840/SUM($J840:$AB840)*(Eksplikatsioon!Z840)/SUMPRODUCT($J840:$AB840,Eksplikatsioon!$O840:$AG840),"")),"")</f>
        <v/>
      </c>
      <c r="AO840" s="72" t="str">
        <f>IFERROR(IF($G840="Erikasutuses pind (muu)",$E840*V840,IFERROR($E840*V840/SUM($J840:$AB840)*(Eksplikatsioon!AA840)/SUMPRODUCT($J840:$AB840,Eksplikatsioon!$O840:$AG840),"")),"")</f>
        <v/>
      </c>
      <c r="AP840" s="72" t="str">
        <f>IFERROR(IF($G840="Erikasutuses pind (muu)",$E840*W840,IFERROR($E840*W840/SUM($J840:$AB840)*(Eksplikatsioon!AB840)/SUMPRODUCT($J840:$AB840,Eksplikatsioon!$O840:$AG840),"")),"")</f>
        <v/>
      </c>
      <c r="AQ840" s="72" t="str">
        <f>IFERROR(IF($G840="Erikasutuses pind (muu)",$E840*X840,IFERROR($E840*X840/SUM($J840:$AB840)*(Eksplikatsioon!AC840)/SUMPRODUCT($J840:$AB840,Eksplikatsioon!$O840:$AG840),"")),"")</f>
        <v/>
      </c>
      <c r="AR840" s="72" t="str">
        <f>IFERROR(IF($G840="Erikasutuses pind (muu)",$E840*Y840,IFERROR($E840*Y840/SUM($J840:$AB840)*(Eksplikatsioon!AD840)/SUMPRODUCT($J840:$AB840,Eksplikatsioon!$O840:$AG840),"")),"")</f>
        <v/>
      </c>
      <c r="AS840" s="72" t="str">
        <f>IFERROR(IF($G840="Erikasutuses pind (muu)",$E840*Z840,IFERROR($E840*Z840/SUM($J840:$AB840)*(Eksplikatsioon!AE840)/SUMPRODUCT($J840:$AB840,Eksplikatsioon!$O840:$AG840),"")),"")</f>
        <v/>
      </c>
      <c r="AT840" s="72" t="str">
        <f>IFERROR(IF($G840="Erikasutuses pind (muu)",$E840*AA840,IFERROR($E840*AA840/SUM($J840:$AB840)*(Eksplikatsioon!AF840)/SUMPRODUCT($J840:$AB840,Eksplikatsioon!$O840:$AG840),"")),"")</f>
        <v/>
      </c>
      <c r="AU840" s="72" t="str">
        <f>IFERROR(IF($G840="Erikasutuses pind (muu)",$E840*AB840,IFERROR($E840*AB840/SUM($J840:$AB840)*(Eksplikatsioon!AG840)/SUMPRODUCT($J840:$AB840,Eksplikatsioon!$O840:$AG840),"")),"")</f>
        <v/>
      </c>
    </row>
    <row r="841" spans="1:47" x14ac:dyDescent="0.25">
      <c r="A841" s="71" t="str">
        <f>IF(Eksplikatsioon!A841=0,"",Eksplikatsioon!A841)</f>
        <v/>
      </c>
      <c r="B841" s="71" t="str">
        <f>IF(Eksplikatsioon!B841=0,"",Eksplikatsioon!B841)</f>
        <v/>
      </c>
      <c r="C841" s="71" t="str">
        <f>IF(Eksplikatsioon!C841=0,"",Eksplikatsioon!C841)</f>
        <v/>
      </c>
      <c r="D841" s="71" t="str">
        <f>IF(Eksplikatsioon!D841=0,"",Eksplikatsioon!D841)</f>
        <v/>
      </c>
      <c r="E841" s="71" t="str">
        <f>IF(Eksplikatsioon!F841=0,"",Eksplikatsioon!F841)</f>
        <v/>
      </c>
      <c r="F841" s="71" t="str">
        <f>IF(Eksplikatsioon!H841=0,"",Eksplikatsioon!H841)</f>
        <v/>
      </c>
      <c r="G841" s="71" t="str">
        <f>IF(Eksplikatsioon!J841=0,"",Eksplikatsioon!J841)</f>
        <v/>
      </c>
      <c r="H841" s="71" t="str">
        <f>IF(Eksplikatsioon!K841=0,"",Eksplikatsioon!K841)</f>
        <v/>
      </c>
      <c r="I841" s="71" t="str">
        <f>IF(Eksplikatsioon!L841=0,"",Eksplikatsioon!L841)</f>
        <v/>
      </c>
      <c r="J841" s="72" t="str">
        <f>IFERROR(IF($G841="Erikasutuses pind (muu)",Eksplikatsioon!O841/SUM(Eksplikatsioon!$O841:'Eksplikatsioon'!$AG841),IF($G841="Erikasutuses pind (korrus)",IFERROR(SUMIFS($E:$E,$G:$G,"Ainukasutuses pind",$C:$C,"Üüritav pind",$H:$H,J$3,$A:$A,$A841)/SUMIFS($E:$E,$G:$G,"Ainukasutuses pind",$C:$C,"Üüritav pind",$A:$A,$A841),0),IF($G841="Erikasutuses pind (hoone)",IFERROR(SUMIFS($E:$E,$G:$G,"Ainukasutuses pind",$C:$C,"Üüritav pind",$H:$H,J$3)/SUMIFS($E:$E,$G:$G,"Ainukasutuses pind",$C:$C,"Üüritav pind"),0),""))),"")</f>
        <v/>
      </c>
      <c r="K841" s="72" t="str">
        <f>IFERROR(IF($G841="Erikasutuses pind (muu)",Eksplikatsioon!P841/SUM(Eksplikatsioon!$O841:'Eksplikatsioon'!$AG841),IF($G841="Erikasutuses pind (korrus)",IFERROR(SUMIFS($E:$E,$G:$G,"Ainukasutuses pind",$C:$C,"Üüritav pind",$H:$H,K$3,$A:$A,$A841)/SUMIFS($E:$E,$G:$G,"Ainukasutuses pind",$C:$C,"Üüritav pind",$A:$A,$A841),0),IF($G841="Erikasutuses pind (hoone)",IFERROR(SUMIFS($E:$E,$G:$G,"Ainukasutuses pind",$C:$C,"Üüritav pind",$H:$H,K$3)/SUMIFS($E:$E,$G:$G,"Ainukasutuses pind",$C:$C,"Üüritav pind"),0),""))),"")</f>
        <v/>
      </c>
      <c r="L841" s="72" t="str">
        <f>IFERROR(IF($G841="Erikasutuses pind (muu)",Eksplikatsioon!Q841/SUM(Eksplikatsioon!$O841:'Eksplikatsioon'!$AG841),IF($G841="Erikasutuses pind (korrus)",IFERROR(SUMIFS($E:$E,$G:$G,"Ainukasutuses pind",$C:$C,"Üüritav pind",$H:$H,L$3,$A:$A,$A841)/SUMIFS($E:$E,$G:$G,"Ainukasutuses pind",$C:$C,"Üüritav pind",$A:$A,$A841),0),IF($G841="Erikasutuses pind (hoone)",IFERROR(SUMIFS($E:$E,$G:$G,"Ainukasutuses pind",$C:$C,"Üüritav pind",$H:$H,L$3)/SUMIFS($E:$E,$G:$G,"Ainukasutuses pind",$C:$C,"Üüritav pind"),0),""))),"")</f>
        <v/>
      </c>
      <c r="M841" s="72" t="str">
        <f>IFERROR(IF($G841="Erikasutuses pind (muu)",Eksplikatsioon!R841/SUM(Eksplikatsioon!$O841:'Eksplikatsioon'!$AG841),IF($G841="Erikasutuses pind (korrus)",IFERROR(SUMIFS($E:$E,$G:$G,"Ainukasutuses pind",$C:$C,"Üüritav pind",$H:$H,M$3,$A:$A,$A841)/SUMIFS($E:$E,$G:$G,"Ainukasutuses pind",$C:$C,"Üüritav pind",$A:$A,$A841),0),IF($G841="Erikasutuses pind (hoone)",IFERROR(SUMIFS($E:$E,$G:$G,"Ainukasutuses pind",$C:$C,"Üüritav pind",$H:$H,M$3)/SUMIFS($E:$E,$G:$G,"Ainukasutuses pind",$C:$C,"Üüritav pind"),0),""))),"")</f>
        <v/>
      </c>
      <c r="N841" s="72" t="str">
        <f>IFERROR(IF($G841="Erikasutuses pind (muu)",Eksplikatsioon!S841/SUM(Eksplikatsioon!$O841:'Eksplikatsioon'!$AG841),IF($G841="Erikasutuses pind (korrus)",IFERROR(SUMIFS($E:$E,$G:$G,"Ainukasutuses pind",$C:$C,"Üüritav pind",$H:$H,N$3,$A:$A,$A841)/SUMIFS($E:$E,$G:$G,"Ainukasutuses pind",$C:$C,"Üüritav pind",$A:$A,$A841),0),IF($G841="Erikasutuses pind (hoone)",IFERROR(SUMIFS($E:$E,$G:$G,"Ainukasutuses pind",$C:$C,"Üüritav pind",$H:$H,N$3)/SUMIFS($E:$E,$G:$G,"Ainukasutuses pind",$C:$C,"Üüritav pind"),0),""))),"")</f>
        <v/>
      </c>
      <c r="O841" s="72" t="str">
        <f>IFERROR(IF($G841="Erikasutuses pind (muu)",Eksplikatsioon!T841/SUM(Eksplikatsioon!$O841:'Eksplikatsioon'!$AG841),IF($G841="Erikasutuses pind (korrus)",IFERROR(SUMIFS($E:$E,$G:$G,"Ainukasutuses pind",$C:$C,"Üüritav pind",$H:$H,O$3,$A:$A,$A841)/SUMIFS($E:$E,$G:$G,"Ainukasutuses pind",$C:$C,"Üüritav pind",$A:$A,$A841),0),IF($G841="Erikasutuses pind (hoone)",IFERROR(SUMIFS($E:$E,$G:$G,"Ainukasutuses pind",$C:$C,"Üüritav pind",$H:$H,O$3)/SUMIFS($E:$E,$G:$G,"Ainukasutuses pind",$C:$C,"Üüritav pind"),0),""))),"")</f>
        <v/>
      </c>
      <c r="P841" s="72" t="str">
        <f>IFERROR(IF($G841="Erikasutuses pind (muu)",Eksplikatsioon!U841/SUM(Eksplikatsioon!$O841:'Eksplikatsioon'!$AG841),IF($G841="Erikasutuses pind (korrus)",IFERROR(SUMIFS($E:$E,$G:$G,"Ainukasutuses pind",$C:$C,"Üüritav pind",$H:$H,P$3,$A:$A,$A841)/SUMIFS($E:$E,$G:$G,"Ainukasutuses pind",$C:$C,"Üüritav pind",$A:$A,$A841),0),IF($G841="Erikasutuses pind (hoone)",IFERROR(SUMIFS($E:$E,$G:$G,"Ainukasutuses pind",$C:$C,"Üüritav pind",$H:$H,P$3)/SUMIFS($E:$E,$G:$G,"Ainukasutuses pind",$C:$C,"Üüritav pind"),0),""))),"")</f>
        <v/>
      </c>
      <c r="Q841" s="72" t="str">
        <f>IFERROR(IF($G841="Erikasutuses pind (muu)",Eksplikatsioon!V841/SUM(Eksplikatsioon!$O841:'Eksplikatsioon'!$AG841),IF($G841="Erikasutuses pind (korrus)",IFERROR(SUMIFS($E:$E,$G:$G,"Ainukasutuses pind",$C:$C,"Üüritav pind",$H:$H,Q$3,$A:$A,$A841)/SUMIFS($E:$E,$G:$G,"Ainukasutuses pind",$C:$C,"Üüritav pind",$A:$A,$A841),0),IF($G841="Erikasutuses pind (hoone)",IFERROR(SUMIFS($E:$E,$G:$G,"Ainukasutuses pind",$C:$C,"Üüritav pind",$H:$H,Q$3)/SUMIFS($E:$E,$G:$G,"Ainukasutuses pind",$C:$C,"Üüritav pind"),0),""))),"")</f>
        <v/>
      </c>
      <c r="R841" s="72" t="str">
        <f>IFERROR(IF($G841="Erikasutuses pind (muu)",Eksplikatsioon!W841/SUM(Eksplikatsioon!$O841:'Eksplikatsioon'!$AG841),IF($G841="Erikasutuses pind (korrus)",IFERROR(SUMIFS($E:$E,$G:$G,"Ainukasutuses pind",$C:$C,"Üüritav pind",$H:$H,R$3,$A:$A,$A841)/SUMIFS($E:$E,$G:$G,"Ainukasutuses pind",$C:$C,"Üüritav pind",$A:$A,$A841),0),IF($G841="Erikasutuses pind (hoone)",IFERROR(SUMIFS($E:$E,$G:$G,"Ainukasutuses pind",$C:$C,"Üüritav pind",$H:$H,R$3)/SUMIFS($E:$E,$G:$G,"Ainukasutuses pind",$C:$C,"Üüritav pind"),0),""))),"")</f>
        <v/>
      </c>
      <c r="S841" s="72" t="str">
        <f>IFERROR(IF($G841="Erikasutuses pind (muu)",Eksplikatsioon!X841/SUM(Eksplikatsioon!$O841:'Eksplikatsioon'!$AG841),IF($G841="Erikasutuses pind (korrus)",IFERROR(SUMIFS($E:$E,$G:$G,"Ainukasutuses pind",$C:$C,"Üüritav pind",$H:$H,S$3,$A:$A,$A841)/SUMIFS($E:$E,$G:$G,"Ainukasutuses pind",$C:$C,"Üüritav pind",$A:$A,$A841),0),IF($G841="Erikasutuses pind (hoone)",IFERROR(SUMIFS($E:$E,$G:$G,"Ainukasutuses pind",$C:$C,"Üüritav pind",$H:$H,S$3)/SUMIFS($E:$E,$G:$G,"Ainukasutuses pind",$C:$C,"Üüritav pind"),0),""))),"")</f>
        <v/>
      </c>
      <c r="T841" s="72" t="str">
        <f>IFERROR(IF($G841="Erikasutuses pind (muu)",Eksplikatsioon!Y841/SUM(Eksplikatsioon!$O841:'Eksplikatsioon'!$AG841),IF($G841="Erikasutuses pind (korrus)",IFERROR(SUMIFS($E:$E,$G:$G,"Ainukasutuses pind",$C:$C,"Üüritav pind",$H:$H,T$3,$A:$A,$A841)/SUMIFS($E:$E,$G:$G,"Ainukasutuses pind",$C:$C,"Üüritav pind",$A:$A,$A841),0),IF($G841="Erikasutuses pind (hoone)",IFERROR(SUMIFS($E:$E,$G:$G,"Ainukasutuses pind",$C:$C,"Üüritav pind",$H:$H,T$3)/SUMIFS($E:$E,$G:$G,"Ainukasutuses pind",$C:$C,"Üüritav pind"),0),""))),"")</f>
        <v/>
      </c>
      <c r="U841" s="72" t="str">
        <f>IFERROR(IF($G841="Erikasutuses pind (muu)",Eksplikatsioon!Z841/SUM(Eksplikatsioon!$O841:'Eksplikatsioon'!$AG841),IF($G841="Erikasutuses pind (korrus)",IFERROR(SUMIFS($E:$E,$G:$G,"Ainukasutuses pind",$C:$C,"Üüritav pind",$H:$H,U$3,$A:$A,$A841)/SUMIFS($E:$E,$G:$G,"Ainukasutuses pind",$C:$C,"Üüritav pind",$A:$A,$A841),0),IF($G841="Erikasutuses pind (hoone)",IFERROR(SUMIFS($E:$E,$G:$G,"Ainukasutuses pind",$C:$C,"Üüritav pind",$H:$H,U$3)/SUMIFS($E:$E,$G:$G,"Ainukasutuses pind",$C:$C,"Üüritav pind"),0),""))),"")</f>
        <v/>
      </c>
      <c r="V841" s="72" t="str">
        <f>IFERROR(IF($G841="Erikasutuses pind (muu)",Eksplikatsioon!AA841/SUM(Eksplikatsioon!$O841:'Eksplikatsioon'!$AG841),IF($G841="Erikasutuses pind (korrus)",IFERROR(SUMIFS($E:$E,$G:$G,"Ainukasutuses pind",$C:$C,"Üüritav pind",$H:$H,V$3,$A:$A,$A841)/SUMIFS($E:$E,$G:$G,"Ainukasutuses pind",$C:$C,"Üüritav pind",$A:$A,$A841),0),IF($G841="Erikasutuses pind (hoone)",IFERROR(SUMIFS($E:$E,$G:$G,"Ainukasutuses pind",$C:$C,"Üüritav pind",$H:$H,V$3)/SUMIFS($E:$E,$G:$G,"Ainukasutuses pind",$C:$C,"Üüritav pind"),0),""))),"")</f>
        <v/>
      </c>
      <c r="W841" s="72" t="str">
        <f>IFERROR(IF($G841="Erikasutuses pind (muu)",Eksplikatsioon!AB841/SUM(Eksplikatsioon!$O841:'Eksplikatsioon'!$AG841),IF($G841="Erikasutuses pind (korrus)",IFERROR(SUMIFS($E:$E,$G:$G,"Ainukasutuses pind",$C:$C,"Üüritav pind",$H:$H,W$3,$A:$A,$A841)/SUMIFS($E:$E,$G:$G,"Ainukasutuses pind",$C:$C,"Üüritav pind",$A:$A,$A841),0),IF($G841="Erikasutuses pind (hoone)",IFERROR(SUMIFS($E:$E,$G:$G,"Ainukasutuses pind",$C:$C,"Üüritav pind",$H:$H,W$3)/SUMIFS($E:$E,$G:$G,"Ainukasutuses pind",$C:$C,"Üüritav pind"),0),""))),"")</f>
        <v/>
      </c>
      <c r="X841" s="72" t="str">
        <f>IFERROR(IF($G841="Erikasutuses pind (muu)",Eksplikatsioon!AC841/SUM(Eksplikatsioon!$O841:'Eksplikatsioon'!$AG841),IF($G841="Erikasutuses pind (korrus)",IFERROR(SUMIFS($E:$E,$G:$G,"Ainukasutuses pind",$C:$C,"Üüritav pind",$H:$H,X$3,$A:$A,$A841)/SUMIFS($E:$E,$G:$G,"Ainukasutuses pind",$C:$C,"Üüritav pind",$A:$A,$A841),0),IF($G841="Erikasutuses pind (hoone)",IFERROR(SUMIFS($E:$E,$G:$G,"Ainukasutuses pind",$C:$C,"Üüritav pind",$H:$H,X$3)/SUMIFS($E:$E,$G:$G,"Ainukasutuses pind",$C:$C,"Üüritav pind"),0),""))),"")</f>
        <v/>
      </c>
      <c r="Y841" s="72" t="str">
        <f>IFERROR(IF($G841="Erikasutuses pind (muu)",Eksplikatsioon!AD841/SUM(Eksplikatsioon!$O841:'Eksplikatsioon'!$AG841),IF($G841="Erikasutuses pind (korrus)",IFERROR(SUMIFS($E:$E,$G:$G,"Ainukasutuses pind",$C:$C,"Üüritav pind",$H:$H,Y$3,$A:$A,$A841)/SUMIFS($E:$E,$G:$G,"Ainukasutuses pind",$C:$C,"Üüritav pind",$A:$A,$A841),0),IF($G841="Erikasutuses pind (hoone)",IFERROR(SUMIFS($E:$E,$G:$G,"Ainukasutuses pind",$C:$C,"Üüritav pind",$H:$H,Y$3)/SUMIFS($E:$E,$G:$G,"Ainukasutuses pind",$C:$C,"Üüritav pind"),0),""))),"")</f>
        <v/>
      </c>
      <c r="Z841" s="72" t="str">
        <f>IFERROR(IF($G841="Erikasutuses pind (muu)",Eksplikatsioon!AE841/SUM(Eksplikatsioon!$O841:'Eksplikatsioon'!$AG841),IF($G841="Erikasutuses pind (korrus)",IFERROR(SUMIFS($E:$E,$G:$G,"Ainukasutuses pind",$C:$C,"Üüritav pind",$H:$H,Z$3,$A:$A,$A841)/SUMIFS($E:$E,$G:$G,"Ainukasutuses pind",$C:$C,"Üüritav pind",$A:$A,$A841),0),IF($G841="Erikasutuses pind (hoone)",IFERROR(SUMIFS($E:$E,$G:$G,"Ainukasutuses pind",$C:$C,"Üüritav pind",$H:$H,Z$3)/SUMIFS($E:$E,$G:$G,"Ainukasutuses pind",$C:$C,"Üüritav pind"),0),""))),"")</f>
        <v/>
      </c>
      <c r="AA841" s="72" t="str">
        <f>IFERROR(IF($G841="Erikasutuses pind (muu)",Eksplikatsioon!AF841/SUM(Eksplikatsioon!$O841:'Eksplikatsioon'!$AG841),IF($G841="Erikasutuses pind (korrus)",IFERROR(SUMIFS($E:$E,$G:$G,"Ainukasutuses pind",$C:$C,"Üüritav pind",$H:$H,AA$3,$A:$A,$A841)/SUMIFS($E:$E,$G:$G,"Ainukasutuses pind",$C:$C,"Üüritav pind",$A:$A,$A841),0),IF($G841="Erikasutuses pind (hoone)",IFERROR(SUMIFS($E:$E,$G:$G,"Ainukasutuses pind",$C:$C,"Üüritav pind",$H:$H,AA$3)/SUMIFS($E:$E,$G:$G,"Ainukasutuses pind",$C:$C,"Üüritav pind"),0),""))),"")</f>
        <v/>
      </c>
      <c r="AB841" s="72" t="str">
        <f>IFERROR(IF($G841="Erikasutuses pind (muu)",Eksplikatsioon!AG841/SUM(Eksplikatsioon!$O841:'Eksplikatsioon'!$AG841),IF($G841="Erikasutuses pind (korrus)",IFERROR(SUMIFS($E:$E,$G:$G,"Ainukasutuses pind",$C:$C,"Üüritav pind",$H:$H,AB$3,$A:$A,$A841)/SUMIFS($E:$E,$G:$G,"Ainukasutuses pind",$C:$C,"Üüritav pind",$A:$A,$A841),0),IF($G841="Erikasutuses pind (hoone)",IFERROR(SUMIFS($E:$E,$G:$G,"Ainukasutuses pind",$C:$C,"Üüritav pind",$H:$H,AB$3)/SUMIFS($E:$E,$G:$G,"Ainukasutuses pind",$C:$C,"Üüritav pind"),0),""))),"")</f>
        <v/>
      </c>
      <c r="AC841" s="72" t="str">
        <f>IFERROR(IF($G841="Erikasutuses pind (muu)",$E841*J841,IFERROR($E841*J841/SUM($J841:$AB841)*(Eksplikatsioon!O841)/SUMPRODUCT($J841:$AB841,Eksplikatsioon!$O841:$AG841),"")),"")</f>
        <v/>
      </c>
      <c r="AD841" s="72" t="str">
        <f>IFERROR(IF($G841="Erikasutuses pind (muu)",$E841*K841,IFERROR($E841*K841/SUM($J841:$AB841)*(Eksplikatsioon!P841)/SUMPRODUCT($J841:$AB841,Eksplikatsioon!$O841:$AG841),"")),"")</f>
        <v/>
      </c>
      <c r="AE841" s="72" t="str">
        <f>IFERROR(IF($G841="Erikasutuses pind (muu)",$E841*L841,IFERROR($E841*L841/SUM($J841:$AB841)*(Eksplikatsioon!Q841)/SUMPRODUCT($J841:$AB841,Eksplikatsioon!$O841:$AG841),"")),"")</f>
        <v/>
      </c>
      <c r="AF841" s="72" t="str">
        <f>IFERROR(IF($G841="Erikasutuses pind (muu)",$E841*M841,IFERROR($E841*M841/SUM($J841:$AB841)*(Eksplikatsioon!R841)/SUMPRODUCT($J841:$AB841,Eksplikatsioon!$O841:$AG841),"")),"")</f>
        <v/>
      </c>
      <c r="AG841" s="72" t="str">
        <f>IFERROR(IF($G841="Erikasutuses pind (muu)",$E841*N841,IFERROR($E841*N841/SUM($J841:$AB841)*(Eksplikatsioon!S841)/SUMPRODUCT($J841:$AB841,Eksplikatsioon!$O841:$AG841),"")),"")</f>
        <v/>
      </c>
      <c r="AH841" s="72" t="str">
        <f>IFERROR(IF($G841="Erikasutuses pind (muu)",$E841*O841,IFERROR($E841*O841/SUM($J841:$AB841)*(Eksplikatsioon!T841)/SUMPRODUCT($J841:$AB841,Eksplikatsioon!$O841:$AG841),"")),"")</f>
        <v/>
      </c>
      <c r="AI841" s="72" t="str">
        <f>IFERROR(IF($G841="Erikasutuses pind (muu)",$E841*P841,IFERROR($E841*P841/SUM($J841:$AB841)*(Eksplikatsioon!U841)/SUMPRODUCT($J841:$AB841,Eksplikatsioon!$O841:$AG841),"")),"")</f>
        <v/>
      </c>
      <c r="AJ841" s="72" t="str">
        <f>IFERROR(IF($G841="Erikasutuses pind (muu)",$E841*Q841,IFERROR($E841*Q841/SUM($J841:$AB841)*(Eksplikatsioon!V841)/SUMPRODUCT($J841:$AB841,Eksplikatsioon!$O841:$AG841),"")),"")</f>
        <v/>
      </c>
      <c r="AK841" s="72" t="str">
        <f>IFERROR(IF($G841="Erikasutuses pind (muu)",$E841*R841,IFERROR($E841*R841/SUM($J841:$AB841)*(Eksplikatsioon!W841)/SUMPRODUCT($J841:$AB841,Eksplikatsioon!$O841:$AG841),"")),"")</f>
        <v/>
      </c>
      <c r="AL841" s="72" t="str">
        <f>IFERROR(IF($G841="Erikasutuses pind (muu)",$E841*S841,IFERROR($E841*S841/SUM($J841:$AB841)*(Eksplikatsioon!X841)/SUMPRODUCT($J841:$AB841,Eksplikatsioon!$O841:$AG841),"")),"")</f>
        <v/>
      </c>
      <c r="AM841" s="72" t="str">
        <f>IFERROR(IF($G841="Erikasutuses pind (muu)",$E841*T841,IFERROR($E841*T841/SUM($J841:$AB841)*(Eksplikatsioon!Y841)/SUMPRODUCT($J841:$AB841,Eksplikatsioon!$O841:$AG841),"")),"")</f>
        <v/>
      </c>
      <c r="AN841" s="72" t="str">
        <f>IFERROR(IF($G841="Erikasutuses pind (muu)",$E841*U841,IFERROR($E841*U841/SUM($J841:$AB841)*(Eksplikatsioon!Z841)/SUMPRODUCT($J841:$AB841,Eksplikatsioon!$O841:$AG841),"")),"")</f>
        <v/>
      </c>
      <c r="AO841" s="72" t="str">
        <f>IFERROR(IF($G841="Erikasutuses pind (muu)",$E841*V841,IFERROR($E841*V841/SUM($J841:$AB841)*(Eksplikatsioon!AA841)/SUMPRODUCT($J841:$AB841,Eksplikatsioon!$O841:$AG841),"")),"")</f>
        <v/>
      </c>
      <c r="AP841" s="72" t="str">
        <f>IFERROR(IF($G841="Erikasutuses pind (muu)",$E841*W841,IFERROR($E841*W841/SUM($J841:$AB841)*(Eksplikatsioon!AB841)/SUMPRODUCT($J841:$AB841,Eksplikatsioon!$O841:$AG841),"")),"")</f>
        <v/>
      </c>
      <c r="AQ841" s="72" t="str">
        <f>IFERROR(IF($G841="Erikasutuses pind (muu)",$E841*X841,IFERROR($E841*X841/SUM($J841:$AB841)*(Eksplikatsioon!AC841)/SUMPRODUCT($J841:$AB841,Eksplikatsioon!$O841:$AG841),"")),"")</f>
        <v/>
      </c>
      <c r="AR841" s="72" t="str">
        <f>IFERROR(IF($G841="Erikasutuses pind (muu)",$E841*Y841,IFERROR($E841*Y841/SUM($J841:$AB841)*(Eksplikatsioon!AD841)/SUMPRODUCT($J841:$AB841,Eksplikatsioon!$O841:$AG841),"")),"")</f>
        <v/>
      </c>
      <c r="AS841" s="72" t="str">
        <f>IFERROR(IF($G841="Erikasutuses pind (muu)",$E841*Z841,IFERROR($E841*Z841/SUM($J841:$AB841)*(Eksplikatsioon!AE841)/SUMPRODUCT($J841:$AB841,Eksplikatsioon!$O841:$AG841),"")),"")</f>
        <v/>
      </c>
      <c r="AT841" s="72" t="str">
        <f>IFERROR(IF($G841="Erikasutuses pind (muu)",$E841*AA841,IFERROR($E841*AA841/SUM($J841:$AB841)*(Eksplikatsioon!AF841)/SUMPRODUCT($J841:$AB841,Eksplikatsioon!$O841:$AG841),"")),"")</f>
        <v/>
      </c>
      <c r="AU841" s="72" t="str">
        <f>IFERROR(IF($G841="Erikasutuses pind (muu)",$E841*AB841,IFERROR($E841*AB841/SUM($J841:$AB841)*(Eksplikatsioon!AG841)/SUMPRODUCT($J841:$AB841,Eksplikatsioon!$O841:$AG841),"")),"")</f>
        <v/>
      </c>
    </row>
    <row r="842" spans="1:47" x14ac:dyDescent="0.25">
      <c r="A842" s="71" t="str">
        <f>IF(Eksplikatsioon!A842=0,"",Eksplikatsioon!A842)</f>
        <v/>
      </c>
      <c r="B842" s="71" t="str">
        <f>IF(Eksplikatsioon!B842=0,"",Eksplikatsioon!B842)</f>
        <v/>
      </c>
      <c r="C842" s="71" t="str">
        <f>IF(Eksplikatsioon!C842=0,"",Eksplikatsioon!C842)</f>
        <v/>
      </c>
      <c r="D842" s="71" t="str">
        <f>IF(Eksplikatsioon!D842=0,"",Eksplikatsioon!D842)</f>
        <v/>
      </c>
      <c r="E842" s="71" t="str">
        <f>IF(Eksplikatsioon!F842=0,"",Eksplikatsioon!F842)</f>
        <v/>
      </c>
      <c r="F842" s="71" t="str">
        <f>IF(Eksplikatsioon!H842=0,"",Eksplikatsioon!H842)</f>
        <v/>
      </c>
      <c r="G842" s="71" t="str">
        <f>IF(Eksplikatsioon!J842=0,"",Eksplikatsioon!J842)</f>
        <v/>
      </c>
      <c r="H842" s="71" t="str">
        <f>IF(Eksplikatsioon!K842=0,"",Eksplikatsioon!K842)</f>
        <v/>
      </c>
      <c r="I842" s="71" t="str">
        <f>IF(Eksplikatsioon!L842=0,"",Eksplikatsioon!L842)</f>
        <v/>
      </c>
      <c r="J842" s="72" t="str">
        <f>IFERROR(IF($G842="Erikasutuses pind (muu)",Eksplikatsioon!O842/SUM(Eksplikatsioon!$O842:'Eksplikatsioon'!$AG842),IF($G842="Erikasutuses pind (korrus)",IFERROR(SUMIFS($E:$E,$G:$G,"Ainukasutuses pind",$C:$C,"Üüritav pind",$H:$H,J$3,$A:$A,$A842)/SUMIFS($E:$E,$G:$G,"Ainukasutuses pind",$C:$C,"Üüritav pind",$A:$A,$A842),0),IF($G842="Erikasutuses pind (hoone)",IFERROR(SUMIFS($E:$E,$G:$G,"Ainukasutuses pind",$C:$C,"Üüritav pind",$H:$H,J$3)/SUMIFS($E:$E,$G:$G,"Ainukasutuses pind",$C:$C,"Üüritav pind"),0),""))),"")</f>
        <v/>
      </c>
      <c r="K842" s="72" t="str">
        <f>IFERROR(IF($G842="Erikasutuses pind (muu)",Eksplikatsioon!P842/SUM(Eksplikatsioon!$O842:'Eksplikatsioon'!$AG842),IF($G842="Erikasutuses pind (korrus)",IFERROR(SUMIFS($E:$E,$G:$G,"Ainukasutuses pind",$C:$C,"Üüritav pind",$H:$H,K$3,$A:$A,$A842)/SUMIFS($E:$E,$G:$G,"Ainukasutuses pind",$C:$C,"Üüritav pind",$A:$A,$A842),0),IF($G842="Erikasutuses pind (hoone)",IFERROR(SUMIFS($E:$E,$G:$G,"Ainukasutuses pind",$C:$C,"Üüritav pind",$H:$H,K$3)/SUMIFS($E:$E,$G:$G,"Ainukasutuses pind",$C:$C,"Üüritav pind"),0),""))),"")</f>
        <v/>
      </c>
      <c r="L842" s="72" t="str">
        <f>IFERROR(IF($G842="Erikasutuses pind (muu)",Eksplikatsioon!Q842/SUM(Eksplikatsioon!$O842:'Eksplikatsioon'!$AG842),IF($G842="Erikasutuses pind (korrus)",IFERROR(SUMIFS($E:$E,$G:$G,"Ainukasutuses pind",$C:$C,"Üüritav pind",$H:$H,L$3,$A:$A,$A842)/SUMIFS($E:$E,$G:$G,"Ainukasutuses pind",$C:$C,"Üüritav pind",$A:$A,$A842),0),IF($G842="Erikasutuses pind (hoone)",IFERROR(SUMIFS($E:$E,$G:$G,"Ainukasutuses pind",$C:$C,"Üüritav pind",$H:$H,L$3)/SUMIFS($E:$E,$G:$G,"Ainukasutuses pind",$C:$C,"Üüritav pind"),0),""))),"")</f>
        <v/>
      </c>
      <c r="M842" s="72" t="str">
        <f>IFERROR(IF($G842="Erikasutuses pind (muu)",Eksplikatsioon!R842/SUM(Eksplikatsioon!$O842:'Eksplikatsioon'!$AG842),IF($G842="Erikasutuses pind (korrus)",IFERROR(SUMIFS($E:$E,$G:$G,"Ainukasutuses pind",$C:$C,"Üüritav pind",$H:$H,M$3,$A:$A,$A842)/SUMIFS($E:$E,$G:$G,"Ainukasutuses pind",$C:$C,"Üüritav pind",$A:$A,$A842),0),IF($G842="Erikasutuses pind (hoone)",IFERROR(SUMIFS($E:$E,$G:$G,"Ainukasutuses pind",$C:$C,"Üüritav pind",$H:$H,M$3)/SUMIFS($E:$E,$G:$G,"Ainukasutuses pind",$C:$C,"Üüritav pind"),0),""))),"")</f>
        <v/>
      </c>
      <c r="N842" s="72" t="str">
        <f>IFERROR(IF($G842="Erikasutuses pind (muu)",Eksplikatsioon!S842/SUM(Eksplikatsioon!$O842:'Eksplikatsioon'!$AG842),IF($G842="Erikasutuses pind (korrus)",IFERROR(SUMIFS($E:$E,$G:$G,"Ainukasutuses pind",$C:$C,"Üüritav pind",$H:$H,N$3,$A:$A,$A842)/SUMIFS($E:$E,$G:$G,"Ainukasutuses pind",$C:$C,"Üüritav pind",$A:$A,$A842),0),IF($G842="Erikasutuses pind (hoone)",IFERROR(SUMIFS($E:$E,$G:$G,"Ainukasutuses pind",$C:$C,"Üüritav pind",$H:$H,N$3)/SUMIFS($E:$E,$G:$G,"Ainukasutuses pind",$C:$C,"Üüritav pind"),0),""))),"")</f>
        <v/>
      </c>
      <c r="O842" s="72" t="str">
        <f>IFERROR(IF($G842="Erikasutuses pind (muu)",Eksplikatsioon!T842/SUM(Eksplikatsioon!$O842:'Eksplikatsioon'!$AG842),IF($G842="Erikasutuses pind (korrus)",IFERROR(SUMIFS($E:$E,$G:$G,"Ainukasutuses pind",$C:$C,"Üüritav pind",$H:$H,O$3,$A:$A,$A842)/SUMIFS($E:$E,$G:$G,"Ainukasutuses pind",$C:$C,"Üüritav pind",$A:$A,$A842),0),IF($G842="Erikasutuses pind (hoone)",IFERROR(SUMIFS($E:$E,$G:$G,"Ainukasutuses pind",$C:$C,"Üüritav pind",$H:$H,O$3)/SUMIFS($E:$E,$G:$G,"Ainukasutuses pind",$C:$C,"Üüritav pind"),0),""))),"")</f>
        <v/>
      </c>
      <c r="P842" s="72" t="str">
        <f>IFERROR(IF($G842="Erikasutuses pind (muu)",Eksplikatsioon!U842/SUM(Eksplikatsioon!$O842:'Eksplikatsioon'!$AG842),IF($G842="Erikasutuses pind (korrus)",IFERROR(SUMIFS($E:$E,$G:$G,"Ainukasutuses pind",$C:$C,"Üüritav pind",$H:$H,P$3,$A:$A,$A842)/SUMIFS($E:$E,$G:$G,"Ainukasutuses pind",$C:$C,"Üüritav pind",$A:$A,$A842),0),IF($G842="Erikasutuses pind (hoone)",IFERROR(SUMIFS($E:$E,$G:$G,"Ainukasutuses pind",$C:$C,"Üüritav pind",$H:$H,P$3)/SUMIFS($E:$E,$G:$G,"Ainukasutuses pind",$C:$C,"Üüritav pind"),0),""))),"")</f>
        <v/>
      </c>
      <c r="Q842" s="72" t="str">
        <f>IFERROR(IF($G842="Erikasutuses pind (muu)",Eksplikatsioon!V842/SUM(Eksplikatsioon!$O842:'Eksplikatsioon'!$AG842),IF($G842="Erikasutuses pind (korrus)",IFERROR(SUMIFS($E:$E,$G:$G,"Ainukasutuses pind",$C:$C,"Üüritav pind",$H:$H,Q$3,$A:$A,$A842)/SUMIFS($E:$E,$G:$G,"Ainukasutuses pind",$C:$C,"Üüritav pind",$A:$A,$A842),0),IF($G842="Erikasutuses pind (hoone)",IFERROR(SUMIFS($E:$E,$G:$G,"Ainukasutuses pind",$C:$C,"Üüritav pind",$H:$H,Q$3)/SUMIFS($E:$E,$G:$G,"Ainukasutuses pind",$C:$C,"Üüritav pind"),0),""))),"")</f>
        <v/>
      </c>
      <c r="R842" s="72" t="str">
        <f>IFERROR(IF($G842="Erikasutuses pind (muu)",Eksplikatsioon!W842/SUM(Eksplikatsioon!$O842:'Eksplikatsioon'!$AG842),IF($G842="Erikasutuses pind (korrus)",IFERROR(SUMIFS($E:$E,$G:$G,"Ainukasutuses pind",$C:$C,"Üüritav pind",$H:$H,R$3,$A:$A,$A842)/SUMIFS($E:$E,$G:$G,"Ainukasutuses pind",$C:$C,"Üüritav pind",$A:$A,$A842),0),IF($G842="Erikasutuses pind (hoone)",IFERROR(SUMIFS($E:$E,$G:$G,"Ainukasutuses pind",$C:$C,"Üüritav pind",$H:$H,R$3)/SUMIFS($E:$E,$G:$G,"Ainukasutuses pind",$C:$C,"Üüritav pind"),0),""))),"")</f>
        <v/>
      </c>
      <c r="S842" s="72" t="str">
        <f>IFERROR(IF($G842="Erikasutuses pind (muu)",Eksplikatsioon!X842/SUM(Eksplikatsioon!$O842:'Eksplikatsioon'!$AG842),IF($G842="Erikasutuses pind (korrus)",IFERROR(SUMIFS($E:$E,$G:$G,"Ainukasutuses pind",$C:$C,"Üüritav pind",$H:$H,S$3,$A:$A,$A842)/SUMIFS($E:$E,$G:$G,"Ainukasutuses pind",$C:$C,"Üüritav pind",$A:$A,$A842),0),IF($G842="Erikasutuses pind (hoone)",IFERROR(SUMIFS($E:$E,$G:$G,"Ainukasutuses pind",$C:$C,"Üüritav pind",$H:$H,S$3)/SUMIFS($E:$E,$G:$G,"Ainukasutuses pind",$C:$C,"Üüritav pind"),0),""))),"")</f>
        <v/>
      </c>
      <c r="T842" s="72" t="str">
        <f>IFERROR(IF($G842="Erikasutuses pind (muu)",Eksplikatsioon!Y842/SUM(Eksplikatsioon!$O842:'Eksplikatsioon'!$AG842),IF($G842="Erikasutuses pind (korrus)",IFERROR(SUMIFS($E:$E,$G:$G,"Ainukasutuses pind",$C:$C,"Üüritav pind",$H:$H,T$3,$A:$A,$A842)/SUMIFS($E:$E,$G:$G,"Ainukasutuses pind",$C:$C,"Üüritav pind",$A:$A,$A842),0),IF($G842="Erikasutuses pind (hoone)",IFERROR(SUMIFS($E:$E,$G:$G,"Ainukasutuses pind",$C:$C,"Üüritav pind",$H:$H,T$3)/SUMIFS($E:$E,$G:$G,"Ainukasutuses pind",$C:$C,"Üüritav pind"),0),""))),"")</f>
        <v/>
      </c>
      <c r="U842" s="72" t="str">
        <f>IFERROR(IF($G842="Erikasutuses pind (muu)",Eksplikatsioon!Z842/SUM(Eksplikatsioon!$O842:'Eksplikatsioon'!$AG842),IF($G842="Erikasutuses pind (korrus)",IFERROR(SUMIFS($E:$E,$G:$G,"Ainukasutuses pind",$C:$C,"Üüritav pind",$H:$H,U$3,$A:$A,$A842)/SUMIFS($E:$E,$G:$G,"Ainukasutuses pind",$C:$C,"Üüritav pind",$A:$A,$A842),0),IF($G842="Erikasutuses pind (hoone)",IFERROR(SUMIFS($E:$E,$G:$G,"Ainukasutuses pind",$C:$C,"Üüritav pind",$H:$H,U$3)/SUMIFS($E:$E,$G:$G,"Ainukasutuses pind",$C:$C,"Üüritav pind"),0),""))),"")</f>
        <v/>
      </c>
      <c r="V842" s="72" t="str">
        <f>IFERROR(IF($G842="Erikasutuses pind (muu)",Eksplikatsioon!AA842/SUM(Eksplikatsioon!$O842:'Eksplikatsioon'!$AG842),IF($G842="Erikasutuses pind (korrus)",IFERROR(SUMIFS($E:$E,$G:$G,"Ainukasutuses pind",$C:$C,"Üüritav pind",$H:$H,V$3,$A:$A,$A842)/SUMIFS($E:$E,$G:$G,"Ainukasutuses pind",$C:$C,"Üüritav pind",$A:$A,$A842),0),IF($G842="Erikasutuses pind (hoone)",IFERROR(SUMIFS($E:$E,$G:$G,"Ainukasutuses pind",$C:$C,"Üüritav pind",$H:$H,V$3)/SUMIFS($E:$E,$G:$G,"Ainukasutuses pind",$C:$C,"Üüritav pind"),0),""))),"")</f>
        <v/>
      </c>
      <c r="W842" s="72" t="str">
        <f>IFERROR(IF($G842="Erikasutuses pind (muu)",Eksplikatsioon!AB842/SUM(Eksplikatsioon!$O842:'Eksplikatsioon'!$AG842),IF($G842="Erikasutuses pind (korrus)",IFERROR(SUMIFS($E:$E,$G:$G,"Ainukasutuses pind",$C:$C,"Üüritav pind",$H:$H,W$3,$A:$A,$A842)/SUMIFS($E:$E,$G:$G,"Ainukasutuses pind",$C:$C,"Üüritav pind",$A:$A,$A842),0),IF($G842="Erikasutuses pind (hoone)",IFERROR(SUMIFS($E:$E,$G:$G,"Ainukasutuses pind",$C:$C,"Üüritav pind",$H:$H,W$3)/SUMIFS($E:$E,$G:$G,"Ainukasutuses pind",$C:$C,"Üüritav pind"),0),""))),"")</f>
        <v/>
      </c>
      <c r="X842" s="72" t="str">
        <f>IFERROR(IF($G842="Erikasutuses pind (muu)",Eksplikatsioon!AC842/SUM(Eksplikatsioon!$O842:'Eksplikatsioon'!$AG842),IF($G842="Erikasutuses pind (korrus)",IFERROR(SUMIFS($E:$E,$G:$G,"Ainukasutuses pind",$C:$C,"Üüritav pind",$H:$H,X$3,$A:$A,$A842)/SUMIFS($E:$E,$G:$G,"Ainukasutuses pind",$C:$C,"Üüritav pind",$A:$A,$A842),0),IF($G842="Erikasutuses pind (hoone)",IFERROR(SUMIFS($E:$E,$G:$G,"Ainukasutuses pind",$C:$C,"Üüritav pind",$H:$H,X$3)/SUMIFS($E:$E,$G:$G,"Ainukasutuses pind",$C:$C,"Üüritav pind"),0),""))),"")</f>
        <v/>
      </c>
      <c r="Y842" s="72" t="str">
        <f>IFERROR(IF($G842="Erikasutuses pind (muu)",Eksplikatsioon!AD842/SUM(Eksplikatsioon!$O842:'Eksplikatsioon'!$AG842),IF($G842="Erikasutuses pind (korrus)",IFERROR(SUMIFS($E:$E,$G:$G,"Ainukasutuses pind",$C:$C,"Üüritav pind",$H:$H,Y$3,$A:$A,$A842)/SUMIFS($E:$E,$G:$G,"Ainukasutuses pind",$C:$C,"Üüritav pind",$A:$A,$A842),0),IF($G842="Erikasutuses pind (hoone)",IFERROR(SUMIFS($E:$E,$G:$G,"Ainukasutuses pind",$C:$C,"Üüritav pind",$H:$H,Y$3)/SUMIFS($E:$E,$G:$G,"Ainukasutuses pind",$C:$C,"Üüritav pind"),0),""))),"")</f>
        <v/>
      </c>
      <c r="Z842" s="72" t="str">
        <f>IFERROR(IF($G842="Erikasutuses pind (muu)",Eksplikatsioon!AE842/SUM(Eksplikatsioon!$O842:'Eksplikatsioon'!$AG842),IF($G842="Erikasutuses pind (korrus)",IFERROR(SUMIFS($E:$E,$G:$G,"Ainukasutuses pind",$C:$C,"Üüritav pind",$H:$H,Z$3,$A:$A,$A842)/SUMIFS($E:$E,$G:$G,"Ainukasutuses pind",$C:$C,"Üüritav pind",$A:$A,$A842),0),IF($G842="Erikasutuses pind (hoone)",IFERROR(SUMIFS($E:$E,$G:$G,"Ainukasutuses pind",$C:$C,"Üüritav pind",$H:$H,Z$3)/SUMIFS($E:$E,$G:$G,"Ainukasutuses pind",$C:$C,"Üüritav pind"),0),""))),"")</f>
        <v/>
      </c>
      <c r="AA842" s="72" t="str">
        <f>IFERROR(IF($G842="Erikasutuses pind (muu)",Eksplikatsioon!AF842/SUM(Eksplikatsioon!$O842:'Eksplikatsioon'!$AG842),IF($G842="Erikasutuses pind (korrus)",IFERROR(SUMIFS($E:$E,$G:$G,"Ainukasutuses pind",$C:$C,"Üüritav pind",$H:$H,AA$3,$A:$A,$A842)/SUMIFS($E:$E,$G:$G,"Ainukasutuses pind",$C:$C,"Üüritav pind",$A:$A,$A842),0),IF($G842="Erikasutuses pind (hoone)",IFERROR(SUMIFS($E:$E,$G:$G,"Ainukasutuses pind",$C:$C,"Üüritav pind",$H:$H,AA$3)/SUMIFS($E:$E,$G:$G,"Ainukasutuses pind",$C:$C,"Üüritav pind"),0),""))),"")</f>
        <v/>
      </c>
      <c r="AB842" s="72" t="str">
        <f>IFERROR(IF($G842="Erikasutuses pind (muu)",Eksplikatsioon!AG842/SUM(Eksplikatsioon!$O842:'Eksplikatsioon'!$AG842),IF($G842="Erikasutuses pind (korrus)",IFERROR(SUMIFS($E:$E,$G:$G,"Ainukasutuses pind",$C:$C,"Üüritav pind",$H:$H,AB$3,$A:$A,$A842)/SUMIFS($E:$E,$G:$G,"Ainukasutuses pind",$C:$C,"Üüritav pind",$A:$A,$A842),0),IF($G842="Erikasutuses pind (hoone)",IFERROR(SUMIFS($E:$E,$G:$G,"Ainukasutuses pind",$C:$C,"Üüritav pind",$H:$H,AB$3)/SUMIFS($E:$E,$G:$G,"Ainukasutuses pind",$C:$C,"Üüritav pind"),0),""))),"")</f>
        <v/>
      </c>
      <c r="AC842" s="72" t="str">
        <f>IFERROR(IF($G842="Erikasutuses pind (muu)",$E842*J842,IFERROR($E842*J842/SUM($J842:$AB842)*(Eksplikatsioon!O842)/SUMPRODUCT($J842:$AB842,Eksplikatsioon!$O842:$AG842),"")),"")</f>
        <v/>
      </c>
      <c r="AD842" s="72" t="str">
        <f>IFERROR(IF($G842="Erikasutuses pind (muu)",$E842*K842,IFERROR($E842*K842/SUM($J842:$AB842)*(Eksplikatsioon!P842)/SUMPRODUCT($J842:$AB842,Eksplikatsioon!$O842:$AG842),"")),"")</f>
        <v/>
      </c>
      <c r="AE842" s="72" t="str">
        <f>IFERROR(IF($G842="Erikasutuses pind (muu)",$E842*L842,IFERROR($E842*L842/SUM($J842:$AB842)*(Eksplikatsioon!Q842)/SUMPRODUCT($J842:$AB842,Eksplikatsioon!$O842:$AG842),"")),"")</f>
        <v/>
      </c>
      <c r="AF842" s="72" t="str">
        <f>IFERROR(IF($G842="Erikasutuses pind (muu)",$E842*M842,IFERROR($E842*M842/SUM($J842:$AB842)*(Eksplikatsioon!R842)/SUMPRODUCT($J842:$AB842,Eksplikatsioon!$O842:$AG842),"")),"")</f>
        <v/>
      </c>
      <c r="AG842" s="72" t="str">
        <f>IFERROR(IF($G842="Erikasutuses pind (muu)",$E842*N842,IFERROR($E842*N842/SUM($J842:$AB842)*(Eksplikatsioon!S842)/SUMPRODUCT($J842:$AB842,Eksplikatsioon!$O842:$AG842),"")),"")</f>
        <v/>
      </c>
      <c r="AH842" s="72" t="str">
        <f>IFERROR(IF($G842="Erikasutuses pind (muu)",$E842*O842,IFERROR($E842*O842/SUM($J842:$AB842)*(Eksplikatsioon!T842)/SUMPRODUCT($J842:$AB842,Eksplikatsioon!$O842:$AG842),"")),"")</f>
        <v/>
      </c>
      <c r="AI842" s="72" t="str">
        <f>IFERROR(IF($G842="Erikasutuses pind (muu)",$E842*P842,IFERROR($E842*P842/SUM($J842:$AB842)*(Eksplikatsioon!U842)/SUMPRODUCT($J842:$AB842,Eksplikatsioon!$O842:$AG842),"")),"")</f>
        <v/>
      </c>
      <c r="AJ842" s="72" t="str">
        <f>IFERROR(IF($G842="Erikasutuses pind (muu)",$E842*Q842,IFERROR($E842*Q842/SUM($J842:$AB842)*(Eksplikatsioon!V842)/SUMPRODUCT($J842:$AB842,Eksplikatsioon!$O842:$AG842),"")),"")</f>
        <v/>
      </c>
      <c r="AK842" s="72" t="str">
        <f>IFERROR(IF($G842="Erikasutuses pind (muu)",$E842*R842,IFERROR($E842*R842/SUM($J842:$AB842)*(Eksplikatsioon!W842)/SUMPRODUCT($J842:$AB842,Eksplikatsioon!$O842:$AG842),"")),"")</f>
        <v/>
      </c>
      <c r="AL842" s="72" t="str">
        <f>IFERROR(IF($G842="Erikasutuses pind (muu)",$E842*S842,IFERROR($E842*S842/SUM($J842:$AB842)*(Eksplikatsioon!X842)/SUMPRODUCT($J842:$AB842,Eksplikatsioon!$O842:$AG842),"")),"")</f>
        <v/>
      </c>
      <c r="AM842" s="72" t="str">
        <f>IFERROR(IF($G842="Erikasutuses pind (muu)",$E842*T842,IFERROR($E842*T842/SUM($J842:$AB842)*(Eksplikatsioon!Y842)/SUMPRODUCT($J842:$AB842,Eksplikatsioon!$O842:$AG842),"")),"")</f>
        <v/>
      </c>
      <c r="AN842" s="72" t="str">
        <f>IFERROR(IF($G842="Erikasutuses pind (muu)",$E842*U842,IFERROR($E842*U842/SUM($J842:$AB842)*(Eksplikatsioon!Z842)/SUMPRODUCT($J842:$AB842,Eksplikatsioon!$O842:$AG842),"")),"")</f>
        <v/>
      </c>
      <c r="AO842" s="72" t="str">
        <f>IFERROR(IF($G842="Erikasutuses pind (muu)",$E842*V842,IFERROR($E842*V842/SUM($J842:$AB842)*(Eksplikatsioon!AA842)/SUMPRODUCT($J842:$AB842,Eksplikatsioon!$O842:$AG842),"")),"")</f>
        <v/>
      </c>
      <c r="AP842" s="72" t="str">
        <f>IFERROR(IF($G842="Erikasutuses pind (muu)",$E842*W842,IFERROR($E842*W842/SUM($J842:$AB842)*(Eksplikatsioon!AB842)/SUMPRODUCT($J842:$AB842,Eksplikatsioon!$O842:$AG842),"")),"")</f>
        <v/>
      </c>
      <c r="AQ842" s="72" t="str">
        <f>IFERROR(IF($G842="Erikasutuses pind (muu)",$E842*X842,IFERROR($E842*X842/SUM($J842:$AB842)*(Eksplikatsioon!AC842)/SUMPRODUCT($J842:$AB842,Eksplikatsioon!$O842:$AG842),"")),"")</f>
        <v/>
      </c>
      <c r="AR842" s="72" t="str">
        <f>IFERROR(IF($G842="Erikasutuses pind (muu)",$E842*Y842,IFERROR($E842*Y842/SUM($J842:$AB842)*(Eksplikatsioon!AD842)/SUMPRODUCT($J842:$AB842,Eksplikatsioon!$O842:$AG842),"")),"")</f>
        <v/>
      </c>
      <c r="AS842" s="72" t="str">
        <f>IFERROR(IF($G842="Erikasutuses pind (muu)",$E842*Z842,IFERROR($E842*Z842/SUM($J842:$AB842)*(Eksplikatsioon!AE842)/SUMPRODUCT($J842:$AB842,Eksplikatsioon!$O842:$AG842),"")),"")</f>
        <v/>
      </c>
      <c r="AT842" s="72" t="str">
        <f>IFERROR(IF($G842="Erikasutuses pind (muu)",$E842*AA842,IFERROR($E842*AA842/SUM($J842:$AB842)*(Eksplikatsioon!AF842)/SUMPRODUCT($J842:$AB842,Eksplikatsioon!$O842:$AG842),"")),"")</f>
        <v/>
      </c>
      <c r="AU842" s="72" t="str">
        <f>IFERROR(IF($G842="Erikasutuses pind (muu)",$E842*AB842,IFERROR($E842*AB842/SUM($J842:$AB842)*(Eksplikatsioon!AG842)/SUMPRODUCT($J842:$AB842,Eksplikatsioon!$O842:$AG842),"")),"")</f>
        <v/>
      </c>
    </row>
    <row r="843" spans="1:47" x14ac:dyDescent="0.25">
      <c r="A843" s="71" t="str">
        <f>IF(Eksplikatsioon!A843=0,"",Eksplikatsioon!A843)</f>
        <v/>
      </c>
      <c r="B843" s="71" t="str">
        <f>IF(Eksplikatsioon!B843=0,"",Eksplikatsioon!B843)</f>
        <v/>
      </c>
      <c r="C843" s="71" t="str">
        <f>IF(Eksplikatsioon!C843=0,"",Eksplikatsioon!C843)</f>
        <v/>
      </c>
      <c r="D843" s="71" t="str">
        <f>IF(Eksplikatsioon!D843=0,"",Eksplikatsioon!D843)</f>
        <v/>
      </c>
      <c r="E843" s="71" t="str">
        <f>IF(Eksplikatsioon!F843=0,"",Eksplikatsioon!F843)</f>
        <v/>
      </c>
      <c r="F843" s="71" t="str">
        <f>IF(Eksplikatsioon!H843=0,"",Eksplikatsioon!H843)</f>
        <v/>
      </c>
      <c r="G843" s="71" t="str">
        <f>IF(Eksplikatsioon!J843=0,"",Eksplikatsioon!J843)</f>
        <v/>
      </c>
      <c r="H843" s="71" t="str">
        <f>IF(Eksplikatsioon!K843=0,"",Eksplikatsioon!K843)</f>
        <v/>
      </c>
      <c r="I843" s="71" t="str">
        <f>IF(Eksplikatsioon!L843=0,"",Eksplikatsioon!L843)</f>
        <v/>
      </c>
      <c r="J843" s="72" t="str">
        <f>IFERROR(IF($G843="Erikasutuses pind (muu)",Eksplikatsioon!O843/SUM(Eksplikatsioon!$O843:'Eksplikatsioon'!$AG843),IF($G843="Erikasutuses pind (korrus)",IFERROR(SUMIFS($E:$E,$G:$G,"Ainukasutuses pind",$C:$C,"Üüritav pind",$H:$H,J$3,$A:$A,$A843)/SUMIFS($E:$E,$G:$G,"Ainukasutuses pind",$C:$C,"Üüritav pind",$A:$A,$A843),0),IF($G843="Erikasutuses pind (hoone)",IFERROR(SUMIFS($E:$E,$G:$G,"Ainukasutuses pind",$C:$C,"Üüritav pind",$H:$H,J$3)/SUMIFS($E:$E,$G:$G,"Ainukasutuses pind",$C:$C,"Üüritav pind"),0),""))),"")</f>
        <v/>
      </c>
      <c r="K843" s="72" t="str">
        <f>IFERROR(IF($G843="Erikasutuses pind (muu)",Eksplikatsioon!P843/SUM(Eksplikatsioon!$O843:'Eksplikatsioon'!$AG843),IF($G843="Erikasutuses pind (korrus)",IFERROR(SUMIFS($E:$E,$G:$G,"Ainukasutuses pind",$C:$C,"Üüritav pind",$H:$H,K$3,$A:$A,$A843)/SUMIFS($E:$E,$G:$G,"Ainukasutuses pind",$C:$C,"Üüritav pind",$A:$A,$A843),0),IF($G843="Erikasutuses pind (hoone)",IFERROR(SUMIFS($E:$E,$G:$G,"Ainukasutuses pind",$C:$C,"Üüritav pind",$H:$H,K$3)/SUMIFS($E:$E,$G:$G,"Ainukasutuses pind",$C:$C,"Üüritav pind"),0),""))),"")</f>
        <v/>
      </c>
      <c r="L843" s="72" t="str">
        <f>IFERROR(IF($G843="Erikasutuses pind (muu)",Eksplikatsioon!Q843/SUM(Eksplikatsioon!$O843:'Eksplikatsioon'!$AG843),IF($G843="Erikasutuses pind (korrus)",IFERROR(SUMIFS($E:$E,$G:$G,"Ainukasutuses pind",$C:$C,"Üüritav pind",$H:$H,L$3,$A:$A,$A843)/SUMIFS($E:$E,$G:$G,"Ainukasutuses pind",$C:$C,"Üüritav pind",$A:$A,$A843),0),IF($G843="Erikasutuses pind (hoone)",IFERROR(SUMIFS($E:$E,$G:$G,"Ainukasutuses pind",$C:$C,"Üüritav pind",$H:$H,L$3)/SUMIFS($E:$E,$G:$G,"Ainukasutuses pind",$C:$C,"Üüritav pind"),0),""))),"")</f>
        <v/>
      </c>
      <c r="M843" s="72" t="str">
        <f>IFERROR(IF($G843="Erikasutuses pind (muu)",Eksplikatsioon!R843/SUM(Eksplikatsioon!$O843:'Eksplikatsioon'!$AG843),IF($G843="Erikasutuses pind (korrus)",IFERROR(SUMIFS($E:$E,$G:$G,"Ainukasutuses pind",$C:$C,"Üüritav pind",$H:$H,M$3,$A:$A,$A843)/SUMIFS($E:$E,$G:$G,"Ainukasutuses pind",$C:$C,"Üüritav pind",$A:$A,$A843),0),IF($G843="Erikasutuses pind (hoone)",IFERROR(SUMIFS($E:$E,$G:$G,"Ainukasutuses pind",$C:$C,"Üüritav pind",$H:$H,M$3)/SUMIFS($E:$E,$G:$G,"Ainukasutuses pind",$C:$C,"Üüritav pind"),0),""))),"")</f>
        <v/>
      </c>
      <c r="N843" s="72" t="str">
        <f>IFERROR(IF($G843="Erikasutuses pind (muu)",Eksplikatsioon!S843/SUM(Eksplikatsioon!$O843:'Eksplikatsioon'!$AG843),IF($G843="Erikasutuses pind (korrus)",IFERROR(SUMIFS($E:$E,$G:$G,"Ainukasutuses pind",$C:$C,"Üüritav pind",$H:$H,N$3,$A:$A,$A843)/SUMIFS($E:$E,$G:$G,"Ainukasutuses pind",$C:$C,"Üüritav pind",$A:$A,$A843),0),IF($G843="Erikasutuses pind (hoone)",IFERROR(SUMIFS($E:$E,$G:$G,"Ainukasutuses pind",$C:$C,"Üüritav pind",$H:$H,N$3)/SUMIFS($E:$E,$G:$G,"Ainukasutuses pind",$C:$C,"Üüritav pind"),0),""))),"")</f>
        <v/>
      </c>
      <c r="O843" s="72" t="str">
        <f>IFERROR(IF($G843="Erikasutuses pind (muu)",Eksplikatsioon!T843/SUM(Eksplikatsioon!$O843:'Eksplikatsioon'!$AG843),IF($G843="Erikasutuses pind (korrus)",IFERROR(SUMIFS($E:$E,$G:$G,"Ainukasutuses pind",$C:$C,"Üüritav pind",$H:$H,O$3,$A:$A,$A843)/SUMIFS($E:$E,$G:$G,"Ainukasutuses pind",$C:$C,"Üüritav pind",$A:$A,$A843),0),IF($G843="Erikasutuses pind (hoone)",IFERROR(SUMIFS($E:$E,$G:$G,"Ainukasutuses pind",$C:$C,"Üüritav pind",$H:$H,O$3)/SUMIFS($E:$E,$G:$G,"Ainukasutuses pind",$C:$C,"Üüritav pind"),0),""))),"")</f>
        <v/>
      </c>
      <c r="P843" s="72" t="str">
        <f>IFERROR(IF($G843="Erikasutuses pind (muu)",Eksplikatsioon!U843/SUM(Eksplikatsioon!$O843:'Eksplikatsioon'!$AG843),IF($G843="Erikasutuses pind (korrus)",IFERROR(SUMIFS($E:$E,$G:$G,"Ainukasutuses pind",$C:$C,"Üüritav pind",$H:$H,P$3,$A:$A,$A843)/SUMIFS($E:$E,$G:$G,"Ainukasutuses pind",$C:$C,"Üüritav pind",$A:$A,$A843),0),IF($G843="Erikasutuses pind (hoone)",IFERROR(SUMIFS($E:$E,$G:$G,"Ainukasutuses pind",$C:$C,"Üüritav pind",$H:$H,P$3)/SUMIFS($E:$E,$G:$G,"Ainukasutuses pind",$C:$C,"Üüritav pind"),0),""))),"")</f>
        <v/>
      </c>
      <c r="Q843" s="72" t="str">
        <f>IFERROR(IF($G843="Erikasutuses pind (muu)",Eksplikatsioon!V843/SUM(Eksplikatsioon!$O843:'Eksplikatsioon'!$AG843),IF($G843="Erikasutuses pind (korrus)",IFERROR(SUMIFS($E:$E,$G:$G,"Ainukasutuses pind",$C:$C,"Üüritav pind",$H:$H,Q$3,$A:$A,$A843)/SUMIFS($E:$E,$G:$G,"Ainukasutuses pind",$C:$C,"Üüritav pind",$A:$A,$A843),0),IF($G843="Erikasutuses pind (hoone)",IFERROR(SUMIFS($E:$E,$G:$G,"Ainukasutuses pind",$C:$C,"Üüritav pind",$H:$H,Q$3)/SUMIFS($E:$E,$G:$G,"Ainukasutuses pind",$C:$C,"Üüritav pind"),0),""))),"")</f>
        <v/>
      </c>
      <c r="R843" s="72" t="str">
        <f>IFERROR(IF($G843="Erikasutuses pind (muu)",Eksplikatsioon!W843/SUM(Eksplikatsioon!$O843:'Eksplikatsioon'!$AG843),IF($G843="Erikasutuses pind (korrus)",IFERROR(SUMIFS($E:$E,$G:$G,"Ainukasutuses pind",$C:$C,"Üüritav pind",$H:$H,R$3,$A:$A,$A843)/SUMIFS($E:$E,$G:$G,"Ainukasutuses pind",$C:$C,"Üüritav pind",$A:$A,$A843),0),IF($G843="Erikasutuses pind (hoone)",IFERROR(SUMIFS($E:$E,$G:$G,"Ainukasutuses pind",$C:$C,"Üüritav pind",$H:$H,R$3)/SUMIFS($E:$E,$G:$G,"Ainukasutuses pind",$C:$C,"Üüritav pind"),0),""))),"")</f>
        <v/>
      </c>
      <c r="S843" s="72" t="str">
        <f>IFERROR(IF($G843="Erikasutuses pind (muu)",Eksplikatsioon!X843/SUM(Eksplikatsioon!$O843:'Eksplikatsioon'!$AG843),IF($G843="Erikasutuses pind (korrus)",IFERROR(SUMIFS($E:$E,$G:$G,"Ainukasutuses pind",$C:$C,"Üüritav pind",$H:$H,S$3,$A:$A,$A843)/SUMIFS($E:$E,$G:$G,"Ainukasutuses pind",$C:$C,"Üüritav pind",$A:$A,$A843),0),IF($G843="Erikasutuses pind (hoone)",IFERROR(SUMIFS($E:$E,$G:$G,"Ainukasutuses pind",$C:$C,"Üüritav pind",$H:$H,S$3)/SUMIFS($E:$E,$G:$G,"Ainukasutuses pind",$C:$C,"Üüritav pind"),0),""))),"")</f>
        <v/>
      </c>
      <c r="T843" s="72" t="str">
        <f>IFERROR(IF($G843="Erikasutuses pind (muu)",Eksplikatsioon!Y843/SUM(Eksplikatsioon!$O843:'Eksplikatsioon'!$AG843),IF($G843="Erikasutuses pind (korrus)",IFERROR(SUMIFS($E:$E,$G:$G,"Ainukasutuses pind",$C:$C,"Üüritav pind",$H:$H,T$3,$A:$A,$A843)/SUMIFS($E:$E,$G:$G,"Ainukasutuses pind",$C:$C,"Üüritav pind",$A:$A,$A843),0),IF($G843="Erikasutuses pind (hoone)",IFERROR(SUMIFS($E:$E,$G:$G,"Ainukasutuses pind",$C:$C,"Üüritav pind",$H:$H,T$3)/SUMIFS($E:$E,$G:$G,"Ainukasutuses pind",$C:$C,"Üüritav pind"),0),""))),"")</f>
        <v/>
      </c>
      <c r="U843" s="72" t="str">
        <f>IFERROR(IF($G843="Erikasutuses pind (muu)",Eksplikatsioon!Z843/SUM(Eksplikatsioon!$O843:'Eksplikatsioon'!$AG843),IF($G843="Erikasutuses pind (korrus)",IFERROR(SUMIFS($E:$E,$G:$G,"Ainukasutuses pind",$C:$C,"Üüritav pind",$H:$H,U$3,$A:$A,$A843)/SUMIFS($E:$E,$G:$G,"Ainukasutuses pind",$C:$C,"Üüritav pind",$A:$A,$A843),0),IF($G843="Erikasutuses pind (hoone)",IFERROR(SUMIFS($E:$E,$G:$G,"Ainukasutuses pind",$C:$C,"Üüritav pind",$H:$H,U$3)/SUMIFS($E:$E,$G:$G,"Ainukasutuses pind",$C:$C,"Üüritav pind"),0),""))),"")</f>
        <v/>
      </c>
      <c r="V843" s="72" t="str">
        <f>IFERROR(IF($G843="Erikasutuses pind (muu)",Eksplikatsioon!AA843/SUM(Eksplikatsioon!$O843:'Eksplikatsioon'!$AG843),IF($G843="Erikasutuses pind (korrus)",IFERROR(SUMIFS($E:$E,$G:$G,"Ainukasutuses pind",$C:$C,"Üüritav pind",$H:$H,V$3,$A:$A,$A843)/SUMIFS($E:$E,$G:$G,"Ainukasutuses pind",$C:$C,"Üüritav pind",$A:$A,$A843),0),IF($G843="Erikasutuses pind (hoone)",IFERROR(SUMIFS($E:$E,$G:$G,"Ainukasutuses pind",$C:$C,"Üüritav pind",$H:$H,V$3)/SUMIFS($E:$E,$G:$G,"Ainukasutuses pind",$C:$C,"Üüritav pind"),0),""))),"")</f>
        <v/>
      </c>
      <c r="W843" s="72" t="str">
        <f>IFERROR(IF($G843="Erikasutuses pind (muu)",Eksplikatsioon!AB843/SUM(Eksplikatsioon!$O843:'Eksplikatsioon'!$AG843),IF($G843="Erikasutuses pind (korrus)",IFERROR(SUMIFS($E:$E,$G:$G,"Ainukasutuses pind",$C:$C,"Üüritav pind",$H:$H,W$3,$A:$A,$A843)/SUMIFS($E:$E,$G:$G,"Ainukasutuses pind",$C:$C,"Üüritav pind",$A:$A,$A843),0),IF($G843="Erikasutuses pind (hoone)",IFERROR(SUMIFS($E:$E,$G:$G,"Ainukasutuses pind",$C:$C,"Üüritav pind",$H:$H,W$3)/SUMIFS($E:$E,$G:$G,"Ainukasutuses pind",$C:$C,"Üüritav pind"),0),""))),"")</f>
        <v/>
      </c>
      <c r="X843" s="72" t="str">
        <f>IFERROR(IF($G843="Erikasutuses pind (muu)",Eksplikatsioon!AC843/SUM(Eksplikatsioon!$O843:'Eksplikatsioon'!$AG843),IF($G843="Erikasutuses pind (korrus)",IFERROR(SUMIFS($E:$E,$G:$G,"Ainukasutuses pind",$C:$C,"Üüritav pind",$H:$H,X$3,$A:$A,$A843)/SUMIFS($E:$E,$G:$G,"Ainukasutuses pind",$C:$C,"Üüritav pind",$A:$A,$A843),0),IF($G843="Erikasutuses pind (hoone)",IFERROR(SUMIFS($E:$E,$G:$G,"Ainukasutuses pind",$C:$C,"Üüritav pind",$H:$H,X$3)/SUMIFS($E:$E,$G:$G,"Ainukasutuses pind",$C:$C,"Üüritav pind"),0),""))),"")</f>
        <v/>
      </c>
      <c r="Y843" s="72" t="str">
        <f>IFERROR(IF($G843="Erikasutuses pind (muu)",Eksplikatsioon!AD843/SUM(Eksplikatsioon!$O843:'Eksplikatsioon'!$AG843),IF($G843="Erikasutuses pind (korrus)",IFERROR(SUMIFS($E:$E,$G:$G,"Ainukasutuses pind",$C:$C,"Üüritav pind",$H:$H,Y$3,$A:$A,$A843)/SUMIFS($E:$E,$G:$G,"Ainukasutuses pind",$C:$C,"Üüritav pind",$A:$A,$A843),0),IF($G843="Erikasutuses pind (hoone)",IFERROR(SUMIFS($E:$E,$G:$G,"Ainukasutuses pind",$C:$C,"Üüritav pind",$H:$H,Y$3)/SUMIFS($E:$E,$G:$G,"Ainukasutuses pind",$C:$C,"Üüritav pind"),0),""))),"")</f>
        <v/>
      </c>
      <c r="Z843" s="72" t="str">
        <f>IFERROR(IF($G843="Erikasutuses pind (muu)",Eksplikatsioon!AE843/SUM(Eksplikatsioon!$O843:'Eksplikatsioon'!$AG843),IF($G843="Erikasutuses pind (korrus)",IFERROR(SUMIFS($E:$E,$G:$G,"Ainukasutuses pind",$C:$C,"Üüritav pind",$H:$H,Z$3,$A:$A,$A843)/SUMIFS($E:$E,$G:$G,"Ainukasutuses pind",$C:$C,"Üüritav pind",$A:$A,$A843),0),IF($G843="Erikasutuses pind (hoone)",IFERROR(SUMIFS($E:$E,$G:$G,"Ainukasutuses pind",$C:$C,"Üüritav pind",$H:$H,Z$3)/SUMIFS($E:$E,$G:$G,"Ainukasutuses pind",$C:$C,"Üüritav pind"),0),""))),"")</f>
        <v/>
      </c>
      <c r="AA843" s="72" t="str">
        <f>IFERROR(IF($G843="Erikasutuses pind (muu)",Eksplikatsioon!AF843/SUM(Eksplikatsioon!$O843:'Eksplikatsioon'!$AG843),IF($G843="Erikasutuses pind (korrus)",IFERROR(SUMIFS($E:$E,$G:$G,"Ainukasutuses pind",$C:$C,"Üüritav pind",$H:$H,AA$3,$A:$A,$A843)/SUMIFS($E:$E,$G:$G,"Ainukasutuses pind",$C:$C,"Üüritav pind",$A:$A,$A843),0),IF($G843="Erikasutuses pind (hoone)",IFERROR(SUMIFS($E:$E,$G:$G,"Ainukasutuses pind",$C:$C,"Üüritav pind",$H:$H,AA$3)/SUMIFS($E:$E,$G:$G,"Ainukasutuses pind",$C:$C,"Üüritav pind"),0),""))),"")</f>
        <v/>
      </c>
      <c r="AB843" s="72" t="str">
        <f>IFERROR(IF($G843="Erikasutuses pind (muu)",Eksplikatsioon!AG843/SUM(Eksplikatsioon!$O843:'Eksplikatsioon'!$AG843),IF($G843="Erikasutuses pind (korrus)",IFERROR(SUMIFS($E:$E,$G:$G,"Ainukasutuses pind",$C:$C,"Üüritav pind",$H:$H,AB$3,$A:$A,$A843)/SUMIFS($E:$E,$G:$G,"Ainukasutuses pind",$C:$C,"Üüritav pind",$A:$A,$A843),0),IF($G843="Erikasutuses pind (hoone)",IFERROR(SUMIFS($E:$E,$G:$G,"Ainukasutuses pind",$C:$C,"Üüritav pind",$H:$H,AB$3)/SUMIFS($E:$E,$G:$G,"Ainukasutuses pind",$C:$C,"Üüritav pind"),0),""))),"")</f>
        <v/>
      </c>
      <c r="AC843" s="72" t="str">
        <f>IFERROR(IF($G843="Erikasutuses pind (muu)",$E843*J843,IFERROR($E843*J843/SUM($J843:$AB843)*(Eksplikatsioon!O843)/SUMPRODUCT($J843:$AB843,Eksplikatsioon!$O843:$AG843),"")),"")</f>
        <v/>
      </c>
      <c r="AD843" s="72" t="str">
        <f>IFERROR(IF($G843="Erikasutuses pind (muu)",$E843*K843,IFERROR($E843*K843/SUM($J843:$AB843)*(Eksplikatsioon!P843)/SUMPRODUCT($J843:$AB843,Eksplikatsioon!$O843:$AG843),"")),"")</f>
        <v/>
      </c>
      <c r="AE843" s="72" t="str">
        <f>IFERROR(IF($G843="Erikasutuses pind (muu)",$E843*L843,IFERROR($E843*L843/SUM($J843:$AB843)*(Eksplikatsioon!Q843)/SUMPRODUCT($J843:$AB843,Eksplikatsioon!$O843:$AG843),"")),"")</f>
        <v/>
      </c>
      <c r="AF843" s="72" t="str">
        <f>IFERROR(IF($G843="Erikasutuses pind (muu)",$E843*M843,IFERROR($E843*M843/SUM($J843:$AB843)*(Eksplikatsioon!R843)/SUMPRODUCT($J843:$AB843,Eksplikatsioon!$O843:$AG843),"")),"")</f>
        <v/>
      </c>
      <c r="AG843" s="72" t="str">
        <f>IFERROR(IF($G843="Erikasutuses pind (muu)",$E843*N843,IFERROR($E843*N843/SUM($J843:$AB843)*(Eksplikatsioon!S843)/SUMPRODUCT($J843:$AB843,Eksplikatsioon!$O843:$AG843),"")),"")</f>
        <v/>
      </c>
      <c r="AH843" s="72" t="str">
        <f>IFERROR(IF($G843="Erikasutuses pind (muu)",$E843*O843,IFERROR($E843*O843/SUM($J843:$AB843)*(Eksplikatsioon!T843)/SUMPRODUCT($J843:$AB843,Eksplikatsioon!$O843:$AG843),"")),"")</f>
        <v/>
      </c>
      <c r="AI843" s="72" t="str">
        <f>IFERROR(IF($G843="Erikasutuses pind (muu)",$E843*P843,IFERROR($E843*P843/SUM($J843:$AB843)*(Eksplikatsioon!U843)/SUMPRODUCT($J843:$AB843,Eksplikatsioon!$O843:$AG843),"")),"")</f>
        <v/>
      </c>
      <c r="AJ843" s="72" t="str">
        <f>IFERROR(IF($G843="Erikasutuses pind (muu)",$E843*Q843,IFERROR($E843*Q843/SUM($J843:$AB843)*(Eksplikatsioon!V843)/SUMPRODUCT($J843:$AB843,Eksplikatsioon!$O843:$AG843),"")),"")</f>
        <v/>
      </c>
      <c r="AK843" s="72" t="str">
        <f>IFERROR(IF($G843="Erikasutuses pind (muu)",$E843*R843,IFERROR($E843*R843/SUM($J843:$AB843)*(Eksplikatsioon!W843)/SUMPRODUCT($J843:$AB843,Eksplikatsioon!$O843:$AG843),"")),"")</f>
        <v/>
      </c>
      <c r="AL843" s="72" t="str">
        <f>IFERROR(IF($G843="Erikasutuses pind (muu)",$E843*S843,IFERROR($E843*S843/SUM($J843:$AB843)*(Eksplikatsioon!X843)/SUMPRODUCT($J843:$AB843,Eksplikatsioon!$O843:$AG843),"")),"")</f>
        <v/>
      </c>
      <c r="AM843" s="72" t="str">
        <f>IFERROR(IF($G843="Erikasutuses pind (muu)",$E843*T843,IFERROR($E843*T843/SUM($J843:$AB843)*(Eksplikatsioon!Y843)/SUMPRODUCT($J843:$AB843,Eksplikatsioon!$O843:$AG843),"")),"")</f>
        <v/>
      </c>
      <c r="AN843" s="72" t="str">
        <f>IFERROR(IF($G843="Erikasutuses pind (muu)",$E843*U843,IFERROR($E843*U843/SUM($J843:$AB843)*(Eksplikatsioon!Z843)/SUMPRODUCT($J843:$AB843,Eksplikatsioon!$O843:$AG843),"")),"")</f>
        <v/>
      </c>
      <c r="AO843" s="72" t="str">
        <f>IFERROR(IF($G843="Erikasutuses pind (muu)",$E843*V843,IFERROR($E843*V843/SUM($J843:$AB843)*(Eksplikatsioon!AA843)/SUMPRODUCT($J843:$AB843,Eksplikatsioon!$O843:$AG843),"")),"")</f>
        <v/>
      </c>
      <c r="AP843" s="72" t="str">
        <f>IFERROR(IF($G843="Erikasutuses pind (muu)",$E843*W843,IFERROR($E843*W843/SUM($J843:$AB843)*(Eksplikatsioon!AB843)/SUMPRODUCT($J843:$AB843,Eksplikatsioon!$O843:$AG843),"")),"")</f>
        <v/>
      </c>
      <c r="AQ843" s="72" t="str">
        <f>IFERROR(IF($G843="Erikasutuses pind (muu)",$E843*X843,IFERROR($E843*X843/SUM($J843:$AB843)*(Eksplikatsioon!AC843)/SUMPRODUCT($J843:$AB843,Eksplikatsioon!$O843:$AG843),"")),"")</f>
        <v/>
      </c>
      <c r="AR843" s="72" t="str">
        <f>IFERROR(IF($G843="Erikasutuses pind (muu)",$E843*Y843,IFERROR($E843*Y843/SUM($J843:$AB843)*(Eksplikatsioon!AD843)/SUMPRODUCT($J843:$AB843,Eksplikatsioon!$O843:$AG843),"")),"")</f>
        <v/>
      </c>
      <c r="AS843" s="72" t="str">
        <f>IFERROR(IF($G843="Erikasutuses pind (muu)",$E843*Z843,IFERROR($E843*Z843/SUM($J843:$AB843)*(Eksplikatsioon!AE843)/SUMPRODUCT($J843:$AB843,Eksplikatsioon!$O843:$AG843),"")),"")</f>
        <v/>
      </c>
      <c r="AT843" s="72" t="str">
        <f>IFERROR(IF($G843="Erikasutuses pind (muu)",$E843*AA843,IFERROR($E843*AA843/SUM($J843:$AB843)*(Eksplikatsioon!AF843)/SUMPRODUCT($J843:$AB843,Eksplikatsioon!$O843:$AG843),"")),"")</f>
        <v/>
      </c>
      <c r="AU843" s="72" t="str">
        <f>IFERROR(IF($G843="Erikasutuses pind (muu)",$E843*AB843,IFERROR($E843*AB843/SUM($J843:$AB843)*(Eksplikatsioon!AG843)/SUMPRODUCT($J843:$AB843,Eksplikatsioon!$O843:$AG843),"")),"")</f>
        <v/>
      </c>
    </row>
    <row r="844" spans="1:47" x14ac:dyDescent="0.25">
      <c r="A844" s="71" t="str">
        <f>IF(Eksplikatsioon!A844=0,"",Eksplikatsioon!A844)</f>
        <v/>
      </c>
      <c r="B844" s="71" t="str">
        <f>IF(Eksplikatsioon!B844=0,"",Eksplikatsioon!B844)</f>
        <v/>
      </c>
      <c r="C844" s="71" t="str">
        <f>IF(Eksplikatsioon!C844=0,"",Eksplikatsioon!C844)</f>
        <v/>
      </c>
      <c r="D844" s="71" t="str">
        <f>IF(Eksplikatsioon!D844=0,"",Eksplikatsioon!D844)</f>
        <v/>
      </c>
      <c r="E844" s="71" t="str">
        <f>IF(Eksplikatsioon!F844=0,"",Eksplikatsioon!F844)</f>
        <v/>
      </c>
      <c r="F844" s="71" t="str">
        <f>IF(Eksplikatsioon!H844=0,"",Eksplikatsioon!H844)</f>
        <v/>
      </c>
      <c r="G844" s="71" t="str">
        <f>IF(Eksplikatsioon!J844=0,"",Eksplikatsioon!J844)</f>
        <v/>
      </c>
      <c r="H844" s="71" t="str">
        <f>IF(Eksplikatsioon!K844=0,"",Eksplikatsioon!K844)</f>
        <v/>
      </c>
      <c r="I844" s="71" t="str">
        <f>IF(Eksplikatsioon!L844=0,"",Eksplikatsioon!L844)</f>
        <v/>
      </c>
      <c r="J844" s="72" t="str">
        <f>IFERROR(IF($G844="Erikasutuses pind (muu)",Eksplikatsioon!O844/SUM(Eksplikatsioon!$O844:'Eksplikatsioon'!$AG844),IF($G844="Erikasutuses pind (korrus)",IFERROR(SUMIFS($E:$E,$G:$G,"Ainukasutuses pind",$C:$C,"Üüritav pind",$H:$H,J$3,$A:$A,$A844)/SUMIFS($E:$E,$G:$G,"Ainukasutuses pind",$C:$C,"Üüritav pind",$A:$A,$A844),0),IF($G844="Erikasutuses pind (hoone)",IFERROR(SUMIFS($E:$E,$G:$G,"Ainukasutuses pind",$C:$C,"Üüritav pind",$H:$H,J$3)/SUMIFS($E:$E,$G:$G,"Ainukasutuses pind",$C:$C,"Üüritav pind"),0),""))),"")</f>
        <v/>
      </c>
      <c r="K844" s="72" t="str">
        <f>IFERROR(IF($G844="Erikasutuses pind (muu)",Eksplikatsioon!P844/SUM(Eksplikatsioon!$O844:'Eksplikatsioon'!$AG844),IF($G844="Erikasutuses pind (korrus)",IFERROR(SUMIFS($E:$E,$G:$G,"Ainukasutuses pind",$C:$C,"Üüritav pind",$H:$H,K$3,$A:$A,$A844)/SUMIFS($E:$E,$G:$G,"Ainukasutuses pind",$C:$C,"Üüritav pind",$A:$A,$A844),0),IF($G844="Erikasutuses pind (hoone)",IFERROR(SUMIFS($E:$E,$G:$G,"Ainukasutuses pind",$C:$C,"Üüritav pind",$H:$H,K$3)/SUMIFS($E:$E,$G:$G,"Ainukasutuses pind",$C:$C,"Üüritav pind"),0),""))),"")</f>
        <v/>
      </c>
      <c r="L844" s="72" t="str">
        <f>IFERROR(IF($G844="Erikasutuses pind (muu)",Eksplikatsioon!Q844/SUM(Eksplikatsioon!$O844:'Eksplikatsioon'!$AG844),IF($G844="Erikasutuses pind (korrus)",IFERROR(SUMIFS($E:$E,$G:$G,"Ainukasutuses pind",$C:$C,"Üüritav pind",$H:$H,L$3,$A:$A,$A844)/SUMIFS($E:$E,$G:$G,"Ainukasutuses pind",$C:$C,"Üüritav pind",$A:$A,$A844),0),IF($G844="Erikasutuses pind (hoone)",IFERROR(SUMIFS($E:$E,$G:$G,"Ainukasutuses pind",$C:$C,"Üüritav pind",$H:$H,L$3)/SUMIFS($E:$E,$G:$G,"Ainukasutuses pind",$C:$C,"Üüritav pind"),0),""))),"")</f>
        <v/>
      </c>
      <c r="M844" s="72" t="str">
        <f>IFERROR(IF($G844="Erikasutuses pind (muu)",Eksplikatsioon!R844/SUM(Eksplikatsioon!$O844:'Eksplikatsioon'!$AG844),IF($G844="Erikasutuses pind (korrus)",IFERROR(SUMIFS($E:$E,$G:$G,"Ainukasutuses pind",$C:$C,"Üüritav pind",$H:$H,M$3,$A:$A,$A844)/SUMIFS($E:$E,$G:$G,"Ainukasutuses pind",$C:$C,"Üüritav pind",$A:$A,$A844),0),IF($G844="Erikasutuses pind (hoone)",IFERROR(SUMIFS($E:$E,$G:$G,"Ainukasutuses pind",$C:$C,"Üüritav pind",$H:$H,M$3)/SUMIFS($E:$E,$G:$G,"Ainukasutuses pind",$C:$C,"Üüritav pind"),0),""))),"")</f>
        <v/>
      </c>
      <c r="N844" s="72" t="str">
        <f>IFERROR(IF($G844="Erikasutuses pind (muu)",Eksplikatsioon!S844/SUM(Eksplikatsioon!$O844:'Eksplikatsioon'!$AG844),IF($G844="Erikasutuses pind (korrus)",IFERROR(SUMIFS($E:$E,$G:$G,"Ainukasutuses pind",$C:$C,"Üüritav pind",$H:$H,N$3,$A:$A,$A844)/SUMIFS($E:$E,$G:$G,"Ainukasutuses pind",$C:$C,"Üüritav pind",$A:$A,$A844),0),IF($G844="Erikasutuses pind (hoone)",IFERROR(SUMIFS($E:$E,$G:$G,"Ainukasutuses pind",$C:$C,"Üüritav pind",$H:$H,N$3)/SUMIFS($E:$E,$G:$G,"Ainukasutuses pind",$C:$C,"Üüritav pind"),0),""))),"")</f>
        <v/>
      </c>
      <c r="O844" s="72" t="str">
        <f>IFERROR(IF($G844="Erikasutuses pind (muu)",Eksplikatsioon!T844/SUM(Eksplikatsioon!$O844:'Eksplikatsioon'!$AG844),IF($G844="Erikasutuses pind (korrus)",IFERROR(SUMIFS($E:$E,$G:$G,"Ainukasutuses pind",$C:$C,"Üüritav pind",$H:$H,O$3,$A:$A,$A844)/SUMIFS($E:$E,$G:$G,"Ainukasutuses pind",$C:$C,"Üüritav pind",$A:$A,$A844),0),IF($G844="Erikasutuses pind (hoone)",IFERROR(SUMIFS($E:$E,$G:$G,"Ainukasutuses pind",$C:$C,"Üüritav pind",$H:$H,O$3)/SUMIFS($E:$E,$G:$G,"Ainukasutuses pind",$C:$C,"Üüritav pind"),0),""))),"")</f>
        <v/>
      </c>
      <c r="P844" s="72" t="str">
        <f>IFERROR(IF($G844="Erikasutuses pind (muu)",Eksplikatsioon!U844/SUM(Eksplikatsioon!$O844:'Eksplikatsioon'!$AG844),IF($G844="Erikasutuses pind (korrus)",IFERROR(SUMIFS($E:$E,$G:$G,"Ainukasutuses pind",$C:$C,"Üüritav pind",$H:$H,P$3,$A:$A,$A844)/SUMIFS($E:$E,$G:$G,"Ainukasutuses pind",$C:$C,"Üüritav pind",$A:$A,$A844),0),IF($G844="Erikasutuses pind (hoone)",IFERROR(SUMIFS($E:$E,$G:$G,"Ainukasutuses pind",$C:$C,"Üüritav pind",$H:$H,P$3)/SUMIFS($E:$E,$G:$G,"Ainukasutuses pind",$C:$C,"Üüritav pind"),0),""))),"")</f>
        <v/>
      </c>
      <c r="Q844" s="72" t="str">
        <f>IFERROR(IF($G844="Erikasutuses pind (muu)",Eksplikatsioon!V844/SUM(Eksplikatsioon!$O844:'Eksplikatsioon'!$AG844),IF($G844="Erikasutuses pind (korrus)",IFERROR(SUMIFS($E:$E,$G:$G,"Ainukasutuses pind",$C:$C,"Üüritav pind",$H:$H,Q$3,$A:$A,$A844)/SUMIFS($E:$E,$G:$G,"Ainukasutuses pind",$C:$C,"Üüritav pind",$A:$A,$A844),0),IF($G844="Erikasutuses pind (hoone)",IFERROR(SUMIFS($E:$E,$G:$G,"Ainukasutuses pind",$C:$C,"Üüritav pind",$H:$H,Q$3)/SUMIFS($E:$E,$G:$G,"Ainukasutuses pind",$C:$C,"Üüritav pind"),0),""))),"")</f>
        <v/>
      </c>
      <c r="R844" s="72" t="str">
        <f>IFERROR(IF($G844="Erikasutuses pind (muu)",Eksplikatsioon!W844/SUM(Eksplikatsioon!$O844:'Eksplikatsioon'!$AG844),IF($G844="Erikasutuses pind (korrus)",IFERROR(SUMIFS($E:$E,$G:$G,"Ainukasutuses pind",$C:$C,"Üüritav pind",$H:$H,R$3,$A:$A,$A844)/SUMIFS($E:$E,$G:$G,"Ainukasutuses pind",$C:$C,"Üüritav pind",$A:$A,$A844),0),IF($G844="Erikasutuses pind (hoone)",IFERROR(SUMIFS($E:$E,$G:$G,"Ainukasutuses pind",$C:$C,"Üüritav pind",$H:$H,R$3)/SUMIFS($E:$E,$G:$G,"Ainukasutuses pind",$C:$C,"Üüritav pind"),0),""))),"")</f>
        <v/>
      </c>
      <c r="S844" s="72" t="str">
        <f>IFERROR(IF($G844="Erikasutuses pind (muu)",Eksplikatsioon!X844/SUM(Eksplikatsioon!$O844:'Eksplikatsioon'!$AG844),IF($G844="Erikasutuses pind (korrus)",IFERROR(SUMIFS($E:$E,$G:$G,"Ainukasutuses pind",$C:$C,"Üüritav pind",$H:$H,S$3,$A:$A,$A844)/SUMIFS($E:$E,$G:$G,"Ainukasutuses pind",$C:$C,"Üüritav pind",$A:$A,$A844),0),IF($G844="Erikasutuses pind (hoone)",IFERROR(SUMIFS($E:$E,$G:$G,"Ainukasutuses pind",$C:$C,"Üüritav pind",$H:$H,S$3)/SUMIFS($E:$E,$G:$G,"Ainukasutuses pind",$C:$C,"Üüritav pind"),0),""))),"")</f>
        <v/>
      </c>
      <c r="T844" s="72" t="str">
        <f>IFERROR(IF($G844="Erikasutuses pind (muu)",Eksplikatsioon!Y844/SUM(Eksplikatsioon!$O844:'Eksplikatsioon'!$AG844),IF($G844="Erikasutuses pind (korrus)",IFERROR(SUMIFS($E:$E,$G:$G,"Ainukasutuses pind",$C:$C,"Üüritav pind",$H:$H,T$3,$A:$A,$A844)/SUMIFS($E:$E,$G:$G,"Ainukasutuses pind",$C:$C,"Üüritav pind",$A:$A,$A844),0),IF($G844="Erikasutuses pind (hoone)",IFERROR(SUMIFS($E:$E,$G:$G,"Ainukasutuses pind",$C:$C,"Üüritav pind",$H:$H,T$3)/SUMIFS($E:$E,$G:$G,"Ainukasutuses pind",$C:$C,"Üüritav pind"),0),""))),"")</f>
        <v/>
      </c>
      <c r="U844" s="72" t="str">
        <f>IFERROR(IF($G844="Erikasutuses pind (muu)",Eksplikatsioon!Z844/SUM(Eksplikatsioon!$O844:'Eksplikatsioon'!$AG844),IF($G844="Erikasutuses pind (korrus)",IFERROR(SUMIFS($E:$E,$G:$G,"Ainukasutuses pind",$C:$C,"Üüritav pind",$H:$H,U$3,$A:$A,$A844)/SUMIFS($E:$E,$G:$G,"Ainukasutuses pind",$C:$C,"Üüritav pind",$A:$A,$A844),0),IF($G844="Erikasutuses pind (hoone)",IFERROR(SUMIFS($E:$E,$G:$G,"Ainukasutuses pind",$C:$C,"Üüritav pind",$H:$H,U$3)/SUMIFS($E:$E,$G:$G,"Ainukasutuses pind",$C:$C,"Üüritav pind"),0),""))),"")</f>
        <v/>
      </c>
      <c r="V844" s="72" t="str">
        <f>IFERROR(IF($G844="Erikasutuses pind (muu)",Eksplikatsioon!AA844/SUM(Eksplikatsioon!$O844:'Eksplikatsioon'!$AG844),IF($G844="Erikasutuses pind (korrus)",IFERROR(SUMIFS($E:$E,$G:$G,"Ainukasutuses pind",$C:$C,"Üüritav pind",$H:$H,V$3,$A:$A,$A844)/SUMIFS($E:$E,$G:$G,"Ainukasutuses pind",$C:$C,"Üüritav pind",$A:$A,$A844),0),IF($G844="Erikasutuses pind (hoone)",IFERROR(SUMIFS($E:$E,$G:$G,"Ainukasutuses pind",$C:$C,"Üüritav pind",$H:$H,V$3)/SUMIFS($E:$E,$G:$G,"Ainukasutuses pind",$C:$C,"Üüritav pind"),0),""))),"")</f>
        <v/>
      </c>
      <c r="W844" s="72" t="str">
        <f>IFERROR(IF($G844="Erikasutuses pind (muu)",Eksplikatsioon!AB844/SUM(Eksplikatsioon!$O844:'Eksplikatsioon'!$AG844),IF($G844="Erikasutuses pind (korrus)",IFERROR(SUMIFS($E:$E,$G:$G,"Ainukasutuses pind",$C:$C,"Üüritav pind",$H:$H,W$3,$A:$A,$A844)/SUMIFS($E:$E,$G:$G,"Ainukasutuses pind",$C:$C,"Üüritav pind",$A:$A,$A844),0),IF($G844="Erikasutuses pind (hoone)",IFERROR(SUMIFS($E:$E,$G:$G,"Ainukasutuses pind",$C:$C,"Üüritav pind",$H:$H,W$3)/SUMIFS($E:$E,$G:$G,"Ainukasutuses pind",$C:$C,"Üüritav pind"),0),""))),"")</f>
        <v/>
      </c>
      <c r="X844" s="72" t="str">
        <f>IFERROR(IF($G844="Erikasutuses pind (muu)",Eksplikatsioon!AC844/SUM(Eksplikatsioon!$O844:'Eksplikatsioon'!$AG844),IF($G844="Erikasutuses pind (korrus)",IFERROR(SUMIFS($E:$E,$G:$G,"Ainukasutuses pind",$C:$C,"Üüritav pind",$H:$H,X$3,$A:$A,$A844)/SUMIFS($E:$E,$G:$G,"Ainukasutuses pind",$C:$C,"Üüritav pind",$A:$A,$A844),0),IF($G844="Erikasutuses pind (hoone)",IFERROR(SUMIFS($E:$E,$G:$G,"Ainukasutuses pind",$C:$C,"Üüritav pind",$H:$H,X$3)/SUMIFS($E:$E,$G:$G,"Ainukasutuses pind",$C:$C,"Üüritav pind"),0),""))),"")</f>
        <v/>
      </c>
      <c r="Y844" s="72" t="str">
        <f>IFERROR(IF($G844="Erikasutuses pind (muu)",Eksplikatsioon!AD844/SUM(Eksplikatsioon!$O844:'Eksplikatsioon'!$AG844),IF($G844="Erikasutuses pind (korrus)",IFERROR(SUMIFS($E:$E,$G:$G,"Ainukasutuses pind",$C:$C,"Üüritav pind",$H:$H,Y$3,$A:$A,$A844)/SUMIFS($E:$E,$G:$G,"Ainukasutuses pind",$C:$C,"Üüritav pind",$A:$A,$A844),0),IF($G844="Erikasutuses pind (hoone)",IFERROR(SUMIFS($E:$E,$G:$G,"Ainukasutuses pind",$C:$C,"Üüritav pind",$H:$H,Y$3)/SUMIFS($E:$E,$G:$G,"Ainukasutuses pind",$C:$C,"Üüritav pind"),0),""))),"")</f>
        <v/>
      </c>
      <c r="Z844" s="72" t="str">
        <f>IFERROR(IF($G844="Erikasutuses pind (muu)",Eksplikatsioon!AE844/SUM(Eksplikatsioon!$O844:'Eksplikatsioon'!$AG844),IF($G844="Erikasutuses pind (korrus)",IFERROR(SUMIFS($E:$E,$G:$G,"Ainukasutuses pind",$C:$C,"Üüritav pind",$H:$H,Z$3,$A:$A,$A844)/SUMIFS($E:$E,$G:$G,"Ainukasutuses pind",$C:$C,"Üüritav pind",$A:$A,$A844),0),IF($G844="Erikasutuses pind (hoone)",IFERROR(SUMIFS($E:$E,$G:$G,"Ainukasutuses pind",$C:$C,"Üüritav pind",$H:$H,Z$3)/SUMIFS($E:$E,$G:$G,"Ainukasutuses pind",$C:$C,"Üüritav pind"),0),""))),"")</f>
        <v/>
      </c>
      <c r="AA844" s="72" t="str">
        <f>IFERROR(IF($G844="Erikasutuses pind (muu)",Eksplikatsioon!AF844/SUM(Eksplikatsioon!$O844:'Eksplikatsioon'!$AG844),IF($G844="Erikasutuses pind (korrus)",IFERROR(SUMIFS($E:$E,$G:$G,"Ainukasutuses pind",$C:$C,"Üüritav pind",$H:$H,AA$3,$A:$A,$A844)/SUMIFS($E:$E,$G:$G,"Ainukasutuses pind",$C:$C,"Üüritav pind",$A:$A,$A844),0),IF($G844="Erikasutuses pind (hoone)",IFERROR(SUMIFS($E:$E,$G:$G,"Ainukasutuses pind",$C:$C,"Üüritav pind",$H:$H,AA$3)/SUMIFS($E:$E,$G:$G,"Ainukasutuses pind",$C:$C,"Üüritav pind"),0),""))),"")</f>
        <v/>
      </c>
      <c r="AB844" s="72" t="str">
        <f>IFERROR(IF($G844="Erikasutuses pind (muu)",Eksplikatsioon!AG844/SUM(Eksplikatsioon!$O844:'Eksplikatsioon'!$AG844),IF($G844="Erikasutuses pind (korrus)",IFERROR(SUMIFS($E:$E,$G:$G,"Ainukasutuses pind",$C:$C,"Üüritav pind",$H:$H,AB$3,$A:$A,$A844)/SUMIFS($E:$E,$G:$G,"Ainukasutuses pind",$C:$C,"Üüritav pind",$A:$A,$A844),0),IF($G844="Erikasutuses pind (hoone)",IFERROR(SUMIFS($E:$E,$G:$G,"Ainukasutuses pind",$C:$C,"Üüritav pind",$H:$H,AB$3)/SUMIFS($E:$E,$G:$G,"Ainukasutuses pind",$C:$C,"Üüritav pind"),0),""))),"")</f>
        <v/>
      </c>
      <c r="AC844" s="72" t="str">
        <f>IFERROR(IF($G844="Erikasutuses pind (muu)",$E844*J844,IFERROR($E844*J844/SUM($J844:$AB844)*(Eksplikatsioon!O844)/SUMPRODUCT($J844:$AB844,Eksplikatsioon!$O844:$AG844),"")),"")</f>
        <v/>
      </c>
      <c r="AD844" s="72" t="str">
        <f>IFERROR(IF($G844="Erikasutuses pind (muu)",$E844*K844,IFERROR($E844*K844/SUM($J844:$AB844)*(Eksplikatsioon!P844)/SUMPRODUCT($J844:$AB844,Eksplikatsioon!$O844:$AG844),"")),"")</f>
        <v/>
      </c>
      <c r="AE844" s="72" t="str">
        <f>IFERROR(IF($G844="Erikasutuses pind (muu)",$E844*L844,IFERROR($E844*L844/SUM($J844:$AB844)*(Eksplikatsioon!Q844)/SUMPRODUCT($J844:$AB844,Eksplikatsioon!$O844:$AG844),"")),"")</f>
        <v/>
      </c>
      <c r="AF844" s="72" t="str">
        <f>IFERROR(IF($G844="Erikasutuses pind (muu)",$E844*M844,IFERROR($E844*M844/SUM($J844:$AB844)*(Eksplikatsioon!R844)/SUMPRODUCT($J844:$AB844,Eksplikatsioon!$O844:$AG844),"")),"")</f>
        <v/>
      </c>
      <c r="AG844" s="72" t="str">
        <f>IFERROR(IF($G844="Erikasutuses pind (muu)",$E844*N844,IFERROR($E844*N844/SUM($J844:$AB844)*(Eksplikatsioon!S844)/SUMPRODUCT($J844:$AB844,Eksplikatsioon!$O844:$AG844),"")),"")</f>
        <v/>
      </c>
      <c r="AH844" s="72" t="str">
        <f>IFERROR(IF($G844="Erikasutuses pind (muu)",$E844*O844,IFERROR($E844*O844/SUM($J844:$AB844)*(Eksplikatsioon!T844)/SUMPRODUCT($J844:$AB844,Eksplikatsioon!$O844:$AG844),"")),"")</f>
        <v/>
      </c>
      <c r="AI844" s="72" t="str">
        <f>IFERROR(IF($G844="Erikasutuses pind (muu)",$E844*P844,IFERROR($E844*P844/SUM($J844:$AB844)*(Eksplikatsioon!U844)/SUMPRODUCT($J844:$AB844,Eksplikatsioon!$O844:$AG844),"")),"")</f>
        <v/>
      </c>
      <c r="AJ844" s="72" t="str">
        <f>IFERROR(IF($G844="Erikasutuses pind (muu)",$E844*Q844,IFERROR($E844*Q844/SUM($J844:$AB844)*(Eksplikatsioon!V844)/SUMPRODUCT($J844:$AB844,Eksplikatsioon!$O844:$AG844),"")),"")</f>
        <v/>
      </c>
      <c r="AK844" s="72" t="str">
        <f>IFERROR(IF($G844="Erikasutuses pind (muu)",$E844*R844,IFERROR($E844*R844/SUM($J844:$AB844)*(Eksplikatsioon!W844)/SUMPRODUCT($J844:$AB844,Eksplikatsioon!$O844:$AG844),"")),"")</f>
        <v/>
      </c>
      <c r="AL844" s="72" t="str">
        <f>IFERROR(IF($G844="Erikasutuses pind (muu)",$E844*S844,IFERROR($E844*S844/SUM($J844:$AB844)*(Eksplikatsioon!X844)/SUMPRODUCT($J844:$AB844,Eksplikatsioon!$O844:$AG844),"")),"")</f>
        <v/>
      </c>
      <c r="AM844" s="72" t="str">
        <f>IFERROR(IF($G844="Erikasutuses pind (muu)",$E844*T844,IFERROR($E844*T844/SUM($J844:$AB844)*(Eksplikatsioon!Y844)/SUMPRODUCT($J844:$AB844,Eksplikatsioon!$O844:$AG844),"")),"")</f>
        <v/>
      </c>
      <c r="AN844" s="72" t="str">
        <f>IFERROR(IF($G844="Erikasutuses pind (muu)",$E844*U844,IFERROR($E844*U844/SUM($J844:$AB844)*(Eksplikatsioon!Z844)/SUMPRODUCT($J844:$AB844,Eksplikatsioon!$O844:$AG844),"")),"")</f>
        <v/>
      </c>
      <c r="AO844" s="72" t="str">
        <f>IFERROR(IF($G844="Erikasutuses pind (muu)",$E844*V844,IFERROR($E844*V844/SUM($J844:$AB844)*(Eksplikatsioon!AA844)/SUMPRODUCT($J844:$AB844,Eksplikatsioon!$O844:$AG844),"")),"")</f>
        <v/>
      </c>
      <c r="AP844" s="72" t="str">
        <f>IFERROR(IF($G844="Erikasutuses pind (muu)",$E844*W844,IFERROR($E844*W844/SUM($J844:$AB844)*(Eksplikatsioon!AB844)/SUMPRODUCT($J844:$AB844,Eksplikatsioon!$O844:$AG844),"")),"")</f>
        <v/>
      </c>
      <c r="AQ844" s="72" t="str">
        <f>IFERROR(IF($G844="Erikasutuses pind (muu)",$E844*X844,IFERROR($E844*X844/SUM($J844:$AB844)*(Eksplikatsioon!AC844)/SUMPRODUCT($J844:$AB844,Eksplikatsioon!$O844:$AG844),"")),"")</f>
        <v/>
      </c>
      <c r="AR844" s="72" t="str">
        <f>IFERROR(IF($G844="Erikasutuses pind (muu)",$E844*Y844,IFERROR($E844*Y844/SUM($J844:$AB844)*(Eksplikatsioon!AD844)/SUMPRODUCT($J844:$AB844,Eksplikatsioon!$O844:$AG844),"")),"")</f>
        <v/>
      </c>
      <c r="AS844" s="72" t="str">
        <f>IFERROR(IF($G844="Erikasutuses pind (muu)",$E844*Z844,IFERROR($E844*Z844/SUM($J844:$AB844)*(Eksplikatsioon!AE844)/SUMPRODUCT($J844:$AB844,Eksplikatsioon!$O844:$AG844),"")),"")</f>
        <v/>
      </c>
      <c r="AT844" s="72" t="str">
        <f>IFERROR(IF($G844="Erikasutuses pind (muu)",$E844*AA844,IFERROR($E844*AA844/SUM($J844:$AB844)*(Eksplikatsioon!AF844)/SUMPRODUCT($J844:$AB844,Eksplikatsioon!$O844:$AG844),"")),"")</f>
        <v/>
      </c>
      <c r="AU844" s="72" t="str">
        <f>IFERROR(IF($G844="Erikasutuses pind (muu)",$E844*AB844,IFERROR($E844*AB844/SUM($J844:$AB844)*(Eksplikatsioon!AG844)/SUMPRODUCT($J844:$AB844,Eksplikatsioon!$O844:$AG844),"")),"")</f>
        <v/>
      </c>
    </row>
    <row r="845" spans="1:47" x14ac:dyDescent="0.25">
      <c r="A845" s="71" t="str">
        <f>IF(Eksplikatsioon!A845=0,"",Eksplikatsioon!A845)</f>
        <v/>
      </c>
      <c r="B845" s="71" t="str">
        <f>IF(Eksplikatsioon!B845=0,"",Eksplikatsioon!B845)</f>
        <v/>
      </c>
      <c r="C845" s="71" t="str">
        <f>IF(Eksplikatsioon!C845=0,"",Eksplikatsioon!C845)</f>
        <v/>
      </c>
      <c r="D845" s="71" t="str">
        <f>IF(Eksplikatsioon!D845=0,"",Eksplikatsioon!D845)</f>
        <v/>
      </c>
      <c r="E845" s="71" t="str">
        <f>IF(Eksplikatsioon!F845=0,"",Eksplikatsioon!F845)</f>
        <v/>
      </c>
      <c r="F845" s="71" t="str">
        <f>IF(Eksplikatsioon!H845=0,"",Eksplikatsioon!H845)</f>
        <v/>
      </c>
      <c r="G845" s="71" t="str">
        <f>IF(Eksplikatsioon!J845=0,"",Eksplikatsioon!J845)</f>
        <v/>
      </c>
      <c r="H845" s="71" t="str">
        <f>IF(Eksplikatsioon!K845=0,"",Eksplikatsioon!K845)</f>
        <v/>
      </c>
      <c r="I845" s="71" t="str">
        <f>IF(Eksplikatsioon!L845=0,"",Eksplikatsioon!L845)</f>
        <v/>
      </c>
      <c r="J845" s="72" t="str">
        <f>IFERROR(IF($G845="Erikasutuses pind (muu)",Eksplikatsioon!O845/SUM(Eksplikatsioon!$O845:'Eksplikatsioon'!$AG845),IF($G845="Erikasutuses pind (korrus)",IFERROR(SUMIFS($E:$E,$G:$G,"Ainukasutuses pind",$C:$C,"Üüritav pind",$H:$H,J$3,$A:$A,$A845)/SUMIFS($E:$E,$G:$G,"Ainukasutuses pind",$C:$C,"Üüritav pind",$A:$A,$A845),0),IF($G845="Erikasutuses pind (hoone)",IFERROR(SUMIFS($E:$E,$G:$G,"Ainukasutuses pind",$C:$C,"Üüritav pind",$H:$H,J$3)/SUMIFS($E:$E,$G:$G,"Ainukasutuses pind",$C:$C,"Üüritav pind"),0),""))),"")</f>
        <v/>
      </c>
      <c r="K845" s="72" t="str">
        <f>IFERROR(IF($G845="Erikasutuses pind (muu)",Eksplikatsioon!P845/SUM(Eksplikatsioon!$O845:'Eksplikatsioon'!$AG845),IF($G845="Erikasutuses pind (korrus)",IFERROR(SUMIFS($E:$E,$G:$G,"Ainukasutuses pind",$C:$C,"Üüritav pind",$H:$H,K$3,$A:$A,$A845)/SUMIFS($E:$E,$G:$G,"Ainukasutuses pind",$C:$C,"Üüritav pind",$A:$A,$A845),0),IF($G845="Erikasutuses pind (hoone)",IFERROR(SUMIFS($E:$E,$G:$G,"Ainukasutuses pind",$C:$C,"Üüritav pind",$H:$H,K$3)/SUMIFS($E:$E,$G:$G,"Ainukasutuses pind",$C:$C,"Üüritav pind"),0),""))),"")</f>
        <v/>
      </c>
      <c r="L845" s="72" t="str">
        <f>IFERROR(IF($G845="Erikasutuses pind (muu)",Eksplikatsioon!Q845/SUM(Eksplikatsioon!$O845:'Eksplikatsioon'!$AG845),IF($G845="Erikasutuses pind (korrus)",IFERROR(SUMIFS($E:$E,$G:$G,"Ainukasutuses pind",$C:$C,"Üüritav pind",$H:$H,L$3,$A:$A,$A845)/SUMIFS($E:$E,$G:$G,"Ainukasutuses pind",$C:$C,"Üüritav pind",$A:$A,$A845),0),IF($G845="Erikasutuses pind (hoone)",IFERROR(SUMIFS($E:$E,$G:$G,"Ainukasutuses pind",$C:$C,"Üüritav pind",$H:$H,L$3)/SUMIFS($E:$E,$G:$G,"Ainukasutuses pind",$C:$C,"Üüritav pind"),0),""))),"")</f>
        <v/>
      </c>
      <c r="M845" s="72" t="str">
        <f>IFERROR(IF($G845="Erikasutuses pind (muu)",Eksplikatsioon!R845/SUM(Eksplikatsioon!$O845:'Eksplikatsioon'!$AG845),IF($G845="Erikasutuses pind (korrus)",IFERROR(SUMIFS($E:$E,$G:$G,"Ainukasutuses pind",$C:$C,"Üüritav pind",$H:$H,M$3,$A:$A,$A845)/SUMIFS($E:$E,$G:$G,"Ainukasutuses pind",$C:$C,"Üüritav pind",$A:$A,$A845),0),IF($G845="Erikasutuses pind (hoone)",IFERROR(SUMIFS($E:$E,$G:$G,"Ainukasutuses pind",$C:$C,"Üüritav pind",$H:$H,M$3)/SUMIFS($E:$E,$G:$G,"Ainukasutuses pind",$C:$C,"Üüritav pind"),0),""))),"")</f>
        <v/>
      </c>
      <c r="N845" s="72" t="str">
        <f>IFERROR(IF($G845="Erikasutuses pind (muu)",Eksplikatsioon!S845/SUM(Eksplikatsioon!$O845:'Eksplikatsioon'!$AG845),IF($G845="Erikasutuses pind (korrus)",IFERROR(SUMIFS($E:$E,$G:$G,"Ainukasutuses pind",$C:$C,"Üüritav pind",$H:$H,N$3,$A:$A,$A845)/SUMIFS($E:$E,$G:$G,"Ainukasutuses pind",$C:$C,"Üüritav pind",$A:$A,$A845),0),IF($G845="Erikasutuses pind (hoone)",IFERROR(SUMIFS($E:$E,$G:$G,"Ainukasutuses pind",$C:$C,"Üüritav pind",$H:$H,N$3)/SUMIFS($E:$E,$G:$G,"Ainukasutuses pind",$C:$C,"Üüritav pind"),0),""))),"")</f>
        <v/>
      </c>
      <c r="O845" s="72" t="str">
        <f>IFERROR(IF($G845="Erikasutuses pind (muu)",Eksplikatsioon!T845/SUM(Eksplikatsioon!$O845:'Eksplikatsioon'!$AG845),IF($G845="Erikasutuses pind (korrus)",IFERROR(SUMIFS($E:$E,$G:$G,"Ainukasutuses pind",$C:$C,"Üüritav pind",$H:$H,O$3,$A:$A,$A845)/SUMIFS($E:$E,$G:$G,"Ainukasutuses pind",$C:$C,"Üüritav pind",$A:$A,$A845),0),IF($G845="Erikasutuses pind (hoone)",IFERROR(SUMIFS($E:$E,$G:$G,"Ainukasutuses pind",$C:$C,"Üüritav pind",$H:$H,O$3)/SUMIFS($E:$E,$G:$G,"Ainukasutuses pind",$C:$C,"Üüritav pind"),0),""))),"")</f>
        <v/>
      </c>
      <c r="P845" s="72" t="str">
        <f>IFERROR(IF($G845="Erikasutuses pind (muu)",Eksplikatsioon!U845/SUM(Eksplikatsioon!$O845:'Eksplikatsioon'!$AG845),IF($G845="Erikasutuses pind (korrus)",IFERROR(SUMIFS($E:$E,$G:$G,"Ainukasutuses pind",$C:$C,"Üüritav pind",$H:$H,P$3,$A:$A,$A845)/SUMIFS($E:$E,$G:$G,"Ainukasutuses pind",$C:$C,"Üüritav pind",$A:$A,$A845),0),IF($G845="Erikasutuses pind (hoone)",IFERROR(SUMIFS($E:$E,$G:$G,"Ainukasutuses pind",$C:$C,"Üüritav pind",$H:$H,P$3)/SUMIFS($E:$E,$G:$G,"Ainukasutuses pind",$C:$C,"Üüritav pind"),0),""))),"")</f>
        <v/>
      </c>
      <c r="Q845" s="72" t="str">
        <f>IFERROR(IF($G845="Erikasutuses pind (muu)",Eksplikatsioon!V845/SUM(Eksplikatsioon!$O845:'Eksplikatsioon'!$AG845),IF($G845="Erikasutuses pind (korrus)",IFERROR(SUMIFS($E:$E,$G:$G,"Ainukasutuses pind",$C:$C,"Üüritav pind",$H:$H,Q$3,$A:$A,$A845)/SUMIFS($E:$E,$G:$G,"Ainukasutuses pind",$C:$C,"Üüritav pind",$A:$A,$A845),0),IF($G845="Erikasutuses pind (hoone)",IFERROR(SUMIFS($E:$E,$G:$G,"Ainukasutuses pind",$C:$C,"Üüritav pind",$H:$H,Q$3)/SUMIFS($E:$E,$G:$G,"Ainukasutuses pind",$C:$C,"Üüritav pind"),0),""))),"")</f>
        <v/>
      </c>
      <c r="R845" s="72" t="str">
        <f>IFERROR(IF($G845="Erikasutuses pind (muu)",Eksplikatsioon!W845/SUM(Eksplikatsioon!$O845:'Eksplikatsioon'!$AG845),IF($G845="Erikasutuses pind (korrus)",IFERROR(SUMIFS($E:$E,$G:$G,"Ainukasutuses pind",$C:$C,"Üüritav pind",$H:$H,R$3,$A:$A,$A845)/SUMIFS($E:$E,$G:$G,"Ainukasutuses pind",$C:$C,"Üüritav pind",$A:$A,$A845),0),IF($G845="Erikasutuses pind (hoone)",IFERROR(SUMIFS($E:$E,$G:$G,"Ainukasutuses pind",$C:$C,"Üüritav pind",$H:$H,R$3)/SUMIFS($E:$E,$G:$G,"Ainukasutuses pind",$C:$C,"Üüritav pind"),0),""))),"")</f>
        <v/>
      </c>
      <c r="S845" s="72" t="str">
        <f>IFERROR(IF($G845="Erikasutuses pind (muu)",Eksplikatsioon!X845/SUM(Eksplikatsioon!$O845:'Eksplikatsioon'!$AG845),IF($G845="Erikasutuses pind (korrus)",IFERROR(SUMIFS($E:$E,$G:$G,"Ainukasutuses pind",$C:$C,"Üüritav pind",$H:$H,S$3,$A:$A,$A845)/SUMIFS($E:$E,$G:$G,"Ainukasutuses pind",$C:$C,"Üüritav pind",$A:$A,$A845),0),IF($G845="Erikasutuses pind (hoone)",IFERROR(SUMIFS($E:$E,$G:$G,"Ainukasutuses pind",$C:$C,"Üüritav pind",$H:$H,S$3)/SUMIFS($E:$E,$G:$G,"Ainukasutuses pind",$C:$C,"Üüritav pind"),0),""))),"")</f>
        <v/>
      </c>
      <c r="T845" s="72" t="str">
        <f>IFERROR(IF($G845="Erikasutuses pind (muu)",Eksplikatsioon!Y845/SUM(Eksplikatsioon!$O845:'Eksplikatsioon'!$AG845),IF($G845="Erikasutuses pind (korrus)",IFERROR(SUMIFS($E:$E,$G:$G,"Ainukasutuses pind",$C:$C,"Üüritav pind",$H:$H,T$3,$A:$A,$A845)/SUMIFS($E:$E,$G:$G,"Ainukasutuses pind",$C:$C,"Üüritav pind",$A:$A,$A845),0),IF($G845="Erikasutuses pind (hoone)",IFERROR(SUMIFS($E:$E,$G:$G,"Ainukasutuses pind",$C:$C,"Üüritav pind",$H:$H,T$3)/SUMIFS($E:$E,$G:$G,"Ainukasutuses pind",$C:$C,"Üüritav pind"),0),""))),"")</f>
        <v/>
      </c>
      <c r="U845" s="72" t="str">
        <f>IFERROR(IF($G845="Erikasutuses pind (muu)",Eksplikatsioon!Z845/SUM(Eksplikatsioon!$O845:'Eksplikatsioon'!$AG845),IF($G845="Erikasutuses pind (korrus)",IFERROR(SUMIFS($E:$E,$G:$G,"Ainukasutuses pind",$C:$C,"Üüritav pind",$H:$H,U$3,$A:$A,$A845)/SUMIFS($E:$E,$G:$G,"Ainukasutuses pind",$C:$C,"Üüritav pind",$A:$A,$A845),0),IF($G845="Erikasutuses pind (hoone)",IFERROR(SUMIFS($E:$E,$G:$G,"Ainukasutuses pind",$C:$C,"Üüritav pind",$H:$H,U$3)/SUMIFS($E:$E,$G:$G,"Ainukasutuses pind",$C:$C,"Üüritav pind"),0),""))),"")</f>
        <v/>
      </c>
      <c r="V845" s="72" t="str">
        <f>IFERROR(IF($G845="Erikasutuses pind (muu)",Eksplikatsioon!AA845/SUM(Eksplikatsioon!$O845:'Eksplikatsioon'!$AG845),IF($G845="Erikasutuses pind (korrus)",IFERROR(SUMIFS($E:$E,$G:$G,"Ainukasutuses pind",$C:$C,"Üüritav pind",$H:$H,V$3,$A:$A,$A845)/SUMIFS($E:$E,$G:$G,"Ainukasutuses pind",$C:$C,"Üüritav pind",$A:$A,$A845),0),IF($G845="Erikasutuses pind (hoone)",IFERROR(SUMIFS($E:$E,$G:$G,"Ainukasutuses pind",$C:$C,"Üüritav pind",$H:$H,V$3)/SUMIFS($E:$E,$G:$G,"Ainukasutuses pind",$C:$C,"Üüritav pind"),0),""))),"")</f>
        <v/>
      </c>
      <c r="W845" s="72" t="str">
        <f>IFERROR(IF($G845="Erikasutuses pind (muu)",Eksplikatsioon!AB845/SUM(Eksplikatsioon!$O845:'Eksplikatsioon'!$AG845),IF($G845="Erikasutuses pind (korrus)",IFERROR(SUMIFS($E:$E,$G:$G,"Ainukasutuses pind",$C:$C,"Üüritav pind",$H:$H,W$3,$A:$A,$A845)/SUMIFS($E:$E,$G:$G,"Ainukasutuses pind",$C:$C,"Üüritav pind",$A:$A,$A845),0),IF($G845="Erikasutuses pind (hoone)",IFERROR(SUMIFS($E:$E,$G:$G,"Ainukasutuses pind",$C:$C,"Üüritav pind",$H:$H,W$3)/SUMIFS($E:$E,$G:$G,"Ainukasutuses pind",$C:$C,"Üüritav pind"),0),""))),"")</f>
        <v/>
      </c>
      <c r="X845" s="72" t="str">
        <f>IFERROR(IF($G845="Erikasutuses pind (muu)",Eksplikatsioon!AC845/SUM(Eksplikatsioon!$O845:'Eksplikatsioon'!$AG845),IF($G845="Erikasutuses pind (korrus)",IFERROR(SUMIFS($E:$E,$G:$G,"Ainukasutuses pind",$C:$C,"Üüritav pind",$H:$H,X$3,$A:$A,$A845)/SUMIFS($E:$E,$G:$G,"Ainukasutuses pind",$C:$C,"Üüritav pind",$A:$A,$A845),0),IF($G845="Erikasutuses pind (hoone)",IFERROR(SUMIFS($E:$E,$G:$G,"Ainukasutuses pind",$C:$C,"Üüritav pind",$H:$H,X$3)/SUMIFS($E:$E,$G:$G,"Ainukasutuses pind",$C:$C,"Üüritav pind"),0),""))),"")</f>
        <v/>
      </c>
      <c r="Y845" s="72" t="str">
        <f>IFERROR(IF($G845="Erikasutuses pind (muu)",Eksplikatsioon!AD845/SUM(Eksplikatsioon!$O845:'Eksplikatsioon'!$AG845),IF($G845="Erikasutuses pind (korrus)",IFERROR(SUMIFS($E:$E,$G:$G,"Ainukasutuses pind",$C:$C,"Üüritav pind",$H:$H,Y$3,$A:$A,$A845)/SUMIFS($E:$E,$G:$G,"Ainukasutuses pind",$C:$C,"Üüritav pind",$A:$A,$A845),0),IF($G845="Erikasutuses pind (hoone)",IFERROR(SUMIFS($E:$E,$G:$G,"Ainukasutuses pind",$C:$C,"Üüritav pind",$H:$H,Y$3)/SUMIFS($E:$E,$G:$G,"Ainukasutuses pind",$C:$C,"Üüritav pind"),0),""))),"")</f>
        <v/>
      </c>
      <c r="Z845" s="72" t="str">
        <f>IFERROR(IF($G845="Erikasutuses pind (muu)",Eksplikatsioon!AE845/SUM(Eksplikatsioon!$O845:'Eksplikatsioon'!$AG845),IF($G845="Erikasutuses pind (korrus)",IFERROR(SUMIFS($E:$E,$G:$G,"Ainukasutuses pind",$C:$C,"Üüritav pind",$H:$H,Z$3,$A:$A,$A845)/SUMIFS($E:$E,$G:$G,"Ainukasutuses pind",$C:$C,"Üüritav pind",$A:$A,$A845),0),IF($G845="Erikasutuses pind (hoone)",IFERROR(SUMIFS($E:$E,$G:$G,"Ainukasutuses pind",$C:$C,"Üüritav pind",$H:$H,Z$3)/SUMIFS($E:$E,$G:$G,"Ainukasutuses pind",$C:$C,"Üüritav pind"),0),""))),"")</f>
        <v/>
      </c>
      <c r="AA845" s="72" t="str">
        <f>IFERROR(IF($G845="Erikasutuses pind (muu)",Eksplikatsioon!AF845/SUM(Eksplikatsioon!$O845:'Eksplikatsioon'!$AG845),IF($G845="Erikasutuses pind (korrus)",IFERROR(SUMIFS($E:$E,$G:$G,"Ainukasutuses pind",$C:$C,"Üüritav pind",$H:$H,AA$3,$A:$A,$A845)/SUMIFS($E:$E,$G:$G,"Ainukasutuses pind",$C:$C,"Üüritav pind",$A:$A,$A845),0),IF($G845="Erikasutuses pind (hoone)",IFERROR(SUMIFS($E:$E,$G:$G,"Ainukasutuses pind",$C:$C,"Üüritav pind",$H:$H,AA$3)/SUMIFS($E:$E,$G:$G,"Ainukasutuses pind",$C:$C,"Üüritav pind"),0),""))),"")</f>
        <v/>
      </c>
      <c r="AB845" s="72" t="str">
        <f>IFERROR(IF($G845="Erikasutuses pind (muu)",Eksplikatsioon!AG845/SUM(Eksplikatsioon!$O845:'Eksplikatsioon'!$AG845),IF($G845="Erikasutuses pind (korrus)",IFERROR(SUMIFS($E:$E,$G:$G,"Ainukasutuses pind",$C:$C,"Üüritav pind",$H:$H,AB$3,$A:$A,$A845)/SUMIFS($E:$E,$G:$G,"Ainukasutuses pind",$C:$C,"Üüritav pind",$A:$A,$A845),0),IF($G845="Erikasutuses pind (hoone)",IFERROR(SUMIFS($E:$E,$G:$G,"Ainukasutuses pind",$C:$C,"Üüritav pind",$H:$H,AB$3)/SUMIFS($E:$E,$G:$G,"Ainukasutuses pind",$C:$C,"Üüritav pind"),0),""))),"")</f>
        <v/>
      </c>
      <c r="AC845" s="72" t="str">
        <f>IFERROR(IF($G845="Erikasutuses pind (muu)",$E845*J845,IFERROR($E845*J845/SUM($J845:$AB845)*(Eksplikatsioon!O845)/SUMPRODUCT($J845:$AB845,Eksplikatsioon!$O845:$AG845),"")),"")</f>
        <v/>
      </c>
      <c r="AD845" s="72" t="str">
        <f>IFERROR(IF($G845="Erikasutuses pind (muu)",$E845*K845,IFERROR($E845*K845/SUM($J845:$AB845)*(Eksplikatsioon!P845)/SUMPRODUCT($J845:$AB845,Eksplikatsioon!$O845:$AG845),"")),"")</f>
        <v/>
      </c>
      <c r="AE845" s="72" t="str">
        <f>IFERROR(IF($G845="Erikasutuses pind (muu)",$E845*L845,IFERROR($E845*L845/SUM($J845:$AB845)*(Eksplikatsioon!Q845)/SUMPRODUCT($J845:$AB845,Eksplikatsioon!$O845:$AG845),"")),"")</f>
        <v/>
      </c>
      <c r="AF845" s="72" t="str">
        <f>IFERROR(IF($G845="Erikasutuses pind (muu)",$E845*M845,IFERROR($E845*M845/SUM($J845:$AB845)*(Eksplikatsioon!R845)/SUMPRODUCT($J845:$AB845,Eksplikatsioon!$O845:$AG845),"")),"")</f>
        <v/>
      </c>
      <c r="AG845" s="72" t="str">
        <f>IFERROR(IF($G845="Erikasutuses pind (muu)",$E845*N845,IFERROR($E845*N845/SUM($J845:$AB845)*(Eksplikatsioon!S845)/SUMPRODUCT($J845:$AB845,Eksplikatsioon!$O845:$AG845),"")),"")</f>
        <v/>
      </c>
      <c r="AH845" s="72" t="str">
        <f>IFERROR(IF($G845="Erikasutuses pind (muu)",$E845*O845,IFERROR($E845*O845/SUM($J845:$AB845)*(Eksplikatsioon!T845)/SUMPRODUCT($J845:$AB845,Eksplikatsioon!$O845:$AG845),"")),"")</f>
        <v/>
      </c>
      <c r="AI845" s="72" t="str">
        <f>IFERROR(IF($G845="Erikasutuses pind (muu)",$E845*P845,IFERROR($E845*P845/SUM($J845:$AB845)*(Eksplikatsioon!U845)/SUMPRODUCT($J845:$AB845,Eksplikatsioon!$O845:$AG845),"")),"")</f>
        <v/>
      </c>
      <c r="AJ845" s="72" t="str">
        <f>IFERROR(IF($G845="Erikasutuses pind (muu)",$E845*Q845,IFERROR($E845*Q845/SUM($J845:$AB845)*(Eksplikatsioon!V845)/SUMPRODUCT($J845:$AB845,Eksplikatsioon!$O845:$AG845),"")),"")</f>
        <v/>
      </c>
      <c r="AK845" s="72" t="str">
        <f>IFERROR(IF($G845="Erikasutuses pind (muu)",$E845*R845,IFERROR($E845*R845/SUM($J845:$AB845)*(Eksplikatsioon!W845)/SUMPRODUCT($J845:$AB845,Eksplikatsioon!$O845:$AG845),"")),"")</f>
        <v/>
      </c>
      <c r="AL845" s="72" t="str">
        <f>IFERROR(IF($G845="Erikasutuses pind (muu)",$E845*S845,IFERROR($E845*S845/SUM($J845:$AB845)*(Eksplikatsioon!X845)/SUMPRODUCT($J845:$AB845,Eksplikatsioon!$O845:$AG845),"")),"")</f>
        <v/>
      </c>
      <c r="AM845" s="72" t="str">
        <f>IFERROR(IF($G845="Erikasutuses pind (muu)",$E845*T845,IFERROR($E845*T845/SUM($J845:$AB845)*(Eksplikatsioon!Y845)/SUMPRODUCT($J845:$AB845,Eksplikatsioon!$O845:$AG845),"")),"")</f>
        <v/>
      </c>
      <c r="AN845" s="72" t="str">
        <f>IFERROR(IF($G845="Erikasutuses pind (muu)",$E845*U845,IFERROR($E845*U845/SUM($J845:$AB845)*(Eksplikatsioon!Z845)/SUMPRODUCT($J845:$AB845,Eksplikatsioon!$O845:$AG845),"")),"")</f>
        <v/>
      </c>
      <c r="AO845" s="72" t="str">
        <f>IFERROR(IF($G845="Erikasutuses pind (muu)",$E845*V845,IFERROR($E845*V845/SUM($J845:$AB845)*(Eksplikatsioon!AA845)/SUMPRODUCT($J845:$AB845,Eksplikatsioon!$O845:$AG845),"")),"")</f>
        <v/>
      </c>
      <c r="AP845" s="72" t="str">
        <f>IFERROR(IF($G845="Erikasutuses pind (muu)",$E845*W845,IFERROR($E845*W845/SUM($J845:$AB845)*(Eksplikatsioon!AB845)/SUMPRODUCT($J845:$AB845,Eksplikatsioon!$O845:$AG845),"")),"")</f>
        <v/>
      </c>
      <c r="AQ845" s="72" t="str">
        <f>IFERROR(IF($G845="Erikasutuses pind (muu)",$E845*X845,IFERROR($E845*X845/SUM($J845:$AB845)*(Eksplikatsioon!AC845)/SUMPRODUCT($J845:$AB845,Eksplikatsioon!$O845:$AG845),"")),"")</f>
        <v/>
      </c>
      <c r="AR845" s="72" t="str">
        <f>IFERROR(IF($G845="Erikasutuses pind (muu)",$E845*Y845,IFERROR($E845*Y845/SUM($J845:$AB845)*(Eksplikatsioon!AD845)/SUMPRODUCT($J845:$AB845,Eksplikatsioon!$O845:$AG845),"")),"")</f>
        <v/>
      </c>
      <c r="AS845" s="72" t="str">
        <f>IFERROR(IF($G845="Erikasutuses pind (muu)",$E845*Z845,IFERROR($E845*Z845/SUM($J845:$AB845)*(Eksplikatsioon!AE845)/SUMPRODUCT($J845:$AB845,Eksplikatsioon!$O845:$AG845),"")),"")</f>
        <v/>
      </c>
      <c r="AT845" s="72" t="str">
        <f>IFERROR(IF($G845="Erikasutuses pind (muu)",$E845*AA845,IFERROR($E845*AA845/SUM($J845:$AB845)*(Eksplikatsioon!AF845)/SUMPRODUCT($J845:$AB845,Eksplikatsioon!$O845:$AG845),"")),"")</f>
        <v/>
      </c>
      <c r="AU845" s="72" t="str">
        <f>IFERROR(IF($G845="Erikasutuses pind (muu)",$E845*AB845,IFERROR($E845*AB845/SUM($J845:$AB845)*(Eksplikatsioon!AG845)/SUMPRODUCT($J845:$AB845,Eksplikatsioon!$O845:$AG845),"")),"")</f>
        <v/>
      </c>
    </row>
    <row r="846" spans="1:47" x14ac:dyDescent="0.25">
      <c r="A846" s="71" t="str">
        <f>IF(Eksplikatsioon!A846=0,"",Eksplikatsioon!A846)</f>
        <v/>
      </c>
      <c r="B846" s="71" t="str">
        <f>IF(Eksplikatsioon!B846=0,"",Eksplikatsioon!B846)</f>
        <v/>
      </c>
      <c r="C846" s="71" t="str">
        <f>IF(Eksplikatsioon!C846=0,"",Eksplikatsioon!C846)</f>
        <v/>
      </c>
      <c r="D846" s="71" t="str">
        <f>IF(Eksplikatsioon!D846=0,"",Eksplikatsioon!D846)</f>
        <v/>
      </c>
      <c r="E846" s="71" t="str">
        <f>IF(Eksplikatsioon!F846=0,"",Eksplikatsioon!F846)</f>
        <v/>
      </c>
      <c r="F846" s="71" t="str">
        <f>IF(Eksplikatsioon!H846=0,"",Eksplikatsioon!H846)</f>
        <v/>
      </c>
      <c r="G846" s="71" t="str">
        <f>IF(Eksplikatsioon!J846=0,"",Eksplikatsioon!J846)</f>
        <v/>
      </c>
      <c r="H846" s="71" t="str">
        <f>IF(Eksplikatsioon!K846=0,"",Eksplikatsioon!K846)</f>
        <v/>
      </c>
      <c r="I846" s="71" t="str">
        <f>IF(Eksplikatsioon!L846=0,"",Eksplikatsioon!L846)</f>
        <v/>
      </c>
      <c r="J846" s="72" t="str">
        <f>IFERROR(IF($G846="Erikasutuses pind (muu)",Eksplikatsioon!O846/SUM(Eksplikatsioon!$O846:'Eksplikatsioon'!$AG846),IF($G846="Erikasutuses pind (korrus)",IFERROR(SUMIFS($E:$E,$G:$G,"Ainukasutuses pind",$C:$C,"Üüritav pind",$H:$H,J$3,$A:$A,$A846)/SUMIFS($E:$E,$G:$G,"Ainukasutuses pind",$C:$C,"Üüritav pind",$A:$A,$A846),0),IF($G846="Erikasutuses pind (hoone)",IFERROR(SUMIFS($E:$E,$G:$G,"Ainukasutuses pind",$C:$C,"Üüritav pind",$H:$H,J$3)/SUMIFS($E:$E,$G:$G,"Ainukasutuses pind",$C:$C,"Üüritav pind"),0),""))),"")</f>
        <v/>
      </c>
      <c r="K846" s="72" t="str">
        <f>IFERROR(IF($G846="Erikasutuses pind (muu)",Eksplikatsioon!P846/SUM(Eksplikatsioon!$O846:'Eksplikatsioon'!$AG846),IF($G846="Erikasutuses pind (korrus)",IFERROR(SUMIFS($E:$E,$G:$G,"Ainukasutuses pind",$C:$C,"Üüritav pind",$H:$H,K$3,$A:$A,$A846)/SUMIFS($E:$E,$G:$G,"Ainukasutuses pind",$C:$C,"Üüritav pind",$A:$A,$A846),0),IF($G846="Erikasutuses pind (hoone)",IFERROR(SUMIFS($E:$E,$G:$G,"Ainukasutuses pind",$C:$C,"Üüritav pind",$H:$H,K$3)/SUMIFS($E:$E,$G:$G,"Ainukasutuses pind",$C:$C,"Üüritav pind"),0),""))),"")</f>
        <v/>
      </c>
      <c r="L846" s="72" t="str">
        <f>IFERROR(IF($G846="Erikasutuses pind (muu)",Eksplikatsioon!Q846/SUM(Eksplikatsioon!$O846:'Eksplikatsioon'!$AG846),IF($G846="Erikasutuses pind (korrus)",IFERROR(SUMIFS($E:$E,$G:$G,"Ainukasutuses pind",$C:$C,"Üüritav pind",$H:$H,L$3,$A:$A,$A846)/SUMIFS($E:$E,$G:$G,"Ainukasutuses pind",$C:$C,"Üüritav pind",$A:$A,$A846),0),IF($G846="Erikasutuses pind (hoone)",IFERROR(SUMIFS($E:$E,$G:$G,"Ainukasutuses pind",$C:$C,"Üüritav pind",$H:$H,L$3)/SUMIFS($E:$E,$G:$G,"Ainukasutuses pind",$C:$C,"Üüritav pind"),0),""))),"")</f>
        <v/>
      </c>
      <c r="M846" s="72" t="str">
        <f>IFERROR(IF($G846="Erikasutuses pind (muu)",Eksplikatsioon!R846/SUM(Eksplikatsioon!$O846:'Eksplikatsioon'!$AG846),IF($G846="Erikasutuses pind (korrus)",IFERROR(SUMIFS($E:$E,$G:$G,"Ainukasutuses pind",$C:$C,"Üüritav pind",$H:$H,M$3,$A:$A,$A846)/SUMIFS($E:$E,$G:$G,"Ainukasutuses pind",$C:$C,"Üüritav pind",$A:$A,$A846),0),IF($G846="Erikasutuses pind (hoone)",IFERROR(SUMIFS($E:$E,$G:$G,"Ainukasutuses pind",$C:$C,"Üüritav pind",$H:$H,M$3)/SUMIFS($E:$E,$G:$G,"Ainukasutuses pind",$C:$C,"Üüritav pind"),0),""))),"")</f>
        <v/>
      </c>
      <c r="N846" s="72" t="str">
        <f>IFERROR(IF($G846="Erikasutuses pind (muu)",Eksplikatsioon!S846/SUM(Eksplikatsioon!$O846:'Eksplikatsioon'!$AG846),IF($G846="Erikasutuses pind (korrus)",IFERROR(SUMIFS($E:$E,$G:$G,"Ainukasutuses pind",$C:$C,"Üüritav pind",$H:$H,N$3,$A:$A,$A846)/SUMIFS($E:$E,$G:$G,"Ainukasutuses pind",$C:$C,"Üüritav pind",$A:$A,$A846),0),IF($G846="Erikasutuses pind (hoone)",IFERROR(SUMIFS($E:$E,$G:$G,"Ainukasutuses pind",$C:$C,"Üüritav pind",$H:$H,N$3)/SUMIFS($E:$E,$G:$G,"Ainukasutuses pind",$C:$C,"Üüritav pind"),0),""))),"")</f>
        <v/>
      </c>
      <c r="O846" s="72" t="str">
        <f>IFERROR(IF($G846="Erikasutuses pind (muu)",Eksplikatsioon!T846/SUM(Eksplikatsioon!$O846:'Eksplikatsioon'!$AG846),IF($G846="Erikasutuses pind (korrus)",IFERROR(SUMIFS($E:$E,$G:$G,"Ainukasutuses pind",$C:$C,"Üüritav pind",$H:$H,O$3,$A:$A,$A846)/SUMIFS($E:$E,$G:$G,"Ainukasutuses pind",$C:$C,"Üüritav pind",$A:$A,$A846),0),IF($G846="Erikasutuses pind (hoone)",IFERROR(SUMIFS($E:$E,$G:$G,"Ainukasutuses pind",$C:$C,"Üüritav pind",$H:$H,O$3)/SUMIFS($E:$E,$G:$G,"Ainukasutuses pind",$C:$C,"Üüritav pind"),0),""))),"")</f>
        <v/>
      </c>
      <c r="P846" s="72" t="str">
        <f>IFERROR(IF($G846="Erikasutuses pind (muu)",Eksplikatsioon!U846/SUM(Eksplikatsioon!$O846:'Eksplikatsioon'!$AG846),IF($G846="Erikasutuses pind (korrus)",IFERROR(SUMIFS($E:$E,$G:$G,"Ainukasutuses pind",$C:$C,"Üüritav pind",$H:$H,P$3,$A:$A,$A846)/SUMIFS($E:$E,$G:$G,"Ainukasutuses pind",$C:$C,"Üüritav pind",$A:$A,$A846),0),IF($G846="Erikasutuses pind (hoone)",IFERROR(SUMIFS($E:$E,$G:$G,"Ainukasutuses pind",$C:$C,"Üüritav pind",$H:$H,P$3)/SUMIFS($E:$E,$G:$G,"Ainukasutuses pind",$C:$C,"Üüritav pind"),0),""))),"")</f>
        <v/>
      </c>
      <c r="Q846" s="72" t="str">
        <f>IFERROR(IF($G846="Erikasutuses pind (muu)",Eksplikatsioon!V846/SUM(Eksplikatsioon!$O846:'Eksplikatsioon'!$AG846),IF($G846="Erikasutuses pind (korrus)",IFERROR(SUMIFS($E:$E,$G:$G,"Ainukasutuses pind",$C:$C,"Üüritav pind",$H:$H,Q$3,$A:$A,$A846)/SUMIFS($E:$E,$G:$G,"Ainukasutuses pind",$C:$C,"Üüritav pind",$A:$A,$A846),0),IF($G846="Erikasutuses pind (hoone)",IFERROR(SUMIFS($E:$E,$G:$G,"Ainukasutuses pind",$C:$C,"Üüritav pind",$H:$H,Q$3)/SUMIFS($E:$E,$G:$G,"Ainukasutuses pind",$C:$C,"Üüritav pind"),0),""))),"")</f>
        <v/>
      </c>
      <c r="R846" s="72" t="str">
        <f>IFERROR(IF($G846="Erikasutuses pind (muu)",Eksplikatsioon!W846/SUM(Eksplikatsioon!$O846:'Eksplikatsioon'!$AG846),IF($G846="Erikasutuses pind (korrus)",IFERROR(SUMIFS($E:$E,$G:$G,"Ainukasutuses pind",$C:$C,"Üüritav pind",$H:$H,R$3,$A:$A,$A846)/SUMIFS($E:$E,$G:$G,"Ainukasutuses pind",$C:$C,"Üüritav pind",$A:$A,$A846),0),IF($G846="Erikasutuses pind (hoone)",IFERROR(SUMIFS($E:$E,$G:$G,"Ainukasutuses pind",$C:$C,"Üüritav pind",$H:$H,R$3)/SUMIFS($E:$E,$G:$G,"Ainukasutuses pind",$C:$C,"Üüritav pind"),0),""))),"")</f>
        <v/>
      </c>
      <c r="S846" s="72" t="str">
        <f>IFERROR(IF($G846="Erikasutuses pind (muu)",Eksplikatsioon!X846/SUM(Eksplikatsioon!$O846:'Eksplikatsioon'!$AG846),IF($G846="Erikasutuses pind (korrus)",IFERROR(SUMIFS($E:$E,$G:$G,"Ainukasutuses pind",$C:$C,"Üüritav pind",$H:$H,S$3,$A:$A,$A846)/SUMIFS($E:$E,$G:$G,"Ainukasutuses pind",$C:$C,"Üüritav pind",$A:$A,$A846),0),IF($G846="Erikasutuses pind (hoone)",IFERROR(SUMIFS($E:$E,$G:$G,"Ainukasutuses pind",$C:$C,"Üüritav pind",$H:$H,S$3)/SUMIFS($E:$E,$G:$G,"Ainukasutuses pind",$C:$C,"Üüritav pind"),0),""))),"")</f>
        <v/>
      </c>
      <c r="T846" s="72" t="str">
        <f>IFERROR(IF($G846="Erikasutuses pind (muu)",Eksplikatsioon!Y846/SUM(Eksplikatsioon!$O846:'Eksplikatsioon'!$AG846),IF($G846="Erikasutuses pind (korrus)",IFERROR(SUMIFS($E:$E,$G:$G,"Ainukasutuses pind",$C:$C,"Üüritav pind",$H:$H,T$3,$A:$A,$A846)/SUMIFS($E:$E,$G:$G,"Ainukasutuses pind",$C:$C,"Üüritav pind",$A:$A,$A846),0),IF($G846="Erikasutuses pind (hoone)",IFERROR(SUMIFS($E:$E,$G:$G,"Ainukasutuses pind",$C:$C,"Üüritav pind",$H:$H,T$3)/SUMIFS($E:$E,$G:$G,"Ainukasutuses pind",$C:$C,"Üüritav pind"),0),""))),"")</f>
        <v/>
      </c>
      <c r="U846" s="72" t="str">
        <f>IFERROR(IF($G846="Erikasutuses pind (muu)",Eksplikatsioon!Z846/SUM(Eksplikatsioon!$O846:'Eksplikatsioon'!$AG846),IF($G846="Erikasutuses pind (korrus)",IFERROR(SUMIFS($E:$E,$G:$G,"Ainukasutuses pind",$C:$C,"Üüritav pind",$H:$H,U$3,$A:$A,$A846)/SUMIFS($E:$E,$G:$G,"Ainukasutuses pind",$C:$C,"Üüritav pind",$A:$A,$A846),0),IF($G846="Erikasutuses pind (hoone)",IFERROR(SUMIFS($E:$E,$G:$G,"Ainukasutuses pind",$C:$C,"Üüritav pind",$H:$H,U$3)/SUMIFS($E:$E,$G:$G,"Ainukasutuses pind",$C:$C,"Üüritav pind"),0),""))),"")</f>
        <v/>
      </c>
      <c r="V846" s="72" t="str">
        <f>IFERROR(IF($G846="Erikasutuses pind (muu)",Eksplikatsioon!AA846/SUM(Eksplikatsioon!$O846:'Eksplikatsioon'!$AG846),IF($G846="Erikasutuses pind (korrus)",IFERROR(SUMIFS($E:$E,$G:$G,"Ainukasutuses pind",$C:$C,"Üüritav pind",$H:$H,V$3,$A:$A,$A846)/SUMIFS($E:$E,$G:$G,"Ainukasutuses pind",$C:$C,"Üüritav pind",$A:$A,$A846),0),IF($G846="Erikasutuses pind (hoone)",IFERROR(SUMIFS($E:$E,$G:$G,"Ainukasutuses pind",$C:$C,"Üüritav pind",$H:$H,V$3)/SUMIFS($E:$E,$G:$G,"Ainukasutuses pind",$C:$C,"Üüritav pind"),0),""))),"")</f>
        <v/>
      </c>
      <c r="W846" s="72" t="str">
        <f>IFERROR(IF($G846="Erikasutuses pind (muu)",Eksplikatsioon!AB846/SUM(Eksplikatsioon!$O846:'Eksplikatsioon'!$AG846),IF($G846="Erikasutuses pind (korrus)",IFERROR(SUMIFS($E:$E,$G:$G,"Ainukasutuses pind",$C:$C,"Üüritav pind",$H:$H,W$3,$A:$A,$A846)/SUMIFS($E:$E,$G:$G,"Ainukasutuses pind",$C:$C,"Üüritav pind",$A:$A,$A846),0),IF($G846="Erikasutuses pind (hoone)",IFERROR(SUMIFS($E:$E,$G:$G,"Ainukasutuses pind",$C:$C,"Üüritav pind",$H:$H,W$3)/SUMIFS($E:$E,$G:$G,"Ainukasutuses pind",$C:$C,"Üüritav pind"),0),""))),"")</f>
        <v/>
      </c>
      <c r="X846" s="72" t="str">
        <f>IFERROR(IF($G846="Erikasutuses pind (muu)",Eksplikatsioon!AC846/SUM(Eksplikatsioon!$O846:'Eksplikatsioon'!$AG846),IF($G846="Erikasutuses pind (korrus)",IFERROR(SUMIFS($E:$E,$G:$G,"Ainukasutuses pind",$C:$C,"Üüritav pind",$H:$H,X$3,$A:$A,$A846)/SUMIFS($E:$E,$G:$G,"Ainukasutuses pind",$C:$C,"Üüritav pind",$A:$A,$A846),0),IF($G846="Erikasutuses pind (hoone)",IFERROR(SUMIFS($E:$E,$G:$G,"Ainukasutuses pind",$C:$C,"Üüritav pind",$H:$H,X$3)/SUMIFS($E:$E,$G:$G,"Ainukasutuses pind",$C:$C,"Üüritav pind"),0),""))),"")</f>
        <v/>
      </c>
      <c r="Y846" s="72" t="str">
        <f>IFERROR(IF($G846="Erikasutuses pind (muu)",Eksplikatsioon!AD846/SUM(Eksplikatsioon!$O846:'Eksplikatsioon'!$AG846),IF($G846="Erikasutuses pind (korrus)",IFERROR(SUMIFS($E:$E,$G:$G,"Ainukasutuses pind",$C:$C,"Üüritav pind",$H:$H,Y$3,$A:$A,$A846)/SUMIFS($E:$E,$G:$G,"Ainukasutuses pind",$C:$C,"Üüritav pind",$A:$A,$A846),0),IF($G846="Erikasutuses pind (hoone)",IFERROR(SUMIFS($E:$E,$G:$G,"Ainukasutuses pind",$C:$C,"Üüritav pind",$H:$H,Y$3)/SUMIFS($E:$E,$G:$G,"Ainukasutuses pind",$C:$C,"Üüritav pind"),0),""))),"")</f>
        <v/>
      </c>
      <c r="Z846" s="72" t="str">
        <f>IFERROR(IF($G846="Erikasutuses pind (muu)",Eksplikatsioon!AE846/SUM(Eksplikatsioon!$O846:'Eksplikatsioon'!$AG846),IF($G846="Erikasutuses pind (korrus)",IFERROR(SUMIFS($E:$E,$G:$G,"Ainukasutuses pind",$C:$C,"Üüritav pind",$H:$H,Z$3,$A:$A,$A846)/SUMIFS($E:$E,$G:$G,"Ainukasutuses pind",$C:$C,"Üüritav pind",$A:$A,$A846),0),IF($G846="Erikasutuses pind (hoone)",IFERROR(SUMIFS($E:$E,$G:$G,"Ainukasutuses pind",$C:$C,"Üüritav pind",$H:$H,Z$3)/SUMIFS($E:$E,$G:$G,"Ainukasutuses pind",$C:$C,"Üüritav pind"),0),""))),"")</f>
        <v/>
      </c>
      <c r="AA846" s="72" t="str">
        <f>IFERROR(IF($G846="Erikasutuses pind (muu)",Eksplikatsioon!AF846/SUM(Eksplikatsioon!$O846:'Eksplikatsioon'!$AG846),IF($G846="Erikasutuses pind (korrus)",IFERROR(SUMIFS($E:$E,$G:$G,"Ainukasutuses pind",$C:$C,"Üüritav pind",$H:$H,AA$3,$A:$A,$A846)/SUMIFS($E:$E,$G:$G,"Ainukasutuses pind",$C:$C,"Üüritav pind",$A:$A,$A846),0),IF($G846="Erikasutuses pind (hoone)",IFERROR(SUMIFS($E:$E,$G:$G,"Ainukasutuses pind",$C:$C,"Üüritav pind",$H:$H,AA$3)/SUMIFS($E:$E,$G:$G,"Ainukasutuses pind",$C:$C,"Üüritav pind"),0),""))),"")</f>
        <v/>
      </c>
      <c r="AB846" s="72" t="str">
        <f>IFERROR(IF($G846="Erikasutuses pind (muu)",Eksplikatsioon!AG846/SUM(Eksplikatsioon!$O846:'Eksplikatsioon'!$AG846),IF($G846="Erikasutuses pind (korrus)",IFERROR(SUMIFS($E:$E,$G:$G,"Ainukasutuses pind",$C:$C,"Üüritav pind",$H:$H,AB$3,$A:$A,$A846)/SUMIFS($E:$E,$G:$G,"Ainukasutuses pind",$C:$C,"Üüritav pind",$A:$A,$A846),0),IF($G846="Erikasutuses pind (hoone)",IFERROR(SUMIFS($E:$E,$G:$G,"Ainukasutuses pind",$C:$C,"Üüritav pind",$H:$H,AB$3)/SUMIFS($E:$E,$G:$G,"Ainukasutuses pind",$C:$C,"Üüritav pind"),0),""))),"")</f>
        <v/>
      </c>
      <c r="AC846" s="72" t="str">
        <f>IFERROR(IF($G846="Erikasutuses pind (muu)",$E846*J846,IFERROR($E846*J846/SUM($J846:$AB846)*(Eksplikatsioon!O846)/SUMPRODUCT($J846:$AB846,Eksplikatsioon!$O846:$AG846),"")),"")</f>
        <v/>
      </c>
      <c r="AD846" s="72" t="str">
        <f>IFERROR(IF($G846="Erikasutuses pind (muu)",$E846*K846,IFERROR($E846*K846/SUM($J846:$AB846)*(Eksplikatsioon!P846)/SUMPRODUCT($J846:$AB846,Eksplikatsioon!$O846:$AG846),"")),"")</f>
        <v/>
      </c>
      <c r="AE846" s="72" t="str">
        <f>IFERROR(IF($G846="Erikasutuses pind (muu)",$E846*L846,IFERROR($E846*L846/SUM($J846:$AB846)*(Eksplikatsioon!Q846)/SUMPRODUCT($J846:$AB846,Eksplikatsioon!$O846:$AG846),"")),"")</f>
        <v/>
      </c>
      <c r="AF846" s="72" t="str">
        <f>IFERROR(IF($G846="Erikasutuses pind (muu)",$E846*M846,IFERROR($E846*M846/SUM($J846:$AB846)*(Eksplikatsioon!R846)/SUMPRODUCT($J846:$AB846,Eksplikatsioon!$O846:$AG846),"")),"")</f>
        <v/>
      </c>
      <c r="AG846" s="72" t="str">
        <f>IFERROR(IF($G846="Erikasutuses pind (muu)",$E846*N846,IFERROR($E846*N846/SUM($J846:$AB846)*(Eksplikatsioon!S846)/SUMPRODUCT($J846:$AB846,Eksplikatsioon!$O846:$AG846),"")),"")</f>
        <v/>
      </c>
      <c r="AH846" s="72" t="str">
        <f>IFERROR(IF($G846="Erikasutuses pind (muu)",$E846*O846,IFERROR($E846*O846/SUM($J846:$AB846)*(Eksplikatsioon!T846)/SUMPRODUCT($J846:$AB846,Eksplikatsioon!$O846:$AG846),"")),"")</f>
        <v/>
      </c>
      <c r="AI846" s="72" t="str">
        <f>IFERROR(IF($G846="Erikasutuses pind (muu)",$E846*P846,IFERROR($E846*P846/SUM($J846:$AB846)*(Eksplikatsioon!U846)/SUMPRODUCT($J846:$AB846,Eksplikatsioon!$O846:$AG846),"")),"")</f>
        <v/>
      </c>
      <c r="AJ846" s="72" t="str">
        <f>IFERROR(IF($G846="Erikasutuses pind (muu)",$E846*Q846,IFERROR($E846*Q846/SUM($J846:$AB846)*(Eksplikatsioon!V846)/SUMPRODUCT($J846:$AB846,Eksplikatsioon!$O846:$AG846),"")),"")</f>
        <v/>
      </c>
      <c r="AK846" s="72" t="str">
        <f>IFERROR(IF($G846="Erikasutuses pind (muu)",$E846*R846,IFERROR($E846*R846/SUM($J846:$AB846)*(Eksplikatsioon!W846)/SUMPRODUCT($J846:$AB846,Eksplikatsioon!$O846:$AG846),"")),"")</f>
        <v/>
      </c>
      <c r="AL846" s="72" t="str">
        <f>IFERROR(IF($G846="Erikasutuses pind (muu)",$E846*S846,IFERROR($E846*S846/SUM($J846:$AB846)*(Eksplikatsioon!X846)/SUMPRODUCT($J846:$AB846,Eksplikatsioon!$O846:$AG846),"")),"")</f>
        <v/>
      </c>
      <c r="AM846" s="72" t="str">
        <f>IFERROR(IF($G846="Erikasutuses pind (muu)",$E846*T846,IFERROR($E846*T846/SUM($J846:$AB846)*(Eksplikatsioon!Y846)/SUMPRODUCT($J846:$AB846,Eksplikatsioon!$O846:$AG846),"")),"")</f>
        <v/>
      </c>
      <c r="AN846" s="72" t="str">
        <f>IFERROR(IF($G846="Erikasutuses pind (muu)",$E846*U846,IFERROR($E846*U846/SUM($J846:$AB846)*(Eksplikatsioon!Z846)/SUMPRODUCT($J846:$AB846,Eksplikatsioon!$O846:$AG846),"")),"")</f>
        <v/>
      </c>
      <c r="AO846" s="72" t="str">
        <f>IFERROR(IF($G846="Erikasutuses pind (muu)",$E846*V846,IFERROR($E846*V846/SUM($J846:$AB846)*(Eksplikatsioon!AA846)/SUMPRODUCT($J846:$AB846,Eksplikatsioon!$O846:$AG846),"")),"")</f>
        <v/>
      </c>
      <c r="AP846" s="72" t="str">
        <f>IFERROR(IF($G846="Erikasutuses pind (muu)",$E846*W846,IFERROR($E846*W846/SUM($J846:$AB846)*(Eksplikatsioon!AB846)/SUMPRODUCT($J846:$AB846,Eksplikatsioon!$O846:$AG846),"")),"")</f>
        <v/>
      </c>
      <c r="AQ846" s="72" t="str">
        <f>IFERROR(IF($G846="Erikasutuses pind (muu)",$E846*X846,IFERROR($E846*X846/SUM($J846:$AB846)*(Eksplikatsioon!AC846)/SUMPRODUCT($J846:$AB846,Eksplikatsioon!$O846:$AG846),"")),"")</f>
        <v/>
      </c>
      <c r="AR846" s="72" t="str">
        <f>IFERROR(IF($G846="Erikasutuses pind (muu)",$E846*Y846,IFERROR($E846*Y846/SUM($J846:$AB846)*(Eksplikatsioon!AD846)/SUMPRODUCT($J846:$AB846,Eksplikatsioon!$O846:$AG846),"")),"")</f>
        <v/>
      </c>
      <c r="AS846" s="72" t="str">
        <f>IFERROR(IF($G846="Erikasutuses pind (muu)",$E846*Z846,IFERROR($E846*Z846/SUM($J846:$AB846)*(Eksplikatsioon!AE846)/SUMPRODUCT($J846:$AB846,Eksplikatsioon!$O846:$AG846),"")),"")</f>
        <v/>
      </c>
      <c r="AT846" s="72" t="str">
        <f>IFERROR(IF($G846="Erikasutuses pind (muu)",$E846*AA846,IFERROR($E846*AA846/SUM($J846:$AB846)*(Eksplikatsioon!AF846)/SUMPRODUCT($J846:$AB846,Eksplikatsioon!$O846:$AG846),"")),"")</f>
        <v/>
      </c>
      <c r="AU846" s="72" t="str">
        <f>IFERROR(IF($G846="Erikasutuses pind (muu)",$E846*AB846,IFERROR($E846*AB846/SUM($J846:$AB846)*(Eksplikatsioon!AG846)/SUMPRODUCT($J846:$AB846,Eksplikatsioon!$O846:$AG846),"")),"")</f>
        <v/>
      </c>
    </row>
    <row r="847" spans="1:47" x14ac:dyDescent="0.25">
      <c r="A847" s="71" t="str">
        <f>IF(Eksplikatsioon!A847=0,"",Eksplikatsioon!A847)</f>
        <v/>
      </c>
      <c r="B847" s="71" t="str">
        <f>IF(Eksplikatsioon!B847=0,"",Eksplikatsioon!B847)</f>
        <v/>
      </c>
      <c r="C847" s="71" t="str">
        <f>IF(Eksplikatsioon!C847=0,"",Eksplikatsioon!C847)</f>
        <v/>
      </c>
      <c r="D847" s="71" t="str">
        <f>IF(Eksplikatsioon!D847=0,"",Eksplikatsioon!D847)</f>
        <v/>
      </c>
      <c r="E847" s="71" t="str">
        <f>IF(Eksplikatsioon!F847=0,"",Eksplikatsioon!F847)</f>
        <v/>
      </c>
      <c r="F847" s="71" t="str">
        <f>IF(Eksplikatsioon!H847=0,"",Eksplikatsioon!H847)</f>
        <v/>
      </c>
      <c r="G847" s="71" t="str">
        <f>IF(Eksplikatsioon!J847=0,"",Eksplikatsioon!J847)</f>
        <v/>
      </c>
      <c r="H847" s="71" t="str">
        <f>IF(Eksplikatsioon!K847=0,"",Eksplikatsioon!K847)</f>
        <v/>
      </c>
      <c r="I847" s="71" t="str">
        <f>IF(Eksplikatsioon!L847=0,"",Eksplikatsioon!L847)</f>
        <v/>
      </c>
      <c r="J847" s="72" t="str">
        <f>IFERROR(IF($G847="Erikasutuses pind (muu)",Eksplikatsioon!O847/SUM(Eksplikatsioon!$O847:'Eksplikatsioon'!$AG847),IF($G847="Erikasutuses pind (korrus)",IFERROR(SUMIFS($E:$E,$G:$G,"Ainukasutuses pind",$C:$C,"Üüritav pind",$H:$H,J$3,$A:$A,$A847)/SUMIFS($E:$E,$G:$G,"Ainukasutuses pind",$C:$C,"Üüritav pind",$A:$A,$A847),0),IF($G847="Erikasutuses pind (hoone)",IFERROR(SUMIFS($E:$E,$G:$G,"Ainukasutuses pind",$C:$C,"Üüritav pind",$H:$H,J$3)/SUMIFS($E:$E,$G:$G,"Ainukasutuses pind",$C:$C,"Üüritav pind"),0),""))),"")</f>
        <v/>
      </c>
      <c r="K847" s="72" t="str">
        <f>IFERROR(IF($G847="Erikasutuses pind (muu)",Eksplikatsioon!P847/SUM(Eksplikatsioon!$O847:'Eksplikatsioon'!$AG847),IF($G847="Erikasutuses pind (korrus)",IFERROR(SUMIFS($E:$E,$G:$G,"Ainukasutuses pind",$C:$C,"Üüritav pind",$H:$H,K$3,$A:$A,$A847)/SUMIFS($E:$E,$G:$G,"Ainukasutuses pind",$C:$C,"Üüritav pind",$A:$A,$A847),0),IF($G847="Erikasutuses pind (hoone)",IFERROR(SUMIFS($E:$E,$G:$G,"Ainukasutuses pind",$C:$C,"Üüritav pind",$H:$H,K$3)/SUMIFS($E:$E,$G:$G,"Ainukasutuses pind",$C:$C,"Üüritav pind"),0),""))),"")</f>
        <v/>
      </c>
      <c r="L847" s="72" t="str">
        <f>IFERROR(IF($G847="Erikasutuses pind (muu)",Eksplikatsioon!Q847/SUM(Eksplikatsioon!$O847:'Eksplikatsioon'!$AG847),IF($G847="Erikasutuses pind (korrus)",IFERROR(SUMIFS($E:$E,$G:$G,"Ainukasutuses pind",$C:$C,"Üüritav pind",$H:$H,L$3,$A:$A,$A847)/SUMIFS($E:$E,$G:$G,"Ainukasutuses pind",$C:$C,"Üüritav pind",$A:$A,$A847),0),IF($G847="Erikasutuses pind (hoone)",IFERROR(SUMIFS($E:$E,$G:$G,"Ainukasutuses pind",$C:$C,"Üüritav pind",$H:$H,L$3)/SUMIFS($E:$E,$G:$G,"Ainukasutuses pind",$C:$C,"Üüritav pind"),0),""))),"")</f>
        <v/>
      </c>
      <c r="M847" s="72" t="str">
        <f>IFERROR(IF($G847="Erikasutuses pind (muu)",Eksplikatsioon!R847/SUM(Eksplikatsioon!$O847:'Eksplikatsioon'!$AG847),IF($G847="Erikasutuses pind (korrus)",IFERROR(SUMIFS($E:$E,$G:$G,"Ainukasutuses pind",$C:$C,"Üüritav pind",$H:$H,M$3,$A:$A,$A847)/SUMIFS($E:$E,$G:$G,"Ainukasutuses pind",$C:$C,"Üüritav pind",$A:$A,$A847),0),IF($G847="Erikasutuses pind (hoone)",IFERROR(SUMIFS($E:$E,$G:$G,"Ainukasutuses pind",$C:$C,"Üüritav pind",$H:$H,M$3)/SUMIFS($E:$E,$G:$G,"Ainukasutuses pind",$C:$C,"Üüritav pind"),0),""))),"")</f>
        <v/>
      </c>
      <c r="N847" s="72" t="str">
        <f>IFERROR(IF($G847="Erikasutuses pind (muu)",Eksplikatsioon!S847/SUM(Eksplikatsioon!$O847:'Eksplikatsioon'!$AG847),IF($G847="Erikasutuses pind (korrus)",IFERROR(SUMIFS($E:$E,$G:$G,"Ainukasutuses pind",$C:$C,"Üüritav pind",$H:$H,N$3,$A:$A,$A847)/SUMIFS($E:$E,$G:$G,"Ainukasutuses pind",$C:$C,"Üüritav pind",$A:$A,$A847),0),IF($G847="Erikasutuses pind (hoone)",IFERROR(SUMIFS($E:$E,$G:$G,"Ainukasutuses pind",$C:$C,"Üüritav pind",$H:$H,N$3)/SUMIFS($E:$E,$G:$G,"Ainukasutuses pind",$C:$C,"Üüritav pind"),0),""))),"")</f>
        <v/>
      </c>
      <c r="O847" s="72" t="str">
        <f>IFERROR(IF($G847="Erikasutuses pind (muu)",Eksplikatsioon!T847/SUM(Eksplikatsioon!$O847:'Eksplikatsioon'!$AG847),IF($G847="Erikasutuses pind (korrus)",IFERROR(SUMIFS($E:$E,$G:$G,"Ainukasutuses pind",$C:$C,"Üüritav pind",$H:$H,O$3,$A:$A,$A847)/SUMIFS($E:$E,$G:$G,"Ainukasutuses pind",$C:$C,"Üüritav pind",$A:$A,$A847),0),IF($G847="Erikasutuses pind (hoone)",IFERROR(SUMIFS($E:$E,$G:$G,"Ainukasutuses pind",$C:$C,"Üüritav pind",$H:$H,O$3)/SUMIFS($E:$E,$G:$G,"Ainukasutuses pind",$C:$C,"Üüritav pind"),0),""))),"")</f>
        <v/>
      </c>
      <c r="P847" s="72" t="str">
        <f>IFERROR(IF($G847="Erikasutuses pind (muu)",Eksplikatsioon!U847/SUM(Eksplikatsioon!$O847:'Eksplikatsioon'!$AG847),IF($G847="Erikasutuses pind (korrus)",IFERROR(SUMIFS($E:$E,$G:$G,"Ainukasutuses pind",$C:$C,"Üüritav pind",$H:$H,P$3,$A:$A,$A847)/SUMIFS($E:$E,$G:$G,"Ainukasutuses pind",$C:$C,"Üüritav pind",$A:$A,$A847),0),IF($G847="Erikasutuses pind (hoone)",IFERROR(SUMIFS($E:$E,$G:$G,"Ainukasutuses pind",$C:$C,"Üüritav pind",$H:$H,P$3)/SUMIFS($E:$E,$G:$G,"Ainukasutuses pind",$C:$C,"Üüritav pind"),0),""))),"")</f>
        <v/>
      </c>
      <c r="Q847" s="72" t="str">
        <f>IFERROR(IF($G847="Erikasutuses pind (muu)",Eksplikatsioon!V847/SUM(Eksplikatsioon!$O847:'Eksplikatsioon'!$AG847),IF($G847="Erikasutuses pind (korrus)",IFERROR(SUMIFS($E:$E,$G:$G,"Ainukasutuses pind",$C:$C,"Üüritav pind",$H:$H,Q$3,$A:$A,$A847)/SUMIFS($E:$E,$G:$G,"Ainukasutuses pind",$C:$C,"Üüritav pind",$A:$A,$A847),0),IF($G847="Erikasutuses pind (hoone)",IFERROR(SUMIFS($E:$E,$G:$G,"Ainukasutuses pind",$C:$C,"Üüritav pind",$H:$H,Q$3)/SUMIFS($E:$E,$G:$G,"Ainukasutuses pind",$C:$C,"Üüritav pind"),0),""))),"")</f>
        <v/>
      </c>
      <c r="R847" s="72" t="str">
        <f>IFERROR(IF($G847="Erikasutuses pind (muu)",Eksplikatsioon!W847/SUM(Eksplikatsioon!$O847:'Eksplikatsioon'!$AG847),IF($G847="Erikasutuses pind (korrus)",IFERROR(SUMIFS($E:$E,$G:$G,"Ainukasutuses pind",$C:$C,"Üüritav pind",$H:$H,R$3,$A:$A,$A847)/SUMIFS($E:$E,$G:$G,"Ainukasutuses pind",$C:$C,"Üüritav pind",$A:$A,$A847),0),IF($G847="Erikasutuses pind (hoone)",IFERROR(SUMIFS($E:$E,$G:$G,"Ainukasutuses pind",$C:$C,"Üüritav pind",$H:$H,R$3)/SUMIFS($E:$E,$G:$G,"Ainukasutuses pind",$C:$C,"Üüritav pind"),0),""))),"")</f>
        <v/>
      </c>
      <c r="S847" s="72" t="str">
        <f>IFERROR(IF($G847="Erikasutuses pind (muu)",Eksplikatsioon!X847/SUM(Eksplikatsioon!$O847:'Eksplikatsioon'!$AG847),IF($G847="Erikasutuses pind (korrus)",IFERROR(SUMIFS($E:$E,$G:$G,"Ainukasutuses pind",$C:$C,"Üüritav pind",$H:$H,S$3,$A:$A,$A847)/SUMIFS($E:$E,$G:$G,"Ainukasutuses pind",$C:$C,"Üüritav pind",$A:$A,$A847),0),IF($G847="Erikasutuses pind (hoone)",IFERROR(SUMIFS($E:$E,$G:$G,"Ainukasutuses pind",$C:$C,"Üüritav pind",$H:$H,S$3)/SUMIFS($E:$E,$G:$G,"Ainukasutuses pind",$C:$C,"Üüritav pind"),0),""))),"")</f>
        <v/>
      </c>
      <c r="T847" s="72" t="str">
        <f>IFERROR(IF($G847="Erikasutuses pind (muu)",Eksplikatsioon!Y847/SUM(Eksplikatsioon!$O847:'Eksplikatsioon'!$AG847),IF($G847="Erikasutuses pind (korrus)",IFERROR(SUMIFS($E:$E,$G:$G,"Ainukasutuses pind",$C:$C,"Üüritav pind",$H:$H,T$3,$A:$A,$A847)/SUMIFS($E:$E,$G:$G,"Ainukasutuses pind",$C:$C,"Üüritav pind",$A:$A,$A847),0),IF($G847="Erikasutuses pind (hoone)",IFERROR(SUMIFS($E:$E,$G:$G,"Ainukasutuses pind",$C:$C,"Üüritav pind",$H:$H,T$3)/SUMIFS($E:$E,$G:$G,"Ainukasutuses pind",$C:$C,"Üüritav pind"),0),""))),"")</f>
        <v/>
      </c>
      <c r="U847" s="72" t="str">
        <f>IFERROR(IF($G847="Erikasutuses pind (muu)",Eksplikatsioon!Z847/SUM(Eksplikatsioon!$O847:'Eksplikatsioon'!$AG847),IF($G847="Erikasutuses pind (korrus)",IFERROR(SUMIFS($E:$E,$G:$G,"Ainukasutuses pind",$C:$C,"Üüritav pind",$H:$H,U$3,$A:$A,$A847)/SUMIFS($E:$E,$G:$G,"Ainukasutuses pind",$C:$C,"Üüritav pind",$A:$A,$A847),0),IF($G847="Erikasutuses pind (hoone)",IFERROR(SUMIFS($E:$E,$G:$G,"Ainukasutuses pind",$C:$C,"Üüritav pind",$H:$H,U$3)/SUMIFS($E:$E,$G:$G,"Ainukasutuses pind",$C:$C,"Üüritav pind"),0),""))),"")</f>
        <v/>
      </c>
      <c r="V847" s="72" t="str">
        <f>IFERROR(IF($G847="Erikasutuses pind (muu)",Eksplikatsioon!AA847/SUM(Eksplikatsioon!$O847:'Eksplikatsioon'!$AG847),IF($G847="Erikasutuses pind (korrus)",IFERROR(SUMIFS($E:$E,$G:$G,"Ainukasutuses pind",$C:$C,"Üüritav pind",$H:$H,V$3,$A:$A,$A847)/SUMIFS($E:$E,$G:$G,"Ainukasutuses pind",$C:$C,"Üüritav pind",$A:$A,$A847),0),IF($G847="Erikasutuses pind (hoone)",IFERROR(SUMIFS($E:$E,$G:$G,"Ainukasutuses pind",$C:$C,"Üüritav pind",$H:$H,V$3)/SUMIFS($E:$E,$G:$G,"Ainukasutuses pind",$C:$C,"Üüritav pind"),0),""))),"")</f>
        <v/>
      </c>
      <c r="W847" s="72" t="str">
        <f>IFERROR(IF($G847="Erikasutuses pind (muu)",Eksplikatsioon!AB847/SUM(Eksplikatsioon!$O847:'Eksplikatsioon'!$AG847),IF($G847="Erikasutuses pind (korrus)",IFERROR(SUMIFS($E:$E,$G:$G,"Ainukasutuses pind",$C:$C,"Üüritav pind",$H:$H,W$3,$A:$A,$A847)/SUMIFS($E:$E,$G:$G,"Ainukasutuses pind",$C:$C,"Üüritav pind",$A:$A,$A847),0),IF($G847="Erikasutuses pind (hoone)",IFERROR(SUMIFS($E:$E,$G:$G,"Ainukasutuses pind",$C:$C,"Üüritav pind",$H:$H,W$3)/SUMIFS($E:$E,$G:$G,"Ainukasutuses pind",$C:$C,"Üüritav pind"),0),""))),"")</f>
        <v/>
      </c>
      <c r="X847" s="72" t="str">
        <f>IFERROR(IF($G847="Erikasutuses pind (muu)",Eksplikatsioon!AC847/SUM(Eksplikatsioon!$O847:'Eksplikatsioon'!$AG847),IF($G847="Erikasutuses pind (korrus)",IFERROR(SUMIFS($E:$E,$G:$G,"Ainukasutuses pind",$C:$C,"Üüritav pind",$H:$H,X$3,$A:$A,$A847)/SUMIFS($E:$E,$G:$G,"Ainukasutuses pind",$C:$C,"Üüritav pind",$A:$A,$A847),0),IF($G847="Erikasutuses pind (hoone)",IFERROR(SUMIFS($E:$E,$G:$G,"Ainukasutuses pind",$C:$C,"Üüritav pind",$H:$H,X$3)/SUMIFS($E:$E,$G:$G,"Ainukasutuses pind",$C:$C,"Üüritav pind"),0),""))),"")</f>
        <v/>
      </c>
      <c r="Y847" s="72" t="str">
        <f>IFERROR(IF($G847="Erikasutuses pind (muu)",Eksplikatsioon!AD847/SUM(Eksplikatsioon!$O847:'Eksplikatsioon'!$AG847),IF($G847="Erikasutuses pind (korrus)",IFERROR(SUMIFS($E:$E,$G:$G,"Ainukasutuses pind",$C:$C,"Üüritav pind",$H:$H,Y$3,$A:$A,$A847)/SUMIFS($E:$E,$G:$G,"Ainukasutuses pind",$C:$C,"Üüritav pind",$A:$A,$A847),0),IF($G847="Erikasutuses pind (hoone)",IFERROR(SUMIFS($E:$E,$G:$G,"Ainukasutuses pind",$C:$C,"Üüritav pind",$H:$H,Y$3)/SUMIFS($E:$E,$G:$G,"Ainukasutuses pind",$C:$C,"Üüritav pind"),0),""))),"")</f>
        <v/>
      </c>
      <c r="Z847" s="72" t="str">
        <f>IFERROR(IF($G847="Erikasutuses pind (muu)",Eksplikatsioon!AE847/SUM(Eksplikatsioon!$O847:'Eksplikatsioon'!$AG847),IF($G847="Erikasutuses pind (korrus)",IFERROR(SUMIFS($E:$E,$G:$G,"Ainukasutuses pind",$C:$C,"Üüritav pind",$H:$H,Z$3,$A:$A,$A847)/SUMIFS($E:$E,$G:$G,"Ainukasutuses pind",$C:$C,"Üüritav pind",$A:$A,$A847),0),IF($G847="Erikasutuses pind (hoone)",IFERROR(SUMIFS($E:$E,$G:$G,"Ainukasutuses pind",$C:$C,"Üüritav pind",$H:$H,Z$3)/SUMIFS($E:$E,$G:$G,"Ainukasutuses pind",$C:$C,"Üüritav pind"),0),""))),"")</f>
        <v/>
      </c>
      <c r="AA847" s="72" t="str">
        <f>IFERROR(IF($G847="Erikasutuses pind (muu)",Eksplikatsioon!AF847/SUM(Eksplikatsioon!$O847:'Eksplikatsioon'!$AG847),IF($G847="Erikasutuses pind (korrus)",IFERROR(SUMIFS($E:$E,$G:$G,"Ainukasutuses pind",$C:$C,"Üüritav pind",$H:$H,AA$3,$A:$A,$A847)/SUMIFS($E:$E,$G:$G,"Ainukasutuses pind",$C:$C,"Üüritav pind",$A:$A,$A847),0),IF($G847="Erikasutuses pind (hoone)",IFERROR(SUMIFS($E:$E,$G:$G,"Ainukasutuses pind",$C:$C,"Üüritav pind",$H:$H,AA$3)/SUMIFS($E:$E,$G:$G,"Ainukasutuses pind",$C:$C,"Üüritav pind"),0),""))),"")</f>
        <v/>
      </c>
      <c r="AB847" s="72" t="str">
        <f>IFERROR(IF($G847="Erikasutuses pind (muu)",Eksplikatsioon!AG847/SUM(Eksplikatsioon!$O847:'Eksplikatsioon'!$AG847),IF($G847="Erikasutuses pind (korrus)",IFERROR(SUMIFS($E:$E,$G:$G,"Ainukasutuses pind",$C:$C,"Üüritav pind",$H:$H,AB$3,$A:$A,$A847)/SUMIFS($E:$E,$G:$G,"Ainukasutuses pind",$C:$C,"Üüritav pind",$A:$A,$A847),0),IF($G847="Erikasutuses pind (hoone)",IFERROR(SUMIFS($E:$E,$G:$G,"Ainukasutuses pind",$C:$C,"Üüritav pind",$H:$H,AB$3)/SUMIFS($E:$E,$G:$G,"Ainukasutuses pind",$C:$C,"Üüritav pind"),0),""))),"")</f>
        <v/>
      </c>
      <c r="AC847" s="72" t="str">
        <f>IFERROR(IF($G847="Erikasutuses pind (muu)",$E847*J847,IFERROR($E847*J847/SUM($J847:$AB847)*(Eksplikatsioon!O847)/SUMPRODUCT($J847:$AB847,Eksplikatsioon!$O847:$AG847),"")),"")</f>
        <v/>
      </c>
      <c r="AD847" s="72" t="str">
        <f>IFERROR(IF($G847="Erikasutuses pind (muu)",$E847*K847,IFERROR($E847*K847/SUM($J847:$AB847)*(Eksplikatsioon!P847)/SUMPRODUCT($J847:$AB847,Eksplikatsioon!$O847:$AG847),"")),"")</f>
        <v/>
      </c>
      <c r="AE847" s="72" t="str">
        <f>IFERROR(IF($G847="Erikasutuses pind (muu)",$E847*L847,IFERROR($E847*L847/SUM($J847:$AB847)*(Eksplikatsioon!Q847)/SUMPRODUCT($J847:$AB847,Eksplikatsioon!$O847:$AG847),"")),"")</f>
        <v/>
      </c>
      <c r="AF847" s="72" t="str">
        <f>IFERROR(IF($G847="Erikasutuses pind (muu)",$E847*M847,IFERROR($E847*M847/SUM($J847:$AB847)*(Eksplikatsioon!R847)/SUMPRODUCT($J847:$AB847,Eksplikatsioon!$O847:$AG847),"")),"")</f>
        <v/>
      </c>
      <c r="AG847" s="72" t="str">
        <f>IFERROR(IF($G847="Erikasutuses pind (muu)",$E847*N847,IFERROR($E847*N847/SUM($J847:$AB847)*(Eksplikatsioon!S847)/SUMPRODUCT($J847:$AB847,Eksplikatsioon!$O847:$AG847),"")),"")</f>
        <v/>
      </c>
      <c r="AH847" s="72" t="str">
        <f>IFERROR(IF($G847="Erikasutuses pind (muu)",$E847*O847,IFERROR($E847*O847/SUM($J847:$AB847)*(Eksplikatsioon!T847)/SUMPRODUCT($J847:$AB847,Eksplikatsioon!$O847:$AG847),"")),"")</f>
        <v/>
      </c>
      <c r="AI847" s="72" t="str">
        <f>IFERROR(IF($G847="Erikasutuses pind (muu)",$E847*P847,IFERROR($E847*P847/SUM($J847:$AB847)*(Eksplikatsioon!U847)/SUMPRODUCT($J847:$AB847,Eksplikatsioon!$O847:$AG847),"")),"")</f>
        <v/>
      </c>
      <c r="AJ847" s="72" t="str">
        <f>IFERROR(IF($G847="Erikasutuses pind (muu)",$E847*Q847,IFERROR($E847*Q847/SUM($J847:$AB847)*(Eksplikatsioon!V847)/SUMPRODUCT($J847:$AB847,Eksplikatsioon!$O847:$AG847),"")),"")</f>
        <v/>
      </c>
      <c r="AK847" s="72" t="str">
        <f>IFERROR(IF($G847="Erikasutuses pind (muu)",$E847*R847,IFERROR($E847*R847/SUM($J847:$AB847)*(Eksplikatsioon!W847)/SUMPRODUCT($J847:$AB847,Eksplikatsioon!$O847:$AG847),"")),"")</f>
        <v/>
      </c>
      <c r="AL847" s="72" t="str">
        <f>IFERROR(IF($G847="Erikasutuses pind (muu)",$E847*S847,IFERROR($E847*S847/SUM($J847:$AB847)*(Eksplikatsioon!X847)/SUMPRODUCT($J847:$AB847,Eksplikatsioon!$O847:$AG847),"")),"")</f>
        <v/>
      </c>
      <c r="AM847" s="72" t="str">
        <f>IFERROR(IF($G847="Erikasutuses pind (muu)",$E847*T847,IFERROR($E847*T847/SUM($J847:$AB847)*(Eksplikatsioon!Y847)/SUMPRODUCT($J847:$AB847,Eksplikatsioon!$O847:$AG847),"")),"")</f>
        <v/>
      </c>
      <c r="AN847" s="72" t="str">
        <f>IFERROR(IF($G847="Erikasutuses pind (muu)",$E847*U847,IFERROR($E847*U847/SUM($J847:$AB847)*(Eksplikatsioon!Z847)/SUMPRODUCT($J847:$AB847,Eksplikatsioon!$O847:$AG847),"")),"")</f>
        <v/>
      </c>
      <c r="AO847" s="72" t="str">
        <f>IFERROR(IF($G847="Erikasutuses pind (muu)",$E847*V847,IFERROR($E847*V847/SUM($J847:$AB847)*(Eksplikatsioon!AA847)/SUMPRODUCT($J847:$AB847,Eksplikatsioon!$O847:$AG847),"")),"")</f>
        <v/>
      </c>
      <c r="AP847" s="72" t="str">
        <f>IFERROR(IF($G847="Erikasutuses pind (muu)",$E847*W847,IFERROR($E847*W847/SUM($J847:$AB847)*(Eksplikatsioon!AB847)/SUMPRODUCT($J847:$AB847,Eksplikatsioon!$O847:$AG847),"")),"")</f>
        <v/>
      </c>
      <c r="AQ847" s="72" t="str">
        <f>IFERROR(IF($G847="Erikasutuses pind (muu)",$E847*X847,IFERROR($E847*X847/SUM($J847:$AB847)*(Eksplikatsioon!AC847)/SUMPRODUCT($J847:$AB847,Eksplikatsioon!$O847:$AG847),"")),"")</f>
        <v/>
      </c>
      <c r="AR847" s="72" t="str">
        <f>IFERROR(IF($G847="Erikasutuses pind (muu)",$E847*Y847,IFERROR($E847*Y847/SUM($J847:$AB847)*(Eksplikatsioon!AD847)/SUMPRODUCT($J847:$AB847,Eksplikatsioon!$O847:$AG847),"")),"")</f>
        <v/>
      </c>
      <c r="AS847" s="72" t="str">
        <f>IFERROR(IF($G847="Erikasutuses pind (muu)",$E847*Z847,IFERROR($E847*Z847/SUM($J847:$AB847)*(Eksplikatsioon!AE847)/SUMPRODUCT($J847:$AB847,Eksplikatsioon!$O847:$AG847),"")),"")</f>
        <v/>
      </c>
      <c r="AT847" s="72" t="str">
        <f>IFERROR(IF($G847="Erikasutuses pind (muu)",$E847*AA847,IFERROR($E847*AA847/SUM($J847:$AB847)*(Eksplikatsioon!AF847)/SUMPRODUCT($J847:$AB847,Eksplikatsioon!$O847:$AG847),"")),"")</f>
        <v/>
      </c>
      <c r="AU847" s="72" t="str">
        <f>IFERROR(IF($G847="Erikasutuses pind (muu)",$E847*AB847,IFERROR($E847*AB847/SUM($J847:$AB847)*(Eksplikatsioon!AG847)/SUMPRODUCT($J847:$AB847,Eksplikatsioon!$O847:$AG847),"")),"")</f>
        <v/>
      </c>
    </row>
    <row r="848" spans="1:47" x14ac:dyDescent="0.25">
      <c r="A848" s="71" t="str">
        <f>IF(Eksplikatsioon!A848=0,"",Eksplikatsioon!A848)</f>
        <v/>
      </c>
      <c r="B848" s="71" t="str">
        <f>IF(Eksplikatsioon!B848=0,"",Eksplikatsioon!B848)</f>
        <v/>
      </c>
      <c r="C848" s="71" t="str">
        <f>IF(Eksplikatsioon!C848=0,"",Eksplikatsioon!C848)</f>
        <v/>
      </c>
      <c r="D848" s="71" t="str">
        <f>IF(Eksplikatsioon!D848=0,"",Eksplikatsioon!D848)</f>
        <v/>
      </c>
      <c r="E848" s="71" t="str">
        <f>IF(Eksplikatsioon!F848=0,"",Eksplikatsioon!F848)</f>
        <v/>
      </c>
      <c r="F848" s="71" t="str">
        <f>IF(Eksplikatsioon!H848=0,"",Eksplikatsioon!H848)</f>
        <v/>
      </c>
      <c r="G848" s="71" t="str">
        <f>IF(Eksplikatsioon!J848=0,"",Eksplikatsioon!J848)</f>
        <v/>
      </c>
      <c r="H848" s="71" t="str">
        <f>IF(Eksplikatsioon!K848=0,"",Eksplikatsioon!K848)</f>
        <v/>
      </c>
      <c r="I848" s="71" t="str">
        <f>IF(Eksplikatsioon!L848=0,"",Eksplikatsioon!L848)</f>
        <v/>
      </c>
      <c r="J848" s="72" t="str">
        <f>IFERROR(IF($G848="Erikasutuses pind (muu)",Eksplikatsioon!O848/SUM(Eksplikatsioon!$O848:'Eksplikatsioon'!$AG848),IF($G848="Erikasutuses pind (korrus)",IFERROR(SUMIFS($E:$E,$G:$G,"Ainukasutuses pind",$C:$C,"Üüritav pind",$H:$H,J$3,$A:$A,$A848)/SUMIFS($E:$E,$G:$G,"Ainukasutuses pind",$C:$C,"Üüritav pind",$A:$A,$A848),0),IF($G848="Erikasutuses pind (hoone)",IFERROR(SUMIFS($E:$E,$G:$G,"Ainukasutuses pind",$C:$C,"Üüritav pind",$H:$H,J$3)/SUMIFS($E:$E,$G:$G,"Ainukasutuses pind",$C:$C,"Üüritav pind"),0),""))),"")</f>
        <v/>
      </c>
      <c r="K848" s="72" t="str">
        <f>IFERROR(IF($G848="Erikasutuses pind (muu)",Eksplikatsioon!P848/SUM(Eksplikatsioon!$O848:'Eksplikatsioon'!$AG848),IF($G848="Erikasutuses pind (korrus)",IFERROR(SUMIFS($E:$E,$G:$G,"Ainukasutuses pind",$C:$C,"Üüritav pind",$H:$H,K$3,$A:$A,$A848)/SUMIFS($E:$E,$G:$G,"Ainukasutuses pind",$C:$C,"Üüritav pind",$A:$A,$A848),0),IF($G848="Erikasutuses pind (hoone)",IFERROR(SUMIFS($E:$E,$G:$G,"Ainukasutuses pind",$C:$C,"Üüritav pind",$H:$H,K$3)/SUMIFS($E:$E,$G:$G,"Ainukasutuses pind",$C:$C,"Üüritav pind"),0),""))),"")</f>
        <v/>
      </c>
      <c r="L848" s="72" t="str">
        <f>IFERROR(IF($G848="Erikasutuses pind (muu)",Eksplikatsioon!Q848/SUM(Eksplikatsioon!$O848:'Eksplikatsioon'!$AG848),IF($G848="Erikasutuses pind (korrus)",IFERROR(SUMIFS($E:$E,$G:$G,"Ainukasutuses pind",$C:$C,"Üüritav pind",$H:$H,L$3,$A:$A,$A848)/SUMIFS($E:$E,$G:$G,"Ainukasutuses pind",$C:$C,"Üüritav pind",$A:$A,$A848),0),IF($G848="Erikasutuses pind (hoone)",IFERROR(SUMIFS($E:$E,$G:$G,"Ainukasutuses pind",$C:$C,"Üüritav pind",$H:$H,L$3)/SUMIFS($E:$E,$G:$G,"Ainukasutuses pind",$C:$C,"Üüritav pind"),0),""))),"")</f>
        <v/>
      </c>
      <c r="M848" s="72" t="str">
        <f>IFERROR(IF($G848="Erikasutuses pind (muu)",Eksplikatsioon!R848/SUM(Eksplikatsioon!$O848:'Eksplikatsioon'!$AG848),IF($G848="Erikasutuses pind (korrus)",IFERROR(SUMIFS($E:$E,$G:$G,"Ainukasutuses pind",$C:$C,"Üüritav pind",$H:$H,M$3,$A:$A,$A848)/SUMIFS($E:$E,$G:$G,"Ainukasutuses pind",$C:$C,"Üüritav pind",$A:$A,$A848),0),IF($G848="Erikasutuses pind (hoone)",IFERROR(SUMIFS($E:$E,$G:$G,"Ainukasutuses pind",$C:$C,"Üüritav pind",$H:$H,M$3)/SUMIFS($E:$E,$G:$G,"Ainukasutuses pind",$C:$C,"Üüritav pind"),0),""))),"")</f>
        <v/>
      </c>
      <c r="N848" s="72" t="str">
        <f>IFERROR(IF($G848="Erikasutuses pind (muu)",Eksplikatsioon!S848/SUM(Eksplikatsioon!$O848:'Eksplikatsioon'!$AG848),IF($G848="Erikasutuses pind (korrus)",IFERROR(SUMIFS($E:$E,$G:$G,"Ainukasutuses pind",$C:$C,"Üüritav pind",$H:$H,N$3,$A:$A,$A848)/SUMIFS($E:$E,$G:$G,"Ainukasutuses pind",$C:$C,"Üüritav pind",$A:$A,$A848),0),IF($G848="Erikasutuses pind (hoone)",IFERROR(SUMIFS($E:$E,$G:$G,"Ainukasutuses pind",$C:$C,"Üüritav pind",$H:$H,N$3)/SUMIFS($E:$E,$G:$G,"Ainukasutuses pind",$C:$C,"Üüritav pind"),0),""))),"")</f>
        <v/>
      </c>
      <c r="O848" s="72" t="str">
        <f>IFERROR(IF($G848="Erikasutuses pind (muu)",Eksplikatsioon!T848/SUM(Eksplikatsioon!$O848:'Eksplikatsioon'!$AG848),IF($G848="Erikasutuses pind (korrus)",IFERROR(SUMIFS($E:$E,$G:$G,"Ainukasutuses pind",$C:$C,"Üüritav pind",$H:$H,O$3,$A:$A,$A848)/SUMIFS($E:$E,$G:$G,"Ainukasutuses pind",$C:$C,"Üüritav pind",$A:$A,$A848),0),IF($G848="Erikasutuses pind (hoone)",IFERROR(SUMIFS($E:$E,$G:$G,"Ainukasutuses pind",$C:$C,"Üüritav pind",$H:$H,O$3)/SUMIFS($E:$E,$G:$G,"Ainukasutuses pind",$C:$C,"Üüritav pind"),0),""))),"")</f>
        <v/>
      </c>
      <c r="P848" s="72" t="str">
        <f>IFERROR(IF($G848="Erikasutuses pind (muu)",Eksplikatsioon!U848/SUM(Eksplikatsioon!$O848:'Eksplikatsioon'!$AG848),IF($G848="Erikasutuses pind (korrus)",IFERROR(SUMIFS($E:$E,$G:$G,"Ainukasutuses pind",$C:$C,"Üüritav pind",$H:$H,P$3,$A:$A,$A848)/SUMIFS($E:$E,$G:$G,"Ainukasutuses pind",$C:$C,"Üüritav pind",$A:$A,$A848),0),IF($G848="Erikasutuses pind (hoone)",IFERROR(SUMIFS($E:$E,$G:$G,"Ainukasutuses pind",$C:$C,"Üüritav pind",$H:$H,P$3)/SUMIFS($E:$E,$G:$G,"Ainukasutuses pind",$C:$C,"Üüritav pind"),0),""))),"")</f>
        <v/>
      </c>
      <c r="Q848" s="72" t="str">
        <f>IFERROR(IF($G848="Erikasutuses pind (muu)",Eksplikatsioon!V848/SUM(Eksplikatsioon!$O848:'Eksplikatsioon'!$AG848),IF($G848="Erikasutuses pind (korrus)",IFERROR(SUMIFS($E:$E,$G:$G,"Ainukasutuses pind",$C:$C,"Üüritav pind",$H:$H,Q$3,$A:$A,$A848)/SUMIFS($E:$E,$G:$G,"Ainukasutuses pind",$C:$C,"Üüritav pind",$A:$A,$A848),0),IF($G848="Erikasutuses pind (hoone)",IFERROR(SUMIFS($E:$E,$G:$G,"Ainukasutuses pind",$C:$C,"Üüritav pind",$H:$H,Q$3)/SUMIFS($E:$E,$G:$G,"Ainukasutuses pind",$C:$C,"Üüritav pind"),0),""))),"")</f>
        <v/>
      </c>
      <c r="R848" s="72" t="str">
        <f>IFERROR(IF($G848="Erikasutuses pind (muu)",Eksplikatsioon!W848/SUM(Eksplikatsioon!$O848:'Eksplikatsioon'!$AG848),IF($G848="Erikasutuses pind (korrus)",IFERROR(SUMIFS($E:$E,$G:$G,"Ainukasutuses pind",$C:$C,"Üüritav pind",$H:$H,R$3,$A:$A,$A848)/SUMIFS($E:$E,$G:$G,"Ainukasutuses pind",$C:$C,"Üüritav pind",$A:$A,$A848),0),IF($G848="Erikasutuses pind (hoone)",IFERROR(SUMIFS($E:$E,$G:$G,"Ainukasutuses pind",$C:$C,"Üüritav pind",$H:$H,R$3)/SUMIFS($E:$E,$G:$G,"Ainukasutuses pind",$C:$C,"Üüritav pind"),0),""))),"")</f>
        <v/>
      </c>
      <c r="S848" s="72" t="str">
        <f>IFERROR(IF($G848="Erikasutuses pind (muu)",Eksplikatsioon!X848/SUM(Eksplikatsioon!$O848:'Eksplikatsioon'!$AG848),IF($G848="Erikasutuses pind (korrus)",IFERROR(SUMIFS($E:$E,$G:$G,"Ainukasutuses pind",$C:$C,"Üüritav pind",$H:$H,S$3,$A:$A,$A848)/SUMIFS($E:$E,$G:$G,"Ainukasutuses pind",$C:$C,"Üüritav pind",$A:$A,$A848),0),IF($G848="Erikasutuses pind (hoone)",IFERROR(SUMIFS($E:$E,$G:$G,"Ainukasutuses pind",$C:$C,"Üüritav pind",$H:$H,S$3)/SUMIFS($E:$E,$G:$G,"Ainukasutuses pind",$C:$C,"Üüritav pind"),0),""))),"")</f>
        <v/>
      </c>
      <c r="T848" s="72" t="str">
        <f>IFERROR(IF($G848="Erikasutuses pind (muu)",Eksplikatsioon!Y848/SUM(Eksplikatsioon!$O848:'Eksplikatsioon'!$AG848),IF($G848="Erikasutuses pind (korrus)",IFERROR(SUMIFS($E:$E,$G:$G,"Ainukasutuses pind",$C:$C,"Üüritav pind",$H:$H,T$3,$A:$A,$A848)/SUMIFS($E:$E,$G:$G,"Ainukasutuses pind",$C:$C,"Üüritav pind",$A:$A,$A848),0),IF($G848="Erikasutuses pind (hoone)",IFERROR(SUMIFS($E:$E,$G:$G,"Ainukasutuses pind",$C:$C,"Üüritav pind",$H:$H,T$3)/SUMIFS($E:$E,$G:$G,"Ainukasutuses pind",$C:$C,"Üüritav pind"),0),""))),"")</f>
        <v/>
      </c>
      <c r="U848" s="72" t="str">
        <f>IFERROR(IF($G848="Erikasutuses pind (muu)",Eksplikatsioon!Z848/SUM(Eksplikatsioon!$O848:'Eksplikatsioon'!$AG848),IF($G848="Erikasutuses pind (korrus)",IFERROR(SUMIFS($E:$E,$G:$G,"Ainukasutuses pind",$C:$C,"Üüritav pind",$H:$H,U$3,$A:$A,$A848)/SUMIFS($E:$E,$G:$G,"Ainukasutuses pind",$C:$C,"Üüritav pind",$A:$A,$A848),0),IF($G848="Erikasutuses pind (hoone)",IFERROR(SUMIFS($E:$E,$G:$G,"Ainukasutuses pind",$C:$C,"Üüritav pind",$H:$H,U$3)/SUMIFS($E:$E,$G:$G,"Ainukasutuses pind",$C:$C,"Üüritav pind"),0),""))),"")</f>
        <v/>
      </c>
      <c r="V848" s="72" t="str">
        <f>IFERROR(IF($G848="Erikasutuses pind (muu)",Eksplikatsioon!AA848/SUM(Eksplikatsioon!$O848:'Eksplikatsioon'!$AG848),IF($G848="Erikasutuses pind (korrus)",IFERROR(SUMIFS($E:$E,$G:$G,"Ainukasutuses pind",$C:$C,"Üüritav pind",$H:$H,V$3,$A:$A,$A848)/SUMIFS($E:$E,$G:$G,"Ainukasutuses pind",$C:$C,"Üüritav pind",$A:$A,$A848),0),IF($G848="Erikasutuses pind (hoone)",IFERROR(SUMIFS($E:$E,$G:$G,"Ainukasutuses pind",$C:$C,"Üüritav pind",$H:$H,V$3)/SUMIFS($E:$E,$G:$G,"Ainukasutuses pind",$C:$C,"Üüritav pind"),0),""))),"")</f>
        <v/>
      </c>
      <c r="W848" s="72" t="str">
        <f>IFERROR(IF($G848="Erikasutuses pind (muu)",Eksplikatsioon!AB848/SUM(Eksplikatsioon!$O848:'Eksplikatsioon'!$AG848),IF($G848="Erikasutuses pind (korrus)",IFERROR(SUMIFS($E:$E,$G:$G,"Ainukasutuses pind",$C:$C,"Üüritav pind",$H:$H,W$3,$A:$A,$A848)/SUMIFS($E:$E,$G:$G,"Ainukasutuses pind",$C:$C,"Üüritav pind",$A:$A,$A848),0),IF($G848="Erikasutuses pind (hoone)",IFERROR(SUMIFS($E:$E,$G:$G,"Ainukasutuses pind",$C:$C,"Üüritav pind",$H:$H,W$3)/SUMIFS($E:$E,$G:$G,"Ainukasutuses pind",$C:$C,"Üüritav pind"),0),""))),"")</f>
        <v/>
      </c>
      <c r="X848" s="72" t="str">
        <f>IFERROR(IF($G848="Erikasutuses pind (muu)",Eksplikatsioon!AC848/SUM(Eksplikatsioon!$O848:'Eksplikatsioon'!$AG848),IF($G848="Erikasutuses pind (korrus)",IFERROR(SUMIFS($E:$E,$G:$G,"Ainukasutuses pind",$C:$C,"Üüritav pind",$H:$H,X$3,$A:$A,$A848)/SUMIFS($E:$E,$G:$G,"Ainukasutuses pind",$C:$C,"Üüritav pind",$A:$A,$A848),0),IF($G848="Erikasutuses pind (hoone)",IFERROR(SUMIFS($E:$E,$G:$G,"Ainukasutuses pind",$C:$C,"Üüritav pind",$H:$H,X$3)/SUMIFS($E:$E,$G:$G,"Ainukasutuses pind",$C:$C,"Üüritav pind"),0),""))),"")</f>
        <v/>
      </c>
      <c r="Y848" s="72" t="str">
        <f>IFERROR(IF($G848="Erikasutuses pind (muu)",Eksplikatsioon!AD848/SUM(Eksplikatsioon!$O848:'Eksplikatsioon'!$AG848),IF($G848="Erikasutuses pind (korrus)",IFERROR(SUMIFS($E:$E,$G:$G,"Ainukasutuses pind",$C:$C,"Üüritav pind",$H:$H,Y$3,$A:$A,$A848)/SUMIFS($E:$E,$G:$G,"Ainukasutuses pind",$C:$C,"Üüritav pind",$A:$A,$A848),0),IF($G848="Erikasutuses pind (hoone)",IFERROR(SUMIFS($E:$E,$G:$G,"Ainukasutuses pind",$C:$C,"Üüritav pind",$H:$H,Y$3)/SUMIFS($E:$E,$G:$G,"Ainukasutuses pind",$C:$C,"Üüritav pind"),0),""))),"")</f>
        <v/>
      </c>
      <c r="Z848" s="72" t="str">
        <f>IFERROR(IF($G848="Erikasutuses pind (muu)",Eksplikatsioon!AE848/SUM(Eksplikatsioon!$O848:'Eksplikatsioon'!$AG848),IF($G848="Erikasutuses pind (korrus)",IFERROR(SUMIFS($E:$E,$G:$G,"Ainukasutuses pind",$C:$C,"Üüritav pind",$H:$H,Z$3,$A:$A,$A848)/SUMIFS($E:$E,$G:$G,"Ainukasutuses pind",$C:$C,"Üüritav pind",$A:$A,$A848),0),IF($G848="Erikasutuses pind (hoone)",IFERROR(SUMIFS($E:$E,$G:$G,"Ainukasutuses pind",$C:$C,"Üüritav pind",$H:$H,Z$3)/SUMIFS($E:$E,$G:$G,"Ainukasutuses pind",$C:$C,"Üüritav pind"),0),""))),"")</f>
        <v/>
      </c>
      <c r="AA848" s="72" t="str">
        <f>IFERROR(IF($G848="Erikasutuses pind (muu)",Eksplikatsioon!AF848/SUM(Eksplikatsioon!$O848:'Eksplikatsioon'!$AG848),IF($G848="Erikasutuses pind (korrus)",IFERROR(SUMIFS($E:$E,$G:$G,"Ainukasutuses pind",$C:$C,"Üüritav pind",$H:$H,AA$3,$A:$A,$A848)/SUMIFS($E:$E,$G:$G,"Ainukasutuses pind",$C:$C,"Üüritav pind",$A:$A,$A848),0),IF($G848="Erikasutuses pind (hoone)",IFERROR(SUMIFS($E:$E,$G:$G,"Ainukasutuses pind",$C:$C,"Üüritav pind",$H:$H,AA$3)/SUMIFS($E:$E,$G:$G,"Ainukasutuses pind",$C:$C,"Üüritav pind"),0),""))),"")</f>
        <v/>
      </c>
      <c r="AB848" s="72" t="str">
        <f>IFERROR(IF($G848="Erikasutuses pind (muu)",Eksplikatsioon!AG848/SUM(Eksplikatsioon!$O848:'Eksplikatsioon'!$AG848),IF($G848="Erikasutuses pind (korrus)",IFERROR(SUMIFS($E:$E,$G:$G,"Ainukasutuses pind",$C:$C,"Üüritav pind",$H:$H,AB$3,$A:$A,$A848)/SUMIFS($E:$E,$G:$G,"Ainukasutuses pind",$C:$C,"Üüritav pind",$A:$A,$A848),0),IF($G848="Erikasutuses pind (hoone)",IFERROR(SUMIFS($E:$E,$G:$G,"Ainukasutuses pind",$C:$C,"Üüritav pind",$H:$H,AB$3)/SUMIFS($E:$E,$G:$G,"Ainukasutuses pind",$C:$C,"Üüritav pind"),0),""))),"")</f>
        <v/>
      </c>
      <c r="AC848" s="72" t="str">
        <f>IFERROR(IF($G848="Erikasutuses pind (muu)",$E848*J848,IFERROR($E848*J848/SUM($J848:$AB848)*(Eksplikatsioon!O848)/SUMPRODUCT($J848:$AB848,Eksplikatsioon!$O848:$AG848),"")),"")</f>
        <v/>
      </c>
      <c r="AD848" s="72" t="str">
        <f>IFERROR(IF($G848="Erikasutuses pind (muu)",$E848*K848,IFERROR($E848*K848/SUM($J848:$AB848)*(Eksplikatsioon!P848)/SUMPRODUCT($J848:$AB848,Eksplikatsioon!$O848:$AG848),"")),"")</f>
        <v/>
      </c>
      <c r="AE848" s="72" t="str">
        <f>IFERROR(IF($G848="Erikasutuses pind (muu)",$E848*L848,IFERROR($E848*L848/SUM($J848:$AB848)*(Eksplikatsioon!Q848)/SUMPRODUCT($J848:$AB848,Eksplikatsioon!$O848:$AG848),"")),"")</f>
        <v/>
      </c>
      <c r="AF848" s="72" t="str">
        <f>IFERROR(IF($G848="Erikasutuses pind (muu)",$E848*M848,IFERROR($E848*M848/SUM($J848:$AB848)*(Eksplikatsioon!R848)/SUMPRODUCT($J848:$AB848,Eksplikatsioon!$O848:$AG848),"")),"")</f>
        <v/>
      </c>
      <c r="AG848" s="72" t="str">
        <f>IFERROR(IF($G848="Erikasutuses pind (muu)",$E848*N848,IFERROR($E848*N848/SUM($J848:$AB848)*(Eksplikatsioon!S848)/SUMPRODUCT($J848:$AB848,Eksplikatsioon!$O848:$AG848),"")),"")</f>
        <v/>
      </c>
      <c r="AH848" s="72" t="str">
        <f>IFERROR(IF($G848="Erikasutuses pind (muu)",$E848*O848,IFERROR($E848*O848/SUM($J848:$AB848)*(Eksplikatsioon!T848)/SUMPRODUCT($J848:$AB848,Eksplikatsioon!$O848:$AG848),"")),"")</f>
        <v/>
      </c>
      <c r="AI848" s="72" t="str">
        <f>IFERROR(IF($G848="Erikasutuses pind (muu)",$E848*P848,IFERROR($E848*P848/SUM($J848:$AB848)*(Eksplikatsioon!U848)/SUMPRODUCT($J848:$AB848,Eksplikatsioon!$O848:$AG848),"")),"")</f>
        <v/>
      </c>
      <c r="AJ848" s="72" t="str">
        <f>IFERROR(IF($G848="Erikasutuses pind (muu)",$E848*Q848,IFERROR($E848*Q848/SUM($J848:$AB848)*(Eksplikatsioon!V848)/SUMPRODUCT($J848:$AB848,Eksplikatsioon!$O848:$AG848),"")),"")</f>
        <v/>
      </c>
      <c r="AK848" s="72" t="str">
        <f>IFERROR(IF($G848="Erikasutuses pind (muu)",$E848*R848,IFERROR($E848*R848/SUM($J848:$AB848)*(Eksplikatsioon!W848)/SUMPRODUCT($J848:$AB848,Eksplikatsioon!$O848:$AG848),"")),"")</f>
        <v/>
      </c>
      <c r="AL848" s="72" t="str">
        <f>IFERROR(IF($G848="Erikasutuses pind (muu)",$E848*S848,IFERROR($E848*S848/SUM($J848:$AB848)*(Eksplikatsioon!X848)/SUMPRODUCT($J848:$AB848,Eksplikatsioon!$O848:$AG848),"")),"")</f>
        <v/>
      </c>
      <c r="AM848" s="72" t="str">
        <f>IFERROR(IF($G848="Erikasutuses pind (muu)",$E848*T848,IFERROR($E848*T848/SUM($J848:$AB848)*(Eksplikatsioon!Y848)/SUMPRODUCT($J848:$AB848,Eksplikatsioon!$O848:$AG848),"")),"")</f>
        <v/>
      </c>
      <c r="AN848" s="72" t="str">
        <f>IFERROR(IF($G848="Erikasutuses pind (muu)",$E848*U848,IFERROR($E848*U848/SUM($J848:$AB848)*(Eksplikatsioon!Z848)/SUMPRODUCT($J848:$AB848,Eksplikatsioon!$O848:$AG848),"")),"")</f>
        <v/>
      </c>
      <c r="AO848" s="72" t="str">
        <f>IFERROR(IF($G848="Erikasutuses pind (muu)",$E848*V848,IFERROR($E848*V848/SUM($J848:$AB848)*(Eksplikatsioon!AA848)/SUMPRODUCT($J848:$AB848,Eksplikatsioon!$O848:$AG848),"")),"")</f>
        <v/>
      </c>
      <c r="AP848" s="72" t="str">
        <f>IFERROR(IF($G848="Erikasutuses pind (muu)",$E848*W848,IFERROR($E848*W848/SUM($J848:$AB848)*(Eksplikatsioon!AB848)/SUMPRODUCT($J848:$AB848,Eksplikatsioon!$O848:$AG848),"")),"")</f>
        <v/>
      </c>
      <c r="AQ848" s="72" t="str">
        <f>IFERROR(IF($G848="Erikasutuses pind (muu)",$E848*X848,IFERROR($E848*X848/SUM($J848:$AB848)*(Eksplikatsioon!AC848)/SUMPRODUCT($J848:$AB848,Eksplikatsioon!$O848:$AG848),"")),"")</f>
        <v/>
      </c>
      <c r="AR848" s="72" t="str">
        <f>IFERROR(IF($G848="Erikasutuses pind (muu)",$E848*Y848,IFERROR($E848*Y848/SUM($J848:$AB848)*(Eksplikatsioon!AD848)/SUMPRODUCT($J848:$AB848,Eksplikatsioon!$O848:$AG848),"")),"")</f>
        <v/>
      </c>
      <c r="AS848" s="72" t="str">
        <f>IFERROR(IF($G848="Erikasutuses pind (muu)",$E848*Z848,IFERROR($E848*Z848/SUM($J848:$AB848)*(Eksplikatsioon!AE848)/SUMPRODUCT($J848:$AB848,Eksplikatsioon!$O848:$AG848),"")),"")</f>
        <v/>
      </c>
      <c r="AT848" s="72" t="str">
        <f>IFERROR(IF($G848="Erikasutuses pind (muu)",$E848*AA848,IFERROR($E848*AA848/SUM($J848:$AB848)*(Eksplikatsioon!AF848)/SUMPRODUCT($J848:$AB848,Eksplikatsioon!$O848:$AG848),"")),"")</f>
        <v/>
      </c>
      <c r="AU848" s="72" t="str">
        <f>IFERROR(IF($G848="Erikasutuses pind (muu)",$E848*AB848,IFERROR($E848*AB848/SUM($J848:$AB848)*(Eksplikatsioon!AG848)/SUMPRODUCT($J848:$AB848,Eksplikatsioon!$O848:$AG848),"")),"")</f>
        <v/>
      </c>
    </row>
    <row r="849" spans="1:47" x14ac:dyDescent="0.25">
      <c r="A849" s="71" t="str">
        <f>IF(Eksplikatsioon!A849=0,"",Eksplikatsioon!A849)</f>
        <v/>
      </c>
      <c r="B849" s="71" t="str">
        <f>IF(Eksplikatsioon!B849=0,"",Eksplikatsioon!B849)</f>
        <v/>
      </c>
      <c r="C849" s="71" t="str">
        <f>IF(Eksplikatsioon!C849=0,"",Eksplikatsioon!C849)</f>
        <v/>
      </c>
      <c r="D849" s="71" t="str">
        <f>IF(Eksplikatsioon!D849=0,"",Eksplikatsioon!D849)</f>
        <v/>
      </c>
      <c r="E849" s="71" t="str">
        <f>IF(Eksplikatsioon!F849=0,"",Eksplikatsioon!F849)</f>
        <v/>
      </c>
      <c r="F849" s="71" t="str">
        <f>IF(Eksplikatsioon!H849=0,"",Eksplikatsioon!H849)</f>
        <v/>
      </c>
      <c r="G849" s="71" t="str">
        <f>IF(Eksplikatsioon!J849=0,"",Eksplikatsioon!J849)</f>
        <v/>
      </c>
      <c r="H849" s="71" t="str">
        <f>IF(Eksplikatsioon!K849=0,"",Eksplikatsioon!K849)</f>
        <v/>
      </c>
      <c r="I849" s="71" t="str">
        <f>IF(Eksplikatsioon!L849=0,"",Eksplikatsioon!L849)</f>
        <v/>
      </c>
      <c r="J849" s="72" t="str">
        <f>IFERROR(IF($G849="Erikasutuses pind (muu)",Eksplikatsioon!O849/SUM(Eksplikatsioon!$O849:'Eksplikatsioon'!$AG849),IF($G849="Erikasutuses pind (korrus)",IFERROR(SUMIFS($E:$E,$G:$G,"Ainukasutuses pind",$C:$C,"Üüritav pind",$H:$H,J$3,$A:$A,$A849)/SUMIFS($E:$E,$G:$G,"Ainukasutuses pind",$C:$C,"Üüritav pind",$A:$A,$A849),0),IF($G849="Erikasutuses pind (hoone)",IFERROR(SUMIFS($E:$E,$G:$G,"Ainukasutuses pind",$C:$C,"Üüritav pind",$H:$H,J$3)/SUMIFS($E:$E,$G:$G,"Ainukasutuses pind",$C:$C,"Üüritav pind"),0),""))),"")</f>
        <v/>
      </c>
      <c r="K849" s="72" t="str">
        <f>IFERROR(IF($G849="Erikasutuses pind (muu)",Eksplikatsioon!P849/SUM(Eksplikatsioon!$O849:'Eksplikatsioon'!$AG849),IF($G849="Erikasutuses pind (korrus)",IFERROR(SUMIFS($E:$E,$G:$G,"Ainukasutuses pind",$C:$C,"Üüritav pind",$H:$H,K$3,$A:$A,$A849)/SUMIFS($E:$E,$G:$G,"Ainukasutuses pind",$C:$C,"Üüritav pind",$A:$A,$A849),0),IF($G849="Erikasutuses pind (hoone)",IFERROR(SUMIFS($E:$E,$G:$G,"Ainukasutuses pind",$C:$C,"Üüritav pind",$H:$H,K$3)/SUMIFS($E:$E,$G:$G,"Ainukasutuses pind",$C:$C,"Üüritav pind"),0),""))),"")</f>
        <v/>
      </c>
      <c r="L849" s="72" t="str">
        <f>IFERROR(IF($G849="Erikasutuses pind (muu)",Eksplikatsioon!Q849/SUM(Eksplikatsioon!$O849:'Eksplikatsioon'!$AG849),IF($G849="Erikasutuses pind (korrus)",IFERROR(SUMIFS($E:$E,$G:$G,"Ainukasutuses pind",$C:$C,"Üüritav pind",$H:$H,L$3,$A:$A,$A849)/SUMIFS($E:$E,$G:$G,"Ainukasutuses pind",$C:$C,"Üüritav pind",$A:$A,$A849),0),IF($G849="Erikasutuses pind (hoone)",IFERROR(SUMIFS($E:$E,$G:$G,"Ainukasutuses pind",$C:$C,"Üüritav pind",$H:$H,L$3)/SUMIFS($E:$E,$G:$G,"Ainukasutuses pind",$C:$C,"Üüritav pind"),0),""))),"")</f>
        <v/>
      </c>
      <c r="M849" s="72" t="str">
        <f>IFERROR(IF($G849="Erikasutuses pind (muu)",Eksplikatsioon!R849/SUM(Eksplikatsioon!$O849:'Eksplikatsioon'!$AG849),IF($G849="Erikasutuses pind (korrus)",IFERROR(SUMIFS($E:$E,$G:$G,"Ainukasutuses pind",$C:$C,"Üüritav pind",$H:$H,M$3,$A:$A,$A849)/SUMIFS($E:$E,$G:$G,"Ainukasutuses pind",$C:$C,"Üüritav pind",$A:$A,$A849),0),IF($G849="Erikasutuses pind (hoone)",IFERROR(SUMIFS($E:$E,$G:$G,"Ainukasutuses pind",$C:$C,"Üüritav pind",$H:$H,M$3)/SUMIFS($E:$E,$G:$G,"Ainukasutuses pind",$C:$C,"Üüritav pind"),0),""))),"")</f>
        <v/>
      </c>
      <c r="N849" s="72" t="str">
        <f>IFERROR(IF($G849="Erikasutuses pind (muu)",Eksplikatsioon!S849/SUM(Eksplikatsioon!$O849:'Eksplikatsioon'!$AG849),IF($G849="Erikasutuses pind (korrus)",IFERROR(SUMIFS($E:$E,$G:$G,"Ainukasutuses pind",$C:$C,"Üüritav pind",$H:$H,N$3,$A:$A,$A849)/SUMIFS($E:$E,$G:$G,"Ainukasutuses pind",$C:$C,"Üüritav pind",$A:$A,$A849),0),IF($G849="Erikasutuses pind (hoone)",IFERROR(SUMIFS($E:$E,$G:$G,"Ainukasutuses pind",$C:$C,"Üüritav pind",$H:$H,N$3)/SUMIFS($E:$E,$G:$G,"Ainukasutuses pind",$C:$C,"Üüritav pind"),0),""))),"")</f>
        <v/>
      </c>
      <c r="O849" s="72" t="str">
        <f>IFERROR(IF($G849="Erikasutuses pind (muu)",Eksplikatsioon!T849/SUM(Eksplikatsioon!$O849:'Eksplikatsioon'!$AG849),IF($G849="Erikasutuses pind (korrus)",IFERROR(SUMIFS($E:$E,$G:$G,"Ainukasutuses pind",$C:$C,"Üüritav pind",$H:$H,O$3,$A:$A,$A849)/SUMIFS($E:$E,$G:$G,"Ainukasutuses pind",$C:$C,"Üüritav pind",$A:$A,$A849),0),IF($G849="Erikasutuses pind (hoone)",IFERROR(SUMIFS($E:$E,$G:$G,"Ainukasutuses pind",$C:$C,"Üüritav pind",$H:$H,O$3)/SUMIFS($E:$E,$G:$G,"Ainukasutuses pind",$C:$C,"Üüritav pind"),0),""))),"")</f>
        <v/>
      </c>
      <c r="P849" s="72" t="str">
        <f>IFERROR(IF($G849="Erikasutuses pind (muu)",Eksplikatsioon!U849/SUM(Eksplikatsioon!$O849:'Eksplikatsioon'!$AG849),IF($G849="Erikasutuses pind (korrus)",IFERROR(SUMIFS($E:$E,$G:$G,"Ainukasutuses pind",$C:$C,"Üüritav pind",$H:$H,P$3,$A:$A,$A849)/SUMIFS($E:$E,$G:$G,"Ainukasutuses pind",$C:$C,"Üüritav pind",$A:$A,$A849),0),IF($G849="Erikasutuses pind (hoone)",IFERROR(SUMIFS($E:$E,$G:$G,"Ainukasutuses pind",$C:$C,"Üüritav pind",$H:$H,P$3)/SUMIFS($E:$E,$G:$G,"Ainukasutuses pind",$C:$C,"Üüritav pind"),0),""))),"")</f>
        <v/>
      </c>
      <c r="Q849" s="72" t="str">
        <f>IFERROR(IF($G849="Erikasutuses pind (muu)",Eksplikatsioon!V849/SUM(Eksplikatsioon!$O849:'Eksplikatsioon'!$AG849),IF($G849="Erikasutuses pind (korrus)",IFERROR(SUMIFS($E:$E,$G:$G,"Ainukasutuses pind",$C:$C,"Üüritav pind",$H:$H,Q$3,$A:$A,$A849)/SUMIFS($E:$E,$G:$G,"Ainukasutuses pind",$C:$C,"Üüritav pind",$A:$A,$A849),0),IF($G849="Erikasutuses pind (hoone)",IFERROR(SUMIFS($E:$E,$G:$G,"Ainukasutuses pind",$C:$C,"Üüritav pind",$H:$H,Q$3)/SUMIFS($E:$E,$G:$G,"Ainukasutuses pind",$C:$C,"Üüritav pind"),0),""))),"")</f>
        <v/>
      </c>
      <c r="R849" s="72" t="str">
        <f>IFERROR(IF($G849="Erikasutuses pind (muu)",Eksplikatsioon!W849/SUM(Eksplikatsioon!$O849:'Eksplikatsioon'!$AG849),IF($G849="Erikasutuses pind (korrus)",IFERROR(SUMIFS($E:$E,$G:$G,"Ainukasutuses pind",$C:$C,"Üüritav pind",$H:$H,R$3,$A:$A,$A849)/SUMIFS($E:$E,$G:$G,"Ainukasutuses pind",$C:$C,"Üüritav pind",$A:$A,$A849),0),IF($G849="Erikasutuses pind (hoone)",IFERROR(SUMIFS($E:$E,$G:$G,"Ainukasutuses pind",$C:$C,"Üüritav pind",$H:$H,R$3)/SUMIFS($E:$E,$G:$G,"Ainukasutuses pind",$C:$C,"Üüritav pind"),0),""))),"")</f>
        <v/>
      </c>
      <c r="S849" s="72" t="str">
        <f>IFERROR(IF($G849="Erikasutuses pind (muu)",Eksplikatsioon!X849/SUM(Eksplikatsioon!$O849:'Eksplikatsioon'!$AG849),IF($G849="Erikasutuses pind (korrus)",IFERROR(SUMIFS($E:$E,$G:$G,"Ainukasutuses pind",$C:$C,"Üüritav pind",$H:$H,S$3,$A:$A,$A849)/SUMIFS($E:$E,$G:$G,"Ainukasutuses pind",$C:$C,"Üüritav pind",$A:$A,$A849),0),IF($G849="Erikasutuses pind (hoone)",IFERROR(SUMIFS($E:$E,$G:$G,"Ainukasutuses pind",$C:$C,"Üüritav pind",$H:$H,S$3)/SUMIFS($E:$E,$G:$G,"Ainukasutuses pind",$C:$C,"Üüritav pind"),0),""))),"")</f>
        <v/>
      </c>
      <c r="T849" s="72" t="str">
        <f>IFERROR(IF($G849="Erikasutuses pind (muu)",Eksplikatsioon!Y849/SUM(Eksplikatsioon!$O849:'Eksplikatsioon'!$AG849),IF($G849="Erikasutuses pind (korrus)",IFERROR(SUMIFS($E:$E,$G:$G,"Ainukasutuses pind",$C:$C,"Üüritav pind",$H:$H,T$3,$A:$A,$A849)/SUMIFS($E:$E,$G:$G,"Ainukasutuses pind",$C:$C,"Üüritav pind",$A:$A,$A849),0),IF($G849="Erikasutuses pind (hoone)",IFERROR(SUMIFS($E:$E,$G:$G,"Ainukasutuses pind",$C:$C,"Üüritav pind",$H:$H,T$3)/SUMIFS($E:$E,$G:$G,"Ainukasutuses pind",$C:$C,"Üüritav pind"),0),""))),"")</f>
        <v/>
      </c>
      <c r="U849" s="72" t="str">
        <f>IFERROR(IF($G849="Erikasutuses pind (muu)",Eksplikatsioon!Z849/SUM(Eksplikatsioon!$O849:'Eksplikatsioon'!$AG849),IF($G849="Erikasutuses pind (korrus)",IFERROR(SUMIFS($E:$E,$G:$G,"Ainukasutuses pind",$C:$C,"Üüritav pind",$H:$H,U$3,$A:$A,$A849)/SUMIFS($E:$E,$G:$G,"Ainukasutuses pind",$C:$C,"Üüritav pind",$A:$A,$A849),0),IF($G849="Erikasutuses pind (hoone)",IFERROR(SUMIFS($E:$E,$G:$G,"Ainukasutuses pind",$C:$C,"Üüritav pind",$H:$H,U$3)/SUMIFS($E:$E,$G:$G,"Ainukasutuses pind",$C:$C,"Üüritav pind"),0),""))),"")</f>
        <v/>
      </c>
      <c r="V849" s="72" t="str">
        <f>IFERROR(IF($G849="Erikasutuses pind (muu)",Eksplikatsioon!AA849/SUM(Eksplikatsioon!$O849:'Eksplikatsioon'!$AG849),IF($G849="Erikasutuses pind (korrus)",IFERROR(SUMIFS($E:$E,$G:$G,"Ainukasutuses pind",$C:$C,"Üüritav pind",$H:$H,V$3,$A:$A,$A849)/SUMIFS($E:$E,$G:$G,"Ainukasutuses pind",$C:$C,"Üüritav pind",$A:$A,$A849),0),IF($G849="Erikasutuses pind (hoone)",IFERROR(SUMIFS($E:$E,$G:$G,"Ainukasutuses pind",$C:$C,"Üüritav pind",$H:$H,V$3)/SUMIFS($E:$E,$G:$G,"Ainukasutuses pind",$C:$C,"Üüritav pind"),0),""))),"")</f>
        <v/>
      </c>
      <c r="W849" s="72" t="str">
        <f>IFERROR(IF($G849="Erikasutuses pind (muu)",Eksplikatsioon!AB849/SUM(Eksplikatsioon!$O849:'Eksplikatsioon'!$AG849),IF($G849="Erikasutuses pind (korrus)",IFERROR(SUMIFS($E:$E,$G:$G,"Ainukasutuses pind",$C:$C,"Üüritav pind",$H:$H,W$3,$A:$A,$A849)/SUMIFS($E:$E,$G:$G,"Ainukasutuses pind",$C:$C,"Üüritav pind",$A:$A,$A849),0),IF($G849="Erikasutuses pind (hoone)",IFERROR(SUMIFS($E:$E,$G:$G,"Ainukasutuses pind",$C:$C,"Üüritav pind",$H:$H,W$3)/SUMIFS($E:$E,$G:$G,"Ainukasutuses pind",$C:$C,"Üüritav pind"),0),""))),"")</f>
        <v/>
      </c>
      <c r="X849" s="72" t="str">
        <f>IFERROR(IF($G849="Erikasutuses pind (muu)",Eksplikatsioon!AC849/SUM(Eksplikatsioon!$O849:'Eksplikatsioon'!$AG849),IF($G849="Erikasutuses pind (korrus)",IFERROR(SUMIFS($E:$E,$G:$G,"Ainukasutuses pind",$C:$C,"Üüritav pind",$H:$H,X$3,$A:$A,$A849)/SUMIFS($E:$E,$G:$G,"Ainukasutuses pind",$C:$C,"Üüritav pind",$A:$A,$A849),0),IF($G849="Erikasutuses pind (hoone)",IFERROR(SUMIFS($E:$E,$G:$G,"Ainukasutuses pind",$C:$C,"Üüritav pind",$H:$H,X$3)/SUMIFS($E:$E,$G:$G,"Ainukasutuses pind",$C:$C,"Üüritav pind"),0),""))),"")</f>
        <v/>
      </c>
      <c r="Y849" s="72" t="str">
        <f>IFERROR(IF($G849="Erikasutuses pind (muu)",Eksplikatsioon!AD849/SUM(Eksplikatsioon!$O849:'Eksplikatsioon'!$AG849),IF($G849="Erikasutuses pind (korrus)",IFERROR(SUMIFS($E:$E,$G:$G,"Ainukasutuses pind",$C:$C,"Üüritav pind",$H:$H,Y$3,$A:$A,$A849)/SUMIFS($E:$E,$G:$G,"Ainukasutuses pind",$C:$C,"Üüritav pind",$A:$A,$A849),0),IF($G849="Erikasutuses pind (hoone)",IFERROR(SUMIFS($E:$E,$G:$G,"Ainukasutuses pind",$C:$C,"Üüritav pind",$H:$H,Y$3)/SUMIFS($E:$E,$G:$G,"Ainukasutuses pind",$C:$C,"Üüritav pind"),0),""))),"")</f>
        <v/>
      </c>
      <c r="Z849" s="72" t="str">
        <f>IFERROR(IF($G849="Erikasutuses pind (muu)",Eksplikatsioon!AE849/SUM(Eksplikatsioon!$O849:'Eksplikatsioon'!$AG849),IF($G849="Erikasutuses pind (korrus)",IFERROR(SUMIFS($E:$E,$G:$G,"Ainukasutuses pind",$C:$C,"Üüritav pind",$H:$H,Z$3,$A:$A,$A849)/SUMIFS($E:$E,$G:$G,"Ainukasutuses pind",$C:$C,"Üüritav pind",$A:$A,$A849),0),IF($G849="Erikasutuses pind (hoone)",IFERROR(SUMIFS($E:$E,$G:$G,"Ainukasutuses pind",$C:$C,"Üüritav pind",$H:$H,Z$3)/SUMIFS($E:$E,$G:$G,"Ainukasutuses pind",$C:$C,"Üüritav pind"),0),""))),"")</f>
        <v/>
      </c>
      <c r="AA849" s="72" t="str">
        <f>IFERROR(IF($G849="Erikasutuses pind (muu)",Eksplikatsioon!AF849/SUM(Eksplikatsioon!$O849:'Eksplikatsioon'!$AG849),IF($G849="Erikasutuses pind (korrus)",IFERROR(SUMIFS($E:$E,$G:$G,"Ainukasutuses pind",$C:$C,"Üüritav pind",$H:$H,AA$3,$A:$A,$A849)/SUMIFS($E:$E,$G:$G,"Ainukasutuses pind",$C:$C,"Üüritav pind",$A:$A,$A849),0),IF($G849="Erikasutuses pind (hoone)",IFERROR(SUMIFS($E:$E,$G:$G,"Ainukasutuses pind",$C:$C,"Üüritav pind",$H:$H,AA$3)/SUMIFS($E:$E,$G:$G,"Ainukasutuses pind",$C:$C,"Üüritav pind"),0),""))),"")</f>
        <v/>
      </c>
      <c r="AB849" s="72" t="str">
        <f>IFERROR(IF($G849="Erikasutuses pind (muu)",Eksplikatsioon!AG849/SUM(Eksplikatsioon!$O849:'Eksplikatsioon'!$AG849),IF($G849="Erikasutuses pind (korrus)",IFERROR(SUMIFS($E:$E,$G:$G,"Ainukasutuses pind",$C:$C,"Üüritav pind",$H:$H,AB$3,$A:$A,$A849)/SUMIFS($E:$E,$G:$G,"Ainukasutuses pind",$C:$C,"Üüritav pind",$A:$A,$A849),0),IF($G849="Erikasutuses pind (hoone)",IFERROR(SUMIFS($E:$E,$G:$G,"Ainukasutuses pind",$C:$C,"Üüritav pind",$H:$H,AB$3)/SUMIFS($E:$E,$G:$G,"Ainukasutuses pind",$C:$C,"Üüritav pind"),0),""))),"")</f>
        <v/>
      </c>
      <c r="AC849" s="72" t="str">
        <f>IFERROR(IF($G849="Erikasutuses pind (muu)",$E849*J849,IFERROR($E849*J849/SUM($J849:$AB849)*(Eksplikatsioon!O849)/SUMPRODUCT($J849:$AB849,Eksplikatsioon!$O849:$AG849),"")),"")</f>
        <v/>
      </c>
      <c r="AD849" s="72" t="str">
        <f>IFERROR(IF($G849="Erikasutuses pind (muu)",$E849*K849,IFERROR($E849*K849/SUM($J849:$AB849)*(Eksplikatsioon!P849)/SUMPRODUCT($J849:$AB849,Eksplikatsioon!$O849:$AG849),"")),"")</f>
        <v/>
      </c>
      <c r="AE849" s="72" t="str">
        <f>IFERROR(IF($G849="Erikasutuses pind (muu)",$E849*L849,IFERROR($E849*L849/SUM($J849:$AB849)*(Eksplikatsioon!Q849)/SUMPRODUCT($J849:$AB849,Eksplikatsioon!$O849:$AG849),"")),"")</f>
        <v/>
      </c>
      <c r="AF849" s="72" t="str">
        <f>IFERROR(IF($G849="Erikasutuses pind (muu)",$E849*M849,IFERROR($E849*M849/SUM($J849:$AB849)*(Eksplikatsioon!R849)/SUMPRODUCT($J849:$AB849,Eksplikatsioon!$O849:$AG849),"")),"")</f>
        <v/>
      </c>
      <c r="AG849" s="72" t="str">
        <f>IFERROR(IF($G849="Erikasutuses pind (muu)",$E849*N849,IFERROR($E849*N849/SUM($J849:$AB849)*(Eksplikatsioon!S849)/SUMPRODUCT($J849:$AB849,Eksplikatsioon!$O849:$AG849),"")),"")</f>
        <v/>
      </c>
      <c r="AH849" s="72" t="str">
        <f>IFERROR(IF($G849="Erikasutuses pind (muu)",$E849*O849,IFERROR($E849*O849/SUM($J849:$AB849)*(Eksplikatsioon!T849)/SUMPRODUCT($J849:$AB849,Eksplikatsioon!$O849:$AG849),"")),"")</f>
        <v/>
      </c>
      <c r="AI849" s="72" t="str">
        <f>IFERROR(IF($G849="Erikasutuses pind (muu)",$E849*P849,IFERROR($E849*P849/SUM($J849:$AB849)*(Eksplikatsioon!U849)/SUMPRODUCT($J849:$AB849,Eksplikatsioon!$O849:$AG849),"")),"")</f>
        <v/>
      </c>
      <c r="AJ849" s="72" t="str">
        <f>IFERROR(IF($G849="Erikasutuses pind (muu)",$E849*Q849,IFERROR($E849*Q849/SUM($J849:$AB849)*(Eksplikatsioon!V849)/SUMPRODUCT($J849:$AB849,Eksplikatsioon!$O849:$AG849),"")),"")</f>
        <v/>
      </c>
      <c r="AK849" s="72" t="str">
        <f>IFERROR(IF($G849="Erikasutuses pind (muu)",$E849*R849,IFERROR($E849*R849/SUM($J849:$AB849)*(Eksplikatsioon!W849)/SUMPRODUCT($J849:$AB849,Eksplikatsioon!$O849:$AG849),"")),"")</f>
        <v/>
      </c>
      <c r="AL849" s="72" t="str">
        <f>IFERROR(IF($G849="Erikasutuses pind (muu)",$E849*S849,IFERROR($E849*S849/SUM($J849:$AB849)*(Eksplikatsioon!X849)/SUMPRODUCT($J849:$AB849,Eksplikatsioon!$O849:$AG849),"")),"")</f>
        <v/>
      </c>
      <c r="AM849" s="72" t="str">
        <f>IFERROR(IF($G849="Erikasutuses pind (muu)",$E849*T849,IFERROR($E849*T849/SUM($J849:$AB849)*(Eksplikatsioon!Y849)/SUMPRODUCT($J849:$AB849,Eksplikatsioon!$O849:$AG849),"")),"")</f>
        <v/>
      </c>
      <c r="AN849" s="72" t="str">
        <f>IFERROR(IF($G849="Erikasutuses pind (muu)",$E849*U849,IFERROR($E849*U849/SUM($J849:$AB849)*(Eksplikatsioon!Z849)/SUMPRODUCT($J849:$AB849,Eksplikatsioon!$O849:$AG849),"")),"")</f>
        <v/>
      </c>
      <c r="AO849" s="72" t="str">
        <f>IFERROR(IF($G849="Erikasutuses pind (muu)",$E849*V849,IFERROR($E849*V849/SUM($J849:$AB849)*(Eksplikatsioon!AA849)/SUMPRODUCT($J849:$AB849,Eksplikatsioon!$O849:$AG849),"")),"")</f>
        <v/>
      </c>
      <c r="AP849" s="72" t="str">
        <f>IFERROR(IF($G849="Erikasutuses pind (muu)",$E849*W849,IFERROR($E849*W849/SUM($J849:$AB849)*(Eksplikatsioon!AB849)/SUMPRODUCT($J849:$AB849,Eksplikatsioon!$O849:$AG849),"")),"")</f>
        <v/>
      </c>
      <c r="AQ849" s="72" t="str">
        <f>IFERROR(IF($G849="Erikasutuses pind (muu)",$E849*X849,IFERROR($E849*X849/SUM($J849:$AB849)*(Eksplikatsioon!AC849)/SUMPRODUCT($J849:$AB849,Eksplikatsioon!$O849:$AG849),"")),"")</f>
        <v/>
      </c>
      <c r="AR849" s="72" t="str">
        <f>IFERROR(IF($G849="Erikasutuses pind (muu)",$E849*Y849,IFERROR($E849*Y849/SUM($J849:$AB849)*(Eksplikatsioon!AD849)/SUMPRODUCT($J849:$AB849,Eksplikatsioon!$O849:$AG849),"")),"")</f>
        <v/>
      </c>
      <c r="AS849" s="72" t="str">
        <f>IFERROR(IF($G849="Erikasutuses pind (muu)",$E849*Z849,IFERROR($E849*Z849/SUM($J849:$AB849)*(Eksplikatsioon!AE849)/SUMPRODUCT($J849:$AB849,Eksplikatsioon!$O849:$AG849),"")),"")</f>
        <v/>
      </c>
      <c r="AT849" s="72" t="str">
        <f>IFERROR(IF($G849="Erikasutuses pind (muu)",$E849*AA849,IFERROR($E849*AA849/SUM($J849:$AB849)*(Eksplikatsioon!AF849)/SUMPRODUCT($J849:$AB849,Eksplikatsioon!$O849:$AG849),"")),"")</f>
        <v/>
      </c>
      <c r="AU849" s="72" t="str">
        <f>IFERROR(IF($G849="Erikasutuses pind (muu)",$E849*AB849,IFERROR($E849*AB849/SUM($J849:$AB849)*(Eksplikatsioon!AG849)/SUMPRODUCT($J849:$AB849,Eksplikatsioon!$O849:$AG849),"")),"")</f>
        <v/>
      </c>
    </row>
    <row r="850" spans="1:47" x14ac:dyDescent="0.25">
      <c r="A850" s="71" t="str">
        <f>IF(Eksplikatsioon!A850=0,"",Eksplikatsioon!A850)</f>
        <v/>
      </c>
      <c r="B850" s="71" t="str">
        <f>IF(Eksplikatsioon!B850=0,"",Eksplikatsioon!B850)</f>
        <v/>
      </c>
      <c r="C850" s="71" t="str">
        <f>IF(Eksplikatsioon!C850=0,"",Eksplikatsioon!C850)</f>
        <v/>
      </c>
      <c r="D850" s="71" t="str">
        <f>IF(Eksplikatsioon!D850=0,"",Eksplikatsioon!D850)</f>
        <v/>
      </c>
      <c r="E850" s="71" t="str">
        <f>IF(Eksplikatsioon!F850=0,"",Eksplikatsioon!F850)</f>
        <v/>
      </c>
      <c r="F850" s="71" t="str">
        <f>IF(Eksplikatsioon!H850=0,"",Eksplikatsioon!H850)</f>
        <v/>
      </c>
      <c r="G850" s="71" t="str">
        <f>IF(Eksplikatsioon!J850=0,"",Eksplikatsioon!J850)</f>
        <v/>
      </c>
      <c r="H850" s="71" t="str">
        <f>IF(Eksplikatsioon!K850=0,"",Eksplikatsioon!K850)</f>
        <v/>
      </c>
      <c r="I850" s="71" t="str">
        <f>IF(Eksplikatsioon!L850=0,"",Eksplikatsioon!L850)</f>
        <v/>
      </c>
      <c r="J850" s="72" t="str">
        <f>IFERROR(IF($G850="Erikasutuses pind (muu)",Eksplikatsioon!O850/SUM(Eksplikatsioon!$O850:'Eksplikatsioon'!$AG850),IF($G850="Erikasutuses pind (korrus)",IFERROR(SUMIFS($E:$E,$G:$G,"Ainukasutuses pind",$C:$C,"Üüritav pind",$H:$H,J$3,$A:$A,$A850)/SUMIFS($E:$E,$G:$G,"Ainukasutuses pind",$C:$C,"Üüritav pind",$A:$A,$A850),0),IF($G850="Erikasutuses pind (hoone)",IFERROR(SUMIFS($E:$E,$G:$G,"Ainukasutuses pind",$C:$C,"Üüritav pind",$H:$H,J$3)/SUMIFS($E:$E,$G:$G,"Ainukasutuses pind",$C:$C,"Üüritav pind"),0),""))),"")</f>
        <v/>
      </c>
      <c r="K850" s="72" t="str">
        <f>IFERROR(IF($G850="Erikasutuses pind (muu)",Eksplikatsioon!P850/SUM(Eksplikatsioon!$O850:'Eksplikatsioon'!$AG850),IF($G850="Erikasutuses pind (korrus)",IFERROR(SUMIFS($E:$E,$G:$G,"Ainukasutuses pind",$C:$C,"Üüritav pind",$H:$H,K$3,$A:$A,$A850)/SUMIFS($E:$E,$G:$G,"Ainukasutuses pind",$C:$C,"Üüritav pind",$A:$A,$A850),0),IF($G850="Erikasutuses pind (hoone)",IFERROR(SUMIFS($E:$E,$G:$G,"Ainukasutuses pind",$C:$C,"Üüritav pind",$H:$H,K$3)/SUMIFS($E:$E,$G:$G,"Ainukasutuses pind",$C:$C,"Üüritav pind"),0),""))),"")</f>
        <v/>
      </c>
      <c r="L850" s="72" t="str">
        <f>IFERROR(IF($G850="Erikasutuses pind (muu)",Eksplikatsioon!Q850/SUM(Eksplikatsioon!$O850:'Eksplikatsioon'!$AG850),IF($G850="Erikasutuses pind (korrus)",IFERROR(SUMIFS($E:$E,$G:$G,"Ainukasutuses pind",$C:$C,"Üüritav pind",$H:$H,L$3,$A:$A,$A850)/SUMIFS($E:$E,$G:$G,"Ainukasutuses pind",$C:$C,"Üüritav pind",$A:$A,$A850),0),IF($G850="Erikasutuses pind (hoone)",IFERROR(SUMIFS($E:$E,$G:$G,"Ainukasutuses pind",$C:$C,"Üüritav pind",$H:$H,L$3)/SUMIFS($E:$E,$G:$G,"Ainukasutuses pind",$C:$C,"Üüritav pind"),0),""))),"")</f>
        <v/>
      </c>
      <c r="M850" s="72" t="str">
        <f>IFERROR(IF($G850="Erikasutuses pind (muu)",Eksplikatsioon!R850/SUM(Eksplikatsioon!$O850:'Eksplikatsioon'!$AG850),IF($G850="Erikasutuses pind (korrus)",IFERROR(SUMIFS($E:$E,$G:$G,"Ainukasutuses pind",$C:$C,"Üüritav pind",$H:$H,M$3,$A:$A,$A850)/SUMIFS($E:$E,$G:$G,"Ainukasutuses pind",$C:$C,"Üüritav pind",$A:$A,$A850),0),IF($G850="Erikasutuses pind (hoone)",IFERROR(SUMIFS($E:$E,$G:$G,"Ainukasutuses pind",$C:$C,"Üüritav pind",$H:$H,M$3)/SUMIFS($E:$E,$G:$G,"Ainukasutuses pind",$C:$C,"Üüritav pind"),0),""))),"")</f>
        <v/>
      </c>
      <c r="N850" s="72" t="str">
        <f>IFERROR(IF($G850="Erikasutuses pind (muu)",Eksplikatsioon!S850/SUM(Eksplikatsioon!$O850:'Eksplikatsioon'!$AG850),IF($G850="Erikasutuses pind (korrus)",IFERROR(SUMIFS($E:$E,$G:$G,"Ainukasutuses pind",$C:$C,"Üüritav pind",$H:$H,N$3,$A:$A,$A850)/SUMIFS($E:$E,$G:$G,"Ainukasutuses pind",$C:$C,"Üüritav pind",$A:$A,$A850),0),IF($G850="Erikasutuses pind (hoone)",IFERROR(SUMIFS($E:$E,$G:$G,"Ainukasutuses pind",$C:$C,"Üüritav pind",$H:$H,N$3)/SUMIFS($E:$E,$G:$G,"Ainukasutuses pind",$C:$C,"Üüritav pind"),0),""))),"")</f>
        <v/>
      </c>
      <c r="O850" s="72" t="str">
        <f>IFERROR(IF($G850="Erikasutuses pind (muu)",Eksplikatsioon!T850/SUM(Eksplikatsioon!$O850:'Eksplikatsioon'!$AG850),IF($G850="Erikasutuses pind (korrus)",IFERROR(SUMIFS($E:$E,$G:$G,"Ainukasutuses pind",$C:$C,"Üüritav pind",$H:$H,O$3,$A:$A,$A850)/SUMIFS($E:$E,$G:$G,"Ainukasutuses pind",$C:$C,"Üüritav pind",$A:$A,$A850),0),IF($G850="Erikasutuses pind (hoone)",IFERROR(SUMIFS($E:$E,$G:$G,"Ainukasutuses pind",$C:$C,"Üüritav pind",$H:$H,O$3)/SUMIFS($E:$E,$G:$G,"Ainukasutuses pind",$C:$C,"Üüritav pind"),0),""))),"")</f>
        <v/>
      </c>
      <c r="P850" s="72" t="str">
        <f>IFERROR(IF($G850="Erikasutuses pind (muu)",Eksplikatsioon!U850/SUM(Eksplikatsioon!$O850:'Eksplikatsioon'!$AG850),IF($G850="Erikasutuses pind (korrus)",IFERROR(SUMIFS($E:$E,$G:$G,"Ainukasutuses pind",$C:$C,"Üüritav pind",$H:$H,P$3,$A:$A,$A850)/SUMIFS($E:$E,$G:$G,"Ainukasutuses pind",$C:$C,"Üüritav pind",$A:$A,$A850),0),IF($G850="Erikasutuses pind (hoone)",IFERROR(SUMIFS($E:$E,$G:$G,"Ainukasutuses pind",$C:$C,"Üüritav pind",$H:$H,P$3)/SUMIFS($E:$E,$G:$G,"Ainukasutuses pind",$C:$C,"Üüritav pind"),0),""))),"")</f>
        <v/>
      </c>
      <c r="Q850" s="72" t="str">
        <f>IFERROR(IF($G850="Erikasutuses pind (muu)",Eksplikatsioon!V850/SUM(Eksplikatsioon!$O850:'Eksplikatsioon'!$AG850),IF($G850="Erikasutuses pind (korrus)",IFERROR(SUMIFS($E:$E,$G:$G,"Ainukasutuses pind",$C:$C,"Üüritav pind",$H:$H,Q$3,$A:$A,$A850)/SUMIFS($E:$E,$G:$G,"Ainukasutuses pind",$C:$C,"Üüritav pind",$A:$A,$A850),0),IF($G850="Erikasutuses pind (hoone)",IFERROR(SUMIFS($E:$E,$G:$G,"Ainukasutuses pind",$C:$C,"Üüritav pind",$H:$H,Q$3)/SUMIFS($E:$E,$G:$G,"Ainukasutuses pind",$C:$C,"Üüritav pind"),0),""))),"")</f>
        <v/>
      </c>
      <c r="R850" s="72" t="str">
        <f>IFERROR(IF($G850="Erikasutuses pind (muu)",Eksplikatsioon!W850/SUM(Eksplikatsioon!$O850:'Eksplikatsioon'!$AG850),IF($G850="Erikasutuses pind (korrus)",IFERROR(SUMIFS($E:$E,$G:$G,"Ainukasutuses pind",$C:$C,"Üüritav pind",$H:$H,R$3,$A:$A,$A850)/SUMIFS($E:$E,$G:$G,"Ainukasutuses pind",$C:$C,"Üüritav pind",$A:$A,$A850),0),IF($G850="Erikasutuses pind (hoone)",IFERROR(SUMIFS($E:$E,$G:$G,"Ainukasutuses pind",$C:$C,"Üüritav pind",$H:$H,R$3)/SUMIFS($E:$E,$G:$G,"Ainukasutuses pind",$C:$C,"Üüritav pind"),0),""))),"")</f>
        <v/>
      </c>
      <c r="S850" s="72" t="str">
        <f>IFERROR(IF($G850="Erikasutuses pind (muu)",Eksplikatsioon!X850/SUM(Eksplikatsioon!$O850:'Eksplikatsioon'!$AG850),IF($G850="Erikasutuses pind (korrus)",IFERROR(SUMIFS($E:$E,$G:$G,"Ainukasutuses pind",$C:$C,"Üüritav pind",$H:$H,S$3,$A:$A,$A850)/SUMIFS($E:$E,$G:$G,"Ainukasutuses pind",$C:$C,"Üüritav pind",$A:$A,$A850),0),IF($G850="Erikasutuses pind (hoone)",IFERROR(SUMIFS($E:$E,$G:$G,"Ainukasutuses pind",$C:$C,"Üüritav pind",$H:$H,S$3)/SUMIFS($E:$E,$G:$G,"Ainukasutuses pind",$C:$C,"Üüritav pind"),0),""))),"")</f>
        <v/>
      </c>
      <c r="T850" s="72" t="str">
        <f>IFERROR(IF($G850="Erikasutuses pind (muu)",Eksplikatsioon!Y850/SUM(Eksplikatsioon!$O850:'Eksplikatsioon'!$AG850),IF($G850="Erikasutuses pind (korrus)",IFERROR(SUMIFS($E:$E,$G:$G,"Ainukasutuses pind",$C:$C,"Üüritav pind",$H:$H,T$3,$A:$A,$A850)/SUMIFS($E:$E,$G:$G,"Ainukasutuses pind",$C:$C,"Üüritav pind",$A:$A,$A850),0),IF($G850="Erikasutuses pind (hoone)",IFERROR(SUMIFS($E:$E,$G:$G,"Ainukasutuses pind",$C:$C,"Üüritav pind",$H:$H,T$3)/SUMIFS($E:$E,$G:$G,"Ainukasutuses pind",$C:$C,"Üüritav pind"),0),""))),"")</f>
        <v/>
      </c>
      <c r="U850" s="72" t="str">
        <f>IFERROR(IF($G850="Erikasutuses pind (muu)",Eksplikatsioon!Z850/SUM(Eksplikatsioon!$O850:'Eksplikatsioon'!$AG850),IF($G850="Erikasutuses pind (korrus)",IFERROR(SUMIFS($E:$E,$G:$G,"Ainukasutuses pind",$C:$C,"Üüritav pind",$H:$H,U$3,$A:$A,$A850)/SUMIFS($E:$E,$G:$G,"Ainukasutuses pind",$C:$C,"Üüritav pind",$A:$A,$A850),0),IF($G850="Erikasutuses pind (hoone)",IFERROR(SUMIFS($E:$E,$G:$G,"Ainukasutuses pind",$C:$C,"Üüritav pind",$H:$H,U$3)/SUMIFS($E:$E,$G:$G,"Ainukasutuses pind",$C:$C,"Üüritav pind"),0),""))),"")</f>
        <v/>
      </c>
      <c r="V850" s="72" t="str">
        <f>IFERROR(IF($G850="Erikasutuses pind (muu)",Eksplikatsioon!AA850/SUM(Eksplikatsioon!$O850:'Eksplikatsioon'!$AG850),IF($G850="Erikasutuses pind (korrus)",IFERROR(SUMIFS($E:$E,$G:$G,"Ainukasutuses pind",$C:$C,"Üüritav pind",$H:$H,V$3,$A:$A,$A850)/SUMIFS($E:$E,$G:$G,"Ainukasutuses pind",$C:$C,"Üüritav pind",$A:$A,$A850),0),IF($G850="Erikasutuses pind (hoone)",IFERROR(SUMIFS($E:$E,$G:$G,"Ainukasutuses pind",$C:$C,"Üüritav pind",$H:$H,V$3)/SUMIFS($E:$E,$G:$G,"Ainukasutuses pind",$C:$C,"Üüritav pind"),0),""))),"")</f>
        <v/>
      </c>
      <c r="W850" s="72" t="str">
        <f>IFERROR(IF($G850="Erikasutuses pind (muu)",Eksplikatsioon!AB850/SUM(Eksplikatsioon!$O850:'Eksplikatsioon'!$AG850),IF($G850="Erikasutuses pind (korrus)",IFERROR(SUMIFS($E:$E,$G:$G,"Ainukasutuses pind",$C:$C,"Üüritav pind",$H:$H,W$3,$A:$A,$A850)/SUMIFS($E:$E,$G:$G,"Ainukasutuses pind",$C:$C,"Üüritav pind",$A:$A,$A850),0),IF($G850="Erikasutuses pind (hoone)",IFERROR(SUMIFS($E:$E,$G:$G,"Ainukasutuses pind",$C:$C,"Üüritav pind",$H:$H,W$3)/SUMIFS($E:$E,$G:$G,"Ainukasutuses pind",$C:$C,"Üüritav pind"),0),""))),"")</f>
        <v/>
      </c>
      <c r="X850" s="72" t="str">
        <f>IFERROR(IF($G850="Erikasutuses pind (muu)",Eksplikatsioon!AC850/SUM(Eksplikatsioon!$O850:'Eksplikatsioon'!$AG850),IF($G850="Erikasutuses pind (korrus)",IFERROR(SUMIFS($E:$E,$G:$G,"Ainukasutuses pind",$C:$C,"Üüritav pind",$H:$H,X$3,$A:$A,$A850)/SUMIFS($E:$E,$G:$G,"Ainukasutuses pind",$C:$C,"Üüritav pind",$A:$A,$A850),0),IF($G850="Erikasutuses pind (hoone)",IFERROR(SUMIFS($E:$E,$G:$G,"Ainukasutuses pind",$C:$C,"Üüritav pind",$H:$H,X$3)/SUMIFS($E:$E,$G:$G,"Ainukasutuses pind",$C:$C,"Üüritav pind"),0),""))),"")</f>
        <v/>
      </c>
      <c r="Y850" s="72" t="str">
        <f>IFERROR(IF($G850="Erikasutuses pind (muu)",Eksplikatsioon!AD850/SUM(Eksplikatsioon!$O850:'Eksplikatsioon'!$AG850),IF($G850="Erikasutuses pind (korrus)",IFERROR(SUMIFS($E:$E,$G:$G,"Ainukasutuses pind",$C:$C,"Üüritav pind",$H:$H,Y$3,$A:$A,$A850)/SUMIFS($E:$E,$G:$G,"Ainukasutuses pind",$C:$C,"Üüritav pind",$A:$A,$A850),0),IF($G850="Erikasutuses pind (hoone)",IFERROR(SUMIFS($E:$E,$G:$G,"Ainukasutuses pind",$C:$C,"Üüritav pind",$H:$H,Y$3)/SUMIFS($E:$E,$G:$G,"Ainukasutuses pind",$C:$C,"Üüritav pind"),0),""))),"")</f>
        <v/>
      </c>
      <c r="Z850" s="72" t="str">
        <f>IFERROR(IF($G850="Erikasutuses pind (muu)",Eksplikatsioon!AE850/SUM(Eksplikatsioon!$O850:'Eksplikatsioon'!$AG850),IF($G850="Erikasutuses pind (korrus)",IFERROR(SUMIFS($E:$E,$G:$G,"Ainukasutuses pind",$C:$C,"Üüritav pind",$H:$H,Z$3,$A:$A,$A850)/SUMIFS($E:$E,$G:$G,"Ainukasutuses pind",$C:$C,"Üüritav pind",$A:$A,$A850),0),IF($G850="Erikasutuses pind (hoone)",IFERROR(SUMIFS($E:$E,$G:$G,"Ainukasutuses pind",$C:$C,"Üüritav pind",$H:$H,Z$3)/SUMIFS($E:$E,$G:$G,"Ainukasutuses pind",$C:$C,"Üüritav pind"),0),""))),"")</f>
        <v/>
      </c>
      <c r="AA850" s="72" t="str">
        <f>IFERROR(IF($G850="Erikasutuses pind (muu)",Eksplikatsioon!AF850/SUM(Eksplikatsioon!$O850:'Eksplikatsioon'!$AG850),IF($G850="Erikasutuses pind (korrus)",IFERROR(SUMIFS($E:$E,$G:$G,"Ainukasutuses pind",$C:$C,"Üüritav pind",$H:$H,AA$3,$A:$A,$A850)/SUMIFS($E:$E,$G:$G,"Ainukasutuses pind",$C:$C,"Üüritav pind",$A:$A,$A850),0),IF($G850="Erikasutuses pind (hoone)",IFERROR(SUMIFS($E:$E,$G:$G,"Ainukasutuses pind",$C:$C,"Üüritav pind",$H:$H,AA$3)/SUMIFS($E:$E,$G:$G,"Ainukasutuses pind",$C:$C,"Üüritav pind"),0),""))),"")</f>
        <v/>
      </c>
      <c r="AB850" s="72" t="str">
        <f>IFERROR(IF($G850="Erikasutuses pind (muu)",Eksplikatsioon!AG850/SUM(Eksplikatsioon!$O850:'Eksplikatsioon'!$AG850),IF($G850="Erikasutuses pind (korrus)",IFERROR(SUMIFS($E:$E,$G:$G,"Ainukasutuses pind",$C:$C,"Üüritav pind",$H:$H,AB$3,$A:$A,$A850)/SUMIFS($E:$E,$G:$G,"Ainukasutuses pind",$C:$C,"Üüritav pind",$A:$A,$A850),0),IF($G850="Erikasutuses pind (hoone)",IFERROR(SUMIFS($E:$E,$G:$G,"Ainukasutuses pind",$C:$C,"Üüritav pind",$H:$H,AB$3)/SUMIFS($E:$E,$G:$G,"Ainukasutuses pind",$C:$C,"Üüritav pind"),0),""))),"")</f>
        <v/>
      </c>
      <c r="AC850" s="72" t="str">
        <f>IFERROR(IF($G850="Erikasutuses pind (muu)",$E850*J850,IFERROR($E850*J850/SUM($J850:$AB850)*(Eksplikatsioon!O850)/SUMPRODUCT($J850:$AB850,Eksplikatsioon!$O850:$AG850),"")),"")</f>
        <v/>
      </c>
      <c r="AD850" s="72" t="str">
        <f>IFERROR(IF($G850="Erikasutuses pind (muu)",$E850*K850,IFERROR($E850*K850/SUM($J850:$AB850)*(Eksplikatsioon!P850)/SUMPRODUCT($J850:$AB850,Eksplikatsioon!$O850:$AG850),"")),"")</f>
        <v/>
      </c>
      <c r="AE850" s="72" t="str">
        <f>IFERROR(IF($G850="Erikasutuses pind (muu)",$E850*L850,IFERROR($E850*L850/SUM($J850:$AB850)*(Eksplikatsioon!Q850)/SUMPRODUCT($J850:$AB850,Eksplikatsioon!$O850:$AG850),"")),"")</f>
        <v/>
      </c>
      <c r="AF850" s="72" t="str">
        <f>IFERROR(IF($G850="Erikasutuses pind (muu)",$E850*M850,IFERROR($E850*M850/SUM($J850:$AB850)*(Eksplikatsioon!R850)/SUMPRODUCT($J850:$AB850,Eksplikatsioon!$O850:$AG850),"")),"")</f>
        <v/>
      </c>
      <c r="AG850" s="72" t="str">
        <f>IFERROR(IF($G850="Erikasutuses pind (muu)",$E850*N850,IFERROR($E850*N850/SUM($J850:$AB850)*(Eksplikatsioon!S850)/SUMPRODUCT($J850:$AB850,Eksplikatsioon!$O850:$AG850),"")),"")</f>
        <v/>
      </c>
      <c r="AH850" s="72" t="str">
        <f>IFERROR(IF($G850="Erikasutuses pind (muu)",$E850*O850,IFERROR($E850*O850/SUM($J850:$AB850)*(Eksplikatsioon!T850)/SUMPRODUCT($J850:$AB850,Eksplikatsioon!$O850:$AG850),"")),"")</f>
        <v/>
      </c>
      <c r="AI850" s="72" t="str">
        <f>IFERROR(IF($G850="Erikasutuses pind (muu)",$E850*P850,IFERROR($E850*P850/SUM($J850:$AB850)*(Eksplikatsioon!U850)/SUMPRODUCT($J850:$AB850,Eksplikatsioon!$O850:$AG850),"")),"")</f>
        <v/>
      </c>
      <c r="AJ850" s="72" t="str">
        <f>IFERROR(IF($G850="Erikasutuses pind (muu)",$E850*Q850,IFERROR($E850*Q850/SUM($J850:$AB850)*(Eksplikatsioon!V850)/SUMPRODUCT($J850:$AB850,Eksplikatsioon!$O850:$AG850),"")),"")</f>
        <v/>
      </c>
      <c r="AK850" s="72" t="str">
        <f>IFERROR(IF($G850="Erikasutuses pind (muu)",$E850*R850,IFERROR($E850*R850/SUM($J850:$AB850)*(Eksplikatsioon!W850)/SUMPRODUCT($J850:$AB850,Eksplikatsioon!$O850:$AG850),"")),"")</f>
        <v/>
      </c>
      <c r="AL850" s="72" t="str">
        <f>IFERROR(IF($G850="Erikasutuses pind (muu)",$E850*S850,IFERROR($E850*S850/SUM($J850:$AB850)*(Eksplikatsioon!X850)/SUMPRODUCT($J850:$AB850,Eksplikatsioon!$O850:$AG850),"")),"")</f>
        <v/>
      </c>
      <c r="AM850" s="72" t="str">
        <f>IFERROR(IF($G850="Erikasutuses pind (muu)",$E850*T850,IFERROR($E850*T850/SUM($J850:$AB850)*(Eksplikatsioon!Y850)/SUMPRODUCT($J850:$AB850,Eksplikatsioon!$O850:$AG850),"")),"")</f>
        <v/>
      </c>
      <c r="AN850" s="72" t="str">
        <f>IFERROR(IF($G850="Erikasutuses pind (muu)",$E850*U850,IFERROR($E850*U850/SUM($J850:$AB850)*(Eksplikatsioon!Z850)/SUMPRODUCT($J850:$AB850,Eksplikatsioon!$O850:$AG850),"")),"")</f>
        <v/>
      </c>
      <c r="AO850" s="72" t="str">
        <f>IFERROR(IF($G850="Erikasutuses pind (muu)",$E850*V850,IFERROR($E850*V850/SUM($J850:$AB850)*(Eksplikatsioon!AA850)/SUMPRODUCT($J850:$AB850,Eksplikatsioon!$O850:$AG850),"")),"")</f>
        <v/>
      </c>
      <c r="AP850" s="72" t="str">
        <f>IFERROR(IF($G850="Erikasutuses pind (muu)",$E850*W850,IFERROR($E850*W850/SUM($J850:$AB850)*(Eksplikatsioon!AB850)/SUMPRODUCT($J850:$AB850,Eksplikatsioon!$O850:$AG850),"")),"")</f>
        <v/>
      </c>
      <c r="AQ850" s="72" t="str">
        <f>IFERROR(IF($G850="Erikasutuses pind (muu)",$E850*X850,IFERROR($E850*X850/SUM($J850:$AB850)*(Eksplikatsioon!AC850)/SUMPRODUCT($J850:$AB850,Eksplikatsioon!$O850:$AG850),"")),"")</f>
        <v/>
      </c>
      <c r="AR850" s="72" t="str">
        <f>IFERROR(IF($G850="Erikasutuses pind (muu)",$E850*Y850,IFERROR($E850*Y850/SUM($J850:$AB850)*(Eksplikatsioon!AD850)/SUMPRODUCT($J850:$AB850,Eksplikatsioon!$O850:$AG850),"")),"")</f>
        <v/>
      </c>
      <c r="AS850" s="72" t="str">
        <f>IFERROR(IF($G850="Erikasutuses pind (muu)",$E850*Z850,IFERROR($E850*Z850/SUM($J850:$AB850)*(Eksplikatsioon!AE850)/SUMPRODUCT($J850:$AB850,Eksplikatsioon!$O850:$AG850),"")),"")</f>
        <v/>
      </c>
      <c r="AT850" s="72" t="str">
        <f>IFERROR(IF($G850="Erikasutuses pind (muu)",$E850*AA850,IFERROR($E850*AA850/SUM($J850:$AB850)*(Eksplikatsioon!AF850)/SUMPRODUCT($J850:$AB850,Eksplikatsioon!$O850:$AG850),"")),"")</f>
        <v/>
      </c>
      <c r="AU850" s="72" t="str">
        <f>IFERROR(IF($G850="Erikasutuses pind (muu)",$E850*AB850,IFERROR($E850*AB850/SUM($J850:$AB850)*(Eksplikatsioon!AG850)/SUMPRODUCT($J850:$AB850,Eksplikatsioon!$O850:$AG850),"")),"")</f>
        <v/>
      </c>
    </row>
    <row r="851" spans="1:47" x14ac:dyDescent="0.25">
      <c r="A851" s="71" t="str">
        <f>IF(Eksplikatsioon!A851=0,"",Eksplikatsioon!A851)</f>
        <v/>
      </c>
      <c r="B851" s="71" t="str">
        <f>IF(Eksplikatsioon!B851=0,"",Eksplikatsioon!B851)</f>
        <v/>
      </c>
      <c r="C851" s="71" t="str">
        <f>IF(Eksplikatsioon!C851=0,"",Eksplikatsioon!C851)</f>
        <v/>
      </c>
      <c r="D851" s="71" t="str">
        <f>IF(Eksplikatsioon!D851=0,"",Eksplikatsioon!D851)</f>
        <v/>
      </c>
      <c r="E851" s="71" t="str">
        <f>IF(Eksplikatsioon!F851=0,"",Eksplikatsioon!F851)</f>
        <v/>
      </c>
      <c r="F851" s="71" t="str">
        <f>IF(Eksplikatsioon!H851=0,"",Eksplikatsioon!H851)</f>
        <v/>
      </c>
      <c r="G851" s="71" t="str">
        <f>IF(Eksplikatsioon!J851=0,"",Eksplikatsioon!J851)</f>
        <v/>
      </c>
      <c r="H851" s="71" t="str">
        <f>IF(Eksplikatsioon!K851=0,"",Eksplikatsioon!K851)</f>
        <v/>
      </c>
      <c r="I851" s="71" t="str">
        <f>IF(Eksplikatsioon!L851=0,"",Eksplikatsioon!L851)</f>
        <v/>
      </c>
      <c r="J851" s="72" t="str">
        <f>IFERROR(IF($G851="Erikasutuses pind (muu)",Eksplikatsioon!O851/SUM(Eksplikatsioon!$O851:'Eksplikatsioon'!$AG851),IF($G851="Erikasutuses pind (korrus)",IFERROR(SUMIFS($E:$E,$G:$G,"Ainukasutuses pind",$C:$C,"Üüritav pind",$H:$H,J$3,$A:$A,$A851)/SUMIFS($E:$E,$G:$G,"Ainukasutuses pind",$C:$C,"Üüritav pind",$A:$A,$A851),0),IF($G851="Erikasutuses pind (hoone)",IFERROR(SUMIFS($E:$E,$G:$G,"Ainukasutuses pind",$C:$C,"Üüritav pind",$H:$H,J$3)/SUMIFS($E:$E,$G:$G,"Ainukasutuses pind",$C:$C,"Üüritav pind"),0),""))),"")</f>
        <v/>
      </c>
      <c r="K851" s="72" t="str">
        <f>IFERROR(IF($G851="Erikasutuses pind (muu)",Eksplikatsioon!P851/SUM(Eksplikatsioon!$O851:'Eksplikatsioon'!$AG851),IF($G851="Erikasutuses pind (korrus)",IFERROR(SUMIFS($E:$E,$G:$G,"Ainukasutuses pind",$C:$C,"Üüritav pind",$H:$H,K$3,$A:$A,$A851)/SUMIFS($E:$E,$G:$G,"Ainukasutuses pind",$C:$C,"Üüritav pind",$A:$A,$A851),0),IF($G851="Erikasutuses pind (hoone)",IFERROR(SUMIFS($E:$E,$G:$G,"Ainukasutuses pind",$C:$C,"Üüritav pind",$H:$H,K$3)/SUMIFS($E:$E,$G:$G,"Ainukasutuses pind",$C:$C,"Üüritav pind"),0),""))),"")</f>
        <v/>
      </c>
      <c r="L851" s="72" t="str">
        <f>IFERROR(IF($G851="Erikasutuses pind (muu)",Eksplikatsioon!Q851/SUM(Eksplikatsioon!$O851:'Eksplikatsioon'!$AG851),IF($G851="Erikasutuses pind (korrus)",IFERROR(SUMIFS($E:$E,$G:$G,"Ainukasutuses pind",$C:$C,"Üüritav pind",$H:$H,L$3,$A:$A,$A851)/SUMIFS($E:$E,$G:$G,"Ainukasutuses pind",$C:$C,"Üüritav pind",$A:$A,$A851),0),IF($G851="Erikasutuses pind (hoone)",IFERROR(SUMIFS($E:$E,$G:$G,"Ainukasutuses pind",$C:$C,"Üüritav pind",$H:$H,L$3)/SUMIFS($E:$E,$G:$G,"Ainukasutuses pind",$C:$C,"Üüritav pind"),0),""))),"")</f>
        <v/>
      </c>
      <c r="M851" s="72" t="str">
        <f>IFERROR(IF($G851="Erikasutuses pind (muu)",Eksplikatsioon!R851/SUM(Eksplikatsioon!$O851:'Eksplikatsioon'!$AG851),IF($G851="Erikasutuses pind (korrus)",IFERROR(SUMIFS($E:$E,$G:$G,"Ainukasutuses pind",$C:$C,"Üüritav pind",$H:$H,M$3,$A:$A,$A851)/SUMIFS($E:$E,$G:$G,"Ainukasutuses pind",$C:$C,"Üüritav pind",$A:$A,$A851),0),IF($G851="Erikasutuses pind (hoone)",IFERROR(SUMIFS($E:$E,$G:$G,"Ainukasutuses pind",$C:$C,"Üüritav pind",$H:$H,M$3)/SUMIFS($E:$E,$G:$G,"Ainukasutuses pind",$C:$C,"Üüritav pind"),0),""))),"")</f>
        <v/>
      </c>
      <c r="N851" s="72" t="str">
        <f>IFERROR(IF($G851="Erikasutuses pind (muu)",Eksplikatsioon!S851/SUM(Eksplikatsioon!$O851:'Eksplikatsioon'!$AG851),IF($G851="Erikasutuses pind (korrus)",IFERROR(SUMIFS($E:$E,$G:$G,"Ainukasutuses pind",$C:$C,"Üüritav pind",$H:$H,N$3,$A:$A,$A851)/SUMIFS($E:$E,$G:$G,"Ainukasutuses pind",$C:$C,"Üüritav pind",$A:$A,$A851),0),IF($G851="Erikasutuses pind (hoone)",IFERROR(SUMIFS($E:$E,$G:$G,"Ainukasutuses pind",$C:$C,"Üüritav pind",$H:$H,N$3)/SUMIFS($E:$E,$G:$G,"Ainukasutuses pind",$C:$C,"Üüritav pind"),0),""))),"")</f>
        <v/>
      </c>
      <c r="O851" s="72" t="str">
        <f>IFERROR(IF($G851="Erikasutuses pind (muu)",Eksplikatsioon!T851/SUM(Eksplikatsioon!$O851:'Eksplikatsioon'!$AG851),IF($G851="Erikasutuses pind (korrus)",IFERROR(SUMIFS($E:$E,$G:$G,"Ainukasutuses pind",$C:$C,"Üüritav pind",$H:$H,O$3,$A:$A,$A851)/SUMIFS($E:$E,$G:$G,"Ainukasutuses pind",$C:$C,"Üüritav pind",$A:$A,$A851),0),IF($G851="Erikasutuses pind (hoone)",IFERROR(SUMIFS($E:$E,$G:$G,"Ainukasutuses pind",$C:$C,"Üüritav pind",$H:$H,O$3)/SUMIFS($E:$E,$G:$G,"Ainukasutuses pind",$C:$C,"Üüritav pind"),0),""))),"")</f>
        <v/>
      </c>
      <c r="P851" s="72" t="str">
        <f>IFERROR(IF($G851="Erikasutuses pind (muu)",Eksplikatsioon!U851/SUM(Eksplikatsioon!$O851:'Eksplikatsioon'!$AG851),IF($G851="Erikasutuses pind (korrus)",IFERROR(SUMIFS($E:$E,$G:$G,"Ainukasutuses pind",$C:$C,"Üüritav pind",$H:$H,P$3,$A:$A,$A851)/SUMIFS($E:$E,$G:$G,"Ainukasutuses pind",$C:$C,"Üüritav pind",$A:$A,$A851),0),IF($G851="Erikasutuses pind (hoone)",IFERROR(SUMIFS($E:$E,$G:$G,"Ainukasutuses pind",$C:$C,"Üüritav pind",$H:$H,P$3)/SUMIFS($E:$E,$G:$G,"Ainukasutuses pind",$C:$C,"Üüritav pind"),0),""))),"")</f>
        <v/>
      </c>
      <c r="Q851" s="72" t="str">
        <f>IFERROR(IF($G851="Erikasutuses pind (muu)",Eksplikatsioon!V851/SUM(Eksplikatsioon!$O851:'Eksplikatsioon'!$AG851),IF($G851="Erikasutuses pind (korrus)",IFERROR(SUMIFS($E:$E,$G:$G,"Ainukasutuses pind",$C:$C,"Üüritav pind",$H:$H,Q$3,$A:$A,$A851)/SUMIFS($E:$E,$G:$G,"Ainukasutuses pind",$C:$C,"Üüritav pind",$A:$A,$A851),0),IF($G851="Erikasutuses pind (hoone)",IFERROR(SUMIFS($E:$E,$G:$G,"Ainukasutuses pind",$C:$C,"Üüritav pind",$H:$H,Q$3)/SUMIFS($E:$E,$G:$G,"Ainukasutuses pind",$C:$C,"Üüritav pind"),0),""))),"")</f>
        <v/>
      </c>
      <c r="R851" s="72" t="str">
        <f>IFERROR(IF($G851="Erikasutuses pind (muu)",Eksplikatsioon!W851/SUM(Eksplikatsioon!$O851:'Eksplikatsioon'!$AG851),IF($G851="Erikasutuses pind (korrus)",IFERROR(SUMIFS($E:$E,$G:$G,"Ainukasutuses pind",$C:$C,"Üüritav pind",$H:$H,R$3,$A:$A,$A851)/SUMIFS($E:$E,$G:$G,"Ainukasutuses pind",$C:$C,"Üüritav pind",$A:$A,$A851),0),IF($G851="Erikasutuses pind (hoone)",IFERROR(SUMIFS($E:$E,$G:$G,"Ainukasutuses pind",$C:$C,"Üüritav pind",$H:$H,R$3)/SUMIFS($E:$E,$G:$G,"Ainukasutuses pind",$C:$C,"Üüritav pind"),0),""))),"")</f>
        <v/>
      </c>
      <c r="S851" s="72" t="str">
        <f>IFERROR(IF($G851="Erikasutuses pind (muu)",Eksplikatsioon!X851/SUM(Eksplikatsioon!$O851:'Eksplikatsioon'!$AG851),IF($G851="Erikasutuses pind (korrus)",IFERROR(SUMIFS($E:$E,$G:$G,"Ainukasutuses pind",$C:$C,"Üüritav pind",$H:$H,S$3,$A:$A,$A851)/SUMIFS($E:$E,$G:$G,"Ainukasutuses pind",$C:$C,"Üüritav pind",$A:$A,$A851),0),IF($G851="Erikasutuses pind (hoone)",IFERROR(SUMIFS($E:$E,$G:$G,"Ainukasutuses pind",$C:$C,"Üüritav pind",$H:$H,S$3)/SUMIFS($E:$E,$G:$G,"Ainukasutuses pind",$C:$C,"Üüritav pind"),0),""))),"")</f>
        <v/>
      </c>
      <c r="T851" s="72" t="str">
        <f>IFERROR(IF($G851="Erikasutuses pind (muu)",Eksplikatsioon!Y851/SUM(Eksplikatsioon!$O851:'Eksplikatsioon'!$AG851),IF($G851="Erikasutuses pind (korrus)",IFERROR(SUMIFS($E:$E,$G:$G,"Ainukasutuses pind",$C:$C,"Üüritav pind",$H:$H,T$3,$A:$A,$A851)/SUMIFS($E:$E,$G:$G,"Ainukasutuses pind",$C:$C,"Üüritav pind",$A:$A,$A851),0),IF($G851="Erikasutuses pind (hoone)",IFERROR(SUMIFS($E:$E,$G:$G,"Ainukasutuses pind",$C:$C,"Üüritav pind",$H:$H,T$3)/SUMIFS($E:$E,$G:$G,"Ainukasutuses pind",$C:$C,"Üüritav pind"),0),""))),"")</f>
        <v/>
      </c>
      <c r="U851" s="72" t="str">
        <f>IFERROR(IF($G851="Erikasutuses pind (muu)",Eksplikatsioon!Z851/SUM(Eksplikatsioon!$O851:'Eksplikatsioon'!$AG851),IF($G851="Erikasutuses pind (korrus)",IFERROR(SUMIFS($E:$E,$G:$G,"Ainukasutuses pind",$C:$C,"Üüritav pind",$H:$H,U$3,$A:$A,$A851)/SUMIFS($E:$E,$G:$G,"Ainukasutuses pind",$C:$C,"Üüritav pind",$A:$A,$A851),0),IF($G851="Erikasutuses pind (hoone)",IFERROR(SUMIFS($E:$E,$G:$G,"Ainukasutuses pind",$C:$C,"Üüritav pind",$H:$H,U$3)/SUMIFS($E:$E,$G:$G,"Ainukasutuses pind",$C:$C,"Üüritav pind"),0),""))),"")</f>
        <v/>
      </c>
      <c r="V851" s="72" t="str">
        <f>IFERROR(IF($G851="Erikasutuses pind (muu)",Eksplikatsioon!AA851/SUM(Eksplikatsioon!$O851:'Eksplikatsioon'!$AG851),IF($G851="Erikasutuses pind (korrus)",IFERROR(SUMIFS($E:$E,$G:$G,"Ainukasutuses pind",$C:$C,"Üüritav pind",$H:$H,V$3,$A:$A,$A851)/SUMIFS($E:$E,$G:$G,"Ainukasutuses pind",$C:$C,"Üüritav pind",$A:$A,$A851),0),IF($G851="Erikasutuses pind (hoone)",IFERROR(SUMIFS($E:$E,$G:$G,"Ainukasutuses pind",$C:$C,"Üüritav pind",$H:$H,V$3)/SUMIFS($E:$E,$G:$G,"Ainukasutuses pind",$C:$C,"Üüritav pind"),0),""))),"")</f>
        <v/>
      </c>
      <c r="W851" s="72" t="str">
        <f>IFERROR(IF($G851="Erikasutuses pind (muu)",Eksplikatsioon!AB851/SUM(Eksplikatsioon!$O851:'Eksplikatsioon'!$AG851),IF($G851="Erikasutuses pind (korrus)",IFERROR(SUMIFS($E:$E,$G:$G,"Ainukasutuses pind",$C:$C,"Üüritav pind",$H:$H,W$3,$A:$A,$A851)/SUMIFS($E:$E,$G:$G,"Ainukasutuses pind",$C:$C,"Üüritav pind",$A:$A,$A851),0),IF($G851="Erikasutuses pind (hoone)",IFERROR(SUMIFS($E:$E,$G:$G,"Ainukasutuses pind",$C:$C,"Üüritav pind",$H:$H,W$3)/SUMIFS($E:$E,$G:$G,"Ainukasutuses pind",$C:$C,"Üüritav pind"),0),""))),"")</f>
        <v/>
      </c>
      <c r="X851" s="72" t="str">
        <f>IFERROR(IF($G851="Erikasutuses pind (muu)",Eksplikatsioon!AC851/SUM(Eksplikatsioon!$O851:'Eksplikatsioon'!$AG851),IF($G851="Erikasutuses pind (korrus)",IFERROR(SUMIFS($E:$E,$G:$G,"Ainukasutuses pind",$C:$C,"Üüritav pind",$H:$H,X$3,$A:$A,$A851)/SUMIFS($E:$E,$G:$G,"Ainukasutuses pind",$C:$C,"Üüritav pind",$A:$A,$A851),0),IF($G851="Erikasutuses pind (hoone)",IFERROR(SUMIFS($E:$E,$G:$G,"Ainukasutuses pind",$C:$C,"Üüritav pind",$H:$H,X$3)/SUMIFS($E:$E,$G:$G,"Ainukasutuses pind",$C:$C,"Üüritav pind"),0),""))),"")</f>
        <v/>
      </c>
      <c r="Y851" s="72" t="str">
        <f>IFERROR(IF($G851="Erikasutuses pind (muu)",Eksplikatsioon!AD851/SUM(Eksplikatsioon!$O851:'Eksplikatsioon'!$AG851),IF($G851="Erikasutuses pind (korrus)",IFERROR(SUMIFS($E:$E,$G:$G,"Ainukasutuses pind",$C:$C,"Üüritav pind",$H:$H,Y$3,$A:$A,$A851)/SUMIFS($E:$E,$G:$G,"Ainukasutuses pind",$C:$C,"Üüritav pind",$A:$A,$A851),0),IF($G851="Erikasutuses pind (hoone)",IFERROR(SUMIFS($E:$E,$G:$G,"Ainukasutuses pind",$C:$C,"Üüritav pind",$H:$H,Y$3)/SUMIFS($E:$E,$G:$G,"Ainukasutuses pind",$C:$C,"Üüritav pind"),0),""))),"")</f>
        <v/>
      </c>
      <c r="Z851" s="72" t="str">
        <f>IFERROR(IF($G851="Erikasutuses pind (muu)",Eksplikatsioon!AE851/SUM(Eksplikatsioon!$O851:'Eksplikatsioon'!$AG851),IF($G851="Erikasutuses pind (korrus)",IFERROR(SUMIFS($E:$E,$G:$G,"Ainukasutuses pind",$C:$C,"Üüritav pind",$H:$H,Z$3,$A:$A,$A851)/SUMIFS($E:$E,$G:$G,"Ainukasutuses pind",$C:$C,"Üüritav pind",$A:$A,$A851),0),IF($G851="Erikasutuses pind (hoone)",IFERROR(SUMIFS($E:$E,$G:$G,"Ainukasutuses pind",$C:$C,"Üüritav pind",$H:$H,Z$3)/SUMIFS($E:$E,$G:$G,"Ainukasutuses pind",$C:$C,"Üüritav pind"),0),""))),"")</f>
        <v/>
      </c>
      <c r="AA851" s="72" t="str">
        <f>IFERROR(IF($G851="Erikasutuses pind (muu)",Eksplikatsioon!AF851/SUM(Eksplikatsioon!$O851:'Eksplikatsioon'!$AG851),IF($G851="Erikasutuses pind (korrus)",IFERROR(SUMIFS($E:$E,$G:$G,"Ainukasutuses pind",$C:$C,"Üüritav pind",$H:$H,AA$3,$A:$A,$A851)/SUMIFS($E:$E,$G:$G,"Ainukasutuses pind",$C:$C,"Üüritav pind",$A:$A,$A851),0),IF($G851="Erikasutuses pind (hoone)",IFERROR(SUMIFS($E:$E,$G:$G,"Ainukasutuses pind",$C:$C,"Üüritav pind",$H:$H,AA$3)/SUMIFS($E:$E,$G:$G,"Ainukasutuses pind",$C:$C,"Üüritav pind"),0),""))),"")</f>
        <v/>
      </c>
      <c r="AB851" s="72" t="str">
        <f>IFERROR(IF($G851="Erikasutuses pind (muu)",Eksplikatsioon!AG851/SUM(Eksplikatsioon!$O851:'Eksplikatsioon'!$AG851),IF($G851="Erikasutuses pind (korrus)",IFERROR(SUMIFS($E:$E,$G:$G,"Ainukasutuses pind",$C:$C,"Üüritav pind",$H:$H,AB$3,$A:$A,$A851)/SUMIFS($E:$E,$G:$G,"Ainukasutuses pind",$C:$C,"Üüritav pind",$A:$A,$A851),0),IF($G851="Erikasutuses pind (hoone)",IFERROR(SUMIFS($E:$E,$G:$G,"Ainukasutuses pind",$C:$C,"Üüritav pind",$H:$H,AB$3)/SUMIFS($E:$E,$G:$G,"Ainukasutuses pind",$C:$C,"Üüritav pind"),0),""))),"")</f>
        <v/>
      </c>
      <c r="AC851" s="72" t="str">
        <f>IFERROR(IF($G851="Erikasutuses pind (muu)",$E851*J851,IFERROR($E851*J851/SUM($J851:$AB851)*(Eksplikatsioon!O851)/SUMPRODUCT($J851:$AB851,Eksplikatsioon!$O851:$AG851),"")),"")</f>
        <v/>
      </c>
      <c r="AD851" s="72" t="str">
        <f>IFERROR(IF($G851="Erikasutuses pind (muu)",$E851*K851,IFERROR($E851*K851/SUM($J851:$AB851)*(Eksplikatsioon!P851)/SUMPRODUCT($J851:$AB851,Eksplikatsioon!$O851:$AG851),"")),"")</f>
        <v/>
      </c>
      <c r="AE851" s="72" t="str">
        <f>IFERROR(IF($G851="Erikasutuses pind (muu)",$E851*L851,IFERROR($E851*L851/SUM($J851:$AB851)*(Eksplikatsioon!Q851)/SUMPRODUCT($J851:$AB851,Eksplikatsioon!$O851:$AG851),"")),"")</f>
        <v/>
      </c>
      <c r="AF851" s="72" t="str">
        <f>IFERROR(IF($G851="Erikasutuses pind (muu)",$E851*M851,IFERROR($E851*M851/SUM($J851:$AB851)*(Eksplikatsioon!R851)/SUMPRODUCT($J851:$AB851,Eksplikatsioon!$O851:$AG851),"")),"")</f>
        <v/>
      </c>
      <c r="AG851" s="72" t="str">
        <f>IFERROR(IF($G851="Erikasutuses pind (muu)",$E851*N851,IFERROR($E851*N851/SUM($J851:$AB851)*(Eksplikatsioon!S851)/SUMPRODUCT($J851:$AB851,Eksplikatsioon!$O851:$AG851),"")),"")</f>
        <v/>
      </c>
      <c r="AH851" s="72" t="str">
        <f>IFERROR(IF($G851="Erikasutuses pind (muu)",$E851*O851,IFERROR($E851*O851/SUM($J851:$AB851)*(Eksplikatsioon!T851)/SUMPRODUCT($J851:$AB851,Eksplikatsioon!$O851:$AG851),"")),"")</f>
        <v/>
      </c>
      <c r="AI851" s="72" t="str">
        <f>IFERROR(IF($G851="Erikasutuses pind (muu)",$E851*P851,IFERROR($E851*P851/SUM($J851:$AB851)*(Eksplikatsioon!U851)/SUMPRODUCT($J851:$AB851,Eksplikatsioon!$O851:$AG851),"")),"")</f>
        <v/>
      </c>
      <c r="AJ851" s="72" t="str">
        <f>IFERROR(IF($G851="Erikasutuses pind (muu)",$E851*Q851,IFERROR($E851*Q851/SUM($J851:$AB851)*(Eksplikatsioon!V851)/SUMPRODUCT($J851:$AB851,Eksplikatsioon!$O851:$AG851),"")),"")</f>
        <v/>
      </c>
      <c r="AK851" s="72" t="str">
        <f>IFERROR(IF($G851="Erikasutuses pind (muu)",$E851*R851,IFERROR($E851*R851/SUM($J851:$AB851)*(Eksplikatsioon!W851)/SUMPRODUCT($J851:$AB851,Eksplikatsioon!$O851:$AG851),"")),"")</f>
        <v/>
      </c>
      <c r="AL851" s="72" t="str">
        <f>IFERROR(IF($G851="Erikasutuses pind (muu)",$E851*S851,IFERROR($E851*S851/SUM($J851:$AB851)*(Eksplikatsioon!X851)/SUMPRODUCT($J851:$AB851,Eksplikatsioon!$O851:$AG851),"")),"")</f>
        <v/>
      </c>
      <c r="AM851" s="72" t="str">
        <f>IFERROR(IF($G851="Erikasutuses pind (muu)",$E851*T851,IFERROR($E851*T851/SUM($J851:$AB851)*(Eksplikatsioon!Y851)/SUMPRODUCT($J851:$AB851,Eksplikatsioon!$O851:$AG851),"")),"")</f>
        <v/>
      </c>
      <c r="AN851" s="72" t="str">
        <f>IFERROR(IF($G851="Erikasutuses pind (muu)",$E851*U851,IFERROR($E851*U851/SUM($J851:$AB851)*(Eksplikatsioon!Z851)/SUMPRODUCT($J851:$AB851,Eksplikatsioon!$O851:$AG851),"")),"")</f>
        <v/>
      </c>
      <c r="AO851" s="72" t="str">
        <f>IFERROR(IF($G851="Erikasutuses pind (muu)",$E851*V851,IFERROR($E851*V851/SUM($J851:$AB851)*(Eksplikatsioon!AA851)/SUMPRODUCT($J851:$AB851,Eksplikatsioon!$O851:$AG851),"")),"")</f>
        <v/>
      </c>
      <c r="AP851" s="72" t="str">
        <f>IFERROR(IF($G851="Erikasutuses pind (muu)",$E851*W851,IFERROR($E851*W851/SUM($J851:$AB851)*(Eksplikatsioon!AB851)/SUMPRODUCT($J851:$AB851,Eksplikatsioon!$O851:$AG851),"")),"")</f>
        <v/>
      </c>
      <c r="AQ851" s="72" t="str">
        <f>IFERROR(IF($G851="Erikasutuses pind (muu)",$E851*X851,IFERROR($E851*X851/SUM($J851:$AB851)*(Eksplikatsioon!AC851)/SUMPRODUCT($J851:$AB851,Eksplikatsioon!$O851:$AG851),"")),"")</f>
        <v/>
      </c>
      <c r="AR851" s="72" t="str">
        <f>IFERROR(IF($G851="Erikasutuses pind (muu)",$E851*Y851,IFERROR($E851*Y851/SUM($J851:$AB851)*(Eksplikatsioon!AD851)/SUMPRODUCT($J851:$AB851,Eksplikatsioon!$O851:$AG851),"")),"")</f>
        <v/>
      </c>
      <c r="AS851" s="72" t="str">
        <f>IFERROR(IF($G851="Erikasutuses pind (muu)",$E851*Z851,IFERROR($E851*Z851/SUM($J851:$AB851)*(Eksplikatsioon!AE851)/SUMPRODUCT($J851:$AB851,Eksplikatsioon!$O851:$AG851),"")),"")</f>
        <v/>
      </c>
      <c r="AT851" s="72" t="str">
        <f>IFERROR(IF($G851="Erikasutuses pind (muu)",$E851*AA851,IFERROR($E851*AA851/SUM($J851:$AB851)*(Eksplikatsioon!AF851)/SUMPRODUCT($J851:$AB851,Eksplikatsioon!$O851:$AG851),"")),"")</f>
        <v/>
      </c>
      <c r="AU851" s="72" t="str">
        <f>IFERROR(IF($G851="Erikasutuses pind (muu)",$E851*AB851,IFERROR($E851*AB851/SUM($J851:$AB851)*(Eksplikatsioon!AG851)/SUMPRODUCT($J851:$AB851,Eksplikatsioon!$O851:$AG851),"")),"")</f>
        <v/>
      </c>
    </row>
    <row r="852" spans="1:47" x14ac:dyDescent="0.25">
      <c r="A852" s="71" t="str">
        <f>IF(Eksplikatsioon!A852=0,"",Eksplikatsioon!A852)</f>
        <v/>
      </c>
      <c r="B852" s="71" t="str">
        <f>IF(Eksplikatsioon!B852=0,"",Eksplikatsioon!B852)</f>
        <v/>
      </c>
      <c r="C852" s="71" t="str">
        <f>IF(Eksplikatsioon!C852=0,"",Eksplikatsioon!C852)</f>
        <v/>
      </c>
      <c r="D852" s="71" t="str">
        <f>IF(Eksplikatsioon!D852=0,"",Eksplikatsioon!D852)</f>
        <v/>
      </c>
      <c r="E852" s="71" t="str">
        <f>IF(Eksplikatsioon!F852=0,"",Eksplikatsioon!F852)</f>
        <v/>
      </c>
      <c r="F852" s="71" t="str">
        <f>IF(Eksplikatsioon!H852=0,"",Eksplikatsioon!H852)</f>
        <v/>
      </c>
      <c r="G852" s="71" t="str">
        <f>IF(Eksplikatsioon!J852=0,"",Eksplikatsioon!J852)</f>
        <v/>
      </c>
      <c r="H852" s="71" t="str">
        <f>IF(Eksplikatsioon!K852=0,"",Eksplikatsioon!K852)</f>
        <v/>
      </c>
      <c r="I852" s="71" t="str">
        <f>IF(Eksplikatsioon!L852=0,"",Eksplikatsioon!L852)</f>
        <v/>
      </c>
      <c r="J852" s="72" t="str">
        <f>IFERROR(IF($G852="Erikasutuses pind (muu)",Eksplikatsioon!O852/SUM(Eksplikatsioon!$O852:'Eksplikatsioon'!$AG852),IF($G852="Erikasutuses pind (korrus)",IFERROR(SUMIFS($E:$E,$G:$G,"Ainukasutuses pind",$C:$C,"Üüritav pind",$H:$H,J$3,$A:$A,$A852)/SUMIFS($E:$E,$G:$G,"Ainukasutuses pind",$C:$C,"Üüritav pind",$A:$A,$A852),0),IF($G852="Erikasutuses pind (hoone)",IFERROR(SUMIFS($E:$E,$G:$G,"Ainukasutuses pind",$C:$C,"Üüritav pind",$H:$H,J$3)/SUMIFS($E:$E,$G:$G,"Ainukasutuses pind",$C:$C,"Üüritav pind"),0),""))),"")</f>
        <v/>
      </c>
      <c r="K852" s="72" t="str">
        <f>IFERROR(IF($G852="Erikasutuses pind (muu)",Eksplikatsioon!P852/SUM(Eksplikatsioon!$O852:'Eksplikatsioon'!$AG852),IF($G852="Erikasutuses pind (korrus)",IFERROR(SUMIFS($E:$E,$G:$G,"Ainukasutuses pind",$C:$C,"Üüritav pind",$H:$H,K$3,$A:$A,$A852)/SUMIFS($E:$E,$G:$G,"Ainukasutuses pind",$C:$C,"Üüritav pind",$A:$A,$A852),0),IF($G852="Erikasutuses pind (hoone)",IFERROR(SUMIFS($E:$E,$G:$G,"Ainukasutuses pind",$C:$C,"Üüritav pind",$H:$H,K$3)/SUMIFS($E:$E,$G:$G,"Ainukasutuses pind",$C:$C,"Üüritav pind"),0),""))),"")</f>
        <v/>
      </c>
      <c r="L852" s="72" t="str">
        <f>IFERROR(IF($G852="Erikasutuses pind (muu)",Eksplikatsioon!Q852/SUM(Eksplikatsioon!$O852:'Eksplikatsioon'!$AG852),IF($G852="Erikasutuses pind (korrus)",IFERROR(SUMIFS($E:$E,$G:$G,"Ainukasutuses pind",$C:$C,"Üüritav pind",$H:$H,L$3,$A:$A,$A852)/SUMIFS($E:$E,$G:$G,"Ainukasutuses pind",$C:$C,"Üüritav pind",$A:$A,$A852),0),IF($G852="Erikasutuses pind (hoone)",IFERROR(SUMIFS($E:$E,$G:$G,"Ainukasutuses pind",$C:$C,"Üüritav pind",$H:$H,L$3)/SUMIFS($E:$E,$G:$G,"Ainukasutuses pind",$C:$C,"Üüritav pind"),0),""))),"")</f>
        <v/>
      </c>
      <c r="M852" s="72" t="str">
        <f>IFERROR(IF($G852="Erikasutuses pind (muu)",Eksplikatsioon!R852/SUM(Eksplikatsioon!$O852:'Eksplikatsioon'!$AG852),IF($G852="Erikasutuses pind (korrus)",IFERROR(SUMIFS($E:$E,$G:$G,"Ainukasutuses pind",$C:$C,"Üüritav pind",$H:$H,M$3,$A:$A,$A852)/SUMIFS($E:$E,$G:$G,"Ainukasutuses pind",$C:$C,"Üüritav pind",$A:$A,$A852),0),IF($G852="Erikasutuses pind (hoone)",IFERROR(SUMIFS($E:$E,$G:$G,"Ainukasutuses pind",$C:$C,"Üüritav pind",$H:$H,M$3)/SUMIFS($E:$E,$G:$G,"Ainukasutuses pind",$C:$C,"Üüritav pind"),0),""))),"")</f>
        <v/>
      </c>
      <c r="N852" s="72" t="str">
        <f>IFERROR(IF($G852="Erikasutuses pind (muu)",Eksplikatsioon!S852/SUM(Eksplikatsioon!$O852:'Eksplikatsioon'!$AG852),IF($G852="Erikasutuses pind (korrus)",IFERROR(SUMIFS($E:$E,$G:$G,"Ainukasutuses pind",$C:$C,"Üüritav pind",$H:$H,N$3,$A:$A,$A852)/SUMIFS($E:$E,$G:$G,"Ainukasutuses pind",$C:$C,"Üüritav pind",$A:$A,$A852),0),IF($G852="Erikasutuses pind (hoone)",IFERROR(SUMIFS($E:$E,$G:$G,"Ainukasutuses pind",$C:$C,"Üüritav pind",$H:$H,N$3)/SUMIFS($E:$E,$G:$G,"Ainukasutuses pind",$C:$C,"Üüritav pind"),0),""))),"")</f>
        <v/>
      </c>
      <c r="O852" s="72" t="str">
        <f>IFERROR(IF($G852="Erikasutuses pind (muu)",Eksplikatsioon!T852/SUM(Eksplikatsioon!$O852:'Eksplikatsioon'!$AG852),IF($G852="Erikasutuses pind (korrus)",IFERROR(SUMIFS($E:$E,$G:$G,"Ainukasutuses pind",$C:$C,"Üüritav pind",$H:$H,O$3,$A:$A,$A852)/SUMIFS($E:$E,$G:$G,"Ainukasutuses pind",$C:$C,"Üüritav pind",$A:$A,$A852),0),IF($G852="Erikasutuses pind (hoone)",IFERROR(SUMIFS($E:$E,$G:$G,"Ainukasutuses pind",$C:$C,"Üüritav pind",$H:$H,O$3)/SUMIFS($E:$E,$G:$G,"Ainukasutuses pind",$C:$C,"Üüritav pind"),0),""))),"")</f>
        <v/>
      </c>
      <c r="P852" s="72" t="str">
        <f>IFERROR(IF($G852="Erikasutuses pind (muu)",Eksplikatsioon!U852/SUM(Eksplikatsioon!$O852:'Eksplikatsioon'!$AG852),IF($G852="Erikasutuses pind (korrus)",IFERROR(SUMIFS($E:$E,$G:$G,"Ainukasutuses pind",$C:$C,"Üüritav pind",$H:$H,P$3,$A:$A,$A852)/SUMIFS($E:$E,$G:$G,"Ainukasutuses pind",$C:$C,"Üüritav pind",$A:$A,$A852),0),IF($G852="Erikasutuses pind (hoone)",IFERROR(SUMIFS($E:$E,$G:$G,"Ainukasutuses pind",$C:$C,"Üüritav pind",$H:$H,P$3)/SUMIFS($E:$E,$G:$G,"Ainukasutuses pind",$C:$C,"Üüritav pind"),0),""))),"")</f>
        <v/>
      </c>
      <c r="Q852" s="72" t="str">
        <f>IFERROR(IF($G852="Erikasutuses pind (muu)",Eksplikatsioon!V852/SUM(Eksplikatsioon!$O852:'Eksplikatsioon'!$AG852),IF($G852="Erikasutuses pind (korrus)",IFERROR(SUMIFS($E:$E,$G:$G,"Ainukasutuses pind",$C:$C,"Üüritav pind",$H:$H,Q$3,$A:$A,$A852)/SUMIFS($E:$E,$G:$G,"Ainukasutuses pind",$C:$C,"Üüritav pind",$A:$A,$A852),0),IF($G852="Erikasutuses pind (hoone)",IFERROR(SUMIFS($E:$E,$G:$G,"Ainukasutuses pind",$C:$C,"Üüritav pind",$H:$H,Q$3)/SUMIFS($E:$E,$G:$G,"Ainukasutuses pind",$C:$C,"Üüritav pind"),0),""))),"")</f>
        <v/>
      </c>
      <c r="R852" s="72" t="str">
        <f>IFERROR(IF($G852="Erikasutuses pind (muu)",Eksplikatsioon!W852/SUM(Eksplikatsioon!$O852:'Eksplikatsioon'!$AG852),IF($G852="Erikasutuses pind (korrus)",IFERROR(SUMIFS($E:$E,$G:$G,"Ainukasutuses pind",$C:$C,"Üüritav pind",$H:$H,R$3,$A:$A,$A852)/SUMIFS($E:$E,$G:$G,"Ainukasutuses pind",$C:$C,"Üüritav pind",$A:$A,$A852),0),IF($G852="Erikasutuses pind (hoone)",IFERROR(SUMIFS($E:$E,$G:$G,"Ainukasutuses pind",$C:$C,"Üüritav pind",$H:$H,R$3)/SUMIFS($E:$E,$G:$G,"Ainukasutuses pind",$C:$C,"Üüritav pind"),0),""))),"")</f>
        <v/>
      </c>
      <c r="S852" s="72" t="str">
        <f>IFERROR(IF($G852="Erikasutuses pind (muu)",Eksplikatsioon!X852/SUM(Eksplikatsioon!$O852:'Eksplikatsioon'!$AG852),IF($G852="Erikasutuses pind (korrus)",IFERROR(SUMIFS($E:$E,$G:$G,"Ainukasutuses pind",$C:$C,"Üüritav pind",$H:$H,S$3,$A:$A,$A852)/SUMIFS($E:$E,$G:$G,"Ainukasutuses pind",$C:$C,"Üüritav pind",$A:$A,$A852),0),IF($G852="Erikasutuses pind (hoone)",IFERROR(SUMIFS($E:$E,$G:$G,"Ainukasutuses pind",$C:$C,"Üüritav pind",$H:$H,S$3)/SUMIFS($E:$E,$G:$G,"Ainukasutuses pind",$C:$C,"Üüritav pind"),0),""))),"")</f>
        <v/>
      </c>
      <c r="T852" s="72" t="str">
        <f>IFERROR(IF($G852="Erikasutuses pind (muu)",Eksplikatsioon!Y852/SUM(Eksplikatsioon!$O852:'Eksplikatsioon'!$AG852),IF($G852="Erikasutuses pind (korrus)",IFERROR(SUMIFS($E:$E,$G:$G,"Ainukasutuses pind",$C:$C,"Üüritav pind",$H:$H,T$3,$A:$A,$A852)/SUMIFS($E:$E,$G:$G,"Ainukasutuses pind",$C:$C,"Üüritav pind",$A:$A,$A852),0),IF($G852="Erikasutuses pind (hoone)",IFERROR(SUMIFS($E:$E,$G:$G,"Ainukasutuses pind",$C:$C,"Üüritav pind",$H:$H,T$3)/SUMIFS($E:$E,$G:$G,"Ainukasutuses pind",$C:$C,"Üüritav pind"),0),""))),"")</f>
        <v/>
      </c>
      <c r="U852" s="72" t="str">
        <f>IFERROR(IF($G852="Erikasutuses pind (muu)",Eksplikatsioon!Z852/SUM(Eksplikatsioon!$O852:'Eksplikatsioon'!$AG852),IF($G852="Erikasutuses pind (korrus)",IFERROR(SUMIFS($E:$E,$G:$G,"Ainukasutuses pind",$C:$C,"Üüritav pind",$H:$H,U$3,$A:$A,$A852)/SUMIFS($E:$E,$G:$G,"Ainukasutuses pind",$C:$C,"Üüritav pind",$A:$A,$A852),0),IF($G852="Erikasutuses pind (hoone)",IFERROR(SUMIFS($E:$E,$G:$G,"Ainukasutuses pind",$C:$C,"Üüritav pind",$H:$H,U$3)/SUMIFS($E:$E,$G:$G,"Ainukasutuses pind",$C:$C,"Üüritav pind"),0),""))),"")</f>
        <v/>
      </c>
      <c r="V852" s="72" t="str">
        <f>IFERROR(IF($G852="Erikasutuses pind (muu)",Eksplikatsioon!AA852/SUM(Eksplikatsioon!$O852:'Eksplikatsioon'!$AG852),IF($G852="Erikasutuses pind (korrus)",IFERROR(SUMIFS($E:$E,$G:$G,"Ainukasutuses pind",$C:$C,"Üüritav pind",$H:$H,V$3,$A:$A,$A852)/SUMIFS($E:$E,$G:$G,"Ainukasutuses pind",$C:$C,"Üüritav pind",$A:$A,$A852),0),IF($G852="Erikasutuses pind (hoone)",IFERROR(SUMIFS($E:$E,$G:$G,"Ainukasutuses pind",$C:$C,"Üüritav pind",$H:$H,V$3)/SUMIFS($E:$E,$G:$G,"Ainukasutuses pind",$C:$C,"Üüritav pind"),0),""))),"")</f>
        <v/>
      </c>
      <c r="W852" s="72" t="str">
        <f>IFERROR(IF($G852="Erikasutuses pind (muu)",Eksplikatsioon!AB852/SUM(Eksplikatsioon!$O852:'Eksplikatsioon'!$AG852),IF($G852="Erikasutuses pind (korrus)",IFERROR(SUMIFS($E:$E,$G:$G,"Ainukasutuses pind",$C:$C,"Üüritav pind",$H:$H,W$3,$A:$A,$A852)/SUMIFS($E:$E,$G:$G,"Ainukasutuses pind",$C:$C,"Üüritav pind",$A:$A,$A852),0),IF($G852="Erikasutuses pind (hoone)",IFERROR(SUMIFS($E:$E,$G:$G,"Ainukasutuses pind",$C:$C,"Üüritav pind",$H:$H,W$3)/SUMIFS($E:$E,$G:$G,"Ainukasutuses pind",$C:$C,"Üüritav pind"),0),""))),"")</f>
        <v/>
      </c>
      <c r="X852" s="72" t="str">
        <f>IFERROR(IF($G852="Erikasutuses pind (muu)",Eksplikatsioon!AC852/SUM(Eksplikatsioon!$O852:'Eksplikatsioon'!$AG852),IF($G852="Erikasutuses pind (korrus)",IFERROR(SUMIFS($E:$E,$G:$G,"Ainukasutuses pind",$C:$C,"Üüritav pind",$H:$H,X$3,$A:$A,$A852)/SUMIFS($E:$E,$G:$G,"Ainukasutuses pind",$C:$C,"Üüritav pind",$A:$A,$A852),0),IF($G852="Erikasutuses pind (hoone)",IFERROR(SUMIFS($E:$E,$G:$G,"Ainukasutuses pind",$C:$C,"Üüritav pind",$H:$H,X$3)/SUMIFS($E:$E,$G:$G,"Ainukasutuses pind",$C:$C,"Üüritav pind"),0),""))),"")</f>
        <v/>
      </c>
      <c r="Y852" s="72" t="str">
        <f>IFERROR(IF($G852="Erikasutuses pind (muu)",Eksplikatsioon!AD852/SUM(Eksplikatsioon!$O852:'Eksplikatsioon'!$AG852),IF($G852="Erikasutuses pind (korrus)",IFERROR(SUMIFS($E:$E,$G:$G,"Ainukasutuses pind",$C:$C,"Üüritav pind",$H:$H,Y$3,$A:$A,$A852)/SUMIFS($E:$E,$G:$G,"Ainukasutuses pind",$C:$C,"Üüritav pind",$A:$A,$A852),0),IF($G852="Erikasutuses pind (hoone)",IFERROR(SUMIFS($E:$E,$G:$G,"Ainukasutuses pind",$C:$C,"Üüritav pind",$H:$H,Y$3)/SUMIFS($E:$E,$G:$G,"Ainukasutuses pind",$C:$C,"Üüritav pind"),0),""))),"")</f>
        <v/>
      </c>
      <c r="Z852" s="72" t="str">
        <f>IFERROR(IF($G852="Erikasutuses pind (muu)",Eksplikatsioon!AE852/SUM(Eksplikatsioon!$O852:'Eksplikatsioon'!$AG852),IF($G852="Erikasutuses pind (korrus)",IFERROR(SUMIFS($E:$E,$G:$G,"Ainukasutuses pind",$C:$C,"Üüritav pind",$H:$H,Z$3,$A:$A,$A852)/SUMIFS($E:$E,$G:$G,"Ainukasutuses pind",$C:$C,"Üüritav pind",$A:$A,$A852),0),IF($G852="Erikasutuses pind (hoone)",IFERROR(SUMIFS($E:$E,$G:$G,"Ainukasutuses pind",$C:$C,"Üüritav pind",$H:$H,Z$3)/SUMIFS($E:$E,$G:$G,"Ainukasutuses pind",$C:$C,"Üüritav pind"),0),""))),"")</f>
        <v/>
      </c>
      <c r="AA852" s="72" t="str">
        <f>IFERROR(IF($G852="Erikasutuses pind (muu)",Eksplikatsioon!AF852/SUM(Eksplikatsioon!$O852:'Eksplikatsioon'!$AG852),IF($G852="Erikasutuses pind (korrus)",IFERROR(SUMIFS($E:$E,$G:$G,"Ainukasutuses pind",$C:$C,"Üüritav pind",$H:$H,AA$3,$A:$A,$A852)/SUMIFS($E:$E,$G:$G,"Ainukasutuses pind",$C:$C,"Üüritav pind",$A:$A,$A852),0),IF($G852="Erikasutuses pind (hoone)",IFERROR(SUMIFS($E:$E,$G:$G,"Ainukasutuses pind",$C:$C,"Üüritav pind",$H:$H,AA$3)/SUMIFS($E:$E,$G:$G,"Ainukasutuses pind",$C:$C,"Üüritav pind"),0),""))),"")</f>
        <v/>
      </c>
      <c r="AB852" s="72" t="str">
        <f>IFERROR(IF($G852="Erikasutuses pind (muu)",Eksplikatsioon!AG852/SUM(Eksplikatsioon!$O852:'Eksplikatsioon'!$AG852),IF($G852="Erikasutuses pind (korrus)",IFERROR(SUMIFS($E:$E,$G:$G,"Ainukasutuses pind",$C:$C,"Üüritav pind",$H:$H,AB$3,$A:$A,$A852)/SUMIFS($E:$E,$G:$G,"Ainukasutuses pind",$C:$C,"Üüritav pind",$A:$A,$A852),0),IF($G852="Erikasutuses pind (hoone)",IFERROR(SUMIFS($E:$E,$G:$G,"Ainukasutuses pind",$C:$C,"Üüritav pind",$H:$H,AB$3)/SUMIFS($E:$E,$G:$G,"Ainukasutuses pind",$C:$C,"Üüritav pind"),0),""))),"")</f>
        <v/>
      </c>
      <c r="AC852" s="72" t="str">
        <f>IFERROR(IF($G852="Erikasutuses pind (muu)",$E852*J852,IFERROR($E852*J852/SUM($J852:$AB852)*(Eksplikatsioon!O852)/SUMPRODUCT($J852:$AB852,Eksplikatsioon!$O852:$AG852),"")),"")</f>
        <v/>
      </c>
      <c r="AD852" s="72" t="str">
        <f>IFERROR(IF($G852="Erikasutuses pind (muu)",$E852*K852,IFERROR($E852*K852/SUM($J852:$AB852)*(Eksplikatsioon!P852)/SUMPRODUCT($J852:$AB852,Eksplikatsioon!$O852:$AG852),"")),"")</f>
        <v/>
      </c>
      <c r="AE852" s="72" t="str">
        <f>IFERROR(IF($G852="Erikasutuses pind (muu)",$E852*L852,IFERROR($E852*L852/SUM($J852:$AB852)*(Eksplikatsioon!Q852)/SUMPRODUCT($J852:$AB852,Eksplikatsioon!$O852:$AG852),"")),"")</f>
        <v/>
      </c>
      <c r="AF852" s="72" t="str">
        <f>IFERROR(IF($G852="Erikasutuses pind (muu)",$E852*M852,IFERROR($E852*M852/SUM($J852:$AB852)*(Eksplikatsioon!R852)/SUMPRODUCT($J852:$AB852,Eksplikatsioon!$O852:$AG852),"")),"")</f>
        <v/>
      </c>
      <c r="AG852" s="72" t="str">
        <f>IFERROR(IF($G852="Erikasutuses pind (muu)",$E852*N852,IFERROR($E852*N852/SUM($J852:$AB852)*(Eksplikatsioon!S852)/SUMPRODUCT($J852:$AB852,Eksplikatsioon!$O852:$AG852),"")),"")</f>
        <v/>
      </c>
      <c r="AH852" s="72" t="str">
        <f>IFERROR(IF($G852="Erikasutuses pind (muu)",$E852*O852,IFERROR($E852*O852/SUM($J852:$AB852)*(Eksplikatsioon!T852)/SUMPRODUCT($J852:$AB852,Eksplikatsioon!$O852:$AG852),"")),"")</f>
        <v/>
      </c>
      <c r="AI852" s="72" t="str">
        <f>IFERROR(IF($G852="Erikasutuses pind (muu)",$E852*P852,IFERROR($E852*P852/SUM($J852:$AB852)*(Eksplikatsioon!U852)/SUMPRODUCT($J852:$AB852,Eksplikatsioon!$O852:$AG852),"")),"")</f>
        <v/>
      </c>
      <c r="AJ852" s="72" t="str">
        <f>IFERROR(IF($G852="Erikasutuses pind (muu)",$E852*Q852,IFERROR($E852*Q852/SUM($J852:$AB852)*(Eksplikatsioon!V852)/SUMPRODUCT($J852:$AB852,Eksplikatsioon!$O852:$AG852),"")),"")</f>
        <v/>
      </c>
      <c r="AK852" s="72" t="str">
        <f>IFERROR(IF($G852="Erikasutuses pind (muu)",$E852*R852,IFERROR($E852*R852/SUM($J852:$AB852)*(Eksplikatsioon!W852)/SUMPRODUCT($J852:$AB852,Eksplikatsioon!$O852:$AG852),"")),"")</f>
        <v/>
      </c>
      <c r="AL852" s="72" t="str">
        <f>IFERROR(IF($G852="Erikasutuses pind (muu)",$E852*S852,IFERROR($E852*S852/SUM($J852:$AB852)*(Eksplikatsioon!X852)/SUMPRODUCT($J852:$AB852,Eksplikatsioon!$O852:$AG852),"")),"")</f>
        <v/>
      </c>
      <c r="AM852" s="72" t="str">
        <f>IFERROR(IF($G852="Erikasutuses pind (muu)",$E852*T852,IFERROR($E852*T852/SUM($J852:$AB852)*(Eksplikatsioon!Y852)/SUMPRODUCT($J852:$AB852,Eksplikatsioon!$O852:$AG852),"")),"")</f>
        <v/>
      </c>
      <c r="AN852" s="72" t="str">
        <f>IFERROR(IF($G852="Erikasutuses pind (muu)",$E852*U852,IFERROR($E852*U852/SUM($J852:$AB852)*(Eksplikatsioon!Z852)/SUMPRODUCT($J852:$AB852,Eksplikatsioon!$O852:$AG852),"")),"")</f>
        <v/>
      </c>
      <c r="AO852" s="72" t="str">
        <f>IFERROR(IF($G852="Erikasutuses pind (muu)",$E852*V852,IFERROR($E852*V852/SUM($J852:$AB852)*(Eksplikatsioon!AA852)/SUMPRODUCT($J852:$AB852,Eksplikatsioon!$O852:$AG852),"")),"")</f>
        <v/>
      </c>
      <c r="AP852" s="72" t="str">
        <f>IFERROR(IF($G852="Erikasutuses pind (muu)",$E852*W852,IFERROR($E852*W852/SUM($J852:$AB852)*(Eksplikatsioon!AB852)/SUMPRODUCT($J852:$AB852,Eksplikatsioon!$O852:$AG852),"")),"")</f>
        <v/>
      </c>
      <c r="AQ852" s="72" t="str">
        <f>IFERROR(IF($G852="Erikasutuses pind (muu)",$E852*X852,IFERROR($E852*X852/SUM($J852:$AB852)*(Eksplikatsioon!AC852)/SUMPRODUCT($J852:$AB852,Eksplikatsioon!$O852:$AG852),"")),"")</f>
        <v/>
      </c>
      <c r="AR852" s="72" t="str">
        <f>IFERROR(IF($G852="Erikasutuses pind (muu)",$E852*Y852,IFERROR($E852*Y852/SUM($J852:$AB852)*(Eksplikatsioon!AD852)/SUMPRODUCT($J852:$AB852,Eksplikatsioon!$O852:$AG852),"")),"")</f>
        <v/>
      </c>
      <c r="AS852" s="72" t="str">
        <f>IFERROR(IF($G852="Erikasutuses pind (muu)",$E852*Z852,IFERROR($E852*Z852/SUM($J852:$AB852)*(Eksplikatsioon!AE852)/SUMPRODUCT($J852:$AB852,Eksplikatsioon!$O852:$AG852),"")),"")</f>
        <v/>
      </c>
      <c r="AT852" s="72" t="str">
        <f>IFERROR(IF($G852="Erikasutuses pind (muu)",$E852*AA852,IFERROR($E852*AA852/SUM($J852:$AB852)*(Eksplikatsioon!AF852)/SUMPRODUCT($J852:$AB852,Eksplikatsioon!$O852:$AG852),"")),"")</f>
        <v/>
      </c>
      <c r="AU852" s="72" t="str">
        <f>IFERROR(IF($G852="Erikasutuses pind (muu)",$E852*AB852,IFERROR($E852*AB852/SUM($J852:$AB852)*(Eksplikatsioon!AG852)/SUMPRODUCT($J852:$AB852,Eksplikatsioon!$O852:$AG852),"")),"")</f>
        <v/>
      </c>
    </row>
    <row r="853" spans="1:47" x14ac:dyDescent="0.25">
      <c r="A853" s="71" t="str">
        <f>IF(Eksplikatsioon!A853=0,"",Eksplikatsioon!A853)</f>
        <v/>
      </c>
      <c r="B853" s="71" t="str">
        <f>IF(Eksplikatsioon!B853=0,"",Eksplikatsioon!B853)</f>
        <v/>
      </c>
      <c r="C853" s="71" t="str">
        <f>IF(Eksplikatsioon!C853=0,"",Eksplikatsioon!C853)</f>
        <v/>
      </c>
      <c r="D853" s="71" t="str">
        <f>IF(Eksplikatsioon!D853=0,"",Eksplikatsioon!D853)</f>
        <v/>
      </c>
      <c r="E853" s="71" t="str">
        <f>IF(Eksplikatsioon!F853=0,"",Eksplikatsioon!F853)</f>
        <v/>
      </c>
      <c r="F853" s="71" t="str">
        <f>IF(Eksplikatsioon!H853=0,"",Eksplikatsioon!H853)</f>
        <v/>
      </c>
      <c r="G853" s="71" t="str">
        <f>IF(Eksplikatsioon!J853=0,"",Eksplikatsioon!J853)</f>
        <v/>
      </c>
      <c r="H853" s="71" t="str">
        <f>IF(Eksplikatsioon!K853=0,"",Eksplikatsioon!K853)</f>
        <v/>
      </c>
      <c r="I853" s="71" t="str">
        <f>IF(Eksplikatsioon!L853=0,"",Eksplikatsioon!L853)</f>
        <v/>
      </c>
      <c r="J853" s="72" t="str">
        <f>IFERROR(IF($G853="Erikasutuses pind (muu)",Eksplikatsioon!O853/SUM(Eksplikatsioon!$O853:'Eksplikatsioon'!$AG853),IF($G853="Erikasutuses pind (korrus)",IFERROR(SUMIFS($E:$E,$G:$G,"Ainukasutuses pind",$C:$C,"Üüritav pind",$H:$H,J$3,$A:$A,$A853)/SUMIFS($E:$E,$G:$G,"Ainukasutuses pind",$C:$C,"Üüritav pind",$A:$A,$A853),0),IF($G853="Erikasutuses pind (hoone)",IFERROR(SUMIFS($E:$E,$G:$G,"Ainukasutuses pind",$C:$C,"Üüritav pind",$H:$H,J$3)/SUMIFS($E:$E,$G:$G,"Ainukasutuses pind",$C:$C,"Üüritav pind"),0),""))),"")</f>
        <v/>
      </c>
      <c r="K853" s="72" t="str">
        <f>IFERROR(IF($G853="Erikasutuses pind (muu)",Eksplikatsioon!P853/SUM(Eksplikatsioon!$O853:'Eksplikatsioon'!$AG853),IF($G853="Erikasutuses pind (korrus)",IFERROR(SUMIFS($E:$E,$G:$G,"Ainukasutuses pind",$C:$C,"Üüritav pind",$H:$H,K$3,$A:$A,$A853)/SUMIFS($E:$E,$G:$G,"Ainukasutuses pind",$C:$C,"Üüritav pind",$A:$A,$A853),0),IF($G853="Erikasutuses pind (hoone)",IFERROR(SUMIFS($E:$E,$G:$G,"Ainukasutuses pind",$C:$C,"Üüritav pind",$H:$H,K$3)/SUMIFS($E:$E,$G:$G,"Ainukasutuses pind",$C:$C,"Üüritav pind"),0),""))),"")</f>
        <v/>
      </c>
      <c r="L853" s="72" t="str">
        <f>IFERROR(IF($G853="Erikasutuses pind (muu)",Eksplikatsioon!Q853/SUM(Eksplikatsioon!$O853:'Eksplikatsioon'!$AG853),IF($G853="Erikasutuses pind (korrus)",IFERROR(SUMIFS($E:$E,$G:$G,"Ainukasutuses pind",$C:$C,"Üüritav pind",$H:$H,L$3,$A:$A,$A853)/SUMIFS($E:$E,$G:$G,"Ainukasutuses pind",$C:$C,"Üüritav pind",$A:$A,$A853),0),IF($G853="Erikasutuses pind (hoone)",IFERROR(SUMIFS($E:$E,$G:$G,"Ainukasutuses pind",$C:$C,"Üüritav pind",$H:$H,L$3)/SUMIFS($E:$E,$G:$G,"Ainukasutuses pind",$C:$C,"Üüritav pind"),0),""))),"")</f>
        <v/>
      </c>
      <c r="M853" s="72" t="str">
        <f>IFERROR(IF($G853="Erikasutuses pind (muu)",Eksplikatsioon!R853/SUM(Eksplikatsioon!$O853:'Eksplikatsioon'!$AG853),IF($G853="Erikasutuses pind (korrus)",IFERROR(SUMIFS($E:$E,$G:$G,"Ainukasutuses pind",$C:$C,"Üüritav pind",$H:$H,M$3,$A:$A,$A853)/SUMIFS($E:$E,$G:$G,"Ainukasutuses pind",$C:$C,"Üüritav pind",$A:$A,$A853),0),IF($G853="Erikasutuses pind (hoone)",IFERROR(SUMIFS($E:$E,$G:$G,"Ainukasutuses pind",$C:$C,"Üüritav pind",$H:$H,M$3)/SUMIFS($E:$E,$G:$G,"Ainukasutuses pind",$C:$C,"Üüritav pind"),0),""))),"")</f>
        <v/>
      </c>
      <c r="N853" s="72" t="str">
        <f>IFERROR(IF($G853="Erikasutuses pind (muu)",Eksplikatsioon!S853/SUM(Eksplikatsioon!$O853:'Eksplikatsioon'!$AG853),IF($G853="Erikasutuses pind (korrus)",IFERROR(SUMIFS($E:$E,$G:$G,"Ainukasutuses pind",$C:$C,"Üüritav pind",$H:$H,N$3,$A:$A,$A853)/SUMIFS($E:$E,$G:$G,"Ainukasutuses pind",$C:$C,"Üüritav pind",$A:$A,$A853),0),IF($G853="Erikasutuses pind (hoone)",IFERROR(SUMIFS($E:$E,$G:$G,"Ainukasutuses pind",$C:$C,"Üüritav pind",$H:$H,N$3)/SUMIFS($E:$E,$G:$G,"Ainukasutuses pind",$C:$C,"Üüritav pind"),0),""))),"")</f>
        <v/>
      </c>
      <c r="O853" s="72" t="str">
        <f>IFERROR(IF($G853="Erikasutuses pind (muu)",Eksplikatsioon!T853/SUM(Eksplikatsioon!$O853:'Eksplikatsioon'!$AG853),IF($G853="Erikasutuses pind (korrus)",IFERROR(SUMIFS($E:$E,$G:$G,"Ainukasutuses pind",$C:$C,"Üüritav pind",$H:$H,O$3,$A:$A,$A853)/SUMIFS($E:$E,$G:$G,"Ainukasutuses pind",$C:$C,"Üüritav pind",$A:$A,$A853),0),IF($G853="Erikasutuses pind (hoone)",IFERROR(SUMIFS($E:$E,$G:$G,"Ainukasutuses pind",$C:$C,"Üüritav pind",$H:$H,O$3)/SUMIFS($E:$E,$G:$G,"Ainukasutuses pind",$C:$C,"Üüritav pind"),0),""))),"")</f>
        <v/>
      </c>
      <c r="P853" s="72" t="str">
        <f>IFERROR(IF($G853="Erikasutuses pind (muu)",Eksplikatsioon!U853/SUM(Eksplikatsioon!$O853:'Eksplikatsioon'!$AG853),IF($G853="Erikasutuses pind (korrus)",IFERROR(SUMIFS($E:$E,$G:$G,"Ainukasutuses pind",$C:$C,"Üüritav pind",$H:$H,P$3,$A:$A,$A853)/SUMIFS($E:$E,$G:$G,"Ainukasutuses pind",$C:$C,"Üüritav pind",$A:$A,$A853),0),IF($G853="Erikasutuses pind (hoone)",IFERROR(SUMIFS($E:$E,$G:$G,"Ainukasutuses pind",$C:$C,"Üüritav pind",$H:$H,P$3)/SUMIFS($E:$E,$G:$G,"Ainukasutuses pind",$C:$C,"Üüritav pind"),0),""))),"")</f>
        <v/>
      </c>
      <c r="Q853" s="72" t="str">
        <f>IFERROR(IF($G853="Erikasutuses pind (muu)",Eksplikatsioon!V853/SUM(Eksplikatsioon!$O853:'Eksplikatsioon'!$AG853),IF($G853="Erikasutuses pind (korrus)",IFERROR(SUMIFS($E:$E,$G:$G,"Ainukasutuses pind",$C:$C,"Üüritav pind",$H:$H,Q$3,$A:$A,$A853)/SUMIFS($E:$E,$G:$G,"Ainukasutuses pind",$C:$C,"Üüritav pind",$A:$A,$A853),0),IF($G853="Erikasutuses pind (hoone)",IFERROR(SUMIFS($E:$E,$G:$G,"Ainukasutuses pind",$C:$C,"Üüritav pind",$H:$H,Q$3)/SUMIFS($E:$E,$G:$G,"Ainukasutuses pind",$C:$C,"Üüritav pind"),0),""))),"")</f>
        <v/>
      </c>
      <c r="R853" s="72" t="str">
        <f>IFERROR(IF($G853="Erikasutuses pind (muu)",Eksplikatsioon!W853/SUM(Eksplikatsioon!$O853:'Eksplikatsioon'!$AG853),IF($G853="Erikasutuses pind (korrus)",IFERROR(SUMIFS($E:$E,$G:$G,"Ainukasutuses pind",$C:$C,"Üüritav pind",$H:$H,R$3,$A:$A,$A853)/SUMIFS($E:$E,$G:$G,"Ainukasutuses pind",$C:$C,"Üüritav pind",$A:$A,$A853),0),IF($G853="Erikasutuses pind (hoone)",IFERROR(SUMIFS($E:$E,$G:$G,"Ainukasutuses pind",$C:$C,"Üüritav pind",$H:$H,R$3)/SUMIFS($E:$E,$G:$G,"Ainukasutuses pind",$C:$C,"Üüritav pind"),0),""))),"")</f>
        <v/>
      </c>
      <c r="S853" s="72" t="str">
        <f>IFERROR(IF($G853="Erikasutuses pind (muu)",Eksplikatsioon!X853/SUM(Eksplikatsioon!$O853:'Eksplikatsioon'!$AG853),IF($G853="Erikasutuses pind (korrus)",IFERROR(SUMIFS($E:$E,$G:$G,"Ainukasutuses pind",$C:$C,"Üüritav pind",$H:$H,S$3,$A:$A,$A853)/SUMIFS($E:$E,$G:$G,"Ainukasutuses pind",$C:$C,"Üüritav pind",$A:$A,$A853),0),IF($G853="Erikasutuses pind (hoone)",IFERROR(SUMIFS($E:$E,$G:$G,"Ainukasutuses pind",$C:$C,"Üüritav pind",$H:$H,S$3)/SUMIFS($E:$E,$G:$G,"Ainukasutuses pind",$C:$C,"Üüritav pind"),0),""))),"")</f>
        <v/>
      </c>
      <c r="T853" s="72" t="str">
        <f>IFERROR(IF($G853="Erikasutuses pind (muu)",Eksplikatsioon!Y853/SUM(Eksplikatsioon!$O853:'Eksplikatsioon'!$AG853),IF($G853="Erikasutuses pind (korrus)",IFERROR(SUMIFS($E:$E,$G:$G,"Ainukasutuses pind",$C:$C,"Üüritav pind",$H:$H,T$3,$A:$A,$A853)/SUMIFS($E:$E,$G:$G,"Ainukasutuses pind",$C:$C,"Üüritav pind",$A:$A,$A853),0),IF($G853="Erikasutuses pind (hoone)",IFERROR(SUMIFS($E:$E,$G:$G,"Ainukasutuses pind",$C:$C,"Üüritav pind",$H:$H,T$3)/SUMIFS($E:$E,$G:$G,"Ainukasutuses pind",$C:$C,"Üüritav pind"),0),""))),"")</f>
        <v/>
      </c>
      <c r="U853" s="72" t="str">
        <f>IFERROR(IF($G853="Erikasutuses pind (muu)",Eksplikatsioon!Z853/SUM(Eksplikatsioon!$O853:'Eksplikatsioon'!$AG853),IF($G853="Erikasutuses pind (korrus)",IFERROR(SUMIFS($E:$E,$G:$G,"Ainukasutuses pind",$C:$C,"Üüritav pind",$H:$H,U$3,$A:$A,$A853)/SUMIFS($E:$E,$G:$G,"Ainukasutuses pind",$C:$C,"Üüritav pind",$A:$A,$A853),0),IF($G853="Erikasutuses pind (hoone)",IFERROR(SUMIFS($E:$E,$G:$G,"Ainukasutuses pind",$C:$C,"Üüritav pind",$H:$H,U$3)/SUMIFS($E:$E,$G:$G,"Ainukasutuses pind",$C:$C,"Üüritav pind"),0),""))),"")</f>
        <v/>
      </c>
      <c r="V853" s="72" t="str">
        <f>IFERROR(IF($G853="Erikasutuses pind (muu)",Eksplikatsioon!AA853/SUM(Eksplikatsioon!$O853:'Eksplikatsioon'!$AG853),IF($G853="Erikasutuses pind (korrus)",IFERROR(SUMIFS($E:$E,$G:$G,"Ainukasutuses pind",$C:$C,"Üüritav pind",$H:$H,V$3,$A:$A,$A853)/SUMIFS($E:$E,$G:$G,"Ainukasutuses pind",$C:$C,"Üüritav pind",$A:$A,$A853),0),IF($G853="Erikasutuses pind (hoone)",IFERROR(SUMIFS($E:$E,$G:$G,"Ainukasutuses pind",$C:$C,"Üüritav pind",$H:$H,V$3)/SUMIFS($E:$E,$G:$G,"Ainukasutuses pind",$C:$C,"Üüritav pind"),0),""))),"")</f>
        <v/>
      </c>
      <c r="W853" s="72" t="str">
        <f>IFERROR(IF($G853="Erikasutuses pind (muu)",Eksplikatsioon!AB853/SUM(Eksplikatsioon!$O853:'Eksplikatsioon'!$AG853),IF($G853="Erikasutuses pind (korrus)",IFERROR(SUMIFS($E:$E,$G:$G,"Ainukasutuses pind",$C:$C,"Üüritav pind",$H:$H,W$3,$A:$A,$A853)/SUMIFS($E:$E,$G:$G,"Ainukasutuses pind",$C:$C,"Üüritav pind",$A:$A,$A853),0),IF($G853="Erikasutuses pind (hoone)",IFERROR(SUMIFS($E:$E,$G:$G,"Ainukasutuses pind",$C:$C,"Üüritav pind",$H:$H,W$3)/SUMIFS($E:$E,$G:$G,"Ainukasutuses pind",$C:$C,"Üüritav pind"),0),""))),"")</f>
        <v/>
      </c>
      <c r="X853" s="72" t="str">
        <f>IFERROR(IF($G853="Erikasutuses pind (muu)",Eksplikatsioon!AC853/SUM(Eksplikatsioon!$O853:'Eksplikatsioon'!$AG853),IF($G853="Erikasutuses pind (korrus)",IFERROR(SUMIFS($E:$E,$G:$G,"Ainukasutuses pind",$C:$C,"Üüritav pind",$H:$H,X$3,$A:$A,$A853)/SUMIFS($E:$E,$G:$G,"Ainukasutuses pind",$C:$C,"Üüritav pind",$A:$A,$A853),0),IF($G853="Erikasutuses pind (hoone)",IFERROR(SUMIFS($E:$E,$G:$G,"Ainukasutuses pind",$C:$C,"Üüritav pind",$H:$H,X$3)/SUMIFS($E:$E,$G:$G,"Ainukasutuses pind",$C:$C,"Üüritav pind"),0),""))),"")</f>
        <v/>
      </c>
      <c r="Y853" s="72" t="str">
        <f>IFERROR(IF($G853="Erikasutuses pind (muu)",Eksplikatsioon!AD853/SUM(Eksplikatsioon!$O853:'Eksplikatsioon'!$AG853),IF($G853="Erikasutuses pind (korrus)",IFERROR(SUMIFS($E:$E,$G:$G,"Ainukasutuses pind",$C:$C,"Üüritav pind",$H:$H,Y$3,$A:$A,$A853)/SUMIFS($E:$E,$G:$G,"Ainukasutuses pind",$C:$C,"Üüritav pind",$A:$A,$A853),0),IF($G853="Erikasutuses pind (hoone)",IFERROR(SUMIFS($E:$E,$G:$G,"Ainukasutuses pind",$C:$C,"Üüritav pind",$H:$H,Y$3)/SUMIFS($E:$E,$G:$G,"Ainukasutuses pind",$C:$C,"Üüritav pind"),0),""))),"")</f>
        <v/>
      </c>
      <c r="Z853" s="72" t="str">
        <f>IFERROR(IF($G853="Erikasutuses pind (muu)",Eksplikatsioon!AE853/SUM(Eksplikatsioon!$O853:'Eksplikatsioon'!$AG853),IF($G853="Erikasutuses pind (korrus)",IFERROR(SUMIFS($E:$E,$G:$G,"Ainukasutuses pind",$C:$C,"Üüritav pind",$H:$H,Z$3,$A:$A,$A853)/SUMIFS($E:$E,$G:$G,"Ainukasutuses pind",$C:$C,"Üüritav pind",$A:$A,$A853),0),IF($G853="Erikasutuses pind (hoone)",IFERROR(SUMIFS($E:$E,$G:$G,"Ainukasutuses pind",$C:$C,"Üüritav pind",$H:$H,Z$3)/SUMIFS($E:$E,$G:$G,"Ainukasutuses pind",$C:$C,"Üüritav pind"),0),""))),"")</f>
        <v/>
      </c>
      <c r="AA853" s="72" t="str">
        <f>IFERROR(IF($G853="Erikasutuses pind (muu)",Eksplikatsioon!AF853/SUM(Eksplikatsioon!$O853:'Eksplikatsioon'!$AG853),IF($G853="Erikasutuses pind (korrus)",IFERROR(SUMIFS($E:$E,$G:$G,"Ainukasutuses pind",$C:$C,"Üüritav pind",$H:$H,AA$3,$A:$A,$A853)/SUMIFS($E:$E,$G:$G,"Ainukasutuses pind",$C:$C,"Üüritav pind",$A:$A,$A853),0),IF($G853="Erikasutuses pind (hoone)",IFERROR(SUMIFS($E:$E,$G:$G,"Ainukasutuses pind",$C:$C,"Üüritav pind",$H:$H,AA$3)/SUMIFS($E:$E,$G:$G,"Ainukasutuses pind",$C:$C,"Üüritav pind"),0),""))),"")</f>
        <v/>
      </c>
      <c r="AB853" s="72" t="str">
        <f>IFERROR(IF($G853="Erikasutuses pind (muu)",Eksplikatsioon!AG853/SUM(Eksplikatsioon!$O853:'Eksplikatsioon'!$AG853),IF($G853="Erikasutuses pind (korrus)",IFERROR(SUMIFS($E:$E,$G:$G,"Ainukasutuses pind",$C:$C,"Üüritav pind",$H:$H,AB$3,$A:$A,$A853)/SUMIFS($E:$E,$G:$G,"Ainukasutuses pind",$C:$C,"Üüritav pind",$A:$A,$A853),0),IF($G853="Erikasutuses pind (hoone)",IFERROR(SUMIFS($E:$E,$G:$G,"Ainukasutuses pind",$C:$C,"Üüritav pind",$H:$H,AB$3)/SUMIFS($E:$E,$G:$G,"Ainukasutuses pind",$C:$C,"Üüritav pind"),0),""))),"")</f>
        <v/>
      </c>
      <c r="AC853" s="72" t="str">
        <f>IFERROR(IF($G853="Erikasutuses pind (muu)",$E853*J853,IFERROR($E853*J853/SUM($J853:$AB853)*(Eksplikatsioon!O853)/SUMPRODUCT($J853:$AB853,Eksplikatsioon!$O853:$AG853),"")),"")</f>
        <v/>
      </c>
      <c r="AD853" s="72" t="str">
        <f>IFERROR(IF($G853="Erikasutuses pind (muu)",$E853*K853,IFERROR($E853*K853/SUM($J853:$AB853)*(Eksplikatsioon!P853)/SUMPRODUCT($J853:$AB853,Eksplikatsioon!$O853:$AG853),"")),"")</f>
        <v/>
      </c>
      <c r="AE853" s="72" t="str">
        <f>IFERROR(IF($G853="Erikasutuses pind (muu)",$E853*L853,IFERROR($E853*L853/SUM($J853:$AB853)*(Eksplikatsioon!Q853)/SUMPRODUCT($J853:$AB853,Eksplikatsioon!$O853:$AG853),"")),"")</f>
        <v/>
      </c>
      <c r="AF853" s="72" t="str">
        <f>IFERROR(IF($G853="Erikasutuses pind (muu)",$E853*M853,IFERROR($E853*M853/SUM($J853:$AB853)*(Eksplikatsioon!R853)/SUMPRODUCT($J853:$AB853,Eksplikatsioon!$O853:$AG853),"")),"")</f>
        <v/>
      </c>
      <c r="AG853" s="72" t="str">
        <f>IFERROR(IF($G853="Erikasutuses pind (muu)",$E853*N853,IFERROR($E853*N853/SUM($J853:$AB853)*(Eksplikatsioon!S853)/SUMPRODUCT($J853:$AB853,Eksplikatsioon!$O853:$AG853),"")),"")</f>
        <v/>
      </c>
      <c r="AH853" s="72" t="str">
        <f>IFERROR(IF($G853="Erikasutuses pind (muu)",$E853*O853,IFERROR($E853*O853/SUM($J853:$AB853)*(Eksplikatsioon!T853)/SUMPRODUCT($J853:$AB853,Eksplikatsioon!$O853:$AG853),"")),"")</f>
        <v/>
      </c>
      <c r="AI853" s="72" t="str">
        <f>IFERROR(IF($G853="Erikasutuses pind (muu)",$E853*P853,IFERROR($E853*P853/SUM($J853:$AB853)*(Eksplikatsioon!U853)/SUMPRODUCT($J853:$AB853,Eksplikatsioon!$O853:$AG853),"")),"")</f>
        <v/>
      </c>
      <c r="AJ853" s="72" t="str">
        <f>IFERROR(IF($G853="Erikasutuses pind (muu)",$E853*Q853,IFERROR($E853*Q853/SUM($J853:$AB853)*(Eksplikatsioon!V853)/SUMPRODUCT($J853:$AB853,Eksplikatsioon!$O853:$AG853),"")),"")</f>
        <v/>
      </c>
      <c r="AK853" s="72" t="str">
        <f>IFERROR(IF($G853="Erikasutuses pind (muu)",$E853*R853,IFERROR($E853*R853/SUM($J853:$AB853)*(Eksplikatsioon!W853)/SUMPRODUCT($J853:$AB853,Eksplikatsioon!$O853:$AG853),"")),"")</f>
        <v/>
      </c>
      <c r="AL853" s="72" t="str">
        <f>IFERROR(IF($G853="Erikasutuses pind (muu)",$E853*S853,IFERROR($E853*S853/SUM($J853:$AB853)*(Eksplikatsioon!X853)/SUMPRODUCT($J853:$AB853,Eksplikatsioon!$O853:$AG853),"")),"")</f>
        <v/>
      </c>
      <c r="AM853" s="72" t="str">
        <f>IFERROR(IF($G853="Erikasutuses pind (muu)",$E853*T853,IFERROR($E853*T853/SUM($J853:$AB853)*(Eksplikatsioon!Y853)/SUMPRODUCT($J853:$AB853,Eksplikatsioon!$O853:$AG853),"")),"")</f>
        <v/>
      </c>
      <c r="AN853" s="72" t="str">
        <f>IFERROR(IF($G853="Erikasutuses pind (muu)",$E853*U853,IFERROR($E853*U853/SUM($J853:$AB853)*(Eksplikatsioon!Z853)/SUMPRODUCT($J853:$AB853,Eksplikatsioon!$O853:$AG853),"")),"")</f>
        <v/>
      </c>
      <c r="AO853" s="72" t="str">
        <f>IFERROR(IF($G853="Erikasutuses pind (muu)",$E853*V853,IFERROR($E853*V853/SUM($J853:$AB853)*(Eksplikatsioon!AA853)/SUMPRODUCT($J853:$AB853,Eksplikatsioon!$O853:$AG853),"")),"")</f>
        <v/>
      </c>
      <c r="AP853" s="72" t="str">
        <f>IFERROR(IF($G853="Erikasutuses pind (muu)",$E853*W853,IFERROR($E853*W853/SUM($J853:$AB853)*(Eksplikatsioon!AB853)/SUMPRODUCT($J853:$AB853,Eksplikatsioon!$O853:$AG853),"")),"")</f>
        <v/>
      </c>
      <c r="AQ853" s="72" t="str">
        <f>IFERROR(IF($G853="Erikasutuses pind (muu)",$E853*X853,IFERROR($E853*X853/SUM($J853:$AB853)*(Eksplikatsioon!AC853)/SUMPRODUCT($J853:$AB853,Eksplikatsioon!$O853:$AG853),"")),"")</f>
        <v/>
      </c>
      <c r="AR853" s="72" t="str">
        <f>IFERROR(IF($G853="Erikasutuses pind (muu)",$E853*Y853,IFERROR($E853*Y853/SUM($J853:$AB853)*(Eksplikatsioon!AD853)/SUMPRODUCT($J853:$AB853,Eksplikatsioon!$O853:$AG853),"")),"")</f>
        <v/>
      </c>
      <c r="AS853" s="72" t="str">
        <f>IFERROR(IF($G853="Erikasutuses pind (muu)",$E853*Z853,IFERROR($E853*Z853/SUM($J853:$AB853)*(Eksplikatsioon!AE853)/SUMPRODUCT($J853:$AB853,Eksplikatsioon!$O853:$AG853),"")),"")</f>
        <v/>
      </c>
      <c r="AT853" s="72" t="str">
        <f>IFERROR(IF($G853="Erikasutuses pind (muu)",$E853*AA853,IFERROR($E853*AA853/SUM($J853:$AB853)*(Eksplikatsioon!AF853)/SUMPRODUCT($J853:$AB853,Eksplikatsioon!$O853:$AG853),"")),"")</f>
        <v/>
      </c>
      <c r="AU853" s="72" t="str">
        <f>IFERROR(IF($G853="Erikasutuses pind (muu)",$E853*AB853,IFERROR($E853*AB853/SUM($J853:$AB853)*(Eksplikatsioon!AG853)/SUMPRODUCT($J853:$AB853,Eksplikatsioon!$O853:$AG853),"")),"")</f>
        <v/>
      </c>
    </row>
    <row r="854" spans="1:47" x14ac:dyDescent="0.25">
      <c r="A854" s="71" t="str">
        <f>IF(Eksplikatsioon!A854=0,"",Eksplikatsioon!A854)</f>
        <v/>
      </c>
      <c r="B854" s="71" t="str">
        <f>IF(Eksplikatsioon!B854=0,"",Eksplikatsioon!B854)</f>
        <v/>
      </c>
      <c r="C854" s="71" t="str">
        <f>IF(Eksplikatsioon!C854=0,"",Eksplikatsioon!C854)</f>
        <v/>
      </c>
      <c r="D854" s="71" t="str">
        <f>IF(Eksplikatsioon!D854=0,"",Eksplikatsioon!D854)</f>
        <v/>
      </c>
      <c r="E854" s="71" t="str">
        <f>IF(Eksplikatsioon!F854=0,"",Eksplikatsioon!F854)</f>
        <v/>
      </c>
      <c r="F854" s="71" t="str">
        <f>IF(Eksplikatsioon!H854=0,"",Eksplikatsioon!H854)</f>
        <v/>
      </c>
      <c r="G854" s="71" t="str">
        <f>IF(Eksplikatsioon!J854=0,"",Eksplikatsioon!J854)</f>
        <v/>
      </c>
      <c r="H854" s="71" t="str">
        <f>IF(Eksplikatsioon!K854=0,"",Eksplikatsioon!K854)</f>
        <v/>
      </c>
      <c r="I854" s="71" t="str">
        <f>IF(Eksplikatsioon!L854=0,"",Eksplikatsioon!L854)</f>
        <v/>
      </c>
      <c r="J854" s="72" t="str">
        <f>IFERROR(IF($G854="Erikasutuses pind (muu)",Eksplikatsioon!O854/SUM(Eksplikatsioon!$O854:'Eksplikatsioon'!$AG854),IF($G854="Erikasutuses pind (korrus)",IFERROR(SUMIFS($E:$E,$G:$G,"Ainukasutuses pind",$C:$C,"Üüritav pind",$H:$H,J$3,$A:$A,$A854)/SUMIFS($E:$E,$G:$G,"Ainukasutuses pind",$C:$C,"Üüritav pind",$A:$A,$A854),0),IF($G854="Erikasutuses pind (hoone)",IFERROR(SUMIFS($E:$E,$G:$G,"Ainukasutuses pind",$C:$C,"Üüritav pind",$H:$H,J$3)/SUMIFS($E:$E,$G:$G,"Ainukasutuses pind",$C:$C,"Üüritav pind"),0),""))),"")</f>
        <v/>
      </c>
      <c r="K854" s="72" t="str">
        <f>IFERROR(IF($G854="Erikasutuses pind (muu)",Eksplikatsioon!P854/SUM(Eksplikatsioon!$O854:'Eksplikatsioon'!$AG854),IF($G854="Erikasutuses pind (korrus)",IFERROR(SUMIFS($E:$E,$G:$G,"Ainukasutuses pind",$C:$C,"Üüritav pind",$H:$H,K$3,$A:$A,$A854)/SUMIFS($E:$E,$G:$G,"Ainukasutuses pind",$C:$C,"Üüritav pind",$A:$A,$A854),0),IF($G854="Erikasutuses pind (hoone)",IFERROR(SUMIFS($E:$E,$G:$G,"Ainukasutuses pind",$C:$C,"Üüritav pind",$H:$H,K$3)/SUMIFS($E:$E,$G:$G,"Ainukasutuses pind",$C:$C,"Üüritav pind"),0),""))),"")</f>
        <v/>
      </c>
      <c r="L854" s="72" t="str">
        <f>IFERROR(IF($G854="Erikasutuses pind (muu)",Eksplikatsioon!Q854/SUM(Eksplikatsioon!$O854:'Eksplikatsioon'!$AG854),IF($G854="Erikasutuses pind (korrus)",IFERROR(SUMIFS($E:$E,$G:$G,"Ainukasutuses pind",$C:$C,"Üüritav pind",$H:$H,L$3,$A:$A,$A854)/SUMIFS($E:$E,$G:$G,"Ainukasutuses pind",$C:$C,"Üüritav pind",$A:$A,$A854),0),IF($G854="Erikasutuses pind (hoone)",IFERROR(SUMIFS($E:$E,$G:$G,"Ainukasutuses pind",$C:$C,"Üüritav pind",$H:$H,L$3)/SUMIFS($E:$E,$G:$G,"Ainukasutuses pind",$C:$C,"Üüritav pind"),0),""))),"")</f>
        <v/>
      </c>
      <c r="M854" s="72" t="str">
        <f>IFERROR(IF($G854="Erikasutuses pind (muu)",Eksplikatsioon!R854/SUM(Eksplikatsioon!$O854:'Eksplikatsioon'!$AG854),IF($G854="Erikasutuses pind (korrus)",IFERROR(SUMIFS($E:$E,$G:$G,"Ainukasutuses pind",$C:$C,"Üüritav pind",$H:$H,M$3,$A:$A,$A854)/SUMIFS($E:$E,$G:$G,"Ainukasutuses pind",$C:$C,"Üüritav pind",$A:$A,$A854),0),IF($G854="Erikasutuses pind (hoone)",IFERROR(SUMIFS($E:$E,$G:$G,"Ainukasutuses pind",$C:$C,"Üüritav pind",$H:$H,M$3)/SUMIFS($E:$E,$G:$G,"Ainukasutuses pind",$C:$C,"Üüritav pind"),0),""))),"")</f>
        <v/>
      </c>
      <c r="N854" s="72" t="str">
        <f>IFERROR(IF($G854="Erikasutuses pind (muu)",Eksplikatsioon!S854/SUM(Eksplikatsioon!$O854:'Eksplikatsioon'!$AG854),IF($G854="Erikasutuses pind (korrus)",IFERROR(SUMIFS($E:$E,$G:$G,"Ainukasutuses pind",$C:$C,"Üüritav pind",$H:$H,N$3,$A:$A,$A854)/SUMIFS($E:$E,$G:$G,"Ainukasutuses pind",$C:$C,"Üüritav pind",$A:$A,$A854),0),IF($G854="Erikasutuses pind (hoone)",IFERROR(SUMIFS($E:$E,$G:$G,"Ainukasutuses pind",$C:$C,"Üüritav pind",$H:$H,N$3)/SUMIFS($E:$E,$G:$G,"Ainukasutuses pind",$C:$C,"Üüritav pind"),0),""))),"")</f>
        <v/>
      </c>
      <c r="O854" s="72" t="str">
        <f>IFERROR(IF($G854="Erikasutuses pind (muu)",Eksplikatsioon!T854/SUM(Eksplikatsioon!$O854:'Eksplikatsioon'!$AG854),IF($G854="Erikasutuses pind (korrus)",IFERROR(SUMIFS($E:$E,$G:$G,"Ainukasutuses pind",$C:$C,"Üüritav pind",$H:$H,O$3,$A:$A,$A854)/SUMIFS($E:$E,$G:$G,"Ainukasutuses pind",$C:$C,"Üüritav pind",$A:$A,$A854),0),IF($G854="Erikasutuses pind (hoone)",IFERROR(SUMIFS($E:$E,$G:$G,"Ainukasutuses pind",$C:$C,"Üüritav pind",$H:$H,O$3)/SUMIFS($E:$E,$G:$G,"Ainukasutuses pind",$C:$C,"Üüritav pind"),0),""))),"")</f>
        <v/>
      </c>
      <c r="P854" s="72" t="str">
        <f>IFERROR(IF($G854="Erikasutuses pind (muu)",Eksplikatsioon!U854/SUM(Eksplikatsioon!$O854:'Eksplikatsioon'!$AG854),IF($G854="Erikasutuses pind (korrus)",IFERROR(SUMIFS($E:$E,$G:$G,"Ainukasutuses pind",$C:$C,"Üüritav pind",$H:$H,P$3,$A:$A,$A854)/SUMIFS($E:$E,$G:$G,"Ainukasutuses pind",$C:$C,"Üüritav pind",$A:$A,$A854),0),IF($G854="Erikasutuses pind (hoone)",IFERROR(SUMIFS($E:$E,$G:$G,"Ainukasutuses pind",$C:$C,"Üüritav pind",$H:$H,P$3)/SUMIFS($E:$E,$G:$G,"Ainukasutuses pind",$C:$C,"Üüritav pind"),0),""))),"")</f>
        <v/>
      </c>
      <c r="Q854" s="72" t="str">
        <f>IFERROR(IF($G854="Erikasutuses pind (muu)",Eksplikatsioon!V854/SUM(Eksplikatsioon!$O854:'Eksplikatsioon'!$AG854),IF($G854="Erikasutuses pind (korrus)",IFERROR(SUMIFS($E:$E,$G:$G,"Ainukasutuses pind",$C:$C,"Üüritav pind",$H:$H,Q$3,$A:$A,$A854)/SUMIFS($E:$E,$G:$G,"Ainukasutuses pind",$C:$C,"Üüritav pind",$A:$A,$A854),0),IF($G854="Erikasutuses pind (hoone)",IFERROR(SUMIFS($E:$E,$G:$G,"Ainukasutuses pind",$C:$C,"Üüritav pind",$H:$H,Q$3)/SUMIFS($E:$E,$G:$G,"Ainukasutuses pind",$C:$C,"Üüritav pind"),0),""))),"")</f>
        <v/>
      </c>
      <c r="R854" s="72" t="str">
        <f>IFERROR(IF($G854="Erikasutuses pind (muu)",Eksplikatsioon!W854/SUM(Eksplikatsioon!$O854:'Eksplikatsioon'!$AG854),IF($G854="Erikasutuses pind (korrus)",IFERROR(SUMIFS($E:$E,$G:$G,"Ainukasutuses pind",$C:$C,"Üüritav pind",$H:$H,R$3,$A:$A,$A854)/SUMIFS($E:$E,$G:$G,"Ainukasutuses pind",$C:$C,"Üüritav pind",$A:$A,$A854),0),IF($G854="Erikasutuses pind (hoone)",IFERROR(SUMIFS($E:$E,$G:$G,"Ainukasutuses pind",$C:$C,"Üüritav pind",$H:$H,R$3)/SUMIFS($E:$E,$G:$G,"Ainukasutuses pind",$C:$C,"Üüritav pind"),0),""))),"")</f>
        <v/>
      </c>
      <c r="S854" s="72" t="str">
        <f>IFERROR(IF($G854="Erikasutuses pind (muu)",Eksplikatsioon!X854/SUM(Eksplikatsioon!$O854:'Eksplikatsioon'!$AG854),IF($G854="Erikasutuses pind (korrus)",IFERROR(SUMIFS($E:$E,$G:$G,"Ainukasutuses pind",$C:$C,"Üüritav pind",$H:$H,S$3,$A:$A,$A854)/SUMIFS($E:$E,$G:$G,"Ainukasutuses pind",$C:$C,"Üüritav pind",$A:$A,$A854),0),IF($G854="Erikasutuses pind (hoone)",IFERROR(SUMIFS($E:$E,$G:$G,"Ainukasutuses pind",$C:$C,"Üüritav pind",$H:$H,S$3)/SUMIFS($E:$E,$G:$G,"Ainukasutuses pind",$C:$C,"Üüritav pind"),0),""))),"")</f>
        <v/>
      </c>
      <c r="T854" s="72" t="str">
        <f>IFERROR(IF($G854="Erikasutuses pind (muu)",Eksplikatsioon!Y854/SUM(Eksplikatsioon!$O854:'Eksplikatsioon'!$AG854),IF($G854="Erikasutuses pind (korrus)",IFERROR(SUMIFS($E:$E,$G:$G,"Ainukasutuses pind",$C:$C,"Üüritav pind",$H:$H,T$3,$A:$A,$A854)/SUMIFS($E:$E,$G:$G,"Ainukasutuses pind",$C:$C,"Üüritav pind",$A:$A,$A854),0),IF($G854="Erikasutuses pind (hoone)",IFERROR(SUMIFS($E:$E,$G:$G,"Ainukasutuses pind",$C:$C,"Üüritav pind",$H:$H,T$3)/SUMIFS($E:$E,$G:$G,"Ainukasutuses pind",$C:$C,"Üüritav pind"),0),""))),"")</f>
        <v/>
      </c>
      <c r="U854" s="72" t="str">
        <f>IFERROR(IF($G854="Erikasutuses pind (muu)",Eksplikatsioon!Z854/SUM(Eksplikatsioon!$O854:'Eksplikatsioon'!$AG854),IF($G854="Erikasutuses pind (korrus)",IFERROR(SUMIFS($E:$E,$G:$G,"Ainukasutuses pind",$C:$C,"Üüritav pind",$H:$H,U$3,$A:$A,$A854)/SUMIFS($E:$E,$G:$G,"Ainukasutuses pind",$C:$C,"Üüritav pind",$A:$A,$A854),0),IF($G854="Erikasutuses pind (hoone)",IFERROR(SUMIFS($E:$E,$G:$G,"Ainukasutuses pind",$C:$C,"Üüritav pind",$H:$H,U$3)/SUMIFS($E:$E,$G:$G,"Ainukasutuses pind",$C:$C,"Üüritav pind"),0),""))),"")</f>
        <v/>
      </c>
      <c r="V854" s="72" t="str">
        <f>IFERROR(IF($G854="Erikasutuses pind (muu)",Eksplikatsioon!AA854/SUM(Eksplikatsioon!$O854:'Eksplikatsioon'!$AG854),IF($G854="Erikasutuses pind (korrus)",IFERROR(SUMIFS($E:$E,$G:$G,"Ainukasutuses pind",$C:$C,"Üüritav pind",$H:$H,V$3,$A:$A,$A854)/SUMIFS($E:$E,$G:$G,"Ainukasutuses pind",$C:$C,"Üüritav pind",$A:$A,$A854),0),IF($G854="Erikasutuses pind (hoone)",IFERROR(SUMIFS($E:$E,$G:$G,"Ainukasutuses pind",$C:$C,"Üüritav pind",$H:$H,V$3)/SUMIFS($E:$E,$G:$G,"Ainukasutuses pind",$C:$C,"Üüritav pind"),0),""))),"")</f>
        <v/>
      </c>
      <c r="W854" s="72" t="str">
        <f>IFERROR(IF($G854="Erikasutuses pind (muu)",Eksplikatsioon!AB854/SUM(Eksplikatsioon!$O854:'Eksplikatsioon'!$AG854),IF($G854="Erikasutuses pind (korrus)",IFERROR(SUMIFS($E:$E,$G:$G,"Ainukasutuses pind",$C:$C,"Üüritav pind",$H:$H,W$3,$A:$A,$A854)/SUMIFS($E:$E,$G:$G,"Ainukasutuses pind",$C:$C,"Üüritav pind",$A:$A,$A854),0),IF($G854="Erikasutuses pind (hoone)",IFERROR(SUMIFS($E:$E,$G:$G,"Ainukasutuses pind",$C:$C,"Üüritav pind",$H:$H,W$3)/SUMIFS($E:$E,$G:$G,"Ainukasutuses pind",$C:$C,"Üüritav pind"),0),""))),"")</f>
        <v/>
      </c>
      <c r="X854" s="72" t="str">
        <f>IFERROR(IF($G854="Erikasutuses pind (muu)",Eksplikatsioon!AC854/SUM(Eksplikatsioon!$O854:'Eksplikatsioon'!$AG854),IF($G854="Erikasutuses pind (korrus)",IFERROR(SUMIFS($E:$E,$G:$G,"Ainukasutuses pind",$C:$C,"Üüritav pind",$H:$H,X$3,$A:$A,$A854)/SUMIFS($E:$E,$G:$G,"Ainukasutuses pind",$C:$C,"Üüritav pind",$A:$A,$A854),0),IF($G854="Erikasutuses pind (hoone)",IFERROR(SUMIFS($E:$E,$G:$G,"Ainukasutuses pind",$C:$C,"Üüritav pind",$H:$H,X$3)/SUMIFS($E:$E,$G:$G,"Ainukasutuses pind",$C:$C,"Üüritav pind"),0),""))),"")</f>
        <v/>
      </c>
      <c r="Y854" s="72" t="str">
        <f>IFERROR(IF($G854="Erikasutuses pind (muu)",Eksplikatsioon!AD854/SUM(Eksplikatsioon!$O854:'Eksplikatsioon'!$AG854),IF($G854="Erikasutuses pind (korrus)",IFERROR(SUMIFS($E:$E,$G:$G,"Ainukasutuses pind",$C:$C,"Üüritav pind",$H:$H,Y$3,$A:$A,$A854)/SUMIFS($E:$E,$G:$G,"Ainukasutuses pind",$C:$C,"Üüritav pind",$A:$A,$A854),0),IF($G854="Erikasutuses pind (hoone)",IFERROR(SUMIFS($E:$E,$G:$G,"Ainukasutuses pind",$C:$C,"Üüritav pind",$H:$H,Y$3)/SUMIFS($E:$E,$G:$G,"Ainukasutuses pind",$C:$C,"Üüritav pind"),0),""))),"")</f>
        <v/>
      </c>
      <c r="Z854" s="72" t="str">
        <f>IFERROR(IF($G854="Erikasutuses pind (muu)",Eksplikatsioon!AE854/SUM(Eksplikatsioon!$O854:'Eksplikatsioon'!$AG854),IF($G854="Erikasutuses pind (korrus)",IFERROR(SUMIFS($E:$E,$G:$G,"Ainukasutuses pind",$C:$C,"Üüritav pind",$H:$H,Z$3,$A:$A,$A854)/SUMIFS($E:$E,$G:$G,"Ainukasutuses pind",$C:$C,"Üüritav pind",$A:$A,$A854),0),IF($G854="Erikasutuses pind (hoone)",IFERROR(SUMIFS($E:$E,$G:$G,"Ainukasutuses pind",$C:$C,"Üüritav pind",$H:$H,Z$3)/SUMIFS($E:$E,$G:$G,"Ainukasutuses pind",$C:$C,"Üüritav pind"),0),""))),"")</f>
        <v/>
      </c>
      <c r="AA854" s="72" t="str">
        <f>IFERROR(IF($G854="Erikasutuses pind (muu)",Eksplikatsioon!AF854/SUM(Eksplikatsioon!$O854:'Eksplikatsioon'!$AG854),IF($G854="Erikasutuses pind (korrus)",IFERROR(SUMIFS($E:$E,$G:$G,"Ainukasutuses pind",$C:$C,"Üüritav pind",$H:$H,AA$3,$A:$A,$A854)/SUMIFS($E:$E,$G:$G,"Ainukasutuses pind",$C:$C,"Üüritav pind",$A:$A,$A854),0),IF($G854="Erikasutuses pind (hoone)",IFERROR(SUMIFS($E:$E,$G:$G,"Ainukasutuses pind",$C:$C,"Üüritav pind",$H:$H,AA$3)/SUMIFS($E:$E,$G:$G,"Ainukasutuses pind",$C:$C,"Üüritav pind"),0),""))),"")</f>
        <v/>
      </c>
      <c r="AB854" s="72" t="str">
        <f>IFERROR(IF($G854="Erikasutuses pind (muu)",Eksplikatsioon!AG854/SUM(Eksplikatsioon!$O854:'Eksplikatsioon'!$AG854),IF($G854="Erikasutuses pind (korrus)",IFERROR(SUMIFS($E:$E,$G:$G,"Ainukasutuses pind",$C:$C,"Üüritav pind",$H:$H,AB$3,$A:$A,$A854)/SUMIFS($E:$E,$G:$G,"Ainukasutuses pind",$C:$C,"Üüritav pind",$A:$A,$A854),0),IF($G854="Erikasutuses pind (hoone)",IFERROR(SUMIFS($E:$E,$G:$G,"Ainukasutuses pind",$C:$C,"Üüritav pind",$H:$H,AB$3)/SUMIFS($E:$E,$G:$G,"Ainukasutuses pind",$C:$C,"Üüritav pind"),0),""))),"")</f>
        <v/>
      </c>
      <c r="AC854" s="72" t="str">
        <f>IFERROR(IF($G854="Erikasutuses pind (muu)",$E854*J854,IFERROR($E854*J854/SUM($J854:$AB854)*(Eksplikatsioon!O854)/SUMPRODUCT($J854:$AB854,Eksplikatsioon!$O854:$AG854),"")),"")</f>
        <v/>
      </c>
      <c r="AD854" s="72" t="str">
        <f>IFERROR(IF($G854="Erikasutuses pind (muu)",$E854*K854,IFERROR($E854*K854/SUM($J854:$AB854)*(Eksplikatsioon!P854)/SUMPRODUCT($J854:$AB854,Eksplikatsioon!$O854:$AG854),"")),"")</f>
        <v/>
      </c>
      <c r="AE854" s="72" t="str">
        <f>IFERROR(IF($G854="Erikasutuses pind (muu)",$E854*L854,IFERROR($E854*L854/SUM($J854:$AB854)*(Eksplikatsioon!Q854)/SUMPRODUCT($J854:$AB854,Eksplikatsioon!$O854:$AG854),"")),"")</f>
        <v/>
      </c>
      <c r="AF854" s="72" t="str">
        <f>IFERROR(IF($G854="Erikasutuses pind (muu)",$E854*M854,IFERROR($E854*M854/SUM($J854:$AB854)*(Eksplikatsioon!R854)/SUMPRODUCT($J854:$AB854,Eksplikatsioon!$O854:$AG854),"")),"")</f>
        <v/>
      </c>
      <c r="AG854" s="72" t="str">
        <f>IFERROR(IF($G854="Erikasutuses pind (muu)",$E854*N854,IFERROR($E854*N854/SUM($J854:$AB854)*(Eksplikatsioon!S854)/SUMPRODUCT($J854:$AB854,Eksplikatsioon!$O854:$AG854),"")),"")</f>
        <v/>
      </c>
      <c r="AH854" s="72" t="str">
        <f>IFERROR(IF($G854="Erikasutuses pind (muu)",$E854*O854,IFERROR($E854*O854/SUM($J854:$AB854)*(Eksplikatsioon!T854)/SUMPRODUCT($J854:$AB854,Eksplikatsioon!$O854:$AG854),"")),"")</f>
        <v/>
      </c>
      <c r="AI854" s="72" t="str">
        <f>IFERROR(IF($G854="Erikasutuses pind (muu)",$E854*P854,IFERROR($E854*P854/SUM($J854:$AB854)*(Eksplikatsioon!U854)/SUMPRODUCT($J854:$AB854,Eksplikatsioon!$O854:$AG854),"")),"")</f>
        <v/>
      </c>
      <c r="AJ854" s="72" t="str">
        <f>IFERROR(IF($G854="Erikasutuses pind (muu)",$E854*Q854,IFERROR($E854*Q854/SUM($J854:$AB854)*(Eksplikatsioon!V854)/SUMPRODUCT($J854:$AB854,Eksplikatsioon!$O854:$AG854),"")),"")</f>
        <v/>
      </c>
      <c r="AK854" s="72" t="str">
        <f>IFERROR(IF($G854="Erikasutuses pind (muu)",$E854*R854,IFERROR($E854*R854/SUM($J854:$AB854)*(Eksplikatsioon!W854)/SUMPRODUCT($J854:$AB854,Eksplikatsioon!$O854:$AG854),"")),"")</f>
        <v/>
      </c>
      <c r="AL854" s="72" t="str">
        <f>IFERROR(IF($G854="Erikasutuses pind (muu)",$E854*S854,IFERROR($E854*S854/SUM($J854:$AB854)*(Eksplikatsioon!X854)/SUMPRODUCT($J854:$AB854,Eksplikatsioon!$O854:$AG854),"")),"")</f>
        <v/>
      </c>
      <c r="AM854" s="72" t="str">
        <f>IFERROR(IF($G854="Erikasutuses pind (muu)",$E854*T854,IFERROR($E854*T854/SUM($J854:$AB854)*(Eksplikatsioon!Y854)/SUMPRODUCT($J854:$AB854,Eksplikatsioon!$O854:$AG854),"")),"")</f>
        <v/>
      </c>
      <c r="AN854" s="72" t="str">
        <f>IFERROR(IF($G854="Erikasutuses pind (muu)",$E854*U854,IFERROR($E854*U854/SUM($J854:$AB854)*(Eksplikatsioon!Z854)/SUMPRODUCT($J854:$AB854,Eksplikatsioon!$O854:$AG854),"")),"")</f>
        <v/>
      </c>
      <c r="AO854" s="72" t="str">
        <f>IFERROR(IF($G854="Erikasutuses pind (muu)",$E854*V854,IFERROR($E854*V854/SUM($J854:$AB854)*(Eksplikatsioon!AA854)/SUMPRODUCT($J854:$AB854,Eksplikatsioon!$O854:$AG854),"")),"")</f>
        <v/>
      </c>
      <c r="AP854" s="72" t="str">
        <f>IFERROR(IF($G854="Erikasutuses pind (muu)",$E854*W854,IFERROR($E854*W854/SUM($J854:$AB854)*(Eksplikatsioon!AB854)/SUMPRODUCT($J854:$AB854,Eksplikatsioon!$O854:$AG854),"")),"")</f>
        <v/>
      </c>
      <c r="AQ854" s="72" t="str">
        <f>IFERROR(IF($G854="Erikasutuses pind (muu)",$E854*X854,IFERROR($E854*X854/SUM($J854:$AB854)*(Eksplikatsioon!AC854)/SUMPRODUCT($J854:$AB854,Eksplikatsioon!$O854:$AG854),"")),"")</f>
        <v/>
      </c>
      <c r="AR854" s="72" t="str">
        <f>IFERROR(IF($G854="Erikasutuses pind (muu)",$E854*Y854,IFERROR($E854*Y854/SUM($J854:$AB854)*(Eksplikatsioon!AD854)/SUMPRODUCT($J854:$AB854,Eksplikatsioon!$O854:$AG854),"")),"")</f>
        <v/>
      </c>
      <c r="AS854" s="72" t="str">
        <f>IFERROR(IF($G854="Erikasutuses pind (muu)",$E854*Z854,IFERROR($E854*Z854/SUM($J854:$AB854)*(Eksplikatsioon!AE854)/SUMPRODUCT($J854:$AB854,Eksplikatsioon!$O854:$AG854),"")),"")</f>
        <v/>
      </c>
      <c r="AT854" s="72" t="str">
        <f>IFERROR(IF($G854="Erikasutuses pind (muu)",$E854*AA854,IFERROR($E854*AA854/SUM($J854:$AB854)*(Eksplikatsioon!AF854)/SUMPRODUCT($J854:$AB854,Eksplikatsioon!$O854:$AG854),"")),"")</f>
        <v/>
      </c>
      <c r="AU854" s="72" t="str">
        <f>IFERROR(IF($G854="Erikasutuses pind (muu)",$E854*AB854,IFERROR($E854*AB854/SUM($J854:$AB854)*(Eksplikatsioon!AG854)/SUMPRODUCT($J854:$AB854,Eksplikatsioon!$O854:$AG854),"")),"")</f>
        <v/>
      </c>
    </row>
    <row r="855" spans="1:47" x14ac:dyDescent="0.25">
      <c r="A855" s="71" t="str">
        <f>IF(Eksplikatsioon!A855=0,"",Eksplikatsioon!A855)</f>
        <v/>
      </c>
      <c r="B855" s="71" t="str">
        <f>IF(Eksplikatsioon!B855=0,"",Eksplikatsioon!B855)</f>
        <v/>
      </c>
      <c r="C855" s="71" t="str">
        <f>IF(Eksplikatsioon!C855=0,"",Eksplikatsioon!C855)</f>
        <v/>
      </c>
      <c r="D855" s="71" t="str">
        <f>IF(Eksplikatsioon!D855=0,"",Eksplikatsioon!D855)</f>
        <v/>
      </c>
      <c r="E855" s="71" t="str">
        <f>IF(Eksplikatsioon!F855=0,"",Eksplikatsioon!F855)</f>
        <v/>
      </c>
      <c r="F855" s="71" t="str">
        <f>IF(Eksplikatsioon!H855=0,"",Eksplikatsioon!H855)</f>
        <v/>
      </c>
      <c r="G855" s="71" t="str">
        <f>IF(Eksplikatsioon!J855=0,"",Eksplikatsioon!J855)</f>
        <v/>
      </c>
      <c r="H855" s="71" t="str">
        <f>IF(Eksplikatsioon!K855=0,"",Eksplikatsioon!K855)</f>
        <v/>
      </c>
      <c r="I855" s="71" t="str">
        <f>IF(Eksplikatsioon!L855=0,"",Eksplikatsioon!L855)</f>
        <v/>
      </c>
      <c r="J855" s="72" t="str">
        <f>IFERROR(IF($G855="Erikasutuses pind (muu)",Eksplikatsioon!O855/SUM(Eksplikatsioon!$O855:'Eksplikatsioon'!$AG855),IF($G855="Erikasutuses pind (korrus)",IFERROR(SUMIFS($E:$E,$G:$G,"Ainukasutuses pind",$C:$C,"Üüritav pind",$H:$H,J$3,$A:$A,$A855)/SUMIFS($E:$E,$G:$G,"Ainukasutuses pind",$C:$C,"Üüritav pind",$A:$A,$A855),0),IF($G855="Erikasutuses pind (hoone)",IFERROR(SUMIFS($E:$E,$G:$G,"Ainukasutuses pind",$C:$C,"Üüritav pind",$H:$H,J$3)/SUMIFS($E:$E,$G:$G,"Ainukasutuses pind",$C:$C,"Üüritav pind"),0),""))),"")</f>
        <v/>
      </c>
      <c r="K855" s="72" t="str">
        <f>IFERROR(IF($G855="Erikasutuses pind (muu)",Eksplikatsioon!P855/SUM(Eksplikatsioon!$O855:'Eksplikatsioon'!$AG855),IF($G855="Erikasutuses pind (korrus)",IFERROR(SUMIFS($E:$E,$G:$G,"Ainukasutuses pind",$C:$C,"Üüritav pind",$H:$H,K$3,$A:$A,$A855)/SUMIFS($E:$E,$G:$G,"Ainukasutuses pind",$C:$C,"Üüritav pind",$A:$A,$A855),0),IF($G855="Erikasutuses pind (hoone)",IFERROR(SUMIFS($E:$E,$G:$G,"Ainukasutuses pind",$C:$C,"Üüritav pind",$H:$H,K$3)/SUMIFS($E:$E,$G:$G,"Ainukasutuses pind",$C:$C,"Üüritav pind"),0),""))),"")</f>
        <v/>
      </c>
      <c r="L855" s="72" t="str">
        <f>IFERROR(IF($G855="Erikasutuses pind (muu)",Eksplikatsioon!Q855/SUM(Eksplikatsioon!$O855:'Eksplikatsioon'!$AG855),IF($G855="Erikasutuses pind (korrus)",IFERROR(SUMIFS($E:$E,$G:$G,"Ainukasutuses pind",$C:$C,"Üüritav pind",$H:$H,L$3,$A:$A,$A855)/SUMIFS($E:$E,$G:$G,"Ainukasutuses pind",$C:$C,"Üüritav pind",$A:$A,$A855),0),IF($G855="Erikasutuses pind (hoone)",IFERROR(SUMIFS($E:$E,$G:$G,"Ainukasutuses pind",$C:$C,"Üüritav pind",$H:$H,L$3)/SUMIFS($E:$E,$G:$G,"Ainukasutuses pind",$C:$C,"Üüritav pind"),0),""))),"")</f>
        <v/>
      </c>
      <c r="M855" s="72" t="str">
        <f>IFERROR(IF($G855="Erikasutuses pind (muu)",Eksplikatsioon!R855/SUM(Eksplikatsioon!$O855:'Eksplikatsioon'!$AG855),IF($G855="Erikasutuses pind (korrus)",IFERROR(SUMIFS($E:$E,$G:$G,"Ainukasutuses pind",$C:$C,"Üüritav pind",$H:$H,M$3,$A:$A,$A855)/SUMIFS($E:$E,$G:$G,"Ainukasutuses pind",$C:$C,"Üüritav pind",$A:$A,$A855),0),IF($G855="Erikasutuses pind (hoone)",IFERROR(SUMIFS($E:$E,$G:$G,"Ainukasutuses pind",$C:$C,"Üüritav pind",$H:$H,M$3)/SUMIFS($E:$E,$G:$G,"Ainukasutuses pind",$C:$C,"Üüritav pind"),0),""))),"")</f>
        <v/>
      </c>
      <c r="N855" s="72" t="str">
        <f>IFERROR(IF($G855="Erikasutuses pind (muu)",Eksplikatsioon!S855/SUM(Eksplikatsioon!$O855:'Eksplikatsioon'!$AG855),IF($G855="Erikasutuses pind (korrus)",IFERROR(SUMIFS($E:$E,$G:$G,"Ainukasutuses pind",$C:$C,"Üüritav pind",$H:$H,N$3,$A:$A,$A855)/SUMIFS($E:$E,$G:$G,"Ainukasutuses pind",$C:$C,"Üüritav pind",$A:$A,$A855),0),IF($G855="Erikasutuses pind (hoone)",IFERROR(SUMIFS($E:$E,$G:$G,"Ainukasutuses pind",$C:$C,"Üüritav pind",$H:$H,N$3)/SUMIFS($E:$E,$G:$G,"Ainukasutuses pind",$C:$C,"Üüritav pind"),0),""))),"")</f>
        <v/>
      </c>
      <c r="O855" s="72" t="str">
        <f>IFERROR(IF($G855="Erikasutuses pind (muu)",Eksplikatsioon!T855/SUM(Eksplikatsioon!$O855:'Eksplikatsioon'!$AG855),IF($G855="Erikasutuses pind (korrus)",IFERROR(SUMIFS($E:$E,$G:$G,"Ainukasutuses pind",$C:$C,"Üüritav pind",$H:$H,O$3,$A:$A,$A855)/SUMIFS($E:$E,$G:$G,"Ainukasutuses pind",$C:$C,"Üüritav pind",$A:$A,$A855),0),IF($G855="Erikasutuses pind (hoone)",IFERROR(SUMIFS($E:$E,$G:$G,"Ainukasutuses pind",$C:$C,"Üüritav pind",$H:$H,O$3)/SUMIFS($E:$E,$G:$G,"Ainukasutuses pind",$C:$C,"Üüritav pind"),0),""))),"")</f>
        <v/>
      </c>
      <c r="P855" s="72" t="str">
        <f>IFERROR(IF($G855="Erikasutuses pind (muu)",Eksplikatsioon!U855/SUM(Eksplikatsioon!$O855:'Eksplikatsioon'!$AG855),IF($G855="Erikasutuses pind (korrus)",IFERROR(SUMIFS($E:$E,$G:$G,"Ainukasutuses pind",$C:$C,"Üüritav pind",$H:$H,P$3,$A:$A,$A855)/SUMIFS($E:$E,$G:$G,"Ainukasutuses pind",$C:$C,"Üüritav pind",$A:$A,$A855),0),IF($G855="Erikasutuses pind (hoone)",IFERROR(SUMIFS($E:$E,$G:$G,"Ainukasutuses pind",$C:$C,"Üüritav pind",$H:$H,P$3)/SUMIFS($E:$E,$G:$G,"Ainukasutuses pind",$C:$C,"Üüritav pind"),0),""))),"")</f>
        <v/>
      </c>
      <c r="Q855" s="72" t="str">
        <f>IFERROR(IF($G855="Erikasutuses pind (muu)",Eksplikatsioon!V855/SUM(Eksplikatsioon!$O855:'Eksplikatsioon'!$AG855),IF($G855="Erikasutuses pind (korrus)",IFERROR(SUMIFS($E:$E,$G:$G,"Ainukasutuses pind",$C:$C,"Üüritav pind",$H:$H,Q$3,$A:$A,$A855)/SUMIFS($E:$E,$G:$G,"Ainukasutuses pind",$C:$C,"Üüritav pind",$A:$A,$A855),0),IF($G855="Erikasutuses pind (hoone)",IFERROR(SUMIFS($E:$E,$G:$G,"Ainukasutuses pind",$C:$C,"Üüritav pind",$H:$H,Q$3)/SUMIFS($E:$E,$G:$G,"Ainukasutuses pind",$C:$C,"Üüritav pind"),0),""))),"")</f>
        <v/>
      </c>
      <c r="R855" s="72" t="str">
        <f>IFERROR(IF($G855="Erikasutuses pind (muu)",Eksplikatsioon!W855/SUM(Eksplikatsioon!$O855:'Eksplikatsioon'!$AG855),IF($G855="Erikasutuses pind (korrus)",IFERROR(SUMIFS($E:$E,$G:$G,"Ainukasutuses pind",$C:$C,"Üüritav pind",$H:$H,R$3,$A:$A,$A855)/SUMIFS($E:$E,$G:$G,"Ainukasutuses pind",$C:$C,"Üüritav pind",$A:$A,$A855),0),IF($G855="Erikasutuses pind (hoone)",IFERROR(SUMIFS($E:$E,$G:$G,"Ainukasutuses pind",$C:$C,"Üüritav pind",$H:$H,R$3)/SUMIFS($E:$E,$G:$G,"Ainukasutuses pind",$C:$C,"Üüritav pind"),0),""))),"")</f>
        <v/>
      </c>
      <c r="S855" s="72" t="str">
        <f>IFERROR(IF($G855="Erikasutuses pind (muu)",Eksplikatsioon!X855/SUM(Eksplikatsioon!$O855:'Eksplikatsioon'!$AG855),IF($G855="Erikasutuses pind (korrus)",IFERROR(SUMIFS($E:$E,$G:$G,"Ainukasutuses pind",$C:$C,"Üüritav pind",$H:$H,S$3,$A:$A,$A855)/SUMIFS($E:$E,$G:$G,"Ainukasutuses pind",$C:$C,"Üüritav pind",$A:$A,$A855),0),IF($G855="Erikasutuses pind (hoone)",IFERROR(SUMIFS($E:$E,$G:$G,"Ainukasutuses pind",$C:$C,"Üüritav pind",$H:$H,S$3)/SUMIFS($E:$E,$G:$G,"Ainukasutuses pind",$C:$C,"Üüritav pind"),0),""))),"")</f>
        <v/>
      </c>
      <c r="T855" s="72" t="str">
        <f>IFERROR(IF($G855="Erikasutuses pind (muu)",Eksplikatsioon!Y855/SUM(Eksplikatsioon!$O855:'Eksplikatsioon'!$AG855),IF($G855="Erikasutuses pind (korrus)",IFERROR(SUMIFS($E:$E,$G:$G,"Ainukasutuses pind",$C:$C,"Üüritav pind",$H:$H,T$3,$A:$A,$A855)/SUMIFS($E:$E,$G:$G,"Ainukasutuses pind",$C:$C,"Üüritav pind",$A:$A,$A855),0),IF($G855="Erikasutuses pind (hoone)",IFERROR(SUMIFS($E:$E,$G:$G,"Ainukasutuses pind",$C:$C,"Üüritav pind",$H:$H,T$3)/SUMIFS($E:$E,$G:$G,"Ainukasutuses pind",$C:$C,"Üüritav pind"),0),""))),"")</f>
        <v/>
      </c>
      <c r="U855" s="72" t="str">
        <f>IFERROR(IF($G855="Erikasutuses pind (muu)",Eksplikatsioon!Z855/SUM(Eksplikatsioon!$O855:'Eksplikatsioon'!$AG855),IF($G855="Erikasutuses pind (korrus)",IFERROR(SUMIFS($E:$E,$G:$G,"Ainukasutuses pind",$C:$C,"Üüritav pind",$H:$H,U$3,$A:$A,$A855)/SUMIFS($E:$E,$G:$G,"Ainukasutuses pind",$C:$C,"Üüritav pind",$A:$A,$A855),0),IF($G855="Erikasutuses pind (hoone)",IFERROR(SUMIFS($E:$E,$G:$G,"Ainukasutuses pind",$C:$C,"Üüritav pind",$H:$H,U$3)/SUMIFS($E:$E,$G:$G,"Ainukasutuses pind",$C:$C,"Üüritav pind"),0),""))),"")</f>
        <v/>
      </c>
      <c r="V855" s="72" t="str">
        <f>IFERROR(IF($G855="Erikasutuses pind (muu)",Eksplikatsioon!AA855/SUM(Eksplikatsioon!$O855:'Eksplikatsioon'!$AG855),IF($G855="Erikasutuses pind (korrus)",IFERROR(SUMIFS($E:$E,$G:$G,"Ainukasutuses pind",$C:$C,"Üüritav pind",$H:$H,V$3,$A:$A,$A855)/SUMIFS($E:$E,$G:$G,"Ainukasutuses pind",$C:$C,"Üüritav pind",$A:$A,$A855),0),IF($G855="Erikasutuses pind (hoone)",IFERROR(SUMIFS($E:$E,$G:$G,"Ainukasutuses pind",$C:$C,"Üüritav pind",$H:$H,V$3)/SUMIFS($E:$E,$G:$G,"Ainukasutuses pind",$C:$C,"Üüritav pind"),0),""))),"")</f>
        <v/>
      </c>
      <c r="W855" s="72" t="str">
        <f>IFERROR(IF($G855="Erikasutuses pind (muu)",Eksplikatsioon!AB855/SUM(Eksplikatsioon!$O855:'Eksplikatsioon'!$AG855),IF($G855="Erikasutuses pind (korrus)",IFERROR(SUMIFS($E:$E,$G:$G,"Ainukasutuses pind",$C:$C,"Üüritav pind",$H:$H,W$3,$A:$A,$A855)/SUMIFS($E:$E,$G:$G,"Ainukasutuses pind",$C:$C,"Üüritav pind",$A:$A,$A855),0),IF($G855="Erikasutuses pind (hoone)",IFERROR(SUMIFS($E:$E,$G:$G,"Ainukasutuses pind",$C:$C,"Üüritav pind",$H:$H,W$3)/SUMIFS($E:$E,$G:$G,"Ainukasutuses pind",$C:$C,"Üüritav pind"),0),""))),"")</f>
        <v/>
      </c>
      <c r="X855" s="72" t="str">
        <f>IFERROR(IF($G855="Erikasutuses pind (muu)",Eksplikatsioon!AC855/SUM(Eksplikatsioon!$O855:'Eksplikatsioon'!$AG855),IF($G855="Erikasutuses pind (korrus)",IFERROR(SUMIFS($E:$E,$G:$G,"Ainukasutuses pind",$C:$C,"Üüritav pind",$H:$H,X$3,$A:$A,$A855)/SUMIFS($E:$E,$G:$G,"Ainukasutuses pind",$C:$C,"Üüritav pind",$A:$A,$A855),0),IF($G855="Erikasutuses pind (hoone)",IFERROR(SUMIFS($E:$E,$G:$G,"Ainukasutuses pind",$C:$C,"Üüritav pind",$H:$H,X$3)/SUMIFS($E:$E,$G:$G,"Ainukasutuses pind",$C:$C,"Üüritav pind"),0),""))),"")</f>
        <v/>
      </c>
      <c r="Y855" s="72" t="str">
        <f>IFERROR(IF($G855="Erikasutuses pind (muu)",Eksplikatsioon!AD855/SUM(Eksplikatsioon!$O855:'Eksplikatsioon'!$AG855),IF($G855="Erikasutuses pind (korrus)",IFERROR(SUMIFS($E:$E,$G:$G,"Ainukasutuses pind",$C:$C,"Üüritav pind",$H:$H,Y$3,$A:$A,$A855)/SUMIFS($E:$E,$G:$G,"Ainukasutuses pind",$C:$C,"Üüritav pind",$A:$A,$A855),0),IF($G855="Erikasutuses pind (hoone)",IFERROR(SUMIFS($E:$E,$G:$G,"Ainukasutuses pind",$C:$C,"Üüritav pind",$H:$H,Y$3)/SUMIFS($E:$E,$G:$G,"Ainukasutuses pind",$C:$C,"Üüritav pind"),0),""))),"")</f>
        <v/>
      </c>
      <c r="Z855" s="72" t="str">
        <f>IFERROR(IF($G855="Erikasutuses pind (muu)",Eksplikatsioon!AE855/SUM(Eksplikatsioon!$O855:'Eksplikatsioon'!$AG855),IF($G855="Erikasutuses pind (korrus)",IFERROR(SUMIFS($E:$E,$G:$G,"Ainukasutuses pind",$C:$C,"Üüritav pind",$H:$H,Z$3,$A:$A,$A855)/SUMIFS($E:$E,$G:$G,"Ainukasutuses pind",$C:$C,"Üüritav pind",$A:$A,$A855),0),IF($G855="Erikasutuses pind (hoone)",IFERROR(SUMIFS($E:$E,$G:$G,"Ainukasutuses pind",$C:$C,"Üüritav pind",$H:$H,Z$3)/SUMIFS($E:$E,$G:$G,"Ainukasutuses pind",$C:$C,"Üüritav pind"),0),""))),"")</f>
        <v/>
      </c>
      <c r="AA855" s="72" t="str">
        <f>IFERROR(IF($G855="Erikasutuses pind (muu)",Eksplikatsioon!AF855/SUM(Eksplikatsioon!$O855:'Eksplikatsioon'!$AG855),IF($G855="Erikasutuses pind (korrus)",IFERROR(SUMIFS($E:$E,$G:$G,"Ainukasutuses pind",$C:$C,"Üüritav pind",$H:$H,AA$3,$A:$A,$A855)/SUMIFS($E:$E,$G:$G,"Ainukasutuses pind",$C:$C,"Üüritav pind",$A:$A,$A855),0),IF($G855="Erikasutuses pind (hoone)",IFERROR(SUMIFS($E:$E,$G:$G,"Ainukasutuses pind",$C:$C,"Üüritav pind",$H:$H,AA$3)/SUMIFS($E:$E,$G:$G,"Ainukasutuses pind",$C:$C,"Üüritav pind"),0),""))),"")</f>
        <v/>
      </c>
      <c r="AB855" s="72" t="str">
        <f>IFERROR(IF($G855="Erikasutuses pind (muu)",Eksplikatsioon!AG855/SUM(Eksplikatsioon!$O855:'Eksplikatsioon'!$AG855),IF($G855="Erikasutuses pind (korrus)",IFERROR(SUMIFS($E:$E,$G:$G,"Ainukasutuses pind",$C:$C,"Üüritav pind",$H:$H,AB$3,$A:$A,$A855)/SUMIFS($E:$E,$G:$G,"Ainukasutuses pind",$C:$C,"Üüritav pind",$A:$A,$A855),0),IF($G855="Erikasutuses pind (hoone)",IFERROR(SUMIFS($E:$E,$G:$G,"Ainukasutuses pind",$C:$C,"Üüritav pind",$H:$H,AB$3)/SUMIFS($E:$E,$G:$G,"Ainukasutuses pind",$C:$C,"Üüritav pind"),0),""))),"")</f>
        <v/>
      </c>
      <c r="AC855" s="72" t="str">
        <f>IFERROR(IF($G855="Erikasutuses pind (muu)",$E855*J855,IFERROR($E855*J855/SUM($J855:$AB855)*(Eksplikatsioon!O855)/SUMPRODUCT($J855:$AB855,Eksplikatsioon!$O855:$AG855),"")),"")</f>
        <v/>
      </c>
      <c r="AD855" s="72" t="str">
        <f>IFERROR(IF($G855="Erikasutuses pind (muu)",$E855*K855,IFERROR($E855*K855/SUM($J855:$AB855)*(Eksplikatsioon!P855)/SUMPRODUCT($J855:$AB855,Eksplikatsioon!$O855:$AG855),"")),"")</f>
        <v/>
      </c>
      <c r="AE855" s="72" t="str">
        <f>IFERROR(IF($G855="Erikasutuses pind (muu)",$E855*L855,IFERROR($E855*L855/SUM($J855:$AB855)*(Eksplikatsioon!Q855)/SUMPRODUCT($J855:$AB855,Eksplikatsioon!$O855:$AG855),"")),"")</f>
        <v/>
      </c>
      <c r="AF855" s="72" t="str">
        <f>IFERROR(IF($G855="Erikasutuses pind (muu)",$E855*M855,IFERROR($E855*M855/SUM($J855:$AB855)*(Eksplikatsioon!R855)/SUMPRODUCT($J855:$AB855,Eksplikatsioon!$O855:$AG855),"")),"")</f>
        <v/>
      </c>
      <c r="AG855" s="72" t="str">
        <f>IFERROR(IF($G855="Erikasutuses pind (muu)",$E855*N855,IFERROR($E855*N855/SUM($J855:$AB855)*(Eksplikatsioon!S855)/SUMPRODUCT($J855:$AB855,Eksplikatsioon!$O855:$AG855),"")),"")</f>
        <v/>
      </c>
      <c r="AH855" s="72" t="str">
        <f>IFERROR(IF($G855="Erikasutuses pind (muu)",$E855*O855,IFERROR($E855*O855/SUM($J855:$AB855)*(Eksplikatsioon!T855)/SUMPRODUCT($J855:$AB855,Eksplikatsioon!$O855:$AG855),"")),"")</f>
        <v/>
      </c>
      <c r="AI855" s="72" t="str">
        <f>IFERROR(IF($G855="Erikasutuses pind (muu)",$E855*P855,IFERROR($E855*P855/SUM($J855:$AB855)*(Eksplikatsioon!U855)/SUMPRODUCT($J855:$AB855,Eksplikatsioon!$O855:$AG855),"")),"")</f>
        <v/>
      </c>
      <c r="AJ855" s="72" t="str">
        <f>IFERROR(IF($G855="Erikasutuses pind (muu)",$E855*Q855,IFERROR($E855*Q855/SUM($J855:$AB855)*(Eksplikatsioon!V855)/SUMPRODUCT($J855:$AB855,Eksplikatsioon!$O855:$AG855),"")),"")</f>
        <v/>
      </c>
      <c r="AK855" s="72" t="str">
        <f>IFERROR(IF($G855="Erikasutuses pind (muu)",$E855*R855,IFERROR($E855*R855/SUM($J855:$AB855)*(Eksplikatsioon!W855)/SUMPRODUCT($J855:$AB855,Eksplikatsioon!$O855:$AG855),"")),"")</f>
        <v/>
      </c>
      <c r="AL855" s="72" t="str">
        <f>IFERROR(IF($G855="Erikasutuses pind (muu)",$E855*S855,IFERROR($E855*S855/SUM($J855:$AB855)*(Eksplikatsioon!X855)/SUMPRODUCT($J855:$AB855,Eksplikatsioon!$O855:$AG855),"")),"")</f>
        <v/>
      </c>
      <c r="AM855" s="72" t="str">
        <f>IFERROR(IF($G855="Erikasutuses pind (muu)",$E855*T855,IFERROR($E855*T855/SUM($J855:$AB855)*(Eksplikatsioon!Y855)/SUMPRODUCT($J855:$AB855,Eksplikatsioon!$O855:$AG855),"")),"")</f>
        <v/>
      </c>
      <c r="AN855" s="72" t="str">
        <f>IFERROR(IF($G855="Erikasutuses pind (muu)",$E855*U855,IFERROR($E855*U855/SUM($J855:$AB855)*(Eksplikatsioon!Z855)/SUMPRODUCT($J855:$AB855,Eksplikatsioon!$O855:$AG855),"")),"")</f>
        <v/>
      </c>
      <c r="AO855" s="72" t="str">
        <f>IFERROR(IF($G855="Erikasutuses pind (muu)",$E855*V855,IFERROR($E855*V855/SUM($J855:$AB855)*(Eksplikatsioon!AA855)/SUMPRODUCT($J855:$AB855,Eksplikatsioon!$O855:$AG855),"")),"")</f>
        <v/>
      </c>
      <c r="AP855" s="72" t="str">
        <f>IFERROR(IF($G855="Erikasutuses pind (muu)",$E855*W855,IFERROR($E855*W855/SUM($J855:$AB855)*(Eksplikatsioon!AB855)/SUMPRODUCT($J855:$AB855,Eksplikatsioon!$O855:$AG855),"")),"")</f>
        <v/>
      </c>
      <c r="AQ855" s="72" t="str">
        <f>IFERROR(IF($G855="Erikasutuses pind (muu)",$E855*X855,IFERROR($E855*X855/SUM($J855:$AB855)*(Eksplikatsioon!AC855)/SUMPRODUCT($J855:$AB855,Eksplikatsioon!$O855:$AG855),"")),"")</f>
        <v/>
      </c>
      <c r="AR855" s="72" t="str">
        <f>IFERROR(IF($G855="Erikasutuses pind (muu)",$E855*Y855,IFERROR($E855*Y855/SUM($J855:$AB855)*(Eksplikatsioon!AD855)/SUMPRODUCT($J855:$AB855,Eksplikatsioon!$O855:$AG855),"")),"")</f>
        <v/>
      </c>
      <c r="AS855" s="72" t="str">
        <f>IFERROR(IF($G855="Erikasutuses pind (muu)",$E855*Z855,IFERROR($E855*Z855/SUM($J855:$AB855)*(Eksplikatsioon!AE855)/SUMPRODUCT($J855:$AB855,Eksplikatsioon!$O855:$AG855),"")),"")</f>
        <v/>
      </c>
      <c r="AT855" s="72" t="str">
        <f>IFERROR(IF($G855="Erikasutuses pind (muu)",$E855*AA855,IFERROR($E855*AA855/SUM($J855:$AB855)*(Eksplikatsioon!AF855)/SUMPRODUCT($J855:$AB855,Eksplikatsioon!$O855:$AG855),"")),"")</f>
        <v/>
      </c>
      <c r="AU855" s="72" t="str">
        <f>IFERROR(IF($G855="Erikasutuses pind (muu)",$E855*AB855,IFERROR($E855*AB855/SUM($J855:$AB855)*(Eksplikatsioon!AG855)/SUMPRODUCT($J855:$AB855,Eksplikatsioon!$O855:$AG855),"")),"")</f>
        <v/>
      </c>
    </row>
    <row r="856" spans="1:47" x14ac:dyDescent="0.25">
      <c r="A856" s="71" t="str">
        <f>IF(Eksplikatsioon!A856=0,"",Eksplikatsioon!A856)</f>
        <v/>
      </c>
      <c r="B856" s="71" t="str">
        <f>IF(Eksplikatsioon!B856=0,"",Eksplikatsioon!B856)</f>
        <v/>
      </c>
      <c r="C856" s="71" t="str">
        <f>IF(Eksplikatsioon!C856=0,"",Eksplikatsioon!C856)</f>
        <v/>
      </c>
      <c r="D856" s="71" t="str">
        <f>IF(Eksplikatsioon!D856=0,"",Eksplikatsioon!D856)</f>
        <v/>
      </c>
      <c r="E856" s="71" t="str">
        <f>IF(Eksplikatsioon!F856=0,"",Eksplikatsioon!F856)</f>
        <v/>
      </c>
      <c r="F856" s="71" t="str">
        <f>IF(Eksplikatsioon!H856=0,"",Eksplikatsioon!H856)</f>
        <v/>
      </c>
      <c r="G856" s="71" t="str">
        <f>IF(Eksplikatsioon!J856=0,"",Eksplikatsioon!J856)</f>
        <v/>
      </c>
      <c r="H856" s="71" t="str">
        <f>IF(Eksplikatsioon!K856=0,"",Eksplikatsioon!K856)</f>
        <v/>
      </c>
      <c r="I856" s="71" t="str">
        <f>IF(Eksplikatsioon!L856=0,"",Eksplikatsioon!L856)</f>
        <v/>
      </c>
      <c r="J856" s="72" t="str">
        <f>IFERROR(IF($G856="Erikasutuses pind (muu)",Eksplikatsioon!O856/SUM(Eksplikatsioon!$O856:'Eksplikatsioon'!$AG856),IF($G856="Erikasutuses pind (korrus)",IFERROR(SUMIFS($E:$E,$G:$G,"Ainukasutuses pind",$C:$C,"Üüritav pind",$H:$H,J$3,$A:$A,$A856)/SUMIFS($E:$E,$G:$G,"Ainukasutuses pind",$C:$C,"Üüritav pind",$A:$A,$A856),0),IF($G856="Erikasutuses pind (hoone)",IFERROR(SUMIFS($E:$E,$G:$G,"Ainukasutuses pind",$C:$C,"Üüritav pind",$H:$H,J$3)/SUMIFS($E:$E,$G:$G,"Ainukasutuses pind",$C:$C,"Üüritav pind"),0),""))),"")</f>
        <v/>
      </c>
      <c r="K856" s="72" t="str">
        <f>IFERROR(IF($G856="Erikasutuses pind (muu)",Eksplikatsioon!P856/SUM(Eksplikatsioon!$O856:'Eksplikatsioon'!$AG856),IF($G856="Erikasutuses pind (korrus)",IFERROR(SUMIFS($E:$E,$G:$G,"Ainukasutuses pind",$C:$C,"Üüritav pind",$H:$H,K$3,$A:$A,$A856)/SUMIFS($E:$E,$G:$G,"Ainukasutuses pind",$C:$C,"Üüritav pind",$A:$A,$A856),0),IF($G856="Erikasutuses pind (hoone)",IFERROR(SUMIFS($E:$E,$G:$G,"Ainukasutuses pind",$C:$C,"Üüritav pind",$H:$H,K$3)/SUMIFS($E:$E,$G:$G,"Ainukasutuses pind",$C:$C,"Üüritav pind"),0),""))),"")</f>
        <v/>
      </c>
      <c r="L856" s="72" t="str">
        <f>IFERROR(IF($G856="Erikasutuses pind (muu)",Eksplikatsioon!Q856/SUM(Eksplikatsioon!$O856:'Eksplikatsioon'!$AG856),IF($G856="Erikasutuses pind (korrus)",IFERROR(SUMIFS($E:$E,$G:$G,"Ainukasutuses pind",$C:$C,"Üüritav pind",$H:$H,L$3,$A:$A,$A856)/SUMIFS($E:$E,$G:$G,"Ainukasutuses pind",$C:$C,"Üüritav pind",$A:$A,$A856),0),IF($G856="Erikasutuses pind (hoone)",IFERROR(SUMIFS($E:$E,$G:$G,"Ainukasutuses pind",$C:$C,"Üüritav pind",$H:$H,L$3)/SUMIFS($E:$E,$G:$G,"Ainukasutuses pind",$C:$C,"Üüritav pind"),0),""))),"")</f>
        <v/>
      </c>
      <c r="M856" s="72" t="str">
        <f>IFERROR(IF($G856="Erikasutuses pind (muu)",Eksplikatsioon!R856/SUM(Eksplikatsioon!$O856:'Eksplikatsioon'!$AG856),IF($G856="Erikasutuses pind (korrus)",IFERROR(SUMIFS($E:$E,$G:$G,"Ainukasutuses pind",$C:$C,"Üüritav pind",$H:$H,M$3,$A:$A,$A856)/SUMIFS($E:$E,$G:$G,"Ainukasutuses pind",$C:$C,"Üüritav pind",$A:$A,$A856),0),IF($G856="Erikasutuses pind (hoone)",IFERROR(SUMIFS($E:$E,$G:$G,"Ainukasutuses pind",$C:$C,"Üüritav pind",$H:$H,M$3)/SUMIFS($E:$E,$G:$G,"Ainukasutuses pind",$C:$C,"Üüritav pind"),0),""))),"")</f>
        <v/>
      </c>
      <c r="N856" s="72" t="str">
        <f>IFERROR(IF($G856="Erikasutuses pind (muu)",Eksplikatsioon!S856/SUM(Eksplikatsioon!$O856:'Eksplikatsioon'!$AG856),IF($G856="Erikasutuses pind (korrus)",IFERROR(SUMIFS($E:$E,$G:$G,"Ainukasutuses pind",$C:$C,"Üüritav pind",$H:$H,N$3,$A:$A,$A856)/SUMIFS($E:$E,$G:$G,"Ainukasutuses pind",$C:$C,"Üüritav pind",$A:$A,$A856),0),IF($G856="Erikasutuses pind (hoone)",IFERROR(SUMIFS($E:$E,$G:$G,"Ainukasutuses pind",$C:$C,"Üüritav pind",$H:$H,N$3)/SUMIFS($E:$E,$G:$G,"Ainukasutuses pind",$C:$C,"Üüritav pind"),0),""))),"")</f>
        <v/>
      </c>
      <c r="O856" s="72" t="str">
        <f>IFERROR(IF($G856="Erikasutuses pind (muu)",Eksplikatsioon!T856/SUM(Eksplikatsioon!$O856:'Eksplikatsioon'!$AG856),IF($G856="Erikasutuses pind (korrus)",IFERROR(SUMIFS($E:$E,$G:$G,"Ainukasutuses pind",$C:$C,"Üüritav pind",$H:$H,O$3,$A:$A,$A856)/SUMIFS($E:$E,$G:$G,"Ainukasutuses pind",$C:$C,"Üüritav pind",$A:$A,$A856),0),IF($G856="Erikasutuses pind (hoone)",IFERROR(SUMIFS($E:$E,$G:$G,"Ainukasutuses pind",$C:$C,"Üüritav pind",$H:$H,O$3)/SUMIFS($E:$E,$G:$G,"Ainukasutuses pind",$C:$C,"Üüritav pind"),0),""))),"")</f>
        <v/>
      </c>
      <c r="P856" s="72" t="str">
        <f>IFERROR(IF($G856="Erikasutuses pind (muu)",Eksplikatsioon!U856/SUM(Eksplikatsioon!$O856:'Eksplikatsioon'!$AG856),IF($G856="Erikasutuses pind (korrus)",IFERROR(SUMIFS($E:$E,$G:$G,"Ainukasutuses pind",$C:$C,"Üüritav pind",$H:$H,P$3,$A:$A,$A856)/SUMIFS($E:$E,$G:$G,"Ainukasutuses pind",$C:$C,"Üüritav pind",$A:$A,$A856),0),IF($G856="Erikasutuses pind (hoone)",IFERROR(SUMIFS($E:$E,$G:$G,"Ainukasutuses pind",$C:$C,"Üüritav pind",$H:$H,P$3)/SUMIFS($E:$E,$G:$G,"Ainukasutuses pind",$C:$C,"Üüritav pind"),0),""))),"")</f>
        <v/>
      </c>
      <c r="Q856" s="72" t="str">
        <f>IFERROR(IF($G856="Erikasutuses pind (muu)",Eksplikatsioon!V856/SUM(Eksplikatsioon!$O856:'Eksplikatsioon'!$AG856),IF($G856="Erikasutuses pind (korrus)",IFERROR(SUMIFS($E:$E,$G:$G,"Ainukasutuses pind",$C:$C,"Üüritav pind",$H:$H,Q$3,$A:$A,$A856)/SUMIFS($E:$E,$G:$G,"Ainukasutuses pind",$C:$C,"Üüritav pind",$A:$A,$A856),0),IF($G856="Erikasutuses pind (hoone)",IFERROR(SUMIFS($E:$E,$G:$G,"Ainukasutuses pind",$C:$C,"Üüritav pind",$H:$H,Q$3)/SUMIFS($E:$E,$G:$G,"Ainukasutuses pind",$C:$C,"Üüritav pind"),0),""))),"")</f>
        <v/>
      </c>
      <c r="R856" s="72" t="str">
        <f>IFERROR(IF($G856="Erikasutuses pind (muu)",Eksplikatsioon!W856/SUM(Eksplikatsioon!$O856:'Eksplikatsioon'!$AG856),IF($G856="Erikasutuses pind (korrus)",IFERROR(SUMIFS($E:$E,$G:$G,"Ainukasutuses pind",$C:$C,"Üüritav pind",$H:$H,R$3,$A:$A,$A856)/SUMIFS($E:$E,$G:$G,"Ainukasutuses pind",$C:$C,"Üüritav pind",$A:$A,$A856),0),IF($G856="Erikasutuses pind (hoone)",IFERROR(SUMIFS($E:$E,$G:$G,"Ainukasutuses pind",$C:$C,"Üüritav pind",$H:$H,R$3)/SUMIFS($E:$E,$G:$G,"Ainukasutuses pind",$C:$C,"Üüritav pind"),0),""))),"")</f>
        <v/>
      </c>
      <c r="S856" s="72" t="str">
        <f>IFERROR(IF($G856="Erikasutuses pind (muu)",Eksplikatsioon!X856/SUM(Eksplikatsioon!$O856:'Eksplikatsioon'!$AG856),IF($G856="Erikasutuses pind (korrus)",IFERROR(SUMIFS($E:$E,$G:$G,"Ainukasutuses pind",$C:$C,"Üüritav pind",$H:$H,S$3,$A:$A,$A856)/SUMIFS($E:$E,$G:$G,"Ainukasutuses pind",$C:$C,"Üüritav pind",$A:$A,$A856),0),IF($G856="Erikasutuses pind (hoone)",IFERROR(SUMIFS($E:$E,$G:$G,"Ainukasutuses pind",$C:$C,"Üüritav pind",$H:$H,S$3)/SUMIFS($E:$E,$G:$G,"Ainukasutuses pind",$C:$C,"Üüritav pind"),0),""))),"")</f>
        <v/>
      </c>
      <c r="T856" s="72" t="str">
        <f>IFERROR(IF($G856="Erikasutuses pind (muu)",Eksplikatsioon!Y856/SUM(Eksplikatsioon!$O856:'Eksplikatsioon'!$AG856),IF($G856="Erikasutuses pind (korrus)",IFERROR(SUMIFS($E:$E,$G:$G,"Ainukasutuses pind",$C:$C,"Üüritav pind",$H:$H,T$3,$A:$A,$A856)/SUMIFS($E:$E,$G:$G,"Ainukasutuses pind",$C:$C,"Üüritav pind",$A:$A,$A856),0),IF($G856="Erikasutuses pind (hoone)",IFERROR(SUMIFS($E:$E,$G:$G,"Ainukasutuses pind",$C:$C,"Üüritav pind",$H:$H,T$3)/SUMIFS($E:$E,$G:$G,"Ainukasutuses pind",$C:$C,"Üüritav pind"),0),""))),"")</f>
        <v/>
      </c>
      <c r="U856" s="72" t="str">
        <f>IFERROR(IF($G856="Erikasutuses pind (muu)",Eksplikatsioon!Z856/SUM(Eksplikatsioon!$O856:'Eksplikatsioon'!$AG856),IF($G856="Erikasutuses pind (korrus)",IFERROR(SUMIFS($E:$E,$G:$G,"Ainukasutuses pind",$C:$C,"Üüritav pind",$H:$H,U$3,$A:$A,$A856)/SUMIFS($E:$E,$G:$G,"Ainukasutuses pind",$C:$C,"Üüritav pind",$A:$A,$A856),0),IF($G856="Erikasutuses pind (hoone)",IFERROR(SUMIFS($E:$E,$G:$G,"Ainukasutuses pind",$C:$C,"Üüritav pind",$H:$H,U$3)/SUMIFS($E:$E,$G:$G,"Ainukasutuses pind",$C:$C,"Üüritav pind"),0),""))),"")</f>
        <v/>
      </c>
      <c r="V856" s="72" t="str">
        <f>IFERROR(IF($G856="Erikasutuses pind (muu)",Eksplikatsioon!AA856/SUM(Eksplikatsioon!$O856:'Eksplikatsioon'!$AG856),IF($G856="Erikasutuses pind (korrus)",IFERROR(SUMIFS($E:$E,$G:$G,"Ainukasutuses pind",$C:$C,"Üüritav pind",$H:$H,V$3,$A:$A,$A856)/SUMIFS($E:$E,$G:$G,"Ainukasutuses pind",$C:$C,"Üüritav pind",$A:$A,$A856),0),IF($G856="Erikasutuses pind (hoone)",IFERROR(SUMIFS($E:$E,$G:$G,"Ainukasutuses pind",$C:$C,"Üüritav pind",$H:$H,V$3)/SUMIFS($E:$E,$G:$G,"Ainukasutuses pind",$C:$C,"Üüritav pind"),0),""))),"")</f>
        <v/>
      </c>
      <c r="W856" s="72" t="str">
        <f>IFERROR(IF($G856="Erikasutuses pind (muu)",Eksplikatsioon!AB856/SUM(Eksplikatsioon!$O856:'Eksplikatsioon'!$AG856),IF($G856="Erikasutuses pind (korrus)",IFERROR(SUMIFS($E:$E,$G:$G,"Ainukasutuses pind",$C:$C,"Üüritav pind",$H:$H,W$3,$A:$A,$A856)/SUMIFS($E:$E,$G:$G,"Ainukasutuses pind",$C:$C,"Üüritav pind",$A:$A,$A856),0),IF($G856="Erikasutuses pind (hoone)",IFERROR(SUMIFS($E:$E,$G:$G,"Ainukasutuses pind",$C:$C,"Üüritav pind",$H:$H,W$3)/SUMIFS($E:$E,$G:$G,"Ainukasutuses pind",$C:$C,"Üüritav pind"),0),""))),"")</f>
        <v/>
      </c>
      <c r="X856" s="72" t="str">
        <f>IFERROR(IF($G856="Erikasutuses pind (muu)",Eksplikatsioon!AC856/SUM(Eksplikatsioon!$O856:'Eksplikatsioon'!$AG856),IF($G856="Erikasutuses pind (korrus)",IFERROR(SUMIFS($E:$E,$G:$G,"Ainukasutuses pind",$C:$C,"Üüritav pind",$H:$H,X$3,$A:$A,$A856)/SUMIFS($E:$E,$G:$G,"Ainukasutuses pind",$C:$C,"Üüritav pind",$A:$A,$A856),0),IF($G856="Erikasutuses pind (hoone)",IFERROR(SUMIFS($E:$E,$G:$G,"Ainukasutuses pind",$C:$C,"Üüritav pind",$H:$H,X$3)/SUMIFS($E:$E,$G:$G,"Ainukasutuses pind",$C:$C,"Üüritav pind"),0),""))),"")</f>
        <v/>
      </c>
      <c r="Y856" s="72" t="str">
        <f>IFERROR(IF($G856="Erikasutuses pind (muu)",Eksplikatsioon!AD856/SUM(Eksplikatsioon!$O856:'Eksplikatsioon'!$AG856),IF($G856="Erikasutuses pind (korrus)",IFERROR(SUMIFS($E:$E,$G:$G,"Ainukasutuses pind",$C:$C,"Üüritav pind",$H:$H,Y$3,$A:$A,$A856)/SUMIFS($E:$E,$G:$G,"Ainukasutuses pind",$C:$C,"Üüritav pind",$A:$A,$A856),0),IF($G856="Erikasutuses pind (hoone)",IFERROR(SUMIFS($E:$E,$G:$G,"Ainukasutuses pind",$C:$C,"Üüritav pind",$H:$H,Y$3)/SUMIFS($E:$E,$G:$G,"Ainukasutuses pind",$C:$C,"Üüritav pind"),0),""))),"")</f>
        <v/>
      </c>
      <c r="Z856" s="72" t="str">
        <f>IFERROR(IF($G856="Erikasutuses pind (muu)",Eksplikatsioon!AE856/SUM(Eksplikatsioon!$O856:'Eksplikatsioon'!$AG856),IF($G856="Erikasutuses pind (korrus)",IFERROR(SUMIFS($E:$E,$G:$G,"Ainukasutuses pind",$C:$C,"Üüritav pind",$H:$H,Z$3,$A:$A,$A856)/SUMIFS($E:$E,$G:$G,"Ainukasutuses pind",$C:$C,"Üüritav pind",$A:$A,$A856),0),IF($G856="Erikasutuses pind (hoone)",IFERROR(SUMIFS($E:$E,$G:$G,"Ainukasutuses pind",$C:$C,"Üüritav pind",$H:$H,Z$3)/SUMIFS($E:$E,$G:$G,"Ainukasutuses pind",$C:$C,"Üüritav pind"),0),""))),"")</f>
        <v/>
      </c>
      <c r="AA856" s="72" t="str">
        <f>IFERROR(IF($G856="Erikasutuses pind (muu)",Eksplikatsioon!AF856/SUM(Eksplikatsioon!$O856:'Eksplikatsioon'!$AG856),IF($G856="Erikasutuses pind (korrus)",IFERROR(SUMIFS($E:$E,$G:$G,"Ainukasutuses pind",$C:$C,"Üüritav pind",$H:$H,AA$3,$A:$A,$A856)/SUMIFS($E:$E,$G:$G,"Ainukasutuses pind",$C:$C,"Üüritav pind",$A:$A,$A856),0),IF($G856="Erikasutuses pind (hoone)",IFERROR(SUMIFS($E:$E,$G:$G,"Ainukasutuses pind",$C:$C,"Üüritav pind",$H:$H,AA$3)/SUMIFS($E:$E,$G:$G,"Ainukasutuses pind",$C:$C,"Üüritav pind"),0),""))),"")</f>
        <v/>
      </c>
      <c r="AB856" s="72" t="str">
        <f>IFERROR(IF($G856="Erikasutuses pind (muu)",Eksplikatsioon!AG856/SUM(Eksplikatsioon!$O856:'Eksplikatsioon'!$AG856),IF($G856="Erikasutuses pind (korrus)",IFERROR(SUMIFS($E:$E,$G:$G,"Ainukasutuses pind",$C:$C,"Üüritav pind",$H:$H,AB$3,$A:$A,$A856)/SUMIFS($E:$E,$G:$G,"Ainukasutuses pind",$C:$C,"Üüritav pind",$A:$A,$A856),0),IF($G856="Erikasutuses pind (hoone)",IFERROR(SUMIFS($E:$E,$G:$G,"Ainukasutuses pind",$C:$C,"Üüritav pind",$H:$H,AB$3)/SUMIFS($E:$E,$G:$G,"Ainukasutuses pind",$C:$C,"Üüritav pind"),0),""))),"")</f>
        <v/>
      </c>
      <c r="AC856" s="72" t="str">
        <f>IFERROR(IF($G856="Erikasutuses pind (muu)",$E856*J856,IFERROR($E856*J856/SUM($J856:$AB856)*(Eksplikatsioon!O856)/SUMPRODUCT($J856:$AB856,Eksplikatsioon!$O856:$AG856),"")),"")</f>
        <v/>
      </c>
      <c r="AD856" s="72" t="str">
        <f>IFERROR(IF($G856="Erikasutuses pind (muu)",$E856*K856,IFERROR($E856*K856/SUM($J856:$AB856)*(Eksplikatsioon!P856)/SUMPRODUCT($J856:$AB856,Eksplikatsioon!$O856:$AG856),"")),"")</f>
        <v/>
      </c>
      <c r="AE856" s="72" t="str">
        <f>IFERROR(IF($G856="Erikasutuses pind (muu)",$E856*L856,IFERROR($E856*L856/SUM($J856:$AB856)*(Eksplikatsioon!Q856)/SUMPRODUCT($J856:$AB856,Eksplikatsioon!$O856:$AG856),"")),"")</f>
        <v/>
      </c>
      <c r="AF856" s="72" t="str">
        <f>IFERROR(IF($G856="Erikasutuses pind (muu)",$E856*M856,IFERROR($E856*M856/SUM($J856:$AB856)*(Eksplikatsioon!R856)/SUMPRODUCT($J856:$AB856,Eksplikatsioon!$O856:$AG856),"")),"")</f>
        <v/>
      </c>
      <c r="AG856" s="72" t="str">
        <f>IFERROR(IF($G856="Erikasutuses pind (muu)",$E856*N856,IFERROR($E856*N856/SUM($J856:$AB856)*(Eksplikatsioon!S856)/SUMPRODUCT($J856:$AB856,Eksplikatsioon!$O856:$AG856),"")),"")</f>
        <v/>
      </c>
      <c r="AH856" s="72" t="str">
        <f>IFERROR(IF($G856="Erikasutuses pind (muu)",$E856*O856,IFERROR($E856*O856/SUM($J856:$AB856)*(Eksplikatsioon!T856)/SUMPRODUCT($J856:$AB856,Eksplikatsioon!$O856:$AG856),"")),"")</f>
        <v/>
      </c>
      <c r="AI856" s="72" t="str">
        <f>IFERROR(IF($G856="Erikasutuses pind (muu)",$E856*P856,IFERROR($E856*P856/SUM($J856:$AB856)*(Eksplikatsioon!U856)/SUMPRODUCT($J856:$AB856,Eksplikatsioon!$O856:$AG856),"")),"")</f>
        <v/>
      </c>
      <c r="AJ856" s="72" t="str">
        <f>IFERROR(IF($G856="Erikasutuses pind (muu)",$E856*Q856,IFERROR($E856*Q856/SUM($J856:$AB856)*(Eksplikatsioon!V856)/SUMPRODUCT($J856:$AB856,Eksplikatsioon!$O856:$AG856),"")),"")</f>
        <v/>
      </c>
      <c r="AK856" s="72" t="str">
        <f>IFERROR(IF($G856="Erikasutuses pind (muu)",$E856*R856,IFERROR($E856*R856/SUM($J856:$AB856)*(Eksplikatsioon!W856)/SUMPRODUCT($J856:$AB856,Eksplikatsioon!$O856:$AG856),"")),"")</f>
        <v/>
      </c>
      <c r="AL856" s="72" t="str">
        <f>IFERROR(IF($G856="Erikasutuses pind (muu)",$E856*S856,IFERROR($E856*S856/SUM($J856:$AB856)*(Eksplikatsioon!X856)/SUMPRODUCT($J856:$AB856,Eksplikatsioon!$O856:$AG856),"")),"")</f>
        <v/>
      </c>
      <c r="AM856" s="72" t="str">
        <f>IFERROR(IF($G856="Erikasutuses pind (muu)",$E856*T856,IFERROR($E856*T856/SUM($J856:$AB856)*(Eksplikatsioon!Y856)/SUMPRODUCT($J856:$AB856,Eksplikatsioon!$O856:$AG856),"")),"")</f>
        <v/>
      </c>
      <c r="AN856" s="72" t="str">
        <f>IFERROR(IF($G856="Erikasutuses pind (muu)",$E856*U856,IFERROR($E856*U856/SUM($J856:$AB856)*(Eksplikatsioon!Z856)/SUMPRODUCT($J856:$AB856,Eksplikatsioon!$O856:$AG856),"")),"")</f>
        <v/>
      </c>
      <c r="AO856" s="72" t="str">
        <f>IFERROR(IF($G856="Erikasutuses pind (muu)",$E856*V856,IFERROR($E856*V856/SUM($J856:$AB856)*(Eksplikatsioon!AA856)/SUMPRODUCT($J856:$AB856,Eksplikatsioon!$O856:$AG856),"")),"")</f>
        <v/>
      </c>
      <c r="AP856" s="72" t="str">
        <f>IFERROR(IF($G856="Erikasutuses pind (muu)",$E856*W856,IFERROR($E856*W856/SUM($J856:$AB856)*(Eksplikatsioon!AB856)/SUMPRODUCT($J856:$AB856,Eksplikatsioon!$O856:$AG856),"")),"")</f>
        <v/>
      </c>
      <c r="AQ856" s="72" t="str">
        <f>IFERROR(IF($G856="Erikasutuses pind (muu)",$E856*X856,IFERROR($E856*X856/SUM($J856:$AB856)*(Eksplikatsioon!AC856)/SUMPRODUCT($J856:$AB856,Eksplikatsioon!$O856:$AG856),"")),"")</f>
        <v/>
      </c>
      <c r="AR856" s="72" t="str">
        <f>IFERROR(IF($G856="Erikasutuses pind (muu)",$E856*Y856,IFERROR($E856*Y856/SUM($J856:$AB856)*(Eksplikatsioon!AD856)/SUMPRODUCT($J856:$AB856,Eksplikatsioon!$O856:$AG856),"")),"")</f>
        <v/>
      </c>
      <c r="AS856" s="72" t="str">
        <f>IFERROR(IF($G856="Erikasutuses pind (muu)",$E856*Z856,IFERROR($E856*Z856/SUM($J856:$AB856)*(Eksplikatsioon!AE856)/SUMPRODUCT($J856:$AB856,Eksplikatsioon!$O856:$AG856),"")),"")</f>
        <v/>
      </c>
      <c r="AT856" s="72" t="str">
        <f>IFERROR(IF($G856="Erikasutuses pind (muu)",$E856*AA856,IFERROR($E856*AA856/SUM($J856:$AB856)*(Eksplikatsioon!AF856)/SUMPRODUCT($J856:$AB856,Eksplikatsioon!$O856:$AG856),"")),"")</f>
        <v/>
      </c>
      <c r="AU856" s="72" t="str">
        <f>IFERROR(IF($G856="Erikasutuses pind (muu)",$E856*AB856,IFERROR($E856*AB856/SUM($J856:$AB856)*(Eksplikatsioon!AG856)/SUMPRODUCT($J856:$AB856,Eksplikatsioon!$O856:$AG856),"")),"")</f>
        <v/>
      </c>
    </row>
    <row r="857" spans="1:47" x14ac:dyDescent="0.25">
      <c r="A857" s="71" t="str">
        <f>IF(Eksplikatsioon!A857=0,"",Eksplikatsioon!A857)</f>
        <v/>
      </c>
      <c r="B857" s="71" t="str">
        <f>IF(Eksplikatsioon!B857=0,"",Eksplikatsioon!B857)</f>
        <v/>
      </c>
      <c r="C857" s="71" t="str">
        <f>IF(Eksplikatsioon!C857=0,"",Eksplikatsioon!C857)</f>
        <v/>
      </c>
      <c r="D857" s="71" t="str">
        <f>IF(Eksplikatsioon!D857=0,"",Eksplikatsioon!D857)</f>
        <v/>
      </c>
      <c r="E857" s="71" t="str">
        <f>IF(Eksplikatsioon!F857=0,"",Eksplikatsioon!F857)</f>
        <v/>
      </c>
      <c r="F857" s="71" t="str">
        <f>IF(Eksplikatsioon!H857=0,"",Eksplikatsioon!H857)</f>
        <v/>
      </c>
      <c r="G857" s="71" t="str">
        <f>IF(Eksplikatsioon!J857=0,"",Eksplikatsioon!J857)</f>
        <v/>
      </c>
      <c r="H857" s="71" t="str">
        <f>IF(Eksplikatsioon!K857=0,"",Eksplikatsioon!K857)</f>
        <v/>
      </c>
      <c r="I857" s="71" t="str">
        <f>IF(Eksplikatsioon!L857=0,"",Eksplikatsioon!L857)</f>
        <v/>
      </c>
      <c r="J857" s="72" t="str">
        <f>IFERROR(IF($G857="Erikasutuses pind (muu)",Eksplikatsioon!O857/SUM(Eksplikatsioon!$O857:'Eksplikatsioon'!$AG857),IF($G857="Erikasutuses pind (korrus)",IFERROR(SUMIFS($E:$E,$G:$G,"Ainukasutuses pind",$C:$C,"Üüritav pind",$H:$H,J$3,$A:$A,$A857)/SUMIFS($E:$E,$G:$G,"Ainukasutuses pind",$C:$C,"Üüritav pind",$A:$A,$A857),0),IF($G857="Erikasutuses pind (hoone)",IFERROR(SUMIFS($E:$E,$G:$G,"Ainukasutuses pind",$C:$C,"Üüritav pind",$H:$H,J$3)/SUMIFS($E:$E,$G:$G,"Ainukasutuses pind",$C:$C,"Üüritav pind"),0),""))),"")</f>
        <v/>
      </c>
      <c r="K857" s="72" t="str">
        <f>IFERROR(IF($G857="Erikasutuses pind (muu)",Eksplikatsioon!P857/SUM(Eksplikatsioon!$O857:'Eksplikatsioon'!$AG857),IF($G857="Erikasutuses pind (korrus)",IFERROR(SUMIFS($E:$E,$G:$G,"Ainukasutuses pind",$C:$C,"Üüritav pind",$H:$H,K$3,$A:$A,$A857)/SUMIFS($E:$E,$G:$G,"Ainukasutuses pind",$C:$C,"Üüritav pind",$A:$A,$A857),0),IF($G857="Erikasutuses pind (hoone)",IFERROR(SUMIFS($E:$E,$G:$G,"Ainukasutuses pind",$C:$C,"Üüritav pind",$H:$H,K$3)/SUMIFS($E:$E,$G:$G,"Ainukasutuses pind",$C:$C,"Üüritav pind"),0),""))),"")</f>
        <v/>
      </c>
      <c r="L857" s="72" t="str">
        <f>IFERROR(IF($G857="Erikasutuses pind (muu)",Eksplikatsioon!Q857/SUM(Eksplikatsioon!$O857:'Eksplikatsioon'!$AG857),IF($G857="Erikasutuses pind (korrus)",IFERROR(SUMIFS($E:$E,$G:$G,"Ainukasutuses pind",$C:$C,"Üüritav pind",$H:$H,L$3,$A:$A,$A857)/SUMIFS($E:$E,$G:$G,"Ainukasutuses pind",$C:$C,"Üüritav pind",$A:$A,$A857),0),IF($G857="Erikasutuses pind (hoone)",IFERROR(SUMIFS($E:$E,$G:$G,"Ainukasutuses pind",$C:$C,"Üüritav pind",$H:$H,L$3)/SUMIFS($E:$E,$G:$G,"Ainukasutuses pind",$C:$C,"Üüritav pind"),0),""))),"")</f>
        <v/>
      </c>
      <c r="M857" s="72" t="str">
        <f>IFERROR(IF($G857="Erikasutuses pind (muu)",Eksplikatsioon!R857/SUM(Eksplikatsioon!$O857:'Eksplikatsioon'!$AG857),IF($G857="Erikasutuses pind (korrus)",IFERROR(SUMIFS($E:$E,$G:$G,"Ainukasutuses pind",$C:$C,"Üüritav pind",$H:$H,M$3,$A:$A,$A857)/SUMIFS($E:$E,$G:$G,"Ainukasutuses pind",$C:$C,"Üüritav pind",$A:$A,$A857),0),IF($G857="Erikasutuses pind (hoone)",IFERROR(SUMIFS($E:$E,$G:$G,"Ainukasutuses pind",$C:$C,"Üüritav pind",$H:$H,M$3)/SUMIFS($E:$E,$G:$G,"Ainukasutuses pind",$C:$C,"Üüritav pind"),0),""))),"")</f>
        <v/>
      </c>
      <c r="N857" s="72" t="str">
        <f>IFERROR(IF($G857="Erikasutuses pind (muu)",Eksplikatsioon!S857/SUM(Eksplikatsioon!$O857:'Eksplikatsioon'!$AG857),IF($G857="Erikasutuses pind (korrus)",IFERROR(SUMIFS($E:$E,$G:$G,"Ainukasutuses pind",$C:$C,"Üüritav pind",$H:$H,N$3,$A:$A,$A857)/SUMIFS($E:$E,$G:$G,"Ainukasutuses pind",$C:$C,"Üüritav pind",$A:$A,$A857),0),IF($G857="Erikasutuses pind (hoone)",IFERROR(SUMIFS($E:$E,$G:$G,"Ainukasutuses pind",$C:$C,"Üüritav pind",$H:$H,N$3)/SUMIFS($E:$E,$G:$G,"Ainukasutuses pind",$C:$C,"Üüritav pind"),0),""))),"")</f>
        <v/>
      </c>
      <c r="O857" s="72" t="str">
        <f>IFERROR(IF($G857="Erikasutuses pind (muu)",Eksplikatsioon!T857/SUM(Eksplikatsioon!$O857:'Eksplikatsioon'!$AG857),IF($G857="Erikasutuses pind (korrus)",IFERROR(SUMIFS($E:$E,$G:$G,"Ainukasutuses pind",$C:$C,"Üüritav pind",$H:$H,O$3,$A:$A,$A857)/SUMIFS($E:$E,$G:$G,"Ainukasutuses pind",$C:$C,"Üüritav pind",$A:$A,$A857),0),IF($G857="Erikasutuses pind (hoone)",IFERROR(SUMIFS($E:$E,$G:$G,"Ainukasutuses pind",$C:$C,"Üüritav pind",$H:$H,O$3)/SUMIFS($E:$E,$G:$G,"Ainukasutuses pind",$C:$C,"Üüritav pind"),0),""))),"")</f>
        <v/>
      </c>
      <c r="P857" s="72" t="str">
        <f>IFERROR(IF($G857="Erikasutuses pind (muu)",Eksplikatsioon!U857/SUM(Eksplikatsioon!$O857:'Eksplikatsioon'!$AG857),IF($G857="Erikasutuses pind (korrus)",IFERROR(SUMIFS($E:$E,$G:$G,"Ainukasutuses pind",$C:$C,"Üüritav pind",$H:$H,P$3,$A:$A,$A857)/SUMIFS($E:$E,$G:$G,"Ainukasutuses pind",$C:$C,"Üüritav pind",$A:$A,$A857),0),IF($G857="Erikasutuses pind (hoone)",IFERROR(SUMIFS($E:$E,$G:$G,"Ainukasutuses pind",$C:$C,"Üüritav pind",$H:$H,P$3)/SUMIFS($E:$E,$G:$G,"Ainukasutuses pind",$C:$C,"Üüritav pind"),0),""))),"")</f>
        <v/>
      </c>
      <c r="Q857" s="72" t="str">
        <f>IFERROR(IF($G857="Erikasutuses pind (muu)",Eksplikatsioon!V857/SUM(Eksplikatsioon!$O857:'Eksplikatsioon'!$AG857),IF($G857="Erikasutuses pind (korrus)",IFERROR(SUMIFS($E:$E,$G:$G,"Ainukasutuses pind",$C:$C,"Üüritav pind",$H:$H,Q$3,$A:$A,$A857)/SUMIFS($E:$E,$G:$G,"Ainukasutuses pind",$C:$C,"Üüritav pind",$A:$A,$A857),0),IF($G857="Erikasutuses pind (hoone)",IFERROR(SUMIFS($E:$E,$G:$G,"Ainukasutuses pind",$C:$C,"Üüritav pind",$H:$H,Q$3)/SUMIFS($E:$E,$G:$G,"Ainukasutuses pind",$C:$C,"Üüritav pind"),0),""))),"")</f>
        <v/>
      </c>
      <c r="R857" s="72" t="str">
        <f>IFERROR(IF($G857="Erikasutuses pind (muu)",Eksplikatsioon!W857/SUM(Eksplikatsioon!$O857:'Eksplikatsioon'!$AG857),IF($G857="Erikasutuses pind (korrus)",IFERROR(SUMIFS($E:$E,$G:$G,"Ainukasutuses pind",$C:$C,"Üüritav pind",$H:$H,R$3,$A:$A,$A857)/SUMIFS($E:$E,$G:$G,"Ainukasutuses pind",$C:$C,"Üüritav pind",$A:$A,$A857),0),IF($G857="Erikasutuses pind (hoone)",IFERROR(SUMIFS($E:$E,$G:$G,"Ainukasutuses pind",$C:$C,"Üüritav pind",$H:$H,R$3)/SUMIFS($E:$E,$G:$G,"Ainukasutuses pind",$C:$C,"Üüritav pind"),0),""))),"")</f>
        <v/>
      </c>
      <c r="S857" s="72" t="str">
        <f>IFERROR(IF($G857="Erikasutuses pind (muu)",Eksplikatsioon!X857/SUM(Eksplikatsioon!$O857:'Eksplikatsioon'!$AG857),IF($G857="Erikasutuses pind (korrus)",IFERROR(SUMIFS($E:$E,$G:$G,"Ainukasutuses pind",$C:$C,"Üüritav pind",$H:$H,S$3,$A:$A,$A857)/SUMIFS($E:$E,$G:$G,"Ainukasutuses pind",$C:$C,"Üüritav pind",$A:$A,$A857),0),IF($G857="Erikasutuses pind (hoone)",IFERROR(SUMIFS($E:$E,$G:$G,"Ainukasutuses pind",$C:$C,"Üüritav pind",$H:$H,S$3)/SUMIFS($E:$E,$G:$G,"Ainukasutuses pind",$C:$C,"Üüritav pind"),0),""))),"")</f>
        <v/>
      </c>
      <c r="T857" s="72" t="str">
        <f>IFERROR(IF($G857="Erikasutuses pind (muu)",Eksplikatsioon!Y857/SUM(Eksplikatsioon!$O857:'Eksplikatsioon'!$AG857),IF($G857="Erikasutuses pind (korrus)",IFERROR(SUMIFS($E:$E,$G:$G,"Ainukasutuses pind",$C:$C,"Üüritav pind",$H:$H,T$3,$A:$A,$A857)/SUMIFS($E:$E,$G:$G,"Ainukasutuses pind",$C:$C,"Üüritav pind",$A:$A,$A857),0),IF($G857="Erikasutuses pind (hoone)",IFERROR(SUMIFS($E:$E,$G:$G,"Ainukasutuses pind",$C:$C,"Üüritav pind",$H:$H,T$3)/SUMIFS($E:$E,$G:$G,"Ainukasutuses pind",$C:$C,"Üüritav pind"),0),""))),"")</f>
        <v/>
      </c>
      <c r="U857" s="72" t="str">
        <f>IFERROR(IF($G857="Erikasutuses pind (muu)",Eksplikatsioon!Z857/SUM(Eksplikatsioon!$O857:'Eksplikatsioon'!$AG857),IF($G857="Erikasutuses pind (korrus)",IFERROR(SUMIFS($E:$E,$G:$G,"Ainukasutuses pind",$C:$C,"Üüritav pind",$H:$H,U$3,$A:$A,$A857)/SUMIFS($E:$E,$G:$G,"Ainukasutuses pind",$C:$C,"Üüritav pind",$A:$A,$A857),0),IF($G857="Erikasutuses pind (hoone)",IFERROR(SUMIFS($E:$E,$G:$G,"Ainukasutuses pind",$C:$C,"Üüritav pind",$H:$H,U$3)/SUMIFS($E:$E,$G:$G,"Ainukasutuses pind",$C:$C,"Üüritav pind"),0),""))),"")</f>
        <v/>
      </c>
      <c r="V857" s="72" t="str">
        <f>IFERROR(IF($G857="Erikasutuses pind (muu)",Eksplikatsioon!AA857/SUM(Eksplikatsioon!$O857:'Eksplikatsioon'!$AG857),IF($G857="Erikasutuses pind (korrus)",IFERROR(SUMIFS($E:$E,$G:$G,"Ainukasutuses pind",$C:$C,"Üüritav pind",$H:$H,V$3,$A:$A,$A857)/SUMIFS($E:$E,$G:$G,"Ainukasutuses pind",$C:$C,"Üüritav pind",$A:$A,$A857),0),IF($G857="Erikasutuses pind (hoone)",IFERROR(SUMIFS($E:$E,$G:$G,"Ainukasutuses pind",$C:$C,"Üüritav pind",$H:$H,V$3)/SUMIFS($E:$E,$G:$G,"Ainukasutuses pind",$C:$C,"Üüritav pind"),0),""))),"")</f>
        <v/>
      </c>
      <c r="W857" s="72" t="str">
        <f>IFERROR(IF($G857="Erikasutuses pind (muu)",Eksplikatsioon!AB857/SUM(Eksplikatsioon!$O857:'Eksplikatsioon'!$AG857),IF($G857="Erikasutuses pind (korrus)",IFERROR(SUMIFS($E:$E,$G:$G,"Ainukasutuses pind",$C:$C,"Üüritav pind",$H:$H,W$3,$A:$A,$A857)/SUMIFS($E:$E,$G:$G,"Ainukasutuses pind",$C:$C,"Üüritav pind",$A:$A,$A857),0),IF($G857="Erikasutuses pind (hoone)",IFERROR(SUMIFS($E:$E,$G:$G,"Ainukasutuses pind",$C:$C,"Üüritav pind",$H:$H,W$3)/SUMIFS($E:$E,$G:$G,"Ainukasutuses pind",$C:$C,"Üüritav pind"),0),""))),"")</f>
        <v/>
      </c>
      <c r="X857" s="72" t="str">
        <f>IFERROR(IF($G857="Erikasutuses pind (muu)",Eksplikatsioon!AC857/SUM(Eksplikatsioon!$O857:'Eksplikatsioon'!$AG857),IF($G857="Erikasutuses pind (korrus)",IFERROR(SUMIFS($E:$E,$G:$G,"Ainukasutuses pind",$C:$C,"Üüritav pind",$H:$H,X$3,$A:$A,$A857)/SUMIFS($E:$E,$G:$G,"Ainukasutuses pind",$C:$C,"Üüritav pind",$A:$A,$A857),0),IF($G857="Erikasutuses pind (hoone)",IFERROR(SUMIFS($E:$E,$G:$G,"Ainukasutuses pind",$C:$C,"Üüritav pind",$H:$H,X$3)/SUMIFS($E:$E,$G:$G,"Ainukasutuses pind",$C:$C,"Üüritav pind"),0),""))),"")</f>
        <v/>
      </c>
      <c r="Y857" s="72" t="str">
        <f>IFERROR(IF($G857="Erikasutuses pind (muu)",Eksplikatsioon!AD857/SUM(Eksplikatsioon!$O857:'Eksplikatsioon'!$AG857),IF($G857="Erikasutuses pind (korrus)",IFERROR(SUMIFS($E:$E,$G:$G,"Ainukasutuses pind",$C:$C,"Üüritav pind",$H:$H,Y$3,$A:$A,$A857)/SUMIFS($E:$E,$G:$G,"Ainukasutuses pind",$C:$C,"Üüritav pind",$A:$A,$A857),0),IF($G857="Erikasutuses pind (hoone)",IFERROR(SUMIFS($E:$E,$G:$G,"Ainukasutuses pind",$C:$C,"Üüritav pind",$H:$H,Y$3)/SUMIFS($E:$E,$G:$G,"Ainukasutuses pind",$C:$C,"Üüritav pind"),0),""))),"")</f>
        <v/>
      </c>
      <c r="Z857" s="72" t="str">
        <f>IFERROR(IF($G857="Erikasutuses pind (muu)",Eksplikatsioon!AE857/SUM(Eksplikatsioon!$O857:'Eksplikatsioon'!$AG857),IF($G857="Erikasutuses pind (korrus)",IFERROR(SUMIFS($E:$E,$G:$G,"Ainukasutuses pind",$C:$C,"Üüritav pind",$H:$H,Z$3,$A:$A,$A857)/SUMIFS($E:$E,$G:$G,"Ainukasutuses pind",$C:$C,"Üüritav pind",$A:$A,$A857),0),IF($G857="Erikasutuses pind (hoone)",IFERROR(SUMIFS($E:$E,$G:$G,"Ainukasutuses pind",$C:$C,"Üüritav pind",$H:$H,Z$3)/SUMIFS($E:$E,$G:$G,"Ainukasutuses pind",$C:$C,"Üüritav pind"),0),""))),"")</f>
        <v/>
      </c>
      <c r="AA857" s="72" t="str">
        <f>IFERROR(IF($G857="Erikasutuses pind (muu)",Eksplikatsioon!AF857/SUM(Eksplikatsioon!$O857:'Eksplikatsioon'!$AG857),IF($G857="Erikasutuses pind (korrus)",IFERROR(SUMIFS($E:$E,$G:$G,"Ainukasutuses pind",$C:$C,"Üüritav pind",$H:$H,AA$3,$A:$A,$A857)/SUMIFS($E:$E,$G:$G,"Ainukasutuses pind",$C:$C,"Üüritav pind",$A:$A,$A857),0),IF($G857="Erikasutuses pind (hoone)",IFERROR(SUMIFS($E:$E,$G:$G,"Ainukasutuses pind",$C:$C,"Üüritav pind",$H:$H,AA$3)/SUMIFS($E:$E,$G:$G,"Ainukasutuses pind",$C:$C,"Üüritav pind"),0),""))),"")</f>
        <v/>
      </c>
      <c r="AB857" s="72" t="str">
        <f>IFERROR(IF($G857="Erikasutuses pind (muu)",Eksplikatsioon!AG857/SUM(Eksplikatsioon!$O857:'Eksplikatsioon'!$AG857),IF($G857="Erikasutuses pind (korrus)",IFERROR(SUMIFS($E:$E,$G:$G,"Ainukasutuses pind",$C:$C,"Üüritav pind",$H:$H,AB$3,$A:$A,$A857)/SUMIFS($E:$E,$G:$G,"Ainukasutuses pind",$C:$C,"Üüritav pind",$A:$A,$A857),0),IF($G857="Erikasutuses pind (hoone)",IFERROR(SUMIFS($E:$E,$G:$G,"Ainukasutuses pind",$C:$C,"Üüritav pind",$H:$H,AB$3)/SUMIFS($E:$E,$G:$G,"Ainukasutuses pind",$C:$C,"Üüritav pind"),0),""))),"")</f>
        <v/>
      </c>
      <c r="AC857" s="72" t="str">
        <f>IFERROR(IF($G857="Erikasutuses pind (muu)",$E857*J857,IFERROR($E857*J857/SUM($J857:$AB857)*(Eksplikatsioon!O857)/SUMPRODUCT($J857:$AB857,Eksplikatsioon!$O857:$AG857),"")),"")</f>
        <v/>
      </c>
      <c r="AD857" s="72" t="str">
        <f>IFERROR(IF($G857="Erikasutuses pind (muu)",$E857*K857,IFERROR($E857*K857/SUM($J857:$AB857)*(Eksplikatsioon!P857)/SUMPRODUCT($J857:$AB857,Eksplikatsioon!$O857:$AG857),"")),"")</f>
        <v/>
      </c>
      <c r="AE857" s="72" t="str">
        <f>IFERROR(IF($G857="Erikasutuses pind (muu)",$E857*L857,IFERROR($E857*L857/SUM($J857:$AB857)*(Eksplikatsioon!Q857)/SUMPRODUCT($J857:$AB857,Eksplikatsioon!$O857:$AG857),"")),"")</f>
        <v/>
      </c>
      <c r="AF857" s="72" t="str">
        <f>IFERROR(IF($G857="Erikasutuses pind (muu)",$E857*M857,IFERROR($E857*M857/SUM($J857:$AB857)*(Eksplikatsioon!R857)/SUMPRODUCT($J857:$AB857,Eksplikatsioon!$O857:$AG857),"")),"")</f>
        <v/>
      </c>
      <c r="AG857" s="72" t="str">
        <f>IFERROR(IF($G857="Erikasutuses pind (muu)",$E857*N857,IFERROR($E857*N857/SUM($J857:$AB857)*(Eksplikatsioon!S857)/SUMPRODUCT($J857:$AB857,Eksplikatsioon!$O857:$AG857),"")),"")</f>
        <v/>
      </c>
      <c r="AH857" s="72" t="str">
        <f>IFERROR(IF($G857="Erikasutuses pind (muu)",$E857*O857,IFERROR($E857*O857/SUM($J857:$AB857)*(Eksplikatsioon!T857)/SUMPRODUCT($J857:$AB857,Eksplikatsioon!$O857:$AG857),"")),"")</f>
        <v/>
      </c>
      <c r="AI857" s="72" t="str">
        <f>IFERROR(IF($G857="Erikasutuses pind (muu)",$E857*P857,IFERROR($E857*P857/SUM($J857:$AB857)*(Eksplikatsioon!U857)/SUMPRODUCT($J857:$AB857,Eksplikatsioon!$O857:$AG857),"")),"")</f>
        <v/>
      </c>
      <c r="AJ857" s="72" t="str">
        <f>IFERROR(IF($G857="Erikasutuses pind (muu)",$E857*Q857,IFERROR($E857*Q857/SUM($J857:$AB857)*(Eksplikatsioon!V857)/SUMPRODUCT($J857:$AB857,Eksplikatsioon!$O857:$AG857),"")),"")</f>
        <v/>
      </c>
      <c r="AK857" s="72" t="str">
        <f>IFERROR(IF($G857="Erikasutuses pind (muu)",$E857*R857,IFERROR($E857*R857/SUM($J857:$AB857)*(Eksplikatsioon!W857)/SUMPRODUCT($J857:$AB857,Eksplikatsioon!$O857:$AG857),"")),"")</f>
        <v/>
      </c>
      <c r="AL857" s="72" t="str">
        <f>IFERROR(IF($G857="Erikasutuses pind (muu)",$E857*S857,IFERROR($E857*S857/SUM($J857:$AB857)*(Eksplikatsioon!X857)/SUMPRODUCT($J857:$AB857,Eksplikatsioon!$O857:$AG857),"")),"")</f>
        <v/>
      </c>
      <c r="AM857" s="72" t="str">
        <f>IFERROR(IF($G857="Erikasutuses pind (muu)",$E857*T857,IFERROR($E857*T857/SUM($J857:$AB857)*(Eksplikatsioon!Y857)/SUMPRODUCT($J857:$AB857,Eksplikatsioon!$O857:$AG857),"")),"")</f>
        <v/>
      </c>
      <c r="AN857" s="72" t="str">
        <f>IFERROR(IF($G857="Erikasutuses pind (muu)",$E857*U857,IFERROR($E857*U857/SUM($J857:$AB857)*(Eksplikatsioon!Z857)/SUMPRODUCT($J857:$AB857,Eksplikatsioon!$O857:$AG857),"")),"")</f>
        <v/>
      </c>
      <c r="AO857" s="72" t="str">
        <f>IFERROR(IF($G857="Erikasutuses pind (muu)",$E857*V857,IFERROR($E857*V857/SUM($J857:$AB857)*(Eksplikatsioon!AA857)/SUMPRODUCT($J857:$AB857,Eksplikatsioon!$O857:$AG857),"")),"")</f>
        <v/>
      </c>
      <c r="AP857" s="72" t="str">
        <f>IFERROR(IF($G857="Erikasutuses pind (muu)",$E857*W857,IFERROR($E857*W857/SUM($J857:$AB857)*(Eksplikatsioon!AB857)/SUMPRODUCT($J857:$AB857,Eksplikatsioon!$O857:$AG857),"")),"")</f>
        <v/>
      </c>
      <c r="AQ857" s="72" t="str">
        <f>IFERROR(IF($G857="Erikasutuses pind (muu)",$E857*X857,IFERROR($E857*X857/SUM($J857:$AB857)*(Eksplikatsioon!AC857)/SUMPRODUCT($J857:$AB857,Eksplikatsioon!$O857:$AG857),"")),"")</f>
        <v/>
      </c>
      <c r="AR857" s="72" t="str">
        <f>IFERROR(IF($G857="Erikasutuses pind (muu)",$E857*Y857,IFERROR($E857*Y857/SUM($J857:$AB857)*(Eksplikatsioon!AD857)/SUMPRODUCT($J857:$AB857,Eksplikatsioon!$O857:$AG857),"")),"")</f>
        <v/>
      </c>
      <c r="AS857" s="72" t="str">
        <f>IFERROR(IF($G857="Erikasutuses pind (muu)",$E857*Z857,IFERROR($E857*Z857/SUM($J857:$AB857)*(Eksplikatsioon!AE857)/SUMPRODUCT($J857:$AB857,Eksplikatsioon!$O857:$AG857),"")),"")</f>
        <v/>
      </c>
      <c r="AT857" s="72" t="str">
        <f>IFERROR(IF($G857="Erikasutuses pind (muu)",$E857*AA857,IFERROR($E857*AA857/SUM($J857:$AB857)*(Eksplikatsioon!AF857)/SUMPRODUCT($J857:$AB857,Eksplikatsioon!$O857:$AG857),"")),"")</f>
        <v/>
      </c>
      <c r="AU857" s="72" t="str">
        <f>IFERROR(IF($G857="Erikasutuses pind (muu)",$E857*AB857,IFERROR($E857*AB857/SUM($J857:$AB857)*(Eksplikatsioon!AG857)/SUMPRODUCT($J857:$AB857,Eksplikatsioon!$O857:$AG857),"")),"")</f>
        <v/>
      </c>
    </row>
    <row r="858" spans="1:47" x14ac:dyDescent="0.25">
      <c r="A858" s="71" t="str">
        <f>IF(Eksplikatsioon!A858=0,"",Eksplikatsioon!A858)</f>
        <v/>
      </c>
      <c r="B858" s="71" t="str">
        <f>IF(Eksplikatsioon!B858=0,"",Eksplikatsioon!B858)</f>
        <v/>
      </c>
      <c r="C858" s="71" t="str">
        <f>IF(Eksplikatsioon!C858=0,"",Eksplikatsioon!C858)</f>
        <v/>
      </c>
      <c r="D858" s="71" t="str">
        <f>IF(Eksplikatsioon!D858=0,"",Eksplikatsioon!D858)</f>
        <v/>
      </c>
      <c r="E858" s="71" t="str">
        <f>IF(Eksplikatsioon!F858=0,"",Eksplikatsioon!F858)</f>
        <v/>
      </c>
      <c r="F858" s="71" t="str">
        <f>IF(Eksplikatsioon!H858=0,"",Eksplikatsioon!H858)</f>
        <v/>
      </c>
      <c r="G858" s="71" t="str">
        <f>IF(Eksplikatsioon!J858=0,"",Eksplikatsioon!J858)</f>
        <v/>
      </c>
      <c r="H858" s="71" t="str">
        <f>IF(Eksplikatsioon!K858=0,"",Eksplikatsioon!K858)</f>
        <v/>
      </c>
      <c r="I858" s="71" t="str">
        <f>IF(Eksplikatsioon!L858=0,"",Eksplikatsioon!L858)</f>
        <v/>
      </c>
      <c r="J858" s="72" t="str">
        <f>IFERROR(IF($G858="Erikasutuses pind (muu)",Eksplikatsioon!O858/SUM(Eksplikatsioon!$O858:'Eksplikatsioon'!$AG858),IF($G858="Erikasutuses pind (korrus)",IFERROR(SUMIFS($E:$E,$G:$G,"Ainukasutuses pind",$C:$C,"Üüritav pind",$H:$H,J$3,$A:$A,$A858)/SUMIFS($E:$E,$G:$G,"Ainukasutuses pind",$C:$C,"Üüritav pind",$A:$A,$A858),0),IF($G858="Erikasutuses pind (hoone)",IFERROR(SUMIFS($E:$E,$G:$G,"Ainukasutuses pind",$C:$C,"Üüritav pind",$H:$H,J$3)/SUMIFS($E:$E,$G:$G,"Ainukasutuses pind",$C:$C,"Üüritav pind"),0),""))),"")</f>
        <v/>
      </c>
      <c r="K858" s="72" t="str">
        <f>IFERROR(IF($G858="Erikasutuses pind (muu)",Eksplikatsioon!P858/SUM(Eksplikatsioon!$O858:'Eksplikatsioon'!$AG858),IF($G858="Erikasutuses pind (korrus)",IFERROR(SUMIFS($E:$E,$G:$G,"Ainukasutuses pind",$C:$C,"Üüritav pind",$H:$H,K$3,$A:$A,$A858)/SUMIFS($E:$E,$G:$G,"Ainukasutuses pind",$C:$C,"Üüritav pind",$A:$A,$A858),0),IF($G858="Erikasutuses pind (hoone)",IFERROR(SUMIFS($E:$E,$G:$G,"Ainukasutuses pind",$C:$C,"Üüritav pind",$H:$H,K$3)/SUMIFS($E:$E,$G:$G,"Ainukasutuses pind",$C:$C,"Üüritav pind"),0),""))),"")</f>
        <v/>
      </c>
      <c r="L858" s="72" t="str">
        <f>IFERROR(IF($G858="Erikasutuses pind (muu)",Eksplikatsioon!Q858/SUM(Eksplikatsioon!$O858:'Eksplikatsioon'!$AG858),IF($G858="Erikasutuses pind (korrus)",IFERROR(SUMIFS($E:$E,$G:$G,"Ainukasutuses pind",$C:$C,"Üüritav pind",$H:$H,L$3,$A:$A,$A858)/SUMIFS($E:$E,$G:$G,"Ainukasutuses pind",$C:$C,"Üüritav pind",$A:$A,$A858),0),IF($G858="Erikasutuses pind (hoone)",IFERROR(SUMIFS($E:$E,$G:$G,"Ainukasutuses pind",$C:$C,"Üüritav pind",$H:$H,L$3)/SUMIFS($E:$E,$G:$G,"Ainukasutuses pind",$C:$C,"Üüritav pind"),0),""))),"")</f>
        <v/>
      </c>
      <c r="M858" s="72" t="str">
        <f>IFERROR(IF($G858="Erikasutuses pind (muu)",Eksplikatsioon!R858/SUM(Eksplikatsioon!$O858:'Eksplikatsioon'!$AG858),IF($G858="Erikasutuses pind (korrus)",IFERROR(SUMIFS($E:$E,$G:$G,"Ainukasutuses pind",$C:$C,"Üüritav pind",$H:$H,M$3,$A:$A,$A858)/SUMIFS($E:$E,$G:$G,"Ainukasutuses pind",$C:$C,"Üüritav pind",$A:$A,$A858),0),IF($G858="Erikasutuses pind (hoone)",IFERROR(SUMIFS($E:$E,$G:$G,"Ainukasutuses pind",$C:$C,"Üüritav pind",$H:$H,M$3)/SUMIFS($E:$E,$G:$G,"Ainukasutuses pind",$C:$C,"Üüritav pind"),0),""))),"")</f>
        <v/>
      </c>
      <c r="N858" s="72" t="str">
        <f>IFERROR(IF($G858="Erikasutuses pind (muu)",Eksplikatsioon!S858/SUM(Eksplikatsioon!$O858:'Eksplikatsioon'!$AG858),IF($G858="Erikasutuses pind (korrus)",IFERROR(SUMIFS($E:$E,$G:$G,"Ainukasutuses pind",$C:$C,"Üüritav pind",$H:$H,N$3,$A:$A,$A858)/SUMIFS($E:$E,$G:$G,"Ainukasutuses pind",$C:$C,"Üüritav pind",$A:$A,$A858),0),IF($G858="Erikasutuses pind (hoone)",IFERROR(SUMIFS($E:$E,$G:$G,"Ainukasutuses pind",$C:$C,"Üüritav pind",$H:$H,N$3)/SUMIFS($E:$E,$G:$G,"Ainukasutuses pind",$C:$C,"Üüritav pind"),0),""))),"")</f>
        <v/>
      </c>
      <c r="O858" s="72" t="str">
        <f>IFERROR(IF($G858="Erikasutuses pind (muu)",Eksplikatsioon!T858/SUM(Eksplikatsioon!$O858:'Eksplikatsioon'!$AG858),IF($G858="Erikasutuses pind (korrus)",IFERROR(SUMIFS($E:$E,$G:$G,"Ainukasutuses pind",$C:$C,"Üüritav pind",$H:$H,O$3,$A:$A,$A858)/SUMIFS($E:$E,$G:$G,"Ainukasutuses pind",$C:$C,"Üüritav pind",$A:$A,$A858),0),IF($G858="Erikasutuses pind (hoone)",IFERROR(SUMIFS($E:$E,$G:$G,"Ainukasutuses pind",$C:$C,"Üüritav pind",$H:$H,O$3)/SUMIFS($E:$E,$G:$G,"Ainukasutuses pind",$C:$C,"Üüritav pind"),0),""))),"")</f>
        <v/>
      </c>
      <c r="P858" s="72" t="str">
        <f>IFERROR(IF($G858="Erikasutuses pind (muu)",Eksplikatsioon!U858/SUM(Eksplikatsioon!$O858:'Eksplikatsioon'!$AG858),IF($G858="Erikasutuses pind (korrus)",IFERROR(SUMIFS($E:$E,$G:$G,"Ainukasutuses pind",$C:$C,"Üüritav pind",$H:$H,P$3,$A:$A,$A858)/SUMIFS($E:$E,$G:$G,"Ainukasutuses pind",$C:$C,"Üüritav pind",$A:$A,$A858),0),IF($G858="Erikasutuses pind (hoone)",IFERROR(SUMIFS($E:$E,$G:$G,"Ainukasutuses pind",$C:$C,"Üüritav pind",$H:$H,P$3)/SUMIFS($E:$E,$G:$G,"Ainukasutuses pind",$C:$C,"Üüritav pind"),0),""))),"")</f>
        <v/>
      </c>
      <c r="Q858" s="72" t="str">
        <f>IFERROR(IF($G858="Erikasutuses pind (muu)",Eksplikatsioon!V858/SUM(Eksplikatsioon!$O858:'Eksplikatsioon'!$AG858),IF($G858="Erikasutuses pind (korrus)",IFERROR(SUMIFS($E:$E,$G:$G,"Ainukasutuses pind",$C:$C,"Üüritav pind",$H:$H,Q$3,$A:$A,$A858)/SUMIFS($E:$E,$G:$G,"Ainukasutuses pind",$C:$C,"Üüritav pind",$A:$A,$A858),0),IF($G858="Erikasutuses pind (hoone)",IFERROR(SUMIFS($E:$E,$G:$G,"Ainukasutuses pind",$C:$C,"Üüritav pind",$H:$H,Q$3)/SUMIFS($E:$E,$G:$G,"Ainukasutuses pind",$C:$C,"Üüritav pind"),0),""))),"")</f>
        <v/>
      </c>
      <c r="R858" s="72" t="str">
        <f>IFERROR(IF($G858="Erikasutuses pind (muu)",Eksplikatsioon!W858/SUM(Eksplikatsioon!$O858:'Eksplikatsioon'!$AG858),IF($G858="Erikasutuses pind (korrus)",IFERROR(SUMIFS($E:$E,$G:$G,"Ainukasutuses pind",$C:$C,"Üüritav pind",$H:$H,R$3,$A:$A,$A858)/SUMIFS($E:$E,$G:$G,"Ainukasutuses pind",$C:$C,"Üüritav pind",$A:$A,$A858),0),IF($G858="Erikasutuses pind (hoone)",IFERROR(SUMIFS($E:$E,$G:$G,"Ainukasutuses pind",$C:$C,"Üüritav pind",$H:$H,R$3)/SUMIFS($E:$E,$G:$G,"Ainukasutuses pind",$C:$C,"Üüritav pind"),0),""))),"")</f>
        <v/>
      </c>
      <c r="S858" s="72" t="str">
        <f>IFERROR(IF($G858="Erikasutuses pind (muu)",Eksplikatsioon!X858/SUM(Eksplikatsioon!$O858:'Eksplikatsioon'!$AG858),IF($G858="Erikasutuses pind (korrus)",IFERROR(SUMIFS($E:$E,$G:$G,"Ainukasutuses pind",$C:$C,"Üüritav pind",$H:$H,S$3,$A:$A,$A858)/SUMIFS($E:$E,$G:$G,"Ainukasutuses pind",$C:$C,"Üüritav pind",$A:$A,$A858),0),IF($G858="Erikasutuses pind (hoone)",IFERROR(SUMIFS($E:$E,$G:$G,"Ainukasutuses pind",$C:$C,"Üüritav pind",$H:$H,S$3)/SUMIFS($E:$E,$G:$G,"Ainukasutuses pind",$C:$C,"Üüritav pind"),0),""))),"")</f>
        <v/>
      </c>
      <c r="T858" s="72" t="str">
        <f>IFERROR(IF($G858="Erikasutuses pind (muu)",Eksplikatsioon!Y858/SUM(Eksplikatsioon!$O858:'Eksplikatsioon'!$AG858),IF($G858="Erikasutuses pind (korrus)",IFERROR(SUMIFS($E:$E,$G:$G,"Ainukasutuses pind",$C:$C,"Üüritav pind",$H:$H,T$3,$A:$A,$A858)/SUMIFS($E:$E,$G:$G,"Ainukasutuses pind",$C:$C,"Üüritav pind",$A:$A,$A858),0),IF($G858="Erikasutuses pind (hoone)",IFERROR(SUMIFS($E:$E,$G:$G,"Ainukasutuses pind",$C:$C,"Üüritav pind",$H:$H,T$3)/SUMIFS($E:$E,$G:$G,"Ainukasutuses pind",$C:$C,"Üüritav pind"),0),""))),"")</f>
        <v/>
      </c>
      <c r="U858" s="72" t="str">
        <f>IFERROR(IF($G858="Erikasutuses pind (muu)",Eksplikatsioon!Z858/SUM(Eksplikatsioon!$O858:'Eksplikatsioon'!$AG858),IF($G858="Erikasutuses pind (korrus)",IFERROR(SUMIFS($E:$E,$G:$G,"Ainukasutuses pind",$C:$C,"Üüritav pind",$H:$H,U$3,$A:$A,$A858)/SUMIFS($E:$E,$G:$G,"Ainukasutuses pind",$C:$C,"Üüritav pind",$A:$A,$A858),0),IF($G858="Erikasutuses pind (hoone)",IFERROR(SUMIFS($E:$E,$G:$G,"Ainukasutuses pind",$C:$C,"Üüritav pind",$H:$H,U$3)/SUMIFS($E:$E,$G:$G,"Ainukasutuses pind",$C:$C,"Üüritav pind"),0),""))),"")</f>
        <v/>
      </c>
      <c r="V858" s="72" t="str">
        <f>IFERROR(IF($G858="Erikasutuses pind (muu)",Eksplikatsioon!AA858/SUM(Eksplikatsioon!$O858:'Eksplikatsioon'!$AG858),IF($G858="Erikasutuses pind (korrus)",IFERROR(SUMIFS($E:$E,$G:$G,"Ainukasutuses pind",$C:$C,"Üüritav pind",$H:$H,V$3,$A:$A,$A858)/SUMIFS($E:$E,$G:$G,"Ainukasutuses pind",$C:$C,"Üüritav pind",$A:$A,$A858),0),IF($G858="Erikasutuses pind (hoone)",IFERROR(SUMIFS($E:$E,$G:$G,"Ainukasutuses pind",$C:$C,"Üüritav pind",$H:$H,V$3)/SUMIFS($E:$E,$G:$G,"Ainukasutuses pind",$C:$C,"Üüritav pind"),0),""))),"")</f>
        <v/>
      </c>
      <c r="W858" s="72" t="str">
        <f>IFERROR(IF($G858="Erikasutuses pind (muu)",Eksplikatsioon!AB858/SUM(Eksplikatsioon!$O858:'Eksplikatsioon'!$AG858),IF($G858="Erikasutuses pind (korrus)",IFERROR(SUMIFS($E:$E,$G:$G,"Ainukasutuses pind",$C:$C,"Üüritav pind",$H:$H,W$3,$A:$A,$A858)/SUMIFS($E:$E,$G:$G,"Ainukasutuses pind",$C:$C,"Üüritav pind",$A:$A,$A858),0),IF($G858="Erikasutuses pind (hoone)",IFERROR(SUMIFS($E:$E,$G:$G,"Ainukasutuses pind",$C:$C,"Üüritav pind",$H:$H,W$3)/SUMIFS($E:$E,$G:$G,"Ainukasutuses pind",$C:$C,"Üüritav pind"),0),""))),"")</f>
        <v/>
      </c>
      <c r="X858" s="72" t="str">
        <f>IFERROR(IF($G858="Erikasutuses pind (muu)",Eksplikatsioon!AC858/SUM(Eksplikatsioon!$O858:'Eksplikatsioon'!$AG858),IF($G858="Erikasutuses pind (korrus)",IFERROR(SUMIFS($E:$E,$G:$G,"Ainukasutuses pind",$C:$C,"Üüritav pind",$H:$H,X$3,$A:$A,$A858)/SUMIFS($E:$E,$G:$G,"Ainukasutuses pind",$C:$C,"Üüritav pind",$A:$A,$A858),0),IF($G858="Erikasutuses pind (hoone)",IFERROR(SUMIFS($E:$E,$G:$G,"Ainukasutuses pind",$C:$C,"Üüritav pind",$H:$H,X$3)/SUMIFS($E:$E,$G:$G,"Ainukasutuses pind",$C:$C,"Üüritav pind"),0),""))),"")</f>
        <v/>
      </c>
      <c r="Y858" s="72" t="str">
        <f>IFERROR(IF($G858="Erikasutuses pind (muu)",Eksplikatsioon!AD858/SUM(Eksplikatsioon!$O858:'Eksplikatsioon'!$AG858),IF($G858="Erikasutuses pind (korrus)",IFERROR(SUMIFS($E:$E,$G:$G,"Ainukasutuses pind",$C:$C,"Üüritav pind",$H:$H,Y$3,$A:$A,$A858)/SUMIFS($E:$E,$G:$G,"Ainukasutuses pind",$C:$C,"Üüritav pind",$A:$A,$A858),0),IF($G858="Erikasutuses pind (hoone)",IFERROR(SUMIFS($E:$E,$G:$G,"Ainukasutuses pind",$C:$C,"Üüritav pind",$H:$H,Y$3)/SUMIFS($E:$E,$G:$G,"Ainukasutuses pind",$C:$C,"Üüritav pind"),0),""))),"")</f>
        <v/>
      </c>
      <c r="Z858" s="72" t="str">
        <f>IFERROR(IF($G858="Erikasutuses pind (muu)",Eksplikatsioon!AE858/SUM(Eksplikatsioon!$O858:'Eksplikatsioon'!$AG858),IF($G858="Erikasutuses pind (korrus)",IFERROR(SUMIFS($E:$E,$G:$G,"Ainukasutuses pind",$C:$C,"Üüritav pind",$H:$H,Z$3,$A:$A,$A858)/SUMIFS($E:$E,$G:$G,"Ainukasutuses pind",$C:$C,"Üüritav pind",$A:$A,$A858),0),IF($G858="Erikasutuses pind (hoone)",IFERROR(SUMIFS($E:$E,$G:$G,"Ainukasutuses pind",$C:$C,"Üüritav pind",$H:$H,Z$3)/SUMIFS($E:$E,$G:$G,"Ainukasutuses pind",$C:$C,"Üüritav pind"),0),""))),"")</f>
        <v/>
      </c>
      <c r="AA858" s="72" t="str">
        <f>IFERROR(IF($G858="Erikasutuses pind (muu)",Eksplikatsioon!AF858/SUM(Eksplikatsioon!$O858:'Eksplikatsioon'!$AG858),IF($G858="Erikasutuses pind (korrus)",IFERROR(SUMIFS($E:$E,$G:$G,"Ainukasutuses pind",$C:$C,"Üüritav pind",$H:$H,AA$3,$A:$A,$A858)/SUMIFS($E:$E,$G:$G,"Ainukasutuses pind",$C:$C,"Üüritav pind",$A:$A,$A858),0),IF($G858="Erikasutuses pind (hoone)",IFERROR(SUMIFS($E:$E,$G:$G,"Ainukasutuses pind",$C:$C,"Üüritav pind",$H:$H,AA$3)/SUMIFS($E:$E,$G:$G,"Ainukasutuses pind",$C:$C,"Üüritav pind"),0),""))),"")</f>
        <v/>
      </c>
      <c r="AB858" s="72" t="str">
        <f>IFERROR(IF($G858="Erikasutuses pind (muu)",Eksplikatsioon!AG858/SUM(Eksplikatsioon!$O858:'Eksplikatsioon'!$AG858),IF($G858="Erikasutuses pind (korrus)",IFERROR(SUMIFS($E:$E,$G:$G,"Ainukasutuses pind",$C:$C,"Üüritav pind",$H:$H,AB$3,$A:$A,$A858)/SUMIFS($E:$E,$G:$G,"Ainukasutuses pind",$C:$C,"Üüritav pind",$A:$A,$A858),0),IF($G858="Erikasutuses pind (hoone)",IFERROR(SUMIFS($E:$E,$G:$G,"Ainukasutuses pind",$C:$C,"Üüritav pind",$H:$H,AB$3)/SUMIFS($E:$E,$G:$G,"Ainukasutuses pind",$C:$C,"Üüritav pind"),0),""))),"")</f>
        <v/>
      </c>
      <c r="AC858" s="72" t="str">
        <f>IFERROR(IF($G858="Erikasutuses pind (muu)",$E858*J858,IFERROR($E858*J858/SUM($J858:$AB858)*(Eksplikatsioon!O858)/SUMPRODUCT($J858:$AB858,Eksplikatsioon!$O858:$AG858),"")),"")</f>
        <v/>
      </c>
      <c r="AD858" s="72" t="str">
        <f>IFERROR(IF($G858="Erikasutuses pind (muu)",$E858*K858,IFERROR($E858*K858/SUM($J858:$AB858)*(Eksplikatsioon!P858)/SUMPRODUCT($J858:$AB858,Eksplikatsioon!$O858:$AG858),"")),"")</f>
        <v/>
      </c>
      <c r="AE858" s="72" t="str">
        <f>IFERROR(IF($G858="Erikasutuses pind (muu)",$E858*L858,IFERROR($E858*L858/SUM($J858:$AB858)*(Eksplikatsioon!Q858)/SUMPRODUCT($J858:$AB858,Eksplikatsioon!$O858:$AG858),"")),"")</f>
        <v/>
      </c>
      <c r="AF858" s="72" t="str">
        <f>IFERROR(IF($G858="Erikasutuses pind (muu)",$E858*M858,IFERROR($E858*M858/SUM($J858:$AB858)*(Eksplikatsioon!R858)/SUMPRODUCT($J858:$AB858,Eksplikatsioon!$O858:$AG858),"")),"")</f>
        <v/>
      </c>
      <c r="AG858" s="72" t="str">
        <f>IFERROR(IF($G858="Erikasutuses pind (muu)",$E858*N858,IFERROR($E858*N858/SUM($J858:$AB858)*(Eksplikatsioon!S858)/SUMPRODUCT($J858:$AB858,Eksplikatsioon!$O858:$AG858),"")),"")</f>
        <v/>
      </c>
      <c r="AH858" s="72" t="str">
        <f>IFERROR(IF($G858="Erikasutuses pind (muu)",$E858*O858,IFERROR($E858*O858/SUM($J858:$AB858)*(Eksplikatsioon!T858)/SUMPRODUCT($J858:$AB858,Eksplikatsioon!$O858:$AG858),"")),"")</f>
        <v/>
      </c>
      <c r="AI858" s="72" t="str">
        <f>IFERROR(IF($G858="Erikasutuses pind (muu)",$E858*P858,IFERROR($E858*P858/SUM($J858:$AB858)*(Eksplikatsioon!U858)/SUMPRODUCT($J858:$AB858,Eksplikatsioon!$O858:$AG858),"")),"")</f>
        <v/>
      </c>
      <c r="AJ858" s="72" t="str">
        <f>IFERROR(IF($G858="Erikasutuses pind (muu)",$E858*Q858,IFERROR($E858*Q858/SUM($J858:$AB858)*(Eksplikatsioon!V858)/SUMPRODUCT($J858:$AB858,Eksplikatsioon!$O858:$AG858),"")),"")</f>
        <v/>
      </c>
      <c r="AK858" s="72" t="str">
        <f>IFERROR(IF($G858="Erikasutuses pind (muu)",$E858*R858,IFERROR($E858*R858/SUM($J858:$AB858)*(Eksplikatsioon!W858)/SUMPRODUCT($J858:$AB858,Eksplikatsioon!$O858:$AG858),"")),"")</f>
        <v/>
      </c>
      <c r="AL858" s="72" t="str">
        <f>IFERROR(IF($G858="Erikasutuses pind (muu)",$E858*S858,IFERROR($E858*S858/SUM($J858:$AB858)*(Eksplikatsioon!X858)/SUMPRODUCT($J858:$AB858,Eksplikatsioon!$O858:$AG858),"")),"")</f>
        <v/>
      </c>
      <c r="AM858" s="72" t="str">
        <f>IFERROR(IF($G858="Erikasutuses pind (muu)",$E858*T858,IFERROR($E858*T858/SUM($J858:$AB858)*(Eksplikatsioon!Y858)/SUMPRODUCT($J858:$AB858,Eksplikatsioon!$O858:$AG858),"")),"")</f>
        <v/>
      </c>
      <c r="AN858" s="72" t="str">
        <f>IFERROR(IF($G858="Erikasutuses pind (muu)",$E858*U858,IFERROR($E858*U858/SUM($J858:$AB858)*(Eksplikatsioon!Z858)/SUMPRODUCT($J858:$AB858,Eksplikatsioon!$O858:$AG858),"")),"")</f>
        <v/>
      </c>
      <c r="AO858" s="72" t="str">
        <f>IFERROR(IF($G858="Erikasutuses pind (muu)",$E858*V858,IFERROR($E858*V858/SUM($J858:$AB858)*(Eksplikatsioon!AA858)/SUMPRODUCT($J858:$AB858,Eksplikatsioon!$O858:$AG858),"")),"")</f>
        <v/>
      </c>
      <c r="AP858" s="72" t="str">
        <f>IFERROR(IF($G858="Erikasutuses pind (muu)",$E858*W858,IFERROR($E858*W858/SUM($J858:$AB858)*(Eksplikatsioon!AB858)/SUMPRODUCT($J858:$AB858,Eksplikatsioon!$O858:$AG858),"")),"")</f>
        <v/>
      </c>
      <c r="AQ858" s="72" t="str">
        <f>IFERROR(IF($G858="Erikasutuses pind (muu)",$E858*X858,IFERROR($E858*X858/SUM($J858:$AB858)*(Eksplikatsioon!AC858)/SUMPRODUCT($J858:$AB858,Eksplikatsioon!$O858:$AG858),"")),"")</f>
        <v/>
      </c>
      <c r="AR858" s="72" t="str">
        <f>IFERROR(IF($G858="Erikasutuses pind (muu)",$E858*Y858,IFERROR($E858*Y858/SUM($J858:$AB858)*(Eksplikatsioon!AD858)/SUMPRODUCT($J858:$AB858,Eksplikatsioon!$O858:$AG858),"")),"")</f>
        <v/>
      </c>
      <c r="AS858" s="72" t="str">
        <f>IFERROR(IF($G858="Erikasutuses pind (muu)",$E858*Z858,IFERROR($E858*Z858/SUM($J858:$AB858)*(Eksplikatsioon!AE858)/SUMPRODUCT($J858:$AB858,Eksplikatsioon!$O858:$AG858),"")),"")</f>
        <v/>
      </c>
      <c r="AT858" s="72" t="str">
        <f>IFERROR(IF($G858="Erikasutuses pind (muu)",$E858*AA858,IFERROR($E858*AA858/SUM($J858:$AB858)*(Eksplikatsioon!AF858)/SUMPRODUCT($J858:$AB858,Eksplikatsioon!$O858:$AG858),"")),"")</f>
        <v/>
      </c>
      <c r="AU858" s="72" t="str">
        <f>IFERROR(IF($G858="Erikasutuses pind (muu)",$E858*AB858,IFERROR($E858*AB858/SUM($J858:$AB858)*(Eksplikatsioon!AG858)/SUMPRODUCT($J858:$AB858,Eksplikatsioon!$O858:$AG858),"")),"")</f>
        <v/>
      </c>
    </row>
    <row r="859" spans="1:47" x14ac:dyDescent="0.25">
      <c r="A859" s="71" t="str">
        <f>IF(Eksplikatsioon!A859=0,"",Eksplikatsioon!A859)</f>
        <v/>
      </c>
      <c r="B859" s="71" t="str">
        <f>IF(Eksplikatsioon!B859=0,"",Eksplikatsioon!B859)</f>
        <v/>
      </c>
      <c r="C859" s="71" t="str">
        <f>IF(Eksplikatsioon!C859=0,"",Eksplikatsioon!C859)</f>
        <v/>
      </c>
      <c r="D859" s="71" t="str">
        <f>IF(Eksplikatsioon!D859=0,"",Eksplikatsioon!D859)</f>
        <v/>
      </c>
      <c r="E859" s="71" t="str">
        <f>IF(Eksplikatsioon!F859=0,"",Eksplikatsioon!F859)</f>
        <v/>
      </c>
      <c r="F859" s="71" t="str">
        <f>IF(Eksplikatsioon!H859=0,"",Eksplikatsioon!H859)</f>
        <v/>
      </c>
      <c r="G859" s="71" t="str">
        <f>IF(Eksplikatsioon!J859=0,"",Eksplikatsioon!J859)</f>
        <v/>
      </c>
      <c r="H859" s="71" t="str">
        <f>IF(Eksplikatsioon!K859=0,"",Eksplikatsioon!K859)</f>
        <v/>
      </c>
      <c r="I859" s="71" t="str">
        <f>IF(Eksplikatsioon!L859=0,"",Eksplikatsioon!L859)</f>
        <v/>
      </c>
      <c r="J859" s="72" t="str">
        <f>IFERROR(IF($G859="Erikasutuses pind (muu)",Eksplikatsioon!O859/SUM(Eksplikatsioon!$O859:'Eksplikatsioon'!$AG859),IF($G859="Erikasutuses pind (korrus)",IFERROR(SUMIFS($E:$E,$G:$G,"Ainukasutuses pind",$C:$C,"Üüritav pind",$H:$H,J$3,$A:$A,$A859)/SUMIFS($E:$E,$G:$G,"Ainukasutuses pind",$C:$C,"Üüritav pind",$A:$A,$A859),0),IF($G859="Erikasutuses pind (hoone)",IFERROR(SUMIFS($E:$E,$G:$G,"Ainukasutuses pind",$C:$C,"Üüritav pind",$H:$H,J$3)/SUMIFS($E:$E,$G:$G,"Ainukasutuses pind",$C:$C,"Üüritav pind"),0),""))),"")</f>
        <v/>
      </c>
      <c r="K859" s="72" t="str">
        <f>IFERROR(IF($G859="Erikasutuses pind (muu)",Eksplikatsioon!P859/SUM(Eksplikatsioon!$O859:'Eksplikatsioon'!$AG859),IF($G859="Erikasutuses pind (korrus)",IFERROR(SUMIFS($E:$E,$G:$G,"Ainukasutuses pind",$C:$C,"Üüritav pind",$H:$H,K$3,$A:$A,$A859)/SUMIFS($E:$E,$G:$G,"Ainukasutuses pind",$C:$C,"Üüritav pind",$A:$A,$A859),0),IF($G859="Erikasutuses pind (hoone)",IFERROR(SUMIFS($E:$E,$G:$G,"Ainukasutuses pind",$C:$C,"Üüritav pind",$H:$H,K$3)/SUMIFS($E:$E,$G:$G,"Ainukasutuses pind",$C:$C,"Üüritav pind"),0),""))),"")</f>
        <v/>
      </c>
      <c r="L859" s="72" t="str">
        <f>IFERROR(IF($G859="Erikasutuses pind (muu)",Eksplikatsioon!Q859/SUM(Eksplikatsioon!$O859:'Eksplikatsioon'!$AG859),IF($G859="Erikasutuses pind (korrus)",IFERROR(SUMIFS($E:$E,$G:$G,"Ainukasutuses pind",$C:$C,"Üüritav pind",$H:$H,L$3,$A:$A,$A859)/SUMIFS($E:$E,$G:$G,"Ainukasutuses pind",$C:$C,"Üüritav pind",$A:$A,$A859),0),IF($G859="Erikasutuses pind (hoone)",IFERROR(SUMIFS($E:$E,$G:$G,"Ainukasutuses pind",$C:$C,"Üüritav pind",$H:$H,L$3)/SUMIFS($E:$E,$G:$G,"Ainukasutuses pind",$C:$C,"Üüritav pind"),0),""))),"")</f>
        <v/>
      </c>
      <c r="M859" s="72" t="str">
        <f>IFERROR(IF($G859="Erikasutuses pind (muu)",Eksplikatsioon!R859/SUM(Eksplikatsioon!$O859:'Eksplikatsioon'!$AG859),IF($G859="Erikasutuses pind (korrus)",IFERROR(SUMIFS($E:$E,$G:$G,"Ainukasutuses pind",$C:$C,"Üüritav pind",$H:$H,M$3,$A:$A,$A859)/SUMIFS($E:$E,$G:$G,"Ainukasutuses pind",$C:$C,"Üüritav pind",$A:$A,$A859),0),IF($G859="Erikasutuses pind (hoone)",IFERROR(SUMIFS($E:$E,$G:$G,"Ainukasutuses pind",$C:$C,"Üüritav pind",$H:$H,M$3)/SUMIFS($E:$E,$G:$G,"Ainukasutuses pind",$C:$C,"Üüritav pind"),0),""))),"")</f>
        <v/>
      </c>
      <c r="N859" s="72" t="str">
        <f>IFERROR(IF($G859="Erikasutuses pind (muu)",Eksplikatsioon!S859/SUM(Eksplikatsioon!$O859:'Eksplikatsioon'!$AG859),IF($G859="Erikasutuses pind (korrus)",IFERROR(SUMIFS($E:$E,$G:$G,"Ainukasutuses pind",$C:$C,"Üüritav pind",$H:$H,N$3,$A:$A,$A859)/SUMIFS($E:$E,$G:$G,"Ainukasutuses pind",$C:$C,"Üüritav pind",$A:$A,$A859),0),IF($G859="Erikasutuses pind (hoone)",IFERROR(SUMIFS($E:$E,$G:$G,"Ainukasutuses pind",$C:$C,"Üüritav pind",$H:$H,N$3)/SUMIFS($E:$E,$G:$G,"Ainukasutuses pind",$C:$C,"Üüritav pind"),0),""))),"")</f>
        <v/>
      </c>
      <c r="O859" s="72" t="str">
        <f>IFERROR(IF($G859="Erikasutuses pind (muu)",Eksplikatsioon!T859/SUM(Eksplikatsioon!$O859:'Eksplikatsioon'!$AG859),IF($G859="Erikasutuses pind (korrus)",IFERROR(SUMIFS($E:$E,$G:$G,"Ainukasutuses pind",$C:$C,"Üüritav pind",$H:$H,O$3,$A:$A,$A859)/SUMIFS($E:$E,$G:$G,"Ainukasutuses pind",$C:$C,"Üüritav pind",$A:$A,$A859),0),IF($G859="Erikasutuses pind (hoone)",IFERROR(SUMIFS($E:$E,$G:$G,"Ainukasutuses pind",$C:$C,"Üüritav pind",$H:$H,O$3)/SUMIFS($E:$E,$G:$G,"Ainukasutuses pind",$C:$C,"Üüritav pind"),0),""))),"")</f>
        <v/>
      </c>
      <c r="P859" s="72" t="str">
        <f>IFERROR(IF($G859="Erikasutuses pind (muu)",Eksplikatsioon!U859/SUM(Eksplikatsioon!$O859:'Eksplikatsioon'!$AG859),IF($G859="Erikasutuses pind (korrus)",IFERROR(SUMIFS($E:$E,$G:$G,"Ainukasutuses pind",$C:$C,"Üüritav pind",$H:$H,P$3,$A:$A,$A859)/SUMIFS($E:$E,$G:$G,"Ainukasutuses pind",$C:$C,"Üüritav pind",$A:$A,$A859),0),IF($G859="Erikasutuses pind (hoone)",IFERROR(SUMIFS($E:$E,$G:$G,"Ainukasutuses pind",$C:$C,"Üüritav pind",$H:$H,P$3)/SUMIFS($E:$E,$G:$G,"Ainukasutuses pind",$C:$C,"Üüritav pind"),0),""))),"")</f>
        <v/>
      </c>
      <c r="Q859" s="72" t="str">
        <f>IFERROR(IF($G859="Erikasutuses pind (muu)",Eksplikatsioon!V859/SUM(Eksplikatsioon!$O859:'Eksplikatsioon'!$AG859),IF($G859="Erikasutuses pind (korrus)",IFERROR(SUMIFS($E:$E,$G:$G,"Ainukasutuses pind",$C:$C,"Üüritav pind",$H:$H,Q$3,$A:$A,$A859)/SUMIFS($E:$E,$G:$G,"Ainukasutuses pind",$C:$C,"Üüritav pind",$A:$A,$A859),0),IF($G859="Erikasutuses pind (hoone)",IFERROR(SUMIFS($E:$E,$G:$G,"Ainukasutuses pind",$C:$C,"Üüritav pind",$H:$H,Q$3)/SUMIFS($E:$E,$G:$G,"Ainukasutuses pind",$C:$C,"Üüritav pind"),0),""))),"")</f>
        <v/>
      </c>
      <c r="R859" s="72" t="str">
        <f>IFERROR(IF($G859="Erikasutuses pind (muu)",Eksplikatsioon!W859/SUM(Eksplikatsioon!$O859:'Eksplikatsioon'!$AG859),IF($G859="Erikasutuses pind (korrus)",IFERROR(SUMIFS($E:$E,$G:$G,"Ainukasutuses pind",$C:$C,"Üüritav pind",$H:$H,R$3,$A:$A,$A859)/SUMIFS($E:$E,$G:$G,"Ainukasutuses pind",$C:$C,"Üüritav pind",$A:$A,$A859),0),IF($G859="Erikasutuses pind (hoone)",IFERROR(SUMIFS($E:$E,$G:$G,"Ainukasutuses pind",$C:$C,"Üüritav pind",$H:$H,R$3)/SUMIFS($E:$E,$G:$G,"Ainukasutuses pind",$C:$C,"Üüritav pind"),0),""))),"")</f>
        <v/>
      </c>
      <c r="S859" s="72" t="str">
        <f>IFERROR(IF($G859="Erikasutuses pind (muu)",Eksplikatsioon!X859/SUM(Eksplikatsioon!$O859:'Eksplikatsioon'!$AG859),IF($G859="Erikasutuses pind (korrus)",IFERROR(SUMIFS($E:$E,$G:$G,"Ainukasutuses pind",$C:$C,"Üüritav pind",$H:$H,S$3,$A:$A,$A859)/SUMIFS($E:$E,$G:$G,"Ainukasutuses pind",$C:$C,"Üüritav pind",$A:$A,$A859),0),IF($G859="Erikasutuses pind (hoone)",IFERROR(SUMIFS($E:$E,$G:$G,"Ainukasutuses pind",$C:$C,"Üüritav pind",$H:$H,S$3)/SUMIFS($E:$E,$G:$G,"Ainukasutuses pind",$C:$C,"Üüritav pind"),0),""))),"")</f>
        <v/>
      </c>
      <c r="T859" s="72" t="str">
        <f>IFERROR(IF($G859="Erikasutuses pind (muu)",Eksplikatsioon!Y859/SUM(Eksplikatsioon!$O859:'Eksplikatsioon'!$AG859),IF($G859="Erikasutuses pind (korrus)",IFERROR(SUMIFS($E:$E,$G:$G,"Ainukasutuses pind",$C:$C,"Üüritav pind",$H:$H,T$3,$A:$A,$A859)/SUMIFS($E:$E,$G:$G,"Ainukasutuses pind",$C:$C,"Üüritav pind",$A:$A,$A859),0),IF($G859="Erikasutuses pind (hoone)",IFERROR(SUMIFS($E:$E,$G:$G,"Ainukasutuses pind",$C:$C,"Üüritav pind",$H:$H,T$3)/SUMIFS($E:$E,$G:$G,"Ainukasutuses pind",$C:$C,"Üüritav pind"),0),""))),"")</f>
        <v/>
      </c>
      <c r="U859" s="72" t="str">
        <f>IFERROR(IF($G859="Erikasutuses pind (muu)",Eksplikatsioon!Z859/SUM(Eksplikatsioon!$O859:'Eksplikatsioon'!$AG859),IF($G859="Erikasutuses pind (korrus)",IFERROR(SUMIFS($E:$E,$G:$G,"Ainukasutuses pind",$C:$C,"Üüritav pind",$H:$H,U$3,$A:$A,$A859)/SUMIFS($E:$E,$G:$G,"Ainukasutuses pind",$C:$C,"Üüritav pind",$A:$A,$A859),0),IF($G859="Erikasutuses pind (hoone)",IFERROR(SUMIFS($E:$E,$G:$G,"Ainukasutuses pind",$C:$C,"Üüritav pind",$H:$H,U$3)/SUMIFS($E:$E,$G:$G,"Ainukasutuses pind",$C:$C,"Üüritav pind"),0),""))),"")</f>
        <v/>
      </c>
      <c r="V859" s="72" t="str">
        <f>IFERROR(IF($G859="Erikasutuses pind (muu)",Eksplikatsioon!AA859/SUM(Eksplikatsioon!$O859:'Eksplikatsioon'!$AG859),IF($G859="Erikasutuses pind (korrus)",IFERROR(SUMIFS($E:$E,$G:$G,"Ainukasutuses pind",$C:$C,"Üüritav pind",$H:$H,V$3,$A:$A,$A859)/SUMIFS($E:$E,$G:$G,"Ainukasutuses pind",$C:$C,"Üüritav pind",$A:$A,$A859),0),IF($G859="Erikasutuses pind (hoone)",IFERROR(SUMIFS($E:$E,$G:$G,"Ainukasutuses pind",$C:$C,"Üüritav pind",$H:$H,V$3)/SUMIFS($E:$E,$G:$G,"Ainukasutuses pind",$C:$C,"Üüritav pind"),0),""))),"")</f>
        <v/>
      </c>
      <c r="W859" s="72" t="str">
        <f>IFERROR(IF($G859="Erikasutuses pind (muu)",Eksplikatsioon!AB859/SUM(Eksplikatsioon!$O859:'Eksplikatsioon'!$AG859),IF($G859="Erikasutuses pind (korrus)",IFERROR(SUMIFS($E:$E,$G:$G,"Ainukasutuses pind",$C:$C,"Üüritav pind",$H:$H,W$3,$A:$A,$A859)/SUMIFS($E:$E,$G:$G,"Ainukasutuses pind",$C:$C,"Üüritav pind",$A:$A,$A859),0),IF($G859="Erikasutuses pind (hoone)",IFERROR(SUMIFS($E:$E,$G:$G,"Ainukasutuses pind",$C:$C,"Üüritav pind",$H:$H,W$3)/SUMIFS($E:$E,$G:$G,"Ainukasutuses pind",$C:$C,"Üüritav pind"),0),""))),"")</f>
        <v/>
      </c>
      <c r="X859" s="72" t="str">
        <f>IFERROR(IF($G859="Erikasutuses pind (muu)",Eksplikatsioon!AC859/SUM(Eksplikatsioon!$O859:'Eksplikatsioon'!$AG859),IF($G859="Erikasutuses pind (korrus)",IFERROR(SUMIFS($E:$E,$G:$G,"Ainukasutuses pind",$C:$C,"Üüritav pind",$H:$H,X$3,$A:$A,$A859)/SUMIFS($E:$E,$G:$G,"Ainukasutuses pind",$C:$C,"Üüritav pind",$A:$A,$A859),0),IF($G859="Erikasutuses pind (hoone)",IFERROR(SUMIFS($E:$E,$G:$G,"Ainukasutuses pind",$C:$C,"Üüritav pind",$H:$H,X$3)/SUMIFS($E:$E,$G:$G,"Ainukasutuses pind",$C:$C,"Üüritav pind"),0),""))),"")</f>
        <v/>
      </c>
      <c r="Y859" s="72" t="str">
        <f>IFERROR(IF($G859="Erikasutuses pind (muu)",Eksplikatsioon!AD859/SUM(Eksplikatsioon!$O859:'Eksplikatsioon'!$AG859),IF($G859="Erikasutuses pind (korrus)",IFERROR(SUMIFS($E:$E,$G:$G,"Ainukasutuses pind",$C:$C,"Üüritav pind",$H:$H,Y$3,$A:$A,$A859)/SUMIFS($E:$E,$G:$G,"Ainukasutuses pind",$C:$C,"Üüritav pind",$A:$A,$A859),0),IF($G859="Erikasutuses pind (hoone)",IFERROR(SUMIFS($E:$E,$G:$G,"Ainukasutuses pind",$C:$C,"Üüritav pind",$H:$H,Y$3)/SUMIFS($E:$E,$G:$G,"Ainukasutuses pind",$C:$C,"Üüritav pind"),0),""))),"")</f>
        <v/>
      </c>
      <c r="Z859" s="72" t="str">
        <f>IFERROR(IF($G859="Erikasutuses pind (muu)",Eksplikatsioon!AE859/SUM(Eksplikatsioon!$O859:'Eksplikatsioon'!$AG859),IF($G859="Erikasutuses pind (korrus)",IFERROR(SUMIFS($E:$E,$G:$G,"Ainukasutuses pind",$C:$C,"Üüritav pind",$H:$H,Z$3,$A:$A,$A859)/SUMIFS($E:$E,$G:$G,"Ainukasutuses pind",$C:$C,"Üüritav pind",$A:$A,$A859),0),IF($G859="Erikasutuses pind (hoone)",IFERROR(SUMIFS($E:$E,$G:$G,"Ainukasutuses pind",$C:$C,"Üüritav pind",$H:$H,Z$3)/SUMIFS($E:$E,$G:$G,"Ainukasutuses pind",$C:$C,"Üüritav pind"),0),""))),"")</f>
        <v/>
      </c>
      <c r="AA859" s="72" t="str">
        <f>IFERROR(IF($G859="Erikasutuses pind (muu)",Eksplikatsioon!AF859/SUM(Eksplikatsioon!$O859:'Eksplikatsioon'!$AG859),IF($G859="Erikasutuses pind (korrus)",IFERROR(SUMIFS($E:$E,$G:$G,"Ainukasutuses pind",$C:$C,"Üüritav pind",$H:$H,AA$3,$A:$A,$A859)/SUMIFS($E:$E,$G:$G,"Ainukasutuses pind",$C:$C,"Üüritav pind",$A:$A,$A859),0),IF($G859="Erikasutuses pind (hoone)",IFERROR(SUMIFS($E:$E,$G:$G,"Ainukasutuses pind",$C:$C,"Üüritav pind",$H:$H,AA$3)/SUMIFS($E:$E,$G:$G,"Ainukasutuses pind",$C:$C,"Üüritav pind"),0),""))),"")</f>
        <v/>
      </c>
      <c r="AB859" s="72" t="str">
        <f>IFERROR(IF($G859="Erikasutuses pind (muu)",Eksplikatsioon!AG859/SUM(Eksplikatsioon!$O859:'Eksplikatsioon'!$AG859),IF($G859="Erikasutuses pind (korrus)",IFERROR(SUMIFS($E:$E,$G:$G,"Ainukasutuses pind",$C:$C,"Üüritav pind",$H:$H,AB$3,$A:$A,$A859)/SUMIFS($E:$E,$G:$G,"Ainukasutuses pind",$C:$C,"Üüritav pind",$A:$A,$A859),0),IF($G859="Erikasutuses pind (hoone)",IFERROR(SUMIFS($E:$E,$G:$G,"Ainukasutuses pind",$C:$C,"Üüritav pind",$H:$H,AB$3)/SUMIFS($E:$E,$G:$G,"Ainukasutuses pind",$C:$C,"Üüritav pind"),0),""))),"")</f>
        <v/>
      </c>
      <c r="AC859" s="72" t="str">
        <f>IFERROR(IF($G859="Erikasutuses pind (muu)",$E859*J859,IFERROR($E859*J859/SUM($J859:$AB859)*(Eksplikatsioon!O859)/SUMPRODUCT($J859:$AB859,Eksplikatsioon!$O859:$AG859),"")),"")</f>
        <v/>
      </c>
      <c r="AD859" s="72" t="str">
        <f>IFERROR(IF($G859="Erikasutuses pind (muu)",$E859*K859,IFERROR($E859*K859/SUM($J859:$AB859)*(Eksplikatsioon!P859)/SUMPRODUCT($J859:$AB859,Eksplikatsioon!$O859:$AG859),"")),"")</f>
        <v/>
      </c>
      <c r="AE859" s="72" t="str">
        <f>IFERROR(IF($G859="Erikasutuses pind (muu)",$E859*L859,IFERROR($E859*L859/SUM($J859:$AB859)*(Eksplikatsioon!Q859)/SUMPRODUCT($J859:$AB859,Eksplikatsioon!$O859:$AG859),"")),"")</f>
        <v/>
      </c>
      <c r="AF859" s="72" t="str">
        <f>IFERROR(IF($G859="Erikasutuses pind (muu)",$E859*M859,IFERROR($E859*M859/SUM($J859:$AB859)*(Eksplikatsioon!R859)/SUMPRODUCT($J859:$AB859,Eksplikatsioon!$O859:$AG859),"")),"")</f>
        <v/>
      </c>
      <c r="AG859" s="72" t="str">
        <f>IFERROR(IF($G859="Erikasutuses pind (muu)",$E859*N859,IFERROR($E859*N859/SUM($J859:$AB859)*(Eksplikatsioon!S859)/SUMPRODUCT($J859:$AB859,Eksplikatsioon!$O859:$AG859),"")),"")</f>
        <v/>
      </c>
      <c r="AH859" s="72" t="str">
        <f>IFERROR(IF($G859="Erikasutuses pind (muu)",$E859*O859,IFERROR($E859*O859/SUM($J859:$AB859)*(Eksplikatsioon!T859)/SUMPRODUCT($J859:$AB859,Eksplikatsioon!$O859:$AG859),"")),"")</f>
        <v/>
      </c>
      <c r="AI859" s="72" t="str">
        <f>IFERROR(IF($G859="Erikasutuses pind (muu)",$E859*P859,IFERROR($E859*P859/SUM($J859:$AB859)*(Eksplikatsioon!U859)/SUMPRODUCT($J859:$AB859,Eksplikatsioon!$O859:$AG859),"")),"")</f>
        <v/>
      </c>
      <c r="AJ859" s="72" t="str">
        <f>IFERROR(IF($G859="Erikasutuses pind (muu)",$E859*Q859,IFERROR($E859*Q859/SUM($J859:$AB859)*(Eksplikatsioon!V859)/SUMPRODUCT($J859:$AB859,Eksplikatsioon!$O859:$AG859),"")),"")</f>
        <v/>
      </c>
      <c r="AK859" s="72" t="str">
        <f>IFERROR(IF($G859="Erikasutuses pind (muu)",$E859*R859,IFERROR($E859*R859/SUM($J859:$AB859)*(Eksplikatsioon!W859)/SUMPRODUCT($J859:$AB859,Eksplikatsioon!$O859:$AG859),"")),"")</f>
        <v/>
      </c>
      <c r="AL859" s="72" t="str">
        <f>IFERROR(IF($G859="Erikasutuses pind (muu)",$E859*S859,IFERROR($E859*S859/SUM($J859:$AB859)*(Eksplikatsioon!X859)/SUMPRODUCT($J859:$AB859,Eksplikatsioon!$O859:$AG859),"")),"")</f>
        <v/>
      </c>
      <c r="AM859" s="72" t="str">
        <f>IFERROR(IF($G859="Erikasutuses pind (muu)",$E859*T859,IFERROR($E859*T859/SUM($J859:$AB859)*(Eksplikatsioon!Y859)/SUMPRODUCT($J859:$AB859,Eksplikatsioon!$O859:$AG859),"")),"")</f>
        <v/>
      </c>
      <c r="AN859" s="72" t="str">
        <f>IFERROR(IF($G859="Erikasutuses pind (muu)",$E859*U859,IFERROR($E859*U859/SUM($J859:$AB859)*(Eksplikatsioon!Z859)/SUMPRODUCT($J859:$AB859,Eksplikatsioon!$O859:$AG859),"")),"")</f>
        <v/>
      </c>
      <c r="AO859" s="72" t="str">
        <f>IFERROR(IF($G859="Erikasutuses pind (muu)",$E859*V859,IFERROR($E859*V859/SUM($J859:$AB859)*(Eksplikatsioon!AA859)/SUMPRODUCT($J859:$AB859,Eksplikatsioon!$O859:$AG859),"")),"")</f>
        <v/>
      </c>
      <c r="AP859" s="72" t="str">
        <f>IFERROR(IF($G859="Erikasutuses pind (muu)",$E859*W859,IFERROR($E859*W859/SUM($J859:$AB859)*(Eksplikatsioon!AB859)/SUMPRODUCT($J859:$AB859,Eksplikatsioon!$O859:$AG859),"")),"")</f>
        <v/>
      </c>
      <c r="AQ859" s="72" t="str">
        <f>IFERROR(IF($G859="Erikasutuses pind (muu)",$E859*X859,IFERROR($E859*X859/SUM($J859:$AB859)*(Eksplikatsioon!AC859)/SUMPRODUCT($J859:$AB859,Eksplikatsioon!$O859:$AG859),"")),"")</f>
        <v/>
      </c>
      <c r="AR859" s="72" t="str">
        <f>IFERROR(IF($G859="Erikasutuses pind (muu)",$E859*Y859,IFERROR($E859*Y859/SUM($J859:$AB859)*(Eksplikatsioon!AD859)/SUMPRODUCT($J859:$AB859,Eksplikatsioon!$O859:$AG859),"")),"")</f>
        <v/>
      </c>
      <c r="AS859" s="72" t="str">
        <f>IFERROR(IF($G859="Erikasutuses pind (muu)",$E859*Z859,IFERROR($E859*Z859/SUM($J859:$AB859)*(Eksplikatsioon!AE859)/SUMPRODUCT($J859:$AB859,Eksplikatsioon!$O859:$AG859),"")),"")</f>
        <v/>
      </c>
      <c r="AT859" s="72" t="str">
        <f>IFERROR(IF($G859="Erikasutuses pind (muu)",$E859*AA859,IFERROR($E859*AA859/SUM($J859:$AB859)*(Eksplikatsioon!AF859)/SUMPRODUCT($J859:$AB859,Eksplikatsioon!$O859:$AG859),"")),"")</f>
        <v/>
      </c>
      <c r="AU859" s="72" t="str">
        <f>IFERROR(IF($G859="Erikasutuses pind (muu)",$E859*AB859,IFERROR($E859*AB859/SUM($J859:$AB859)*(Eksplikatsioon!AG859)/SUMPRODUCT($J859:$AB859,Eksplikatsioon!$O859:$AG859),"")),"")</f>
        <v/>
      </c>
    </row>
    <row r="860" spans="1:47" x14ac:dyDescent="0.25">
      <c r="A860" s="71" t="str">
        <f>IF(Eksplikatsioon!A860=0,"",Eksplikatsioon!A860)</f>
        <v/>
      </c>
      <c r="B860" s="71" t="str">
        <f>IF(Eksplikatsioon!B860=0,"",Eksplikatsioon!B860)</f>
        <v/>
      </c>
      <c r="C860" s="71" t="str">
        <f>IF(Eksplikatsioon!C860=0,"",Eksplikatsioon!C860)</f>
        <v/>
      </c>
      <c r="D860" s="71" t="str">
        <f>IF(Eksplikatsioon!D860=0,"",Eksplikatsioon!D860)</f>
        <v/>
      </c>
      <c r="E860" s="71" t="str">
        <f>IF(Eksplikatsioon!F860=0,"",Eksplikatsioon!F860)</f>
        <v/>
      </c>
      <c r="F860" s="71" t="str">
        <f>IF(Eksplikatsioon!H860=0,"",Eksplikatsioon!H860)</f>
        <v/>
      </c>
      <c r="G860" s="71" t="str">
        <f>IF(Eksplikatsioon!J860=0,"",Eksplikatsioon!J860)</f>
        <v/>
      </c>
      <c r="H860" s="71" t="str">
        <f>IF(Eksplikatsioon!K860=0,"",Eksplikatsioon!K860)</f>
        <v/>
      </c>
      <c r="I860" s="71" t="str">
        <f>IF(Eksplikatsioon!L860=0,"",Eksplikatsioon!L860)</f>
        <v/>
      </c>
      <c r="J860" s="72" t="str">
        <f>IFERROR(IF($G860="Erikasutuses pind (muu)",Eksplikatsioon!O860/SUM(Eksplikatsioon!$O860:'Eksplikatsioon'!$AG860),IF($G860="Erikasutuses pind (korrus)",IFERROR(SUMIFS($E:$E,$G:$G,"Ainukasutuses pind",$C:$C,"Üüritav pind",$H:$H,J$3,$A:$A,$A860)/SUMIFS($E:$E,$G:$G,"Ainukasutuses pind",$C:$C,"Üüritav pind",$A:$A,$A860),0),IF($G860="Erikasutuses pind (hoone)",IFERROR(SUMIFS($E:$E,$G:$G,"Ainukasutuses pind",$C:$C,"Üüritav pind",$H:$H,J$3)/SUMIFS($E:$E,$G:$G,"Ainukasutuses pind",$C:$C,"Üüritav pind"),0),""))),"")</f>
        <v/>
      </c>
      <c r="K860" s="72" t="str">
        <f>IFERROR(IF($G860="Erikasutuses pind (muu)",Eksplikatsioon!P860/SUM(Eksplikatsioon!$O860:'Eksplikatsioon'!$AG860),IF($G860="Erikasutuses pind (korrus)",IFERROR(SUMIFS($E:$E,$G:$G,"Ainukasutuses pind",$C:$C,"Üüritav pind",$H:$H,K$3,$A:$A,$A860)/SUMIFS($E:$E,$G:$G,"Ainukasutuses pind",$C:$C,"Üüritav pind",$A:$A,$A860),0),IF($G860="Erikasutuses pind (hoone)",IFERROR(SUMIFS($E:$E,$G:$G,"Ainukasutuses pind",$C:$C,"Üüritav pind",$H:$H,K$3)/SUMIFS($E:$E,$G:$G,"Ainukasutuses pind",$C:$C,"Üüritav pind"),0),""))),"")</f>
        <v/>
      </c>
      <c r="L860" s="72" t="str">
        <f>IFERROR(IF($G860="Erikasutuses pind (muu)",Eksplikatsioon!Q860/SUM(Eksplikatsioon!$O860:'Eksplikatsioon'!$AG860),IF($G860="Erikasutuses pind (korrus)",IFERROR(SUMIFS($E:$E,$G:$G,"Ainukasutuses pind",$C:$C,"Üüritav pind",$H:$H,L$3,$A:$A,$A860)/SUMIFS($E:$E,$G:$G,"Ainukasutuses pind",$C:$C,"Üüritav pind",$A:$A,$A860),0),IF($G860="Erikasutuses pind (hoone)",IFERROR(SUMIFS($E:$E,$G:$G,"Ainukasutuses pind",$C:$C,"Üüritav pind",$H:$H,L$3)/SUMIFS($E:$E,$G:$G,"Ainukasutuses pind",$C:$C,"Üüritav pind"),0),""))),"")</f>
        <v/>
      </c>
      <c r="M860" s="72" t="str">
        <f>IFERROR(IF($G860="Erikasutuses pind (muu)",Eksplikatsioon!R860/SUM(Eksplikatsioon!$O860:'Eksplikatsioon'!$AG860),IF($G860="Erikasutuses pind (korrus)",IFERROR(SUMIFS($E:$E,$G:$G,"Ainukasutuses pind",$C:$C,"Üüritav pind",$H:$H,M$3,$A:$A,$A860)/SUMIFS($E:$E,$G:$G,"Ainukasutuses pind",$C:$C,"Üüritav pind",$A:$A,$A860),0),IF($G860="Erikasutuses pind (hoone)",IFERROR(SUMIFS($E:$E,$G:$G,"Ainukasutuses pind",$C:$C,"Üüritav pind",$H:$H,M$3)/SUMIFS($E:$E,$G:$G,"Ainukasutuses pind",$C:$C,"Üüritav pind"),0),""))),"")</f>
        <v/>
      </c>
      <c r="N860" s="72" t="str">
        <f>IFERROR(IF($G860="Erikasutuses pind (muu)",Eksplikatsioon!S860/SUM(Eksplikatsioon!$O860:'Eksplikatsioon'!$AG860),IF($G860="Erikasutuses pind (korrus)",IFERROR(SUMIFS($E:$E,$G:$G,"Ainukasutuses pind",$C:$C,"Üüritav pind",$H:$H,N$3,$A:$A,$A860)/SUMIFS($E:$E,$G:$G,"Ainukasutuses pind",$C:$C,"Üüritav pind",$A:$A,$A860),0),IF($G860="Erikasutuses pind (hoone)",IFERROR(SUMIFS($E:$E,$G:$G,"Ainukasutuses pind",$C:$C,"Üüritav pind",$H:$H,N$3)/SUMIFS($E:$E,$G:$G,"Ainukasutuses pind",$C:$C,"Üüritav pind"),0),""))),"")</f>
        <v/>
      </c>
      <c r="O860" s="72" t="str">
        <f>IFERROR(IF($G860="Erikasutuses pind (muu)",Eksplikatsioon!T860/SUM(Eksplikatsioon!$O860:'Eksplikatsioon'!$AG860),IF($G860="Erikasutuses pind (korrus)",IFERROR(SUMIFS($E:$E,$G:$G,"Ainukasutuses pind",$C:$C,"Üüritav pind",$H:$H,O$3,$A:$A,$A860)/SUMIFS($E:$E,$G:$G,"Ainukasutuses pind",$C:$C,"Üüritav pind",$A:$A,$A860),0),IF($G860="Erikasutuses pind (hoone)",IFERROR(SUMIFS($E:$E,$G:$G,"Ainukasutuses pind",$C:$C,"Üüritav pind",$H:$H,O$3)/SUMIFS($E:$E,$G:$G,"Ainukasutuses pind",$C:$C,"Üüritav pind"),0),""))),"")</f>
        <v/>
      </c>
      <c r="P860" s="72" t="str">
        <f>IFERROR(IF($G860="Erikasutuses pind (muu)",Eksplikatsioon!U860/SUM(Eksplikatsioon!$O860:'Eksplikatsioon'!$AG860),IF($G860="Erikasutuses pind (korrus)",IFERROR(SUMIFS($E:$E,$G:$G,"Ainukasutuses pind",$C:$C,"Üüritav pind",$H:$H,P$3,$A:$A,$A860)/SUMIFS($E:$E,$G:$G,"Ainukasutuses pind",$C:$C,"Üüritav pind",$A:$A,$A860),0),IF($G860="Erikasutuses pind (hoone)",IFERROR(SUMIFS($E:$E,$G:$G,"Ainukasutuses pind",$C:$C,"Üüritav pind",$H:$H,P$3)/SUMIFS($E:$E,$G:$G,"Ainukasutuses pind",$C:$C,"Üüritav pind"),0),""))),"")</f>
        <v/>
      </c>
      <c r="Q860" s="72" t="str">
        <f>IFERROR(IF($G860="Erikasutuses pind (muu)",Eksplikatsioon!V860/SUM(Eksplikatsioon!$O860:'Eksplikatsioon'!$AG860),IF($G860="Erikasutuses pind (korrus)",IFERROR(SUMIFS($E:$E,$G:$G,"Ainukasutuses pind",$C:$C,"Üüritav pind",$H:$H,Q$3,$A:$A,$A860)/SUMIFS($E:$E,$G:$G,"Ainukasutuses pind",$C:$C,"Üüritav pind",$A:$A,$A860),0),IF($G860="Erikasutuses pind (hoone)",IFERROR(SUMIFS($E:$E,$G:$G,"Ainukasutuses pind",$C:$C,"Üüritav pind",$H:$H,Q$3)/SUMIFS($E:$E,$G:$G,"Ainukasutuses pind",$C:$C,"Üüritav pind"),0),""))),"")</f>
        <v/>
      </c>
      <c r="R860" s="72" t="str">
        <f>IFERROR(IF($G860="Erikasutuses pind (muu)",Eksplikatsioon!W860/SUM(Eksplikatsioon!$O860:'Eksplikatsioon'!$AG860),IF($G860="Erikasutuses pind (korrus)",IFERROR(SUMIFS($E:$E,$G:$G,"Ainukasutuses pind",$C:$C,"Üüritav pind",$H:$H,R$3,$A:$A,$A860)/SUMIFS($E:$E,$G:$G,"Ainukasutuses pind",$C:$C,"Üüritav pind",$A:$A,$A860),0),IF($G860="Erikasutuses pind (hoone)",IFERROR(SUMIFS($E:$E,$G:$G,"Ainukasutuses pind",$C:$C,"Üüritav pind",$H:$H,R$3)/SUMIFS($E:$E,$G:$G,"Ainukasutuses pind",$C:$C,"Üüritav pind"),0),""))),"")</f>
        <v/>
      </c>
      <c r="S860" s="72" t="str">
        <f>IFERROR(IF($G860="Erikasutuses pind (muu)",Eksplikatsioon!X860/SUM(Eksplikatsioon!$O860:'Eksplikatsioon'!$AG860),IF($G860="Erikasutuses pind (korrus)",IFERROR(SUMIFS($E:$E,$G:$G,"Ainukasutuses pind",$C:$C,"Üüritav pind",$H:$H,S$3,$A:$A,$A860)/SUMIFS($E:$E,$G:$G,"Ainukasutuses pind",$C:$C,"Üüritav pind",$A:$A,$A860),0),IF($G860="Erikasutuses pind (hoone)",IFERROR(SUMIFS($E:$E,$G:$G,"Ainukasutuses pind",$C:$C,"Üüritav pind",$H:$H,S$3)/SUMIFS($E:$E,$G:$G,"Ainukasutuses pind",$C:$C,"Üüritav pind"),0),""))),"")</f>
        <v/>
      </c>
      <c r="T860" s="72" t="str">
        <f>IFERROR(IF($G860="Erikasutuses pind (muu)",Eksplikatsioon!Y860/SUM(Eksplikatsioon!$O860:'Eksplikatsioon'!$AG860),IF($G860="Erikasutuses pind (korrus)",IFERROR(SUMIFS($E:$E,$G:$G,"Ainukasutuses pind",$C:$C,"Üüritav pind",$H:$H,T$3,$A:$A,$A860)/SUMIFS($E:$E,$G:$G,"Ainukasutuses pind",$C:$C,"Üüritav pind",$A:$A,$A860),0),IF($G860="Erikasutuses pind (hoone)",IFERROR(SUMIFS($E:$E,$G:$G,"Ainukasutuses pind",$C:$C,"Üüritav pind",$H:$H,T$3)/SUMIFS($E:$E,$G:$G,"Ainukasutuses pind",$C:$C,"Üüritav pind"),0),""))),"")</f>
        <v/>
      </c>
      <c r="U860" s="72" t="str">
        <f>IFERROR(IF($G860="Erikasutuses pind (muu)",Eksplikatsioon!Z860/SUM(Eksplikatsioon!$O860:'Eksplikatsioon'!$AG860),IF($G860="Erikasutuses pind (korrus)",IFERROR(SUMIFS($E:$E,$G:$G,"Ainukasutuses pind",$C:$C,"Üüritav pind",$H:$H,U$3,$A:$A,$A860)/SUMIFS($E:$E,$G:$G,"Ainukasutuses pind",$C:$C,"Üüritav pind",$A:$A,$A860),0),IF($G860="Erikasutuses pind (hoone)",IFERROR(SUMIFS($E:$E,$G:$G,"Ainukasutuses pind",$C:$C,"Üüritav pind",$H:$H,U$3)/SUMIFS($E:$E,$G:$G,"Ainukasutuses pind",$C:$C,"Üüritav pind"),0),""))),"")</f>
        <v/>
      </c>
      <c r="V860" s="72" t="str">
        <f>IFERROR(IF($G860="Erikasutuses pind (muu)",Eksplikatsioon!AA860/SUM(Eksplikatsioon!$O860:'Eksplikatsioon'!$AG860),IF($G860="Erikasutuses pind (korrus)",IFERROR(SUMIFS($E:$E,$G:$G,"Ainukasutuses pind",$C:$C,"Üüritav pind",$H:$H,V$3,$A:$A,$A860)/SUMIFS($E:$E,$G:$G,"Ainukasutuses pind",$C:$C,"Üüritav pind",$A:$A,$A860),0),IF($G860="Erikasutuses pind (hoone)",IFERROR(SUMIFS($E:$E,$G:$G,"Ainukasutuses pind",$C:$C,"Üüritav pind",$H:$H,V$3)/SUMIFS($E:$E,$G:$G,"Ainukasutuses pind",$C:$C,"Üüritav pind"),0),""))),"")</f>
        <v/>
      </c>
      <c r="W860" s="72" t="str">
        <f>IFERROR(IF($G860="Erikasutuses pind (muu)",Eksplikatsioon!AB860/SUM(Eksplikatsioon!$O860:'Eksplikatsioon'!$AG860),IF($G860="Erikasutuses pind (korrus)",IFERROR(SUMIFS($E:$E,$G:$G,"Ainukasutuses pind",$C:$C,"Üüritav pind",$H:$H,W$3,$A:$A,$A860)/SUMIFS($E:$E,$G:$G,"Ainukasutuses pind",$C:$C,"Üüritav pind",$A:$A,$A860),0),IF($G860="Erikasutuses pind (hoone)",IFERROR(SUMIFS($E:$E,$G:$G,"Ainukasutuses pind",$C:$C,"Üüritav pind",$H:$H,W$3)/SUMIFS($E:$E,$G:$G,"Ainukasutuses pind",$C:$C,"Üüritav pind"),0),""))),"")</f>
        <v/>
      </c>
      <c r="X860" s="72" t="str">
        <f>IFERROR(IF($G860="Erikasutuses pind (muu)",Eksplikatsioon!AC860/SUM(Eksplikatsioon!$O860:'Eksplikatsioon'!$AG860),IF($G860="Erikasutuses pind (korrus)",IFERROR(SUMIFS($E:$E,$G:$G,"Ainukasutuses pind",$C:$C,"Üüritav pind",$H:$H,X$3,$A:$A,$A860)/SUMIFS($E:$E,$G:$G,"Ainukasutuses pind",$C:$C,"Üüritav pind",$A:$A,$A860),0),IF($G860="Erikasutuses pind (hoone)",IFERROR(SUMIFS($E:$E,$G:$G,"Ainukasutuses pind",$C:$C,"Üüritav pind",$H:$H,X$3)/SUMIFS($E:$E,$G:$G,"Ainukasutuses pind",$C:$C,"Üüritav pind"),0),""))),"")</f>
        <v/>
      </c>
      <c r="Y860" s="72" t="str">
        <f>IFERROR(IF($G860="Erikasutuses pind (muu)",Eksplikatsioon!AD860/SUM(Eksplikatsioon!$O860:'Eksplikatsioon'!$AG860),IF($G860="Erikasutuses pind (korrus)",IFERROR(SUMIFS($E:$E,$G:$G,"Ainukasutuses pind",$C:$C,"Üüritav pind",$H:$H,Y$3,$A:$A,$A860)/SUMIFS($E:$E,$G:$G,"Ainukasutuses pind",$C:$C,"Üüritav pind",$A:$A,$A860),0),IF($G860="Erikasutuses pind (hoone)",IFERROR(SUMIFS($E:$E,$G:$G,"Ainukasutuses pind",$C:$C,"Üüritav pind",$H:$H,Y$3)/SUMIFS($E:$E,$G:$G,"Ainukasutuses pind",$C:$C,"Üüritav pind"),0),""))),"")</f>
        <v/>
      </c>
      <c r="Z860" s="72" t="str">
        <f>IFERROR(IF($G860="Erikasutuses pind (muu)",Eksplikatsioon!AE860/SUM(Eksplikatsioon!$O860:'Eksplikatsioon'!$AG860),IF($G860="Erikasutuses pind (korrus)",IFERROR(SUMIFS($E:$E,$G:$G,"Ainukasutuses pind",$C:$C,"Üüritav pind",$H:$H,Z$3,$A:$A,$A860)/SUMIFS($E:$E,$G:$G,"Ainukasutuses pind",$C:$C,"Üüritav pind",$A:$A,$A860),0),IF($G860="Erikasutuses pind (hoone)",IFERROR(SUMIFS($E:$E,$G:$G,"Ainukasutuses pind",$C:$C,"Üüritav pind",$H:$H,Z$3)/SUMIFS($E:$E,$G:$G,"Ainukasutuses pind",$C:$C,"Üüritav pind"),0),""))),"")</f>
        <v/>
      </c>
      <c r="AA860" s="72" t="str">
        <f>IFERROR(IF($G860="Erikasutuses pind (muu)",Eksplikatsioon!AF860/SUM(Eksplikatsioon!$O860:'Eksplikatsioon'!$AG860),IF($G860="Erikasutuses pind (korrus)",IFERROR(SUMIFS($E:$E,$G:$G,"Ainukasutuses pind",$C:$C,"Üüritav pind",$H:$H,AA$3,$A:$A,$A860)/SUMIFS($E:$E,$G:$G,"Ainukasutuses pind",$C:$C,"Üüritav pind",$A:$A,$A860),0),IF($G860="Erikasutuses pind (hoone)",IFERROR(SUMIFS($E:$E,$G:$G,"Ainukasutuses pind",$C:$C,"Üüritav pind",$H:$H,AA$3)/SUMIFS($E:$E,$G:$G,"Ainukasutuses pind",$C:$C,"Üüritav pind"),0),""))),"")</f>
        <v/>
      </c>
      <c r="AB860" s="72" t="str">
        <f>IFERROR(IF($G860="Erikasutuses pind (muu)",Eksplikatsioon!AG860/SUM(Eksplikatsioon!$O860:'Eksplikatsioon'!$AG860),IF($G860="Erikasutuses pind (korrus)",IFERROR(SUMIFS($E:$E,$G:$G,"Ainukasutuses pind",$C:$C,"Üüritav pind",$H:$H,AB$3,$A:$A,$A860)/SUMIFS($E:$E,$G:$G,"Ainukasutuses pind",$C:$C,"Üüritav pind",$A:$A,$A860),0),IF($G860="Erikasutuses pind (hoone)",IFERROR(SUMIFS($E:$E,$G:$G,"Ainukasutuses pind",$C:$C,"Üüritav pind",$H:$H,AB$3)/SUMIFS($E:$E,$G:$G,"Ainukasutuses pind",$C:$C,"Üüritav pind"),0),""))),"")</f>
        <v/>
      </c>
      <c r="AC860" s="72" t="str">
        <f>IFERROR(IF($G860="Erikasutuses pind (muu)",$E860*J860,IFERROR($E860*J860/SUM($J860:$AB860)*(Eksplikatsioon!O860)/SUMPRODUCT($J860:$AB860,Eksplikatsioon!$O860:$AG860),"")),"")</f>
        <v/>
      </c>
      <c r="AD860" s="72" t="str">
        <f>IFERROR(IF($G860="Erikasutuses pind (muu)",$E860*K860,IFERROR($E860*K860/SUM($J860:$AB860)*(Eksplikatsioon!P860)/SUMPRODUCT($J860:$AB860,Eksplikatsioon!$O860:$AG860),"")),"")</f>
        <v/>
      </c>
      <c r="AE860" s="72" t="str">
        <f>IFERROR(IF($G860="Erikasutuses pind (muu)",$E860*L860,IFERROR($E860*L860/SUM($J860:$AB860)*(Eksplikatsioon!Q860)/SUMPRODUCT($J860:$AB860,Eksplikatsioon!$O860:$AG860),"")),"")</f>
        <v/>
      </c>
      <c r="AF860" s="72" t="str">
        <f>IFERROR(IF($G860="Erikasutuses pind (muu)",$E860*M860,IFERROR($E860*M860/SUM($J860:$AB860)*(Eksplikatsioon!R860)/SUMPRODUCT($J860:$AB860,Eksplikatsioon!$O860:$AG860),"")),"")</f>
        <v/>
      </c>
      <c r="AG860" s="72" t="str">
        <f>IFERROR(IF($G860="Erikasutuses pind (muu)",$E860*N860,IFERROR($E860*N860/SUM($J860:$AB860)*(Eksplikatsioon!S860)/SUMPRODUCT($J860:$AB860,Eksplikatsioon!$O860:$AG860),"")),"")</f>
        <v/>
      </c>
      <c r="AH860" s="72" t="str">
        <f>IFERROR(IF($G860="Erikasutuses pind (muu)",$E860*O860,IFERROR($E860*O860/SUM($J860:$AB860)*(Eksplikatsioon!T860)/SUMPRODUCT($J860:$AB860,Eksplikatsioon!$O860:$AG860),"")),"")</f>
        <v/>
      </c>
      <c r="AI860" s="72" t="str">
        <f>IFERROR(IF($G860="Erikasutuses pind (muu)",$E860*P860,IFERROR($E860*P860/SUM($J860:$AB860)*(Eksplikatsioon!U860)/SUMPRODUCT($J860:$AB860,Eksplikatsioon!$O860:$AG860),"")),"")</f>
        <v/>
      </c>
      <c r="AJ860" s="72" t="str">
        <f>IFERROR(IF($G860="Erikasutuses pind (muu)",$E860*Q860,IFERROR($E860*Q860/SUM($J860:$AB860)*(Eksplikatsioon!V860)/SUMPRODUCT($J860:$AB860,Eksplikatsioon!$O860:$AG860),"")),"")</f>
        <v/>
      </c>
      <c r="AK860" s="72" t="str">
        <f>IFERROR(IF($G860="Erikasutuses pind (muu)",$E860*R860,IFERROR($E860*R860/SUM($J860:$AB860)*(Eksplikatsioon!W860)/SUMPRODUCT($J860:$AB860,Eksplikatsioon!$O860:$AG860),"")),"")</f>
        <v/>
      </c>
      <c r="AL860" s="72" t="str">
        <f>IFERROR(IF($G860="Erikasutuses pind (muu)",$E860*S860,IFERROR($E860*S860/SUM($J860:$AB860)*(Eksplikatsioon!X860)/SUMPRODUCT($J860:$AB860,Eksplikatsioon!$O860:$AG860),"")),"")</f>
        <v/>
      </c>
      <c r="AM860" s="72" t="str">
        <f>IFERROR(IF($G860="Erikasutuses pind (muu)",$E860*T860,IFERROR($E860*T860/SUM($J860:$AB860)*(Eksplikatsioon!Y860)/SUMPRODUCT($J860:$AB860,Eksplikatsioon!$O860:$AG860),"")),"")</f>
        <v/>
      </c>
      <c r="AN860" s="72" t="str">
        <f>IFERROR(IF($G860="Erikasutuses pind (muu)",$E860*U860,IFERROR($E860*U860/SUM($J860:$AB860)*(Eksplikatsioon!Z860)/SUMPRODUCT($J860:$AB860,Eksplikatsioon!$O860:$AG860),"")),"")</f>
        <v/>
      </c>
      <c r="AO860" s="72" t="str">
        <f>IFERROR(IF($G860="Erikasutuses pind (muu)",$E860*V860,IFERROR($E860*V860/SUM($J860:$AB860)*(Eksplikatsioon!AA860)/SUMPRODUCT($J860:$AB860,Eksplikatsioon!$O860:$AG860),"")),"")</f>
        <v/>
      </c>
      <c r="AP860" s="72" t="str">
        <f>IFERROR(IF($G860="Erikasutuses pind (muu)",$E860*W860,IFERROR($E860*W860/SUM($J860:$AB860)*(Eksplikatsioon!AB860)/SUMPRODUCT($J860:$AB860,Eksplikatsioon!$O860:$AG860),"")),"")</f>
        <v/>
      </c>
      <c r="AQ860" s="72" t="str">
        <f>IFERROR(IF($G860="Erikasutuses pind (muu)",$E860*X860,IFERROR($E860*X860/SUM($J860:$AB860)*(Eksplikatsioon!AC860)/SUMPRODUCT($J860:$AB860,Eksplikatsioon!$O860:$AG860),"")),"")</f>
        <v/>
      </c>
      <c r="AR860" s="72" t="str">
        <f>IFERROR(IF($G860="Erikasutuses pind (muu)",$E860*Y860,IFERROR($E860*Y860/SUM($J860:$AB860)*(Eksplikatsioon!AD860)/SUMPRODUCT($J860:$AB860,Eksplikatsioon!$O860:$AG860),"")),"")</f>
        <v/>
      </c>
      <c r="AS860" s="72" t="str">
        <f>IFERROR(IF($G860="Erikasutuses pind (muu)",$E860*Z860,IFERROR($E860*Z860/SUM($J860:$AB860)*(Eksplikatsioon!AE860)/SUMPRODUCT($J860:$AB860,Eksplikatsioon!$O860:$AG860),"")),"")</f>
        <v/>
      </c>
      <c r="AT860" s="72" t="str">
        <f>IFERROR(IF($G860="Erikasutuses pind (muu)",$E860*AA860,IFERROR($E860*AA860/SUM($J860:$AB860)*(Eksplikatsioon!AF860)/SUMPRODUCT($J860:$AB860,Eksplikatsioon!$O860:$AG860),"")),"")</f>
        <v/>
      </c>
      <c r="AU860" s="72" t="str">
        <f>IFERROR(IF($G860="Erikasutuses pind (muu)",$E860*AB860,IFERROR($E860*AB860/SUM($J860:$AB860)*(Eksplikatsioon!AG860)/SUMPRODUCT($J860:$AB860,Eksplikatsioon!$O860:$AG860),"")),"")</f>
        <v/>
      </c>
    </row>
    <row r="861" spans="1:47" x14ac:dyDescent="0.25">
      <c r="A861" s="71" t="str">
        <f>IF(Eksplikatsioon!A861=0,"",Eksplikatsioon!A861)</f>
        <v/>
      </c>
      <c r="B861" s="71" t="str">
        <f>IF(Eksplikatsioon!B861=0,"",Eksplikatsioon!B861)</f>
        <v/>
      </c>
      <c r="C861" s="71" t="str">
        <f>IF(Eksplikatsioon!C861=0,"",Eksplikatsioon!C861)</f>
        <v/>
      </c>
      <c r="D861" s="71" t="str">
        <f>IF(Eksplikatsioon!D861=0,"",Eksplikatsioon!D861)</f>
        <v/>
      </c>
      <c r="E861" s="71" t="str">
        <f>IF(Eksplikatsioon!F861=0,"",Eksplikatsioon!F861)</f>
        <v/>
      </c>
      <c r="F861" s="71" t="str">
        <f>IF(Eksplikatsioon!H861=0,"",Eksplikatsioon!H861)</f>
        <v/>
      </c>
      <c r="G861" s="71" t="str">
        <f>IF(Eksplikatsioon!J861=0,"",Eksplikatsioon!J861)</f>
        <v/>
      </c>
      <c r="H861" s="71" t="str">
        <f>IF(Eksplikatsioon!K861=0,"",Eksplikatsioon!K861)</f>
        <v/>
      </c>
      <c r="I861" s="71" t="str">
        <f>IF(Eksplikatsioon!L861=0,"",Eksplikatsioon!L861)</f>
        <v/>
      </c>
      <c r="J861" s="72" t="str">
        <f>IFERROR(IF($G861="Erikasutuses pind (muu)",Eksplikatsioon!O861/SUM(Eksplikatsioon!$O861:'Eksplikatsioon'!$AG861),IF($G861="Erikasutuses pind (korrus)",IFERROR(SUMIFS($E:$E,$G:$G,"Ainukasutuses pind",$C:$C,"Üüritav pind",$H:$H,J$3,$A:$A,$A861)/SUMIFS($E:$E,$G:$G,"Ainukasutuses pind",$C:$C,"Üüritav pind",$A:$A,$A861),0),IF($G861="Erikasutuses pind (hoone)",IFERROR(SUMIFS($E:$E,$G:$G,"Ainukasutuses pind",$C:$C,"Üüritav pind",$H:$H,J$3)/SUMIFS($E:$E,$G:$G,"Ainukasutuses pind",$C:$C,"Üüritav pind"),0),""))),"")</f>
        <v/>
      </c>
      <c r="K861" s="72" t="str">
        <f>IFERROR(IF($G861="Erikasutuses pind (muu)",Eksplikatsioon!P861/SUM(Eksplikatsioon!$O861:'Eksplikatsioon'!$AG861),IF($G861="Erikasutuses pind (korrus)",IFERROR(SUMIFS($E:$E,$G:$G,"Ainukasutuses pind",$C:$C,"Üüritav pind",$H:$H,K$3,$A:$A,$A861)/SUMIFS($E:$E,$G:$G,"Ainukasutuses pind",$C:$C,"Üüritav pind",$A:$A,$A861),0),IF($G861="Erikasutuses pind (hoone)",IFERROR(SUMIFS($E:$E,$G:$G,"Ainukasutuses pind",$C:$C,"Üüritav pind",$H:$H,K$3)/SUMIFS($E:$E,$G:$G,"Ainukasutuses pind",$C:$C,"Üüritav pind"),0),""))),"")</f>
        <v/>
      </c>
      <c r="L861" s="72" t="str">
        <f>IFERROR(IF($G861="Erikasutuses pind (muu)",Eksplikatsioon!Q861/SUM(Eksplikatsioon!$O861:'Eksplikatsioon'!$AG861),IF($G861="Erikasutuses pind (korrus)",IFERROR(SUMIFS($E:$E,$G:$G,"Ainukasutuses pind",$C:$C,"Üüritav pind",$H:$H,L$3,$A:$A,$A861)/SUMIFS($E:$E,$G:$G,"Ainukasutuses pind",$C:$C,"Üüritav pind",$A:$A,$A861),0),IF($G861="Erikasutuses pind (hoone)",IFERROR(SUMIFS($E:$E,$G:$G,"Ainukasutuses pind",$C:$C,"Üüritav pind",$H:$H,L$3)/SUMIFS($E:$E,$G:$G,"Ainukasutuses pind",$C:$C,"Üüritav pind"),0),""))),"")</f>
        <v/>
      </c>
      <c r="M861" s="72" t="str">
        <f>IFERROR(IF($G861="Erikasutuses pind (muu)",Eksplikatsioon!R861/SUM(Eksplikatsioon!$O861:'Eksplikatsioon'!$AG861),IF($G861="Erikasutuses pind (korrus)",IFERROR(SUMIFS($E:$E,$G:$G,"Ainukasutuses pind",$C:$C,"Üüritav pind",$H:$H,M$3,$A:$A,$A861)/SUMIFS($E:$E,$G:$G,"Ainukasutuses pind",$C:$C,"Üüritav pind",$A:$A,$A861),0),IF($G861="Erikasutuses pind (hoone)",IFERROR(SUMIFS($E:$E,$G:$G,"Ainukasutuses pind",$C:$C,"Üüritav pind",$H:$H,M$3)/SUMIFS($E:$E,$G:$G,"Ainukasutuses pind",$C:$C,"Üüritav pind"),0),""))),"")</f>
        <v/>
      </c>
      <c r="N861" s="72" t="str">
        <f>IFERROR(IF($G861="Erikasutuses pind (muu)",Eksplikatsioon!S861/SUM(Eksplikatsioon!$O861:'Eksplikatsioon'!$AG861),IF($G861="Erikasutuses pind (korrus)",IFERROR(SUMIFS($E:$E,$G:$G,"Ainukasutuses pind",$C:$C,"Üüritav pind",$H:$H,N$3,$A:$A,$A861)/SUMIFS($E:$E,$G:$G,"Ainukasutuses pind",$C:$C,"Üüritav pind",$A:$A,$A861),0),IF($G861="Erikasutuses pind (hoone)",IFERROR(SUMIFS($E:$E,$G:$G,"Ainukasutuses pind",$C:$C,"Üüritav pind",$H:$H,N$3)/SUMIFS($E:$E,$G:$G,"Ainukasutuses pind",$C:$C,"Üüritav pind"),0),""))),"")</f>
        <v/>
      </c>
      <c r="O861" s="72" t="str">
        <f>IFERROR(IF($G861="Erikasutuses pind (muu)",Eksplikatsioon!T861/SUM(Eksplikatsioon!$O861:'Eksplikatsioon'!$AG861),IF($G861="Erikasutuses pind (korrus)",IFERROR(SUMIFS($E:$E,$G:$G,"Ainukasutuses pind",$C:$C,"Üüritav pind",$H:$H,O$3,$A:$A,$A861)/SUMIFS($E:$E,$G:$G,"Ainukasutuses pind",$C:$C,"Üüritav pind",$A:$A,$A861),0),IF($G861="Erikasutuses pind (hoone)",IFERROR(SUMIFS($E:$E,$G:$G,"Ainukasutuses pind",$C:$C,"Üüritav pind",$H:$H,O$3)/SUMIFS($E:$E,$G:$G,"Ainukasutuses pind",$C:$C,"Üüritav pind"),0),""))),"")</f>
        <v/>
      </c>
      <c r="P861" s="72" t="str">
        <f>IFERROR(IF($G861="Erikasutuses pind (muu)",Eksplikatsioon!U861/SUM(Eksplikatsioon!$O861:'Eksplikatsioon'!$AG861),IF($G861="Erikasutuses pind (korrus)",IFERROR(SUMIFS($E:$E,$G:$G,"Ainukasutuses pind",$C:$C,"Üüritav pind",$H:$H,P$3,$A:$A,$A861)/SUMIFS($E:$E,$G:$G,"Ainukasutuses pind",$C:$C,"Üüritav pind",$A:$A,$A861),0),IF($G861="Erikasutuses pind (hoone)",IFERROR(SUMIFS($E:$E,$G:$G,"Ainukasutuses pind",$C:$C,"Üüritav pind",$H:$H,P$3)/SUMIFS($E:$E,$G:$G,"Ainukasutuses pind",$C:$C,"Üüritav pind"),0),""))),"")</f>
        <v/>
      </c>
      <c r="Q861" s="72" t="str">
        <f>IFERROR(IF($G861="Erikasutuses pind (muu)",Eksplikatsioon!V861/SUM(Eksplikatsioon!$O861:'Eksplikatsioon'!$AG861),IF($G861="Erikasutuses pind (korrus)",IFERROR(SUMIFS($E:$E,$G:$G,"Ainukasutuses pind",$C:$C,"Üüritav pind",$H:$H,Q$3,$A:$A,$A861)/SUMIFS($E:$E,$G:$G,"Ainukasutuses pind",$C:$C,"Üüritav pind",$A:$A,$A861),0),IF($G861="Erikasutuses pind (hoone)",IFERROR(SUMIFS($E:$E,$G:$G,"Ainukasutuses pind",$C:$C,"Üüritav pind",$H:$H,Q$3)/SUMIFS($E:$E,$G:$G,"Ainukasutuses pind",$C:$C,"Üüritav pind"),0),""))),"")</f>
        <v/>
      </c>
      <c r="R861" s="72" t="str">
        <f>IFERROR(IF($G861="Erikasutuses pind (muu)",Eksplikatsioon!W861/SUM(Eksplikatsioon!$O861:'Eksplikatsioon'!$AG861),IF($G861="Erikasutuses pind (korrus)",IFERROR(SUMIFS($E:$E,$G:$G,"Ainukasutuses pind",$C:$C,"Üüritav pind",$H:$H,R$3,$A:$A,$A861)/SUMIFS($E:$E,$G:$G,"Ainukasutuses pind",$C:$C,"Üüritav pind",$A:$A,$A861),0),IF($G861="Erikasutuses pind (hoone)",IFERROR(SUMIFS($E:$E,$G:$G,"Ainukasutuses pind",$C:$C,"Üüritav pind",$H:$H,R$3)/SUMIFS($E:$E,$G:$G,"Ainukasutuses pind",$C:$C,"Üüritav pind"),0),""))),"")</f>
        <v/>
      </c>
      <c r="S861" s="72" t="str">
        <f>IFERROR(IF($G861="Erikasutuses pind (muu)",Eksplikatsioon!X861/SUM(Eksplikatsioon!$O861:'Eksplikatsioon'!$AG861),IF($G861="Erikasutuses pind (korrus)",IFERROR(SUMIFS($E:$E,$G:$G,"Ainukasutuses pind",$C:$C,"Üüritav pind",$H:$H,S$3,$A:$A,$A861)/SUMIFS($E:$E,$G:$G,"Ainukasutuses pind",$C:$C,"Üüritav pind",$A:$A,$A861),0),IF($G861="Erikasutuses pind (hoone)",IFERROR(SUMIFS($E:$E,$G:$G,"Ainukasutuses pind",$C:$C,"Üüritav pind",$H:$H,S$3)/SUMIFS($E:$E,$G:$G,"Ainukasutuses pind",$C:$C,"Üüritav pind"),0),""))),"")</f>
        <v/>
      </c>
      <c r="T861" s="72" t="str">
        <f>IFERROR(IF($G861="Erikasutuses pind (muu)",Eksplikatsioon!Y861/SUM(Eksplikatsioon!$O861:'Eksplikatsioon'!$AG861),IF($G861="Erikasutuses pind (korrus)",IFERROR(SUMIFS($E:$E,$G:$G,"Ainukasutuses pind",$C:$C,"Üüritav pind",$H:$H,T$3,$A:$A,$A861)/SUMIFS($E:$E,$G:$G,"Ainukasutuses pind",$C:$C,"Üüritav pind",$A:$A,$A861),0),IF($G861="Erikasutuses pind (hoone)",IFERROR(SUMIFS($E:$E,$G:$G,"Ainukasutuses pind",$C:$C,"Üüritav pind",$H:$H,T$3)/SUMIFS($E:$E,$G:$G,"Ainukasutuses pind",$C:$C,"Üüritav pind"),0),""))),"")</f>
        <v/>
      </c>
      <c r="U861" s="72" t="str">
        <f>IFERROR(IF($G861="Erikasutuses pind (muu)",Eksplikatsioon!Z861/SUM(Eksplikatsioon!$O861:'Eksplikatsioon'!$AG861),IF($G861="Erikasutuses pind (korrus)",IFERROR(SUMIFS($E:$E,$G:$G,"Ainukasutuses pind",$C:$C,"Üüritav pind",$H:$H,U$3,$A:$A,$A861)/SUMIFS($E:$E,$G:$G,"Ainukasutuses pind",$C:$C,"Üüritav pind",$A:$A,$A861),0),IF($G861="Erikasutuses pind (hoone)",IFERROR(SUMIFS($E:$E,$G:$G,"Ainukasutuses pind",$C:$C,"Üüritav pind",$H:$H,U$3)/SUMIFS($E:$E,$G:$G,"Ainukasutuses pind",$C:$C,"Üüritav pind"),0),""))),"")</f>
        <v/>
      </c>
      <c r="V861" s="72" t="str">
        <f>IFERROR(IF($G861="Erikasutuses pind (muu)",Eksplikatsioon!AA861/SUM(Eksplikatsioon!$O861:'Eksplikatsioon'!$AG861),IF($G861="Erikasutuses pind (korrus)",IFERROR(SUMIFS($E:$E,$G:$G,"Ainukasutuses pind",$C:$C,"Üüritav pind",$H:$H,V$3,$A:$A,$A861)/SUMIFS($E:$E,$G:$G,"Ainukasutuses pind",$C:$C,"Üüritav pind",$A:$A,$A861),0),IF($G861="Erikasutuses pind (hoone)",IFERROR(SUMIFS($E:$E,$G:$G,"Ainukasutuses pind",$C:$C,"Üüritav pind",$H:$H,V$3)/SUMIFS($E:$E,$G:$G,"Ainukasutuses pind",$C:$C,"Üüritav pind"),0),""))),"")</f>
        <v/>
      </c>
      <c r="W861" s="72" t="str">
        <f>IFERROR(IF($G861="Erikasutuses pind (muu)",Eksplikatsioon!AB861/SUM(Eksplikatsioon!$O861:'Eksplikatsioon'!$AG861),IF($G861="Erikasutuses pind (korrus)",IFERROR(SUMIFS($E:$E,$G:$G,"Ainukasutuses pind",$C:$C,"Üüritav pind",$H:$H,W$3,$A:$A,$A861)/SUMIFS($E:$E,$G:$G,"Ainukasutuses pind",$C:$C,"Üüritav pind",$A:$A,$A861),0),IF($G861="Erikasutuses pind (hoone)",IFERROR(SUMIFS($E:$E,$G:$G,"Ainukasutuses pind",$C:$C,"Üüritav pind",$H:$H,W$3)/SUMIFS($E:$E,$G:$G,"Ainukasutuses pind",$C:$C,"Üüritav pind"),0),""))),"")</f>
        <v/>
      </c>
      <c r="X861" s="72" t="str">
        <f>IFERROR(IF($G861="Erikasutuses pind (muu)",Eksplikatsioon!AC861/SUM(Eksplikatsioon!$O861:'Eksplikatsioon'!$AG861),IF($G861="Erikasutuses pind (korrus)",IFERROR(SUMIFS($E:$E,$G:$G,"Ainukasutuses pind",$C:$C,"Üüritav pind",$H:$H,X$3,$A:$A,$A861)/SUMIFS($E:$E,$G:$G,"Ainukasutuses pind",$C:$C,"Üüritav pind",$A:$A,$A861),0),IF($G861="Erikasutuses pind (hoone)",IFERROR(SUMIFS($E:$E,$G:$G,"Ainukasutuses pind",$C:$C,"Üüritav pind",$H:$H,X$3)/SUMIFS($E:$E,$G:$G,"Ainukasutuses pind",$C:$C,"Üüritav pind"),0),""))),"")</f>
        <v/>
      </c>
      <c r="Y861" s="72" t="str">
        <f>IFERROR(IF($G861="Erikasutuses pind (muu)",Eksplikatsioon!AD861/SUM(Eksplikatsioon!$O861:'Eksplikatsioon'!$AG861),IF($G861="Erikasutuses pind (korrus)",IFERROR(SUMIFS($E:$E,$G:$G,"Ainukasutuses pind",$C:$C,"Üüritav pind",$H:$H,Y$3,$A:$A,$A861)/SUMIFS($E:$E,$G:$G,"Ainukasutuses pind",$C:$C,"Üüritav pind",$A:$A,$A861),0),IF($G861="Erikasutuses pind (hoone)",IFERROR(SUMIFS($E:$E,$G:$G,"Ainukasutuses pind",$C:$C,"Üüritav pind",$H:$H,Y$3)/SUMIFS($E:$E,$G:$G,"Ainukasutuses pind",$C:$C,"Üüritav pind"),0),""))),"")</f>
        <v/>
      </c>
      <c r="Z861" s="72" t="str">
        <f>IFERROR(IF($G861="Erikasutuses pind (muu)",Eksplikatsioon!AE861/SUM(Eksplikatsioon!$O861:'Eksplikatsioon'!$AG861),IF($G861="Erikasutuses pind (korrus)",IFERROR(SUMIFS($E:$E,$G:$G,"Ainukasutuses pind",$C:$C,"Üüritav pind",$H:$H,Z$3,$A:$A,$A861)/SUMIFS($E:$E,$G:$G,"Ainukasutuses pind",$C:$C,"Üüritav pind",$A:$A,$A861),0),IF($G861="Erikasutuses pind (hoone)",IFERROR(SUMIFS($E:$E,$G:$G,"Ainukasutuses pind",$C:$C,"Üüritav pind",$H:$H,Z$3)/SUMIFS($E:$E,$G:$G,"Ainukasutuses pind",$C:$C,"Üüritav pind"),0),""))),"")</f>
        <v/>
      </c>
      <c r="AA861" s="72" t="str">
        <f>IFERROR(IF($G861="Erikasutuses pind (muu)",Eksplikatsioon!AF861/SUM(Eksplikatsioon!$O861:'Eksplikatsioon'!$AG861),IF($G861="Erikasutuses pind (korrus)",IFERROR(SUMIFS($E:$E,$G:$G,"Ainukasutuses pind",$C:$C,"Üüritav pind",$H:$H,AA$3,$A:$A,$A861)/SUMIFS($E:$E,$G:$G,"Ainukasutuses pind",$C:$C,"Üüritav pind",$A:$A,$A861),0),IF($G861="Erikasutuses pind (hoone)",IFERROR(SUMIFS($E:$E,$G:$G,"Ainukasutuses pind",$C:$C,"Üüritav pind",$H:$H,AA$3)/SUMIFS($E:$E,$G:$G,"Ainukasutuses pind",$C:$C,"Üüritav pind"),0),""))),"")</f>
        <v/>
      </c>
      <c r="AB861" s="72" t="str">
        <f>IFERROR(IF($G861="Erikasutuses pind (muu)",Eksplikatsioon!AG861/SUM(Eksplikatsioon!$O861:'Eksplikatsioon'!$AG861),IF($G861="Erikasutuses pind (korrus)",IFERROR(SUMIFS($E:$E,$G:$G,"Ainukasutuses pind",$C:$C,"Üüritav pind",$H:$H,AB$3,$A:$A,$A861)/SUMIFS($E:$E,$G:$G,"Ainukasutuses pind",$C:$C,"Üüritav pind",$A:$A,$A861),0),IF($G861="Erikasutuses pind (hoone)",IFERROR(SUMIFS($E:$E,$G:$G,"Ainukasutuses pind",$C:$C,"Üüritav pind",$H:$H,AB$3)/SUMIFS($E:$E,$G:$G,"Ainukasutuses pind",$C:$C,"Üüritav pind"),0),""))),"")</f>
        <v/>
      </c>
      <c r="AC861" s="72" t="str">
        <f>IFERROR(IF($G861="Erikasutuses pind (muu)",$E861*J861,IFERROR($E861*J861/SUM($J861:$AB861)*(Eksplikatsioon!O861)/SUMPRODUCT($J861:$AB861,Eksplikatsioon!$O861:$AG861),"")),"")</f>
        <v/>
      </c>
      <c r="AD861" s="72" t="str">
        <f>IFERROR(IF($G861="Erikasutuses pind (muu)",$E861*K861,IFERROR($E861*K861/SUM($J861:$AB861)*(Eksplikatsioon!P861)/SUMPRODUCT($J861:$AB861,Eksplikatsioon!$O861:$AG861),"")),"")</f>
        <v/>
      </c>
      <c r="AE861" s="72" t="str">
        <f>IFERROR(IF($G861="Erikasutuses pind (muu)",$E861*L861,IFERROR($E861*L861/SUM($J861:$AB861)*(Eksplikatsioon!Q861)/SUMPRODUCT($J861:$AB861,Eksplikatsioon!$O861:$AG861),"")),"")</f>
        <v/>
      </c>
      <c r="AF861" s="72" t="str">
        <f>IFERROR(IF($G861="Erikasutuses pind (muu)",$E861*M861,IFERROR($E861*M861/SUM($J861:$AB861)*(Eksplikatsioon!R861)/SUMPRODUCT($J861:$AB861,Eksplikatsioon!$O861:$AG861),"")),"")</f>
        <v/>
      </c>
      <c r="AG861" s="72" t="str">
        <f>IFERROR(IF($G861="Erikasutuses pind (muu)",$E861*N861,IFERROR($E861*N861/SUM($J861:$AB861)*(Eksplikatsioon!S861)/SUMPRODUCT($J861:$AB861,Eksplikatsioon!$O861:$AG861),"")),"")</f>
        <v/>
      </c>
      <c r="AH861" s="72" t="str">
        <f>IFERROR(IF($G861="Erikasutuses pind (muu)",$E861*O861,IFERROR($E861*O861/SUM($J861:$AB861)*(Eksplikatsioon!T861)/SUMPRODUCT($J861:$AB861,Eksplikatsioon!$O861:$AG861),"")),"")</f>
        <v/>
      </c>
      <c r="AI861" s="72" t="str">
        <f>IFERROR(IF($G861="Erikasutuses pind (muu)",$E861*P861,IFERROR($E861*P861/SUM($J861:$AB861)*(Eksplikatsioon!U861)/SUMPRODUCT($J861:$AB861,Eksplikatsioon!$O861:$AG861),"")),"")</f>
        <v/>
      </c>
      <c r="AJ861" s="72" t="str">
        <f>IFERROR(IF($G861="Erikasutuses pind (muu)",$E861*Q861,IFERROR($E861*Q861/SUM($J861:$AB861)*(Eksplikatsioon!V861)/SUMPRODUCT($J861:$AB861,Eksplikatsioon!$O861:$AG861),"")),"")</f>
        <v/>
      </c>
      <c r="AK861" s="72" t="str">
        <f>IFERROR(IF($G861="Erikasutuses pind (muu)",$E861*R861,IFERROR($E861*R861/SUM($J861:$AB861)*(Eksplikatsioon!W861)/SUMPRODUCT($J861:$AB861,Eksplikatsioon!$O861:$AG861),"")),"")</f>
        <v/>
      </c>
      <c r="AL861" s="72" t="str">
        <f>IFERROR(IF($G861="Erikasutuses pind (muu)",$E861*S861,IFERROR($E861*S861/SUM($J861:$AB861)*(Eksplikatsioon!X861)/SUMPRODUCT($J861:$AB861,Eksplikatsioon!$O861:$AG861),"")),"")</f>
        <v/>
      </c>
      <c r="AM861" s="72" t="str">
        <f>IFERROR(IF($G861="Erikasutuses pind (muu)",$E861*T861,IFERROR($E861*T861/SUM($J861:$AB861)*(Eksplikatsioon!Y861)/SUMPRODUCT($J861:$AB861,Eksplikatsioon!$O861:$AG861),"")),"")</f>
        <v/>
      </c>
      <c r="AN861" s="72" t="str">
        <f>IFERROR(IF($G861="Erikasutuses pind (muu)",$E861*U861,IFERROR($E861*U861/SUM($J861:$AB861)*(Eksplikatsioon!Z861)/SUMPRODUCT($J861:$AB861,Eksplikatsioon!$O861:$AG861),"")),"")</f>
        <v/>
      </c>
      <c r="AO861" s="72" t="str">
        <f>IFERROR(IF($G861="Erikasutuses pind (muu)",$E861*V861,IFERROR($E861*V861/SUM($J861:$AB861)*(Eksplikatsioon!AA861)/SUMPRODUCT($J861:$AB861,Eksplikatsioon!$O861:$AG861),"")),"")</f>
        <v/>
      </c>
      <c r="AP861" s="72" t="str">
        <f>IFERROR(IF($G861="Erikasutuses pind (muu)",$E861*W861,IFERROR($E861*W861/SUM($J861:$AB861)*(Eksplikatsioon!AB861)/SUMPRODUCT($J861:$AB861,Eksplikatsioon!$O861:$AG861),"")),"")</f>
        <v/>
      </c>
      <c r="AQ861" s="72" t="str">
        <f>IFERROR(IF($G861="Erikasutuses pind (muu)",$E861*X861,IFERROR($E861*X861/SUM($J861:$AB861)*(Eksplikatsioon!AC861)/SUMPRODUCT($J861:$AB861,Eksplikatsioon!$O861:$AG861),"")),"")</f>
        <v/>
      </c>
      <c r="AR861" s="72" t="str">
        <f>IFERROR(IF($G861="Erikasutuses pind (muu)",$E861*Y861,IFERROR($E861*Y861/SUM($J861:$AB861)*(Eksplikatsioon!AD861)/SUMPRODUCT($J861:$AB861,Eksplikatsioon!$O861:$AG861),"")),"")</f>
        <v/>
      </c>
      <c r="AS861" s="72" t="str">
        <f>IFERROR(IF($G861="Erikasutuses pind (muu)",$E861*Z861,IFERROR($E861*Z861/SUM($J861:$AB861)*(Eksplikatsioon!AE861)/SUMPRODUCT($J861:$AB861,Eksplikatsioon!$O861:$AG861),"")),"")</f>
        <v/>
      </c>
      <c r="AT861" s="72" t="str">
        <f>IFERROR(IF($G861="Erikasutuses pind (muu)",$E861*AA861,IFERROR($E861*AA861/SUM($J861:$AB861)*(Eksplikatsioon!AF861)/SUMPRODUCT($J861:$AB861,Eksplikatsioon!$O861:$AG861),"")),"")</f>
        <v/>
      </c>
      <c r="AU861" s="72" t="str">
        <f>IFERROR(IF($G861="Erikasutuses pind (muu)",$E861*AB861,IFERROR($E861*AB861/SUM($J861:$AB861)*(Eksplikatsioon!AG861)/SUMPRODUCT($J861:$AB861,Eksplikatsioon!$O861:$AG861),"")),"")</f>
        <v/>
      </c>
    </row>
    <row r="862" spans="1:47" x14ac:dyDescent="0.25">
      <c r="A862" s="71" t="str">
        <f>IF(Eksplikatsioon!A862=0,"",Eksplikatsioon!A862)</f>
        <v/>
      </c>
      <c r="B862" s="71" t="str">
        <f>IF(Eksplikatsioon!B862=0,"",Eksplikatsioon!B862)</f>
        <v/>
      </c>
      <c r="C862" s="71" t="str">
        <f>IF(Eksplikatsioon!C862=0,"",Eksplikatsioon!C862)</f>
        <v/>
      </c>
      <c r="D862" s="71" t="str">
        <f>IF(Eksplikatsioon!D862=0,"",Eksplikatsioon!D862)</f>
        <v/>
      </c>
      <c r="E862" s="71" t="str">
        <f>IF(Eksplikatsioon!F862=0,"",Eksplikatsioon!F862)</f>
        <v/>
      </c>
      <c r="F862" s="71" t="str">
        <f>IF(Eksplikatsioon!H862=0,"",Eksplikatsioon!H862)</f>
        <v/>
      </c>
      <c r="G862" s="71" t="str">
        <f>IF(Eksplikatsioon!J862=0,"",Eksplikatsioon!J862)</f>
        <v/>
      </c>
      <c r="H862" s="71" t="str">
        <f>IF(Eksplikatsioon!K862=0,"",Eksplikatsioon!K862)</f>
        <v/>
      </c>
      <c r="I862" s="71" t="str">
        <f>IF(Eksplikatsioon!L862=0,"",Eksplikatsioon!L862)</f>
        <v/>
      </c>
      <c r="J862" s="72" t="str">
        <f>IFERROR(IF($G862="Erikasutuses pind (muu)",Eksplikatsioon!O862/SUM(Eksplikatsioon!$O862:'Eksplikatsioon'!$AG862),IF($G862="Erikasutuses pind (korrus)",IFERROR(SUMIFS($E:$E,$G:$G,"Ainukasutuses pind",$C:$C,"Üüritav pind",$H:$H,J$3,$A:$A,$A862)/SUMIFS($E:$E,$G:$G,"Ainukasutuses pind",$C:$C,"Üüritav pind",$A:$A,$A862),0),IF($G862="Erikasutuses pind (hoone)",IFERROR(SUMIFS($E:$E,$G:$G,"Ainukasutuses pind",$C:$C,"Üüritav pind",$H:$H,J$3)/SUMIFS($E:$E,$G:$G,"Ainukasutuses pind",$C:$C,"Üüritav pind"),0),""))),"")</f>
        <v/>
      </c>
      <c r="K862" s="72" t="str">
        <f>IFERROR(IF($G862="Erikasutuses pind (muu)",Eksplikatsioon!P862/SUM(Eksplikatsioon!$O862:'Eksplikatsioon'!$AG862),IF($G862="Erikasutuses pind (korrus)",IFERROR(SUMIFS($E:$E,$G:$G,"Ainukasutuses pind",$C:$C,"Üüritav pind",$H:$H,K$3,$A:$A,$A862)/SUMIFS($E:$E,$G:$G,"Ainukasutuses pind",$C:$C,"Üüritav pind",$A:$A,$A862),0),IF($G862="Erikasutuses pind (hoone)",IFERROR(SUMIFS($E:$E,$G:$G,"Ainukasutuses pind",$C:$C,"Üüritav pind",$H:$H,K$3)/SUMIFS($E:$E,$G:$G,"Ainukasutuses pind",$C:$C,"Üüritav pind"),0),""))),"")</f>
        <v/>
      </c>
      <c r="L862" s="72" t="str">
        <f>IFERROR(IF($G862="Erikasutuses pind (muu)",Eksplikatsioon!Q862/SUM(Eksplikatsioon!$O862:'Eksplikatsioon'!$AG862),IF($G862="Erikasutuses pind (korrus)",IFERROR(SUMIFS($E:$E,$G:$G,"Ainukasutuses pind",$C:$C,"Üüritav pind",$H:$H,L$3,$A:$A,$A862)/SUMIFS($E:$E,$G:$G,"Ainukasutuses pind",$C:$C,"Üüritav pind",$A:$A,$A862),0),IF($G862="Erikasutuses pind (hoone)",IFERROR(SUMIFS($E:$E,$G:$G,"Ainukasutuses pind",$C:$C,"Üüritav pind",$H:$H,L$3)/SUMIFS($E:$E,$G:$G,"Ainukasutuses pind",$C:$C,"Üüritav pind"),0),""))),"")</f>
        <v/>
      </c>
      <c r="M862" s="72" t="str">
        <f>IFERROR(IF($G862="Erikasutuses pind (muu)",Eksplikatsioon!R862/SUM(Eksplikatsioon!$O862:'Eksplikatsioon'!$AG862),IF($G862="Erikasutuses pind (korrus)",IFERROR(SUMIFS($E:$E,$G:$G,"Ainukasutuses pind",$C:$C,"Üüritav pind",$H:$H,M$3,$A:$A,$A862)/SUMIFS($E:$E,$G:$G,"Ainukasutuses pind",$C:$C,"Üüritav pind",$A:$A,$A862),0),IF($G862="Erikasutuses pind (hoone)",IFERROR(SUMIFS($E:$E,$G:$G,"Ainukasutuses pind",$C:$C,"Üüritav pind",$H:$H,M$3)/SUMIFS($E:$E,$G:$G,"Ainukasutuses pind",$C:$C,"Üüritav pind"),0),""))),"")</f>
        <v/>
      </c>
      <c r="N862" s="72" t="str">
        <f>IFERROR(IF($G862="Erikasutuses pind (muu)",Eksplikatsioon!S862/SUM(Eksplikatsioon!$O862:'Eksplikatsioon'!$AG862),IF($G862="Erikasutuses pind (korrus)",IFERROR(SUMIFS($E:$E,$G:$G,"Ainukasutuses pind",$C:$C,"Üüritav pind",$H:$H,N$3,$A:$A,$A862)/SUMIFS($E:$E,$G:$G,"Ainukasutuses pind",$C:$C,"Üüritav pind",$A:$A,$A862),0),IF($G862="Erikasutuses pind (hoone)",IFERROR(SUMIFS($E:$E,$G:$G,"Ainukasutuses pind",$C:$C,"Üüritav pind",$H:$H,N$3)/SUMIFS($E:$E,$G:$G,"Ainukasutuses pind",$C:$C,"Üüritav pind"),0),""))),"")</f>
        <v/>
      </c>
      <c r="O862" s="72" t="str">
        <f>IFERROR(IF($G862="Erikasutuses pind (muu)",Eksplikatsioon!T862/SUM(Eksplikatsioon!$O862:'Eksplikatsioon'!$AG862),IF($G862="Erikasutuses pind (korrus)",IFERROR(SUMIFS($E:$E,$G:$G,"Ainukasutuses pind",$C:$C,"Üüritav pind",$H:$H,O$3,$A:$A,$A862)/SUMIFS($E:$E,$G:$G,"Ainukasutuses pind",$C:$C,"Üüritav pind",$A:$A,$A862),0),IF($G862="Erikasutuses pind (hoone)",IFERROR(SUMIFS($E:$E,$G:$G,"Ainukasutuses pind",$C:$C,"Üüritav pind",$H:$H,O$3)/SUMIFS($E:$E,$G:$G,"Ainukasutuses pind",$C:$C,"Üüritav pind"),0),""))),"")</f>
        <v/>
      </c>
      <c r="P862" s="72" t="str">
        <f>IFERROR(IF($G862="Erikasutuses pind (muu)",Eksplikatsioon!U862/SUM(Eksplikatsioon!$O862:'Eksplikatsioon'!$AG862),IF($G862="Erikasutuses pind (korrus)",IFERROR(SUMIFS($E:$E,$G:$G,"Ainukasutuses pind",$C:$C,"Üüritav pind",$H:$H,P$3,$A:$A,$A862)/SUMIFS($E:$E,$G:$G,"Ainukasutuses pind",$C:$C,"Üüritav pind",$A:$A,$A862),0),IF($G862="Erikasutuses pind (hoone)",IFERROR(SUMIFS($E:$E,$G:$G,"Ainukasutuses pind",$C:$C,"Üüritav pind",$H:$H,P$3)/SUMIFS($E:$E,$G:$G,"Ainukasutuses pind",$C:$C,"Üüritav pind"),0),""))),"")</f>
        <v/>
      </c>
      <c r="Q862" s="72" t="str">
        <f>IFERROR(IF($G862="Erikasutuses pind (muu)",Eksplikatsioon!V862/SUM(Eksplikatsioon!$O862:'Eksplikatsioon'!$AG862),IF($G862="Erikasutuses pind (korrus)",IFERROR(SUMIFS($E:$E,$G:$G,"Ainukasutuses pind",$C:$C,"Üüritav pind",$H:$H,Q$3,$A:$A,$A862)/SUMIFS($E:$E,$G:$G,"Ainukasutuses pind",$C:$C,"Üüritav pind",$A:$A,$A862),0),IF($G862="Erikasutuses pind (hoone)",IFERROR(SUMIFS($E:$E,$G:$G,"Ainukasutuses pind",$C:$C,"Üüritav pind",$H:$H,Q$3)/SUMIFS($E:$E,$G:$G,"Ainukasutuses pind",$C:$C,"Üüritav pind"),0),""))),"")</f>
        <v/>
      </c>
      <c r="R862" s="72" t="str">
        <f>IFERROR(IF($G862="Erikasutuses pind (muu)",Eksplikatsioon!W862/SUM(Eksplikatsioon!$O862:'Eksplikatsioon'!$AG862),IF($G862="Erikasutuses pind (korrus)",IFERROR(SUMIFS($E:$E,$G:$G,"Ainukasutuses pind",$C:$C,"Üüritav pind",$H:$H,R$3,$A:$A,$A862)/SUMIFS($E:$E,$G:$G,"Ainukasutuses pind",$C:$C,"Üüritav pind",$A:$A,$A862),0),IF($G862="Erikasutuses pind (hoone)",IFERROR(SUMIFS($E:$E,$G:$G,"Ainukasutuses pind",$C:$C,"Üüritav pind",$H:$H,R$3)/SUMIFS($E:$E,$G:$G,"Ainukasutuses pind",$C:$C,"Üüritav pind"),0),""))),"")</f>
        <v/>
      </c>
      <c r="S862" s="72" t="str">
        <f>IFERROR(IF($G862="Erikasutuses pind (muu)",Eksplikatsioon!X862/SUM(Eksplikatsioon!$O862:'Eksplikatsioon'!$AG862),IF($G862="Erikasutuses pind (korrus)",IFERROR(SUMIFS($E:$E,$G:$G,"Ainukasutuses pind",$C:$C,"Üüritav pind",$H:$H,S$3,$A:$A,$A862)/SUMIFS($E:$E,$G:$G,"Ainukasutuses pind",$C:$C,"Üüritav pind",$A:$A,$A862),0),IF($G862="Erikasutuses pind (hoone)",IFERROR(SUMIFS($E:$E,$G:$G,"Ainukasutuses pind",$C:$C,"Üüritav pind",$H:$H,S$3)/SUMIFS($E:$E,$G:$G,"Ainukasutuses pind",$C:$C,"Üüritav pind"),0),""))),"")</f>
        <v/>
      </c>
      <c r="T862" s="72" t="str">
        <f>IFERROR(IF($G862="Erikasutuses pind (muu)",Eksplikatsioon!Y862/SUM(Eksplikatsioon!$O862:'Eksplikatsioon'!$AG862),IF($G862="Erikasutuses pind (korrus)",IFERROR(SUMIFS($E:$E,$G:$G,"Ainukasutuses pind",$C:$C,"Üüritav pind",$H:$H,T$3,$A:$A,$A862)/SUMIFS($E:$E,$G:$G,"Ainukasutuses pind",$C:$C,"Üüritav pind",$A:$A,$A862),0),IF($G862="Erikasutuses pind (hoone)",IFERROR(SUMIFS($E:$E,$G:$G,"Ainukasutuses pind",$C:$C,"Üüritav pind",$H:$H,T$3)/SUMIFS($E:$E,$G:$G,"Ainukasutuses pind",$C:$C,"Üüritav pind"),0),""))),"")</f>
        <v/>
      </c>
      <c r="U862" s="72" t="str">
        <f>IFERROR(IF($G862="Erikasutuses pind (muu)",Eksplikatsioon!Z862/SUM(Eksplikatsioon!$O862:'Eksplikatsioon'!$AG862),IF($G862="Erikasutuses pind (korrus)",IFERROR(SUMIFS($E:$E,$G:$G,"Ainukasutuses pind",$C:$C,"Üüritav pind",$H:$H,U$3,$A:$A,$A862)/SUMIFS($E:$E,$G:$G,"Ainukasutuses pind",$C:$C,"Üüritav pind",$A:$A,$A862),0),IF($G862="Erikasutuses pind (hoone)",IFERROR(SUMIFS($E:$E,$G:$G,"Ainukasutuses pind",$C:$C,"Üüritav pind",$H:$H,U$3)/SUMIFS($E:$E,$G:$G,"Ainukasutuses pind",$C:$C,"Üüritav pind"),0),""))),"")</f>
        <v/>
      </c>
      <c r="V862" s="72" t="str">
        <f>IFERROR(IF($G862="Erikasutuses pind (muu)",Eksplikatsioon!AA862/SUM(Eksplikatsioon!$O862:'Eksplikatsioon'!$AG862),IF($G862="Erikasutuses pind (korrus)",IFERROR(SUMIFS($E:$E,$G:$G,"Ainukasutuses pind",$C:$C,"Üüritav pind",$H:$H,V$3,$A:$A,$A862)/SUMIFS($E:$E,$G:$G,"Ainukasutuses pind",$C:$C,"Üüritav pind",$A:$A,$A862),0),IF($G862="Erikasutuses pind (hoone)",IFERROR(SUMIFS($E:$E,$G:$G,"Ainukasutuses pind",$C:$C,"Üüritav pind",$H:$H,V$3)/SUMIFS($E:$E,$G:$G,"Ainukasutuses pind",$C:$C,"Üüritav pind"),0),""))),"")</f>
        <v/>
      </c>
      <c r="W862" s="72" t="str">
        <f>IFERROR(IF($G862="Erikasutuses pind (muu)",Eksplikatsioon!AB862/SUM(Eksplikatsioon!$O862:'Eksplikatsioon'!$AG862),IF($G862="Erikasutuses pind (korrus)",IFERROR(SUMIFS($E:$E,$G:$G,"Ainukasutuses pind",$C:$C,"Üüritav pind",$H:$H,W$3,$A:$A,$A862)/SUMIFS($E:$E,$G:$G,"Ainukasutuses pind",$C:$C,"Üüritav pind",$A:$A,$A862),0),IF($G862="Erikasutuses pind (hoone)",IFERROR(SUMIFS($E:$E,$G:$G,"Ainukasutuses pind",$C:$C,"Üüritav pind",$H:$H,W$3)/SUMIFS($E:$E,$G:$G,"Ainukasutuses pind",$C:$C,"Üüritav pind"),0),""))),"")</f>
        <v/>
      </c>
      <c r="X862" s="72" t="str">
        <f>IFERROR(IF($G862="Erikasutuses pind (muu)",Eksplikatsioon!AC862/SUM(Eksplikatsioon!$O862:'Eksplikatsioon'!$AG862),IF($G862="Erikasutuses pind (korrus)",IFERROR(SUMIFS($E:$E,$G:$G,"Ainukasutuses pind",$C:$C,"Üüritav pind",$H:$H,X$3,$A:$A,$A862)/SUMIFS($E:$E,$G:$G,"Ainukasutuses pind",$C:$C,"Üüritav pind",$A:$A,$A862),0),IF($G862="Erikasutuses pind (hoone)",IFERROR(SUMIFS($E:$E,$G:$G,"Ainukasutuses pind",$C:$C,"Üüritav pind",$H:$H,X$3)/SUMIFS($E:$E,$G:$G,"Ainukasutuses pind",$C:$C,"Üüritav pind"),0),""))),"")</f>
        <v/>
      </c>
      <c r="Y862" s="72" t="str">
        <f>IFERROR(IF($G862="Erikasutuses pind (muu)",Eksplikatsioon!AD862/SUM(Eksplikatsioon!$O862:'Eksplikatsioon'!$AG862),IF($G862="Erikasutuses pind (korrus)",IFERROR(SUMIFS($E:$E,$G:$G,"Ainukasutuses pind",$C:$C,"Üüritav pind",$H:$H,Y$3,$A:$A,$A862)/SUMIFS($E:$E,$G:$G,"Ainukasutuses pind",$C:$C,"Üüritav pind",$A:$A,$A862),0),IF($G862="Erikasutuses pind (hoone)",IFERROR(SUMIFS($E:$E,$G:$G,"Ainukasutuses pind",$C:$C,"Üüritav pind",$H:$H,Y$3)/SUMIFS($E:$E,$G:$G,"Ainukasutuses pind",$C:$C,"Üüritav pind"),0),""))),"")</f>
        <v/>
      </c>
      <c r="Z862" s="72" t="str">
        <f>IFERROR(IF($G862="Erikasutuses pind (muu)",Eksplikatsioon!AE862/SUM(Eksplikatsioon!$O862:'Eksplikatsioon'!$AG862),IF($G862="Erikasutuses pind (korrus)",IFERROR(SUMIFS($E:$E,$G:$G,"Ainukasutuses pind",$C:$C,"Üüritav pind",$H:$H,Z$3,$A:$A,$A862)/SUMIFS($E:$E,$G:$G,"Ainukasutuses pind",$C:$C,"Üüritav pind",$A:$A,$A862),0),IF($G862="Erikasutuses pind (hoone)",IFERROR(SUMIFS($E:$E,$G:$G,"Ainukasutuses pind",$C:$C,"Üüritav pind",$H:$H,Z$3)/SUMIFS($E:$E,$G:$G,"Ainukasutuses pind",$C:$C,"Üüritav pind"),0),""))),"")</f>
        <v/>
      </c>
      <c r="AA862" s="72" t="str">
        <f>IFERROR(IF($G862="Erikasutuses pind (muu)",Eksplikatsioon!AF862/SUM(Eksplikatsioon!$O862:'Eksplikatsioon'!$AG862),IF($G862="Erikasutuses pind (korrus)",IFERROR(SUMIFS($E:$E,$G:$G,"Ainukasutuses pind",$C:$C,"Üüritav pind",$H:$H,AA$3,$A:$A,$A862)/SUMIFS($E:$E,$G:$G,"Ainukasutuses pind",$C:$C,"Üüritav pind",$A:$A,$A862),0),IF($G862="Erikasutuses pind (hoone)",IFERROR(SUMIFS($E:$E,$G:$G,"Ainukasutuses pind",$C:$C,"Üüritav pind",$H:$H,AA$3)/SUMIFS($E:$E,$G:$G,"Ainukasutuses pind",$C:$C,"Üüritav pind"),0),""))),"")</f>
        <v/>
      </c>
      <c r="AB862" s="72" t="str">
        <f>IFERROR(IF($G862="Erikasutuses pind (muu)",Eksplikatsioon!AG862/SUM(Eksplikatsioon!$O862:'Eksplikatsioon'!$AG862),IF($G862="Erikasutuses pind (korrus)",IFERROR(SUMIFS($E:$E,$G:$G,"Ainukasutuses pind",$C:$C,"Üüritav pind",$H:$H,AB$3,$A:$A,$A862)/SUMIFS($E:$E,$G:$G,"Ainukasutuses pind",$C:$C,"Üüritav pind",$A:$A,$A862),0),IF($G862="Erikasutuses pind (hoone)",IFERROR(SUMIFS($E:$E,$G:$G,"Ainukasutuses pind",$C:$C,"Üüritav pind",$H:$H,AB$3)/SUMIFS($E:$E,$G:$G,"Ainukasutuses pind",$C:$C,"Üüritav pind"),0),""))),"")</f>
        <v/>
      </c>
      <c r="AC862" s="72" t="str">
        <f>IFERROR(IF($G862="Erikasutuses pind (muu)",$E862*J862,IFERROR($E862*J862/SUM($J862:$AB862)*(Eksplikatsioon!O862)/SUMPRODUCT($J862:$AB862,Eksplikatsioon!$O862:$AG862),"")),"")</f>
        <v/>
      </c>
      <c r="AD862" s="72" t="str">
        <f>IFERROR(IF($G862="Erikasutuses pind (muu)",$E862*K862,IFERROR($E862*K862/SUM($J862:$AB862)*(Eksplikatsioon!P862)/SUMPRODUCT($J862:$AB862,Eksplikatsioon!$O862:$AG862),"")),"")</f>
        <v/>
      </c>
      <c r="AE862" s="72" t="str">
        <f>IFERROR(IF($G862="Erikasutuses pind (muu)",$E862*L862,IFERROR($E862*L862/SUM($J862:$AB862)*(Eksplikatsioon!Q862)/SUMPRODUCT($J862:$AB862,Eksplikatsioon!$O862:$AG862),"")),"")</f>
        <v/>
      </c>
      <c r="AF862" s="72" t="str">
        <f>IFERROR(IF($G862="Erikasutuses pind (muu)",$E862*M862,IFERROR($E862*M862/SUM($J862:$AB862)*(Eksplikatsioon!R862)/SUMPRODUCT($J862:$AB862,Eksplikatsioon!$O862:$AG862),"")),"")</f>
        <v/>
      </c>
      <c r="AG862" s="72" t="str">
        <f>IFERROR(IF($G862="Erikasutuses pind (muu)",$E862*N862,IFERROR($E862*N862/SUM($J862:$AB862)*(Eksplikatsioon!S862)/SUMPRODUCT($J862:$AB862,Eksplikatsioon!$O862:$AG862),"")),"")</f>
        <v/>
      </c>
      <c r="AH862" s="72" t="str">
        <f>IFERROR(IF($G862="Erikasutuses pind (muu)",$E862*O862,IFERROR($E862*O862/SUM($J862:$AB862)*(Eksplikatsioon!T862)/SUMPRODUCT($J862:$AB862,Eksplikatsioon!$O862:$AG862),"")),"")</f>
        <v/>
      </c>
      <c r="AI862" s="72" t="str">
        <f>IFERROR(IF($G862="Erikasutuses pind (muu)",$E862*P862,IFERROR($E862*P862/SUM($J862:$AB862)*(Eksplikatsioon!U862)/SUMPRODUCT($J862:$AB862,Eksplikatsioon!$O862:$AG862),"")),"")</f>
        <v/>
      </c>
      <c r="AJ862" s="72" t="str">
        <f>IFERROR(IF($G862="Erikasutuses pind (muu)",$E862*Q862,IFERROR($E862*Q862/SUM($J862:$AB862)*(Eksplikatsioon!V862)/SUMPRODUCT($J862:$AB862,Eksplikatsioon!$O862:$AG862),"")),"")</f>
        <v/>
      </c>
      <c r="AK862" s="72" t="str">
        <f>IFERROR(IF($G862="Erikasutuses pind (muu)",$E862*R862,IFERROR($E862*R862/SUM($J862:$AB862)*(Eksplikatsioon!W862)/SUMPRODUCT($J862:$AB862,Eksplikatsioon!$O862:$AG862),"")),"")</f>
        <v/>
      </c>
      <c r="AL862" s="72" t="str">
        <f>IFERROR(IF($G862="Erikasutuses pind (muu)",$E862*S862,IFERROR($E862*S862/SUM($J862:$AB862)*(Eksplikatsioon!X862)/SUMPRODUCT($J862:$AB862,Eksplikatsioon!$O862:$AG862),"")),"")</f>
        <v/>
      </c>
      <c r="AM862" s="72" t="str">
        <f>IFERROR(IF($G862="Erikasutuses pind (muu)",$E862*T862,IFERROR($E862*T862/SUM($J862:$AB862)*(Eksplikatsioon!Y862)/SUMPRODUCT($J862:$AB862,Eksplikatsioon!$O862:$AG862),"")),"")</f>
        <v/>
      </c>
      <c r="AN862" s="72" t="str">
        <f>IFERROR(IF($G862="Erikasutuses pind (muu)",$E862*U862,IFERROR($E862*U862/SUM($J862:$AB862)*(Eksplikatsioon!Z862)/SUMPRODUCT($J862:$AB862,Eksplikatsioon!$O862:$AG862),"")),"")</f>
        <v/>
      </c>
      <c r="AO862" s="72" t="str">
        <f>IFERROR(IF($G862="Erikasutuses pind (muu)",$E862*V862,IFERROR($E862*V862/SUM($J862:$AB862)*(Eksplikatsioon!AA862)/SUMPRODUCT($J862:$AB862,Eksplikatsioon!$O862:$AG862),"")),"")</f>
        <v/>
      </c>
      <c r="AP862" s="72" t="str">
        <f>IFERROR(IF($G862="Erikasutuses pind (muu)",$E862*W862,IFERROR($E862*W862/SUM($J862:$AB862)*(Eksplikatsioon!AB862)/SUMPRODUCT($J862:$AB862,Eksplikatsioon!$O862:$AG862),"")),"")</f>
        <v/>
      </c>
      <c r="AQ862" s="72" t="str">
        <f>IFERROR(IF($G862="Erikasutuses pind (muu)",$E862*X862,IFERROR($E862*X862/SUM($J862:$AB862)*(Eksplikatsioon!AC862)/SUMPRODUCT($J862:$AB862,Eksplikatsioon!$O862:$AG862),"")),"")</f>
        <v/>
      </c>
      <c r="AR862" s="72" t="str">
        <f>IFERROR(IF($G862="Erikasutuses pind (muu)",$E862*Y862,IFERROR($E862*Y862/SUM($J862:$AB862)*(Eksplikatsioon!AD862)/SUMPRODUCT($J862:$AB862,Eksplikatsioon!$O862:$AG862),"")),"")</f>
        <v/>
      </c>
      <c r="AS862" s="72" t="str">
        <f>IFERROR(IF($G862="Erikasutuses pind (muu)",$E862*Z862,IFERROR($E862*Z862/SUM($J862:$AB862)*(Eksplikatsioon!AE862)/SUMPRODUCT($J862:$AB862,Eksplikatsioon!$O862:$AG862),"")),"")</f>
        <v/>
      </c>
      <c r="AT862" s="72" t="str">
        <f>IFERROR(IF($G862="Erikasutuses pind (muu)",$E862*AA862,IFERROR($E862*AA862/SUM($J862:$AB862)*(Eksplikatsioon!AF862)/SUMPRODUCT($J862:$AB862,Eksplikatsioon!$O862:$AG862),"")),"")</f>
        <v/>
      </c>
      <c r="AU862" s="72" t="str">
        <f>IFERROR(IF($G862="Erikasutuses pind (muu)",$E862*AB862,IFERROR($E862*AB862/SUM($J862:$AB862)*(Eksplikatsioon!AG862)/SUMPRODUCT($J862:$AB862,Eksplikatsioon!$O862:$AG862),"")),"")</f>
        <v/>
      </c>
    </row>
    <row r="863" spans="1:47" x14ac:dyDescent="0.25">
      <c r="A863" s="71" t="str">
        <f>IF(Eksplikatsioon!A863=0,"",Eksplikatsioon!A863)</f>
        <v/>
      </c>
      <c r="B863" s="71" t="str">
        <f>IF(Eksplikatsioon!B863=0,"",Eksplikatsioon!B863)</f>
        <v/>
      </c>
      <c r="C863" s="71" t="str">
        <f>IF(Eksplikatsioon!C863=0,"",Eksplikatsioon!C863)</f>
        <v/>
      </c>
      <c r="D863" s="71" t="str">
        <f>IF(Eksplikatsioon!D863=0,"",Eksplikatsioon!D863)</f>
        <v/>
      </c>
      <c r="E863" s="71" t="str">
        <f>IF(Eksplikatsioon!F863=0,"",Eksplikatsioon!F863)</f>
        <v/>
      </c>
      <c r="F863" s="71" t="str">
        <f>IF(Eksplikatsioon!H863=0,"",Eksplikatsioon!H863)</f>
        <v/>
      </c>
      <c r="G863" s="71" t="str">
        <f>IF(Eksplikatsioon!J863=0,"",Eksplikatsioon!J863)</f>
        <v/>
      </c>
      <c r="H863" s="71" t="str">
        <f>IF(Eksplikatsioon!K863=0,"",Eksplikatsioon!K863)</f>
        <v/>
      </c>
      <c r="I863" s="71" t="str">
        <f>IF(Eksplikatsioon!L863=0,"",Eksplikatsioon!L863)</f>
        <v/>
      </c>
      <c r="J863" s="72" t="str">
        <f>IFERROR(IF($G863="Erikasutuses pind (muu)",Eksplikatsioon!O863/SUM(Eksplikatsioon!$O863:'Eksplikatsioon'!$AG863),IF($G863="Erikasutuses pind (korrus)",IFERROR(SUMIFS($E:$E,$G:$G,"Ainukasutuses pind",$C:$C,"Üüritav pind",$H:$H,J$3,$A:$A,$A863)/SUMIFS($E:$E,$G:$G,"Ainukasutuses pind",$C:$C,"Üüritav pind",$A:$A,$A863),0),IF($G863="Erikasutuses pind (hoone)",IFERROR(SUMIFS($E:$E,$G:$G,"Ainukasutuses pind",$C:$C,"Üüritav pind",$H:$H,J$3)/SUMIFS($E:$E,$G:$G,"Ainukasutuses pind",$C:$C,"Üüritav pind"),0),""))),"")</f>
        <v/>
      </c>
      <c r="K863" s="72" t="str">
        <f>IFERROR(IF($G863="Erikasutuses pind (muu)",Eksplikatsioon!P863/SUM(Eksplikatsioon!$O863:'Eksplikatsioon'!$AG863),IF($G863="Erikasutuses pind (korrus)",IFERROR(SUMIFS($E:$E,$G:$G,"Ainukasutuses pind",$C:$C,"Üüritav pind",$H:$H,K$3,$A:$A,$A863)/SUMIFS($E:$E,$G:$G,"Ainukasutuses pind",$C:$C,"Üüritav pind",$A:$A,$A863),0),IF($G863="Erikasutuses pind (hoone)",IFERROR(SUMIFS($E:$E,$G:$G,"Ainukasutuses pind",$C:$C,"Üüritav pind",$H:$H,K$3)/SUMIFS($E:$E,$G:$G,"Ainukasutuses pind",$C:$C,"Üüritav pind"),0),""))),"")</f>
        <v/>
      </c>
      <c r="L863" s="72" t="str">
        <f>IFERROR(IF($G863="Erikasutuses pind (muu)",Eksplikatsioon!Q863/SUM(Eksplikatsioon!$O863:'Eksplikatsioon'!$AG863),IF($G863="Erikasutuses pind (korrus)",IFERROR(SUMIFS($E:$E,$G:$G,"Ainukasutuses pind",$C:$C,"Üüritav pind",$H:$H,L$3,$A:$A,$A863)/SUMIFS($E:$E,$G:$G,"Ainukasutuses pind",$C:$C,"Üüritav pind",$A:$A,$A863),0),IF($G863="Erikasutuses pind (hoone)",IFERROR(SUMIFS($E:$E,$G:$G,"Ainukasutuses pind",$C:$C,"Üüritav pind",$H:$H,L$3)/SUMIFS($E:$E,$G:$G,"Ainukasutuses pind",$C:$C,"Üüritav pind"),0),""))),"")</f>
        <v/>
      </c>
      <c r="M863" s="72" t="str">
        <f>IFERROR(IF($G863="Erikasutuses pind (muu)",Eksplikatsioon!R863/SUM(Eksplikatsioon!$O863:'Eksplikatsioon'!$AG863),IF($G863="Erikasutuses pind (korrus)",IFERROR(SUMIFS($E:$E,$G:$G,"Ainukasutuses pind",$C:$C,"Üüritav pind",$H:$H,M$3,$A:$A,$A863)/SUMIFS($E:$E,$G:$G,"Ainukasutuses pind",$C:$C,"Üüritav pind",$A:$A,$A863),0),IF($G863="Erikasutuses pind (hoone)",IFERROR(SUMIFS($E:$E,$G:$G,"Ainukasutuses pind",$C:$C,"Üüritav pind",$H:$H,M$3)/SUMIFS($E:$E,$G:$G,"Ainukasutuses pind",$C:$C,"Üüritav pind"),0),""))),"")</f>
        <v/>
      </c>
      <c r="N863" s="72" t="str">
        <f>IFERROR(IF($G863="Erikasutuses pind (muu)",Eksplikatsioon!S863/SUM(Eksplikatsioon!$O863:'Eksplikatsioon'!$AG863),IF($G863="Erikasutuses pind (korrus)",IFERROR(SUMIFS($E:$E,$G:$G,"Ainukasutuses pind",$C:$C,"Üüritav pind",$H:$H,N$3,$A:$A,$A863)/SUMIFS($E:$E,$G:$G,"Ainukasutuses pind",$C:$C,"Üüritav pind",$A:$A,$A863),0),IF($G863="Erikasutuses pind (hoone)",IFERROR(SUMIFS($E:$E,$G:$G,"Ainukasutuses pind",$C:$C,"Üüritav pind",$H:$H,N$3)/SUMIFS($E:$E,$G:$G,"Ainukasutuses pind",$C:$C,"Üüritav pind"),0),""))),"")</f>
        <v/>
      </c>
      <c r="O863" s="72" t="str">
        <f>IFERROR(IF($G863="Erikasutuses pind (muu)",Eksplikatsioon!T863/SUM(Eksplikatsioon!$O863:'Eksplikatsioon'!$AG863),IF($G863="Erikasutuses pind (korrus)",IFERROR(SUMIFS($E:$E,$G:$G,"Ainukasutuses pind",$C:$C,"Üüritav pind",$H:$H,O$3,$A:$A,$A863)/SUMIFS($E:$E,$G:$G,"Ainukasutuses pind",$C:$C,"Üüritav pind",$A:$A,$A863),0),IF($G863="Erikasutuses pind (hoone)",IFERROR(SUMIFS($E:$E,$G:$G,"Ainukasutuses pind",$C:$C,"Üüritav pind",$H:$H,O$3)/SUMIFS($E:$E,$G:$G,"Ainukasutuses pind",$C:$C,"Üüritav pind"),0),""))),"")</f>
        <v/>
      </c>
      <c r="P863" s="72" t="str">
        <f>IFERROR(IF($G863="Erikasutuses pind (muu)",Eksplikatsioon!U863/SUM(Eksplikatsioon!$O863:'Eksplikatsioon'!$AG863),IF($G863="Erikasutuses pind (korrus)",IFERROR(SUMIFS($E:$E,$G:$G,"Ainukasutuses pind",$C:$C,"Üüritav pind",$H:$H,P$3,$A:$A,$A863)/SUMIFS($E:$E,$G:$G,"Ainukasutuses pind",$C:$C,"Üüritav pind",$A:$A,$A863),0),IF($G863="Erikasutuses pind (hoone)",IFERROR(SUMIFS($E:$E,$G:$G,"Ainukasutuses pind",$C:$C,"Üüritav pind",$H:$H,P$3)/SUMIFS($E:$E,$G:$G,"Ainukasutuses pind",$C:$C,"Üüritav pind"),0),""))),"")</f>
        <v/>
      </c>
      <c r="Q863" s="72" t="str">
        <f>IFERROR(IF($G863="Erikasutuses pind (muu)",Eksplikatsioon!V863/SUM(Eksplikatsioon!$O863:'Eksplikatsioon'!$AG863),IF($G863="Erikasutuses pind (korrus)",IFERROR(SUMIFS($E:$E,$G:$G,"Ainukasutuses pind",$C:$C,"Üüritav pind",$H:$H,Q$3,$A:$A,$A863)/SUMIFS($E:$E,$G:$G,"Ainukasutuses pind",$C:$C,"Üüritav pind",$A:$A,$A863),0),IF($G863="Erikasutuses pind (hoone)",IFERROR(SUMIFS($E:$E,$G:$G,"Ainukasutuses pind",$C:$C,"Üüritav pind",$H:$H,Q$3)/SUMIFS($E:$E,$G:$G,"Ainukasutuses pind",$C:$C,"Üüritav pind"),0),""))),"")</f>
        <v/>
      </c>
      <c r="R863" s="72" t="str">
        <f>IFERROR(IF($G863="Erikasutuses pind (muu)",Eksplikatsioon!W863/SUM(Eksplikatsioon!$O863:'Eksplikatsioon'!$AG863),IF($G863="Erikasutuses pind (korrus)",IFERROR(SUMIFS($E:$E,$G:$G,"Ainukasutuses pind",$C:$C,"Üüritav pind",$H:$H,R$3,$A:$A,$A863)/SUMIFS($E:$E,$G:$G,"Ainukasutuses pind",$C:$C,"Üüritav pind",$A:$A,$A863),0),IF($G863="Erikasutuses pind (hoone)",IFERROR(SUMIFS($E:$E,$G:$G,"Ainukasutuses pind",$C:$C,"Üüritav pind",$H:$H,R$3)/SUMIFS($E:$E,$G:$G,"Ainukasutuses pind",$C:$C,"Üüritav pind"),0),""))),"")</f>
        <v/>
      </c>
      <c r="S863" s="72" t="str">
        <f>IFERROR(IF($G863="Erikasutuses pind (muu)",Eksplikatsioon!X863/SUM(Eksplikatsioon!$O863:'Eksplikatsioon'!$AG863),IF($G863="Erikasutuses pind (korrus)",IFERROR(SUMIFS($E:$E,$G:$G,"Ainukasutuses pind",$C:$C,"Üüritav pind",$H:$H,S$3,$A:$A,$A863)/SUMIFS($E:$E,$G:$G,"Ainukasutuses pind",$C:$C,"Üüritav pind",$A:$A,$A863),0),IF($G863="Erikasutuses pind (hoone)",IFERROR(SUMIFS($E:$E,$G:$G,"Ainukasutuses pind",$C:$C,"Üüritav pind",$H:$H,S$3)/SUMIFS($E:$E,$G:$G,"Ainukasutuses pind",$C:$C,"Üüritav pind"),0),""))),"")</f>
        <v/>
      </c>
      <c r="T863" s="72" t="str">
        <f>IFERROR(IF($G863="Erikasutuses pind (muu)",Eksplikatsioon!Y863/SUM(Eksplikatsioon!$O863:'Eksplikatsioon'!$AG863),IF($G863="Erikasutuses pind (korrus)",IFERROR(SUMIFS($E:$E,$G:$G,"Ainukasutuses pind",$C:$C,"Üüritav pind",$H:$H,T$3,$A:$A,$A863)/SUMIFS($E:$E,$G:$G,"Ainukasutuses pind",$C:$C,"Üüritav pind",$A:$A,$A863),0),IF($G863="Erikasutuses pind (hoone)",IFERROR(SUMIFS($E:$E,$G:$G,"Ainukasutuses pind",$C:$C,"Üüritav pind",$H:$H,T$3)/SUMIFS($E:$E,$G:$G,"Ainukasutuses pind",$C:$C,"Üüritav pind"),0),""))),"")</f>
        <v/>
      </c>
      <c r="U863" s="72" t="str">
        <f>IFERROR(IF($G863="Erikasutuses pind (muu)",Eksplikatsioon!Z863/SUM(Eksplikatsioon!$O863:'Eksplikatsioon'!$AG863),IF($G863="Erikasutuses pind (korrus)",IFERROR(SUMIFS($E:$E,$G:$G,"Ainukasutuses pind",$C:$C,"Üüritav pind",$H:$H,U$3,$A:$A,$A863)/SUMIFS($E:$E,$G:$G,"Ainukasutuses pind",$C:$C,"Üüritav pind",$A:$A,$A863),0),IF($G863="Erikasutuses pind (hoone)",IFERROR(SUMIFS($E:$E,$G:$G,"Ainukasutuses pind",$C:$C,"Üüritav pind",$H:$H,U$3)/SUMIFS($E:$E,$G:$G,"Ainukasutuses pind",$C:$C,"Üüritav pind"),0),""))),"")</f>
        <v/>
      </c>
      <c r="V863" s="72" t="str">
        <f>IFERROR(IF($G863="Erikasutuses pind (muu)",Eksplikatsioon!AA863/SUM(Eksplikatsioon!$O863:'Eksplikatsioon'!$AG863),IF($G863="Erikasutuses pind (korrus)",IFERROR(SUMIFS($E:$E,$G:$G,"Ainukasutuses pind",$C:$C,"Üüritav pind",$H:$H,V$3,$A:$A,$A863)/SUMIFS($E:$E,$G:$G,"Ainukasutuses pind",$C:$C,"Üüritav pind",$A:$A,$A863),0),IF($G863="Erikasutuses pind (hoone)",IFERROR(SUMIFS($E:$E,$G:$G,"Ainukasutuses pind",$C:$C,"Üüritav pind",$H:$H,V$3)/SUMIFS($E:$E,$G:$G,"Ainukasutuses pind",$C:$C,"Üüritav pind"),0),""))),"")</f>
        <v/>
      </c>
      <c r="W863" s="72" t="str">
        <f>IFERROR(IF($G863="Erikasutuses pind (muu)",Eksplikatsioon!AB863/SUM(Eksplikatsioon!$O863:'Eksplikatsioon'!$AG863),IF($G863="Erikasutuses pind (korrus)",IFERROR(SUMIFS($E:$E,$G:$G,"Ainukasutuses pind",$C:$C,"Üüritav pind",$H:$H,W$3,$A:$A,$A863)/SUMIFS($E:$E,$G:$G,"Ainukasutuses pind",$C:$C,"Üüritav pind",$A:$A,$A863),0),IF($G863="Erikasutuses pind (hoone)",IFERROR(SUMIFS($E:$E,$G:$G,"Ainukasutuses pind",$C:$C,"Üüritav pind",$H:$H,W$3)/SUMIFS($E:$E,$G:$G,"Ainukasutuses pind",$C:$C,"Üüritav pind"),0),""))),"")</f>
        <v/>
      </c>
      <c r="X863" s="72" t="str">
        <f>IFERROR(IF($G863="Erikasutuses pind (muu)",Eksplikatsioon!AC863/SUM(Eksplikatsioon!$O863:'Eksplikatsioon'!$AG863),IF($G863="Erikasutuses pind (korrus)",IFERROR(SUMIFS($E:$E,$G:$G,"Ainukasutuses pind",$C:$C,"Üüritav pind",$H:$H,X$3,$A:$A,$A863)/SUMIFS($E:$E,$G:$G,"Ainukasutuses pind",$C:$C,"Üüritav pind",$A:$A,$A863),0),IF($G863="Erikasutuses pind (hoone)",IFERROR(SUMIFS($E:$E,$G:$G,"Ainukasutuses pind",$C:$C,"Üüritav pind",$H:$H,X$3)/SUMIFS($E:$E,$G:$G,"Ainukasutuses pind",$C:$C,"Üüritav pind"),0),""))),"")</f>
        <v/>
      </c>
      <c r="Y863" s="72" t="str">
        <f>IFERROR(IF($G863="Erikasutuses pind (muu)",Eksplikatsioon!AD863/SUM(Eksplikatsioon!$O863:'Eksplikatsioon'!$AG863),IF($G863="Erikasutuses pind (korrus)",IFERROR(SUMIFS($E:$E,$G:$G,"Ainukasutuses pind",$C:$C,"Üüritav pind",$H:$H,Y$3,$A:$A,$A863)/SUMIFS($E:$E,$G:$G,"Ainukasutuses pind",$C:$C,"Üüritav pind",$A:$A,$A863),0),IF($G863="Erikasutuses pind (hoone)",IFERROR(SUMIFS($E:$E,$G:$G,"Ainukasutuses pind",$C:$C,"Üüritav pind",$H:$H,Y$3)/SUMIFS($E:$E,$G:$G,"Ainukasutuses pind",$C:$C,"Üüritav pind"),0),""))),"")</f>
        <v/>
      </c>
      <c r="Z863" s="72" t="str">
        <f>IFERROR(IF($G863="Erikasutuses pind (muu)",Eksplikatsioon!AE863/SUM(Eksplikatsioon!$O863:'Eksplikatsioon'!$AG863),IF($G863="Erikasutuses pind (korrus)",IFERROR(SUMIFS($E:$E,$G:$G,"Ainukasutuses pind",$C:$C,"Üüritav pind",$H:$H,Z$3,$A:$A,$A863)/SUMIFS($E:$E,$G:$G,"Ainukasutuses pind",$C:$C,"Üüritav pind",$A:$A,$A863),0),IF($G863="Erikasutuses pind (hoone)",IFERROR(SUMIFS($E:$E,$G:$G,"Ainukasutuses pind",$C:$C,"Üüritav pind",$H:$H,Z$3)/SUMIFS($E:$E,$G:$G,"Ainukasutuses pind",$C:$C,"Üüritav pind"),0),""))),"")</f>
        <v/>
      </c>
      <c r="AA863" s="72" t="str">
        <f>IFERROR(IF($G863="Erikasutuses pind (muu)",Eksplikatsioon!AF863/SUM(Eksplikatsioon!$O863:'Eksplikatsioon'!$AG863),IF($G863="Erikasutuses pind (korrus)",IFERROR(SUMIFS($E:$E,$G:$G,"Ainukasutuses pind",$C:$C,"Üüritav pind",$H:$H,AA$3,$A:$A,$A863)/SUMIFS($E:$E,$G:$G,"Ainukasutuses pind",$C:$C,"Üüritav pind",$A:$A,$A863),0),IF($G863="Erikasutuses pind (hoone)",IFERROR(SUMIFS($E:$E,$G:$G,"Ainukasutuses pind",$C:$C,"Üüritav pind",$H:$H,AA$3)/SUMIFS($E:$E,$G:$G,"Ainukasutuses pind",$C:$C,"Üüritav pind"),0),""))),"")</f>
        <v/>
      </c>
      <c r="AB863" s="72" t="str">
        <f>IFERROR(IF($G863="Erikasutuses pind (muu)",Eksplikatsioon!AG863/SUM(Eksplikatsioon!$O863:'Eksplikatsioon'!$AG863),IF($G863="Erikasutuses pind (korrus)",IFERROR(SUMIFS($E:$E,$G:$G,"Ainukasutuses pind",$C:$C,"Üüritav pind",$H:$H,AB$3,$A:$A,$A863)/SUMIFS($E:$E,$G:$G,"Ainukasutuses pind",$C:$C,"Üüritav pind",$A:$A,$A863),0),IF($G863="Erikasutuses pind (hoone)",IFERROR(SUMIFS($E:$E,$G:$G,"Ainukasutuses pind",$C:$C,"Üüritav pind",$H:$H,AB$3)/SUMIFS($E:$E,$G:$G,"Ainukasutuses pind",$C:$C,"Üüritav pind"),0),""))),"")</f>
        <v/>
      </c>
      <c r="AC863" s="72" t="str">
        <f>IFERROR(IF($G863="Erikasutuses pind (muu)",$E863*J863,IFERROR($E863*J863/SUM($J863:$AB863)*(Eksplikatsioon!O863)/SUMPRODUCT($J863:$AB863,Eksplikatsioon!$O863:$AG863),"")),"")</f>
        <v/>
      </c>
      <c r="AD863" s="72" t="str">
        <f>IFERROR(IF($G863="Erikasutuses pind (muu)",$E863*K863,IFERROR($E863*K863/SUM($J863:$AB863)*(Eksplikatsioon!P863)/SUMPRODUCT($J863:$AB863,Eksplikatsioon!$O863:$AG863),"")),"")</f>
        <v/>
      </c>
      <c r="AE863" s="72" t="str">
        <f>IFERROR(IF($G863="Erikasutuses pind (muu)",$E863*L863,IFERROR($E863*L863/SUM($J863:$AB863)*(Eksplikatsioon!Q863)/SUMPRODUCT($J863:$AB863,Eksplikatsioon!$O863:$AG863),"")),"")</f>
        <v/>
      </c>
      <c r="AF863" s="72" t="str">
        <f>IFERROR(IF($G863="Erikasutuses pind (muu)",$E863*M863,IFERROR($E863*M863/SUM($J863:$AB863)*(Eksplikatsioon!R863)/SUMPRODUCT($J863:$AB863,Eksplikatsioon!$O863:$AG863),"")),"")</f>
        <v/>
      </c>
      <c r="AG863" s="72" t="str">
        <f>IFERROR(IF($G863="Erikasutuses pind (muu)",$E863*N863,IFERROR($E863*N863/SUM($J863:$AB863)*(Eksplikatsioon!S863)/SUMPRODUCT($J863:$AB863,Eksplikatsioon!$O863:$AG863),"")),"")</f>
        <v/>
      </c>
      <c r="AH863" s="72" t="str">
        <f>IFERROR(IF($G863="Erikasutuses pind (muu)",$E863*O863,IFERROR($E863*O863/SUM($J863:$AB863)*(Eksplikatsioon!T863)/SUMPRODUCT($J863:$AB863,Eksplikatsioon!$O863:$AG863),"")),"")</f>
        <v/>
      </c>
      <c r="AI863" s="72" t="str">
        <f>IFERROR(IF($G863="Erikasutuses pind (muu)",$E863*P863,IFERROR($E863*P863/SUM($J863:$AB863)*(Eksplikatsioon!U863)/SUMPRODUCT($J863:$AB863,Eksplikatsioon!$O863:$AG863),"")),"")</f>
        <v/>
      </c>
      <c r="AJ863" s="72" t="str">
        <f>IFERROR(IF($G863="Erikasutuses pind (muu)",$E863*Q863,IFERROR($E863*Q863/SUM($J863:$AB863)*(Eksplikatsioon!V863)/SUMPRODUCT($J863:$AB863,Eksplikatsioon!$O863:$AG863),"")),"")</f>
        <v/>
      </c>
      <c r="AK863" s="72" t="str">
        <f>IFERROR(IF($G863="Erikasutuses pind (muu)",$E863*R863,IFERROR($E863*R863/SUM($J863:$AB863)*(Eksplikatsioon!W863)/SUMPRODUCT($J863:$AB863,Eksplikatsioon!$O863:$AG863),"")),"")</f>
        <v/>
      </c>
      <c r="AL863" s="72" t="str">
        <f>IFERROR(IF($G863="Erikasutuses pind (muu)",$E863*S863,IFERROR($E863*S863/SUM($J863:$AB863)*(Eksplikatsioon!X863)/SUMPRODUCT($J863:$AB863,Eksplikatsioon!$O863:$AG863),"")),"")</f>
        <v/>
      </c>
      <c r="AM863" s="72" t="str">
        <f>IFERROR(IF($G863="Erikasutuses pind (muu)",$E863*T863,IFERROR($E863*T863/SUM($J863:$AB863)*(Eksplikatsioon!Y863)/SUMPRODUCT($J863:$AB863,Eksplikatsioon!$O863:$AG863),"")),"")</f>
        <v/>
      </c>
      <c r="AN863" s="72" t="str">
        <f>IFERROR(IF($G863="Erikasutuses pind (muu)",$E863*U863,IFERROR($E863*U863/SUM($J863:$AB863)*(Eksplikatsioon!Z863)/SUMPRODUCT($J863:$AB863,Eksplikatsioon!$O863:$AG863),"")),"")</f>
        <v/>
      </c>
      <c r="AO863" s="72" t="str">
        <f>IFERROR(IF($G863="Erikasutuses pind (muu)",$E863*V863,IFERROR($E863*V863/SUM($J863:$AB863)*(Eksplikatsioon!AA863)/SUMPRODUCT($J863:$AB863,Eksplikatsioon!$O863:$AG863),"")),"")</f>
        <v/>
      </c>
      <c r="AP863" s="72" t="str">
        <f>IFERROR(IF($G863="Erikasutuses pind (muu)",$E863*W863,IFERROR($E863*W863/SUM($J863:$AB863)*(Eksplikatsioon!AB863)/SUMPRODUCT($J863:$AB863,Eksplikatsioon!$O863:$AG863),"")),"")</f>
        <v/>
      </c>
      <c r="AQ863" s="72" t="str">
        <f>IFERROR(IF($G863="Erikasutuses pind (muu)",$E863*X863,IFERROR($E863*X863/SUM($J863:$AB863)*(Eksplikatsioon!AC863)/SUMPRODUCT($J863:$AB863,Eksplikatsioon!$O863:$AG863),"")),"")</f>
        <v/>
      </c>
      <c r="AR863" s="72" t="str">
        <f>IFERROR(IF($G863="Erikasutuses pind (muu)",$E863*Y863,IFERROR($E863*Y863/SUM($J863:$AB863)*(Eksplikatsioon!AD863)/SUMPRODUCT($J863:$AB863,Eksplikatsioon!$O863:$AG863),"")),"")</f>
        <v/>
      </c>
      <c r="AS863" s="72" t="str">
        <f>IFERROR(IF($G863="Erikasutuses pind (muu)",$E863*Z863,IFERROR($E863*Z863/SUM($J863:$AB863)*(Eksplikatsioon!AE863)/SUMPRODUCT($J863:$AB863,Eksplikatsioon!$O863:$AG863),"")),"")</f>
        <v/>
      </c>
      <c r="AT863" s="72" t="str">
        <f>IFERROR(IF($G863="Erikasutuses pind (muu)",$E863*AA863,IFERROR($E863*AA863/SUM($J863:$AB863)*(Eksplikatsioon!AF863)/SUMPRODUCT($J863:$AB863,Eksplikatsioon!$O863:$AG863),"")),"")</f>
        <v/>
      </c>
      <c r="AU863" s="72" t="str">
        <f>IFERROR(IF($G863="Erikasutuses pind (muu)",$E863*AB863,IFERROR($E863*AB863/SUM($J863:$AB863)*(Eksplikatsioon!AG863)/SUMPRODUCT($J863:$AB863,Eksplikatsioon!$O863:$AG863),"")),"")</f>
        <v/>
      </c>
    </row>
    <row r="864" spans="1:47" x14ac:dyDescent="0.25">
      <c r="A864" s="71" t="str">
        <f>IF(Eksplikatsioon!A864=0,"",Eksplikatsioon!A864)</f>
        <v/>
      </c>
      <c r="B864" s="71" t="str">
        <f>IF(Eksplikatsioon!B864=0,"",Eksplikatsioon!B864)</f>
        <v/>
      </c>
      <c r="C864" s="71" t="str">
        <f>IF(Eksplikatsioon!C864=0,"",Eksplikatsioon!C864)</f>
        <v/>
      </c>
      <c r="D864" s="71" t="str">
        <f>IF(Eksplikatsioon!D864=0,"",Eksplikatsioon!D864)</f>
        <v/>
      </c>
      <c r="E864" s="71" t="str">
        <f>IF(Eksplikatsioon!F864=0,"",Eksplikatsioon!F864)</f>
        <v/>
      </c>
      <c r="F864" s="71" t="str">
        <f>IF(Eksplikatsioon!H864=0,"",Eksplikatsioon!H864)</f>
        <v/>
      </c>
      <c r="G864" s="71" t="str">
        <f>IF(Eksplikatsioon!J864=0,"",Eksplikatsioon!J864)</f>
        <v/>
      </c>
      <c r="H864" s="71" t="str">
        <f>IF(Eksplikatsioon!K864=0,"",Eksplikatsioon!K864)</f>
        <v/>
      </c>
      <c r="I864" s="71" t="str">
        <f>IF(Eksplikatsioon!L864=0,"",Eksplikatsioon!L864)</f>
        <v/>
      </c>
      <c r="J864" s="72" t="str">
        <f>IFERROR(IF($G864="Erikasutuses pind (muu)",Eksplikatsioon!O864/SUM(Eksplikatsioon!$O864:'Eksplikatsioon'!$AG864),IF($G864="Erikasutuses pind (korrus)",IFERROR(SUMIFS($E:$E,$G:$G,"Ainukasutuses pind",$C:$C,"Üüritav pind",$H:$H,J$3,$A:$A,$A864)/SUMIFS($E:$E,$G:$G,"Ainukasutuses pind",$C:$C,"Üüritav pind",$A:$A,$A864),0),IF($G864="Erikasutuses pind (hoone)",IFERROR(SUMIFS($E:$E,$G:$G,"Ainukasutuses pind",$C:$C,"Üüritav pind",$H:$H,J$3)/SUMIFS($E:$E,$G:$G,"Ainukasutuses pind",$C:$C,"Üüritav pind"),0),""))),"")</f>
        <v/>
      </c>
      <c r="K864" s="72" t="str">
        <f>IFERROR(IF($G864="Erikasutuses pind (muu)",Eksplikatsioon!P864/SUM(Eksplikatsioon!$O864:'Eksplikatsioon'!$AG864),IF($G864="Erikasutuses pind (korrus)",IFERROR(SUMIFS($E:$E,$G:$G,"Ainukasutuses pind",$C:$C,"Üüritav pind",$H:$H,K$3,$A:$A,$A864)/SUMIFS($E:$E,$G:$G,"Ainukasutuses pind",$C:$C,"Üüritav pind",$A:$A,$A864),0),IF($G864="Erikasutuses pind (hoone)",IFERROR(SUMIFS($E:$E,$G:$G,"Ainukasutuses pind",$C:$C,"Üüritav pind",$H:$H,K$3)/SUMIFS($E:$E,$G:$G,"Ainukasutuses pind",$C:$C,"Üüritav pind"),0),""))),"")</f>
        <v/>
      </c>
      <c r="L864" s="72" t="str">
        <f>IFERROR(IF($G864="Erikasutuses pind (muu)",Eksplikatsioon!Q864/SUM(Eksplikatsioon!$O864:'Eksplikatsioon'!$AG864),IF($G864="Erikasutuses pind (korrus)",IFERROR(SUMIFS($E:$E,$G:$G,"Ainukasutuses pind",$C:$C,"Üüritav pind",$H:$H,L$3,$A:$A,$A864)/SUMIFS($E:$E,$G:$G,"Ainukasutuses pind",$C:$C,"Üüritav pind",$A:$A,$A864),0),IF($G864="Erikasutuses pind (hoone)",IFERROR(SUMIFS($E:$E,$G:$G,"Ainukasutuses pind",$C:$C,"Üüritav pind",$H:$H,L$3)/SUMIFS($E:$E,$G:$G,"Ainukasutuses pind",$C:$C,"Üüritav pind"),0),""))),"")</f>
        <v/>
      </c>
      <c r="M864" s="72" t="str">
        <f>IFERROR(IF($G864="Erikasutuses pind (muu)",Eksplikatsioon!R864/SUM(Eksplikatsioon!$O864:'Eksplikatsioon'!$AG864),IF($G864="Erikasutuses pind (korrus)",IFERROR(SUMIFS($E:$E,$G:$G,"Ainukasutuses pind",$C:$C,"Üüritav pind",$H:$H,M$3,$A:$A,$A864)/SUMIFS($E:$E,$G:$G,"Ainukasutuses pind",$C:$C,"Üüritav pind",$A:$A,$A864),0),IF($G864="Erikasutuses pind (hoone)",IFERROR(SUMIFS($E:$E,$G:$G,"Ainukasutuses pind",$C:$C,"Üüritav pind",$H:$H,M$3)/SUMIFS($E:$E,$G:$G,"Ainukasutuses pind",$C:$C,"Üüritav pind"),0),""))),"")</f>
        <v/>
      </c>
      <c r="N864" s="72" t="str">
        <f>IFERROR(IF($G864="Erikasutuses pind (muu)",Eksplikatsioon!S864/SUM(Eksplikatsioon!$O864:'Eksplikatsioon'!$AG864),IF($G864="Erikasutuses pind (korrus)",IFERROR(SUMIFS($E:$E,$G:$G,"Ainukasutuses pind",$C:$C,"Üüritav pind",$H:$H,N$3,$A:$A,$A864)/SUMIFS($E:$E,$G:$G,"Ainukasutuses pind",$C:$C,"Üüritav pind",$A:$A,$A864),0),IF($G864="Erikasutuses pind (hoone)",IFERROR(SUMIFS($E:$E,$G:$G,"Ainukasutuses pind",$C:$C,"Üüritav pind",$H:$H,N$3)/SUMIFS($E:$E,$G:$G,"Ainukasutuses pind",$C:$C,"Üüritav pind"),0),""))),"")</f>
        <v/>
      </c>
      <c r="O864" s="72" t="str">
        <f>IFERROR(IF($G864="Erikasutuses pind (muu)",Eksplikatsioon!T864/SUM(Eksplikatsioon!$O864:'Eksplikatsioon'!$AG864),IF($G864="Erikasutuses pind (korrus)",IFERROR(SUMIFS($E:$E,$G:$G,"Ainukasutuses pind",$C:$C,"Üüritav pind",$H:$H,O$3,$A:$A,$A864)/SUMIFS($E:$E,$G:$G,"Ainukasutuses pind",$C:$C,"Üüritav pind",$A:$A,$A864),0),IF($G864="Erikasutuses pind (hoone)",IFERROR(SUMIFS($E:$E,$G:$G,"Ainukasutuses pind",$C:$C,"Üüritav pind",$H:$H,O$3)/SUMIFS($E:$E,$G:$G,"Ainukasutuses pind",$C:$C,"Üüritav pind"),0),""))),"")</f>
        <v/>
      </c>
      <c r="P864" s="72" t="str">
        <f>IFERROR(IF($G864="Erikasutuses pind (muu)",Eksplikatsioon!U864/SUM(Eksplikatsioon!$O864:'Eksplikatsioon'!$AG864),IF($G864="Erikasutuses pind (korrus)",IFERROR(SUMIFS($E:$E,$G:$G,"Ainukasutuses pind",$C:$C,"Üüritav pind",$H:$H,P$3,$A:$A,$A864)/SUMIFS($E:$E,$G:$G,"Ainukasutuses pind",$C:$C,"Üüritav pind",$A:$A,$A864),0),IF($G864="Erikasutuses pind (hoone)",IFERROR(SUMIFS($E:$E,$G:$G,"Ainukasutuses pind",$C:$C,"Üüritav pind",$H:$H,P$3)/SUMIFS($E:$E,$G:$G,"Ainukasutuses pind",$C:$C,"Üüritav pind"),0),""))),"")</f>
        <v/>
      </c>
      <c r="Q864" s="72" t="str">
        <f>IFERROR(IF($G864="Erikasutuses pind (muu)",Eksplikatsioon!V864/SUM(Eksplikatsioon!$O864:'Eksplikatsioon'!$AG864),IF($G864="Erikasutuses pind (korrus)",IFERROR(SUMIFS($E:$E,$G:$G,"Ainukasutuses pind",$C:$C,"Üüritav pind",$H:$H,Q$3,$A:$A,$A864)/SUMIFS($E:$E,$G:$G,"Ainukasutuses pind",$C:$C,"Üüritav pind",$A:$A,$A864),0),IF($G864="Erikasutuses pind (hoone)",IFERROR(SUMIFS($E:$E,$G:$G,"Ainukasutuses pind",$C:$C,"Üüritav pind",$H:$H,Q$3)/SUMIFS($E:$E,$G:$G,"Ainukasutuses pind",$C:$C,"Üüritav pind"),0),""))),"")</f>
        <v/>
      </c>
      <c r="R864" s="72" t="str">
        <f>IFERROR(IF($G864="Erikasutuses pind (muu)",Eksplikatsioon!W864/SUM(Eksplikatsioon!$O864:'Eksplikatsioon'!$AG864),IF($G864="Erikasutuses pind (korrus)",IFERROR(SUMIFS($E:$E,$G:$G,"Ainukasutuses pind",$C:$C,"Üüritav pind",$H:$H,R$3,$A:$A,$A864)/SUMIFS($E:$E,$G:$G,"Ainukasutuses pind",$C:$C,"Üüritav pind",$A:$A,$A864),0),IF($G864="Erikasutuses pind (hoone)",IFERROR(SUMIFS($E:$E,$G:$G,"Ainukasutuses pind",$C:$C,"Üüritav pind",$H:$H,R$3)/SUMIFS($E:$E,$G:$G,"Ainukasutuses pind",$C:$C,"Üüritav pind"),0),""))),"")</f>
        <v/>
      </c>
      <c r="S864" s="72" t="str">
        <f>IFERROR(IF($G864="Erikasutuses pind (muu)",Eksplikatsioon!X864/SUM(Eksplikatsioon!$O864:'Eksplikatsioon'!$AG864),IF($G864="Erikasutuses pind (korrus)",IFERROR(SUMIFS($E:$E,$G:$G,"Ainukasutuses pind",$C:$C,"Üüritav pind",$H:$H,S$3,$A:$A,$A864)/SUMIFS($E:$E,$G:$G,"Ainukasutuses pind",$C:$C,"Üüritav pind",$A:$A,$A864),0),IF($G864="Erikasutuses pind (hoone)",IFERROR(SUMIFS($E:$E,$G:$G,"Ainukasutuses pind",$C:$C,"Üüritav pind",$H:$H,S$3)/SUMIFS($E:$E,$G:$G,"Ainukasutuses pind",$C:$C,"Üüritav pind"),0),""))),"")</f>
        <v/>
      </c>
      <c r="T864" s="72" t="str">
        <f>IFERROR(IF($G864="Erikasutuses pind (muu)",Eksplikatsioon!Y864/SUM(Eksplikatsioon!$O864:'Eksplikatsioon'!$AG864),IF($G864="Erikasutuses pind (korrus)",IFERROR(SUMIFS($E:$E,$G:$G,"Ainukasutuses pind",$C:$C,"Üüritav pind",$H:$H,T$3,$A:$A,$A864)/SUMIFS($E:$E,$G:$G,"Ainukasutuses pind",$C:$C,"Üüritav pind",$A:$A,$A864),0),IF($G864="Erikasutuses pind (hoone)",IFERROR(SUMIFS($E:$E,$G:$G,"Ainukasutuses pind",$C:$C,"Üüritav pind",$H:$H,T$3)/SUMIFS($E:$E,$G:$G,"Ainukasutuses pind",$C:$C,"Üüritav pind"),0),""))),"")</f>
        <v/>
      </c>
      <c r="U864" s="72" t="str">
        <f>IFERROR(IF($G864="Erikasutuses pind (muu)",Eksplikatsioon!Z864/SUM(Eksplikatsioon!$O864:'Eksplikatsioon'!$AG864),IF($G864="Erikasutuses pind (korrus)",IFERROR(SUMIFS($E:$E,$G:$G,"Ainukasutuses pind",$C:$C,"Üüritav pind",$H:$H,U$3,$A:$A,$A864)/SUMIFS($E:$E,$G:$G,"Ainukasutuses pind",$C:$C,"Üüritav pind",$A:$A,$A864),0),IF($G864="Erikasutuses pind (hoone)",IFERROR(SUMIFS($E:$E,$G:$G,"Ainukasutuses pind",$C:$C,"Üüritav pind",$H:$H,U$3)/SUMIFS($E:$E,$G:$G,"Ainukasutuses pind",$C:$C,"Üüritav pind"),0),""))),"")</f>
        <v/>
      </c>
      <c r="V864" s="72" t="str">
        <f>IFERROR(IF($G864="Erikasutuses pind (muu)",Eksplikatsioon!AA864/SUM(Eksplikatsioon!$O864:'Eksplikatsioon'!$AG864),IF($G864="Erikasutuses pind (korrus)",IFERROR(SUMIFS($E:$E,$G:$G,"Ainukasutuses pind",$C:$C,"Üüritav pind",$H:$H,V$3,$A:$A,$A864)/SUMIFS($E:$E,$G:$G,"Ainukasutuses pind",$C:$C,"Üüritav pind",$A:$A,$A864),0),IF($G864="Erikasutuses pind (hoone)",IFERROR(SUMIFS($E:$E,$G:$G,"Ainukasutuses pind",$C:$C,"Üüritav pind",$H:$H,V$3)/SUMIFS($E:$E,$G:$G,"Ainukasutuses pind",$C:$C,"Üüritav pind"),0),""))),"")</f>
        <v/>
      </c>
      <c r="W864" s="72" t="str">
        <f>IFERROR(IF($G864="Erikasutuses pind (muu)",Eksplikatsioon!AB864/SUM(Eksplikatsioon!$O864:'Eksplikatsioon'!$AG864),IF($G864="Erikasutuses pind (korrus)",IFERROR(SUMIFS($E:$E,$G:$G,"Ainukasutuses pind",$C:$C,"Üüritav pind",$H:$H,W$3,$A:$A,$A864)/SUMIFS($E:$E,$G:$G,"Ainukasutuses pind",$C:$C,"Üüritav pind",$A:$A,$A864),0),IF($G864="Erikasutuses pind (hoone)",IFERROR(SUMIFS($E:$E,$G:$G,"Ainukasutuses pind",$C:$C,"Üüritav pind",$H:$H,W$3)/SUMIFS($E:$E,$G:$G,"Ainukasutuses pind",$C:$C,"Üüritav pind"),0),""))),"")</f>
        <v/>
      </c>
      <c r="X864" s="72" t="str">
        <f>IFERROR(IF($G864="Erikasutuses pind (muu)",Eksplikatsioon!AC864/SUM(Eksplikatsioon!$O864:'Eksplikatsioon'!$AG864),IF($G864="Erikasutuses pind (korrus)",IFERROR(SUMIFS($E:$E,$G:$G,"Ainukasutuses pind",$C:$C,"Üüritav pind",$H:$H,X$3,$A:$A,$A864)/SUMIFS($E:$E,$G:$G,"Ainukasutuses pind",$C:$C,"Üüritav pind",$A:$A,$A864),0),IF($G864="Erikasutuses pind (hoone)",IFERROR(SUMIFS($E:$E,$G:$G,"Ainukasutuses pind",$C:$C,"Üüritav pind",$H:$H,X$3)/SUMIFS($E:$E,$G:$G,"Ainukasutuses pind",$C:$C,"Üüritav pind"),0),""))),"")</f>
        <v/>
      </c>
      <c r="Y864" s="72" t="str">
        <f>IFERROR(IF($G864="Erikasutuses pind (muu)",Eksplikatsioon!AD864/SUM(Eksplikatsioon!$O864:'Eksplikatsioon'!$AG864),IF($G864="Erikasutuses pind (korrus)",IFERROR(SUMIFS($E:$E,$G:$G,"Ainukasutuses pind",$C:$C,"Üüritav pind",$H:$H,Y$3,$A:$A,$A864)/SUMIFS($E:$E,$G:$G,"Ainukasutuses pind",$C:$C,"Üüritav pind",$A:$A,$A864),0),IF($G864="Erikasutuses pind (hoone)",IFERROR(SUMIFS($E:$E,$G:$G,"Ainukasutuses pind",$C:$C,"Üüritav pind",$H:$H,Y$3)/SUMIFS($E:$E,$G:$G,"Ainukasutuses pind",$C:$C,"Üüritav pind"),0),""))),"")</f>
        <v/>
      </c>
      <c r="Z864" s="72" t="str">
        <f>IFERROR(IF($G864="Erikasutuses pind (muu)",Eksplikatsioon!AE864/SUM(Eksplikatsioon!$O864:'Eksplikatsioon'!$AG864),IF($G864="Erikasutuses pind (korrus)",IFERROR(SUMIFS($E:$E,$G:$G,"Ainukasutuses pind",$C:$C,"Üüritav pind",$H:$H,Z$3,$A:$A,$A864)/SUMIFS($E:$E,$G:$G,"Ainukasutuses pind",$C:$C,"Üüritav pind",$A:$A,$A864),0),IF($G864="Erikasutuses pind (hoone)",IFERROR(SUMIFS($E:$E,$G:$G,"Ainukasutuses pind",$C:$C,"Üüritav pind",$H:$H,Z$3)/SUMIFS($E:$E,$G:$G,"Ainukasutuses pind",$C:$C,"Üüritav pind"),0),""))),"")</f>
        <v/>
      </c>
      <c r="AA864" s="72" t="str">
        <f>IFERROR(IF($G864="Erikasutuses pind (muu)",Eksplikatsioon!AF864/SUM(Eksplikatsioon!$O864:'Eksplikatsioon'!$AG864),IF($G864="Erikasutuses pind (korrus)",IFERROR(SUMIFS($E:$E,$G:$G,"Ainukasutuses pind",$C:$C,"Üüritav pind",$H:$H,AA$3,$A:$A,$A864)/SUMIFS($E:$E,$G:$G,"Ainukasutuses pind",$C:$C,"Üüritav pind",$A:$A,$A864),0),IF($G864="Erikasutuses pind (hoone)",IFERROR(SUMIFS($E:$E,$G:$G,"Ainukasutuses pind",$C:$C,"Üüritav pind",$H:$H,AA$3)/SUMIFS($E:$E,$G:$G,"Ainukasutuses pind",$C:$C,"Üüritav pind"),0),""))),"")</f>
        <v/>
      </c>
      <c r="AB864" s="72" t="str">
        <f>IFERROR(IF($G864="Erikasutuses pind (muu)",Eksplikatsioon!AG864/SUM(Eksplikatsioon!$O864:'Eksplikatsioon'!$AG864),IF($G864="Erikasutuses pind (korrus)",IFERROR(SUMIFS($E:$E,$G:$G,"Ainukasutuses pind",$C:$C,"Üüritav pind",$H:$H,AB$3,$A:$A,$A864)/SUMIFS($E:$E,$G:$G,"Ainukasutuses pind",$C:$C,"Üüritav pind",$A:$A,$A864),0),IF($G864="Erikasutuses pind (hoone)",IFERROR(SUMIFS($E:$E,$G:$G,"Ainukasutuses pind",$C:$C,"Üüritav pind",$H:$H,AB$3)/SUMIFS($E:$E,$G:$G,"Ainukasutuses pind",$C:$C,"Üüritav pind"),0),""))),"")</f>
        <v/>
      </c>
      <c r="AC864" s="72" t="str">
        <f>IFERROR(IF($G864="Erikasutuses pind (muu)",$E864*J864,IFERROR($E864*J864/SUM($J864:$AB864)*(Eksplikatsioon!O864)/SUMPRODUCT($J864:$AB864,Eksplikatsioon!$O864:$AG864),"")),"")</f>
        <v/>
      </c>
      <c r="AD864" s="72" t="str">
        <f>IFERROR(IF($G864="Erikasutuses pind (muu)",$E864*K864,IFERROR($E864*K864/SUM($J864:$AB864)*(Eksplikatsioon!P864)/SUMPRODUCT($J864:$AB864,Eksplikatsioon!$O864:$AG864),"")),"")</f>
        <v/>
      </c>
      <c r="AE864" s="72" t="str">
        <f>IFERROR(IF($G864="Erikasutuses pind (muu)",$E864*L864,IFERROR($E864*L864/SUM($J864:$AB864)*(Eksplikatsioon!Q864)/SUMPRODUCT($J864:$AB864,Eksplikatsioon!$O864:$AG864),"")),"")</f>
        <v/>
      </c>
      <c r="AF864" s="72" t="str">
        <f>IFERROR(IF($G864="Erikasutuses pind (muu)",$E864*M864,IFERROR($E864*M864/SUM($J864:$AB864)*(Eksplikatsioon!R864)/SUMPRODUCT($J864:$AB864,Eksplikatsioon!$O864:$AG864),"")),"")</f>
        <v/>
      </c>
      <c r="AG864" s="72" t="str">
        <f>IFERROR(IF($G864="Erikasutuses pind (muu)",$E864*N864,IFERROR($E864*N864/SUM($J864:$AB864)*(Eksplikatsioon!S864)/SUMPRODUCT($J864:$AB864,Eksplikatsioon!$O864:$AG864),"")),"")</f>
        <v/>
      </c>
      <c r="AH864" s="72" t="str">
        <f>IFERROR(IF($G864="Erikasutuses pind (muu)",$E864*O864,IFERROR($E864*O864/SUM($J864:$AB864)*(Eksplikatsioon!T864)/SUMPRODUCT($J864:$AB864,Eksplikatsioon!$O864:$AG864),"")),"")</f>
        <v/>
      </c>
      <c r="AI864" s="72" t="str">
        <f>IFERROR(IF($G864="Erikasutuses pind (muu)",$E864*P864,IFERROR($E864*P864/SUM($J864:$AB864)*(Eksplikatsioon!U864)/SUMPRODUCT($J864:$AB864,Eksplikatsioon!$O864:$AG864),"")),"")</f>
        <v/>
      </c>
      <c r="AJ864" s="72" t="str">
        <f>IFERROR(IF($G864="Erikasutuses pind (muu)",$E864*Q864,IFERROR($E864*Q864/SUM($J864:$AB864)*(Eksplikatsioon!V864)/SUMPRODUCT($J864:$AB864,Eksplikatsioon!$O864:$AG864),"")),"")</f>
        <v/>
      </c>
      <c r="AK864" s="72" t="str">
        <f>IFERROR(IF($G864="Erikasutuses pind (muu)",$E864*R864,IFERROR($E864*R864/SUM($J864:$AB864)*(Eksplikatsioon!W864)/SUMPRODUCT($J864:$AB864,Eksplikatsioon!$O864:$AG864),"")),"")</f>
        <v/>
      </c>
      <c r="AL864" s="72" t="str">
        <f>IFERROR(IF($G864="Erikasutuses pind (muu)",$E864*S864,IFERROR($E864*S864/SUM($J864:$AB864)*(Eksplikatsioon!X864)/SUMPRODUCT($J864:$AB864,Eksplikatsioon!$O864:$AG864),"")),"")</f>
        <v/>
      </c>
      <c r="AM864" s="72" t="str">
        <f>IFERROR(IF($G864="Erikasutuses pind (muu)",$E864*T864,IFERROR($E864*T864/SUM($J864:$AB864)*(Eksplikatsioon!Y864)/SUMPRODUCT($J864:$AB864,Eksplikatsioon!$O864:$AG864),"")),"")</f>
        <v/>
      </c>
      <c r="AN864" s="72" t="str">
        <f>IFERROR(IF($G864="Erikasutuses pind (muu)",$E864*U864,IFERROR($E864*U864/SUM($J864:$AB864)*(Eksplikatsioon!Z864)/SUMPRODUCT($J864:$AB864,Eksplikatsioon!$O864:$AG864),"")),"")</f>
        <v/>
      </c>
      <c r="AO864" s="72" t="str">
        <f>IFERROR(IF($G864="Erikasutuses pind (muu)",$E864*V864,IFERROR($E864*V864/SUM($J864:$AB864)*(Eksplikatsioon!AA864)/SUMPRODUCT($J864:$AB864,Eksplikatsioon!$O864:$AG864),"")),"")</f>
        <v/>
      </c>
      <c r="AP864" s="72" t="str">
        <f>IFERROR(IF($G864="Erikasutuses pind (muu)",$E864*W864,IFERROR($E864*W864/SUM($J864:$AB864)*(Eksplikatsioon!AB864)/SUMPRODUCT($J864:$AB864,Eksplikatsioon!$O864:$AG864),"")),"")</f>
        <v/>
      </c>
      <c r="AQ864" s="72" t="str">
        <f>IFERROR(IF($G864="Erikasutuses pind (muu)",$E864*X864,IFERROR($E864*X864/SUM($J864:$AB864)*(Eksplikatsioon!AC864)/SUMPRODUCT($J864:$AB864,Eksplikatsioon!$O864:$AG864),"")),"")</f>
        <v/>
      </c>
      <c r="AR864" s="72" t="str">
        <f>IFERROR(IF($G864="Erikasutuses pind (muu)",$E864*Y864,IFERROR($E864*Y864/SUM($J864:$AB864)*(Eksplikatsioon!AD864)/SUMPRODUCT($J864:$AB864,Eksplikatsioon!$O864:$AG864),"")),"")</f>
        <v/>
      </c>
      <c r="AS864" s="72" t="str">
        <f>IFERROR(IF($G864="Erikasutuses pind (muu)",$E864*Z864,IFERROR($E864*Z864/SUM($J864:$AB864)*(Eksplikatsioon!AE864)/SUMPRODUCT($J864:$AB864,Eksplikatsioon!$O864:$AG864),"")),"")</f>
        <v/>
      </c>
      <c r="AT864" s="72" t="str">
        <f>IFERROR(IF($G864="Erikasutuses pind (muu)",$E864*AA864,IFERROR($E864*AA864/SUM($J864:$AB864)*(Eksplikatsioon!AF864)/SUMPRODUCT($J864:$AB864,Eksplikatsioon!$O864:$AG864),"")),"")</f>
        <v/>
      </c>
      <c r="AU864" s="72" t="str">
        <f>IFERROR(IF($G864="Erikasutuses pind (muu)",$E864*AB864,IFERROR($E864*AB864/SUM($J864:$AB864)*(Eksplikatsioon!AG864)/SUMPRODUCT($J864:$AB864,Eksplikatsioon!$O864:$AG864),"")),"")</f>
        <v/>
      </c>
    </row>
    <row r="865" spans="1:47" x14ac:dyDescent="0.25">
      <c r="A865" s="71" t="str">
        <f>IF(Eksplikatsioon!A865=0,"",Eksplikatsioon!A865)</f>
        <v/>
      </c>
      <c r="B865" s="71" t="str">
        <f>IF(Eksplikatsioon!B865=0,"",Eksplikatsioon!B865)</f>
        <v/>
      </c>
      <c r="C865" s="71" t="str">
        <f>IF(Eksplikatsioon!C865=0,"",Eksplikatsioon!C865)</f>
        <v/>
      </c>
      <c r="D865" s="71" t="str">
        <f>IF(Eksplikatsioon!D865=0,"",Eksplikatsioon!D865)</f>
        <v/>
      </c>
      <c r="E865" s="71" t="str">
        <f>IF(Eksplikatsioon!F865=0,"",Eksplikatsioon!F865)</f>
        <v/>
      </c>
      <c r="F865" s="71" t="str">
        <f>IF(Eksplikatsioon!H865=0,"",Eksplikatsioon!H865)</f>
        <v/>
      </c>
      <c r="G865" s="71" t="str">
        <f>IF(Eksplikatsioon!J865=0,"",Eksplikatsioon!J865)</f>
        <v/>
      </c>
      <c r="H865" s="71" t="str">
        <f>IF(Eksplikatsioon!K865=0,"",Eksplikatsioon!K865)</f>
        <v/>
      </c>
      <c r="I865" s="71" t="str">
        <f>IF(Eksplikatsioon!L865=0,"",Eksplikatsioon!L865)</f>
        <v/>
      </c>
      <c r="J865" s="72" t="str">
        <f>IFERROR(IF($G865="Erikasutuses pind (muu)",Eksplikatsioon!O865/SUM(Eksplikatsioon!$O865:'Eksplikatsioon'!$AG865),IF($G865="Erikasutuses pind (korrus)",IFERROR(SUMIFS($E:$E,$G:$G,"Ainukasutuses pind",$C:$C,"Üüritav pind",$H:$H,J$3,$A:$A,$A865)/SUMIFS($E:$E,$G:$G,"Ainukasutuses pind",$C:$C,"Üüritav pind",$A:$A,$A865),0),IF($G865="Erikasutuses pind (hoone)",IFERROR(SUMIFS($E:$E,$G:$G,"Ainukasutuses pind",$C:$C,"Üüritav pind",$H:$H,J$3)/SUMIFS($E:$E,$G:$G,"Ainukasutuses pind",$C:$C,"Üüritav pind"),0),""))),"")</f>
        <v/>
      </c>
      <c r="K865" s="72" t="str">
        <f>IFERROR(IF($G865="Erikasutuses pind (muu)",Eksplikatsioon!P865/SUM(Eksplikatsioon!$O865:'Eksplikatsioon'!$AG865),IF($G865="Erikasutuses pind (korrus)",IFERROR(SUMIFS($E:$E,$G:$G,"Ainukasutuses pind",$C:$C,"Üüritav pind",$H:$H,K$3,$A:$A,$A865)/SUMIFS($E:$E,$G:$G,"Ainukasutuses pind",$C:$C,"Üüritav pind",$A:$A,$A865),0),IF($G865="Erikasutuses pind (hoone)",IFERROR(SUMIFS($E:$E,$G:$G,"Ainukasutuses pind",$C:$C,"Üüritav pind",$H:$H,K$3)/SUMIFS($E:$E,$G:$G,"Ainukasutuses pind",$C:$C,"Üüritav pind"),0),""))),"")</f>
        <v/>
      </c>
      <c r="L865" s="72" t="str">
        <f>IFERROR(IF($G865="Erikasutuses pind (muu)",Eksplikatsioon!Q865/SUM(Eksplikatsioon!$O865:'Eksplikatsioon'!$AG865),IF($G865="Erikasutuses pind (korrus)",IFERROR(SUMIFS($E:$E,$G:$G,"Ainukasutuses pind",$C:$C,"Üüritav pind",$H:$H,L$3,$A:$A,$A865)/SUMIFS($E:$E,$G:$G,"Ainukasutuses pind",$C:$C,"Üüritav pind",$A:$A,$A865),0),IF($G865="Erikasutuses pind (hoone)",IFERROR(SUMIFS($E:$E,$G:$G,"Ainukasutuses pind",$C:$C,"Üüritav pind",$H:$H,L$3)/SUMIFS($E:$E,$G:$G,"Ainukasutuses pind",$C:$C,"Üüritav pind"),0),""))),"")</f>
        <v/>
      </c>
      <c r="M865" s="72" t="str">
        <f>IFERROR(IF($G865="Erikasutuses pind (muu)",Eksplikatsioon!R865/SUM(Eksplikatsioon!$O865:'Eksplikatsioon'!$AG865),IF($G865="Erikasutuses pind (korrus)",IFERROR(SUMIFS($E:$E,$G:$G,"Ainukasutuses pind",$C:$C,"Üüritav pind",$H:$H,M$3,$A:$A,$A865)/SUMIFS($E:$E,$G:$G,"Ainukasutuses pind",$C:$C,"Üüritav pind",$A:$A,$A865),0),IF($G865="Erikasutuses pind (hoone)",IFERROR(SUMIFS($E:$E,$G:$G,"Ainukasutuses pind",$C:$C,"Üüritav pind",$H:$H,M$3)/SUMIFS($E:$E,$G:$G,"Ainukasutuses pind",$C:$C,"Üüritav pind"),0),""))),"")</f>
        <v/>
      </c>
      <c r="N865" s="72" t="str">
        <f>IFERROR(IF($G865="Erikasutuses pind (muu)",Eksplikatsioon!S865/SUM(Eksplikatsioon!$O865:'Eksplikatsioon'!$AG865),IF($G865="Erikasutuses pind (korrus)",IFERROR(SUMIFS($E:$E,$G:$G,"Ainukasutuses pind",$C:$C,"Üüritav pind",$H:$H,N$3,$A:$A,$A865)/SUMIFS($E:$E,$G:$G,"Ainukasutuses pind",$C:$C,"Üüritav pind",$A:$A,$A865),0),IF($G865="Erikasutuses pind (hoone)",IFERROR(SUMIFS($E:$E,$G:$G,"Ainukasutuses pind",$C:$C,"Üüritav pind",$H:$H,N$3)/SUMIFS($E:$E,$G:$G,"Ainukasutuses pind",$C:$C,"Üüritav pind"),0),""))),"")</f>
        <v/>
      </c>
      <c r="O865" s="72" t="str">
        <f>IFERROR(IF($G865="Erikasutuses pind (muu)",Eksplikatsioon!T865/SUM(Eksplikatsioon!$O865:'Eksplikatsioon'!$AG865),IF($G865="Erikasutuses pind (korrus)",IFERROR(SUMIFS($E:$E,$G:$G,"Ainukasutuses pind",$C:$C,"Üüritav pind",$H:$H,O$3,$A:$A,$A865)/SUMIFS($E:$E,$G:$G,"Ainukasutuses pind",$C:$C,"Üüritav pind",$A:$A,$A865),0),IF($G865="Erikasutuses pind (hoone)",IFERROR(SUMIFS($E:$E,$G:$G,"Ainukasutuses pind",$C:$C,"Üüritav pind",$H:$H,O$3)/SUMIFS($E:$E,$G:$G,"Ainukasutuses pind",$C:$C,"Üüritav pind"),0),""))),"")</f>
        <v/>
      </c>
      <c r="P865" s="72" t="str">
        <f>IFERROR(IF($G865="Erikasutuses pind (muu)",Eksplikatsioon!U865/SUM(Eksplikatsioon!$O865:'Eksplikatsioon'!$AG865),IF($G865="Erikasutuses pind (korrus)",IFERROR(SUMIFS($E:$E,$G:$G,"Ainukasutuses pind",$C:$C,"Üüritav pind",$H:$H,P$3,$A:$A,$A865)/SUMIFS($E:$E,$G:$G,"Ainukasutuses pind",$C:$C,"Üüritav pind",$A:$A,$A865),0),IF($G865="Erikasutuses pind (hoone)",IFERROR(SUMIFS($E:$E,$G:$G,"Ainukasutuses pind",$C:$C,"Üüritav pind",$H:$H,P$3)/SUMIFS($E:$E,$G:$G,"Ainukasutuses pind",$C:$C,"Üüritav pind"),0),""))),"")</f>
        <v/>
      </c>
      <c r="Q865" s="72" t="str">
        <f>IFERROR(IF($G865="Erikasutuses pind (muu)",Eksplikatsioon!V865/SUM(Eksplikatsioon!$O865:'Eksplikatsioon'!$AG865),IF($G865="Erikasutuses pind (korrus)",IFERROR(SUMIFS($E:$E,$G:$G,"Ainukasutuses pind",$C:$C,"Üüritav pind",$H:$H,Q$3,$A:$A,$A865)/SUMIFS($E:$E,$G:$G,"Ainukasutuses pind",$C:$C,"Üüritav pind",$A:$A,$A865),0),IF($G865="Erikasutuses pind (hoone)",IFERROR(SUMIFS($E:$E,$G:$G,"Ainukasutuses pind",$C:$C,"Üüritav pind",$H:$H,Q$3)/SUMIFS($E:$E,$G:$G,"Ainukasutuses pind",$C:$C,"Üüritav pind"),0),""))),"")</f>
        <v/>
      </c>
      <c r="R865" s="72" t="str">
        <f>IFERROR(IF($G865="Erikasutuses pind (muu)",Eksplikatsioon!W865/SUM(Eksplikatsioon!$O865:'Eksplikatsioon'!$AG865),IF($G865="Erikasutuses pind (korrus)",IFERROR(SUMIFS($E:$E,$G:$G,"Ainukasutuses pind",$C:$C,"Üüritav pind",$H:$H,R$3,$A:$A,$A865)/SUMIFS($E:$E,$G:$G,"Ainukasutuses pind",$C:$C,"Üüritav pind",$A:$A,$A865),0),IF($G865="Erikasutuses pind (hoone)",IFERROR(SUMIFS($E:$E,$G:$G,"Ainukasutuses pind",$C:$C,"Üüritav pind",$H:$H,R$3)/SUMIFS($E:$E,$G:$G,"Ainukasutuses pind",$C:$C,"Üüritav pind"),0),""))),"")</f>
        <v/>
      </c>
      <c r="S865" s="72" t="str">
        <f>IFERROR(IF($G865="Erikasutuses pind (muu)",Eksplikatsioon!X865/SUM(Eksplikatsioon!$O865:'Eksplikatsioon'!$AG865),IF($G865="Erikasutuses pind (korrus)",IFERROR(SUMIFS($E:$E,$G:$G,"Ainukasutuses pind",$C:$C,"Üüritav pind",$H:$H,S$3,$A:$A,$A865)/SUMIFS($E:$E,$G:$G,"Ainukasutuses pind",$C:$C,"Üüritav pind",$A:$A,$A865),0),IF($G865="Erikasutuses pind (hoone)",IFERROR(SUMIFS($E:$E,$G:$G,"Ainukasutuses pind",$C:$C,"Üüritav pind",$H:$H,S$3)/SUMIFS($E:$E,$G:$G,"Ainukasutuses pind",$C:$C,"Üüritav pind"),0),""))),"")</f>
        <v/>
      </c>
      <c r="T865" s="72" t="str">
        <f>IFERROR(IF($G865="Erikasutuses pind (muu)",Eksplikatsioon!Y865/SUM(Eksplikatsioon!$O865:'Eksplikatsioon'!$AG865),IF($G865="Erikasutuses pind (korrus)",IFERROR(SUMIFS($E:$E,$G:$G,"Ainukasutuses pind",$C:$C,"Üüritav pind",$H:$H,T$3,$A:$A,$A865)/SUMIFS($E:$E,$G:$G,"Ainukasutuses pind",$C:$C,"Üüritav pind",$A:$A,$A865),0),IF($G865="Erikasutuses pind (hoone)",IFERROR(SUMIFS($E:$E,$G:$G,"Ainukasutuses pind",$C:$C,"Üüritav pind",$H:$H,T$3)/SUMIFS($E:$E,$G:$G,"Ainukasutuses pind",$C:$C,"Üüritav pind"),0),""))),"")</f>
        <v/>
      </c>
      <c r="U865" s="72" t="str">
        <f>IFERROR(IF($G865="Erikasutuses pind (muu)",Eksplikatsioon!Z865/SUM(Eksplikatsioon!$O865:'Eksplikatsioon'!$AG865),IF($G865="Erikasutuses pind (korrus)",IFERROR(SUMIFS($E:$E,$G:$G,"Ainukasutuses pind",$C:$C,"Üüritav pind",$H:$H,U$3,$A:$A,$A865)/SUMIFS($E:$E,$G:$G,"Ainukasutuses pind",$C:$C,"Üüritav pind",$A:$A,$A865),0),IF($G865="Erikasutuses pind (hoone)",IFERROR(SUMIFS($E:$E,$G:$G,"Ainukasutuses pind",$C:$C,"Üüritav pind",$H:$H,U$3)/SUMIFS($E:$E,$G:$G,"Ainukasutuses pind",$C:$C,"Üüritav pind"),0),""))),"")</f>
        <v/>
      </c>
      <c r="V865" s="72" t="str">
        <f>IFERROR(IF($G865="Erikasutuses pind (muu)",Eksplikatsioon!AA865/SUM(Eksplikatsioon!$O865:'Eksplikatsioon'!$AG865),IF($G865="Erikasutuses pind (korrus)",IFERROR(SUMIFS($E:$E,$G:$G,"Ainukasutuses pind",$C:$C,"Üüritav pind",$H:$H,V$3,$A:$A,$A865)/SUMIFS($E:$E,$G:$G,"Ainukasutuses pind",$C:$C,"Üüritav pind",$A:$A,$A865),0),IF($G865="Erikasutuses pind (hoone)",IFERROR(SUMIFS($E:$E,$G:$G,"Ainukasutuses pind",$C:$C,"Üüritav pind",$H:$H,V$3)/SUMIFS($E:$E,$G:$G,"Ainukasutuses pind",$C:$C,"Üüritav pind"),0),""))),"")</f>
        <v/>
      </c>
      <c r="W865" s="72" t="str">
        <f>IFERROR(IF($G865="Erikasutuses pind (muu)",Eksplikatsioon!AB865/SUM(Eksplikatsioon!$O865:'Eksplikatsioon'!$AG865),IF($G865="Erikasutuses pind (korrus)",IFERROR(SUMIFS($E:$E,$G:$G,"Ainukasutuses pind",$C:$C,"Üüritav pind",$H:$H,W$3,$A:$A,$A865)/SUMIFS($E:$E,$G:$G,"Ainukasutuses pind",$C:$C,"Üüritav pind",$A:$A,$A865),0),IF($G865="Erikasutuses pind (hoone)",IFERROR(SUMIFS($E:$E,$G:$G,"Ainukasutuses pind",$C:$C,"Üüritav pind",$H:$H,W$3)/SUMIFS($E:$E,$G:$G,"Ainukasutuses pind",$C:$C,"Üüritav pind"),0),""))),"")</f>
        <v/>
      </c>
      <c r="X865" s="72" t="str">
        <f>IFERROR(IF($G865="Erikasutuses pind (muu)",Eksplikatsioon!AC865/SUM(Eksplikatsioon!$O865:'Eksplikatsioon'!$AG865),IF($G865="Erikasutuses pind (korrus)",IFERROR(SUMIFS($E:$E,$G:$G,"Ainukasutuses pind",$C:$C,"Üüritav pind",$H:$H,X$3,$A:$A,$A865)/SUMIFS($E:$E,$G:$G,"Ainukasutuses pind",$C:$C,"Üüritav pind",$A:$A,$A865),0),IF($G865="Erikasutuses pind (hoone)",IFERROR(SUMIFS($E:$E,$G:$G,"Ainukasutuses pind",$C:$C,"Üüritav pind",$H:$H,X$3)/SUMIFS($E:$E,$G:$G,"Ainukasutuses pind",$C:$C,"Üüritav pind"),0),""))),"")</f>
        <v/>
      </c>
      <c r="Y865" s="72" t="str">
        <f>IFERROR(IF($G865="Erikasutuses pind (muu)",Eksplikatsioon!AD865/SUM(Eksplikatsioon!$O865:'Eksplikatsioon'!$AG865),IF($G865="Erikasutuses pind (korrus)",IFERROR(SUMIFS($E:$E,$G:$G,"Ainukasutuses pind",$C:$C,"Üüritav pind",$H:$H,Y$3,$A:$A,$A865)/SUMIFS($E:$E,$G:$G,"Ainukasutuses pind",$C:$C,"Üüritav pind",$A:$A,$A865),0),IF($G865="Erikasutuses pind (hoone)",IFERROR(SUMIFS($E:$E,$G:$G,"Ainukasutuses pind",$C:$C,"Üüritav pind",$H:$H,Y$3)/SUMIFS($E:$E,$G:$G,"Ainukasutuses pind",$C:$C,"Üüritav pind"),0),""))),"")</f>
        <v/>
      </c>
      <c r="Z865" s="72" t="str">
        <f>IFERROR(IF($G865="Erikasutuses pind (muu)",Eksplikatsioon!AE865/SUM(Eksplikatsioon!$O865:'Eksplikatsioon'!$AG865),IF($G865="Erikasutuses pind (korrus)",IFERROR(SUMIFS($E:$E,$G:$G,"Ainukasutuses pind",$C:$C,"Üüritav pind",$H:$H,Z$3,$A:$A,$A865)/SUMIFS($E:$E,$G:$G,"Ainukasutuses pind",$C:$C,"Üüritav pind",$A:$A,$A865),0),IF($G865="Erikasutuses pind (hoone)",IFERROR(SUMIFS($E:$E,$G:$G,"Ainukasutuses pind",$C:$C,"Üüritav pind",$H:$H,Z$3)/SUMIFS($E:$E,$G:$G,"Ainukasutuses pind",$C:$C,"Üüritav pind"),0),""))),"")</f>
        <v/>
      </c>
      <c r="AA865" s="72" t="str">
        <f>IFERROR(IF($G865="Erikasutuses pind (muu)",Eksplikatsioon!AF865/SUM(Eksplikatsioon!$O865:'Eksplikatsioon'!$AG865),IF($G865="Erikasutuses pind (korrus)",IFERROR(SUMIFS($E:$E,$G:$G,"Ainukasutuses pind",$C:$C,"Üüritav pind",$H:$H,AA$3,$A:$A,$A865)/SUMIFS($E:$E,$G:$G,"Ainukasutuses pind",$C:$C,"Üüritav pind",$A:$A,$A865),0),IF($G865="Erikasutuses pind (hoone)",IFERROR(SUMIFS($E:$E,$G:$G,"Ainukasutuses pind",$C:$C,"Üüritav pind",$H:$H,AA$3)/SUMIFS($E:$E,$G:$G,"Ainukasutuses pind",$C:$C,"Üüritav pind"),0),""))),"")</f>
        <v/>
      </c>
      <c r="AB865" s="72" t="str">
        <f>IFERROR(IF($G865="Erikasutuses pind (muu)",Eksplikatsioon!AG865/SUM(Eksplikatsioon!$O865:'Eksplikatsioon'!$AG865),IF($G865="Erikasutuses pind (korrus)",IFERROR(SUMIFS($E:$E,$G:$G,"Ainukasutuses pind",$C:$C,"Üüritav pind",$H:$H,AB$3,$A:$A,$A865)/SUMIFS($E:$E,$G:$G,"Ainukasutuses pind",$C:$C,"Üüritav pind",$A:$A,$A865),0),IF($G865="Erikasutuses pind (hoone)",IFERROR(SUMIFS($E:$E,$G:$G,"Ainukasutuses pind",$C:$C,"Üüritav pind",$H:$H,AB$3)/SUMIFS($E:$E,$G:$G,"Ainukasutuses pind",$C:$C,"Üüritav pind"),0),""))),"")</f>
        <v/>
      </c>
      <c r="AC865" s="72" t="str">
        <f>IFERROR(IF($G865="Erikasutuses pind (muu)",$E865*J865,IFERROR($E865*J865/SUM($J865:$AB865)*(Eksplikatsioon!O865)/SUMPRODUCT($J865:$AB865,Eksplikatsioon!$O865:$AG865),"")),"")</f>
        <v/>
      </c>
      <c r="AD865" s="72" t="str">
        <f>IFERROR(IF($G865="Erikasutuses pind (muu)",$E865*K865,IFERROR($E865*K865/SUM($J865:$AB865)*(Eksplikatsioon!P865)/SUMPRODUCT($J865:$AB865,Eksplikatsioon!$O865:$AG865),"")),"")</f>
        <v/>
      </c>
      <c r="AE865" s="72" t="str">
        <f>IFERROR(IF($G865="Erikasutuses pind (muu)",$E865*L865,IFERROR($E865*L865/SUM($J865:$AB865)*(Eksplikatsioon!Q865)/SUMPRODUCT($J865:$AB865,Eksplikatsioon!$O865:$AG865),"")),"")</f>
        <v/>
      </c>
      <c r="AF865" s="72" t="str">
        <f>IFERROR(IF($G865="Erikasutuses pind (muu)",$E865*M865,IFERROR($E865*M865/SUM($J865:$AB865)*(Eksplikatsioon!R865)/SUMPRODUCT($J865:$AB865,Eksplikatsioon!$O865:$AG865),"")),"")</f>
        <v/>
      </c>
      <c r="AG865" s="72" t="str">
        <f>IFERROR(IF($G865="Erikasutuses pind (muu)",$E865*N865,IFERROR($E865*N865/SUM($J865:$AB865)*(Eksplikatsioon!S865)/SUMPRODUCT($J865:$AB865,Eksplikatsioon!$O865:$AG865),"")),"")</f>
        <v/>
      </c>
      <c r="AH865" s="72" t="str">
        <f>IFERROR(IF($G865="Erikasutuses pind (muu)",$E865*O865,IFERROR($E865*O865/SUM($J865:$AB865)*(Eksplikatsioon!T865)/SUMPRODUCT($J865:$AB865,Eksplikatsioon!$O865:$AG865),"")),"")</f>
        <v/>
      </c>
      <c r="AI865" s="72" t="str">
        <f>IFERROR(IF($G865="Erikasutuses pind (muu)",$E865*P865,IFERROR($E865*P865/SUM($J865:$AB865)*(Eksplikatsioon!U865)/SUMPRODUCT($J865:$AB865,Eksplikatsioon!$O865:$AG865),"")),"")</f>
        <v/>
      </c>
      <c r="AJ865" s="72" t="str">
        <f>IFERROR(IF($G865="Erikasutuses pind (muu)",$E865*Q865,IFERROR($E865*Q865/SUM($J865:$AB865)*(Eksplikatsioon!V865)/SUMPRODUCT($J865:$AB865,Eksplikatsioon!$O865:$AG865),"")),"")</f>
        <v/>
      </c>
      <c r="AK865" s="72" t="str">
        <f>IFERROR(IF($G865="Erikasutuses pind (muu)",$E865*R865,IFERROR($E865*R865/SUM($J865:$AB865)*(Eksplikatsioon!W865)/SUMPRODUCT($J865:$AB865,Eksplikatsioon!$O865:$AG865),"")),"")</f>
        <v/>
      </c>
      <c r="AL865" s="72" t="str">
        <f>IFERROR(IF($G865="Erikasutuses pind (muu)",$E865*S865,IFERROR($E865*S865/SUM($J865:$AB865)*(Eksplikatsioon!X865)/SUMPRODUCT($J865:$AB865,Eksplikatsioon!$O865:$AG865),"")),"")</f>
        <v/>
      </c>
      <c r="AM865" s="72" t="str">
        <f>IFERROR(IF($G865="Erikasutuses pind (muu)",$E865*T865,IFERROR($E865*T865/SUM($J865:$AB865)*(Eksplikatsioon!Y865)/SUMPRODUCT($J865:$AB865,Eksplikatsioon!$O865:$AG865),"")),"")</f>
        <v/>
      </c>
      <c r="AN865" s="72" t="str">
        <f>IFERROR(IF($G865="Erikasutuses pind (muu)",$E865*U865,IFERROR($E865*U865/SUM($J865:$AB865)*(Eksplikatsioon!Z865)/SUMPRODUCT($J865:$AB865,Eksplikatsioon!$O865:$AG865),"")),"")</f>
        <v/>
      </c>
      <c r="AO865" s="72" t="str">
        <f>IFERROR(IF($G865="Erikasutuses pind (muu)",$E865*V865,IFERROR($E865*V865/SUM($J865:$AB865)*(Eksplikatsioon!AA865)/SUMPRODUCT($J865:$AB865,Eksplikatsioon!$O865:$AG865),"")),"")</f>
        <v/>
      </c>
      <c r="AP865" s="72" t="str">
        <f>IFERROR(IF($G865="Erikasutuses pind (muu)",$E865*W865,IFERROR($E865*W865/SUM($J865:$AB865)*(Eksplikatsioon!AB865)/SUMPRODUCT($J865:$AB865,Eksplikatsioon!$O865:$AG865),"")),"")</f>
        <v/>
      </c>
      <c r="AQ865" s="72" t="str">
        <f>IFERROR(IF($G865="Erikasutuses pind (muu)",$E865*X865,IFERROR($E865*X865/SUM($J865:$AB865)*(Eksplikatsioon!AC865)/SUMPRODUCT($J865:$AB865,Eksplikatsioon!$O865:$AG865),"")),"")</f>
        <v/>
      </c>
      <c r="AR865" s="72" t="str">
        <f>IFERROR(IF($G865="Erikasutuses pind (muu)",$E865*Y865,IFERROR($E865*Y865/SUM($J865:$AB865)*(Eksplikatsioon!AD865)/SUMPRODUCT($J865:$AB865,Eksplikatsioon!$O865:$AG865),"")),"")</f>
        <v/>
      </c>
      <c r="AS865" s="72" t="str">
        <f>IFERROR(IF($G865="Erikasutuses pind (muu)",$E865*Z865,IFERROR($E865*Z865/SUM($J865:$AB865)*(Eksplikatsioon!AE865)/SUMPRODUCT($J865:$AB865,Eksplikatsioon!$O865:$AG865),"")),"")</f>
        <v/>
      </c>
      <c r="AT865" s="72" t="str">
        <f>IFERROR(IF($G865="Erikasutuses pind (muu)",$E865*AA865,IFERROR($E865*AA865/SUM($J865:$AB865)*(Eksplikatsioon!AF865)/SUMPRODUCT($J865:$AB865,Eksplikatsioon!$O865:$AG865),"")),"")</f>
        <v/>
      </c>
      <c r="AU865" s="72" t="str">
        <f>IFERROR(IF($G865="Erikasutuses pind (muu)",$E865*AB865,IFERROR($E865*AB865/SUM($J865:$AB865)*(Eksplikatsioon!AG865)/SUMPRODUCT($J865:$AB865,Eksplikatsioon!$O865:$AG865),"")),"")</f>
        <v/>
      </c>
    </row>
    <row r="866" spans="1:47" x14ac:dyDescent="0.25">
      <c r="A866" s="71" t="str">
        <f>IF(Eksplikatsioon!A866=0,"",Eksplikatsioon!A866)</f>
        <v/>
      </c>
      <c r="B866" s="71" t="str">
        <f>IF(Eksplikatsioon!B866=0,"",Eksplikatsioon!B866)</f>
        <v/>
      </c>
      <c r="C866" s="71" t="str">
        <f>IF(Eksplikatsioon!C866=0,"",Eksplikatsioon!C866)</f>
        <v/>
      </c>
      <c r="D866" s="71" t="str">
        <f>IF(Eksplikatsioon!D866=0,"",Eksplikatsioon!D866)</f>
        <v/>
      </c>
      <c r="E866" s="71" t="str">
        <f>IF(Eksplikatsioon!F866=0,"",Eksplikatsioon!F866)</f>
        <v/>
      </c>
      <c r="F866" s="71" t="str">
        <f>IF(Eksplikatsioon!H866=0,"",Eksplikatsioon!H866)</f>
        <v/>
      </c>
      <c r="G866" s="71" t="str">
        <f>IF(Eksplikatsioon!J866=0,"",Eksplikatsioon!J866)</f>
        <v/>
      </c>
      <c r="H866" s="71" t="str">
        <f>IF(Eksplikatsioon!K866=0,"",Eksplikatsioon!K866)</f>
        <v/>
      </c>
      <c r="I866" s="71" t="str">
        <f>IF(Eksplikatsioon!L866=0,"",Eksplikatsioon!L866)</f>
        <v/>
      </c>
      <c r="J866" s="72" t="str">
        <f>IFERROR(IF($G866="Erikasutuses pind (muu)",Eksplikatsioon!O866/SUM(Eksplikatsioon!$O866:'Eksplikatsioon'!$AG866),IF($G866="Erikasutuses pind (korrus)",IFERROR(SUMIFS($E:$E,$G:$G,"Ainukasutuses pind",$C:$C,"Üüritav pind",$H:$H,J$3,$A:$A,$A866)/SUMIFS($E:$E,$G:$G,"Ainukasutuses pind",$C:$C,"Üüritav pind",$A:$A,$A866),0),IF($G866="Erikasutuses pind (hoone)",IFERROR(SUMIFS($E:$E,$G:$G,"Ainukasutuses pind",$C:$C,"Üüritav pind",$H:$H,J$3)/SUMIFS($E:$E,$G:$G,"Ainukasutuses pind",$C:$C,"Üüritav pind"),0),""))),"")</f>
        <v/>
      </c>
      <c r="K866" s="72" t="str">
        <f>IFERROR(IF($G866="Erikasutuses pind (muu)",Eksplikatsioon!P866/SUM(Eksplikatsioon!$O866:'Eksplikatsioon'!$AG866),IF($G866="Erikasutuses pind (korrus)",IFERROR(SUMIFS($E:$E,$G:$G,"Ainukasutuses pind",$C:$C,"Üüritav pind",$H:$H,K$3,$A:$A,$A866)/SUMIFS($E:$E,$G:$G,"Ainukasutuses pind",$C:$C,"Üüritav pind",$A:$A,$A866),0),IF($G866="Erikasutuses pind (hoone)",IFERROR(SUMIFS($E:$E,$G:$G,"Ainukasutuses pind",$C:$C,"Üüritav pind",$H:$H,K$3)/SUMIFS($E:$E,$G:$G,"Ainukasutuses pind",$C:$C,"Üüritav pind"),0),""))),"")</f>
        <v/>
      </c>
      <c r="L866" s="72" t="str">
        <f>IFERROR(IF($G866="Erikasutuses pind (muu)",Eksplikatsioon!Q866/SUM(Eksplikatsioon!$O866:'Eksplikatsioon'!$AG866),IF($G866="Erikasutuses pind (korrus)",IFERROR(SUMIFS($E:$E,$G:$G,"Ainukasutuses pind",$C:$C,"Üüritav pind",$H:$H,L$3,$A:$A,$A866)/SUMIFS($E:$E,$G:$G,"Ainukasutuses pind",$C:$C,"Üüritav pind",$A:$A,$A866),0),IF($G866="Erikasutuses pind (hoone)",IFERROR(SUMIFS($E:$E,$G:$G,"Ainukasutuses pind",$C:$C,"Üüritav pind",$H:$H,L$3)/SUMIFS($E:$E,$G:$G,"Ainukasutuses pind",$C:$C,"Üüritav pind"),0),""))),"")</f>
        <v/>
      </c>
      <c r="M866" s="72" t="str">
        <f>IFERROR(IF($G866="Erikasutuses pind (muu)",Eksplikatsioon!R866/SUM(Eksplikatsioon!$O866:'Eksplikatsioon'!$AG866),IF($G866="Erikasutuses pind (korrus)",IFERROR(SUMIFS($E:$E,$G:$G,"Ainukasutuses pind",$C:$C,"Üüritav pind",$H:$H,M$3,$A:$A,$A866)/SUMIFS($E:$E,$G:$G,"Ainukasutuses pind",$C:$C,"Üüritav pind",$A:$A,$A866),0),IF($G866="Erikasutuses pind (hoone)",IFERROR(SUMIFS($E:$E,$G:$G,"Ainukasutuses pind",$C:$C,"Üüritav pind",$H:$H,M$3)/SUMIFS($E:$E,$G:$G,"Ainukasutuses pind",$C:$C,"Üüritav pind"),0),""))),"")</f>
        <v/>
      </c>
      <c r="N866" s="72" t="str">
        <f>IFERROR(IF($G866="Erikasutuses pind (muu)",Eksplikatsioon!S866/SUM(Eksplikatsioon!$O866:'Eksplikatsioon'!$AG866),IF($G866="Erikasutuses pind (korrus)",IFERROR(SUMIFS($E:$E,$G:$G,"Ainukasutuses pind",$C:$C,"Üüritav pind",$H:$H,N$3,$A:$A,$A866)/SUMIFS($E:$E,$G:$G,"Ainukasutuses pind",$C:$C,"Üüritav pind",$A:$A,$A866),0),IF($G866="Erikasutuses pind (hoone)",IFERROR(SUMIFS($E:$E,$G:$G,"Ainukasutuses pind",$C:$C,"Üüritav pind",$H:$H,N$3)/SUMIFS($E:$E,$G:$G,"Ainukasutuses pind",$C:$C,"Üüritav pind"),0),""))),"")</f>
        <v/>
      </c>
      <c r="O866" s="72" t="str">
        <f>IFERROR(IF($G866="Erikasutuses pind (muu)",Eksplikatsioon!T866/SUM(Eksplikatsioon!$O866:'Eksplikatsioon'!$AG866),IF($G866="Erikasutuses pind (korrus)",IFERROR(SUMIFS($E:$E,$G:$G,"Ainukasutuses pind",$C:$C,"Üüritav pind",$H:$H,O$3,$A:$A,$A866)/SUMIFS($E:$E,$G:$G,"Ainukasutuses pind",$C:$C,"Üüritav pind",$A:$A,$A866),0),IF($G866="Erikasutuses pind (hoone)",IFERROR(SUMIFS($E:$E,$G:$G,"Ainukasutuses pind",$C:$C,"Üüritav pind",$H:$H,O$3)/SUMIFS($E:$E,$G:$G,"Ainukasutuses pind",$C:$C,"Üüritav pind"),0),""))),"")</f>
        <v/>
      </c>
      <c r="P866" s="72" t="str">
        <f>IFERROR(IF($G866="Erikasutuses pind (muu)",Eksplikatsioon!U866/SUM(Eksplikatsioon!$O866:'Eksplikatsioon'!$AG866),IF($G866="Erikasutuses pind (korrus)",IFERROR(SUMIFS($E:$E,$G:$G,"Ainukasutuses pind",$C:$C,"Üüritav pind",$H:$H,P$3,$A:$A,$A866)/SUMIFS($E:$E,$G:$G,"Ainukasutuses pind",$C:$C,"Üüritav pind",$A:$A,$A866),0),IF($G866="Erikasutuses pind (hoone)",IFERROR(SUMIFS($E:$E,$G:$G,"Ainukasutuses pind",$C:$C,"Üüritav pind",$H:$H,P$3)/SUMIFS($E:$E,$G:$G,"Ainukasutuses pind",$C:$C,"Üüritav pind"),0),""))),"")</f>
        <v/>
      </c>
      <c r="Q866" s="72" t="str">
        <f>IFERROR(IF($G866="Erikasutuses pind (muu)",Eksplikatsioon!V866/SUM(Eksplikatsioon!$O866:'Eksplikatsioon'!$AG866),IF($G866="Erikasutuses pind (korrus)",IFERROR(SUMIFS($E:$E,$G:$G,"Ainukasutuses pind",$C:$C,"Üüritav pind",$H:$H,Q$3,$A:$A,$A866)/SUMIFS($E:$E,$G:$G,"Ainukasutuses pind",$C:$C,"Üüritav pind",$A:$A,$A866),0),IF($G866="Erikasutuses pind (hoone)",IFERROR(SUMIFS($E:$E,$G:$G,"Ainukasutuses pind",$C:$C,"Üüritav pind",$H:$H,Q$3)/SUMIFS($E:$E,$G:$G,"Ainukasutuses pind",$C:$C,"Üüritav pind"),0),""))),"")</f>
        <v/>
      </c>
      <c r="R866" s="72" t="str">
        <f>IFERROR(IF($G866="Erikasutuses pind (muu)",Eksplikatsioon!W866/SUM(Eksplikatsioon!$O866:'Eksplikatsioon'!$AG866),IF($G866="Erikasutuses pind (korrus)",IFERROR(SUMIFS($E:$E,$G:$G,"Ainukasutuses pind",$C:$C,"Üüritav pind",$H:$H,R$3,$A:$A,$A866)/SUMIFS($E:$E,$G:$G,"Ainukasutuses pind",$C:$C,"Üüritav pind",$A:$A,$A866),0),IF($G866="Erikasutuses pind (hoone)",IFERROR(SUMIFS($E:$E,$G:$G,"Ainukasutuses pind",$C:$C,"Üüritav pind",$H:$H,R$3)/SUMIFS($E:$E,$G:$G,"Ainukasutuses pind",$C:$C,"Üüritav pind"),0),""))),"")</f>
        <v/>
      </c>
      <c r="S866" s="72" t="str">
        <f>IFERROR(IF($G866="Erikasutuses pind (muu)",Eksplikatsioon!X866/SUM(Eksplikatsioon!$O866:'Eksplikatsioon'!$AG866),IF($G866="Erikasutuses pind (korrus)",IFERROR(SUMIFS($E:$E,$G:$G,"Ainukasutuses pind",$C:$C,"Üüritav pind",$H:$H,S$3,$A:$A,$A866)/SUMIFS($E:$E,$G:$G,"Ainukasutuses pind",$C:$C,"Üüritav pind",$A:$A,$A866),0),IF($G866="Erikasutuses pind (hoone)",IFERROR(SUMIFS($E:$E,$G:$G,"Ainukasutuses pind",$C:$C,"Üüritav pind",$H:$H,S$3)/SUMIFS($E:$E,$G:$G,"Ainukasutuses pind",$C:$C,"Üüritav pind"),0),""))),"")</f>
        <v/>
      </c>
      <c r="T866" s="72" t="str">
        <f>IFERROR(IF($G866="Erikasutuses pind (muu)",Eksplikatsioon!Y866/SUM(Eksplikatsioon!$O866:'Eksplikatsioon'!$AG866),IF($G866="Erikasutuses pind (korrus)",IFERROR(SUMIFS($E:$E,$G:$G,"Ainukasutuses pind",$C:$C,"Üüritav pind",$H:$H,T$3,$A:$A,$A866)/SUMIFS($E:$E,$G:$G,"Ainukasutuses pind",$C:$C,"Üüritav pind",$A:$A,$A866),0),IF($G866="Erikasutuses pind (hoone)",IFERROR(SUMIFS($E:$E,$G:$G,"Ainukasutuses pind",$C:$C,"Üüritav pind",$H:$H,T$3)/SUMIFS($E:$E,$G:$G,"Ainukasutuses pind",$C:$C,"Üüritav pind"),0),""))),"")</f>
        <v/>
      </c>
      <c r="U866" s="72" t="str">
        <f>IFERROR(IF($G866="Erikasutuses pind (muu)",Eksplikatsioon!Z866/SUM(Eksplikatsioon!$O866:'Eksplikatsioon'!$AG866),IF($G866="Erikasutuses pind (korrus)",IFERROR(SUMIFS($E:$E,$G:$G,"Ainukasutuses pind",$C:$C,"Üüritav pind",$H:$H,U$3,$A:$A,$A866)/SUMIFS($E:$E,$G:$G,"Ainukasutuses pind",$C:$C,"Üüritav pind",$A:$A,$A866),0),IF($G866="Erikasutuses pind (hoone)",IFERROR(SUMIFS($E:$E,$G:$G,"Ainukasutuses pind",$C:$C,"Üüritav pind",$H:$H,U$3)/SUMIFS($E:$E,$G:$G,"Ainukasutuses pind",$C:$C,"Üüritav pind"),0),""))),"")</f>
        <v/>
      </c>
      <c r="V866" s="72" t="str">
        <f>IFERROR(IF($G866="Erikasutuses pind (muu)",Eksplikatsioon!AA866/SUM(Eksplikatsioon!$O866:'Eksplikatsioon'!$AG866),IF($G866="Erikasutuses pind (korrus)",IFERROR(SUMIFS($E:$E,$G:$G,"Ainukasutuses pind",$C:$C,"Üüritav pind",$H:$H,V$3,$A:$A,$A866)/SUMIFS($E:$E,$G:$G,"Ainukasutuses pind",$C:$C,"Üüritav pind",$A:$A,$A866),0),IF($G866="Erikasutuses pind (hoone)",IFERROR(SUMIFS($E:$E,$G:$G,"Ainukasutuses pind",$C:$C,"Üüritav pind",$H:$H,V$3)/SUMIFS($E:$E,$G:$G,"Ainukasutuses pind",$C:$C,"Üüritav pind"),0),""))),"")</f>
        <v/>
      </c>
      <c r="W866" s="72" t="str">
        <f>IFERROR(IF($G866="Erikasutuses pind (muu)",Eksplikatsioon!AB866/SUM(Eksplikatsioon!$O866:'Eksplikatsioon'!$AG866),IF($G866="Erikasutuses pind (korrus)",IFERROR(SUMIFS($E:$E,$G:$G,"Ainukasutuses pind",$C:$C,"Üüritav pind",$H:$H,W$3,$A:$A,$A866)/SUMIFS($E:$E,$G:$G,"Ainukasutuses pind",$C:$C,"Üüritav pind",$A:$A,$A866),0),IF($G866="Erikasutuses pind (hoone)",IFERROR(SUMIFS($E:$E,$G:$G,"Ainukasutuses pind",$C:$C,"Üüritav pind",$H:$H,W$3)/SUMIFS($E:$E,$G:$G,"Ainukasutuses pind",$C:$C,"Üüritav pind"),0),""))),"")</f>
        <v/>
      </c>
      <c r="X866" s="72" t="str">
        <f>IFERROR(IF($G866="Erikasutuses pind (muu)",Eksplikatsioon!AC866/SUM(Eksplikatsioon!$O866:'Eksplikatsioon'!$AG866),IF($G866="Erikasutuses pind (korrus)",IFERROR(SUMIFS($E:$E,$G:$G,"Ainukasutuses pind",$C:$C,"Üüritav pind",$H:$H,X$3,$A:$A,$A866)/SUMIFS($E:$E,$G:$G,"Ainukasutuses pind",$C:$C,"Üüritav pind",$A:$A,$A866),0),IF($G866="Erikasutuses pind (hoone)",IFERROR(SUMIFS($E:$E,$G:$G,"Ainukasutuses pind",$C:$C,"Üüritav pind",$H:$H,X$3)/SUMIFS($E:$E,$G:$G,"Ainukasutuses pind",$C:$C,"Üüritav pind"),0),""))),"")</f>
        <v/>
      </c>
      <c r="Y866" s="72" t="str">
        <f>IFERROR(IF($G866="Erikasutuses pind (muu)",Eksplikatsioon!AD866/SUM(Eksplikatsioon!$O866:'Eksplikatsioon'!$AG866),IF($G866="Erikasutuses pind (korrus)",IFERROR(SUMIFS($E:$E,$G:$G,"Ainukasutuses pind",$C:$C,"Üüritav pind",$H:$H,Y$3,$A:$A,$A866)/SUMIFS($E:$E,$G:$G,"Ainukasutuses pind",$C:$C,"Üüritav pind",$A:$A,$A866),0),IF($G866="Erikasutuses pind (hoone)",IFERROR(SUMIFS($E:$E,$G:$G,"Ainukasutuses pind",$C:$C,"Üüritav pind",$H:$H,Y$3)/SUMIFS($E:$E,$G:$G,"Ainukasutuses pind",$C:$C,"Üüritav pind"),0),""))),"")</f>
        <v/>
      </c>
      <c r="Z866" s="72" t="str">
        <f>IFERROR(IF($G866="Erikasutuses pind (muu)",Eksplikatsioon!AE866/SUM(Eksplikatsioon!$O866:'Eksplikatsioon'!$AG866),IF($G866="Erikasutuses pind (korrus)",IFERROR(SUMIFS($E:$E,$G:$G,"Ainukasutuses pind",$C:$C,"Üüritav pind",$H:$H,Z$3,$A:$A,$A866)/SUMIFS($E:$E,$G:$G,"Ainukasutuses pind",$C:$C,"Üüritav pind",$A:$A,$A866),0),IF($G866="Erikasutuses pind (hoone)",IFERROR(SUMIFS($E:$E,$G:$G,"Ainukasutuses pind",$C:$C,"Üüritav pind",$H:$H,Z$3)/SUMIFS($E:$E,$G:$G,"Ainukasutuses pind",$C:$C,"Üüritav pind"),0),""))),"")</f>
        <v/>
      </c>
      <c r="AA866" s="72" t="str">
        <f>IFERROR(IF($G866="Erikasutuses pind (muu)",Eksplikatsioon!AF866/SUM(Eksplikatsioon!$O866:'Eksplikatsioon'!$AG866),IF($G866="Erikasutuses pind (korrus)",IFERROR(SUMIFS($E:$E,$G:$G,"Ainukasutuses pind",$C:$C,"Üüritav pind",$H:$H,AA$3,$A:$A,$A866)/SUMIFS($E:$E,$G:$G,"Ainukasutuses pind",$C:$C,"Üüritav pind",$A:$A,$A866),0),IF($G866="Erikasutuses pind (hoone)",IFERROR(SUMIFS($E:$E,$G:$G,"Ainukasutuses pind",$C:$C,"Üüritav pind",$H:$H,AA$3)/SUMIFS($E:$E,$G:$G,"Ainukasutuses pind",$C:$C,"Üüritav pind"),0),""))),"")</f>
        <v/>
      </c>
      <c r="AB866" s="72" t="str">
        <f>IFERROR(IF($G866="Erikasutuses pind (muu)",Eksplikatsioon!AG866/SUM(Eksplikatsioon!$O866:'Eksplikatsioon'!$AG866),IF($G866="Erikasutuses pind (korrus)",IFERROR(SUMIFS($E:$E,$G:$G,"Ainukasutuses pind",$C:$C,"Üüritav pind",$H:$H,AB$3,$A:$A,$A866)/SUMIFS($E:$E,$G:$G,"Ainukasutuses pind",$C:$C,"Üüritav pind",$A:$A,$A866),0),IF($G866="Erikasutuses pind (hoone)",IFERROR(SUMIFS($E:$E,$G:$G,"Ainukasutuses pind",$C:$C,"Üüritav pind",$H:$H,AB$3)/SUMIFS($E:$E,$G:$G,"Ainukasutuses pind",$C:$C,"Üüritav pind"),0),""))),"")</f>
        <v/>
      </c>
      <c r="AC866" s="72" t="str">
        <f>IFERROR(IF($G866="Erikasutuses pind (muu)",$E866*J866,IFERROR($E866*J866/SUM($J866:$AB866)*(Eksplikatsioon!O866)/SUMPRODUCT($J866:$AB866,Eksplikatsioon!$O866:$AG866),"")),"")</f>
        <v/>
      </c>
      <c r="AD866" s="72" t="str">
        <f>IFERROR(IF($G866="Erikasutuses pind (muu)",$E866*K866,IFERROR($E866*K866/SUM($J866:$AB866)*(Eksplikatsioon!P866)/SUMPRODUCT($J866:$AB866,Eksplikatsioon!$O866:$AG866),"")),"")</f>
        <v/>
      </c>
      <c r="AE866" s="72" t="str">
        <f>IFERROR(IF($G866="Erikasutuses pind (muu)",$E866*L866,IFERROR($E866*L866/SUM($J866:$AB866)*(Eksplikatsioon!Q866)/SUMPRODUCT($J866:$AB866,Eksplikatsioon!$O866:$AG866),"")),"")</f>
        <v/>
      </c>
      <c r="AF866" s="72" t="str">
        <f>IFERROR(IF($G866="Erikasutuses pind (muu)",$E866*M866,IFERROR($E866*M866/SUM($J866:$AB866)*(Eksplikatsioon!R866)/SUMPRODUCT($J866:$AB866,Eksplikatsioon!$O866:$AG866),"")),"")</f>
        <v/>
      </c>
      <c r="AG866" s="72" t="str">
        <f>IFERROR(IF($G866="Erikasutuses pind (muu)",$E866*N866,IFERROR($E866*N866/SUM($J866:$AB866)*(Eksplikatsioon!S866)/SUMPRODUCT($J866:$AB866,Eksplikatsioon!$O866:$AG866),"")),"")</f>
        <v/>
      </c>
      <c r="AH866" s="72" t="str">
        <f>IFERROR(IF($G866="Erikasutuses pind (muu)",$E866*O866,IFERROR($E866*O866/SUM($J866:$AB866)*(Eksplikatsioon!T866)/SUMPRODUCT($J866:$AB866,Eksplikatsioon!$O866:$AG866),"")),"")</f>
        <v/>
      </c>
      <c r="AI866" s="72" t="str">
        <f>IFERROR(IF($G866="Erikasutuses pind (muu)",$E866*P866,IFERROR($E866*P866/SUM($J866:$AB866)*(Eksplikatsioon!U866)/SUMPRODUCT($J866:$AB866,Eksplikatsioon!$O866:$AG866),"")),"")</f>
        <v/>
      </c>
      <c r="AJ866" s="72" t="str">
        <f>IFERROR(IF($G866="Erikasutuses pind (muu)",$E866*Q866,IFERROR($E866*Q866/SUM($J866:$AB866)*(Eksplikatsioon!V866)/SUMPRODUCT($J866:$AB866,Eksplikatsioon!$O866:$AG866),"")),"")</f>
        <v/>
      </c>
      <c r="AK866" s="72" t="str">
        <f>IFERROR(IF($G866="Erikasutuses pind (muu)",$E866*R866,IFERROR($E866*R866/SUM($J866:$AB866)*(Eksplikatsioon!W866)/SUMPRODUCT($J866:$AB866,Eksplikatsioon!$O866:$AG866),"")),"")</f>
        <v/>
      </c>
      <c r="AL866" s="72" t="str">
        <f>IFERROR(IF($G866="Erikasutuses pind (muu)",$E866*S866,IFERROR($E866*S866/SUM($J866:$AB866)*(Eksplikatsioon!X866)/SUMPRODUCT($J866:$AB866,Eksplikatsioon!$O866:$AG866),"")),"")</f>
        <v/>
      </c>
      <c r="AM866" s="72" t="str">
        <f>IFERROR(IF($G866="Erikasutuses pind (muu)",$E866*T866,IFERROR($E866*T866/SUM($J866:$AB866)*(Eksplikatsioon!Y866)/SUMPRODUCT($J866:$AB866,Eksplikatsioon!$O866:$AG866),"")),"")</f>
        <v/>
      </c>
      <c r="AN866" s="72" t="str">
        <f>IFERROR(IF($G866="Erikasutuses pind (muu)",$E866*U866,IFERROR($E866*U866/SUM($J866:$AB866)*(Eksplikatsioon!Z866)/SUMPRODUCT($J866:$AB866,Eksplikatsioon!$O866:$AG866),"")),"")</f>
        <v/>
      </c>
      <c r="AO866" s="72" t="str">
        <f>IFERROR(IF($G866="Erikasutuses pind (muu)",$E866*V866,IFERROR($E866*V866/SUM($J866:$AB866)*(Eksplikatsioon!AA866)/SUMPRODUCT($J866:$AB866,Eksplikatsioon!$O866:$AG866),"")),"")</f>
        <v/>
      </c>
      <c r="AP866" s="72" t="str">
        <f>IFERROR(IF($G866="Erikasutuses pind (muu)",$E866*W866,IFERROR($E866*W866/SUM($J866:$AB866)*(Eksplikatsioon!AB866)/SUMPRODUCT($J866:$AB866,Eksplikatsioon!$O866:$AG866),"")),"")</f>
        <v/>
      </c>
      <c r="AQ866" s="72" t="str">
        <f>IFERROR(IF($G866="Erikasutuses pind (muu)",$E866*X866,IFERROR($E866*X866/SUM($J866:$AB866)*(Eksplikatsioon!AC866)/SUMPRODUCT($J866:$AB866,Eksplikatsioon!$O866:$AG866),"")),"")</f>
        <v/>
      </c>
      <c r="AR866" s="72" t="str">
        <f>IFERROR(IF($G866="Erikasutuses pind (muu)",$E866*Y866,IFERROR($E866*Y866/SUM($J866:$AB866)*(Eksplikatsioon!AD866)/SUMPRODUCT($J866:$AB866,Eksplikatsioon!$O866:$AG866),"")),"")</f>
        <v/>
      </c>
      <c r="AS866" s="72" t="str">
        <f>IFERROR(IF($G866="Erikasutuses pind (muu)",$E866*Z866,IFERROR($E866*Z866/SUM($J866:$AB866)*(Eksplikatsioon!AE866)/SUMPRODUCT($J866:$AB866,Eksplikatsioon!$O866:$AG866),"")),"")</f>
        <v/>
      </c>
      <c r="AT866" s="72" t="str">
        <f>IFERROR(IF($G866="Erikasutuses pind (muu)",$E866*AA866,IFERROR($E866*AA866/SUM($J866:$AB866)*(Eksplikatsioon!AF866)/SUMPRODUCT($J866:$AB866,Eksplikatsioon!$O866:$AG866),"")),"")</f>
        <v/>
      </c>
      <c r="AU866" s="72" t="str">
        <f>IFERROR(IF($G866="Erikasutuses pind (muu)",$E866*AB866,IFERROR($E866*AB866/SUM($J866:$AB866)*(Eksplikatsioon!AG866)/SUMPRODUCT($J866:$AB866,Eksplikatsioon!$O866:$AG866),"")),"")</f>
        <v/>
      </c>
    </row>
    <row r="867" spans="1:47" x14ac:dyDescent="0.25">
      <c r="A867" s="71" t="str">
        <f>IF(Eksplikatsioon!A867=0,"",Eksplikatsioon!A867)</f>
        <v/>
      </c>
      <c r="B867" s="71" t="str">
        <f>IF(Eksplikatsioon!B867=0,"",Eksplikatsioon!B867)</f>
        <v/>
      </c>
      <c r="C867" s="71" t="str">
        <f>IF(Eksplikatsioon!C867=0,"",Eksplikatsioon!C867)</f>
        <v/>
      </c>
      <c r="D867" s="71" t="str">
        <f>IF(Eksplikatsioon!D867=0,"",Eksplikatsioon!D867)</f>
        <v/>
      </c>
      <c r="E867" s="71" t="str">
        <f>IF(Eksplikatsioon!F867=0,"",Eksplikatsioon!F867)</f>
        <v/>
      </c>
      <c r="F867" s="71" t="str">
        <f>IF(Eksplikatsioon!H867=0,"",Eksplikatsioon!H867)</f>
        <v/>
      </c>
      <c r="G867" s="71" t="str">
        <f>IF(Eksplikatsioon!J867=0,"",Eksplikatsioon!J867)</f>
        <v/>
      </c>
      <c r="H867" s="71" t="str">
        <f>IF(Eksplikatsioon!K867=0,"",Eksplikatsioon!K867)</f>
        <v/>
      </c>
      <c r="I867" s="71" t="str">
        <f>IF(Eksplikatsioon!L867=0,"",Eksplikatsioon!L867)</f>
        <v/>
      </c>
      <c r="J867" s="72" t="str">
        <f>IFERROR(IF($G867="Erikasutuses pind (muu)",Eksplikatsioon!O867/SUM(Eksplikatsioon!$O867:'Eksplikatsioon'!$AG867),IF($G867="Erikasutuses pind (korrus)",IFERROR(SUMIFS($E:$E,$G:$G,"Ainukasutuses pind",$C:$C,"Üüritav pind",$H:$H,J$3,$A:$A,$A867)/SUMIFS($E:$E,$G:$G,"Ainukasutuses pind",$C:$C,"Üüritav pind",$A:$A,$A867),0),IF($G867="Erikasutuses pind (hoone)",IFERROR(SUMIFS($E:$E,$G:$G,"Ainukasutuses pind",$C:$C,"Üüritav pind",$H:$H,J$3)/SUMIFS($E:$E,$G:$G,"Ainukasutuses pind",$C:$C,"Üüritav pind"),0),""))),"")</f>
        <v/>
      </c>
      <c r="K867" s="72" t="str">
        <f>IFERROR(IF($G867="Erikasutuses pind (muu)",Eksplikatsioon!P867/SUM(Eksplikatsioon!$O867:'Eksplikatsioon'!$AG867),IF($G867="Erikasutuses pind (korrus)",IFERROR(SUMIFS($E:$E,$G:$G,"Ainukasutuses pind",$C:$C,"Üüritav pind",$H:$H,K$3,$A:$A,$A867)/SUMIFS($E:$E,$G:$G,"Ainukasutuses pind",$C:$C,"Üüritav pind",$A:$A,$A867),0),IF($G867="Erikasutuses pind (hoone)",IFERROR(SUMIFS($E:$E,$G:$G,"Ainukasutuses pind",$C:$C,"Üüritav pind",$H:$H,K$3)/SUMIFS($E:$E,$G:$G,"Ainukasutuses pind",$C:$C,"Üüritav pind"),0),""))),"")</f>
        <v/>
      </c>
      <c r="L867" s="72" t="str">
        <f>IFERROR(IF($G867="Erikasutuses pind (muu)",Eksplikatsioon!Q867/SUM(Eksplikatsioon!$O867:'Eksplikatsioon'!$AG867),IF($G867="Erikasutuses pind (korrus)",IFERROR(SUMIFS($E:$E,$G:$G,"Ainukasutuses pind",$C:$C,"Üüritav pind",$H:$H,L$3,$A:$A,$A867)/SUMIFS($E:$E,$G:$G,"Ainukasutuses pind",$C:$C,"Üüritav pind",$A:$A,$A867),0),IF($G867="Erikasutuses pind (hoone)",IFERROR(SUMIFS($E:$E,$G:$G,"Ainukasutuses pind",$C:$C,"Üüritav pind",$H:$H,L$3)/SUMIFS($E:$E,$G:$G,"Ainukasutuses pind",$C:$C,"Üüritav pind"),0),""))),"")</f>
        <v/>
      </c>
      <c r="M867" s="72" t="str">
        <f>IFERROR(IF($G867="Erikasutuses pind (muu)",Eksplikatsioon!R867/SUM(Eksplikatsioon!$O867:'Eksplikatsioon'!$AG867),IF($G867="Erikasutuses pind (korrus)",IFERROR(SUMIFS($E:$E,$G:$G,"Ainukasutuses pind",$C:$C,"Üüritav pind",$H:$H,M$3,$A:$A,$A867)/SUMIFS($E:$E,$G:$G,"Ainukasutuses pind",$C:$C,"Üüritav pind",$A:$A,$A867),0),IF($G867="Erikasutuses pind (hoone)",IFERROR(SUMIFS($E:$E,$G:$G,"Ainukasutuses pind",$C:$C,"Üüritav pind",$H:$H,M$3)/SUMIFS($E:$E,$G:$G,"Ainukasutuses pind",$C:$C,"Üüritav pind"),0),""))),"")</f>
        <v/>
      </c>
      <c r="N867" s="72" t="str">
        <f>IFERROR(IF($G867="Erikasutuses pind (muu)",Eksplikatsioon!S867/SUM(Eksplikatsioon!$O867:'Eksplikatsioon'!$AG867),IF($G867="Erikasutuses pind (korrus)",IFERROR(SUMIFS($E:$E,$G:$G,"Ainukasutuses pind",$C:$C,"Üüritav pind",$H:$H,N$3,$A:$A,$A867)/SUMIFS($E:$E,$G:$G,"Ainukasutuses pind",$C:$C,"Üüritav pind",$A:$A,$A867),0),IF($G867="Erikasutuses pind (hoone)",IFERROR(SUMIFS($E:$E,$G:$G,"Ainukasutuses pind",$C:$C,"Üüritav pind",$H:$H,N$3)/SUMIFS($E:$E,$G:$G,"Ainukasutuses pind",$C:$C,"Üüritav pind"),0),""))),"")</f>
        <v/>
      </c>
      <c r="O867" s="72" t="str">
        <f>IFERROR(IF($G867="Erikasutuses pind (muu)",Eksplikatsioon!T867/SUM(Eksplikatsioon!$O867:'Eksplikatsioon'!$AG867),IF($G867="Erikasutuses pind (korrus)",IFERROR(SUMIFS($E:$E,$G:$G,"Ainukasutuses pind",$C:$C,"Üüritav pind",$H:$H,O$3,$A:$A,$A867)/SUMIFS($E:$E,$G:$G,"Ainukasutuses pind",$C:$C,"Üüritav pind",$A:$A,$A867),0),IF($G867="Erikasutuses pind (hoone)",IFERROR(SUMIFS($E:$E,$G:$G,"Ainukasutuses pind",$C:$C,"Üüritav pind",$H:$H,O$3)/SUMIFS($E:$E,$G:$G,"Ainukasutuses pind",$C:$C,"Üüritav pind"),0),""))),"")</f>
        <v/>
      </c>
      <c r="P867" s="72" t="str">
        <f>IFERROR(IF($G867="Erikasutuses pind (muu)",Eksplikatsioon!U867/SUM(Eksplikatsioon!$O867:'Eksplikatsioon'!$AG867),IF($G867="Erikasutuses pind (korrus)",IFERROR(SUMIFS($E:$E,$G:$G,"Ainukasutuses pind",$C:$C,"Üüritav pind",$H:$H,P$3,$A:$A,$A867)/SUMIFS($E:$E,$G:$G,"Ainukasutuses pind",$C:$C,"Üüritav pind",$A:$A,$A867),0),IF($G867="Erikasutuses pind (hoone)",IFERROR(SUMIFS($E:$E,$G:$G,"Ainukasutuses pind",$C:$C,"Üüritav pind",$H:$H,P$3)/SUMIFS($E:$E,$G:$G,"Ainukasutuses pind",$C:$C,"Üüritav pind"),0),""))),"")</f>
        <v/>
      </c>
      <c r="Q867" s="72" t="str">
        <f>IFERROR(IF($G867="Erikasutuses pind (muu)",Eksplikatsioon!V867/SUM(Eksplikatsioon!$O867:'Eksplikatsioon'!$AG867),IF($G867="Erikasutuses pind (korrus)",IFERROR(SUMIFS($E:$E,$G:$G,"Ainukasutuses pind",$C:$C,"Üüritav pind",$H:$H,Q$3,$A:$A,$A867)/SUMIFS($E:$E,$G:$G,"Ainukasutuses pind",$C:$C,"Üüritav pind",$A:$A,$A867),0),IF($G867="Erikasutuses pind (hoone)",IFERROR(SUMIFS($E:$E,$G:$G,"Ainukasutuses pind",$C:$C,"Üüritav pind",$H:$H,Q$3)/SUMIFS($E:$E,$G:$G,"Ainukasutuses pind",$C:$C,"Üüritav pind"),0),""))),"")</f>
        <v/>
      </c>
      <c r="R867" s="72" t="str">
        <f>IFERROR(IF($G867="Erikasutuses pind (muu)",Eksplikatsioon!W867/SUM(Eksplikatsioon!$O867:'Eksplikatsioon'!$AG867),IF($G867="Erikasutuses pind (korrus)",IFERROR(SUMIFS($E:$E,$G:$G,"Ainukasutuses pind",$C:$C,"Üüritav pind",$H:$H,R$3,$A:$A,$A867)/SUMIFS($E:$E,$G:$G,"Ainukasutuses pind",$C:$C,"Üüritav pind",$A:$A,$A867),0),IF($G867="Erikasutuses pind (hoone)",IFERROR(SUMIFS($E:$E,$G:$G,"Ainukasutuses pind",$C:$C,"Üüritav pind",$H:$H,R$3)/SUMIFS($E:$E,$G:$G,"Ainukasutuses pind",$C:$C,"Üüritav pind"),0),""))),"")</f>
        <v/>
      </c>
      <c r="S867" s="72" t="str">
        <f>IFERROR(IF($G867="Erikasutuses pind (muu)",Eksplikatsioon!X867/SUM(Eksplikatsioon!$O867:'Eksplikatsioon'!$AG867),IF($G867="Erikasutuses pind (korrus)",IFERROR(SUMIFS($E:$E,$G:$G,"Ainukasutuses pind",$C:$C,"Üüritav pind",$H:$H,S$3,$A:$A,$A867)/SUMIFS($E:$E,$G:$G,"Ainukasutuses pind",$C:$C,"Üüritav pind",$A:$A,$A867),0),IF($G867="Erikasutuses pind (hoone)",IFERROR(SUMIFS($E:$E,$G:$G,"Ainukasutuses pind",$C:$C,"Üüritav pind",$H:$H,S$3)/SUMIFS($E:$E,$G:$G,"Ainukasutuses pind",$C:$C,"Üüritav pind"),0),""))),"")</f>
        <v/>
      </c>
      <c r="T867" s="72" t="str">
        <f>IFERROR(IF($G867="Erikasutuses pind (muu)",Eksplikatsioon!Y867/SUM(Eksplikatsioon!$O867:'Eksplikatsioon'!$AG867),IF($G867="Erikasutuses pind (korrus)",IFERROR(SUMIFS($E:$E,$G:$G,"Ainukasutuses pind",$C:$C,"Üüritav pind",$H:$H,T$3,$A:$A,$A867)/SUMIFS($E:$E,$G:$G,"Ainukasutuses pind",$C:$C,"Üüritav pind",$A:$A,$A867),0),IF($G867="Erikasutuses pind (hoone)",IFERROR(SUMIFS($E:$E,$G:$G,"Ainukasutuses pind",$C:$C,"Üüritav pind",$H:$H,T$3)/SUMIFS($E:$E,$G:$G,"Ainukasutuses pind",$C:$C,"Üüritav pind"),0),""))),"")</f>
        <v/>
      </c>
      <c r="U867" s="72" t="str">
        <f>IFERROR(IF($G867="Erikasutuses pind (muu)",Eksplikatsioon!Z867/SUM(Eksplikatsioon!$O867:'Eksplikatsioon'!$AG867),IF($G867="Erikasutuses pind (korrus)",IFERROR(SUMIFS($E:$E,$G:$G,"Ainukasutuses pind",$C:$C,"Üüritav pind",$H:$H,U$3,$A:$A,$A867)/SUMIFS($E:$E,$G:$G,"Ainukasutuses pind",$C:$C,"Üüritav pind",$A:$A,$A867),0),IF($G867="Erikasutuses pind (hoone)",IFERROR(SUMIFS($E:$E,$G:$G,"Ainukasutuses pind",$C:$C,"Üüritav pind",$H:$H,U$3)/SUMIFS($E:$E,$G:$G,"Ainukasutuses pind",$C:$C,"Üüritav pind"),0),""))),"")</f>
        <v/>
      </c>
      <c r="V867" s="72" t="str">
        <f>IFERROR(IF($G867="Erikasutuses pind (muu)",Eksplikatsioon!AA867/SUM(Eksplikatsioon!$O867:'Eksplikatsioon'!$AG867),IF($G867="Erikasutuses pind (korrus)",IFERROR(SUMIFS($E:$E,$G:$G,"Ainukasutuses pind",$C:$C,"Üüritav pind",$H:$H,V$3,$A:$A,$A867)/SUMIFS($E:$E,$G:$G,"Ainukasutuses pind",$C:$C,"Üüritav pind",$A:$A,$A867),0),IF($G867="Erikasutuses pind (hoone)",IFERROR(SUMIFS($E:$E,$G:$G,"Ainukasutuses pind",$C:$C,"Üüritav pind",$H:$H,V$3)/SUMIFS($E:$E,$G:$G,"Ainukasutuses pind",$C:$C,"Üüritav pind"),0),""))),"")</f>
        <v/>
      </c>
      <c r="W867" s="72" t="str">
        <f>IFERROR(IF($G867="Erikasutuses pind (muu)",Eksplikatsioon!AB867/SUM(Eksplikatsioon!$O867:'Eksplikatsioon'!$AG867),IF($G867="Erikasutuses pind (korrus)",IFERROR(SUMIFS($E:$E,$G:$G,"Ainukasutuses pind",$C:$C,"Üüritav pind",$H:$H,W$3,$A:$A,$A867)/SUMIFS($E:$E,$G:$G,"Ainukasutuses pind",$C:$C,"Üüritav pind",$A:$A,$A867),0),IF($G867="Erikasutuses pind (hoone)",IFERROR(SUMIFS($E:$E,$G:$G,"Ainukasutuses pind",$C:$C,"Üüritav pind",$H:$H,W$3)/SUMIFS($E:$E,$G:$G,"Ainukasutuses pind",$C:$C,"Üüritav pind"),0),""))),"")</f>
        <v/>
      </c>
      <c r="X867" s="72" t="str">
        <f>IFERROR(IF($G867="Erikasutuses pind (muu)",Eksplikatsioon!AC867/SUM(Eksplikatsioon!$O867:'Eksplikatsioon'!$AG867),IF($G867="Erikasutuses pind (korrus)",IFERROR(SUMIFS($E:$E,$G:$G,"Ainukasutuses pind",$C:$C,"Üüritav pind",$H:$H,X$3,$A:$A,$A867)/SUMIFS($E:$E,$G:$G,"Ainukasutuses pind",$C:$C,"Üüritav pind",$A:$A,$A867),0),IF($G867="Erikasutuses pind (hoone)",IFERROR(SUMIFS($E:$E,$G:$G,"Ainukasutuses pind",$C:$C,"Üüritav pind",$H:$H,X$3)/SUMIFS($E:$E,$G:$G,"Ainukasutuses pind",$C:$C,"Üüritav pind"),0),""))),"")</f>
        <v/>
      </c>
      <c r="Y867" s="72" t="str">
        <f>IFERROR(IF($G867="Erikasutuses pind (muu)",Eksplikatsioon!AD867/SUM(Eksplikatsioon!$O867:'Eksplikatsioon'!$AG867),IF($G867="Erikasutuses pind (korrus)",IFERROR(SUMIFS($E:$E,$G:$G,"Ainukasutuses pind",$C:$C,"Üüritav pind",$H:$H,Y$3,$A:$A,$A867)/SUMIFS($E:$E,$G:$G,"Ainukasutuses pind",$C:$C,"Üüritav pind",$A:$A,$A867),0),IF($G867="Erikasutuses pind (hoone)",IFERROR(SUMIFS($E:$E,$G:$G,"Ainukasutuses pind",$C:$C,"Üüritav pind",$H:$H,Y$3)/SUMIFS($E:$E,$G:$G,"Ainukasutuses pind",$C:$C,"Üüritav pind"),0),""))),"")</f>
        <v/>
      </c>
      <c r="Z867" s="72" t="str">
        <f>IFERROR(IF($G867="Erikasutuses pind (muu)",Eksplikatsioon!AE867/SUM(Eksplikatsioon!$O867:'Eksplikatsioon'!$AG867),IF($G867="Erikasutuses pind (korrus)",IFERROR(SUMIFS($E:$E,$G:$G,"Ainukasutuses pind",$C:$C,"Üüritav pind",$H:$H,Z$3,$A:$A,$A867)/SUMIFS($E:$E,$G:$G,"Ainukasutuses pind",$C:$C,"Üüritav pind",$A:$A,$A867),0),IF($G867="Erikasutuses pind (hoone)",IFERROR(SUMIFS($E:$E,$G:$G,"Ainukasutuses pind",$C:$C,"Üüritav pind",$H:$H,Z$3)/SUMIFS($E:$E,$G:$G,"Ainukasutuses pind",$C:$C,"Üüritav pind"),0),""))),"")</f>
        <v/>
      </c>
      <c r="AA867" s="72" t="str">
        <f>IFERROR(IF($G867="Erikasutuses pind (muu)",Eksplikatsioon!AF867/SUM(Eksplikatsioon!$O867:'Eksplikatsioon'!$AG867),IF($G867="Erikasutuses pind (korrus)",IFERROR(SUMIFS($E:$E,$G:$G,"Ainukasutuses pind",$C:$C,"Üüritav pind",$H:$H,AA$3,$A:$A,$A867)/SUMIFS($E:$E,$G:$G,"Ainukasutuses pind",$C:$C,"Üüritav pind",$A:$A,$A867),0),IF($G867="Erikasutuses pind (hoone)",IFERROR(SUMIFS($E:$E,$G:$G,"Ainukasutuses pind",$C:$C,"Üüritav pind",$H:$H,AA$3)/SUMIFS($E:$E,$G:$G,"Ainukasutuses pind",$C:$C,"Üüritav pind"),0),""))),"")</f>
        <v/>
      </c>
      <c r="AB867" s="72" t="str">
        <f>IFERROR(IF($G867="Erikasutuses pind (muu)",Eksplikatsioon!AG867/SUM(Eksplikatsioon!$O867:'Eksplikatsioon'!$AG867),IF($G867="Erikasutuses pind (korrus)",IFERROR(SUMIFS($E:$E,$G:$G,"Ainukasutuses pind",$C:$C,"Üüritav pind",$H:$H,AB$3,$A:$A,$A867)/SUMIFS($E:$E,$G:$G,"Ainukasutuses pind",$C:$C,"Üüritav pind",$A:$A,$A867),0),IF($G867="Erikasutuses pind (hoone)",IFERROR(SUMIFS($E:$E,$G:$G,"Ainukasutuses pind",$C:$C,"Üüritav pind",$H:$H,AB$3)/SUMIFS($E:$E,$G:$G,"Ainukasutuses pind",$C:$C,"Üüritav pind"),0),""))),"")</f>
        <v/>
      </c>
      <c r="AC867" s="72" t="str">
        <f>IFERROR(IF($G867="Erikasutuses pind (muu)",$E867*J867,IFERROR($E867*J867/SUM($J867:$AB867)*(Eksplikatsioon!O867)/SUMPRODUCT($J867:$AB867,Eksplikatsioon!$O867:$AG867),"")),"")</f>
        <v/>
      </c>
      <c r="AD867" s="72" t="str">
        <f>IFERROR(IF($G867="Erikasutuses pind (muu)",$E867*K867,IFERROR($E867*K867/SUM($J867:$AB867)*(Eksplikatsioon!P867)/SUMPRODUCT($J867:$AB867,Eksplikatsioon!$O867:$AG867),"")),"")</f>
        <v/>
      </c>
      <c r="AE867" s="72" t="str">
        <f>IFERROR(IF($G867="Erikasutuses pind (muu)",$E867*L867,IFERROR($E867*L867/SUM($J867:$AB867)*(Eksplikatsioon!Q867)/SUMPRODUCT($J867:$AB867,Eksplikatsioon!$O867:$AG867),"")),"")</f>
        <v/>
      </c>
      <c r="AF867" s="72" t="str">
        <f>IFERROR(IF($G867="Erikasutuses pind (muu)",$E867*M867,IFERROR($E867*M867/SUM($J867:$AB867)*(Eksplikatsioon!R867)/SUMPRODUCT($J867:$AB867,Eksplikatsioon!$O867:$AG867),"")),"")</f>
        <v/>
      </c>
      <c r="AG867" s="72" t="str">
        <f>IFERROR(IF($G867="Erikasutuses pind (muu)",$E867*N867,IFERROR($E867*N867/SUM($J867:$AB867)*(Eksplikatsioon!S867)/SUMPRODUCT($J867:$AB867,Eksplikatsioon!$O867:$AG867),"")),"")</f>
        <v/>
      </c>
      <c r="AH867" s="72" t="str">
        <f>IFERROR(IF($G867="Erikasutuses pind (muu)",$E867*O867,IFERROR($E867*O867/SUM($J867:$AB867)*(Eksplikatsioon!T867)/SUMPRODUCT($J867:$AB867,Eksplikatsioon!$O867:$AG867),"")),"")</f>
        <v/>
      </c>
      <c r="AI867" s="72" t="str">
        <f>IFERROR(IF($G867="Erikasutuses pind (muu)",$E867*P867,IFERROR($E867*P867/SUM($J867:$AB867)*(Eksplikatsioon!U867)/SUMPRODUCT($J867:$AB867,Eksplikatsioon!$O867:$AG867),"")),"")</f>
        <v/>
      </c>
      <c r="AJ867" s="72" t="str">
        <f>IFERROR(IF($G867="Erikasutuses pind (muu)",$E867*Q867,IFERROR($E867*Q867/SUM($J867:$AB867)*(Eksplikatsioon!V867)/SUMPRODUCT($J867:$AB867,Eksplikatsioon!$O867:$AG867),"")),"")</f>
        <v/>
      </c>
      <c r="AK867" s="72" t="str">
        <f>IFERROR(IF($G867="Erikasutuses pind (muu)",$E867*R867,IFERROR($E867*R867/SUM($J867:$AB867)*(Eksplikatsioon!W867)/SUMPRODUCT($J867:$AB867,Eksplikatsioon!$O867:$AG867),"")),"")</f>
        <v/>
      </c>
      <c r="AL867" s="72" t="str">
        <f>IFERROR(IF($G867="Erikasutuses pind (muu)",$E867*S867,IFERROR($E867*S867/SUM($J867:$AB867)*(Eksplikatsioon!X867)/SUMPRODUCT($J867:$AB867,Eksplikatsioon!$O867:$AG867),"")),"")</f>
        <v/>
      </c>
      <c r="AM867" s="72" t="str">
        <f>IFERROR(IF($G867="Erikasutuses pind (muu)",$E867*T867,IFERROR($E867*T867/SUM($J867:$AB867)*(Eksplikatsioon!Y867)/SUMPRODUCT($J867:$AB867,Eksplikatsioon!$O867:$AG867),"")),"")</f>
        <v/>
      </c>
      <c r="AN867" s="72" t="str">
        <f>IFERROR(IF($G867="Erikasutuses pind (muu)",$E867*U867,IFERROR($E867*U867/SUM($J867:$AB867)*(Eksplikatsioon!Z867)/SUMPRODUCT($J867:$AB867,Eksplikatsioon!$O867:$AG867),"")),"")</f>
        <v/>
      </c>
      <c r="AO867" s="72" t="str">
        <f>IFERROR(IF($G867="Erikasutuses pind (muu)",$E867*V867,IFERROR($E867*V867/SUM($J867:$AB867)*(Eksplikatsioon!AA867)/SUMPRODUCT($J867:$AB867,Eksplikatsioon!$O867:$AG867),"")),"")</f>
        <v/>
      </c>
      <c r="AP867" s="72" t="str">
        <f>IFERROR(IF($G867="Erikasutuses pind (muu)",$E867*W867,IFERROR($E867*W867/SUM($J867:$AB867)*(Eksplikatsioon!AB867)/SUMPRODUCT($J867:$AB867,Eksplikatsioon!$O867:$AG867),"")),"")</f>
        <v/>
      </c>
      <c r="AQ867" s="72" t="str">
        <f>IFERROR(IF($G867="Erikasutuses pind (muu)",$E867*X867,IFERROR($E867*X867/SUM($J867:$AB867)*(Eksplikatsioon!AC867)/SUMPRODUCT($J867:$AB867,Eksplikatsioon!$O867:$AG867),"")),"")</f>
        <v/>
      </c>
      <c r="AR867" s="72" t="str">
        <f>IFERROR(IF($G867="Erikasutuses pind (muu)",$E867*Y867,IFERROR($E867*Y867/SUM($J867:$AB867)*(Eksplikatsioon!AD867)/SUMPRODUCT($J867:$AB867,Eksplikatsioon!$O867:$AG867),"")),"")</f>
        <v/>
      </c>
      <c r="AS867" s="72" t="str">
        <f>IFERROR(IF($G867="Erikasutuses pind (muu)",$E867*Z867,IFERROR($E867*Z867/SUM($J867:$AB867)*(Eksplikatsioon!AE867)/SUMPRODUCT($J867:$AB867,Eksplikatsioon!$O867:$AG867),"")),"")</f>
        <v/>
      </c>
      <c r="AT867" s="72" t="str">
        <f>IFERROR(IF($G867="Erikasutuses pind (muu)",$E867*AA867,IFERROR($E867*AA867/SUM($J867:$AB867)*(Eksplikatsioon!AF867)/SUMPRODUCT($J867:$AB867,Eksplikatsioon!$O867:$AG867),"")),"")</f>
        <v/>
      </c>
      <c r="AU867" s="72" t="str">
        <f>IFERROR(IF($G867="Erikasutuses pind (muu)",$E867*AB867,IFERROR($E867*AB867/SUM($J867:$AB867)*(Eksplikatsioon!AG867)/SUMPRODUCT($J867:$AB867,Eksplikatsioon!$O867:$AG867),"")),"")</f>
        <v/>
      </c>
    </row>
    <row r="868" spans="1:47" x14ac:dyDescent="0.25">
      <c r="A868" s="71" t="str">
        <f>IF(Eksplikatsioon!A868=0,"",Eksplikatsioon!A868)</f>
        <v/>
      </c>
      <c r="B868" s="71" t="str">
        <f>IF(Eksplikatsioon!B868=0,"",Eksplikatsioon!B868)</f>
        <v/>
      </c>
      <c r="C868" s="71" t="str">
        <f>IF(Eksplikatsioon!C868=0,"",Eksplikatsioon!C868)</f>
        <v/>
      </c>
      <c r="D868" s="71" t="str">
        <f>IF(Eksplikatsioon!D868=0,"",Eksplikatsioon!D868)</f>
        <v/>
      </c>
      <c r="E868" s="71" t="str">
        <f>IF(Eksplikatsioon!F868=0,"",Eksplikatsioon!F868)</f>
        <v/>
      </c>
      <c r="F868" s="71" t="str">
        <f>IF(Eksplikatsioon!H868=0,"",Eksplikatsioon!H868)</f>
        <v/>
      </c>
      <c r="G868" s="71" t="str">
        <f>IF(Eksplikatsioon!J868=0,"",Eksplikatsioon!J868)</f>
        <v/>
      </c>
      <c r="H868" s="71" t="str">
        <f>IF(Eksplikatsioon!K868=0,"",Eksplikatsioon!K868)</f>
        <v/>
      </c>
      <c r="I868" s="71" t="str">
        <f>IF(Eksplikatsioon!L868=0,"",Eksplikatsioon!L868)</f>
        <v/>
      </c>
      <c r="J868" s="72" t="str">
        <f>IFERROR(IF($G868="Erikasutuses pind (muu)",Eksplikatsioon!O868/SUM(Eksplikatsioon!$O868:'Eksplikatsioon'!$AG868),IF($G868="Erikasutuses pind (korrus)",IFERROR(SUMIFS($E:$E,$G:$G,"Ainukasutuses pind",$C:$C,"Üüritav pind",$H:$H,J$3,$A:$A,$A868)/SUMIFS($E:$E,$G:$G,"Ainukasutuses pind",$C:$C,"Üüritav pind",$A:$A,$A868),0),IF($G868="Erikasutuses pind (hoone)",IFERROR(SUMIFS($E:$E,$G:$G,"Ainukasutuses pind",$C:$C,"Üüritav pind",$H:$H,J$3)/SUMIFS($E:$E,$G:$G,"Ainukasutuses pind",$C:$C,"Üüritav pind"),0),""))),"")</f>
        <v/>
      </c>
      <c r="K868" s="72" t="str">
        <f>IFERROR(IF($G868="Erikasutuses pind (muu)",Eksplikatsioon!P868/SUM(Eksplikatsioon!$O868:'Eksplikatsioon'!$AG868),IF($G868="Erikasutuses pind (korrus)",IFERROR(SUMIFS($E:$E,$G:$G,"Ainukasutuses pind",$C:$C,"Üüritav pind",$H:$H,K$3,$A:$A,$A868)/SUMIFS($E:$E,$G:$G,"Ainukasutuses pind",$C:$C,"Üüritav pind",$A:$A,$A868),0),IF($G868="Erikasutuses pind (hoone)",IFERROR(SUMIFS($E:$E,$G:$G,"Ainukasutuses pind",$C:$C,"Üüritav pind",$H:$H,K$3)/SUMIFS($E:$E,$G:$G,"Ainukasutuses pind",$C:$C,"Üüritav pind"),0),""))),"")</f>
        <v/>
      </c>
      <c r="L868" s="72" t="str">
        <f>IFERROR(IF($G868="Erikasutuses pind (muu)",Eksplikatsioon!Q868/SUM(Eksplikatsioon!$O868:'Eksplikatsioon'!$AG868),IF($G868="Erikasutuses pind (korrus)",IFERROR(SUMIFS($E:$E,$G:$G,"Ainukasutuses pind",$C:$C,"Üüritav pind",$H:$H,L$3,$A:$A,$A868)/SUMIFS($E:$E,$G:$G,"Ainukasutuses pind",$C:$C,"Üüritav pind",$A:$A,$A868),0),IF($G868="Erikasutuses pind (hoone)",IFERROR(SUMIFS($E:$E,$G:$G,"Ainukasutuses pind",$C:$C,"Üüritav pind",$H:$H,L$3)/SUMIFS($E:$E,$G:$G,"Ainukasutuses pind",$C:$C,"Üüritav pind"),0),""))),"")</f>
        <v/>
      </c>
      <c r="M868" s="72" t="str">
        <f>IFERROR(IF($G868="Erikasutuses pind (muu)",Eksplikatsioon!R868/SUM(Eksplikatsioon!$O868:'Eksplikatsioon'!$AG868),IF($G868="Erikasutuses pind (korrus)",IFERROR(SUMIFS($E:$E,$G:$G,"Ainukasutuses pind",$C:$C,"Üüritav pind",$H:$H,M$3,$A:$A,$A868)/SUMIFS($E:$E,$G:$G,"Ainukasutuses pind",$C:$C,"Üüritav pind",$A:$A,$A868),0),IF($G868="Erikasutuses pind (hoone)",IFERROR(SUMIFS($E:$E,$G:$G,"Ainukasutuses pind",$C:$C,"Üüritav pind",$H:$H,M$3)/SUMIFS($E:$E,$G:$G,"Ainukasutuses pind",$C:$C,"Üüritav pind"),0),""))),"")</f>
        <v/>
      </c>
      <c r="N868" s="72" t="str">
        <f>IFERROR(IF($G868="Erikasutuses pind (muu)",Eksplikatsioon!S868/SUM(Eksplikatsioon!$O868:'Eksplikatsioon'!$AG868),IF($G868="Erikasutuses pind (korrus)",IFERROR(SUMIFS($E:$E,$G:$G,"Ainukasutuses pind",$C:$C,"Üüritav pind",$H:$H,N$3,$A:$A,$A868)/SUMIFS($E:$E,$G:$G,"Ainukasutuses pind",$C:$C,"Üüritav pind",$A:$A,$A868),0),IF($G868="Erikasutuses pind (hoone)",IFERROR(SUMIFS($E:$E,$G:$G,"Ainukasutuses pind",$C:$C,"Üüritav pind",$H:$H,N$3)/SUMIFS($E:$E,$G:$G,"Ainukasutuses pind",$C:$C,"Üüritav pind"),0),""))),"")</f>
        <v/>
      </c>
      <c r="O868" s="72" t="str">
        <f>IFERROR(IF($G868="Erikasutuses pind (muu)",Eksplikatsioon!T868/SUM(Eksplikatsioon!$O868:'Eksplikatsioon'!$AG868),IF($G868="Erikasutuses pind (korrus)",IFERROR(SUMIFS($E:$E,$G:$G,"Ainukasutuses pind",$C:$C,"Üüritav pind",$H:$H,O$3,$A:$A,$A868)/SUMIFS($E:$E,$G:$G,"Ainukasutuses pind",$C:$C,"Üüritav pind",$A:$A,$A868),0),IF($G868="Erikasutuses pind (hoone)",IFERROR(SUMIFS($E:$E,$G:$G,"Ainukasutuses pind",$C:$C,"Üüritav pind",$H:$H,O$3)/SUMIFS($E:$E,$G:$G,"Ainukasutuses pind",$C:$C,"Üüritav pind"),0),""))),"")</f>
        <v/>
      </c>
      <c r="P868" s="72" t="str">
        <f>IFERROR(IF($G868="Erikasutuses pind (muu)",Eksplikatsioon!U868/SUM(Eksplikatsioon!$O868:'Eksplikatsioon'!$AG868),IF($G868="Erikasutuses pind (korrus)",IFERROR(SUMIFS($E:$E,$G:$G,"Ainukasutuses pind",$C:$C,"Üüritav pind",$H:$H,P$3,$A:$A,$A868)/SUMIFS($E:$E,$G:$G,"Ainukasutuses pind",$C:$C,"Üüritav pind",$A:$A,$A868),0),IF($G868="Erikasutuses pind (hoone)",IFERROR(SUMIFS($E:$E,$G:$G,"Ainukasutuses pind",$C:$C,"Üüritav pind",$H:$H,P$3)/SUMIFS($E:$E,$G:$G,"Ainukasutuses pind",$C:$C,"Üüritav pind"),0),""))),"")</f>
        <v/>
      </c>
      <c r="Q868" s="72" t="str">
        <f>IFERROR(IF($G868="Erikasutuses pind (muu)",Eksplikatsioon!V868/SUM(Eksplikatsioon!$O868:'Eksplikatsioon'!$AG868),IF($G868="Erikasutuses pind (korrus)",IFERROR(SUMIFS($E:$E,$G:$G,"Ainukasutuses pind",$C:$C,"Üüritav pind",$H:$H,Q$3,$A:$A,$A868)/SUMIFS($E:$E,$G:$G,"Ainukasutuses pind",$C:$C,"Üüritav pind",$A:$A,$A868),0),IF($G868="Erikasutuses pind (hoone)",IFERROR(SUMIFS($E:$E,$G:$G,"Ainukasutuses pind",$C:$C,"Üüritav pind",$H:$H,Q$3)/SUMIFS($E:$E,$G:$G,"Ainukasutuses pind",$C:$C,"Üüritav pind"),0),""))),"")</f>
        <v/>
      </c>
      <c r="R868" s="72" t="str">
        <f>IFERROR(IF($G868="Erikasutuses pind (muu)",Eksplikatsioon!W868/SUM(Eksplikatsioon!$O868:'Eksplikatsioon'!$AG868),IF($G868="Erikasutuses pind (korrus)",IFERROR(SUMIFS($E:$E,$G:$G,"Ainukasutuses pind",$C:$C,"Üüritav pind",$H:$H,R$3,$A:$A,$A868)/SUMIFS($E:$E,$G:$G,"Ainukasutuses pind",$C:$C,"Üüritav pind",$A:$A,$A868),0),IF($G868="Erikasutuses pind (hoone)",IFERROR(SUMIFS($E:$E,$G:$G,"Ainukasutuses pind",$C:$C,"Üüritav pind",$H:$H,R$3)/SUMIFS($E:$E,$G:$G,"Ainukasutuses pind",$C:$C,"Üüritav pind"),0),""))),"")</f>
        <v/>
      </c>
      <c r="S868" s="72" t="str">
        <f>IFERROR(IF($G868="Erikasutuses pind (muu)",Eksplikatsioon!X868/SUM(Eksplikatsioon!$O868:'Eksplikatsioon'!$AG868),IF($G868="Erikasutuses pind (korrus)",IFERROR(SUMIFS($E:$E,$G:$G,"Ainukasutuses pind",$C:$C,"Üüritav pind",$H:$H,S$3,$A:$A,$A868)/SUMIFS($E:$E,$G:$G,"Ainukasutuses pind",$C:$C,"Üüritav pind",$A:$A,$A868),0),IF($G868="Erikasutuses pind (hoone)",IFERROR(SUMIFS($E:$E,$G:$G,"Ainukasutuses pind",$C:$C,"Üüritav pind",$H:$H,S$3)/SUMIFS($E:$E,$G:$G,"Ainukasutuses pind",$C:$C,"Üüritav pind"),0),""))),"")</f>
        <v/>
      </c>
      <c r="T868" s="72" t="str">
        <f>IFERROR(IF($G868="Erikasutuses pind (muu)",Eksplikatsioon!Y868/SUM(Eksplikatsioon!$O868:'Eksplikatsioon'!$AG868),IF($G868="Erikasutuses pind (korrus)",IFERROR(SUMIFS($E:$E,$G:$G,"Ainukasutuses pind",$C:$C,"Üüritav pind",$H:$H,T$3,$A:$A,$A868)/SUMIFS($E:$E,$G:$G,"Ainukasutuses pind",$C:$C,"Üüritav pind",$A:$A,$A868),0),IF($G868="Erikasutuses pind (hoone)",IFERROR(SUMIFS($E:$E,$G:$G,"Ainukasutuses pind",$C:$C,"Üüritav pind",$H:$H,T$3)/SUMIFS($E:$E,$G:$G,"Ainukasutuses pind",$C:$C,"Üüritav pind"),0),""))),"")</f>
        <v/>
      </c>
      <c r="U868" s="72" t="str">
        <f>IFERROR(IF($G868="Erikasutuses pind (muu)",Eksplikatsioon!Z868/SUM(Eksplikatsioon!$O868:'Eksplikatsioon'!$AG868),IF($G868="Erikasutuses pind (korrus)",IFERROR(SUMIFS($E:$E,$G:$G,"Ainukasutuses pind",$C:$C,"Üüritav pind",$H:$H,U$3,$A:$A,$A868)/SUMIFS($E:$E,$G:$G,"Ainukasutuses pind",$C:$C,"Üüritav pind",$A:$A,$A868),0),IF($G868="Erikasutuses pind (hoone)",IFERROR(SUMIFS($E:$E,$G:$G,"Ainukasutuses pind",$C:$C,"Üüritav pind",$H:$H,U$3)/SUMIFS($E:$E,$G:$G,"Ainukasutuses pind",$C:$C,"Üüritav pind"),0),""))),"")</f>
        <v/>
      </c>
      <c r="V868" s="72" t="str">
        <f>IFERROR(IF($G868="Erikasutuses pind (muu)",Eksplikatsioon!AA868/SUM(Eksplikatsioon!$O868:'Eksplikatsioon'!$AG868),IF($G868="Erikasutuses pind (korrus)",IFERROR(SUMIFS($E:$E,$G:$G,"Ainukasutuses pind",$C:$C,"Üüritav pind",$H:$H,V$3,$A:$A,$A868)/SUMIFS($E:$E,$G:$G,"Ainukasutuses pind",$C:$C,"Üüritav pind",$A:$A,$A868),0),IF($G868="Erikasutuses pind (hoone)",IFERROR(SUMIFS($E:$E,$G:$G,"Ainukasutuses pind",$C:$C,"Üüritav pind",$H:$H,V$3)/SUMIFS($E:$E,$G:$G,"Ainukasutuses pind",$C:$C,"Üüritav pind"),0),""))),"")</f>
        <v/>
      </c>
      <c r="W868" s="72" t="str">
        <f>IFERROR(IF($G868="Erikasutuses pind (muu)",Eksplikatsioon!AB868/SUM(Eksplikatsioon!$O868:'Eksplikatsioon'!$AG868),IF($G868="Erikasutuses pind (korrus)",IFERROR(SUMIFS($E:$E,$G:$G,"Ainukasutuses pind",$C:$C,"Üüritav pind",$H:$H,W$3,$A:$A,$A868)/SUMIFS($E:$E,$G:$G,"Ainukasutuses pind",$C:$C,"Üüritav pind",$A:$A,$A868),0),IF($G868="Erikasutuses pind (hoone)",IFERROR(SUMIFS($E:$E,$G:$G,"Ainukasutuses pind",$C:$C,"Üüritav pind",$H:$H,W$3)/SUMIFS($E:$E,$G:$G,"Ainukasutuses pind",$C:$C,"Üüritav pind"),0),""))),"")</f>
        <v/>
      </c>
      <c r="X868" s="72" t="str">
        <f>IFERROR(IF($G868="Erikasutuses pind (muu)",Eksplikatsioon!AC868/SUM(Eksplikatsioon!$O868:'Eksplikatsioon'!$AG868),IF($G868="Erikasutuses pind (korrus)",IFERROR(SUMIFS($E:$E,$G:$G,"Ainukasutuses pind",$C:$C,"Üüritav pind",$H:$H,X$3,$A:$A,$A868)/SUMIFS($E:$E,$G:$G,"Ainukasutuses pind",$C:$C,"Üüritav pind",$A:$A,$A868),0),IF($G868="Erikasutuses pind (hoone)",IFERROR(SUMIFS($E:$E,$G:$G,"Ainukasutuses pind",$C:$C,"Üüritav pind",$H:$H,X$3)/SUMIFS($E:$E,$G:$G,"Ainukasutuses pind",$C:$C,"Üüritav pind"),0),""))),"")</f>
        <v/>
      </c>
      <c r="Y868" s="72" t="str">
        <f>IFERROR(IF($G868="Erikasutuses pind (muu)",Eksplikatsioon!AD868/SUM(Eksplikatsioon!$O868:'Eksplikatsioon'!$AG868),IF($G868="Erikasutuses pind (korrus)",IFERROR(SUMIFS($E:$E,$G:$G,"Ainukasutuses pind",$C:$C,"Üüritav pind",$H:$H,Y$3,$A:$A,$A868)/SUMIFS($E:$E,$G:$G,"Ainukasutuses pind",$C:$C,"Üüritav pind",$A:$A,$A868),0),IF($G868="Erikasutuses pind (hoone)",IFERROR(SUMIFS($E:$E,$G:$G,"Ainukasutuses pind",$C:$C,"Üüritav pind",$H:$H,Y$3)/SUMIFS($E:$E,$G:$G,"Ainukasutuses pind",$C:$C,"Üüritav pind"),0),""))),"")</f>
        <v/>
      </c>
      <c r="Z868" s="72" t="str">
        <f>IFERROR(IF($G868="Erikasutuses pind (muu)",Eksplikatsioon!AE868/SUM(Eksplikatsioon!$O868:'Eksplikatsioon'!$AG868),IF($G868="Erikasutuses pind (korrus)",IFERROR(SUMIFS($E:$E,$G:$G,"Ainukasutuses pind",$C:$C,"Üüritav pind",$H:$H,Z$3,$A:$A,$A868)/SUMIFS($E:$E,$G:$G,"Ainukasutuses pind",$C:$C,"Üüritav pind",$A:$A,$A868),0),IF($G868="Erikasutuses pind (hoone)",IFERROR(SUMIFS($E:$E,$G:$G,"Ainukasutuses pind",$C:$C,"Üüritav pind",$H:$H,Z$3)/SUMIFS($E:$E,$G:$G,"Ainukasutuses pind",$C:$C,"Üüritav pind"),0),""))),"")</f>
        <v/>
      </c>
      <c r="AA868" s="72" t="str">
        <f>IFERROR(IF($G868="Erikasutuses pind (muu)",Eksplikatsioon!AF868/SUM(Eksplikatsioon!$O868:'Eksplikatsioon'!$AG868),IF($G868="Erikasutuses pind (korrus)",IFERROR(SUMIFS($E:$E,$G:$G,"Ainukasutuses pind",$C:$C,"Üüritav pind",$H:$H,AA$3,$A:$A,$A868)/SUMIFS($E:$E,$G:$G,"Ainukasutuses pind",$C:$C,"Üüritav pind",$A:$A,$A868),0),IF($G868="Erikasutuses pind (hoone)",IFERROR(SUMIFS($E:$E,$G:$G,"Ainukasutuses pind",$C:$C,"Üüritav pind",$H:$H,AA$3)/SUMIFS($E:$E,$G:$G,"Ainukasutuses pind",$C:$C,"Üüritav pind"),0),""))),"")</f>
        <v/>
      </c>
      <c r="AB868" s="72" t="str">
        <f>IFERROR(IF($G868="Erikasutuses pind (muu)",Eksplikatsioon!AG868/SUM(Eksplikatsioon!$O868:'Eksplikatsioon'!$AG868),IF($G868="Erikasutuses pind (korrus)",IFERROR(SUMIFS($E:$E,$G:$G,"Ainukasutuses pind",$C:$C,"Üüritav pind",$H:$H,AB$3,$A:$A,$A868)/SUMIFS($E:$E,$G:$G,"Ainukasutuses pind",$C:$C,"Üüritav pind",$A:$A,$A868),0),IF($G868="Erikasutuses pind (hoone)",IFERROR(SUMIFS($E:$E,$G:$G,"Ainukasutuses pind",$C:$C,"Üüritav pind",$H:$H,AB$3)/SUMIFS($E:$E,$G:$G,"Ainukasutuses pind",$C:$C,"Üüritav pind"),0),""))),"")</f>
        <v/>
      </c>
      <c r="AC868" s="72" t="str">
        <f>IFERROR(IF($G868="Erikasutuses pind (muu)",$E868*J868,IFERROR($E868*J868/SUM($J868:$AB868)*(Eksplikatsioon!O868)/SUMPRODUCT($J868:$AB868,Eksplikatsioon!$O868:$AG868),"")),"")</f>
        <v/>
      </c>
      <c r="AD868" s="72" t="str">
        <f>IFERROR(IF($G868="Erikasutuses pind (muu)",$E868*K868,IFERROR($E868*K868/SUM($J868:$AB868)*(Eksplikatsioon!P868)/SUMPRODUCT($J868:$AB868,Eksplikatsioon!$O868:$AG868),"")),"")</f>
        <v/>
      </c>
      <c r="AE868" s="72" t="str">
        <f>IFERROR(IF($G868="Erikasutuses pind (muu)",$E868*L868,IFERROR($E868*L868/SUM($J868:$AB868)*(Eksplikatsioon!Q868)/SUMPRODUCT($J868:$AB868,Eksplikatsioon!$O868:$AG868),"")),"")</f>
        <v/>
      </c>
      <c r="AF868" s="72" t="str">
        <f>IFERROR(IF($G868="Erikasutuses pind (muu)",$E868*M868,IFERROR($E868*M868/SUM($J868:$AB868)*(Eksplikatsioon!R868)/SUMPRODUCT($J868:$AB868,Eksplikatsioon!$O868:$AG868),"")),"")</f>
        <v/>
      </c>
      <c r="AG868" s="72" t="str">
        <f>IFERROR(IF($G868="Erikasutuses pind (muu)",$E868*N868,IFERROR($E868*N868/SUM($J868:$AB868)*(Eksplikatsioon!S868)/SUMPRODUCT($J868:$AB868,Eksplikatsioon!$O868:$AG868),"")),"")</f>
        <v/>
      </c>
      <c r="AH868" s="72" t="str">
        <f>IFERROR(IF($G868="Erikasutuses pind (muu)",$E868*O868,IFERROR($E868*O868/SUM($J868:$AB868)*(Eksplikatsioon!T868)/SUMPRODUCT($J868:$AB868,Eksplikatsioon!$O868:$AG868),"")),"")</f>
        <v/>
      </c>
      <c r="AI868" s="72" t="str">
        <f>IFERROR(IF($G868="Erikasutuses pind (muu)",$E868*P868,IFERROR($E868*P868/SUM($J868:$AB868)*(Eksplikatsioon!U868)/SUMPRODUCT($J868:$AB868,Eksplikatsioon!$O868:$AG868),"")),"")</f>
        <v/>
      </c>
      <c r="AJ868" s="72" t="str">
        <f>IFERROR(IF($G868="Erikasutuses pind (muu)",$E868*Q868,IFERROR($E868*Q868/SUM($J868:$AB868)*(Eksplikatsioon!V868)/SUMPRODUCT($J868:$AB868,Eksplikatsioon!$O868:$AG868),"")),"")</f>
        <v/>
      </c>
      <c r="AK868" s="72" t="str">
        <f>IFERROR(IF($G868="Erikasutuses pind (muu)",$E868*R868,IFERROR($E868*R868/SUM($J868:$AB868)*(Eksplikatsioon!W868)/SUMPRODUCT($J868:$AB868,Eksplikatsioon!$O868:$AG868),"")),"")</f>
        <v/>
      </c>
      <c r="AL868" s="72" t="str">
        <f>IFERROR(IF($G868="Erikasutuses pind (muu)",$E868*S868,IFERROR($E868*S868/SUM($J868:$AB868)*(Eksplikatsioon!X868)/SUMPRODUCT($J868:$AB868,Eksplikatsioon!$O868:$AG868),"")),"")</f>
        <v/>
      </c>
      <c r="AM868" s="72" t="str">
        <f>IFERROR(IF($G868="Erikasutuses pind (muu)",$E868*T868,IFERROR($E868*T868/SUM($J868:$AB868)*(Eksplikatsioon!Y868)/SUMPRODUCT($J868:$AB868,Eksplikatsioon!$O868:$AG868),"")),"")</f>
        <v/>
      </c>
      <c r="AN868" s="72" t="str">
        <f>IFERROR(IF($G868="Erikasutuses pind (muu)",$E868*U868,IFERROR($E868*U868/SUM($J868:$AB868)*(Eksplikatsioon!Z868)/SUMPRODUCT($J868:$AB868,Eksplikatsioon!$O868:$AG868),"")),"")</f>
        <v/>
      </c>
      <c r="AO868" s="72" t="str">
        <f>IFERROR(IF($G868="Erikasutuses pind (muu)",$E868*V868,IFERROR($E868*V868/SUM($J868:$AB868)*(Eksplikatsioon!AA868)/SUMPRODUCT($J868:$AB868,Eksplikatsioon!$O868:$AG868),"")),"")</f>
        <v/>
      </c>
      <c r="AP868" s="72" t="str">
        <f>IFERROR(IF($G868="Erikasutuses pind (muu)",$E868*W868,IFERROR($E868*W868/SUM($J868:$AB868)*(Eksplikatsioon!AB868)/SUMPRODUCT($J868:$AB868,Eksplikatsioon!$O868:$AG868),"")),"")</f>
        <v/>
      </c>
      <c r="AQ868" s="72" t="str">
        <f>IFERROR(IF($G868="Erikasutuses pind (muu)",$E868*X868,IFERROR($E868*X868/SUM($J868:$AB868)*(Eksplikatsioon!AC868)/SUMPRODUCT($J868:$AB868,Eksplikatsioon!$O868:$AG868),"")),"")</f>
        <v/>
      </c>
      <c r="AR868" s="72" t="str">
        <f>IFERROR(IF($G868="Erikasutuses pind (muu)",$E868*Y868,IFERROR($E868*Y868/SUM($J868:$AB868)*(Eksplikatsioon!AD868)/SUMPRODUCT($J868:$AB868,Eksplikatsioon!$O868:$AG868),"")),"")</f>
        <v/>
      </c>
      <c r="AS868" s="72" t="str">
        <f>IFERROR(IF($G868="Erikasutuses pind (muu)",$E868*Z868,IFERROR($E868*Z868/SUM($J868:$AB868)*(Eksplikatsioon!AE868)/SUMPRODUCT($J868:$AB868,Eksplikatsioon!$O868:$AG868),"")),"")</f>
        <v/>
      </c>
      <c r="AT868" s="72" t="str">
        <f>IFERROR(IF($G868="Erikasutuses pind (muu)",$E868*AA868,IFERROR($E868*AA868/SUM($J868:$AB868)*(Eksplikatsioon!AF868)/SUMPRODUCT($J868:$AB868,Eksplikatsioon!$O868:$AG868),"")),"")</f>
        <v/>
      </c>
      <c r="AU868" s="72" t="str">
        <f>IFERROR(IF($G868="Erikasutuses pind (muu)",$E868*AB868,IFERROR($E868*AB868/SUM($J868:$AB868)*(Eksplikatsioon!AG868)/SUMPRODUCT($J868:$AB868,Eksplikatsioon!$O868:$AG868),"")),"")</f>
        <v/>
      </c>
    </row>
    <row r="869" spans="1:47" x14ac:dyDescent="0.25">
      <c r="A869" s="71" t="str">
        <f>IF(Eksplikatsioon!A869=0,"",Eksplikatsioon!A869)</f>
        <v/>
      </c>
      <c r="B869" s="71" t="str">
        <f>IF(Eksplikatsioon!B869=0,"",Eksplikatsioon!B869)</f>
        <v/>
      </c>
      <c r="C869" s="71" t="str">
        <f>IF(Eksplikatsioon!C869=0,"",Eksplikatsioon!C869)</f>
        <v/>
      </c>
      <c r="D869" s="71" t="str">
        <f>IF(Eksplikatsioon!D869=0,"",Eksplikatsioon!D869)</f>
        <v/>
      </c>
      <c r="E869" s="71" t="str">
        <f>IF(Eksplikatsioon!F869=0,"",Eksplikatsioon!F869)</f>
        <v/>
      </c>
      <c r="F869" s="71" t="str">
        <f>IF(Eksplikatsioon!H869=0,"",Eksplikatsioon!H869)</f>
        <v/>
      </c>
      <c r="G869" s="71" t="str">
        <f>IF(Eksplikatsioon!J869=0,"",Eksplikatsioon!J869)</f>
        <v/>
      </c>
      <c r="H869" s="71" t="str">
        <f>IF(Eksplikatsioon!K869=0,"",Eksplikatsioon!K869)</f>
        <v/>
      </c>
      <c r="I869" s="71" t="str">
        <f>IF(Eksplikatsioon!L869=0,"",Eksplikatsioon!L869)</f>
        <v/>
      </c>
      <c r="J869" s="72" t="str">
        <f>IFERROR(IF($G869="Erikasutuses pind (muu)",Eksplikatsioon!O869/SUM(Eksplikatsioon!$O869:'Eksplikatsioon'!$AG869),IF($G869="Erikasutuses pind (korrus)",IFERROR(SUMIFS($E:$E,$G:$G,"Ainukasutuses pind",$C:$C,"Üüritav pind",$H:$H,J$3,$A:$A,$A869)/SUMIFS($E:$E,$G:$G,"Ainukasutuses pind",$C:$C,"Üüritav pind",$A:$A,$A869),0),IF($G869="Erikasutuses pind (hoone)",IFERROR(SUMIFS($E:$E,$G:$G,"Ainukasutuses pind",$C:$C,"Üüritav pind",$H:$H,J$3)/SUMIFS($E:$E,$G:$G,"Ainukasutuses pind",$C:$C,"Üüritav pind"),0),""))),"")</f>
        <v/>
      </c>
      <c r="K869" s="72" t="str">
        <f>IFERROR(IF($G869="Erikasutuses pind (muu)",Eksplikatsioon!P869/SUM(Eksplikatsioon!$O869:'Eksplikatsioon'!$AG869),IF($G869="Erikasutuses pind (korrus)",IFERROR(SUMIFS($E:$E,$G:$G,"Ainukasutuses pind",$C:$C,"Üüritav pind",$H:$H,K$3,$A:$A,$A869)/SUMIFS($E:$E,$G:$G,"Ainukasutuses pind",$C:$C,"Üüritav pind",$A:$A,$A869),0),IF($G869="Erikasutuses pind (hoone)",IFERROR(SUMIFS($E:$E,$G:$G,"Ainukasutuses pind",$C:$C,"Üüritav pind",$H:$H,K$3)/SUMIFS($E:$E,$G:$G,"Ainukasutuses pind",$C:$C,"Üüritav pind"),0),""))),"")</f>
        <v/>
      </c>
      <c r="L869" s="72" t="str">
        <f>IFERROR(IF($G869="Erikasutuses pind (muu)",Eksplikatsioon!Q869/SUM(Eksplikatsioon!$O869:'Eksplikatsioon'!$AG869),IF($G869="Erikasutuses pind (korrus)",IFERROR(SUMIFS($E:$E,$G:$G,"Ainukasutuses pind",$C:$C,"Üüritav pind",$H:$H,L$3,$A:$A,$A869)/SUMIFS($E:$E,$G:$G,"Ainukasutuses pind",$C:$C,"Üüritav pind",$A:$A,$A869),0),IF($G869="Erikasutuses pind (hoone)",IFERROR(SUMIFS($E:$E,$G:$G,"Ainukasutuses pind",$C:$C,"Üüritav pind",$H:$H,L$3)/SUMIFS($E:$E,$G:$G,"Ainukasutuses pind",$C:$C,"Üüritav pind"),0),""))),"")</f>
        <v/>
      </c>
      <c r="M869" s="72" t="str">
        <f>IFERROR(IF($G869="Erikasutuses pind (muu)",Eksplikatsioon!R869/SUM(Eksplikatsioon!$O869:'Eksplikatsioon'!$AG869),IF($G869="Erikasutuses pind (korrus)",IFERROR(SUMIFS($E:$E,$G:$G,"Ainukasutuses pind",$C:$C,"Üüritav pind",$H:$H,M$3,$A:$A,$A869)/SUMIFS($E:$E,$G:$G,"Ainukasutuses pind",$C:$C,"Üüritav pind",$A:$A,$A869),0),IF($G869="Erikasutuses pind (hoone)",IFERROR(SUMIFS($E:$E,$G:$G,"Ainukasutuses pind",$C:$C,"Üüritav pind",$H:$H,M$3)/SUMIFS($E:$E,$G:$G,"Ainukasutuses pind",$C:$C,"Üüritav pind"),0),""))),"")</f>
        <v/>
      </c>
      <c r="N869" s="72" t="str">
        <f>IFERROR(IF($G869="Erikasutuses pind (muu)",Eksplikatsioon!S869/SUM(Eksplikatsioon!$O869:'Eksplikatsioon'!$AG869),IF($G869="Erikasutuses pind (korrus)",IFERROR(SUMIFS($E:$E,$G:$G,"Ainukasutuses pind",$C:$C,"Üüritav pind",$H:$H,N$3,$A:$A,$A869)/SUMIFS($E:$E,$G:$G,"Ainukasutuses pind",$C:$C,"Üüritav pind",$A:$A,$A869),0),IF($G869="Erikasutuses pind (hoone)",IFERROR(SUMIFS($E:$E,$G:$G,"Ainukasutuses pind",$C:$C,"Üüritav pind",$H:$H,N$3)/SUMIFS($E:$E,$G:$G,"Ainukasutuses pind",$C:$C,"Üüritav pind"),0),""))),"")</f>
        <v/>
      </c>
      <c r="O869" s="72" t="str">
        <f>IFERROR(IF($G869="Erikasutuses pind (muu)",Eksplikatsioon!T869/SUM(Eksplikatsioon!$O869:'Eksplikatsioon'!$AG869),IF($G869="Erikasutuses pind (korrus)",IFERROR(SUMIFS($E:$E,$G:$G,"Ainukasutuses pind",$C:$C,"Üüritav pind",$H:$H,O$3,$A:$A,$A869)/SUMIFS($E:$E,$G:$G,"Ainukasutuses pind",$C:$C,"Üüritav pind",$A:$A,$A869),0),IF($G869="Erikasutuses pind (hoone)",IFERROR(SUMIFS($E:$E,$G:$G,"Ainukasutuses pind",$C:$C,"Üüritav pind",$H:$H,O$3)/SUMIFS($E:$E,$G:$G,"Ainukasutuses pind",$C:$C,"Üüritav pind"),0),""))),"")</f>
        <v/>
      </c>
      <c r="P869" s="72" t="str">
        <f>IFERROR(IF($G869="Erikasutuses pind (muu)",Eksplikatsioon!U869/SUM(Eksplikatsioon!$O869:'Eksplikatsioon'!$AG869),IF($G869="Erikasutuses pind (korrus)",IFERROR(SUMIFS($E:$E,$G:$G,"Ainukasutuses pind",$C:$C,"Üüritav pind",$H:$H,P$3,$A:$A,$A869)/SUMIFS($E:$E,$G:$G,"Ainukasutuses pind",$C:$C,"Üüritav pind",$A:$A,$A869),0),IF($G869="Erikasutuses pind (hoone)",IFERROR(SUMIFS($E:$E,$G:$G,"Ainukasutuses pind",$C:$C,"Üüritav pind",$H:$H,P$3)/SUMIFS($E:$E,$G:$G,"Ainukasutuses pind",$C:$C,"Üüritav pind"),0),""))),"")</f>
        <v/>
      </c>
      <c r="Q869" s="72" t="str">
        <f>IFERROR(IF($G869="Erikasutuses pind (muu)",Eksplikatsioon!V869/SUM(Eksplikatsioon!$O869:'Eksplikatsioon'!$AG869),IF($G869="Erikasutuses pind (korrus)",IFERROR(SUMIFS($E:$E,$G:$G,"Ainukasutuses pind",$C:$C,"Üüritav pind",$H:$H,Q$3,$A:$A,$A869)/SUMIFS($E:$E,$G:$G,"Ainukasutuses pind",$C:$C,"Üüritav pind",$A:$A,$A869),0),IF($G869="Erikasutuses pind (hoone)",IFERROR(SUMIFS($E:$E,$G:$G,"Ainukasutuses pind",$C:$C,"Üüritav pind",$H:$H,Q$3)/SUMIFS($E:$E,$G:$G,"Ainukasutuses pind",$C:$C,"Üüritav pind"),0),""))),"")</f>
        <v/>
      </c>
      <c r="R869" s="72" t="str">
        <f>IFERROR(IF($G869="Erikasutuses pind (muu)",Eksplikatsioon!W869/SUM(Eksplikatsioon!$O869:'Eksplikatsioon'!$AG869),IF($G869="Erikasutuses pind (korrus)",IFERROR(SUMIFS($E:$E,$G:$G,"Ainukasutuses pind",$C:$C,"Üüritav pind",$H:$H,R$3,$A:$A,$A869)/SUMIFS($E:$E,$G:$G,"Ainukasutuses pind",$C:$C,"Üüritav pind",$A:$A,$A869),0),IF($G869="Erikasutuses pind (hoone)",IFERROR(SUMIFS($E:$E,$G:$G,"Ainukasutuses pind",$C:$C,"Üüritav pind",$H:$H,R$3)/SUMIFS($E:$E,$G:$G,"Ainukasutuses pind",$C:$C,"Üüritav pind"),0),""))),"")</f>
        <v/>
      </c>
      <c r="S869" s="72" t="str">
        <f>IFERROR(IF($G869="Erikasutuses pind (muu)",Eksplikatsioon!X869/SUM(Eksplikatsioon!$O869:'Eksplikatsioon'!$AG869),IF($G869="Erikasutuses pind (korrus)",IFERROR(SUMIFS($E:$E,$G:$G,"Ainukasutuses pind",$C:$C,"Üüritav pind",$H:$H,S$3,$A:$A,$A869)/SUMIFS($E:$E,$G:$G,"Ainukasutuses pind",$C:$C,"Üüritav pind",$A:$A,$A869),0),IF($G869="Erikasutuses pind (hoone)",IFERROR(SUMIFS($E:$E,$G:$G,"Ainukasutuses pind",$C:$C,"Üüritav pind",$H:$H,S$3)/SUMIFS($E:$E,$G:$G,"Ainukasutuses pind",$C:$C,"Üüritav pind"),0),""))),"")</f>
        <v/>
      </c>
      <c r="T869" s="72" t="str">
        <f>IFERROR(IF($G869="Erikasutuses pind (muu)",Eksplikatsioon!Y869/SUM(Eksplikatsioon!$O869:'Eksplikatsioon'!$AG869),IF($G869="Erikasutuses pind (korrus)",IFERROR(SUMIFS($E:$E,$G:$G,"Ainukasutuses pind",$C:$C,"Üüritav pind",$H:$H,T$3,$A:$A,$A869)/SUMIFS($E:$E,$G:$G,"Ainukasutuses pind",$C:$C,"Üüritav pind",$A:$A,$A869),0),IF($G869="Erikasutuses pind (hoone)",IFERROR(SUMIFS($E:$E,$G:$G,"Ainukasutuses pind",$C:$C,"Üüritav pind",$H:$H,T$3)/SUMIFS($E:$E,$G:$G,"Ainukasutuses pind",$C:$C,"Üüritav pind"),0),""))),"")</f>
        <v/>
      </c>
      <c r="U869" s="72" t="str">
        <f>IFERROR(IF($G869="Erikasutuses pind (muu)",Eksplikatsioon!Z869/SUM(Eksplikatsioon!$O869:'Eksplikatsioon'!$AG869),IF($G869="Erikasutuses pind (korrus)",IFERROR(SUMIFS($E:$E,$G:$G,"Ainukasutuses pind",$C:$C,"Üüritav pind",$H:$H,U$3,$A:$A,$A869)/SUMIFS($E:$E,$G:$G,"Ainukasutuses pind",$C:$C,"Üüritav pind",$A:$A,$A869),0),IF($G869="Erikasutuses pind (hoone)",IFERROR(SUMIFS($E:$E,$G:$G,"Ainukasutuses pind",$C:$C,"Üüritav pind",$H:$H,U$3)/SUMIFS($E:$E,$G:$G,"Ainukasutuses pind",$C:$C,"Üüritav pind"),0),""))),"")</f>
        <v/>
      </c>
      <c r="V869" s="72" t="str">
        <f>IFERROR(IF($G869="Erikasutuses pind (muu)",Eksplikatsioon!AA869/SUM(Eksplikatsioon!$O869:'Eksplikatsioon'!$AG869),IF($G869="Erikasutuses pind (korrus)",IFERROR(SUMIFS($E:$E,$G:$G,"Ainukasutuses pind",$C:$C,"Üüritav pind",$H:$H,V$3,$A:$A,$A869)/SUMIFS($E:$E,$G:$G,"Ainukasutuses pind",$C:$C,"Üüritav pind",$A:$A,$A869),0),IF($G869="Erikasutuses pind (hoone)",IFERROR(SUMIFS($E:$E,$G:$G,"Ainukasutuses pind",$C:$C,"Üüritav pind",$H:$H,V$3)/SUMIFS($E:$E,$G:$G,"Ainukasutuses pind",$C:$C,"Üüritav pind"),0),""))),"")</f>
        <v/>
      </c>
      <c r="W869" s="72" t="str">
        <f>IFERROR(IF($G869="Erikasutuses pind (muu)",Eksplikatsioon!AB869/SUM(Eksplikatsioon!$O869:'Eksplikatsioon'!$AG869),IF($G869="Erikasutuses pind (korrus)",IFERROR(SUMIFS($E:$E,$G:$G,"Ainukasutuses pind",$C:$C,"Üüritav pind",$H:$H,W$3,$A:$A,$A869)/SUMIFS($E:$E,$G:$G,"Ainukasutuses pind",$C:$C,"Üüritav pind",$A:$A,$A869),0),IF($G869="Erikasutuses pind (hoone)",IFERROR(SUMIFS($E:$E,$G:$G,"Ainukasutuses pind",$C:$C,"Üüritav pind",$H:$H,W$3)/SUMIFS($E:$E,$G:$G,"Ainukasutuses pind",$C:$C,"Üüritav pind"),0),""))),"")</f>
        <v/>
      </c>
      <c r="X869" s="72" t="str">
        <f>IFERROR(IF($G869="Erikasutuses pind (muu)",Eksplikatsioon!AC869/SUM(Eksplikatsioon!$O869:'Eksplikatsioon'!$AG869),IF($G869="Erikasutuses pind (korrus)",IFERROR(SUMIFS($E:$E,$G:$G,"Ainukasutuses pind",$C:$C,"Üüritav pind",$H:$H,X$3,$A:$A,$A869)/SUMIFS($E:$E,$G:$G,"Ainukasutuses pind",$C:$C,"Üüritav pind",$A:$A,$A869),0),IF($G869="Erikasutuses pind (hoone)",IFERROR(SUMIFS($E:$E,$G:$G,"Ainukasutuses pind",$C:$C,"Üüritav pind",$H:$H,X$3)/SUMIFS($E:$E,$G:$G,"Ainukasutuses pind",$C:$C,"Üüritav pind"),0),""))),"")</f>
        <v/>
      </c>
      <c r="Y869" s="72" t="str">
        <f>IFERROR(IF($G869="Erikasutuses pind (muu)",Eksplikatsioon!AD869/SUM(Eksplikatsioon!$O869:'Eksplikatsioon'!$AG869),IF($G869="Erikasutuses pind (korrus)",IFERROR(SUMIFS($E:$E,$G:$G,"Ainukasutuses pind",$C:$C,"Üüritav pind",$H:$H,Y$3,$A:$A,$A869)/SUMIFS($E:$E,$G:$G,"Ainukasutuses pind",$C:$C,"Üüritav pind",$A:$A,$A869),0),IF($G869="Erikasutuses pind (hoone)",IFERROR(SUMIFS($E:$E,$G:$G,"Ainukasutuses pind",$C:$C,"Üüritav pind",$H:$H,Y$3)/SUMIFS($E:$E,$G:$G,"Ainukasutuses pind",$C:$C,"Üüritav pind"),0),""))),"")</f>
        <v/>
      </c>
      <c r="Z869" s="72" t="str">
        <f>IFERROR(IF($G869="Erikasutuses pind (muu)",Eksplikatsioon!AE869/SUM(Eksplikatsioon!$O869:'Eksplikatsioon'!$AG869),IF($G869="Erikasutuses pind (korrus)",IFERROR(SUMIFS($E:$E,$G:$G,"Ainukasutuses pind",$C:$C,"Üüritav pind",$H:$H,Z$3,$A:$A,$A869)/SUMIFS($E:$E,$G:$G,"Ainukasutuses pind",$C:$C,"Üüritav pind",$A:$A,$A869),0),IF($G869="Erikasutuses pind (hoone)",IFERROR(SUMIFS($E:$E,$G:$G,"Ainukasutuses pind",$C:$C,"Üüritav pind",$H:$H,Z$3)/SUMIFS($E:$E,$G:$G,"Ainukasutuses pind",$C:$C,"Üüritav pind"),0),""))),"")</f>
        <v/>
      </c>
      <c r="AA869" s="72" t="str">
        <f>IFERROR(IF($G869="Erikasutuses pind (muu)",Eksplikatsioon!AF869/SUM(Eksplikatsioon!$O869:'Eksplikatsioon'!$AG869),IF($G869="Erikasutuses pind (korrus)",IFERROR(SUMIFS($E:$E,$G:$G,"Ainukasutuses pind",$C:$C,"Üüritav pind",$H:$H,AA$3,$A:$A,$A869)/SUMIFS($E:$E,$G:$G,"Ainukasutuses pind",$C:$C,"Üüritav pind",$A:$A,$A869),0),IF($G869="Erikasutuses pind (hoone)",IFERROR(SUMIFS($E:$E,$G:$G,"Ainukasutuses pind",$C:$C,"Üüritav pind",$H:$H,AA$3)/SUMIFS($E:$E,$G:$G,"Ainukasutuses pind",$C:$C,"Üüritav pind"),0),""))),"")</f>
        <v/>
      </c>
      <c r="AB869" s="72" t="str">
        <f>IFERROR(IF($G869="Erikasutuses pind (muu)",Eksplikatsioon!AG869/SUM(Eksplikatsioon!$O869:'Eksplikatsioon'!$AG869),IF($G869="Erikasutuses pind (korrus)",IFERROR(SUMIFS($E:$E,$G:$G,"Ainukasutuses pind",$C:$C,"Üüritav pind",$H:$H,AB$3,$A:$A,$A869)/SUMIFS($E:$E,$G:$G,"Ainukasutuses pind",$C:$C,"Üüritav pind",$A:$A,$A869),0),IF($G869="Erikasutuses pind (hoone)",IFERROR(SUMIFS($E:$E,$G:$G,"Ainukasutuses pind",$C:$C,"Üüritav pind",$H:$H,AB$3)/SUMIFS($E:$E,$G:$G,"Ainukasutuses pind",$C:$C,"Üüritav pind"),0),""))),"")</f>
        <v/>
      </c>
      <c r="AC869" s="72" t="str">
        <f>IFERROR(IF($G869="Erikasutuses pind (muu)",$E869*J869,IFERROR($E869*J869/SUM($J869:$AB869)*(Eksplikatsioon!O869)/SUMPRODUCT($J869:$AB869,Eksplikatsioon!$O869:$AG869),"")),"")</f>
        <v/>
      </c>
      <c r="AD869" s="72" t="str">
        <f>IFERROR(IF($G869="Erikasutuses pind (muu)",$E869*K869,IFERROR($E869*K869/SUM($J869:$AB869)*(Eksplikatsioon!P869)/SUMPRODUCT($J869:$AB869,Eksplikatsioon!$O869:$AG869),"")),"")</f>
        <v/>
      </c>
      <c r="AE869" s="72" t="str">
        <f>IFERROR(IF($G869="Erikasutuses pind (muu)",$E869*L869,IFERROR($E869*L869/SUM($J869:$AB869)*(Eksplikatsioon!Q869)/SUMPRODUCT($J869:$AB869,Eksplikatsioon!$O869:$AG869),"")),"")</f>
        <v/>
      </c>
      <c r="AF869" s="72" t="str">
        <f>IFERROR(IF($G869="Erikasutuses pind (muu)",$E869*M869,IFERROR($E869*M869/SUM($J869:$AB869)*(Eksplikatsioon!R869)/SUMPRODUCT($J869:$AB869,Eksplikatsioon!$O869:$AG869),"")),"")</f>
        <v/>
      </c>
      <c r="AG869" s="72" t="str">
        <f>IFERROR(IF($G869="Erikasutuses pind (muu)",$E869*N869,IFERROR($E869*N869/SUM($J869:$AB869)*(Eksplikatsioon!S869)/SUMPRODUCT($J869:$AB869,Eksplikatsioon!$O869:$AG869),"")),"")</f>
        <v/>
      </c>
      <c r="AH869" s="72" t="str">
        <f>IFERROR(IF($G869="Erikasutuses pind (muu)",$E869*O869,IFERROR($E869*O869/SUM($J869:$AB869)*(Eksplikatsioon!T869)/SUMPRODUCT($J869:$AB869,Eksplikatsioon!$O869:$AG869),"")),"")</f>
        <v/>
      </c>
      <c r="AI869" s="72" t="str">
        <f>IFERROR(IF($G869="Erikasutuses pind (muu)",$E869*P869,IFERROR($E869*P869/SUM($J869:$AB869)*(Eksplikatsioon!U869)/SUMPRODUCT($J869:$AB869,Eksplikatsioon!$O869:$AG869),"")),"")</f>
        <v/>
      </c>
      <c r="AJ869" s="72" t="str">
        <f>IFERROR(IF($G869="Erikasutuses pind (muu)",$E869*Q869,IFERROR($E869*Q869/SUM($J869:$AB869)*(Eksplikatsioon!V869)/SUMPRODUCT($J869:$AB869,Eksplikatsioon!$O869:$AG869),"")),"")</f>
        <v/>
      </c>
      <c r="AK869" s="72" t="str">
        <f>IFERROR(IF($G869="Erikasutuses pind (muu)",$E869*R869,IFERROR($E869*R869/SUM($J869:$AB869)*(Eksplikatsioon!W869)/SUMPRODUCT($J869:$AB869,Eksplikatsioon!$O869:$AG869),"")),"")</f>
        <v/>
      </c>
      <c r="AL869" s="72" t="str">
        <f>IFERROR(IF($G869="Erikasutuses pind (muu)",$E869*S869,IFERROR($E869*S869/SUM($J869:$AB869)*(Eksplikatsioon!X869)/SUMPRODUCT($J869:$AB869,Eksplikatsioon!$O869:$AG869),"")),"")</f>
        <v/>
      </c>
      <c r="AM869" s="72" t="str">
        <f>IFERROR(IF($G869="Erikasutuses pind (muu)",$E869*T869,IFERROR($E869*T869/SUM($J869:$AB869)*(Eksplikatsioon!Y869)/SUMPRODUCT($J869:$AB869,Eksplikatsioon!$O869:$AG869),"")),"")</f>
        <v/>
      </c>
      <c r="AN869" s="72" t="str">
        <f>IFERROR(IF($G869="Erikasutuses pind (muu)",$E869*U869,IFERROR($E869*U869/SUM($J869:$AB869)*(Eksplikatsioon!Z869)/SUMPRODUCT($J869:$AB869,Eksplikatsioon!$O869:$AG869),"")),"")</f>
        <v/>
      </c>
      <c r="AO869" s="72" t="str">
        <f>IFERROR(IF($G869="Erikasutuses pind (muu)",$E869*V869,IFERROR($E869*V869/SUM($J869:$AB869)*(Eksplikatsioon!AA869)/SUMPRODUCT($J869:$AB869,Eksplikatsioon!$O869:$AG869),"")),"")</f>
        <v/>
      </c>
      <c r="AP869" s="72" t="str">
        <f>IFERROR(IF($G869="Erikasutuses pind (muu)",$E869*W869,IFERROR($E869*W869/SUM($J869:$AB869)*(Eksplikatsioon!AB869)/SUMPRODUCT($J869:$AB869,Eksplikatsioon!$O869:$AG869),"")),"")</f>
        <v/>
      </c>
      <c r="AQ869" s="72" t="str">
        <f>IFERROR(IF($G869="Erikasutuses pind (muu)",$E869*X869,IFERROR($E869*X869/SUM($J869:$AB869)*(Eksplikatsioon!AC869)/SUMPRODUCT($J869:$AB869,Eksplikatsioon!$O869:$AG869),"")),"")</f>
        <v/>
      </c>
      <c r="AR869" s="72" t="str">
        <f>IFERROR(IF($G869="Erikasutuses pind (muu)",$E869*Y869,IFERROR($E869*Y869/SUM($J869:$AB869)*(Eksplikatsioon!AD869)/SUMPRODUCT($J869:$AB869,Eksplikatsioon!$O869:$AG869),"")),"")</f>
        <v/>
      </c>
      <c r="AS869" s="72" t="str">
        <f>IFERROR(IF($G869="Erikasutuses pind (muu)",$E869*Z869,IFERROR($E869*Z869/SUM($J869:$AB869)*(Eksplikatsioon!AE869)/SUMPRODUCT($J869:$AB869,Eksplikatsioon!$O869:$AG869),"")),"")</f>
        <v/>
      </c>
      <c r="AT869" s="72" t="str">
        <f>IFERROR(IF($G869="Erikasutuses pind (muu)",$E869*AA869,IFERROR($E869*AA869/SUM($J869:$AB869)*(Eksplikatsioon!AF869)/SUMPRODUCT($J869:$AB869,Eksplikatsioon!$O869:$AG869),"")),"")</f>
        <v/>
      </c>
      <c r="AU869" s="72" t="str">
        <f>IFERROR(IF($G869="Erikasutuses pind (muu)",$E869*AB869,IFERROR($E869*AB869/SUM($J869:$AB869)*(Eksplikatsioon!AG869)/SUMPRODUCT($J869:$AB869,Eksplikatsioon!$O869:$AG869),"")),"")</f>
        <v/>
      </c>
    </row>
    <row r="870" spans="1:47" x14ac:dyDescent="0.25">
      <c r="A870" s="71" t="str">
        <f>IF(Eksplikatsioon!A870=0,"",Eksplikatsioon!A870)</f>
        <v/>
      </c>
      <c r="B870" s="71" t="str">
        <f>IF(Eksplikatsioon!B870=0,"",Eksplikatsioon!B870)</f>
        <v/>
      </c>
      <c r="C870" s="71" t="str">
        <f>IF(Eksplikatsioon!C870=0,"",Eksplikatsioon!C870)</f>
        <v/>
      </c>
      <c r="D870" s="71" t="str">
        <f>IF(Eksplikatsioon!D870=0,"",Eksplikatsioon!D870)</f>
        <v/>
      </c>
      <c r="E870" s="71" t="str">
        <f>IF(Eksplikatsioon!F870=0,"",Eksplikatsioon!F870)</f>
        <v/>
      </c>
      <c r="F870" s="71" t="str">
        <f>IF(Eksplikatsioon!H870=0,"",Eksplikatsioon!H870)</f>
        <v/>
      </c>
      <c r="G870" s="71" t="str">
        <f>IF(Eksplikatsioon!J870=0,"",Eksplikatsioon!J870)</f>
        <v/>
      </c>
      <c r="H870" s="71" t="str">
        <f>IF(Eksplikatsioon!K870=0,"",Eksplikatsioon!K870)</f>
        <v/>
      </c>
      <c r="I870" s="71" t="str">
        <f>IF(Eksplikatsioon!L870=0,"",Eksplikatsioon!L870)</f>
        <v/>
      </c>
      <c r="J870" s="72" t="str">
        <f>IFERROR(IF($G870="Erikasutuses pind (muu)",Eksplikatsioon!O870/SUM(Eksplikatsioon!$O870:'Eksplikatsioon'!$AG870),IF($G870="Erikasutuses pind (korrus)",IFERROR(SUMIFS($E:$E,$G:$G,"Ainukasutuses pind",$C:$C,"Üüritav pind",$H:$H,J$3,$A:$A,$A870)/SUMIFS($E:$E,$G:$G,"Ainukasutuses pind",$C:$C,"Üüritav pind",$A:$A,$A870),0),IF($G870="Erikasutuses pind (hoone)",IFERROR(SUMIFS($E:$E,$G:$G,"Ainukasutuses pind",$C:$C,"Üüritav pind",$H:$H,J$3)/SUMIFS($E:$E,$G:$G,"Ainukasutuses pind",$C:$C,"Üüritav pind"),0),""))),"")</f>
        <v/>
      </c>
      <c r="K870" s="72" t="str">
        <f>IFERROR(IF($G870="Erikasutuses pind (muu)",Eksplikatsioon!P870/SUM(Eksplikatsioon!$O870:'Eksplikatsioon'!$AG870),IF($G870="Erikasutuses pind (korrus)",IFERROR(SUMIFS($E:$E,$G:$G,"Ainukasutuses pind",$C:$C,"Üüritav pind",$H:$H,K$3,$A:$A,$A870)/SUMIFS($E:$E,$G:$G,"Ainukasutuses pind",$C:$C,"Üüritav pind",$A:$A,$A870),0),IF($G870="Erikasutuses pind (hoone)",IFERROR(SUMIFS($E:$E,$G:$G,"Ainukasutuses pind",$C:$C,"Üüritav pind",$H:$H,K$3)/SUMIFS($E:$E,$G:$G,"Ainukasutuses pind",$C:$C,"Üüritav pind"),0),""))),"")</f>
        <v/>
      </c>
      <c r="L870" s="72" t="str">
        <f>IFERROR(IF($G870="Erikasutuses pind (muu)",Eksplikatsioon!Q870/SUM(Eksplikatsioon!$O870:'Eksplikatsioon'!$AG870),IF($G870="Erikasutuses pind (korrus)",IFERROR(SUMIFS($E:$E,$G:$G,"Ainukasutuses pind",$C:$C,"Üüritav pind",$H:$H,L$3,$A:$A,$A870)/SUMIFS($E:$E,$G:$G,"Ainukasutuses pind",$C:$C,"Üüritav pind",$A:$A,$A870),0),IF($G870="Erikasutuses pind (hoone)",IFERROR(SUMIFS($E:$E,$G:$G,"Ainukasutuses pind",$C:$C,"Üüritav pind",$H:$H,L$3)/SUMIFS($E:$E,$G:$G,"Ainukasutuses pind",$C:$C,"Üüritav pind"),0),""))),"")</f>
        <v/>
      </c>
      <c r="M870" s="72" t="str">
        <f>IFERROR(IF($G870="Erikasutuses pind (muu)",Eksplikatsioon!R870/SUM(Eksplikatsioon!$O870:'Eksplikatsioon'!$AG870),IF($G870="Erikasutuses pind (korrus)",IFERROR(SUMIFS($E:$E,$G:$G,"Ainukasutuses pind",$C:$C,"Üüritav pind",$H:$H,M$3,$A:$A,$A870)/SUMIFS($E:$E,$G:$G,"Ainukasutuses pind",$C:$C,"Üüritav pind",$A:$A,$A870),0),IF($G870="Erikasutuses pind (hoone)",IFERROR(SUMIFS($E:$E,$G:$G,"Ainukasutuses pind",$C:$C,"Üüritav pind",$H:$H,M$3)/SUMIFS($E:$E,$G:$G,"Ainukasutuses pind",$C:$C,"Üüritav pind"),0),""))),"")</f>
        <v/>
      </c>
      <c r="N870" s="72" t="str">
        <f>IFERROR(IF($G870="Erikasutuses pind (muu)",Eksplikatsioon!S870/SUM(Eksplikatsioon!$O870:'Eksplikatsioon'!$AG870),IF($G870="Erikasutuses pind (korrus)",IFERROR(SUMIFS($E:$E,$G:$G,"Ainukasutuses pind",$C:$C,"Üüritav pind",$H:$H,N$3,$A:$A,$A870)/SUMIFS($E:$E,$G:$G,"Ainukasutuses pind",$C:$C,"Üüritav pind",$A:$A,$A870),0),IF($G870="Erikasutuses pind (hoone)",IFERROR(SUMIFS($E:$E,$G:$G,"Ainukasutuses pind",$C:$C,"Üüritav pind",$H:$H,N$3)/SUMIFS($E:$E,$G:$G,"Ainukasutuses pind",$C:$C,"Üüritav pind"),0),""))),"")</f>
        <v/>
      </c>
      <c r="O870" s="72" t="str">
        <f>IFERROR(IF($G870="Erikasutuses pind (muu)",Eksplikatsioon!T870/SUM(Eksplikatsioon!$O870:'Eksplikatsioon'!$AG870),IF($G870="Erikasutuses pind (korrus)",IFERROR(SUMIFS($E:$E,$G:$G,"Ainukasutuses pind",$C:$C,"Üüritav pind",$H:$H,O$3,$A:$A,$A870)/SUMIFS($E:$E,$G:$G,"Ainukasutuses pind",$C:$C,"Üüritav pind",$A:$A,$A870),0),IF($G870="Erikasutuses pind (hoone)",IFERROR(SUMIFS($E:$E,$G:$G,"Ainukasutuses pind",$C:$C,"Üüritav pind",$H:$H,O$3)/SUMIFS($E:$E,$G:$G,"Ainukasutuses pind",$C:$C,"Üüritav pind"),0),""))),"")</f>
        <v/>
      </c>
      <c r="P870" s="72" t="str">
        <f>IFERROR(IF($G870="Erikasutuses pind (muu)",Eksplikatsioon!U870/SUM(Eksplikatsioon!$O870:'Eksplikatsioon'!$AG870),IF($G870="Erikasutuses pind (korrus)",IFERROR(SUMIFS($E:$E,$G:$G,"Ainukasutuses pind",$C:$C,"Üüritav pind",$H:$H,P$3,$A:$A,$A870)/SUMIFS($E:$E,$G:$G,"Ainukasutuses pind",$C:$C,"Üüritav pind",$A:$A,$A870),0),IF($G870="Erikasutuses pind (hoone)",IFERROR(SUMIFS($E:$E,$G:$G,"Ainukasutuses pind",$C:$C,"Üüritav pind",$H:$H,P$3)/SUMIFS($E:$E,$G:$G,"Ainukasutuses pind",$C:$C,"Üüritav pind"),0),""))),"")</f>
        <v/>
      </c>
      <c r="Q870" s="72" t="str">
        <f>IFERROR(IF($G870="Erikasutuses pind (muu)",Eksplikatsioon!V870/SUM(Eksplikatsioon!$O870:'Eksplikatsioon'!$AG870),IF($G870="Erikasutuses pind (korrus)",IFERROR(SUMIFS($E:$E,$G:$G,"Ainukasutuses pind",$C:$C,"Üüritav pind",$H:$H,Q$3,$A:$A,$A870)/SUMIFS($E:$E,$G:$G,"Ainukasutuses pind",$C:$C,"Üüritav pind",$A:$A,$A870),0),IF($G870="Erikasutuses pind (hoone)",IFERROR(SUMIFS($E:$E,$G:$G,"Ainukasutuses pind",$C:$C,"Üüritav pind",$H:$H,Q$3)/SUMIFS($E:$E,$G:$G,"Ainukasutuses pind",$C:$C,"Üüritav pind"),0),""))),"")</f>
        <v/>
      </c>
      <c r="R870" s="72" t="str">
        <f>IFERROR(IF($G870="Erikasutuses pind (muu)",Eksplikatsioon!W870/SUM(Eksplikatsioon!$O870:'Eksplikatsioon'!$AG870),IF($G870="Erikasutuses pind (korrus)",IFERROR(SUMIFS($E:$E,$G:$G,"Ainukasutuses pind",$C:$C,"Üüritav pind",$H:$H,R$3,$A:$A,$A870)/SUMIFS($E:$E,$G:$G,"Ainukasutuses pind",$C:$C,"Üüritav pind",$A:$A,$A870),0),IF($G870="Erikasutuses pind (hoone)",IFERROR(SUMIFS($E:$E,$G:$G,"Ainukasutuses pind",$C:$C,"Üüritav pind",$H:$H,R$3)/SUMIFS($E:$E,$G:$G,"Ainukasutuses pind",$C:$C,"Üüritav pind"),0),""))),"")</f>
        <v/>
      </c>
      <c r="S870" s="72" t="str">
        <f>IFERROR(IF($G870="Erikasutuses pind (muu)",Eksplikatsioon!X870/SUM(Eksplikatsioon!$O870:'Eksplikatsioon'!$AG870),IF($G870="Erikasutuses pind (korrus)",IFERROR(SUMIFS($E:$E,$G:$G,"Ainukasutuses pind",$C:$C,"Üüritav pind",$H:$H,S$3,$A:$A,$A870)/SUMIFS($E:$E,$G:$G,"Ainukasutuses pind",$C:$C,"Üüritav pind",$A:$A,$A870),0),IF($G870="Erikasutuses pind (hoone)",IFERROR(SUMIFS($E:$E,$G:$G,"Ainukasutuses pind",$C:$C,"Üüritav pind",$H:$H,S$3)/SUMIFS($E:$E,$G:$G,"Ainukasutuses pind",$C:$C,"Üüritav pind"),0),""))),"")</f>
        <v/>
      </c>
      <c r="T870" s="72" t="str">
        <f>IFERROR(IF($G870="Erikasutuses pind (muu)",Eksplikatsioon!Y870/SUM(Eksplikatsioon!$O870:'Eksplikatsioon'!$AG870),IF($G870="Erikasutuses pind (korrus)",IFERROR(SUMIFS($E:$E,$G:$G,"Ainukasutuses pind",$C:$C,"Üüritav pind",$H:$H,T$3,$A:$A,$A870)/SUMIFS($E:$E,$G:$G,"Ainukasutuses pind",$C:$C,"Üüritav pind",$A:$A,$A870),0),IF($G870="Erikasutuses pind (hoone)",IFERROR(SUMIFS($E:$E,$G:$G,"Ainukasutuses pind",$C:$C,"Üüritav pind",$H:$H,T$3)/SUMIFS($E:$E,$G:$G,"Ainukasutuses pind",$C:$C,"Üüritav pind"),0),""))),"")</f>
        <v/>
      </c>
      <c r="U870" s="72" t="str">
        <f>IFERROR(IF($G870="Erikasutuses pind (muu)",Eksplikatsioon!Z870/SUM(Eksplikatsioon!$O870:'Eksplikatsioon'!$AG870),IF($G870="Erikasutuses pind (korrus)",IFERROR(SUMIFS($E:$E,$G:$G,"Ainukasutuses pind",$C:$C,"Üüritav pind",$H:$H,U$3,$A:$A,$A870)/SUMIFS($E:$E,$G:$G,"Ainukasutuses pind",$C:$C,"Üüritav pind",$A:$A,$A870),0),IF($G870="Erikasutuses pind (hoone)",IFERROR(SUMIFS($E:$E,$G:$G,"Ainukasutuses pind",$C:$C,"Üüritav pind",$H:$H,U$3)/SUMIFS($E:$E,$G:$G,"Ainukasutuses pind",$C:$C,"Üüritav pind"),0),""))),"")</f>
        <v/>
      </c>
      <c r="V870" s="72" t="str">
        <f>IFERROR(IF($G870="Erikasutuses pind (muu)",Eksplikatsioon!AA870/SUM(Eksplikatsioon!$O870:'Eksplikatsioon'!$AG870),IF($G870="Erikasutuses pind (korrus)",IFERROR(SUMIFS($E:$E,$G:$G,"Ainukasutuses pind",$C:$C,"Üüritav pind",$H:$H,V$3,$A:$A,$A870)/SUMIFS($E:$E,$G:$G,"Ainukasutuses pind",$C:$C,"Üüritav pind",$A:$A,$A870),0),IF($G870="Erikasutuses pind (hoone)",IFERROR(SUMIFS($E:$E,$G:$G,"Ainukasutuses pind",$C:$C,"Üüritav pind",$H:$H,V$3)/SUMIFS($E:$E,$G:$G,"Ainukasutuses pind",$C:$C,"Üüritav pind"),0),""))),"")</f>
        <v/>
      </c>
      <c r="W870" s="72" t="str">
        <f>IFERROR(IF($G870="Erikasutuses pind (muu)",Eksplikatsioon!AB870/SUM(Eksplikatsioon!$O870:'Eksplikatsioon'!$AG870),IF($G870="Erikasutuses pind (korrus)",IFERROR(SUMIFS($E:$E,$G:$G,"Ainukasutuses pind",$C:$C,"Üüritav pind",$H:$H,W$3,$A:$A,$A870)/SUMIFS($E:$E,$G:$G,"Ainukasutuses pind",$C:$C,"Üüritav pind",$A:$A,$A870),0),IF($G870="Erikasutuses pind (hoone)",IFERROR(SUMIFS($E:$E,$G:$G,"Ainukasutuses pind",$C:$C,"Üüritav pind",$H:$H,W$3)/SUMIFS($E:$E,$G:$G,"Ainukasutuses pind",$C:$C,"Üüritav pind"),0),""))),"")</f>
        <v/>
      </c>
      <c r="X870" s="72" t="str">
        <f>IFERROR(IF($G870="Erikasutuses pind (muu)",Eksplikatsioon!AC870/SUM(Eksplikatsioon!$O870:'Eksplikatsioon'!$AG870),IF($G870="Erikasutuses pind (korrus)",IFERROR(SUMIFS($E:$E,$G:$G,"Ainukasutuses pind",$C:$C,"Üüritav pind",$H:$H,X$3,$A:$A,$A870)/SUMIFS($E:$E,$G:$G,"Ainukasutuses pind",$C:$C,"Üüritav pind",$A:$A,$A870),0),IF($G870="Erikasutuses pind (hoone)",IFERROR(SUMIFS($E:$E,$G:$G,"Ainukasutuses pind",$C:$C,"Üüritav pind",$H:$H,X$3)/SUMIFS($E:$E,$G:$G,"Ainukasutuses pind",$C:$C,"Üüritav pind"),0),""))),"")</f>
        <v/>
      </c>
      <c r="Y870" s="72" t="str">
        <f>IFERROR(IF($G870="Erikasutuses pind (muu)",Eksplikatsioon!AD870/SUM(Eksplikatsioon!$O870:'Eksplikatsioon'!$AG870),IF($G870="Erikasutuses pind (korrus)",IFERROR(SUMIFS($E:$E,$G:$G,"Ainukasutuses pind",$C:$C,"Üüritav pind",$H:$H,Y$3,$A:$A,$A870)/SUMIFS($E:$E,$G:$G,"Ainukasutuses pind",$C:$C,"Üüritav pind",$A:$A,$A870),0),IF($G870="Erikasutuses pind (hoone)",IFERROR(SUMIFS($E:$E,$G:$G,"Ainukasutuses pind",$C:$C,"Üüritav pind",$H:$H,Y$3)/SUMIFS($E:$E,$G:$G,"Ainukasutuses pind",$C:$C,"Üüritav pind"),0),""))),"")</f>
        <v/>
      </c>
      <c r="Z870" s="72" t="str">
        <f>IFERROR(IF($G870="Erikasutuses pind (muu)",Eksplikatsioon!AE870/SUM(Eksplikatsioon!$O870:'Eksplikatsioon'!$AG870),IF($G870="Erikasutuses pind (korrus)",IFERROR(SUMIFS($E:$E,$G:$G,"Ainukasutuses pind",$C:$C,"Üüritav pind",$H:$H,Z$3,$A:$A,$A870)/SUMIFS($E:$E,$G:$G,"Ainukasutuses pind",$C:$C,"Üüritav pind",$A:$A,$A870),0),IF($G870="Erikasutuses pind (hoone)",IFERROR(SUMIFS($E:$E,$G:$G,"Ainukasutuses pind",$C:$C,"Üüritav pind",$H:$H,Z$3)/SUMIFS($E:$E,$G:$G,"Ainukasutuses pind",$C:$C,"Üüritav pind"),0),""))),"")</f>
        <v/>
      </c>
      <c r="AA870" s="72" t="str">
        <f>IFERROR(IF($G870="Erikasutuses pind (muu)",Eksplikatsioon!AF870/SUM(Eksplikatsioon!$O870:'Eksplikatsioon'!$AG870),IF($G870="Erikasutuses pind (korrus)",IFERROR(SUMIFS($E:$E,$G:$G,"Ainukasutuses pind",$C:$C,"Üüritav pind",$H:$H,AA$3,$A:$A,$A870)/SUMIFS($E:$E,$G:$G,"Ainukasutuses pind",$C:$C,"Üüritav pind",$A:$A,$A870),0),IF($G870="Erikasutuses pind (hoone)",IFERROR(SUMIFS($E:$E,$G:$G,"Ainukasutuses pind",$C:$C,"Üüritav pind",$H:$H,AA$3)/SUMIFS($E:$E,$G:$G,"Ainukasutuses pind",$C:$C,"Üüritav pind"),0),""))),"")</f>
        <v/>
      </c>
      <c r="AB870" s="72" t="str">
        <f>IFERROR(IF($G870="Erikasutuses pind (muu)",Eksplikatsioon!AG870/SUM(Eksplikatsioon!$O870:'Eksplikatsioon'!$AG870),IF($G870="Erikasutuses pind (korrus)",IFERROR(SUMIFS($E:$E,$G:$G,"Ainukasutuses pind",$C:$C,"Üüritav pind",$H:$H,AB$3,$A:$A,$A870)/SUMIFS($E:$E,$G:$G,"Ainukasutuses pind",$C:$C,"Üüritav pind",$A:$A,$A870),0),IF($G870="Erikasutuses pind (hoone)",IFERROR(SUMIFS($E:$E,$G:$G,"Ainukasutuses pind",$C:$C,"Üüritav pind",$H:$H,AB$3)/SUMIFS($E:$E,$G:$G,"Ainukasutuses pind",$C:$C,"Üüritav pind"),0),""))),"")</f>
        <v/>
      </c>
      <c r="AC870" s="72" t="str">
        <f>IFERROR(IF($G870="Erikasutuses pind (muu)",$E870*J870,IFERROR($E870*J870/SUM($J870:$AB870)*(Eksplikatsioon!O870)/SUMPRODUCT($J870:$AB870,Eksplikatsioon!$O870:$AG870),"")),"")</f>
        <v/>
      </c>
      <c r="AD870" s="72" t="str">
        <f>IFERROR(IF($G870="Erikasutuses pind (muu)",$E870*K870,IFERROR($E870*K870/SUM($J870:$AB870)*(Eksplikatsioon!P870)/SUMPRODUCT($J870:$AB870,Eksplikatsioon!$O870:$AG870),"")),"")</f>
        <v/>
      </c>
      <c r="AE870" s="72" t="str">
        <f>IFERROR(IF($G870="Erikasutuses pind (muu)",$E870*L870,IFERROR($E870*L870/SUM($J870:$AB870)*(Eksplikatsioon!Q870)/SUMPRODUCT($J870:$AB870,Eksplikatsioon!$O870:$AG870),"")),"")</f>
        <v/>
      </c>
      <c r="AF870" s="72" t="str">
        <f>IFERROR(IF($G870="Erikasutuses pind (muu)",$E870*M870,IFERROR($E870*M870/SUM($J870:$AB870)*(Eksplikatsioon!R870)/SUMPRODUCT($J870:$AB870,Eksplikatsioon!$O870:$AG870),"")),"")</f>
        <v/>
      </c>
      <c r="AG870" s="72" t="str">
        <f>IFERROR(IF($G870="Erikasutuses pind (muu)",$E870*N870,IFERROR($E870*N870/SUM($J870:$AB870)*(Eksplikatsioon!S870)/SUMPRODUCT($J870:$AB870,Eksplikatsioon!$O870:$AG870),"")),"")</f>
        <v/>
      </c>
      <c r="AH870" s="72" t="str">
        <f>IFERROR(IF($G870="Erikasutuses pind (muu)",$E870*O870,IFERROR($E870*O870/SUM($J870:$AB870)*(Eksplikatsioon!T870)/SUMPRODUCT($J870:$AB870,Eksplikatsioon!$O870:$AG870),"")),"")</f>
        <v/>
      </c>
      <c r="AI870" s="72" t="str">
        <f>IFERROR(IF($G870="Erikasutuses pind (muu)",$E870*P870,IFERROR($E870*P870/SUM($J870:$AB870)*(Eksplikatsioon!U870)/SUMPRODUCT($J870:$AB870,Eksplikatsioon!$O870:$AG870),"")),"")</f>
        <v/>
      </c>
      <c r="AJ870" s="72" t="str">
        <f>IFERROR(IF($G870="Erikasutuses pind (muu)",$E870*Q870,IFERROR($E870*Q870/SUM($J870:$AB870)*(Eksplikatsioon!V870)/SUMPRODUCT($J870:$AB870,Eksplikatsioon!$O870:$AG870),"")),"")</f>
        <v/>
      </c>
      <c r="AK870" s="72" t="str">
        <f>IFERROR(IF($G870="Erikasutuses pind (muu)",$E870*R870,IFERROR($E870*R870/SUM($J870:$AB870)*(Eksplikatsioon!W870)/SUMPRODUCT($J870:$AB870,Eksplikatsioon!$O870:$AG870),"")),"")</f>
        <v/>
      </c>
      <c r="AL870" s="72" t="str">
        <f>IFERROR(IF($G870="Erikasutuses pind (muu)",$E870*S870,IFERROR($E870*S870/SUM($J870:$AB870)*(Eksplikatsioon!X870)/SUMPRODUCT($J870:$AB870,Eksplikatsioon!$O870:$AG870),"")),"")</f>
        <v/>
      </c>
      <c r="AM870" s="72" t="str">
        <f>IFERROR(IF($G870="Erikasutuses pind (muu)",$E870*T870,IFERROR($E870*T870/SUM($J870:$AB870)*(Eksplikatsioon!Y870)/SUMPRODUCT($J870:$AB870,Eksplikatsioon!$O870:$AG870),"")),"")</f>
        <v/>
      </c>
      <c r="AN870" s="72" t="str">
        <f>IFERROR(IF($G870="Erikasutuses pind (muu)",$E870*U870,IFERROR($E870*U870/SUM($J870:$AB870)*(Eksplikatsioon!Z870)/SUMPRODUCT($J870:$AB870,Eksplikatsioon!$O870:$AG870),"")),"")</f>
        <v/>
      </c>
      <c r="AO870" s="72" t="str">
        <f>IFERROR(IF($G870="Erikasutuses pind (muu)",$E870*V870,IFERROR($E870*V870/SUM($J870:$AB870)*(Eksplikatsioon!AA870)/SUMPRODUCT($J870:$AB870,Eksplikatsioon!$O870:$AG870),"")),"")</f>
        <v/>
      </c>
      <c r="AP870" s="72" t="str">
        <f>IFERROR(IF($G870="Erikasutuses pind (muu)",$E870*W870,IFERROR($E870*W870/SUM($J870:$AB870)*(Eksplikatsioon!AB870)/SUMPRODUCT($J870:$AB870,Eksplikatsioon!$O870:$AG870),"")),"")</f>
        <v/>
      </c>
      <c r="AQ870" s="72" t="str">
        <f>IFERROR(IF($G870="Erikasutuses pind (muu)",$E870*X870,IFERROR($E870*X870/SUM($J870:$AB870)*(Eksplikatsioon!AC870)/SUMPRODUCT($J870:$AB870,Eksplikatsioon!$O870:$AG870),"")),"")</f>
        <v/>
      </c>
      <c r="AR870" s="72" t="str">
        <f>IFERROR(IF($G870="Erikasutuses pind (muu)",$E870*Y870,IFERROR($E870*Y870/SUM($J870:$AB870)*(Eksplikatsioon!AD870)/SUMPRODUCT($J870:$AB870,Eksplikatsioon!$O870:$AG870),"")),"")</f>
        <v/>
      </c>
      <c r="AS870" s="72" t="str">
        <f>IFERROR(IF($G870="Erikasutuses pind (muu)",$E870*Z870,IFERROR($E870*Z870/SUM($J870:$AB870)*(Eksplikatsioon!AE870)/SUMPRODUCT($J870:$AB870,Eksplikatsioon!$O870:$AG870),"")),"")</f>
        <v/>
      </c>
      <c r="AT870" s="72" t="str">
        <f>IFERROR(IF($G870="Erikasutuses pind (muu)",$E870*AA870,IFERROR($E870*AA870/SUM($J870:$AB870)*(Eksplikatsioon!AF870)/SUMPRODUCT($J870:$AB870,Eksplikatsioon!$O870:$AG870),"")),"")</f>
        <v/>
      </c>
      <c r="AU870" s="72" t="str">
        <f>IFERROR(IF($G870="Erikasutuses pind (muu)",$E870*AB870,IFERROR($E870*AB870/SUM($J870:$AB870)*(Eksplikatsioon!AG870)/SUMPRODUCT($J870:$AB870,Eksplikatsioon!$O870:$AG870),"")),"")</f>
        <v/>
      </c>
    </row>
    <row r="871" spans="1:47" x14ac:dyDescent="0.25">
      <c r="A871" s="71" t="str">
        <f>IF(Eksplikatsioon!A871=0,"",Eksplikatsioon!A871)</f>
        <v/>
      </c>
      <c r="B871" s="71" t="str">
        <f>IF(Eksplikatsioon!B871=0,"",Eksplikatsioon!B871)</f>
        <v/>
      </c>
      <c r="C871" s="71" t="str">
        <f>IF(Eksplikatsioon!C871=0,"",Eksplikatsioon!C871)</f>
        <v/>
      </c>
      <c r="D871" s="71" t="str">
        <f>IF(Eksplikatsioon!D871=0,"",Eksplikatsioon!D871)</f>
        <v/>
      </c>
      <c r="E871" s="71" t="str">
        <f>IF(Eksplikatsioon!F871=0,"",Eksplikatsioon!F871)</f>
        <v/>
      </c>
      <c r="F871" s="71" t="str">
        <f>IF(Eksplikatsioon!H871=0,"",Eksplikatsioon!H871)</f>
        <v/>
      </c>
      <c r="G871" s="71" t="str">
        <f>IF(Eksplikatsioon!J871=0,"",Eksplikatsioon!J871)</f>
        <v/>
      </c>
      <c r="H871" s="71" t="str">
        <f>IF(Eksplikatsioon!K871=0,"",Eksplikatsioon!K871)</f>
        <v/>
      </c>
      <c r="I871" s="71" t="str">
        <f>IF(Eksplikatsioon!L871=0,"",Eksplikatsioon!L871)</f>
        <v/>
      </c>
      <c r="J871" s="72" t="str">
        <f>IFERROR(IF($G871="Erikasutuses pind (muu)",Eksplikatsioon!O871/SUM(Eksplikatsioon!$O871:'Eksplikatsioon'!$AG871),IF($G871="Erikasutuses pind (korrus)",IFERROR(SUMIFS($E:$E,$G:$G,"Ainukasutuses pind",$C:$C,"Üüritav pind",$H:$H,J$3,$A:$A,$A871)/SUMIFS($E:$E,$G:$G,"Ainukasutuses pind",$C:$C,"Üüritav pind",$A:$A,$A871),0),IF($G871="Erikasutuses pind (hoone)",IFERROR(SUMIFS($E:$E,$G:$G,"Ainukasutuses pind",$C:$C,"Üüritav pind",$H:$H,J$3)/SUMIFS($E:$E,$G:$G,"Ainukasutuses pind",$C:$C,"Üüritav pind"),0),""))),"")</f>
        <v/>
      </c>
      <c r="K871" s="72" t="str">
        <f>IFERROR(IF($G871="Erikasutuses pind (muu)",Eksplikatsioon!P871/SUM(Eksplikatsioon!$O871:'Eksplikatsioon'!$AG871),IF($G871="Erikasutuses pind (korrus)",IFERROR(SUMIFS($E:$E,$G:$G,"Ainukasutuses pind",$C:$C,"Üüritav pind",$H:$H,K$3,$A:$A,$A871)/SUMIFS($E:$E,$G:$G,"Ainukasutuses pind",$C:$C,"Üüritav pind",$A:$A,$A871),0),IF($G871="Erikasutuses pind (hoone)",IFERROR(SUMIFS($E:$E,$G:$G,"Ainukasutuses pind",$C:$C,"Üüritav pind",$H:$H,K$3)/SUMIFS($E:$E,$G:$G,"Ainukasutuses pind",$C:$C,"Üüritav pind"),0),""))),"")</f>
        <v/>
      </c>
      <c r="L871" s="72" t="str">
        <f>IFERROR(IF($G871="Erikasutuses pind (muu)",Eksplikatsioon!Q871/SUM(Eksplikatsioon!$O871:'Eksplikatsioon'!$AG871),IF($G871="Erikasutuses pind (korrus)",IFERROR(SUMIFS($E:$E,$G:$G,"Ainukasutuses pind",$C:$C,"Üüritav pind",$H:$H,L$3,$A:$A,$A871)/SUMIFS($E:$E,$G:$G,"Ainukasutuses pind",$C:$C,"Üüritav pind",$A:$A,$A871),0),IF($G871="Erikasutuses pind (hoone)",IFERROR(SUMIFS($E:$E,$G:$G,"Ainukasutuses pind",$C:$C,"Üüritav pind",$H:$H,L$3)/SUMIFS($E:$E,$G:$G,"Ainukasutuses pind",$C:$C,"Üüritav pind"),0),""))),"")</f>
        <v/>
      </c>
      <c r="M871" s="72" t="str">
        <f>IFERROR(IF($G871="Erikasutuses pind (muu)",Eksplikatsioon!R871/SUM(Eksplikatsioon!$O871:'Eksplikatsioon'!$AG871),IF($G871="Erikasutuses pind (korrus)",IFERROR(SUMIFS($E:$E,$G:$G,"Ainukasutuses pind",$C:$C,"Üüritav pind",$H:$H,M$3,$A:$A,$A871)/SUMIFS($E:$E,$G:$G,"Ainukasutuses pind",$C:$C,"Üüritav pind",$A:$A,$A871),0),IF($G871="Erikasutuses pind (hoone)",IFERROR(SUMIFS($E:$E,$G:$G,"Ainukasutuses pind",$C:$C,"Üüritav pind",$H:$H,M$3)/SUMIFS($E:$E,$G:$G,"Ainukasutuses pind",$C:$C,"Üüritav pind"),0),""))),"")</f>
        <v/>
      </c>
      <c r="N871" s="72" t="str">
        <f>IFERROR(IF($G871="Erikasutuses pind (muu)",Eksplikatsioon!S871/SUM(Eksplikatsioon!$O871:'Eksplikatsioon'!$AG871),IF($G871="Erikasutuses pind (korrus)",IFERROR(SUMIFS($E:$E,$G:$G,"Ainukasutuses pind",$C:$C,"Üüritav pind",$H:$H,N$3,$A:$A,$A871)/SUMIFS($E:$E,$G:$G,"Ainukasutuses pind",$C:$C,"Üüritav pind",$A:$A,$A871),0),IF($G871="Erikasutuses pind (hoone)",IFERROR(SUMIFS($E:$E,$G:$G,"Ainukasutuses pind",$C:$C,"Üüritav pind",$H:$H,N$3)/SUMIFS($E:$E,$G:$G,"Ainukasutuses pind",$C:$C,"Üüritav pind"),0),""))),"")</f>
        <v/>
      </c>
      <c r="O871" s="72" t="str">
        <f>IFERROR(IF($G871="Erikasutuses pind (muu)",Eksplikatsioon!T871/SUM(Eksplikatsioon!$O871:'Eksplikatsioon'!$AG871),IF($G871="Erikasutuses pind (korrus)",IFERROR(SUMIFS($E:$E,$G:$G,"Ainukasutuses pind",$C:$C,"Üüritav pind",$H:$H,O$3,$A:$A,$A871)/SUMIFS($E:$E,$G:$G,"Ainukasutuses pind",$C:$C,"Üüritav pind",$A:$A,$A871),0),IF($G871="Erikasutuses pind (hoone)",IFERROR(SUMIFS($E:$E,$G:$G,"Ainukasutuses pind",$C:$C,"Üüritav pind",$H:$H,O$3)/SUMIFS($E:$E,$G:$G,"Ainukasutuses pind",$C:$C,"Üüritav pind"),0),""))),"")</f>
        <v/>
      </c>
      <c r="P871" s="72" t="str">
        <f>IFERROR(IF($G871="Erikasutuses pind (muu)",Eksplikatsioon!U871/SUM(Eksplikatsioon!$O871:'Eksplikatsioon'!$AG871),IF($G871="Erikasutuses pind (korrus)",IFERROR(SUMIFS($E:$E,$G:$G,"Ainukasutuses pind",$C:$C,"Üüritav pind",$H:$H,P$3,$A:$A,$A871)/SUMIFS($E:$E,$G:$G,"Ainukasutuses pind",$C:$C,"Üüritav pind",$A:$A,$A871),0),IF($G871="Erikasutuses pind (hoone)",IFERROR(SUMIFS($E:$E,$G:$G,"Ainukasutuses pind",$C:$C,"Üüritav pind",$H:$H,P$3)/SUMIFS($E:$E,$G:$G,"Ainukasutuses pind",$C:$C,"Üüritav pind"),0),""))),"")</f>
        <v/>
      </c>
      <c r="Q871" s="72" t="str">
        <f>IFERROR(IF($G871="Erikasutuses pind (muu)",Eksplikatsioon!V871/SUM(Eksplikatsioon!$O871:'Eksplikatsioon'!$AG871),IF($G871="Erikasutuses pind (korrus)",IFERROR(SUMIFS($E:$E,$G:$G,"Ainukasutuses pind",$C:$C,"Üüritav pind",$H:$H,Q$3,$A:$A,$A871)/SUMIFS($E:$E,$G:$G,"Ainukasutuses pind",$C:$C,"Üüritav pind",$A:$A,$A871),0),IF($G871="Erikasutuses pind (hoone)",IFERROR(SUMIFS($E:$E,$G:$G,"Ainukasutuses pind",$C:$C,"Üüritav pind",$H:$H,Q$3)/SUMIFS($E:$E,$G:$G,"Ainukasutuses pind",$C:$C,"Üüritav pind"),0),""))),"")</f>
        <v/>
      </c>
      <c r="R871" s="72" t="str">
        <f>IFERROR(IF($G871="Erikasutuses pind (muu)",Eksplikatsioon!W871/SUM(Eksplikatsioon!$O871:'Eksplikatsioon'!$AG871),IF($G871="Erikasutuses pind (korrus)",IFERROR(SUMIFS($E:$E,$G:$G,"Ainukasutuses pind",$C:$C,"Üüritav pind",$H:$H,R$3,$A:$A,$A871)/SUMIFS($E:$E,$G:$G,"Ainukasutuses pind",$C:$C,"Üüritav pind",$A:$A,$A871),0),IF($G871="Erikasutuses pind (hoone)",IFERROR(SUMIFS($E:$E,$G:$G,"Ainukasutuses pind",$C:$C,"Üüritav pind",$H:$H,R$3)/SUMIFS($E:$E,$G:$G,"Ainukasutuses pind",$C:$C,"Üüritav pind"),0),""))),"")</f>
        <v/>
      </c>
      <c r="S871" s="72" t="str">
        <f>IFERROR(IF($G871="Erikasutuses pind (muu)",Eksplikatsioon!X871/SUM(Eksplikatsioon!$O871:'Eksplikatsioon'!$AG871),IF($G871="Erikasutuses pind (korrus)",IFERROR(SUMIFS($E:$E,$G:$G,"Ainukasutuses pind",$C:$C,"Üüritav pind",$H:$H,S$3,$A:$A,$A871)/SUMIFS($E:$E,$G:$G,"Ainukasutuses pind",$C:$C,"Üüritav pind",$A:$A,$A871),0),IF($G871="Erikasutuses pind (hoone)",IFERROR(SUMIFS($E:$E,$G:$G,"Ainukasutuses pind",$C:$C,"Üüritav pind",$H:$H,S$3)/SUMIFS($E:$E,$G:$G,"Ainukasutuses pind",$C:$C,"Üüritav pind"),0),""))),"")</f>
        <v/>
      </c>
      <c r="T871" s="72" t="str">
        <f>IFERROR(IF($G871="Erikasutuses pind (muu)",Eksplikatsioon!Y871/SUM(Eksplikatsioon!$O871:'Eksplikatsioon'!$AG871),IF($G871="Erikasutuses pind (korrus)",IFERROR(SUMIFS($E:$E,$G:$G,"Ainukasutuses pind",$C:$C,"Üüritav pind",$H:$H,T$3,$A:$A,$A871)/SUMIFS($E:$E,$G:$G,"Ainukasutuses pind",$C:$C,"Üüritav pind",$A:$A,$A871),0),IF($G871="Erikasutuses pind (hoone)",IFERROR(SUMIFS($E:$E,$G:$G,"Ainukasutuses pind",$C:$C,"Üüritav pind",$H:$H,T$3)/SUMIFS($E:$E,$G:$G,"Ainukasutuses pind",$C:$C,"Üüritav pind"),0),""))),"")</f>
        <v/>
      </c>
      <c r="U871" s="72" t="str">
        <f>IFERROR(IF($G871="Erikasutuses pind (muu)",Eksplikatsioon!Z871/SUM(Eksplikatsioon!$O871:'Eksplikatsioon'!$AG871),IF($G871="Erikasutuses pind (korrus)",IFERROR(SUMIFS($E:$E,$G:$G,"Ainukasutuses pind",$C:$C,"Üüritav pind",$H:$H,U$3,$A:$A,$A871)/SUMIFS($E:$E,$G:$G,"Ainukasutuses pind",$C:$C,"Üüritav pind",$A:$A,$A871),0),IF($G871="Erikasutuses pind (hoone)",IFERROR(SUMIFS($E:$E,$G:$G,"Ainukasutuses pind",$C:$C,"Üüritav pind",$H:$H,U$3)/SUMIFS($E:$E,$G:$G,"Ainukasutuses pind",$C:$C,"Üüritav pind"),0),""))),"")</f>
        <v/>
      </c>
      <c r="V871" s="72" t="str">
        <f>IFERROR(IF($G871="Erikasutuses pind (muu)",Eksplikatsioon!AA871/SUM(Eksplikatsioon!$O871:'Eksplikatsioon'!$AG871),IF($G871="Erikasutuses pind (korrus)",IFERROR(SUMIFS($E:$E,$G:$G,"Ainukasutuses pind",$C:$C,"Üüritav pind",$H:$H,V$3,$A:$A,$A871)/SUMIFS($E:$E,$G:$G,"Ainukasutuses pind",$C:$C,"Üüritav pind",$A:$A,$A871),0),IF($G871="Erikasutuses pind (hoone)",IFERROR(SUMIFS($E:$E,$G:$G,"Ainukasutuses pind",$C:$C,"Üüritav pind",$H:$H,V$3)/SUMIFS($E:$E,$G:$G,"Ainukasutuses pind",$C:$C,"Üüritav pind"),0),""))),"")</f>
        <v/>
      </c>
      <c r="W871" s="72" t="str">
        <f>IFERROR(IF($G871="Erikasutuses pind (muu)",Eksplikatsioon!AB871/SUM(Eksplikatsioon!$O871:'Eksplikatsioon'!$AG871),IF($G871="Erikasutuses pind (korrus)",IFERROR(SUMIFS($E:$E,$G:$G,"Ainukasutuses pind",$C:$C,"Üüritav pind",$H:$H,W$3,$A:$A,$A871)/SUMIFS($E:$E,$G:$G,"Ainukasutuses pind",$C:$C,"Üüritav pind",$A:$A,$A871),0),IF($G871="Erikasutuses pind (hoone)",IFERROR(SUMIFS($E:$E,$G:$G,"Ainukasutuses pind",$C:$C,"Üüritav pind",$H:$H,W$3)/SUMIFS($E:$E,$G:$G,"Ainukasutuses pind",$C:$C,"Üüritav pind"),0),""))),"")</f>
        <v/>
      </c>
      <c r="X871" s="72" t="str">
        <f>IFERROR(IF($G871="Erikasutuses pind (muu)",Eksplikatsioon!AC871/SUM(Eksplikatsioon!$O871:'Eksplikatsioon'!$AG871),IF($G871="Erikasutuses pind (korrus)",IFERROR(SUMIFS($E:$E,$G:$G,"Ainukasutuses pind",$C:$C,"Üüritav pind",$H:$H,X$3,$A:$A,$A871)/SUMIFS($E:$E,$G:$G,"Ainukasutuses pind",$C:$C,"Üüritav pind",$A:$A,$A871),0),IF($G871="Erikasutuses pind (hoone)",IFERROR(SUMIFS($E:$E,$G:$G,"Ainukasutuses pind",$C:$C,"Üüritav pind",$H:$H,X$3)/SUMIFS($E:$E,$G:$G,"Ainukasutuses pind",$C:$C,"Üüritav pind"),0),""))),"")</f>
        <v/>
      </c>
      <c r="Y871" s="72" t="str">
        <f>IFERROR(IF($G871="Erikasutuses pind (muu)",Eksplikatsioon!AD871/SUM(Eksplikatsioon!$O871:'Eksplikatsioon'!$AG871),IF($G871="Erikasutuses pind (korrus)",IFERROR(SUMIFS($E:$E,$G:$G,"Ainukasutuses pind",$C:$C,"Üüritav pind",$H:$H,Y$3,$A:$A,$A871)/SUMIFS($E:$E,$G:$G,"Ainukasutuses pind",$C:$C,"Üüritav pind",$A:$A,$A871),0),IF($G871="Erikasutuses pind (hoone)",IFERROR(SUMIFS($E:$E,$G:$G,"Ainukasutuses pind",$C:$C,"Üüritav pind",$H:$H,Y$3)/SUMIFS($E:$E,$G:$G,"Ainukasutuses pind",$C:$C,"Üüritav pind"),0),""))),"")</f>
        <v/>
      </c>
      <c r="Z871" s="72" t="str">
        <f>IFERROR(IF($G871="Erikasutuses pind (muu)",Eksplikatsioon!AE871/SUM(Eksplikatsioon!$O871:'Eksplikatsioon'!$AG871),IF($G871="Erikasutuses pind (korrus)",IFERROR(SUMIFS($E:$E,$G:$G,"Ainukasutuses pind",$C:$C,"Üüritav pind",$H:$H,Z$3,$A:$A,$A871)/SUMIFS($E:$E,$G:$G,"Ainukasutuses pind",$C:$C,"Üüritav pind",$A:$A,$A871),0),IF($G871="Erikasutuses pind (hoone)",IFERROR(SUMIFS($E:$E,$G:$G,"Ainukasutuses pind",$C:$C,"Üüritav pind",$H:$H,Z$3)/SUMIFS($E:$E,$G:$G,"Ainukasutuses pind",$C:$C,"Üüritav pind"),0),""))),"")</f>
        <v/>
      </c>
      <c r="AA871" s="72" t="str">
        <f>IFERROR(IF($G871="Erikasutuses pind (muu)",Eksplikatsioon!AF871/SUM(Eksplikatsioon!$O871:'Eksplikatsioon'!$AG871),IF($G871="Erikasutuses pind (korrus)",IFERROR(SUMIFS($E:$E,$G:$G,"Ainukasutuses pind",$C:$C,"Üüritav pind",$H:$H,AA$3,$A:$A,$A871)/SUMIFS($E:$E,$G:$G,"Ainukasutuses pind",$C:$C,"Üüritav pind",$A:$A,$A871),0),IF($G871="Erikasutuses pind (hoone)",IFERROR(SUMIFS($E:$E,$G:$G,"Ainukasutuses pind",$C:$C,"Üüritav pind",$H:$H,AA$3)/SUMIFS($E:$E,$G:$G,"Ainukasutuses pind",$C:$C,"Üüritav pind"),0),""))),"")</f>
        <v/>
      </c>
      <c r="AB871" s="72" t="str">
        <f>IFERROR(IF($G871="Erikasutuses pind (muu)",Eksplikatsioon!AG871/SUM(Eksplikatsioon!$O871:'Eksplikatsioon'!$AG871),IF($G871="Erikasutuses pind (korrus)",IFERROR(SUMIFS($E:$E,$G:$G,"Ainukasutuses pind",$C:$C,"Üüritav pind",$H:$H,AB$3,$A:$A,$A871)/SUMIFS($E:$E,$G:$G,"Ainukasutuses pind",$C:$C,"Üüritav pind",$A:$A,$A871),0),IF($G871="Erikasutuses pind (hoone)",IFERROR(SUMIFS($E:$E,$G:$G,"Ainukasutuses pind",$C:$C,"Üüritav pind",$H:$H,AB$3)/SUMIFS($E:$E,$G:$G,"Ainukasutuses pind",$C:$C,"Üüritav pind"),0),""))),"")</f>
        <v/>
      </c>
      <c r="AC871" s="72" t="str">
        <f>IFERROR(IF($G871="Erikasutuses pind (muu)",$E871*J871,IFERROR($E871*J871/SUM($J871:$AB871)*(Eksplikatsioon!O871)/SUMPRODUCT($J871:$AB871,Eksplikatsioon!$O871:$AG871),"")),"")</f>
        <v/>
      </c>
      <c r="AD871" s="72" t="str">
        <f>IFERROR(IF($G871="Erikasutuses pind (muu)",$E871*K871,IFERROR($E871*K871/SUM($J871:$AB871)*(Eksplikatsioon!P871)/SUMPRODUCT($J871:$AB871,Eksplikatsioon!$O871:$AG871),"")),"")</f>
        <v/>
      </c>
      <c r="AE871" s="72" t="str">
        <f>IFERROR(IF($G871="Erikasutuses pind (muu)",$E871*L871,IFERROR($E871*L871/SUM($J871:$AB871)*(Eksplikatsioon!Q871)/SUMPRODUCT($J871:$AB871,Eksplikatsioon!$O871:$AG871),"")),"")</f>
        <v/>
      </c>
      <c r="AF871" s="72" t="str">
        <f>IFERROR(IF($G871="Erikasutuses pind (muu)",$E871*M871,IFERROR($E871*M871/SUM($J871:$AB871)*(Eksplikatsioon!R871)/SUMPRODUCT($J871:$AB871,Eksplikatsioon!$O871:$AG871),"")),"")</f>
        <v/>
      </c>
      <c r="AG871" s="72" t="str">
        <f>IFERROR(IF($G871="Erikasutuses pind (muu)",$E871*N871,IFERROR($E871*N871/SUM($J871:$AB871)*(Eksplikatsioon!S871)/SUMPRODUCT($J871:$AB871,Eksplikatsioon!$O871:$AG871),"")),"")</f>
        <v/>
      </c>
      <c r="AH871" s="72" t="str">
        <f>IFERROR(IF($G871="Erikasutuses pind (muu)",$E871*O871,IFERROR($E871*O871/SUM($J871:$AB871)*(Eksplikatsioon!T871)/SUMPRODUCT($J871:$AB871,Eksplikatsioon!$O871:$AG871),"")),"")</f>
        <v/>
      </c>
      <c r="AI871" s="72" t="str">
        <f>IFERROR(IF($G871="Erikasutuses pind (muu)",$E871*P871,IFERROR($E871*P871/SUM($J871:$AB871)*(Eksplikatsioon!U871)/SUMPRODUCT($J871:$AB871,Eksplikatsioon!$O871:$AG871),"")),"")</f>
        <v/>
      </c>
      <c r="AJ871" s="72" t="str">
        <f>IFERROR(IF($G871="Erikasutuses pind (muu)",$E871*Q871,IFERROR($E871*Q871/SUM($J871:$AB871)*(Eksplikatsioon!V871)/SUMPRODUCT($J871:$AB871,Eksplikatsioon!$O871:$AG871),"")),"")</f>
        <v/>
      </c>
      <c r="AK871" s="72" t="str">
        <f>IFERROR(IF($G871="Erikasutuses pind (muu)",$E871*R871,IFERROR($E871*R871/SUM($J871:$AB871)*(Eksplikatsioon!W871)/SUMPRODUCT($J871:$AB871,Eksplikatsioon!$O871:$AG871),"")),"")</f>
        <v/>
      </c>
      <c r="AL871" s="72" t="str">
        <f>IFERROR(IF($G871="Erikasutuses pind (muu)",$E871*S871,IFERROR($E871*S871/SUM($J871:$AB871)*(Eksplikatsioon!X871)/SUMPRODUCT($J871:$AB871,Eksplikatsioon!$O871:$AG871),"")),"")</f>
        <v/>
      </c>
      <c r="AM871" s="72" t="str">
        <f>IFERROR(IF($G871="Erikasutuses pind (muu)",$E871*T871,IFERROR($E871*T871/SUM($J871:$AB871)*(Eksplikatsioon!Y871)/SUMPRODUCT($J871:$AB871,Eksplikatsioon!$O871:$AG871),"")),"")</f>
        <v/>
      </c>
      <c r="AN871" s="72" t="str">
        <f>IFERROR(IF($G871="Erikasutuses pind (muu)",$E871*U871,IFERROR($E871*U871/SUM($J871:$AB871)*(Eksplikatsioon!Z871)/SUMPRODUCT($J871:$AB871,Eksplikatsioon!$O871:$AG871),"")),"")</f>
        <v/>
      </c>
      <c r="AO871" s="72" t="str">
        <f>IFERROR(IF($G871="Erikasutuses pind (muu)",$E871*V871,IFERROR($E871*V871/SUM($J871:$AB871)*(Eksplikatsioon!AA871)/SUMPRODUCT($J871:$AB871,Eksplikatsioon!$O871:$AG871),"")),"")</f>
        <v/>
      </c>
      <c r="AP871" s="72" t="str">
        <f>IFERROR(IF($G871="Erikasutuses pind (muu)",$E871*W871,IFERROR($E871*W871/SUM($J871:$AB871)*(Eksplikatsioon!AB871)/SUMPRODUCT($J871:$AB871,Eksplikatsioon!$O871:$AG871),"")),"")</f>
        <v/>
      </c>
      <c r="AQ871" s="72" t="str">
        <f>IFERROR(IF($G871="Erikasutuses pind (muu)",$E871*X871,IFERROR($E871*X871/SUM($J871:$AB871)*(Eksplikatsioon!AC871)/SUMPRODUCT($J871:$AB871,Eksplikatsioon!$O871:$AG871),"")),"")</f>
        <v/>
      </c>
      <c r="AR871" s="72" t="str">
        <f>IFERROR(IF($G871="Erikasutuses pind (muu)",$E871*Y871,IFERROR($E871*Y871/SUM($J871:$AB871)*(Eksplikatsioon!AD871)/SUMPRODUCT($J871:$AB871,Eksplikatsioon!$O871:$AG871),"")),"")</f>
        <v/>
      </c>
      <c r="AS871" s="72" t="str">
        <f>IFERROR(IF($G871="Erikasutuses pind (muu)",$E871*Z871,IFERROR($E871*Z871/SUM($J871:$AB871)*(Eksplikatsioon!AE871)/SUMPRODUCT($J871:$AB871,Eksplikatsioon!$O871:$AG871),"")),"")</f>
        <v/>
      </c>
      <c r="AT871" s="72" t="str">
        <f>IFERROR(IF($G871="Erikasutuses pind (muu)",$E871*AA871,IFERROR($E871*AA871/SUM($J871:$AB871)*(Eksplikatsioon!AF871)/SUMPRODUCT($J871:$AB871,Eksplikatsioon!$O871:$AG871),"")),"")</f>
        <v/>
      </c>
      <c r="AU871" s="72" t="str">
        <f>IFERROR(IF($G871="Erikasutuses pind (muu)",$E871*AB871,IFERROR($E871*AB871/SUM($J871:$AB871)*(Eksplikatsioon!AG871)/SUMPRODUCT($J871:$AB871,Eksplikatsioon!$O871:$AG871),"")),"")</f>
        <v/>
      </c>
    </row>
    <row r="872" spans="1:47" x14ac:dyDescent="0.25">
      <c r="A872" s="71" t="str">
        <f>IF(Eksplikatsioon!A872=0,"",Eksplikatsioon!A872)</f>
        <v/>
      </c>
      <c r="B872" s="71" t="str">
        <f>IF(Eksplikatsioon!B872=0,"",Eksplikatsioon!B872)</f>
        <v/>
      </c>
      <c r="C872" s="71" t="str">
        <f>IF(Eksplikatsioon!C872=0,"",Eksplikatsioon!C872)</f>
        <v/>
      </c>
      <c r="D872" s="71" t="str">
        <f>IF(Eksplikatsioon!D872=0,"",Eksplikatsioon!D872)</f>
        <v/>
      </c>
      <c r="E872" s="71" t="str">
        <f>IF(Eksplikatsioon!F872=0,"",Eksplikatsioon!F872)</f>
        <v/>
      </c>
      <c r="F872" s="71" t="str">
        <f>IF(Eksplikatsioon!H872=0,"",Eksplikatsioon!H872)</f>
        <v/>
      </c>
      <c r="G872" s="71" t="str">
        <f>IF(Eksplikatsioon!J872=0,"",Eksplikatsioon!J872)</f>
        <v/>
      </c>
      <c r="H872" s="71" t="str">
        <f>IF(Eksplikatsioon!K872=0,"",Eksplikatsioon!K872)</f>
        <v/>
      </c>
      <c r="I872" s="71" t="str">
        <f>IF(Eksplikatsioon!L872=0,"",Eksplikatsioon!L872)</f>
        <v/>
      </c>
      <c r="J872" s="72" t="str">
        <f>IFERROR(IF($G872="Erikasutuses pind (muu)",Eksplikatsioon!O872/SUM(Eksplikatsioon!$O872:'Eksplikatsioon'!$AG872),IF($G872="Erikasutuses pind (korrus)",IFERROR(SUMIFS($E:$E,$G:$G,"Ainukasutuses pind",$C:$C,"Üüritav pind",$H:$H,J$3,$A:$A,$A872)/SUMIFS($E:$E,$G:$G,"Ainukasutuses pind",$C:$C,"Üüritav pind",$A:$A,$A872),0),IF($G872="Erikasutuses pind (hoone)",IFERROR(SUMIFS($E:$E,$G:$G,"Ainukasutuses pind",$C:$C,"Üüritav pind",$H:$H,J$3)/SUMIFS($E:$E,$G:$G,"Ainukasutuses pind",$C:$C,"Üüritav pind"),0),""))),"")</f>
        <v/>
      </c>
      <c r="K872" s="72" t="str">
        <f>IFERROR(IF($G872="Erikasutuses pind (muu)",Eksplikatsioon!P872/SUM(Eksplikatsioon!$O872:'Eksplikatsioon'!$AG872),IF($G872="Erikasutuses pind (korrus)",IFERROR(SUMIFS($E:$E,$G:$G,"Ainukasutuses pind",$C:$C,"Üüritav pind",$H:$H,K$3,$A:$A,$A872)/SUMIFS($E:$E,$G:$G,"Ainukasutuses pind",$C:$C,"Üüritav pind",$A:$A,$A872),0),IF($G872="Erikasutuses pind (hoone)",IFERROR(SUMIFS($E:$E,$G:$G,"Ainukasutuses pind",$C:$C,"Üüritav pind",$H:$H,K$3)/SUMIFS($E:$E,$G:$G,"Ainukasutuses pind",$C:$C,"Üüritav pind"),0),""))),"")</f>
        <v/>
      </c>
      <c r="L872" s="72" t="str">
        <f>IFERROR(IF($G872="Erikasutuses pind (muu)",Eksplikatsioon!Q872/SUM(Eksplikatsioon!$O872:'Eksplikatsioon'!$AG872),IF($G872="Erikasutuses pind (korrus)",IFERROR(SUMIFS($E:$E,$G:$G,"Ainukasutuses pind",$C:$C,"Üüritav pind",$H:$H,L$3,$A:$A,$A872)/SUMIFS($E:$E,$G:$G,"Ainukasutuses pind",$C:$C,"Üüritav pind",$A:$A,$A872),0),IF($G872="Erikasutuses pind (hoone)",IFERROR(SUMIFS($E:$E,$G:$G,"Ainukasutuses pind",$C:$C,"Üüritav pind",$H:$H,L$3)/SUMIFS($E:$E,$G:$G,"Ainukasutuses pind",$C:$C,"Üüritav pind"),0),""))),"")</f>
        <v/>
      </c>
      <c r="M872" s="72" t="str">
        <f>IFERROR(IF($G872="Erikasutuses pind (muu)",Eksplikatsioon!R872/SUM(Eksplikatsioon!$O872:'Eksplikatsioon'!$AG872),IF($G872="Erikasutuses pind (korrus)",IFERROR(SUMIFS($E:$E,$G:$G,"Ainukasutuses pind",$C:$C,"Üüritav pind",$H:$H,M$3,$A:$A,$A872)/SUMIFS($E:$E,$G:$G,"Ainukasutuses pind",$C:$C,"Üüritav pind",$A:$A,$A872),0),IF($G872="Erikasutuses pind (hoone)",IFERROR(SUMIFS($E:$E,$G:$G,"Ainukasutuses pind",$C:$C,"Üüritav pind",$H:$H,M$3)/SUMIFS($E:$E,$G:$G,"Ainukasutuses pind",$C:$C,"Üüritav pind"),0),""))),"")</f>
        <v/>
      </c>
      <c r="N872" s="72" t="str">
        <f>IFERROR(IF($G872="Erikasutuses pind (muu)",Eksplikatsioon!S872/SUM(Eksplikatsioon!$O872:'Eksplikatsioon'!$AG872),IF($G872="Erikasutuses pind (korrus)",IFERROR(SUMIFS($E:$E,$G:$G,"Ainukasutuses pind",$C:$C,"Üüritav pind",$H:$H,N$3,$A:$A,$A872)/SUMIFS($E:$E,$G:$G,"Ainukasutuses pind",$C:$C,"Üüritav pind",$A:$A,$A872),0),IF($G872="Erikasutuses pind (hoone)",IFERROR(SUMIFS($E:$E,$G:$G,"Ainukasutuses pind",$C:$C,"Üüritav pind",$H:$H,N$3)/SUMIFS($E:$E,$G:$G,"Ainukasutuses pind",$C:$C,"Üüritav pind"),0),""))),"")</f>
        <v/>
      </c>
      <c r="O872" s="72" t="str">
        <f>IFERROR(IF($G872="Erikasutuses pind (muu)",Eksplikatsioon!T872/SUM(Eksplikatsioon!$O872:'Eksplikatsioon'!$AG872),IF($G872="Erikasutuses pind (korrus)",IFERROR(SUMIFS($E:$E,$G:$G,"Ainukasutuses pind",$C:$C,"Üüritav pind",$H:$H,O$3,$A:$A,$A872)/SUMIFS($E:$E,$G:$G,"Ainukasutuses pind",$C:$C,"Üüritav pind",$A:$A,$A872),0),IF($G872="Erikasutuses pind (hoone)",IFERROR(SUMIFS($E:$E,$G:$G,"Ainukasutuses pind",$C:$C,"Üüritav pind",$H:$H,O$3)/SUMIFS($E:$E,$G:$G,"Ainukasutuses pind",$C:$C,"Üüritav pind"),0),""))),"")</f>
        <v/>
      </c>
      <c r="P872" s="72" t="str">
        <f>IFERROR(IF($G872="Erikasutuses pind (muu)",Eksplikatsioon!U872/SUM(Eksplikatsioon!$O872:'Eksplikatsioon'!$AG872),IF($G872="Erikasutuses pind (korrus)",IFERROR(SUMIFS($E:$E,$G:$G,"Ainukasutuses pind",$C:$C,"Üüritav pind",$H:$H,P$3,$A:$A,$A872)/SUMIFS($E:$E,$G:$G,"Ainukasutuses pind",$C:$C,"Üüritav pind",$A:$A,$A872),0),IF($G872="Erikasutuses pind (hoone)",IFERROR(SUMIFS($E:$E,$G:$G,"Ainukasutuses pind",$C:$C,"Üüritav pind",$H:$H,P$3)/SUMIFS($E:$E,$G:$G,"Ainukasutuses pind",$C:$C,"Üüritav pind"),0),""))),"")</f>
        <v/>
      </c>
      <c r="Q872" s="72" t="str">
        <f>IFERROR(IF($G872="Erikasutuses pind (muu)",Eksplikatsioon!V872/SUM(Eksplikatsioon!$O872:'Eksplikatsioon'!$AG872),IF($G872="Erikasutuses pind (korrus)",IFERROR(SUMIFS($E:$E,$G:$G,"Ainukasutuses pind",$C:$C,"Üüritav pind",$H:$H,Q$3,$A:$A,$A872)/SUMIFS($E:$E,$G:$G,"Ainukasutuses pind",$C:$C,"Üüritav pind",$A:$A,$A872),0),IF($G872="Erikasutuses pind (hoone)",IFERROR(SUMIFS($E:$E,$G:$G,"Ainukasutuses pind",$C:$C,"Üüritav pind",$H:$H,Q$3)/SUMIFS($E:$E,$G:$G,"Ainukasutuses pind",$C:$C,"Üüritav pind"),0),""))),"")</f>
        <v/>
      </c>
      <c r="R872" s="72" t="str">
        <f>IFERROR(IF($G872="Erikasutuses pind (muu)",Eksplikatsioon!W872/SUM(Eksplikatsioon!$O872:'Eksplikatsioon'!$AG872),IF($G872="Erikasutuses pind (korrus)",IFERROR(SUMIFS($E:$E,$G:$G,"Ainukasutuses pind",$C:$C,"Üüritav pind",$H:$H,R$3,$A:$A,$A872)/SUMIFS($E:$E,$G:$G,"Ainukasutuses pind",$C:$C,"Üüritav pind",$A:$A,$A872),0),IF($G872="Erikasutuses pind (hoone)",IFERROR(SUMIFS($E:$E,$G:$G,"Ainukasutuses pind",$C:$C,"Üüritav pind",$H:$H,R$3)/SUMIFS($E:$E,$G:$G,"Ainukasutuses pind",$C:$C,"Üüritav pind"),0),""))),"")</f>
        <v/>
      </c>
      <c r="S872" s="72" t="str">
        <f>IFERROR(IF($G872="Erikasutuses pind (muu)",Eksplikatsioon!X872/SUM(Eksplikatsioon!$O872:'Eksplikatsioon'!$AG872),IF($G872="Erikasutuses pind (korrus)",IFERROR(SUMIFS($E:$E,$G:$G,"Ainukasutuses pind",$C:$C,"Üüritav pind",$H:$H,S$3,$A:$A,$A872)/SUMIFS($E:$E,$G:$G,"Ainukasutuses pind",$C:$C,"Üüritav pind",$A:$A,$A872),0),IF($G872="Erikasutuses pind (hoone)",IFERROR(SUMIFS($E:$E,$G:$G,"Ainukasutuses pind",$C:$C,"Üüritav pind",$H:$H,S$3)/SUMIFS($E:$E,$G:$G,"Ainukasutuses pind",$C:$C,"Üüritav pind"),0),""))),"")</f>
        <v/>
      </c>
      <c r="T872" s="72" t="str">
        <f>IFERROR(IF($G872="Erikasutuses pind (muu)",Eksplikatsioon!Y872/SUM(Eksplikatsioon!$O872:'Eksplikatsioon'!$AG872),IF($G872="Erikasutuses pind (korrus)",IFERROR(SUMIFS($E:$E,$G:$G,"Ainukasutuses pind",$C:$C,"Üüritav pind",$H:$H,T$3,$A:$A,$A872)/SUMIFS($E:$E,$G:$G,"Ainukasutuses pind",$C:$C,"Üüritav pind",$A:$A,$A872),0),IF($G872="Erikasutuses pind (hoone)",IFERROR(SUMIFS($E:$E,$G:$G,"Ainukasutuses pind",$C:$C,"Üüritav pind",$H:$H,T$3)/SUMIFS($E:$E,$G:$G,"Ainukasutuses pind",$C:$C,"Üüritav pind"),0),""))),"")</f>
        <v/>
      </c>
      <c r="U872" s="72" t="str">
        <f>IFERROR(IF($G872="Erikasutuses pind (muu)",Eksplikatsioon!Z872/SUM(Eksplikatsioon!$O872:'Eksplikatsioon'!$AG872),IF($G872="Erikasutuses pind (korrus)",IFERROR(SUMIFS($E:$E,$G:$G,"Ainukasutuses pind",$C:$C,"Üüritav pind",$H:$H,U$3,$A:$A,$A872)/SUMIFS($E:$E,$G:$G,"Ainukasutuses pind",$C:$C,"Üüritav pind",$A:$A,$A872),0),IF($G872="Erikasutuses pind (hoone)",IFERROR(SUMIFS($E:$E,$G:$G,"Ainukasutuses pind",$C:$C,"Üüritav pind",$H:$H,U$3)/SUMIFS($E:$E,$G:$G,"Ainukasutuses pind",$C:$C,"Üüritav pind"),0),""))),"")</f>
        <v/>
      </c>
      <c r="V872" s="72" t="str">
        <f>IFERROR(IF($G872="Erikasutuses pind (muu)",Eksplikatsioon!AA872/SUM(Eksplikatsioon!$O872:'Eksplikatsioon'!$AG872),IF($G872="Erikasutuses pind (korrus)",IFERROR(SUMIFS($E:$E,$G:$G,"Ainukasutuses pind",$C:$C,"Üüritav pind",$H:$H,V$3,$A:$A,$A872)/SUMIFS($E:$E,$G:$G,"Ainukasutuses pind",$C:$C,"Üüritav pind",$A:$A,$A872),0),IF($G872="Erikasutuses pind (hoone)",IFERROR(SUMIFS($E:$E,$G:$G,"Ainukasutuses pind",$C:$C,"Üüritav pind",$H:$H,V$3)/SUMIFS($E:$E,$G:$G,"Ainukasutuses pind",$C:$C,"Üüritav pind"),0),""))),"")</f>
        <v/>
      </c>
      <c r="W872" s="72" t="str">
        <f>IFERROR(IF($G872="Erikasutuses pind (muu)",Eksplikatsioon!AB872/SUM(Eksplikatsioon!$O872:'Eksplikatsioon'!$AG872),IF($G872="Erikasutuses pind (korrus)",IFERROR(SUMIFS($E:$E,$G:$G,"Ainukasutuses pind",$C:$C,"Üüritav pind",$H:$H,W$3,$A:$A,$A872)/SUMIFS($E:$E,$G:$G,"Ainukasutuses pind",$C:$C,"Üüritav pind",$A:$A,$A872),0),IF($G872="Erikasutuses pind (hoone)",IFERROR(SUMIFS($E:$E,$G:$G,"Ainukasutuses pind",$C:$C,"Üüritav pind",$H:$H,W$3)/SUMIFS($E:$E,$G:$G,"Ainukasutuses pind",$C:$C,"Üüritav pind"),0),""))),"")</f>
        <v/>
      </c>
      <c r="X872" s="72" t="str">
        <f>IFERROR(IF($G872="Erikasutuses pind (muu)",Eksplikatsioon!AC872/SUM(Eksplikatsioon!$O872:'Eksplikatsioon'!$AG872),IF($G872="Erikasutuses pind (korrus)",IFERROR(SUMIFS($E:$E,$G:$G,"Ainukasutuses pind",$C:$C,"Üüritav pind",$H:$H,X$3,$A:$A,$A872)/SUMIFS($E:$E,$G:$G,"Ainukasutuses pind",$C:$C,"Üüritav pind",$A:$A,$A872),0),IF($G872="Erikasutuses pind (hoone)",IFERROR(SUMIFS($E:$E,$G:$G,"Ainukasutuses pind",$C:$C,"Üüritav pind",$H:$H,X$3)/SUMIFS($E:$E,$G:$G,"Ainukasutuses pind",$C:$C,"Üüritav pind"),0),""))),"")</f>
        <v/>
      </c>
      <c r="Y872" s="72" t="str">
        <f>IFERROR(IF($G872="Erikasutuses pind (muu)",Eksplikatsioon!AD872/SUM(Eksplikatsioon!$O872:'Eksplikatsioon'!$AG872),IF($G872="Erikasutuses pind (korrus)",IFERROR(SUMIFS($E:$E,$G:$G,"Ainukasutuses pind",$C:$C,"Üüritav pind",$H:$H,Y$3,$A:$A,$A872)/SUMIFS($E:$E,$G:$G,"Ainukasutuses pind",$C:$C,"Üüritav pind",$A:$A,$A872),0),IF($G872="Erikasutuses pind (hoone)",IFERROR(SUMIFS($E:$E,$G:$G,"Ainukasutuses pind",$C:$C,"Üüritav pind",$H:$H,Y$3)/SUMIFS($E:$E,$G:$G,"Ainukasutuses pind",$C:$C,"Üüritav pind"),0),""))),"")</f>
        <v/>
      </c>
      <c r="Z872" s="72" t="str">
        <f>IFERROR(IF($G872="Erikasutuses pind (muu)",Eksplikatsioon!AE872/SUM(Eksplikatsioon!$O872:'Eksplikatsioon'!$AG872),IF($G872="Erikasutuses pind (korrus)",IFERROR(SUMIFS($E:$E,$G:$G,"Ainukasutuses pind",$C:$C,"Üüritav pind",$H:$H,Z$3,$A:$A,$A872)/SUMIFS($E:$E,$G:$G,"Ainukasutuses pind",$C:$C,"Üüritav pind",$A:$A,$A872),0),IF($G872="Erikasutuses pind (hoone)",IFERROR(SUMIFS($E:$E,$G:$G,"Ainukasutuses pind",$C:$C,"Üüritav pind",$H:$H,Z$3)/SUMIFS($E:$E,$G:$G,"Ainukasutuses pind",$C:$C,"Üüritav pind"),0),""))),"")</f>
        <v/>
      </c>
      <c r="AA872" s="72" t="str">
        <f>IFERROR(IF($G872="Erikasutuses pind (muu)",Eksplikatsioon!AF872/SUM(Eksplikatsioon!$O872:'Eksplikatsioon'!$AG872),IF($G872="Erikasutuses pind (korrus)",IFERROR(SUMIFS($E:$E,$G:$G,"Ainukasutuses pind",$C:$C,"Üüritav pind",$H:$H,AA$3,$A:$A,$A872)/SUMIFS($E:$E,$G:$G,"Ainukasutuses pind",$C:$C,"Üüritav pind",$A:$A,$A872),0),IF($G872="Erikasutuses pind (hoone)",IFERROR(SUMIFS($E:$E,$G:$G,"Ainukasutuses pind",$C:$C,"Üüritav pind",$H:$H,AA$3)/SUMIFS($E:$E,$G:$G,"Ainukasutuses pind",$C:$C,"Üüritav pind"),0),""))),"")</f>
        <v/>
      </c>
      <c r="AB872" s="72" t="str">
        <f>IFERROR(IF($G872="Erikasutuses pind (muu)",Eksplikatsioon!AG872/SUM(Eksplikatsioon!$O872:'Eksplikatsioon'!$AG872),IF($G872="Erikasutuses pind (korrus)",IFERROR(SUMIFS($E:$E,$G:$G,"Ainukasutuses pind",$C:$C,"Üüritav pind",$H:$H,AB$3,$A:$A,$A872)/SUMIFS($E:$E,$G:$G,"Ainukasutuses pind",$C:$C,"Üüritav pind",$A:$A,$A872),0),IF($G872="Erikasutuses pind (hoone)",IFERROR(SUMIFS($E:$E,$G:$G,"Ainukasutuses pind",$C:$C,"Üüritav pind",$H:$H,AB$3)/SUMIFS($E:$E,$G:$G,"Ainukasutuses pind",$C:$C,"Üüritav pind"),0),""))),"")</f>
        <v/>
      </c>
      <c r="AC872" s="72" t="str">
        <f>IFERROR(IF($G872="Erikasutuses pind (muu)",$E872*J872,IFERROR($E872*J872/SUM($J872:$AB872)*(Eksplikatsioon!O872)/SUMPRODUCT($J872:$AB872,Eksplikatsioon!$O872:$AG872),"")),"")</f>
        <v/>
      </c>
      <c r="AD872" s="72" t="str">
        <f>IFERROR(IF($G872="Erikasutuses pind (muu)",$E872*K872,IFERROR($E872*K872/SUM($J872:$AB872)*(Eksplikatsioon!P872)/SUMPRODUCT($J872:$AB872,Eksplikatsioon!$O872:$AG872),"")),"")</f>
        <v/>
      </c>
      <c r="AE872" s="72" t="str">
        <f>IFERROR(IF($G872="Erikasutuses pind (muu)",$E872*L872,IFERROR($E872*L872/SUM($J872:$AB872)*(Eksplikatsioon!Q872)/SUMPRODUCT($J872:$AB872,Eksplikatsioon!$O872:$AG872),"")),"")</f>
        <v/>
      </c>
      <c r="AF872" s="72" t="str">
        <f>IFERROR(IF($G872="Erikasutuses pind (muu)",$E872*M872,IFERROR($E872*M872/SUM($J872:$AB872)*(Eksplikatsioon!R872)/SUMPRODUCT($J872:$AB872,Eksplikatsioon!$O872:$AG872),"")),"")</f>
        <v/>
      </c>
      <c r="AG872" s="72" t="str">
        <f>IFERROR(IF($G872="Erikasutuses pind (muu)",$E872*N872,IFERROR($E872*N872/SUM($J872:$AB872)*(Eksplikatsioon!S872)/SUMPRODUCT($J872:$AB872,Eksplikatsioon!$O872:$AG872),"")),"")</f>
        <v/>
      </c>
      <c r="AH872" s="72" t="str">
        <f>IFERROR(IF($G872="Erikasutuses pind (muu)",$E872*O872,IFERROR($E872*O872/SUM($J872:$AB872)*(Eksplikatsioon!T872)/SUMPRODUCT($J872:$AB872,Eksplikatsioon!$O872:$AG872),"")),"")</f>
        <v/>
      </c>
      <c r="AI872" s="72" t="str">
        <f>IFERROR(IF($G872="Erikasutuses pind (muu)",$E872*P872,IFERROR($E872*P872/SUM($J872:$AB872)*(Eksplikatsioon!U872)/SUMPRODUCT($J872:$AB872,Eksplikatsioon!$O872:$AG872),"")),"")</f>
        <v/>
      </c>
      <c r="AJ872" s="72" t="str">
        <f>IFERROR(IF($G872="Erikasutuses pind (muu)",$E872*Q872,IFERROR($E872*Q872/SUM($J872:$AB872)*(Eksplikatsioon!V872)/SUMPRODUCT($J872:$AB872,Eksplikatsioon!$O872:$AG872),"")),"")</f>
        <v/>
      </c>
      <c r="AK872" s="72" t="str">
        <f>IFERROR(IF($G872="Erikasutuses pind (muu)",$E872*R872,IFERROR($E872*R872/SUM($J872:$AB872)*(Eksplikatsioon!W872)/SUMPRODUCT($J872:$AB872,Eksplikatsioon!$O872:$AG872),"")),"")</f>
        <v/>
      </c>
      <c r="AL872" s="72" t="str">
        <f>IFERROR(IF($G872="Erikasutuses pind (muu)",$E872*S872,IFERROR($E872*S872/SUM($J872:$AB872)*(Eksplikatsioon!X872)/SUMPRODUCT($J872:$AB872,Eksplikatsioon!$O872:$AG872),"")),"")</f>
        <v/>
      </c>
      <c r="AM872" s="72" t="str">
        <f>IFERROR(IF($G872="Erikasutuses pind (muu)",$E872*T872,IFERROR($E872*T872/SUM($J872:$AB872)*(Eksplikatsioon!Y872)/SUMPRODUCT($J872:$AB872,Eksplikatsioon!$O872:$AG872),"")),"")</f>
        <v/>
      </c>
      <c r="AN872" s="72" t="str">
        <f>IFERROR(IF($G872="Erikasutuses pind (muu)",$E872*U872,IFERROR($E872*U872/SUM($J872:$AB872)*(Eksplikatsioon!Z872)/SUMPRODUCT($J872:$AB872,Eksplikatsioon!$O872:$AG872),"")),"")</f>
        <v/>
      </c>
      <c r="AO872" s="72" t="str">
        <f>IFERROR(IF($G872="Erikasutuses pind (muu)",$E872*V872,IFERROR($E872*V872/SUM($J872:$AB872)*(Eksplikatsioon!AA872)/SUMPRODUCT($J872:$AB872,Eksplikatsioon!$O872:$AG872),"")),"")</f>
        <v/>
      </c>
      <c r="AP872" s="72" t="str">
        <f>IFERROR(IF($G872="Erikasutuses pind (muu)",$E872*W872,IFERROR($E872*W872/SUM($J872:$AB872)*(Eksplikatsioon!AB872)/SUMPRODUCT($J872:$AB872,Eksplikatsioon!$O872:$AG872),"")),"")</f>
        <v/>
      </c>
      <c r="AQ872" s="72" t="str">
        <f>IFERROR(IF($G872="Erikasutuses pind (muu)",$E872*X872,IFERROR($E872*X872/SUM($J872:$AB872)*(Eksplikatsioon!AC872)/SUMPRODUCT($J872:$AB872,Eksplikatsioon!$O872:$AG872),"")),"")</f>
        <v/>
      </c>
      <c r="AR872" s="72" t="str">
        <f>IFERROR(IF($G872="Erikasutuses pind (muu)",$E872*Y872,IFERROR($E872*Y872/SUM($J872:$AB872)*(Eksplikatsioon!AD872)/SUMPRODUCT($J872:$AB872,Eksplikatsioon!$O872:$AG872),"")),"")</f>
        <v/>
      </c>
      <c r="AS872" s="72" t="str">
        <f>IFERROR(IF($G872="Erikasutuses pind (muu)",$E872*Z872,IFERROR($E872*Z872/SUM($J872:$AB872)*(Eksplikatsioon!AE872)/SUMPRODUCT($J872:$AB872,Eksplikatsioon!$O872:$AG872),"")),"")</f>
        <v/>
      </c>
      <c r="AT872" s="72" t="str">
        <f>IFERROR(IF($G872="Erikasutuses pind (muu)",$E872*AA872,IFERROR($E872*AA872/SUM($J872:$AB872)*(Eksplikatsioon!AF872)/SUMPRODUCT($J872:$AB872,Eksplikatsioon!$O872:$AG872),"")),"")</f>
        <v/>
      </c>
      <c r="AU872" s="72" t="str">
        <f>IFERROR(IF($G872="Erikasutuses pind (muu)",$E872*AB872,IFERROR($E872*AB872/SUM($J872:$AB872)*(Eksplikatsioon!AG872)/SUMPRODUCT($J872:$AB872,Eksplikatsioon!$O872:$AG872),"")),"")</f>
        <v/>
      </c>
    </row>
    <row r="873" spans="1:47" x14ac:dyDescent="0.25">
      <c r="A873" s="71" t="str">
        <f>IF(Eksplikatsioon!A873=0,"",Eksplikatsioon!A873)</f>
        <v/>
      </c>
      <c r="B873" s="71" t="str">
        <f>IF(Eksplikatsioon!B873=0,"",Eksplikatsioon!B873)</f>
        <v/>
      </c>
      <c r="C873" s="71" t="str">
        <f>IF(Eksplikatsioon!C873=0,"",Eksplikatsioon!C873)</f>
        <v/>
      </c>
      <c r="D873" s="71" t="str">
        <f>IF(Eksplikatsioon!D873=0,"",Eksplikatsioon!D873)</f>
        <v/>
      </c>
      <c r="E873" s="71" t="str">
        <f>IF(Eksplikatsioon!F873=0,"",Eksplikatsioon!F873)</f>
        <v/>
      </c>
      <c r="F873" s="71" t="str">
        <f>IF(Eksplikatsioon!H873=0,"",Eksplikatsioon!H873)</f>
        <v/>
      </c>
      <c r="G873" s="71" t="str">
        <f>IF(Eksplikatsioon!J873=0,"",Eksplikatsioon!J873)</f>
        <v/>
      </c>
      <c r="H873" s="71" t="str">
        <f>IF(Eksplikatsioon!K873=0,"",Eksplikatsioon!K873)</f>
        <v/>
      </c>
      <c r="I873" s="71" t="str">
        <f>IF(Eksplikatsioon!L873=0,"",Eksplikatsioon!L873)</f>
        <v/>
      </c>
      <c r="J873" s="72" t="str">
        <f>IFERROR(IF($G873="Erikasutuses pind (muu)",Eksplikatsioon!O873/SUM(Eksplikatsioon!$O873:'Eksplikatsioon'!$AG873),IF($G873="Erikasutuses pind (korrus)",IFERROR(SUMIFS($E:$E,$G:$G,"Ainukasutuses pind",$C:$C,"Üüritav pind",$H:$H,J$3,$A:$A,$A873)/SUMIFS($E:$E,$G:$G,"Ainukasutuses pind",$C:$C,"Üüritav pind",$A:$A,$A873),0),IF($G873="Erikasutuses pind (hoone)",IFERROR(SUMIFS($E:$E,$G:$G,"Ainukasutuses pind",$C:$C,"Üüritav pind",$H:$H,J$3)/SUMIFS($E:$E,$G:$G,"Ainukasutuses pind",$C:$C,"Üüritav pind"),0),""))),"")</f>
        <v/>
      </c>
      <c r="K873" s="72" t="str">
        <f>IFERROR(IF($G873="Erikasutuses pind (muu)",Eksplikatsioon!P873/SUM(Eksplikatsioon!$O873:'Eksplikatsioon'!$AG873),IF($G873="Erikasutuses pind (korrus)",IFERROR(SUMIFS($E:$E,$G:$G,"Ainukasutuses pind",$C:$C,"Üüritav pind",$H:$H,K$3,$A:$A,$A873)/SUMIFS($E:$E,$G:$G,"Ainukasutuses pind",$C:$C,"Üüritav pind",$A:$A,$A873),0),IF($G873="Erikasutuses pind (hoone)",IFERROR(SUMIFS($E:$E,$G:$G,"Ainukasutuses pind",$C:$C,"Üüritav pind",$H:$H,K$3)/SUMIFS($E:$E,$G:$G,"Ainukasutuses pind",$C:$C,"Üüritav pind"),0),""))),"")</f>
        <v/>
      </c>
      <c r="L873" s="72" t="str">
        <f>IFERROR(IF($G873="Erikasutuses pind (muu)",Eksplikatsioon!Q873/SUM(Eksplikatsioon!$O873:'Eksplikatsioon'!$AG873),IF($G873="Erikasutuses pind (korrus)",IFERROR(SUMIFS($E:$E,$G:$G,"Ainukasutuses pind",$C:$C,"Üüritav pind",$H:$H,L$3,$A:$A,$A873)/SUMIFS($E:$E,$G:$G,"Ainukasutuses pind",$C:$C,"Üüritav pind",$A:$A,$A873),0),IF($G873="Erikasutuses pind (hoone)",IFERROR(SUMIFS($E:$E,$G:$G,"Ainukasutuses pind",$C:$C,"Üüritav pind",$H:$H,L$3)/SUMIFS($E:$E,$G:$G,"Ainukasutuses pind",$C:$C,"Üüritav pind"),0),""))),"")</f>
        <v/>
      </c>
      <c r="M873" s="72" t="str">
        <f>IFERROR(IF($G873="Erikasutuses pind (muu)",Eksplikatsioon!R873/SUM(Eksplikatsioon!$O873:'Eksplikatsioon'!$AG873),IF($G873="Erikasutuses pind (korrus)",IFERROR(SUMIFS($E:$E,$G:$G,"Ainukasutuses pind",$C:$C,"Üüritav pind",$H:$H,M$3,$A:$A,$A873)/SUMIFS($E:$E,$G:$G,"Ainukasutuses pind",$C:$C,"Üüritav pind",$A:$A,$A873),0),IF($G873="Erikasutuses pind (hoone)",IFERROR(SUMIFS($E:$E,$G:$G,"Ainukasutuses pind",$C:$C,"Üüritav pind",$H:$H,M$3)/SUMIFS($E:$E,$G:$G,"Ainukasutuses pind",$C:$C,"Üüritav pind"),0),""))),"")</f>
        <v/>
      </c>
      <c r="N873" s="72" t="str">
        <f>IFERROR(IF($G873="Erikasutuses pind (muu)",Eksplikatsioon!S873/SUM(Eksplikatsioon!$O873:'Eksplikatsioon'!$AG873),IF($G873="Erikasutuses pind (korrus)",IFERROR(SUMIFS($E:$E,$G:$G,"Ainukasutuses pind",$C:$C,"Üüritav pind",$H:$H,N$3,$A:$A,$A873)/SUMIFS($E:$E,$G:$G,"Ainukasutuses pind",$C:$C,"Üüritav pind",$A:$A,$A873),0),IF($G873="Erikasutuses pind (hoone)",IFERROR(SUMIFS($E:$E,$G:$G,"Ainukasutuses pind",$C:$C,"Üüritav pind",$H:$H,N$3)/SUMIFS($E:$E,$G:$G,"Ainukasutuses pind",$C:$C,"Üüritav pind"),0),""))),"")</f>
        <v/>
      </c>
      <c r="O873" s="72" t="str">
        <f>IFERROR(IF($G873="Erikasutuses pind (muu)",Eksplikatsioon!T873/SUM(Eksplikatsioon!$O873:'Eksplikatsioon'!$AG873),IF($G873="Erikasutuses pind (korrus)",IFERROR(SUMIFS($E:$E,$G:$G,"Ainukasutuses pind",$C:$C,"Üüritav pind",$H:$H,O$3,$A:$A,$A873)/SUMIFS($E:$E,$G:$G,"Ainukasutuses pind",$C:$C,"Üüritav pind",$A:$A,$A873),0),IF($G873="Erikasutuses pind (hoone)",IFERROR(SUMIFS($E:$E,$G:$G,"Ainukasutuses pind",$C:$C,"Üüritav pind",$H:$H,O$3)/SUMIFS($E:$E,$G:$G,"Ainukasutuses pind",$C:$C,"Üüritav pind"),0),""))),"")</f>
        <v/>
      </c>
      <c r="P873" s="72" t="str">
        <f>IFERROR(IF($G873="Erikasutuses pind (muu)",Eksplikatsioon!U873/SUM(Eksplikatsioon!$O873:'Eksplikatsioon'!$AG873),IF($G873="Erikasutuses pind (korrus)",IFERROR(SUMIFS($E:$E,$G:$G,"Ainukasutuses pind",$C:$C,"Üüritav pind",$H:$H,P$3,$A:$A,$A873)/SUMIFS($E:$E,$G:$G,"Ainukasutuses pind",$C:$C,"Üüritav pind",$A:$A,$A873),0),IF($G873="Erikasutuses pind (hoone)",IFERROR(SUMIFS($E:$E,$G:$G,"Ainukasutuses pind",$C:$C,"Üüritav pind",$H:$H,P$3)/SUMIFS($E:$E,$G:$G,"Ainukasutuses pind",$C:$C,"Üüritav pind"),0),""))),"")</f>
        <v/>
      </c>
      <c r="Q873" s="72" t="str">
        <f>IFERROR(IF($G873="Erikasutuses pind (muu)",Eksplikatsioon!V873/SUM(Eksplikatsioon!$O873:'Eksplikatsioon'!$AG873),IF($G873="Erikasutuses pind (korrus)",IFERROR(SUMIFS($E:$E,$G:$G,"Ainukasutuses pind",$C:$C,"Üüritav pind",$H:$H,Q$3,$A:$A,$A873)/SUMIFS($E:$E,$G:$G,"Ainukasutuses pind",$C:$C,"Üüritav pind",$A:$A,$A873),0),IF($G873="Erikasutuses pind (hoone)",IFERROR(SUMIFS($E:$E,$G:$G,"Ainukasutuses pind",$C:$C,"Üüritav pind",$H:$H,Q$3)/SUMIFS($E:$E,$G:$G,"Ainukasutuses pind",$C:$C,"Üüritav pind"),0),""))),"")</f>
        <v/>
      </c>
      <c r="R873" s="72" t="str">
        <f>IFERROR(IF($G873="Erikasutuses pind (muu)",Eksplikatsioon!W873/SUM(Eksplikatsioon!$O873:'Eksplikatsioon'!$AG873),IF($G873="Erikasutuses pind (korrus)",IFERROR(SUMIFS($E:$E,$G:$G,"Ainukasutuses pind",$C:$C,"Üüritav pind",$H:$H,R$3,$A:$A,$A873)/SUMIFS($E:$E,$G:$G,"Ainukasutuses pind",$C:$C,"Üüritav pind",$A:$A,$A873),0),IF($G873="Erikasutuses pind (hoone)",IFERROR(SUMIFS($E:$E,$G:$G,"Ainukasutuses pind",$C:$C,"Üüritav pind",$H:$H,R$3)/SUMIFS($E:$E,$G:$G,"Ainukasutuses pind",$C:$C,"Üüritav pind"),0),""))),"")</f>
        <v/>
      </c>
      <c r="S873" s="72" t="str">
        <f>IFERROR(IF($G873="Erikasutuses pind (muu)",Eksplikatsioon!X873/SUM(Eksplikatsioon!$O873:'Eksplikatsioon'!$AG873),IF($G873="Erikasutuses pind (korrus)",IFERROR(SUMIFS($E:$E,$G:$G,"Ainukasutuses pind",$C:$C,"Üüritav pind",$H:$H,S$3,$A:$A,$A873)/SUMIFS($E:$E,$G:$G,"Ainukasutuses pind",$C:$C,"Üüritav pind",$A:$A,$A873),0),IF($G873="Erikasutuses pind (hoone)",IFERROR(SUMIFS($E:$E,$G:$G,"Ainukasutuses pind",$C:$C,"Üüritav pind",$H:$H,S$3)/SUMIFS($E:$E,$G:$G,"Ainukasutuses pind",$C:$C,"Üüritav pind"),0),""))),"")</f>
        <v/>
      </c>
      <c r="T873" s="72" t="str">
        <f>IFERROR(IF($G873="Erikasutuses pind (muu)",Eksplikatsioon!Y873/SUM(Eksplikatsioon!$O873:'Eksplikatsioon'!$AG873),IF($G873="Erikasutuses pind (korrus)",IFERROR(SUMIFS($E:$E,$G:$G,"Ainukasutuses pind",$C:$C,"Üüritav pind",$H:$H,T$3,$A:$A,$A873)/SUMIFS($E:$E,$G:$G,"Ainukasutuses pind",$C:$C,"Üüritav pind",$A:$A,$A873),0),IF($G873="Erikasutuses pind (hoone)",IFERROR(SUMIFS($E:$E,$G:$G,"Ainukasutuses pind",$C:$C,"Üüritav pind",$H:$H,T$3)/SUMIFS($E:$E,$G:$G,"Ainukasutuses pind",$C:$C,"Üüritav pind"),0),""))),"")</f>
        <v/>
      </c>
      <c r="U873" s="72" t="str">
        <f>IFERROR(IF($G873="Erikasutuses pind (muu)",Eksplikatsioon!Z873/SUM(Eksplikatsioon!$O873:'Eksplikatsioon'!$AG873),IF($G873="Erikasutuses pind (korrus)",IFERROR(SUMIFS($E:$E,$G:$G,"Ainukasutuses pind",$C:$C,"Üüritav pind",$H:$H,U$3,$A:$A,$A873)/SUMIFS($E:$E,$G:$G,"Ainukasutuses pind",$C:$C,"Üüritav pind",$A:$A,$A873),0),IF($G873="Erikasutuses pind (hoone)",IFERROR(SUMIFS($E:$E,$G:$G,"Ainukasutuses pind",$C:$C,"Üüritav pind",$H:$H,U$3)/SUMIFS($E:$E,$G:$G,"Ainukasutuses pind",$C:$C,"Üüritav pind"),0),""))),"")</f>
        <v/>
      </c>
      <c r="V873" s="72" t="str">
        <f>IFERROR(IF($G873="Erikasutuses pind (muu)",Eksplikatsioon!AA873/SUM(Eksplikatsioon!$O873:'Eksplikatsioon'!$AG873),IF($G873="Erikasutuses pind (korrus)",IFERROR(SUMIFS($E:$E,$G:$G,"Ainukasutuses pind",$C:$C,"Üüritav pind",$H:$H,V$3,$A:$A,$A873)/SUMIFS($E:$E,$G:$G,"Ainukasutuses pind",$C:$C,"Üüritav pind",$A:$A,$A873),0),IF($G873="Erikasutuses pind (hoone)",IFERROR(SUMIFS($E:$E,$G:$G,"Ainukasutuses pind",$C:$C,"Üüritav pind",$H:$H,V$3)/SUMIFS($E:$E,$G:$G,"Ainukasutuses pind",$C:$C,"Üüritav pind"),0),""))),"")</f>
        <v/>
      </c>
      <c r="W873" s="72" t="str">
        <f>IFERROR(IF($G873="Erikasutuses pind (muu)",Eksplikatsioon!AB873/SUM(Eksplikatsioon!$O873:'Eksplikatsioon'!$AG873),IF($G873="Erikasutuses pind (korrus)",IFERROR(SUMIFS($E:$E,$G:$G,"Ainukasutuses pind",$C:$C,"Üüritav pind",$H:$H,W$3,$A:$A,$A873)/SUMIFS($E:$E,$G:$G,"Ainukasutuses pind",$C:$C,"Üüritav pind",$A:$A,$A873),0),IF($G873="Erikasutuses pind (hoone)",IFERROR(SUMIFS($E:$E,$G:$G,"Ainukasutuses pind",$C:$C,"Üüritav pind",$H:$H,W$3)/SUMIFS($E:$E,$G:$G,"Ainukasutuses pind",$C:$C,"Üüritav pind"),0),""))),"")</f>
        <v/>
      </c>
      <c r="X873" s="72" t="str">
        <f>IFERROR(IF($G873="Erikasutuses pind (muu)",Eksplikatsioon!AC873/SUM(Eksplikatsioon!$O873:'Eksplikatsioon'!$AG873),IF($G873="Erikasutuses pind (korrus)",IFERROR(SUMIFS($E:$E,$G:$G,"Ainukasutuses pind",$C:$C,"Üüritav pind",$H:$H,X$3,$A:$A,$A873)/SUMIFS($E:$E,$G:$G,"Ainukasutuses pind",$C:$C,"Üüritav pind",$A:$A,$A873),0),IF($G873="Erikasutuses pind (hoone)",IFERROR(SUMIFS($E:$E,$G:$G,"Ainukasutuses pind",$C:$C,"Üüritav pind",$H:$H,X$3)/SUMIFS($E:$E,$G:$G,"Ainukasutuses pind",$C:$C,"Üüritav pind"),0),""))),"")</f>
        <v/>
      </c>
      <c r="Y873" s="72" t="str">
        <f>IFERROR(IF($G873="Erikasutuses pind (muu)",Eksplikatsioon!AD873/SUM(Eksplikatsioon!$O873:'Eksplikatsioon'!$AG873),IF($G873="Erikasutuses pind (korrus)",IFERROR(SUMIFS($E:$E,$G:$G,"Ainukasutuses pind",$C:$C,"Üüritav pind",$H:$H,Y$3,$A:$A,$A873)/SUMIFS($E:$E,$G:$G,"Ainukasutuses pind",$C:$C,"Üüritav pind",$A:$A,$A873),0),IF($G873="Erikasutuses pind (hoone)",IFERROR(SUMIFS($E:$E,$G:$G,"Ainukasutuses pind",$C:$C,"Üüritav pind",$H:$H,Y$3)/SUMIFS($E:$E,$G:$G,"Ainukasutuses pind",$C:$C,"Üüritav pind"),0),""))),"")</f>
        <v/>
      </c>
      <c r="Z873" s="72" t="str">
        <f>IFERROR(IF($G873="Erikasutuses pind (muu)",Eksplikatsioon!AE873/SUM(Eksplikatsioon!$O873:'Eksplikatsioon'!$AG873),IF($G873="Erikasutuses pind (korrus)",IFERROR(SUMIFS($E:$E,$G:$G,"Ainukasutuses pind",$C:$C,"Üüritav pind",$H:$H,Z$3,$A:$A,$A873)/SUMIFS($E:$E,$G:$G,"Ainukasutuses pind",$C:$C,"Üüritav pind",$A:$A,$A873),0),IF($G873="Erikasutuses pind (hoone)",IFERROR(SUMIFS($E:$E,$G:$G,"Ainukasutuses pind",$C:$C,"Üüritav pind",$H:$H,Z$3)/SUMIFS($E:$E,$G:$G,"Ainukasutuses pind",$C:$C,"Üüritav pind"),0),""))),"")</f>
        <v/>
      </c>
      <c r="AA873" s="72" t="str">
        <f>IFERROR(IF($G873="Erikasutuses pind (muu)",Eksplikatsioon!AF873/SUM(Eksplikatsioon!$O873:'Eksplikatsioon'!$AG873),IF($G873="Erikasutuses pind (korrus)",IFERROR(SUMIFS($E:$E,$G:$G,"Ainukasutuses pind",$C:$C,"Üüritav pind",$H:$H,AA$3,$A:$A,$A873)/SUMIFS($E:$E,$G:$G,"Ainukasutuses pind",$C:$C,"Üüritav pind",$A:$A,$A873),0),IF($G873="Erikasutuses pind (hoone)",IFERROR(SUMIFS($E:$E,$G:$G,"Ainukasutuses pind",$C:$C,"Üüritav pind",$H:$H,AA$3)/SUMIFS($E:$E,$G:$G,"Ainukasutuses pind",$C:$C,"Üüritav pind"),0),""))),"")</f>
        <v/>
      </c>
      <c r="AB873" s="72" t="str">
        <f>IFERROR(IF($G873="Erikasutuses pind (muu)",Eksplikatsioon!AG873/SUM(Eksplikatsioon!$O873:'Eksplikatsioon'!$AG873),IF($G873="Erikasutuses pind (korrus)",IFERROR(SUMIFS($E:$E,$G:$G,"Ainukasutuses pind",$C:$C,"Üüritav pind",$H:$H,AB$3,$A:$A,$A873)/SUMIFS($E:$E,$G:$G,"Ainukasutuses pind",$C:$C,"Üüritav pind",$A:$A,$A873),0),IF($G873="Erikasutuses pind (hoone)",IFERROR(SUMIFS($E:$E,$G:$G,"Ainukasutuses pind",$C:$C,"Üüritav pind",$H:$H,AB$3)/SUMIFS($E:$E,$G:$G,"Ainukasutuses pind",$C:$C,"Üüritav pind"),0),""))),"")</f>
        <v/>
      </c>
      <c r="AC873" s="72" t="str">
        <f>IFERROR(IF($G873="Erikasutuses pind (muu)",$E873*J873,IFERROR($E873*J873/SUM($J873:$AB873)*(Eksplikatsioon!O873)/SUMPRODUCT($J873:$AB873,Eksplikatsioon!$O873:$AG873),"")),"")</f>
        <v/>
      </c>
      <c r="AD873" s="72" t="str">
        <f>IFERROR(IF($G873="Erikasutuses pind (muu)",$E873*K873,IFERROR($E873*K873/SUM($J873:$AB873)*(Eksplikatsioon!P873)/SUMPRODUCT($J873:$AB873,Eksplikatsioon!$O873:$AG873),"")),"")</f>
        <v/>
      </c>
      <c r="AE873" s="72" t="str">
        <f>IFERROR(IF($G873="Erikasutuses pind (muu)",$E873*L873,IFERROR($E873*L873/SUM($J873:$AB873)*(Eksplikatsioon!Q873)/SUMPRODUCT($J873:$AB873,Eksplikatsioon!$O873:$AG873),"")),"")</f>
        <v/>
      </c>
      <c r="AF873" s="72" t="str">
        <f>IFERROR(IF($G873="Erikasutuses pind (muu)",$E873*M873,IFERROR($E873*M873/SUM($J873:$AB873)*(Eksplikatsioon!R873)/SUMPRODUCT($J873:$AB873,Eksplikatsioon!$O873:$AG873),"")),"")</f>
        <v/>
      </c>
      <c r="AG873" s="72" t="str">
        <f>IFERROR(IF($G873="Erikasutuses pind (muu)",$E873*N873,IFERROR($E873*N873/SUM($J873:$AB873)*(Eksplikatsioon!S873)/SUMPRODUCT($J873:$AB873,Eksplikatsioon!$O873:$AG873),"")),"")</f>
        <v/>
      </c>
      <c r="AH873" s="72" t="str">
        <f>IFERROR(IF($G873="Erikasutuses pind (muu)",$E873*O873,IFERROR($E873*O873/SUM($J873:$AB873)*(Eksplikatsioon!T873)/SUMPRODUCT($J873:$AB873,Eksplikatsioon!$O873:$AG873),"")),"")</f>
        <v/>
      </c>
      <c r="AI873" s="72" t="str">
        <f>IFERROR(IF($G873="Erikasutuses pind (muu)",$E873*P873,IFERROR($E873*P873/SUM($J873:$AB873)*(Eksplikatsioon!U873)/SUMPRODUCT($J873:$AB873,Eksplikatsioon!$O873:$AG873),"")),"")</f>
        <v/>
      </c>
      <c r="AJ873" s="72" t="str">
        <f>IFERROR(IF($G873="Erikasutuses pind (muu)",$E873*Q873,IFERROR($E873*Q873/SUM($J873:$AB873)*(Eksplikatsioon!V873)/SUMPRODUCT($J873:$AB873,Eksplikatsioon!$O873:$AG873),"")),"")</f>
        <v/>
      </c>
      <c r="AK873" s="72" t="str">
        <f>IFERROR(IF($G873="Erikasutuses pind (muu)",$E873*R873,IFERROR($E873*R873/SUM($J873:$AB873)*(Eksplikatsioon!W873)/SUMPRODUCT($J873:$AB873,Eksplikatsioon!$O873:$AG873),"")),"")</f>
        <v/>
      </c>
      <c r="AL873" s="72" t="str">
        <f>IFERROR(IF($G873="Erikasutuses pind (muu)",$E873*S873,IFERROR($E873*S873/SUM($J873:$AB873)*(Eksplikatsioon!X873)/SUMPRODUCT($J873:$AB873,Eksplikatsioon!$O873:$AG873),"")),"")</f>
        <v/>
      </c>
      <c r="AM873" s="72" t="str">
        <f>IFERROR(IF($G873="Erikasutuses pind (muu)",$E873*T873,IFERROR($E873*T873/SUM($J873:$AB873)*(Eksplikatsioon!Y873)/SUMPRODUCT($J873:$AB873,Eksplikatsioon!$O873:$AG873),"")),"")</f>
        <v/>
      </c>
      <c r="AN873" s="72" t="str">
        <f>IFERROR(IF($G873="Erikasutuses pind (muu)",$E873*U873,IFERROR($E873*U873/SUM($J873:$AB873)*(Eksplikatsioon!Z873)/SUMPRODUCT($J873:$AB873,Eksplikatsioon!$O873:$AG873),"")),"")</f>
        <v/>
      </c>
      <c r="AO873" s="72" t="str">
        <f>IFERROR(IF($G873="Erikasutuses pind (muu)",$E873*V873,IFERROR($E873*V873/SUM($J873:$AB873)*(Eksplikatsioon!AA873)/SUMPRODUCT($J873:$AB873,Eksplikatsioon!$O873:$AG873),"")),"")</f>
        <v/>
      </c>
      <c r="AP873" s="72" t="str">
        <f>IFERROR(IF($G873="Erikasutuses pind (muu)",$E873*W873,IFERROR($E873*W873/SUM($J873:$AB873)*(Eksplikatsioon!AB873)/SUMPRODUCT($J873:$AB873,Eksplikatsioon!$O873:$AG873),"")),"")</f>
        <v/>
      </c>
      <c r="AQ873" s="72" t="str">
        <f>IFERROR(IF($G873="Erikasutuses pind (muu)",$E873*X873,IFERROR($E873*X873/SUM($J873:$AB873)*(Eksplikatsioon!AC873)/SUMPRODUCT($J873:$AB873,Eksplikatsioon!$O873:$AG873),"")),"")</f>
        <v/>
      </c>
      <c r="AR873" s="72" t="str">
        <f>IFERROR(IF($G873="Erikasutuses pind (muu)",$E873*Y873,IFERROR($E873*Y873/SUM($J873:$AB873)*(Eksplikatsioon!AD873)/SUMPRODUCT($J873:$AB873,Eksplikatsioon!$O873:$AG873),"")),"")</f>
        <v/>
      </c>
      <c r="AS873" s="72" t="str">
        <f>IFERROR(IF($G873="Erikasutuses pind (muu)",$E873*Z873,IFERROR($E873*Z873/SUM($J873:$AB873)*(Eksplikatsioon!AE873)/SUMPRODUCT($J873:$AB873,Eksplikatsioon!$O873:$AG873),"")),"")</f>
        <v/>
      </c>
      <c r="AT873" s="72" t="str">
        <f>IFERROR(IF($G873="Erikasutuses pind (muu)",$E873*AA873,IFERROR($E873*AA873/SUM($J873:$AB873)*(Eksplikatsioon!AF873)/SUMPRODUCT($J873:$AB873,Eksplikatsioon!$O873:$AG873),"")),"")</f>
        <v/>
      </c>
      <c r="AU873" s="72" t="str">
        <f>IFERROR(IF($G873="Erikasutuses pind (muu)",$E873*AB873,IFERROR($E873*AB873/SUM($J873:$AB873)*(Eksplikatsioon!AG873)/SUMPRODUCT($J873:$AB873,Eksplikatsioon!$O873:$AG873),"")),"")</f>
        <v/>
      </c>
    </row>
    <row r="874" spans="1:47" x14ac:dyDescent="0.25">
      <c r="A874" s="71" t="str">
        <f>IF(Eksplikatsioon!A874=0,"",Eksplikatsioon!A874)</f>
        <v/>
      </c>
      <c r="B874" s="71" t="str">
        <f>IF(Eksplikatsioon!B874=0,"",Eksplikatsioon!B874)</f>
        <v/>
      </c>
      <c r="C874" s="71" t="str">
        <f>IF(Eksplikatsioon!C874=0,"",Eksplikatsioon!C874)</f>
        <v/>
      </c>
      <c r="D874" s="71" t="str">
        <f>IF(Eksplikatsioon!D874=0,"",Eksplikatsioon!D874)</f>
        <v/>
      </c>
      <c r="E874" s="71" t="str">
        <f>IF(Eksplikatsioon!F874=0,"",Eksplikatsioon!F874)</f>
        <v/>
      </c>
      <c r="F874" s="71" t="str">
        <f>IF(Eksplikatsioon!H874=0,"",Eksplikatsioon!H874)</f>
        <v/>
      </c>
      <c r="G874" s="71" t="str">
        <f>IF(Eksplikatsioon!J874=0,"",Eksplikatsioon!J874)</f>
        <v/>
      </c>
      <c r="H874" s="71" t="str">
        <f>IF(Eksplikatsioon!K874=0,"",Eksplikatsioon!K874)</f>
        <v/>
      </c>
      <c r="I874" s="71" t="str">
        <f>IF(Eksplikatsioon!L874=0,"",Eksplikatsioon!L874)</f>
        <v/>
      </c>
      <c r="J874" s="72" t="str">
        <f>IFERROR(IF($G874="Erikasutuses pind (muu)",Eksplikatsioon!O874/SUM(Eksplikatsioon!$O874:'Eksplikatsioon'!$AG874),IF($G874="Erikasutuses pind (korrus)",IFERROR(SUMIFS($E:$E,$G:$G,"Ainukasutuses pind",$C:$C,"Üüritav pind",$H:$H,J$3,$A:$A,$A874)/SUMIFS($E:$E,$G:$G,"Ainukasutuses pind",$C:$C,"Üüritav pind",$A:$A,$A874),0),IF($G874="Erikasutuses pind (hoone)",IFERROR(SUMIFS($E:$E,$G:$G,"Ainukasutuses pind",$C:$C,"Üüritav pind",$H:$H,J$3)/SUMIFS($E:$E,$G:$G,"Ainukasutuses pind",$C:$C,"Üüritav pind"),0),""))),"")</f>
        <v/>
      </c>
      <c r="K874" s="72" t="str">
        <f>IFERROR(IF($G874="Erikasutuses pind (muu)",Eksplikatsioon!P874/SUM(Eksplikatsioon!$O874:'Eksplikatsioon'!$AG874),IF($G874="Erikasutuses pind (korrus)",IFERROR(SUMIFS($E:$E,$G:$G,"Ainukasutuses pind",$C:$C,"Üüritav pind",$H:$H,K$3,$A:$A,$A874)/SUMIFS($E:$E,$G:$G,"Ainukasutuses pind",$C:$C,"Üüritav pind",$A:$A,$A874),0),IF($G874="Erikasutuses pind (hoone)",IFERROR(SUMIFS($E:$E,$G:$G,"Ainukasutuses pind",$C:$C,"Üüritav pind",$H:$H,K$3)/SUMIFS($E:$E,$G:$G,"Ainukasutuses pind",$C:$C,"Üüritav pind"),0),""))),"")</f>
        <v/>
      </c>
      <c r="L874" s="72" t="str">
        <f>IFERROR(IF($G874="Erikasutuses pind (muu)",Eksplikatsioon!Q874/SUM(Eksplikatsioon!$O874:'Eksplikatsioon'!$AG874),IF($G874="Erikasutuses pind (korrus)",IFERROR(SUMIFS($E:$E,$G:$G,"Ainukasutuses pind",$C:$C,"Üüritav pind",$H:$H,L$3,$A:$A,$A874)/SUMIFS($E:$E,$G:$G,"Ainukasutuses pind",$C:$C,"Üüritav pind",$A:$A,$A874),0),IF($G874="Erikasutuses pind (hoone)",IFERROR(SUMIFS($E:$E,$G:$G,"Ainukasutuses pind",$C:$C,"Üüritav pind",$H:$H,L$3)/SUMIFS($E:$E,$G:$G,"Ainukasutuses pind",$C:$C,"Üüritav pind"),0),""))),"")</f>
        <v/>
      </c>
      <c r="M874" s="72" t="str">
        <f>IFERROR(IF($G874="Erikasutuses pind (muu)",Eksplikatsioon!R874/SUM(Eksplikatsioon!$O874:'Eksplikatsioon'!$AG874),IF($G874="Erikasutuses pind (korrus)",IFERROR(SUMIFS($E:$E,$G:$G,"Ainukasutuses pind",$C:$C,"Üüritav pind",$H:$H,M$3,$A:$A,$A874)/SUMIFS($E:$E,$G:$G,"Ainukasutuses pind",$C:$C,"Üüritav pind",$A:$A,$A874),0),IF($G874="Erikasutuses pind (hoone)",IFERROR(SUMIFS($E:$E,$G:$G,"Ainukasutuses pind",$C:$C,"Üüritav pind",$H:$H,M$3)/SUMIFS($E:$E,$G:$G,"Ainukasutuses pind",$C:$C,"Üüritav pind"),0),""))),"")</f>
        <v/>
      </c>
      <c r="N874" s="72" t="str">
        <f>IFERROR(IF($G874="Erikasutuses pind (muu)",Eksplikatsioon!S874/SUM(Eksplikatsioon!$O874:'Eksplikatsioon'!$AG874),IF($G874="Erikasutuses pind (korrus)",IFERROR(SUMIFS($E:$E,$G:$G,"Ainukasutuses pind",$C:$C,"Üüritav pind",$H:$H,N$3,$A:$A,$A874)/SUMIFS($E:$E,$G:$G,"Ainukasutuses pind",$C:$C,"Üüritav pind",$A:$A,$A874),0),IF($G874="Erikasutuses pind (hoone)",IFERROR(SUMIFS($E:$E,$G:$G,"Ainukasutuses pind",$C:$C,"Üüritav pind",$H:$H,N$3)/SUMIFS($E:$E,$G:$G,"Ainukasutuses pind",$C:$C,"Üüritav pind"),0),""))),"")</f>
        <v/>
      </c>
      <c r="O874" s="72" t="str">
        <f>IFERROR(IF($G874="Erikasutuses pind (muu)",Eksplikatsioon!T874/SUM(Eksplikatsioon!$O874:'Eksplikatsioon'!$AG874),IF($G874="Erikasutuses pind (korrus)",IFERROR(SUMIFS($E:$E,$G:$G,"Ainukasutuses pind",$C:$C,"Üüritav pind",$H:$H,O$3,$A:$A,$A874)/SUMIFS($E:$E,$G:$G,"Ainukasutuses pind",$C:$C,"Üüritav pind",$A:$A,$A874),0),IF($G874="Erikasutuses pind (hoone)",IFERROR(SUMIFS($E:$E,$G:$G,"Ainukasutuses pind",$C:$C,"Üüritav pind",$H:$H,O$3)/SUMIFS($E:$E,$G:$G,"Ainukasutuses pind",$C:$C,"Üüritav pind"),0),""))),"")</f>
        <v/>
      </c>
      <c r="P874" s="72" t="str">
        <f>IFERROR(IF($G874="Erikasutuses pind (muu)",Eksplikatsioon!U874/SUM(Eksplikatsioon!$O874:'Eksplikatsioon'!$AG874),IF($G874="Erikasutuses pind (korrus)",IFERROR(SUMIFS($E:$E,$G:$G,"Ainukasutuses pind",$C:$C,"Üüritav pind",$H:$H,P$3,$A:$A,$A874)/SUMIFS($E:$E,$G:$G,"Ainukasutuses pind",$C:$C,"Üüritav pind",$A:$A,$A874),0),IF($G874="Erikasutuses pind (hoone)",IFERROR(SUMIFS($E:$E,$G:$G,"Ainukasutuses pind",$C:$C,"Üüritav pind",$H:$H,P$3)/SUMIFS($E:$E,$G:$G,"Ainukasutuses pind",$C:$C,"Üüritav pind"),0),""))),"")</f>
        <v/>
      </c>
      <c r="Q874" s="72" t="str">
        <f>IFERROR(IF($G874="Erikasutuses pind (muu)",Eksplikatsioon!V874/SUM(Eksplikatsioon!$O874:'Eksplikatsioon'!$AG874),IF($G874="Erikasutuses pind (korrus)",IFERROR(SUMIFS($E:$E,$G:$G,"Ainukasutuses pind",$C:$C,"Üüritav pind",$H:$H,Q$3,$A:$A,$A874)/SUMIFS($E:$E,$G:$G,"Ainukasutuses pind",$C:$C,"Üüritav pind",$A:$A,$A874),0),IF($G874="Erikasutuses pind (hoone)",IFERROR(SUMIFS($E:$E,$G:$G,"Ainukasutuses pind",$C:$C,"Üüritav pind",$H:$H,Q$3)/SUMIFS($E:$E,$G:$G,"Ainukasutuses pind",$C:$C,"Üüritav pind"),0),""))),"")</f>
        <v/>
      </c>
      <c r="R874" s="72" t="str">
        <f>IFERROR(IF($G874="Erikasutuses pind (muu)",Eksplikatsioon!W874/SUM(Eksplikatsioon!$O874:'Eksplikatsioon'!$AG874),IF($G874="Erikasutuses pind (korrus)",IFERROR(SUMIFS($E:$E,$G:$G,"Ainukasutuses pind",$C:$C,"Üüritav pind",$H:$H,R$3,$A:$A,$A874)/SUMIFS($E:$E,$G:$G,"Ainukasutuses pind",$C:$C,"Üüritav pind",$A:$A,$A874),0),IF($G874="Erikasutuses pind (hoone)",IFERROR(SUMIFS($E:$E,$G:$G,"Ainukasutuses pind",$C:$C,"Üüritav pind",$H:$H,R$3)/SUMIFS($E:$E,$G:$G,"Ainukasutuses pind",$C:$C,"Üüritav pind"),0),""))),"")</f>
        <v/>
      </c>
      <c r="S874" s="72" t="str">
        <f>IFERROR(IF($G874="Erikasutuses pind (muu)",Eksplikatsioon!X874/SUM(Eksplikatsioon!$O874:'Eksplikatsioon'!$AG874),IF($G874="Erikasutuses pind (korrus)",IFERROR(SUMIFS($E:$E,$G:$G,"Ainukasutuses pind",$C:$C,"Üüritav pind",$H:$H,S$3,$A:$A,$A874)/SUMIFS($E:$E,$G:$G,"Ainukasutuses pind",$C:$C,"Üüritav pind",$A:$A,$A874),0),IF($G874="Erikasutuses pind (hoone)",IFERROR(SUMIFS($E:$E,$G:$G,"Ainukasutuses pind",$C:$C,"Üüritav pind",$H:$H,S$3)/SUMIFS($E:$E,$G:$G,"Ainukasutuses pind",$C:$C,"Üüritav pind"),0),""))),"")</f>
        <v/>
      </c>
      <c r="T874" s="72" t="str">
        <f>IFERROR(IF($G874="Erikasutuses pind (muu)",Eksplikatsioon!Y874/SUM(Eksplikatsioon!$O874:'Eksplikatsioon'!$AG874),IF($G874="Erikasutuses pind (korrus)",IFERROR(SUMIFS($E:$E,$G:$G,"Ainukasutuses pind",$C:$C,"Üüritav pind",$H:$H,T$3,$A:$A,$A874)/SUMIFS($E:$E,$G:$G,"Ainukasutuses pind",$C:$C,"Üüritav pind",$A:$A,$A874),0),IF($G874="Erikasutuses pind (hoone)",IFERROR(SUMIFS($E:$E,$G:$G,"Ainukasutuses pind",$C:$C,"Üüritav pind",$H:$H,T$3)/SUMIFS($E:$E,$G:$G,"Ainukasutuses pind",$C:$C,"Üüritav pind"),0),""))),"")</f>
        <v/>
      </c>
      <c r="U874" s="72" t="str">
        <f>IFERROR(IF($G874="Erikasutuses pind (muu)",Eksplikatsioon!Z874/SUM(Eksplikatsioon!$O874:'Eksplikatsioon'!$AG874),IF($G874="Erikasutuses pind (korrus)",IFERROR(SUMIFS($E:$E,$G:$G,"Ainukasutuses pind",$C:$C,"Üüritav pind",$H:$H,U$3,$A:$A,$A874)/SUMIFS($E:$E,$G:$G,"Ainukasutuses pind",$C:$C,"Üüritav pind",$A:$A,$A874),0),IF($G874="Erikasutuses pind (hoone)",IFERROR(SUMIFS($E:$E,$G:$G,"Ainukasutuses pind",$C:$C,"Üüritav pind",$H:$H,U$3)/SUMIFS($E:$E,$G:$G,"Ainukasutuses pind",$C:$C,"Üüritav pind"),0),""))),"")</f>
        <v/>
      </c>
      <c r="V874" s="72" t="str">
        <f>IFERROR(IF($G874="Erikasutuses pind (muu)",Eksplikatsioon!AA874/SUM(Eksplikatsioon!$O874:'Eksplikatsioon'!$AG874),IF($G874="Erikasutuses pind (korrus)",IFERROR(SUMIFS($E:$E,$G:$G,"Ainukasutuses pind",$C:$C,"Üüritav pind",$H:$H,V$3,$A:$A,$A874)/SUMIFS($E:$E,$G:$G,"Ainukasutuses pind",$C:$C,"Üüritav pind",$A:$A,$A874),0),IF($G874="Erikasutuses pind (hoone)",IFERROR(SUMIFS($E:$E,$G:$G,"Ainukasutuses pind",$C:$C,"Üüritav pind",$H:$H,V$3)/SUMIFS($E:$E,$G:$G,"Ainukasutuses pind",$C:$C,"Üüritav pind"),0),""))),"")</f>
        <v/>
      </c>
      <c r="W874" s="72" t="str">
        <f>IFERROR(IF($G874="Erikasutuses pind (muu)",Eksplikatsioon!AB874/SUM(Eksplikatsioon!$O874:'Eksplikatsioon'!$AG874),IF($G874="Erikasutuses pind (korrus)",IFERROR(SUMIFS($E:$E,$G:$G,"Ainukasutuses pind",$C:$C,"Üüritav pind",$H:$H,W$3,$A:$A,$A874)/SUMIFS($E:$E,$G:$G,"Ainukasutuses pind",$C:$C,"Üüritav pind",$A:$A,$A874),0),IF($G874="Erikasutuses pind (hoone)",IFERROR(SUMIFS($E:$E,$G:$G,"Ainukasutuses pind",$C:$C,"Üüritav pind",$H:$H,W$3)/SUMIFS($E:$E,$G:$G,"Ainukasutuses pind",$C:$C,"Üüritav pind"),0),""))),"")</f>
        <v/>
      </c>
      <c r="X874" s="72" t="str">
        <f>IFERROR(IF($G874="Erikasutuses pind (muu)",Eksplikatsioon!AC874/SUM(Eksplikatsioon!$O874:'Eksplikatsioon'!$AG874),IF($G874="Erikasutuses pind (korrus)",IFERROR(SUMIFS($E:$E,$G:$G,"Ainukasutuses pind",$C:$C,"Üüritav pind",$H:$H,X$3,$A:$A,$A874)/SUMIFS($E:$E,$G:$G,"Ainukasutuses pind",$C:$C,"Üüritav pind",$A:$A,$A874),0),IF($G874="Erikasutuses pind (hoone)",IFERROR(SUMIFS($E:$E,$G:$G,"Ainukasutuses pind",$C:$C,"Üüritav pind",$H:$H,X$3)/SUMIFS($E:$E,$G:$G,"Ainukasutuses pind",$C:$C,"Üüritav pind"),0),""))),"")</f>
        <v/>
      </c>
      <c r="Y874" s="72" t="str">
        <f>IFERROR(IF($G874="Erikasutuses pind (muu)",Eksplikatsioon!AD874/SUM(Eksplikatsioon!$O874:'Eksplikatsioon'!$AG874),IF($G874="Erikasutuses pind (korrus)",IFERROR(SUMIFS($E:$E,$G:$G,"Ainukasutuses pind",$C:$C,"Üüritav pind",$H:$H,Y$3,$A:$A,$A874)/SUMIFS($E:$E,$G:$G,"Ainukasutuses pind",$C:$C,"Üüritav pind",$A:$A,$A874),0),IF($G874="Erikasutuses pind (hoone)",IFERROR(SUMIFS($E:$E,$G:$G,"Ainukasutuses pind",$C:$C,"Üüritav pind",$H:$H,Y$3)/SUMIFS($E:$E,$G:$G,"Ainukasutuses pind",$C:$C,"Üüritav pind"),0),""))),"")</f>
        <v/>
      </c>
      <c r="Z874" s="72" t="str">
        <f>IFERROR(IF($G874="Erikasutuses pind (muu)",Eksplikatsioon!AE874/SUM(Eksplikatsioon!$O874:'Eksplikatsioon'!$AG874),IF($G874="Erikasutuses pind (korrus)",IFERROR(SUMIFS($E:$E,$G:$G,"Ainukasutuses pind",$C:$C,"Üüritav pind",$H:$H,Z$3,$A:$A,$A874)/SUMIFS($E:$E,$G:$G,"Ainukasutuses pind",$C:$C,"Üüritav pind",$A:$A,$A874),0),IF($G874="Erikasutuses pind (hoone)",IFERROR(SUMIFS($E:$E,$G:$G,"Ainukasutuses pind",$C:$C,"Üüritav pind",$H:$H,Z$3)/SUMIFS($E:$E,$G:$G,"Ainukasutuses pind",$C:$C,"Üüritav pind"),0),""))),"")</f>
        <v/>
      </c>
      <c r="AA874" s="72" t="str">
        <f>IFERROR(IF($G874="Erikasutuses pind (muu)",Eksplikatsioon!AF874/SUM(Eksplikatsioon!$O874:'Eksplikatsioon'!$AG874),IF($G874="Erikasutuses pind (korrus)",IFERROR(SUMIFS($E:$E,$G:$G,"Ainukasutuses pind",$C:$C,"Üüritav pind",$H:$H,AA$3,$A:$A,$A874)/SUMIFS($E:$E,$G:$G,"Ainukasutuses pind",$C:$C,"Üüritav pind",$A:$A,$A874),0),IF($G874="Erikasutuses pind (hoone)",IFERROR(SUMIFS($E:$E,$G:$G,"Ainukasutuses pind",$C:$C,"Üüritav pind",$H:$H,AA$3)/SUMIFS($E:$E,$G:$G,"Ainukasutuses pind",$C:$C,"Üüritav pind"),0),""))),"")</f>
        <v/>
      </c>
      <c r="AB874" s="72" t="str">
        <f>IFERROR(IF($G874="Erikasutuses pind (muu)",Eksplikatsioon!AG874/SUM(Eksplikatsioon!$O874:'Eksplikatsioon'!$AG874),IF($G874="Erikasutuses pind (korrus)",IFERROR(SUMIFS($E:$E,$G:$G,"Ainukasutuses pind",$C:$C,"Üüritav pind",$H:$H,AB$3,$A:$A,$A874)/SUMIFS($E:$E,$G:$G,"Ainukasutuses pind",$C:$C,"Üüritav pind",$A:$A,$A874),0),IF($G874="Erikasutuses pind (hoone)",IFERROR(SUMIFS($E:$E,$G:$G,"Ainukasutuses pind",$C:$C,"Üüritav pind",$H:$H,AB$3)/SUMIFS($E:$E,$G:$G,"Ainukasutuses pind",$C:$C,"Üüritav pind"),0),""))),"")</f>
        <v/>
      </c>
      <c r="AC874" s="72" t="str">
        <f>IFERROR(IF($G874="Erikasutuses pind (muu)",$E874*J874,IFERROR($E874*J874/SUM($J874:$AB874)*(Eksplikatsioon!O874)/SUMPRODUCT($J874:$AB874,Eksplikatsioon!$O874:$AG874),"")),"")</f>
        <v/>
      </c>
      <c r="AD874" s="72" t="str">
        <f>IFERROR(IF($G874="Erikasutuses pind (muu)",$E874*K874,IFERROR($E874*K874/SUM($J874:$AB874)*(Eksplikatsioon!P874)/SUMPRODUCT($J874:$AB874,Eksplikatsioon!$O874:$AG874),"")),"")</f>
        <v/>
      </c>
      <c r="AE874" s="72" t="str">
        <f>IFERROR(IF($G874="Erikasutuses pind (muu)",$E874*L874,IFERROR($E874*L874/SUM($J874:$AB874)*(Eksplikatsioon!Q874)/SUMPRODUCT($J874:$AB874,Eksplikatsioon!$O874:$AG874),"")),"")</f>
        <v/>
      </c>
      <c r="AF874" s="72" t="str">
        <f>IFERROR(IF($G874="Erikasutuses pind (muu)",$E874*M874,IFERROR($E874*M874/SUM($J874:$AB874)*(Eksplikatsioon!R874)/SUMPRODUCT($J874:$AB874,Eksplikatsioon!$O874:$AG874),"")),"")</f>
        <v/>
      </c>
      <c r="AG874" s="72" t="str">
        <f>IFERROR(IF($G874="Erikasutuses pind (muu)",$E874*N874,IFERROR($E874*N874/SUM($J874:$AB874)*(Eksplikatsioon!S874)/SUMPRODUCT($J874:$AB874,Eksplikatsioon!$O874:$AG874),"")),"")</f>
        <v/>
      </c>
      <c r="AH874" s="72" t="str">
        <f>IFERROR(IF($G874="Erikasutuses pind (muu)",$E874*O874,IFERROR($E874*O874/SUM($J874:$AB874)*(Eksplikatsioon!T874)/SUMPRODUCT($J874:$AB874,Eksplikatsioon!$O874:$AG874),"")),"")</f>
        <v/>
      </c>
      <c r="AI874" s="72" t="str">
        <f>IFERROR(IF($G874="Erikasutuses pind (muu)",$E874*P874,IFERROR($E874*P874/SUM($J874:$AB874)*(Eksplikatsioon!U874)/SUMPRODUCT($J874:$AB874,Eksplikatsioon!$O874:$AG874),"")),"")</f>
        <v/>
      </c>
      <c r="AJ874" s="72" t="str">
        <f>IFERROR(IF($G874="Erikasutuses pind (muu)",$E874*Q874,IFERROR($E874*Q874/SUM($J874:$AB874)*(Eksplikatsioon!V874)/SUMPRODUCT($J874:$AB874,Eksplikatsioon!$O874:$AG874),"")),"")</f>
        <v/>
      </c>
      <c r="AK874" s="72" t="str">
        <f>IFERROR(IF($G874="Erikasutuses pind (muu)",$E874*R874,IFERROR($E874*R874/SUM($J874:$AB874)*(Eksplikatsioon!W874)/SUMPRODUCT($J874:$AB874,Eksplikatsioon!$O874:$AG874),"")),"")</f>
        <v/>
      </c>
      <c r="AL874" s="72" t="str">
        <f>IFERROR(IF($G874="Erikasutuses pind (muu)",$E874*S874,IFERROR($E874*S874/SUM($J874:$AB874)*(Eksplikatsioon!X874)/SUMPRODUCT($J874:$AB874,Eksplikatsioon!$O874:$AG874),"")),"")</f>
        <v/>
      </c>
      <c r="AM874" s="72" t="str">
        <f>IFERROR(IF($G874="Erikasutuses pind (muu)",$E874*T874,IFERROR($E874*T874/SUM($J874:$AB874)*(Eksplikatsioon!Y874)/SUMPRODUCT($J874:$AB874,Eksplikatsioon!$O874:$AG874),"")),"")</f>
        <v/>
      </c>
      <c r="AN874" s="72" t="str">
        <f>IFERROR(IF($G874="Erikasutuses pind (muu)",$E874*U874,IFERROR($E874*U874/SUM($J874:$AB874)*(Eksplikatsioon!Z874)/SUMPRODUCT($J874:$AB874,Eksplikatsioon!$O874:$AG874),"")),"")</f>
        <v/>
      </c>
      <c r="AO874" s="72" t="str">
        <f>IFERROR(IF($G874="Erikasutuses pind (muu)",$E874*V874,IFERROR($E874*V874/SUM($J874:$AB874)*(Eksplikatsioon!AA874)/SUMPRODUCT($J874:$AB874,Eksplikatsioon!$O874:$AG874),"")),"")</f>
        <v/>
      </c>
      <c r="AP874" s="72" t="str">
        <f>IFERROR(IF($G874="Erikasutuses pind (muu)",$E874*W874,IFERROR($E874*W874/SUM($J874:$AB874)*(Eksplikatsioon!AB874)/SUMPRODUCT($J874:$AB874,Eksplikatsioon!$O874:$AG874),"")),"")</f>
        <v/>
      </c>
      <c r="AQ874" s="72" t="str">
        <f>IFERROR(IF($G874="Erikasutuses pind (muu)",$E874*X874,IFERROR($E874*X874/SUM($J874:$AB874)*(Eksplikatsioon!AC874)/SUMPRODUCT($J874:$AB874,Eksplikatsioon!$O874:$AG874),"")),"")</f>
        <v/>
      </c>
      <c r="AR874" s="72" t="str">
        <f>IFERROR(IF($G874="Erikasutuses pind (muu)",$E874*Y874,IFERROR($E874*Y874/SUM($J874:$AB874)*(Eksplikatsioon!AD874)/SUMPRODUCT($J874:$AB874,Eksplikatsioon!$O874:$AG874),"")),"")</f>
        <v/>
      </c>
      <c r="AS874" s="72" t="str">
        <f>IFERROR(IF($G874="Erikasutuses pind (muu)",$E874*Z874,IFERROR($E874*Z874/SUM($J874:$AB874)*(Eksplikatsioon!AE874)/SUMPRODUCT($J874:$AB874,Eksplikatsioon!$O874:$AG874),"")),"")</f>
        <v/>
      </c>
      <c r="AT874" s="72" t="str">
        <f>IFERROR(IF($G874="Erikasutuses pind (muu)",$E874*AA874,IFERROR($E874*AA874/SUM($J874:$AB874)*(Eksplikatsioon!AF874)/SUMPRODUCT($J874:$AB874,Eksplikatsioon!$O874:$AG874),"")),"")</f>
        <v/>
      </c>
      <c r="AU874" s="72" t="str">
        <f>IFERROR(IF($G874="Erikasutuses pind (muu)",$E874*AB874,IFERROR($E874*AB874/SUM($J874:$AB874)*(Eksplikatsioon!AG874)/SUMPRODUCT($J874:$AB874,Eksplikatsioon!$O874:$AG874),"")),"")</f>
        <v/>
      </c>
    </row>
    <row r="875" spans="1:47" x14ac:dyDescent="0.25">
      <c r="A875" s="71" t="str">
        <f>IF(Eksplikatsioon!A875=0,"",Eksplikatsioon!A875)</f>
        <v/>
      </c>
      <c r="B875" s="71" t="str">
        <f>IF(Eksplikatsioon!B875=0,"",Eksplikatsioon!B875)</f>
        <v/>
      </c>
      <c r="C875" s="71" t="str">
        <f>IF(Eksplikatsioon!C875=0,"",Eksplikatsioon!C875)</f>
        <v/>
      </c>
      <c r="D875" s="71" t="str">
        <f>IF(Eksplikatsioon!D875=0,"",Eksplikatsioon!D875)</f>
        <v/>
      </c>
      <c r="E875" s="71" t="str">
        <f>IF(Eksplikatsioon!F875=0,"",Eksplikatsioon!F875)</f>
        <v/>
      </c>
      <c r="F875" s="71" t="str">
        <f>IF(Eksplikatsioon!H875=0,"",Eksplikatsioon!H875)</f>
        <v/>
      </c>
      <c r="G875" s="71" t="str">
        <f>IF(Eksplikatsioon!J875=0,"",Eksplikatsioon!J875)</f>
        <v/>
      </c>
      <c r="H875" s="71" t="str">
        <f>IF(Eksplikatsioon!K875=0,"",Eksplikatsioon!K875)</f>
        <v/>
      </c>
      <c r="I875" s="71" t="str">
        <f>IF(Eksplikatsioon!L875=0,"",Eksplikatsioon!L875)</f>
        <v/>
      </c>
      <c r="J875" s="72" t="str">
        <f>IFERROR(IF($G875="Erikasutuses pind (muu)",Eksplikatsioon!O875/SUM(Eksplikatsioon!$O875:'Eksplikatsioon'!$AG875),IF($G875="Erikasutuses pind (korrus)",IFERROR(SUMIFS($E:$E,$G:$G,"Ainukasutuses pind",$C:$C,"Üüritav pind",$H:$H,J$3,$A:$A,$A875)/SUMIFS($E:$E,$G:$G,"Ainukasutuses pind",$C:$C,"Üüritav pind",$A:$A,$A875),0),IF($G875="Erikasutuses pind (hoone)",IFERROR(SUMIFS($E:$E,$G:$G,"Ainukasutuses pind",$C:$C,"Üüritav pind",$H:$H,J$3)/SUMIFS($E:$E,$G:$G,"Ainukasutuses pind",$C:$C,"Üüritav pind"),0),""))),"")</f>
        <v/>
      </c>
      <c r="K875" s="72" t="str">
        <f>IFERROR(IF($G875="Erikasutuses pind (muu)",Eksplikatsioon!P875/SUM(Eksplikatsioon!$O875:'Eksplikatsioon'!$AG875),IF($G875="Erikasutuses pind (korrus)",IFERROR(SUMIFS($E:$E,$G:$G,"Ainukasutuses pind",$C:$C,"Üüritav pind",$H:$H,K$3,$A:$A,$A875)/SUMIFS($E:$E,$G:$G,"Ainukasutuses pind",$C:$C,"Üüritav pind",$A:$A,$A875),0),IF($G875="Erikasutuses pind (hoone)",IFERROR(SUMIFS($E:$E,$G:$G,"Ainukasutuses pind",$C:$C,"Üüritav pind",$H:$H,K$3)/SUMIFS($E:$E,$G:$G,"Ainukasutuses pind",$C:$C,"Üüritav pind"),0),""))),"")</f>
        <v/>
      </c>
      <c r="L875" s="72" t="str">
        <f>IFERROR(IF($G875="Erikasutuses pind (muu)",Eksplikatsioon!Q875/SUM(Eksplikatsioon!$O875:'Eksplikatsioon'!$AG875),IF($G875="Erikasutuses pind (korrus)",IFERROR(SUMIFS($E:$E,$G:$G,"Ainukasutuses pind",$C:$C,"Üüritav pind",$H:$H,L$3,$A:$A,$A875)/SUMIFS($E:$E,$G:$G,"Ainukasutuses pind",$C:$C,"Üüritav pind",$A:$A,$A875),0),IF($G875="Erikasutuses pind (hoone)",IFERROR(SUMIFS($E:$E,$G:$G,"Ainukasutuses pind",$C:$C,"Üüritav pind",$H:$H,L$3)/SUMIFS($E:$E,$G:$G,"Ainukasutuses pind",$C:$C,"Üüritav pind"),0),""))),"")</f>
        <v/>
      </c>
      <c r="M875" s="72" t="str">
        <f>IFERROR(IF($G875="Erikasutuses pind (muu)",Eksplikatsioon!R875/SUM(Eksplikatsioon!$O875:'Eksplikatsioon'!$AG875),IF($G875="Erikasutuses pind (korrus)",IFERROR(SUMIFS($E:$E,$G:$G,"Ainukasutuses pind",$C:$C,"Üüritav pind",$H:$H,M$3,$A:$A,$A875)/SUMIFS($E:$E,$G:$G,"Ainukasutuses pind",$C:$C,"Üüritav pind",$A:$A,$A875),0),IF($G875="Erikasutuses pind (hoone)",IFERROR(SUMIFS($E:$E,$G:$G,"Ainukasutuses pind",$C:$C,"Üüritav pind",$H:$H,M$3)/SUMIFS($E:$E,$G:$G,"Ainukasutuses pind",$C:$C,"Üüritav pind"),0),""))),"")</f>
        <v/>
      </c>
      <c r="N875" s="72" t="str">
        <f>IFERROR(IF($G875="Erikasutuses pind (muu)",Eksplikatsioon!S875/SUM(Eksplikatsioon!$O875:'Eksplikatsioon'!$AG875),IF($G875="Erikasutuses pind (korrus)",IFERROR(SUMIFS($E:$E,$G:$G,"Ainukasutuses pind",$C:$C,"Üüritav pind",$H:$H,N$3,$A:$A,$A875)/SUMIFS($E:$E,$G:$G,"Ainukasutuses pind",$C:$C,"Üüritav pind",$A:$A,$A875),0),IF($G875="Erikasutuses pind (hoone)",IFERROR(SUMIFS($E:$E,$G:$G,"Ainukasutuses pind",$C:$C,"Üüritav pind",$H:$H,N$3)/SUMIFS($E:$E,$G:$G,"Ainukasutuses pind",$C:$C,"Üüritav pind"),0),""))),"")</f>
        <v/>
      </c>
      <c r="O875" s="72" t="str">
        <f>IFERROR(IF($G875="Erikasutuses pind (muu)",Eksplikatsioon!T875/SUM(Eksplikatsioon!$O875:'Eksplikatsioon'!$AG875),IF($G875="Erikasutuses pind (korrus)",IFERROR(SUMIFS($E:$E,$G:$G,"Ainukasutuses pind",$C:$C,"Üüritav pind",$H:$H,O$3,$A:$A,$A875)/SUMIFS($E:$E,$G:$G,"Ainukasutuses pind",$C:$C,"Üüritav pind",$A:$A,$A875),0),IF($G875="Erikasutuses pind (hoone)",IFERROR(SUMIFS($E:$E,$G:$G,"Ainukasutuses pind",$C:$C,"Üüritav pind",$H:$H,O$3)/SUMIFS($E:$E,$G:$G,"Ainukasutuses pind",$C:$C,"Üüritav pind"),0),""))),"")</f>
        <v/>
      </c>
      <c r="P875" s="72" t="str">
        <f>IFERROR(IF($G875="Erikasutuses pind (muu)",Eksplikatsioon!U875/SUM(Eksplikatsioon!$O875:'Eksplikatsioon'!$AG875),IF($G875="Erikasutuses pind (korrus)",IFERROR(SUMIFS($E:$E,$G:$G,"Ainukasutuses pind",$C:$C,"Üüritav pind",$H:$H,P$3,$A:$A,$A875)/SUMIFS($E:$E,$G:$G,"Ainukasutuses pind",$C:$C,"Üüritav pind",$A:$A,$A875),0),IF($G875="Erikasutuses pind (hoone)",IFERROR(SUMIFS($E:$E,$G:$G,"Ainukasutuses pind",$C:$C,"Üüritav pind",$H:$H,P$3)/SUMIFS($E:$E,$G:$G,"Ainukasutuses pind",$C:$C,"Üüritav pind"),0),""))),"")</f>
        <v/>
      </c>
      <c r="Q875" s="72" t="str">
        <f>IFERROR(IF($G875="Erikasutuses pind (muu)",Eksplikatsioon!V875/SUM(Eksplikatsioon!$O875:'Eksplikatsioon'!$AG875),IF($G875="Erikasutuses pind (korrus)",IFERROR(SUMIFS($E:$E,$G:$G,"Ainukasutuses pind",$C:$C,"Üüritav pind",$H:$H,Q$3,$A:$A,$A875)/SUMIFS($E:$E,$G:$G,"Ainukasutuses pind",$C:$C,"Üüritav pind",$A:$A,$A875),0),IF($G875="Erikasutuses pind (hoone)",IFERROR(SUMIFS($E:$E,$G:$G,"Ainukasutuses pind",$C:$C,"Üüritav pind",$H:$H,Q$3)/SUMIFS($E:$E,$G:$G,"Ainukasutuses pind",$C:$C,"Üüritav pind"),0),""))),"")</f>
        <v/>
      </c>
      <c r="R875" s="72" t="str">
        <f>IFERROR(IF($G875="Erikasutuses pind (muu)",Eksplikatsioon!W875/SUM(Eksplikatsioon!$O875:'Eksplikatsioon'!$AG875),IF($G875="Erikasutuses pind (korrus)",IFERROR(SUMIFS($E:$E,$G:$G,"Ainukasutuses pind",$C:$C,"Üüritav pind",$H:$H,R$3,$A:$A,$A875)/SUMIFS($E:$E,$G:$G,"Ainukasutuses pind",$C:$C,"Üüritav pind",$A:$A,$A875),0),IF($G875="Erikasutuses pind (hoone)",IFERROR(SUMIFS($E:$E,$G:$G,"Ainukasutuses pind",$C:$C,"Üüritav pind",$H:$H,R$3)/SUMIFS($E:$E,$G:$G,"Ainukasutuses pind",$C:$C,"Üüritav pind"),0),""))),"")</f>
        <v/>
      </c>
      <c r="S875" s="72" t="str">
        <f>IFERROR(IF($G875="Erikasutuses pind (muu)",Eksplikatsioon!X875/SUM(Eksplikatsioon!$O875:'Eksplikatsioon'!$AG875),IF($G875="Erikasutuses pind (korrus)",IFERROR(SUMIFS($E:$E,$G:$G,"Ainukasutuses pind",$C:$C,"Üüritav pind",$H:$H,S$3,$A:$A,$A875)/SUMIFS($E:$E,$G:$G,"Ainukasutuses pind",$C:$C,"Üüritav pind",$A:$A,$A875),0),IF($G875="Erikasutuses pind (hoone)",IFERROR(SUMIFS($E:$E,$G:$G,"Ainukasutuses pind",$C:$C,"Üüritav pind",$H:$H,S$3)/SUMIFS($E:$E,$G:$G,"Ainukasutuses pind",$C:$C,"Üüritav pind"),0),""))),"")</f>
        <v/>
      </c>
      <c r="T875" s="72" t="str">
        <f>IFERROR(IF($G875="Erikasutuses pind (muu)",Eksplikatsioon!Y875/SUM(Eksplikatsioon!$O875:'Eksplikatsioon'!$AG875),IF($G875="Erikasutuses pind (korrus)",IFERROR(SUMIFS($E:$E,$G:$G,"Ainukasutuses pind",$C:$C,"Üüritav pind",$H:$H,T$3,$A:$A,$A875)/SUMIFS($E:$E,$G:$G,"Ainukasutuses pind",$C:$C,"Üüritav pind",$A:$A,$A875),0),IF($G875="Erikasutuses pind (hoone)",IFERROR(SUMIFS($E:$E,$G:$G,"Ainukasutuses pind",$C:$C,"Üüritav pind",$H:$H,T$3)/SUMIFS($E:$E,$G:$G,"Ainukasutuses pind",$C:$C,"Üüritav pind"),0),""))),"")</f>
        <v/>
      </c>
      <c r="U875" s="72" t="str">
        <f>IFERROR(IF($G875="Erikasutuses pind (muu)",Eksplikatsioon!Z875/SUM(Eksplikatsioon!$O875:'Eksplikatsioon'!$AG875),IF($G875="Erikasutuses pind (korrus)",IFERROR(SUMIFS($E:$E,$G:$G,"Ainukasutuses pind",$C:$C,"Üüritav pind",$H:$H,U$3,$A:$A,$A875)/SUMIFS($E:$E,$G:$G,"Ainukasutuses pind",$C:$C,"Üüritav pind",$A:$A,$A875),0),IF($G875="Erikasutuses pind (hoone)",IFERROR(SUMIFS($E:$E,$G:$G,"Ainukasutuses pind",$C:$C,"Üüritav pind",$H:$H,U$3)/SUMIFS($E:$E,$G:$G,"Ainukasutuses pind",$C:$C,"Üüritav pind"),0),""))),"")</f>
        <v/>
      </c>
      <c r="V875" s="72" t="str">
        <f>IFERROR(IF($G875="Erikasutuses pind (muu)",Eksplikatsioon!AA875/SUM(Eksplikatsioon!$O875:'Eksplikatsioon'!$AG875),IF($G875="Erikasutuses pind (korrus)",IFERROR(SUMIFS($E:$E,$G:$G,"Ainukasutuses pind",$C:$C,"Üüritav pind",$H:$H,V$3,$A:$A,$A875)/SUMIFS($E:$E,$G:$G,"Ainukasutuses pind",$C:$C,"Üüritav pind",$A:$A,$A875),0),IF($G875="Erikasutuses pind (hoone)",IFERROR(SUMIFS($E:$E,$G:$G,"Ainukasutuses pind",$C:$C,"Üüritav pind",$H:$H,V$3)/SUMIFS($E:$E,$G:$G,"Ainukasutuses pind",$C:$C,"Üüritav pind"),0),""))),"")</f>
        <v/>
      </c>
      <c r="W875" s="72" t="str">
        <f>IFERROR(IF($G875="Erikasutuses pind (muu)",Eksplikatsioon!AB875/SUM(Eksplikatsioon!$O875:'Eksplikatsioon'!$AG875),IF($G875="Erikasutuses pind (korrus)",IFERROR(SUMIFS($E:$E,$G:$G,"Ainukasutuses pind",$C:$C,"Üüritav pind",$H:$H,W$3,$A:$A,$A875)/SUMIFS($E:$E,$G:$G,"Ainukasutuses pind",$C:$C,"Üüritav pind",$A:$A,$A875),0),IF($G875="Erikasutuses pind (hoone)",IFERROR(SUMIFS($E:$E,$G:$G,"Ainukasutuses pind",$C:$C,"Üüritav pind",$H:$H,W$3)/SUMIFS($E:$E,$G:$G,"Ainukasutuses pind",$C:$C,"Üüritav pind"),0),""))),"")</f>
        <v/>
      </c>
      <c r="X875" s="72" t="str">
        <f>IFERROR(IF($G875="Erikasutuses pind (muu)",Eksplikatsioon!AC875/SUM(Eksplikatsioon!$O875:'Eksplikatsioon'!$AG875),IF($G875="Erikasutuses pind (korrus)",IFERROR(SUMIFS($E:$E,$G:$G,"Ainukasutuses pind",$C:$C,"Üüritav pind",$H:$H,X$3,$A:$A,$A875)/SUMIFS($E:$E,$G:$G,"Ainukasutuses pind",$C:$C,"Üüritav pind",$A:$A,$A875),0),IF($G875="Erikasutuses pind (hoone)",IFERROR(SUMIFS($E:$E,$G:$G,"Ainukasutuses pind",$C:$C,"Üüritav pind",$H:$H,X$3)/SUMIFS($E:$E,$G:$G,"Ainukasutuses pind",$C:$C,"Üüritav pind"),0),""))),"")</f>
        <v/>
      </c>
      <c r="Y875" s="72" t="str">
        <f>IFERROR(IF($G875="Erikasutuses pind (muu)",Eksplikatsioon!AD875/SUM(Eksplikatsioon!$O875:'Eksplikatsioon'!$AG875),IF($G875="Erikasutuses pind (korrus)",IFERROR(SUMIFS($E:$E,$G:$G,"Ainukasutuses pind",$C:$C,"Üüritav pind",$H:$H,Y$3,$A:$A,$A875)/SUMIFS($E:$E,$G:$G,"Ainukasutuses pind",$C:$C,"Üüritav pind",$A:$A,$A875),0),IF($G875="Erikasutuses pind (hoone)",IFERROR(SUMIFS($E:$E,$G:$G,"Ainukasutuses pind",$C:$C,"Üüritav pind",$H:$H,Y$3)/SUMIFS($E:$E,$G:$G,"Ainukasutuses pind",$C:$C,"Üüritav pind"),0),""))),"")</f>
        <v/>
      </c>
      <c r="Z875" s="72" t="str">
        <f>IFERROR(IF($G875="Erikasutuses pind (muu)",Eksplikatsioon!AE875/SUM(Eksplikatsioon!$O875:'Eksplikatsioon'!$AG875),IF($G875="Erikasutuses pind (korrus)",IFERROR(SUMIFS($E:$E,$G:$G,"Ainukasutuses pind",$C:$C,"Üüritav pind",$H:$H,Z$3,$A:$A,$A875)/SUMIFS($E:$E,$G:$G,"Ainukasutuses pind",$C:$C,"Üüritav pind",$A:$A,$A875),0),IF($G875="Erikasutuses pind (hoone)",IFERROR(SUMIFS($E:$E,$G:$G,"Ainukasutuses pind",$C:$C,"Üüritav pind",$H:$H,Z$3)/SUMIFS($E:$E,$G:$G,"Ainukasutuses pind",$C:$C,"Üüritav pind"),0),""))),"")</f>
        <v/>
      </c>
      <c r="AA875" s="72" t="str">
        <f>IFERROR(IF($G875="Erikasutuses pind (muu)",Eksplikatsioon!AF875/SUM(Eksplikatsioon!$O875:'Eksplikatsioon'!$AG875),IF($G875="Erikasutuses pind (korrus)",IFERROR(SUMIFS($E:$E,$G:$G,"Ainukasutuses pind",$C:$C,"Üüritav pind",$H:$H,AA$3,$A:$A,$A875)/SUMIFS($E:$E,$G:$G,"Ainukasutuses pind",$C:$C,"Üüritav pind",$A:$A,$A875),0),IF($G875="Erikasutuses pind (hoone)",IFERROR(SUMIFS($E:$E,$G:$G,"Ainukasutuses pind",$C:$C,"Üüritav pind",$H:$H,AA$3)/SUMIFS($E:$E,$G:$G,"Ainukasutuses pind",$C:$C,"Üüritav pind"),0),""))),"")</f>
        <v/>
      </c>
      <c r="AB875" s="72" t="str">
        <f>IFERROR(IF($G875="Erikasutuses pind (muu)",Eksplikatsioon!AG875/SUM(Eksplikatsioon!$O875:'Eksplikatsioon'!$AG875),IF($G875="Erikasutuses pind (korrus)",IFERROR(SUMIFS($E:$E,$G:$G,"Ainukasutuses pind",$C:$C,"Üüritav pind",$H:$H,AB$3,$A:$A,$A875)/SUMIFS($E:$E,$G:$G,"Ainukasutuses pind",$C:$C,"Üüritav pind",$A:$A,$A875),0),IF($G875="Erikasutuses pind (hoone)",IFERROR(SUMIFS($E:$E,$G:$G,"Ainukasutuses pind",$C:$C,"Üüritav pind",$H:$H,AB$3)/SUMIFS($E:$E,$G:$G,"Ainukasutuses pind",$C:$C,"Üüritav pind"),0),""))),"")</f>
        <v/>
      </c>
      <c r="AC875" s="72" t="str">
        <f>IFERROR(IF($G875="Erikasutuses pind (muu)",$E875*J875,IFERROR($E875*J875/SUM($J875:$AB875)*(Eksplikatsioon!O875)/SUMPRODUCT($J875:$AB875,Eksplikatsioon!$O875:$AG875),"")),"")</f>
        <v/>
      </c>
      <c r="AD875" s="72" t="str">
        <f>IFERROR(IF($G875="Erikasutuses pind (muu)",$E875*K875,IFERROR($E875*K875/SUM($J875:$AB875)*(Eksplikatsioon!P875)/SUMPRODUCT($J875:$AB875,Eksplikatsioon!$O875:$AG875),"")),"")</f>
        <v/>
      </c>
      <c r="AE875" s="72" t="str">
        <f>IFERROR(IF($G875="Erikasutuses pind (muu)",$E875*L875,IFERROR($E875*L875/SUM($J875:$AB875)*(Eksplikatsioon!Q875)/SUMPRODUCT($J875:$AB875,Eksplikatsioon!$O875:$AG875),"")),"")</f>
        <v/>
      </c>
      <c r="AF875" s="72" t="str">
        <f>IFERROR(IF($G875="Erikasutuses pind (muu)",$E875*M875,IFERROR($E875*M875/SUM($J875:$AB875)*(Eksplikatsioon!R875)/SUMPRODUCT($J875:$AB875,Eksplikatsioon!$O875:$AG875),"")),"")</f>
        <v/>
      </c>
      <c r="AG875" s="72" t="str">
        <f>IFERROR(IF($G875="Erikasutuses pind (muu)",$E875*N875,IFERROR($E875*N875/SUM($J875:$AB875)*(Eksplikatsioon!S875)/SUMPRODUCT($J875:$AB875,Eksplikatsioon!$O875:$AG875),"")),"")</f>
        <v/>
      </c>
      <c r="AH875" s="72" t="str">
        <f>IFERROR(IF($G875="Erikasutuses pind (muu)",$E875*O875,IFERROR($E875*O875/SUM($J875:$AB875)*(Eksplikatsioon!T875)/SUMPRODUCT($J875:$AB875,Eksplikatsioon!$O875:$AG875),"")),"")</f>
        <v/>
      </c>
      <c r="AI875" s="72" t="str">
        <f>IFERROR(IF($G875="Erikasutuses pind (muu)",$E875*P875,IFERROR($E875*P875/SUM($J875:$AB875)*(Eksplikatsioon!U875)/SUMPRODUCT($J875:$AB875,Eksplikatsioon!$O875:$AG875),"")),"")</f>
        <v/>
      </c>
      <c r="AJ875" s="72" t="str">
        <f>IFERROR(IF($G875="Erikasutuses pind (muu)",$E875*Q875,IFERROR($E875*Q875/SUM($J875:$AB875)*(Eksplikatsioon!V875)/SUMPRODUCT($J875:$AB875,Eksplikatsioon!$O875:$AG875),"")),"")</f>
        <v/>
      </c>
      <c r="AK875" s="72" t="str">
        <f>IFERROR(IF($G875="Erikasutuses pind (muu)",$E875*R875,IFERROR($E875*R875/SUM($J875:$AB875)*(Eksplikatsioon!W875)/SUMPRODUCT($J875:$AB875,Eksplikatsioon!$O875:$AG875),"")),"")</f>
        <v/>
      </c>
      <c r="AL875" s="72" t="str">
        <f>IFERROR(IF($G875="Erikasutuses pind (muu)",$E875*S875,IFERROR($E875*S875/SUM($J875:$AB875)*(Eksplikatsioon!X875)/SUMPRODUCT($J875:$AB875,Eksplikatsioon!$O875:$AG875),"")),"")</f>
        <v/>
      </c>
      <c r="AM875" s="72" t="str">
        <f>IFERROR(IF($G875="Erikasutuses pind (muu)",$E875*T875,IFERROR($E875*T875/SUM($J875:$AB875)*(Eksplikatsioon!Y875)/SUMPRODUCT($J875:$AB875,Eksplikatsioon!$O875:$AG875),"")),"")</f>
        <v/>
      </c>
      <c r="AN875" s="72" t="str">
        <f>IFERROR(IF($G875="Erikasutuses pind (muu)",$E875*U875,IFERROR($E875*U875/SUM($J875:$AB875)*(Eksplikatsioon!Z875)/SUMPRODUCT($J875:$AB875,Eksplikatsioon!$O875:$AG875),"")),"")</f>
        <v/>
      </c>
      <c r="AO875" s="72" t="str">
        <f>IFERROR(IF($G875="Erikasutuses pind (muu)",$E875*V875,IFERROR($E875*V875/SUM($J875:$AB875)*(Eksplikatsioon!AA875)/SUMPRODUCT($J875:$AB875,Eksplikatsioon!$O875:$AG875),"")),"")</f>
        <v/>
      </c>
      <c r="AP875" s="72" t="str">
        <f>IFERROR(IF($G875="Erikasutuses pind (muu)",$E875*W875,IFERROR($E875*W875/SUM($J875:$AB875)*(Eksplikatsioon!AB875)/SUMPRODUCT($J875:$AB875,Eksplikatsioon!$O875:$AG875),"")),"")</f>
        <v/>
      </c>
      <c r="AQ875" s="72" t="str">
        <f>IFERROR(IF($G875="Erikasutuses pind (muu)",$E875*X875,IFERROR($E875*X875/SUM($J875:$AB875)*(Eksplikatsioon!AC875)/SUMPRODUCT($J875:$AB875,Eksplikatsioon!$O875:$AG875),"")),"")</f>
        <v/>
      </c>
      <c r="AR875" s="72" t="str">
        <f>IFERROR(IF($G875="Erikasutuses pind (muu)",$E875*Y875,IFERROR($E875*Y875/SUM($J875:$AB875)*(Eksplikatsioon!AD875)/SUMPRODUCT($J875:$AB875,Eksplikatsioon!$O875:$AG875),"")),"")</f>
        <v/>
      </c>
      <c r="AS875" s="72" t="str">
        <f>IFERROR(IF($G875="Erikasutuses pind (muu)",$E875*Z875,IFERROR($E875*Z875/SUM($J875:$AB875)*(Eksplikatsioon!AE875)/SUMPRODUCT($J875:$AB875,Eksplikatsioon!$O875:$AG875),"")),"")</f>
        <v/>
      </c>
      <c r="AT875" s="72" t="str">
        <f>IFERROR(IF($G875="Erikasutuses pind (muu)",$E875*AA875,IFERROR($E875*AA875/SUM($J875:$AB875)*(Eksplikatsioon!AF875)/SUMPRODUCT($J875:$AB875,Eksplikatsioon!$O875:$AG875),"")),"")</f>
        <v/>
      </c>
      <c r="AU875" s="72" t="str">
        <f>IFERROR(IF($G875="Erikasutuses pind (muu)",$E875*AB875,IFERROR($E875*AB875/SUM($J875:$AB875)*(Eksplikatsioon!AG875)/SUMPRODUCT($J875:$AB875,Eksplikatsioon!$O875:$AG875),"")),"")</f>
        <v/>
      </c>
    </row>
    <row r="876" spans="1:47" x14ac:dyDescent="0.25">
      <c r="A876" s="71" t="str">
        <f>IF(Eksplikatsioon!A876=0,"",Eksplikatsioon!A876)</f>
        <v/>
      </c>
      <c r="B876" s="71" t="str">
        <f>IF(Eksplikatsioon!B876=0,"",Eksplikatsioon!B876)</f>
        <v/>
      </c>
      <c r="C876" s="71" t="str">
        <f>IF(Eksplikatsioon!C876=0,"",Eksplikatsioon!C876)</f>
        <v/>
      </c>
      <c r="D876" s="71" t="str">
        <f>IF(Eksplikatsioon!D876=0,"",Eksplikatsioon!D876)</f>
        <v/>
      </c>
      <c r="E876" s="71" t="str">
        <f>IF(Eksplikatsioon!F876=0,"",Eksplikatsioon!F876)</f>
        <v/>
      </c>
      <c r="F876" s="71" t="str">
        <f>IF(Eksplikatsioon!H876=0,"",Eksplikatsioon!H876)</f>
        <v/>
      </c>
      <c r="G876" s="71" t="str">
        <f>IF(Eksplikatsioon!J876=0,"",Eksplikatsioon!J876)</f>
        <v/>
      </c>
      <c r="H876" s="71" t="str">
        <f>IF(Eksplikatsioon!K876=0,"",Eksplikatsioon!K876)</f>
        <v/>
      </c>
      <c r="I876" s="71" t="str">
        <f>IF(Eksplikatsioon!L876=0,"",Eksplikatsioon!L876)</f>
        <v/>
      </c>
      <c r="J876" s="72" t="str">
        <f>IFERROR(IF($G876="Erikasutuses pind (muu)",Eksplikatsioon!O876/SUM(Eksplikatsioon!$O876:'Eksplikatsioon'!$AG876),IF($G876="Erikasutuses pind (korrus)",IFERROR(SUMIFS($E:$E,$G:$G,"Ainukasutuses pind",$C:$C,"Üüritav pind",$H:$H,J$3,$A:$A,$A876)/SUMIFS($E:$E,$G:$G,"Ainukasutuses pind",$C:$C,"Üüritav pind",$A:$A,$A876),0),IF($G876="Erikasutuses pind (hoone)",IFERROR(SUMIFS($E:$E,$G:$G,"Ainukasutuses pind",$C:$C,"Üüritav pind",$H:$H,J$3)/SUMIFS($E:$E,$G:$G,"Ainukasutuses pind",$C:$C,"Üüritav pind"),0),""))),"")</f>
        <v/>
      </c>
      <c r="K876" s="72" t="str">
        <f>IFERROR(IF($G876="Erikasutuses pind (muu)",Eksplikatsioon!P876/SUM(Eksplikatsioon!$O876:'Eksplikatsioon'!$AG876),IF($G876="Erikasutuses pind (korrus)",IFERROR(SUMIFS($E:$E,$G:$G,"Ainukasutuses pind",$C:$C,"Üüritav pind",$H:$H,K$3,$A:$A,$A876)/SUMIFS($E:$E,$G:$G,"Ainukasutuses pind",$C:$C,"Üüritav pind",$A:$A,$A876),0),IF($G876="Erikasutuses pind (hoone)",IFERROR(SUMIFS($E:$E,$G:$G,"Ainukasutuses pind",$C:$C,"Üüritav pind",$H:$H,K$3)/SUMIFS($E:$E,$G:$G,"Ainukasutuses pind",$C:$C,"Üüritav pind"),0),""))),"")</f>
        <v/>
      </c>
      <c r="L876" s="72" t="str">
        <f>IFERROR(IF($G876="Erikasutuses pind (muu)",Eksplikatsioon!Q876/SUM(Eksplikatsioon!$O876:'Eksplikatsioon'!$AG876),IF($G876="Erikasutuses pind (korrus)",IFERROR(SUMIFS($E:$E,$G:$G,"Ainukasutuses pind",$C:$C,"Üüritav pind",$H:$H,L$3,$A:$A,$A876)/SUMIFS($E:$E,$G:$G,"Ainukasutuses pind",$C:$C,"Üüritav pind",$A:$A,$A876),0),IF($G876="Erikasutuses pind (hoone)",IFERROR(SUMIFS($E:$E,$G:$G,"Ainukasutuses pind",$C:$C,"Üüritav pind",$H:$H,L$3)/SUMIFS($E:$E,$G:$G,"Ainukasutuses pind",$C:$C,"Üüritav pind"),0),""))),"")</f>
        <v/>
      </c>
      <c r="M876" s="72" t="str">
        <f>IFERROR(IF($G876="Erikasutuses pind (muu)",Eksplikatsioon!R876/SUM(Eksplikatsioon!$O876:'Eksplikatsioon'!$AG876),IF($G876="Erikasutuses pind (korrus)",IFERROR(SUMIFS($E:$E,$G:$G,"Ainukasutuses pind",$C:$C,"Üüritav pind",$H:$H,M$3,$A:$A,$A876)/SUMIFS($E:$E,$G:$G,"Ainukasutuses pind",$C:$C,"Üüritav pind",$A:$A,$A876),0),IF($G876="Erikasutuses pind (hoone)",IFERROR(SUMIFS($E:$E,$G:$G,"Ainukasutuses pind",$C:$C,"Üüritav pind",$H:$H,M$3)/SUMIFS($E:$E,$G:$G,"Ainukasutuses pind",$C:$C,"Üüritav pind"),0),""))),"")</f>
        <v/>
      </c>
      <c r="N876" s="72" t="str">
        <f>IFERROR(IF($G876="Erikasutuses pind (muu)",Eksplikatsioon!S876/SUM(Eksplikatsioon!$O876:'Eksplikatsioon'!$AG876),IF($G876="Erikasutuses pind (korrus)",IFERROR(SUMIFS($E:$E,$G:$G,"Ainukasutuses pind",$C:$C,"Üüritav pind",$H:$H,N$3,$A:$A,$A876)/SUMIFS($E:$E,$G:$G,"Ainukasutuses pind",$C:$C,"Üüritav pind",$A:$A,$A876),0),IF($G876="Erikasutuses pind (hoone)",IFERROR(SUMIFS($E:$E,$G:$G,"Ainukasutuses pind",$C:$C,"Üüritav pind",$H:$H,N$3)/SUMIFS($E:$E,$G:$G,"Ainukasutuses pind",$C:$C,"Üüritav pind"),0),""))),"")</f>
        <v/>
      </c>
      <c r="O876" s="72" t="str">
        <f>IFERROR(IF($G876="Erikasutuses pind (muu)",Eksplikatsioon!T876/SUM(Eksplikatsioon!$O876:'Eksplikatsioon'!$AG876),IF($G876="Erikasutuses pind (korrus)",IFERROR(SUMIFS($E:$E,$G:$G,"Ainukasutuses pind",$C:$C,"Üüritav pind",$H:$H,O$3,$A:$A,$A876)/SUMIFS($E:$E,$G:$G,"Ainukasutuses pind",$C:$C,"Üüritav pind",$A:$A,$A876),0),IF($G876="Erikasutuses pind (hoone)",IFERROR(SUMIFS($E:$E,$G:$G,"Ainukasutuses pind",$C:$C,"Üüritav pind",$H:$H,O$3)/SUMIFS($E:$E,$G:$G,"Ainukasutuses pind",$C:$C,"Üüritav pind"),0),""))),"")</f>
        <v/>
      </c>
      <c r="P876" s="72" t="str">
        <f>IFERROR(IF($G876="Erikasutuses pind (muu)",Eksplikatsioon!U876/SUM(Eksplikatsioon!$O876:'Eksplikatsioon'!$AG876),IF($G876="Erikasutuses pind (korrus)",IFERROR(SUMIFS($E:$E,$G:$G,"Ainukasutuses pind",$C:$C,"Üüritav pind",$H:$H,P$3,$A:$A,$A876)/SUMIFS($E:$E,$G:$G,"Ainukasutuses pind",$C:$C,"Üüritav pind",$A:$A,$A876),0),IF($G876="Erikasutuses pind (hoone)",IFERROR(SUMIFS($E:$E,$G:$G,"Ainukasutuses pind",$C:$C,"Üüritav pind",$H:$H,P$3)/SUMIFS($E:$E,$G:$G,"Ainukasutuses pind",$C:$C,"Üüritav pind"),0),""))),"")</f>
        <v/>
      </c>
      <c r="Q876" s="72" t="str">
        <f>IFERROR(IF($G876="Erikasutuses pind (muu)",Eksplikatsioon!V876/SUM(Eksplikatsioon!$O876:'Eksplikatsioon'!$AG876),IF($G876="Erikasutuses pind (korrus)",IFERROR(SUMIFS($E:$E,$G:$G,"Ainukasutuses pind",$C:$C,"Üüritav pind",$H:$H,Q$3,$A:$A,$A876)/SUMIFS($E:$E,$G:$G,"Ainukasutuses pind",$C:$C,"Üüritav pind",$A:$A,$A876),0),IF($G876="Erikasutuses pind (hoone)",IFERROR(SUMIFS($E:$E,$G:$G,"Ainukasutuses pind",$C:$C,"Üüritav pind",$H:$H,Q$3)/SUMIFS($E:$E,$G:$G,"Ainukasutuses pind",$C:$C,"Üüritav pind"),0),""))),"")</f>
        <v/>
      </c>
      <c r="R876" s="72" t="str">
        <f>IFERROR(IF($G876="Erikasutuses pind (muu)",Eksplikatsioon!W876/SUM(Eksplikatsioon!$O876:'Eksplikatsioon'!$AG876),IF($G876="Erikasutuses pind (korrus)",IFERROR(SUMIFS($E:$E,$G:$G,"Ainukasutuses pind",$C:$C,"Üüritav pind",$H:$H,R$3,$A:$A,$A876)/SUMIFS($E:$E,$G:$G,"Ainukasutuses pind",$C:$C,"Üüritav pind",$A:$A,$A876),0),IF($G876="Erikasutuses pind (hoone)",IFERROR(SUMIFS($E:$E,$G:$G,"Ainukasutuses pind",$C:$C,"Üüritav pind",$H:$H,R$3)/SUMIFS($E:$E,$G:$G,"Ainukasutuses pind",$C:$C,"Üüritav pind"),0),""))),"")</f>
        <v/>
      </c>
      <c r="S876" s="72" t="str">
        <f>IFERROR(IF($G876="Erikasutuses pind (muu)",Eksplikatsioon!X876/SUM(Eksplikatsioon!$O876:'Eksplikatsioon'!$AG876),IF($G876="Erikasutuses pind (korrus)",IFERROR(SUMIFS($E:$E,$G:$G,"Ainukasutuses pind",$C:$C,"Üüritav pind",$H:$H,S$3,$A:$A,$A876)/SUMIFS($E:$E,$G:$G,"Ainukasutuses pind",$C:$C,"Üüritav pind",$A:$A,$A876),0),IF($G876="Erikasutuses pind (hoone)",IFERROR(SUMIFS($E:$E,$G:$G,"Ainukasutuses pind",$C:$C,"Üüritav pind",$H:$H,S$3)/SUMIFS($E:$E,$G:$G,"Ainukasutuses pind",$C:$C,"Üüritav pind"),0),""))),"")</f>
        <v/>
      </c>
      <c r="T876" s="72" t="str">
        <f>IFERROR(IF($G876="Erikasutuses pind (muu)",Eksplikatsioon!Y876/SUM(Eksplikatsioon!$O876:'Eksplikatsioon'!$AG876),IF($G876="Erikasutuses pind (korrus)",IFERROR(SUMIFS($E:$E,$G:$G,"Ainukasutuses pind",$C:$C,"Üüritav pind",$H:$H,T$3,$A:$A,$A876)/SUMIFS($E:$E,$G:$G,"Ainukasutuses pind",$C:$C,"Üüritav pind",$A:$A,$A876),0),IF($G876="Erikasutuses pind (hoone)",IFERROR(SUMIFS($E:$E,$G:$G,"Ainukasutuses pind",$C:$C,"Üüritav pind",$H:$H,T$3)/SUMIFS($E:$E,$G:$G,"Ainukasutuses pind",$C:$C,"Üüritav pind"),0),""))),"")</f>
        <v/>
      </c>
      <c r="U876" s="72" t="str">
        <f>IFERROR(IF($G876="Erikasutuses pind (muu)",Eksplikatsioon!Z876/SUM(Eksplikatsioon!$O876:'Eksplikatsioon'!$AG876),IF($G876="Erikasutuses pind (korrus)",IFERROR(SUMIFS($E:$E,$G:$G,"Ainukasutuses pind",$C:$C,"Üüritav pind",$H:$H,U$3,$A:$A,$A876)/SUMIFS($E:$E,$G:$G,"Ainukasutuses pind",$C:$C,"Üüritav pind",$A:$A,$A876),0),IF($G876="Erikasutuses pind (hoone)",IFERROR(SUMIFS($E:$E,$G:$G,"Ainukasutuses pind",$C:$C,"Üüritav pind",$H:$H,U$3)/SUMIFS($E:$E,$G:$G,"Ainukasutuses pind",$C:$C,"Üüritav pind"),0),""))),"")</f>
        <v/>
      </c>
      <c r="V876" s="72" t="str">
        <f>IFERROR(IF($G876="Erikasutuses pind (muu)",Eksplikatsioon!AA876/SUM(Eksplikatsioon!$O876:'Eksplikatsioon'!$AG876),IF($G876="Erikasutuses pind (korrus)",IFERROR(SUMIFS($E:$E,$G:$G,"Ainukasutuses pind",$C:$C,"Üüritav pind",$H:$H,V$3,$A:$A,$A876)/SUMIFS($E:$E,$G:$G,"Ainukasutuses pind",$C:$C,"Üüritav pind",$A:$A,$A876),0),IF($G876="Erikasutuses pind (hoone)",IFERROR(SUMIFS($E:$E,$G:$G,"Ainukasutuses pind",$C:$C,"Üüritav pind",$H:$H,V$3)/SUMIFS($E:$E,$G:$G,"Ainukasutuses pind",$C:$C,"Üüritav pind"),0),""))),"")</f>
        <v/>
      </c>
      <c r="W876" s="72" t="str">
        <f>IFERROR(IF($G876="Erikasutuses pind (muu)",Eksplikatsioon!AB876/SUM(Eksplikatsioon!$O876:'Eksplikatsioon'!$AG876),IF($G876="Erikasutuses pind (korrus)",IFERROR(SUMIFS($E:$E,$G:$G,"Ainukasutuses pind",$C:$C,"Üüritav pind",$H:$H,W$3,$A:$A,$A876)/SUMIFS($E:$E,$G:$G,"Ainukasutuses pind",$C:$C,"Üüritav pind",$A:$A,$A876),0),IF($G876="Erikasutuses pind (hoone)",IFERROR(SUMIFS($E:$E,$G:$G,"Ainukasutuses pind",$C:$C,"Üüritav pind",$H:$H,W$3)/SUMIFS($E:$E,$G:$G,"Ainukasutuses pind",$C:$C,"Üüritav pind"),0),""))),"")</f>
        <v/>
      </c>
      <c r="X876" s="72" t="str">
        <f>IFERROR(IF($G876="Erikasutuses pind (muu)",Eksplikatsioon!AC876/SUM(Eksplikatsioon!$O876:'Eksplikatsioon'!$AG876),IF($G876="Erikasutuses pind (korrus)",IFERROR(SUMIFS($E:$E,$G:$G,"Ainukasutuses pind",$C:$C,"Üüritav pind",$H:$H,X$3,$A:$A,$A876)/SUMIFS($E:$E,$G:$G,"Ainukasutuses pind",$C:$C,"Üüritav pind",$A:$A,$A876),0),IF($G876="Erikasutuses pind (hoone)",IFERROR(SUMIFS($E:$E,$G:$G,"Ainukasutuses pind",$C:$C,"Üüritav pind",$H:$H,X$3)/SUMIFS($E:$E,$G:$G,"Ainukasutuses pind",$C:$C,"Üüritav pind"),0),""))),"")</f>
        <v/>
      </c>
      <c r="Y876" s="72" t="str">
        <f>IFERROR(IF($G876="Erikasutuses pind (muu)",Eksplikatsioon!AD876/SUM(Eksplikatsioon!$O876:'Eksplikatsioon'!$AG876),IF($G876="Erikasutuses pind (korrus)",IFERROR(SUMIFS($E:$E,$G:$G,"Ainukasutuses pind",$C:$C,"Üüritav pind",$H:$H,Y$3,$A:$A,$A876)/SUMIFS($E:$E,$G:$G,"Ainukasutuses pind",$C:$C,"Üüritav pind",$A:$A,$A876),0),IF($G876="Erikasutuses pind (hoone)",IFERROR(SUMIFS($E:$E,$G:$G,"Ainukasutuses pind",$C:$C,"Üüritav pind",$H:$H,Y$3)/SUMIFS($E:$E,$G:$G,"Ainukasutuses pind",$C:$C,"Üüritav pind"),0),""))),"")</f>
        <v/>
      </c>
      <c r="Z876" s="72" t="str">
        <f>IFERROR(IF($G876="Erikasutuses pind (muu)",Eksplikatsioon!AE876/SUM(Eksplikatsioon!$O876:'Eksplikatsioon'!$AG876),IF($G876="Erikasutuses pind (korrus)",IFERROR(SUMIFS($E:$E,$G:$G,"Ainukasutuses pind",$C:$C,"Üüritav pind",$H:$H,Z$3,$A:$A,$A876)/SUMIFS($E:$E,$G:$G,"Ainukasutuses pind",$C:$C,"Üüritav pind",$A:$A,$A876),0),IF($G876="Erikasutuses pind (hoone)",IFERROR(SUMIFS($E:$E,$G:$G,"Ainukasutuses pind",$C:$C,"Üüritav pind",$H:$H,Z$3)/SUMIFS($E:$E,$G:$G,"Ainukasutuses pind",$C:$C,"Üüritav pind"),0),""))),"")</f>
        <v/>
      </c>
      <c r="AA876" s="72" t="str">
        <f>IFERROR(IF($G876="Erikasutuses pind (muu)",Eksplikatsioon!AF876/SUM(Eksplikatsioon!$O876:'Eksplikatsioon'!$AG876),IF($G876="Erikasutuses pind (korrus)",IFERROR(SUMIFS($E:$E,$G:$G,"Ainukasutuses pind",$C:$C,"Üüritav pind",$H:$H,AA$3,$A:$A,$A876)/SUMIFS($E:$E,$G:$G,"Ainukasutuses pind",$C:$C,"Üüritav pind",$A:$A,$A876),0),IF($G876="Erikasutuses pind (hoone)",IFERROR(SUMIFS($E:$E,$G:$G,"Ainukasutuses pind",$C:$C,"Üüritav pind",$H:$H,AA$3)/SUMIFS($E:$E,$G:$G,"Ainukasutuses pind",$C:$C,"Üüritav pind"),0),""))),"")</f>
        <v/>
      </c>
      <c r="AB876" s="72" t="str">
        <f>IFERROR(IF($G876="Erikasutuses pind (muu)",Eksplikatsioon!AG876/SUM(Eksplikatsioon!$O876:'Eksplikatsioon'!$AG876),IF($G876="Erikasutuses pind (korrus)",IFERROR(SUMIFS($E:$E,$G:$G,"Ainukasutuses pind",$C:$C,"Üüritav pind",$H:$H,AB$3,$A:$A,$A876)/SUMIFS($E:$E,$G:$G,"Ainukasutuses pind",$C:$C,"Üüritav pind",$A:$A,$A876),0),IF($G876="Erikasutuses pind (hoone)",IFERROR(SUMIFS($E:$E,$G:$G,"Ainukasutuses pind",$C:$C,"Üüritav pind",$H:$H,AB$3)/SUMIFS($E:$E,$G:$G,"Ainukasutuses pind",$C:$C,"Üüritav pind"),0),""))),"")</f>
        <v/>
      </c>
      <c r="AC876" s="72" t="str">
        <f>IFERROR(IF($G876="Erikasutuses pind (muu)",$E876*J876,IFERROR($E876*J876/SUM($J876:$AB876)*(Eksplikatsioon!O876)/SUMPRODUCT($J876:$AB876,Eksplikatsioon!$O876:$AG876),"")),"")</f>
        <v/>
      </c>
      <c r="AD876" s="72" t="str">
        <f>IFERROR(IF($G876="Erikasutuses pind (muu)",$E876*K876,IFERROR($E876*K876/SUM($J876:$AB876)*(Eksplikatsioon!P876)/SUMPRODUCT($J876:$AB876,Eksplikatsioon!$O876:$AG876),"")),"")</f>
        <v/>
      </c>
      <c r="AE876" s="72" t="str">
        <f>IFERROR(IF($G876="Erikasutuses pind (muu)",$E876*L876,IFERROR($E876*L876/SUM($J876:$AB876)*(Eksplikatsioon!Q876)/SUMPRODUCT($J876:$AB876,Eksplikatsioon!$O876:$AG876),"")),"")</f>
        <v/>
      </c>
      <c r="AF876" s="72" t="str">
        <f>IFERROR(IF($G876="Erikasutuses pind (muu)",$E876*M876,IFERROR($E876*M876/SUM($J876:$AB876)*(Eksplikatsioon!R876)/SUMPRODUCT($J876:$AB876,Eksplikatsioon!$O876:$AG876),"")),"")</f>
        <v/>
      </c>
      <c r="AG876" s="72" t="str">
        <f>IFERROR(IF($G876="Erikasutuses pind (muu)",$E876*N876,IFERROR($E876*N876/SUM($J876:$AB876)*(Eksplikatsioon!S876)/SUMPRODUCT($J876:$AB876,Eksplikatsioon!$O876:$AG876),"")),"")</f>
        <v/>
      </c>
      <c r="AH876" s="72" t="str">
        <f>IFERROR(IF($G876="Erikasutuses pind (muu)",$E876*O876,IFERROR($E876*O876/SUM($J876:$AB876)*(Eksplikatsioon!T876)/SUMPRODUCT($J876:$AB876,Eksplikatsioon!$O876:$AG876),"")),"")</f>
        <v/>
      </c>
      <c r="AI876" s="72" t="str">
        <f>IFERROR(IF($G876="Erikasutuses pind (muu)",$E876*P876,IFERROR($E876*P876/SUM($J876:$AB876)*(Eksplikatsioon!U876)/SUMPRODUCT($J876:$AB876,Eksplikatsioon!$O876:$AG876),"")),"")</f>
        <v/>
      </c>
      <c r="AJ876" s="72" t="str">
        <f>IFERROR(IF($G876="Erikasutuses pind (muu)",$E876*Q876,IFERROR($E876*Q876/SUM($J876:$AB876)*(Eksplikatsioon!V876)/SUMPRODUCT($J876:$AB876,Eksplikatsioon!$O876:$AG876),"")),"")</f>
        <v/>
      </c>
      <c r="AK876" s="72" t="str">
        <f>IFERROR(IF($G876="Erikasutuses pind (muu)",$E876*R876,IFERROR($E876*R876/SUM($J876:$AB876)*(Eksplikatsioon!W876)/SUMPRODUCT($J876:$AB876,Eksplikatsioon!$O876:$AG876),"")),"")</f>
        <v/>
      </c>
      <c r="AL876" s="72" t="str">
        <f>IFERROR(IF($G876="Erikasutuses pind (muu)",$E876*S876,IFERROR($E876*S876/SUM($J876:$AB876)*(Eksplikatsioon!X876)/SUMPRODUCT($J876:$AB876,Eksplikatsioon!$O876:$AG876),"")),"")</f>
        <v/>
      </c>
      <c r="AM876" s="72" t="str">
        <f>IFERROR(IF($G876="Erikasutuses pind (muu)",$E876*T876,IFERROR($E876*T876/SUM($J876:$AB876)*(Eksplikatsioon!Y876)/SUMPRODUCT($J876:$AB876,Eksplikatsioon!$O876:$AG876),"")),"")</f>
        <v/>
      </c>
      <c r="AN876" s="72" t="str">
        <f>IFERROR(IF($G876="Erikasutuses pind (muu)",$E876*U876,IFERROR($E876*U876/SUM($J876:$AB876)*(Eksplikatsioon!Z876)/SUMPRODUCT($J876:$AB876,Eksplikatsioon!$O876:$AG876),"")),"")</f>
        <v/>
      </c>
      <c r="AO876" s="72" t="str">
        <f>IFERROR(IF($G876="Erikasutuses pind (muu)",$E876*V876,IFERROR($E876*V876/SUM($J876:$AB876)*(Eksplikatsioon!AA876)/SUMPRODUCT($J876:$AB876,Eksplikatsioon!$O876:$AG876),"")),"")</f>
        <v/>
      </c>
      <c r="AP876" s="72" t="str">
        <f>IFERROR(IF($G876="Erikasutuses pind (muu)",$E876*W876,IFERROR($E876*W876/SUM($J876:$AB876)*(Eksplikatsioon!AB876)/SUMPRODUCT($J876:$AB876,Eksplikatsioon!$O876:$AG876),"")),"")</f>
        <v/>
      </c>
      <c r="AQ876" s="72" t="str">
        <f>IFERROR(IF($G876="Erikasutuses pind (muu)",$E876*X876,IFERROR($E876*X876/SUM($J876:$AB876)*(Eksplikatsioon!AC876)/SUMPRODUCT($J876:$AB876,Eksplikatsioon!$O876:$AG876),"")),"")</f>
        <v/>
      </c>
      <c r="AR876" s="72" t="str">
        <f>IFERROR(IF($G876="Erikasutuses pind (muu)",$E876*Y876,IFERROR($E876*Y876/SUM($J876:$AB876)*(Eksplikatsioon!AD876)/SUMPRODUCT($J876:$AB876,Eksplikatsioon!$O876:$AG876),"")),"")</f>
        <v/>
      </c>
      <c r="AS876" s="72" t="str">
        <f>IFERROR(IF($G876="Erikasutuses pind (muu)",$E876*Z876,IFERROR($E876*Z876/SUM($J876:$AB876)*(Eksplikatsioon!AE876)/SUMPRODUCT($J876:$AB876,Eksplikatsioon!$O876:$AG876),"")),"")</f>
        <v/>
      </c>
      <c r="AT876" s="72" t="str">
        <f>IFERROR(IF($G876="Erikasutuses pind (muu)",$E876*AA876,IFERROR($E876*AA876/SUM($J876:$AB876)*(Eksplikatsioon!AF876)/SUMPRODUCT($J876:$AB876,Eksplikatsioon!$O876:$AG876),"")),"")</f>
        <v/>
      </c>
      <c r="AU876" s="72" t="str">
        <f>IFERROR(IF($G876="Erikasutuses pind (muu)",$E876*AB876,IFERROR($E876*AB876/SUM($J876:$AB876)*(Eksplikatsioon!AG876)/SUMPRODUCT($J876:$AB876,Eksplikatsioon!$O876:$AG876),"")),"")</f>
        <v/>
      </c>
    </row>
    <row r="877" spans="1:47" x14ac:dyDescent="0.25">
      <c r="A877" s="71" t="str">
        <f>IF(Eksplikatsioon!A877=0,"",Eksplikatsioon!A877)</f>
        <v/>
      </c>
      <c r="B877" s="71" t="str">
        <f>IF(Eksplikatsioon!B877=0,"",Eksplikatsioon!B877)</f>
        <v/>
      </c>
      <c r="C877" s="71" t="str">
        <f>IF(Eksplikatsioon!C877=0,"",Eksplikatsioon!C877)</f>
        <v/>
      </c>
      <c r="D877" s="71" t="str">
        <f>IF(Eksplikatsioon!D877=0,"",Eksplikatsioon!D877)</f>
        <v/>
      </c>
      <c r="E877" s="71" t="str">
        <f>IF(Eksplikatsioon!F877=0,"",Eksplikatsioon!F877)</f>
        <v/>
      </c>
      <c r="F877" s="71" t="str">
        <f>IF(Eksplikatsioon!H877=0,"",Eksplikatsioon!H877)</f>
        <v/>
      </c>
      <c r="G877" s="71" t="str">
        <f>IF(Eksplikatsioon!J877=0,"",Eksplikatsioon!J877)</f>
        <v/>
      </c>
      <c r="H877" s="71" t="str">
        <f>IF(Eksplikatsioon!K877=0,"",Eksplikatsioon!K877)</f>
        <v/>
      </c>
      <c r="I877" s="71" t="str">
        <f>IF(Eksplikatsioon!L877=0,"",Eksplikatsioon!L877)</f>
        <v/>
      </c>
      <c r="J877" s="72" t="str">
        <f>IFERROR(IF($G877="Erikasutuses pind (muu)",Eksplikatsioon!O877/SUM(Eksplikatsioon!$O877:'Eksplikatsioon'!$AG877),IF($G877="Erikasutuses pind (korrus)",IFERROR(SUMIFS($E:$E,$G:$G,"Ainukasutuses pind",$C:$C,"Üüritav pind",$H:$H,J$3,$A:$A,$A877)/SUMIFS($E:$E,$G:$G,"Ainukasutuses pind",$C:$C,"Üüritav pind",$A:$A,$A877),0),IF($G877="Erikasutuses pind (hoone)",IFERROR(SUMIFS($E:$E,$G:$G,"Ainukasutuses pind",$C:$C,"Üüritav pind",$H:$H,J$3)/SUMIFS($E:$E,$G:$G,"Ainukasutuses pind",$C:$C,"Üüritav pind"),0),""))),"")</f>
        <v/>
      </c>
      <c r="K877" s="72" t="str">
        <f>IFERROR(IF($G877="Erikasutuses pind (muu)",Eksplikatsioon!P877/SUM(Eksplikatsioon!$O877:'Eksplikatsioon'!$AG877),IF($G877="Erikasutuses pind (korrus)",IFERROR(SUMIFS($E:$E,$G:$G,"Ainukasutuses pind",$C:$C,"Üüritav pind",$H:$H,K$3,$A:$A,$A877)/SUMIFS($E:$E,$G:$G,"Ainukasutuses pind",$C:$C,"Üüritav pind",$A:$A,$A877),0),IF($G877="Erikasutuses pind (hoone)",IFERROR(SUMIFS($E:$E,$G:$G,"Ainukasutuses pind",$C:$C,"Üüritav pind",$H:$H,K$3)/SUMIFS($E:$E,$G:$G,"Ainukasutuses pind",$C:$C,"Üüritav pind"),0),""))),"")</f>
        <v/>
      </c>
      <c r="L877" s="72" t="str">
        <f>IFERROR(IF($G877="Erikasutuses pind (muu)",Eksplikatsioon!Q877/SUM(Eksplikatsioon!$O877:'Eksplikatsioon'!$AG877),IF($G877="Erikasutuses pind (korrus)",IFERROR(SUMIFS($E:$E,$G:$G,"Ainukasutuses pind",$C:$C,"Üüritav pind",$H:$H,L$3,$A:$A,$A877)/SUMIFS($E:$E,$G:$G,"Ainukasutuses pind",$C:$C,"Üüritav pind",$A:$A,$A877),0),IF($G877="Erikasutuses pind (hoone)",IFERROR(SUMIFS($E:$E,$G:$G,"Ainukasutuses pind",$C:$C,"Üüritav pind",$H:$H,L$3)/SUMIFS($E:$E,$G:$G,"Ainukasutuses pind",$C:$C,"Üüritav pind"),0),""))),"")</f>
        <v/>
      </c>
      <c r="M877" s="72" t="str">
        <f>IFERROR(IF($G877="Erikasutuses pind (muu)",Eksplikatsioon!R877/SUM(Eksplikatsioon!$O877:'Eksplikatsioon'!$AG877),IF($G877="Erikasutuses pind (korrus)",IFERROR(SUMIFS($E:$E,$G:$G,"Ainukasutuses pind",$C:$C,"Üüritav pind",$H:$H,M$3,$A:$A,$A877)/SUMIFS($E:$E,$G:$G,"Ainukasutuses pind",$C:$C,"Üüritav pind",$A:$A,$A877),0),IF($G877="Erikasutuses pind (hoone)",IFERROR(SUMIFS($E:$E,$G:$G,"Ainukasutuses pind",$C:$C,"Üüritav pind",$H:$H,M$3)/SUMIFS($E:$E,$G:$G,"Ainukasutuses pind",$C:$C,"Üüritav pind"),0),""))),"")</f>
        <v/>
      </c>
      <c r="N877" s="72" t="str">
        <f>IFERROR(IF($G877="Erikasutuses pind (muu)",Eksplikatsioon!S877/SUM(Eksplikatsioon!$O877:'Eksplikatsioon'!$AG877),IF($G877="Erikasutuses pind (korrus)",IFERROR(SUMIFS($E:$E,$G:$G,"Ainukasutuses pind",$C:$C,"Üüritav pind",$H:$H,N$3,$A:$A,$A877)/SUMIFS($E:$E,$G:$G,"Ainukasutuses pind",$C:$C,"Üüritav pind",$A:$A,$A877),0),IF($G877="Erikasutuses pind (hoone)",IFERROR(SUMIFS($E:$E,$G:$G,"Ainukasutuses pind",$C:$C,"Üüritav pind",$H:$H,N$3)/SUMIFS($E:$E,$G:$G,"Ainukasutuses pind",$C:$C,"Üüritav pind"),0),""))),"")</f>
        <v/>
      </c>
      <c r="O877" s="72" t="str">
        <f>IFERROR(IF($G877="Erikasutuses pind (muu)",Eksplikatsioon!T877/SUM(Eksplikatsioon!$O877:'Eksplikatsioon'!$AG877),IF($G877="Erikasutuses pind (korrus)",IFERROR(SUMIFS($E:$E,$G:$G,"Ainukasutuses pind",$C:$C,"Üüritav pind",$H:$H,O$3,$A:$A,$A877)/SUMIFS($E:$E,$G:$G,"Ainukasutuses pind",$C:$C,"Üüritav pind",$A:$A,$A877),0),IF($G877="Erikasutuses pind (hoone)",IFERROR(SUMIFS($E:$E,$G:$G,"Ainukasutuses pind",$C:$C,"Üüritav pind",$H:$H,O$3)/SUMIFS($E:$E,$G:$G,"Ainukasutuses pind",$C:$C,"Üüritav pind"),0),""))),"")</f>
        <v/>
      </c>
      <c r="P877" s="72" t="str">
        <f>IFERROR(IF($G877="Erikasutuses pind (muu)",Eksplikatsioon!U877/SUM(Eksplikatsioon!$O877:'Eksplikatsioon'!$AG877),IF($G877="Erikasutuses pind (korrus)",IFERROR(SUMIFS($E:$E,$G:$G,"Ainukasutuses pind",$C:$C,"Üüritav pind",$H:$H,P$3,$A:$A,$A877)/SUMIFS($E:$E,$G:$G,"Ainukasutuses pind",$C:$C,"Üüritav pind",$A:$A,$A877),0),IF($G877="Erikasutuses pind (hoone)",IFERROR(SUMIFS($E:$E,$G:$G,"Ainukasutuses pind",$C:$C,"Üüritav pind",$H:$H,P$3)/SUMIFS($E:$E,$G:$G,"Ainukasutuses pind",$C:$C,"Üüritav pind"),0),""))),"")</f>
        <v/>
      </c>
      <c r="Q877" s="72" t="str">
        <f>IFERROR(IF($G877="Erikasutuses pind (muu)",Eksplikatsioon!V877/SUM(Eksplikatsioon!$O877:'Eksplikatsioon'!$AG877),IF($G877="Erikasutuses pind (korrus)",IFERROR(SUMIFS($E:$E,$G:$G,"Ainukasutuses pind",$C:$C,"Üüritav pind",$H:$H,Q$3,$A:$A,$A877)/SUMIFS($E:$E,$G:$G,"Ainukasutuses pind",$C:$C,"Üüritav pind",$A:$A,$A877),0),IF($G877="Erikasutuses pind (hoone)",IFERROR(SUMIFS($E:$E,$G:$G,"Ainukasutuses pind",$C:$C,"Üüritav pind",$H:$H,Q$3)/SUMIFS($E:$E,$G:$G,"Ainukasutuses pind",$C:$C,"Üüritav pind"),0),""))),"")</f>
        <v/>
      </c>
      <c r="R877" s="72" t="str">
        <f>IFERROR(IF($G877="Erikasutuses pind (muu)",Eksplikatsioon!W877/SUM(Eksplikatsioon!$O877:'Eksplikatsioon'!$AG877),IF($G877="Erikasutuses pind (korrus)",IFERROR(SUMIFS($E:$E,$G:$G,"Ainukasutuses pind",$C:$C,"Üüritav pind",$H:$H,R$3,$A:$A,$A877)/SUMIFS($E:$E,$G:$G,"Ainukasutuses pind",$C:$C,"Üüritav pind",$A:$A,$A877),0),IF($G877="Erikasutuses pind (hoone)",IFERROR(SUMIFS($E:$E,$G:$G,"Ainukasutuses pind",$C:$C,"Üüritav pind",$H:$H,R$3)/SUMIFS($E:$E,$G:$G,"Ainukasutuses pind",$C:$C,"Üüritav pind"),0),""))),"")</f>
        <v/>
      </c>
      <c r="S877" s="72" t="str">
        <f>IFERROR(IF($G877="Erikasutuses pind (muu)",Eksplikatsioon!X877/SUM(Eksplikatsioon!$O877:'Eksplikatsioon'!$AG877),IF($G877="Erikasutuses pind (korrus)",IFERROR(SUMIFS($E:$E,$G:$G,"Ainukasutuses pind",$C:$C,"Üüritav pind",$H:$H,S$3,$A:$A,$A877)/SUMIFS($E:$E,$G:$G,"Ainukasutuses pind",$C:$C,"Üüritav pind",$A:$A,$A877),0),IF($G877="Erikasutuses pind (hoone)",IFERROR(SUMIFS($E:$E,$G:$G,"Ainukasutuses pind",$C:$C,"Üüritav pind",$H:$H,S$3)/SUMIFS($E:$E,$G:$G,"Ainukasutuses pind",$C:$C,"Üüritav pind"),0),""))),"")</f>
        <v/>
      </c>
      <c r="T877" s="72" t="str">
        <f>IFERROR(IF($G877="Erikasutuses pind (muu)",Eksplikatsioon!Y877/SUM(Eksplikatsioon!$O877:'Eksplikatsioon'!$AG877),IF($G877="Erikasutuses pind (korrus)",IFERROR(SUMIFS($E:$E,$G:$G,"Ainukasutuses pind",$C:$C,"Üüritav pind",$H:$H,T$3,$A:$A,$A877)/SUMIFS($E:$E,$G:$G,"Ainukasutuses pind",$C:$C,"Üüritav pind",$A:$A,$A877),0),IF($G877="Erikasutuses pind (hoone)",IFERROR(SUMIFS($E:$E,$G:$G,"Ainukasutuses pind",$C:$C,"Üüritav pind",$H:$H,T$3)/SUMIFS($E:$E,$G:$G,"Ainukasutuses pind",$C:$C,"Üüritav pind"),0),""))),"")</f>
        <v/>
      </c>
      <c r="U877" s="72" t="str">
        <f>IFERROR(IF($G877="Erikasutuses pind (muu)",Eksplikatsioon!Z877/SUM(Eksplikatsioon!$O877:'Eksplikatsioon'!$AG877),IF($G877="Erikasutuses pind (korrus)",IFERROR(SUMIFS($E:$E,$G:$G,"Ainukasutuses pind",$C:$C,"Üüritav pind",$H:$H,U$3,$A:$A,$A877)/SUMIFS($E:$E,$G:$G,"Ainukasutuses pind",$C:$C,"Üüritav pind",$A:$A,$A877),0),IF($G877="Erikasutuses pind (hoone)",IFERROR(SUMIFS($E:$E,$G:$G,"Ainukasutuses pind",$C:$C,"Üüritav pind",$H:$H,U$3)/SUMIFS($E:$E,$G:$G,"Ainukasutuses pind",$C:$C,"Üüritav pind"),0),""))),"")</f>
        <v/>
      </c>
      <c r="V877" s="72" t="str">
        <f>IFERROR(IF($G877="Erikasutuses pind (muu)",Eksplikatsioon!AA877/SUM(Eksplikatsioon!$O877:'Eksplikatsioon'!$AG877),IF($G877="Erikasutuses pind (korrus)",IFERROR(SUMIFS($E:$E,$G:$G,"Ainukasutuses pind",$C:$C,"Üüritav pind",$H:$H,V$3,$A:$A,$A877)/SUMIFS($E:$E,$G:$G,"Ainukasutuses pind",$C:$C,"Üüritav pind",$A:$A,$A877),0),IF($G877="Erikasutuses pind (hoone)",IFERROR(SUMIFS($E:$E,$G:$G,"Ainukasutuses pind",$C:$C,"Üüritav pind",$H:$H,V$3)/SUMIFS($E:$E,$G:$G,"Ainukasutuses pind",$C:$C,"Üüritav pind"),0),""))),"")</f>
        <v/>
      </c>
      <c r="W877" s="72" t="str">
        <f>IFERROR(IF($G877="Erikasutuses pind (muu)",Eksplikatsioon!AB877/SUM(Eksplikatsioon!$O877:'Eksplikatsioon'!$AG877),IF($G877="Erikasutuses pind (korrus)",IFERROR(SUMIFS($E:$E,$G:$G,"Ainukasutuses pind",$C:$C,"Üüritav pind",$H:$H,W$3,$A:$A,$A877)/SUMIFS($E:$E,$G:$G,"Ainukasutuses pind",$C:$C,"Üüritav pind",$A:$A,$A877),0),IF($G877="Erikasutuses pind (hoone)",IFERROR(SUMIFS($E:$E,$G:$G,"Ainukasutuses pind",$C:$C,"Üüritav pind",$H:$H,W$3)/SUMIFS($E:$E,$G:$G,"Ainukasutuses pind",$C:$C,"Üüritav pind"),0),""))),"")</f>
        <v/>
      </c>
      <c r="X877" s="72" t="str">
        <f>IFERROR(IF($G877="Erikasutuses pind (muu)",Eksplikatsioon!AC877/SUM(Eksplikatsioon!$O877:'Eksplikatsioon'!$AG877),IF($G877="Erikasutuses pind (korrus)",IFERROR(SUMIFS($E:$E,$G:$G,"Ainukasutuses pind",$C:$C,"Üüritav pind",$H:$H,X$3,$A:$A,$A877)/SUMIFS($E:$E,$G:$G,"Ainukasutuses pind",$C:$C,"Üüritav pind",$A:$A,$A877),0),IF($G877="Erikasutuses pind (hoone)",IFERROR(SUMIFS($E:$E,$G:$G,"Ainukasutuses pind",$C:$C,"Üüritav pind",$H:$H,X$3)/SUMIFS($E:$E,$G:$G,"Ainukasutuses pind",$C:$C,"Üüritav pind"),0),""))),"")</f>
        <v/>
      </c>
      <c r="Y877" s="72" t="str">
        <f>IFERROR(IF($G877="Erikasutuses pind (muu)",Eksplikatsioon!AD877/SUM(Eksplikatsioon!$O877:'Eksplikatsioon'!$AG877),IF($G877="Erikasutuses pind (korrus)",IFERROR(SUMIFS($E:$E,$G:$G,"Ainukasutuses pind",$C:$C,"Üüritav pind",$H:$H,Y$3,$A:$A,$A877)/SUMIFS($E:$E,$G:$G,"Ainukasutuses pind",$C:$C,"Üüritav pind",$A:$A,$A877),0),IF($G877="Erikasutuses pind (hoone)",IFERROR(SUMIFS($E:$E,$G:$G,"Ainukasutuses pind",$C:$C,"Üüritav pind",$H:$H,Y$3)/SUMIFS($E:$E,$G:$G,"Ainukasutuses pind",$C:$C,"Üüritav pind"),0),""))),"")</f>
        <v/>
      </c>
      <c r="Z877" s="72" t="str">
        <f>IFERROR(IF($G877="Erikasutuses pind (muu)",Eksplikatsioon!AE877/SUM(Eksplikatsioon!$O877:'Eksplikatsioon'!$AG877),IF($G877="Erikasutuses pind (korrus)",IFERROR(SUMIFS($E:$E,$G:$G,"Ainukasutuses pind",$C:$C,"Üüritav pind",$H:$H,Z$3,$A:$A,$A877)/SUMIFS($E:$E,$G:$G,"Ainukasutuses pind",$C:$C,"Üüritav pind",$A:$A,$A877),0),IF($G877="Erikasutuses pind (hoone)",IFERROR(SUMIFS($E:$E,$G:$G,"Ainukasutuses pind",$C:$C,"Üüritav pind",$H:$H,Z$3)/SUMIFS($E:$E,$G:$G,"Ainukasutuses pind",$C:$C,"Üüritav pind"),0),""))),"")</f>
        <v/>
      </c>
      <c r="AA877" s="72" t="str">
        <f>IFERROR(IF($G877="Erikasutuses pind (muu)",Eksplikatsioon!AF877/SUM(Eksplikatsioon!$O877:'Eksplikatsioon'!$AG877),IF($G877="Erikasutuses pind (korrus)",IFERROR(SUMIFS($E:$E,$G:$G,"Ainukasutuses pind",$C:$C,"Üüritav pind",$H:$H,AA$3,$A:$A,$A877)/SUMIFS($E:$E,$G:$G,"Ainukasutuses pind",$C:$C,"Üüritav pind",$A:$A,$A877),0),IF($G877="Erikasutuses pind (hoone)",IFERROR(SUMIFS($E:$E,$G:$G,"Ainukasutuses pind",$C:$C,"Üüritav pind",$H:$H,AA$3)/SUMIFS($E:$E,$G:$G,"Ainukasutuses pind",$C:$C,"Üüritav pind"),0),""))),"")</f>
        <v/>
      </c>
      <c r="AB877" s="72" t="str">
        <f>IFERROR(IF($G877="Erikasutuses pind (muu)",Eksplikatsioon!AG877/SUM(Eksplikatsioon!$O877:'Eksplikatsioon'!$AG877),IF($G877="Erikasutuses pind (korrus)",IFERROR(SUMIFS($E:$E,$G:$G,"Ainukasutuses pind",$C:$C,"Üüritav pind",$H:$H,AB$3,$A:$A,$A877)/SUMIFS($E:$E,$G:$G,"Ainukasutuses pind",$C:$C,"Üüritav pind",$A:$A,$A877),0),IF($G877="Erikasutuses pind (hoone)",IFERROR(SUMIFS($E:$E,$G:$G,"Ainukasutuses pind",$C:$C,"Üüritav pind",$H:$H,AB$3)/SUMIFS($E:$E,$G:$G,"Ainukasutuses pind",$C:$C,"Üüritav pind"),0),""))),"")</f>
        <v/>
      </c>
      <c r="AC877" s="72" t="str">
        <f>IFERROR(IF($G877="Erikasutuses pind (muu)",$E877*J877,IFERROR($E877*J877/SUM($J877:$AB877)*(Eksplikatsioon!O877)/SUMPRODUCT($J877:$AB877,Eksplikatsioon!$O877:$AG877),"")),"")</f>
        <v/>
      </c>
      <c r="AD877" s="72" t="str">
        <f>IFERROR(IF($G877="Erikasutuses pind (muu)",$E877*K877,IFERROR($E877*K877/SUM($J877:$AB877)*(Eksplikatsioon!P877)/SUMPRODUCT($J877:$AB877,Eksplikatsioon!$O877:$AG877),"")),"")</f>
        <v/>
      </c>
      <c r="AE877" s="72" t="str">
        <f>IFERROR(IF($G877="Erikasutuses pind (muu)",$E877*L877,IFERROR($E877*L877/SUM($J877:$AB877)*(Eksplikatsioon!Q877)/SUMPRODUCT($J877:$AB877,Eksplikatsioon!$O877:$AG877),"")),"")</f>
        <v/>
      </c>
      <c r="AF877" s="72" t="str">
        <f>IFERROR(IF($G877="Erikasutuses pind (muu)",$E877*M877,IFERROR($E877*M877/SUM($J877:$AB877)*(Eksplikatsioon!R877)/SUMPRODUCT($J877:$AB877,Eksplikatsioon!$O877:$AG877),"")),"")</f>
        <v/>
      </c>
      <c r="AG877" s="72" t="str">
        <f>IFERROR(IF($G877="Erikasutuses pind (muu)",$E877*N877,IFERROR($E877*N877/SUM($J877:$AB877)*(Eksplikatsioon!S877)/SUMPRODUCT($J877:$AB877,Eksplikatsioon!$O877:$AG877),"")),"")</f>
        <v/>
      </c>
      <c r="AH877" s="72" t="str">
        <f>IFERROR(IF($G877="Erikasutuses pind (muu)",$E877*O877,IFERROR($E877*O877/SUM($J877:$AB877)*(Eksplikatsioon!T877)/SUMPRODUCT($J877:$AB877,Eksplikatsioon!$O877:$AG877),"")),"")</f>
        <v/>
      </c>
      <c r="AI877" s="72" t="str">
        <f>IFERROR(IF($G877="Erikasutuses pind (muu)",$E877*P877,IFERROR($E877*P877/SUM($J877:$AB877)*(Eksplikatsioon!U877)/SUMPRODUCT($J877:$AB877,Eksplikatsioon!$O877:$AG877),"")),"")</f>
        <v/>
      </c>
      <c r="AJ877" s="72" t="str">
        <f>IFERROR(IF($G877="Erikasutuses pind (muu)",$E877*Q877,IFERROR($E877*Q877/SUM($J877:$AB877)*(Eksplikatsioon!V877)/SUMPRODUCT($J877:$AB877,Eksplikatsioon!$O877:$AG877),"")),"")</f>
        <v/>
      </c>
      <c r="AK877" s="72" t="str">
        <f>IFERROR(IF($G877="Erikasutuses pind (muu)",$E877*R877,IFERROR($E877*R877/SUM($J877:$AB877)*(Eksplikatsioon!W877)/SUMPRODUCT($J877:$AB877,Eksplikatsioon!$O877:$AG877),"")),"")</f>
        <v/>
      </c>
      <c r="AL877" s="72" t="str">
        <f>IFERROR(IF($G877="Erikasutuses pind (muu)",$E877*S877,IFERROR($E877*S877/SUM($J877:$AB877)*(Eksplikatsioon!X877)/SUMPRODUCT($J877:$AB877,Eksplikatsioon!$O877:$AG877),"")),"")</f>
        <v/>
      </c>
      <c r="AM877" s="72" t="str">
        <f>IFERROR(IF($G877="Erikasutuses pind (muu)",$E877*T877,IFERROR($E877*T877/SUM($J877:$AB877)*(Eksplikatsioon!Y877)/SUMPRODUCT($J877:$AB877,Eksplikatsioon!$O877:$AG877),"")),"")</f>
        <v/>
      </c>
      <c r="AN877" s="72" t="str">
        <f>IFERROR(IF($G877="Erikasutuses pind (muu)",$E877*U877,IFERROR($E877*U877/SUM($J877:$AB877)*(Eksplikatsioon!Z877)/SUMPRODUCT($J877:$AB877,Eksplikatsioon!$O877:$AG877),"")),"")</f>
        <v/>
      </c>
      <c r="AO877" s="72" t="str">
        <f>IFERROR(IF($G877="Erikasutuses pind (muu)",$E877*V877,IFERROR($E877*V877/SUM($J877:$AB877)*(Eksplikatsioon!AA877)/SUMPRODUCT($J877:$AB877,Eksplikatsioon!$O877:$AG877),"")),"")</f>
        <v/>
      </c>
      <c r="AP877" s="72" t="str">
        <f>IFERROR(IF($G877="Erikasutuses pind (muu)",$E877*W877,IFERROR($E877*W877/SUM($J877:$AB877)*(Eksplikatsioon!AB877)/SUMPRODUCT($J877:$AB877,Eksplikatsioon!$O877:$AG877),"")),"")</f>
        <v/>
      </c>
      <c r="AQ877" s="72" t="str">
        <f>IFERROR(IF($G877="Erikasutuses pind (muu)",$E877*X877,IFERROR($E877*X877/SUM($J877:$AB877)*(Eksplikatsioon!AC877)/SUMPRODUCT($J877:$AB877,Eksplikatsioon!$O877:$AG877),"")),"")</f>
        <v/>
      </c>
      <c r="AR877" s="72" t="str">
        <f>IFERROR(IF($G877="Erikasutuses pind (muu)",$E877*Y877,IFERROR($E877*Y877/SUM($J877:$AB877)*(Eksplikatsioon!AD877)/SUMPRODUCT($J877:$AB877,Eksplikatsioon!$O877:$AG877),"")),"")</f>
        <v/>
      </c>
      <c r="AS877" s="72" t="str">
        <f>IFERROR(IF($G877="Erikasutuses pind (muu)",$E877*Z877,IFERROR($E877*Z877/SUM($J877:$AB877)*(Eksplikatsioon!AE877)/SUMPRODUCT($J877:$AB877,Eksplikatsioon!$O877:$AG877),"")),"")</f>
        <v/>
      </c>
      <c r="AT877" s="72" t="str">
        <f>IFERROR(IF($G877="Erikasutuses pind (muu)",$E877*AA877,IFERROR($E877*AA877/SUM($J877:$AB877)*(Eksplikatsioon!AF877)/SUMPRODUCT($J877:$AB877,Eksplikatsioon!$O877:$AG877),"")),"")</f>
        <v/>
      </c>
      <c r="AU877" s="72" t="str">
        <f>IFERROR(IF($G877="Erikasutuses pind (muu)",$E877*AB877,IFERROR($E877*AB877/SUM($J877:$AB877)*(Eksplikatsioon!AG877)/SUMPRODUCT($J877:$AB877,Eksplikatsioon!$O877:$AG877),"")),"")</f>
        <v/>
      </c>
    </row>
    <row r="878" spans="1:47" x14ac:dyDescent="0.25">
      <c r="A878" s="71" t="str">
        <f>IF(Eksplikatsioon!A878=0,"",Eksplikatsioon!A878)</f>
        <v/>
      </c>
      <c r="B878" s="71" t="str">
        <f>IF(Eksplikatsioon!B878=0,"",Eksplikatsioon!B878)</f>
        <v/>
      </c>
      <c r="C878" s="71" t="str">
        <f>IF(Eksplikatsioon!C878=0,"",Eksplikatsioon!C878)</f>
        <v/>
      </c>
      <c r="D878" s="71" t="str">
        <f>IF(Eksplikatsioon!D878=0,"",Eksplikatsioon!D878)</f>
        <v/>
      </c>
      <c r="E878" s="71" t="str">
        <f>IF(Eksplikatsioon!F878=0,"",Eksplikatsioon!F878)</f>
        <v/>
      </c>
      <c r="F878" s="71" t="str">
        <f>IF(Eksplikatsioon!H878=0,"",Eksplikatsioon!H878)</f>
        <v/>
      </c>
      <c r="G878" s="71" t="str">
        <f>IF(Eksplikatsioon!J878=0,"",Eksplikatsioon!J878)</f>
        <v/>
      </c>
      <c r="H878" s="71" t="str">
        <f>IF(Eksplikatsioon!K878=0,"",Eksplikatsioon!K878)</f>
        <v/>
      </c>
      <c r="I878" s="71" t="str">
        <f>IF(Eksplikatsioon!L878=0,"",Eksplikatsioon!L878)</f>
        <v/>
      </c>
      <c r="J878" s="72" t="str">
        <f>IFERROR(IF($G878="Erikasutuses pind (muu)",Eksplikatsioon!O878/SUM(Eksplikatsioon!$O878:'Eksplikatsioon'!$AG878),IF($G878="Erikasutuses pind (korrus)",IFERROR(SUMIFS($E:$E,$G:$G,"Ainukasutuses pind",$C:$C,"Üüritav pind",$H:$H,J$3,$A:$A,$A878)/SUMIFS($E:$E,$G:$G,"Ainukasutuses pind",$C:$C,"Üüritav pind",$A:$A,$A878),0),IF($G878="Erikasutuses pind (hoone)",IFERROR(SUMIFS($E:$E,$G:$G,"Ainukasutuses pind",$C:$C,"Üüritav pind",$H:$H,J$3)/SUMIFS($E:$E,$G:$G,"Ainukasutuses pind",$C:$C,"Üüritav pind"),0),""))),"")</f>
        <v/>
      </c>
      <c r="K878" s="72" t="str">
        <f>IFERROR(IF($G878="Erikasutuses pind (muu)",Eksplikatsioon!P878/SUM(Eksplikatsioon!$O878:'Eksplikatsioon'!$AG878),IF($G878="Erikasutuses pind (korrus)",IFERROR(SUMIFS($E:$E,$G:$G,"Ainukasutuses pind",$C:$C,"Üüritav pind",$H:$H,K$3,$A:$A,$A878)/SUMIFS($E:$E,$G:$G,"Ainukasutuses pind",$C:$C,"Üüritav pind",$A:$A,$A878),0),IF($G878="Erikasutuses pind (hoone)",IFERROR(SUMIFS($E:$E,$G:$G,"Ainukasutuses pind",$C:$C,"Üüritav pind",$H:$H,K$3)/SUMIFS($E:$E,$G:$G,"Ainukasutuses pind",$C:$C,"Üüritav pind"),0),""))),"")</f>
        <v/>
      </c>
      <c r="L878" s="72" t="str">
        <f>IFERROR(IF($G878="Erikasutuses pind (muu)",Eksplikatsioon!Q878/SUM(Eksplikatsioon!$O878:'Eksplikatsioon'!$AG878),IF($G878="Erikasutuses pind (korrus)",IFERROR(SUMIFS($E:$E,$G:$G,"Ainukasutuses pind",$C:$C,"Üüritav pind",$H:$H,L$3,$A:$A,$A878)/SUMIFS($E:$E,$G:$G,"Ainukasutuses pind",$C:$C,"Üüritav pind",$A:$A,$A878),0),IF($G878="Erikasutuses pind (hoone)",IFERROR(SUMIFS($E:$E,$G:$G,"Ainukasutuses pind",$C:$C,"Üüritav pind",$H:$H,L$3)/SUMIFS($E:$E,$G:$G,"Ainukasutuses pind",$C:$C,"Üüritav pind"),0),""))),"")</f>
        <v/>
      </c>
      <c r="M878" s="72" t="str">
        <f>IFERROR(IF($G878="Erikasutuses pind (muu)",Eksplikatsioon!R878/SUM(Eksplikatsioon!$O878:'Eksplikatsioon'!$AG878),IF($G878="Erikasutuses pind (korrus)",IFERROR(SUMIFS($E:$E,$G:$G,"Ainukasutuses pind",$C:$C,"Üüritav pind",$H:$H,M$3,$A:$A,$A878)/SUMIFS($E:$E,$G:$G,"Ainukasutuses pind",$C:$C,"Üüritav pind",$A:$A,$A878),0),IF($G878="Erikasutuses pind (hoone)",IFERROR(SUMIFS($E:$E,$G:$G,"Ainukasutuses pind",$C:$C,"Üüritav pind",$H:$H,M$3)/SUMIFS($E:$E,$G:$G,"Ainukasutuses pind",$C:$C,"Üüritav pind"),0),""))),"")</f>
        <v/>
      </c>
      <c r="N878" s="72" t="str">
        <f>IFERROR(IF($G878="Erikasutuses pind (muu)",Eksplikatsioon!S878/SUM(Eksplikatsioon!$O878:'Eksplikatsioon'!$AG878),IF($G878="Erikasutuses pind (korrus)",IFERROR(SUMIFS($E:$E,$G:$G,"Ainukasutuses pind",$C:$C,"Üüritav pind",$H:$H,N$3,$A:$A,$A878)/SUMIFS($E:$E,$G:$G,"Ainukasutuses pind",$C:$C,"Üüritav pind",$A:$A,$A878),0),IF($G878="Erikasutuses pind (hoone)",IFERROR(SUMIFS($E:$E,$G:$G,"Ainukasutuses pind",$C:$C,"Üüritav pind",$H:$H,N$3)/SUMIFS($E:$E,$G:$G,"Ainukasutuses pind",$C:$C,"Üüritav pind"),0),""))),"")</f>
        <v/>
      </c>
      <c r="O878" s="72" t="str">
        <f>IFERROR(IF($G878="Erikasutuses pind (muu)",Eksplikatsioon!T878/SUM(Eksplikatsioon!$O878:'Eksplikatsioon'!$AG878),IF($G878="Erikasutuses pind (korrus)",IFERROR(SUMIFS($E:$E,$G:$G,"Ainukasutuses pind",$C:$C,"Üüritav pind",$H:$H,O$3,$A:$A,$A878)/SUMIFS($E:$E,$G:$G,"Ainukasutuses pind",$C:$C,"Üüritav pind",$A:$A,$A878),0),IF($G878="Erikasutuses pind (hoone)",IFERROR(SUMIFS($E:$E,$G:$G,"Ainukasutuses pind",$C:$C,"Üüritav pind",$H:$H,O$3)/SUMIFS($E:$E,$G:$G,"Ainukasutuses pind",$C:$C,"Üüritav pind"),0),""))),"")</f>
        <v/>
      </c>
      <c r="P878" s="72" t="str">
        <f>IFERROR(IF($G878="Erikasutuses pind (muu)",Eksplikatsioon!U878/SUM(Eksplikatsioon!$O878:'Eksplikatsioon'!$AG878),IF($G878="Erikasutuses pind (korrus)",IFERROR(SUMIFS($E:$E,$G:$G,"Ainukasutuses pind",$C:$C,"Üüritav pind",$H:$H,P$3,$A:$A,$A878)/SUMIFS($E:$E,$G:$G,"Ainukasutuses pind",$C:$C,"Üüritav pind",$A:$A,$A878),0),IF($G878="Erikasutuses pind (hoone)",IFERROR(SUMIFS($E:$E,$G:$G,"Ainukasutuses pind",$C:$C,"Üüritav pind",$H:$H,P$3)/SUMIFS($E:$E,$G:$G,"Ainukasutuses pind",$C:$C,"Üüritav pind"),0),""))),"")</f>
        <v/>
      </c>
      <c r="Q878" s="72" t="str">
        <f>IFERROR(IF($G878="Erikasutuses pind (muu)",Eksplikatsioon!V878/SUM(Eksplikatsioon!$O878:'Eksplikatsioon'!$AG878),IF($G878="Erikasutuses pind (korrus)",IFERROR(SUMIFS($E:$E,$G:$G,"Ainukasutuses pind",$C:$C,"Üüritav pind",$H:$H,Q$3,$A:$A,$A878)/SUMIFS($E:$E,$G:$G,"Ainukasutuses pind",$C:$C,"Üüritav pind",$A:$A,$A878),0),IF($G878="Erikasutuses pind (hoone)",IFERROR(SUMIFS($E:$E,$G:$G,"Ainukasutuses pind",$C:$C,"Üüritav pind",$H:$H,Q$3)/SUMIFS($E:$E,$G:$G,"Ainukasutuses pind",$C:$C,"Üüritav pind"),0),""))),"")</f>
        <v/>
      </c>
      <c r="R878" s="72" t="str">
        <f>IFERROR(IF($G878="Erikasutuses pind (muu)",Eksplikatsioon!W878/SUM(Eksplikatsioon!$O878:'Eksplikatsioon'!$AG878),IF($G878="Erikasutuses pind (korrus)",IFERROR(SUMIFS($E:$E,$G:$G,"Ainukasutuses pind",$C:$C,"Üüritav pind",$H:$H,R$3,$A:$A,$A878)/SUMIFS($E:$E,$G:$G,"Ainukasutuses pind",$C:$C,"Üüritav pind",$A:$A,$A878),0),IF($G878="Erikasutuses pind (hoone)",IFERROR(SUMIFS($E:$E,$G:$G,"Ainukasutuses pind",$C:$C,"Üüritav pind",$H:$H,R$3)/SUMIFS($E:$E,$G:$G,"Ainukasutuses pind",$C:$C,"Üüritav pind"),0),""))),"")</f>
        <v/>
      </c>
      <c r="S878" s="72" t="str">
        <f>IFERROR(IF($G878="Erikasutuses pind (muu)",Eksplikatsioon!X878/SUM(Eksplikatsioon!$O878:'Eksplikatsioon'!$AG878),IF($G878="Erikasutuses pind (korrus)",IFERROR(SUMIFS($E:$E,$G:$G,"Ainukasutuses pind",$C:$C,"Üüritav pind",$H:$H,S$3,$A:$A,$A878)/SUMIFS($E:$E,$G:$G,"Ainukasutuses pind",$C:$C,"Üüritav pind",$A:$A,$A878),0),IF($G878="Erikasutuses pind (hoone)",IFERROR(SUMIFS($E:$E,$G:$G,"Ainukasutuses pind",$C:$C,"Üüritav pind",$H:$H,S$3)/SUMIFS($E:$E,$G:$G,"Ainukasutuses pind",$C:$C,"Üüritav pind"),0),""))),"")</f>
        <v/>
      </c>
      <c r="T878" s="72" t="str">
        <f>IFERROR(IF($G878="Erikasutuses pind (muu)",Eksplikatsioon!Y878/SUM(Eksplikatsioon!$O878:'Eksplikatsioon'!$AG878),IF($G878="Erikasutuses pind (korrus)",IFERROR(SUMIFS($E:$E,$G:$G,"Ainukasutuses pind",$C:$C,"Üüritav pind",$H:$H,T$3,$A:$A,$A878)/SUMIFS($E:$E,$G:$G,"Ainukasutuses pind",$C:$C,"Üüritav pind",$A:$A,$A878),0),IF($G878="Erikasutuses pind (hoone)",IFERROR(SUMIFS($E:$E,$G:$G,"Ainukasutuses pind",$C:$C,"Üüritav pind",$H:$H,T$3)/SUMIFS($E:$E,$G:$G,"Ainukasutuses pind",$C:$C,"Üüritav pind"),0),""))),"")</f>
        <v/>
      </c>
      <c r="U878" s="72" t="str">
        <f>IFERROR(IF($G878="Erikasutuses pind (muu)",Eksplikatsioon!Z878/SUM(Eksplikatsioon!$O878:'Eksplikatsioon'!$AG878),IF($G878="Erikasutuses pind (korrus)",IFERROR(SUMIFS($E:$E,$G:$G,"Ainukasutuses pind",$C:$C,"Üüritav pind",$H:$H,U$3,$A:$A,$A878)/SUMIFS($E:$E,$G:$G,"Ainukasutuses pind",$C:$C,"Üüritav pind",$A:$A,$A878),0),IF($G878="Erikasutuses pind (hoone)",IFERROR(SUMIFS($E:$E,$G:$G,"Ainukasutuses pind",$C:$C,"Üüritav pind",$H:$H,U$3)/SUMIFS($E:$E,$G:$G,"Ainukasutuses pind",$C:$C,"Üüritav pind"),0),""))),"")</f>
        <v/>
      </c>
      <c r="V878" s="72" t="str">
        <f>IFERROR(IF($G878="Erikasutuses pind (muu)",Eksplikatsioon!AA878/SUM(Eksplikatsioon!$O878:'Eksplikatsioon'!$AG878),IF($G878="Erikasutuses pind (korrus)",IFERROR(SUMIFS($E:$E,$G:$G,"Ainukasutuses pind",$C:$C,"Üüritav pind",$H:$H,V$3,$A:$A,$A878)/SUMIFS($E:$E,$G:$G,"Ainukasutuses pind",$C:$C,"Üüritav pind",$A:$A,$A878),0),IF($G878="Erikasutuses pind (hoone)",IFERROR(SUMIFS($E:$E,$G:$G,"Ainukasutuses pind",$C:$C,"Üüritav pind",$H:$H,V$3)/SUMIFS($E:$E,$G:$G,"Ainukasutuses pind",$C:$C,"Üüritav pind"),0),""))),"")</f>
        <v/>
      </c>
      <c r="W878" s="72" t="str">
        <f>IFERROR(IF($G878="Erikasutuses pind (muu)",Eksplikatsioon!AB878/SUM(Eksplikatsioon!$O878:'Eksplikatsioon'!$AG878),IF($G878="Erikasutuses pind (korrus)",IFERROR(SUMIFS($E:$E,$G:$G,"Ainukasutuses pind",$C:$C,"Üüritav pind",$H:$H,W$3,$A:$A,$A878)/SUMIFS($E:$E,$G:$G,"Ainukasutuses pind",$C:$C,"Üüritav pind",$A:$A,$A878),0),IF($G878="Erikasutuses pind (hoone)",IFERROR(SUMIFS($E:$E,$G:$G,"Ainukasutuses pind",$C:$C,"Üüritav pind",$H:$H,W$3)/SUMIFS($E:$E,$G:$G,"Ainukasutuses pind",$C:$C,"Üüritav pind"),0),""))),"")</f>
        <v/>
      </c>
      <c r="X878" s="72" t="str">
        <f>IFERROR(IF($G878="Erikasutuses pind (muu)",Eksplikatsioon!AC878/SUM(Eksplikatsioon!$O878:'Eksplikatsioon'!$AG878),IF($G878="Erikasutuses pind (korrus)",IFERROR(SUMIFS($E:$E,$G:$G,"Ainukasutuses pind",$C:$C,"Üüritav pind",$H:$H,X$3,$A:$A,$A878)/SUMIFS($E:$E,$G:$G,"Ainukasutuses pind",$C:$C,"Üüritav pind",$A:$A,$A878),0),IF($G878="Erikasutuses pind (hoone)",IFERROR(SUMIFS($E:$E,$G:$G,"Ainukasutuses pind",$C:$C,"Üüritav pind",$H:$H,X$3)/SUMIFS($E:$E,$G:$G,"Ainukasutuses pind",$C:$C,"Üüritav pind"),0),""))),"")</f>
        <v/>
      </c>
      <c r="Y878" s="72" t="str">
        <f>IFERROR(IF($G878="Erikasutuses pind (muu)",Eksplikatsioon!AD878/SUM(Eksplikatsioon!$O878:'Eksplikatsioon'!$AG878),IF($G878="Erikasutuses pind (korrus)",IFERROR(SUMIFS($E:$E,$G:$G,"Ainukasutuses pind",$C:$C,"Üüritav pind",$H:$H,Y$3,$A:$A,$A878)/SUMIFS($E:$E,$G:$G,"Ainukasutuses pind",$C:$C,"Üüritav pind",$A:$A,$A878),0),IF($G878="Erikasutuses pind (hoone)",IFERROR(SUMIFS($E:$E,$G:$G,"Ainukasutuses pind",$C:$C,"Üüritav pind",$H:$H,Y$3)/SUMIFS($E:$E,$G:$G,"Ainukasutuses pind",$C:$C,"Üüritav pind"),0),""))),"")</f>
        <v/>
      </c>
      <c r="Z878" s="72" t="str">
        <f>IFERROR(IF($G878="Erikasutuses pind (muu)",Eksplikatsioon!AE878/SUM(Eksplikatsioon!$O878:'Eksplikatsioon'!$AG878),IF($G878="Erikasutuses pind (korrus)",IFERROR(SUMIFS($E:$E,$G:$G,"Ainukasutuses pind",$C:$C,"Üüritav pind",$H:$H,Z$3,$A:$A,$A878)/SUMIFS($E:$E,$G:$G,"Ainukasutuses pind",$C:$C,"Üüritav pind",$A:$A,$A878),0),IF($G878="Erikasutuses pind (hoone)",IFERROR(SUMIFS($E:$E,$G:$G,"Ainukasutuses pind",$C:$C,"Üüritav pind",$H:$H,Z$3)/SUMIFS($E:$E,$G:$G,"Ainukasutuses pind",$C:$C,"Üüritav pind"),0),""))),"")</f>
        <v/>
      </c>
      <c r="AA878" s="72" t="str">
        <f>IFERROR(IF($G878="Erikasutuses pind (muu)",Eksplikatsioon!AF878/SUM(Eksplikatsioon!$O878:'Eksplikatsioon'!$AG878),IF($G878="Erikasutuses pind (korrus)",IFERROR(SUMIFS($E:$E,$G:$G,"Ainukasutuses pind",$C:$C,"Üüritav pind",$H:$H,AA$3,$A:$A,$A878)/SUMIFS($E:$E,$G:$G,"Ainukasutuses pind",$C:$C,"Üüritav pind",$A:$A,$A878),0),IF($G878="Erikasutuses pind (hoone)",IFERROR(SUMIFS($E:$E,$G:$G,"Ainukasutuses pind",$C:$C,"Üüritav pind",$H:$H,AA$3)/SUMIFS($E:$E,$G:$G,"Ainukasutuses pind",$C:$C,"Üüritav pind"),0),""))),"")</f>
        <v/>
      </c>
      <c r="AB878" s="72" t="str">
        <f>IFERROR(IF($G878="Erikasutuses pind (muu)",Eksplikatsioon!AG878/SUM(Eksplikatsioon!$O878:'Eksplikatsioon'!$AG878),IF($G878="Erikasutuses pind (korrus)",IFERROR(SUMIFS($E:$E,$G:$G,"Ainukasutuses pind",$C:$C,"Üüritav pind",$H:$H,AB$3,$A:$A,$A878)/SUMIFS($E:$E,$G:$G,"Ainukasutuses pind",$C:$C,"Üüritav pind",$A:$A,$A878),0),IF($G878="Erikasutuses pind (hoone)",IFERROR(SUMIFS($E:$E,$G:$G,"Ainukasutuses pind",$C:$C,"Üüritav pind",$H:$H,AB$3)/SUMIFS($E:$E,$G:$G,"Ainukasutuses pind",$C:$C,"Üüritav pind"),0),""))),"")</f>
        <v/>
      </c>
      <c r="AC878" s="72" t="str">
        <f>IFERROR(IF($G878="Erikasutuses pind (muu)",$E878*J878,IFERROR($E878*J878/SUM($J878:$AB878)*(Eksplikatsioon!O878)/SUMPRODUCT($J878:$AB878,Eksplikatsioon!$O878:$AG878),"")),"")</f>
        <v/>
      </c>
      <c r="AD878" s="72" t="str">
        <f>IFERROR(IF($G878="Erikasutuses pind (muu)",$E878*K878,IFERROR($E878*K878/SUM($J878:$AB878)*(Eksplikatsioon!P878)/SUMPRODUCT($J878:$AB878,Eksplikatsioon!$O878:$AG878),"")),"")</f>
        <v/>
      </c>
      <c r="AE878" s="72" t="str">
        <f>IFERROR(IF($G878="Erikasutuses pind (muu)",$E878*L878,IFERROR($E878*L878/SUM($J878:$AB878)*(Eksplikatsioon!Q878)/SUMPRODUCT($J878:$AB878,Eksplikatsioon!$O878:$AG878),"")),"")</f>
        <v/>
      </c>
      <c r="AF878" s="72" t="str">
        <f>IFERROR(IF($G878="Erikasutuses pind (muu)",$E878*M878,IFERROR($E878*M878/SUM($J878:$AB878)*(Eksplikatsioon!R878)/SUMPRODUCT($J878:$AB878,Eksplikatsioon!$O878:$AG878),"")),"")</f>
        <v/>
      </c>
      <c r="AG878" s="72" t="str">
        <f>IFERROR(IF($G878="Erikasutuses pind (muu)",$E878*N878,IFERROR($E878*N878/SUM($J878:$AB878)*(Eksplikatsioon!S878)/SUMPRODUCT($J878:$AB878,Eksplikatsioon!$O878:$AG878),"")),"")</f>
        <v/>
      </c>
      <c r="AH878" s="72" t="str">
        <f>IFERROR(IF($G878="Erikasutuses pind (muu)",$E878*O878,IFERROR($E878*O878/SUM($J878:$AB878)*(Eksplikatsioon!T878)/SUMPRODUCT($J878:$AB878,Eksplikatsioon!$O878:$AG878),"")),"")</f>
        <v/>
      </c>
      <c r="AI878" s="72" t="str">
        <f>IFERROR(IF($G878="Erikasutuses pind (muu)",$E878*P878,IFERROR($E878*P878/SUM($J878:$AB878)*(Eksplikatsioon!U878)/SUMPRODUCT($J878:$AB878,Eksplikatsioon!$O878:$AG878),"")),"")</f>
        <v/>
      </c>
      <c r="AJ878" s="72" t="str">
        <f>IFERROR(IF($G878="Erikasutuses pind (muu)",$E878*Q878,IFERROR($E878*Q878/SUM($J878:$AB878)*(Eksplikatsioon!V878)/SUMPRODUCT($J878:$AB878,Eksplikatsioon!$O878:$AG878),"")),"")</f>
        <v/>
      </c>
      <c r="AK878" s="72" t="str">
        <f>IFERROR(IF($G878="Erikasutuses pind (muu)",$E878*R878,IFERROR($E878*R878/SUM($J878:$AB878)*(Eksplikatsioon!W878)/SUMPRODUCT($J878:$AB878,Eksplikatsioon!$O878:$AG878),"")),"")</f>
        <v/>
      </c>
      <c r="AL878" s="72" t="str">
        <f>IFERROR(IF($G878="Erikasutuses pind (muu)",$E878*S878,IFERROR($E878*S878/SUM($J878:$AB878)*(Eksplikatsioon!X878)/SUMPRODUCT($J878:$AB878,Eksplikatsioon!$O878:$AG878),"")),"")</f>
        <v/>
      </c>
      <c r="AM878" s="72" t="str">
        <f>IFERROR(IF($G878="Erikasutuses pind (muu)",$E878*T878,IFERROR($E878*T878/SUM($J878:$AB878)*(Eksplikatsioon!Y878)/SUMPRODUCT($J878:$AB878,Eksplikatsioon!$O878:$AG878),"")),"")</f>
        <v/>
      </c>
      <c r="AN878" s="72" t="str">
        <f>IFERROR(IF($G878="Erikasutuses pind (muu)",$E878*U878,IFERROR($E878*U878/SUM($J878:$AB878)*(Eksplikatsioon!Z878)/SUMPRODUCT($J878:$AB878,Eksplikatsioon!$O878:$AG878),"")),"")</f>
        <v/>
      </c>
      <c r="AO878" s="72" t="str">
        <f>IFERROR(IF($G878="Erikasutuses pind (muu)",$E878*V878,IFERROR($E878*V878/SUM($J878:$AB878)*(Eksplikatsioon!AA878)/SUMPRODUCT($J878:$AB878,Eksplikatsioon!$O878:$AG878),"")),"")</f>
        <v/>
      </c>
      <c r="AP878" s="72" t="str">
        <f>IFERROR(IF($G878="Erikasutuses pind (muu)",$E878*W878,IFERROR($E878*W878/SUM($J878:$AB878)*(Eksplikatsioon!AB878)/SUMPRODUCT($J878:$AB878,Eksplikatsioon!$O878:$AG878),"")),"")</f>
        <v/>
      </c>
      <c r="AQ878" s="72" t="str">
        <f>IFERROR(IF($G878="Erikasutuses pind (muu)",$E878*X878,IFERROR($E878*X878/SUM($J878:$AB878)*(Eksplikatsioon!AC878)/SUMPRODUCT($J878:$AB878,Eksplikatsioon!$O878:$AG878),"")),"")</f>
        <v/>
      </c>
      <c r="AR878" s="72" t="str">
        <f>IFERROR(IF($G878="Erikasutuses pind (muu)",$E878*Y878,IFERROR($E878*Y878/SUM($J878:$AB878)*(Eksplikatsioon!AD878)/SUMPRODUCT($J878:$AB878,Eksplikatsioon!$O878:$AG878),"")),"")</f>
        <v/>
      </c>
      <c r="AS878" s="72" t="str">
        <f>IFERROR(IF($G878="Erikasutuses pind (muu)",$E878*Z878,IFERROR($E878*Z878/SUM($J878:$AB878)*(Eksplikatsioon!AE878)/SUMPRODUCT($J878:$AB878,Eksplikatsioon!$O878:$AG878),"")),"")</f>
        <v/>
      </c>
      <c r="AT878" s="72" t="str">
        <f>IFERROR(IF($G878="Erikasutuses pind (muu)",$E878*AA878,IFERROR($E878*AA878/SUM($J878:$AB878)*(Eksplikatsioon!AF878)/SUMPRODUCT($J878:$AB878,Eksplikatsioon!$O878:$AG878),"")),"")</f>
        <v/>
      </c>
      <c r="AU878" s="72" t="str">
        <f>IFERROR(IF($G878="Erikasutuses pind (muu)",$E878*AB878,IFERROR($E878*AB878/SUM($J878:$AB878)*(Eksplikatsioon!AG878)/SUMPRODUCT($J878:$AB878,Eksplikatsioon!$O878:$AG878),"")),"")</f>
        <v/>
      </c>
    </row>
    <row r="879" spans="1:47" x14ac:dyDescent="0.25">
      <c r="A879" s="71" t="str">
        <f>IF(Eksplikatsioon!A879=0,"",Eksplikatsioon!A879)</f>
        <v/>
      </c>
      <c r="B879" s="71" t="str">
        <f>IF(Eksplikatsioon!B879=0,"",Eksplikatsioon!B879)</f>
        <v/>
      </c>
      <c r="C879" s="71" t="str">
        <f>IF(Eksplikatsioon!C879=0,"",Eksplikatsioon!C879)</f>
        <v/>
      </c>
      <c r="D879" s="71" t="str">
        <f>IF(Eksplikatsioon!D879=0,"",Eksplikatsioon!D879)</f>
        <v/>
      </c>
      <c r="E879" s="71" t="str">
        <f>IF(Eksplikatsioon!F879=0,"",Eksplikatsioon!F879)</f>
        <v/>
      </c>
      <c r="F879" s="71" t="str">
        <f>IF(Eksplikatsioon!H879=0,"",Eksplikatsioon!H879)</f>
        <v/>
      </c>
      <c r="G879" s="71" t="str">
        <f>IF(Eksplikatsioon!J879=0,"",Eksplikatsioon!J879)</f>
        <v/>
      </c>
      <c r="H879" s="71" t="str">
        <f>IF(Eksplikatsioon!K879=0,"",Eksplikatsioon!K879)</f>
        <v/>
      </c>
      <c r="I879" s="71" t="str">
        <f>IF(Eksplikatsioon!L879=0,"",Eksplikatsioon!L879)</f>
        <v/>
      </c>
      <c r="J879" s="72" t="str">
        <f>IFERROR(IF($G879="Erikasutuses pind (muu)",Eksplikatsioon!O879/SUM(Eksplikatsioon!$O879:'Eksplikatsioon'!$AG879),IF($G879="Erikasutuses pind (korrus)",IFERROR(SUMIFS($E:$E,$G:$G,"Ainukasutuses pind",$C:$C,"Üüritav pind",$H:$H,J$3,$A:$A,$A879)/SUMIFS($E:$E,$G:$G,"Ainukasutuses pind",$C:$C,"Üüritav pind",$A:$A,$A879),0),IF($G879="Erikasutuses pind (hoone)",IFERROR(SUMIFS($E:$E,$G:$G,"Ainukasutuses pind",$C:$C,"Üüritav pind",$H:$H,J$3)/SUMIFS($E:$E,$G:$G,"Ainukasutuses pind",$C:$C,"Üüritav pind"),0),""))),"")</f>
        <v/>
      </c>
      <c r="K879" s="72" t="str">
        <f>IFERROR(IF($G879="Erikasutuses pind (muu)",Eksplikatsioon!P879/SUM(Eksplikatsioon!$O879:'Eksplikatsioon'!$AG879),IF($G879="Erikasutuses pind (korrus)",IFERROR(SUMIFS($E:$E,$G:$G,"Ainukasutuses pind",$C:$C,"Üüritav pind",$H:$H,K$3,$A:$A,$A879)/SUMIFS($E:$E,$G:$G,"Ainukasutuses pind",$C:$C,"Üüritav pind",$A:$A,$A879),0),IF($G879="Erikasutuses pind (hoone)",IFERROR(SUMIFS($E:$E,$G:$G,"Ainukasutuses pind",$C:$C,"Üüritav pind",$H:$H,K$3)/SUMIFS($E:$E,$G:$G,"Ainukasutuses pind",$C:$C,"Üüritav pind"),0),""))),"")</f>
        <v/>
      </c>
      <c r="L879" s="72" t="str">
        <f>IFERROR(IF($G879="Erikasutuses pind (muu)",Eksplikatsioon!Q879/SUM(Eksplikatsioon!$O879:'Eksplikatsioon'!$AG879),IF($G879="Erikasutuses pind (korrus)",IFERROR(SUMIFS($E:$E,$G:$G,"Ainukasutuses pind",$C:$C,"Üüritav pind",$H:$H,L$3,$A:$A,$A879)/SUMIFS($E:$E,$G:$G,"Ainukasutuses pind",$C:$C,"Üüritav pind",$A:$A,$A879),0),IF($G879="Erikasutuses pind (hoone)",IFERROR(SUMIFS($E:$E,$G:$G,"Ainukasutuses pind",$C:$C,"Üüritav pind",$H:$H,L$3)/SUMIFS($E:$E,$G:$G,"Ainukasutuses pind",$C:$C,"Üüritav pind"),0),""))),"")</f>
        <v/>
      </c>
      <c r="M879" s="72" t="str">
        <f>IFERROR(IF($G879="Erikasutuses pind (muu)",Eksplikatsioon!R879/SUM(Eksplikatsioon!$O879:'Eksplikatsioon'!$AG879),IF($G879="Erikasutuses pind (korrus)",IFERROR(SUMIFS($E:$E,$G:$G,"Ainukasutuses pind",$C:$C,"Üüritav pind",$H:$H,M$3,$A:$A,$A879)/SUMIFS($E:$E,$G:$G,"Ainukasutuses pind",$C:$C,"Üüritav pind",$A:$A,$A879),0),IF($G879="Erikasutuses pind (hoone)",IFERROR(SUMIFS($E:$E,$G:$G,"Ainukasutuses pind",$C:$C,"Üüritav pind",$H:$H,M$3)/SUMIFS($E:$E,$G:$G,"Ainukasutuses pind",$C:$C,"Üüritav pind"),0),""))),"")</f>
        <v/>
      </c>
      <c r="N879" s="72" t="str">
        <f>IFERROR(IF($G879="Erikasutuses pind (muu)",Eksplikatsioon!S879/SUM(Eksplikatsioon!$O879:'Eksplikatsioon'!$AG879),IF($G879="Erikasutuses pind (korrus)",IFERROR(SUMIFS($E:$E,$G:$G,"Ainukasutuses pind",$C:$C,"Üüritav pind",$H:$H,N$3,$A:$A,$A879)/SUMIFS($E:$E,$G:$G,"Ainukasutuses pind",$C:$C,"Üüritav pind",$A:$A,$A879),0),IF($G879="Erikasutuses pind (hoone)",IFERROR(SUMIFS($E:$E,$G:$G,"Ainukasutuses pind",$C:$C,"Üüritav pind",$H:$H,N$3)/SUMIFS($E:$E,$G:$G,"Ainukasutuses pind",$C:$C,"Üüritav pind"),0),""))),"")</f>
        <v/>
      </c>
      <c r="O879" s="72" t="str">
        <f>IFERROR(IF($G879="Erikasutuses pind (muu)",Eksplikatsioon!T879/SUM(Eksplikatsioon!$O879:'Eksplikatsioon'!$AG879),IF($G879="Erikasutuses pind (korrus)",IFERROR(SUMIFS($E:$E,$G:$G,"Ainukasutuses pind",$C:$C,"Üüritav pind",$H:$H,O$3,$A:$A,$A879)/SUMIFS($E:$E,$G:$G,"Ainukasutuses pind",$C:$C,"Üüritav pind",$A:$A,$A879),0),IF($G879="Erikasutuses pind (hoone)",IFERROR(SUMIFS($E:$E,$G:$G,"Ainukasutuses pind",$C:$C,"Üüritav pind",$H:$H,O$3)/SUMIFS($E:$E,$G:$G,"Ainukasutuses pind",$C:$C,"Üüritav pind"),0),""))),"")</f>
        <v/>
      </c>
      <c r="P879" s="72" t="str">
        <f>IFERROR(IF($G879="Erikasutuses pind (muu)",Eksplikatsioon!U879/SUM(Eksplikatsioon!$O879:'Eksplikatsioon'!$AG879),IF($G879="Erikasutuses pind (korrus)",IFERROR(SUMIFS($E:$E,$G:$G,"Ainukasutuses pind",$C:$C,"Üüritav pind",$H:$H,P$3,$A:$A,$A879)/SUMIFS($E:$E,$G:$G,"Ainukasutuses pind",$C:$C,"Üüritav pind",$A:$A,$A879),0),IF($G879="Erikasutuses pind (hoone)",IFERROR(SUMIFS($E:$E,$G:$G,"Ainukasutuses pind",$C:$C,"Üüritav pind",$H:$H,P$3)/SUMIFS($E:$E,$G:$G,"Ainukasutuses pind",$C:$C,"Üüritav pind"),0),""))),"")</f>
        <v/>
      </c>
      <c r="Q879" s="72" t="str">
        <f>IFERROR(IF($G879="Erikasutuses pind (muu)",Eksplikatsioon!V879/SUM(Eksplikatsioon!$O879:'Eksplikatsioon'!$AG879),IF($G879="Erikasutuses pind (korrus)",IFERROR(SUMIFS($E:$E,$G:$G,"Ainukasutuses pind",$C:$C,"Üüritav pind",$H:$H,Q$3,$A:$A,$A879)/SUMIFS($E:$E,$G:$G,"Ainukasutuses pind",$C:$C,"Üüritav pind",$A:$A,$A879),0),IF($G879="Erikasutuses pind (hoone)",IFERROR(SUMIFS($E:$E,$G:$G,"Ainukasutuses pind",$C:$C,"Üüritav pind",$H:$H,Q$3)/SUMIFS($E:$E,$G:$G,"Ainukasutuses pind",$C:$C,"Üüritav pind"),0),""))),"")</f>
        <v/>
      </c>
      <c r="R879" s="72" t="str">
        <f>IFERROR(IF($G879="Erikasutuses pind (muu)",Eksplikatsioon!W879/SUM(Eksplikatsioon!$O879:'Eksplikatsioon'!$AG879),IF($G879="Erikasutuses pind (korrus)",IFERROR(SUMIFS($E:$E,$G:$G,"Ainukasutuses pind",$C:$C,"Üüritav pind",$H:$H,R$3,$A:$A,$A879)/SUMIFS($E:$E,$G:$G,"Ainukasutuses pind",$C:$C,"Üüritav pind",$A:$A,$A879),0),IF($G879="Erikasutuses pind (hoone)",IFERROR(SUMIFS($E:$E,$G:$G,"Ainukasutuses pind",$C:$C,"Üüritav pind",$H:$H,R$3)/SUMIFS($E:$E,$G:$G,"Ainukasutuses pind",$C:$C,"Üüritav pind"),0),""))),"")</f>
        <v/>
      </c>
      <c r="S879" s="72" t="str">
        <f>IFERROR(IF($G879="Erikasutuses pind (muu)",Eksplikatsioon!X879/SUM(Eksplikatsioon!$O879:'Eksplikatsioon'!$AG879),IF($G879="Erikasutuses pind (korrus)",IFERROR(SUMIFS($E:$E,$G:$G,"Ainukasutuses pind",$C:$C,"Üüritav pind",$H:$H,S$3,$A:$A,$A879)/SUMIFS($E:$E,$G:$G,"Ainukasutuses pind",$C:$C,"Üüritav pind",$A:$A,$A879),0),IF($G879="Erikasutuses pind (hoone)",IFERROR(SUMIFS($E:$E,$G:$G,"Ainukasutuses pind",$C:$C,"Üüritav pind",$H:$H,S$3)/SUMIFS($E:$E,$G:$G,"Ainukasutuses pind",$C:$C,"Üüritav pind"),0),""))),"")</f>
        <v/>
      </c>
      <c r="T879" s="72" t="str">
        <f>IFERROR(IF($G879="Erikasutuses pind (muu)",Eksplikatsioon!Y879/SUM(Eksplikatsioon!$O879:'Eksplikatsioon'!$AG879),IF($G879="Erikasutuses pind (korrus)",IFERROR(SUMIFS($E:$E,$G:$G,"Ainukasutuses pind",$C:$C,"Üüritav pind",$H:$H,T$3,$A:$A,$A879)/SUMIFS($E:$E,$G:$G,"Ainukasutuses pind",$C:$C,"Üüritav pind",$A:$A,$A879),0),IF($G879="Erikasutuses pind (hoone)",IFERROR(SUMIFS($E:$E,$G:$G,"Ainukasutuses pind",$C:$C,"Üüritav pind",$H:$H,T$3)/SUMIFS($E:$E,$G:$G,"Ainukasutuses pind",$C:$C,"Üüritav pind"),0),""))),"")</f>
        <v/>
      </c>
      <c r="U879" s="72" t="str">
        <f>IFERROR(IF($G879="Erikasutuses pind (muu)",Eksplikatsioon!Z879/SUM(Eksplikatsioon!$O879:'Eksplikatsioon'!$AG879),IF($G879="Erikasutuses pind (korrus)",IFERROR(SUMIFS($E:$E,$G:$G,"Ainukasutuses pind",$C:$C,"Üüritav pind",$H:$H,U$3,$A:$A,$A879)/SUMIFS($E:$E,$G:$G,"Ainukasutuses pind",$C:$C,"Üüritav pind",$A:$A,$A879),0),IF($G879="Erikasutuses pind (hoone)",IFERROR(SUMIFS($E:$E,$G:$G,"Ainukasutuses pind",$C:$C,"Üüritav pind",$H:$H,U$3)/SUMIFS($E:$E,$G:$G,"Ainukasutuses pind",$C:$C,"Üüritav pind"),0),""))),"")</f>
        <v/>
      </c>
      <c r="V879" s="72" t="str">
        <f>IFERROR(IF($G879="Erikasutuses pind (muu)",Eksplikatsioon!AA879/SUM(Eksplikatsioon!$O879:'Eksplikatsioon'!$AG879),IF($G879="Erikasutuses pind (korrus)",IFERROR(SUMIFS($E:$E,$G:$G,"Ainukasutuses pind",$C:$C,"Üüritav pind",$H:$H,V$3,$A:$A,$A879)/SUMIFS($E:$E,$G:$G,"Ainukasutuses pind",$C:$C,"Üüritav pind",$A:$A,$A879),0),IF($G879="Erikasutuses pind (hoone)",IFERROR(SUMIFS($E:$E,$G:$G,"Ainukasutuses pind",$C:$C,"Üüritav pind",$H:$H,V$3)/SUMIFS($E:$E,$G:$G,"Ainukasutuses pind",$C:$C,"Üüritav pind"),0),""))),"")</f>
        <v/>
      </c>
      <c r="W879" s="72" t="str">
        <f>IFERROR(IF($G879="Erikasutuses pind (muu)",Eksplikatsioon!AB879/SUM(Eksplikatsioon!$O879:'Eksplikatsioon'!$AG879),IF($G879="Erikasutuses pind (korrus)",IFERROR(SUMIFS($E:$E,$G:$G,"Ainukasutuses pind",$C:$C,"Üüritav pind",$H:$H,W$3,$A:$A,$A879)/SUMIFS($E:$E,$G:$G,"Ainukasutuses pind",$C:$C,"Üüritav pind",$A:$A,$A879),0),IF($G879="Erikasutuses pind (hoone)",IFERROR(SUMIFS($E:$E,$G:$G,"Ainukasutuses pind",$C:$C,"Üüritav pind",$H:$H,W$3)/SUMIFS($E:$E,$G:$G,"Ainukasutuses pind",$C:$C,"Üüritav pind"),0),""))),"")</f>
        <v/>
      </c>
      <c r="X879" s="72" t="str">
        <f>IFERROR(IF($G879="Erikasutuses pind (muu)",Eksplikatsioon!AC879/SUM(Eksplikatsioon!$O879:'Eksplikatsioon'!$AG879),IF($G879="Erikasutuses pind (korrus)",IFERROR(SUMIFS($E:$E,$G:$G,"Ainukasutuses pind",$C:$C,"Üüritav pind",$H:$H,X$3,$A:$A,$A879)/SUMIFS($E:$E,$G:$G,"Ainukasutuses pind",$C:$C,"Üüritav pind",$A:$A,$A879),0),IF($G879="Erikasutuses pind (hoone)",IFERROR(SUMIFS($E:$E,$G:$G,"Ainukasutuses pind",$C:$C,"Üüritav pind",$H:$H,X$3)/SUMIFS($E:$E,$G:$G,"Ainukasutuses pind",$C:$C,"Üüritav pind"),0),""))),"")</f>
        <v/>
      </c>
      <c r="Y879" s="72" t="str">
        <f>IFERROR(IF($G879="Erikasutuses pind (muu)",Eksplikatsioon!AD879/SUM(Eksplikatsioon!$O879:'Eksplikatsioon'!$AG879),IF($G879="Erikasutuses pind (korrus)",IFERROR(SUMIFS($E:$E,$G:$G,"Ainukasutuses pind",$C:$C,"Üüritav pind",$H:$H,Y$3,$A:$A,$A879)/SUMIFS($E:$E,$G:$G,"Ainukasutuses pind",$C:$C,"Üüritav pind",$A:$A,$A879),0),IF($G879="Erikasutuses pind (hoone)",IFERROR(SUMIFS($E:$E,$G:$G,"Ainukasutuses pind",$C:$C,"Üüritav pind",$H:$H,Y$3)/SUMIFS($E:$E,$G:$G,"Ainukasutuses pind",$C:$C,"Üüritav pind"),0),""))),"")</f>
        <v/>
      </c>
      <c r="Z879" s="72" t="str">
        <f>IFERROR(IF($G879="Erikasutuses pind (muu)",Eksplikatsioon!AE879/SUM(Eksplikatsioon!$O879:'Eksplikatsioon'!$AG879),IF($G879="Erikasutuses pind (korrus)",IFERROR(SUMIFS($E:$E,$G:$G,"Ainukasutuses pind",$C:$C,"Üüritav pind",$H:$H,Z$3,$A:$A,$A879)/SUMIFS($E:$E,$G:$G,"Ainukasutuses pind",$C:$C,"Üüritav pind",$A:$A,$A879),0),IF($G879="Erikasutuses pind (hoone)",IFERROR(SUMIFS($E:$E,$G:$G,"Ainukasutuses pind",$C:$C,"Üüritav pind",$H:$H,Z$3)/SUMIFS($E:$E,$G:$G,"Ainukasutuses pind",$C:$C,"Üüritav pind"),0),""))),"")</f>
        <v/>
      </c>
      <c r="AA879" s="72" t="str">
        <f>IFERROR(IF($G879="Erikasutuses pind (muu)",Eksplikatsioon!AF879/SUM(Eksplikatsioon!$O879:'Eksplikatsioon'!$AG879),IF($G879="Erikasutuses pind (korrus)",IFERROR(SUMIFS($E:$E,$G:$G,"Ainukasutuses pind",$C:$C,"Üüritav pind",$H:$H,AA$3,$A:$A,$A879)/SUMIFS($E:$E,$G:$G,"Ainukasutuses pind",$C:$C,"Üüritav pind",$A:$A,$A879),0),IF($G879="Erikasutuses pind (hoone)",IFERROR(SUMIFS($E:$E,$G:$G,"Ainukasutuses pind",$C:$C,"Üüritav pind",$H:$H,AA$3)/SUMIFS($E:$E,$G:$G,"Ainukasutuses pind",$C:$C,"Üüritav pind"),0),""))),"")</f>
        <v/>
      </c>
      <c r="AB879" s="72" t="str">
        <f>IFERROR(IF($G879="Erikasutuses pind (muu)",Eksplikatsioon!AG879/SUM(Eksplikatsioon!$O879:'Eksplikatsioon'!$AG879),IF($G879="Erikasutuses pind (korrus)",IFERROR(SUMIFS($E:$E,$G:$G,"Ainukasutuses pind",$C:$C,"Üüritav pind",$H:$H,AB$3,$A:$A,$A879)/SUMIFS($E:$E,$G:$G,"Ainukasutuses pind",$C:$C,"Üüritav pind",$A:$A,$A879),0),IF($G879="Erikasutuses pind (hoone)",IFERROR(SUMIFS($E:$E,$G:$G,"Ainukasutuses pind",$C:$C,"Üüritav pind",$H:$H,AB$3)/SUMIFS($E:$E,$G:$G,"Ainukasutuses pind",$C:$C,"Üüritav pind"),0),""))),"")</f>
        <v/>
      </c>
      <c r="AC879" s="72" t="str">
        <f>IFERROR(IF($G879="Erikasutuses pind (muu)",$E879*J879,IFERROR($E879*J879/SUM($J879:$AB879)*(Eksplikatsioon!O879)/SUMPRODUCT($J879:$AB879,Eksplikatsioon!$O879:$AG879),"")),"")</f>
        <v/>
      </c>
      <c r="AD879" s="72" t="str">
        <f>IFERROR(IF($G879="Erikasutuses pind (muu)",$E879*K879,IFERROR($E879*K879/SUM($J879:$AB879)*(Eksplikatsioon!P879)/SUMPRODUCT($J879:$AB879,Eksplikatsioon!$O879:$AG879),"")),"")</f>
        <v/>
      </c>
      <c r="AE879" s="72" t="str">
        <f>IFERROR(IF($G879="Erikasutuses pind (muu)",$E879*L879,IFERROR($E879*L879/SUM($J879:$AB879)*(Eksplikatsioon!Q879)/SUMPRODUCT($J879:$AB879,Eksplikatsioon!$O879:$AG879),"")),"")</f>
        <v/>
      </c>
      <c r="AF879" s="72" t="str">
        <f>IFERROR(IF($G879="Erikasutuses pind (muu)",$E879*M879,IFERROR($E879*M879/SUM($J879:$AB879)*(Eksplikatsioon!R879)/SUMPRODUCT($J879:$AB879,Eksplikatsioon!$O879:$AG879),"")),"")</f>
        <v/>
      </c>
      <c r="AG879" s="72" t="str">
        <f>IFERROR(IF($G879="Erikasutuses pind (muu)",$E879*N879,IFERROR($E879*N879/SUM($J879:$AB879)*(Eksplikatsioon!S879)/SUMPRODUCT($J879:$AB879,Eksplikatsioon!$O879:$AG879),"")),"")</f>
        <v/>
      </c>
      <c r="AH879" s="72" t="str">
        <f>IFERROR(IF($G879="Erikasutuses pind (muu)",$E879*O879,IFERROR($E879*O879/SUM($J879:$AB879)*(Eksplikatsioon!T879)/SUMPRODUCT($J879:$AB879,Eksplikatsioon!$O879:$AG879),"")),"")</f>
        <v/>
      </c>
      <c r="AI879" s="72" t="str">
        <f>IFERROR(IF($G879="Erikasutuses pind (muu)",$E879*P879,IFERROR($E879*P879/SUM($J879:$AB879)*(Eksplikatsioon!U879)/SUMPRODUCT($J879:$AB879,Eksplikatsioon!$O879:$AG879),"")),"")</f>
        <v/>
      </c>
      <c r="AJ879" s="72" t="str">
        <f>IFERROR(IF($G879="Erikasutuses pind (muu)",$E879*Q879,IFERROR($E879*Q879/SUM($J879:$AB879)*(Eksplikatsioon!V879)/SUMPRODUCT($J879:$AB879,Eksplikatsioon!$O879:$AG879),"")),"")</f>
        <v/>
      </c>
      <c r="AK879" s="72" t="str">
        <f>IFERROR(IF($G879="Erikasutuses pind (muu)",$E879*R879,IFERROR($E879*R879/SUM($J879:$AB879)*(Eksplikatsioon!W879)/SUMPRODUCT($J879:$AB879,Eksplikatsioon!$O879:$AG879),"")),"")</f>
        <v/>
      </c>
      <c r="AL879" s="72" t="str">
        <f>IFERROR(IF($G879="Erikasutuses pind (muu)",$E879*S879,IFERROR($E879*S879/SUM($J879:$AB879)*(Eksplikatsioon!X879)/SUMPRODUCT($J879:$AB879,Eksplikatsioon!$O879:$AG879),"")),"")</f>
        <v/>
      </c>
      <c r="AM879" s="72" t="str">
        <f>IFERROR(IF($G879="Erikasutuses pind (muu)",$E879*T879,IFERROR($E879*T879/SUM($J879:$AB879)*(Eksplikatsioon!Y879)/SUMPRODUCT($J879:$AB879,Eksplikatsioon!$O879:$AG879),"")),"")</f>
        <v/>
      </c>
      <c r="AN879" s="72" t="str">
        <f>IFERROR(IF($G879="Erikasutuses pind (muu)",$E879*U879,IFERROR($E879*U879/SUM($J879:$AB879)*(Eksplikatsioon!Z879)/SUMPRODUCT($J879:$AB879,Eksplikatsioon!$O879:$AG879),"")),"")</f>
        <v/>
      </c>
      <c r="AO879" s="72" t="str">
        <f>IFERROR(IF($G879="Erikasutuses pind (muu)",$E879*V879,IFERROR($E879*V879/SUM($J879:$AB879)*(Eksplikatsioon!AA879)/SUMPRODUCT($J879:$AB879,Eksplikatsioon!$O879:$AG879),"")),"")</f>
        <v/>
      </c>
      <c r="AP879" s="72" t="str">
        <f>IFERROR(IF($G879="Erikasutuses pind (muu)",$E879*W879,IFERROR($E879*W879/SUM($J879:$AB879)*(Eksplikatsioon!AB879)/SUMPRODUCT($J879:$AB879,Eksplikatsioon!$O879:$AG879),"")),"")</f>
        <v/>
      </c>
      <c r="AQ879" s="72" t="str">
        <f>IFERROR(IF($G879="Erikasutuses pind (muu)",$E879*X879,IFERROR($E879*X879/SUM($J879:$AB879)*(Eksplikatsioon!AC879)/SUMPRODUCT($J879:$AB879,Eksplikatsioon!$O879:$AG879),"")),"")</f>
        <v/>
      </c>
      <c r="AR879" s="72" t="str">
        <f>IFERROR(IF($G879="Erikasutuses pind (muu)",$E879*Y879,IFERROR($E879*Y879/SUM($J879:$AB879)*(Eksplikatsioon!AD879)/SUMPRODUCT($J879:$AB879,Eksplikatsioon!$O879:$AG879),"")),"")</f>
        <v/>
      </c>
      <c r="AS879" s="72" t="str">
        <f>IFERROR(IF($G879="Erikasutuses pind (muu)",$E879*Z879,IFERROR($E879*Z879/SUM($J879:$AB879)*(Eksplikatsioon!AE879)/SUMPRODUCT($J879:$AB879,Eksplikatsioon!$O879:$AG879),"")),"")</f>
        <v/>
      </c>
      <c r="AT879" s="72" t="str">
        <f>IFERROR(IF($G879="Erikasutuses pind (muu)",$E879*AA879,IFERROR($E879*AA879/SUM($J879:$AB879)*(Eksplikatsioon!AF879)/SUMPRODUCT($J879:$AB879,Eksplikatsioon!$O879:$AG879),"")),"")</f>
        <v/>
      </c>
      <c r="AU879" s="72" t="str">
        <f>IFERROR(IF($G879="Erikasutuses pind (muu)",$E879*AB879,IFERROR($E879*AB879/SUM($J879:$AB879)*(Eksplikatsioon!AG879)/SUMPRODUCT($J879:$AB879,Eksplikatsioon!$O879:$AG879),"")),"")</f>
        <v/>
      </c>
    </row>
    <row r="880" spans="1:47" x14ac:dyDescent="0.25">
      <c r="A880" s="71" t="str">
        <f>IF(Eksplikatsioon!A880=0,"",Eksplikatsioon!A880)</f>
        <v/>
      </c>
      <c r="B880" s="71" t="str">
        <f>IF(Eksplikatsioon!B880=0,"",Eksplikatsioon!B880)</f>
        <v/>
      </c>
      <c r="C880" s="71" t="str">
        <f>IF(Eksplikatsioon!C880=0,"",Eksplikatsioon!C880)</f>
        <v/>
      </c>
      <c r="D880" s="71" t="str">
        <f>IF(Eksplikatsioon!D880=0,"",Eksplikatsioon!D880)</f>
        <v/>
      </c>
      <c r="E880" s="71" t="str">
        <f>IF(Eksplikatsioon!F880=0,"",Eksplikatsioon!F880)</f>
        <v/>
      </c>
      <c r="F880" s="71" t="str">
        <f>IF(Eksplikatsioon!H880=0,"",Eksplikatsioon!H880)</f>
        <v/>
      </c>
      <c r="G880" s="71" t="str">
        <f>IF(Eksplikatsioon!J880=0,"",Eksplikatsioon!J880)</f>
        <v/>
      </c>
      <c r="H880" s="71" t="str">
        <f>IF(Eksplikatsioon!K880=0,"",Eksplikatsioon!K880)</f>
        <v/>
      </c>
      <c r="I880" s="71" t="str">
        <f>IF(Eksplikatsioon!L880=0,"",Eksplikatsioon!L880)</f>
        <v/>
      </c>
      <c r="J880" s="72" t="str">
        <f>IFERROR(IF($G880="Erikasutuses pind (muu)",Eksplikatsioon!O880/SUM(Eksplikatsioon!$O880:'Eksplikatsioon'!$AG880),IF($G880="Erikasutuses pind (korrus)",IFERROR(SUMIFS($E:$E,$G:$G,"Ainukasutuses pind",$C:$C,"Üüritav pind",$H:$H,J$3,$A:$A,$A880)/SUMIFS($E:$E,$G:$G,"Ainukasutuses pind",$C:$C,"Üüritav pind",$A:$A,$A880),0),IF($G880="Erikasutuses pind (hoone)",IFERROR(SUMIFS($E:$E,$G:$G,"Ainukasutuses pind",$C:$C,"Üüritav pind",$H:$H,J$3)/SUMIFS($E:$E,$G:$G,"Ainukasutuses pind",$C:$C,"Üüritav pind"),0),""))),"")</f>
        <v/>
      </c>
      <c r="K880" s="72" t="str">
        <f>IFERROR(IF($G880="Erikasutuses pind (muu)",Eksplikatsioon!P880/SUM(Eksplikatsioon!$O880:'Eksplikatsioon'!$AG880),IF($G880="Erikasutuses pind (korrus)",IFERROR(SUMIFS($E:$E,$G:$G,"Ainukasutuses pind",$C:$C,"Üüritav pind",$H:$H,K$3,$A:$A,$A880)/SUMIFS($E:$E,$G:$G,"Ainukasutuses pind",$C:$C,"Üüritav pind",$A:$A,$A880),0),IF($G880="Erikasutuses pind (hoone)",IFERROR(SUMIFS($E:$E,$G:$G,"Ainukasutuses pind",$C:$C,"Üüritav pind",$H:$H,K$3)/SUMIFS($E:$E,$G:$G,"Ainukasutuses pind",$C:$C,"Üüritav pind"),0),""))),"")</f>
        <v/>
      </c>
      <c r="L880" s="72" t="str">
        <f>IFERROR(IF($G880="Erikasutuses pind (muu)",Eksplikatsioon!Q880/SUM(Eksplikatsioon!$O880:'Eksplikatsioon'!$AG880),IF($G880="Erikasutuses pind (korrus)",IFERROR(SUMIFS($E:$E,$G:$G,"Ainukasutuses pind",$C:$C,"Üüritav pind",$H:$H,L$3,$A:$A,$A880)/SUMIFS($E:$E,$G:$G,"Ainukasutuses pind",$C:$C,"Üüritav pind",$A:$A,$A880),0),IF($G880="Erikasutuses pind (hoone)",IFERROR(SUMIFS($E:$E,$G:$G,"Ainukasutuses pind",$C:$C,"Üüritav pind",$H:$H,L$3)/SUMIFS($E:$E,$G:$G,"Ainukasutuses pind",$C:$C,"Üüritav pind"),0),""))),"")</f>
        <v/>
      </c>
      <c r="M880" s="72" t="str">
        <f>IFERROR(IF($G880="Erikasutuses pind (muu)",Eksplikatsioon!R880/SUM(Eksplikatsioon!$O880:'Eksplikatsioon'!$AG880),IF($G880="Erikasutuses pind (korrus)",IFERROR(SUMIFS($E:$E,$G:$G,"Ainukasutuses pind",$C:$C,"Üüritav pind",$H:$H,M$3,$A:$A,$A880)/SUMIFS($E:$E,$G:$G,"Ainukasutuses pind",$C:$C,"Üüritav pind",$A:$A,$A880),0),IF($G880="Erikasutuses pind (hoone)",IFERROR(SUMIFS($E:$E,$G:$G,"Ainukasutuses pind",$C:$C,"Üüritav pind",$H:$H,M$3)/SUMIFS($E:$E,$G:$G,"Ainukasutuses pind",$C:$C,"Üüritav pind"),0),""))),"")</f>
        <v/>
      </c>
      <c r="N880" s="72" t="str">
        <f>IFERROR(IF($G880="Erikasutuses pind (muu)",Eksplikatsioon!S880/SUM(Eksplikatsioon!$O880:'Eksplikatsioon'!$AG880),IF($G880="Erikasutuses pind (korrus)",IFERROR(SUMIFS($E:$E,$G:$G,"Ainukasutuses pind",$C:$C,"Üüritav pind",$H:$H,N$3,$A:$A,$A880)/SUMIFS($E:$E,$G:$G,"Ainukasutuses pind",$C:$C,"Üüritav pind",$A:$A,$A880),0),IF($G880="Erikasutuses pind (hoone)",IFERROR(SUMIFS($E:$E,$G:$G,"Ainukasutuses pind",$C:$C,"Üüritav pind",$H:$H,N$3)/SUMIFS($E:$E,$G:$G,"Ainukasutuses pind",$C:$C,"Üüritav pind"),0),""))),"")</f>
        <v/>
      </c>
      <c r="O880" s="72" t="str">
        <f>IFERROR(IF($G880="Erikasutuses pind (muu)",Eksplikatsioon!T880/SUM(Eksplikatsioon!$O880:'Eksplikatsioon'!$AG880),IF($G880="Erikasutuses pind (korrus)",IFERROR(SUMIFS($E:$E,$G:$G,"Ainukasutuses pind",$C:$C,"Üüritav pind",$H:$H,O$3,$A:$A,$A880)/SUMIFS($E:$E,$G:$G,"Ainukasutuses pind",$C:$C,"Üüritav pind",$A:$A,$A880),0),IF($G880="Erikasutuses pind (hoone)",IFERROR(SUMIFS($E:$E,$G:$G,"Ainukasutuses pind",$C:$C,"Üüritav pind",$H:$H,O$3)/SUMIFS($E:$E,$G:$G,"Ainukasutuses pind",$C:$C,"Üüritav pind"),0),""))),"")</f>
        <v/>
      </c>
      <c r="P880" s="72" t="str">
        <f>IFERROR(IF($G880="Erikasutuses pind (muu)",Eksplikatsioon!U880/SUM(Eksplikatsioon!$O880:'Eksplikatsioon'!$AG880),IF($G880="Erikasutuses pind (korrus)",IFERROR(SUMIFS($E:$E,$G:$G,"Ainukasutuses pind",$C:$C,"Üüritav pind",$H:$H,P$3,$A:$A,$A880)/SUMIFS($E:$E,$G:$G,"Ainukasutuses pind",$C:$C,"Üüritav pind",$A:$A,$A880),0),IF($G880="Erikasutuses pind (hoone)",IFERROR(SUMIFS($E:$E,$G:$G,"Ainukasutuses pind",$C:$C,"Üüritav pind",$H:$H,P$3)/SUMIFS($E:$E,$G:$G,"Ainukasutuses pind",$C:$C,"Üüritav pind"),0),""))),"")</f>
        <v/>
      </c>
      <c r="Q880" s="72" t="str">
        <f>IFERROR(IF($G880="Erikasutuses pind (muu)",Eksplikatsioon!V880/SUM(Eksplikatsioon!$O880:'Eksplikatsioon'!$AG880),IF($G880="Erikasutuses pind (korrus)",IFERROR(SUMIFS($E:$E,$G:$G,"Ainukasutuses pind",$C:$C,"Üüritav pind",$H:$H,Q$3,$A:$A,$A880)/SUMIFS($E:$E,$G:$G,"Ainukasutuses pind",$C:$C,"Üüritav pind",$A:$A,$A880),0),IF($G880="Erikasutuses pind (hoone)",IFERROR(SUMIFS($E:$E,$G:$G,"Ainukasutuses pind",$C:$C,"Üüritav pind",$H:$H,Q$3)/SUMIFS($E:$E,$G:$G,"Ainukasutuses pind",$C:$C,"Üüritav pind"),0),""))),"")</f>
        <v/>
      </c>
      <c r="R880" s="72" t="str">
        <f>IFERROR(IF($G880="Erikasutuses pind (muu)",Eksplikatsioon!W880/SUM(Eksplikatsioon!$O880:'Eksplikatsioon'!$AG880),IF($G880="Erikasutuses pind (korrus)",IFERROR(SUMIFS($E:$E,$G:$G,"Ainukasutuses pind",$C:$C,"Üüritav pind",$H:$H,R$3,$A:$A,$A880)/SUMIFS($E:$E,$G:$G,"Ainukasutuses pind",$C:$C,"Üüritav pind",$A:$A,$A880),0),IF($G880="Erikasutuses pind (hoone)",IFERROR(SUMIFS($E:$E,$G:$G,"Ainukasutuses pind",$C:$C,"Üüritav pind",$H:$H,R$3)/SUMIFS($E:$E,$G:$G,"Ainukasutuses pind",$C:$C,"Üüritav pind"),0),""))),"")</f>
        <v/>
      </c>
      <c r="S880" s="72" t="str">
        <f>IFERROR(IF($G880="Erikasutuses pind (muu)",Eksplikatsioon!X880/SUM(Eksplikatsioon!$O880:'Eksplikatsioon'!$AG880),IF($G880="Erikasutuses pind (korrus)",IFERROR(SUMIFS($E:$E,$G:$G,"Ainukasutuses pind",$C:$C,"Üüritav pind",$H:$H,S$3,$A:$A,$A880)/SUMIFS($E:$E,$G:$G,"Ainukasutuses pind",$C:$C,"Üüritav pind",$A:$A,$A880),0),IF($G880="Erikasutuses pind (hoone)",IFERROR(SUMIFS($E:$E,$G:$G,"Ainukasutuses pind",$C:$C,"Üüritav pind",$H:$H,S$3)/SUMIFS($E:$E,$G:$G,"Ainukasutuses pind",$C:$C,"Üüritav pind"),0),""))),"")</f>
        <v/>
      </c>
      <c r="T880" s="72" t="str">
        <f>IFERROR(IF($G880="Erikasutuses pind (muu)",Eksplikatsioon!Y880/SUM(Eksplikatsioon!$O880:'Eksplikatsioon'!$AG880),IF($G880="Erikasutuses pind (korrus)",IFERROR(SUMIFS($E:$E,$G:$G,"Ainukasutuses pind",$C:$C,"Üüritav pind",$H:$H,T$3,$A:$A,$A880)/SUMIFS($E:$E,$G:$G,"Ainukasutuses pind",$C:$C,"Üüritav pind",$A:$A,$A880),0),IF($G880="Erikasutuses pind (hoone)",IFERROR(SUMIFS($E:$E,$G:$G,"Ainukasutuses pind",$C:$C,"Üüritav pind",$H:$H,T$3)/SUMIFS($E:$E,$G:$G,"Ainukasutuses pind",$C:$C,"Üüritav pind"),0),""))),"")</f>
        <v/>
      </c>
      <c r="U880" s="72" t="str">
        <f>IFERROR(IF($G880="Erikasutuses pind (muu)",Eksplikatsioon!Z880/SUM(Eksplikatsioon!$O880:'Eksplikatsioon'!$AG880),IF($G880="Erikasutuses pind (korrus)",IFERROR(SUMIFS($E:$E,$G:$G,"Ainukasutuses pind",$C:$C,"Üüritav pind",$H:$H,U$3,$A:$A,$A880)/SUMIFS($E:$E,$G:$G,"Ainukasutuses pind",$C:$C,"Üüritav pind",$A:$A,$A880),0),IF($G880="Erikasutuses pind (hoone)",IFERROR(SUMIFS($E:$E,$G:$G,"Ainukasutuses pind",$C:$C,"Üüritav pind",$H:$H,U$3)/SUMIFS($E:$E,$G:$G,"Ainukasutuses pind",$C:$C,"Üüritav pind"),0),""))),"")</f>
        <v/>
      </c>
      <c r="V880" s="72" t="str">
        <f>IFERROR(IF($G880="Erikasutuses pind (muu)",Eksplikatsioon!AA880/SUM(Eksplikatsioon!$O880:'Eksplikatsioon'!$AG880),IF($G880="Erikasutuses pind (korrus)",IFERROR(SUMIFS($E:$E,$G:$G,"Ainukasutuses pind",$C:$C,"Üüritav pind",$H:$H,V$3,$A:$A,$A880)/SUMIFS($E:$E,$G:$G,"Ainukasutuses pind",$C:$C,"Üüritav pind",$A:$A,$A880),0),IF($G880="Erikasutuses pind (hoone)",IFERROR(SUMIFS($E:$E,$G:$G,"Ainukasutuses pind",$C:$C,"Üüritav pind",$H:$H,V$3)/SUMIFS($E:$E,$G:$G,"Ainukasutuses pind",$C:$C,"Üüritav pind"),0),""))),"")</f>
        <v/>
      </c>
      <c r="W880" s="72" t="str">
        <f>IFERROR(IF($G880="Erikasutuses pind (muu)",Eksplikatsioon!AB880/SUM(Eksplikatsioon!$O880:'Eksplikatsioon'!$AG880),IF($G880="Erikasutuses pind (korrus)",IFERROR(SUMIFS($E:$E,$G:$G,"Ainukasutuses pind",$C:$C,"Üüritav pind",$H:$H,W$3,$A:$A,$A880)/SUMIFS($E:$E,$G:$G,"Ainukasutuses pind",$C:$C,"Üüritav pind",$A:$A,$A880),0),IF($G880="Erikasutuses pind (hoone)",IFERROR(SUMIFS($E:$E,$G:$G,"Ainukasutuses pind",$C:$C,"Üüritav pind",$H:$H,W$3)/SUMIFS($E:$E,$G:$G,"Ainukasutuses pind",$C:$C,"Üüritav pind"),0),""))),"")</f>
        <v/>
      </c>
      <c r="X880" s="72" t="str">
        <f>IFERROR(IF($G880="Erikasutuses pind (muu)",Eksplikatsioon!AC880/SUM(Eksplikatsioon!$O880:'Eksplikatsioon'!$AG880),IF($G880="Erikasutuses pind (korrus)",IFERROR(SUMIFS($E:$E,$G:$G,"Ainukasutuses pind",$C:$C,"Üüritav pind",$H:$H,X$3,$A:$A,$A880)/SUMIFS($E:$E,$G:$G,"Ainukasutuses pind",$C:$C,"Üüritav pind",$A:$A,$A880),0),IF($G880="Erikasutuses pind (hoone)",IFERROR(SUMIFS($E:$E,$G:$G,"Ainukasutuses pind",$C:$C,"Üüritav pind",$H:$H,X$3)/SUMIFS($E:$E,$G:$G,"Ainukasutuses pind",$C:$C,"Üüritav pind"),0),""))),"")</f>
        <v/>
      </c>
      <c r="Y880" s="72" t="str">
        <f>IFERROR(IF($G880="Erikasutuses pind (muu)",Eksplikatsioon!AD880/SUM(Eksplikatsioon!$O880:'Eksplikatsioon'!$AG880),IF($G880="Erikasutuses pind (korrus)",IFERROR(SUMIFS($E:$E,$G:$G,"Ainukasutuses pind",$C:$C,"Üüritav pind",$H:$H,Y$3,$A:$A,$A880)/SUMIFS($E:$E,$G:$G,"Ainukasutuses pind",$C:$C,"Üüritav pind",$A:$A,$A880),0),IF($G880="Erikasutuses pind (hoone)",IFERROR(SUMIFS($E:$E,$G:$G,"Ainukasutuses pind",$C:$C,"Üüritav pind",$H:$H,Y$3)/SUMIFS($E:$E,$G:$G,"Ainukasutuses pind",$C:$C,"Üüritav pind"),0),""))),"")</f>
        <v/>
      </c>
      <c r="Z880" s="72" t="str">
        <f>IFERROR(IF($G880="Erikasutuses pind (muu)",Eksplikatsioon!AE880/SUM(Eksplikatsioon!$O880:'Eksplikatsioon'!$AG880),IF($G880="Erikasutuses pind (korrus)",IFERROR(SUMIFS($E:$E,$G:$G,"Ainukasutuses pind",$C:$C,"Üüritav pind",$H:$H,Z$3,$A:$A,$A880)/SUMIFS($E:$E,$G:$G,"Ainukasutuses pind",$C:$C,"Üüritav pind",$A:$A,$A880),0),IF($G880="Erikasutuses pind (hoone)",IFERROR(SUMIFS($E:$E,$G:$G,"Ainukasutuses pind",$C:$C,"Üüritav pind",$H:$H,Z$3)/SUMIFS($E:$E,$G:$G,"Ainukasutuses pind",$C:$C,"Üüritav pind"),0),""))),"")</f>
        <v/>
      </c>
      <c r="AA880" s="72" t="str">
        <f>IFERROR(IF($G880="Erikasutuses pind (muu)",Eksplikatsioon!AF880/SUM(Eksplikatsioon!$O880:'Eksplikatsioon'!$AG880),IF($G880="Erikasutuses pind (korrus)",IFERROR(SUMIFS($E:$E,$G:$G,"Ainukasutuses pind",$C:$C,"Üüritav pind",$H:$H,AA$3,$A:$A,$A880)/SUMIFS($E:$E,$G:$G,"Ainukasutuses pind",$C:$C,"Üüritav pind",$A:$A,$A880),0),IF($G880="Erikasutuses pind (hoone)",IFERROR(SUMIFS($E:$E,$G:$G,"Ainukasutuses pind",$C:$C,"Üüritav pind",$H:$H,AA$3)/SUMIFS($E:$E,$G:$G,"Ainukasutuses pind",$C:$C,"Üüritav pind"),0),""))),"")</f>
        <v/>
      </c>
      <c r="AB880" s="72" t="str">
        <f>IFERROR(IF($G880="Erikasutuses pind (muu)",Eksplikatsioon!AG880/SUM(Eksplikatsioon!$O880:'Eksplikatsioon'!$AG880),IF($G880="Erikasutuses pind (korrus)",IFERROR(SUMIFS($E:$E,$G:$G,"Ainukasutuses pind",$C:$C,"Üüritav pind",$H:$H,AB$3,$A:$A,$A880)/SUMIFS($E:$E,$G:$G,"Ainukasutuses pind",$C:$C,"Üüritav pind",$A:$A,$A880),0),IF($G880="Erikasutuses pind (hoone)",IFERROR(SUMIFS($E:$E,$G:$G,"Ainukasutuses pind",$C:$C,"Üüritav pind",$H:$H,AB$3)/SUMIFS($E:$E,$G:$G,"Ainukasutuses pind",$C:$C,"Üüritav pind"),0),""))),"")</f>
        <v/>
      </c>
      <c r="AC880" s="72" t="str">
        <f>IFERROR(IF($G880="Erikasutuses pind (muu)",$E880*J880,IFERROR($E880*J880/SUM($J880:$AB880)*(Eksplikatsioon!O880)/SUMPRODUCT($J880:$AB880,Eksplikatsioon!$O880:$AG880),"")),"")</f>
        <v/>
      </c>
      <c r="AD880" s="72" t="str">
        <f>IFERROR(IF($G880="Erikasutuses pind (muu)",$E880*K880,IFERROR($E880*K880/SUM($J880:$AB880)*(Eksplikatsioon!P880)/SUMPRODUCT($J880:$AB880,Eksplikatsioon!$O880:$AG880),"")),"")</f>
        <v/>
      </c>
      <c r="AE880" s="72" t="str">
        <f>IFERROR(IF($G880="Erikasutuses pind (muu)",$E880*L880,IFERROR($E880*L880/SUM($J880:$AB880)*(Eksplikatsioon!Q880)/SUMPRODUCT($J880:$AB880,Eksplikatsioon!$O880:$AG880),"")),"")</f>
        <v/>
      </c>
      <c r="AF880" s="72" t="str">
        <f>IFERROR(IF($G880="Erikasutuses pind (muu)",$E880*M880,IFERROR($E880*M880/SUM($J880:$AB880)*(Eksplikatsioon!R880)/SUMPRODUCT($J880:$AB880,Eksplikatsioon!$O880:$AG880),"")),"")</f>
        <v/>
      </c>
      <c r="AG880" s="72" t="str">
        <f>IFERROR(IF($G880="Erikasutuses pind (muu)",$E880*N880,IFERROR($E880*N880/SUM($J880:$AB880)*(Eksplikatsioon!S880)/SUMPRODUCT($J880:$AB880,Eksplikatsioon!$O880:$AG880),"")),"")</f>
        <v/>
      </c>
      <c r="AH880" s="72" t="str">
        <f>IFERROR(IF($G880="Erikasutuses pind (muu)",$E880*O880,IFERROR($E880*O880/SUM($J880:$AB880)*(Eksplikatsioon!T880)/SUMPRODUCT($J880:$AB880,Eksplikatsioon!$O880:$AG880),"")),"")</f>
        <v/>
      </c>
      <c r="AI880" s="72" t="str">
        <f>IFERROR(IF($G880="Erikasutuses pind (muu)",$E880*P880,IFERROR($E880*P880/SUM($J880:$AB880)*(Eksplikatsioon!U880)/SUMPRODUCT($J880:$AB880,Eksplikatsioon!$O880:$AG880),"")),"")</f>
        <v/>
      </c>
      <c r="AJ880" s="72" t="str">
        <f>IFERROR(IF($G880="Erikasutuses pind (muu)",$E880*Q880,IFERROR($E880*Q880/SUM($J880:$AB880)*(Eksplikatsioon!V880)/SUMPRODUCT($J880:$AB880,Eksplikatsioon!$O880:$AG880),"")),"")</f>
        <v/>
      </c>
      <c r="AK880" s="72" t="str">
        <f>IFERROR(IF($G880="Erikasutuses pind (muu)",$E880*R880,IFERROR($E880*R880/SUM($J880:$AB880)*(Eksplikatsioon!W880)/SUMPRODUCT($J880:$AB880,Eksplikatsioon!$O880:$AG880),"")),"")</f>
        <v/>
      </c>
      <c r="AL880" s="72" t="str">
        <f>IFERROR(IF($G880="Erikasutuses pind (muu)",$E880*S880,IFERROR($E880*S880/SUM($J880:$AB880)*(Eksplikatsioon!X880)/SUMPRODUCT($J880:$AB880,Eksplikatsioon!$O880:$AG880),"")),"")</f>
        <v/>
      </c>
      <c r="AM880" s="72" t="str">
        <f>IFERROR(IF($G880="Erikasutuses pind (muu)",$E880*T880,IFERROR($E880*T880/SUM($J880:$AB880)*(Eksplikatsioon!Y880)/SUMPRODUCT($J880:$AB880,Eksplikatsioon!$O880:$AG880),"")),"")</f>
        <v/>
      </c>
      <c r="AN880" s="72" t="str">
        <f>IFERROR(IF($G880="Erikasutuses pind (muu)",$E880*U880,IFERROR($E880*U880/SUM($J880:$AB880)*(Eksplikatsioon!Z880)/SUMPRODUCT($J880:$AB880,Eksplikatsioon!$O880:$AG880),"")),"")</f>
        <v/>
      </c>
      <c r="AO880" s="72" t="str">
        <f>IFERROR(IF($G880="Erikasutuses pind (muu)",$E880*V880,IFERROR($E880*V880/SUM($J880:$AB880)*(Eksplikatsioon!AA880)/SUMPRODUCT($J880:$AB880,Eksplikatsioon!$O880:$AG880),"")),"")</f>
        <v/>
      </c>
      <c r="AP880" s="72" t="str">
        <f>IFERROR(IF($G880="Erikasutuses pind (muu)",$E880*W880,IFERROR($E880*W880/SUM($J880:$AB880)*(Eksplikatsioon!AB880)/SUMPRODUCT($J880:$AB880,Eksplikatsioon!$O880:$AG880),"")),"")</f>
        <v/>
      </c>
      <c r="AQ880" s="72" t="str">
        <f>IFERROR(IF($G880="Erikasutuses pind (muu)",$E880*X880,IFERROR($E880*X880/SUM($J880:$AB880)*(Eksplikatsioon!AC880)/SUMPRODUCT($J880:$AB880,Eksplikatsioon!$O880:$AG880),"")),"")</f>
        <v/>
      </c>
      <c r="AR880" s="72" t="str">
        <f>IFERROR(IF($G880="Erikasutuses pind (muu)",$E880*Y880,IFERROR($E880*Y880/SUM($J880:$AB880)*(Eksplikatsioon!AD880)/SUMPRODUCT($J880:$AB880,Eksplikatsioon!$O880:$AG880),"")),"")</f>
        <v/>
      </c>
      <c r="AS880" s="72" t="str">
        <f>IFERROR(IF($G880="Erikasutuses pind (muu)",$E880*Z880,IFERROR($E880*Z880/SUM($J880:$AB880)*(Eksplikatsioon!AE880)/SUMPRODUCT($J880:$AB880,Eksplikatsioon!$O880:$AG880),"")),"")</f>
        <v/>
      </c>
      <c r="AT880" s="72" t="str">
        <f>IFERROR(IF($G880="Erikasutuses pind (muu)",$E880*AA880,IFERROR($E880*AA880/SUM($J880:$AB880)*(Eksplikatsioon!AF880)/SUMPRODUCT($J880:$AB880,Eksplikatsioon!$O880:$AG880),"")),"")</f>
        <v/>
      </c>
      <c r="AU880" s="72" t="str">
        <f>IFERROR(IF($G880="Erikasutuses pind (muu)",$E880*AB880,IFERROR($E880*AB880/SUM($J880:$AB880)*(Eksplikatsioon!AG880)/SUMPRODUCT($J880:$AB880,Eksplikatsioon!$O880:$AG880),"")),"")</f>
        <v/>
      </c>
    </row>
    <row r="881" spans="1:47" x14ac:dyDescent="0.25">
      <c r="A881" s="71" t="str">
        <f>IF(Eksplikatsioon!A881=0,"",Eksplikatsioon!A881)</f>
        <v/>
      </c>
      <c r="B881" s="71" t="str">
        <f>IF(Eksplikatsioon!B881=0,"",Eksplikatsioon!B881)</f>
        <v/>
      </c>
      <c r="C881" s="71" t="str">
        <f>IF(Eksplikatsioon!C881=0,"",Eksplikatsioon!C881)</f>
        <v/>
      </c>
      <c r="D881" s="71" t="str">
        <f>IF(Eksplikatsioon!D881=0,"",Eksplikatsioon!D881)</f>
        <v/>
      </c>
      <c r="E881" s="71" t="str">
        <f>IF(Eksplikatsioon!F881=0,"",Eksplikatsioon!F881)</f>
        <v/>
      </c>
      <c r="F881" s="71" t="str">
        <f>IF(Eksplikatsioon!H881=0,"",Eksplikatsioon!H881)</f>
        <v/>
      </c>
      <c r="G881" s="71" t="str">
        <f>IF(Eksplikatsioon!J881=0,"",Eksplikatsioon!J881)</f>
        <v/>
      </c>
      <c r="H881" s="71" t="str">
        <f>IF(Eksplikatsioon!K881=0,"",Eksplikatsioon!K881)</f>
        <v/>
      </c>
      <c r="I881" s="71" t="str">
        <f>IF(Eksplikatsioon!L881=0,"",Eksplikatsioon!L881)</f>
        <v/>
      </c>
      <c r="J881" s="72" t="str">
        <f>IFERROR(IF($G881="Erikasutuses pind (muu)",Eksplikatsioon!O881/SUM(Eksplikatsioon!$O881:'Eksplikatsioon'!$AG881),IF($G881="Erikasutuses pind (korrus)",IFERROR(SUMIFS($E:$E,$G:$G,"Ainukasutuses pind",$C:$C,"Üüritav pind",$H:$H,J$3,$A:$A,$A881)/SUMIFS($E:$E,$G:$G,"Ainukasutuses pind",$C:$C,"Üüritav pind",$A:$A,$A881),0),IF($G881="Erikasutuses pind (hoone)",IFERROR(SUMIFS($E:$E,$G:$G,"Ainukasutuses pind",$C:$C,"Üüritav pind",$H:$H,J$3)/SUMIFS($E:$E,$G:$G,"Ainukasutuses pind",$C:$C,"Üüritav pind"),0),""))),"")</f>
        <v/>
      </c>
      <c r="K881" s="72" t="str">
        <f>IFERROR(IF($G881="Erikasutuses pind (muu)",Eksplikatsioon!P881/SUM(Eksplikatsioon!$O881:'Eksplikatsioon'!$AG881),IF($G881="Erikasutuses pind (korrus)",IFERROR(SUMIFS($E:$E,$G:$G,"Ainukasutuses pind",$C:$C,"Üüritav pind",$H:$H,K$3,$A:$A,$A881)/SUMIFS($E:$E,$G:$G,"Ainukasutuses pind",$C:$C,"Üüritav pind",$A:$A,$A881),0),IF($G881="Erikasutuses pind (hoone)",IFERROR(SUMIFS($E:$E,$G:$G,"Ainukasutuses pind",$C:$C,"Üüritav pind",$H:$H,K$3)/SUMIFS($E:$E,$G:$G,"Ainukasutuses pind",$C:$C,"Üüritav pind"),0),""))),"")</f>
        <v/>
      </c>
      <c r="L881" s="72" t="str">
        <f>IFERROR(IF($G881="Erikasutuses pind (muu)",Eksplikatsioon!Q881/SUM(Eksplikatsioon!$O881:'Eksplikatsioon'!$AG881),IF($G881="Erikasutuses pind (korrus)",IFERROR(SUMIFS($E:$E,$G:$G,"Ainukasutuses pind",$C:$C,"Üüritav pind",$H:$H,L$3,$A:$A,$A881)/SUMIFS($E:$E,$G:$G,"Ainukasutuses pind",$C:$C,"Üüritav pind",$A:$A,$A881),0),IF($G881="Erikasutuses pind (hoone)",IFERROR(SUMIFS($E:$E,$G:$G,"Ainukasutuses pind",$C:$C,"Üüritav pind",$H:$H,L$3)/SUMIFS($E:$E,$G:$G,"Ainukasutuses pind",$C:$C,"Üüritav pind"),0),""))),"")</f>
        <v/>
      </c>
      <c r="M881" s="72" t="str">
        <f>IFERROR(IF($G881="Erikasutuses pind (muu)",Eksplikatsioon!R881/SUM(Eksplikatsioon!$O881:'Eksplikatsioon'!$AG881),IF($G881="Erikasutuses pind (korrus)",IFERROR(SUMIFS($E:$E,$G:$G,"Ainukasutuses pind",$C:$C,"Üüritav pind",$H:$H,M$3,$A:$A,$A881)/SUMIFS($E:$E,$G:$G,"Ainukasutuses pind",$C:$C,"Üüritav pind",$A:$A,$A881),0),IF($G881="Erikasutuses pind (hoone)",IFERROR(SUMIFS($E:$E,$G:$G,"Ainukasutuses pind",$C:$C,"Üüritav pind",$H:$H,M$3)/SUMIFS($E:$E,$G:$G,"Ainukasutuses pind",$C:$C,"Üüritav pind"),0),""))),"")</f>
        <v/>
      </c>
      <c r="N881" s="72" t="str">
        <f>IFERROR(IF($G881="Erikasutuses pind (muu)",Eksplikatsioon!S881/SUM(Eksplikatsioon!$O881:'Eksplikatsioon'!$AG881),IF($G881="Erikasutuses pind (korrus)",IFERROR(SUMIFS($E:$E,$G:$G,"Ainukasutuses pind",$C:$C,"Üüritav pind",$H:$H,N$3,$A:$A,$A881)/SUMIFS($E:$E,$G:$G,"Ainukasutuses pind",$C:$C,"Üüritav pind",$A:$A,$A881),0),IF($G881="Erikasutuses pind (hoone)",IFERROR(SUMIFS($E:$E,$G:$G,"Ainukasutuses pind",$C:$C,"Üüritav pind",$H:$H,N$3)/SUMIFS($E:$E,$G:$G,"Ainukasutuses pind",$C:$C,"Üüritav pind"),0),""))),"")</f>
        <v/>
      </c>
      <c r="O881" s="72" t="str">
        <f>IFERROR(IF($G881="Erikasutuses pind (muu)",Eksplikatsioon!T881/SUM(Eksplikatsioon!$O881:'Eksplikatsioon'!$AG881),IF($G881="Erikasutuses pind (korrus)",IFERROR(SUMIFS($E:$E,$G:$G,"Ainukasutuses pind",$C:$C,"Üüritav pind",$H:$H,O$3,$A:$A,$A881)/SUMIFS($E:$E,$G:$G,"Ainukasutuses pind",$C:$C,"Üüritav pind",$A:$A,$A881),0),IF($G881="Erikasutuses pind (hoone)",IFERROR(SUMIFS($E:$E,$G:$G,"Ainukasutuses pind",$C:$C,"Üüritav pind",$H:$H,O$3)/SUMIFS($E:$E,$G:$G,"Ainukasutuses pind",$C:$C,"Üüritav pind"),0),""))),"")</f>
        <v/>
      </c>
      <c r="P881" s="72" t="str">
        <f>IFERROR(IF($G881="Erikasutuses pind (muu)",Eksplikatsioon!U881/SUM(Eksplikatsioon!$O881:'Eksplikatsioon'!$AG881),IF($G881="Erikasutuses pind (korrus)",IFERROR(SUMIFS($E:$E,$G:$G,"Ainukasutuses pind",$C:$C,"Üüritav pind",$H:$H,P$3,$A:$A,$A881)/SUMIFS($E:$E,$G:$G,"Ainukasutuses pind",$C:$C,"Üüritav pind",$A:$A,$A881),0),IF($G881="Erikasutuses pind (hoone)",IFERROR(SUMIFS($E:$E,$G:$G,"Ainukasutuses pind",$C:$C,"Üüritav pind",$H:$H,P$3)/SUMIFS($E:$E,$G:$G,"Ainukasutuses pind",$C:$C,"Üüritav pind"),0),""))),"")</f>
        <v/>
      </c>
      <c r="Q881" s="72" t="str">
        <f>IFERROR(IF($G881="Erikasutuses pind (muu)",Eksplikatsioon!V881/SUM(Eksplikatsioon!$O881:'Eksplikatsioon'!$AG881),IF($G881="Erikasutuses pind (korrus)",IFERROR(SUMIFS($E:$E,$G:$G,"Ainukasutuses pind",$C:$C,"Üüritav pind",$H:$H,Q$3,$A:$A,$A881)/SUMIFS($E:$E,$G:$G,"Ainukasutuses pind",$C:$C,"Üüritav pind",$A:$A,$A881),0),IF($G881="Erikasutuses pind (hoone)",IFERROR(SUMIFS($E:$E,$G:$G,"Ainukasutuses pind",$C:$C,"Üüritav pind",$H:$H,Q$3)/SUMIFS($E:$E,$G:$G,"Ainukasutuses pind",$C:$C,"Üüritav pind"),0),""))),"")</f>
        <v/>
      </c>
      <c r="R881" s="72" t="str">
        <f>IFERROR(IF($G881="Erikasutuses pind (muu)",Eksplikatsioon!W881/SUM(Eksplikatsioon!$O881:'Eksplikatsioon'!$AG881),IF($G881="Erikasutuses pind (korrus)",IFERROR(SUMIFS($E:$E,$G:$G,"Ainukasutuses pind",$C:$C,"Üüritav pind",$H:$H,R$3,$A:$A,$A881)/SUMIFS($E:$E,$G:$G,"Ainukasutuses pind",$C:$C,"Üüritav pind",$A:$A,$A881),0),IF($G881="Erikasutuses pind (hoone)",IFERROR(SUMIFS($E:$E,$G:$G,"Ainukasutuses pind",$C:$C,"Üüritav pind",$H:$H,R$3)/SUMIFS($E:$E,$G:$G,"Ainukasutuses pind",$C:$C,"Üüritav pind"),0),""))),"")</f>
        <v/>
      </c>
      <c r="S881" s="72" t="str">
        <f>IFERROR(IF($G881="Erikasutuses pind (muu)",Eksplikatsioon!X881/SUM(Eksplikatsioon!$O881:'Eksplikatsioon'!$AG881),IF($G881="Erikasutuses pind (korrus)",IFERROR(SUMIFS($E:$E,$G:$G,"Ainukasutuses pind",$C:$C,"Üüritav pind",$H:$H,S$3,$A:$A,$A881)/SUMIFS($E:$E,$G:$G,"Ainukasutuses pind",$C:$C,"Üüritav pind",$A:$A,$A881),0),IF($G881="Erikasutuses pind (hoone)",IFERROR(SUMIFS($E:$E,$G:$G,"Ainukasutuses pind",$C:$C,"Üüritav pind",$H:$H,S$3)/SUMIFS($E:$E,$G:$G,"Ainukasutuses pind",$C:$C,"Üüritav pind"),0),""))),"")</f>
        <v/>
      </c>
      <c r="T881" s="72" t="str">
        <f>IFERROR(IF($G881="Erikasutuses pind (muu)",Eksplikatsioon!Y881/SUM(Eksplikatsioon!$O881:'Eksplikatsioon'!$AG881),IF($G881="Erikasutuses pind (korrus)",IFERROR(SUMIFS($E:$E,$G:$G,"Ainukasutuses pind",$C:$C,"Üüritav pind",$H:$H,T$3,$A:$A,$A881)/SUMIFS($E:$E,$G:$G,"Ainukasutuses pind",$C:$C,"Üüritav pind",$A:$A,$A881),0),IF($G881="Erikasutuses pind (hoone)",IFERROR(SUMIFS($E:$E,$G:$G,"Ainukasutuses pind",$C:$C,"Üüritav pind",$H:$H,T$3)/SUMIFS($E:$E,$G:$G,"Ainukasutuses pind",$C:$C,"Üüritav pind"),0),""))),"")</f>
        <v/>
      </c>
      <c r="U881" s="72" t="str">
        <f>IFERROR(IF($G881="Erikasutuses pind (muu)",Eksplikatsioon!Z881/SUM(Eksplikatsioon!$O881:'Eksplikatsioon'!$AG881),IF($G881="Erikasutuses pind (korrus)",IFERROR(SUMIFS($E:$E,$G:$G,"Ainukasutuses pind",$C:$C,"Üüritav pind",$H:$H,U$3,$A:$A,$A881)/SUMIFS($E:$E,$G:$G,"Ainukasutuses pind",$C:$C,"Üüritav pind",$A:$A,$A881),0),IF($G881="Erikasutuses pind (hoone)",IFERROR(SUMIFS($E:$E,$G:$G,"Ainukasutuses pind",$C:$C,"Üüritav pind",$H:$H,U$3)/SUMIFS($E:$E,$G:$G,"Ainukasutuses pind",$C:$C,"Üüritav pind"),0),""))),"")</f>
        <v/>
      </c>
      <c r="V881" s="72" t="str">
        <f>IFERROR(IF($G881="Erikasutuses pind (muu)",Eksplikatsioon!AA881/SUM(Eksplikatsioon!$O881:'Eksplikatsioon'!$AG881),IF($G881="Erikasutuses pind (korrus)",IFERROR(SUMIFS($E:$E,$G:$G,"Ainukasutuses pind",$C:$C,"Üüritav pind",$H:$H,V$3,$A:$A,$A881)/SUMIFS($E:$E,$G:$G,"Ainukasutuses pind",$C:$C,"Üüritav pind",$A:$A,$A881),0),IF($G881="Erikasutuses pind (hoone)",IFERROR(SUMIFS($E:$E,$G:$G,"Ainukasutuses pind",$C:$C,"Üüritav pind",$H:$H,V$3)/SUMIFS($E:$E,$G:$G,"Ainukasutuses pind",$C:$C,"Üüritav pind"),0),""))),"")</f>
        <v/>
      </c>
      <c r="W881" s="72" t="str">
        <f>IFERROR(IF($G881="Erikasutuses pind (muu)",Eksplikatsioon!AB881/SUM(Eksplikatsioon!$O881:'Eksplikatsioon'!$AG881),IF($G881="Erikasutuses pind (korrus)",IFERROR(SUMIFS($E:$E,$G:$G,"Ainukasutuses pind",$C:$C,"Üüritav pind",$H:$H,W$3,$A:$A,$A881)/SUMIFS($E:$E,$G:$G,"Ainukasutuses pind",$C:$C,"Üüritav pind",$A:$A,$A881),0),IF($G881="Erikasutuses pind (hoone)",IFERROR(SUMIFS($E:$E,$G:$G,"Ainukasutuses pind",$C:$C,"Üüritav pind",$H:$H,W$3)/SUMIFS($E:$E,$G:$G,"Ainukasutuses pind",$C:$C,"Üüritav pind"),0),""))),"")</f>
        <v/>
      </c>
      <c r="X881" s="72" t="str">
        <f>IFERROR(IF($G881="Erikasutuses pind (muu)",Eksplikatsioon!AC881/SUM(Eksplikatsioon!$O881:'Eksplikatsioon'!$AG881),IF($G881="Erikasutuses pind (korrus)",IFERROR(SUMIFS($E:$E,$G:$G,"Ainukasutuses pind",$C:$C,"Üüritav pind",$H:$H,X$3,$A:$A,$A881)/SUMIFS($E:$E,$G:$G,"Ainukasutuses pind",$C:$C,"Üüritav pind",$A:$A,$A881),0),IF($G881="Erikasutuses pind (hoone)",IFERROR(SUMIFS($E:$E,$G:$G,"Ainukasutuses pind",$C:$C,"Üüritav pind",$H:$H,X$3)/SUMIFS($E:$E,$G:$G,"Ainukasutuses pind",$C:$C,"Üüritav pind"),0),""))),"")</f>
        <v/>
      </c>
      <c r="Y881" s="72" t="str">
        <f>IFERROR(IF($G881="Erikasutuses pind (muu)",Eksplikatsioon!AD881/SUM(Eksplikatsioon!$O881:'Eksplikatsioon'!$AG881),IF($G881="Erikasutuses pind (korrus)",IFERROR(SUMIFS($E:$E,$G:$G,"Ainukasutuses pind",$C:$C,"Üüritav pind",$H:$H,Y$3,$A:$A,$A881)/SUMIFS($E:$E,$G:$G,"Ainukasutuses pind",$C:$C,"Üüritav pind",$A:$A,$A881),0),IF($G881="Erikasutuses pind (hoone)",IFERROR(SUMIFS($E:$E,$G:$G,"Ainukasutuses pind",$C:$C,"Üüritav pind",$H:$H,Y$3)/SUMIFS($E:$E,$G:$G,"Ainukasutuses pind",$C:$C,"Üüritav pind"),0),""))),"")</f>
        <v/>
      </c>
      <c r="Z881" s="72" t="str">
        <f>IFERROR(IF($G881="Erikasutuses pind (muu)",Eksplikatsioon!AE881/SUM(Eksplikatsioon!$O881:'Eksplikatsioon'!$AG881),IF($G881="Erikasutuses pind (korrus)",IFERROR(SUMIFS($E:$E,$G:$G,"Ainukasutuses pind",$C:$C,"Üüritav pind",$H:$H,Z$3,$A:$A,$A881)/SUMIFS($E:$E,$G:$G,"Ainukasutuses pind",$C:$C,"Üüritav pind",$A:$A,$A881),0),IF($G881="Erikasutuses pind (hoone)",IFERROR(SUMIFS($E:$E,$G:$G,"Ainukasutuses pind",$C:$C,"Üüritav pind",$H:$H,Z$3)/SUMIFS($E:$E,$G:$G,"Ainukasutuses pind",$C:$C,"Üüritav pind"),0),""))),"")</f>
        <v/>
      </c>
      <c r="AA881" s="72" t="str">
        <f>IFERROR(IF($G881="Erikasutuses pind (muu)",Eksplikatsioon!AF881/SUM(Eksplikatsioon!$O881:'Eksplikatsioon'!$AG881),IF($G881="Erikasutuses pind (korrus)",IFERROR(SUMIFS($E:$E,$G:$G,"Ainukasutuses pind",$C:$C,"Üüritav pind",$H:$H,AA$3,$A:$A,$A881)/SUMIFS($E:$E,$G:$G,"Ainukasutuses pind",$C:$C,"Üüritav pind",$A:$A,$A881),0),IF($G881="Erikasutuses pind (hoone)",IFERROR(SUMIFS($E:$E,$G:$G,"Ainukasutuses pind",$C:$C,"Üüritav pind",$H:$H,AA$3)/SUMIFS($E:$E,$G:$G,"Ainukasutuses pind",$C:$C,"Üüritav pind"),0),""))),"")</f>
        <v/>
      </c>
      <c r="AB881" s="72" t="str">
        <f>IFERROR(IF($G881="Erikasutuses pind (muu)",Eksplikatsioon!AG881/SUM(Eksplikatsioon!$O881:'Eksplikatsioon'!$AG881),IF($G881="Erikasutuses pind (korrus)",IFERROR(SUMIFS($E:$E,$G:$G,"Ainukasutuses pind",$C:$C,"Üüritav pind",$H:$H,AB$3,$A:$A,$A881)/SUMIFS($E:$E,$G:$G,"Ainukasutuses pind",$C:$C,"Üüritav pind",$A:$A,$A881),0),IF($G881="Erikasutuses pind (hoone)",IFERROR(SUMIFS($E:$E,$G:$G,"Ainukasutuses pind",$C:$C,"Üüritav pind",$H:$H,AB$3)/SUMIFS($E:$E,$G:$G,"Ainukasutuses pind",$C:$C,"Üüritav pind"),0),""))),"")</f>
        <v/>
      </c>
      <c r="AC881" s="72" t="str">
        <f>IFERROR(IF($G881="Erikasutuses pind (muu)",$E881*J881,IFERROR($E881*J881/SUM($J881:$AB881)*(Eksplikatsioon!O881)/SUMPRODUCT($J881:$AB881,Eksplikatsioon!$O881:$AG881),"")),"")</f>
        <v/>
      </c>
      <c r="AD881" s="72" t="str">
        <f>IFERROR(IF($G881="Erikasutuses pind (muu)",$E881*K881,IFERROR($E881*K881/SUM($J881:$AB881)*(Eksplikatsioon!P881)/SUMPRODUCT($J881:$AB881,Eksplikatsioon!$O881:$AG881),"")),"")</f>
        <v/>
      </c>
      <c r="AE881" s="72" t="str">
        <f>IFERROR(IF($G881="Erikasutuses pind (muu)",$E881*L881,IFERROR($E881*L881/SUM($J881:$AB881)*(Eksplikatsioon!Q881)/SUMPRODUCT($J881:$AB881,Eksplikatsioon!$O881:$AG881),"")),"")</f>
        <v/>
      </c>
      <c r="AF881" s="72" t="str">
        <f>IFERROR(IF($G881="Erikasutuses pind (muu)",$E881*M881,IFERROR($E881*M881/SUM($J881:$AB881)*(Eksplikatsioon!R881)/SUMPRODUCT($J881:$AB881,Eksplikatsioon!$O881:$AG881),"")),"")</f>
        <v/>
      </c>
      <c r="AG881" s="72" t="str">
        <f>IFERROR(IF($G881="Erikasutuses pind (muu)",$E881*N881,IFERROR($E881*N881/SUM($J881:$AB881)*(Eksplikatsioon!S881)/SUMPRODUCT($J881:$AB881,Eksplikatsioon!$O881:$AG881),"")),"")</f>
        <v/>
      </c>
      <c r="AH881" s="72" t="str">
        <f>IFERROR(IF($G881="Erikasutuses pind (muu)",$E881*O881,IFERROR($E881*O881/SUM($J881:$AB881)*(Eksplikatsioon!T881)/SUMPRODUCT($J881:$AB881,Eksplikatsioon!$O881:$AG881),"")),"")</f>
        <v/>
      </c>
      <c r="AI881" s="72" t="str">
        <f>IFERROR(IF($G881="Erikasutuses pind (muu)",$E881*P881,IFERROR($E881*P881/SUM($J881:$AB881)*(Eksplikatsioon!U881)/SUMPRODUCT($J881:$AB881,Eksplikatsioon!$O881:$AG881),"")),"")</f>
        <v/>
      </c>
      <c r="AJ881" s="72" t="str">
        <f>IFERROR(IF($G881="Erikasutuses pind (muu)",$E881*Q881,IFERROR($E881*Q881/SUM($J881:$AB881)*(Eksplikatsioon!V881)/SUMPRODUCT($J881:$AB881,Eksplikatsioon!$O881:$AG881),"")),"")</f>
        <v/>
      </c>
      <c r="AK881" s="72" t="str">
        <f>IFERROR(IF($G881="Erikasutuses pind (muu)",$E881*R881,IFERROR($E881*R881/SUM($J881:$AB881)*(Eksplikatsioon!W881)/SUMPRODUCT($J881:$AB881,Eksplikatsioon!$O881:$AG881),"")),"")</f>
        <v/>
      </c>
      <c r="AL881" s="72" t="str">
        <f>IFERROR(IF($G881="Erikasutuses pind (muu)",$E881*S881,IFERROR($E881*S881/SUM($J881:$AB881)*(Eksplikatsioon!X881)/SUMPRODUCT($J881:$AB881,Eksplikatsioon!$O881:$AG881),"")),"")</f>
        <v/>
      </c>
      <c r="AM881" s="72" t="str">
        <f>IFERROR(IF($G881="Erikasutuses pind (muu)",$E881*T881,IFERROR($E881*T881/SUM($J881:$AB881)*(Eksplikatsioon!Y881)/SUMPRODUCT($J881:$AB881,Eksplikatsioon!$O881:$AG881),"")),"")</f>
        <v/>
      </c>
      <c r="AN881" s="72" t="str">
        <f>IFERROR(IF($G881="Erikasutuses pind (muu)",$E881*U881,IFERROR($E881*U881/SUM($J881:$AB881)*(Eksplikatsioon!Z881)/SUMPRODUCT($J881:$AB881,Eksplikatsioon!$O881:$AG881),"")),"")</f>
        <v/>
      </c>
      <c r="AO881" s="72" t="str">
        <f>IFERROR(IF($G881="Erikasutuses pind (muu)",$E881*V881,IFERROR($E881*V881/SUM($J881:$AB881)*(Eksplikatsioon!AA881)/SUMPRODUCT($J881:$AB881,Eksplikatsioon!$O881:$AG881),"")),"")</f>
        <v/>
      </c>
      <c r="AP881" s="72" t="str">
        <f>IFERROR(IF($G881="Erikasutuses pind (muu)",$E881*W881,IFERROR($E881*W881/SUM($J881:$AB881)*(Eksplikatsioon!AB881)/SUMPRODUCT($J881:$AB881,Eksplikatsioon!$O881:$AG881),"")),"")</f>
        <v/>
      </c>
      <c r="AQ881" s="72" t="str">
        <f>IFERROR(IF($G881="Erikasutuses pind (muu)",$E881*X881,IFERROR($E881*X881/SUM($J881:$AB881)*(Eksplikatsioon!AC881)/SUMPRODUCT($J881:$AB881,Eksplikatsioon!$O881:$AG881),"")),"")</f>
        <v/>
      </c>
      <c r="AR881" s="72" t="str">
        <f>IFERROR(IF($G881="Erikasutuses pind (muu)",$E881*Y881,IFERROR($E881*Y881/SUM($J881:$AB881)*(Eksplikatsioon!AD881)/SUMPRODUCT($J881:$AB881,Eksplikatsioon!$O881:$AG881),"")),"")</f>
        <v/>
      </c>
      <c r="AS881" s="72" t="str">
        <f>IFERROR(IF($G881="Erikasutuses pind (muu)",$E881*Z881,IFERROR($E881*Z881/SUM($J881:$AB881)*(Eksplikatsioon!AE881)/SUMPRODUCT($J881:$AB881,Eksplikatsioon!$O881:$AG881),"")),"")</f>
        <v/>
      </c>
      <c r="AT881" s="72" t="str">
        <f>IFERROR(IF($G881="Erikasutuses pind (muu)",$E881*AA881,IFERROR($E881*AA881/SUM($J881:$AB881)*(Eksplikatsioon!AF881)/SUMPRODUCT($J881:$AB881,Eksplikatsioon!$O881:$AG881),"")),"")</f>
        <v/>
      </c>
      <c r="AU881" s="72" t="str">
        <f>IFERROR(IF($G881="Erikasutuses pind (muu)",$E881*AB881,IFERROR($E881*AB881/SUM($J881:$AB881)*(Eksplikatsioon!AG881)/SUMPRODUCT($J881:$AB881,Eksplikatsioon!$O881:$AG881),"")),"")</f>
        <v/>
      </c>
    </row>
    <row r="882" spans="1:47" x14ac:dyDescent="0.25">
      <c r="A882" s="71" t="str">
        <f>IF(Eksplikatsioon!A882=0,"",Eksplikatsioon!A882)</f>
        <v/>
      </c>
      <c r="B882" s="71" t="str">
        <f>IF(Eksplikatsioon!B882=0,"",Eksplikatsioon!B882)</f>
        <v/>
      </c>
      <c r="C882" s="71" t="str">
        <f>IF(Eksplikatsioon!C882=0,"",Eksplikatsioon!C882)</f>
        <v/>
      </c>
      <c r="D882" s="71" t="str">
        <f>IF(Eksplikatsioon!D882=0,"",Eksplikatsioon!D882)</f>
        <v/>
      </c>
      <c r="E882" s="71" t="str">
        <f>IF(Eksplikatsioon!F882=0,"",Eksplikatsioon!F882)</f>
        <v/>
      </c>
      <c r="F882" s="71" t="str">
        <f>IF(Eksplikatsioon!H882=0,"",Eksplikatsioon!H882)</f>
        <v/>
      </c>
      <c r="G882" s="71" t="str">
        <f>IF(Eksplikatsioon!J882=0,"",Eksplikatsioon!J882)</f>
        <v/>
      </c>
      <c r="H882" s="71" t="str">
        <f>IF(Eksplikatsioon!K882=0,"",Eksplikatsioon!K882)</f>
        <v/>
      </c>
      <c r="I882" s="71" t="str">
        <f>IF(Eksplikatsioon!L882=0,"",Eksplikatsioon!L882)</f>
        <v/>
      </c>
      <c r="J882" s="72" t="str">
        <f>IFERROR(IF($G882="Erikasutuses pind (muu)",Eksplikatsioon!O882/SUM(Eksplikatsioon!$O882:'Eksplikatsioon'!$AG882),IF($G882="Erikasutuses pind (korrus)",IFERROR(SUMIFS($E:$E,$G:$G,"Ainukasutuses pind",$C:$C,"Üüritav pind",$H:$H,J$3,$A:$A,$A882)/SUMIFS($E:$E,$G:$G,"Ainukasutuses pind",$C:$C,"Üüritav pind",$A:$A,$A882),0),IF($G882="Erikasutuses pind (hoone)",IFERROR(SUMIFS($E:$E,$G:$G,"Ainukasutuses pind",$C:$C,"Üüritav pind",$H:$H,J$3)/SUMIFS($E:$E,$G:$G,"Ainukasutuses pind",$C:$C,"Üüritav pind"),0),""))),"")</f>
        <v/>
      </c>
      <c r="K882" s="72" t="str">
        <f>IFERROR(IF($G882="Erikasutuses pind (muu)",Eksplikatsioon!P882/SUM(Eksplikatsioon!$O882:'Eksplikatsioon'!$AG882),IF($G882="Erikasutuses pind (korrus)",IFERROR(SUMIFS($E:$E,$G:$G,"Ainukasutuses pind",$C:$C,"Üüritav pind",$H:$H,K$3,$A:$A,$A882)/SUMIFS($E:$E,$G:$G,"Ainukasutuses pind",$C:$C,"Üüritav pind",$A:$A,$A882),0),IF($G882="Erikasutuses pind (hoone)",IFERROR(SUMIFS($E:$E,$G:$G,"Ainukasutuses pind",$C:$C,"Üüritav pind",$H:$H,K$3)/SUMIFS($E:$E,$G:$G,"Ainukasutuses pind",$C:$C,"Üüritav pind"),0),""))),"")</f>
        <v/>
      </c>
      <c r="L882" s="72" t="str">
        <f>IFERROR(IF($G882="Erikasutuses pind (muu)",Eksplikatsioon!Q882/SUM(Eksplikatsioon!$O882:'Eksplikatsioon'!$AG882),IF($G882="Erikasutuses pind (korrus)",IFERROR(SUMIFS($E:$E,$G:$G,"Ainukasutuses pind",$C:$C,"Üüritav pind",$H:$H,L$3,$A:$A,$A882)/SUMIFS($E:$E,$G:$G,"Ainukasutuses pind",$C:$C,"Üüritav pind",$A:$A,$A882),0),IF($G882="Erikasutuses pind (hoone)",IFERROR(SUMIFS($E:$E,$G:$G,"Ainukasutuses pind",$C:$C,"Üüritav pind",$H:$H,L$3)/SUMIFS($E:$E,$G:$G,"Ainukasutuses pind",$C:$C,"Üüritav pind"),0),""))),"")</f>
        <v/>
      </c>
      <c r="M882" s="72" t="str">
        <f>IFERROR(IF($G882="Erikasutuses pind (muu)",Eksplikatsioon!R882/SUM(Eksplikatsioon!$O882:'Eksplikatsioon'!$AG882),IF($G882="Erikasutuses pind (korrus)",IFERROR(SUMIFS($E:$E,$G:$G,"Ainukasutuses pind",$C:$C,"Üüritav pind",$H:$H,M$3,$A:$A,$A882)/SUMIFS($E:$E,$G:$G,"Ainukasutuses pind",$C:$C,"Üüritav pind",$A:$A,$A882),0),IF($G882="Erikasutuses pind (hoone)",IFERROR(SUMIFS($E:$E,$G:$G,"Ainukasutuses pind",$C:$C,"Üüritav pind",$H:$H,M$3)/SUMIFS($E:$E,$G:$G,"Ainukasutuses pind",$C:$C,"Üüritav pind"),0),""))),"")</f>
        <v/>
      </c>
      <c r="N882" s="72" t="str">
        <f>IFERROR(IF($G882="Erikasutuses pind (muu)",Eksplikatsioon!S882/SUM(Eksplikatsioon!$O882:'Eksplikatsioon'!$AG882),IF($G882="Erikasutuses pind (korrus)",IFERROR(SUMIFS($E:$E,$G:$G,"Ainukasutuses pind",$C:$C,"Üüritav pind",$H:$H,N$3,$A:$A,$A882)/SUMIFS($E:$E,$G:$G,"Ainukasutuses pind",$C:$C,"Üüritav pind",$A:$A,$A882),0),IF($G882="Erikasutuses pind (hoone)",IFERROR(SUMIFS($E:$E,$G:$G,"Ainukasutuses pind",$C:$C,"Üüritav pind",$H:$H,N$3)/SUMIFS($E:$E,$G:$G,"Ainukasutuses pind",$C:$C,"Üüritav pind"),0),""))),"")</f>
        <v/>
      </c>
      <c r="O882" s="72" t="str">
        <f>IFERROR(IF($G882="Erikasutuses pind (muu)",Eksplikatsioon!T882/SUM(Eksplikatsioon!$O882:'Eksplikatsioon'!$AG882),IF($G882="Erikasutuses pind (korrus)",IFERROR(SUMIFS($E:$E,$G:$G,"Ainukasutuses pind",$C:$C,"Üüritav pind",$H:$H,O$3,$A:$A,$A882)/SUMIFS($E:$E,$G:$G,"Ainukasutuses pind",$C:$C,"Üüritav pind",$A:$A,$A882),0),IF($G882="Erikasutuses pind (hoone)",IFERROR(SUMIFS($E:$E,$G:$G,"Ainukasutuses pind",$C:$C,"Üüritav pind",$H:$H,O$3)/SUMIFS($E:$E,$G:$G,"Ainukasutuses pind",$C:$C,"Üüritav pind"),0),""))),"")</f>
        <v/>
      </c>
      <c r="P882" s="72" t="str">
        <f>IFERROR(IF($G882="Erikasutuses pind (muu)",Eksplikatsioon!U882/SUM(Eksplikatsioon!$O882:'Eksplikatsioon'!$AG882),IF($G882="Erikasutuses pind (korrus)",IFERROR(SUMIFS($E:$E,$G:$G,"Ainukasutuses pind",$C:$C,"Üüritav pind",$H:$H,P$3,$A:$A,$A882)/SUMIFS($E:$E,$G:$G,"Ainukasutuses pind",$C:$C,"Üüritav pind",$A:$A,$A882),0),IF($G882="Erikasutuses pind (hoone)",IFERROR(SUMIFS($E:$E,$G:$G,"Ainukasutuses pind",$C:$C,"Üüritav pind",$H:$H,P$3)/SUMIFS($E:$E,$G:$G,"Ainukasutuses pind",$C:$C,"Üüritav pind"),0),""))),"")</f>
        <v/>
      </c>
      <c r="Q882" s="72" t="str">
        <f>IFERROR(IF($G882="Erikasutuses pind (muu)",Eksplikatsioon!V882/SUM(Eksplikatsioon!$O882:'Eksplikatsioon'!$AG882),IF($G882="Erikasutuses pind (korrus)",IFERROR(SUMIFS($E:$E,$G:$G,"Ainukasutuses pind",$C:$C,"Üüritav pind",$H:$H,Q$3,$A:$A,$A882)/SUMIFS($E:$E,$G:$G,"Ainukasutuses pind",$C:$C,"Üüritav pind",$A:$A,$A882),0),IF($G882="Erikasutuses pind (hoone)",IFERROR(SUMIFS($E:$E,$G:$G,"Ainukasutuses pind",$C:$C,"Üüritav pind",$H:$H,Q$3)/SUMIFS($E:$E,$G:$G,"Ainukasutuses pind",$C:$C,"Üüritav pind"),0),""))),"")</f>
        <v/>
      </c>
      <c r="R882" s="72" t="str">
        <f>IFERROR(IF($G882="Erikasutuses pind (muu)",Eksplikatsioon!W882/SUM(Eksplikatsioon!$O882:'Eksplikatsioon'!$AG882),IF($G882="Erikasutuses pind (korrus)",IFERROR(SUMIFS($E:$E,$G:$G,"Ainukasutuses pind",$C:$C,"Üüritav pind",$H:$H,R$3,$A:$A,$A882)/SUMIFS($E:$E,$G:$G,"Ainukasutuses pind",$C:$C,"Üüritav pind",$A:$A,$A882),0),IF($G882="Erikasutuses pind (hoone)",IFERROR(SUMIFS($E:$E,$G:$G,"Ainukasutuses pind",$C:$C,"Üüritav pind",$H:$H,R$3)/SUMIFS($E:$E,$G:$G,"Ainukasutuses pind",$C:$C,"Üüritav pind"),0),""))),"")</f>
        <v/>
      </c>
      <c r="S882" s="72" t="str">
        <f>IFERROR(IF($G882="Erikasutuses pind (muu)",Eksplikatsioon!X882/SUM(Eksplikatsioon!$O882:'Eksplikatsioon'!$AG882),IF($G882="Erikasutuses pind (korrus)",IFERROR(SUMIFS($E:$E,$G:$G,"Ainukasutuses pind",$C:$C,"Üüritav pind",$H:$H,S$3,$A:$A,$A882)/SUMIFS($E:$E,$G:$G,"Ainukasutuses pind",$C:$C,"Üüritav pind",$A:$A,$A882),0),IF($G882="Erikasutuses pind (hoone)",IFERROR(SUMIFS($E:$E,$G:$G,"Ainukasutuses pind",$C:$C,"Üüritav pind",$H:$H,S$3)/SUMIFS($E:$E,$G:$G,"Ainukasutuses pind",$C:$C,"Üüritav pind"),0),""))),"")</f>
        <v/>
      </c>
      <c r="T882" s="72" t="str">
        <f>IFERROR(IF($G882="Erikasutuses pind (muu)",Eksplikatsioon!Y882/SUM(Eksplikatsioon!$O882:'Eksplikatsioon'!$AG882),IF($G882="Erikasutuses pind (korrus)",IFERROR(SUMIFS($E:$E,$G:$G,"Ainukasutuses pind",$C:$C,"Üüritav pind",$H:$H,T$3,$A:$A,$A882)/SUMIFS($E:$E,$G:$G,"Ainukasutuses pind",$C:$C,"Üüritav pind",$A:$A,$A882),0),IF($G882="Erikasutuses pind (hoone)",IFERROR(SUMIFS($E:$E,$G:$G,"Ainukasutuses pind",$C:$C,"Üüritav pind",$H:$H,T$3)/SUMIFS($E:$E,$G:$G,"Ainukasutuses pind",$C:$C,"Üüritav pind"),0),""))),"")</f>
        <v/>
      </c>
      <c r="U882" s="72" t="str">
        <f>IFERROR(IF($G882="Erikasutuses pind (muu)",Eksplikatsioon!Z882/SUM(Eksplikatsioon!$O882:'Eksplikatsioon'!$AG882),IF($G882="Erikasutuses pind (korrus)",IFERROR(SUMIFS($E:$E,$G:$G,"Ainukasutuses pind",$C:$C,"Üüritav pind",$H:$H,U$3,$A:$A,$A882)/SUMIFS($E:$E,$G:$G,"Ainukasutuses pind",$C:$C,"Üüritav pind",$A:$A,$A882),0),IF($G882="Erikasutuses pind (hoone)",IFERROR(SUMIFS($E:$E,$G:$G,"Ainukasutuses pind",$C:$C,"Üüritav pind",$H:$H,U$3)/SUMIFS($E:$E,$G:$G,"Ainukasutuses pind",$C:$C,"Üüritav pind"),0),""))),"")</f>
        <v/>
      </c>
      <c r="V882" s="72" t="str">
        <f>IFERROR(IF($G882="Erikasutuses pind (muu)",Eksplikatsioon!AA882/SUM(Eksplikatsioon!$O882:'Eksplikatsioon'!$AG882),IF($G882="Erikasutuses pind (korrus)",IFERROR(SUMIFS($E:$E,$G:$G,"Ainukasutuses pind",$C:$C,"Üüritav pind",$H:$H,V$3,$A:$A,$A882)/SUMIFS($E:$E,$G:$G,"Ainukasutuses pind",$C:$C,"Üüritav pind",$A:$A,$A882),0),IF($G882="Erikasutuses pind (hoone)",IFERROR(SUMIFS($E:$E,$G:$G,"Ainukasutuses pind",$C:$C,"Üüritav pind",$H:$H,V$3)/SUMIFS($E:$E,$G:$G,"Ainukasutuses pind",$C:$C,"Üüritav pind"),0),""))),"")</f>
        <v/>
      </c>
      <c r="W882" s="72" t="str">
        <f>IFERROR(IF($G882="Erikasutuses pind (muu)",Eksplikatsioon!AB882/SUM(Eksplikatsioon!$O882:'Eksplikatsioon'!$AG882),IF($G882="Erikasutuses pind (korrus)",IFERROR(SUMIFS($E:$E,$G:$G,"Ainukasutuses pind",$C:$C,"Üüritav pind",$H:$H,W$3,$A:$A,$A882)/SUMIFS($E:$E,$G:$G,"Ainukasutuses pind",$C:$C,"Üüritav pind",$A:$A,$A882),0),IF($G882="Erikasutuses pind (hoone)",IFERROR(SUMIFS($E:$E,$G:$G,"Ainukasutuses pind",$C:$C,"Üüritav pind",$H:$H,W$3)/SUMIFS($E:$E,$G:$G,"Ainukasutuses pind",$C:$C,"Üüritav pind"),0),""))),"")</f>
        <v/>
      </c>
      <c r="X882" s="72" t="str">
        <f>IFERROR(IF($G882="Erikasutuses pind (muu)",Eksplikatsioon!AC882/SUM(Eksplikatsioon!$O882:'Eksplikatsioon'!$AG882),IF($G882="Erikasutuses pind (korrus)",IFERROR(SUMIFS($E:$E,$G:$G,"Ainukasutuses pind",$C:$C,"Üüritav pind",$H:$H,X$3,$A:$A,$A882)/SUMIFS($E:$E,$G:$G,"Ainukasutuses pind",$C:$C,"Üüritav pind",$A:$A,$A882),0),IF($G882="Erikasutuses pind (hoone)",IFERROR(SUMIFS($E:$E,$G:$G,"Ainukasutuses pind",$C:$C,"Üüritav pind",$H:$H,X$3)/SUMIFS($E:$E,$G:$G,"Ainukasutuses pind",$C:$C,"Üüritav pind"),0),""))),"")</f>
        <v/>
      </c>
      <c r="Y882" s="72" t="str">
        <f>IFERROR(IF($G882="Erikasutuses pind (muu)",Eksplikatsioon!AD882/SUM(Eksplikatsioon!$O882:'Eksplikatsioon'!$AG882),IF($G882="Erikasutuses pind (korrus)",IFERROR(SUMIFS($E:$E,$G:$G,"Ainukasutuses pind",$C:$C,"Üüritav pind",$H:$H,Y$3,$A:$A,$A882)/SUMIFS($E:$E,$G:$G,"Ainukasutuses pind",$C:$C,"Üüritav pind",$A:$A,$A882),0),IF($G882="Erikasutuses pind (hoone)",IFERROR(SUMIFS($E:$E,$G:$G,"Ainukasutuses pind",$C:$C,"Üüritav pind",$H:$H,Y$3)/SUMIFS($E:$E,$G:$G,"Ainukasutuses pind",$C:$C,"Üüritav pind"),0),""))),"")</f>
        <v/>
      </c>
      <c r="Z882" s="72" t="str">
        <f>IFERROR(IF($G882="Erikasutuses pind (muu)",Eksplikatsioon!AE882/SUM(Eksplikatsioon!$O882:'Eksplikatsioon'!$AG882),IF($G882="Erikasutuses pind (korrus)",IFERROR(SUMIFS($E:$E,$G:$G,"Ainukasutuses pind",$C:$C,"Üüritav pind",$H:$H,Z$3,$A:$A,$A882)/SUMIFS($E:$E,$G:$G,"Ainukasutuses pind",$C:$C,"Üüritav pind",$A:$A,$A882),0),IF($G882="Erikasutuses pind (hoone)",IFERROR(SUMIFS($E:$E,$G:$G,"Ainukasutuses pind",$C:$C,"Üüritav pind",$H:$H,Z$3)/SUMIFS($E:$E,$G:$G,"Ainukasutuses pind",$C:$C,"Üüritav pind"),0),""))),"")</f>
        <v/>
      </c>
      <c r="AA882" s="72" t="str">
        <f>IFERROR(IF($G882="Erikasutuses pind (muu)",Eksplikatsioon!AF882/SUM(Eksplikatsioon!$O882:'Eksplikatsioon'!$AG882),IF($G882="Erikasutuses pind (korrus)",IFERROR(SUMIFS($E:$E,$G:$G,"Ainukasutuses pind",$C:$C,"Üüritav pind",$H:$H,AA$3,$A:$A,$A882)/SUMIFS($E:$E,$G:$G,"Ainukasutuses pind",$C:$C,"Üüritav pind",$A:$A,$A882),0),IF($G882="Erikasutuses pind (hoone)",IFERROR(SUMIFS($E:$E,$G:$G,"Ainukasutuses pind",$C:$C,"Üüritav pind",$H:$H,AA$3)/SUMIFS($E:$E,$G:$G,"Ainukasutuses pind",$C:$C,"Üüritav pind"),0),""))),"")</f>
        <v/>
      </c>
      <c r="AB882" s="72" t="str">
        <f>IFERROR(IF($G882="Erikasutuses pind (muu)",Eksplikatsioon!AG882/SUM(Eksplikatsioon!$O882:'Eksplikatsioon'!$AG882),IF($G882="Erikasutuses pind (korrus)",IFERROR(SUMIFS($E:$E,$G:$G,"Ainukasutuses pind",$C:$C,"Üüritav pind",$H:$H,AB$3,$A:$A,$A882)/SUMIFS($E:$E,$G:$G,"Ainukasutuses pind",$C:$C,"Üüritav pind",$A:$A,$A882),0),IF($G882="Erikasutuses pind (hoone)",IFERROR(SUMIFS($E:$E,$G:$G,"Ainukasutuses pind",$C:$C,"Üüritav pind",$H:$H,AB$3)/SUMIFS($E:$E,$G:$G,"Ainukasutuses pind",$C:$C,"Üüritav pind"),0),""))),"")</f>
        <v/>
      </c>
      <c r="AC882" s="72" t="str">
        <f>IFERROR(IF($G882="Erikasutuses pind (muu)",$E882*J882,IFERROR($E882*J882/SUM($J882:$AB882)*(Eksplikatsioon!O882)/SUMPRODUCT($J882:$AB882,Eksplikatsioon!$O882:$AG882),"")),"")</f>
        <v/>
      </c>
      <c r="AD882" s="72" t="str">
        <f>IFERROR(IF($G882="Erikasutuses pind (muu)",$E882*K882,IFERROR($E882*K882/SUM($J882:$AB882)*(Eksplikatsioon!P882)/SUMPRODUCT($J882:$AB882,Eksplikatsioon!$O882:$AG882),"")),"")</f>
        <v/>
      </c>
      <c r="AE882" s="72" t="str">
        <f>IFERROR(IF($G882="Erikasutuses pind (muu)",$E882*L882,IFERROR($E882*L882/SUM($J882:$AB882)*(Eksplikatsioon!Q882)/SUMPRODUCT($J882:$AB882,Eksplikatsioon!$O882:$AG882),"")),"")</f>
        <v/>
      </c>
      <c r="AF882" s="72" t="str">
        <f>IFERROR(IF($G882="Erikasutuses pind (muu)",$E882*M882,IFERROR($E882*M882/SUM($J882:$AB882)*(Eksplikatsioon!R882)/SUMPRODUCT($J882:$AB882,Eksplikatsioon!$O882:$AG882),"")),"")</f>
        <v/>
      </c>
      <c r="AG882" s="72" t="str">
        <f>IFERROR(IF($G882="Erikasutuses pind (muu)",$E882*N882,IFERROR($E882*N882/SUM($J882:$AB882)*(Eksplikatsioon!S882)/SUMPRODUCT($J882:$AB882,Eksplikatsioon!$O882:$AG882),"")),"")</f>
        <v/>
      </c>
      <c r="AH882" s="72" t="str">
        <f>IFERROR(IF($G882="Erikasutuses pind (muu)",$E882*O882,IFERROR($E882*O882/SUM($J882:$AB882)*(Eksplikatsioon!T882)/SUMPRODUCT($J882:$AB882,Eksplikatsioon!$O882:$AG882),"")),"")</f>
        <v/>
      </c>
      <c r="AI882" s="72" t="str">
        <f>IFERROR(IF($G882="Erikasutuses pind (muu)",$E882*P882,IFERROR($E882*P882/SUM($J882:$AB882)*(Eksplikatsioon!U882)/SUMPRODUCT($J882:$AB882,Eksplikatsioon!$O882:$AG882),"")),"")</f>
        <v/>
      </c>
      <c r="AJ882" s="72" t="str">
        <f>IFERROR(IF($G882="Erikasutuses pind (muu)",$E882*Q882,IFERROR($E882*Q882/SUM($J882:$AB882)*(Eksplikatsioon!V882)/SUMPRODUCT($J882:$AB882,Eksplikatsioon!$O882:$AG882),"")),"")</f>
        <v/>
      </c>
      <c r="AK882" s="72" t="str">
        <f>IFERROR(IF($G882="Erikasutuses pind (muu)",$E882*R882,IFERROR($E882*R882/SUM($J882:$AB882)*(Eksplikatsioon!W882)/SUMPRODUCT($J882:$AB882,Eksplikatsioon!$O882:$AG882),"")),"")</f>
        <v/>
      </c>
      <c r="AL882" s="72" t="str">
        <f>IFERROR(IF($G882="Erikasutuses pind (muu)",$E882*S882,IFERROR($E882*S882/SUM($J882:$AB882)*(Eksplikatsioon!X882)/SUMPRODUCT($J882:$AB882,Eksplikatsioon!$O882:$AG882),"")),"")</f>
        <v/>
      </c>
      <c r="AM882" s="72" t="str">
        <f>IFERROR(IF($G882="Erikasutuses pind (muu)",$E882*T882,IFERROR($E882*T882/SUM($J882:$AB882)*(Eksplikatsioon!Y882)/SUMPRODUCT($J882:$AB882,Eksplikatsioon!$O882:$AG882),"")),"")</f>
        <v/>
      </c>
      <c r="AN882" s="72" t="str">
        <f>IFERROR(IF($G882="Erikasutuses pind (muu)",$E882*U882,IFERROR($E882*U882/SUM($J882:$AB882)*(Eksplikatsioon!Z882)/SUMPRODUCT($J882:$AB882,Eksplikatsioon!$O882:$AG882),"")),"")</f>
        <v/>
      </c>
      <c r="AO882" s="72" t="str">
        <f>IFERROR(IF($G882="Erikasutuses pind (muu)",$E882*V882,IFERROR($E882*V882/SUM($J882:$AB882)*(Eksplikatsioon!AA882)/SUMPRODUCT($J882:$AB882,Eksplikatsioon!$O882:$AG882),"")),"")</f>
        <v/>
      </c>
      <c r="AP882" s="72" t="str">
        <f>IFERROR(IF($G882="Erikasutuses pind (muu)",$E882*W882,IFERROR($E882*W882/SUM($J882:$AB882)*(Eksplikatsioon!AB882)/SUMPRODUCT($J882:$AB882,Eksplikatsioon!$O882:$AG882),"")),"")</f>
        <v/>
      </c>
      <c r="AQ882" s="72" t="str">
        <f>IFERROR(IF($G882="Erikasutuses pind (muu)",$E882*X882,IFERROR($E882*X882/SUM($J882:$AB882)*(Eksplikatsioon!AC882)/SUMPRODUCT($J882:$AB882,Eksplikatsioon!$O882:$AG882),"")),"")</f>
        <v/>
      </c>
      <c r="AR882" s="72" t="str">
        <f>IFERROR(IF($G882="Erikasutuses pind (muu)",$E882*Y882,IFERROR($E882*Y882/SUM($J882:$AB882)*(Eksplikatsioon!AD882)/SUMPRODUCT($J882:$AB882,Eksplikatsioon!$O882:$AG882),"")),"")</f>
        <v/>
      </c>
      <c r="AS882" s="72" t="str">
        <f>IFERROR(IF($G882="Erikasutuses pind (muu)",$E882*Z882,IFERROR($E882*Z882/SUM($J882:$AB882)*(Eksplikatsioon!AE882)/SUMPRODUCT($J882:$AB882,Eksplikatsioon!$O882:$AG882),"")),"")</f>
        <v/>
      </c>
      <c r="AT882" s="72" t="str">
        <f>IFERROR(IF($G882="Erikasutuses pind (muu)",$E882*AA882,IFERROR($E882*AA882/SUM($J882:$AB882)*(Eksplikatsioon!AF882)/SUMPRODUCT($J882:$AB882,Eksplikatsioon!$O882:$AG882),"")),"")</f>
        <v/>
      </c>
      <c r="AU882" s="72" t="str">
        <f>IFERROR(IF($G882="Erikasutuses pind (muu)",$E882*AB882,IFERROR($E882*AB882/SUM($J882:$AB882)*(Eksplikatsioon!AG882)/SUMPRODUCT($J882:$AB882,Eksplikatsioon!$O882:$AG882),"")),"")</f>
        <v/>
      </c>
    </row>
    <row r="883" spans="1:47" x14ac:dyDescent="0.25">
      <c r="A883" s="71" t="str">
        <f>IF(Eksplikatsioon!A883=0,"",Eksplikatsioon!A883)</f>
        <v/>
      </c>
      <c r="B883" s="71" t="str">
        <f>IF(Eksplikatsioon!B883=0,"",Eksplikatsioon!B883)</f>
        <v/>
      </c>
      <c r="C883" s="71" t="str">
        <f>IF(Eksplikatsioon!C883=0,"",Eksplikatsioon!C883)</f>
        <v/>
      </c>
      <c r="D883" s="71" t="str">
        <f>IF(Eksplikatsioon!D883=0,"",Eksplikatsioon!D883)</f>
        <v/>
      </c>
      <c r="E883" s="71" t="str">
        <f>IF(Eksplikatsioon!F883=0,"",Eksplikatsioon!F883)</f>
        <v/>
      </c>
      <c r="F883" s="71" t="str">
        <f>IF(Eksplikatsioon!H883=0,"",Eksplikatsioon!H883)</f>
        <v/>
      </c>
      <c r="G883" s="71" t="str">
        <f>IF(Eksplikatsioon!J883=0,"",Eksplikatsioon!J883)</f>
        <v/>
      </c>
      <c r="H883" s="71" t="str">
        <f>IF(Eksplikatsioon!K883=0,"",Eksplikatsioon!K883)</f>
        <v/>
      </c>
      <c r="I883" s="71" t="str">
        <f>IF(Eksplikatsioon!L883=0,"",Eksplikatsioon!L883)</f>
        <v/>
      </c>
      <c r="J883" s="72" t="str">
        <f>IFERROR(IF($G883="Erikasutuses pind (muu)",Eksplikatsioon!O883/SUM(Eksplikatsioon!$O883:'Eksplikatsioon'!$AG883),IF($G883="Erikasutuses pind (korrus)",IFERROR(SUMIFS($E:$E,$G:$G,"Ainukasutuses pind",$C:$C,"Üüritav pind",$H:$H,J$3,$A:$A,$A883)/SUMIFS($E:$E,$G:$G,"Ainukasutuses pind",$C:$C,"Üüritav pind",$A:$A,$A883),0),IF($G883="Erikasutuses pind (hoone)",IFERROR(SUMIFS($E:$E,$G:$G,"Ainukasutuses pind",$C:$C,"Üüritav pind",$H:$H,J$3)/SUMIFS($E:$E,$G:$G,"Ainukasutuses pind",$C:$C,"Üüritav pind"),0),""))),"")</f>
        <v/>
      </c>
      <c r="K883" s="72" t="str">
        <f>IFERROR(IF($G883="Erikasutuses pind (muu)",Eksplikatsioon!P883/SUM(Eksplikatsioon!$O883:'Eksplikatsioon'!$AG883),IF($G883="Erikasutuses pind (korrus)",IFERROR(SUMIFS($E:$E,$G:$G,"Ainukasutuses pind",$C:$C,"Üüritav pind",$H:$H,K$3,$A:$A,$A883)/SUMIFS($E:$E,$G:$G,"Ainukasutuses pind",$C:$C,"Üüritav pind",$A:$A,$A883),0),IF($G883="Erikasutuses pind (hoone)",IFERROR(SUMIFS($E:$E,$G:$G,"Ainukasutuses pind",$C:$C,"Üüritav pind",$H:$H,K$3)/SUMIFS($E:$E,$G:$G,"Ainukasutuses pind",$C:$C,"Üüritav pind"),0),""))),"")</f>
        <v/>
      </c>
      <c r="L883" s="72" t="str">
        <f>IFERROR(IF($G883="Erikasutuses pind (muu)",Eksplikatsioon!Q883/SUM(Eksplikatsioon!$O883:'Eksplikatsioon'!$AG883),IF($G883="Erikasutuses pind (korrus)",IFERROR(SUMIFS($E:$E,$G:$G,"Ainukasutuses pind",$C:$C,"Üüritav pind",$H:$H,L$3,$A:$A,$A883)/SUMIFS($E:$E,$G:$G,"Ainukasutuses pind",$C:$C,"Üüritav pind",$A:$A,$A883),0),IF($G883="Erikasutuses pind (hoone)",IFERROR(SUMIFS($E:$E,$G:$G,"Ainukasutuses pind",$C:$C,"Üüritav pind",$H:$H,L$3)/SUMIFS($E:$E,$G:$G,"Ainukasutuses pind",$C:$C,"Üüritav pind"),0),""))),"")</f>
        <v/>
      </c>
      <c r="M883" s="72" t="str">
        <f>IFERROR(IF($G883="Erikasutuses pind (muu)",Eksplikatsioon!R883/SUM(Eksplikatsioon!$O883:'Eksplikatsioon'!$AG883),IF($G883="Erikasutuses pind (korrus)",IFERROR(SUMIFS($E:$E,$G:$G,"Ainukasutuses pind",$C:$C,"Üüritav pind",$H:$H,M$3,$A:$A,$A883)/SUMIFS($E:$E,$G:$G,"Ainukasutuses pind",$C:$C,"Üüritav pind",$A:$A,$A883),0),IF($G883="Erikasutuses pind (hoone)",IFERROR(SUMIFS($E:$E,$G:$G,"Ainukasutuses pind",$C:$C,"Üüritav pind",$H:$H,M$3)/SUMIFS($E:$E,$G:$G,"Ainukasutuses pind",$C:$C,"Üüritav pind"),0),""))),"")</f>
        <v/>
      </c>
      <c r="N883" s="72" t="str">
        <f>IFERROR(IF($G883="Erikasutuses pind (muu)",Eksplikatsioon!S883/SUM(Eksplikatsioon!$O883:'Eksplikatsioon'!$AG883),IF($G883="Erikasutuses pind (korrus)",IFERROR(SUMIFS($E:$E,$G:$G,"Ainukasutuses pind",$C:$C,"Üüritav pind",$H:$H,N$3,$A:$A,$A883)/SUMIFS($E:$E,$G:$G,"Ainukasutuses pind",$C:$C,"Üüritav pind",$A:$A,$A883),0),IF($G883="Erikasutuses pind (hoone)",IFERROR(SUMIFS($E:$E,$G:$G,"Ainukasutuses pind",$C:$C,"Üüritav pind",$H:$H,N$3)/SUMIFS($E:$E,$G:$G,"Ainukasutuses pind",$C:$C,"Üüritav pind"),0),""))),"")</f>
        <v/>
      </c>
      <c r="O883" s="72" t="str">
        <f>IFERROR(IF($G883="Erikasutuses pind (muu)",Eksplikatsioon!T883/SUM(Eksplikatsioon!$O883:'Eksplikatsioon'!$AG883),IF($G883="Erikasutuses pind (korrus)",IFERROR(SUMIFS($E:$E,$G:$G,"Ainukasutuses pind",$C:$C,"Üüritav pind",$H:$H,O$3,$A:$A,$A883)/SUMIFS($E:$E,$G:$G,"Ainukasutuses pind",$C:$C,"Üüritav pind",$A:$A,$A883),0),IF($G883="Erikasutuses pind (hoone)",IFERROR(SUMIFS($E:$E,$G:$G,"Ainukasutuses pind",$C:$C,"Üüritav pind",$H:$H,O$3)/SUMIFS($E:$E,$G:$G,"Ainukasutuses pind",$C:$C,"Üüritav pind"),0),""))),"")</f>
        <v/>
      </c>
      <c r="P883" s="72" t="str">
        <f>IFERROR(IF($G883="Erikasutuses pind (muu)",Eksplikatsioon!U883/SUM(Eksplikatsioon!$O883:'Eksplikatsioon'!$AG883),IF($G883="Erikasutuses pind (korrus)",IFERROR(SUMIFS($E:$E,$G:$G,"Ainukasutuses pind",$C:$C,"Üüritav pind",$H:$H,P$3,$A:$A,$A883)/SUMIFS($E:$E,$G:$G,"Ainukasutuses pind",$C:$C,"Üüritav pind",$A:$A,$A883),0),IF($G883="Erikasutuses pind (hoone)",IFERROR(SUMIFS($E:$E,$G:$G,"Ainukasutuses pind",$C:$C,"Üüritav pind",$H:$H,P$3)/SUMIFS($E:$E,$G:$G,"Ainukasutuses pind",$C:$C,"Üüritav pind"),0),""))),"")</f>
        <v/>
      </c>
      <c r="Q883" s="72" t="str">
        <f>IFERROR(IF($G883="Erikasutuses pind (muu)",Eksplikatsioon!V883/SUM(Eksplikatsioon!$O883:'Eksplikatsioon'!$AG883),IF($G883="Erikasutuses pind (korrus)",IFERROR(SUMIFS($E:$E,$G:$G,"Ainukasutuses pind",$C:$C,"Üüritav pind",$H:$H,Q$3,$A:$A,$A883)/SUMIFS($E:$E,$G:$G,"Ainukasutuses pind",$C:$C,"Üüritav pind",$A:$A,$A883),0),IF($G883="Erikasutuses pind (hoone)",IFERROR(SUMIFS($E:$E,$G:$G,"Ainukasutuses pind",$C:$C,"Üüritav pind",$H:$H,Q$3)/SUMIFS($E:$E,$G:$G,"Ainukasutuses pind",$C:$C,"Üüritav pind"),0),""))),"")</f>
        <v/>
      </c>
      <c r="R883" s="72" t="str">
        <f>IFERROR(IF($G883="Erikasutuses pind (muu)",Eksplikatsioon!W883/SUM(Eksplikatsioon!$O883:'Eksplikatsioon'!$AG883),IF($G883="Erikasutuses pind (korrus)",IFERROR(SUMIFS($E:$E,$G:$G,"Ainukasutuses pind",$C:$C,"Üüritav pind",$H:$H,R$3,$A:$A,$A883)/SUMIFS($E:$E,$G:$G,"Ainukasutuses pind",$C:$C,"Üüritav pind",$A:$A,$A883),0),IF($G883="Erikasutuses pind (hoone)",IFERROR(SUMIFS($E:$E,$G:$G,"Ainukasutuses pind",$C:$C,"Üüritav pind",$H:$H,R$3)/SUMIFS($E:$E,$G:$G,"Ainukasutuses pind",$C:$C,"Üüritav pind"),0),""))),"")</f>
        <v/>
      </c>
      <c r="S883" s="72" t="str">
        <f>IFERROR(IF($G883="Erikasutuses pind (muu)",Eksplikatsioon!X883/SUM(Eksplikatsioon!$O883:'Eksplikatsioon'!$AG883),IF($G883="Erikasutuses pind (korrus)",IFERROR(SUMIFS($E:$E,$G:$G,"Ainukasutuses pind",$C:$C,"Üüritav pind",$H:$H,S$3,$A:$A,$A883)/SUMIFS($E:$E,$G:$G,"Ainukasutuses pind",$C:$C,"Üüritav pind",$A:$A,$A883),0),IF($G883="Erikasutuses pind (hoone)",IFERROR(SUMIFS($E:$E,$G:$G,"Ainukasutuses pind",$C:$C,"Üüritav pind",$H:$H,S$3)/SUMIFS($E:$E,$G:$G,"Ainukasutuses pind",$C:$C,"Üüritav pind"),0),""))),"")</f>
        <v/>
      </c>
      <c r="T883" s="72" t="str">
        <f>IFERROR(IF($G883="Erikasutuses pind (muu)",Eksplikatsioon!Y883/SUM(Eksplikatsioon!$O883:'Eksplikatsioon'!$AG883),IF($G883="Erikasutuses pind (korrus)",IFERROR(SUMIFS($E:$E,$G:$G,"Ainukasutuses pind",$C:$C,"Üüritav pind",$H:$H,T$3,$A:$A,$A883)/SUMIFS($E:$E,$G:$G,"Ainukasutuses pind",$C:$C,"Üüritav pind",$A:$A,$A883),0),IF($G883="Erikasutuses pind (hoone)",IFERROR(SUMIFS($E:$E,$G:$G,"Ainukasutuses pind",$C:$C,"Üüritav pind",$H:$H,T$3)/SUMIFS($E:$E,$G:$G,"Ainukasutuses pind",$C:$C,"Üüritav pind"),0),""))),"")</f>
        <v/>
      </c>
      <c r="U883" s="72" t="str">
        <f>IFERROR(IF($G883="Erikasutuses pind (muu)",Eksplikatsioon!Z883/SUM(Eksplikatsioon!$O883:'Eksplikatsioon'!$AG883),IF($G883="Erikasutuses pind (korrus)",IFERROR(SUMIFS($E:$E,$G:$G,"Ainukasutuses pind",$C:$C,"Üüritav pind",$H:$H,U$3,$A:$A,$A883)/SUMIFS($E:$E,$G:$G,"Ainukasutuses pind",$C:$C,"Üüritav pind",$A:$A,$A883),0),IF($G883="Erikasutuses pind (hoone)",IFERROR(SUMIFS($E:$E,$G:$G,"Ainukasutuses pind",$C:$C,"Üüritav pind",$H:$H,U$3)/SUMIFS($E:$E,$G:$G,"Ainukasutuses pind",$C:$C,"Üüritav pind"),0),""))),"")</f>
        <v/>
      </c>
      <c r="V883" s="72" t="str">
        <f>IFERROR(IF($G883="Erikasutuses pind (muu)",Eksplikatsioon!AA883/SUM(Eksplikatsioon!$O883:'Eksplikatsioon'!$AG883),IF($G883="Erikasutuses pind (korrus)",IFERROR(SUMIFS($E:$E,$G:$G,"Ainukasutuses pind",$C:$C,"Üüritav pind",$H:$H,V$3,$A:$A,$A883)/SUMIFS($E:$E,$G:$G,"Ainukasutuses pind",$C:$C,"Üüritav pind",$A:$A,$A883),0),IF($G883="Erikasutuses pind (hoone)",IFERROR(SUMIFS($E:$E,$G:$G,"Ainukasutuses pind",$C:$C,"Üüritav pind",$H:$H,V$3)/SUMIFS($E:$E,$G:$G,"Ainukasutuses pind",$C:$C,"Üüritav pind"),0),""))),"")</f>
        <v/>
      </c>
      <c r="W883" s="72" t="str">
        <f>IFERROR(IF($G883="Erikasutuses pind (muu)",Eksplikatsioon!AB883/SUM(Eksplikatsioon!$O883:'Eksplikatsioon'!$AG883),IF($G883="Erikasutuses pind (korrus)",IFERROR(SUMIFS($E:$E,$G:$G,"Ainukasutuses pind",$C:$C,"Üüritav pind",$H:$H,W$3,$A:$A,$A883)/SUMIFS($E:$E,$G:$G,"Ainukasutuses pind",$C:$C,"Üüritav pind",$A:$A,$A883),0),IF($G883="Erikasutuses pind (hoone)",IFERROR(SUMIFS($E:$E,$G:$G,"Ainukasutuses pind",$C:$C,"Üüritav pind",$H:$H,W$3)/SUMIFS($E:$E,$G:$G,"Ainukasutuses pind",$C:$C,"Üüritav pind"),0),""))),"")</f>
        <v/>
      </c>
      <c r="X883" s="72" t="str">
        <f>IFERROR(IF($G883="Erikasutuses pind (muu)",Eksplikatsioon!AC883/SUM(Eksplikatsioon!$O883:'Eksplikatsioon'!$AG883),IF($G883="Erikasutuses pind (korrus)",IFERROR(SUMIFS($E:$E,$G:$G,"Ainukasutuses pind",$C:$C,"Üüritav pind",$H:$H,X$3,$A:$A,$A883)/SUMIFS($E:$E,$G:$G,"Ainukasutuses pind",$C:$C,"Üüritav pind",$A:$A,$A883),0),IF($G883="Erikasutuses pind (hoone)",IFERROR(SUMIFS($E:$E,$G:$G,"Ainukasutuses pind",$C:$C,"Üüritav pind",$H:$H,X$3)/SUMIFS($E:$E,$G:$G,"Ainukasutuses pind",$C:$C,"Üüritav pind"),0),""))),"")</f>
        <v/>
      </c>
      <c r="Y883" s="72" t="str">
        <f>IFERROR(IF($G883="Erikasutuses pind (muu)",Eksplikatsioon!AD883/SUM(Eksplikatsioon!$O883:'Eksplikatsioon'!$AG883),IF($G883="Erikasutuses pind (korrus)",IFERROR(SUMIFS($E:$E,$G:$G,"Ainukasutuses pind",$C:$C,"Üüritav pind",$H:$H,Y$3,$A:$A,$A883)/SUMIFS($E:$E,$G:$G,"Ainukasutuses pind",$C:$C,"Üüritav pind",$A:$A,$A883),0),IF($G883="Erikasutuses pind (hoone)",IFERROR(SUMIFS($E:$E,$G:$G,"Ainukasutuses pind",$C:$C,"Üüritav pind",$H:$H,Y$3)/SUMIFS($E:$E,$G:$G,"Ainukasutuses pind",$C:$C,"Üüritav pind"),0),""))),"")</f>
        <v/>
      </c>
      <c r="Z883" s="72" t="str">
        <f>IFERROR(IF($G883="Erikasutuses pind (muu)",Eksplikatsioon!AE883/SUM(Eksplikatsioon!$O883:'Eksplikatsioon'!$AG883),IF($G883="Erikasutuses pind (korrus)",IFERROR(SUMIFS($E:$E,$G:$G,"Ainukasutuses pind",$C:$C,"Üüritav pind",$H:$H,Z$3,$A:$A,$A883)/SUMIFS($E:$E,$G:$G,"Ainukasutuses pind",$C:$C,"Üüritav pind",$A:$A,$A883),0),IF($G883="Erikasutuses pind (hoone)",IFERROR(SUMIFS($E:$E,$G:$G,"Ainukasutuses pind",$C:$C,"Üüritav pind",$H:$H,Z$3)/SUMIFS($E:$E,$G:$G,"Ainukasutuses pind",$C:$C,"Üüritav pind"),0),""))),"")</f>
        <v/>
      </c>
      <c r="AA883" s="72" t="str">
        <f>IFERROR(IF($G883="Erikasutuses pind (muu)",Eksplikatsioon!AF883/SUM(Eksplikatsioon!$O883:'Eksplikatsioon'!$AG883),IF($G883="Erikasutuses pind (korrus)",IFERROR(SUMIFS($E:$E,$G:$G,"Ainukasutuses pind",$C:$C,"Üüritav pind",$H:$H,AA$3,$A:$A,$A883)/SUMIFS($E:$E,$G:$G,"Ainukasutuses pind",$C:$C,"Üüritav pind",$A:$A,$A883),0),IF($G883="Erikasutuses pind (hoone)",IFERROR(SUMIFS($E:$E,$G:$G,"Ainukasutuses pind",$C:$C,"Üüritav pind",$H:$H,AA$3)/SUMIFS($E:$E,$G:$G,"Ainukasutuses pind",$C:$C,"Üüritav pind"),0),""))),"")</f>
        <v/>
      </c>
      <c r="AB883" s="72" t="str">
        <f>IFERROR(IF($G883="Erikasutuses pind (muu)",Eksplikatsioon!AG883/SUM(Eksplikatsioon!$O883:'Eksplikatsioon'!$AG883),IF($G883="Erikasutuses pind (korrus)",IFERROR(SUMIFS($E:$E,$G:$G,"Ainukasutuses pind",$C:$C,"Üüritav pind",$H:$H,AB$3,$A:$A,$A883)/SUMIFS($E:$E,$G:$G,"Ainukasutuses pind",$C:$C,"Üüritav pind",$A:$A,$A883),0),IF($G883="Erikasutuses pind (hoone)",IFERROR(SUMIFS($E:$E,$G:$G,"Ainukasutuses pind",$C:$C,"Üüritav pind",$H:$H,AB$3)/SUMIFS($E:$E,$G:$G,"Ainukasutuses pind",$C:$C,"Üüritav pind"),0),""))),"")</f>
        <v/>
      </c>
      <c r="AC883" s="72" t="str">
        <f>IFERROR(IF($G883="Erikasutuses pind (muu)",$E883*J883,IFERROR($E883*J883/SUM($J883:$AB883)*(Eksplikatsioon!O883)/SUMPRODUCT($J883:$AB883,Eksplikatsioon!$O883:$AG883),"")),"")</f>
        <v/>
      </c>
      <c r="AD883" s="72" t="str">
        <f>IFERROR(IF($G883="Erikasutuses pind (muu)",$E883*K883,IFERROR($E883*K883/SUM($J883:$AB883)*(Eksplikatsioon!P883)/SUMPRODUCT($J883:$AB883,Eksplikatsioon!$O883:$AG883),"")),"")</f>
        <v/>
      </c>
      <c r="AE883" s="72" t="str">
        <f>IFERROR(IF($G883="Erikasutuses pind (muu)",$E883*L883,IFERROR($E883*L883/SUM($J883:$AB883)*(Eksplikatsioon!Q883)/SUMPRODUCT($J883:$AB883,Eksplikatsioon!$O883:$AG883),"")),"")</f>
        <v/>
      </c>
      <c r="AF883" s="72" t="str">
        <f>IFERROR(IF($G883="Erikasutuses pind (muu)",$E883*M883,IFERROR($E883*M883/SUM($J883:$AB883)*(Eksplikatsioon!R883)/SUMPRODUCT($J883:$AB883,Eksplikatsioon!$O883:$AG883),"")),"")</f>
        <v/>
      </c>
      <c r="AG883" s="72" t="str">
        <f>IFERROR(IF($G883="Erikasutuses pind (muu)",$E883*N883,IFERROR($E883*N883/SUM($J883:$AB883)*(Eksplikatsioon!S883)/SUMPRODUCT($J883:$AB883,Eksplikatsioon!$O883:$AG883),"")),"")</f>
        <v/>
      </c>
      <c r="AH883" s="72" t="str">
        <f>IFERROR(IF($G883="Erikasutuses pind (muu)",$E883*O883,IFERROR($E883*O883/SUM($J883:$AB883)*(Eksplikatsioon!T883)/SUMPRODUCT($J883:$AB883,Eksplikatsioon!$O883:$AG883),"")),"")</f>
        <v/>
      </c>
      <c r="AI883" s="72" t="str">
        <f>IFERROR(IF($G883="Erikasutuses pind (muu)",$E883*P883,IFERROR($E883*P883/SUM($J883:$AB883)*(Eksplikatsioon!U883)/SUMPRODUCT($J883:$AB883,Eksplikatsioon!$O883:$AG883),"")),"")</f>
        <v/>
      </c>
      <c r="AJ883" s="72" t="str">
        <f>IFERROR(IF($G883="Erikasutuses pind (muu)",$E883*Q883,IFERROR($E883*Q883/SUM($J883:$AB883)*(Eksplikatsioon!V883)/SUMPRODUCT($J883:$AB883,Eksplikatsioon!$O883:$AG883),"")),"")</f>
        <v/>
      </c>
      <c r="AK883" s="72" t="str">
        <f>IFERROR(IF($G883="Erikasutuses pind (muu)",$E883*R883,IFERROR($E883*R883/SUM($J883:$AB883)*(Eksplikatsioon!W883)/SUMPRODUCT($J883:$AB883,Eksplikatsioon!$O883:$AG883),"")),"")</f>
        <v/>
      </c>
      <c r="AL883" s="72" t="str">
        <f>IFERROR(IF($G883="Erikasutuses pind (muu)",$E883*S883,IFERROR($E883*S883/SUM($J883:$AB883)*(Eksplikatsioon!X883)/SUMPRODUCT($J883:$AB883,Eksplikatsioon!$O883:$AG883),"")),"")</f>
        <v/>
      </c>
      <c r="AM883" s="72" t="str">
        <f>IFERROR(IF($G883="Erikasutuses pind (muu)",$E883*T883,IFERROR($E883*T883/SUM($J883:$AB883)*(Eksplikatsioon!Y883)/SUMPRODUCT($J883:$AB883,Eksplikatsioon!$O883:$AG883),"")),"")</f>
        <v/>
      </c>
      <c r="AN883" s="72" t="str">
        <f>IFERROR(IF($G883="Erikasutuses pind (muu)",$E883*U883,IFERROR($E883*U883/SUM($J883:$AB883)*(Eksplikatsioon!Z883)/SUMPRODUCT($J883:$AB883,Eksplikatsioon!$O883:$AG883),"")),"")</f>
        <v/>
      </c>
      <c r="AO883" s="72" t="str">
        <f>IFERROR(IF($G883="Erikasutuses pind (muu)",$E883*V883,IFERROR($E883*V883/SUM($J883:$AB883)*(Eksplikatsioon!AA883)/SUMPRODUCT($J883:$AB883,Eksplikatsioon!$O883:$AG883),"")),"")</f>
        <v/>
      </c>
      <c r="AP883" s="72" t="str">
        <f>IFERROR(IF($G883="Erikasutuses pind (muu)",$E883*W883,IFERROR($E883*W883/SUM($J883:$AB883)*(Eksplikatsioon!AB883)/SUMPRODUCT($J883:$AB883,Eksplikatsioon!$O883:$AG883),"")),"")</f>
        <v/>
      </c>
      <c r="AQ883" s="72" t="str">
        <f>IFERROR(IF($G883="Erikasutuses pind (muu)",$E883*X883,IFERROR($E883*X883/SUM($J883:$AB883)*(Eksplikatsioon!AC883)/SUMPRODUCT($J883:$AB883,Eksplikatsioon!$O883:$AG883),"")),"")</f>
        <v/>
      </c>
      <c r="AR883" s="72" t="str">
        <f>IFERROR(IF($G883="Erikasutuses pind (muu)",$E883*Y883,IFERROR($E883*Y883/SUM($J883:$AB883)*(Eksplikatsioon!AD883)/SUMPRODUCT($J883:$AB883,Eksplikatsioon!$O883:$AG883),"")),"")</f>
        <v/>
      </c>
      <c r="AS883" s="72" t="str">
        <f>IFERROR(IF($G883="Erikasutuses pind (muu)",$E883*Z883,IFERROR($E883*Z883/SUM($J883:$AB883)*(Eksplikatsioon!AE883)/SUMPRODUCT($J883:$AB883,Eksplikatsioon!$O883:$AG883),"")),"")</f>
        <v/>
      </c>
      <c r="AT883" s="72" t="str">
        <f>IFERROR(IF($G883="Erikasutuses pind (muu)",$E883*AA883,IFERROR($E883*AA883/SUM($J883:$AB883)*(Eksplikatsioon!AF883)/SUMPRODUCT($J883:$AB883,Eksplikatsioon!$O883:$AG883),"")),"")</f>
        <v/>
      </c>
      <c r="AU883" s="72" t="str">
        <f>IFERROR(IF($G883="Erikasutuses pind (muu)",$E883*AB883,IFERROR($E883*AB883/SUM($J883:$AB883)*(Eksplikatsioon!AG883)/SUMPRODUCT($J883:$AB883,Eksplikatsioon!$O883:$AG883),"")),"")</f>
        <v/>
      </c>
    </row>
    <row r="884" spans="1:47" x14ac:dyDescent="0.25">
      <c r="A884" s="71" t="str">
        <f>IF(Eksplikatsioon!A884=0,"",Eksplikatsioon!A884)</f>
        <v/>
      </c>
      <c r="B884" s="71" t="str">
        <f>IF(Eksplikatsioon!B884=0,"",Eksplikatsioon!B884)</f>
        <v/>
      </c>
      <c r="C884" s="71" t="str">
        <f>IF(Eksplikatsioon!C884=0,"",Eksplikatsioon!C884)</f>
        <v/>
      </c>
      <c r="D884" s="71" t="str">
        <f>IF(Eksplikatsioon!D884=0,"",Eksplikatsioon!D884)</f>
        <v/>
      </c>
      <c r="E884" s="71" t="str">
        <f>IF(Eksplikatsioon!F884=0,"",Eksplikatsioon!F884)</f>
        <v/>
      </c>
      <c r="F884" s="71" t="str">
        <f>IF(Eksplikatsioon!H884=0,"",Eksplikatsioon!H884)</f>
        <v/>
      </c>
      <c r="G884" s="71" t="str">
        <f>IF(Eksplikatsioon!J884=0,"",Eksplikatsioon!J884)</f>
        <v/>
      </c>
      <c r="H884" s="71" t="str">
        <f>IF(Eksplikatsioon!K884=0,"",Eksplikatsioon!K884)</f>
        <v/>
      </c>
      <c r="I884" s="71" t="str">
        <f>IF(Eksplikatsioon!L884=0,"",Eksplikatsioon!L884)</f>
        <v/>
      </c>
      <c r="J884" s="72" t="str">
        <f>IFERROR(IF($G884="Erikasutuses pind (muu)",Eksplikatsioon!O884/SUM(Eksplikatsioon!$O884:'Eksplikatsioon'!$AG884),IF($G884="Erikasutuses pind (korrus)",IFERROR(SUMIFS($E:$E,$G:$G,"Ainukasutuses pind",$C:$C,"Üüritav pind",$H:$H,J$3,$A:$A,$A884)/SUMIFS($E:$E,$G:$G,"Ainukasutuses pind",$C:$C,"Üüritav pind",$A:$A,$A884),0),IF($G884="Erikasutuses pind (hoone)",IFERROR(SUMIFS($E:$E,$G:$G,"Ainukasutuses pind",$C:$C,"Üüritav pind",$H:$H,J$3)/SUMIFS($E:$E,$G:$G,"Ainukasutuses pind",$C:$C,"Üüritav pind"),0),""))),"")</f>
        <v/>
      </c>
      <c r="K884" s="72" t="str">
        <f>IFERROR(IF($G884="Erikasutuses pind (muu)",Eksplikatsioon!P884/SUM(Eksplikatsioon!$O884:'Eksplikatsioon'!$AG884),IF($G884="Erikasutuses pind (korrus)",IFERROR(SUMIFS($E:$E,$G:$G,"Ainukasutuses pind",$C:$C,"Üüritav pind",$H:$H,K$3,$A:$A,$A884)/SUMIFS($E:$E,$G:$G,"Ainukasutuses pind",$C:$C,"Üüritav pind",$A:$A,$A884),0),IF($G884="Erikasutuses pind (hoone)",IFERROR(SUMIFS($E:$E,$G:$G,"Ainukasutuses pind",$C:$C,"Üüritav pind",$H:$H,K$3)/SUMIFS($E:$E,$G:$G,"Ainukasutuses pind",$C:$C,"Üüritav pind"),0),""))),"")</f>
        <v/>
      </c>
      <c r="L884" s="72" t="str">
        <f>IFERROR(IF($G884="Erikasutuses pind (muu)",Eksplikatsioon!Q884/SUM(Eksplikatsioon!$O884:'Eksplikatsioon'!$AG884),IF($G884="Erikasutuses pind (korrus)",IFERROR(SUMIFS($E:$E,$G:$G,"Ainukasutuses pind",$C:$C,"Üüritav pind",$H:$H,L$3,$A:$A,$A884)/SUMIFS($E:$E,$G:$G,"Ainukasutuses pind",$C:$C,"Üüritav pind",$A:$A,$A884),0),IF($G884="Erikasutuses pind (hoone)",IFERROR(SUMIFS($E:$E,$G:$G,"Ainukasutuses pind",$C:$C,"Üüritav pind",$H:$H,L$3)/SUMIFS($E:$E,$G:$G,"Ainukasutuses pind",$C:$C,"Üüritav pind"),0),""))),"")</f>
        <v/>
      </c>
      <c r="M884" s="72" t="str">
        <f>IFERROR(IF($G884="Erikasutuses pind (muu)",Eksplikatsioon!R884/SUM(Eksplikatsioon!$O884:'Eksplikatsioon'!$AG884),IF($G884="Erikasutuses pind (korrus)",IFERROR(SUMIFS($E:$E,$G:$G,"Ainukasutuses pind",$C:$C,"Üüritav pind",$H:$H,M$3,$A:$A,$A884)/SUMIFS($E:$E,$G:$G,"Ainukasutuses pind",$C:$C,"Üüritav pind",$A:$A,$A884),0),IF($G884="Erikasutuses pind (hoone)",IFERROR(SUMIFS($E:$E,$G:$G,"Ainukasutuses pind",$C:$C,"Üüritav pind",$H:$H,M$3)/SUMIFS($E:$E,$G:$G,"Ainukasutuses pind",$C:$C,"Üüritav pind"),0),""))),"")</f>
        <v/>
      </c>
      <c r="N884" s="72" t="str">
        <f>IFERROR(IF($G884="Erikasutuses pind (muu)",Eksplikatsioon!S884/SUM(Eksplikatsioon!$O884:'Eksplikatsioon'!$AG884),IF($G884="Erikasutuses pind (korrus)",IFERROR(SUMIFS($E:$E,$G:$G,"Ainukasutuses pind",$C:$C,"Üüritav pind",$H:$H,N$3,$A:$A,$A884)/SUMIFS($E:$E,$G:$G,"Ainukasutuses pind",$C:$C,"Üüritav pind",$A:$A,$A884),0),IF($G884="Erikasutuses pind (hoone)",IFERROR(SUMIFS($E:$E,$G:$G,"Ainukasutuses pind",$C:$C,"Üüritav pind",$H:$H,N$3)/SUMIFS($E:$E,$G:$G,"Ainukasutuses pind",$C:$C,"Üüritav pind"),0),""))),"")</f>
        <v/>
      </c>
      <c r="O884" s="72" t="str">
        <f>IFERROR(IF($G884="Erikasutuses pind (muu)",Eksplikatsioon!T884/SUM(Eksplikatsioon!$O884:'Eksplikatsioon'!$AG884),IF($G884="Erikasutuses pind (korrus)",IFERROR(SUMIFS($E:$E,$G:$G,"Ainukasutuses pind",$C:$C,"Üüritav pind",$H:$H,O$3,$A:$A,$A884)/SUMIFS($E:$E,$G:$G,"Ainukasutuses pind",$C:$C,"Üüritav pind",$A:$A,$A884),0),IF($G884="Erikasutuses pind (hoone)",IFERROR(SUMIFS($E:$E,$G:$G,"Ainukasutuses pind",$C:$C,"Üüritav pind",$H:$H,O$3)/SUMIFS($E:$E,$G:$G,"Ainukasutuses pind",$C:$C,"Üüritav pind"),0),""))),"")</f>
        <v/>
      </c>
      <c r="P884" s="72" t="str">
        <f>IFERROR(IF($G884="Erikasutuses pind (muu)",Eksplikatsioon!U884/SUM(Eksplikatsioon!$O884:'Eksplikatsioon'!$AG884),IF($G884="Erikasutuses pind (korrus)",IFERROR(SUMIFS($E:$E,$G:$G,"Ainukasutuses pind",$C:$C,"Üüritav pind",$H:$H,P$3,$A:$A,$A884)/SUMIFS($E:$E,$G:$G,"Ainukasutuses pind",$C:$C,"Üüritav pind",$A:$A,$A884),0),IF($G884="Erikasutuses pind (hoone)",IFERROR(SUMIFS($E:$E,$G:$G,"Ainukasutuses pind",$C:$C,"Üüritav pind",$H:$H,P$3)/SUMIFS($E:$E,$G:$G,"Ainukasutuses pind",$C:$C,"Üüritav pind"),0),""))),"")</f>
        <v/>
      </c>
      <c r="Q884" s="72" t="str">
        <f>IFERROR(IF($G884="Erikasutuses pind (muu)",Eksplikatsioon!V884/SUM(Eksplikatsioon!$O884:'Eksplikatsioon'!$AG884),IF($G884="Erikasutuses pind (korrus)",IFERROR(SUMIFS($E:$E,$G:$G,"Ainukasutuses pind",$C:$C,"Üüritav pind",$H:$H,Q$3,$A:$A,$A884)/SUMIFS($E:$E,$G:$G,"Ainukasutuses pind",$C:$C,"Üüritav pind",$A:$A,$A884),0),IF($G884="Erikasutuses pind (hoone)",IFERROR(SUMIFS($E:$E,$G:$G,"Ainukasutuses pind",$C:$C,"Üüritav pind",$H:$H,Q$3)/SUMIFS($E:$E,$G:$G,"Ainukasutuses pind",$C:$C,"Üüritav pind"),0),""))),"")</f>
        <v/>
      </c>
      <c r="R884" s="72" t="str">
        <f>IFERROR(IF($G884="Erikasutuses pind (muu)",Eksplikatsioon!W884/SUM(Eksplikatsioon!$O884:'Eksplikatsioon'!$AG884),IF($G884="Erikasutuses pind (korrus)",IFERROR(SUMIFS($E:$E,$G:$G,"Ainukasutuses pind",$C:$C,"Üüritav pind",$H:$H,R$3,$A:$A,$A884)/SUMIFS($E:$E,$G:$G,"Ainukasutuses pind",$C:$C,"Üüritav pind",$A:$A,$A884),0),IF($G884="Erikasutuses pind (hoone)",IFERROR(SUMIFS($E:$E,$G:$G,"Ainukasutuses pind",$C:$C,"Üüritav pind",$H:$H,R$3)/SUMIFS($E:$E,$G:$G,"Ainukasutuses pind",$C:$C,"Üüritav pind"),0),""))),"")</f>
        <v/>
      </c>
      <c r="S884" s="72" t="str">
        <f>IFERROR(IF($G884="Erikasutuses pind (muu)",Eksplikatsioon!X884/SUM(Eksplikatsioon!$O884:'Eksplikatsioon'!$AG884),IF($G884="Erikasutuses pind (korrus)",IFERROR(SUMIFS($E:$E,$G:$G,"Ainukasutuses pind",$C:$C,"Üüritav pind",$H:$H,S$3,$A:$A,$A884)/SUMIFS($E:$E,$G:$G,"Ainukasutuses pind",$C:$C,"Üüritav pind",$A:$A,$A884),0),IF($G884="Erikasutuses pind (hoone)",IFERROR(SUMIFS($E:$E,$G:$G,"Ainukasutuses pind",$C:$C,"Üüritav pind",$H:$H,S$3)/SUMIFS($E:$E,$G:$G,"Ainukasutuses pind",$C:$C,"Üüritav pind"),0),""))),"")</f>
        <v/>
      </c>
      <c r="T884" s="72" t="str">
        <f>IFERROR(IF($G884="Erikasutuses pind (muu)",Eksplikatsioon!Y884/SUM(Eksplikatsioon!$O884:'Eksplikatsioon'!$AG884),IF($G884="Erikasutuses pind (korrus)",IFERROR(SUMIFS($E:$E,$G:$G,"Ainukasutuses pind",$C:$C,"Üüritav pind",$H:$H,T$3,$A:$A,$A884)/SUMIFS($E:$E,$G:$G,"Ainukasutuses pind",$C:$C,"Üüritav pind",$A:$A,$A884),0),IF($G884="Erikasutuses pind (hoone)",IFERROR(SUMIFS($E:$E,$G:$G,"Ainukasutuses pind",$C:$C,"Üüritav pind",$H:$H,T$3)/SUMIFS($E:$E,$G:$G,"Ainukasutuses pind",$C:$C,"Üüritav pind"),0),""))),"")</f>
        <v/>
      </c>
      <c r="U884" s="72" t="str">
        <f>IFERROR(IF($G884="Erikasutuses pind (muu)",Eksplikatsioon!Z884/SUM(Eksplikatsioon!$O884:'Eksplikatsioon'!$AG884),IF($G884="Erikasutuses pind (korrus)",IFERROR(SUMIFS($E:$E,$G:$G,"Ainukasutuses pind",$C:$C,"Üüritav pind",$H:$H,U$3,$A:$A,$A884)/SUMIFS($E:$E,$G:$G,"Ainukasutuses pind",$C:$C,"Üüritav pind",$A:$A,$A884),0),IF($G884="Erikasutuses pind (hoone)",IFERROR(SUMIFS($E:$E,$G:$G,"Ainukasutuses pind",$C:$C,"Üüritav pind",$H:$H,U$3)/SUMIFS($E:$E,$G:$G,"Ainukasutuses pind",$C:$C,"Üüritav pind"),0),""))),"")</f>
        <v/>
      </c>
      <c r="V884" s="72" t="str">
        <f>IFERROR(IF($G884="Erikasutuses pind (muu)",Eksplikatsioon!AA884/SUM(Eksplikatsioon!$O884:'Eksplikatsioon'!$AG884),IF($G884="Erikasutuses pind (korrus)",IFERROR(SUMIFS($E:$E,$G:$G,"Ainukasutuses pind",$C:$C,"Üüritav pind",$H:$H,V$3,$A:$A,$A884)/SUMIFS($E:$E,$G:$G,"Ainukasutuses pind",$C:$C,"Üüritav pind",$A:$A,$A884),0),IF($G884="Erikasutuses pind (hoone)",IFERROR(SUMIFS($E:$E,$G:$G,"Ainukasutuses pind",$C:$C,"Üüritav pind",$H:$H,V$3)/SUMIFS($E:$E,$G:$G,"Ainukasutuses pind",$C:$C,"Üüritav pind"),0),""))),"")</f>
        <v/>
      </c>
      <c r="W884" s="72" t="str">
        <f>IFERROR(IF($G884="Erikasutuses pind (muu)",Eksplikatsioon!AB884/SUM(Eksplikatsioon!$O884:'Eksplikatsioon'!$AG884),IF($G884="Erikasutuses pind (korrus)",IFERROR(SUMIFS($E:$E,$G:$G,"Ainukasutuses pind",$C:$C,"Üüritav pind",$H:$H,W$3,$A:$A,$A884)/SUMIFS($E:$E,$G:$G,"Ainukasutuses pind",$C:$C,"Üüritav pind",$A:$A,$A884),0),IF($G884="Erikasutuses pind (hoone)",IFERROR(SUMIFS($E:$E,$G:$G,"Ainukasutuses pind",$C:$C,"Üüritav pind",$H:$H,W$3)/SUMIFS($E:$E,$G:$G,"Ainukasutuses pind",$C:$C,"Üüritav pind"),0),""))),"")</f>
        <v/>
      </c>
      <c r="X884" s="72" t="str">
        <f>IFERROR(IF($G884="Erikasutuses pind (muu)",Eksplikatsioon!AC884/SUM(Eksplikatsioon!$O884:'Eksplikatsioon'!$AG884),IF($G884="Erikasutuses pind (korrus)",IFERROR(SUMIFS($E:$E,$G:$G,"Ainukasutuses pind",$C:$C,"Üüritav pind",$H:$H,X$3,$A:$A,$A884)/SUMIFS($E:$E,$G:$G,"Ainukasutuses pind",$C:$C,"Üüritav pind",$A:$A,$A884),0),IF($G884="Erikasutuses pind (hoone)",IFERROR(SUMIFS($E:$E,$G:$G,"Ainukasutuses pind",$C:$C,"Üüritav pind",$H:$H,X$3)/SUMIFS($E:$E,$G:$G,"Ainukasutuses pind",$C:$C,"Üüritav pind"),0),""))),"")</f>
        <v/>
      </c>
      <c r="Y884" s="72" t="str">
        <f>IFERROR(IF($G884="Erikasutuses pind (muu)",Eksplikatsioon!AD884/SUM(Eksplikatsioon!$O884:'Eksplikatsioon'!$AG884),IF($G884="Erikasutuses pind (korrus)",IFERROR(SUMIFS($E:$E,$G:$G,"Ainukasutuses pind",$C:$C,"Üüritav pind",$H:$H,Y$3,$A:$A,$A884)/SUMIFS($E:$E,$G:$G,"Ainukasutuses pind",$C:$C,"Üüritav pind",$A:$A,$A884),0),IF($G884="Erikasutuses pind (hoone)",IFERROR(SUMIFS($E:$E,$G:$G,"Ainukasutuses pind",$C:$C,"Üüritav pind",$H:$H,Y$3)/SUMIFS($E:$E,$G:$G,"Ainukasutuses pind",$C:$C,"Üüritav pind"),0),""))),"")</f>
        <v/>
      </c>
      <c r="Z884" s="72" t="str">
        <f>IFERROR(IF($G884="Erikasutuses pind (muu)",Eksplikatsioon!AE884/SUM(Eksplikatsioon!$O884:'Eksplikatsioon'!$AG884),IF($G884="Erikasutuses pind (korrus)",IFERROR(SUMIFS($E:$E,$G:$G,"Ainukasutuses pind",$C:$C,"Üüritav pind",$H:$H,Z$3,$A:$A,$A884)/SUMIFS($E:$E,$G:$G,"Ainukasutuses pind",$C:$C,"Üüritav pind",$A:$A,$A884),0),IF($G884="Erikasutuses pind (hoone)",IFERROR(SUMIFS($E:$E,$G:$G,"Ainukasutuses pind",$C:$C,"Üüritav pind",$H:$H,Z$3)/SUMIFS($E:$E,$G:$G,"Ainukasutuses pind",$C:$C,"Üüritav pind"),0),""))),"")</f>
        <v/>
      </c>
      <c r="AA884" s="72" t="str">
        <f>IFERROR(IF($G884="Erikasutuses pind (muu)",Eksplikatsioon!AF884/SUM(Eksplikatsioon!$O884:'Eksplikatsioon'!$AG884),IF($G884="Erikasutuses pind (korrus)",IFERROR(SUMIFS($E:$E,$G:$G,"Ainukasutuses pind",$C:$C,"Üüritav pind",$H:$H,AA$3,$A:$A,$A884)/SUMIFS($E:$E,$G:$G,"Ainukasutuses pind",$C:$C,"Üüritav pind",$A:$A,$A884),0),IF($G884="Erikasutuses pind (hoone)",IFERROR(SUMIFS($E:$E,$G:$G,"Ainukasutuses pind",$C:$C,"Üüritav pind",$H:$H,AA$3)/SUMIFS($E:$E,$G:$G,"Ainukasutuses pind",$C:$C,"Üüritav pind"),0),""))),"")</f>
        <v/>
      </c>
      <c r="AB884" s="72" t="str">
        <f>IFERROR(IF($G884="Erikasutuses pind (muu)",Eksplikatsioon!AG884/SUM(Eksplikatsioon!$O884:'Eksplikatsioon'!$AG884),IF($G884="Erikasutuses pind (korrus)",IFERROR(SUMIFS($E:$E,$G:$G,"Ainukasutuses pind",$C:$C,"Üüritav pind",$H:$H,AB$3,$A:$A,$A884)/SUMIFS($E:$E,$G:$G,"Ainukasutuses pind",$C:$C,"Üüritav pind",$A:$A,$A884),0),IF($G884="Erikasutuses pind (hoone)",IFERROR(SUMIFS($E:$E,$G:$G,"Ainukasutuses pind",$C:$C,"Üüritav pind",$H:$H,AB$3)/SUMIFS($E:$E,$G:$G,"Ainukasutuses pind",$C:$C,"Üüritav pind"),0),""))),"")</f>
        <v/>
      </c>
      <c r="AC884" s="72" t="str">
        <f>IFERROR(IF($G884="Erikasutuses pind (muu)",$E884*J884,IFERROR($E884*J884/SUM($J884:$AB884)*(Eksplikatsioon!O884)/SUMPRODUCT($J884:$AB884,Eksplikatsioon!$O884:$AG884),"")),"")</f>
        <v/>
      </c>
      <c r="AD884" s="72" t="str">
        <f>IFERROR(IF($G884="Erikasutuses pind (muu)",$E884*K884,IFERROR($E884*K884/SUM($J884:$AB884)*(Eksplikatsioon!P884)/SUMPRODUCT($J884:$AB884,Eksplikatsioon!$O884:$AG884),"")),"")</f>
        <v/>
      </c>
      <c r="AE884" s="72" t="str">
        <f>IFERROR(IF($G884="Erikasutuses pind (muu)",$E884*L884,IFERROR($E884*L884/SUM($J884:$AB884)*(Eksplikatsioon!Q884)/SUMPRODUCT($J884:$AB884,Eksplikatsioon!$O884:$AG884),"")),"")</f>
        <v/>
      </c>
      <c r="AF884" s="72" t="str">
        <f>IFERROR(IF($G884="Erikasutuses pind (muu)",$E884*M884,IFERROR($E884*M884/SUM($J884:$AB884)*(Eksplikatsioon!R884)/SUMPRODUCT($J884:$AB884,Eksplikatsioon!$O884:$AG884),"")),"")</f>
        <v/>
      </c>
      <c r="AG884" s="72" t="str">
        <f>IFERROR(IF($G884="Erikasutuses pind (muu)",$E884*N884,IFERROR($E884*N884/SUM($J884:$AB884)*(Eksplikatsioon!S884)/SUMPRODUCT($J884:$AB884,Eksplikatsioon!$O884:$AG884),"")),"")</f>
        <v/>
      </c>
      <c r="AH884" s="72" t="str">
        <f>IFERROR(IF($G884="Erikasutuses pind (muu)",$E884*O884,IFERROR($E884*O884/SUM($J884:$AB884)*(Eksplikatsioon!T884)/SUMPRODUCT($J884:$AB884,Eksplikatsioon!$O884:$AG884),"")),"")</f>
        <v/>
      </c>
      <c r="AI884" s="72" t="str">
        <f>IFERROR(IF($G884="Erikasutuses pind (muu)",$E884*P884,IFERROR($E884*P884/SUM($J884:$AB884)*(Eksplikatsioon!U884)/SUMPRODUCT($J884:$AB884,Eksplikatsioon!$O884:$AG884),"")),"")</f>
        <v/>
      </c>
      <c r="AJ884" s="72" t="str">
        <f>IFERROR(IF($G884="Erikasutuses pind (muu)",$E884*Q884,IFERROR($E884*Q884/SUM($J884:$AB884)*(Eksplikatsioon!V884)/SUMPRODUCT($J884:$AB884,Eksplikatsioon!$O884:$AG884),"")),"")</f>
        <v/>
      </c>
      <c r="AK884" s="72" t="str">
        <f>IFERROR(IF($G884="Erikasutuses pind (muu)",$E884*R884,IFERROR($E884*R884/SUM($J884:$AB884)*(Eksplikatsioon!W884)/SUMPRODUCT($J884:$AB884,Eksplikatsioon!$O884:$AG884),"")),"")</f>
        <v/>
      </c>
      <c r="AL884" s="72" t="str">
        <f>IFERROR(IF($G884="Erikasutuses pind (muu)",$E884*S884,IFERROR($E884*S884/SUM($J884:$AB884)*(Eksplikatsioon!X884)/SUMPRODUCT($J884:$AB884,Eksplikatsioon!$O884:$AG884),"")),"")</f>
        <v/>
      </c>
      <c r="AM884" s="72" t="str">
        <f>IFERROR(IF($G884="Erikasutuses pind (muu)",$E884*T884,IFERROR($E884*T884/SUM($J884:$AB884)*(Eksplikatsioon!Y884)/SUMPRODUCT($J884:$AB884,Eksplikatsioon!$O884:$AG884),"")),"")</f>
        <v/>
      </c>
      <c r="AN884" s="72" t="str">
        <f>IFERROR(IF($G884="Erikasutuses pind (muu)",$E884*U884,IFERROR($E884*U884/SUM($J884:$AB884)*(Eksplikatsioon!Z884)/SUMPRODUCT($J884:$AB884,Eksplikatsioon!$O884:$AG884),"")),"")</f>
        <v/>
      </c>
      <c r="AO884" s="72" t="str">
        <f>IFERROR(IF($G884="Erikasutuses pind (muu)",$E884*V884,IFERROR($E884*V884/SUM($J884:$AB884)*(Eksplikatsioon!AA884)/SUMPRODUCT($J884:$AB884,Eksplikatsioon!$O884:$AG884),"")),"")</f>
        <v/>
      </c>
      <c r="AP884" s="72" t="str">
        <f>IFERROR(IF($G884="Erikasutuses pind (muu)",$E884*W884,IFERROR($E884*W884/SUM($J884:$AB884)*(Eksplikatsioon!AB884)/SUMPRODUCT($J884:$AB884,Eksplikatsioon!$O884:$AG884),"")),"")</f>
        <v/>
      </c>
      <c r="AQ884" s="72" t="str">
        <f>IFERROR(IF($G884="Erikasutuses pind (muu)",$E884*X884,IFERROR($E884*X884/SUM($J884:$AB884)*(Eksplikatsioon!AC884)/SUMPRODUCT($J884:$AB884,Eksplikatsioon!$O884:$AG884),"")),"")</f>
        <v/>
      </c>
      <c r="AR884" s="72" t="str">
        <f>IFERROR(IF($G884="Erikasutuses pind (muu)",$E884*Y884,IFERROR($E884*Y884/SUM($J884:$AB884)*(Eksplikatsioon!AD884)/SUMPRODUCT($J884:$AB884,Eksplikatsioon!$O884:$AG884),"")),"")</f>
        <v/>
      </c>
      <c r="AS884" s="72" t="str">
        <f>IFERROR(IF($G884="Erikasutuses pind (muu)",$E884*Z884,IFERROR($E884*Z884/SUM($J884:$AB884)*(Eksplikatsioon!AE884)/SUMPRODUCT($J884:$AB884,Eksplikatsioon!$O884:$AG884),"")),"")</f>
        <v/>
      </c>
      <c r="AT884" s="72" t="str">
        <f>IFERROR(IF($G884="Erikasutuses pind (muu)",$E884*AA884,IFERROR($E884*AA884/SUM($J884:$AB884)*(Eksplikatsioon!AF884)/SUMPRODUCT($J884:$AB884,Eksplikatsioon!$O884:$AG884),"")),"")</f>
        <v/>
      </c>
      <c r="AU884" s="72" t="str">
        <f>IFERROR(IF($G884="Erikasutuses pind (muu)",$E884*AB884,IFERROR($E884*AB884/SUM($J884:$AB884)*(Eksplikatsioon!AG884)/SUMPRODUCT($J884:$AB884,Eksplikatsioon!$O884:$AG884),"")),"")</f>
        <v/>
      </c>
    </row>
    <row r="885" spans="1:47" x14ac:dyDescent="0.25">
      <c r="A885" s="71" t="str">
        <f>IF(Eksplikatsioon!A885=0,"",Eksplikatsioon!A885)</f>
        <v/>
      </c>
      <c r="B885" s="71" t="str">
        <f>IF(Eksplikatsioon!B885=0,"",Eksplikatsioon!B885)</f>
        <v/>
      </c>
      <c r="C885" s="71" t="str">
        <f>IF(Eksplikatsioon!C885=0,"",Eksplikatsioon!C885)</f>
        <v/>
      </c>
      <c r="D885" s="71" t="str">
        <f>IF(Eksplikatsioon!D885=0,"",Eksplikatsioon!D885)</f>
        <v/>
      </c>
      <c r="E885" s="71" t="str">
        <f>IF(Eksplikatsioon!F885=0,"",Eksplikatsioon!F885)</f>
        <v/>
      </c>
      <c r="F885" s="71" t="str">
        <f>IF(Eksplikatsioon!H885=0,"",Eksplikatsioon!H885)</f>
        <v/>
      </c>
      <c r="G885" s="71" t="str">
        <f>IF(Eksplikatsioon!J885=0,"",Eksplikatsioon!J885)</f>
        <v/>
      </c>
      <c r="H885" s="71" t="str">
        <f>IF(Eksplikatsioon!K885=0,"",Eksplikatsioon!K885)</f>
        <v/>
      </c>
      <c r="I885" s="71" t="str">
        <f>IF(Eksplikatsioon!L885=0,"",Eksplikatsioon!L885)</f>
        <v/>
      </c>
      <c r="J885" s="72" t="str">
        <f>IFERROR(IF($G885="Erikasutuses pind (muu)",Eksplikatsioon!O885/SUM(Eksplikatsioon!$O885:'Eksplikatsioon'!$AG885),IF($G885="Erikasutuses pind (korrus)",IFERROR(SUMIFS($E:$E,$G:$G,"Ainukasutuses pind",$C:$C,"Üüritav pind",$H:$H,J$3,$A:$A,$A885)/SUMIFS($E:$E,$G:$G,"Ainukasutuses pind",$C:$C,"Üüritav pind",$A:$A,$A885),0),IF($G885="Erikasutuses pind (hoone)",IFERROR(SUMIFS($E:$E,$G:$G,"Ainukasutuses pind",$C:$C,"Üüritav pind",$H:$H,J$3)/SUMIFS($E:$E,$G:$G,"Ainukasutuses pind",$C:$C,"Üüritav pind"),0),""))),"")</f>
        <v/>
      </c>
      <c r="K885" s="72" t="str">
        <f>IFERROR(IF($G885="Erikasutuses pind (muu)",Eksplikatsioon!P885/SUM(Eksplikatsioon!$O885:'Eksplikatsioon'!$AG885),IF($G885="Erikasutuses pind (korrus)",IFERROR(SUMIFS($E:$E,$G:$G,"Ainukasutuses pind",$C:$C,"Üüritav pind",$H:$H,K$3,$A:$A,$A885)/SUMIFS($E:$E,$G:$G,"Ainukasutuses pind",$C:$C,"Üüritav pind",$A:$A,$A885),0),IF($G885="Erikasutuses pind (hoone)",IFERROR(SUMIFS($E:$E,$G:$G,"Ainukasutuses pind",$C:$C,"Üüritav pind",$H:$H,K$3)/SUMIFS($E:$E,$G:$G,"Ainukasutuses pind",$C:$C,"Üüritav pind"),0),""))),"")</f>
        <v/>
      </c>
      <c r="L885" s="72" t="str">
        <f>IFERROR(IF($G885="Erikasutuses pind (muu)",Eksplikatsioon!Q885/SUM(Eksplikatsioon!$O885:'Eksplikatsioon'!$AG885),IF($G885="Erikasutuses pind (korrus)",IFERROR(SUMIFS($E:$E,$G:$G,"Ainukasutuses pind",$C:$C,"Üüritav pind",$H:$H,L$3,$A:$A,$A885)/SUMIFS($E:$E,$G:$G,"Ainukasutuses pind",$C:$C,"Üüritav pind",$A:$A,$A885),0),IF($G885="Erikasutuses pind (hoone)",IFERROR(SUMIFS($E:$E,$G:$G,"Ainukasutuses pind",$C:$C,"Üüritav pind",$H:$H,L$3)/SUMIFS($E:$E,$G:$G,"Ainukasutuses pind",$C:$C,"Üüritav pind"),0),""))),"")</f>
        <v/>
      </c>
      <c r="M885" s="72" t="str">
        <f>IFERROR(IF($G885="Erikasutuses pind (muu)",Eksplikatsioon!R885/SUM(Eksplikatsioon!$O885:'Eksplikatsioon'!$AG885),IF($G885="Erikasutuses pind (korrus)",IFERROR(SUMIFS($E:$E,$G:$G,"Ainukasutuses pind",$C:$C,"Üüritav pind",$H:$H,M$3,$A:$A,$A885)/SUMIFS($E:$E,$G:$G,"Ainukasutuses pind",$C:$C,"Üüritav pind",$A:$A,$A885),0),IF($G885="Erikasutuses pind (hoone)",IFERROR(SUMIFS($E:$E,$G:$G,"Ainukasutuses pind",$C:$C,"Üüritav pind",$H:$H,M$3)/SUMIFS($E:$E,$G:$G,"Ainukasutuses pind",$C:$C,"Üüritav pind"),0),""))),"")</f>
        <v/>
      </c>
      <c r="N885" s="72" t="str">
        <f>IFERROR(IF($G885="Erikasutuses pind (muu)",Eksplikatsioon!S885/SUM(Eksplikatsioon!$O885:'Eksplikatsioon'!$AG885),IF($G885="Erikasutuses pind (korrus)",IFERROR(SUMIFS($E:$E,$G:$G,"Ainukasutuses pind",$C:$C,"Üüritav pind",$H:$H,N$3,$A:$A,$A885)/SUMIFS($E:$E,$G:$G,"Ainukasutuses pind",$C:$C,"Üüritav pind",$A:$A,$A885),0),IF($G885="Erikasutuses pind (hoone)",IFERROR(SUMIFS($E:$E,$G:$G,"Ainukasutuses pind",$C:$C,"Üüritav pind",$H:$H,N$3)/SUMIFS($E:$E,$G:$G,"Ainukasutuses pind",$C:$C,"Üüritav pind"),0),""))),"")</f>
        <v/>
      </c>
      <c r="O885" s="72" t="str">
        <f>IFERROR(IF($G885="Erikasutuses pind (muu)",Eksplikatsioon!T885/SUM(Eksplikatsioon!$O885:'Eksplikatsioon'!$AG885),IF($G885="Erikasutuses pind (korrus)",IFERROR(SUMIFS($E:$E,$G:$G,"Ainukasutuses pind",$C:$C,"Üüritav pind",$H:$H,O$3,$A:$A,$A885)/SUMIFS($E:$E,$G:$G,"Ainukasutuses pind",$C:$C,"Üüritav pind",$A:$A,$A885),0),IF($G885="Erikasutuses pind (hoone)",IFERROR(SUMIFS($E:$E,$G:$G,"Ainukasutuses pind",$C:$C,"Üüritav pind",$H:$H,O$3)/SUMIFS($E:$E,$G:$G,"Ainukasutuses pind",$C:$C,"Üüritav pind"),0),""))),"")</f>
        <v/>
      </c>
      <c r="P885" s="72" t="str">
        <f>IFERROR(IF($G885="Erikasutuses pind (muu)",Eksplikatsioon!U885/SUM(Eksplikatsioon!$O885:'Eksplikatsioon'!$AG885),IF($G885="Erikasutuses pind (korrus)",IFERROR(SUMIFS($E:$E,$G:$G,"Ainukasutuses pind",$C:$C,"Üüritav pind",$H:$H,P$3,$A:$A,$A885)/SUMIFS($E:$E,$G:$G,"Ainukasutuses pind",$C:$C,"Üüritav pind",$A:$A,$A885),0),IF($G885="Erikasutuses pind (hoone)",IFERROR(SUMIFS($E:$E,$G:$G,"Ainukasutuses pind",$C:$C,"Üüritav pind",$H:$H,P$3)/SUMIFS($E:$E,$G:$G,"Ainukasutuses pind",$C:$C,"Üüritav pind"),0),""))),"")</f>
        <v/>
      </c>
      <c r="Q885" s="72" t="str">
        <f>IFERROR(IF($G885="Erikasutuses pind (muu)",Eksplikatsioon!V885/SUM(Eksplikatsioon!$O885:'Eksplikatsioon'!$AG885),IF($G885="Erikasutuses pind (korrus)",IFERROR(SUMIFS($E:$E,$G:$G,"Ainukasutuses pind",$C:$C,"Üüritav pind",$H:$H,Q$3,$A:$A,$A885)/SUMIFS($E:$E,$G:$G,"Ainukasutuses pind",$C:$C,"Üüritav pind",$A:$A,$A885),0),IF($G885="Erikasutuses pind (hoone)",IFERROR(SUMIFS($E:$E,$G:$G,"Ainukasutuses pind",$C:$C,"Üüritav pind",$H:$H,Q$3)/SUMIFS($E:$E,$G:$G,"Ainukasutuses pind",$C:$C,"Üüritav pind"),0),""))),"")</f>
        <v/>
      </c>
      <c r="R885" s="72" t="str">
        <f>IFERROR(IF($G885="Erikasutuses pind (muu)",Eksplikatsioon!W885/SUM(Eksplikatsioon!$O885:'Eksplikatsioon'!$AG885),IF($G885="Erikasutuses pind (korrus)",IFERROR(SUMIFS($E:$E,$G:$G,"Ainukasutuses pind",$C:$C,"Üüritav pind",$H:$H,R$3,$A:$A,$A885)/SUMIFS($E:$E,$G:$G,"Ainukasutuses pind",$C:$C,"Üüritav pind",$A:$A,$A885),0),IF($G885="Erikasutuses pind (hoone)",IFERROR(SUMIFS($E:$E,$G:$G,"Ainukasutuses pind",$C:$C,"Üüritav pind",$H:$H,R$3)/SUMIFS($E:$E,$G:$G,"Ainukasutuses pind",$C:$C,"Üüritav pind"),0),""))),"")</f>
        <v/>
      </c>
      <c r="S885" s="72" t="str">
        <f>IFERROR(IF($G885="Erikasutuses pind (muu)",Eksplikatsioon!X885/SUM(Eksplikatsioon!$O885:'Eksplikatsioon'!$AG885),IF($G885="Erikasutuses pind (korrus)",IFERROR(SUMIFS($E:$E,$G:$G,"Ainukasutuses pind",$C:$C,"Üüritav pind",$H:$H,S$3,$A:$A,$A885)/SUMIFS($E:$E,$G:$G,"Ainukasutuses pind",$C:$C,"Üüritav pind",$A:$A,$A885),0),IF($G885="Erikasutuses pind (hoone)",IFERROR(SUMIFS($E:$E,$G:$G,"Ainukasutuses pind",$C:$C,"Üüritav pind",$H:$H,S$3)/SUMIFS($E:$E,$G:$G,"Ainukasutuses pind",$C:$C,"Üüritav pind"),0),""))),"")</f>
        <v/>
      </c>
      <c r="T885" s="72" t="str">
        <f>IFERROR(IF($G885="Erikasutuses pind (muu)",Eksplikatsioon!Y885/SUM(Eksplikatsioon!$O885:'Eksplikatsioon'!$AG885),IF($G885="Erikasutuses pind (korrus)",IFERROR(SUMIFS($E:$E,$G:$G,"Ainukasutuses pind",$C:$C,"Üüritav pind",$H:$H,T$3,$A:$A,$A885)/SUMIFS($E:$E,$G:$G,"Ainukasutuses pind",$C:$C,"Üüritav pind",$A:$A,$A885),0),IF($G885="Erikasutuses pind (hoone)",IFERROR(SUMIFS($E:$E,$G:$G,"Ainukasutuses pind",$C:$C,"Üüritav pind",$H:$H,T$3)/SUMIFS($E:$E,$G:$G,"Ainukasutuses pind",$C:$C,"Üüritav pind"),0),""))),"")</f>
        <v/>
      </c>
      <c r="U885" s="72" t="str">
        <f>IFERROR(IF($G885="Erikasutuses pind (muu)",Eksplikatsioon!Z885/SUM(Eksplikatsioon!$O885:'Eksplikatsioon'!$AG885),IF($G885="Erikasutuses pind (korrus)",IFERROR(SUMIFS($E:$E,$G:$G,"Ainukasutuses pind",$C:$C,"Üüritav pind",$H:$H,U$3,$A:$A,$A885)/SUMIFS($E:$E,$G:$G,"Ainukasutuses pind",$C:$C,"Üüritav pind",$A:$A,$A885),0),IF($G885="Erikasutuses pind (hoone)",IFERROR(SUMIFS($E:$E,$G:$G,"Ainukasutuses pind",$C:$C,"Üüritav pind",$H:$H,U$3)/SUMIFS($E:$E,$G:$G,"Ainukasutuses pind",$C:$C,"Üüritav pind"),0),""))),"")</f>
        <v/>
      </c>
      <c r="V885" s="72" t="str">
        <f>IFERROR(IF($G885="Erikasutuses pind (muu)",Eksplikatsioon!AA885/SUM(Eksplikatsioon!$O885:'Eksplikatsioon'!$AG885),IF($G885="Erikasutuses pind (korrus)",IFERROR(SUMIFS($E:$E,$G:$G,"Ainukasutuses pind",$C:$C,"Üüritav pind",$H:$H,V$3,$A:$A,$A885)/SUMIFS($E:$E,$G:$G,"Ainukasutuses pind",$C:$C,"Üüritav pind",$A:$A,$A885),0),IF($G885="Erikasutuses pind (hoone)",IFERROR(SUMIFS($E:$E,$G:$G,"Ainukasutuses pind",$C:$C,"Üüritav pind",$H:$H,V$3)/SUMIFS($E:$E,$G:$G,"Ainukasutuses pind",$C:$C,"Üüritav pind"),0),""))),"")</f>
        <v/>
      </c>
      <c r="W885" s="72" t="str">
        <f>IFERROR(IF($G885="Erikasutuses pind (muu)",Eksplikatsioon!AB885/SUM(Eksplikatsioon!$O885:'Eksplikatsioon'!$AG885),IF($G885="Erikasutuses pind (korrus)",IFERROR(SUMIFS($E:$E,$G:$G,"Ainukasutuses pind",$C:$C,"Üüritav pind",$H:$H,W$3,$A:$A,$A885)/SUMIFS($E:$E,$G:$G,"Ainukasutuses pind",$C:$C,"Üüritav pind",$A:$A,$A885),0),IF($G885="Erikasutuses pind (hoone)",IFERROR(SUMIFS($E:$E,$G:$G,"Ainukasutuses pind",$C:$C,"Üüritav pind",$H:$H,W$3)/SUMIFS($E:$E,$G:$G,"Ainukasutuses pind",$C:$C,"Üüritav pind"),0),""))),"")</f>
        <v/>
      </c>
      <c r="X885" s="72" t="str">
        <f>IFERROR(IF($G885="Erikasutuses pind (muu)",Eksplikatsioon!AC885/SUM(Eksplikatsioon!$O885:'Eksplikatsioon'!$AG885),IF($G885="Erikasutuses pind (korrus)",IFERROR(SUMIFS($E:$E,$G:$G,"Ainukasutuses pind",$C:$C,"Üüritav pind",$H:$H,X$3,$A:$A,$A885)/SUMIFS($E:$E,$G:$G,"Ainukasutuses pind",$C:$C,"Üüritav pind",$A:$A,$A885),0),IF($G885="Erikasutuses pind (hoone)",IFERROR(SUMIFS($E:$E,$G:$G,"Ainukasutuses pind",$C:$C,"Üüritav pind",$H:$H,X$3)/SUMIFS($E:$E,$G:$G,"Ainukasutuses pind",$C:$C,"Üüritav pind"),0),""))),"")</f>
        <v/>
      </c>
      <c r="Y885" s="72" t="str">
        <f>IFERROR(IF($G885="Erikasutuses pind (muu)",Eksplikatsioon!AD885/SUM(Eksplikatsioon!$O885:'Eksplikatsioon'!$AG885),IF($G885="Erikasutuses pind (korrus)",IFERROR(SUMIFS($E:$E,$G:$G,"Ainukasutuses pind",$C:$C,"Üüritav pind",$H:$H,Y$3,$A:$A,$A885)/SUMIFS($E:$E,$G:$G,"Ainukasutuses pind",$C:$C,"Üüritav pind",$A:$A,$A885),0),IF($G885="Erikasutuses pind (hoone)",IFERROR(SUMIFS($E:$E,$G:$G,"Ainukasutuses pind",$C:$C,"Üüritav pind",$H:$H,Y$3)/SUMIFS($E:$E,$G:$G,"Ainukasutuses pind",$C:$C,"Üüritav pind"),0),""))),"")</f>
        <v/>
      </c>
      <c r="Z885" s="72" t="str">
        <f>IFERROR(IF($G885="Erikasutuses pind (muu)",Eksplikatsioon!AE885/SUM(Eksplikatsioon!$O885:'Eksplikatsioon'!$AG885),IF($G885="Erikasutuses pind (korrus)",IFERROR(SUMIFS($E:$E,$G:$G,"Ainukasutuses pind",$C:$C,"Üüritav pind",$H:$H,Z$3,$A:$A,$A885)/SUMIFS($E:$E,$G:$G,"Ainukasutuses pind",$C:$C,"Üüritav pind",$A:$A,$A885),0),IF($G885="Erikasutuses pind (hoone)",IFERROR(SUMIFS($E:$E,$G:$G,"Ainukasutuses pind",$C:$C,"Üüritav pind",$H:$H,Z$3)/SUMIFS($E:$E,$G:$G,"Ainukasutuses pind",$C:$C,"Üüritav pind"),0),""))),"")</f>
        <v/>
      </c>
      <c r="AA885" s="72" t="str">
        <f>IFERROR(IF($G885="Erikasutuses pind (muu)",Eksplikatsioon!AF885/SUM(Eksplikatsioon!$O885:'Eksplikatsioon'!$AG885),IF($G885="Erikasutuses pind (korrus)",IFERROR(SUMIFS($E:$E,$G:$G,"Ainukasutuses pind",$C:$C,"Üüritav pind",$H:$H,AA$3,$A:$A,$A885)/SUMIFS($E:$E,$G:$G,"Ainukasutuses pind",$C:$C,"Üüritav pind",$A:$A,$A885),0),IF($G885="Erikasutuses pind (hoone)",IFERROR(SUMIFS($E:$E,$G:$G,"Ainukasutuses pind",$C:$C,"Üüritav pind",$H:$H,AA$3)/SUMIFS($E:$E,$G:$G,"Ainukasutuses pind",$C:$C,"Üüritav pind"),0),""))),"")</f>
        <v/>
      </c>
      <c r="AB885" s="72" t="str">
        <f>IFERROR(IF($G885="Erikasutuses pind (muu)",Eksplikatsioon!AG885/SUM(Eksplikatsioon!$O885:'Eksplikatsioon'!$AG885),IF($G885="Erikasutuses pind (korrus)",IFERROR(SUMIFS($E:$E,$G:$G,"Ainukasutuses pind",$C:$C,"Üüritav pind",$H:$H,AB$3,$A:$A,$A885)/SUMIFS($E:$E,$G:$G,"Ainukasutuses pind",$C:$C,"Üüritav pind",$A:$A,$A885),0),IF($G885="Erikasutuses pind (hoone)",IFERROR(SUMIFS($E:$E,$G:$G,"Ainukasutuses pind",$C:$C,"Üüritav pind",$H:$H,AB$3)/SUMIFS($E:$E,$G:$G,"Ainukasutuses pind",$C:$C,"Üüritav pind"),0),""))),"")</f>
        <v/>
      </c>
      <c r="AC885" s="72" t="str">
        <f>IFERROR(IF($G885="Erikasutuses pind (muu)",$E885*J885,IFERROR($E885*J885/SUM($J885:$AB885)*(Eksplikatsioon!O885)/SUMPRODUCT($J885:$AB885,Eksplikatsioon!$O885:$AG885),"")),"")</f>
        <v/>
      </c>
      <c r="AD885" s="72" t="str">
        <f>IFERROR(IF($G885="Erikasutuses pind (muu)",$E885*K885,IFERROR($E885*K885/SUM($J885:$AB885)*(Eksplikatsioon!P885)/SUMPRODUCT($J885:$AB885,Eksplikatsioon!$O885:$AG885),"")),"")</f>
        <v/>
      </c>
      <c r="AE885" s="72" t="str">
        <f>IFERROR(IF($G885="Erikasutuses pind (muu)",$E885*L885,IFERROR($E885*L885/SUM($J885:$AB885)*(Eksplikatsioon!Q885)/SUMPRODUCT($J885:$AB885,Eksplikatsioon!$O885:$AG885),"")),"")</f>
        <v/>
      </c>
      <c r="AF885" s="72" t="str">
        <f>IFERROR(IF($G885="Erikasutuses pind (muu)",$E885*M885,IFERROR($E885*M885/SUM($J885:$AB885)*(Eksplikatsioon!R885)/SUMPRODUCT($J885:$AB885,Eksplikatsioon!$O885:$AG885),"")),"")</f>
        <v/>
      </c>
      <c r="AG885" s="72" t="str">
        <f>IFERROR(IF($G885="Erikasutuses pind (muu)",$E885*N885,IFERROR($E885*N885/SUM($J885:$AB885)*(Eksplikatsioon!S885)/SUMPRODUCT($J885:$AB885,Eksplikatsioon!$O885:$AG885),"")),"")</f>
        <v/>
      </c>
      <c r="AH885" s="72" t="str">
        <f>IFERROR(IF($G885="Erikasutuses pind (muu)",$E885*O885,IFERROR($E885*O885/SUM($J885:$AB885)*(Eksplikatsioon!T885)/SUMPRODUCT($J885:$AB885,Eksplikatsioon!$O885:$AG885),"")),"")</f>
        <v/>
      </c>
      <c r="AI885" s="72" t="str">
        <f>IFERROR(IF($G885="Erikasutuses pind (muu)",$E885*P885,IFERROR($E885*P885/SUM($J885:$AB885)*(Eksplikatsioon!U885)/SUMPRODUCT($J885:$AB885,Eksplikatsioon!$O885:$AG885),"")),"")</f>
        <v/>
      </c>
      <c r="AJ885" s="72" t="str">
        <f>IFERROR(IF($G885="Erikasutuses pind (muu)",$E885*Q885,IFERROR($E885*Q885/SUM($J885:$AB885)*(Eksplikatsioon!V885)/SUMPRODUCT($J885:$AB885,Eksplikatsioon!$O885:$AG885),"")),"")</f>
        <v/>
      </c>
      <c r="AK885" s="72" t="str">
        <f>IFERROR(IF($G885="Erikasutuses pind (muu)",$E885*R885,IFERROR($E885*R885/SUM($J885:$AB885)*(Eksplikatsioon!W885)/SUMPRODUCT($J885:$AB885,Eksplikatsioon!$O885:$AG885),"")),"")</f>
        <v/>
      </c>
      <c r="AL885" s="72" t="str">
        <f>IFERROR(IF($G885="Erikasutuses pind (muu)",$E885*S885,IFERROR($E885*S885/SUM($J885:$AB885)*(Eksplikatsioon!X885)/SUMPRODUCT($J885:$AB885,Eksplikatsioon!$O885:$AG885),"")),"")</f>
        <v/>
      </c>
      <c r="AM885" s="72" t="str">
        <f>IFERROR(IF($G885="Erikasutuses pind (muu)",$E885*T885,IFERROR($E885*T885/SUM($J885:$AB885)*(Eksplikatsioon!Y885)/SUMPRODUCT($J885:$AB885,Eksplikatsioon!$O885:$AG885),"")),"")</f>
        <v/>
      </c>
      <c r="AN885" s="72" t="str">
        <f>IFERROR(IF($G885="Erikasutuses pind (muu)",$E885*U885,IFERROR($E885*U885/SUM($J885:$AB885)*(Eksplikatsioon!Z885)/SUMPRODUCT($J885:$AB885,Eksplikatsioon!$O885:$AG885),"")),"")</f>
        <v/>
      </c>
      <c r="AO885" s="72" t="str">
        <f>IFERROR(IF($G885="Erikasutuses pind (muu)",$E885*V885,IFERROR($E885*V885/SUM($J885:$AB885)*(Eksplikatsioon!AA885)/SUMPRODUCT($J885:$AB885,Eksplikatsioon!$O885:$AG885),"")),"")</f>
        <v/>
      </c>
      <c r="AP885" s="72" t="str">
        <f>IFERROR(IF($G885="Erikasutuses pind (muu)",$E885*W885,IFERROR($E885*W885/SUM($J885:$AB885)*(Eksplikatsioon!AB885)/SUMPRODUCT($J885:$AB885,Eksplikatsioon!$O885:$AG885),"")),"")</f>
        <v/>
      </c>
      <c r="AQ885" s="72" t="str">
        <f>IFERROR(IF($G885="Erikasutuses pind (muu)",$E885*X885,IFERROR($E885*X885/SUM($J885:$AB885)*(Eksplikatsioon!AC885)/SUMPRODUCT($J885:$AB885,Eksplikatsioon!$O885:$AG885),"")),"")</f>
        <v/>
      </c>
      <c r="AR885" s="72" t="str">
        <f>IFERROR(IF($G885="Erikasutuses pind (muu)",$E885*Y885,IFERROR($E885*Y885/SUM($J885:$AB885)*(Eksplikatsioon!AD885)/SUMPRODUCT($J885:$AB885,Eksplikatsioon!$O885:$AG885),"")),"")</f>
        <v/>
      </c>
      <c r="AS885" s="72" t="str">
        <f>IFERROR(IF($G885="Erikasutuses pind (muu)",$E885*Z885,IFERROR($E885*Z885/SUM($J885:$AB885)*(Eksplikatsioon!AE885)/SUMPRODUCT($J885:$AB885,Eksplikatsioon!$O885:$AG885),"")),"")</f>
        <v/>
      </c>
      <c r="AT885" s="72" t="str">
        <f>IFERROR(IF($G885="Erikasutuses pind (muu)",$E885*AA885,IFERROR($E885*AA885/SUM($J885:$AB885)*(Eksplikatsioon!AF885)/SUMPRODUCT($J885:$AB885,Eksplikatsioon!$O885:$AG885),"")),"")</f>
        <v/>
      </c>
      <c r="AU885" s="72" t="str">
        <f>IFERROR(IF($G885="Erikasutuses pind (muu)",$E885*AB885,IFERROR($E885*AB885/SUM($J885:$AB885)*(Eksplikatsioon!AG885)/SUMPRODUCT($J885:$AB885,Eksplikatsioon!$O885:$AG885),"")),"")</f>
        <v/>
      </c>
    </row>
    <row r="886" spans="1:47" x14ac:dyDescent="0.25">
      <c r="A886" s="71" t="str">
        <f>IF(Eksplikatsioon!A886=0,"",Eksplikatsioon!A886)</f>
        <v/>
      </c>
      <c r="B886" s="71" t="str">
        <f>IF(Eksplikatsioon!B886=0,"",Eksplikatsioon!B886)</f>
        <v/>
      </c>
      <c r="C886" s="71" t="str">
        <f>IF(Eksplikatsioon!C886=0,"",Eksplikatsioon!C886)</f>
        <v/>
      </c>
      <c r="D886" s="71" t="str">
        <f>IF(Eksplikatsioon!D886=0,"",Eksplikatsioon!D886)</f>
        <v/>
      </c>
      <c r="E886" s="71" t="str">
        <f>IF(Eksplikatsioon!F886=0,"",Eksplikatsioon!F886)</f>
        <v/>
      </c>
      <c r="F886" s="71" t="str">
        <f>IF(Eksplikatsioon!H886=0,"",Eksplikatsioon!H886)</f>
        <v/>
      </c>
      <c r="G886" s="71" t="str">
        <f>IF(Eksplikatsioon!J886=0,"",Eksplikatsioon!J886)</f>
        <v/>
      </c>
      <c r="H886" s="71" t="str">
        <f>IF(Eksplikatsioon!K886=0,"",Eksplikatsioon!K886)</f>
        <v/>
      </c>
      <c r="I886" s="71" t="str">
        <f>IF(Eksplikatsioon!L886=0,"",Eksplikatsioon!L886)</f>
        <v/>
      </c>
      <c r="J886" s="72" t="str">
        <f>IFERROR(IF($G886="Erikasutuses pind (muu)",Eksplikatsioon!O886/SUM(Eksplikatsioon!$O886:'Eksplikatsioon'!$AG886),IF($G886="Erikasutuses pind (korrus)",IFERROR(SUMIFS($E:$E,$G:$G,"Ainukasutuses pind",$C:$C,"Üüritav pind",$H:$H,J$3,$A:$A,$A886)/SUMIFS($E:$E,$G:$G,"Ainukasutuses pind",$C:$C,"Üüritav pind",$A:$A,$A886),0),IF($G886="Erikasutuses pind (hoone)",IFERROR(SUMIFS($E:$E,$G:$G,"Ainukasutuses pind",$C:$C,"Üüritav pind",$H:$H,J$3)/SUMIFS($E:$E,$G:$G,"Ainukasutuses pind",$C:$C,"Üüritav pind"),0),""))),"")</f>
        <v/>
      </c>
      <c r="K886" s="72" t="str">
        <f>IFERROR(IF($G886="Erikasutuses pind (muu)",Eksplikatsioon!P886/SUM(Eksplikatsioon!$O886:'Eksplikatsioon'!$AG886),IF($G886="Erikasutuses pind (korrus)",IFERROR(SUMIFS($E:$E,$G:$G,"Ainukasutuses pind",$C:$C,"Üüritav pind",$H:$H,K$3,$A:$A,$A886)/SUMIFS($E:$E,$G:$G,"Ainukasutuses pind",$C:$C,"Üüritav pind",$A:$A,$A886),0),IF($G886="Erikasutuses pind (hoone)",IFERROR(SUMIFS($E:$E,$G:$G,"Ainukasutuses pind",$C:$C,"Üüritav pind",$H:$H,K$3)/SUMIFS($E:$E,$G:$G,"Ainukasutuses pind",$C:$C,"Üüritav pind"),0),""))),"")</f>
        <v/>
      </c>
      <c r="L886" s="72" t="str">
        <f>IFERROR(IF($G886="Erikasutuses pind (muu)",Eksplikatsioon!Q886/SUM(Eksplikatsioon!$O886:'Eksplikatsioon'!$AG886),IF($G886="Erikasutuses pind (korrus)",IFERROR(SUMIFS($E:$E,$G:$G,"Ainukasutuses pind",$C:$C,"Üüritav pind",$H:$H,L$3,$A:$A,$A886)/SUMIFS($E:$E,$G:$G,"Ainukasutuses pind",$C:$C,"Üüritav pind",$A:$A,$A886),0),IF($G886="Erikasutuses pind (hoone)",IFERROR(SUMIFS($E:$E,$G:$G,"Ainukasutuses pind",$C:$C,"Üüritav pind",$H:$H,L$3)/SUMIFS($E:$E,$G:$G,"Ainukasutuses pind",$C:$C,"Üüritav pind"),0),""))),"")</f>
        <v/>
      </c>
      <c r="M886" s="72" t="str">
        <f>IFERROR(IF($G886="Erikasutuses pind (muu)",Eksplikatsioon!R886/SUM(Eksplikatsioon!$O886:'Eksplikatsioon'!$AG886),IF($G886="Erikasutuses pind (korrus)",IFERROR(SUMIFS($E:$E,$G:$G,"Ainukasutuses pind",$C:$C,"Üüritav pind",$H:$H,M$3,$A:$A,$A886)/SUMIFS($E:$E,$G:$G,"Ainukasutuses pind",$C:$C,"Üüritav pind",$A:$A,$A886),0),IF($G886="Erikasutuses pind (hoone)",IFERROR(SUMIFS($E:$E,$G:$G,"Ainukasutuses pind",$C:$C,"Üüritav pind",$H:$H,M$3)/SUMIFS($E:$E,$G:$G,"Ainukasutuses pind",$C:$C,"Üüritav pind"),0),""))),"")</f>
        <v/>
      </c>
      <c r="N886" s="72" t="str">
        <f>IFERROR(IF($G886="Erikasutuses pind (muu)",Eksplikatsioon!S886/SUM(Eksplikatsioon!$O886:'Eksplikatsioon'!$AG886),IF($G886="Erikasutuses pind (korrus)",IFERROR(SUMIFS($E:$E,$G:$G,"Ainukasutuses pind",$C:$C,"Üüritav pind",$H:$H,N$3,$A:$A,$A886)/SUMIFS($E:$E,$G:$G,"Ainukasutuses pind",$C:$C,"Üüritav pind",$A:$A,$A886),0),IF($G886="Erikasutuses pind (hoone)",IFERROR(SUMIFS($E:$E,$G:$G,"Ainukasutuses pind",$C:$C,"Üüritav pind",$H:$H,N$3)/SUMIFS($E:$E,$G:$G,"Ainukasutuses pind",$C:$C,"Üüritav pind"),0),""))),"")</f>
        <v/>
      </c>
      <c r="O886" s="72" t="str">
        <f>IFERROR(IF($G886="Erikasutuses pind (muu)",Eksplikatsioon!T886/SUM(Eksplikatsioon!$O886:'Eksplikatsioon'!$AG886),IF($G886="Erikasutuses pind (korrus)",IFERROR(SUMIFS($E:$E,$G:$G,"Ainukasutuses pind",$C:$C,"Üüritav pind",$H:$H,O$3,$A:$A,$A886)/SUMIFS($E:$E,$G:$G,"Ainukasutuses pind",$C:$C,"Üüritav pind",$A:$A,$A886),0),IF($G886="Erikasutuses pind (hoone)",IFERROR(SUMIFS($E:$E,$G:$G,"Ainukasutuses pind",$C:$C,"Üüritav pind",$H:$H,O$3)/SUMIFS($E:$E,$G:$G,"Ainukasutuses pind",$C:$C,"Üüritav pind"),0),""))),"")</f>
        <v/>
      </c>
      <c r="P886" s="72" t="str">
        <f>IFERROR(IF($G886="Erikasutuses pind (muu)",Eksplikatsioon!U886/SUM(Eksplikatsioon!$O886:'Eksplikatsioon'!$AG886),IF($G886="Erikasutuses pind (korrus)",IFERROR(SUMIFS($E:$E,$G:$G,"Ainukasutuses pind",$C:$C,"Üüritav pind",$H:$H,P$3,$A:$A,$A886)/SUMIFS($E:$E,$G:$G,"Ainukasutuses pind",$C:$C,"Üüritav pind",$A:$A,$A886),0),IF($G886="Erikasutuses pind (hoone)",IFERROR(SUMIFS($E:$E,$G:$G,"Ainukasutuses pind",$C:$C,"Üüritav pind",$H:$H,P$3)/SUMIFS($E:$E,$G:$G,"Ainukasutuses pind",$C:$C,"Üüritav pind"),0),""))),"")</f>
        <v/>
      </c>
      <c r="Q886" s="72" t="str">
        <f>IFERROR(IF($G886="Erikasutuses pind (muu)",Eksplikatsioon!V886/SUM(Eksplikatsioon!$O886:'Eksplikatsioon'!$AG886),IF($G886="Erikasutuses pind (korrus)",IFERROR(SUMIFS($E:$E,$G:$G,"Ainukasutuses pind",$C:$C,"Üüritav pind",$H:$H,Q$3,$A:$A,$A886)/SUMIFS($E:$E,$G:$G,"Ainukasutuses pind",$C:$C,"Üüritav pind",$A:$A,$A886),0),IF($G886="Erikasutuses pind (hoone)",IFERROR(SUMIFS($E:$E,$G:$G,"Ainukasutuses pind",$C:$C,"Üüritav pind",$H:$H,Q$3)/SUMIFS($E:$E,$G:$G,"Ainukasutuses pind",$C:$C,"Üüritav pind"),0),""))),"")</f>
        <v/>
      </c>
      <c r="R886" s="72" t="str">
        <f>IFERROR(IF($G886="Erikasutuses pind (muu)",Eksplikatsioon!W886/SUM(Eksplikatsioon!$O886:'Eksplikatsioon'!$AG886),IF($G886="Erikasutuses pind (korrus)",IFERROR(SUMIFS($E:$E,$G:$G,"Ainukasutuses pind",$C:$C,"Üüritav pind",$H:$H,R$3,$A:$A,$A886)/SUMIFS($E:$E,$G:$G,"Ainukasutuses pind",$C:$C,"Üüritav pind",$A:$A,$A886),0),IF($G886="Erikasutuses pind (hoone)",IFERROR(SUMIFS($E:$E,$G:$G,"Ainukasutuses pind",$C:$C,"Üüritav pind",$H:$H,R$3)/SUMIFS($E:$E,$G:$G,"Ainukasutuses pind",$C:$C,"Üüritav pind"),0),""))),"")</f>
        <v/>
      </c>
      <c r="S886" s="72" t="str">
        <f>IFERROR(IF($G886="Erikasutuses pind (muu)",Eksplikatsioon!X886/SUM(Eksplikatsioon!$O886:'Eksplikatsioon'!$AG886),IF($G886="Erikasutuses pind (korrus)",IFERROR(SUMIFS($E:$E,$G:$G,"Ainukasutuses pind",$C:$C,"Üüritav pind",$H:$H,S$3,$A:$A,$A886)/SUMIFS($E:$E,$G:$G,"Ainukasutuses pind",$C:$C,"Üüritav pind",$A:$A,$A886),0),IF($G886="Erikasutuses pind (hoone)",IFERROR(SUMIFS($E:$E,$G:$G,"Ainukasutuses pind",$C:$C,"Üüritav pind",$H:$H,S$3)/SUMIFS($E:$E,$G:$G,"Ainukasutuses pind",$C:$C,"Üüritav pind"),0),""))),"")</f>
        <v/>
      </c>
      <c r="T886" s="72" t="str">
        <f>IFERROR(IF($G886="Erikasutuses pind (muu)",Eksplikatsioon!Y886/SUM(Eksplikatsioon!$O886:'Eksplikatsioon'!$AG886),IF($G886="Erikasutuses pind (korrus)",IFERROR(SUMIFS($E:$E,$G:$G,"Ainukasutuses pind",$C:$C,"Üüritav pind",$H:$H,T$3,$A:$A,$A886)/SUMIFS($E:$E,$G:$G,"Ainukasutuses pind",$C:$C,"Üüritav pind",$A:$A,$A886),0),IF($G886="Erikasutuses pind (hoone)",IFERROR(SUMIFS($E:$E,$G:$G,"Ainukasutuses pind",$C:$C,"Üüritav pind",$H:$H,T$3)/SUMIFS($E:$E,$G:$G,"Ainukasutuses pind",$C:$C,"Üüritav pind"),0),""))),"")</f>
        <v/>
      </c>
      <c r="U886" s="72" t="str">
        <f>IFERROR(IF($G886="Erikasutuses pind (muu)",Eksplikatsioon!Z886/SUM(Eksplikatsioon!$O886:'Eksplikatsioon'!$AG886),IF($G886="Erikasutuses pind (korrus)",IFERROR(SUMIFS($E:$E,$G:$G,"Ainukasutuses pind",$C:$C,"Üüritav pind",$H:$H,U$3,$A:$A,$A886)/SUMIFS($E:$E,$G:$G,"Ainukasutuses pind",$C:$C,"Üüritav pind",$A:$A,$A886),0),IF($G886="Erikasutuses pind (hoone)",IFERROR(SUMIFS($E:$E,$G:$G,"Ainukasutuses pind",$C:$C,"Üüritav pind",$H:$H,U$3)/SUMIFS($E:$E,$G:$G,"Ainukasutuses pind",$C:$C,"Üüritav pind"),0),""))),"")</f>
        <v/>
      </c>
      <c r="V886" s="72" t="str">
        <f>IFERROR(IF($G886="Erikasutuses pind (muu)",Eksplikatsioon!AA886/SUM(Eksplikatsioon!$O886:'Eksplikatsioon'!$AG886),IF($G886="Erikasutuses pind (korrus)",IFERROR(SUMIFS($E:$E,$G:$G,"Ainukasutuses pind",$C:$C,"Üüritav pind",$H:$H,V$3,$A:$A,$A886)/SUMIFS($E:$E,$G:$G,"Ainukasutuses pind",$C:$C,"Üüritav pind",$A:$A,$A886),0),IF($G886="Erikasutuses pind (hoone)",IFERROR(SUMIFS($E:$E,$G:$G,"Ainukasutuses pind",$C:$C,"Üüritav pind",$H:$H,V$3)/SUMIFS($E:$E,$G:$G,"Ainukasutuses pind",$C:$C,"Üüritav pind"),0),""))),"")</f>
        <v/>
      </c>
      <c r="W886" s="72" t="str">
        <f>IFERROR(IF($G886="Erikasutuses pind (muu)",Eksplikatsioon!AB886/SUM(Eksplikatsioon!$O886:'Eksplikatsioon'!$AG886),IF($G886="Erikasutuses pind (korrus)",IFERROR(SUMIFS($E:$E,$G:$G,"Ainukasutuses pind",$C:$C,"Üüritav pind",$H:$H,W$3,$A:$A,$A886)/SUMIFS($E:$E,$G:$G,"Ainukasutuses pind",$C:$C,"Üüritav pind",$A:$A,$A886),0),IF($G886="Erikasutuses pind (hoone)",IFERROR(SUMIFS($E:$E,$G:$G,"Ainukasutuses pind",$C:$C,"Üüritav pind",$H:$H,W$3)/SUMIFS($E:$E,$G:$G,"Ainukasutuses pind",$C:$C,"Üüritav pind"),0),""))),"")</f>
        <v/>
      </c>
      <c r="X886" s="72" t="str">
        <f>IFERROR(IF($G886="Erikasutuses pind (muu)",Eksplikatsioon!AC886/SUM(Eksplikatsioon!$O886:'Eksplikatsioon'!$AG886),IF($G886="Erikasutuses pind (korrus)",IFERROR(SUMIFS($E:$E,$G:$G,"Ainukasutuses pind",$C:$C,"Üüritav pind",$H:$H,X$3,$A:$A,$A886)/SUMIFS($E:$E,$G:$G,"Ainukasutuses pind",$C:$C,"Üüritav pind",$A:$A,$A886),0),IF($G886="Erikasutuses pind (hoone)",IFERROR(SUMIFS($E:$E,$G:$G,"Ainukasutuses pind",$C:$C,"Üüritav pind",$H:$H,X$3)/SUMIFS($E:$E,$G:$G,"Ainukasutuses pind",$C:$C,"Üüritav pind"),0),""))),"")</f>
        <v/>
      </c>
      <c r="Y886" s="72" t="str">
        <f>IFERROR(IF($G886="Erikasutuses pind (muu)",Eksplikatsioon!AD886/SUM(Eksplikatsioon!$O886:'Eksplikatsioon'!$AG886),IF($G886="Erikasutuses pind (korrus)",IFERROR(SUMIFS($E:$E,$G:$G,"Ainukasutuses pind",$C:$C,"Üüritav pind",$H:$H,Y$3,$A:$A,$A886)/SUMIFS($E:$E,$G:$G,"Ainukasutuses pind",$C:$C,"Üüritav pind",$A:$A,$A886),0),IF($G886="Erikasutuses pind (hoone)",IFERROR(SUMIFS($E:$E,$G:$G,"Ainukasutuses pind",$C:$C,"Üüritav pind",$H:$H,Y$3)/SUMIFS($E:$E,$G:$G,"Ainukasutuses pind",$C:$C,"Üüritav pind"),0),""))),"")</f>
        <v/>
      </c>
      <c r="Z886" s="72" t="str">
        <f>IFERROR(IF($G886="Erikasutuses pind (muu)",Eksplikatsioon!AE886/SUM(Eksplikatsioon!$O886:'Eksplikatsioon'!$AG886),IF($G886="Erikasutuses pind (korrus)",IFERROR(SUMIFS($E:$E,$G:$G,"Ainukasutuses pind",$C:$C,"Üüritav pind",$H:$H,Z$3,$A:$A,$A886)/SUMIFS($E:$E,$G:$G,"Ainukasutuses pind",$C:$C,"Üüritav pind",$A:$A,$A886),0),IF($G886="Erikasutuses pind (hoone)",IFERROR(SUMIFS($E:$E,$G:$G,"Ainukasutuses pind",$C:$C,"Üüritav pind",$H:$H,Z$3)/SUMIFS($E:$E,$G:$G,"Ainukasutuses pind",$C:$C,"Üüritav pind"),0),""))),"")</f>
        <v/>
      </c>
      <c r="AA886" s="72" t="str">
        <f>IFERROR(IF($G886="Erikasutuses pind (muu)",Eksplikatsioon!AF886/SUM(Eksplikatsioon!$O886:'Eksplikatsioon'!$AG886),IF($G886="Erikasutuses pind (korrus)",IFERROR(SUMIFS($E:$E,$G:$G,"Ainukasutuses pind",$C:$C,"Üüritav pind",$H:$H,AA$3,$A:$A,$A886)/SUMIFS($E:$E,$G:$G,"Ainukasutuses pind",$C:$C,"Üüritav pind",$A:$A,$A886),0),IF($G886="Erikasutuses pind (hoone)",IFERROR(SUMIFS($E:$E,$G:$G,"Ainukasutuses pind",$C:$C,"Üüritav pind",$H:$H,AA$3)/SUMIFS($E:$E,$G:$G,"Ainukasutuses pind",$C:$C,"Üüritav pind"),0),""))),"")</f>
        <v/>
      </c>
      <c r="AB886" s="72" t="str">
        <f>IFERROR(IF($G886="Erikasutuses pind (muu)",Eksplikatsioon!AG886/SUM(Eksplikatsioon!$O886:'Eksplikatsioon'!$AG886),IF($G886="Erikasutuses pind (korrus)",IFERROR(SUMIFS($E:$E,$G:$G,"Ainukasutuses pind",$C:$C,"Üüritav pind",$H:$H,AB$3,$A:$A,$A886)/SUMIFS($E:$E,$G:$G,"Ainukasutuses pind",$C:$C,"Üüritav pind",$A:$A,$A886),0),IF($G886="Erikasutuses pind (hoone)",IFERROR(SUMIFS($E:$E,$G:$G,"Ainukasutuses pind",$C:$C,"Üüritav pind",$H:$H,AB$3)/SUMIFS($E:$E,$G:$G,"Ainukasutuses pind",$C:$C,"Üüritav pind"),0),""))),"")</f>
        <v/>
      </c>
      <c r="AC886" s="72" t="str">
        <f>IFERROR(IF($G886="Erikasutuses pind (muu)",$E886*J886,IFERROR($E886*J886/SUM($J886:$AB886)*(Eksplikatsioon!O886)/SUMPRODUCT($J886:$AB886,Eksplikatsioon!$O886:$AG886),"")),"")</f>
        <v/>
      </c>
      <c r="AD886" s="72" t="str">
        <f>IFERROR(IF($G886="Erikasutuses pind (muu)",$E886*K886,IFERROR($E886*K886/SUM($J886:$AB886)*(Eksplikatsioon!P886)/SUMPRODUCT($J886:$AB886,Eksplikatsioon!$O886:$AG886),"")),"")</f>
        <v/>
      </c>
      <c r="AE886" s="72" t="str">
        <f>IFERROR(IF($G886="Erikasutuses pind (muu)",$E886*L886,IFERROR($E886*L886/SUM($J886:$AB886)*(Eksplikatsioon!Q886)/SUMPRODUCT($J886:$AB886,Eksplikatsioon!$O886:$AG886),"")),"")</f>
        <v/>
      </c>
      <c r="AF886" s="72" t="str">
        <f>IFERROR(IF($G886="Erikasutuses pind (muu)",$E886*M886,IFERROR($E886*M886/SUM($J886:$AB886)*(Eksplikatsioon!R886)/SUMPRODUCT($J886:$AB886,Eksplikatsioon!$O886:$AG886),"")),"")</f>
        <v/>
      </c>
      <c r="AG886" s="72" t="str">
        <f>IFERROR(IF($G886="Erikasutuses pind (muu)",$E886*N886,IFERROR($E886*N886/SUM($J886:$AB886)*(Eksplikatsioon!S886)/SUMPRODUCT($J886:$AB886,Eksplikatsioon!$O886:$AG886),"")),"")</f>
        <v/>
      </c>
      <c r="AH886" s="72" t="str">
        <f>IFERROR(IF($G886="Erikasutuses pind (muu)",$E886*O886,IFERROR($E886*O886/SUM($J886:$AB886)*(Eksplikatsioon!T886)/SUMPRODUCT($J886:$AB886,Eksplikatsioon!$O886:$AG886),"")),"")</f>
        <v/>
      </c>
      <c r="AI886" s="72" t="str">
        <f>IFERROR(IF($G886="Erikasutuses pind (muu)",$E886*P886,IFERROR($E886*P886/SUM($J886:$AB886)*(Eksplikatsioon!U886)/SUMPRODUCT($J886:$AB886,Eksplikatsioon!$O886:$AG886),"")),"")</f>
        <v/>
      </c>
      <c r="AJ886" s="72" t="str">
        <f>IFERROR(IF($G886="Erikasutuses pind (muu)",$E886*Q886,IFERROR($E886*Q886/SUM($J886:$AB886)*(Eksplikatsioon!V886)/SUMPRODUCT($J886:$AB886,Eksplikatsioon!$O886:$AG886),"")),"")</f>
        <v/>
      </c>
      <c r="AK886" s="72" t="str">
        <f>IFERROR(IF($G886="Erikasutuses pind (muu)",$E886*R886,IFERROR($E886*R886/SUM($J886:$AB886)*(Eksplikatsioon!W886)/SUMPRODUCT($J886:$AB886,Eksplikatsioon!$O886:$AG886),"")),"")</f>
        <v/>
      </c>
      <c r="AL886" s="72" t="str">
        <f>IFERROR(IF($G886="Erikasutuses pind (muu)",$E886*S886,IFERROR($E886*S886/SUM($J886:$AB886)*(Eksplikatsioon!X886)/SUMPRODUCT($J886:$AB886,Eksplikatsioon!$O886:$AG886),"")),"")</f>
        <v/>
      </c>
      <c r="AM886" s="72" t="str">
        <f>IFERROR(IF($G886="Erikasutuses pind (muu)",$E886*T886,IFERROR($E886*T886/SUM($J886:$AB886)*(Eksplikatsioon!Y886)/SUMPRODUCT($J886:$AB886,Eksplikatsioon!$O886:$AG886),"")),"")</f>
        <v/>
      </c>
      <c r="AN886" s="72" t="str">
        <f>IFERROR(IF($G886="Erikasutuses pind (muu)",$E886*U886,IFERROR($E886*U886/SUM($J886:$AB886)*(Eksplikatsioon!Z886)/SUMPRODUCT($J886:$AB886,Eksplikatsioon!$O886:$AG886),"")),"")</f>
        <v/>
      </c>
      <c r="AO886" s="72" t="str">
        <f>IFERROR(IF($G886="Erikasutuses pind (muu)",$E886*V886,IFERROR($E886*V886/SUM($J886:$AB886)*(Eksplikatsioon!AA886)/SUMPRODUCT($J886:$AB886,Eksplikatsioon!$O886:$AG886),"")),"")</f>
        <v/>
      </c>
      <c r="AP886" s="72" t="str">
        <f>IFERROR(IF($G886="Erikasutuses pind (muu)",$E886*W886,IFERROR($E886*W886/SUM($J886:$AB886)*(Eksplikatsioon!AB886)/SUMPRODUCT($J886:$AB886,Eksplikatsioon!$O886:$AG886),"")),"")</f>
        <v/>
      </c>
      <c r="AQ886" s="72" t="str">
        <f>IFERROR(IF($G886="Erikasutuses pind (muu)",$E886*X886,IFERROR($E886*X886/SUM($J886:$AB886)*(Eksplikatsioon!AC886)/SUMPRODUCT($J886:$AB886,Eksplikatsioon!$O886:$AG886),"")),"")</f>
        <v/>
      </c>
      <c r="AR886" s="72" t="str">
        <f>IFERROR(IF($G886="Erikasutuses pind (muu)",$E886*Y886,IFERROR($E886*Y886/SUM($J886:$AB886)*(Eksplikatsioon!AD886)/SUMPRODUCT($J886:$AB886,Eksplikatsioon!$O886:$AG886),"")),"")</f>
        <v/>
      </c>
      <c r="AS886" s="72" t="str">
        <f>IFERROR(IF($G886="Erikasutuses pind (muu)",$E886*Z886,IFERROR($E886*Z886/SUM($J886:$AB886)*(Eksplikatsioon!AE886)/SUMPRODUCT($J886:$AB886,Eksplikatsioon!$O886:$AG886),"")),"")</f>
        <v/>
      </c>
      <c r="AT886" s="72" t="str">
        <f>IFERROR(IF($G886="Erikasutuses pind (muu)",$E886*AA886,IFERROR($E886*AA886/SUM($J886:$AB886)*(Eksplikatsioon!AF886)/SUMPRODUCT($J886:$AB886,Eksplikatsioon!$O886:$AG886),"")),"")</f>
        <v/>
      </c>
      <c r="AU886" s="72" t="str">
        <f>IFERROR(IF($G886="Erikasutuses pind (muu)",$E886*AB886,IFERROR($E886*AB886/SUM($J886:$AB886)*(Eksplikatsioon!AG886)/SUMPRODUCT($J886:$AB886,Eksplikatsioon!$O886:$AG886),"")),"")</f>
        <v/>
      </c>
    </row>
    <row r="887" spans="1:47" x14ac:dyDescent="0.25">
      <c r="A887" s="71" t="str">
        <f>IF(Eksplikatsioon!A887=0,"",Eksplikatsioon!A887)</f>
        <v/>
      </c>
      <c r="B887" s="71" t="str">
        <f>IF(Eksplikatsioon!B887=0,"",Eksplikatsioon!B887)</f>
        <v/>
      </c>
      <c r="C887" s="71" t="str">
        <f>IF(Eksplikatsioon!C887=0,"",Eksplikatsioon!C887)</f>
        <v/>
      </c>
      <c r="D887" s="71" t="str">
        <f>IF(Eksplikatsioon!D887=0,"",Eksplikatsioon!D887)</f>
        <v/>
      </c>
      <c r="E887" s="71" t="str">
        <f>IF(Eksplikatsioon!F887=0,"",Eksplikatsioon!F887)</f>
        <v/>
      </c>
      <c r="F887" s="71" t="str">
        <f>IF(Eksplikatsioon!H887=0,"",Eksplikatsioon!H887)</f>
        <v/>
      </c>
      <c r="G887" s="71" t="str">
        <f>IF(Eksplikatsioon!J887=0,"",Eksplikatsioon!J887)</f>
        <v/>
      </c>
      <c r="H887" s="71" t="str">
        <f>IF(Eksplikatsioon!K887=0,"",Eksplikatsioon!K887)</f>
        <v/>
      </c>
      <c r="I887" s="71" t="str">
        <f>IF(Eksplikatsioon!L887=0,"",Eksplikatsioon!L887)</f>
        <v/>
      </c>
      <c r="J887" s="72" t="str">
        <f>IFERROR(IF($G887="Erikasutuses pind (muu)",Eksplikatsioon!O887/SUM(Eksplikatsioon!$O887:'Eksplikatsioon'!$AG887),IF($G887="Erikasutuses pind (korrus)",IFERROR(SUMIFS($E:$E,$G:$G,"Ainukasutuses pind",$C:$C,"Üüritav pind",$H:$H,J$3,$A:$A,$A887)/SUMIFS($E:$E,$G:$G,"Ainukasutuses pind",$C:$C,"Üüritav pind",$A:$A,$A887),0),IF($G887="Erikasutuses pind (hoone)",IFERROR(SUMIFS($E:$E,$G:$G,"Ainukasutuses pind",$C:$C,"Üüritav pind",$H:$H,J$3)/SUMIFS($E:$E,$G:$G,"Ainukasutuses pind",$C:$C,"Üüritav pind"),0),""))),"")</f>
        <v/>
      </c>
      <c r="K887" s="72" t="str">
        <f>IFERROR(IF($G887="Erikasutuses pind (muu)",Eksplikatsioon!P887/SUM(Eksplikatsioon!$O887:'Eksplikatsioon'!$AG887),IF($G887="Erikasutuses pind (korrus)",IFERROR(SUMIFS($E:$E,$G:$G,"Ainukasutuses pind",$C:$C,"Üüritav pind",$H:$H,K$3,$A:$A,$A887)/SUMIFS($E:$E,$G:$G,"Ainukasutuses pind",$C:$C,"Üüritav pind",$A:$A,$A887),0),IF($G887="Erikasutuses pind (hoone)",IFERROR(SUMIFS($E:$E,$G:$G,"Ainukasutuses pind",$C:$C,"Üüritav pind",$H:$H,K$3)/SUMIFS($E:$E,$G:$G,"Ainukasutuses pind",$C:$C,"Üüritav pind"),0),""))),"")</f>
        <v/>
      </c>
      <c r="L887" s="72" t="str">
        <f>IFERROR(IF($G887="Erikasutuses pind (muu)",Eksplikatsioon!Q887/SUM(Eksplikatsioon!$O887:'Eksplikatsioon'!$AG887),IF($G887="Erikasutuses pind (korrus)",IFERROR(SUMIFS($E:$E,$G:$G,"Ainukasutuses pind",$C:$C,"Üüritav pind",$H:$H,L$3,$A:$A,$A887)/SUMIFS($E:$E,$G:$G,"Ainukasutuses pind",$C:$C,"Üüritav pind",$A:$A,$A887),0),IF($G887="Erikasutuses pind (hoone)",IFERROR(SUMIFS($E:$E,$G:$G,"Ainukasutuses pind",$C:$C,"Üüritav pind",$H:$H,L$3)/SUMIFS($E:$E,$G:$G,"Ainukasutuses pind",$C:$C,"Üüritav pind"),0),""))),"")</f>
        <v/>
      </c>
      <c r="M887" s="72" t="str">
        <f>IFERROR(IF($G887="Erikasutuses pind (muu)",Eksplikatsioon!R887/SUM(Eksplikatsioon!$O887:'Eksplikatsioon'!$AG887),IF($G887="Erikasutuses pind (korrus)",IFERROR(SUMIFS($E:$E,$G:$G,"Ainukasutuses pind",$C:$C,"Üüritav pind",$H:$H,M$3,$A:$A,$A887)/SUMIFS($E:$E,$G:$G,"Ainukasutuses pind",$C:$C,"Üüritav pind",$A:$A,$A887),0),IF($G887="Erikasutuses pind (hoone)",IFERROR(SUMIFS($E:$E,$G:$G,"Ainukasutuses pind",$C:$C,"Üüritav pind",$H:$H,M$3)/SUMIFS($E:$E,$G:$G,"Ainukasutuses pind",$C:$C,"Üüritav pind"),0),""))),"")</f>
        <v/>
      </c>
      <c r="N887" s="72" t="str">
        <f>IFERROR(IF($G887="Erikasutuses pind (muu)",Eksplikatsioon!S887/SUM(Eksplikatsioon!$O887:'Eksplikatsioon'!$AG887),IF($G887="Erikasutuses pind (korrus)",IFERROR(SUMIFS($E:$E,$G:$G,"Ainukasutuses pind",$C:$C,"Üüritav pind",$H:$H,N$3,$A:$A,$A887)/SUMIFS($E:$E,$G:$G,"Ainukasutuses pind",$C:$C,"Üüritav pind",$A:$A,$A887),0),IF($G887="Erikasutuses pind (hoone)",IFERROR(SUMIFS($E:$E,$G:$G,"Ainukasutuses pind",$C:$C,"Üüritav pind",$H:$H,N$3)/SUMIFS($E:$E,$G:$G,"Ainukasutuses pind",$C:$C,"Üüritav pind"),0),""))),"")</f>
        <v/>
      </c>
      <c r="O887" s="72" t="str">
        <f>IFERROR(IF($G887="Erikasutuses pind (muu)",Eksplikatsioon!T887/SUM(Eksplikatsioon!$O887:'Eksplikatsioon'!$AG887),IF($G887="Erikasutuses pind (korrus)",IFERROR(SUMIFS($E:$E,$G:$G,"Ainukasutuses pind",$C:$C,"Üüritav pind",$H:$H,O$3,$A:$A,$A887)/SUMIFS($E:$E,$G:$G,"Ainukasutuses pind",$C:$C,"Üüritav pind",$A:$A,$A887),0),IF($G887="Erikasutuses pind (hoone)",IFERROR(SUMIFS($E:$E,$G:$G,"Ainukasutuses pind",$C:$C,"Üüritav pind",$H:$H,O$3)/SUMIFS($E:$E,$G:$G,"Ainukasutuses pind",$C:$C,"Üüritav pind"),0),""))),"")</f>
        <v/>
      </c>
      <c r="P887" s="72" t="str">
        <f>IFERROR(IF($G887="Erikasutuses pind (muu)",Eksplikatsioon!U887/SUM(Eksplikatsioon!$O887:'Eksplikatsioon'!$AG887),IF($G887="Erikasutuses pind (korrus)",IFERROR(SUMIFS($E:$E,$G:$G,"Ainukasutuses pind",$C:$C,"Üüritav pind",$H:$H,P$3,$A:$A,$A887)/SUMIFS($E:$E,$G:$G,"Ainukasutuses pind",$C:$C,"Üüritav pind",$A:$A,$A887),0),IF($G887="Erikasutuses pind (hoone)",IFERROR(SUMIFS($E:$E,$G:$G,"Ainukasutuses pind",$C:$C,"Üüritav pind",$H:$H,P$3)/SUMIFS($E:$E,$G:$G,"Ainukasutuses pind",$C:$C,"Üüritav pind"),0),""))),"")</f>
        <v/>
      </c>
      <c r="Q887" s="72" t="str">
        <f>IFERROR(IF($G887="Erikasutuses pind (muu)",Eksplikatsioon!V887/SUM(Eksplikatsioon!$O887:'Eksplikatsioon'!$AG887),IF($G887="Erikasutuses pind (korrus)",IFERROR(SUMIFS($E:$E,$G:$G,"Ainukasutuses pind",$C:$C,"Üüritav pind",$H:$H,Q$3,$A:$A,$A887)/SUMIFS($E:$E,$G:$G,"Ainukasutuses pind",$C:$C,"Üüritav pind",$A:$A,$A887),0),IF($G887="Erikasutuses pind (hoone)",IFERROR(SUMIFS($E:$E,$G:$G,"Ainukasutuses pind",$C:$C,"Üüritav pind",$H:$H,Q$3)/SUMIFS($E:$E,$G:$G,"Ainukasutuses pind",$C:$C,"Üüritav pind"),0),""))),"")</f>
        <v/>
      </c>
      <c r="R887" s="72" t="str">
        <f>IFERROR(IF($G887="Erikasutuses pind (muu)",Eksplikatsioon!W887/SUM(Eksplikatsioon!$O887:'Eksplikatsioon'!$AG887),IF($G887="Erikasutuses pind (korrus)",IFERROR(SUMIFS($E:$E,$G:$G,"Ainukasutuses pind",$C:$C,"Üüritav pind",$H:$H,R$3,$A:$A,$A887)/SUMIFS($E:$E,$G:$G,"Ainukasutuses pind",$C:$C,"Üüritav pind",$A:$A,$A887),0),IF($G887="Erikasutuses pind (hoone)",IFERROR(SUMIFS($E:$E,$G:$G,"Ainukasutuses pind",$C:$C,"Üüritav pind",$H:$H,R$3)/SUMIFS($E:$E,$G:$G,"Ainukasutuses pind",$C:$C,"Üüritav pind"),0),""))),"")</f>
        <v/>
      </c>
      <c r="S887" s="72" t="str">
        <f>IFERROR(IF($G887="Erikasutuses pind (muu)",Eksplikatsioon!X887/SUM(Eksplikatsioon!$O887:'Eksplikatsioon'!$AG887),IF($G887="Erikasutuses pind (korrus)",IFERROR(SUMIFS($E:$E,$G:$G,"Ainukasutuses pind",$C:$C,"Üüritav pind",$H:$H,S$3,$A:$A,$A887)/SUMIFS($E:$E,$G:$G,"Ainukasutuses pind",$C:$C,"Üüritav pind",$A:$A,$A887),0),IF($G887="Erikasutuses pind (hoone)",IFERROR(SUMIFS($E:$E,$G:$G,"Ainukasutuses pind",$C:$C,"Üüritav pind",$H:$H,S$3)/SUMIFS($E:$E,$G:$G,"Ainukasutuses pind",$C:$C,"Üüritav pind"),0),""))),"")</f>
        <v/>
      </c>
      <c r="T887" s="72" t="str">
        <f>IFERROR(IF($G887="Erikasutuses pind (muu)",Eksplikatsioon!Y887/SUM(Eksplikatsioon!$O887:'Eksplikatsioon'!$AG887),IF($G887="Erikasutuses pind (korrus)",IFERROR(SUMIFS($E:$E,$G:$G,"Ainukasutuses pind",$C:$C,"Üüritav pind",$H:$H,T$3,$A:$A,$A887)/SUMIFS($E:$E,$G:$G,"Ainukasutuses pind",$C:$C,"Üüritav pind",$A:$A,$A887),0),IF($G887="Erikasutuses pind (hoone)",IFERROR(SUMIFS($E:$E,$G:$G,"Ainukasutuses pind",$C:$C,"Üüritav pind",$H:$H,T$3)/SUMIFS($E:$E,$G:$G,"Ainukasutuses pind",$C:$C,"Üüritav pind"),0),""))),"")</f>
        <v/>
      </c>
      <c r="U887" s="72" t="str">
        <f>IFERROR(IF($G887="Erikasutuses pind (muu)",Eksplikatsioon!Z887/SUM(Eksplikatsioon!$O887:'Eksplikatsioon'!$AG887),IF($G887="Erikasutuses pind (korrus)",IFERROR(SUMIFS($E:$E,$G:$G,"Ainukasutuses pind",$C:$C,"Üüritav pind",$H:$H,U$3,$A:$A,$A887)/SUMIFS($E:$E,$G:$G,"Ainukasutuses pind",$C:$C,"Üüritav pind",$A:$A,$A887),0),IF($G887="Erikasutuses pind (hoone)",IFERROR(SUMIFS($E:$E,$G:$G,"Ainukasutuses pind",$C:$C,"Üüritav pind",$H:$H,U$3)/SUMIFS($E:$E,$G:$G,"Ainukasutuses pind",$C:$C,"Üüritav pind"),0),""))),"")</f>
        <v/>
      </c>
      <c r="V887" s="72" t="str">
        <f>IFERROR(IF($G887="Erikasutuses pind (muu)",Eksplikatsioon!AA887/SUM(Eksplikatsioon!$O887:'Eksplikatsioon'!$AG887),IF($G887="Erikasutuses pind (korrus)",IFERROR(SUMIFS($E:$E,$G:$G,"Ainukasutuses pind",$C:$C,"Üüritav pind",$H:$H,V$3,$A:$A,$A887)/SUMIFS($E:$E,$G:$G,"Ainukasutuses pind",$C:$C,"Üüritav pind",$A:$A,$A887),0),IF($G887="Erikasutuses pind (hoone)",IFERROR(SUMIFS($E:$E,$G:$G,"Ainukasutuses pind",$C:$C,"Üüritav pind",$H:$H,V$3)/SUMIFS($E:$E,$G:$G,"Ainukasutuses pind",$C:$C,"Üüritav pind"),0),""))),"")</f>
        <v/>
      </c>
      <c r="W887" s="72" t="str">
        <f>IFERROR(IF($G887="Erikasutuses pind (muu)",Eksplikatsioon!AB887/SUM(Eksplikatsioon!$O887:'Eksplikatsioon'!$AG887),IF($G887="Erikasutuses pind (korrus)",IFERROR(SUMIFS($E:$E,$G:$G,"Ainukasutuses pind",$C:$C,"Üüritav pind",$H:$H,W$3,$A:$A,$A887)/SUMIFS($E:$E,$G:$G,"Ainukasutuses pind",$C:$C,"Üüritav pind",$A:$A,$A887),0),IF($G887="Erikasutuses pind (hoone)",IFERROR(SUMIFS($E:$E,$G:$G,"Ainukasutuses pind",$C:$C,"Üüritav pind",$H:$H,W$3)/SUMIFS($E:$E,$G:$G,"Ainukasutuses pind",$C:$C,"Üüritav pind"),0),""))),"")</f>
        <v/>
      </c>
      <c r="X887" s="72" t="str">
        <f>IFERROR(IF($G887="Erikasutuses pind (muu)",Eksplikatsioon!AC887/SUM(Eksplikatsioon!$O887:'Eksplikatsioon'!$AG887),IF($G887="Erikasutuses pind (korrus)",IFERROR(SUMIFS($E:$E,$G:$G,"Ainukasutuses pind",$C:$C,"Üüritav pind",$H:$H,X$3,$A:$A,$A887)/SUMIFS($E:$E,$G:$G,"Ainukasutuses pind",$C:$C,"Üüritav pind",$A:$A,$A887),0),IF($G887="Erikasutuses pind (hoone)",IFERROR(SUMIFS($E:$E,$G:$G,"Ainukasutuses pind",$C:$C,"Üüritav pind",$H:$H,X$3)/SUMIFS($E:$E,$G:$G,"Ainukasutuses pind",$C:$C,"Üüritav pind"),0),""))),"")</f>
        <v/>
      </c>
      <c r="Y887" s="72" t="str">
        <f>IFERROR(IF($G887="Erikasutuses pind (muu)",Eksplikatsioon!AD887/SUM(Eksplikatsioon!$O887:'Eksplikatsioon'!$AG887),IF($G887="Erikasutuses pind (korrus)",IFERROR(SUMIFS($E:$E,$G:$G,"Ainukasutuses pind",$C:$C,"Üüritav pind",$H:$H,Y$3,$A:$A,$A887)/SUMIFS($E:$E,$G:$G,"Ainukasutuses pind",$C:$C,"Üüritav pind",$A:$A,$A887),0),IF($G887="Erikasutuses pind (hoone)",IFERROR(SUMIFS($E:$E,$G:$G,"Ainukasutuses pind",$C:$C,"Üüritav pind",$H:$H,Y$3)/SUMIFS($E:$E,$G:$G,"Ainukasutuses pind",$C:$C,"Üüritav pind"),0),""))),"")</f>
        <v/>
      </c>
      <c r="Z887" s="72" t="str">
        <f>IFERROR(IF($G887="Erikasutuses pind (muu)",Eksplikatsioon!AE887/SUM(Eksplikatsioon!$O887:'Eksplikatsioon'!$AG887),IF($G887="Erikasutuses pind (korrus)",IFERROR(SUMIFS($E:$E,$G:$G,"Ainukasutuses pind",$C:$C,"Üüritav pind",$H:$H,Z$3,$A:$A,$A887)/SUMIFS($E:$E,$G:$G,"Ainukasutuses pind",$C:$C,"Üüritav pind",$A:$A,$A887),0),IF($G887="Erikasutuses pind (hoone)",IFERROR(SUMIFS($E:$E,$G:$G,"Ainukasutuses pind",$C:$C,"Üüritav pind",$H:$H,Z$3)/SUMIFS($E:$E,$G:$G,"Ainukasutuses pind",$C:$C,"Üüritav pind"),0),""))),"")</f>
        <v/>
      </c>
      <c r="AA887" s="72" t="str">
        <f>IFERROR(IF($G887="Erikasutuses pind (muu)",Eksplikatsioon!AF887/SUM(Eksplikatsioon!$O887:'Eksplikatsioon'!$AG887),IF($G887="Erikasutuses pind (korrus)",IFERROR(SUMIFS($E:$E,$G:$G,"Ainukasutuses pind",$C:$C,"Üüritav pind",$H:$H,AA$3,$A:$A,$A887)/SUMIFS($E:$E,$G:$G,"Ainukasutuses pind",$C:$C,"Üüritav pind",$A:$A,$A887),0),IF($G887="Erikasutuses pind (hoone)",IFERROR(SUMIFS($E:$E,$G:$G,"Ainukasutuses pind",$C:$C,"Üüritav pind",$H:$H,AA$3)/SUMIFS($E:$E,$G:$G,"Ainukasutuses pind",$C:$C,"Üüritav pind"),0),""))),"")</f>
        <v/>
      </c>
      <c r="AB887" s="72" t="str">
        <f>IFERROR(IF($G887="Erikasutuses pind (muu)",Eksplikatsioon!AG887/SUM(Eksplikatsioon!$O887:'Eksplikatsioon'!$AG887),IF($G887="Erikasutuses pind (korrus)",IFERROR(SUMIFS($E:$E,$G:$G,"Ainukasutuses pind",$C:$C,"Üüritav pind",$H:$H,AB$3,$A:$A,$A887)/SUMIFS($E:$E,$G:$G,"Ainukasutuses pind",$C:$C,"Üüritav pind",$A:$A,$A887),0),IF($G887="Erikasutuses pind (hoone)",IFERROR(SUMIFS($E:$E,$G:$G,"Ainukasutuses pind",$C:$C,"Üüritav pind",$H:$H,AB$3)/SUMIFS($E:$E,$G:$G,"Ainukasutuses pind",$C:$C,"Üüritav pind"),0),""))),"")</f>
        <v/>
      </c>
      <c r="AC887" s="72" t="str">
        <f>IFERROR(IF($G887="Erikasutuses pind (muu)",$E887*J887,IFERROR($E887*J887/SUM($J887:$AB887)*(Eksplikatsioon!O887)/SUMPRODUCT($J887:$AB887,Eksplikatsioon!$O887:$AG887),"")),"")</f>
        <v/>
      </c>
      <c r="AD887" s="72" t="str">
        <f>IFERROR(IF($G887="Erikasutuses pind (muu)",$E887*K887,IFERROR($E887*K887/SUM($J887:$AB887)*(Eksplikatsioon!P887)/SUMPRODUCT($J887:$AB887,Eksplikatsioon!$O887:$AG887),"")),"")</f>
        <v/>
      </c>
      <c r="AE887" s="72" t="str">
        <f>IFERROR(IF($G887="Erikasutuses pind (muu)",$E887*L887,IFERROR($E887*L887/SUM($J887:$AB887)*(Eksplikatsioon!Q887)/SUMPRODUCT($J887:$AB887,Eksplikatsioon!$O887:$AG887),"")),"")</f>
        <v/>
      </c>
      <c r="AF887" s="72" t="str">
        <f>IFERROR(IF($G887="Erikasutuses pind (muu)",$E887*M887,IFERROR($E887*M887/SUM($J887:$AB887)*(Eksplikatsioon!R887)/SUMPRODUCT($J887:$AB887,Eksplikatsioon!$O887:$AG887),"")),"")</f>
        <v/>
      </c>
      <c r="AG887" s="72" t="str">
        <f>IFERROR(IF($G887="Erikasutuses pind (muu)",$E887*N887,IFERROR($E887*N887/SUM($J887:$AB887)*(Eksplikatsioon!S887)/SUMPRODUCT($J887:$AB887,Eksplikatsioon!$O887:$AG887),"")),"")</f>
        <v/>
      </c>
      <c r="AH887" s="72" t="str">
        <f>IFERROR(IF($G887="Erikasutuses pind (muu)",$E887*O887,IFERROR($E887*O887/SUM($J887:$AB887)*(Eksplikatsioon!T887)/SUMPRODUCT($J887:$AB887,Eksplikatsioon!$O887:$AG887),"")),"")</f>
        <v/>
      </c>
      <c r="AI887" s="72" t="str">
        <f>IFERROR(IF($G887="Erikasutuses pind (muu)",$E887*P887,IFERROR($E887*P887/SUM($J887:$AB887)*(Eksplikatsioon!U887)/SUMPRODUCT($J887:$AB887,Eksplikatsioon!$O887:$AG887),"")),"")</f>
        <v/>
      </c>
      <c r="AJ887" s="72" t="str">
        <f>IFERROR(IF($G887="Erikasutuses pind (muu)",$E887*Q887,IFERROR($E887*Q887/SUM($J887:$AB887)*(Eksplikatsioon!V887)/SUMPRODUCT($J887:$AB887,Eksplikatsioon!$O887:$AG887),"")),"")</f>
        <v/>
      </c>
      <c r="AK887" s="72" t="str">
        <f>IFERROR(IF($G887="Erikasutuses pind (muu)",$E887*R887,IFERROR($E887*R887/SUM($J887:$AB887)*(Eksplikatsioon!W887)/SUMPRODUCT($J887:$AB887,Eksplikatsioon!$O887:$AG887),"")),"")</f>
        <v/>
      </c>
      <c r="AL887" s="72" t="str">
        <f>IFERROR(IF($G887="Erikasutuses pind (muu)",$E887*S887,IFERROR($E887*S887/SUM($J887:$AB887)*(Eksplikatsioon!X887)/SUMPRODUCT($J887:$AB887,Eksplikatsioon!$O887:$AG887),"")),"")</f>
        <v/>
      </c>
      <c r="AM887" s="72" t="str">
        <f>IFERROR(IF($G887="Erikasutuses pind (muu)",$E887*T887,IFERROR($E887*T887/SUM($J887:$AB887)*(Eksplikatsioon!Y887)/SUMPRODUCT($J887:$AB887,Eksplikatsioon!$O887:$AG887),"")),"")</f>
        <v/>
      </c>
      <c r="AN887" s="72" t="str">
        <f>IFERROR(IF($G887="Erikasutuses pind (muu)",$E887*U887,IFERROR($E887*U887/SUM($J887:$AB887)*(Eksplikatsioon!Z887)/SUMPRODUCT($J887:$AB887,Eksplikatsioon!$O887:$AG887),"")),"")</f>
        <v/>
      </c>
      <c r="AO887" s="72" t="str">
        <f>IFERROR(IF($G887="Erikasutuses pind (muu)",$E887*V887,IFERROR($E887*V887/SUM($J887:$AB887)*(Eksplikatsioon!AA887)/SUMPRODUCT($J887:$AB887,Eksplikatsioon!$O887:$AG887),"")),"")</f>
        <v/>
      </c>
      <c r="AP887" s="72" t="str">
        <f>IFERROR(IF($G887="Erikasutuses pind (muu)",$E887*W887,IFERROR($E887*W887/SUM($J887:$AB887)*(Eksplikatsioon!AB887)/SUMPRODUCT($J887:$AB887,Eksplikatsioon!$O887:$AG887),"")),"")</f>
        <v/>
      </c>
      <c r="AQ887" s="72" t="str">
        <f>IFERROR(IF($G887="Erikasutuses pind (muu)",$E887*X887,IFERROR($E887*X887/SUM($J887:$AB887)*(Eksplikatsioon!AC887)/SUMPRODUCT($J887:$AB887,Eksplikatsioon!$O887:$AG887),"")),"")</f>
        <v/>
      </c>
      <c r="AR887" s="72" t="str">
        <f>IFERROR(IF($G887="Erikasutuses pind (muu)",$E887*Y887,IFERROR($E887*Y887/SUM($J887:$AB887)*(Eksplikatsioon!AD887)/SUMPRODUCT($J887:$AB887,Eksplikatsioon!$O887:$AG887),"")),"")</f>
        <v/>
      </c>
      <c r="AS887" s="72" t="str">
        <f>IFERROR(IF($G887="Erikasutuses pind (muu)",$E887*Z887,IFERROR($E887*Z887/SUM($J887:$AB887)*(Eksplikatsioon!AE887)/SUMPRODUCT($J887:$AB887,Eksplikatsioon!$O887:$AG887),"")),"")</f>
        <v/>
      </c>
      <c r="AT887" s="72" t="str">
        <f>IFERROR(IF($G887="Erikasutuses pind (muu)",$E887*AA887,IFERROR($E887*AA887/SUM($J887:$AB887)*(Eksplikatsioon!AF887)/SUMPRODUCT($J887:$AB887,Eksplikatsioon!$O887:$AG887),"")),"")</f>
        <v/>
      </c>
      <c r="AU887" s="72" t="str">
        <f>IFERROR(IF($G887="Erikasutuses pind (muu)",$E887*AB887,IFERROR($E887*AB887/SUM($J887:$AB887)*(Eksplikatsioon!AG887)/SUMPRODUCT($J887:$AB887,Eksplikatsioon!$O887:$AG887),"")),"")</f>
        <v/>
      </c>
    </row>
    <row r="888" spans="1:47" x14ac:dyDescent="0.25">
      <c r="A888" s="71" t="str">
        <f>IF(Eksplikatsioon!A888=0,"",Eksplikatsioon!A888)</f>
        <v/>
      </c>
      <c r="B888" s="71" t="str">
        <f>IF(Eksplikatsioon!B888=0,"",Eksplikatsioon!B888)</f>
        <v/>
      </c>
      <c r="C888" s="71" t="str">
        <f>IF(Eksplikatsioon!C888=0,"",Eksplikatsioon!C888)</f>
        <v/>
      </c>
      <c r="D888" s="71" t="str">
        <f>IF(Eksplikatsioon!D888=0,"",Eksplikatsioon!D888)</f>
        <v/>
      </c>
      <c r="E888" s="71" t="str">
        <f>IF(Eksplikatsioon!F888=0,"",Eksplikatsioon!F888)</f>
        <v/>
      </c>
      <c r="F888" s="71" t="str">
        <f>IF(Eksplikatsioon!H888=0,"",Eksplikatsioon!H888)</f>
        <v/>
      </c>
      <c r="G888" s="71" t="str">
        <f>IF(Eksplikatsioon!J888=0,"",Eksplikatsioon!J888)</f>
        <v/>
      </c>
      <c r="H888" s="71" t="str">
        <f>IF(Eksplikatsioon!K888=0,"",Eksplikatsioon!K888)</f>
        <v/>
      </c>
      <c r="I888" s="71" t="str">
        <f>IF(Eksplikatsioon!L888=0,"",Eksplikatsioon!L888)</f>
        <v/>
      </c>
      <c r="J888" s="72" t="str">
        <f>IFERROR(IF($G888="Erikasutuses pind (muu)",Eksplikatsioon!O888/SUM(Eksplikatsioon!$O888:'Eksplikatsioon'!$AG888),IF($G888="Erikasutuses pind (korrus)",IFERROR(SUMIFS($E:$E,$G:$G,"Ainukasutuses pind",$C:$C,"Üüritav pind",$H:$H,J$3,$A:$A,$A888)/SUMIFS($E:$E,$G:$G,"Ainukasutuses pind",$C:$C,"Üüritav pind",$A:$A,$A888),0),IF($G888="Erikasutuses pind (hoone)",IFERROR(SUMIFS($E:$E,$G:$G,"Ainukasutuses pind",$C:$C,"Üüritav pind",$H:$H,J$3)/SUMIFS($E:$E,$G:$G,"Ainukasutuses pind",$C:$C,"Üüritav pind"),0),""))),"")</f>
        <v/>
      </c>
      <c r="K888" s="72" t="str">
        <f>IFERROR(IF($G888="Erikasutuses pind (muu)",Eksplikatsioon!P888/SUM(Eksplikatsioon!$O888:'Eksplikatsioon'!$AG888),IF($G888="Erikasutuses pind (korrus)",IFERROR(SUMIFS($E:$E,$G:$G,"Ainukasutuses pind",$C:$C,"Üüritav pind",$H:$H,K$3,$A:$A,$A888)/SUMIFS($E:$E,$G:$G,"Ainukasutuses pind",$C:$C,"Üüritav pind",$A:$A,$A888),0),IF($G888="Erikasutuses pind (hoone)",IFERROR(SUMIFS($E:$E,$G:$G,"Ainukasutuses pind",$C:$C,"Üüritav pind",$H:$H,K$3)/SUMIFS($E:$E,$G:$G,"Ainukasutuses pind",$C:$C,"Üüritav pind"),0),""))),"")</f>
        <v/>
      </c>
      <c r="L888" s="72" t="str">
        <f>IFERROR(IF($G888="Erikasutuses pind (muu)",Eksplikatsioon!Q888/SUM(Eksplikatsioon!$O888:'Eksplikatsioon'!$AG888),IF($G888="Erikasutuses pind (korrus)",IFERROR(SUMIFS($E:$E,$G:$G,"Ainukasutuses pind",$C:$C,"Üüritav pind",$H:$H,L$3,$A:$A,$A888)/SUMIFS($E:$E,$G:$G,"Ainukasutuses pind",$C:$C,"Üüritav pind",$A:$A,$A888),0),IF($G888="Erikasutuses pind (hoone)",IFERROR(SUMIFS($E:$E,$G:$G,"Ainukasutuses pind",$C:$C,"Üüritav pind",$H:$H,L$3)/SUMIFS($E:$E,$G:$G,"Ainukasutuses pind",$C:$C,"Üüritav pind"),0),""))),"")</f>
        <v/>
      </c>
      <c r="M888" s="72" t="str">
        <f>IFERROR(IF($G888="Erikasutuses pind (muu)",Eksplikatsioon!R888/SUM(Eksplikatsioon!$O888:'Eksplikatsioon'!$AG888),IF($G888="Erikasutuses pind (korrus)",IFERROR(SUMIFS($E:$E,$G:$G,"Ainukasutuses pind",$C:$C,"Üüritav pind",$H:$H,M$3,$A:$A,$A888)/SUMIFS($E:$E,$G:$G,"Ainukasutuses pind",$C:$C,"Üüritav pind",$A:$A,$A888),0),IF($G888="Erikasutuses pind (hoone)",IFERROR(SUMIFS($E:$E,$G:$G,"Ainukasutuses pind",$C:$C,"Üüritav pind",$H:$H,M$3)/SUMIFS($E:$E,$G:$G,"Ainukasutuses pind",$C:$C,"Üüritav pind"),0),""))),"")</f>
        <v/>
      </c>
      <c r="N888" s="72" t="str">
        <f>IFERROR(IF($G888="Erikasutuses pind (muu)",Eksplikatsioon!S888/SUM(Eksplikatsioon!$O888:'Eksplikatsioon'!$AG888),IF($G888="Erikasutuses pind (korrus)",IFERROR(SUMIFS($E:$E,$G:$G,"Ainukasutuses pind",$C:$C,"Üüritav pind",$H:$H,N$3,$A:$A,$A888)/SUMIFS($E:$E,$G:$G,"Ainukasutuses pind",$C:$C,"Üüritav pind",$A:$A,$A888),0),IF($G888="Erikasutuses pind (hoone)",IFERROR(SUMIFS($E:$E,$G:$G,"Ainukasutuses pind",$C:$C,"Üüritav pind",$H:$H,N$3)/SUMIFS($E:$E,$G:$G,"Ainukasutuses pind",$C:$C,"Üüritav pind"),0),""))),"")</f>
        <v/>
      </c>
      <c r="O888" s="72" t="str">
        <f>IFERROR(IF($G888="Erikasutuses pind (muu)",Eksplikatsioon!T888/SUM(Eksplikatsioon!$O888:'Eksplikatsioon'!$AG888),IF($G888="Erikasutuses pind (korrus)",IFERROR(SUMIFS($E:$E,$G:$G,"Ainukasutuses pind",$C:$C,"Üüritav pind",$H:$H,O$3,$A:$A,$A888)/SUMIFS($E:$E,$G:$G,"Ainukasutuses pind",$C:$C,"Üüritav pind",$A:$A,$A888),0),IF($G888="Erikasutuses pind (hoone)",IFERROR(SUMIFS($E:$E,$G:$G,"Ainukasutuses pind",$C:$C,"Üüritav pind",$H:$H,O$3)/SUMIFS($E:$E,$G:$G,"Ainukasutuses pind",$C:$C,"Üüritav pind"),0),""))),"")</f>
        <v/>
      </c>
      <c r="P888" s="72" t="str">
        <f>IFERROR(IF($G888="Erikasutuses pind (muu)",Eksplikatsioon!U888/SUM(Eksplikatsioon!$O888:'Eksplikatsioon'!$AG888),IF($G888="Erikasutuses pind (korrus)",IFERROR(SUMIFS($E:$E,$G:$G,"Ainukasutuses pind",$C:$C,"Üüritav pind",$H:$H,P$3,$A:$A,$A888)/SUMIFS($E:$E,$G:$G,"Ainukasutuses pind",$C:$C,"Üüritav pind",$A:$A,$A888),0),IF($G888="Erikasutuses pind (hoone)",IFERROR(SUMIFS($E:$E,$G:$G,"Ainukasutuses pind",$C:$C,"Üüritav pind",$H:$H,P$3)/SUMIFS($E:$E,$G:$G,"Ainukasutuses pind",$C:$C,"Üüritav pind"),0),""))),"")</f>
        <v/>
      </c>
      <c r="Q888" s="72" t="str">
        <f>IFERROR(IF($G888="Erikasutuses pind (muu)",Eksplikatsioon!V888/SUM(Eksplikatsioon!$O888:'Eksplikatsioon'!$AG888),IF($G888="Erikasutuses pind (korrus)",IFERROR(SUMIFS($E:$E,$G:$G,"Ainukasutuses pind",$C:$C,"Üüritav pind",$H:$H,Q$3,$A:$A,$A888)/SUMIFS($E:$E,$G:$G,"Ainukasutuses pind",$C:$C,"Üüritav pind",$A:$A,$A888),0),IF($G888="Erikasutuses pind (hoone)",IFERROR(SUMIFS($E:$E,$G:$G,"Ainukasutuses pind",$C:$C,"Üüritav pind",$H:$H,Q$3)/SUMIFS($E:$E,$G:$G,"Ainukasutuses pind",$C:$C,"Üüritav pind"),0),""))),"")</f>
        <v/>
      </c>
      <c r="R888" s="72" t="str">
        <f>IFERROR(IF($G888="Erikasutuses pind (muu)",Eksplikatsioon!W888/SUM(Eksplikatsioon!$O888:'Eksplikatsioon'!$AG888),IF($G888="Erikasutuses pind (korrus)",IFERROR(SUMIFS($E:$E,$G:$G,"Ainukasutuses pind",$C:$C,"Üüritav pind",$H:$H,R$3,$A:$A,$A888)/SUMIFS($E:$E,$G:$G,"Ainukasutuses pind",$C:$C,"Üüritav pind",$A:$A,$A888),0),IF($G888="Erikasutuses pind (hoone)",IFERROR(SUMIFS($E:$E,$G:$G,"Ainukasutuses pind",$C:$C,"Üüritav pind",$H:$H,R$3)/SUMIFS($E:$E,$G:$G,"Ainukasutuses pind",$C:$C,"Üüritav pind"),0),""))),"")</f>
        <v/>
      </c>
      <c r="S888" s="72" t="str">
        <f>IFERROR(IF($G888="Erikasutuses pind (muu)",Eksplikatsioon!X888/SUM(Eksplikatsioon!$O888:'Eksplikatsioon'!$AG888),IF($G888="Erikasutuses pind (korrus)",IFERROR(SUMIFS($E:$E,$G:$G,"Ainukasutuses pind",$C:$C,"Üüritav pind",$H:$H,S$3,$A:$A,$A888)/SUMIFS($E:$E,$G:$G,"Ainukasutuses pind",$C:$C,"Üüritav pind",$A:$A,$A888),0),IF($G888="Erikasutuses pind (hoone)",IFERROR(SUMIFS($E:$E,$G:$G,"Ainukasutuses pind",$C:$C,"Üüritav pind",$H:$H,S$3)/SUMIFS($E:$E,$G:$G,"Ainukasutuses pind",$C:$C,"Üüritav pind"),0),""))),"")</f>
        <v/>
      </c>
      <c r="T888" s="72" t="str">
        <f>IFERROR(IF($G888="Erikasutuses pind (muu)",Eksplikatsioon!Y888/SUM(Eksplikatsioon!$O888:'Eksplikatsioon'!$AG888),IF($G888="Erikasutuses pind (korrus)",IFERROR(SUMIFS($E:$E,$G:$G,"Ainukasutuses pind",$C:$C,"Üüritav pind",$H:$H,T$3,$A:$A,$A888)/SUMIFS($E:$E,$G:$G,"Ainukasutuses pind",$C:$C,"Üüritav pind",$A:$A,$A888),0),IF($G888="Erikasutuses pind (hoone)",IFERROR(SUMIFS($E:$E,$G:$G,"Ainukasutuses pind",$C:$C,"Üüritav pind",$H:$H,T$3)/SUMIFS($E:$E,$G:$G,"Ainukasutuses pind",$C:$C,"Üüritav pind"),0),""))),"")</f>
        <v/>
      </c>
      <c r="U888" s="72" t="str">
        <f>IFERROR(IF($G888="Erikasutuses pind (muu)",Eksplikatsioon!Z888/SUM(Eksplikatsioon!$O888:'Eksplikatsioon'!$AG888),IF($G888="Erikasutuses pind (korrus)",IFERROR(SUMIFS($E:$E,$G:$G,"Ainukasutuses pind",$C:$C,"Üüritav pind",$H:$H,U$3,$A:$A,$A888)/SUMIFS($E:$E,$G:$G,"Ainukasutuses pind",$C:$C,"Üüritav pind",$A:$A,$A888),0),IF($G888="Erikasutuses pind (hoone)",IFERROR(SUMIFS($E:$E,$G:$G,"Ainukasutuses pind",$C:$C,"Üüritav pind",$H:$H,U$3)/SUMIFS($E:$E,$G:$G,"Ainukasutuses pind",$C:$C,"Üüritav pind"),0),""))),"")</f>
        <v/>
      </c>
      <c r="V888" s="72" t="str">
        <f>IFERROR(IF($G888="Erikasutuses pind (muu)",Eksplikatsioon!AA888/SUM(Eksplikatsioon!$O888:'Eksplikatsioon'!$AG888),IF($G888="Erikasutuses pind (korrus)",IFERROR(SUMIFS($E:$E,$G:$G,"Ainukasutuses pind",$C:$C,"Üüritav pind",$H:$H,V$3,$A:$A,$A888)/SUMIFS($E:$E,$G:$G,"Ainukasutuses pind",$C:$C,"Üüritav pind",$A:$A,$A888),0),IF($G888="Erikasutuses pind (hoone)",IFERROR(SUMIFS($E:$E,$G:$G,"Ainukasutuses pind",$C:$C,"Üüritav pind",$H:$H,V$3)/SUMIFS($E:$E,$G:$G,"Ainukasutuses pind",$C:$C,"Üüritav pind"),0),""))),"")</f>
        <v/>
      </c>
      <c r="W888" s="72" t="str">
        <f>IFERROR(IF($G888="Erikasutuses pind (muu)",Eksplikatsioon!AB888/SUM(Eksplikatsioon!$O888:'Eksplikatsioon'!$AG888),IF($G888="Erikasutuses pind (korrus)",IFERROR(SUMIFS($E:$E,$G:$G,"Ainukasutuses pind",$C:$C,"Üüritav pind",$H:$H,W$3,$A:$A,$A888)/SUMIFS($E:$E,$G:$G,"Ainukasutuses pind",$C:$C,"Üüritav pind",$A:$A,$A888),0),IF($G888="Erikasutuses pind (hoone)",IFERROR(SUMIFS($E:$E,$G:$G,"Ainukasutuses pind",$C:$C,"Üüritav pind",$H:$H,W$3)/SUMIFS($E:$E,$G:$G,"Ainukasutuses pind",$C:$C,"Üüritav pind"),0),""))),"")</f>
        <v/>
      </c>
      <c r="X888" s="72" t="str">
        <f>IFERROR(IF($G888="Erikasutuses pind (muu)",Eksplikatsioon!AC888/SUM(Eksplikatsioon!$O888:'Eksplikatsioon'!$AG888),IF($G888="Erikasutuses pind (korrus)",IFERROR(SUMIFS($E:$E,$G:$G,"Ainukasutuses pind",$C:$C,"Üüritav pind",$H:$H,X$3,$A:$A,$A888)/SUMIFS($E:$E,$G:$G,"Ainukasutuses pind",$C:$C,"Üüritav pind",$A:$A,$A888),0),IF($G888="Erikasutuses pind (hoone)",IFERROR(SUMIFS($E:$E,$G:$G,"Ainukasutuses pind",$C:$C,"Üüritav pind",$H:$H,X$3)/SUMIFS($E:$E,$G:$G,"Ainukasutuses pind",$C:$C,"Üüritav pind"),0),""))),"")</f>
        <v/>
      </c>
      <c r="Y888" s="72" t="str">
        <f>IFERROR(IF($G888="Erikasutuses pind (muu)",Eksplikatsioon!AD888/SUM(Eksplikatsioon!$O888:'Eksplikatsioon'!$AG888),IF($G888="Erikasutuses pind (korrus)",IFERROR(SUMIFS($E:$E,$G:$G,"Ainukasutuses pind",$C:$C,"Üüritav pind",$H:$H,Y$3,$A:$A,$A888)/SUMIFS($E:$E,$G:$G,"Ainukasutuses pind",$C:$C,"Üüritav pind",$A:$A,$A888),0),IF($G888="Erikasutuses pind (hoone)",IFERROR(SUMIFS($E:$E,$G:$G,"Ainukasutuses pind",$C:$C,"Üüritav pind",$H:$H,Y$3)/SUMIFS($E:$E,$G:$G,"Ainukasutuses pind",$C:$C,"Üüritav pind"),0),""))),"")</f>
        <v/>
      </c>
      <c r="Z888" s="72" t="str">
        <f>IFERROR(IF($G888="Erikasutuses pind (muu)",Eksplikatsioon!AE888/SUM(Eksplikatsioon!$O888:'Eksplikatsioon'!$AG888),IF($G888="Erikasutuses pind (korrus)",IFERROR(SUMIFS($E:$E,$G:$G,"Ainukasutuses pind",$C:$C,"Üüritav pind",$H:$H,Z$3,$A:$A,$A888)/SUMIFS($E:$E,$G:$G,"Ainukasutuses pind",$C:$C,"Üüritav pind",$A:$A,$A888),0),IF($G888="Erikasutuses pind (hoone)",IFERROR(SUMIFS($E:$E,$G:$G,"Ainukasutuses pind",$C:$C,"Üüritav pind",$H:$H,Z$3)/SUMIFS($E:$E,$G:$G,"Ainukasutuses pind",$C:$C,"Üüritav pind"),0),""))),"")</f>
        <v/>
      </c>
      <c r="AA888" s="72" t="str">
        <f>IFERROR(IF($G888="Erikasutuses pind (muu)",Eksplikatsioon!AF888/SUM(Eksplikatsioon!$O888:'Eksplikatsioon'!$AG888),IF($G888="Erikasutuses pind (korrus)",IFERROR(SUMIFS($E:$E,$G:$G,"Ainukasutuses pind",$C:$C,"Üüritav pind",$H:$H,AA$3,$A:$A,$A888)/SUMIFS($E:$E,$G:$G,"Ainukasutuses pind",$C:$C,"Üüritav pind",$A:$A,$A888),0),IF($G888="Erikasutuses pind (hoone)",IFERROR(SUMIFS($E:$E,$G:$G,"Ainukasutuses pind",$C:$C,"Üüritav pind",$H:$H,AA$3)/SUMIFS($E:$E,$G:$G,"Ainukasutuses pind",$C:$C,"Üüritav pind"),0),""))),"")</f>
        <v/>
      </c>
      <c r="AB888" s="72" t="str">
        <f>IFERROR(IF($G888="Erikasutuses pind (muu)",Eksplikatsioon!AG888/SUM(Eksplikatsioon!$O888:'Eksplikatsioon'!$AG888),IF($G888="Erikasutuses pind (korrus)",IFERROR(SUMIFS($E:$E,$G:$G,"Ainukasutuses pind",$C:$C,"Üüritav pind",$H:$H,AB$3,$A:$A,$A888)/SUMIFS($E:$E,$G:$G,"Ainukasutuses pind",$C:$C,"Üüritav pind",$A:$A,$A888),0),IF($G888="Erikasutuses pind (hoone)",IFERROR(SUMIFS($E:$E,$G:$G,"Ainukasutuses pind",$C:$C,"Üüritav pind",$H:$H,AB$3)/SUMIFS($E:$E,$G:$G,"Ainukasutuses pind",$C:$C,"Üüritav pind"),0),""))),"")</f>
        <v/>
      </c>
      <c r="AC888" s="72" t="str">
        <f>IFERROR(IF($G888="Erikasutuses pind (muu)",$E888*J888,IFERROR($E888*J888/SUM($J888:$AB888)*(Eksplikatsioon!O888)/SUMPRODUCT($J888:$AB888,Eksplikatsioon!$O888:$AG888),"")),"")</f>
        <v/>
      </c>
      <c r="AD888" s="72" t="str">
        <f>IFERROR(IF($G888="Erikasutuses pind (muu)",$E888*K888,IFERROR($E888*K888/SUM($J888:$AB888)*(Eksplikatsioon!P888)/SUMPRODUCT($J888:$AB888,Eksplikatsioon!$O888:$AG888),"")),"")</f>
        <v/>
      </c>
      <c r="AE888" s="72" t="str">
        <f>IFERROR(IF($G888="Erikasutuses pind (muu)",$E888*L888,IFERROR($E888*L888/SUM($J888:$AB888)*(Eksplikatsioon!Q888)/SUMPRODUCT($J888:$AB888,Eksplikatsioon!$O888:$AG888),"")),"")</f>
        <v/>
      </c>
      <c r="AF888" s="72" t="str">
        <f>IFERROR(IF($G888="Erikasutuses pind (muu)",$E888*M888,IFERROR($E888*M888/SUM($J888:$AB888)*(Eksplikatsioon!R888)/SUMPRODUCT($J888:$AB888,Eksplikatsioon!$O888:$AG888),"")),"")</f>
        <v/>
      </c>
      <c r="AG888" s="72" t="str">
        <f>IFERROR(IF($G888="Erikasutuses pind (muu)",$E888*N888,IFERROR($E888*N888/SUM($J888:$AB888)*(Eksplikatsioon!S888)/SUMPRODUCT($J888:$AB888,Eksplikatsioon!$O888:$AG888),"")),"")</f>
        <v/>
      </c>
      <c r="AH888" s="72" t="str">
        <f>IFERROR(IF($G888="Erikasutuses pind (muu)",$E888*O888,IFERROR($E888*O888/SUM($J888:$AB888)*(Eksplikatsioon!T888)/SUMPRODUCT($J888:$AB888,Eksplikatsioon!$O888:$AG888),"")),"")</f>
        <v/>
      </c>
      <c r="AI888" s="72" t="str">
        <f>IFERROR(IF($G888="Erikasutuses pind (muu)",$E888*P888,IFERROR($E888*P888/SUM($J888:$AB888)*(Eksplikatsioon!U888)/SUMPRODUCT($J888:$AB888,Eksplikatsioon!$O888:$AG888),"")),"")</f>
        <v/>
      </c>
      <c r="AJ888" s="72" t="str">
        <f>IFERROR(IF($G888="Erikasutuses pind (muu)",$E888*Q888,IFERROR($E888*Q888/SUM($J888:$AB888)*(Eksplikatsioon!V888)/SUMPRODUCT($J888:$AB888,Eksplikatsioon!$O888:$AG888),"")),"")</f>
        <v/>
      </c>
      <c r="AK888" s="72" t="str">
        <f>IFERROR(IF($G888="Erikasutuses pind (muu)",$E888*R888,IFERROR($E888*R888/SUM($J888:$AB888)*(Eksplikatsioon!W888)/SUMPRODUCT($J888:$AB888,Eksplikatsioon!$O888:$AG888),"")),"")</f>
        <v/>
      </c>
      <c r="AL888" s="72" t="str">
        <f>IFERROR(IF($G888="Erikasutuses pind (muu)",$E888*S888,IFERROR($E888*S888/SUM($J888:$AB888)*(Eksplikatsioon!X888)/SUMPRODUCT($J888:$AB888,Eksplikatsioon!$O888:$AG888),"")),"")</f>
        <v/>
      </c>
      <c r="AM888" s="72" t="str">
        <f>IFERROR(IF($G888="Erikasutuses pind (muu)",$E888*T888,IFERROR($E888*T888/SUM($J888:$AB888)*(Eksplikatsioon!Y888)/SUMPRODUCT($J888:$AB888,Eksplikatsioon!$O888:$AG888),"")),"")</f>
        <v/>
      </c>
      <c r="AN888" s="72" t="str">
        <f>IFERROR(IF($G888="Erikasutuses pind (muu)",$E888*U888,IFERROR($E888*U888/SUM($J888:$AB888)*(Eksplikatsioon!Z888)/SUMPRODUCT($J888:$AB888,Eksplikatsioon!$O888:$AG888),"")),"")</f>
        <v/>
      </c>
      <c r="AO888" s="72" t="str">
        <f>IFERROR(IF($G888="Erikasutuses pind (muu)",$E888*V888,IFERROR($E888*V888/SUM($J888:$AB888)*(Eksplikatsioon!AA888)/SUMPRODUCT($J888:$AB888,Eksplikatsioon!$O888:$AG888),"")),"")</f>
        <v/>
      </c>
      <c r="AP888" s="72" t="str">
        <f>IFERROR(IF($G888="Erikasutuses pind (muu)",$E888*W888,IFERROR($E888*W888/SUM($J888:$AB888)*(Eksplikatsioon!AB888)/SUMPRODUCT($J888:$AB888,Eksplikatsioon!$O888:$AG888),"")),"")</f>
        <v/>
      </c>
      <c r="AQ888" s="72" t="str">
        <f>IFERROR(IF($G888="Erikasutuses pind (muu)",$E888*X888,IFERROR($E888*X888/SUM($J888:$AB888)*(Eksplikatsioon!AC888)/SUMPRODUCT($J888:$AB888,Eksplikatsioon!$O888:$AG888),"")),"")</f>
        <v/>
      </c>
      <c r="AR888" s="72" t="str">
        <f>IFERROR(IF($G888="Erikasutuses pind (muu)",$E888*Y888,IFERROR($E888*Y888/SUM($J888:$AB888)*(Eksplikatsioon!AD888)/SUMPRODUCT($J888:$AB888,Eksplikatsioon!$O888:$AG888),"")),"")</f>
        <v/>
      </c>
      <c r="AS888" s="72" t="str">
        <f>IFERROR(IF($G888="Erikasutuses pind (muu)",$E888*Z888,IFERROR($E888*Z888/SUM($J888:$AB888)*(Eksplikatsioon!AE888)/SUMPRODUCT($J888:$AB888,Eksplikatsioon!$O888:$AG888),"")),"")</f>
        <v/>
      </c>
      <c r="AT888" s="72" t="str">
        <f>IFERROR(IF($G888="Erikasutuses pind (muu)",$E888*AA888,IFERROR($E888*AA888/SUM($J888:$AB888)*(Eksplikatsioon!AF888)/SUMPRODUCT($J888:$AB888,Eksplikatsioon!$O888:$AG888),"")),"")</f>
        <v/>
      </c>
      <c r="AU888" s="72" t="str">
        <f>IFERROR(IF($G888="Erikasutuses pind (muu)",$E888*AB888,IFERROR($E888*AB888/SUM($J888:$AB888)*(Eksplikatsioon!AG888)/SUMPRODUCT($J888:$AB888,Eksplikatsioon!$O888:$AG888),"")),"")</f>
        <v/>
      </c>
    </row>
    <row r="889" spans="1:47" x14ac:dyDescent="0.25">
      <c r="A889" s="71" t="str">
        <f>IF(Eksplikatsioon!A889=0,"",Eksplikatsioon!A889)</f>
        <v/>
      </c>
      <c r="B889" s="71" t="str">
        <f>IF(Eksplikatsioon!B889=0,"",Eksplikatsioon!B889)</f>
        <v/>
      </c>
      <c r="C889" s="71" t="str">
        <f>IF(Eksplikatsioon!C889=0,"",Eksplikatsioon!C889)</f>
        <v/>
      </c>
      <c r="D889" s="71" t="str">
        <f>IF(Eksplikatsioon!D889=0,"",Eksplikatsioon!D889)</f>
        <v/>
      </c>
      <c r="E889" s="71" t="str">
        <f>IF(Eksplikatsioon!F889=0,"",Eksplikatsioon!F889)</f>
        <v/>
      </c>
      <c r="F889" s="71" t="str">
        <f>IF(Eksplikatsioon!H889=0,"",Eksplikatsioon!H889)</f>
        <v/>
      </c>
      <c r="G889" s="71" t="str">
        <f>IF(Eksplikatsioon!J889=0,"",Eksplikatsioon!J889)</f>
        <v/>
      </c>
      <c r="H889" s="71" t="str">
        <f>IF(Eksplikatsioon!K889=0,"",Eksplikatsioon!K889)</f>
        <v/>
      </c>
      <c r="I889" s="71" t="str">
        <f>IF(Eksplikatsioon!L889=0,"",Eksplikatsioon!L889)</f>
        <v/>
      </c>
      <c r="J889" s="72" t="str">
        <f>IFERROR(IF($G889="Erikasutuses pind (muu)",Eksplikatsioon!O889/SUM(Eksplikatsioon!$O889:'Eksplikatsioon'!$AG889),IF($G889="Erikasutuses pind (korrus)",IFERROR(SUMIFS($E:$E,$G:$G,"Ainukasutuses pind",$C:$C,"Üüritav pind",$H:$H,J$3,$A:$A,$A889)/SUMIFS($E:$E,$G:$G,"Ainukasutuses pind",$C:$C,"Üüritav pind",$A:$A,$A889),0),IF($G889="Erikasutuses pind (hoone)",IFERROR(SUMIFS($E:$E,$G:$G,"Ainukasutuses pind",$C:$C,"Üüritav pind",$H:$H,J$3)/SUMIFS($E:$E,$G:$G,"Ainukasutuses pind",$C:$C,"Üüritav pind"),0),""))),"")</f>
        <v/>
      </c>
      <c r="K889" s="72" t="str">
        <f>IFERROR(IF($G889="Erikasutuses pind (muu)",Eksplikatsioon!P889/SUM(Eksplikatsioon!$O889:'Eksplikatsioon'!$AG889),IF($G889="Erikasutuses pind (korrus)",IFERROR(SUMIFS($E:$E,$G:$G,"Ainukasutuses pind",$C:$C,"Üüritav pind",$H:$H,K$3,$A:$A,$A889)/SUMIFS($E:$E,$G:$G,"Ainukasutuses pind",$C:$C,"Üüritav pind",$A:$A,$A889),0),IF($G889="Erikasutuses pind (hoone)",IFERROR(SUMIFS($E:$E,$G:$G,"Ainukasutuses pind",$C:$C,"Üüritav pind",$H:$H,K$3)/SUMIFS($E:$E,$G:$G,"Ainukasutuses pind",$C:$C,"Üüritav pind"),0),""))),"")</f>
        <v/>
      </c>
      <c r="L889" s="72" t="str">
        <f>IFERROR(IF($G889="Erikasutuses pind (muu)",Eksplikatsioon!Q889/SUM(Eksplikatsioon!$O889:'Eksplikatsioon'!$AG889),IF($G889="Erikasutuses pind (korrus)",IFERROR(SUMIFS($E:$E,$G:$G,"Ainukasutuses pind",$C:$C,"Üüritav pind",$H:$H,L$3,$A:$A,$A889)/SUMIFS($E:$E,$G:$G,"Ainukasutuses pind",$C:$C,"Üüritav pind",$A:$A,$A889),0),IF($G889="Erikasutuses pind (hoone)",IFERROR(SUMIFS($E:$E,$G:$G,"Ainukasutuses pind",$C:$C,"Üüritav pind",$H:$H,L$3)/SUMIFS($E:$E,$G:$G,"Ainukasutuses pind",$C:$C,"Üüritav pind"),0),""))),"")</f>
        <v/>
      </c>
      <c r="M889" s="72" t="str">
        <f>IFERROR(IF($G889="Erikasutuses pind (muu)",Eksplikatsioon!R889/SUM(Eksplikatsioon!$O889:'Eksplikatsioon'!$AG889),IF($G889="Erikasutuses pind (korrus)",IFERROR(SUMIFS($E:$E,$G:$G,"Ainukasutuses pind",$C:$C,"Üüritav pind",$H:$H,M$3,$A:$A,$A889)/SUMIFS($E:$E,$G:$G,"Ainukasutuses pind",$C:$C,"Üüritav pind",$A:$A,$A889),0),IF($G889="Erikasutuses pind (hoone)",IFERROR(SUMIFS($E:$E,$G:$G,"Ainukasutuses pind",$C:$C,"Üüritav pind",$H:$H,M$3)/SUMIFS($E:$E,$G:$G,"Ainukasutuses pind",$C:$C,"Üüritav pind"),0),""))),"")</f>
        <v/>
      </c>
      <c r="N889" s="72" t="str">
        <f>IFERROR(IF($G889="Erikasutuses pind (muu)",Eksplikatsioon!S889/SUM(Eksplikatsioon!$O889:'Eksplikatsioon'!$AG889),IF($G889="Erikasutuses pind (korrus)",IFERROR(SUMIFS($E:$E,$G:$G,"Ainukasutuses pind",$C:$C,"Üüritav pind",$H:$H,N$3,$A:$A,$A889)/SUMIFS($E:$E,$G:$G,"Ainukasutuses pind",$C:$C,"Üüritav pind",$A:$A,$A889),0),IF($G889="Erikasutuses pind (hoone)",IFERROR(SUMIFS($E:$E,$G:$G,"Ainukasutuses pind",$C:$C,"Üüritav pind",$H:$H,N$3)/SUMIFS($E:$E,$G:$G,"Ainukasutuses pind",$C:$C,"Üüritav pind"),0),""))),"")</f>
        <v/>
      </c>
      <c r="O889" s="72" t="str">
        <f>IFERROR(IF($G889="Erikasutuses pind (muu)",Eksplikatsioon!T889/SUM(Eksplikatsioon!$O889:'Eksplikatsioon'!$AG889),IF($G889="Erikasutuses pind (korrus)",IFERROR(SUMIFS($E:$E,$G:$G,"Ainukasutuses pind",$C:$C,"Üüritav pind",$H:$H,O$3,$A:$A,$A889)/SUMIFS($E:$E,$G:$G,"Ainukasutuses pind",$C:$C,"Üüritav pind",$A:$A,$A889),0),IF($G889="Erikasutuses pind (hoone)",IFERROR(SUMIFS($E:$E,$G:$G,"Ainukasutuses pind",$C:$C,"Üüritav pind",$H:$H,O$3)/SUMIFS($E:$E,$G:$G,"Ainukasutuses pind",$C:$C,"Üüritav pind"),0),""))),"")</f>
        <v/>
      </c>
      <c r="P889" s="72" t="str">
        <f>IFERROR(IF($G889="Erikasutuses pind (muu)",Eksplikatsioon!U889/SUM(Eksplikatsioon!$O889:'Eksplikatsioon'!$AG889),IF($G889="Erikasutuses pind (korrus)",IFERROR(SUMIFS($E:$E,$G:$G,"Ainukasutuses pind",$C:$C,"Üüritav pind",$H:$H,P$3,$A:$A,$A889)/SUMIFS($E:$E,$G:$G,"Ainukasutuses pind",$C:$C,"Üüritav pind",$A:$A,$A889),0),IF($G889="Erikasutuses pind (hoone)",IFERROR(SUMIFS($E:$E,$G:$G,"Ainukasutuses pind",$C:$C,"Üüritav pind",$H:$H,P$3)/SUMIFS($E:$E,$G:$G,"Ainukasutuses pind",$C:$C,"Üüritav pind"),0),""))),"")</f>
        <v/>
      </c>
      <c r="Q889" s="72" t="str">
        <f>IFERROR(IF($G889="Erikasutuses pind (muu)",Eksplikatsioon!V889/SUM(Eksplikatsioon!$O889:'Eksplikatsioon'!$AG889),IF($G889="Erikasutuses pind (korrus)",IFERROR(SUMIFS($E:$E,$G:$G,"Ainukasutuses pind",$C:$C,"Üüritav pind",$H:$H,Q$3,$A:$A,$A889)/SUMIFS($E:$E,$G:$G,"Ainukasutuses pind",$C:$C,"Üüritav pind",$A:$A,$A889),0),IF($G889="Erikasutuses pind (hoone)",IFERROR(SUMIFS($E:$E,$G:$G,"Ainukasutuses pind",$C:$C,"Üüritav pind",$H:$H,Q$3)/SUMIFS($E:$E,$G:$G,"Ainukasutuses pind",$C:$C,"Üüritav pind"),0),""))),"")</f>
        <v/>
      </c>
      <c r="R889" s="72" t="str">
        <f>IFERROR(IF($G889="Erikasutuses pind (muu)",Eksplikatsioon!W889/SUM(Eksplikatsioon!$O889:'Eksplikatsioon'!$AG889),IF($G889="Erikasutuses pind (korrus)",IFERROR(SUMIFS($E:$E,$G:$G,"Ainukasutuses pind",$C:$C,"Üüritav pind",$H:$H,R$3,$A:$A,$A889)/SUMIFS($E:$E,$G:$G,"Ainukasutuses pind",$C:$C,"Üüritav pind",$A:$A,$A889),0),IF($G889="Erikasutuses pind (hoone)",IFERROR(SUMIFS($E:$E,$G:$G,"Ainukasutuses pind",$C:$C,"Üüritav pind",$H:$H,R$3)/SUMIFS($E:$E,$G:$G,"Ainukasutuses pind",$C:$C,"Üüritav pind"),0),""))),"")</f>
        <v/>
      </c>
      <c r="S889" s="72" t="str">
        <f>IFERROR(IF($G889="Erikasutuses pind (muu)",Eksplikatsioon!X889/SUM(Eksplikatsioon!$O889:'Eksplikatsioon'!$AG889),IF($G889="Erikasutuses pind (korrus)",IFERROR(SUMIFS($E:$E,$G:$G,"Ainukasutuses pind",$C:$C,"Üüritav pind",$H:$H,S$3,$A:$A,$A889)/SUMIFS($E:$E,$G:$G,"Ainukasutuses pind",$C:$C,"Üüritav pind",$A:$A,$A889),0),IF($G889="Erikasutuses pind (hoone)",IFERROR(SUMIFS($E:$E,$G:$G,"Ainukasutuses pind",$C:$C,"Üüritav pind",$H:$H,S$3)/SUMIFS($E:$E,$G:$G,"Ainukasutuses pind",$C:$C,"Üüritav pind"),0),""))),"")</f>
        <v/>
      </c>
      <c r="T889" s="72" t="str">
        <f>IFERROR(IF($G889="Erikasutuses pind (muu)",Eksplikatsioon!Y889/SUM(Eksplikatsioon!$O889:'Eksplikatsioon'!$AG889),IF($G889="Erikasutuses pind (korrus)",IFERROR(SUMIFS($E:$E,$G:$G,"Ainukasutuses pind",$C:$C,"Üüritav pind",$H:$H,T$3,$A:$A,$A889)/SUMIFS($E:$E,$G:$G,"Ainukasutuses pind",$C:$C,"Üüritav pind",$A:$A,$A889),0),IF($G889="Erikasutuses pind (hoone)",IFERROR(SUMIFS($E:$E,$G:$G,"Ainukasutuses pind",$C:$C,"Üüritav pind",$H:$H,T$3)/SUMIFS($E:$E,$G:$G,"Ainukasutuses pind",$C:$C,"Üüritav pind"),0),""))),"")</f>
        <v/>
      </c>
      <c r="U889" s="72" t="str">
        <f>IFERROR(IF($G889="Erikasutuses pind (muu)",Eksplikatsioon!Z889/SUM(Eksplikatsioon!$O889:'Eksplikatsioon'!$AG889),IF($G889="Erikasutuses pind (korrus)",IFERROR(SUMIFS($E:$E,$G:$G,"Ainukasutuses pind",$C:$C,"Üüritav pind",$H:$H,U$3,$A:$A,$A889)/SUMIFS($E:$E,$G:$G,"Ainukasutuses pind",$C:$C,"Üüritav pind",$A:$A,$A889),0),IF($G889="Erikasutuses pind (hoone)",IFERROR(SUMIFS($E:$E,$G:$G,"Ainukasutuses pind",$C:$C,"Üüritav pind",$H:$H,U$3)/SUMIFS($E:$E,$G:$G,"Ainukasutuses pind",$C:$C,"Üüritav pind"),0),""))),"")</f>
        <v/>
      </c>
      <c r="V889" s="72" t="str">
        <f>IFERROR(IF($G889="Erikasutuses pind (muu)",Eksplikatsioon!AA889/SUM(Eksplikatsioon!$O889:'Eksplikatsioon'!$AG889),IF($G889="Erikasutuses pind (korrus)",IFERROR(SUMIFS($E:$E,$G:$G,"Ainukasutuses pind",$C:$C,"Üüritav pind",$H:$H,V$3,$A:$A,$A889)/SUMIFS($E:$E,$G:$G,"Ainukasutuses pind",$C:$C,"Üüritav pind",$A:$A,$A889),0),IF($G889="Erikasutuses pind (hoone)",IFERROR(SUMIFS($E:$E,$G:$G,"Ainukasutuses pind",$C:$C,"Üüritav pind",$H:$H,V$3)/SUMIFS($E:$E,$G:$G,"Ainukasutuses pind",$C:$C,"Üüritav pind"),0),""))),"")</f>
        <v/>
      </c>
      <c r="W889" s="72" t="str">
        <f>IFERROR(IF($G889="Erikasutuses pind (muu)",Eksplikatsioon!AB889/SUM(Eksplikatsioon!$O889:'Eksplikatsioon'!$AG889),IF($G889="Erikasutuses pind (korrus)",IFERROR(SUMIFS($E:$E,$G:$G,"Ainukasutuses pind",$C:$C,"Üüritav pind",$H:$H,W$3,$A:$A,$A889)/SUMIFS($E:$E,$G:$G,"Ainukasutuses pind",$C:$C,"Üüritav pind",$A:$A,$A889),0),IF($G889="Erikasutuses pind (hoone)",IFERROR(SUMIFS($E:$E,$G:$G,"Ainukasutuses pind",$C:$C,"Üüritav pind",$H:$H,W$3)/SUMIFS($E:$E,$G:$G,"Ainukasutuses pind",$C:$C,"Üüritav pind"),0),""))),"")</f>
        <v/>
      </c>
      <c r="X889" s="72" t="str">
        <f>IFERROR(IF($G889="Erikasutuses pind (muu)",Eksplikatsioon!AC889/SUM(Eksplikatsioon!$O889:'Eksplikatsioon'!$AG889),IF($G889="Erikasutuses pind (korrus)",IFERROR(SUMIFS($E:$E,$G:$G,"Ainukasutuses pind",$C:$C,"Üüritav pind",$H:$H,X$3,$A:$A,$A889)/SUMIFS($E:$E,$G:$G,"Ainukasutuses pind",$C:$C,"Üüritav pind",$A:$A,$A889),0),IF($G889="Erikasutuses pind (hoone)",IFERROR(SUMIFS($E:$E,$G:$G,"Ainukasutuses pind",$C:$C,"Üüritav pind",$H:$H,X$3)/SUMIFS($E:$E,$G:$G,"Ainukasutuses pind",$C:$C,"Üüritav pind"),0),""))),"")</f>
        <v/>
      </c>
      <c r="Y889" s="72" t="str">
        <f>IFERROR(IF($G889="Erikasutuses pind (muu)",Eksplikatsioon!AD889/SUM(Eksplikatsioon!$O889:'Eksplikatsioon'!$AG889),IF($G889="Erikasutuses pind (korrus)",IFERROR(SUMIFS($E:$E,$G:$G,"Ainukasutuses pind",$C:$C,"Üüritav pind",$H:$H,Y$3,$A:$A,$A889)/SUMIFS($E:$E,$G:$G,"Ainukasutuses pind",$C:$C,"Üüritav pind",$A:$A,$A889),0),IF($G889="Erikasutuses pind (hoone)",IFERROR(SUMIFS($E:$E,$G:$G,"Ainukasutuses pind",$C:$C,"Üüritav pind",$H:$H,Y$3)/SUMIFS($E:$E,$G:$G,"Ainukasutuses pind",$C:$C,"Üüritav pind"),0),""))),"")</f>
        <v/>
      </c>
      <c r="Z889" s="72" t="str">
        <f>IFERROR(IF($G889="Erikasutuses pind (muu)",Eksplikatsioon!AE889/SUM(Eksplikatsioon!$O889:'Eksplikatsioon'!$AG889),IF($G889="Erikasutuses pind (korrus)",IFERROR(SUMIFS($E:$E,$G:$G,"Ainukasutuses pind",$C:$C,"Üüritav pind",$H:$H,Z$3,$A:$A,$A889)/SUMIFS($E:$E,$G:$G,"Ainukasutuses pind",$C:$C,"Üüritav pind",$A:$A,$A889),0),IF($G889="Erikasutuses pind (hoone)",IFERROR(SUMIFS($E:$E,$G:$G,"Ainukasutuses pind",$C:$C,"Üüritav pind",$H:$H,Z$3)/SUMIFS($E:$E,$G:$G,"Ainukasutuses pind",$C:$C,"Üüritav pind"),0),""))),"")</f>
        <v/>
      </c>
      <c r="AA889" s="72" t="str">
        <f>IFERROR(IF($G889="Erikasutuses pind (muu)",Eksplikatsioon!AF889/SUM(Eksplikatsioon!$O889:'Eksplikatsioon'!$AG889),IF($G889="Erikasutuses pind (korrus)",IFERROR(SUMIFS($E:$E,$G:$G,"Ainukasutuses pind",$C:$C,"Üüritav pind",$H:$H,AA$3,$A:$A,$A889)/SUMIFS($E:$E,$G:$G,"Ainukasutuses pind",$C:$C,"Üüritav pind",$A:$A,$A889),0),IF($G889="Erikasutuses pind (hoone)",IFERROR(SUMIFS($E:$E,$G:$G,"Ainukasutuses pind",$C:$C,"Üüritav pind",$H:$H,AA$3)/SUMIFS($E:$E,$G:$G,"Ainukasutuses pind",$C:$C,"Üüritav pind"),0),""))),"")</f>
        <v/>
      </c>
      <c r="AB889" s="72" t="str">
        <f>IFERROR(IF($G889="Erikasutuses pind (muu)",Eksplikatsioon!AG889/SUM(Eksplikatsioon!$O889:'Eksplikatsioon'!$AG889),IF($G889="Erikasutuses pind (korrus)",IFERROR(SUMIFS($E:$E,$G:$G,"Ainukasutuses pind",$C:$C,"Üüritav pind",$H:$H,AB$3,$A:$A,$A889)/SUMIFS($E:$E,$G:$G,"Ainukasutuses pind",$C:$C,"Üüritav pind",$A:$A,$A889),0),IF($G889="Erikasutuses pind (hoone)",IFERROR(SUMIFS($E:$E,$G:$G,"Ainukasutuses pind",$C:$C,"Üüritav pind",$H:$H,AB$3)/SUMIFS($E:$E,$G:$G,"Ainukasutuses pind",$C:$C,"Üüritav pind"),0),""))),"")</f>
        <v/>
      </c>
      <c r="AC889" s="72" t="str">
        <f>IFERROR(IF($G889="Erikasutuses pind (muu)",$E889*J889,IFERROR($E889*J889/SUM($J889:$AB889)*(Eksplikatsioon!O889)/SUMPRODUCT($J889:$AB889,Eksplikatsioon!$O889:$AG889),"")),"")</f>
        <v/>
      </c>
      <c r="AD889" s="72" t="str">
        <f>IFERROR(IF($G889="Erikasutuses pind (muu)",$E889*K889,IFERROR($E889*K889/SUM($J889:$AB889)*(Eksplikatsioon!P889)/SUMPRODUCT($J889:$AB889,Eksplikatsioon!$O889:$AG889),"")),"")</f>
        <v/>
      </c>
      <c r="AE889" s="72" t="str">
        <f>IFERROR(IF($G889="Erikasutuses pind (muu)",$E889*L889,IFERROR($E889*L889/SUM($J889:$AB889)*(Eksplikatsioon!Q889)/SUMPRODUCT($J889:$AB889,Eksplikatsioon!$O889:$AG889),"")),"")</f>
        <v/>
      </c>
      <c r="AF889" s="72" t="str">
        <f>IFERROR(IF($G889="Erikasutuses pind (muu)",$E889*M889,IFERROR($E889*M889/SUM($J889:$AB889)*(Eksplikatsioon!R889)/SUMPRODUCT($J889:$AB889,Eksplikatsioon!$O889:$AG889),"")),"")</f>
        <v/>
      </c>
      <c r="AG889" s="72" t="str">
        <f>IFERROR(IF($G889="Erikasutuses pind (muu)",$E889*N889,IFERROR($E889*N889/SUM($J889:$AB889)*(Eksplikatsioon!S889)/SUMPRODUCT($J889:$AB889,Eksplikatsioon!$O889:$AG889),"")),"")</f>
        <v/>
      </c>
      <c r="AH889" s="72" t="str">
        <f>IFERROR(IF($G889="Erikasutuses pind (muu)",$E889*O889,IFERROR($E889*O889/SUM($J889:$AB889)*(Eksplikatsioon!T889)/SUMPRODUCT($J889:$AB889,Eksplikatsioon!$O889:$AG889),"")),"")</f>
        <v/>
      </c>
      <c r="AI889" s="72" t="str">
        <f>IFERROR(IF($G889="Erikasutuses pind (muu)",$E889*P889,IFERROR($E889*P889/SUM($J889:$AB889)*(Eksplikatsioon!U889)/SUMPRODUCT($J889:$AB889,Eksplikatsioon!$O889:$AG889),"")),"")</f>
        <v/>
      </c>
      <c r="AJ889" s="72" t="str">
        <f>IFERROR(IF($G889="Erikasutuses pind (muu)",$E889*Q889,IFERROR($E889*Q889/SUM($J889:$AB889)*(Eksplikatsioon!V889)/SUMPRODUCT($J889:$AB889,Eksplikatsioon!$O889:$AG889),"")),"")</f>
        <v/>
      </c>
      <c r="AK889" s="72" t="str">
        <f>IFERROR(IF($G889="Erikasutuses pind (muu)",$E889*R889,IFERROR($E889*R889/SUM($J889:$AB889)*(Eksplikatsioon!W889)/SUMPRODUCT($J889:$AB889,Eksplikatsioon!$O889:$AG889),"")),"")</f>
        <v/>
      </c>
      <c r="AL889" s="72" t="str">
        <f>IFERROR(IF($G889="Erikasutuses pind (muu)",$E889*S889,IFERROR($E889*S889/SUM($J889:$AB889)*(Eksplikatsioon!X889)/SUMPRODUCT($J889:$AB889,Eksplikatsioon!$O889:$AG889),"")),"")</f>
        <v/>
      </c>
      <c r="AM889" s="72" t="str">
        <f>IFERROR(IF($G889="Erikasutuses pind (muu)",$E889*T889,IFERROR($E889*T889/SUM($J889:$AB889)*(Eksplikatsioon!Y889)/SUMPRODUCT($J889:$AB889,Eksplikatsioon!$O889:$AG889),"")),"")</f>
        <v/>
      </c>
      <c r="AN889" s="72" t="str">
        <f>IFERROR(IF($G889="Erikasutuses pind (muu)",$E889*U889,IFERROR($E889*U889/SUM($J889:$AB889)*(Eksplikatsioon!Z889)/SUMPRODUCT($J889:$AB889,Eksplikatsioon!$O889:$AG889),"")),"")</f>
        <v/>
      </c>
      <c r="AO889" s="72" t="str">
        <f>IFERROR(IF($G889="Erikasutuses pind (muu)",$E889*V889,IFERROR($E889*V889/SUM($J889:$AB889)*(Eksplikatsioon!AA889)/SUMPRODUCT($J889:$AB889,Eksplikatsioon!$O889:$AG889),"")),"")</f>
        <v/>
      </c>
      <c r="AP889" s="72" t="str">
        <f>IFERROR(IF($G889="Erikasutuses pind (muu)",$E889*W889,IFERROR($E889*W889/SUM($J889:$AB889)*(Eksplikatsioon!AB889)/SUMPRODUCT($J889:$AB889,Eksplikatsioon!$O889:$AG889),"")),"")</f>
        <v/>
      </c>
      <c r="AQ889" s="72" t="str">
        <f>IFERROR(IF($G889="Erikasutuses pind (muu)",$E889*X889,IFERROR($E889*X889/SUM($J889:$AB889)*(Eksplikatsioon!AC889)/SUMPRODUCT($J889:$AB889,Eksplikatsioon!$O889:$AG889),"")),"")</f>
        <v/>
      </c>
      <c r="AR889" s="72" t="str">
        <f>IFERROR(IF($G889="Erikasutuses pind (muu)",$E889*Y889,IFERROR($E889*Y889/SUM($J889:$AB889)*(Eksplikatsioon!AD889)/SUMPRODUCT($J889:$AB889,Eksplikatsioon!$O889:$AG889),"")),"")</f>
        <v/>
      </c>
      <c r="AS889" s="72" t="str">
        <f>IFERROR(IF($G889="Erikasutuses pind (muu)",$E889*Z889,IFERROR($E889*Z889/SUM($J889:$AB889)*(Eksplikatsioon!AE889)/SUMPRODUCT($J889:$AB889,Eksplikatsioon!$O889:$AG889),"")),"")</f>
        <v/>
      </c>
      <c r="AT889" s="72" t="str">
        <f>IFERROR(IF($G889="Erikasutuses pind (muu)",$E889*AA889,IFERROR($E889*AA889/SUM($J889:$AB889)*(Eksplikatsioon!AF889)/SUMPRODUCT($J889:$AB889,Eksplikatsioon!$O889:$AG889),"")),"")</f>
        <v/>
      </c>
      <c r="AU889" s="72" t="str">
        <f>IFERROR(IF($G889="Erikasutuses pind (muu)",$E889*AB889,IFERROR($E889*AB889/SUM($J889:$AB889)*(Eksplikatsioon!AG889)/SUMPRODUCT($J889:$AB889,Eksplikatsioon!$O889:$AG889),"")),"")</f>
        <v/>
      </c>
    </row>
    <row r="890" spans="1:47" x14ac:dyDescent="0.25">
      <c r="A890" s="71" t="str">
        <f>IF(Eksplikatsioon!A890=0,"",Eksplikatsioon!A890)</f>
        <v/>
      </c>
      <c r="B890" s="71" t="str">
        <f>IF(Eksplikatsioon!B890=0,"",Eksplikatsioon!B890)</f>
        <v/>
      </c>
      <c r="C890" s="71" t="str">
        <f>IF(Eksplikatsioon!C890=0,"",Eksplikatsioon!C890)</f>
        <v/>
      </c>
      <c r="D890" s="71" t="str">
        <f>IF(Eksplikatsioon!D890=0,"",Eksplikatsioon!D890)</f>
        <v/>
      </c>
      <c r="E890" s="71" t="str">
        <f>IF(Eksplikatsioon!F890=0,"",Eksplikatsioon!F890)</f>
        <v/>
      </c>
      <c r="F890" s="71" t="str">
        <f>IF(Eksplikatsioon!H890=0,"",Eksplikatsioon!H890)</f>
        <v/>
      </c>
      <c r="G890" s="71" t="str">
        <f>IF(Eksplikatsioon!J890=0,"",Eksplikatsioon!J890)</f>
        <v/>
      </c>
      <c r="H890" s="71" t="str">
        <f>IF(Eksplikatsioon!K890=0,"",Eksplikatsioon!K890)</f>
        <v/>
      </c>
      <c r="I890" s="71" t="str">
        <f>IF(Eksplikatsioon!L890=0,"",Eksplikatsioon!L890)</f>
        <v/>
      </c>
      <c r="J890" s="72" t="str">
        <f>IFERROR(IF($G890="Erikasutuses pind (muu)",Eksplikatsioon!O890/SUM(Eksplikatsioon!$O890:'Eksplikatsioon'!$AG890),IF($G890="Erikasutuses pind (korrus)",IFERROR(SUMIFS($E:$E,$G:$G,"Ainukasutuses pind",$C:$C,"Üüritav pind",$H:$H,J$3,$A:$A,$A890)/SUMIFS($E:$E,$G:$G,"Ainukasutuses pind",$C:$C,"Üüritav pind",$A:$A,$A890),0),IF($G890="Erikasutuses pind (hoone)",IFERROR(SUMIFS($E:$E,$G:$G,"Ainukasutuses pind",$C:$C,"Üüritav pind",$H:$H,J$3)/SUMIFS($E:$E,$G:$G,"Ainukasutuses pind",$C:$C,"Üüritav pind"),0),""))),"")</f>
        <v/>
      </c>
      <c r="K890" s="72" t="str">
        <f>IFERROR(IF($G890="Erikasutuses pind (muu)",Eksplikatsioon!P890/SUM(Eksplikatsioon!$O890:'Eksplikatsioon'!$AG890),IF($G890="Erikasutuses pind (korrus)",IFERROR(SUMIFS($E:$E,$G:$G,"Ainukasutuses pind",$C:$C,"Üüritav pind",$H:$H,K$3,$A:$A,$A890)/SUMIFS($E:$E,$G:$G,"Ainukasutuses pind",$C:$C,"Üüritav pind",$A:$A,$A890),0),IF($G890="Erikasutuses pind (hoone)",IFERROR(SUMIFS($E:$E,$G:$G,"Ainukasutuses pind",$C:$C,"Üüritav pind",$H:$H,K$3)/SUMIFS($E:$E,$G:$G,"Ainukasutuses pind",$C:$C,"Üüritav pind"),0),""))),"")</f>
        <v/>
      </c>
      <c r="L890" s="72" t="str">
        <f>IFERROR(IF($G890="Erikasutuses pind (muu)",Eksplikatsioon!Q890/SUM(Eksplikatsioon!$O890:'Eksplikatsioon'!$AG890),IF($G890="Erikasutuses pind (korrus)",IFERROR(SUMIFS($E:$E,$G:$G,"Ainukasutuses pind",$C:$C,"Üüritav pind",$H:$H,L$3,$A:$A,$A890)/SUMIFS($E:$E,$G:$G,"Ainukasutuses pind",$C:$C,"Üüritav pind",$A:$A,$A890),0),IF($G890="Erikasutuses pind (hoone)",IFERROR(SUMIFS($E:$E,$G:$G,"Ainukasutuses pind",$C:$C,"Üüritav pind",$H:$H,L$3)/SUMIFS($E:$E,$G:$G,"Ainukasutuses pind",$C:$C,"Üüritav pind"),0),""))),"")</f>
        <v/>
      </c>
      <c r="M890" s="72" t="str">
        <f>IFERROR(IF($G890="Erikasutuses pind (muu)",Eksplikatsioon!R890/SUM(Eksplikatsioon!$O890:'Eksplikatsioon'!$AG890),IF($G890="Erikasutuses pind (korrus)",IFERROR(SUMIFS($E:$E,$G:$G,"Ainukasutuses pind",$C:$C,"Üüritav pind",$H:$H,M$3,$A:$A,$A890)/SUMIFS($E:$E,$G:$G,"Ainukasutuses pind",$C:$C,"Üüritav pind",$A:$A,$A890),0),IF($G890="Erikasutuses pind (hoone)",IFERROR(SUMIFS($E:$E,$G:$G,"Ainukasutuses pind",$C:$C,"Üüritav pind",$H:$H,M$3)/SUMIFS($E:$E,$G:$G,"Ainukasutuses pind",$C:$C,"Üüritav pind"),0),""))),"")</f>
        <v/>
      </c>
      <c r="N890" s="72" t="str">
        <f>IFERROR(IF($G890="Erikasutuses pind (muu)",Eksplikatsioon!S890/SUM(Eksplikatsioon!$O890:'Eksplikatsioon'!$AG890),IF($G890="Erikasutuses pind (korrus)",IFERROR(SUMIFS($E:$E,$G:$G,"Ainukasutuses pind",$C:$C,"Üüritav pind",$H:$H,N$3,$A:$A,$A890)/SUMIFS($E:$E,$G:$G,"Ainukasutuses pind",$C:$C,"Üüritav pind",$A:$A,$A890),0),IF($G890="Erikasutuses pind (hoone)",IFERROR(SUMIFS($E:$E,$G:$G,"Ainukasutuses pind",$C:$C,"Üüritav pind",$H:$H,N$3)/SUMIFS($E:$E,$G:$G,"Ainukasutuses pind",$C:$C,"Üüritav pind"),0),""))),"")</f>
        <v/>
      </c>
      <c r="O890" s="72" t="str">
        <f>IFERROR(IF($G890="Erikasutuses pind (muu)",Eksplikatsioon!T890/SUM(Eksplikatsioon!$O890:'Eksplikatsioon'!$AG890),IF($G890="Erikasutuses pind (korrus)",IFERROR(SUMIFS($E:$E,$G:$G,"Ainukasutuses pind",$C:$C,"Üüritav pind",$H:$H,O$3,$A:$A,$A890)/SUMIFS($E:$E,$G:$G,"Ainukasutuses pind",$C:$C,"Üüritav pind",$A:$A,$A890),0),IF($G890="Erikasutuses pind (hoone)",IFERROR(SUMIFS($E:$E,$G:$G,"Ainukasutuses pind",$C:$C,"Üüritav pind",$H:$H,O$3)/SUMIFS($E:$E,$G:$G,"Ainukasutuses pind",$C:$C,"Üüritav pind"),0),""))),"")</f>
        <v/>
      </c>
      <c r="P890" s="72" t="str">
        <f>IFERROR(IF($G890="Erikasutuses pind (muu)",Eksplikatsioon!U890/SUM(Eksplikatsioon!$O890:'Eksplikatsioon'!$AG890),IF($G890="Erikasutuses pind (korrus)",IFERROR(SUMIFS($E:$E,$G:$G,"Ainukasutuses pind",$C:$C,"Üüritav pind",$H:$H,P$3,$A:$A,$A890)/SUMIFS($E:$E,$G:$G,"Ainukasutuses pind",$C:$C,"Üüritav pind",$A:$A,$A890),0),IF($G890="Erikasutuses pind (hoone)",IFERROR(SUMIFS($E:$E,$G:$G,"Ainukasutuses pind",$C:$C,"Üüritav pind",$H:$H,P$3)/SUMIFS($E:$E,$G:$G,"Ainukasutuses pind",$C:$C,"Üüritav pind"),0),""))),"")</f>
        <v/>
      </c>
      <c r="Q890" s="72" t="str">
        <f>IFERROR(IF($G890="Erikasutuses pind (muu)",Eksplikatsioon!V890/SUM(Eksplikatsioon!$O890:'Eksplikatsioon'!$AG890),IF($G890="Erikasutuses pind (korrus)",IFERROR(SUMIFS($E:$E,$G:$G,"Ainukasutuses pind",$C:$C,"Üüritav pind",$H:$H,Q$3,$A:$A,$A890)/SUMIFS($E:$E,$G:$G,"Ainukasutuses pind",$C:$C,"Üüritav pind",$A:$A,$A890),0),IF($G890="Erikasutuses pind (hoone)",IFERROR(SUMIFS($E:$E,$G:$G,"Ainukasutuses pind",$C:$C,"Üüritav pind",$H:$H,Q$3)/SUMIFS($E:$E,$G:$G,"Ainukasutuses pind",$C:$C,"Üüritav pind"),0),""))),"")</f>
        <v/>
      </c>
      <c r="R890" s="72" t="str">
        <f>IFERROR(IF($G890="Erikasutuses pind (muu)",Eksplikatsioon!W890/SUM(Eksplikatsioon!$O890:'Eksplikatsioon'!$AG890),IF($G890="Erikasutuses pind (korrus)",IFERROR(SUMIFS($E:$E,$G:$G,"Ainukasutuses pind",$C:$C,"Üüritav pind",$H:$H,R$3,$A:$A,$A890)/SUMIFS($E:$E,$G:$G,"Ainukasutuses pind",$C:$C,"Üüritav pind",$A:$A,$A890),0),IF($G890="Erikasutuses pind (hoone)",IFERROR(SUMIFS($E:$E,$G:$G,"Ainukasutuses pind",$C:$C,"Üüritav pind",$H:$H,R$3)/SUMIFS($E:$E,$G:$G,"Ainukasutuses pind",$C:$C,"Üüritav pind"),0),""))),"")</f>
        <v/>
      </c>
      <c r="S890" s="72" t="str">
        <f>IFERROR(IF($G890="Erikasutuses pind (muu)",Eksplikatsioon!X890/SUM(Eksplikatsioon!$O890:'Eksplikatsioon'!$AG890),IF($G890="Erikasutuses pind (korrus)",IFERROR(SUMIFS($E:$E,$G:$G,"Ainukasutuses pind",$C:$C,"Üüritav pind",$H:$H,S$3,$A:$A,$A890)/SUMIFS($E:$E,$G:$G,"Ainukasutuses pind",$C:$C,"Üüritav pind",$A:$A,$A890),0),IF($G890="Erikasutuses pind (hoone)",IFERROR(SUMIFS($E:$E,$G:$G,"Ainukasutuses pind",$C:$C,"Üüritav pind",$H:$H,S$3)/SUMIFS($E:$E,$G:$G,"Ainukasutuses pind",$C:$C,"Üüritav pind"),0),""))),"")</f>
        <v/>
      </c>
      <c r="T890" s="72" t="str">
        <f>IFERROR(IF($G890="Erikasutuses pind (muu)",Eksplikatsioon!Y890/SUM(Eksplikatsioon!$O890:'Eksplikatsioon'!$AG890),IF($G890="Erikasutuses pind (korrus)",IFERROR(SUMIFS($E:$E,$G:$G,"Ainukasutuses pind",$C:$C,"Üüritav pind",$H:$H,T$3,$A:$A,$A890)/SUMIFS($E:$E,$G:$G,"Ainukasutuses pind",$C:$C,"Üüritav pind",$A:$A,$A890),0),IF($G890="Erikasutuses pind (hoone)",IFERROR(SUMIFS($E:$E,$G:$G,"Ainukasutuses pind",$C:$C,"Üüritav pind",$H:$H,T$3)/SUMIFS($E:$E,$G:$G,"Ainukasutuses pind",$C:$C,"Üüritav pind"),0),""))),"")</f>
        <v/>
      </c>
      <c r="U890" s="72" t="str">
        <f>IFERROR(IF($G890="Erikasutuses pind (muu)",Eksplikatsioon!Z890/SUM(Eksplikatsioon!$O890:'Eksplikatsioon'!$AG890),IF($G890="Erikasutuses pind (korrus)",IFERROR(SUMIFS($E:$E,$G:$G,"Ainukasutuses pind",$C:$C,"Üüritav pind",$H:$H,U$3,$A:$A,$A890)/SUMIFS($E:$E,$G:$G,"Ainukasutuses pind",$C:$C,"Üüritav pind",$A:$A,$A890),0),IF($G890="Erikasutuses pind (hoone)",IFERROR(SUMIFS($E:$E,$G:$G,"Ainukasutuses pind",$C:$C,"Üüritav pind",$H:$H,U$3)/SUMIFS($E:$E,$G:$G,"Ainukasutuses pind",$C:$C,"Üüritav pind"),0),""))),"")</f>
        <v/>
      </c>
      <c r="V890" s="72" t="str">
        <f>IFERROR(IF($G890="Erikasutuses pind (muu)",Eksplikatsioon!AA890/SUM(Eksplikatsioon!$O890:'Eksplikatsioon'!$AG890),IF($G890="Erikasutuses pind (korrus)",IFERROR(SUMIFS($E:$E,$G:$G,"Ainukasutuses pind",$C:$C,"Üüritav pind",$H:$H,V$3,$A:$A,$A890)/SUMIFS($E:$E,$G:$G,"Ainukasutuses pind",$C:$C,"Üüritav pind",$A:$A,$A890),0),IF($G890="Erikasutuses pind (hoone)",IFERROR(SUMIFS($E:$E,$G:$G,"Ainukasutuses pind",$C:$C,"Üüritav pind",$H:$H,V$3)/SUMIFS($E:$E,$G:$G,"Ainukasutuses pind",$C:$C,"Üüritav pind"),0),""))),"")</f>
        <v/>
      </c>
      <c r="W890" s="72" t="str">
        <f>IFERROR(IF($G890="Erikasutuses pind (muu)",Eksplikatsioon!AB890/SUM(Eksplikatsioon!$O890:'Eksplikatsioon'!$AG890),IF($G890="Erikasutuses pind (korrus)",IFERROR(SUMIFS($E:$E,$G:$G,"Ainukasutuses pind",$C:$C,"Üüritav pind",$H:$H,W$3,$A:$A,$A890)/SUMIFS($E:$E,$G:$G,"Ainukasutuses pind",$C:$C,"Üüritav pind",$A:$A,$A890),0),IF($G890="Erikasutuses pind (hoone)",IFERROR(SUMIFS($E:$E,$G:$G,"Ainukasutuses pind",$C:$C,"Üüritav pind",$H:$H,W$3)/SUMIFS($E:$E,$G:$G,"Ainukasutuses pind",$C:$C,"Üüritav pind"),0),""))),"")</f>
        <v/>
      </c>
      <c r="X890" s="72" t="str">
        <f>IFERROR(IF($G890="Erikasutuses pind (muu)",Eksplikatsioon!AC890/SUM(Eksplikatsioon!$O890:'Eksplikatsioon'!$AG890),IF($G890="Erikasutuses pind (korrus)",IFERROR(SUMIFS($E:$E,$G:$G,"Ainukasutuses pind",$C:$C,"Üüritav pind",$H:$H,X$3,$A:$A,$A890)/SUMIFS($E:$E,$G:$G,"Ainukasutuses pind",$C:$C,"Üüritav pind",$A:$A,$A890),0),IF($G890="Erikasutuses pind (hoone)",IFERROR(SUMIFS($E:$E,$G:$G,"Ainukasutuses pind",$C:$C,"Üüritav pind",$H:$H,X$3)/SUMIFS($E:$E,$G:$G,"Ainukasutuses pind",$C:$C,"Üüritav pind"),0),""))),"")</f>
        <v/>
      </c>
      <c r="Y890" s="72" t="str">
        <f>IFERROR(IF($G890="Erikasutuses pind (muu)",Eksplikatsioon!AD890/SUM(Eksplikatsioon!$O890:'Eksplikatsioon'!$AG890),IF($G890="Erikasutuses pind (korrus)",IFERROR(SUMIFS($E:$E,$G:$G,"Ainukasutuses pind",$C:$C,"Üüritav pind",$H:$H,Y$3,$A:$A,$A890)/SUMIFS($E:$E,$G:$G,"Ainukasutuses pind",$C:$C,"Üüritav pind",$A:$A,$A890),0),IF($G890="Erikasutuses pind (hoone)",IFERROR(SUMIFS($E:$E,$G:$G,"Ainukasutuses pind",$C:$C,"Üüritav pind",$H:$H,Y$3)/SUMIFS($E:$E,$G:$G,"Ainukasutuses pind",$C:$C,"Üüritav pind"),0),""))),"")</f>
        <v/>
      </c>
      <c r="Z890" s="72" t="str">
        <f>IFERROR(IF($G890="Erikasutuses pind (muu)",Eksplikatsioon!AE890/SUM(Eksplikatsioon!$O890:'Eksplikatsioon'!$AG890),IF($G890="Erikasutuses pind (korrus)",IFERROR(SUMIFS($E:$E,$G:$G,"Ainukasutuses pind",$C:$C,"Üüritav pind",$H:$H,Z$3,$A:$A,$A890)/SUMIFS($E:$E,$G:$G,"Ainukasutuses pind",$C:$C,"Üüritav pind",$A:$A,$A890),0),IF($G890="Erikasutuses pind (hoone)",IFERROR(SUMIFS($E:$E,$G:$G,"Ainukasutuses pind",$C:$C,"Üüritav pind",$H:$H,Z$3)/SUMIFS($E:$E,$G:$G,"Ainukasutuses pind",$C:$C,"Üüritav pind"),0),""))),"")</f>
        <v/>
      </c>
      <c r="AA890" s="72" t="str">
        <f>IFERROR(IF($G890="Erikasutuses pind (muu)",Eksplikatsioon!AF890/SUM(Eksplikatsioon!$O890:'Eksplikatsioon'!$AG890),IF($G890="Erikasutuses pind (korrus)",IFERROR(SUMIFS($E:$E,$G:$G,"Ainukasutuses pind",$C:$C,"Üüritav pind",$H:$H,AA$3,$A:$A,$A890)/SUMIFS($E:$E,$G:$G,"Ainukasutuses pind",$C:$C,"Üüritav pind",$A:$A,$A890),0),IF($G890="Erikasutuses pind (hoone)",IFERROR(SUMIFS($E:$E,$G:$G,"Ainukasutuses pind",$C:$C,"Üüritav pind",$H:$H,AA$3)/SUMIFS($E:$E,$G:$G,"Ainukasutuses pind",$C:$C,"Üüritav pind"),0),""))),"")</f>
        <v/>
      </c>
      <c r="AB890" s="72" t="str">
        <f>IFERROR(IF($G890="Erikasutuses pind (muu)",Eksplikatsioon!AG890/SUM(Eksplikatsioon!$O890:'Eksplikatsioon'!$AG890),IF($G890="Erikasutuses pind (korrus)",IFERROR(SUMIFS($E:$E,$G:$G,"Ainukasutuses pind",$C:$C,"Üüritav pind",$H:$H,AB$3,$A:$A,$A890)/SUMIFS($E:$E,$G:$G,"Ainukasutuses pind",$C:$C,"Üüritav pind",$A:$A,$A890),0),IF($G890="Erikasutuses pind (hoone)",IFERROR(SUMIFS($E:$E,$G:$G,"Ainukasutuses pind",$C:$C,"Üüritav pind",$H:$H,AB$3)/SUMIFS($E:$E,$G:$G,"Ainukasutuses pind",$C:$C,"Üüritav pind"),0),""))),"")</f>
        <v/>
      </c>
      <c r="AC890" s="72" t="str">
        <f>IFERROR(IF($G890="Erikasutuses pind (muu)",$E890*J890,IFERROR($E890*J890/SUM($J890:$AB890)*(Eksplikatsioon!O890)/SUMPRODUCT($J890:$AB890,Eksplikatsioon!$O890:$AG890),"")),"")</f>
        <v/>
      </c>
      <c r="AD890" s="72" t="str">
        <f>IFERROR(IF($G890="Erikasutuses pind (muu)",$E890*K890,IFERROR($E890*K890/SUM($J890:$AB890)*(Eksplikatsioon!P890)/SUMPRODUCT($J890:$AB890,Eksplikatsioon!$O890:$AG890),"")),"")</f>
        <v/>
      </c>
      <c r="AE890" s="72" t="str">
        <f>IFERROR(IF($G890="Erikasutuses pind (muu)",$E890*L890,IFERROR($E890*L890/SUM($J890:$AB890)*(Eksplikatsioon!Q890)/SUMPRODUCT($J890:$AB890,Eksplikatsioon!$O890:$AG890),"")),"")</f>
        <v/>
      </c>
      <c r="AF890" s="72" t="str">
        <f>IFERROR(IF($G890="Erikasutuses pind (muu)",$E890*M890,IFERROR($E890*M890/SUM($J890:$AB890)*(Eksplikatsioon!R890)/SUMPRODUCT($J890:$AB890,Eksplikatsioon!$O890:$AG890),"")),"")</f>
        <v/>
      </c>
      <c r="AG890" s="72" t="str">
        <f>IFERROR(IF($G890="Erikasutuses pind (muu)",$E890*N890,IFERROR($E890*N890/SUM($J890:$AB890)*(Eksplikatsioon!S890)/SUMPRODUCT($J890:$AB890,Eksplikatsioon!$O890:$AG890),"")),"")</f>
        <v/>
      </c>
      <c r="AH890" s="72" t="str">
        <f>IFERROR(IF($G890="Erikasutuses pind (muu)",$E890*O890,IFERROR($E890*O890/SUM($J890:$AB890)*(Eksplikatsioon!T890)/SUMPRODUCT($J890:$AB890,Eksplikatsioon!$O890:$AG890),"")),"")</f>
        <v/>
      </c>
      <c r="AI890" s="72" t="str">
        <f>IFERROR(IF($G890="Erikasutuses pind (muu)",$E890*P890,IFERROR($E890*P890/SUM($J890:$AB890)*(Eksplikatsioon!U890)/SUMPRODUCT($J890:$AB890,Eksplikatsioon!$O890:$AG890),"")),"")</f>
        <v/>
      </c>
      <c r="AJ890" s="72" t="str">
        <f>IFERROR(IF($G890="Erikasutuses pind (muu)",$E890*Q890,IFERROR($E890*Q890/SUM($J890:$AB890)*(Eksplikatsioon!V890)/SUMPRODUCT($J890:$AB890,Eksplikatsioon!$O890:$AG890),"")),"")</f>
        <v/>
      </c>
      <c r="AK890" s="72" t="str">
        <f>IFERROR(IF($G890="Erikasutuses pind (muu)",$E890*R890,IFERROR($E890*R890/SUM($J890:$AB890)*(Eksplikatsioon!W890)/SUMPRODUCT($J890:$AB890,Eksplikatsioon!$O890:$AG890),"")),"")</f>
        <v/>
      </c>
      <c r="AL890" s="72" t="str">
        <f>IFERROR(IF($G890="Erikasutuses pind (muu)",$E890*S890,IFERROR($E890*S890/SUM($J890:$AB890)*(Eksplikatsioon!X890)/SUMPRODUCT($J890:$AB890,Eksplikatsioon!$O890:$AG890),"")),"")</f>
        <v/>
      </c>
      <c r="AM890" s="72" t="str">
        <f>IFERROR(IF($G890="Erikasutuses pind (muu)",$E890*T890,IFERROR($E890*T890/SUM($J890:$AB890)*(Eksplikatsioon!Y890)/SUMPRODUCT($J890:$AB890,Eksplikatsioon!$O890:$AG890),"")),"")</f>
        <v/>
      </c>
      <c r="AN890" s="72" t="str">
        <f>IFERROR(IF($G890="Erikasutuses pind (muu)",$E890*U890,IFERROR($E890*U890/SUM($J890:$AB890)*(Eksplikatsioon!Z890)/SUMPRODUCT($J890:$AB890,Eksplikatsioon!$O890:$AG890),"")),"")</f>
        <v/>
      </c>
      <c r="AO890" s="72" t="str">
        <f>IFERROR(IF($G890="Erikasutuses pind (muu)",$E890*V890,IFERROR($E890*V890/SUM($J890:$AB890)*(Eksplikatsioon!AA890)/SUMPRODUCT($J890:$AB890,Eksplikatsioon!$O890:$AG890),"")),"")</f>
        <v/>
      </c>
      <c r="AP890" s="72" t="str">
        <f>IFERROR(IF($G890="Erikasutuses pind (muu)",$E890*W890,IFERROR($E890*W890/SUM($J890:$AB890)*(Eksplikatsioon!AB890)/SUMPRODUCT($J890:$AB890,Eksplikatsioon!$O890:$AG890),"")),"")</f>
        <v/>
      </c>
      <c r="AQ890" s="72" t="str">
        <f>IFERROR(IF($G890="Erikasutuses pind (muu)",$E890*X890,IFERROR($E890*X890/SUM($J890:$AB890)*(Eksplikatsioon!AC890)/SUMPRODUCT($J890:$AB890,Eksplikatsioon!$O890:$AG890),"")),"")</f>
        <v/>
      </c>
      <c r="AR890" s="72" t="str">
        <f>IFERROR(IF($G890="Erikasutuses pind (muu)",$E890*Y890,IFERROR($E890*Y890/SUM($J890:$AB890)*(Eksplikatsioon!AD890)/SUMPRODUCT($J890:$AB890,Eksplikatsioon!$O890:$AG890),"")),"")</f>
        <v/>
      </c>
      <c r="AS890" s="72" t="str">
        <f>IFERROR(IF($G890="Erikasutuses pind (muu)",$E890*Z890,IFERROR($E890*Z890/SUM($J890:$AB890)*(Eksplikatsioon!AE890)/SUMPRODUCT($J890:$AB890,Eksplikatsioon!$O890:$AG890),"")),"")</f>
        <v/>
      </c>
      <c r="AT890" s="72" t="str">
        <f>IFERROR(IF($G890="Erikasutuses pind (muu)",$E890*AA890,IFERROR($E890*AA890/SUM($J890:$AB890)*(Eksplikatsioon!AF890)/SUMPRODUCT($J890:$AB890,Eksplikatsioon!$O890:$AG890),"")),"")</f>
        <v/>
      </c>
      <c r="AU890" s="72" t="str">
        <f>IFERROR(IF($G890="Erikasutuses pind (muu)",$E890*AB890,IFERROR($E890*AB890/SUM($J890:$AB890)*(Eksplikatsioon!AG890)/SUMPRODUCT($J890:$AB890,Eksplikatsioon!$O890:$AG890),"")),"")</f>
        <v/>
      </c>
    </row>
    <row r="891" spans="1:47" x14ac:dyDescent="0.25">
      <c r="A891" s="71" t="str">
        <f>IF(Eksplikatsioon!A891=0,"",Eksplikatsioon!A891)</f>
        <v/>
      </c>
      <c r="B891" s="71" t="str">
        <f>IF(Eksplikatsioon!B891=0,"",Eksplikatsioon!B891)</f>
        <v/>
      </c>
      <c r="C891" s="71" t="str">
        <f>IF(Eksplikatsioon!C891=0,"",Eksplikatsioon!C891)</f>
        <v/>
      </c>
      <c r="D891" s="71" t="str">
        <f>IF(Eksplikatsioon!D891=0,"",Eksplikatsioon!D891)</f>
        <v/>
      </c>
      <c r="E891" s="71" t="str">
        <f>IF(Eksplikatsioon!F891=0,"",Eksplikatsioon!F891)</f>
        <v/>
      </c>
      <c r="F891" s="71" t="str">
        <f>IF(Eksplikatsioon!H891=0,"",Eksplikatsioon!H891)</f>
        <v/>
      </c>
      <c r="G891" s="71" t="str">
        <f>IF(Eksplikatsioon!J891=0,"",Eksplikatsioon!J891)</f>
        <v/>
      </c>
      <c r="H891" s="71" t="str">
        <f>IF(Eksplikatsioon!K891=0,"",Eksplikatsioon!K891)</f>
        <v/>
      </c>
      <c r="I891" s="71" t="str">
        <f>IF(Eksplikatsioon!L891=0,"",Eksplikatsioon!L891)</f>
        <v/>
      </c>
      <c r="J891" s="72" t="str">
        <f>IFERROR(IF($G891="Erikasutuses pind (muu)",Eksplikatsioon!O891/SUM(Eksplikatsioon!$O891:'Eksplikatsioon'!$AG891),IF($G891="Erikasutuses pind (korrus)",IFERROR(SUMIFS($E:$E,$G:$G,"Ainukasutuses pind",$C:$C,"Üüritav pind",$H:$H,J$3,$A:$A,$A891)/SUMIFS($E:$E,$G:$G,"Ainukasutuses pind",$C:$C,"Üüritav pind",$A:$A,$A891),0),IF($G891="Erikasutuses pind (hoone)",IFERROR(SUMIFS($E:$E,$G:$G,"Ainukasutuses pind",$C:$C,"Üüritav pind",$H:$H,J$3)/SUMIFS($E:$E,$G:$G,"Ainukasutuses pind",$C:$C,"Üüritav pind"),0),""))),"")</f>
        <v/>
      </c>
      <c r="K891" s="72" t="str">
        <f>IFERROR(IF($G891="Erikasutuses pind (muu)",Eksplikatsioon!P891/SUM(Eksplikatsioon!$O891:'Eksplikatsioon'!$AG891),IF($G891="Erikasutuses pind (korrus)",IFERROR(SUMIFS($E:$E,$G:$G,"Ainukasutuses pind",$C:$C,"Üüritav pind",$H:$H,K$3,$A:$A,$A891)/SUMIFS($E:$E,$G:$G,"Ainukasutuses pind",$C:$C,"Üüritav pind",$A:$A,$A891),0),IF($G891="Erikasutuses pind (hoone)",IFERROR(SUMIFS($E:$E,$G:$G,"Ainukasutuses pind",$C:$C,"Üüritav pind",$H:$H,K$3)/SUMIFS($E:$E,$G:$G,"Ainukasutuses pind",$C:$C,"Üüritav pind"),0),""))),"")</f>
        <v/>
      </c>
      <c r="L891" s="72" t="str">
        <f>IFERROR(IF($G891="Erikasutuses pind (muu)",Eksplikatsioon!Q891/SUM(Eksplikatsioon!$O891:'Eksplikatsioon'!$AG891),IF($G891="Erikasutuses pind (korrus)",IFERROR(SUMIFS($E:$E,$G:$G,"Ainukasutuses pind",$C:$C,"Üüritav pind",$H:$H,L$3,$A:$A,$A891)/SUMIFS($E:$E,$G:$G,"Ainukasutuses pind",$C:$C,"Üüritav pind",$A:$A,$A891),0),IF($G891="Erikasutuses pind (hoone)",IFERROR(SUMIFS($E:$E,$G:$G,"Ainukasutuses pind",$C:$C,"Üüritav pind",$H:$H,L$3)/SUMIFS($E:$E,$G:$G,"Ainukasutuses pind",$C:$C,"Üüritav pind"),0),""))),"")</f>
        <v/>
      </c>
      <c r="M891" s="72" t="str">
        <f>IFERROR(IF($G891="Erikasutuses pind (muu)",Eksplikatsioon!R891/SUM(Eksplikatsioon!$O891:'Eksplikatsioon'!$AG891),IF($G891="Erikasutuses pind (korrus)",IFERROR(SUMIFS($E:$E,$G:$G,"Ainukasutuses pind",$C:$C,"Üüritav pind",$H:$H,M$3,$A:$A,$A891)/SUMIFS($E:$E,$G:$G,"Ainukasutuses pind",$C:$C,"Üüritav pind",$A:$A,$A891),0),IF($G891="Erikasutuses pind (hoone)",IFERROR(SUMIFS($E:$E,$G:$G,"Ainukasutuses pind",$C:$C,"Üüritav pind",$H:$H,M$3)/SUMIFS($E:$E,$G:$G,"Ainukasutuses pind",$C:$C,"Üüritav pind"),0),""))),"")</f>
        <v/>
      </c>
      <c r="N891" s="72" t="str">
        <f>IFERROR(IF($G891="Erikasutuses pind (muu)",Eksplikatsioon!S891/SUM(Eksplikatsioon!$O891:'Eksplikatsioon'!$AG891),IF($G891="Erikasutuses pind (korrus)",IFERROR(SUMIFS($E:$E,$G:$G,"Ainukasutuses pind",$C:$C,"Üüritav pind",$H:$H,N$3,$A:$A,$A891)/SUMIFS($E:$E,$G:$G,"Ainukasutuses pind",$C:$C,"Üüritav pind",$A:$A,$A891),0),IF($G891="Erikasutuses pind (hoone)",IFERROR(SUMIFS($E:$E,$G:$G,"Ainukasutuses pind",$C:$C,"Üüritav pind",$H:$H,N$3)/SUMIFS($E:$E,$G:$G,"Ainukasutuses pind",$C:$C,"Üüritav pind"),0),""))),"")</f>
        <v/>
      </c>
      <c r="O891" s="72" t="str">
        <f>IFERROR(IF($G891="Erikasutuses pind (muu)",Eksplikatsioon!T891/SUM(Eksplikatsioon!$O891:'Eksplikatsioon'!$AG891),IF($G891="Erikasutuses pind (korrus)",IFERROR(SUMIFS($E:$E,$G:$G,"Ainukasutuses pind",$C:$C,"Üüritav pind",$H:$H,O$3,$A:$A,$A891)/SUMIFS($E:$E,$G:$G,"Ainukasutuses pind",$C:$C,"Üüritav pind",$A:$A,$A891),0),IF($G891="Erikasutuses pind (hoone)",IFERROR(SUMIFS($E:$E,$G:$G,"Ainukasutuses pind",$C:$C,"Üüritav pind",$H:$H,O$3)/SUMIFS($E:$E,$G:$G,"Ainukasutuses pind",$C:$C,"Üüritav pind"),0),""))),"")</f>
        <v/>
      </c>
      <c r="P891" s="72" t="str">
        <f>IFERROR(IF($G891="Erikasutuses pind (muu)",Eksplikatsioon!U891/SUM(Eksplikatsioon!$O891:'Eksplikatsioon'!$AG891),IF($G891="Erikasutuses pind (korrus)",IFERROR(SUMIFS($E:$E,$G:$G,"Ainukasutuses pind",$C:$C,"Üüritav pind",$H:$H,P$3,$A:$A,$A891)/SUMIFS($E:$E,$G:$G,"Ainukasutuses pind",$C:$C,"Üüritav pind",$A:$A,$A891),0),IF($G891="Erikasutuses pind (hoone)",IFERROR(SUMIFS($E:$E,$G:$G,"Ainukasutuses pind",$C:$C,"Üüritav pind",$H:$H,P$3)/SUMIFS($E:$E,$G:$G,"Ainukasutuses pind",$C:$C,"Üüritav pind"),0),""))),"")</f>
        <v/>
      </c>
      <c r="Q891" s="72" t="str">
        <f>IFERROR(IF($G891="Erikasutuses pind (muu)",Eksplikatsioon!V891/SUM(Eksplikatsioon!$O891:'Eksplikatsioon'!$AG891),IF($G891="Erikasutuses pind (korrus)",IFERROR(SUMIFS($E:$E,$G:$G,"Ainukasutuses pind",$C:$C,"Üüritav pind",$H:$H,Q$3,$A:$A,$A891)/SUMIFS($E:$E,$G:$G,"Ainukasutuses pind",$C:$C,"Üüritav pind",$A:$A,$A891),0),IF($G891="Erikasutuses pind (hoone)",IFERROR(SUMIFS($E:$E,$G:$G,"Ainukasutuses pind",$C:$C,"Üüritav pind",$H:$H,Q$3)/SUMIFS($E:$E,$G:$G,"Ainukasutuses pind",$C:$C,"Üüritav pind"),0),""))),"")</f>
        <v/>
      </c>
      <c r="R891" s="72" t="str">
        <f>IFERROR(IF($G891="Erikasutuses pind (muu)",Eksplikatsioon!W891/SUM(Eksplikatsioon!$O891:'Eksplikatsioon'!$AG891),IF($G891="Erikasutuses pind (korrus)",IFERROR(SUMIFS($E:$E,$G:$G,"Ainukasutuses pind",$C:$C,"Üüritav pind",$H:$H,R$3,$A:$A,$A891)/SUMIFS($E:$E,$G:$G,"Ainukasutuses pind",$C:$C,"Üüritav pind",$A:$A,$A891),0),IF($G891="Erikasutuses pind (hoone)",IFERROR(SUMIFS($E:$E,$G:$G,"Ainukasutuses pind",$C:$C,"Üüritav pind",$H:$H,R$3)/SUMIFS($E:$E,$G:$G,"Ainukasutuses pind",$C:$C,"Üüritav pind"),0),""))),"")</f>
        <v/>
      </c>
      <c r="S891" s="72" t="str">
        <f>IFERROR(IF($G891="Erikasutuses pind (muu)",Eksplikatsioon!X891/SUM(Eksplikatsioon!$O891:'Eksplikatsioon'!$AG891),IF($G891="Erikasutuses pind (korrus)",IFERROR(SUMIFS($E:$E,$G:$G,"Ainukasutuses pind",$C:$C,"Üüritav pind",$H:$H,S$3,$A:$A,$A891)/SUMIFS($E:$E,$G:$G,"Ainukasutuses pind",$C:$C,"Üüritav pind",$A:$A,$A891),0),IF($G891="Erikasutuses pind (hoone)",IFERROR(SUMIFS($E:$E,$G:$G,"Ainukasutuses pind",$C:$C,"Üüritav pind",$H:$H,S$3)/SUMIFS($E:$E,$G:$G,"Ainukasutuses pind",$C:$C,"Üüritav pind"),0),""))),"")</f>
        <v/>
      </c>
      <c r="T891" s="72" t="str">
        <f>IFERROR(IF($G891="Erikasutuses pind (muu)",Eksplikatsioon!Y891/SUM(Eksplikatsioon!$O891:'Eksplikatsioon'!$AG891),IF($G891="Erikasutuses pind (korrus)",IFERROR(SUMIFS($E:$E,$G:$G,"Ainukasutuses pind",$C:$C,"Üüritav pind",$H:$H,T$3,$A:$A,$A891)/SUMIFS($E:$E,$G:$G,"Ainukasutuses pind",$C:$C,"Üüritav pind",$A:$A,$A891),0),IF($G891="Erikasutuses pind (hoone)",IFERROR(SUMIFS($E:$E,$G:$G,"Ainukasutuses pind",$C:$C,"Üüritav pind",$H:$H,T$3)/SUMIFS($E:$E,$G:$G,"Ainukasutuses pind",$C:$C,"Üüritav pind"),0),""))),"")</f>
        <v/>
      </c>
      <c r="U891" s="72" t="str">
        <f>IFERROR(IF($G891="Erikasutuses pind (muu)",Eksplikatsioon!Z891/SUM(Eksplikatsioon!$O891:'Eksplikatsioon'!$AG891),IF($G891="Erikasutuses pind (korrus)",IFERROR(SUMIFS($E:$E,$G:$G,"Ainukasutuses pind",$C:$C,"Üüritav pind",$H:$H,U$3,$A:$A,$A891)/SUMIFS($E:$E,$G:$G,"Ainukasutuses pind",$C:$C,"Üüritav pind",$A:$A,$A891),0),IF($G891="Erikasutuses pind (hoone)",IFERROR(SUMIFS($E:$E,$G:$G,"Ainukasutuses pind",$C:$C,"Üüritav pind",$H:$H,U$3)/SUMIFS($E:$E,$G:$G,"Ainukasutuses pind",$C:$C,"Üüritav pind"),0),""))),"")</f>
        <v/>
      </c>
      <c r="V891" s="72" t="str">
        <f>IFERROR(IF($G891="Erikasutuses pind (muu)",Eksplikatsioon!AA891/SUM(Eksplikatsioon!$O891:'Eksplikatsioon'!$AG891),IF($G891="Erikasutuses pind (korrus)",IFERROR(SUMIFS($E:$E,$G:$G,"Ainukasutuses pind",$C:$C,"Üüritav pind",$H:$H,V$3,$A:$A,$A891)/SUMIFS($E:$E,$G:$G,"Ainukasutuses pind",$C:$C,"Üüritav pind",$A:$A,$A891),0),IF($G891="Erikasutuses pind (hoone)",IFERROR(SUMIFS($E:$E,$G:$G,"Ainukasutuses pind",$C:$C,"Üüritav pind",$H:$H,V$3)/SUMIFS($E:$E,$G:$G,"Ainukasutuses pind",$C:$C,"Üüritav pind"),0),""))),"")</f>
        <v/>
      </c>
      <c r="W891" s="72" t="str">
        <f>IFERROR(IF($G891="Erikasutuses pind (muu)",Eksplikatsioon!AB891/SUM(Eksplikatsioon!$O891:'Eksplikatsioon'!$AG891),IF($G891="Erikasutuses pind (korrus)",IFERROR(SUMIFS($E:$E,$G:$G,"Ainukasutuses pind",$C:$C,"Üüritav pind",$H:$H,W$3,$A:$A,$A891)/SUMIFS($E:$E,$G:$G,"Ainukasutuses pind",$C:$C,"Üüritav pind",$A:$A,$A891),0),IF($G891="Erikasutuses pind (hoone)",IFERROR(SUMIFS($E:$E,$G:$G,"Ainukasutuses pind",$C:$C,"Üüritav pind",$H:$H,W$3)/SUMIFS($E:$E,$G:$G,"Ainukasutuses pind",$C:$C,"Üüritav pind"),0),""))),"")</f>
        <v/>
      </c>
      <c r="X891" s="72" t="str">
        <f>IFERROR(IF($G891="Erikasutuses pind (muu)",Eksplikatsioon!AC891/SUM(Eksplikatsioon!$O891:'Eksplikatsioon'!$AG891),IF($G891="Erikasutuses pind (korrus)",IFERROR(SUMIFS($E:$E,$G:$G,"Ainukasutuses pind",$C:$C,"Üüritav pind",$H:$H,X$3,$A:$A,$A891)/SUMIFS($E:$E,$G:$G,"Ainukasutuses pind",$C:$C,"Üüritav pind",$A:$A,$A891),0),IF($G891="Erikasutuses pind (hoone)",IFERROR(SUMIFS($E:$E,$G:$G,"Ainukasutuses pind",$C:$C,"Üüritav pind",$H:$H,X$3)/SUMIFS($E:$E,$G:$G,"Ainukasutuses pind",$C:$C,"Üüritav pind"),0),""))),"")</f>
        <v/>
      </c>
      <c r="Y891" s="72" t="str">
        <f>IFERROR(IF($G891="Erikasutuses pind (muu)",Eksplikatsioon!AD891/SUM(Eksplikatsioon!$O891:'Eksplikatsioon'!$AG891),IF($G891="Erikasutuses pind (korrus)",IFERROR(SUMIFS($E:$E,$G:$G,"Ainukasutuses pind",$C:$C,"Üüritav pind",$H:$H,Y$3,$A:$A,$A891)/SUMIFS($E:$E,$G:$G,"Ainukasutuses pind",$C:$C,"Üüritav pind",$A:$A,$A891),0),IF($G891="Erikasutuses pind (hoone)",IFERROR(SUMIFS($E:$E,$G:$G,"Ainukasutuses pind",$C:$C,"Üüritav pind",$H:$H,Y$3)/SUMIFS($E:$E,$G:$G,"Ainukasutuses pind",$C:$C,"Üüritav pind"),0),""))),"")</f>
        <v/>
      </c>
      <c r="Z891" s="72" t="str">
        <f>IFERROR(IF($G891="Erikasutuses pind (muu)",Eksplikatsioon!AE891/SUM(Eksplikatsioon!$O891:'Eksplikatsioon'!$AG891),IF($G891="Erikasutuses pind (korrus)",IFERROR(SUMIFS($E:$E,$G:$G,"Ainukasutuses pind",$C:$C,"Üüritav pind",$H:$H,Z$3,$A:$A,$A891)/SUMIFS($E:$E,$G:$G,"Ainukasutuses pind",$C:$C,"Üüritav pind",$A:$A,$A891),0),IF($G891="Erikasutuses pind (hoone)",IFERROR(SUMIFS($E:$E,$G:$G,"Ainukasutuses pind",$C:$C,"Üüritav pind",$H:$H,Z$3)/SUMIFS($E:$E,$G:$G,"Ainukasutuses pind",$C:$C,"Üüritav pind"),0),""))),"")</f>
        <v/>
      </c>
      <c r="AA891" s="72" t="str">
        <f>IFERROR(IF($G891="Erikasutuses pind (muu)",Eksplikatsioon!AF891/SUM(Eksplikatsioon!$O891:'Eksplikatsioon'!$AG891),IF($G891="Erikasutuses pind (korrus)",IFERROR(SUMIFS($E:$E,$G:$G,"Ainukasutuses pind",$C:$C,"Üüritav pind",$H:$H,AA$3,$A:$A,$A891)/SUMIFS($E:$E,$G:$G,"Ainukasutuses pind",$C:$C,"Üüritav pind",$A:$A,$A891),0),IF($G891="Erikasutuses pind (hoone)",IFERROR(SUMIFS($E:$E,$G:$G,"Ainukasutuses pind",$C:$C,"Üüritav pind",$H:$H,AA$3)/SUMIFS($E:$E,$G:$G,"Ainukasutuses pind",$C:$C,"Üüritav pind"),0),""))),"")</f>
        <v/>
      </c>
      <c r="AB891" s="72" t="str">
        <f>IFERROR(IF($G891="Erikasutuses pind (muu)",Eksplikatsioon!AG891/SUM(Eksplikatsioon!$O891:'Eksplikatsioon'!$AG891),IF($G891="Erikasutuses pind (korrus)",IFERROR(SUMIFS($E:$E,$G:$G,"Ainukasutuses pind",$C:$C,"Üüritav pind",$H:$H,AB$3,$A:$A,$A891)/SUMIFS($E:$E,$G:$G,"Ainukasutuses pind",$C:$C,"Üüritav pind",$A:$A,$A891),0),IF($G891="Erikasutuses pind (hoone)",IFERROR(SUMIFS($E:$E,$G:$G,"Ainukasutuses pind",$C:$C,"Üüritav pind",$H:$H,AB$3)/SUMIFS($E:$E,$G:$G,"Ainukasutuses pind",$C:$C,"Üüritav pind"),0),""))),"")</f>
        <v/>
      </c>
      <c r="AC891" s="72" t="str">
        <f>IFERROR(IF($G891="Erikasutuses pind (muu)",$E891*J891,IFERROR($E891*J891/SUM($J891:$AB891)*(Eksplikatsioon!O891)/SUMPRODUCT($J891:$AB891,Eksplikatsioon!$O891:$AG891),"")),"")</f>
        <v/>
      </c>
      <c r="AD891" s="72" t="str">
        <f>IFERROR(IF($G891="Erikasutuses pind (muu)",$E891*K891,IFERROR($E891*K891/SUM($J891:$AB891)*(Eksplikatsioon!P891)/SUMPRODUCT($J891:$AB891,Eksplikatsioon!$O891:$AG891),"")),"")</f>
        <v/>
      </c>
      <c r="AE891" s="72" t="str">
        <f>IFERROR(IF($G891="Erikasutuses pind (muu)",$E891*L891,IFERROR($E891*L891/SUM($J891:$AB891)*(Eksplikatsioon!Q891)/SUMPRODUCT($J891:$AB891,Eksplikatsioon!$O891:$AG891),"")),"")</f>
        <v/>
      </c>
      <c r="AF891" s="72" t="str">
        <f>IFERROR(IF($G891="Erikasutuses pind (muu)",$E891*M891,IFERROR($E891*M891/SUM($J891:$AB891)*(Eksplikatsioon!R891)/SUMPRODUCT($J891:$AB891,Eksplikatsioon!$O891:$AG891),"")),"")</f>
        <v/>
      </c>
      <c r="AG891" s="72" t="str">
        <f>IFERROR(IF($G891="Erikasutuses pind (muu)",$E891*N891,IFERROR($E891*N891/SUM($J891:$AB891)*(Eksplikatsioon!S891)/SUMPRODUCT($J891:$AB891,Eksplikatsioon!$O891:$AG891),"")),"")</f>
        <v/>
      </c>
      <c r="AH891" s="72" t="str">
        <f>IFERROR(IF($G891="Erikasutuses pind (muu)",$E891*O891,IFERROR($E891*O891/SUM($J891:$AB891)*(Eksplikatsioon!T891)/SUMPRODUCT($J891:$AB891,Eksplikatsioon!$O891:$AG891),"")),"")</f>
        <v/>
      </c>
      <c r="AI891" s="72" t="str">
        <f>IFERROR(IF($G891="Erikasutuses pind (muu)",$E891*P891,IFERROR($E891*P891/SUM($J891:$AB891)*(Eksplikatsioon!U891)/SUMPRODUCT($J891:$AB891,Eksplikatsioon!$O891:$AG891),"")),"")</f>
        <v/>
      </c>
      <c r="AJ891" s="72" t="str">
        <f>IFERROR(IF($G891="Erikasutuses pind (muu)",$E891*Q891,IFERROR($E891*Q891/SUM($J891:$AB891)*(Eksplikatsioon!V891)/SUMPRODUCT($J891:$AB891,Eksplikatsioon!$O891:$AG891),"")),"")</f>
        <v/>
      </c>
      <c r="AK891" s="72" t="str">
        <f>IFERROR(IF($G891="Erikasutuses pind (muu)",$E891*R891,IFERROR($E891*R891/SUM($J891:$AB891)*(Eksplikatsioon!W891)/SUMPRODUCT($J891:$AB891,Eksplikatsioon!$O891:$AG891),"")),"")</f>
        <v/>
      </c>
      <c r="AL891" s="72" t="str">
        <f>IFERROR(IF($G891="Erikasutuses pind (muu)",$E891*S891,IFERROR($E891*S891/SUM($J891:$AB891)*(Eksplikatsioon!X891)/SUMPRODUCT($J891:$AB891,Eksplikatsioon!$O891:$AG891),"")),"")</f>
        <v/>
      </c>
      <c r="AM891" s="72" t="str">
        <f>IFERROR(IF($G891="Erikasutuses pind (muu)",$E891*T891,IFERROR($E891*T891/SUM($J891:$AB891)*(Eksplikatsioon!Y891)/SUMPRODUCT($J891:$AB891,Eksplikatsioon!$O891:$AG891),"")),"")</f>
        <v/>
      </c>
      <c r="AN891" s="72" t="str">
        <f>IFERROR(IF($G891="Erikasutuses pind (muu)",$E891*U891,IFERROR($E891*U891/SUM($J891:$AB891)*(Eksplikatsioon!Z891)/SUMPRODUCT($J891:$AB891,Eksplikatsioon!$O891:$AG891),"")),"")</f>
        <v/>
      </c>
      <c r="AO891" s="72" t="str">
        <f>IFERROR(IF($G891="Erikasutuses pind (muu)",$E891*V891,IFERROR($E891*V891/SUM($J891:$AB891)*(Eksplikatsioon!AA891)/SUMPRODUCT($J891:$AB891,Eksplikatsioon!$O891:$AG891),"")),"")</f>
        <v/>
      </c>
      <c r="AP891" s="72" t="str">
        <f>IFERROR(IF($G891="Erikasutuses pind (muu)",$E891*W891,IFERROR($E891*W891/SUM($J891:$AB891)*(Eksplikatsioon!AB891)/SUMPRODUCT($J891:$AB891,Eksplikatsioon!$O891:$AG891),"")),"")</f>
        <v/>
      </c>
      <c r="AQ891" s="72" t="str">
        <f>IFERROR(IF($G891="Erikasutuses pind (muu)",$E891*X891,IFERROR($E891*X891/SUM($J891:$AB891)*(Eksplikatsioon!AC891)/SUMPRODUCT($J891:$AB891,Eksplikatsioon!$O891:$AG891),"")),"")</f>
        <v/>
      </c>
      <c r="AR891" s="72" t="str">
        <f>IFERROR(IF($G891="Erikasutuses pind (muu)",$E891*Y891,IFERROR($E891*Y891/SUM($J891:$AB891)*(Eksplikatsioon!AD891)/SUMPRODUCT($J891:$AB891,Eksplikatsioon!$O891:$AG891),"")),"")</f>
        <v/>
      </c>
      <c r="AS891" s="72" t="str">
        <f>IFERROR(IF($G891="Erikasutuses pind (muu)",$E891*Z891,IFERROR($E891*Z891/SUM($J891:$AB891)*(Eksplikatsioon!AE891)/SUMPRODUCT($J891:$AB891,Eksplikatsioon!$O891:$AG891),"")),"")</f>
        <v/>
      </c>
      <c r="AT891" s="72" t="str">
        <f>IFERROR(IF($G891="Erikasutuses pind (muu)",$E891*AA891,IFERROR($E891*AA891/SUM($J891:$AB891)*(Eksplikatsioon!AF891)/SUMPRODUCT($J891:$AB891,Eksplikatsioon!$O891:$AG891),"")),"")</f>
        <v/>
      </c>
      <c r="AU891" s="72" t="str">
        <f>IFERROR(IF($G891="Erikasutuses pind (muu)",$E891*AB891,IFERROR($E891*AB891/SUM($J891:$AB891)*(Eksplikatsioon!AG891)/SUMPRODUCT($J891:$AB891,Eksplikatsioon!$O891:$AG891),"")),"")</f>
        <v/>
      </c>
    </row>
    <row r="892" spans="1:47" x14ac:dyDescent="0.25">
      <c r="A892" s="71" t="str">
        <f>IF(Eksplikatsioon!A892=0,"",Eksplikatsioon!A892)</f>
        <v/>
      </c>
      <c r="B892" s="71" t="str">
        <f>IF(Eksplikatsioon!B892=0,"",Eksplikatsioon!B892)</f>
        <v/>
      </c>
      <c r="C892" s="71" t="str">
        <f>IF(Eksplikatsioon!C892=0,"",Eksplikatsioon!C892)</f>
        <v/>
      </c>
      <c r="D892" s="71" t="str">
        <f>IF(Eksplikatsioon!D892=0,"",Eksplikatsioon!D892)</f>
        <v/>
      </c>
      <c r="E892" s="71" t="str">
        <f>IF(Eksplikatsioon!F892=0,"",Eksplikatsioon!F892)</f>
        <v/>
      </c>
      <c r="F892" s="71" t="str">
        <f>IF(Eksplikatsioon!H892=0,"",Eksplikatsioon!H892)</f>
        <v/>
      </c>
      <c r="G892" s="71" t="str">
        <f>IF(Eksplikatsioon!J892=0,"",Eksplikatsioon!J892)</f>
        <v/>
      </c>
      <c r="H892" s="71" t="str">
        <f>IF(Eksplikatsioon!K892=0,"",Eksplikatsioon!K892)</f>
        <v/>
      </c>
      <c r="I892" s="71" t="str">
        <f>IF(Eksplikatsioon!L892=0,"",Eksplikatsioon!L892)</f>
        <v/>
      </c>
      <c r="J892" s="72" t="str">
        <f>IFERROR(IF($G892="Erikasutuses pind (muu)",Eksplikatsioon!O892/SUM(Eksplikatsioon!$O892:'Eksplikatsioon'!$AG892),IF($G892="Erikasutuses pind (korrus)",IFERROR(SUMIFS($E:$E,$G:$G,"Ainukasutuses pind",$C:$C,"Üüritav pind",$H:$H,J$3,$A:$A,$A892)/SUMIFS($E:$E,$G:$G,"Ainukasutuses pind",$C:$C,"Üüritav pind",$A:$A,$A892),0),IF($G892="Erikasutuses pind (hoone)",IFERROR(SUMIFS($E:$E,$G:$G,"Ainukasutuses pind",$C:$C,"Üüritav pind",$H:$H,J$3)/SUMIFS($E:$E,$G:$G,"Ainukasutuses pind",$C:$C,"Üüritav pind"),0),""))),"")</f>
        <v/>
      </c>
      <c r="K892" s="72" t="str">
        <f>IFERROR(IF($G892="Erikasutuses pind (muu)",Eksplikatsioon!P892/SUM(Eksplikatsioon!$O892:'Eksplikatsioon'!$AG892),IF($G892="Erikasutuses pind (korrus)",IFERROR(SUMIFS($E:$E,$G:$G,"Ainukasutuses pind",$C:$C,"Üüritav pind",$H:$H,K$3,$A:$A,$A892)/SUMIFS($E:$E,$G:$G,"Ainukasutuses pind",$C:$C,"Üüritav pind",$A:$A,$A892),0),IF($G892="Erikasutuses pind (hoone)",IFERROR(SUMIFS($E:$E,$G:$G,"Ainukasutuses pind",$C:$C,"Üüritav pind",$H:$H,K$3)/SUMIFS($E:$E,$G:$G,"Ainukasutuses pind",$C:$C,"Üüritav pind"),0),""))),"")</f>
        <v/>
      </c>
      <c r="L892" s="72" t="str">
        <f>IFERROR(IF($G892="Erikasutuses pind (muu)",Eksplikatsioon!Q892/SUM(Eksplikatsioon!$O892:'Eksplikatsioon'!$AG892),IF($G892="Erikasutuses pind (korrus)",IFERROR(SUMIFS($E:$E,$G:$G,"Ainukasutuses pind",$C:$C,"Üüritav pind",$H:$H,L$3,$A:$A,$A892)/SUMIFS($E:$E,$G:$G,"Ainukasutuses pind",$C:$C,"Üüritav pind",$A:$A,$A892),0),IF($G892="Erikasutuses pind (hoone)",IFERROR(SUMIFS($E:$E,$G:$G,"Ainukasutuses pind",$C:$C,"Üüritav pind",$H:$H,L$3)/SUMIFS($E:$E,$G:$G,"Ainukasutuses pind",$C:$C,"Üüritav pind"),0),""))),"")</f>
        <v/>
      </c>
      <c r="M892" s="72" t="str">
        <f>IFERROR(IF($G892="Erikasutuses pind (muu)",Eksplikatsioon!R892/SUM(Eksplikatsioon!$O892:'Eksplikatsioon'!$AG892),IF($G892="Erikasutuses pind (korrus)",IFERROR(SUMIFS($E:$E,$G:$G,"Ainukasutuses pind",$C:$C,"Üüritav pind",$H:$H,M$3,$A:$A,$A892)/SUMIFS($E:$E,$G:$G,"Ainukasutuses pind",$C:$C,"Üüritav pind",$A:$A,$A892),0),IF($G892="Erikasutuses pind (hoone)",IFERROR(SUMIFS($E:$E,$G:$G,"Ainukasutuses pind",$C:$C,"Üüritav pind",$H:$H,M$3)/SUMIFS($E:$E,$G:$G,"Ainukasutuses pind",$C:$C,"Üüritav pind"),0),""))),"")</f>
        <v/>
      </c>
      <c r="N892" s="72" t="str">
        <f>IFERROR(IF($G892="Erikasutuses pind (muu)",Eksplikatsioon!S892/SUM(Eksplikatsioon!$O892:'Eksplikatsioon'!$AG892),IF($G892="Erikasutuses pind (korrus)",IFERROR(SUMIFS($E:$E,$G:$G,"Ainukasutuses pind",$C:$C,"Üüritav pind",$H:$H,N$3,$A:$A,$A892)/SUMIFS($E:$E,$G:$G,"Ainukasutuses pind",$C:$C,"Üüritav pind",$A:$A,$A892),0),IF($G892="Erikasutuses pind (hoone)",IFERROR(SUMIFS($E:$E,$G:$G,"Ainukasutuses pind",$C:$C,"Üüritav pind",$H:$H,N$3)/SUMIFS($E:$E,$G:$G,"Ainukasutuses pind",$C:$C,"Üüritav pind"),0),""))),"")</f>
        <v/>
      </c>
      <c r="O892" s="72" t="str">
        <f>IFERROR(IF($G892="Erikasutuses pind (muu)",Eksplikatsioon!T892/SUM(Eksplikatsioon!$O892:'Eksplikatsioon'!$AG892),IF($G892="Erikasutuses pind (korrus)",IFERROR(SUMIFS($E:$E,$G:$G,"Ainukasutuses pind",$C:$C,"Üüritav pind",$H:$H,O$3,$A:$A,$A892)/SUMIFS($E:$E,$G:$G,"Ainukasutuses pind",$C:$C,"Üüritav pind",$A:$A,$A892),0),IF($G892="Erikasutuses pind (hoone)",IFERROR(SUMIFS($E:$E,$G:$G,"Ainukasutuses pind",$C:$C,"Üüritav pind",$H:$H,O$3)/SUMIFS($E:$E,$G:$G,"Ainukasutuses pind",$C:$C,"Üüritav pind"),0),""))),"")</f>
        <v/>
      </c>
      <c r="P892" s="72" t="str">
        <f>IFERROR(IF($G892="Erikasutuses pind (muu)",Eksplikatsioon!U892/SUM(Eksplikatsioon!$O892:'Eksplikatsioon'!$AG892),IF($G892="Erikasutuses pind (korrus)",IFERROR(SUMIFS($E:$E,$G:$G,"Ainukasutuses pind",$C:$C,"Üüritav pind",$H:$H,P$3,$A:$A,$A892)/SUMIFS($E:$E,$G:$G,"Ainukasutuses pind",$C:$C,"Üüritav pind",$A:$A,$A892),0),IF($G892="Erikasutuses pind (hoone)",IFERROR(SUMIFS($E:$E,$G:$G,"Ainukasutuses pind",$C:$C,"Üüritav pind",$H:$H,P$3)/SUMIFS($E:$E,$G:$G,"Ainukasutuses pind",$C:$C,"Üüritav pind"),0),""))),"")</f>
        <v/>
      </c>
      <c r="Q892" s="72" t="str">
        <f>IFERROR(IF($G892="Erikasutuses pind (muu)",Eksplikatsioon!V892/SUM(Eksplikatsioon!$O892:'Eksplikatsioon'!$AG892),IF($G892="Erikasutuses pind (korrus)",IFERROR(SUMIFS($E:$E,$G:$G,"Ainukasutuses pind",$C:$C,"Üüritav pind",$H:$H,Q$3,$A:$A,$A892)/SUMIFS($E:$E,$G:$G,"Ainukasutuses pind",$C:$C,"Üüritav pind",$A:$A,$A892),0),IF($G892="Erikasutuses pind (hoone)",IFERROR(SUMIFS($E:$E,$G:$G,"Ainukasutuses pind",$C:$C,"Üüritav pind",$H:$H,Q$3)/SUMIFS($E:$E,$G:$G,"Ainukasutuses pind",$C:$C,"Üüritav pind"),0),""))),"")</f>
        <v/>
      </c>
      <c r="R892" s="72" t="str">
        <f>IFERROR(IF($G892="Erikasutuses pind (muu)",Eksplikatsioon!W892/SUM(Eksplikatsioon!$O892:'Eksplikatsioon'!$AG892),IF($G892="Erikasutuses pind (korrus)",IFERROR(SUMIFS($E:$E,$G:$G,"Ainukasutuses pind",$C:$C,"Üüritav pind",$H:$H,R$3,$A:$A,$A892)/SUMIFS($E:$E,$G:$G,"Ainukasutuses pind",$C:$C,"Üüritav pind",$A:$A,$A892),0),IF($G892="Erikasutuses pind (hoone)",IFERROR(SUMIFS($E:$E,$G:$G,"Ainukasutuses pind",$C:$C,"Üüritav pind",$H:$H,R$3)/SUMIFS($E:$E,$G:$G,"Ainukasutuses pind",$C:$C,"Üüritav pind"),0),""))),"")</f>
        <v/>
      </c>
      <c r="S892" s="72" t="str">
        <f>IFERROR(IF($G892="Erikasutuses pind (muu)",Eksplikatsioon!X892/SUM(Eksplikatsioon!$O892:'Eksplikatsioon'!$AG892),IF($G892="Erikasutuses pind (korrus)",IFERROR(SUMIFS($E:$E,$G:$G,"Ainukasutuses pind",$C:$C,"Üüritav pind",$H:$H,S$3,$A:$A,$A892)/SUMIFS($E:$E,$G:$G,"Ainukasutuses pind",$C:$C,"Üüritav pind",$A:$A,$A892),0),IF($G892="Erikasutuses pind (hoone)",IFERROR(SUMIFS($E:$E,$G:$G,"Ainukasutuses pind",$C:$C,"Üüritav pind",$H:$H,S$3)/SUMIFS($E:$E,$G:$G,"Ainukasutuses pind",$C:$C,"Üüritav pind"),0),""))),"")</f>
        <v/>
      </c>
      <c r="T892" s="72" t="str">
        <f>IFERROR(IF($G892="Erikasutuses pind (muu)",Eksplikatsioon!Y892/SUM(Eksplikatsioon!$O892:'Eksplikatsioon'!$AG892),IF($G892="Erikasutuses pind (korrus)",IFERROR(SUMIFS($E:$E,$G:$G,"Ainukasutuses pind",$C:$C,"Üüritav pind",$H:$H,T$3,$A:$A,$A892)/SUMIFS($E:$E,$G:$G,"Ainukasutuses pind",$C:$C,"Üüritav pind",$A:$A,$A892),0),IF($G892="Erikasutuses pind (hoone)",IFERROR(SUMIFS($E:$E,$G:$G,"Ainukasutuses pind",$C:$C,"Üüritav pind",$H:$H,T$3)/SUMIFS($E:$E,$G:$G,"Ainukasutuses pind",$C:$C,"Üüritav pind"),0),""))),"")</f>
        <v/>
      </c>
      <c r="U892" s="72" t="str">
        <f>IFERROR(IF($G892="Erikasutuses pind (muu)",Eksplikatsioon!Z892/SUM(Eksplikatsioon!$O892:'Eksplikatsioon'!$AG892),IF($G892="Erikasutuses pind (korrus)",IFERROR(SUMIFS($E:$E,$G:$G,"Ainukasutuses pind",$C:$C,"Üüritav pind",$H:$H,U$3,$A:$A,$A892)/SUMIFS($E:$E,$G:$G,"Ainukasutuses pind",$C:$C,"Üüritav pind",$A:$A,$A892),0),IF($G892="Erikasutuses pind (hoone)",IFERROR(SUMIFS($E:$E,$G:$G,"Ainukasutuses pind",$C:$C,"Üüritav pind",$H:$H,U$3)/SUMIFS($E:$E,$G:$G,"Ainukasutuses pind",$C:$C,"Üüritav pind"),0),""))),"")</f>
        <v/>
      </c>
      <c r="V892" s="72" t="str">
        <f>IFERROR(IF($G892="Erikasutuses pind (muu)",Eksplikatsioon!AA892/SUM(Eksplikatsioon!$O892:'Eksplikatsioon'!$AG892),IF($G892="Erikasutuses pind (korrus)",IFERROR(SUMIFS($E:$E,$G:$G,"Ainukasutuses pind",$C:$C,"Üüritav pind",$H:$H,V$3,$A:$A,$A892)/SUMIFS($E:$E,$G:$G,"Ainukasutuses pind",$C:$C,"Üüritav pind",$A:$A,$A892),0),IF($G892="Erikasutuses pind (hoone)",IFERROR(SUMIFS($E:$E,$G:$G,"Ainukasutuses pind",$C:$C,"Üüritav pind",$H:$H,V$3)/SUMIFS($E:$E,$G:$G,"Ainukasutuses pind",$C:$C,"Üüritav pind"),0),""))),"")</f>
        <v/>
      </c>
      <c r="W892" s="72" t="str">
        <f>IFERROR(IF($G892="Erikasutuses pind (muu)",Eksplikatsioon!AB892/SUM(Eksplikatsioon!$O892:'Eksplikatsioon'!$AG892),IF($G892="Erikasutuses pind (korrus)",IFERROR(SUMIFS($E:$E,$G:$G,"Ainukasutuses pind",$C:$C,"Üüritav pind",$H:$H,W$3,$A:$A,$A892)/SUMIFS($E:$E,$G:$G,"Ainukasutuses pind",$C:$C,"Üüritav pind",$A:$A,$A892),0),IF($G892="Erikasutuses pind (hoone)",IFERROR(SUMIFS($E:$E,$G:$G,"Ainukasutuses pind",$C:$C,"Üüritav pind",$H:$H,W$3)/SUMIFS($E:$E,$G:$G,"Ainukasutuses pind",$C:$C,"Üüritav pind"),0),""))),"")</f>
        <v/>
      </c>
      <c r="X892" s="72" t="str">
        <f>IFERROR(IF($G892="Erikasutuses pind (muu)",Eksplikatsioon!AC892/SUM(Eksplikatsioon!$O892:'Eksplikatsioon'!$AG892),IF($G892="Erikasutuses pind (korrus)",IFERROR(SUMIFS($E:$E,$G:$G,"Ainukasutuses pind",$C:$C,"Üüritav pind",$H:$H,X$3,$A:$A,$A892)/SUMIFS($E:$E,$G:$G,"Ainukasutuses pind",$C:$C,"Üüritav pind",$A:$A,$A892),0),IF($G892="Erikasutuses pind (hoone)",IFERROR(SUMIFS($E:$E,$G:$G,"Ainukasutuses pind",$C:$C,"Üüritav pind",$H:$H,X$3)/SUMIFS($E:$E,$G:$G,"Ainukasutuses pind",$C:$C,"Üüritav pind"),0),""))),"")</f>
        <v/>
      </c>
      <c r="Y892" s="72" t="str">
        <f>IFERROR(IF($G892="Erikasutuses pind (muu)",Eksplikatsioon!AD892/SUM(Eksplikatsioon!$O892:'Eksplikatsioon'!$AG892),IF($G892="Erikasutuses pind (korrus)",IFERROR(SUMIFS($E:$E,$G:$G,"Ainukasutuses pind",$C:$C,"Üüritav pind",$H:$H,Y$3,$A:$A,$A892)/SUMIFS($E:$E,$G:$G,"Ainukasutuses pind",$C:$C,"Üüritav pind",$A:$A,$A892),0),IF($G892="Erikasutuses pind (hoone)",IFERROR(SUMIFS($E:$E,$G:$G,"Ainukasutuses pind",$C:$C,"Üüritav pind",$H:$H,Y$3)/SUMIFS($E:$E,$G:$G,"Ainukasutuses pind",$C:$C,"Üüritav pind"),0),""))),"")</f>
        <v/>
      </c>
      <c r="Z892" s="72" t="str">
        <f>IFERROR(IF($G892="Erikasutuses pind (muu)",Eksplikatsioon!AE892/SUM(Eksplikatsioon!$O892:'Eksplikatsioon'!$AG892),IF($G892="Erikasutuses pind (korrus)",IFERROR(SUMIFS($E:$E,$G:$G,"Ainukasutuses pind",$C:$C,"Üüritav pind",$H:$H,Z$3,$A:$A,$A892)/SUMIFS($E:$E,$G:$G,"Ainukasutuses pind",$C:$C,"Üüritav pind",$A:$A,$A892),0),IF($G892="Erikasutuses pind (hoone)",IFERROR(SUMIFS($E:$E,$G:$G,"Ainukasutuses pind",$C:$C,"Üüritav pind",$H:$H,Z$3)/SUMIFS($E:$E,$G:$G,"Ainukasutuses pind",$C:$C,"Üüritav pind"),0),""))),"")</f>
        <v/>
      </c>
      <c r="AA892" s="72" t="str">
        <f>IFERROR(IF($G892="Erikasutuses pind (muu)",Eksplikatsioon!AF892/SUM(Eksplikatsioon!$O892:'Eksplikatsioon'!$AG892),IF($G892="Erikasutuses pind (korrus)",IFERROR(SUMIFS($E:$E,$G:$G,"Ainukasutuses pind",$C:$C,"Üüritav pind",$H:$H,AA$3,$A:$A,$A892)/SUMIFS($E:$E,$G:$G,"Ainukasutuses pind",$C:$C,"Üüritav pind",$A:$A,$A892),0),IF($G892="Erikasutuses pind (hoone)",IFERROR(SUMIFS($E:$E,$G:$G,"Ainukasutuses pind",$C:$C,"Üüritav pind",$H:$H,AA$3)/SUMIFS($E:$E,$G:$G,"Ainukasutuses pind",$C:$C,"Üüritav pind"),0),""))),"")</f>
        <v/>
      </c>
      <c r="AB892" s="72" t="str">
        <f>IFERROR(IF($G892="Erikasutuses pind (muu)",Eksplikatsioon!AG892/SUM(Eksplikatsioon!$O892:'Eksplikatsioon'!$AG892),IF($G892="Erikasutuses pind (korrus)",IFERROR(SUMIFS($E:$E,$G:$G,"Ainukasutuses pind",$C:$C,"Üüritav pind",$H:$H,AB$3,$A:$A,$A892)/SUMIFS($E:$E,$G:$G,"Ainukasutuses pind",$C:$C,"Üüritav pind",$A:$A,$A892),0),IF($G892="Erikasutuses pind (hoone)",IFERROR(SUMIFS($E:$E,$G:$G,"Ainukasutuses pind",$C:$C,"Üüritav pind",$H:$H,AB$3)/SUMIFS($E:$E,$G:$G,"Ainukasutuses pind",$C:$C,"Üüritav pind"),0),""))),"")</f>
        <v/>
      </c>
      <c r="AC892" s="72" t="str">
        <f>IFERROR(IF($G892="Erikasutuses pind (muu)",$E892*J892,IFERROR($E892*J892/SUM($J892:$AB892)*(Eksplikatsioon!O892)/SUMPRODUCT($J892:$AB892,Eksplikatsioon!$O892:$AG892),"")),"")</f>
        <v/>
      </c>
      <c r="AD892" s="72" t="str">
        <f>IFERROR(IF($G892="Erikasutuses pind (muu)",$E892*K892,IFERROR($E892*K892/SUM($J892:$AB892)*(Eksplikatsioon!P892)/SUMPRODUCT($J892:$AB892,Eksplikatsioon!$O892:$AG892),"")),"")</f>
        <v/>
      </c>
      <c r="AE892" s="72" t="str">
        <f>IFERROR(IF($G892="Erikasutuses pind (muu)",$E892*L892,IFERROR($E892*L892/SUM($J892:$AB892)*(Eksplikatsioon!Q892)/SUMPRODUCT($J892:$AB892,Eksplikatsioon!$O892:$AG892),"")),"")</f>
        <v/>
      </c>
      <c r="AF892" s="72" t="str">
        <f>IFERROR(IF($G892="Erikasutuses pind (muu)",$E892*M892,IFERROR($E892*M892/SUM($J892:$AB892)*(Eksplikatsioon!R892)/SUMPRODUCT($J892:$AB892,Eksplikatsioon!$O892:$AG892),"")),"")</f>
        <v/>
      </c>
      <c r="AG892" s="72" t="str">
        <f>IFERROR(IF($G892="Erikasutuses pind (muu)",$E892*N892,IFERROR($E892*N892/SUM($J892:$AB892)*(Eksplikatsioon!S892)/SUMPRODUCT($J892:$AB892,Eksplikatsioon!$O892:$AG892),"")),"")</f>
        <v/>
      </c>
      <c r="AH892" s="72" t="str">
        <f>IFERROR(IF($G892="Erikasutuses pind (muu)",$E892*O892,IFERROR($E892*O892/SUM($J892:$AB892)*(Eksplikatsioon!T892)/SUMPRODUCT($J892:$AB892,Eksplikatsioon!$O892:$AG892),"")),"")</f>
        <v/>
      </c>
      <c r="AI892" s="72" t="str">
        <f>IFERROR(IF($G892="Erikasutuses pind (muu)",$E892*P892,IFERROR($E892*P892/SUM($J892:$AB892)*(Eksplikatsioon!U892)/SUMPRODUCT($J892:$AB892,Eksplikatsioon!$O892:$AG892),"")),"")</f>
        <v/>
      </c>
      <c r="AJ892" s="72" t="str">
        <f>IFERROR(IF($G892="Erikasutuses pind (muu)",$E892*Q892,IFERROR($E892*Q892/SUM($J892:$AB892)*(Eksplikatsioon!V892)/SUMPRODUCT($J892:$AB892,Eksplikatsioon!$O892:$AG892),"")),"")</f>
        <v/>
      </c>
      <c r="AK892" s="72" t="str">
        <f>IFERROR(IF($G892="Erikasutuses pind (muu)",$E892*R892,IFERROR($E892*R892/SUM($J892:$AB892)*(Eksplikatsioon!W892)/SUMPRODUCT($J892:$AB892,Eksplikatsioon!$O892:$AG892),"")),"")</f>
        <v/>
      </c>
      <c r="AL892" s="72" t="str">
        <f>IFERROR(IF($G892="Erikasutuses pind (muu)",$E892*S892,IFERROR($E892*S892/SUM($J892:$AB892)*(Eksplikatsioon!X892)/SUMPRODUCT($J892:$AB892,Eksplikatsioon!$O892:$AG892),"")),"")</f>
        <v/>
      </c>
      <c r="AM892" s="72" t="str">
        <f>IFERROR(IF($G892="Erikasutuses pind (muu)",$E892*T892,IFERROR($E892*T892/SUM($J892:$AB892)*(Eksplikatsioon!Y892)/SUMPRODUCT($J892:$AB892,Eksplikatsioon!$O892:$AG892),"")),"")</f>
        <v/>
      </c>
      <c r="AN892" s="72" t="str">
        <f>IFERROR(IF($G892="Erikasutuses pind (muu)",$E892*U892,IFERROR($E892*U892/SUM($J892:$AB892)*(Eksplikatsioon!Z892)/SUMPRODUCT($J892:$AB892,Eksplikatsioon!$O892:$AG892),"")),"")</f>
        <v/>
      </c>
      <c r="AO892" s="72" t="str">
        <f>IFERROR(IF($G892="Erikasutuses pind (muu)",$E892*V892,IFERROR($E892*V892/SUM($J892:$AB892)*(Eksplikatsioon!AA892)/SUMPRODUCT($J892:$AB892,Eksplikatsioon!$O892:$AG892),"")),"")</f>
        <v/>
      </c>
      <c r="AP892" s="72" t="str">
        <f>IFERROR(IF($G892="Erikasutuses pind (muu)",$E892*W892,IFERROR($E892*W892/SUM($J892:$AB892)*(Eksplikatsioon!AB892)/SUMPRODUCT($J892:$AB892,Eksplikatsioon!$O892:$AG892),"")),"")</f>
        <v/>
      </c>
      <c r="AQ892" s="72" t="str">
        <f>IFERROR(IF($G892="Erikasutuses pind (muu)",$E892*X892,IFERROR($E892*X892/SUM($J892:$AB892)*(Eksplikatsioon!AC892)/SUMPRODUCT($J892:$AB892,Eksplikatsioon!$O892:$AG892),"")),"")</f>
        <v/>
      </c>
      <c r="AR892" s="72" t="str">
        <f>IFERROR(IF($G892="Erikasutuses pind (muu)",$E892*Y892,IFERROR($E892*Y892/SUM($J892:$AB892)*(Eksplikatsioon!AD892)/SUMPRODUCT($J892:$AB892,Eksplikatsioon!$O892:$AG892),"")),"")</f>
        <v/>
      </c>
      <c r="AS892" s="72" t="str">
        <f>IFERROR(IF($G892="Erikasutuses pind (muu)",$E892*Z892,IFERROR($E892*Z892/SUM($J892:$AB892)*(Eksplikatsioon!AE892)/SUMPRODUCT($J892:$AB892,Eksplikatsioon!$O892:$AG892),"")),"")</f>
        <v/>
      </c>
      <c r="AT892" s="72" t="str">
        <f>IFERROR(IF($G892="Erikasutuses pind (muu)",$E892*AA892,IFERROR($E892*AA892/SUM($J892:$AB892)*(Eksplikatsioon!AF892)/SUMPRODUCT($J892:$AB892,Eksplikatsioon!$O892:$AG892),"")),"")</f>
        <v/>
      </c>
      <c r="AU892" s="72" t="str">
        <f>IFERROR(IF($G892="Erikasutuses pind (muu)",$E892*AB892,IFERROR($E892*AB892/SUM($J892:$AB892)*(Eksplikatsioon!AG892)/SUMPRODUCT($J892:$AB892,Eksplikatsioon!$O892:$AG892),"")),"")</f>
        <v/>
      </c>
    </row>
    <row r="893" spans="1:47" x14ac:dyDescent="0.25">
      <c r="A893" s="71" t="str">
        <f>IF(Eksplikatsioon!A893=0,"",Eksplikatsioon!A893)</f>
        <v/>
      </c>
      <c r="B893" s="71" t="str">
        <f>IF(Eksplikatsioon!B893=0,"",Eksplikatsioon!B893)</f>
        <v/>
      </c>
      <c r="C893" s="71" t="str">
        <f>IF(Eksplikatsioon!C893=0,"",Eksplikatsioon!C893)</f>
        <v/>
      </c>
      <c r="D893" s="71" t="str">
        <f>IF(Eksplikatsioon!D893=0,"",Eksplikatsioon!D893)</f>
        <v/>
      </c>
      <c r="E893" s="71" t="str">
        <f>IF(Eksplikatsioon!F893=0,"",Eksplikatsioon!F893)</f>
        <v/>
      </c>
      <c r="F893" s="71" t="str">
        <f>IF(Eksplikatsioon!H893=0,"",Eksplikatsioon!H893)</f>
        <v/>
      </c>
      <c r="G893" s="71" t="str">
        <f>IF(Eksplikatsioon!J893=0,"",Eksplikatsioon!J893)</f>
        <v/>
      </c>
      <c r="H893" s="71" t="str">
        <f>IF(Eksplikatsioon!K893=0,"",Eksplikatsioon!K893)</f>
        <v/>
      </c>
      <c r="I893" s="71" t="str">
        <f>IF(Eksplikatsioon!L893=0,"",Eksplikatsioon!L893)</f>
        <v/>
      </c>
      <c r="J893" s="72" t="str">
        <f>IFERROR(IF($G893="Erikasutuses pind (muu)",Eksplikatsioon!O893/SUM(Eksplikatsioon!$O893:'Eksplikatsioon'!$AG893),IF($G893="Erikasutuses pind (korrus)",IFERROR(SUMIFS($E:$E,$G:$G,"Ainukasutuses pind",$C:$C,"Üüritav pind",$H:$H,J$3,$A:$A,$A893)/SUMIFS($E:$E,$G:$G,"Ainukasutuses pind",$C:$C,"Üüritav pind",$A:$A,$A893),0),IF($G893="Erikasutuses pind (hoone)",IFERROR(SUMIFS($E:$E,$G:$G,"Ainukasutuses pind",$C:$C,"Üüritav pind",$H:$H,J$3)/SUMIFS($E:$E,$G:$G,"Ainukasutuses pind",$C:$C,"Üüritav pind"),0),""))),"")</f>
        <v/>
      </c>
      <c r="K893" s="72" t="str">
        <f>IFERROR(IF($G893="Erikasutuses pind (muu)",Eksplikatsioon!P893/SUM(Eksplikatsioon!$O893:'Eksplikatsioon'!$AG893),IF($G893="Erikasutuses pind (korrus)",IFERROR(SUMIFS($E:$E,$G:$G,"Ainukasutuses pind",$C:$C,"Üüritav pind",$H:$H,K$3,$A:$A,$A893)/SUMIFS($E:$E,$G:$G,"Ainukasutuses pind",$C:$C,"Üüritav pind",$A:$A,$A893),0),IF($G893="Erikasutuses pind (hoone)",IFERROR(SUMIFS($E:$E,$G:$G,"Ainukasutuses pind",$C:$C,"Üüritav pind",$H:$H,K$3)/SUMIFS($E:$E,$G:$G,"Ainukasutuses pind",$C:$C,"Üüritav pind"),0),""))),"")</f>
        <v/>
      </c>
      <c r="L893" s="72" t="str">
        <f>IFERROR(IF($G893="Erikasutuses pind (muu)",Eksplikatsioon!Q893/SUM(Eksplikatsioon!$O893:'Eksplikatsioon'!$AG893),IF($G893="Erikasutuses pind (korrus)",IFERROR(SUMIFS($E:$E,$G:$G,"Ainukasutuses pind",$C:$C,"Üüritav pind",$H:$H,L$3,$A:$A,$A893)/SUMIFS($E:$E,$G:$G,"Ainukasutuses pind",$C:$C,"Üüritav pind",$A:$A,$A893),0),IF($G893="Erikasutuses pind (hoone)",IFERROR(SUMIFS($E:$E,$G:$G,"Ainukasutuses pind",$C:$C,"Üüritav pind",$H:$H,L$3)/SUMIFS($E:$E,$G:$G,"Ainukasutuses pind",$C:$C,"Üüritav pind"),0),""))),"")</f>
        <v/>
      </c>
      <c r="M893" s="72" t="str">
        <f>IFERROR(IF($G893="Erikasutuses pind (muu)",Eksplikatsioon!R893/SUM(Eksplikatsioon!$O893:'Eksplikatsioon'!$AG893),IF($G893="Erikasutuses pind (korrus)",IFERROR(SUMIFS($E:$E,$G:$G,"Ainukasutuses pind",$C:$C,"Üüritav pind",$H:$H,M$3,$A:$A,$A893)/SUMIFS($E:$E,$G:$G,"Ainukasutuses pind",$C:$C,"Üüritav pind",$A:$A,$A893),0),IF($G893="Erikasutuses pind (hoone)",IFERROR(SUMIFS($E:$E,$G:$G,"Ainukasutuses pind",$C:$C,"Üüritav pind",$H:$H,M$3)/SUMIFS($E:$E,$G:$G,"Ainukasutuses pind",$C:$C,"Üüritav pind"),0),""))),"")</f>
        <v/>
      </c>
      <c r="N893" s="72" t="str">
        <f>IFERROR(IF($G893="Erikasutuses pind (muu)",Eksplikatsioon!S893/SUM(Eksplikatsioon!$O893:'Eksplikatsioon'!$AG893),IF($G893="Erikasutuses pind (korrus)",IFERROR(SUMIFS($E:$E,$G:$G,"Ainukasutuses pind",$C:$C,"Üüritav pind",$H:$H,N$3,$A:$A,$A893)/SUMIFS($E:$E,$G:$G,"Ainukasutuses pind",$C:$C,"Üüritav pind",$A:$A,$A893),0),IF($G893="Erikasutuses pind (hoone)",IFERROR(SUMIFS($E:$E,$G:$G,"Ainukasutuses pind",$C:$C,"Üüritav pind",$H:$H,N$3)/SUMIFS($E:$E,$G:$G,"Ainukasutuses pind",$C:$C,"Üüritav pind"),0),""))),"")</f>
        <v/>
      </c>
      <c r="O893" s="72" t="str">
        <f>IFERROR(IF($G893="Erikasutuses pind (muu)",Eksplikatsioon!T893/SUM(Eksplikatsioon!$O893:'Eksplikatsioon'!$AG893),IF($G893="Erikasutuses pind (korrus)",IFERROR(SUMIFS($E:$E,$G:$G,"Ainukasutuses pind",$C:$C,"Üüritav pind",$H:$H,O$3,$A:$A,$A893)/SUMIFS($E:$E,$G:$G,"Ainukasutuses pind",$C:$C,"Üüritav pind",$A:$A,$A893),0),IF($G893="Erikasutuses pind (hoone)",IFERROR(SUMIFS($E:$E,$G:$G,"Ainukasutuses pind",$C:$C,"Üüritav pind",$H:$H,O$3)/SUMIFS($E:$E,$G:$G,"Ainukasutuses pind",$C:$C,"Üüritav pind"),0),""))),"")</f>
        <v/>
      </c>
      <c r="P893" s="72" t="str">
        <f>IFERROR(IF($G893="Erikasutuses pind (muu)",Eksplikatsioon!U893/SUM(Eksplikatsioon!$O893:'Eksplikatsioon'!$AG893),IF($G893="Erikasutuses pind (korrus)",IFERROR(SUMIFS($E:$E,$G:$G,"Ainukasutuses pind",$C:$C,"Üüritav pind",$H:$H,P$3,$A:$A,$A893)/SUMIFS($E:$E,$G:$G,"Ainukasutuses pind",$C:$C,"Üüritav pind",$A:$A,$A893),0),IF($G893="Erikasutuses pind (hoone)",IFERROR(SUMIFS($E:$E,$G:$G,"Ainukasutuses pind",$C:$C,"Üüritav pind",$H:$H,P$3)/SUMIFS($E:$E,$G:$G,"Ainukasutuses pind",$C:$C,"Üüritav pind"),0),""))),"")</f>
        <v/>
      </c>
      <c r="Q893" s="72" t="str">
        <f>IFERROR(IF($G893="Erikasutuses pind (muu)",Eksplikatsioon!V893/SUM(Eksplikatsioon!$O893:'Eksplikatsioon'!$AG893),IF($G893="Erikasutuses pind (korrus)",IFERROR(SUMIFS($E:$E,$G:$G,"Ainukasutuses pind",$C:$C,"Üüritav pind",$H:$H,Q$3,$A:$A,$A893)/SUMIFS($E:$E,$G:$G,"Ainukasutuses pind",$C:$C,"Üüritav pind",$A:$A,$A893),0),IF($G893="Erikasutuses pind (hoone)",IFERROR(SUMIFS($E:$E,$G:$G,"Ainukasutuses pind",$C:$C,"Üüritav pind",$H:$H,Q$3)/SUMIFS($E:$E,$G:$G,"Ainukasutuses pind",$C:$C,"Üüritav pind"),0),""))),"")</f>
        <v/>
      </c>
      <c r="R893" s="72" t="str">
        <f>IFERROR(IF($G893="Erikasutuses pind (muu)",Eksplikatsioon!W893/SUM(Eksplikatsioon!$O893:'Eksplikatsioon'!$AG893),IF($G893="Erikasutuses pind (korrus)",IFERROR(SUMIFS($E:$E,$G:$G,"Ainukasutuses pind",$C:$C,"Üüritav pind",$H:$H,R$3,$A:$A,$A893)/SUMIFS($E:$E,$G:$G,"Ainukasutuses pind",$C:$C,"Üüritav pind",$A:$A,$A893),0),IF($G893="Erikasutuses pind (hoone)",IFERROR(SUMIFS($E:$E,$G:$G,"Ainukasutuses pind",$C:$C,"Üüritav pind",$H:$H,R$3)/SUMIFS($E:$E,$G:$G,"Ainukasutuses pind",$C:$C,"Üüritav pind"),0),""))),"")</f>
        <v/>
      </c>
      <c r="S893" s="72" t="str">
        <f>IFERROR(IF($G893="Erikasutuses pind (muu)",Eksplikatsioon!X893/SUM(Eksplikatsioon!$O893:'Eksplikatsioon'!$AG893),IF($G893="Erikasutuses pind (korrus)",IFERROR(SUMIFS($E:$E,$G:$G,"Ainukasutuses pind",$C:$C,"Üüritav pind",$H:$H,S$3,$A:$A,$A893)/SUMIFS($E:$E,$G:$G,"Ainukasutuses pind",$C:$C,"Üüritav pind",$A:$A,$A893),0),IF($G893="Erikasutuses pind (hoone)",IFERROR(SUMIFS($E:$E,$G:$G,"Ainukasutuses pind",$C:$C,"Üüritav pind",$H:$H,S$3)/SUMIFS($E:$E,$G:$G,"Ainukasutuses pind",$C:$C,"Üüritav pind"),0),""))),"")</f>
        <v/>
      </c>
      <c r="T893" s="72" t="str">
        <f>IFERROR(IF($G893="Erikasutuses pind (muu)",Eksplikatsioon!Y893/SUM(Eksplikatsioon!$O893:'Eksplikatsioon'!$AG893),IF($G893="Erikasutuses pind (korrus)",IFERROR(SUMIFS($E:$E,$G:$G,"Ainukasutuses pind",$C:$C,"Üüritav pind",$H:$H,T$3,$A:$A,$A893)/SUMIFS($E:$E,$G:$G,"Ainukasutuses pind",$C:$C,"Üüritav pind",$A:$A,$A893),0),IF($G893="Erikasutuses pind (hoone)",IFERROR(SUMIFS($E:$E,$G:$G,"Ainukasutuses pind",$C:$C,"Üüritav pind",$H:$H,T$3)/SUMIFS($E:$E,$G:$G,"Ainukasutuses pind",$C:$C,"Üüritav pind"),0),""))),"")</f>
        <v/>
      </c>
      <c r="U893" s="72" t="str">
        <f>IFERROR(IF($G893="Erikasutuses pind (muu)",Eksplikatsioon!Z893/SUM(Eksplikatsioon!$O893:'Eksplikatsioon'!$AG893),IF($G893="Erikasutuses pind (korrus)",IFERROR(SUMIFS($E:$E,$G:$G,"Ainukasutuses pind",$C:$C,"Üüritav pind",$H:$H,U$3,$A:$A,$A893)/SUMIFS($E:$E,$G:$G,"Ainukasutuses pind",$C:$C,"Üüritav pind",$A:$A,$A893),0),IF($G893="Erikasutuses pind (hoone)",IFERROR(SUMIFS($E:$E,$G:$G,"Ainukasutuses pind",$C:$C,"Üüritav pind",$H:$H,U$3)/SUMIFS($E:$E,$G:$G,"Ainukasutuses pind",$C:$C,"Üüritav pind"),0),""))),"")</f>
        <v/>
      </c>
      <c r="V893" s="72" t="str">
        <f>IFERROR(IF($G893="Erikasutuses pind (muu)",Eksplikatsioon!AA893/SUM(Eksplikatsioon!$O893:'Eksplikatsioon'!$AG893),IF($G893="Erikasutuses pind (korrus)",IFERROR(SUMIFS($E:$E,$G:$G,"Ainukasutuses pind",$C:$C,"Üüritav pind",$H:$H,V$3,$A:$A,$A893)/SUMIFS($E:$E,$G:$G,"Ainukasutuses pind",$C:$C,"Üüritav pind",$A:$A,$A893),0),IF($G893="Erikasutuses pind (hoone)",IFERROR(SUMIFS($E:$E,$G:$G,"Ainukasutuses pind",$C:$C,"Üüritav pind",$H:$H,V$3)/SUMIFS($E:$E,$G:$G,"Ainukasutuses pind",$C:$C,"Üüritav pind"),0),""))),"")</f>
        <v/>
      </c>
      <c r="W893" s="72" t="str">
        <f>IFERROR(IF($G893="Erikasutuses pind (muu)",Eksplikatsioon!AB893/SUM(Eksplikatsioon!$O893:'Eksplikatsioon'!$AG893),IF($G893="Erikasutuses pind (korrus)",IFERROR(SUMIFS($E:$E,$G:$G,"Ainukasutuses pind",$C:$C,"Üüritav pind",$H:$H,W$3,$A:$A,$A893)/SUMIFS($E:$E,$G:$G,"Ainukasutuses pind",$C:$C,"Üüritav pind",$A:$A,$A893),0),IF($G893="Erikasutuses pind (hoone)",IFERROR(SUMIFS($E:$E,$G:$G,"Ainukasutuses pind",$C:$C,"Üüritav pind",$H:$H,W$3)/SUMIFS($E:$E,$G:$G,"Ainukasutuses pind",$C:$C,"Üüritav pind"),0),""))),"")</f>
        <v/>
      </c>
      <c r="X893" s="72" t="str">
        <f>IFERROR(IF($G893="Erikasutuses pind (muu)",Eksplikatsioon!AC893/SUM(Eksplikatsioon!$O893:'Eksplikatsioon'!$AG893),IF($G893="Erikasutuses pind (korrus)",IFERROR(SUMIFS($E:$E,$G:$G,"Ainukasutuses pind",$C:$C,"Üüritav pind",$H:$H,X$3,$A:$A,$A893)/SUMIFS($E:$E,$G:$G,"Ainukasutuses pind",$C:$C,"Üüritav pind",$A:$A,$A893),0),IF($G893="Erikasutuses pind (hoone)",IFERROR(SUMIFS($E:$E,$G:$G,"Ainukasutuses pind",$C:$C,"Üüritav pind",$H:$H,X$3)/SUMIFS($E:$E,$G:$G,"Ainukasutuses pind",$C:$C,"Üüritav pind"),0),""))),"")</f>
        <v/>
      </c>
      <c r="Y893" s="72" t="str">
        <f>IFERROR(IF($G893="Erikasutuses pind (muu)",Eksplikatsioon!AD893/SUM(Eksplikatsioon!$O893:'Eksplikatsioon'!$AG893),IF($G893="Erikasutuses pind (korrus)",IFERROR(SUMIFS($E:$E,$G:$G,"Ainukasutuses pind",$C:$C,"Üüritav pind",$H:$H,Y$3,$A:$A,$A893)/SUMIFS($E:$E,$G:$G,"Ainukasutuses pind",$C:$C,"Üüritav pind",$A:$A,$A893),0),IF($G893="Erikasutuses pind (hoone)",IFERROR(SUMIFS($E:$E,$G:$G,"Ainukasutuses pind",$C:$C,"Üüritav pind",$H:$H,Y$3)/SUMIFS($E:$E,$G:$G,"Ainukasutuses pind",$C:$C,"Üüritav pind"),0),""))),"")</f>
        <v/>
      </c>
      <c r="Z893" s="72" t="str">
        <f>IFERROR(IF($G893="Erikasutuses pind (muu)",Eksplikatsioon!AE893/SUM(Eksplikatsioon!$O893:'Eksplikatsioon'!$AG893),IF($G893="Erikasutuses pind (korrus)",IFERROR(SUMIFS($E:$E,$G:$G,"Ainukasutuses pind",$C:$C,"Üüritav pind",$H:$H,Z$3,$A:$A,$A893)/SUMIFS($E:$E,$G:$G,"Ainukasutuses pind",$C:$C,"Üüritav pind",$A:$A,$A893),0),IF($G893="Erikasutuses pind (hoone)",IFERROR(SUMIFS($E:$E,$G:$G,"Ainukasutuses pind",$C:$C,"Üüritav pind",$H:$H,Z$3)/SUMIFS($E:$E,$G:$G,"Ainukasutuses pind",$C:$C,"Üüritav pind"),0),""))),"")</f>
        <v/>
      </c>
      <c r="AA893" s="72" t="str">
        <f>IFERROR(IF($G893="Erikasutuses pind (muu)",Eksplikatsioon!AF893/SUM(Eksplikatsioon!$O893:'Eksplikatsioon'!$AG893),IF($G893="Erikasutuses pind (korrus)",IFERROR(SUMIFS($E:$E,$G:$G,"Ainukasutuses pind",$C:$C,"Üüritav pind",$H:$H,AA$3,$A:$A,$A893)/SUMIFS($E:$E,$G:$G,"Ainukasutuses pind",$C:$C,"Üüritav pind",$A:$A,$A893),0),IF($G893="Erikasutuses pind (hoone)",IFERROR(SUMIFS($E:$E,$G:$G,"Ainukasutuses pind",$C:$C,"Üüritav pind",$H:$H,AA$3)/SUMIFS($E:$E,$G:$G,"Ainukasutuses pind",$C:$C,"Üüritav pind"),0),""))),"")</f>
        <v/>
      </c>
      <c r="AB893" s="72" t="str">
        <f>IFERROR(IF($G893="Erikasutuses pind (muu)",Eksplikatsioon!AG893/SUM(Eksplikatsioon!$O893:'Eksplikatsioon'!$AG893),IF($G893="Erikasutuses pind (korrus)",IFERROR(SUMIFS($E:$E,$G:$G,"Ainukasutuses pind",$C:$C,"Üüritav pind",$H:$H,AB$3,$A:$A,$A893)/SUMIFS($E:$E,$G:$G,"Ainukasutuses pind",$C:$C,"Üüritav pind",$A:$A,$A893),0),IF($G893="Erikasutuses pind (hoone)",IFERROR(SUMIFS($E:$E,$G:$G,"Ainukasutuses pind",$C:$C,"Üüritav pind",$H:$H,AB$3)/SUMIFS($E:$E,$G:$G,"Ainukasutuses pind",$C:$C,"Üüritav pind"),0),""))),"")</f>
        <v/>
      </c>
      <c r="AC893" s="72" t="str">
        <f>IFERROR(IF($G893="Erikasutuses pind (muu)",$E893*J893,IFERROR($E893*J893/SUM($J893:$AB893)*(Eksplikatsioon!O893)/SUMPRODUCT($J893:$AB893,Eksplikatsioon!$O893:$AG893),"")),"")</f>
        <v/>
      </c>
      <c r="AD893" s="72" t="str">
        <f>IFERROR(IF($G893="Erikasutuses pind (muu)",$E893*K893,IFERROR($E893*K893/SUM($J893:$AB893)*(Eksplikatsioon!P893)/SUMPRODUCT($J893:$AB893,Eksplikatsioon!$O893:$AG893),"")),"")</f>
        <v/>
      </c>
      <c r="AE893" s="72" t="str">
        <f>IFERROR(IF($G893="Erikasutuses pind (muu)",$E893*L893,IFERROR($E893*L893/SUM($J893:$AB893)*(Eksplikatsioon!Q893)/SUMPRODUCT($J893:$AB893,Eksplikatsioon!$O893:$AG893),"")),"")</f>
        <v/>
      </c>
      <c r="AF893" s="72" t="str">
        <f>IFERROR(IF($G893="Erikasutuses pind (muu)",$E893*M893,IFERROR($E893*M893/SUM($J893:$AB893)*(Eksplikatsioon!R893)/SUMPRODUCT($J893:$AB893,Eksplikatsioon!$O893:$AG893),"")),"")</f>
        <v/>
      </c>
      <c r="AG893" s="72" t="str">
        <f>IFERROR(IF($G893="Erikasutuses pind (muu)",$E893*N893,IFERROR($E893*N893/SUM($J893:$AB893)*(Eksplikatsioon!S893)/SUMPRODUCT($J893:$AB893,Eksplikatsioon!$O893:$AG893),"")),"")</f>
        <v/>
      </c>
      <c r="AH893" s="72" t="str">
        <f>IFERROR(IF($G893="Erikasutuses pind (muu)",$E893*O893,IFERROR($E893*O893/SUM($J893:$AB893)*(Eksplikatsioon!T893)/SUMPRODUCT($J893:$AB893,Eksplikatsioon!$O893:$AG893),"")),"")</f>
        <v/>
      </c>
      <c r="AI893" s="72" t="str">
        <f>IFERROR(IF($G893="Erikasutuses pind (muu)",$E893*P893,IFERROR($E893*P893/SUM($J893:$AB893)*(Eksplikatsioon!U893)/SUMPRODUCT($J893:$AB893,Eksplikatsioon!$O893:$AG893),"")),"")</f>
        <v/>
      </c>
      <c r="AJ893" s="72" t="str">
        <f>IFERROR(IF($G893="Erikasutuses pind (muu)",$E893*Q893,IFERROR($E893*Q893/SUM($J893:$AB893)*(Eksplikatsioon!V893)/SUMPRODUCT($J893:$AB893,Eksplikatsioon!$O893:$AG893),"")),"")</f>
        <v/>
      </c>
      <c r="AK893" s="72" t="str">
        <f>IFERROR(IF($G893="Erikasutuses pind (muu)",$E893*R893,IFERROR($E893*R893/SUM($J893:$AB893)*(Eksplikatsioon!W893)/SUMPRODUCT($J893:$AB893,Eksplikatsioon!$O893:$AG893),"")),"")</f>
        <v/>
      </c>
      <c r="AL893" s="72" t="str">
        <f>IFERROR(IF($G893="Erikasutuses pind (muu)",$E893*S893,IFERROR($E893*S893/SUM($J893:$AB893)*(Eksplikatsioon!X893)/SUMPRODUCT($J893:$AB893,Eksplikatsioon!$O893:$AG893),"")),"")</f>
        <v/>
      </c>
      <c r="AM893" s="72" t="str">
        <f>IFERROR(IF($G893="Erikasutuses pind (muu)",$E893*T893,IFERROR($E893*T893/SUM($J893:$AB893)*(Eksplikatsioon!Y893)/SUMPRODUCT($J893:$AB893,Eksplikatsioon!$O893:$AG893),"")),"")</f>
        <v/>
      </c>
      <c r="AN893" s="72" t="str">
        <f>IFERROR(IF($G893="Erikasutuses pind (muu)",$E893*U893,IFERROR($E893*U893/SUM($J893:$AB893)*(Eksplikatsioon!Z893)/SUMPRODUCT($J893:$AB893,Eksplikatsioon!$O893:$AG893),"")),"")</f>
        <v/>
      </c>
      <c r="AO893" s="72" t="str">
        <f>IFERROR(IF($G893="Erikasutuses pind (muu)",$E893*V893,IFERROR($E893*V893/SUM($J893:$AB893)*(Eksplikatsioon!AA893)/SUMPRODUCT($J893:$AB893,Eksplikatsioon!$O893:$AG893),"")),"")</f>
        <v/>
      </c>
      <c r="AP893" s="72" t="str">
        <f>IFERROR(IF($G893="Erikasutuses pind (muu)",$E893*W893,IFERROR($E893*W893/SUM($J893:$AB893)*(Eksplikatsioon!AB893)/SUMPRODUCT($J893:$AB893,Eksplikatsioon!$O893:$AG893),"")),"")</f>
        <v/>
      </c>
      <c r="AQ893" s="72" t="str">
        <f>IFERROR(IF($G893="Erikasutuses pind (muu)",$E893*X893,IFERROR($E893*X893/SUM($J893:$AB893)*(Eksplikatsioon!AC893)/SUMPRODUCT($J893:$AB893,Eksplikatsioon!$O893:$AG893),"")),"")</f>
        <v/>
      </c>
      <c r="AR893" s="72" t="str">
        <f>IFERROR(IF($G893="Erikasutuses pind (muu)",$E893*Y893,IFERROR($E893*Y893/SUM($J893:$AB893)*(Eksplikatsioon!AD893)/SUMPRODUCT($J893:$AB893,Eksplikatsioon!$O893:$AG893),"")),"")</f>
        <v/>
      </c>
      <c r="AS893" s="72" t="str">
        <f>IFERROR(IF($G893="Erikasutuses pind (muu)",$E893*Z893,IFERROR($E893*Z893/SUM($J893:$AB893)*(Eksplikatsioon!AE893)/SUMPRODUCT($J893:$AB893,Eksplikatsioon!$O893:$AG893),"")),"")</f>
        <v/>
      </c>
      <c r="AT893" s="72" t="str">
        <f>IFERROR(IF($G893="Erikasutuses pind (muu)",$E893*AA893,IFERROR($E893*AA893/SUM($J893:$AB893)*(Eksplikatsioon!AF893)/SUMPRODUCT($J893:$AB893,Eksplikatsioon!$O893:$AG893),"")),"")</f>
        <v/>
      </c>
      <c r="AU893" s="72" t="str">
        <f>IFERROR(IF($G893="Erikasutuses pind (muu)",$E893*AB893,IFERROR($E893*AB893/SUM($J893:$AB893)*(Eksplikatsioon!AG893)/SUMPRODUCT($J893:$AB893,Eksplikatsioon!$O893:$AG893),"")),"")</f>
        <v/>
      </c>
    </row>
    <row r="894" spans="1:47" x14ac:dyDescent="0.25">
      <c r="A894" s="71" t="str">
        <f>IF(Eksplikatsioon!A894=0,"",Eksplikatsioon!A894)</f>
        <v/>
      </c>
      <c r="B894" s="71" t="str">
        <f>IF(Eksplikatsioon!B894=0,"",Eksplikatsioon!B894)</f>
        <v/>
      </c>
      <c r="C894" s="71" t="str">
        <f>IF(Eksplikatsioon!C894=0,"",Eksplikatsioon!C894)</f>
        <v/>
      </c>
      <c r="D894" s="71" t="str">
        <f>IF(Eksplikatsioon!D894=0,"",Eksplikatsioon!D894)</f>
        <v/>
      </c>
      <c r="E894" s="71" t="str">
        <f>IF(Eksplikatsioon!F894=0,"",Eksplikatsioon!F894)</f>
        <v/>
      </c>
      <c r="F894" s="71" t="str">
        <f>IF(Eksplikatsioon!H894=0,"",Eksplikatsioon!H894)</f>
        <v/>
      </c>
      <c r="G894" s="71" t="str">
        <f>IF(Eksplikatsioon!J894=0,"",Eksplikatsioon!J894)</f>
        <v/>
      </c>
      <c r="H894" s="71" t="str">
        <f>IF(Eksplikatsioon!K894=0,"",Eksplikatsioon!K894)</f>
        <v/>
      </c>
      <c r="I894" s="71" t="str">
        <f>IF(Eksplikatsioon!L894=0,"",Eksplikatsioon!L894)</f>
        <v/>
      </c>
      <c r="J894" s="72" t="str">
        <f>IFERROR(IF($G894="Erikasutuses pind (muu)",Eksplikatsioon!O894/SUM(Eksplikatsioon!$O894:'Eksplikatsioon'!$AG894),IF($G894="Erikasutuses pind (korrus)",IFERROR(SUMIFS($E:$E,$G:$G,"Ainukasutuses pind",$C:$C,"Üüritav pind",$H:$H,J$3,$A:$A,$A894)/SUMIFS($E:$E,$G:$G,"Ainukasutuses pind",$C:$C,"Üüritav pind",$A:$A,$A894),0),IF($G894="Erikasutuses pind (hoone)",IFERROR(SUMIFS($E:$E,$G:$G,"Ainukasutuses pind",$C:$C,"Üüritav pind",$H:$H,J$3)/SUMIFS($E:$E,$G:$G,"Ainukasutuses pind",$C:$C,"Üüritav pind"),0),""))),"")</f>
        <v/>
      </c>
      <c r="K894" s="72" t="str">
        <f>IFERROR(IF($G894="Erikasutuses pind (muu)",Eksplikatsioon!P894/SUM(Eksplikatsioon!$O894:'Eksplikatsioon'!$AG894),IF($G894="Erikasutuses pind (korrus)",IFERROR(SUMIFS($E:$E,$G:$G,"Ainukasutuses pind",$C:$C,"Üüritav pind",$H:$H,K$3,$A:$A,$A894)/SUMIFS($E:$E,$G:$G,"Ainukasutuses pind",$C:$C,"Üüritav pind",$A:$A,$A894),0),IF($G894="Erikasutuses pind (hoone)",IFERROR(SUMIFS($E:$E,$G:$G,"Ainukasutuses pind",$C:$C,"Üüritav pind",$H:$H,K$3)/SUMIFS($E:$E,$G:$G,"Ainukasutuses pind",$C:$C,"Üüritav pind"),0),""))),"")</f>
        <v/>
      </c>
      <c r="L894" s="72" t="str">
        <f>IFERROR(IF($G894="Erikasutuses pind (muu)",Eksplikatsioon!Q894/SUM(Eksplikatsioon!$O894:'Eksplikatsioon'!$AG894),IF($G894="Erikasutuses pind (korrus)",IFERROR(SUMIFS($E:$E,$G:$G,"Ainukasutuses pind",$C:$C,"Üüritav pind",$H:$H,L$3,$A:$A,$A894)/SUMIFS($E:$E,$G:$G,"Ainukasutuses pind",$C:$C,"Üüritav pind",$A:$A,$A894),0),IF($G894="Erikasutuses pind (hoone)",IFERROR(SUMIFS($E:$E,$G:$G,"Ainukasutuses pind",$C:$C,"Üüritav pind",$H:$H,L$3)/SUMIFS($E:$E,$G:$G,"Ainukasutuses pind",$C:$C,"Üüritav pind"),0),""))),"")</f>
        <v/>
      </c>
      <c r="M894" s="72" t="str">
        <f>IFERROR(IF($G894="Erikasutuses pind (muu)",Eksplikatsioon!R894/SUM(Eksplikatsioon!$O894:'Eksplikatsioon'!$AG894),IF($G894="Erikasutuses pind (korrus)",IFERROR(SUMIFS($E:$E,$G:$G,"Ainukasutuses pind",$C:$C,"Üüritav pind",$H:$H,M$3,$A:$A,$A894)/SUMIFS($E:$E,$G:$G,"Ainukasutuses pind",$C:$C,"Üüritav pind",$A:$A,$A894),0),IF($G894="Erikasutuses pind (hoone)",IFERROR(SUMIFS($E:$E,$G:$G,"Ainukasutuses pind",$C:$C,"Üüritav pind",$H:$H,M$3)/SUMIFS($E:$E,$G:$G,"Ainukasutuses pind",$C:$C,"Üüritav pind"),0),""))),"")</f>
        <v/>
      </c>
      <c r="N894" s="72" t="str">
        <f>IFERROR(IF($G894="Erikasutuses pind (muu)",Eksplikatsioon!S894/SUM(Eksplikatsioon!$O894:'Eksplikatsioon'!$AG894),IF($G894="Erikasutuses pind (korrus)",IFERROR(SUMIFS($E:$E,$G:$G,"Ainukasutuses pind",$C:$C,"Üüritav pind",$H:$H,N$3,$A:$A,$A894)/SUMIFS($E:$E,$G:$G,"Ainukasutuses pind",$C:$C,"Üüritav pind",$A:$A,$A894),0),IF($G894="Erikasutuses pind (hoone)",IFERROR(SUMIFS($E:$E,$G:$G,"Ainukasutuses pind",$C:$C,"Üüritav pind",$H:$H,N$3)/SUMIFS($E:$E,$G:$G,"Ainukasutuses pind",$C:$C,"Üüritav pind"),0),""))),"")</f>
        <v/>
      </c>
      <c r="O894" s="72" t="str">
        <f>IFERROR(IF($G894="Erikasutuses pind (muu)",Eksplikatsioon!T894/SUM(Eksplikatsioon!$O894:'Eksplikatsioon'!$AG894),IF($G894="Erikasutuses pind (korrus)",IFERROR(SUMIFS($E:$E,$G:$G,"Ainukasutuses pind",$C:$C,"Üüritav pind",$H:$H,O$3,$A:$A,$A894)/SUMIFS($E:$E,$G:$G,"Ainukasutuses pind",$C:$C,"Üüritav pind",$A:$A,$A894),0),IF($G894="Erikasutuses pind (hoone)",IFERROR(SUMIFS($E:$E,$G:$G,"Ainukasutuses pind",$C:$C,"Üüritav pind",$H:$H,O$3)/SUMIFS($E:$E,$G:$G,"Ainukasutuses pind",$C:$C,"Üüritav pind"),0),""))),"")</f>
        <v/>
      </c>
      <c r="P894" s="72" t="str">
        <f>IFERROR(IF($G894="Erikasutuses pind (muu)",Eksplikatsioon!U894/SUM(Eksplikatsioon!$O894:'Eksplikatsioon'!$AG894),IF($G894="Erikasutuses pind (korrus)",IFERROR(SUMIFS($E:$E,$G:$G,"Ainukasutuses pind",$C:$C,"Üüritav pind",$H:$H,P$3,$A:$A,$A894)/SUMIFS($E:$E,$G:$G,"Ainukasutuses pind",$C:$C,"Üüritav pind",$A:$A,$A894),0),IF($G894="Erikasutuses pind (hoone)",IFERROR(SUMIFS($E:$E,$G:$G,"Ainukasutuses pind",$C:$C,"Üüritav pind",$H:$H,P$3)/SUMIFS($E:$E,$G:$G,"Ainukasutuses pind",$C:$C,"Üüritav pind"),0),""))),"")</f>
        <v/>
      </c>
      <c r="Q894" s="72" t="str">
        <f>IFERROR(IF($G894="Erikasutuses pind (muu)",Eksplikatsioon!V894/SUM(Eksplikatsioon!$O894:'Eksplikatsioon'!$AG894),IF($G894="Erikasutuses pind (korrus)",IFERROR(SUMIFS($E:$E,$G:$G,"Ainukasutuses pind",$C:$C,"Üüritav pind",$H:$H,Q$3,$A:$A,$A894)/SUMIFS($E:$E,$G:$G,"Ainukasutuses pind",$C:$C,"Üüritav pind",$A:$A,$A894),0),IF($G894="Erikasutuses pind (hoone)",IFERROR(SUMIFS($E:$E,$G:$G,"Ainukasutuses pind",$C:$C,"Üüritav pind",$H:$H,Q$3)/SUMIFS($E:$E,$G:$G,"Ainukasutuses pind",$C:$C,"Üüritav pind"),0),""))),"")</f>
        <v/>
      </c>
      <c r="R894" s="72" t="str">
        <f>IFERROR(IF($G894="Erikasutuses pind (muu)",Eksplikatsioon!W894/SUM(Eksplikatsioon!$O894:'Eksplikatsioon'!$AG894),IF($G894="Erikasutuses pind (korrus)",IFERROR(SUMIFS($E:$E,$G:$G,"Ainukasutuses pind",$C:$C,"Üüritav pind",$H:$H,R$3,$A:$A,$A894)/SUMIFS($E:$E,$G:$G,"Ainukasutuses pind",$C:$C,"Üüritav pind",$A:$A,$A894),0),IF($G894="Erikasutuses pind (hoone)",IFERROR(SUMIFS($E:$E,$G:$G,"Ainukasutuses pind",$C:$C,"Üüritav pind",$H:$H,R$3)/SUMIFS($E:$E,$G:$G,"Ainukasutuses pind",$C:$C,"Üüritav pind"),0),""))),"")</f>
        <v/>
      </c>
      <c r="S894" s="72" t="str">
        <f>IFERROR(IF($G894="Erikasutuses pind (muu)",Eksplikatsioon!X894/SUM(Eksplikatsioon!$O894:'Eksplikatsioon'!$AG894),IF($G894="Erikasutuses pind (korrus)",IFERROR(SUMIFS($E:$E,$G:$G,"Ainukasutuses pind",$C:$C,"Üüritav pind",$H:$H,S$3,$A:$A,$A894)/SUMIFS($E:$E,$G:$G,"Ainukasutuses pind",$C:$C,"Üüritav pind",$A:$A,$A894),0),IF($G894="Erikasutuses pind (hoone)",IFERROR(SUMIFS($E:$E,$G:$G,"Ainukasutuses pind",$C:$C,"Üüritav pind",$H:$H,S$3)/SUMIFS($E:$E,$G:$G,"Ainukasutuses pind",$C:$C,"Üüritav pind"),0),""))),"")</f>
        <v/>
      </c>
      <c r="T894" s="72" t="str">
        <f>IFERROR(IF($G894="Erikasutuses pind (muu)",Eksplikatsioon!Y894/SUM(Eksplikatsioon!$O894:'Eksplikatsioon'!$AG894),IF($G894="Erikasutuses pind (korrus)",IFERROR(SUMIFS($E:$E,$G:$G,"Ainukasutuses pind",$C:$C,"Üüritav pind",$H:$H,T$3,$A:$A,$A894)/SUMIFS($E:$E,$G:$G,"Ainukasutuses pind",$C:$C,"Üüritav pind",$A:$A,$A894),0),IF($G894="Erikasutuses pind (hoone)",IFERROR(SUMIFS($E:$E,$G:$G,"Ainukasutuses pind",$C:$C,"Üüritav pind",$H:$H,T$3)/SUMIFS($E:$E,$G:$G,"Ainukasutuses pind",$C:$C,"Üüritav pind"),0),""))),"")</f>
        <v/>
      </c>
      <c r="U894" s="72" t="str">
        <f>IFERROR(IF($G894="Erikasutuses pind (muu)",Eksplikatsioon!Z894/SUM(Eksplikatsioon!$O894:'Eksplikatsioon'!$AG894),IF($G894="Erikasutuses pind (korrus)",IFERROR(SUMIFS($E:$E,$G:$G,"Ainukasutuses pind",$C:$C,"Üüritav pind",$H:$H,U$3,$A:$A,$A894)/SUMIFS($E:$E,$G:$G,"Ainukasutuses pind",$C:$C,"Üüritav pind",$A:$A,$A894),0),IF($G894="Erikasutuses pind (hoone)",IFERROR(SUMIFS($E:$E,$G:$G,"Ainukasutuses pind",$C:$C,"Üüritav pind",$H:$H,U$3)/SUMIFS($E:$E,$G:$G,"Ainukasutuses pind",$C:$C,"Üüritav pind"),0),""))),"")</f>
        <v/>
      </c>
      <c r="V894" s="72" t="str">
        <f>IFERROR(IF($G894="Erikasutuses pind (muu)",Eksplikatsioon!AA894/SUM(Eksplikatsioon!$O894:'Eksplikatsioon'!$AG894),IF($G894="Erikasutuses pind (korrus)",IFERROR(SUMIFS($E:$E,$G:$G,"Ainukasutuses pind",$C:$C,"Üüritav pind",$H:$H,V$3,$A:$A,$A894)/SUMIFS($E:$E,$G:$G,"Ainukasutuses pind",$C:$C,"Üüritav pind",$A:$A,$A894),0),IF($G894="Erikasutuses pind (hoone)",IFERROR(SUMIFS($E:$E,$G:$G,"Ainukasutuses pind",$C:$C,"Üüritav pind",$H:$H,V$3)/SUMIFS($E:$E,$G:$G,"Ainukasutuses pind",$C:$C,"Üüritav pind"),0),""))),"")</f>
        <v/>
      </c>
      <c r="W894" s="72" t="str">
        <f>IFERROR(IF($G894="Erikasutuses pind (muu)",Eksplikatsioon!AB894/SUM(Eksplikatsioon!$O894:'Eksplikatsioon'!$AG894),IF($G894="Erikasutuses pind (korrus)",IFERROR(SUMIFS($E:$E,$G:$G,"Ainukasutuses pind",$C:$C,"Üüritav pind",$H:$H,W$3,$A:$A,$A894)/SUMIFS($E:$E,$G:$G,"Ainukasutuses pind",$C:$C,"Üüritav pind",$A:$A,$A894),0),IF($G894="Erikasutuses pind (hoone)",IFERROR(SUMIFS($E:$E,$G:$G,"Ainukasutuses pind",$C:$C,"Üüritav pind",$H:$H,W$3)/SUMIFS($E:$E,$G:$G,"Ainukasutuses pind",$C:$C,"Üüritav pind"),0),""))),"")</f>
        <v/>
      </c>
      <c r="X894" s="72" t="str">
        <f>IFERROR(IF($G894="Erikasutuses pind (muu)",Eksplikatsioon!AC894/SUM(Eksplikatsioon!$O894:'Eksplikatsioon'!$AG894),IF($G894="Erikasutuses pind (korrus)",IFERROR(SUMIFS($E:$E,$G:$G,"Ainukasutuses pind",$C:$C,"Üüritav pind",$H:$H,X$3,$A:$A,$A894)/SUMIFS($E:$E,$G:$G,"Ainukasutuses pind",$C:$C,"Üüritav pind",$A:$A,$A894),0),IF($G894="Erikasutuses pind (hoone)",IFERROR(SUMIFS($E:$E,$G:$G,"Ainukasutuses pind",$C:$C,"Üüritav pind",$H:$H,X$3)/SUMIFS($E:$E,$G:$G,"Ainukasutuses pind",$C:$C,"Üüritav pind"),0),""))),"")</f>
        <v/>
      </c>
      <c r="Y894" s="72" t="str">
        <f>IFERROR(IF($G894="Erikasutuses pind (muu)",Eksplikatsioon!AD894/SUM(Eksplikatsioon!$O894:'Eksplikatsioon'!$AG894),IF($G894="Erikasutuses pind (korrus)",IFERROR(SUMIFS($E:$E,$G:$G,"Ainukasutuses pind",$C:$C,"Üüritav pind",$H:$H,Y$3,$A:$A,$A894)/SUMIFS($E:$E,$G:$G,"Ainukasutuses pind",$C:$C,"Üüritav pind",$A:$A,$A894),0),IF($G894="Erikasutuses pind (hoone)",IFERROR(SUMIFS($E:$E,$G:$G,"Ainukasutuses pind",$C:$C,"Üüritav pind",$H:$H,Y$3)/SUMIFS($E:$E,$G:$G,"Ainukasutuses pind",$C:$C,"Üüritav pind"),0),""))),"")</f>
        <v/>
      </c>
      <c r="Z894" s="72" t="str">
        <f>IFERROR(IF($G894="Erikasutuses pind (muu)",Eksplikatsioon!AE894/SUM(Eksplikatsioon!$O894:'Eksplikatsioon'!$AG894),IF($G894="Erikasutuses pind (korrus)",IFERROR(SUMIFS($E:$E,$G:$G,"Ainukasutuses pind",$C:$C,"Üüritav pind",$H:$H,Z$3,$A:$A,$A894)/SUMIFS($E:$E,$G:$G,"Ainukasutuses pind",$C:$C,"Üüritav pind",$A:$A,$A894),0),IF($G894="Erikasutuses pind (hoone)",IFERROR(SUMIFS($E:$E,$G:$G,"Ainukasutuses pind",$C:$C,"Üüritav pind",$H:$H,Z$3)/SUMIFS($E:$E,$G:$G,"Ainukasutuses pind",$C:$C,"Üüritav pind"),0),""))),"")</f>
        <v/>
      </c>
      <c r="AA894" s="72" t="str">
        <f>IFERROR(IF($G894="Erikasutuses pind (muu)",Eksplikatsioon!AF894/SUM(Eksplikatsioon!$O894:'Eksplikatsioon'!$AG894),IF($G894="Erikasutuses pind (korrus)",IFERROR(SUMIFS($E:$E,$G:$G,"Ainukasutuses pind",$C:$C,"Üüritav pind",$H:$H,AA$3,$A:$A,$A894)/SUMIFS($E:$E,$G:$G,"Ainukasutuses pind",$C:$C,"Üüritav pind",$A:$A,$A894),0),IF($G894="Erikasutuses pind (hoone)",IFERROR(SUMIFS($E:$E,$G:$G,"Ainukasutuses pind",$C:$C,"Üüritav pind",$H:$H,AA$3)/SUMIFS($E:$E,$G:$G,"Ainukasutuses pind",$C:$C,"Üüritav pind"),0),""))),"")</f>
        <v/>
      </c>
      <c r="AB894" s="72" t="str">
        <f>IFERROR(IF($G894="Erikasutuses pind (muu)",Eksplikatsioon!AG894/SUM(Eksplikatsioon!$O894:'Eksplikatsioon'!$AG894),IF($G894="Erikasutuses pind (korrus)",IFERROR(SUMIFS($E:$E,$G:$G,"Ainukasutuses pind",$C:$C,"Üüritav pind",$H:$H,AB$3,$A:$A,$A894)/SUMIFS($E:$E,$G:$G,"Ainukasutuses pind",$C:$C,"Üüritav pind",$A:$A,$A894),0),IF($G894="Erikasutuses pind (hoone)",IFERROR(SUMIFS($E:$E,$G:$G,"Ainukasutuses pind",$C:$C,"Üüritav pind",$H:$H,AB$3)/SUMIFS($E:$E,$G:$G,"Ainukasutuses pind",$C:$C,"Üüritav pind"),0),""))),"")</f>
        <v/>
      </c>
      <c r="AC894" s="72" t="str">
        <f>IFERROR(IF($G894="Erikasutuses pind (muu)",$E894*J894,IFERROR($E894*J894/SUM($J894:$AB894)*(Eksplikatsioon!O894)/SUMPRODUCT($J894:$AB894,Eksplikatsioon!$O894:$AG894),"")),"")</f>
        <v/>
      </c>
      <c r="AD894" s="72" t="str">
        <f>IFERROR(IF($G894="Erikasutuses pind (muu)",$E894*K894,IFERROR($E894*K894/SUM($J894:$AB894)*(Eksplikatsioon!P894)/SUMPRODUCT($J894:$AB894,Eksplikatsioon!$O894:$AG894),"")),"")</f>
        <v/>
      </c>
      <c r="AE894" s="72" t="str">
        <f>IFERROR(IF($G894="Erikasutuses pind (muu)",$E894*L894,IFERROR($E894*L894/SUM($J894:$AB894)*(Eksplikatsioon!Q894)/SUMPRODUCT($J894:$AB894,Eksplikatsioon!$O894:$AG894),"")),"")</f>
        <v/>
      </c>
      <c r="AF894" s="72" t="str">
        <f>IFERROR(IF($G894="Erikasutuses pind (muu)",$E894*M894,IFERROR($E894*M894/SUM($J894:$AB894)*(Eksplikatsioon!R894)/SUMPRODUCT($J894:$AB894,Eksplikatsioon!$O894:$AG894),"")),"")</f>
        <v/>
      </c>
      <c r="AG894" s="72" t="str">
        <f>IFERROR(IF($G894="Erikasutuses pind (muu)",$E894*N894,IFERROR($E894*N894/SUM($J894:$AB894)*(Eksplikatsioon!S894)/SUMPRODUCT($J894:$AB894,Eksplikatsioon!$O894:$AG894),"")),"")</f>
        <v/>
      </c>
      <c r="AH894" s="72" t="str">
        <f>IFERROR(IF($G894="Erikasutuses pind (muu)",$E894*O894,IFERROR($E894*O894/SUM($J894:$AB894)*(Eksplikatsioon!T894)/SUMPRODUCT($J894:$AB894,Eksplikatsioon!$O894:$AG894),"")),"")</f>
        <v/>
      </c>
      <c r="AI894" s="72" t="str">
        <f>IFERROR(IF($G894="Erikasutuses pind (muu)",$E894*P894,IFERROR($E894*P894/SUM($J894:$AB894)*(Eksplikatsioon!U894)/SUMPRODUCT($J894:$AB894,Eksplikatsioon!$O894:$AG894),"")),"")</f>
        <v/>
      </c>
      <c r="AJ894" s="72" t="str">
        <f>IFERROR(IF($G894="Erikasutuses pind (muu)",$E894*Q894,IFERROR($E894*Q894/SUM($J894:$AB894)*(Eksplikatsioon!V894)/SUMPRODUCT($J894:$AB894,Eksplikatsioon!$O894:$AG894),"")),"")</f>
        <v/>
      </c>
      <c r="AK894" s="72" t="str">
        <f>IFERROR(IF($G894="Erikasutuses pind (muu)",$E894*R894,IFERROR($E894*R894/SUM($J894:$AB894)*(Eksplikatsioon!W894)/SUMPRODUCT($J894:$AB894,Eksplikatsioon!$O894:$AG894),"")),"")</f>
        <v/>
      </c>
      <c r="AL894" s="72" t="str">
        <f>IFERROR(IF($G894="Erikasutuses pind (muu)",$E894*S894,IFERROR($E894*S894/SUM($J894:$AB894)*(Eksplikatsioon!X894)/SUMPRODUCT($J894:$AB894,Eksplikatsioon!$O894:$AG894),"")),"")</f>
        <v/>
      </c>
      <c r="AM894" s="72" t="str">
        <f>IFERROR(IF($G894="Erikasutuses pind (muu)",$E894*T894,IFERROR($E894*T894/SUM($J894:$AB894)*(Eksplikatsioon!Y894)/SUMPRODUCT($J894:$AB894,Eksplikatsioon!$O894:$AG894),"")),"")</f>
        <v/>
      </c>
      <c r="AN894" s="72" t="str">
        <f>IFERROR(IF($G894="Erikasutuses pind (muu)",$E894*U894,IFERROR($E894*U894/SUM($J894:$AB894)*(Eksplikatsioon!Z894)/SUMPRODUCT($J894:$AB894,Eksplikatsioon!$O894:$AG894),"")),"")</f>
        <v/>
      </c>
      <c r="AO894" s="72" t="str">
        <f>IFERROR(IF($G894="Erikasutuses pind (muu)",$E894*V894,IFERROR($E894*V894/SUM($J894:$AB894)*(Eksplikatsioon!AA894)/SUMPRODUCT($J894:$AB894,Eksplikatsioon!$O894:$AG894),"")),"")</f>
        <v/>
      </c>
      <c r="AP894" s="72" t="str">
        <f>IFERROR(IF($G894="Erikasutuses pind (muu)",$E894*W894,IFERROR($E894*W894/SUM($J894:$AB894)*(Eksplikatsioon!AB894)/SUMPRODUCT($J894:$AB894,Eksplikatsioon!$O894:$AG894),"")),"")</f>
        <v/>
      </c>
      <c r="AQ894" s="72" t="str">
        <f>IFERROR(IF($G894="Erikasutuses pind (muu)",$E894*X894,IFERROR($E894*X894/SUM($J894:$AB894)*(Eksplikatsioon!AC894)/SUMPRODUCT($J894:$AB894,Eksplikatsioon!$O894:$AG894),"")),"")</f>
        <v/>
      </c>
      <c r="AR894" s="72" t="str">
        <f>IFERROR(IF($G894="Erikasutuses pind (muu)",$E894*Y894,IFERROR($E894*Y894/SUM($J894:$AB894)*(Eksplikatsioon!AD894)/SUMPRODUCT($J894:$AB894,Eksplikatsioon!$O894:$AG894),"")),"")</f>
        <v/>
      </c>
      <c r="AS894" s="72" t="str">
        <f>IFERROR(IF($G894="Erikasutuses pind (muu)",$E894*Z894,IFERROR($E894*Z894/SUM($J894:$AB894)*(Eksplikatsioon!AE894)/SUMPRODUCT($J894:$AB894,Eksplikatsioon!$O894:$AG894),"")),"")</f>
        <v/>
      </c>
      <c r="AT894" s="72" t="str">
        <f>IFERROR(IF($G894="Erikasutuses pind (muu)",$E894*AA894,IFERROR($E894*AA894/SUM($J894:$AB894)*(Eksplikatsioon!AF894)/SUMPRODUCT($J894:$AB894,Eksplikatsioon!$O894:$AG894),"")),"")</f>
        <v/>
      </c>
      <c r="AU894" s="72" t="str">
        <f>IFERROR(IF($G894="Erikasutuses pind (muu)",$E894*AB894,IFERROR($E894*AB894/SUM($J894:$AB894)*(Eksplikatsioon!AG894)/SUMPRODUCT($J894:$AB894,Eksplikatsioon!$O894:$AG894),"")),"")</f>
        <v/>
      </c>
    </row>
    <row r="895" spans="1:47" x14ac:dyDescent="0.25">
      <c r="A895" s="71" t="str">
        <f>IF(Eksplikatsioon!A895=0,"",Eksplikatsioon!A895)</f>
        <v/>
      </c>
      <c r="B895" s="71" t="str">
        <f>IF(Eksplikatsioon!B895=0,"",Eksplikatsioon!B895)</f>
        <v/>
      </c>
      <c r="C895" s="71" t="str">
        <f>IF(Eksplikatsioon!C895=0,"",Eksplikatsioon!C895)</f>
        <v/>
      </c>
      <c r="D895" s="71" t="str">
        <f>IF(Eksplikatsioon!D895=0,"",Eksplikatsioon!D895)</f>
        <v/>
      </c>
      <c r="E895" s="71" t="str">
        <f>IF(Eksplikatsioon!F895=0,"",Eksplikatsioon!F895)</f>
        <v/>
      </c>
      <c r="F895" s="71" t="str">
        <f>IF(Eksplikatsioon!H895=0,"",Eksplikatsioon!H895)</f>
        <v/>
      </c>
      <c r="G895" s="71" t="str">
        <f>IF(Eksplikatsioon!J895=0,"",Eksplikatsioon!J895)</f>
        <v/>
      </c>
      <c r="H895" s="71" t="str">
        <f>IF(Eksplikatsioon!K895=0,"",Eksplikatsioon!K895)</f>
        <v/>
      </c>
      <c r="I895" s="71" t="str">
        <f>IF(Eksplikatsioon!L895=0,"",Eksplikatsioon!L895)</f>
        <v/>
      </c>
      <c r="J895" s="72" t="str">
        <f>IFERROR(IF($G895="Erikasutuses pind (muu)",Eksplikatsioon!O895/SUM(Eksplikatsioon!$O895:'Eksplikatsioon'!$AG895),IF($G895="Erikasutuses pind (korrus)",IFERROR(SUMIFS($E:$E,$G:$G,"Ainukasutuses pind",$C:$C,"Üüritav pind",$H:$H,J$3,$A:$A,$A895)/SUMIFS($E:$E,$G:$G,"Ainukasutuses pind",$C:$C,"Üüritav pind",$A:$A,$A895),0),IF($G895="Erikasutuses pind (hoone)",IFERROR(SUMIFS($E:$E,$G:$G,"Ainukasutuses pind",$C:$C,"Üüritav pind",$H:$H,J$3)/SUMIFS($E:$E,$G:$G,"Ainukasutuses pind",$C:$C,"Üüritav pind"),0),""))),"")</f>
        <v/>
      </c>
      <c r="K895" s="72" t="str">
        <f>IFERROR(IF($G895="Erikasutuses pind (muu)",Eksplikatsioon!P895/SUM(Eksplikatsioon!$O895:'Eksplikatsioon'!$AG895),IF($G895="Erikasutuses pind (korrus)",IFERROR(SUMIFS($E:$E,$G:$G,"Ainukasutuses pind",$C:$C,"Üüritav pind",$H:$H,K$3,$A:$A,$A895)/SUMIFS($E:$E,$G:$G,"Ainukasutuses pind",$C:$C,"Üüritav pind",$A:$A,$A895),0),IF($G895="Erikasutuses pind (hoone)",IFERROR(SUMIFS($E:$E,$G:$G,"Ainukasutuses pind",$C:$C,"Üüritav pind",$H:$H,K$3)/SUMIFS($E:$E,$G:$G,"Ainukasutuses pind",$C:$C,"Üüritav pind"),0),""))),"")</f>
        <v/>
      </c>
      <c r="L895" s="72" t="str">
        <f>IFERROR(IF($G895="Erikasutuses pind (muu)",Eksplikatsioon!Q895/SUM(Eksplikatsioon!$O895:'Eksplikatsioon'!$AG895),IF($G895="Erikasutuses pind (korrus)",IFERROR(SUMIFS($E:$E,$G:$G,"Ainukasutuses pind",$C:$C,"Üüritav pind",$H:$H,L$3,$A:$A,$A895)/SUMIFS($E:$E,$G:$G,"Ainukasutuses pind",$C:$C,"Üüritav pind",$A:$A,$A895),0),IF($G895="Erikasutuses pind (hoone)",IFERROR(SUMIFS($E:$E,$G:$G,"Ainukasutuses pind",$C:$C,"Üüritav pind",$H:$H,L$3)/SUMIFS($E:$E,$G:$G,"Ainukasutuses pind",$C:$C,"Üüritav pind"),0),""))),"")</f>
        <v/>
      </c>
      <c r="M895" s="72" t="str">
        <f>IFERROR(IF($G895="Erikasutuses pind (muu)",Eksplikatsioon!R895/SUM(Eksplikatsioon!$O895:'Eksplikatsioon'!$AG895),IF($G895="Erikasutuses pind (korrus)",IFERROR(SUMIFS($E:$E,$G:$G,"Ainukasutuses pind",$C:$C,"Üüritav pind",$H:$H,M$3,$A:$A,$A895)/SUMIFS($E:$E,$G:$G,"Ainukasutuses pind",$C:$C,"Üüritav pind",$A:$A,$A895),0),IF($G895="Erikasutuses pind (hoone)",IFERROR(SUMIFS($E:$E,$G:$G,"Ainukasutuses pind",$C:$C,"Üüritav pind",$H:$H,M$3)/SUMIFS($E:$E,$G:$G,"Ainukasutuses pind",$C:$C,"Üüritav pind"),0),""))),"")</f>
        <v/>
      </c>
      <c r="N895" s="72" t="str">
        <f>IFERROR(IF($G895="Erikasutuses pind (muu)",Eksplikatsioon!S895/SUM(Eksplikatsioon!$O895:'Eksplikatsioon'!$AG895),IF($G895="Erikasutuses pind (korrus)",IFERROR(SUMIFS($E:$E,$G:$G,"Ainukasutuses pind",$C:$C,"Üüritav pind",$H:$H,N$3,$A:$A,$A895)/SUMIFS($E:$E,$G:$G,"Ainukasutuses pind",$C:$C,"Üüritav pind",$A:$A,$A895),0),IF($G895="Erikasutuses pind (hoone)",IFERROR(SUMIFS($E:$E,$G:$G,"Ainukasutuses pind",$C:$C,"Üüritav pind",$H:$H,N$3)/SUMIFS($E:$E,$G:$G,"Ainukasutuses pind",$C:$C,"Üüritav pind"),0),""))),"")</f>
        <v/>
      </c>
      <c r="O895" s="72" t="str">
        <f>IFERROR(IF($G895="Erikasutuses pind (muu)",Eksplikatsioon!T895/SUM(Eksplikatsioon!$O895:'Eksplikatsioon'!$AG895),IF($G895="Erikasutuses pind (korrus)",IFERROR(SUMIFS($E:$E,$G:$G,"Ainukasutuses pind",$C:$C,"Üüritav pind",$H:$H,O$3,$A:$A,$A895)/SUMIFS($E:$E,$G:$G,"Ainukasutuses pind",$C:$C,"Üüritav pind",$A:$A,$A895),0),IF($G895="Erikasutuses pind (hoone)",IFERROR(SUMIFS($E:$E,$G:$G,"Ainukasutuses pind",$C:$C,"Üüritav pind",$H:$H,O$3)/SUMIFS($E:$E,$G:$G,"Ainukasutuses pind",$C:$C,"Üüritav pind"),0),""))),"")</f>
        <v/>
      </c>
      <c r="P895" s="72" t="str">
        <f>IFERROR(IF($G895="Erikasutuses pind (muu)",Eksplikatsioon!U895/SUM(Eksplikatsioon!$O895:'Eksplikatsioon'!$AG895),IF($G895="Erikasutuses pind (korrus)",IFERROR(SUMIFS($E:$E,$G:$G,"Ainukasutuses pind",$C:$C,"Üüritav pind",$H:$H,P$3,$A:$A,$A895)/SUMIFS($E:$E,$G:$G,"Ainukasutuses pind",$C:$C,"Üüritav pind",$A:$A,$A895),0),IF($G895="Erikasutuses pind (hoone)",IFERROR(SUMIFS($E:$E,$G:$G,"Ainukasutuses pind",$C:$C,"Üüritav pind",$H:$H,P$3)/SUMIFS($E:$E,$G:$G,"Ainukasutuses pind",$C:$C,"Üüritav pind"),0),""))),"")</f>
        <v/>
      </c>
      <c r="Q895" s="72" t="str">
        <f>IFERROR(IF($G895="Erikasutuses pind (muu)",Eksplikatsioon!V895/SUM(Eksplikatsioon!$O895:'Eksplikatsioon'!$AG895),IF($G895="Erikasutuses pind (korrus)",IFERROR(SUMIFS($E:$E,$G:$G,"Ainukasutuses pind",$C:$C,"Üüritav pind",$H:$H,Q$3,$A:$A,$A895)/SUMIFS($E:$E,$G:$G,"Ainukasutuses pind",$C:$C,"Üüritav pind",$A:$A,$A895),0),IF($G895="Erikasutuses pind (hoone)",IFERROR(SUMIFS($E:$E,$G:$G,"Ainukasutuses pind",$C:$C,"Üüritav pind",$H:$H,Q$3)/SUMIFS($E:$E,$G:$G,"Ainukasutuses pind",$C:$C,"Üüritav pind"),0),""))),"")</f>
        <v/>
      </c>
      <c r="R895" s="72" t="str">
        <f>IFERROR(IF($G895="Erikasutuses pind (muu)",Eksplikatsioon!W895/SUM(Eksplikatsioon!$O895:'Eksplikatsioon'!$AG895),IF($G895="Erikasutuses pind (korrus)",IFERROR(SUMIFS($E:$E,$G:$G,"Ainukasutuses pind",$C:$C,"Üüritav pind",$H:$H,R$3,$A:$A,$A895)/SUMIFS($E:$E,$G:$G,"Ainukasutuses pind",$C:$C,"Üüritav pind",$A:$A,$A895),0),IF($G895="Erikasutuses pind (hoone)",IFERROR(SUMIFS($E:$E,$G:$G,"Ainukasutuses pind",$C:$C,"Üüritav pind",$H:$H,R$3)/SUMIFS($E:$E,$G:$G,"Ainukasutuses pind",$C:$C,"Üüritav pind"),0),""))),"")</f>
        <v/>
      </c>
      <c r="S895" s="72" t="str">
        <f>IFERROR(IF($G895="Erikasutuses pind (muu)",Eksplikatsioon!X895/SUM(Eksplikatsioon!$O895:'Eksplikatsioon'!$AG895),IF($G895="Erikasutuses pind (korrus)",IFERROR(SUMIFS($E:$E,$G:$G,"Ainukasutuses pind",$C:$C,"Üüritav pind",$H:$H,S$3,$A:$A,$A895)/SUMIFS($E:$E,$G:$G,"Ainukasutuses pind",$C:$C,"Üüritav pind",$A:$A,$A895),0),IF($G895="Erikasutuses pind (hoone)",IFERROR(SUMIFS($E:$E,$G:$G,"Ainukasutuses pind",$C:$C,"Üüritav pind",$H:$H,S$3)/SUMIFS($E:$E,$G:$G,"Ainukasutuses pind",$C:$C,"Üüritav pind"),0),""))),"")</f>
        <v/>
      </c>
      <c r="T895" s="72" t="str">
        <f>IFERROR(IF($G895="Erikasutuses pind (muu)",Eksplikatsioon!Y895/SUM(Eksplikatsioon!$O895:'Eksplikatsioon'!$AG895),IF($G895="Erikasutuses pind (korrus)",IFERROR(SUMIFS($E:$E,$G:$G,"Ainukasutuses pind",$C:$C,"Üüritav pind",$H:$H,T$3,$A:$A,$A895)/SUMIFS($E:$E,$G:$G,"Ainukasutuses pind",$C:$C,"Üüritav pind",$A:$A,$A895),0),IF($G895="Erikasutuses pind (hoone)",IFERROR(SUMIFS($E:$E,$G:$G,"Ainukasutuses pind",$C:$C,"Üüritav pind",$H:$H,T$3)/SUMIFS($E:$E,$G:$G,"Ainukasutuses pind",$C:$C,"Üüritav pind"),0),""))),"")</f>
        <v/>
      </c>
      <c r="U895" s="72" t="str">
        <f>IFERROR(IF($G895="Erikasutuses pind (muu)",Eksplikatsioon!Z895/SUM(Eksplikatsioon!$O895:'Eksplikatsioon'!$AG895),IF($G895="Erikasutuses pind (korrus)",IFERROR(SUMIFS($E:$E,$G:$G,"Ainukasutuses pind",$C:$C,"Üüritav pind",$H:$H,U$3,$A:$A,$A895)/SUMIFS($E:$E,$G:$G,"Ainukasutuses pind",$C:$C,"Üüritav pind",$A:$A,$A895),0),IF($G895="Erikasutuses pind (hoone)",IFERROR(SUMIFS($E:$E,$G:$G,"Ainukasutuses pind",$C:$C,"Üüritav pind",$H:$H,U$3)/SUMIFS($E:$E,$G:$G,"Ainukasutuses pind",$C:$C,"Üüritav pind"),0),""))),"")</f>
        <v/>
      </c>
      <c r="V895" s="72" t="str">
        <f>IFERROR(IF($G895="Erikasutuses pind (muu)",Eksplikatsioon!AA895/SUM(Eksplikatsioon!$O895:'Eksplikatsioon'!$AG895),IF($G895="Erikasutuses pind (korrus)",IFERROR(SUMIFS($E:$E,$G:$G,"Ainukasutuses pind",$C:$C,"Üüritav pind",$H:$H,V$3,$A:$A,$A895)/SUMIFS($E:$E,$G:$G,"Ainukasutuses pind",$C:$C,"Üüritav pind",$A:$A,$A895),0),IF($G895="Erikasutuses pind (hoone)",IFERROR(SUMIFS($E:$E,$G:$G,"Ainukasutuses pind",$C:$C,"Üüritav pind",$H:$H,V$3)/SUMIFS($E:$E,$G:$G,"Ainukasutuses pind",$C:$C,"Üüritav pind"),0),""))),"")</f>
        <v/>
      </c>
      <c r="W895" s="72" t="str">
        <f>IFERROR(IF($G895="Erikasutuses pind (muu)",Eksplikatsioon!AB895/SUM(Eksplikatsioon!$O895:'Eksplikatsioon'!$AG895),IF($G895="Erikasutuses pind (korrus)",IFERROR(SUMIFS($E:$E,$G:$G,"Ainukasutuses pind",$C:$C,"Üüritav pind",$H:$H,W$3,$A:$A,$A895)/SUMIFS($E:$E,$G:$G,"Ainukasutuses pind",$C:$C,"Üüritav pind",$A:$A,$A895),0),IF($G895="Erikasutuses pind (hoone)",IFERROR(SUMIFS($E:$E,$G:$G,"Ainukasutuses pind",$C:$C,"Üüritav pind",$H:$H,W$3)/SUMIFS($E:$E,$G:$G,"Ainukasutuses pind",$C:$C,"Üüritav pind"),0),""))),"")</f>
        <v/>
      </c>
      <c r="X895" s="72" t="str">
        <f>IFERROR(IF($G895="Erikasutuses pind (muu)",Eksplikatsioon!AC895/SUM(Eksplikatsioon!$O895:'Eksplikatsioon'!$AG895),IF($G895="Erikasutuses pind (korrus)",IFERROR(SUMIFS($E:$E,$G:$G,"Ainukasutuses pind",$C:$C,"Üüritav pind",$H:$H,X$3,$A:$A,$A895)/SUMIFS($E:$E,$G:$G,"Ainukasutuses pind",$C:$C,"Üüritav pind",$A:$A,$A895),0),IF($G895="Erikasutuses pind (hoone)",IFERROR(SUMIFS($E:$E,$G:$G,"Ainukasutuses pind",$C:$C,"Üüritav pind",$H:$H,X$3)/SUMIFS($E:$E,$G:$G,"Ainukasutuses pind",$C:$C,"Üüritav pind"),0),""))),"")</f>
        <v/>
      </c>
      <c r="Y895" s="72" t="str">
        <f>IFERROR(IF($G895="Erikasutuses pind (muu)",Eksplikatsioon!AD895/SUM(Eksplikatsioon!$O895:'Eksplikatsioon'!$AG895),IF($G895="Erikasutuses pind (korrus)",IFERROR(SUMIFS($E:$E,$G:$G,"Ainukasutuses pind",$C:$C,"Üüritav pind",$H:$H,Y$3,$A:$A,$A895)/SUMIFS($E:$E,$G:$G,"Ainukasutuses pind",$C:$C,"Üüritav pind",$A:$A,$A895),0),IF($G895="Erikasutuses pind (hoone)",IFERROR(SUMIFS($E:$E,$G:$G,"Ainukasutuses pind",$C:$C,"Üüritav pind",$H:$H,Y$3)/SUMIFS($E:$E,$G:$G,"Ainukasutuses pind",$C:$C,"Üüritav pind"),0),""))),"")</f>
        <v/>
      </c>
      <c r="Z895" s="72" t="str">
        <f>IFERROR(IF($G895="Erikasutuses pind (muu)",Eksplikatsioon!AE895/SUM(Eksplikatsioon!$O895:'Eksplikatsioon'!$AG895),IF($G895="Erikasutuses pind (korrus)",IFERROR(SUMIFS($E:$E,$G:$G,"Ainukasutuses pind",$C:$C,"Üüritav pind",$H:$H,Z$3,$A:$A,$A895)/SUMIFS($E:$E,$G:$G,"Ainukasutuses pind",$C:$C,"Üüritav pind",$A:$A,$A895),0),IF($G895="Erikasutuses pind (hoone)",IFERROR(SUMIFS($E:$E,$G:$G,"Ainukasutuses pind",$C:$C,"Üüritav pind",$H:$H,Z$3)/SUMIFS($E:$E,$G:$G,"Ainukasutuses pind",$C:$C,"Üüritav pind"),0),""))),"")</f>
        <v/>
      </c>
      <c r="AA895" s="72" t="str">
        <f>IFERROR(IF($G895="Erikasutuses pind (muu)",Eksplikatsioon!AF895/SUM(Eksplikatsioon!$O895:'Eksplikatsioon'!$AG895),IF($G895="Erikasutuses pind (korrus)",IFERROR(SUMIFS($E:$E,$G:$G,"Ainukasutuses pind",$C:$C,"Üüritav pind",$H:$H,AA$3,$A:$A,$A895)/SUMIFS($E:$E,$G:$G,"Ainukasutuses pind",$C:$C,"Üüritav pind",$A:$A,$A895),0),IF($G895="Erikasutuses pind (hoone)",IFERROR(SUMIFS($E:$E,$G:$G,"Ainukasutuses pind",$C:$C,"Üüritav pind",$H:$H,AA$3)/SUMIFS($E:$E,$G:$G,"Ainukasutuses pind",$C:$C,"Üüritav pind"),0),""))),"")</f>
        <v/>
      </c>
      <c r="AB895" s="72" t="str">
        <f>IFERROR(IF($G895="Erikasutuses pind (muu)",Eksplikatsioon!AG895/SUM(Eksplikatsioon!$O895:'Eksplikatsioon'!$AG895),IF($G895="Erikasutuses pind (korrus)",IFERROR(SUMIFS($E:$E,$G:$G,"Ainukasutuses pind",$C:$C,"Üüritav pind",$H:$H,AB$3,$A:$A,$A895)/SUMIFS($E:$E,$G:$G,"Ainukasutuses pind",$C:$C,"Üüritav pind",$A:$A,$A895),0),IF($G895="Erikasutuses pind (hoone)",IFERROR(SUMIFS($E:$E,$G:$G,"Ainukasutuses pind",$C:$C,"Üüritav pind",$H:$H,AB$3)/SUMIFS($E:$E,$G:$G,"Ainukasutuses pind",$C:$C,"Üüritav pind"),0),""))),"")</f>
        <v/>
      </c>
      <c r="AC895" s="72" t="str">
        <f>IFERROR(IF($G895="Erikasutuses pind (muu)",$E895*J895,IFERROR($E895*J895/SUM($J895:$AB895)*(Eksplikatsioon!O895)/SUMPRODUCT($J895:$AB895,Eksplikatsioon!$O895:$AG895),"")),"")</f>
        <v/>
      </c>
      <c r="AD895" s="72" t="str">
        <f>IFERROR(IF($G895="Erikasutuses pind (muu)",$E895*K895,IFERROR($E895*K895/SUM($J895:$AB895)*(Eksplikatsioon!P895)/SUMPRODUCT($J895:$AB895,Eksplikatsioon!$O895:$AG895),"")),"")</f>
        <v/>
      </c>
      <c r="AE895" s="72" t="str">
        <f>IFERROR(IF($G895="Erikasutuses pind (muu)",$E895*L895,IFERROR($E895*L895/SUM($J895:$AB895)*(Eksplikatsioon!Q895)/SUMPRODUCT($J895:$AB895,Eksplikatsioon!$O895:$AG895),"")),"")</f>
        <v/>
      </c>
      <c r="AF895" s="72" t="str">
        <f>IFERROR(IF($G895="Erikasutuses pind (muu)",$E895*M895,IFERROR($E895*M895/SUM($J895:$AB895)*(Eksplikatsioon!R895)/SUMPRODUCT($J895:$AB895,Eksplikatsioon!$O895:$AG895),"")),"")</f>
        <v/>
      </c>
      <c r="AG895" s="72" t="str">
        <f>IFERROR(IF($G895="Erikasutuses pind (muu)",$E895*N895,IFERROR($E895*N895/SUM($J895:$AB895)*(Eksplikatsioon!S895)/SUMPRODUCT($J895:$AB895,Eksplikatsioon!$O895:$AG895),"")),"")</f>
        <v/>
      </c>
      <c r="AH895" s="72" t="str">
        <f>IFERROR(IF($G895="Erikasutuses pind (muu)",$E895*O895,IFERROR($E895*O895/SUM($J895:$AB895)*(Eksplikatsioon!T895)/SUMPRODUCT($J895:$AB895,Eksplikatsioon!$O895:$AG895),"")),"")</f>
        <v/>
      </c>
      <c r="AI895" s="72" t="str">
        <f>IFERROR(IF($G895="Erikasutuses pind (muu)",$E895*P895,IFERROR($E895*P895/SUM($J895:$AB895)*(Eksplikatsioon!U895)/SUMPRODUCT($J895:$AB895,Eksplikatsioon!$O895:$AG895),"")),"")</f>
        <v/>
      </c>
      <c r="AJ895" s="72" t="str">
        <f>IFERROR(IF($G895="Erikasutuses pind (muu)",$E895*Q895,IFERROR($E895*Q895/SUM($J895:$AB895)*(Eksplikatsioon!V895)/SUMPRODUCT($J895:$AB895,Eksplikatsioon!$O895:$AG895),"")),"")</f>
        <v/>
      </c>
      <c r="AK895" s="72" t="str">
        <f>IFERROR(IF($G895="Erikasutuses pind (muu)",$E895*R895,IFERROR($E895*R895/SUM($J895:$AB895)*(Eksplikatsioon!W895)/SUMPRODUCT($J895:$AB895,Eksplikatsioon!$O895:$AG895),"")),"")</f>
        <v/>
      </c>
      <c r="AL895" s="72" t="str">
        <f>IFERROR(IF($G895="Erikasutuses pind (muu)",$E895*S895,IFERROR($E895*S895/SUM($J895:$AB895)*(Eksplikatsioon!X895)/SUMPRODUCT($J895:$AB895,Eksplikatsioon!$O895:$AG895),"")),"")</f>
        <v/>
      </c>
      <c r="AM895" s="72" t="str">
        <f>IFERROR(IF($G895="Erikasutuses pind (muu)",$E895*T895,IFERROR($E895*T895/SUM($J895:$AB895)*(Eksplikatsioon!Y895)/SUMPRODUCT($J895:$AB895,Eksplikatsioon!$O895:$AG895),"")),"")</f>
        <v/>
      </c>
      <c r="AN895" s="72" t="str">
        <f>IFERROR(IF($G895="Erikasutuses pind (muu)",$E895*U895,IFERROR($E895*U895/SUM($J895:$AB895)*(Eksplikatsioon!Z895)/SUMPRODUCT($J895:$AB895,Eksplikatsioon!$O895:$AG895),"")),"")</f>
        <v/>
      </c>
      <c r="AO895" s="72" t="str">
        <f>IFERROR(IF($G895="Erikasutuses pind (muu)",$E895*V895,IFERROR($E895*V895/SUM($J895:$AB895)*(Eksplikatsioon!AA895)/SUMPRODUCT($J895:$AB895,Eksplikatsioon!$O895:$AG895),"")),"")</f>
        <v/>
      </c>
      <c r="AP895" s="72" t="str">
        <f>IFERROR(IF($G895="Erikasutuses pind (muu)",$E895*W895,IFERROR($E895*W895/SUM($J895:$AB895)*(Eksplikatsioon!AB895)/SUMPRODUCT($J895:$AB895,Eksplikatsioon!$O895:$AG895),"")),"")</f>
        <v/>
      </c>
      <c r="AQ895" s="72" t="str">
        <f>IFERROR(IF($G895="Erikasutuses pind (muu)",$E895*X895,IFERROR($E895*X895/SUM($J895:$AB895)*(Eksplikatsioon!AC895)/SUMPRODUCT($J895:$AB895,Eksplikatsioon!$O895:$AG895),"")),"")</f>
        <v/>
      </c>
      <c r="AR895" s="72" t="str">
        <f>IFERROR(IF($G895="Erikasutuses pind (muu)",$E895*Y895,IFERROR($E895*Y895/SUM($J895:$AB895)*(Eksplikatsioon!AD895)/SUMPRODUCT($J895:$AB895,Eksplikatsioon!$O895:$AG895),"")),"")</f>
        <v/>
      </c>
      <c r="AS895" s="72" t="str">
        <f>IFERROR(IF($G895="Erikasutuses pind (muu)",$E895*Z895,IFERROR($E895*Z895/SUM($J895:$AB895)*(Eksplikatsioon!AE895)/SUMPRODUCT($J895:$AB895,Eksplikatsioon!$O895:$AG895),"")),"")</f>
        <v/>
      </c>
      <c r="AT895" s="72" t="str">
        <f>IFERROR(IF($G895="Erikasutuses pind (muu)",$E895*AA895,IFERROR($E895*AA895/SUM($J895:$AB895)*(Eksplikatsioon!AF895)/SUMPRODUCT($J895:$AB895,Eksplikatsioon!$O895:$AG895),"")),"")</f>
        <v/>
      </c>
      <c r="AU895" s="72" t="str">
        <f>IFERROR(IF($G895="Erikasutuses pind (muu)",$E895*AB895,IFERROR($E895*AB895/SUM($J895:$AB895)*(Eksplikatsioon!AG895)/SUMPRODUCT($J895:$AB895,Eksplikatsioon!$O895:$AG895),"")),"")</f>
        <v/>
      </c>
    </row>
    <row r="896" spans="1:47" x14ac:dyDescent="0.25">
      <c r="A896" s="71" t="str">
        <f>IF(Eksplikatsioon!A896=0,"",Eksplikatsioon!A896)</f>
        <v/>
      </c>
      <c r="B896" s="71" t="str">
        <f>IF(Eksplikatsioon!B896=0,"",Eksplikatsioon!B896)</f>
        <v/>
      </c>
      <c r="C896" s="71" t="str">
        <f>IF(Eksplikatsioon!C896=0,"",Eksplikatsioon!C896)</f>
        <v/>
      </c>
      <c r="D896" s="71" t="str">
        <f>IF(Eksplikatsioon!D896=0,"",Eksplikatsioon!D896)</f>
        <v/>
      </c>
      <c r="E896" s="71" t="str">
        <f>IF(Eksplikatsioon!F896=0,"",Eksplikatsioon!F896)</f>
        <v/>
      </c>
      <c r="F896" s="71" t="str">
        <f>IF(Eksplikatsioon!H896=0,"",Eksplikatsioon!H896)</f>
        <v/>
      </c>
      <c r="G896" s="71" t="str">
        <f>IF(Eksplikatsioon!J896=0,"",Eksplikatsioon!J896)</f>
        <v/>
      </c>
      <c r="H896" s="71" t="str">
        <f>IF(Eksplikatsioon!K896=0,"",Eksplikatsioon!K896)</f>
        <v/>
      </c>
      <c r="I896" s="71" t="str">
        <f>IF(Eksplikatsioon!L896=0,"",Eksplikatsioon!L896)</f>
        <v/>
      </c>
      <c r="J896" s="72" t="str">
        <f>IFERROR(IF($G896="Erikasutuses pind (muu)",Eksplikatsioon!O896/SUM(Eksplikatsioon!$O896:'Eksplikatsioon'!$AG896),IF($G896="Erikasutuses pind (korrus)",IFERROR(SUMIFS($E:$E,$G:$G,"Ainukasutuses pind",$C:$C,"Üüritav pind",$H:$H,J$3,$A:$A,$A896)/SUMIFS($E:$E,$G:$G,"Ainukasutuses pind",$C:$C,"Üüritav pind",$A:$A,$A896),0),IF($G896="Erikasutuses pind (hoone)",IFERROR(SUMIFS($E:$E,$G:$G,"Ainukasutuses pind",$C:$C,"Üüritav pind",$H:$H,J$3)/SUMIFS($E:$E,$G:$G,"Ainukasutuses pind",$C:$C,"Üüritav pind"),0),""))),"")</f>
        <v/>
      </c>
      <c r="K896" s="72" t="str">
        <f>IFERROR(IF($G896="Erikasutuses pind (muu)",Eksplikatsioon!P896/SUM(Eksplikatsioon!$O896:'Eksplikatsioon'!$AG896),IF($G896="Erikasutuses pind (korrus)",IFERROR(SUMIFS($E:$E,$G:$G,"Ainukasutuses pind",$C:$C,"Üüritav pind",$H:$H,K$3,$A:$A,$A896)/SUMIFS($E:$E,$G:$G,"Ainukasutuses pind",$C:$C,"Üüritav pind",$A:$A,$A896),0),IF($G896="Erikasutuses pind (hoone)",IFERROR(SUMIFS($E:$E,$G:$G,"Ainukasutuses pind",$C:$C,"Üüritav pind",$H:$H,K$3)/SUMIFS($E:$E,$G:$G,"Ainukasutuses pind",$C:$C,"Üüritav pind"),0),""))),"")</f>
        <v/>
      </c>
      <c r="L896" s="72" t="str">
        <f>IFERROR(IF($G896="Erikasutuses pind (muu)",Eksplikatsioon!Q896/SUM(Eksplikatsioon!$O896:'Eksplikatsioon'!$AG896),IF($G896="Erikasutuses pind (korrus)",IFERROR(SUMIFS($E:$E,$G:$G,"Ainukasutuses pind",$C:$C,"Üüritav pind",$H:$H,L$3,$A:$A,$A896)/SUMIFS($E:$E,$G:$G,"Ainukasutuses pind",$C:$C,"Üüritav pind",$A:$A,$A896),0),IF($G896="Erikasutuses pind (hoone)",IFERROR(SUMIFS($E:$E,$G:$G,"Ainukasutuses pind",$C:$C,"Üüritav pind",$H:$H,L$3)/SUMIFS($E:$E,$G:$G,"Ainukasutuses pind",$C:$C,"Üüritav pind"),0),""))),"")</f>
        <v/>
      </c>
      <c r="M896" s="72" t="str">
        <f>IFERROR(IF($G896="Erikasutuses pind (muu)",Eksplikatsioon!R896/SUM(Eksplikatsioon!$O896:'Eksplikatsioon'!$AG896),IF($G896="Erikasutuses pind (korrus)",IFERROR(SUMIFS($E:$E,$G:$G,"Ainukasutuses pind",$C:$C,"Üüritav pind",$H:$H,M$3,$A:$A,$A896)/SUMIFS($E:$E,$G:$G,"Ainukasutuses pind",$C:$C,"Üüritav pind",$A:$A,$A896),0),IF($G896="Erikasutuses pind (hoone)",IFERROR(SUMIFS($E:$E,$G:$G,"Ainukasutuses pind",$C:$C,"Üüritav pind",$H:$H,M$3)/SUMIFS($E:$E,$G:$G,"Ainukasutuses pind",$C:$C,"Üüritav pind"),0),""))),"")</f>
        <v/>
      </c>
      <c r="N896" s="72" t="str">
        <f>IFERROR(IF($G896="Erikasutuses pind (muu)",Eksplikatsioon!S896/SUM(Eksplikatsioon!$O896:'Eksplikatsioon'!$AG896),IF($G896="Erikasutuses pind (korrus)",IFERROR(SUMIFS($E:$E,$G:$G,"Ainukasutuses pind",$C:$C,"Üüritav pind",$H:$H,N$3,$A:$A,$A896)/SUMIFS($E:$E,$G:$G,"Ainukasutuses pind",$C:$C,"Üüritav pind",$A:$A,$A896),0),IF($G896="Erikasutuses pind (hoone)",IFERROR(SUMIFS($E:$E,$G:$G,"Ainukasutuses pind",$C:$C,"Üüritav pind",$H:$H,N$3)/SUMIFS($E:$E,$G:$G,"Ainukasutuses pind",$C:$C,"Üüritav pind"),0),""))),"")</f>
        <v/>
      </c>
      <c r="O896" s="72" t="str">
        <f>IFERROR(IF($G896="Erikasutuses pind (muu)",Eksplikatsioon!T896/SUM(Eksplikatsioon!$O896:'Eksplikatsioon'!$AG896),IF($G896="Erikasutuses pind (korrus)",IFERROR(SUMIFS($E:$E,$G:$G,"Ainukasutuses pind",$C:$C,"Üüritav pind",$H:$H,O$3,$A:$A,$A896)/SUMIFS($E:$E,$G:$G,"Ainukasutuses pind",$C:$C,"Üüritav pind",$A:$A,$A896),0),IF($G896="Erikasutuses pind (hoone)",IFERROR(SUMIFS($E:$E,$G:$G,"Ainukasutuses pind",$C:$C,"Üüritav pind",$H:$H,O$3)/SUMIFS($E:$E,$G:$G,"Ainukasutuses pind",$C:$C,"Üüritav pind"),0),""))),"")</f>
        <v/>
      </c>
      <c r="P896" s="72" t="str">
        <f>IFERROR(IF($G896="Erikasutuses pind (muu)",Eksplikatsioon!U896/SUM(Eksplikatsioon!$O896:'Eksplikatsioon'!$AG896),IF($G896="Erikasutuses pind (korrus)",IFERROR(SUMIFS($E:$E,$G:$G,"Ainukasutuses pind",$C:$C,"Üüritav pind",$H:$H,P$3,$A:$A,$A896)/SUMIFS($E:$E,$G:$G,"Ainukasutuses pind",$C:$C,"Üüritav pind",$A:$A,$A896),0),IF($G896="Erikasutuses pind (hoone)",IFERROR(SUMIFS($E:$E,$G:$G,"Ainukasutuses pind",$C:$C,"Üüritav pind",$H:$H,P$3)/SUMIFS($E:$E,$G:$G,"Ainukasutuses pind",$C:$C,"Üüritav pind"),0),""))),"")</f>
        <v/>
      </c>
      <c r="Q896" s="72" t="str">
        <f>IFERROR(IF($G896="Erikasutuses pind (muu)",Eksplikatsioon!V896/SUM(Eksplikatsioon!$O896:'Eksplikatsioon'!$AG896),IF($G896="Erikasutuses pind (korrus)",IFERROR(SUMIFS($E:$E,$G:$G,"Ainukasutuses pind",$C:$C,"Üüritav pind",$H:$H,Q$3,$A:$A,$A896)/SUMIFS($E:$E,$G:$G,"Ainukasutuses pind",$C:$C,"Üüritav pind",$A:$A,$A896),0),IF($G896="Erikasutuses pind (hoone)",IFERROR(SUMIFS($E:$E,$G:$G,"Ainukasutuses pind",$C:$C,"Üüritav pind",$H:$H,Q$3)/SUMIFS($E:$E,$G:$G,"Ainukasutuses pind",$C:$C,"Üüritav pind"),0),""))),"")</f>
        <v/>
      </c>
      <c r="R896" s="72" t="str">
        <f>IFERROR(IF($G896="Erikasutuses pind (muu)",Eksplikatsioon!W896/SUM(Eksplikatsioon!$O896:'Eksplikatsioon'!$AG896),IF($G896="Erikasutuses pind (korrus)",IFERROR(SUMIFS($E:$E,$G:$G,"Ainukasutuses pind",$C:$C,"Üüritav pind",$H:$H,R$3,$A:$A,$A896)/SUMIFS($E:$E,$G:$G,"Ainukasutuses pind",$C:$C,"Üüritav pind",$A:$A,$A896),0),IF($G896="Erikasutuses pind (hoone)",IFERROR(SUMIFS($E:$E,$G:$G,"Ainukasutuses pind",$C:$C,"Üüritav pind",$H:$H,R$3)/SUMIFS($E:$E,$G:$G,"Ainukasutuses pind",$C:$C,"Üüritav pind"),0),""))),"")</f>
        <v/>
      </c>
      <c r="S896" s="72" t="str">
        <f>IFERROR(IF($G896="Erikasutuses pind (muu)",Eksplikatsioon!X896/SUM(Eksplikatsioon!$O896:'Eksplikatsioon'!$AG896),IF($G896="Erikasutuses pind (korrus)",IFERROR(SUMIFS($E:$E,$G:$G,"Ainukasutuses pind",$C:$C,"Üüritav pind",$H:$H,S$3,$A:$A,$A896)/SUMIFS($E:$E,$G:$G,"Ainukasutuses pind",$C:$C,"Üüritav pind",$A:$A,$A896),0),IF($G896="Erikasutuses pind (hoone)",IFERROR(SUMIFS($E:$E,$G:$G,"Ainukasutuses pind",$C:$C,"Üüritav pind",$H:$H,S$3)/SUMIFS($E:$E,$G:$G,"Ainukasutuses pind",$C:$C,"Üüritav pind"),0),""))),"")</f>
        <v/>
      </c>
      <c r="T896" s="72" t="str">
        <f>IFERROR(IF($G896="Erikasutuses pind (muu)",Eksplikatsioon!Y896/SUM(Eksplikatsioon!$O896:'Eksplikatsioon'!$AG896),IF($G896="Erikasutuses pind (korrus)",IFERROR(SUMIFS($E:$E,$G:$G,"Ainukasutuses pind",$C:$C,"Üüritav pind",$H:$H,T$3,$A:$A,$A896)/SUMIFS($E:$E,$G:$G,"Ainukasutuses pind",$C:$C,"Üüritav pind",$A:$A,$A896),0),IF($G896="Erikasutuses pind (hoone)",IFERROR(SUMIFS($E:$E,$G:$G,"Ainukasutuses pind",$C:$C,"Üüritav pind",$H:$H,T$3)/SUMIFS($E:$E,$G:$G,"Ainukasutuses pind",$C:$C,"Üüritav pind"),0),""))),"")</f>
        <v/>
      </c>
      <c r="U896" s="72" t="str">
        <f>IFERROR(IF($G896="Erikasutuses pind (muu)",Eksplikatsioon!Z896/SUM(Eksplikatsioon!$O896:'Eksplikatsioon'!$AG896),IF($G896="Erikasutuses pind (korrus)",IFERROR(SUMIFS($E:$E,$G:$G,"Ainukasutuses pind",$C:$C,"Üüritav pind",$H:$H,U$3,$A:$A,$A896)/SUMIFS($E:$E,$G:$G,"Ainukasutuses pind",$C:$C,"Üüritav pind",$A:$A,$A896),0),IF($G896="Erikasutuses pind (hoone)",IFERROR(SUMIFS($E:$E,$G:$G,"Ainukasutuses pind",$C:$C,"Üüritav pind",$H:$H,U$3)/SUMIFS($E:$E,$G:$G,"Ainukasutuses pind",$C:$C,"Üüritav pind"),0),""))),"")</f>
        <v/>
      </c>
      <c r="V896" s="72" t="str">
        <f>IFERROR(IF($G896="Erikasutuses pind (muu)",Eksplikatsioon!AA896/SUM(Eksplikatsioon!$O896:'Eksplikatsioon'!$AG896),IF($G896="Erikasutuses pind (korrus)",IFERROR(SUMIFS($E:$E,$G:$G,"Ainukasutuses pind",$C:$C,"Üüritav pind",$H:$H,V$3,$A:$A,$A896)/SUMIFS($E:$E,$G:$G,"Ainukasutuses pind",$C:$C,"Üüritav pind",$A:$A,$A896),0),IF($G896="Erikasutuses pind (hoone)",IFERROR(SUMIFS($E:$E,$G:$G,"Ainukasutuses pind",$C:$C,"Üüritav pind",$H:$H,V$3)/SUMIFS($E:$E,$G:$G,"Ainukasutuses pind",$C:$C,"Üüritav pind"),0),""))),"")</f>
        <v/>
      </c>
      <c r="W896" s="72" t="str">
        <f>IFERROR(IF($G896="Erikasutuses pind (muu)",Eksplikatsioon!AB896/SUM(Eksplikatsioon!$O896:'Eksplikatsioon'!$AG896),IF($G896="Erikasutuses pind (korrus)",IFERROR(SUMIFS($E:$E,$G:$G,"Ainukasutuses pind",$C:$C,"Üüritav pind",$H:$H,W$3,$A:$A,$A896)/SUMIFS($E:$E,$G:$G,"Ainukasutuses pind",$C:$C,"Üüritav pind",$A:$A,$A896),0),IF($G896="Erikasutuses pind (hoone)",IFERROR(SUMIFS($E:$E,$G:$G,"Ainukasutuses pind",$C:$C,"Üüritav pind",$H:$H,W$3)/SUMIFS($E:$E,$G:$G,"Ainukasutuses pind",$C:$C,"Üüritav pind"),0),""))),"")</f>
        <v/>
      </c>
      <c r="X896" s="72" t="str">
        <f>IFERROR(IF($G896="Erikasutuses pind (muu)",Eksplikatsioon!AC896/SUM(Eksplikatsioon!$O896:'Eksplikatsioon'!$AG896),IF($G896="Erikasutuses pind (korrus)",IFERROR(SUMIFS($E:$E,$G:$G,"Ainukasutuses pind",$C:$C,"Üüritav pind",$H:$H,X$3,$A:$A,$A896)/SUMIFS($E:$E,$G:$G,"Ainukasutuses pind",$C:$C,"Üüritav pind",$A:$A,$A896),0),IF($G896="Erikasutuses pind (hoone)",IFERROR(SUMIFS($E:$E,$G:$G,"Ainukasutuses pind",$C:$C,"Üüritav pind",$H:$H,X$3)/SUMIFS($E:$E,$G:$G,"Ainukasutuses pind",$C:$C,"Üüritav pind"),0),""))),"")</f>
        <v/>
      </c>
      <c r="Y896" s="72" t="str">
        <f>IFERROR(IF($G896="Erikasutuses pind (muu)",Eksplikatsioon!AD896/SUM(Eksplikatsioon!$O896:'Eksplikatsioon'!$AG896),IF($G896="Erikasutuses pind (korrus)",IFERROR(SUMIFS($E:$E,$G:$G,"Ainukasutuses pind",$C:$C,"Üüritav pind",$H:$H,Y$3,$A:$A,$A896)/SUMIFS($E:$E,$G:$G,"Ainukasutuses pind",$C:$C,"Üüritav pind",$A:$A,$A896),0),IF($G896="Erikasutuses pind (hoone)",IFERROR(SUMIFS($E:$E,$G:$G,"Ainukasutuses pind",$C:$C,"Üüritav pind",$H:$H,Y$3)/SUMIFS($E:$E,$G:$G,"Ainukasutuses pind",$C:$C,"Üüritav pind"),0),""))),"")</f>
        <v/>
      </c>
      <c r="Z896" s="72" t="str">
        <f>IFERROR(IF($G896="Erikasutuses pind (muu)",Eksplikatsioon!AE896/SUM(Eksplikatsioon!$O896:'Eksplikatsioon'!$AG896),IF($G896="Erikasutuses pind (korrus)",IFERROR(SUMIFS($E:$E,$G:$G,"Ainukasutuses pind",$C:$C,"Üüritav pind",$H:$H,Z$3,$A:$A,$A896)/SUMIFS($E:$E,$G:$G,"Ainukasutuses pind",$C:$C,"Üüritav pind",$A:$A,$A896),0),IF($G896="Erikasutuses pind (hoone)",IFERROR(SUMIFS($E:$E,$G:$G,"Ainukasutuses pind",$C:$C,"Üüritav pind",$H:$H,Z$3)/SUMIFS($E:$E,$G:$G,"Ainukasutuses pind",$C:$C,"Üüritav pind"),0),""))),"")</f>
        <v/>
      </c>
      <c r="AA896" s="72" t="str">
        <f>IFERROR(IF($G896="Erikasutuses pind (muu)",Eksplikatsioon!AF896/SUM(Eksplikatsioon!$O896:'Eksplikatsioon'!$AG896),IF($G896="Erikasutuses pind (korrus)",IFERROR(SUMIFS($E:$E,$G:$G,"Ainukasutuses pind",$C:$C,"Üüritav pind",$H:$H,AA$3,$A:$A,$A896)/SUMIFS($E:$E,$G:$G,"Ainukasutuses pind",$C:$C,"Üüritav pind",$A:$A,$A896),0),IF($G896="Erikasutuses pind (hoone)",IFERROR(SUMIFS($E:$E,$G:$G,"Ainukasutuses pind",$C:$C,"Üüritav pind",$H:$H,AA$3)/SUMIFS($E:$E,$G:$G,"Ainukasutuses pind",$C:$C,"Üüritav pind"),0),""))),"")</f>
        <v/>
      </c>
      <c r="AB896" s="72" t="str">
        <f>IFERROR(IF($G896="Erikasutuses pind (muu)",Eksplikatsioon!AG896/SUM(Eksplikatsioon!$O896:'Eksplikatsioon'!$AG896),IF($G896="Erikasutuses pind (korrus)",IFERROR(SUMIFS($E:$E,$G:$G,"Ainukasutuses pind",$C:$C,"Üüritav pind",$H:$H,AB$3,$A:$A,$A896)/SUMIFS($E:$E,$G:$G,"Ainukasutuses pind",$C:$C,"Üüritav pind",$A:$A,$A896),0),IF($G896="Erikasutuses pind (hoone)",IFERROR(SUMIFS($E:$E,$G:$G,"Ainukasutuses pind",$C:$C,"Üüritav pind",$H:$H,AB$3)/SUMIFS($E:$E,$G:$G,"Ainukasutuses pind",$C:$C,"Üüritav pind"),0),""))),"")</f>
        <v/>
      </c>
      <c r="AC896" s="72" t="str">
        <f>IFERROR(IF($G896="Erikasutuses pind (muu)",$E896*J896,IFERROR($E896*J896/SUM($J896:$AB896)*(Eksplikatsioon!O896)/SUMPRODUCT($J896:$AB896,Eksplikatsioon!$O896:$AG896),"")),"")</f>
        <v/>
      </c>
      <c r="AD896" s="72" t="str">
        <f>IFERROR(IF($G896="Erikasutuses pind (muu)",$E896*K896,IFERROR($E896*K896/SUM($J896:$AB896)*(Eksplikatsioon!P896)/SUMPRODUCT($J896:$AB896,Eksplikatsioon!$O896:$AG896),"")),"")</f>
        <v/>
      </c>
      <c r="AE896" s="72" t="str">
        <f>IFERROR(IF($G896="Erikasutuses pind (muu)",$E896*L896,IFERROR($E896*L896/SUM($J896:$AB896)*(Eksplikatsioon!Q896)/SUMPRODUCT($J896:$AB896,Eksplikatsioon!$O896:$AG896),"")),"")</f>
        <v/>
      </c>
      <c r="AF896" s="72" t="str">
        <f>IFERROR(IF($G896="Erikasutuses pind (muu)",$E896*M896,IFERROR($E896*M896/SUM($J896:$AB896)*(Eksplikatsioon!R896)/SUMPRODUCT($J896:$AB896,Eksplikatsioon!$O896:$AG896),"")),"")</f>
        <v/>
      </c>
      <c r="AG896" s="72" t="str">
        <f>IFERROR(IF($G896="Erikasutuses pind (muu)",$E896*N896,IFERROR($E896*N896/SUM($J896:$AB896)*(Eksplikatsioon!S896)/SUMPRODUCT($J896:$AB896,Eksplikatsioon!$O896:$AG896),"")),"")</f>
        <v/>
      </c>
      <c r="AH896" s="72" t="str">
        <f>IFERROR(IF($G896="Erikasutuses pind (muu)",$E896*O896,IFERROR($E896*O896/SUM($J896:$AB896)*(Eksplikatsioon!T896)/SUMPRODUCT($J896:$AB896,Eksplikatsioon!$O896:$AG896),"")),"")</f>
        <v/>
      </c>
      <c r="AI896" s="72" t="str">
        <f>IFERROR(IF($G896="Erikasutuses pind (muu)",$E896*P896,IFERROR($E896*P896/SUM($J896:$AB896)*(Eksplikatsioon!U896)/SUMPRODUCT($J896:$AB896,Eksplikatsioon!$O896:$AG896),"")),"")</f>
        <v/>
      </c>
      <c r="AJ896" s="72" t="str">
        <f>IFERROR(IF($G896="Erikasutuses pind (muu)",$E896*Q896,IFERROR($E896*Q896/SUM($J896:$AB896)*(Eksplikatsioon!V896)/SUMPRODUCT($J896:$AB896,Eksplikatsioon!$O896:$AG896),"")),"")</f>
        <v/>
      </c>
      <c r="AK896" s="72" t="str">
        <f>IFERROR(IF($G896="Erikasutuses pind (muu)",$E896*R896,IFERROR($E896*R896/SUM($J896:$AB896)*(Eksplikatsioon!W896)/SUMPRODUCT($J896:$AB896,Eksplikatsioon!$O896:$AG896),"")),"")</f>
        <v/>
      </c>
      <c r="AL896" s="72" t="str">
        <f>IFERROR(IF($G896="Erikasutuses pind (muu)",$E896*S896,IFERROR($E896*S896/SUM($J896:$AB896)*(Eksplikatsioon!X896)/SUMPRODUCT($J896:$AB896,Eksplikatsioon!$O896:$AG896),"")),"")</f>
        <v/>
      </c>
      <c r="AM896" s="72" t="str">
        <f>IFERROR(IF($G896="Erikasutuses pind (muu)",$E896*T896,IFERROR($E896*T896/SUM($J896:$AB896)*(Eksplikatsioon!Y896)/SUMPRODUCT($J896:$AB896,Eksplikatsioon!$O896:$AG896),"")),"")</f>
        <v/>
      </c>
      <c r="AN896" s="72" t="str">
        <f>IFERROR(IF($G896="Erikasutuses pind (muu)",$E896*U896,IFERROR($E896*U896/SUM($J896:$AB896)*(Eksplikatsioon!Z896)/SUMPRODUCT($J896:$AB896,Eksplikatsioon!$O896:$AG896),"")),"")</f>
        <v/>
      </c>
      <c r="AO896" s="72" t="str">
        <f>IFERROR(IF($G896="Erikasutuses pind (muu)",$E896*V896,IFERROR($E896*V896/SUM($J896:$AB896)*(Eksplikatsioon!AA896)/SUMPRODUCT($J896:$AB896,Eksplikatsioon!$O896:$AG896),"")),"")</f>
        <v/>
      </c>
      <c r="AP896" s="72" t="str">
        <f>IFERROR(IF($G896="Erikasutuses pind (muu)",$E896*W896,IFERROR($E896*W896/SUM($J896:$AB896)*(Eksplikatsioon!AB896)/SUMPRODUCT($J896:$AB896,Eksplikatsioon!$O896:$AG896),"")),"")</f>
        <v/>
      </c>
      <c r="AQ896" s="72" t="str">
        <f>IFERROR(IF($G896="Erikasutuses pind (muu)",$E896*X896,IFERROR($E896*X896/SUM($J896:$AB896)*(Eksplikatsioon!AC896)/SUMPRODUCT($J896:$AB896,Eksplikatsioon!$O896:$AG896),"")),"")</f>
        <v/>
      </c>
      <c r="AR896" s="72" t="str">
        <f>IFERROR(IF($G896="Erikasutuses pind (muu)",$E896*Y896,IFERROR($E896*Y896/SUM($J896:$AB896)*(Eksplikatsioon!AD896)/SUMPRODUCT($J896:$AB896,Eksplikatsioon!$O896:$AG896),"")),"")</f>
        <v/>
      </c>
      <c r="AS896" s="72" t="str">
        <f>IFERROR(IF($G896="Erikasutuses pind (muu)",$E896*Z896,IFERROR($E896*Z896/SUM($J896:$AB896)*(Eksplikatsioon!AE896)/SUMPRODUCT($J896:$AB896,Eksplikatsioon!$O896:$AG896),"")),"")</f>
        <v/>
      </c>
      <c r="AT896" s="72" t="str">
        <f>IFERROR(IF($G896="Erikasutuses pind (muu)",$E896*AA896,IFERROR($E896*AA896/SUM($J896:$AB896)*(Eksplikatsioon!AF896)/SUMPRODUCT($J896:$AB896,Eksplikatsioon!$O896:$AG896),"")),"")</f>
        <v/>
      </c>
      <c r="AU896" s="72" t="str">
        <f>IFERROR(IF($G896="Erikasutuses pind (muu)",$E896*AB896,IFERROR($E896*AB896/SUM($J896:$AB896)*(Eksplikatsioon!AG896)/SUMPRODUCT($J896:$AB896,Eksplikatsioon!$O896:$AG896),"")),"")</f>
        <v/>
      </c>
    </row>
    <row r="897" spans="1:47" x14ac:dyDescent="0.25">
      <c r="A897" s="71" t="str">
        <f>IF(Eksplikatsioon!A897=0,"",Eksplikatsioon!A897)</f>
        <v/>
      </c>
      <c r="B897" s="71" t="str">
        <f>IF(Eksplikatsioon!B897=0,"",Eksplikatsioon!B897)</f>
        <v/>
      </c>
      <c r="C897" s="71" t="str">
        <f>IF(Eksplikatsioon!C897=0,"",Eksplikatsioon!C897)</f>
        <v/>
      </c>
      <c r="D897" s="71" t="str">
        <f>IF(Eksplikatsioon!D897=0,"",Eksplikatsioon!D897)</f>
        <v/>
      </c>
      <c r="E897" s="71" t="str">
        <f>IF(Eksplikatsioon!F897=0,"",Eksplikatsioon!F897)</f>
        <v/>
      </c>
      <c r="F897" s="71" t="str">
        <f>IF(Eksplikatsioon!H897=0,"",Eksplikatsioon!H897)</f>
        <v/>
      </c>
      <c r="G897" s="71" t="str">
        <f>IF(Eksplikatsioon!J897=0,"",Eksplikatsioon!J897)</f>
        <v/>
      </c>
      <c r="H897" s="71" t="str">
        <f>IF(Eksplikatsioon!K897=0,"",Eksplikatsioon!K897)</f>
        <v/>
      </c>
      <c r="I897" s="71" t="str">
        <f>IF(Eksplikatsioon!L897=0,"",Eksplikatsioon!L897)</f>
        <v/>
      </c>
      <c r="J897" s="72" t="str">
        <f>IFERROR(IF($G897="Erikasutuses pind (muu)",Eksplikatsioon!O897/SUM(Eksplikatsioon!$O897:'Eksplikatsioon'!$AG897),IF($G897="Erikasutuses pind (korrus)",IFERROR(SUMIFS($E:$E,$G:$G,"Ainukasutuses pind",$C:$C,"Üüritav pind",$H:$H,J$3,$A:$A,$A897)/SUMIFS($E:$E,$G:$G,"Ainukasutuses pind",$C:$C,"Üüritav pind",$A:$A,$A897),0),IF($G897="Erikasutuses pind (hoone)",IFERROR(SUMIFS($E:$E,$G:$G,"Ainukasutuses pind",$C:$C,"Üüritav pind",$H:$H,J$3)/SUMIFS($E:$E,$G:$G,"Ainukasutuses pind",$C:$C,"Üüritav pind"),0),""))),"")</f>
        <v/>
      </c>
      <c r="K897" s="72" t="str">
        <f>IFERROR(IF($G897="Erikasutuses pind (muu)",Eksplikatsioon!P897/SUM(Eksplikatsioon!$O897:'Eksplikatsioon'!$AG897),IF($G897="Erikasutuses pind (korrus)",IFERROR(SUMIFS($E:$E,$G:$G,"Ainukasutuses pind",$C:$C,"Üüritav pind",$H:$H,K$3,$A:$A,$A897)/SUMIFS($E:$E,$G:$G,"Ainukasutuses pind",$C:$C,"Üüritav pind",$A:$A,$A897),0),IF($G897="Erikasutuses pind (hoone)",IFERROR(SUMIFS($E:$E,$G:$G,"Ainukasutuses pind",$C:$C,"Üüritav pind",$H:$H,K$3)/SUMIFS($E:$E,$G:$G,"Ainukasutuses pind",$C:$C,"Üüritav pind"),0),""))),"")</f>
        <v/>
      </c>
      <c r="L897" s="72" t="str">
        <f>IFERROR(IF($G897="Erikasutuses pind (muu)",Eksplikatsioon!Q897/SUM(Eksplikatsioon!$O897:'Eksplikatsioon'!$AG897),IF($G897="Erikasutuses pind (korrus)",IFERROR(SUMIFS($E:$E,$G:$G,"Ainukasutuses pind",$C:$C,"Üüritav pind",$H:$H,L$3,$A:$A,$A897)/SUMIFS($E:$E,$G:$G,"Ainukasutuses pind",$C:$C,"Üüritav pind",$A:$A,$A897),0),IF($G897="Erikasutuses pind (hoone)",IFERROR(SUMIFS($E:$E,$G:$G,"Ainukasutuses pind",$C:$C,"Üüritav pind",$H:$H,L$3)/SUMIFS($E:$E,$G:$G,"Ainukasutuses pind",$C:$C,"Üüritav pind"),0),""))),"")</f>
        <v/>
      </c>
      <c r="M897" s="72" t="str">
        <f>IFERROR(IF($G897="Erikasutuses pind (muu)",Eksplikatsioon!R897/SUM(Eksplikatsioon!$O897:'Eksplikatsioon'!$AG897),IF($G897="Erikasutuses pind (korrus)",IFERROR(SUMIFS($E:$E,$G:$G,"Ainukasutuses pind",$C:$C,"Üüritav pind",$H:$H,M$3,$A:$A,$A897)/SUMIFS($E:$E,$G:$G,"Ainukasutuses pind",$C:$C,"Üüritav pind",$A:$A,$A897),0),IF($G897="Erikasutuses pind (hoone)",IFERROR(SUMIFS($E:$E,$G:$G,"Ainukasutuses pind",$C:$C,"Üüritav pind",$H:$H,M$3)/SUMIFS($E:$E,$G:$G,"Ainukasutuses pind",$C:$C,"Üüritav pind"),0),""))),"")</f>
        <v/>
      </c>
      <c r="N897" s="72" t="str">
        <f>IFERROR(IF($G897="Erikasutuses pind (muu)",Eksplikatsioon!S897/SUM(Eksplikatsioon!$O897:'Eksplikatsioon'!$AG897),IF($G897="Erikasutuses pind (korrus)",IFERROR(SUMIFS($E:$E,$G:$G,"Ainukasutuses pind",$C:$C,"Üüritav pind",$H:$H,N$3,$A:$A,$A897)/SUMIFS($E:$E,$G:$G,"Ainukasutuses pind",$C:$C,"Üüritav pind",$A:$A,$A897),0),IF($G897="Erikasutuses pind (hoone)",IFERROR(SUMIFS($E:$E,$G:$G,"Ainukasutuses pind",$C:$C,"Üüritav pind",$H:$H,N$3)/SUMIFS($E:$E,$G:$G,"Ainukasutuses pind",$C:$C,"Üüritav pind"),0),""))),"")</f>
        <v/>
      </c>
      <c r="O897" s="72" t="str">
        <f>IFERROR(IF($G897="Erikasutuses pind (muu)",Eksplikatsioon!T897/SUM(Eksplikatsioon!$O897:'Eksplikatsioon'!$AG897),IF($G897="Erikasutuses pind (korrus)",IFERROR(SUMIFS($E:$E,$G:$G,"Ainukasutuses pind",$C:$C,"Üüritav pind",$H:$H,O$3,$A:$A,$A897)/SUMIFS($E:$E,$G:$G,"Ainukasutuses pind",$C:$C,"Üüritav pind",$A:$A,$A897),0),IF($G897="Erikasutuses pind (hoone)",IFERROR(SUMIFS($E:$E,$G:$G,"Ainukasutuses pind",$C:$C,"Üüritav pind",$H:$H,O$3)/SUMIFS($E:$E,$G:$G,"Ainukasutuses pind",$C:$C,"Üüritav pind"),0),""))),"")</f>
        <v/>
      </c>
      <c r="P897" s="72" t="str">
        <f>IFERROR(IF($G897="Erikasutuses pind (muu)",Eksplikatsioon!U897/SUM(Eksplikatsioon!$O897:'Eksplikatsioon'!$AG897),IF($G897="Erikasutuses pind (korrus)",IFERROR(SUMIFS($E:$E,$G:$G,"Ainukasutuses pind",$C:$C,"Üüritav pind",$H:$H,P$3,$A:$A,$A897)/SUMIFS($E:$E,$G:$G,"Ainukasutuses pind",$C:$C,"Üüritav pind",$A:$A,$A897),0),IF($G897="Erikasutuses pind (hoone)",IFERROR(SUMIFS($E:$E,$G:$G,"Ainukasutuses pind",$C:$C,"Üüritav pind",$H:$H,P$3)/SUMIFS($E:$E,$G:$G,"Ainukasutuses pind",$C:$C,"Üüritav pind"),0),""))),"")</f>
        <v/>
      </c>
      <c r="Q897" s="72" t="str">
        <f>IFERROR(IF($G897="Erikasutuses pind (muu)",Eksplikatsioon!V897/SUM(Eksplikatsioon!$O897:'Eksplikatsioon'!$AG897),IF($G897="Erikasutuses pind (korrus)",IFERROR(SUMIFS($E:$E,$G:$G,"Ainukasutuses pind",$C:$C,"Üüritav pind",$H:$H,Q$3,$A:$A,$A897)/SUMIFS($E:$E,$G:$G,"Ainukasutuses pind",$C:$C,"Üüritav pind",$A:$A,$A897),0),IF($G897="Erikasutuses pind (hoone)",IFERROR(SUMIFS($E:$E,$G:$G,"Ainukasutuses pind",$C:$C,"Üüritav pind",$H:$H,Q$3)/SUMIFS($E:$E,$G:$G,"Ainukasutuses pind",$C:$C,"Üüritav pind"),0),""))),"")</f>
        <v/>
      </c>
      <c r="R897" s="72" t="str">
        <f>IFERROR(IF($G897="Erikasutuses pind (muu)",Eksplikatsioon!W897/SUM(Eksplikatsioon!$O897:'Eksplikatsioon'!$AG897),IF($G897="Erikasutuses pind (korrus)",IFERROR(SUMIFS($E:$E,$G:$G,"Ainukasutuses pind",$C:$C,"Üüritav pind",$H:$H,R$3,$A:$A,$A897)/SUMIFS($E:$E,$G:$G,"Ainukasutuses pind",$C:$C,"Üüritav pind",$A:$A,$A897),0),IF($G897="Erikasutuses pind (hoone)",IFERROR(SUMIFS($E:$E,$G:$G,"Ainukasutuses pind",$C:$C,"Üüritav pind",$H:$H,R$3)/SUMIFS($E:$E,$G:$G,"Ainukasutuses pind",$C:$C,"Üüritav pind"),0),""))),"")</f>
        <v/>
      </c>
      <c r="S897" s="72" t="str">
        <f>IFERROR(IF($G897="Erikasutuses pind (muu)",Eksplikatsioon!X897/SUM(Eksplikatsioon!$O897:'Eksplikatsioon'!$AG897),IF($G897="Erikasutuses pind (korrus)",IFERROR(SUMIFS($E:$E,$G:$G,"Ainukasutuses pind",$C:$C,"Üüritav pind",$H:$H,S$3,$A:$A,$A897)/SUMIFS($E:$E,$G:$G,"Ainukasutuses pind",$C:$C,"Üüritav pind",$A:$A,$A897),0),IF($G897="Erikasutuses pind (hoone)",IFERROR(SUMIFS($E:$E,$G:$G,"Ainukasutuses pind",$C:$C,"Üüritav pind",$H:$H,S$3)/SUMIFS($E:$E,$G:$G,"Ainukasutuses pind",$C:$C,"Üüritav pind"),0),""))),"")</f>
        <v/>
      </c>
      <c r="T897" s="72" t="str">
        <f>IFERROR(IF($G897="Erikasutuses pind (muu)",Eksplikatsioon!Y897/SUM(Eksplikatsioon!$O897:'Eksplikatsioon'!$AG897),IF($G897="Erikasutuses pind (korrus)",IFERROR(SUMIFS($E:$E,$G:$G,"Ainukasutuses pind",$C:$C,"Üüritav pind",$H:$H,T$3,$A:$A,$A897)/SUMIFS($E:$E,$G:$G,"Ainukasutuses pind",$C:$C,"Üüritav pind",$A:$A,$A897),0),IF($G897="Erikasutuses pind (hoone)",IFERROR(SUMIFS($E:$E,$G:$G,"Ainukasutuses pind",$C:$C,"Üüritav pind",$H:$H,T$3)/SUMIFS($E:$E,$G:$G,"Ainukasutuses pind",$C:$C,"Üüritav pind"),0),""))),"")</f>
        <v/>
      </c>
      <c r="U897" s="72" t="str">
        <f>IFERROR(IF($G897="Erikasutuses pind (muu)",Eksplikatsioon!Z897/SUM(Eksplikatsioon!$O897:'Eksplikatsioon'!$AG897),IF($G897="Erikasutuses pind (korrus)",IFERROR(SUMIFS($E:$E,$G:$G,"Ainukasutuses pind",$C:$C,"Üüritav pind",$H:$H,U$3,$A:$A,$A897)/SUMIFS($E:$E,$G:$G,"Ainukasutuses pind",$C:$C,"Üüritav pind",$A:$A,$A897),0),IF($G897="Erikasutuses pind (hoone)",IFERROR(SUMIFS($E:$E,$G:$G,"Ainukasutuses pind",$C:$C,"Üüritav pind",$H:$H,U$3)/SUMIFS($E:$E,$G:$G,"Ainukasutuses pind",$C:$C,"Üüritav pind"),0),""))),"")</f>
        <v/>
      </c>
      <c r="V897" s="72" t="str">
        <f>IFERROR(IF($G897="Erikasutuses pind (muu)",Eksplikatsioon!AA897/SUM(Eksplikatsioon!$O897:'Eksplikatsioon'!$AG897),IF($G897="Erikasutuses pind (korrus)",IFERROR(SUMIFS($E:$E,$G:$G,"Ainukasutuses pind",$C:$C,"Üüritav pind",$H:$H,V$3,$A:$A,$A897)/SUMIFS($E:$E,$G:$G,"Ainukasutuses pind",$C:$C,"Üüritav pind",$A:$A,$A897),0),IF($G897="Erikasutuses pind (hoone)",IFERROR(SUMIFS($E:$E,$G:$G,"Ainukasutuses pind",$C:$C,"Üüritav pind",$H:$H,V$3)/SUMIFS($E:$E,$G:$G,"Ainukasutuses pind",$C:$C,"Üüritav pind"),0),""))),"")</f>
        <v/>
      </c>
      <c r="W897" s="72" t="str">
        <f>IFERROR(IF($G897="Erikasutuses pind (muu)",Eksplikatsioon!AB897/SUM(Eksplikatsioon!$O897:'Eksplikatsioon'!$AG897),IF($G897="Erikasutuses pind (korrus)",IFERROR(SUMIFS($E:$E,$G:$G,"Ainukasutuses pind",$C:$C,"Üüritav pind",$H:$H,W$3,$A:$A,$A897)/SUMIFS($E:$E,$G:$G,"Ainukasutuses pind",$C:$C,"Üüritav pind",$A:$A,$A897),0),IF($G897="Erikasutuses pind (hoone)",IFERROR(SUMIFS($E:$E,$G:$G,"Ainukasutuses pind",$C:$C,"Üüritav pind",$H:$H,W$3)/SUMIFS($E:$E,$G:$G,"Ainukasutuses pind",$C:$C,"Üüritav pind"),0),""))),"")</f>
        <v/>
      </c>
      <c r="X897" s="72" t="str">
        <f>IFERROR(IF($G897="Erikasutuses pind (muu)",Eksplikatsioon!AC897/SUM(Eksplikatsioon!$O897:'Eksplikatsioon'!$AG897),IF($G897="Erikasutuses pind (korrus)",IFERROR(SUMIFS($E:$E,$G:$G,"Ainukasutuses pind",$C:$C,"Üüritav pind",$H:$H,X$3,$A:$A,$A897)/SUMIFS($E:$E,$G:$G,"Ainukasutuses pind",$C:$C,"Üüritav pind",$A:$A,$A897),0),IF($G897="Erikasutuses pind (hoone)",IFERROR(SUMIFS($E:$E,$G:$G,"Ainukasutuses pind",$C:$C,"Üüritav pind",$H:$H,X$3)/SUMIFS($E:$E,$G:$G,"Ainukasutuses pind",$C:$C,"Üüritav pind"),0),""))),"")</f>
        <v/>
      </c>
      <c r="Y897" s="72" t="str">
        <f>IFERROR(IF($G897="Erikasutuses pind (muu)",Eksplikatsioon!AD897/SUM(Eksplikatsioon!$O897:'Eksplikatsioon'!$AG897),IF($G897="Erikasutuses pind (korrus)",IFERROR(SUMIFS($E:$E,$G:$G,"Ainukasutuses pind",$C:$C,"Üüritav pind",$H:$H,Y$3,$A:$A,$A897)/SUMIFS($E:$E,$G:$G,"Ainukasutuses pind",$C:$C,"Üüritav pind",$A:$A,$A897),0),IF($G897="Erikasutuses pind (hoone)",IFERROR(SUMIFS($E:$E,$G:$G,"Ainukasutuses pind",$C:$C,"Üüritav pind",$H:$H,Y$3)/SUMIFS($E:$E,$G:$G,"Ainukasutuses pind",$C:$C,"Üüritav pind"),0),""))),"")</f>
        <v/>
      </c>
      <c r="Z897" s="72" t="str">
        <f>IFERROR(IF($G897="Erikasutuses pind (muu)",Eksplikatsioon!AE897/SUM(Eksplikatsioon!$O897:'Eksplikatsioon'!$AG897),IF($G897="Erikasutuses pind (korrus)",IFERROR(SUMIFS($E:$E,$G:$G,"Ainukasutuses pind",$C:$C,"Üüritav pind",$H:$H,Z$3,$A:$A,$A897)/SUMIFS($E:$E,$G:$G,"Ainukasutuses pind",$C:$C,"Üüritav pind",$A:$A,$A897),0),IF($G897="Erikasutuses pind (hoone)",IFERROR(SUMIFS($E:$E,$G:$G,"Ainukasutuses pind",$C:$C,"Üüritav pind",$H:$H,Z$3)/SUMIFS($E:$E,$G:$G,"Ainukasutuses pind",$C:$C,"Üüritav pind"),0),""))),"")</f>
        <v/>
      </c>
      <c r="AA897" s="72" t="str">
        <f>IFERROR(IF($G897="Erikasutuses pind (muu)",Eksplikatsioon!AF897/SUM(Eksplikatsioon!$O897:'Eksplikatsioon'!$AG897),IF($G897="Erikasutuses pind (korrus)",IFERROR(SUMIFS($E:$E,$G:$G,"Ainukasutuses pind",$C:$C,"Üüritav pind",$H:$H,AA$3,$A:$A,$A897)/SUMIFS($E:$E,$G:$G,"Ainukasutuses pind",$C:$C,"Üüritav pind",$A:$A,$A897),0),IF($G897="Erikasutuses pind (hoone)",IFERROR(SUMIFS($E:$E,$G:$G,"Ainukasutuses pind",$C:$C,"Üüritav pind",$H:$H,AA$3)/SUMIFS($E:$E,$G:$G,"Ainukasutuses pind",$C:$C,"Üüritav pind"),0),""))),"")</f>
        <v/>
      </c>
      <c r="AB897" s="72" t="str">
        <f>IFERROR(IF($G897="Erikasutuses pind (muu)",Eksplikatsioon!AG897/SUM(Eksplikatsioon!$O897:'Eksplikatsioon'!$AG897),IF($G897="Erikasutuses pind (korrus)",IFERROR(SUMIFS($E:$E,$G:$G,"Ainukasutuses pind",$C:$C,"Üüritav pind",$H:$H,AB$3,$A:$A,$A897)/SUMIFS($E:$E,$G:$G,"Ainukasutuses pind",$C:$C,"Üüritav pind",$A:$A,$A897),0),IF($G897="Erikasutuses pind (hoone)",IFERROR(SUMIFS($E:$E,$G:$G,"Ainukasutuses pind",$C:$C,"Üüritav pind",$H:$H,AB$3)/SUMIFS($E:$E,$G:$G,"Ainukasutuses pind",$C:$C,"Üüritav pind"),0),""))),"")</f>
        <v/>
      </c>
      <c r="AC897" s="72" t="str">
        <f>IFERROR(IF($G897="Erikasutuses pind (muu)",$E897*J897,IFERROR($E897*J897/SUM($J897:$AB897)*(Eksplikatsioon!O897)/SUMPRODUCT($J897:$AB897,Eksplikatsioon!$O897:$AG897),"")),"")</f>
        <v/>
      </c>
      <c r="AD897" s="72" t="str">
        <f>IFERROR(IF($G897="Erikasutuses pind (muu)",$E897*K897,IFERROR($E897*K897/SUM($J897:$AB897)*(Eksplikatsioon!P897)/SUMPRODUCT($J897:$AB897,Eksplikatsioon!$O897:$AG897),"")),"")</f>
        <v/>
      </c>
      <c r="AE897" s="72" t="str">
        <f>IFERROR(IF($G897="Erikasutuses pind (muu)",$E897*L897,IFERROR($E897*L897/SUM($J897:$AB897)*(Eksplikatsioon!Q897)/SUMPRODUCT($J897:$AB897,Eksplikatsioon!$O897:$AG897),"")),"")</f>
        <v/>
      </c>
      <c r="AF897" s="72" t="str">
        <f>IFERROR(IF($G897="Erikasutuses pind (muu)",$E897*M897,IFERROR($E897*M897/SUM($J897:$AB897)*(Eksplikatsioon!R897)/SUMPRODUCT($J897:$AB897,Eksplikatsioon!$O897:$AG897),"")),"")</f>
        <v/>
      </c>
      <c r="AG897" s="72" t="str">
        <f>IFERROR(IF($G897="Erikasutuses pind (muu)",$E897*N897,IFERROR($E897*N897/SUM($J897:$AB897)*(Eksplikatsioon!S897)/SUMPRODUCT($J897:$AB897,Eksplikatsioon!$O897:$AG897),"")),"")</f>
        <v/>
      </c>
      <c r="AH897" s="72" t="str">
        <f>IFERROR(IF($G897="Erikasutuses pind (muu)",$E897*O897,IFERROR($E897*O897/SUM($J897:$AB897)*(Eksplikatsioon!T897)/SUMPRODUCT($J897:$AB897,Eksplikatsioon!$O897:$AG897),"")),"")</f>
        <v/>
      </c>
      <c r="AI897" s="72" t="str">
        <f>IFERROR(IF($G897="Erikasutuses pind (muu)",$E897*P897,IFERROR($E897*P897/SUM($J897:$AB897)*(Eksplikatsioon!U897)/SUMPRODUCT($J897:$AB897,Eksplikatsioon!$O897:$AG897),"")),"")</f>
        <v/>
      </c>
      <c r="AJ897" s="72" t="str">
        <f>IFERROR(IF($G897="Erikasutuses pind (muu)",$E897*Q897,IFERROR($E897*Q897/SUM($J897:$AB897)*(Eksplikatsioon!V897)/SUMPRODUCT($J897:$AB897,Eksplikatsioon!$O897:$AG897),"")),"")</f>
        <v/>
      </c>
      <c r="AK897" s="72" t="str">
        <f>IFERROR(IF($G897="Erikasutuses pind (muu)",$E897*R897,IFERROR($E897*R897/SUM($J897:$AB897)*(Eksplikatsioon!W897)/SUMPRODUCT($J897:$AB897,Eksplikatsioon!$O897:$AG897),"")),"")</f>
        <v/>
      </c>
      <c r="AL897" s="72" t="str">
        <f>IFERROR(IF($G897="Erikasutuses pind (muu)",$E897*S897,IFERROR($E897*S897/SUM($J897:$AB897)*(Eksplikatsioon!X897)/SUMPRODUCT($J897:$AB897,Eksplikatsioon!$O897:$AG897),"")),"")</f>
        <v/>
      </c>
      <c r="AM897" s="72" t="str">
        <f>IFERROR(IF($G897="Erikasutuses pind (muu)",$E897*T897,IFERROR($E897*T897/SUM($J897:$AB897)*(Eksplikatsioon!Y897)/SUMPRODUCT($J897:$AB897,Eksplikatsioon!$O897:$AG897),"")),"")</f>
        <v/>
      </c>
      <c r="AN897" s="72" t="str">
        <f>IFERROR(IF($G897="Erikasutuses pind (muu)",$E897*U897,IFERROR($E897*U897/SUM($J897:$AB897)*(Eksplikatsioon!Z897)/SUMPRODUCT($J897:$AB897,Eksplikatsioon!$O897:$AG897),"")),"")</f>
        <v/>
      </c>
      <c r="AO897" s="72" t="str">
        <f>IFERROR(IF($G897="Erikasutuses pind (muu)",$E897*V897,IFERROR($E897*V897/SUM($J897:$AB897)*(Eksplikatsioon!AA897)/SUMPRODUCT($J897:$AB897,Eksplikatsioon!$O897:$AG897),"")),"")</f>
        <v/>
      </c>
      <c r="AP897" s="72" t="str">
        <f>IFERROR(IF($G897="Erikasutuses pind (muu)",$E897*W897,IFERROR($E897*W897/SUM($J897:$AB897)*(Eksplikatsioon!AB897)/SUMPRODUCT($J897:$AB897,Eksplikatsioon!$O897:$AG897),"")),"")</f>
        <v/>
      </c>
      <c r="AQ897" s="72" t="str">
        <f>IFERROR(IF($G897="Erikasutuses pind (muu)",$E897*X897,IFERROR($E897*X897/SUM($J897:$AB897)*(Eksplikatsioon!AC897)/SUMPRODUCT($J897:$AB897,Eksplikatsioon!$O897:$AG897),"")),"")</f>
        <v/>
      </c>
      <c r="AR897" s="72" t="str">
        <f>IFERROR(IF($G897="Erikasutuses pind (muu)",$E897*Y897,IFERROR($E897*Y897/SUM($J897:$AB897)*(Eksplikatsioon!AD897)/SUMPRODUCT($J897:$AB897,Eksplikatsioon!$O897:$AG897),"")),"")</f>
        <v/>
      </c>
      <c r="AS897" s="72" t="str">
        <f>IFERROR(IF($G897="Erikasutuses pind (muu)",$E897*Z897,IFERROR($E897*Z897/SUM($J897:$AB897)*(Eksplikatsioon!AE897)/SUMPRODUCT($J897:$AB897,Eksplikatsioon!$O897:$AG897),"")),"")</f>
        <v/>
      </c>
      <c r="AT897" s="72" t="str">
        <f>IFERROR(IF($G897="Erikasutuses pind (muu)",$E897*AA897,IFERROR($E897*AA897/SUM($J897:$AB897)*(Eksplikatsioon!AF897)/SUMPRODUCT($J897:$AB897,Eksplikatsioon!$O897:$AG897),"")),"")</f>
        <v/>
      </c>
      <c r="AU897" s="72" t="str">
        <f>IFERROR(IF($G897="Erikasutuses pind (muu)",$E897*AB897,IFERROR($E897*AB897/SUM($J897:$AB897)*(Eksplikatsioon!AG897)/SUMPRODUCT($J897:$AB897,Eksplikatsioon!$O897:$AG897),"")),"")</f>
        <v/>
      </c>
    </row>
    <row r="898" spans="1:47" x14ac:dyDescent="0.25">
      <c r="A898" s="71" t="str">
        <f>IF(Eksplikatsioon!A898=0,"",Eksplikatsioon!A898)</f>
        <v/>
      </c>
      <c r="B898" s="71" t="str">
        <f>IF(Eksplikatsioon!B898=0,"",Eksplikatsioon!B898)</f>
        <v/>
      </c>
      <c r="C898" s="71" t="str">
        <f>IF(Eksplikatsioon!C898=0,"",Eksplikatsioon!C898)</f>
        <v/>
      </c>
      <c r="D898" s="71" t="str">
        <f>IF(Eksplikatsioon!D898=0,"",Eksplikatsioon!D898)</f>
        <v/>
      </c>
      <c r="E898" s="71" t="str">
        <f>IF(Eksplikatsioon!F898=0,"",Eksplikatsioon!F898)</f>
        <v/>
      </c>
      <c r="F898" s="71" t="str">
        <f>IF(Eksplikatsioon!H898=0,"",Eksplikatsioon!H898)</f>
        <v/>
      </c>
      <c r="G898" s="71" t="str">
        <f>IF(Eksplikatsioon!J898=0,"",Eksplikatsioon!J898)</f>
        <v/>
      </c>
      <c r="H898" s="71" t="str">
        <f>IF(Eksplikatsioon!K898=0,"",Eksplikatsioon!K898)</f>
        <v/>
      </c>
      <c r="I898" s="71" t="str">
        <f>IF(Eksplikatsioon!L898=0,"",Eksplikatsioon!L898)</f>
        <v/>
      </c>
      <c r="J898" s="72" t="str">
        <f>IFERROR(IF($G898="Erikasutuses pind (muu)",Eksplikatsioon!O898/SUM(Eksplikatsioon!$O898:'Eksplikatsioon'!$AG898),IF($G898="Erikasutuses pind (korrus)",IFERROR(SUMIFS($E:$E,$G:$G,"Ainukasutuses pind",$C:$C,"Üüritav pind",$H:$H,J$3,$A:$A,$A898)/SUMIFS($E:$E,$G:$G,"Ainukasutuses pind",$C:$C,"Üüritav pind",$A:$A,$A898),0),IF($G898="Erikasutuses pind (hoone)",IFERROR(SUMIFS($E:$E,$G:$G,"Ainukasutuses pind",$C:$C,"Üüritav pind",$H:$H,J$3)/SUMIFS($E:$E,$G:$G,"Ainukasutuses pind",$C:$C,"Üüritav pind"),0),""))),"")</f>
        <v/>
      </c>
      <c r="K898" s="72" t="str">
        <f>IFERROR(IF($G898="Erikasutuses pind (muu)",Eksplikatsioon!P898/SUM(Eksplikatsioon!$O898:'Eksplikatsioon'!$AG898),IF($G898="Erikasutuses pind (korrus)",IFERROR(SUMIFS($E:$E,$G:$G,"Ainukasutuses pind",$C:$C,"Üüritav pind",$H:$H,K$3,$A:$A,$A898)/SUMIFS($E:$E,$G:$G,"Ainukasutuses pind",$C:$C,"Üüritav pind",$A:$A,$A898),0),IF($G898="Erikasutuses pind (hoone)",IFERROR(SUMIFS($E:$E,$G:$G,"Ainukasutuses pind",$C:$C,"Üüritav pind",$H:$H,K$3)/SUMIFS($E:$E,$G:$G,"Ainukasutuses pind",$C:$C,"Üüritav pind"),0),""))),"")</f>
        <v/>
      </c>
      <c r="L898" s="72" t="str">
        <f>IFERROR(IF($G898="Erikasutuses pind (muu)",Eksplikatsioon!Q898/SUM(Eksplikatsioon!$O898:'Eksplikatsioon'!$AG898),IF($G898="Erikasutuses pind (korrus)",IFERROR(SUMIFS($E:$E,$G:$G,"Ainukasutuses pind",$C:$C,"Üüritav pind",$H:$H,L$3,$A:$A,$A898)/SUMIFS($E:$E,$G:$G,"Ainukasutuses pind",$C:$C,"Üüritav pind",$A:$A,$A898),0),IF($G898="Erikasutuses pind (hoone)",IFERROR(SUMIFS($E:$E,$G:$G,"Ainukasutuses pind",$C:$C,"Üüritav pind",$H:$H,L$3)/SUMIFS($E:$E,$G:$G,"Ainukasutuses pind",$C:$C,"Üüritav pind"),0),""))),"")</f>
        <v/>
      </c>
      <c r="M898" s="72" t="str">
        <f>IFERROR(IF($G898="Erikasutuses pind (muu)",Eksplikatsioon!R898/SUM(Eksplikatsioon!$O898:'Eksplikatsioon'!$AG898),IF($G898="Erikasutuses pind (korrus)",IFERROR(SUMIFS($E:$E,$G:$G,"Ainukasutuses pind",$C:$C,"Üüritav pind",$H:$H,M$3,$A:$A,$A898)/SUMIFS($E:$E,$G:$G,"Ainukasutuses pind",$C:$C,"Üüritav pind",$A:$A,$A898),0),IF($G898="Erikasutuses pind (hoone)",IFERROR(SUMIFS($E:$E,$G:$G,"Ainukasutuses pind",$C:$C,"Üüritav pind",$H:$H,M$3)/SUMIFS($E:$E,$G:$G,"Ainukasutuses pind",$C:$C,"Üüritav pind"),0),""))),"")</f>
        <v/>
      </c>
      <c r="N898" s="72" t="str">
        <f>IFERROR(IF($G898="Erikasutuses pind (muu)",Eksplikatsioon!S898/SUM(Eksplikatsioon!$O898:'Eksplikatsioon'!$AG898),IF($G898="Erikasutuses pind (korrus)",IFERROR(SUMIFS($E:$E,$G:$G,"Ainukasutuses pind",$C:$C,"Üüritav pind",$H:$H,N$3,$A:$A,$A898)/SUMIFS($E:$E,$G:$G,"Ainukasutuses pind",$C:$C,"Üüritav pind",$A:$A,$A898),0),IF($G898="Erikasutuses pind (hoone)",IFERROR(SUMIFS($E:$E,$G:$G,"Ainukasutuses pind",$C:$C,"Üüritav pind",$H:$H,N$3)/SUMIFS($E:$E,$G:$G,"Ainukasutuses pind",$C:$C,"Üüritav pind"),0),""))),"")</f>
        <v/>
      </c>
      <c r="O898" s="72" t="str">
        <f>IFERROR(IF($G898="Erikasutuses pind (muu)",Eksplikatsioon!T898/SUM(Eksplikatsioon!$O898:'Eksplikatsioon'!$AG898),IF($G898="Erikasutuses pind (korrus)",IFERROR(SUMIFS($E:$E,$G:$G,"Ainukasutuses pind",$C:$C,"Üüritav pind",$H:$H,O$3,$A:$A,$A898)/SUMIFS($E:$E,$G:$G,"Ainukasutuses pind",$C:$C,"Üüritav pind",$A:$A,$A898),0),IF($G898="Erikasutuses pind (hoone)",IFERROR(SUMIFS($E:$E,$G:$G,"Ainukasutuses pind",$C:$C,"Üüritav pind",$H:$H,O$3)/SUMIFS($E:$E,$G:$G,"Ainukasutuses pind",$C:$C,"Üüritav pind"),0),""))),"")</f>
        <v/>
      </c>
      <c r="P898" s="72" t="str">
        <f>IFERROR(IF($G898="Erikasutuses pind (muu)",Eksplikatsioon!U898/SUM(Eksplikatsioon!$O898:'Eksplikatsioon'!$AG898),IF($G898="Erikasutuses pind (korrus)",IFERROR(SUMIFS($E:$E,$G:$G,"Ainukasutuses pind",$C:$C,"Üüritav pind",$H:$H,P$3,$A:$A,$A898)/SUMIFS($E:$E,$G:$G,"Ainukasutuses pind",$C:$C,"Üüritav pind",$A:$A,$A898),0),IF($G898="Erikasutuses pind (hoone)",IFERROR(SUMIFS($E:$E,$G:$G,"Ainukasutuses pind",$C:$C,"Üüritav pind",$H:$H,P$3)/SUMIFS($E:$E,$G:$G,"Ainukasutuses pind",$C:$C,"Üüritav pind"),0),""))),"")</f>
        <v/>
      </c>
      <c r="Q898" s="72" t="str">
        <f>IFERROR(IF($G898="Erikasutuses pind (muu)",Eksplikatsioon!V898/SUM(Eksplikatsioon!$O898:'Eksplikatsioon'!$AG898),IF($G898="Erikasutuses pind (korrus)",IFERROR(SUMIFS($E:$E,$G:$G,"Ainukasutuses pind",$C:$C,"Üüritav pind",$H:$H,Q$3,$A:$A,$A898)/SUMIFS($E:$E,$G:$G,"Ainukasutuses pind",$C:$C,"Üüritav pind",$A:$A,$A898),0),IF($G898="Erikasutuses pind (hoone)",IFERROR(SUMIFS($E:$E,$G:$G,"Ainukasutuses pind",$C:$C,"Üüritav pind",$H:$H,Q$3)/SUMIFS($E:$E,$G:$G,"Ainukasutuses pind",$C:$C,"Üüritav pind"),0),""))),"")</f>
        <v/>
      </c>
      <c r="R898" s="72" t="str">
        <f>IFERROR(IF($G898="Erikasutuses pind (muu)",Eksplikatsioon!W898/SUM(Eksplikatsioon!$O898:'Eksplikatsioon'!$AG898),IF($G898="Erikasutuses pind (korrus)",IFERROR(SUMIFS($E:$E,$G:$G,"Ainukasutuses pind",$C:$C,"Üüritav pind",$H:$H,R$3,$A:$A,$A898)/SUMIFS($E:$E,$G:$G,"Ainukasutuses pind",$C:$C,"Üüritav pind",$A:$A,$A898),0),IF($G898="Erikasutuses pind (hoone)",IFERROR(SUMIFS($E:$E,$G:$G,"Ainukasutuses pind",$C:$C,"Üüritav pind",$H:$H,R$3)/SUMIFS($E:$E,$G:$G,"Ainukasutuses pind",$C:$C,"Üüritav pind"),0),""))),"")</f>
        <v/>
      </c>
      <c r="S898" s="72" t="str">
        <f>IFERROR(IF($G898="Erikasutuses pind (muu)",Eksplikatsioon!X898/SUM(Eksplikatsioon!$O898:'Eksplikatsioon'!$AG898),IF($G898="Erikasutuses pind (korrus)",IFERROR(SUMIFS($E:$E,$G:$G,"Ainukasutuses pind",$C:$C,"Üüritav pind",$H:$H,S$3,$A:$A,$A898)/SUMIFS($E:$E,$G:$G,"Ainukasutuses pind",$C:$C,"Üüritav pind",$A:$A,$A898),0),IF($G898="Erikasutuses pind (hoone)",IFERROR(SUMIFS($E:$E,$G:$G,"Ainukasutuses pind",$C:$C,"Üüritav pind",$H:$H,S$3)/SUMIFS($E:$E,$G:$G,"Ainukasutuses pind",$C:$C,"Üüritav pind"),0),""))),"")</f>
        <v/>
      </c>
      <c r="T898" s="72" t="str">
        <f>IFERROR(IF($G898="Erikasutuses pind (muu)",Eksplikatsioon!Y898/SUM(Eksplikatsioon!$O898:'Eksplikatsioon'!$AG898),IF($G898="Erikasutuses pind (korrus)",IFERROR(SUMIFS($E:$E,$G:$G,"Ainukasutuses pind",$C:$C,"Üüritav pind",$H:$H,T$3,$A:$A,$A898)/SUMIFS($E:$E,$G:$G,"Ainukasutuses pind",$C:$C,"Üüritav pind",$A:$A,$A898),0),IF($G898="Erikasutuses pind (hoone)",IFERROR(SUMIFS($E:$E,$G:$G,"Ainukasutuses pind",$C:$C,"Üüritav pind",$H:$H,T$3)/SUMIFS($E:$E,$G:$G,"Ainukasutuses pind",$C:$C,"Üüritav pind"),0),""))),"")</f>
        <v/>
      </c>
      <c r="U898" s="72" t="str">
        <f>IFERROR(IF($G898="Erikasutuses pind (muu)",Eksplikatsioon!Z898/SUM(Eksplikatsioon!$O898:'Eksplikatsioon'!$AG898),IF($G898="Erikasutuses pind (korrus)",IFERROR(SUMIFS($E:$E,$G:$G,"Ainukasutuses pind",$C:$C,"Üüritav pind",$H:$H,U$3,$A:$A,$A898)/SUMIFS($E:$E,$G:$G,"Ainukasutuses pind",$C:$C,"Üüritav pind",$A:$A,$A898),0),IF($G898="Erikasutuses pind (hoone)",IFERROR(SUMIFS($E:$E,$G:$G,"Ainukasutuses pind",$C:$C,"Üüritav pind",$H:$H,U$3)/SUMIFS($E:$E,$G:$G,"Ainukasutuses pind",$C:$C,"Üüritav pind"),0),""))),"")</f>
        <v/>
      </c>
      <c r="V898" s="72" t="str">
        <f>IFERROR(IF($G898="Erikasutuses pind (muu)",Eksplikatsioon!AA898/SUM(Eksplikatsioon!$O898:'Eksplikatsioon'!$AG898),IF($G898="Erikasutuses pind (korrus)",IFERROR(SUMIFS($E:$E,$G:$G,"Ainukasutuses pind",$C:$C,"Üüritav pind",$H:$H,V$3,$A:$A,$A898)/SUMIFS($E:$E,$G:$G,"Ainukasutuses pind",$C:$C,"Üüritav pind",$A:$A,$A898),0),IF($G898="Erikasutuses pind (hoone)",IFERROR(SUMIFS($E:$E,$G:$G,"Ainukasutuses pind",$C:$C,"Üüritav pind",$H:$H,V$3)/SUMIFS($E:$E,$G:$G,"Ainukasutuses pind",$C:$C,"Üüritav pind"),0),""))),"")</f>
        <v/>
      </c>
      <c r="W898" s="72" t="str">
        <f>IFERROR(IF($G898="Erikasutuses pind (muu)",Eksplikatsioon!AB898/SUM(Eksplikatsioon!$O898:'Eksplikatsioon'!$AG898),IF($G898="Erikasutuses pind (korrus)",IFERROR(SUMIFS($E:$E,$G:$G,"Ainukasutuses pind",$C:$C,"Üüritav pind",$H:$H,W$3,$A:$A,$A898)/SUMIFS($E:$E,$G:$G,"Ainukasutuses pind",$C:$C,"Üüritav pind",$A:$A,$A898),0),IF($G898="Erikasutuses pind (hoone)",IFERROR(SUMIFS($E:$E,$G:$G,"Ainukasutuses pind",$C:$C,"Üüritav pind",$H:$H,W$3)/SUMIFS($E:$E,$G:$G,"Ainukasutuses pind",$C:$C,"Üüritav pind"),0),""))),"")</f>
        <v/>
      </c>
      <c r="X898" s="72" t="str">
        <f>IFERROR(IF($G898="Erikasutuses pind (muu)",Eksplikatsioon!AC898/SUM(Eksplikatsioon!$O898:'Eksplikatsioon'!$AG898),IF($G898="Erikasutuses pind (korrus)",IFERROR(SUMIFS($E:$E,$G:$G,"Ainukasutuses pind",$C:$C,"Üüritav pind",$H:$H,X$3,$A:$A,$A898)/SUMIFS($E:$E,$G:$G,"Ainukasutuses pind",$C:$C,"Üüritav pind",$A:$A,$A898),0),IF($G898="Erikasutuses pind (hoone)",IFERROR(SUMIFS($E:$E,$G:$G,"Ainukasutuses pind",$C:$C,"Üüritav pind",$H:$H,X$3)/SUMIFS($E:$E,$G:$G,"Ainukasutuses pind",$C:$C,"Üüritav pind"),0),""))),"")</f>
        <v/>
      </c>
      <c r="Y898" s="72" t="str">
        <f>IFERROR(IF($G898="Erikasutuses pind (muu)",Eksplikatsioon!AD898/SUM(Eksplikatsioon!$O898:'Eksplikatsioon'!$AG898),IF($G898="Erikasutuses pind (korrus)",IFERROR(SUMIFS($E:$E,$G:$G,"Ainukasutuses pind",$C:$C,"Üüritav pind",$H:$H,Y$3,$A:$A,$A898)/SUMIFS($E:$E,$G:$G,"Ainukasutuses pind",$C:$C,"Üüritav pind",$A:$A,$A898),0),IF($G898="Erikasutuses pind (hoone)",IFERROR(SUMIFS($E:$E,$G:$G,"Ainukasutuses pind",$C:$C,"Üüritav pind",$H:$H,Y$3)/SUMIFS($E:$E,$G:$G,"Ainukasutuses pind",$C:$C,"Üüritav pind"),0),""))),"")</f>
        <v/>
      </c>
      <c r="Z898" s="72" t="str">
        <f>IFERROR(IF($G898="Erikasutuses pind (muu)",Eksplikatsioon!AE898/SUM(Eksplikatsioon!$O898:'Eksplikatsioon'!$AG898),IF($G898="Erikasutuses pind (korrus)",IFERROR(SUMIFS($E:$E,$G:$G,"Ainukasutuses pind",$C:$C,"Üüritav pind",$H:$H,Z$3,$A:$A,$A898)/SUMIFS($E:$E,$G:$G,"Ainukasutuses pind",$C:$C,"Üüritav pind",$A:$A,$A898),0),IF($G898="Erikasutuses pind (hoone)",IFERROR(SUMIFS($E:$E,$G:$G,"Ainukasutuses pind",$C:$C,"Üüritav pind",$H:$H,Z$3)/SUMIFS($E:$E,$G:$G,"Ainukasutuses pind",$C:$C,"Üüritav pind"),0),""))),"")</f>
        <v/>
      </c>
      <c r="AA898" s="72" t="str">
        <f>IFERROR(IF($G898="Erikasutuses pind (muu)",Eksplikatsioon!AF898/SUM(Eksplikatsioon!$O898:'Eksplikatsioon'!$AG898),IF($G898="Erikasutuses pind (korrus)",IFERROR(SUMIFS($E:$E,$G:$G,"Ainukasutuses pind",$C:$C,"Üüritav pind",$H:$H,AA$3,$A:$A,$A898)/SUMIFS($E:$E,$G:$G,"Ainukasutuses pind",$C:$C,"Üüritav pind",$A:$A,$A898),0),IF($G898="Erikasutuses pind (hoone)",IFERROR(SUMIFS($E:$E,$G:$G,"Ainukasutuses pind",$C:$C,"Üüritav pind",$H:$H,AA$3)/SUMIFS($E:$E,$G:$G,"Ainukasutuses pind",$C:$C,"Üüritav pind"),0),""))),"")</f>
        <v/>
      </c>
      <c r="AB898" s="72" t="str">
        <f>IFERROR(IF($G898="Erikasutuses pind (muu)",Eksplikatsioon!AG898/SUM(Eksplikatsioon!$O898:'Eksplikatsioon'!$AG898),IF($G898="Erikasutuses pind (korrus)",IFERROR(SUMIFS($E:$E,$G:$G,"Ainukasutuses pind",$C:$C,"Üüritav pind",$H:$H,AB$3,$A:$A,$A898)/SUMIFS($E:$E,$G:$G,"Ainukasutuses pind",$C:$C,"Üüritav pind",$A:$A,$A898),0),IF($G898="Erikasutuses pind (hoone)",IFERROR(SUMIFS($E:$E,$G:$G,"Ainukasutuses pind",$C:$C,"Üüritav pind",$H:$H,AB$3)/SUMIFS($E:$E,$G:$G,"Ainukasutuses pind",$C:$C,"Üüritav pind"),0),""))),"")</f>
        <v/>
      </c>
      <c r="AC898" s="72" t="str">
        <f>IFERROR(IF($G898="Erikasutuses pind (muu)",$E898*J898,IFERROR($E898*J898/SUM($J898:$AB898)*(Eksplikatsioon!O898)/SUMPRODUCT($J898:$AB898,Eksplikatsioon!$O898:$AG898),"")),"")</f>
        <v/>
      </c>
      <c r="AD898" s="72" t="str">
        <f>IFERROR(IF($G898="Erikasutuses pind (muu)",$E898*K898,IFERROR($E898*K898/SUM($J898:$AB898)*(Eksplikatsioon!P898)/SUMPRODUCT($J898:$AB898,Eksplikatsioon!$O898:$AG898),"")),"")</f>
        <v/>
      </c>
      <c r="AE898" s="72" t="str">
        <f>IFERROR(IF($G898="Erikasutuses pind (muu)",$E898*L898,IFERROR($E898*L898/SUM($J898:$AB898)*(Eksplikatsioon!Q898)/SUMPRODUCT($J898:$AB898,Eksplikatsioon!$O898:$AG898),"")),"")</f>
        <v/>
      </c>
      <c r="AF898" s="72" t="str">
        <f>IFERROR(IF($G898="Erikasutuses pind (muu)",$E898*M898,IFERROR($E898*M898/SUM($J898:$AB898)*(Eksplikatsioon!R898)/SUMPRODUCT($J898:$AB898,Eksplikatsioon!$O898:$AG898),"")),"")</f>
        <v/>
      </c>
      <c r="AG898" s="72" t="str">
        <f>IFERROR(IF($G898="Erikasutuses pind (muu)",$E898*N898,IFERROR($E898*N898/SUM($J898:$AB898)*(Eksplikatsioon!S898)/SUMPRODUCT($J898:$AB898,Eksplikatsioon!$O898:$AG898),"")),"")</f>
        <v/>
      </c>
      <c r="AH898" s="72" t="str">
        <f>IFERROR(IF($G898="Erikasutuses pind (muu)",$E898*O898,IFERROR($E898*O898/SUM($J898:$AB898)*(Eksplikatsioon!T898)/SUMPRODUCT($J898:$AB898,Eksplikatsioon!$O898:$AG898),"")),"")</f>
        <v/>
      </c>
      <c r="AI898" s="72" t="str">
        <f>IFERROR(IF($G898="Erikasutuses pind (muu)",$E898*P898,IFERROR($E898*P898/SUM($J898:$AB898)*(Eksplikatsioon!U898)/SUMPRODUCT($J898:$AB898,Eksplikatsioon!$O898:$AG898),"")),"")</f>
        <v/>
      </c>
      <c r="AJ898" s="72" t="str">
        <f>IFERROR(IF($G898="Erikasutuses pind (muu)",$E898*Q898,IFERROR($E898*Q898/SUM($J898:$AB898)*(Eksplikatsioon!V898)/SUMPRODUCT($J898:$AB898,Eksplikatsioon!$O898:$AG898),"")),"")</f>
        <v/>
      </c>
      <c r="AK898" s="72" t="str">
        <f>IFERROR(IF($G898="Erikasutuses pind (muu)",$E898*R898,IFERROR($E898*R898/SUM($J898:$AB898)*(Eksplikatsioon!W898)/SUMPRODUCT($J898:$AB898,Eksplikatsioon!$O898:$AG898),"")),"")</f>
        <v/>
      </c>
      <c r="AL898" s="72" t="str">
        <f>IFERROR(IF($G898="Erikasutuses pind (muu)",$E898*S898,IFERROR($E898*S898/SUM($J898:$AB898)*(Eksplikatsioon!X898)/SUMPRODUCT($J898:$AB898,Eksplikatsioon!$O898:$AG898),"")),"")</f>
        <v/>
      </c>
      <c r="AM898" s="72" t="str">
        <f>IFERROR(IF($G898="Erikasutuses pind (muu)",$E898*T898,IFERROR($E898*T898/SUM($J898:$AB898)*(Eksplikatsioon!Y898)/SUMPRODUCT($J898:$AB898,Eksplikatsioon!$O898:$AG898),"")),"")</f>
        <v/>
      </c>
      <c r="AN898" s="72" t="str">
        <f>IFERROR(IF($G898="Erikasutuses pind (muu)",$E898*U898,IFERROR($E898*U898/SUM($J898:$AB898)*(Eksplikatsioon!Z898)/SUMPRODUCT($J898:$AB898,Eksplikatsioon!$O898:$AG898),"")),"")</f>
        <v/>
      </c>
      <c r="AO898" s="72" t="str">
        <f>IFERROR(IF($G898="Erikasutuses pind (muu)",$E898*V898,IFERROR($E898*V898/SUM($J898:$AB898)*(Eksplikatsioon!AA898)/SUMPRODUCT($J898:$AB898,Eksplikatsioon!$O898:$AG898),"")),"")</f>
        <v/>
      </c>
      <c r="AP898" s="72" t="str">
        <f>IFERROR(IF($G898="Erikasutuses pind (muu)",$E898*W898,IFERROR($E898*W898/SUM($J898:$AB898)*(Eksplikatsioon!AB898)/SUMPRODUCT($J898:$AB898,Eksplikatsioon!$O898:$AG898),"")),"")</f>
        <v/>
      </c>
      <c r="AQ898" s="72" t="str">
        <f>IFERROR(IF($G898="Erikasutuses pind (muu)",$E898*X898,IFERROR($E898*X898/SUM($J898:$AB898)*(Eksplikatsioon!AC898)/SUMPRODUCT($J898:$AB898,Eksplikatsioon!$O898:$AG898),"")),"")</f>
        <v/>
      </c>
      <c r="AR898" s="72" t="str">
        <f>IFERROR(IF($G898="Erikasutuses pind (muu)",$E898*Y898,IFERROR($E898*Y898/SUM($J898:$AB898)*(Eksplikatsioon!AD898)/SUMPRODUCT($J898:$AB898,Eksplikatsioon!$O898:$AG898),"")),"")</f>
        <v/>
      </c>
      <c r="AS898" s="72" t="str">
        <f>IFERROR(IF($G898="Erikasutuses pind (muu)",$E898*Z898,IFERROR($E898*Z898/SUM($J898:$AB898)*(Eksplikatsioon!AE898)/SUMPRODUCT($J898:$AB898,Eksplikatsioon!$O898:$AG898),"")),"")</f>
        <v/>
      </c>
      <c r="AT898" s="72" t="str">
        <f>IFERROR(IF($G898="Erikasutuses pind (muu)",$E898*AA898,IFERROR($E898*AA898/SUM($J898:$AB898)*(Eksplikatsioon!AF898)/SUMPRODUCT($J898:$AB898,Eksplikatsioon!$O898:$AG898),"")),"")</f>
        <v/>
      </c>
      <c r="AU898" s="72" t="str">
        <f>IFERROR(IF($G898="Erikasutuses pind (muu)",$E898*AB898,IFERROR($E898*AB898/SUM($J898:$AB898)*(Eksplikatsioon!AG898)/SUMPRODUCT($J898:$AB898,Eksplikatsioon!$O898:$AG898),"")),"")</f>
        <v/>
      </c>
    </row>
    <row r="899" spans="1:47" x14ac:dyDescent="0.25">
      <c r="A899" s="71" t="str">
        <f>IF(Eksplikatsioon!A899=0,"",Eksplikatsioon!A899)</f>
        <v/>
      </c>
      <c r="B899" s="71" t="str">
        <f>IF(Eksplikatsioon!B899=0,"",Eksplikatsioon!B899)</f>
        <v/>
      </c>
      <c r="C899" s="71" t="str">
        <f>IF(Eksplikatsioon!C899=0,"",Eksplikatsioon!C899)</f>
        <v/>
      </c>
      <c r="D899" s="71" t="str">
        <f>IF(Eksplikatsioon!D899=0,"",Eksplikatsioon!D899)</f>
        <v/>
      </c>
      <c r="E899" s="71" t="str">
        <f>IF(Eksplikatsioon!F899=0,"",Eksplikatsioon!F899)</f>
        <v/>
      </c>
      <c r="F899" s="71" t="str">
        <f>IF(Eksplikatsioon!H899=0,"",Eksplikatsioon!H899)</f>
        <v/>
      </c>
      <c r="G899" s="71" t="str">
        <f>IF(Eksplikatsioon!J899=0,"",Eksplikatsioon!J899)</f>
        <v/>
      </c>
      <c r="H899" s="71" t="str">
        <f>IF(Eksplikatsioon!K899=0,"",Eksplikatsioon!K899)</f>
        <v/>
      </c>
      <c r="I899" s="71" t="str">
        <f>IF(Eksplikatsioon!L899=0,"",Eksplikatsioon!L899)</f>
        <v/>
      </c>
      <c r="J899" s="72" t="str">
        <f>IFERROR(IF($G899="Erikasutuses pind (muu)",Eksplikatsioon!O899/SUM(Eksplikatsioon!$O899:'Eksplikatsioon'!$AG899),IF($G899="Erikasutuses pind (korrus)",IFERROR(SUMIFS($E:$E,$G:$G,"Ainukasutuses pind",$C:$C,"Üüritav pind",$H:$H,J$3,$A:$A,$A899)/SUMIFS($E:$E,$G:$G,"Ainukasutuses pind",$C:$C,"Üüritav pind",$A:$A,$A899),0),IF($G899="Erikasutuses pind (hoone)",IFERROR(SUMIFS($E:$E,$G:$G,"Ainukasutuses pind",$C:$C,"Üüritav pind",$H:$H,J$3)/SUMIFS($E:$E,$G:$G,"Ainukasutuses pind",$C:$C,"Üüritav pind"),0),""))),"")</f>
        <v/>
      </c>
      <c r="K899" s="72" t="str">
        <f>IFERROR(IF($G899="Erikasutuses pind (muu)",Eksplikatsioon!P899/SUM(Eksplikatsioon!$O899:'Eksplikatsioon'!$AG899),IF($G899="Erikasutuses pind (korrus)",IFERROR(SUMIFS($E:$E,$G:$G,"Ainukasutuses pind",$C:$C,"Üüritav pind",$H:$H,K$3,$A:$A,$A899)/SUMIFS($E:$E,$G:$G,"Ainukasutuses pind",$C:$C,"Üüritav pind",$A:$A,$A899),0),IF($G899="Erikasutuses pind (hoone)",IFERROR(SUMIFS($E:$E,$G:$G,"Ainukasutuses pind",$C:$C,"Üüritav pind",$H:$H,K$3)/SUMIFS($E:$E,$G:$G,"Ainukasutuses pind",$C:$C,"Üüritav pind"),0),""))),"")</f>
        <v/>
      </c>
      <c r="L899" s="72" t="str">
        <f>IFERROR(IF($G899="Erikasutuses pind (muu)",Eksplikatsioon!Q899/SUM(Eksplikatsioon!$O899:'Eksplikatsioon'!$AG899),IF($G899="Erikasutuses pind (korrus)",IFERROR(SUMIFS($E:$E,$G:$G,"Ainukasutuses pind",$C:$C,"Üüritav pind",$H:$H,L$3,$A:$A,$A899)/SUMIFS($E:$E,$G:$G,"Ainukasutuses pind",$C:$C,"Üüritav pind",$A:$A,$A899),0),IF($G899="Erikasutuses pind (hoone)",IFERROR(SUMIFS($E:$E,$G:$G,"Ainukasutuses pind",$C:$C,"Üüritav pind",$H:$H,L$3)/SUMIFS($E:$E,$G:$G,"Ainukasutuses pind",$C:$C,"Üüritav pind"),0),""))),"")</f>
        <v/>
      </c>
      <c r="M899" s="72" t="str">
        <f>IFERROR(IF($G899="Erikasutuses pind (muu)",Eksplikatsioon!R899/SUM(Eksplikatsioon!$O899:'Eksplikatsioon'!$AG899),IF($G899="Erikasutuses pind (korrus)",IFERROR(SUMIFS($E:$E,$G:$G,"Ainukasutuses pind",$C:$C,"Üüritav pind",$H:$H,M$3,$A:$A,$A899)/SUMIFS($E:$E,$G:$G,"Ainukasutuses pind",$C:$C,"Üüritav pind",$A:$A,$A899),0),IF($G899="Erikasutuses pind (hoone)",IFERROR(SUMIFS($E:$E,$G:$G,"Ainukasutuses pind",$C:$C,"Üüritav pind",$H:$H,M$3)/SUMIFS($E:$E,$G:$G,"Ainukasutuses pind",$C:$C,"Üüritav pind"),0),""))),"")</f>
        <v/>
      </c>
      <c r="N899" s="72" t="str">
        <f>IFERROR(IF($G899="Erikasutuses pind (muu)",Eksplikatsioon!S899/SUM(Eksplikatsioon!$O899:'Eksplikatsioon'!$AG899),IF($G899="Erikasutuses pind (korrus)",IFERROR(SUMIFS($E:$E,$G:$G,"Ainukasutuses pind",$C:$C,"Üüritav pind",$H:$H,N$3,$A:$A,$A899)/SUMIFS($E:$E,$G:$G,"Ainukasutuses pind",$C:$C,"Üüritav pind",$A:$A,$A899),0),IF($G899="Erikasutuses pind (hoone)",IFERROR(SUMIFS($E:$E,$G:$G,"Ainukasutuses pind",$C:$C,"Üüritav pind",$H:$H,N$3)/SUMIFS($E:$E,$G:$G,"Ainukasutuses pind",$C:$C,"Üüritav pind"),0),""))),"")</f>
        <v/>
      </c>
      <c r="O899" s="72" t="str">
        <f>IFERROR(IF($G899="Erikasutuses pind (muu)",Eksplikatsioon!T899/SUM(Eksplikatsioon!$O899:'Eksplikatsioon'!$AG899),IF($G899="Erikasutuses pind (korrus)",IFERROR(SUMIFS($E:$E,$G:$G,"Ainukasutuses pind",$C:$C,"Üüritav pind",$H:$H,O$3,$A:$A,$A899)/SUMIFS($E:$E,$G:$G,"Ainukasutuses pind",$C:$C,"Üüritav pind",$A:$A,$A899),0),IF($G899="Erikasutuses pind (hoone)",IFERROR(SUMIFS($E:$E,$G:$G,"Ainukasutuses pind",$C:$C,"Üüritav pind",$H:$H,O$3)/SUMIFS($E:$E,$G:$G,"Ainukasutuses pind",$C:$C,"Üüritav pind"),0),""))),"")</f>
        <v/>
      </c>
      <c r="P899" s="72" t="str">
        <f>IFERROR(IF($G899="Erikasutuses pind (muu)",Eksplikatsioon!U899/SUM(Eksplikatsioon!$O899:'Eksplikatsioon'!$AG899),IF($G899="Erikasutuses pind (korrus)",IFERROR(SUMIFS($E:$E,$G:$G,"Ainukasutuses pind",$C:$C,"Üüritav pind",$H:$H,P$3,$A:$A,$A899)/SUMIFS($E:$E,$G:$G,"Ainukasutuses pind",$C:$C,"Üüritav pind",$A:$A,$A899),0),IF($G899="Erikasutuses pind (hoone)",IFERROR(SUMIFS($E:$E,$G:$G,"Ainukasutuses pind",$C:$C,"Üüritav pind",$H:$H,P$3)/SUMIFS($E:$E,$G:$G,"Ainukasutuses pind",$C:$C,"Üüritav pind"),0),""))),"")</f>
        <v/>
      </c>
      <c r="Q899" s="72" t="str">
        <f>IFERROR(IF($G899="Erikasutuses pind (muu)",Eksplikatsioon!V899/SUM(Eksplikatsioon!$O899:'Eksplikatsioon'!$AG899),IF($G899="Erikasutuses pind (korrus)",IFERROR(SUMIFS($E:$E,$G:$G,"Ainukasutuses pind",$C:$C,"Üüritav pind",$H:$H,Q$3,$A:$A,$A899)/SUMIFS($E:$E,$G:$G,"Ainukasutuses pind",$C:$C,"Üüritav pind",$A:$A,$A899),0),IF($G899="Erikasutuses pind (hoone)",IFERROR(SUMIFS($E:$E,$G:$G,"Ainukasutuses pind",$C:$C,"Üüritav pind",$H:$H,Q$3)/SUMIFS($E:$E,$G:$G,"Ainukasutuses pind",$C:$C,"Üüritav pind"),0),""))),"")</f>
        <v/>
      </c>
      <c r="R899" s="72" t="str">
        <f>IFERROR(IF($G899="Erikasutuses pind (muu)",Eksplikatsioon!W899/SUM(Eksplikatsioon!$O899:'Eksplikatsioon'!$AG899),IF($G899="Erikasutuses pind (korrus)",IFERROR(SUMIFS($E:$E,$G:$G,"Ainukasutuses pind",$C:$C,"Üüritav pind",$H:$H,R$3,$A:$A,$A899)/SUMIFS($E:$E,$G:$G,"Ainukasutuses pind",$C:$C,"Üüritav pind",$A:$A,$A899),0),IF($G899="Erikasutuses pind (hoone)",IFERROR(SUMIFS($E:$E,$G:$G,"Ainukasutuses pind",$C:$C,"Üüritav pind",$H:$H,R$3)/SUMIFS($E:$E,$G:$G,"Ainukasutuses pind",$C:$C,"Üüritav pind"),0),""))),"")</f>
        <v/>
      </c>
      <c r="S899" s="72" t="str">
        <f>IFERROR(IF($G899="Erikasutuses pind (muu)",Eksplikatsioon!X899/SUM(Eksplikatsioon!$O899:'Eksplikatsioon'!$AG899),IF($G899="Erikasutuses pind (korrus)",IFERROR(SUMIFS($E:$E,$G:$G,"Ainukasutuses pind",$C:$C,"Üüritav pind",$H:$H,S$3,$A:$A,$A899)/SUMIFS($E:$E,$G:$G,"Ainukasutuses pind",$C:$C,"Üüritav pind",$A:$A,$A899),0),IF($G899="Erikasutuses pind (hoone)",IFERROR(SUMIFS($E:$E,$G:$G,"Ainukasutuses pind",$C:$C,"Üüritav pind",$H:$H,S$3)/SUMIFS($E:$E,$G:$G,"Ainukasutuses pind",$C:$C,"Üüritav pind"),0),""))),"")</f>
        <v/>
      </c>
      <c r="T899" s="72" t="str">
        <f>IFERROR(IF($G899="Erikasutuses pind (muu)",Eksplikatsioon!Y899/SUM(Eksplikatsioon!$O899:'Eksplikatsioon'!$AG899),IF($G899="Erikasutuses pind (korrus)",IFERROR(SUMIFS($E:$E,$G:$G,"Ainukasutuses pind",$C:$C,"Üüritav pind",$H:$H,T$3,$A:$A,$A899)/SUMIFS($E:$E,$G:$G,"Ainukasutuses pind",$C:$C,"Üüritav pind",$A:$A,$A899),0),IF($G899="Erikasutuses pind (hoone)",IFERROR(SUMIFS($E:$E,$G:$G,"Ainukasutuses pind",$C:$C,"Üüritav pind",$H:$H,T$3)/SUMIFS($E:$E,$G:$G,"Ainukasutuses pind",$C:$C,"Üüritav pind"),0),""))),"")</f>
        <v/>
      </c>
      <c r="U899" s="72" t="str">
        <f>IFERROR(IF($G899="Erikasutuses pind (muu)",Eksplikatsioon!Z899/SUM(Eksplikatsioon!$O899:'Eksplikatsioon'!$AG899),IF($G899="Erikasutuses pind (korrus)",IFERROR(SUMIFS($E:$E,$G:$G,"Ainukasutuses pind",$C:$C,"Üüritav pind",$H:$H,U$3,$A:$A,$A899)/SUMIFS($E:$E,$G:$G,"Ainukasutuses pind",$C:$C,"Üüritav pind",$A:$A,$A899),0),IF($G899="Erikasutuses pind (hoone)",IFERROR(SUMIFS($E:$E,$G:$G,"Ainukasutuses pind",$C:$C,"Üüritav pind",$H:$H,U$3)/SUMIFS($E:$E,$G:$G,"Ainukasutuses pind",$C:$C,"Üüritav pind"),0),""))),"")</f>
        <v/>
      </c>
      <c r="V899" s="72" t="str">
        <f>IFERROR(IF($G899="Erikasutuses pind (muu)",Eksplikatsioon!AA899/SUM(Eksplikatsioon!$O899:'Eksplikatsioon'!$AG899),IF($G899="Erikasutuses pind (korrus)",IFERROR(SUMIFS($E:$E,$G:$G,"Ainukasutuses pind",$C:$C,"Üüritav pind",$H:$H,V$3,$A:$A,$A899)/SUMIFS($E:$E,$G:$G,"Ainukasutuses pind",$C:$C,"Üüritav pind",$A:$A,$A899),0),IF($G899="Erikasutuses pind (hoone)",IFERROR(SUMIFS($E:$E,$G:$G,"Ainukasutuses pind",$C:$C,"Üüritav pind",$H:$H,V$3)/SUMIFS($E:$E,$G:$G,"Ainukasutuses pind",$C:$C,"Üüritav pind"),0),""))),"")</f>
        <v/>
      </c>
      <c r="W899" s="72" t="str">
        <f>IFERROR(IF($G899="Erikasutuses pind (muu)",Eksplikatsioon!AB899/SUM(Eksplikatsioon!$O899:'Eksplikatsioon'!$AG899),IF($G899="Erikasutuses pind (korrus)",IFERROR(SUMIFS($E:$E,$G:$G,"Ainukasutuses pind",$C:$C,"Üüritav pind",$H:$H,W$3,$A:$A,$A899)/SUMIFS($E:$E,$G:$G,"Ainukasutuses pind",$C:$C,"Üüritav pind",$A:$A,$A899),0),IF($G899="Erikasutuses pind (hoone)",IFERROR(SUMIFS($E:$E,$G:$G,"Ainukasutuses pind",$C:$C,"Üüritav pind",$H:$H,W$3)/SUMIFS($E:$E,$G:$G,"Ainukasutuses pind",$C:$C,"Üüritav pind"),0),""))),"")</f>
        <v/>
      </c>
      <c r="X899" s="72" t="str">
        <f>IFERROR(IF($G899="Erikasutuses pind (muu)",Eksplikatsioon!AC899/SUM(Eksplikatsioon!$O899:'Eksplikatsioon'!$AG899),IF($G899="Erikasutuses pind (korrus)",IFERROR(SUMIFS($E:$E,$G:$G,"Ainukasutuses pind",$C:$C,"Üüritav pind",$H:$H,X$3,$A:$A,$A899)/SUMIFS($E:$E,$G:$G,"Ainukasutuses pind",$C:$C,"Üüritav pind",$A:$A,$A899),0),IF($G899="Erikasutuses pind (hoone)",IFERROR(SUMIFS($E:$E,$G:$G,"Ainukasutuses pind",$C:$C,"Üüritav pind",$H:$H,X$3)/SUMIFS($E:$E,$G:$G,"Ainukasutuses pind",$C:$C,"Üüritav pind"),0),""))),"")</f>
        <v/>
      </c>
      <c r="Y899" s="72" t="str">
        <f>IFERROR(IF($G899="Erikasutuses pind (muu)",Eksplikatsioon!AD899/SUM(Eksplikatsioon!$O899:'Eksplikatsioon'!$AG899),IF($G899="Erikasutuses pind (korrus)",IFERROR(SUMIFS($E:$E,$G:$G,"Ainukasutuses pind",$C:$C,"Üüritav pind",$H:$H,Y$3,$A:$A,$A899)/SUMIFS($E:$E,$G:$G,"Ainukasutuses pind",$C:$C,"Üüritav pind",$A:$A,$A899),0),IF($G899="Erikasutuses pind (hoone)",IFERROR(SUMIFS($E:$E,$G:$G,"Ainukasutuses pind",$C:$C,"Üüritav pind",$H:$H,Y$3)/SUMIFS($E:$E,$G:$G,"Ainukasutuses pind",$C:$C,"Üüritav pind"),0),""))),"")</f>
        <v/>
      </c>
      <c r="Z899" s="72" t="str">
        <f>IFERROR(IF($G899="Erikasutuses pind (muu)",Eksplikatsioon!AE899/SUM(Eksplikatsioon!$O899:'Eksplikatsioon'!$AG899),IF($G899="Erikasutuses pind (korrus)",IFERROR(SUMIFS($E:$E,$G:$G,"Ainukasutuses pind",$C:$C,"Üüritav pind",$H:$H,Z$3,$A:$A,$A899)/SUMIFS($E:$E,$G:$G,"Ainukasutuses pind",$C:$C,"Üüritav pind",$A:$A,$A899),0),IF($G899="Erikasutuses pind (hoone)",IFERROR(SUMIFS($E:$E,$G:$G,"Ainukasutuses pind",$C:$C,"Üüritav pind",$H:$H,Z$3)/SUMIFS($E:$E,$G:$G,"Ainukasutuses pind",$C:$C,"Üüritav pind"),0),""))),"")</f>
        <v/>
      </c>
      <c r="AA899" s="72" t="str">
        <f>IFERROR(IF($G899="Erikasutuses pind (muu)",Eksplikatsioon!AF899/SUM(Eksplikatsioon!$O899:'Eksplikatsioon'!$AG899),IF($G899="Erikasutuses pind (korrus)",IFERROR(SUMIFS($E:$E,$G:$G,"Ainukasutuses pind",$C:$C,"Üüritav pind",$H:$H,AA$3,$A:$A,$A899)/SUMIFS($E:$E,$G:$G,"Ainukasutuses pind",$C:$C,"Üüritav pind",$A:$A,$A899),0),IF($G899="Erikasutuses pind (hoone)",IFERROR(SUMIFS($E:$E,$G:$G,"Ainukasutuses pind",$C:$C,"Üüritav pind",$H:$H,AA$3)/SUMIFS($E:$E,$G:$G,"Ainukasutuses pind",$C:$C,"Üüritav pind"),0),""))),"")</f>
        <v/>
      </c>
      <c r="AB899" s="72" t="str">
        <f>IFERROR(IF($G899="Erikasutuses pind (muu)",Eksplikatsioon!AG899/SUM(Eksplikatsioon!$O899:'Eksplikatsioon'!$AG899),IF($G899="Erikasutuses pind (korrus)",IFERROR(SUMIFS($E:$E,$G:$G,"Ainukasutuses pind",$C:$C,"Üüritav pind",$H:$H,AB$3,$A:$A,$A899)/SUMIFS($E:$E,$G:$G,"Ainukasutuses pind",$C:$C,"Üüritav pind",$A:$A,$A899),0),IF($G899="Erikasutuses pind (hoone)",IFERROR(SUMIFS($E:$E,$G:$G,"Ainukasutuses pind",$C:$C,"Üüritav pind",$H:$H,AB$3)/SUMIFS($E:$E,$G:$G,"Ainukasutuses pind",$C:$C,"Üüritav pind"),0),""))),"")</f>
        <v/>
      </c>
      <c r="AC899" s="72" t="str">
        <f>IFERROR(IF($G899="Erikasutuses pind (muu)",$E899*J899,IFERROR($E899*J899/SUM($J899:$AB899)*(Eksplikatsioon!O899)/SUMPRODUCT($J899:$AB899,Eksplikatsioon!$O899:$AG899),"")),"")</f>
        <v/>
      </c>
      <c r="AD899" s="72" t="str">
        <f>IFERROR(IF($G899="Erikasutuses pind (muu)",$E899*K899,IFERROR($E899*K899/SUM($J899:$AB899)*(Eksplikatsioon!P899)/SUMPRODUCT($J899:$AB899,Eksplikatsioon!$O899:$AG899),"")),"")</f>
        <v/>
      </c>
      <c r="AE899" s="72" t="str">
        <f>IFERROR(IF($G899="Erikasutuses pind (muu)",$E899*L899,IFERROR($E899*L899/SUM($J899:$AB899)*(Eksplikatsioon!Q899)/SUMPRODUCT($J899:$AB899,Eksplikatsioon!$O899:$AG899),"")),"")</f>
        <v/>
      </c>
      <c r="AF899" s="72" t="str">
        <f>IFERROR(IF($G899="Erikasutuses pind (muu)",$E899*M899,IFERROR($E899*M899/SUM($J899:$AB899)*(Eksplikatsioon!R899)/SUMPRODUCT($J899:$AB899,Eksplikatsioon!$O899:$AG899),"")),"")</f>
        <v/>
      </c>
      <c r="AG899" s="72" t="str">
        <f>IFERROR(IF($G899="Erikasutuses pind (muu)",$E899*N899,IFERROR($E899*N899/SUM($J899:$AB899)*(Eksplikatsioon!S899)/SUMPRODUCT($J899:$AB899,Eksplikatsioon!$O899:$AG899),"")),"")</f>
        <v/>
      </c>
      <c r="AH899" s="72" t="str">
        <f>IFERROR(IF($G899="Erikasutuses pind (muu)",$E899*O899,IFERROR($E899*O899/SUM($J899:$AB899)*(Eksplikatsioon!T899)/SUMPRODUCT($J899:$AB899,Eksplikatsioon!$O899:$AG899),"")),"")</f>
        <v/>
      </c>
      <c r="AI899" s="72" t="str">
        <f>IFERROR(IF($G899="Erikasutuses pind (muu)",$E899*P899,IFERROR($E899*P899/SUM($J899:$AB899)*(Eksplikatsioon!U899)/SUMPRODUCT($J899:$AB899,Eksplikatsioon!$O899:$AG899),"")),"")</f>
        <v/>
      </c>
      <c r="AJ899" s="72" t="str">
        <f>IFERROR(IF($G899="Erikasutuses pind (muu)",$E899*Q899,IFERROR($E899*Q899/SUM($J899:$AB899)*(Eksplikatsioon!V899)/SUMPRODUCT($J899:$AB899,Eksplikatsioon!$O899:$AG899),"")),"")</f>
        <v/>
      </c>
      <c r="AK899" s="72" t="str">
        <f>IFERROR(IF($G899="Erikasutuses pind (muu)",$E899*R899,IFERROR($E899*R899/SUM($J899:$AB899)*(Eksplikatsioon!W899)/SUMPRODUCT($J899:$AB899,Eksplikatsioon!$O899:$AG899),"")),"")</f>
        <v/>
      </c>
      <c r="AL899" s="72" t="str">
        <f>IFERROR(IF($G899="Erikasutuses pind (muu)",$E899*S899,IFERROR($E899*S899/SUM($J899:$AB899)*(Eksplikatsioon!X899)/SUMPRODUCT($J899:$AB899,Eksplikatsioon!$O899:$AG899),"")),"")</f>
        <v/>
      </c>
      <c r="AM899" s="72" t="str">
        <f>IFERROR(IF($G899="Erikasutuses pind (muu)",$E899*T899,IFERROR($E899*T899/SUM($J899:$AB899)*(Eksplikatsioon!Y899)/SUMPRODUCT($J899:$AB899,Eksplikatsioon!$O899:$AG899),"")),"")</f>
        <v/>
      </c>
      <c r="AN899" s="72" t="str">
        <f>IFERROR(IF($G899="Erikasutuses pind (muu)",$E899*U899,IFERROR($E899*U899/SUM($J899:$AB899)*(Eksplikatsioon!Z899)/SUMPRODUCT($J899:$AB899,Eksplikatsioon!$O899:$AG899),"")),"")</f>
        <v/>
      </c>
      <c r="AO899" s="72" t="str">
        <f>IFERROR(IF($G899="Erikasutuses pind (muu)",$E899*V899,IFERROR($E899*V899/SUM($J899:$AB899)*(Eksplikatsioon!AA899)/SUMPRODUCT($J899:$AB899,Eksplikatsioon!$O899:$AG899),"")),"")</f>
        <v/>
      </c>
      <c r="AP899" s="72" t="str">
        <f>IFERROR(IF($G899="Erikasutuses pind (muu)",$E899*W899,IFERROR($E899*W899/SUM($J899:$AB899)*(Eksplikatsioon!AB899)/SUMPRODUCT($J899:$AB899,Eksplikatsioon!$O899:$AG899),"")),"")</f>
        <v/>
      </c>
      <c r="AQ899" s="72" t="str">
        <f>IFERROR(IF($G899="Erikasutuses pind (muu)",$E899*X899,IFERROR($E899*X899/SUM($J899:$AB899)*(Eksplikatsioon!AC899)/SUMPRODUCT($J899:$AB899,Eksplikatsioon!$O899:$AG899),"")),"")</f>
        <v/>
      </c>
      <c r="AR899" s="72" t="str">
        <f>IFERROR(IF($G899="Erikasutuses pind (muu)",$E899*Y899,IFERROR($E899*Y899/SUM($J899:$AB899)*(Eksplikatsioon!AD899)/SUMPRODUCT($J899:$AB899,Eksplikatsioon!$O899:$AG899),"")),"")</f>
        <v/>
      </c>
      <c r="AS899" s="72" t="str">
        <f>IFERROR(IF($G899="Erikasutuses pind (muu)",$E899*Z899,IFERROR($E899*Z899/SUM($J899:$AB899)*(Eksplikatsioon!AE899)/SUMPRODUCT($J899:$AB899,Eksplikatsioon!$O899:$AG899),"")),"")</f>
        <v/>
      </c>
      <c r="AT899" s="72" t="str">
        <f>IFERROR(IF($G899="Erikasutuses pind (muu)",$E899*AA899,IFERROR($E899*AA899/SUM($J899:$AB899)*(Eksplikatsioon!AF899)/SUMPRODUCT($J899:$AB899,Eksplikatsioon!$O899:$AG899),"")),"")</f>
        <v/>
      </c>
      <c r="AU899" s="72" t="str">
        <f>IFERROR(IF($G899="Erikasutuses pind (muu)",$E899*AB899,IFERROR($E899*AB899/SUM($J899:$AB899)*(Eksplikatsioon!AG899)/SUMPRODUCT($J899:$AB899,Eksplikatsioon!$O899:$AG899),"")),"")</f>
        <v/>
      </c>
    </row>
    <row r="900" spans="1:47" x14ac:dyDescent="0.25">
      <c r="A900" s="71" t="str">
        <f>IF(Eksplikatsioon!A900=0,"",Eksplikatsioon!A900)</f>
        <v/>
      </c>
      <c r="B900" s="71" t="str">
        <f>IF(Eksplikatsioon!B900=0,"",Eksplikatsioon!B900)</f>
        <v/>
      </c>
      <c r="C900" s="71" t="str">
        <f>IF(Eksplikatsioon!C900=0,"",Eksplikatsioon!C900)</f>
        <v/>
      </c>
      <c r="D900" s="71" t="str">
        <f>IF(Eksplikatsioon!D900=0,"",Eksplikatsioon!D900)</f>
        <v/>
      </c>
      <c r="E900" s="71" t="str">
        <f>IF(Eksplikatsioon!F900=0,"",Eksplikatsioon!F900)</f>
        <v/>
      </c>
      <c r="F900" s="71" t="str">
        <f>IF(Eksplikatsioon!H900=0,"",Eksplikatsioon!H900)</f>
        <v/>
      </c>
      <c r="G900" s="71" t="str">
        <f>IF(Eksplikatsioon!J900=0,"",Eksplikatsioon!J900)</f>
        <v/>
      </c>
      <c r="H900" s="71" t="str">
        <f>IF(Eksplikatsioon!K900=0,"",Eksplikatsioon!K900)</f>
        <v/>
      </c>
      <c r="I900" s="71" t="str">
        <f>IF(Eksplikatsioon!L900=0,"",Eksplikatsioon!L900)</f>
        <v/>
      </c>
      <c r="J900" s="72" t="str">
        <f>IFERROR(IF($G900="Erikasutuses pind (muu)",Eksplikatsioon!O900/SUM(Eksplikatsioon!$O900:'Eksplikatsioon'!$AG900),IF($G900="Erikasutuses pind (korrus)",IFERROR(SUMIFS($E:$E,$G:$G,"Ainukasutuses pind",$C:$C,"Üüritav pind",$H:$H,J$3,$A:$A,$A900)/SUMIFS($E:$E,$G:$G,"Ainukasutuses pind",$C:$C,"Üüritav pind",$A:$A,$A900),0),IF($G900="Erikasutuses pind (hoone)",IFERROR(SUMIFS($E:$E,$G:$G,"Ainukasutuses pind",$C:$C,"Üüritav pind",$H:$H,J$3)/SUMIFS($E:$E,$G:$G,"Ainukasutuses pind",$C:$C,"Üüritav pind"),0),""))),"")</f>
        <v/>
      </c>
      <c r="K900" s="72" t="str">
        <f>IFERROR(IF($G900="Erikasutuses pind (muu)",Eksplikatsioon!P900/SUM(Eksplikatsioon!$O900:'Eksplikatsioon'!$AG900),IF($G900="Erikasutuses pind (korrus)",IFERROR(SUMIFS($E:$E,$G:$G,"Ainukasutuses pind",$C:$C,"Üüritav pind",$H:$H,K$3,$A:$A,$A900)/SUMIFS($E:$E,$G:$G,"Ainukasutuses pind",$C:$C,"Üüritav pind",$A:$A,$A900),0),IF($G900="Erikasutuses pind (hoone)",IFERROR(SUMIFS($E:$E,$G:$G,"Ainukasutuses pind",$C:$C,"Üüritav pind",$H:$H,K$3)/SUMIFS($E:$E,$G:$G,"Ainukasutuses pind",$C:$C,"Üüritav pind"),0),""))),"")</f>
        <v/>
      </c>
      <c r="L900" s="72" t="str">
        <f>IFERROR(IF($G900="Erikasutuses pind (muu)",Eksplikatsioon!Q900/SUM(Eksplikatsioon!$O900:'Eksplikatsioon'!$AG900),IF($G900="Erikasutuses pind (korrus)",IFERROR(SUMIFS($E:$E,$G:$G,"Ainukasutuses pind",$C:$C,"Üüritav pind",$H:$H,L$3,$A:$A,$A900)/SUMIFS($E:$E,$G:$G,"Ainukasutuses pind",$C:$C,"Üüritav pind",$A:$A,$A900),0),IF($G900="Erikasutuses pind (hoone)",IFERROR(SUMIFS($E:$E,$G:$G,"Ainukasutuses pind",$C:$C,"Üüritav pind",$H:$H,L$3)/SUMIFS($E:$E,$G:$G,"Ainukasutuses pind",$C:$C,"Üüritav pind"),0),""))),"")</f>
        <v/>
      </c>
      <c r="M900" s="72" t="str">
        <f>IFERROR(IF($G900="Erikasutuses pind (muu)",Eksplikatsioon!R900/SUM(Eksplikatsioon!$O900:'Eksplikatsioon'!$AG900),IF($G900="Erikasutuses pind (korrus)",IFERROR(SUMIFS($E:$E,$G:$G,"Ainukasutuses pind",$C:$C,"Üüritav pind",$H:$H,M$3,$A:$A,$A900)/SUMIFS($E:$E,$G:$G,"Ainukasutuses pind",$C:$C,"Üüritav pind",$A:$A,$A900),0),IF($G900="Erikasutuses pind (hoone)",IFERROR(SUMIFS($E:$E,$G:$G,"Ainukasutuses pind",$C:$C,"Üüritav pind",$H:$H,M$3)/SUMIFS($E:$E,$G:$G,"Ainukasutuses pind",$C:$C,"Üüritav pind"),0),""))),"")</f>
        <v/>
      </c>
      <c r="N900" s="72" t="str">
        <f>IFERROR(IF($G900="Erikasutuses pind (muu)",Eksplikatsioon!S900/SUM(Eksplikatsioon!$O900:'Eksplikatsioon'!$AG900),IF($G900="Erikasutuses pind (korrus)",IFERROR(SUMIFS($E:$E,$G:$G,"Ainukasutuses pind",$C:$C,"Üüritav pind",$H:$H,N$3,$A:$A,$A900)/SUMIFS($E:$E,$G:$G,"Ainukasutuses pind",$C:$C,"Üüritav pind",$A:$A,$A900),0),IF($G900="Erikasutuses pind (hoone)",IFERROR(SUMIFS($E:$E,$G:$G,"Ainukasutuses pind",$C:$C,"Üüritav pind",$H:$H,N$3)/SUMIFS($E:$E,$G:$G,"Ainukasutuses pind",$C:$C,"Üüritav pind"),0),""))),"")</f>
        <v/>
      </c>
      <c r="O900" s="72" t="str">
        <f>IFERROR(IF($G900="Erikasutuses pind (muu)",Eksplikatsioon!T900/SUM(Eksplikatsioon!$O900:'Eksplikatsioon'!$AG900),IF($G900="Erikasutuses pind (korrus)",IFERROR(SUMIFS($E:$E,$G:$G,"Ainukasutuses pind",$C:$C,"Üüritav pind",$H:$H,O$3,$A:$A,$A900)/SUMIFS($E:$E,$G:$G,"Ainukasutuses pind",$C:$C,"Üüritav pind",$A:$A,$A900),0),IF($G900="Erikasutuses pind (hoone)",IFERROR(SUMIFS($E:$E,$G:$G,"Ainukasutuses pind",$C:$C,"Üüritav pind",$H:$H,O$3)/SUMIFS($E:$E,$G:$G,"Ainukasutuses pind",$C:$C,"Üüritav pind"),0),""))),"")</f>
        <v/>
      </c>
      <c r="P900" s="72" t="str">
        <f>IFERROR(IF($G900="Erikasutuses pind (muu)",Eksplikatsioon!U900/SUM(Eksplikatsioon!$O900:'Eksplikatsioon'!$AG900),IF($G900="Erikasutuses pind (korrus)",IFERROR(SUMIFS($E:$E,$G:$G,"Ainukasutuses pind",$C:$C,"Üüritav pind",$H:$H,P$3,$A:$A,$A900)/SUMIFS($E:$E,$G:$G,"Ainukasutuses pind",$C:$C,"Üüritav pind",$A:$A,$A900),0),IF($G900="Erikasutuses pind (hoone)",IFERROR(SUMIFS($E:$E,$G:$G,"Ainukasutuses pind",$C:$C,"Üüritav pind",$H:$H,P$3)/SUMIFS($E:$E,$G:$G,"Ainukasutuses pind",$C:$C,"Üüritav pind"),0),""))),"")</f>
        <v/>
      </c>
      <c r="Q900" s="72" t="str">
        <f>IFERROR(IF($G900="Erikasutuses pind (muu)",Eksplikatsioon!V900/SUM(Eksplikatsioon!$O900:'Eksplikatsioon'!$AG900),IF($G900="Erikasutuses pind (korrus)",IFERROR(SUMIFS($E:$E,$G:$G,"Ainukasutuses pind",$C:$C,"Üüritav pind",$H:$H,Q$3,$A:$A,$A900)/SUMIFS($E:$E,$G:$G,"Ainukasutuses pind",$C:$C,"Üüritav pind",$A:$A,$A900),0),IF($G900="Erikasutuses pind (hoone)",IFERROR(SUMIFS($E:$E,$G:$G,"Ainukasutuses pind",$C:$C,"Üüritav pind",$H:$H,Q$3)/SUMIFS($E:$E,$G:$G,"Ainukasutuses pind",$C:$C,"Üüritav pind"),0),""))),"")</f>
        <v/>
      </c>
      <c r="R900" s="72" t="str">
        <f>IFERROR(IF($G900="Erikasutuses pind (muu)",Eksplikatsioon!W900/SUM(Eksplikatsioon!$O900:'Eksplikatsioon'!$AG900),IF($G900="Erikasutuses pind (korrus)",IFERROR(SUMIFS($E:$E,$G:$G,"Ainukasutuses pind",$C:$C,"Üüritav pind",$H:$H,R$3,$A:$A,$A900)/SUMIFS($E:$E,$G:$G,"Ainukasutuses pind",$C:$C,"Üüritav pind",$A:$A,$A900),0),IF($G900="Erikasutuses pind (hoone)",IFERROR(SUMIFS($E:$E,$G:$G,"Ainukasutuses pind",$C:$C,"Üüritav pind",$H:$H,R$3)/SUMIFS($E:$E,$G:$G,"Ainukasutuses pind",$C:$C,"Üüritav pind"),0),""))),"")</f>
        <v/>
      </c>
      <c r="S900" s="72" t="str">
        <f>IFERROR(IF($G900="Erikasutuses pind (muu)",Eksplikatsioon!X900/SUM(Eksplikatsioon!$O900:'Eksplikatsioon'!$AG900),IF($G900="Erikasutuses pind (korrus)",IFERROR(SUMIFS($E:$E,$G:$G,"Ainukasutuses pind",$C:$C,"Üüritav pind",$H:$H,S$3,$A:$A,$A900)/SUMIFS($E:$E,$G:$G,"Ainukasutuses pind",$C:$C,"Üüritav pind",$A:$A,$A900),0),IF($G900="Erikasutuses pind (hoone)",IFERROR(SUMIFS($E:$E,$G:$G,"Ainukasutuses pind",$C:$C,"Üüritav pind",$H:$H,S$3)/SUMIFS($E:$E,$G:$G,"Ainukasutuses pind",$C:$C,"Üüritav pind"),0),""))),"")</f>
        <v/>
      </c>
      <c r="T900" s="72" t="str">
        <f>IFERROR(IF($G900="Erikasutuses pind (muu)",Eksplikatsioon!Y900/SUM(Eksplikatsioon!$O900:'Eksplikatsioon'!$AG900),IF($G900="Erikasutuses pind (korrus)",IFERROR(SUMIFS($E:$E,$G:$G,"Ainukasutuses pind",$C:$C,"Üüritav pind",$H:$H,T$3,$A:$A,$A900)/SUMIFS($E:$E,$G:$G,"Ainukasutuses pind",$C:$C,"Üüritav pind",$A:$A,$A900),0),IF($G900="Erikasutuses pind (hoone)",IFERROR(SUMIFS($E:$E,$G:$G,"Ainukasutuses pind",$C:$C,"Üüritav pind",$H:$H,T$3)/SUMIFS($E:$E,$G:$G,"Ainukasutuses pind",$C:$C,"Üüritav pind"),0),""))),"")</f>
        <v/>
      </c>
      <c r="U900" s="72" t="str">
        <f>IFERROR(IF($G900="Erikasutuses pind (muu)",Eksplikatsioon!Z900/SUM(Eksplikatsioon!$O900:'Eksplikatsioon'!$AG900),IF($G900="Erikasutuses pind (korrus)",IFERROR(SUMIFS($E:$E,$G:$G,"Ainukasutuses pind",$C:$C,"Üüritav pind",$H:$H,U$3,$A:$A,$A900)/SUMIFS($E:$E,$G:$G,"Ainukasutuses pind",$C:$C,"Üüritav pind",$A:$A,$A900),0),IF($G900="Erikasutuses pind (hoone)",IFERROR(SUMIFS($E:$E,$G:$G,"Ainukasutuses pind",$C:$C,"Üüritav pind",$H:$H,U$3)/SUMIFS($E:$E,$G:$G,"Ainukasutuses pind",$C:$C,"Üüritav pind"),0),""))),"")</f>
        <v/>
      </c>
      <c r="V900" s="72" t="str">
        <f>IFERROR(IF($G900="Erikasutuses pind (muu)",Eksplikatsioon!AA900/SUM(Eksplikatsioon!$O900:'Eksplikatsioon'!$AG900),IF($G900="Erikasutuses pind (korrus)",IFERROR(SUMIFS($E:$E,$G:$G,"Ainukasutuses pind",$C:$C,"Üüritav pind",$H:$H,V$3,$A:$A,$A900)/SUMIFS($E:$E,$G:$G,"Ainukasutuses pind",$C:$C,"Üüritav pind",$A:$A,$A900),0),IF($G900="Erikasutuses pind (hoone)",IFERROR(SUMIFS($E:$E,$G:$G,"Ainukasutuses pind",$C:$C,"Üüritav pind",$H:$H,V$3)/SUMIFS($E:$E,$G:$G,"Ainukasutuses pind",$C:$C,"Üüritav pind"),0),""))),"")</f>
        <v/>
      </c>
      <c r="W900" s="72" t="str">
        <f>IFERROR(IF($G900="Erikasutuses pind (muu)",Eksplikatsioon!AB900/SUM(Eksplikatsioon!$O900:'Eksplikatsioon'!$AG900),IF($G900="Erikasutuses pind (korrus)",IFERROR(SUMIFS($E:$E,$G:$G,"Ainukasutuses pind",$C:$C,"Üüritav pind",$H:$H,W$3,$A:$A,$A900)/SUMIFS($E:$E,$G:$G,"Ainukasutuses pind",$C:$C,"Üüritav pind",$A:$A,$A900),0),IF($G900="Erikasutuses pind (hoone)",IFERROR(SUMIFS($E:$E,$G:$G,"Ainukasutuses pind",$C:$C,"Üüritav pind",$H:$H,W$3)/SUMIFS($E:$E,$G:$G,"Ainukasutuses pind",$C:$C,"Üüritav pind"),0),""))),"")</f>
        <v/>
      </c>
      <c r="X900" s="72" t="str">
        <f>IFERROR(IF($G900="Erikasutuses pind (muu)",Eksplikatsioon!AC900/SUM(Eksplikatsioon!$O900:'Eksplikatsioon'!$AG900),IF($G900="Erikasutuses pind (korrus)",IFERROR(SUMIFS($E:$E,$G:$G,"Ainukasutuses pind",$C:$C,"Üüritav pind",$H:$H,X$3,$A:$A,$A900)/SUMIFS($E:$E,$G:$G,"Ainukasutuses pind",$C:$C,"Üüritav pind",$A:$A,$A900),0),IF($G900="Erikasutuses pind (hoone)",IFERROR(SUMIFS($E:$E,$G:$G,"Ainukasutuses pind",$C:$C,"Üüritav pind",$H:$H,X$3)/SUMIFS($E:$E,$G:$G,"Ainukasutuses pind",$C:$C,"Üüritav pind"),0),""))),"")</f>
        <v/>
      </c>
      <c r="Y900" s="72" t="str">
        <f>IFERROR(IF($G900="Erikasutuses pind (muu)",Eksplikatsioon!AD900/SUM(Eksplikatsioon!$O900:'Eksplikatsioon'!$AG900),IF($G900="Erikasutuses pind (korrus)",IFERROR(SUMIFS($E:$E,$G:$G,"Ainukasutuses pind",$C:$C,"Üüritav pind",$H:$H,Y$3,$A:$A,$A900)/SUMIFS($E:$E,$G:$G,"Ainukasutuses pind",$C:$C,"Üüritav pind",$A:$A,$A900),0),IF($G900="Erikasutuses pind (hoone)",IFERROR(SUMIFS($E:$E,$G:$G,"Ainukasutuses pind",$C:$C,"Üüritav pind",$H:$H,Y$3)/SUMIFS($E:$E,$G:$G,"Ainukasutuses pind",$C:$C,"Üüritav pind"),0),""))),"")</f>
        <v/>
      </c>
      <c r="Z900" s="72" t="str">
        <f>IFERROR(IF($G900="Erikasutuses pind (muu)",Eksplikatsioon!AE900/SUM(Eksplikatsioon!$O900:'Eksplikatsioon'!$AG900),IF($G900="Erikasutuses pind (korrus)",IFERROR(SUMIFS($E:$E,$G:$G,"Ainukasutuses pind",$C:$C,"Üüritav pind",$H:$H,Z$3,$A:$A,$A900)/SUMIFS($E:$E,$G:$G,"Ainukasutuses pind",$C:$C,"Üüritav pind",$A:$A,$A900),0),IF($G900="Erikasutuses pind (hoone)",IFERROR(SUMIFS($E:$E,$G:$G,"Ainukasutuses pind",$C:$C,"Üüritav pind",$H:$H,Z$3)/SUMIFS($E:$E,$G:$G,"Ainukasutuses pind",$C:$C,"Üüritav pind"),0),""))),"")</f>
        <v/>
      </c>
      <c r="AA900" s="72" t="str">
        <f>IFERROR(IF($G900="Erikasutuses pind (muu)",Eksplikatsioon!AF900/SUM(Eksplikatsioon!$O900:'Eksplikatsioon'!$AG900),IF($G900="Erikasutuses pind (korrus)",IFERROR(SUMIFS($E:$E,$G:$G,"Ainukasutuses pind",$C:$C,"Üüritav pind",$H:$H,AA$3,$A:$A,$A900)/SUMIFS($E:$E,$G:$G,"Ainukasutuses pind",$C:$C,"Üüritav pind",$A:$A,$A900),0),IF($G900="Erikasutuses pind (hoone)",IFERROR(SUMIFS($E:$E,$G:$G,"Ainukasutuses pind",$C:$C,"Üüritav pind",$H:$H,AA$3)/SUMIFS($E:$E,$G:$G,"Ainukasutuses pind",$C:$C,"Üüritav pind"),0),""))),"")</f>
        <v/>
      </c>
      <c r="AB900" s="72" t="str">
        <f>IFERROR(IF($G900="Erikasutuses pind (muu)",Eksplikatsioon!AG900/SUM(Eksplikatsioon!$O900:'Eksplikatsioon'!$AG900),IF($G900="Erikasutuses pind (korrus)",IFERROR(SUMIFS($E:$E,$G:$G,"Ainukasutuses pind",$C:$C,"Üüritav pind",$H:$H,AB$3,$A:$A,$A900)/SUMIFS($E:$E,$G:$G,"Ainukasutuses pind",$C:$C,"Üüritav pind",$A:$A,$A900),0),IF($G900="Erikasutuses pind (hoone)",IFERROR(SUMIFS($E:$E,$G:$G,"Ainukasutuses pind",$C:$C,"Üüritav pind",$H:$H,AB$3)/SUMIFS($E:$E,$G:$G,"Ainukasutuses pind",$C:$C,"Üüritav pind"),0),""))),"")</f>
        <v/>
      </c>
      <c r="AC900" s="72" t="str">
        <f>IFERROR(IF($G900="Erikasutuses pind (muu)",$E900*J900,IFERROR($E900*J900/SUM($J900:$AB900)*(Eksplikatsioon!O900)/SUMPRODUCT($J900:$AB900,Eksplikatsioon!$O900:$AG900),"")),"")</f>
        <v/>
      </c>
      <c r="AD900" s="72" t="str">
        <f>IFERROR(IF($G900="Erikasutuses pind (muu)",$E900*K900,IFERROR($E900*K900/SUM($J900:$AB900)*(Eksplikatsioon!P900)/SUMPRODUCT($J900:$AB900,Eksplikatsioon!$O900:$AG900),"")),"")</f>
        <v/>
      </c>
      <c r="AE900" s="72" t="str">
        <f>IFERROR(IF($G900="Erikasutuses pind (muu)",$E900*L900,IFERROR($E900*L900/SUM($J900:$AB900)*(Eksplikatsioon!Q900)/SUMPRODUCT($J900:$AB900,Eksplikatsioon!$O900:$AG900),"")),"")</f>
        <v/>
      </c>
      <c r="AF900" s="72" t="str">
        <f>IFERROR(IF($G900="Erikasutuses pind (muu)",$E900*M900,IFERROR($E900*M900/SUM($J900:$AB900)*(Eksplikatsioon!R900)/SUMPRODUCT($J900:$AB900,Eksplikatsioon!$O900:$AG900),"")),"")</f>
        <v/>
      </c>
      <c r="AG900" s="72" t="str">
        <f>IFERROR(IF($G900="Erikasutuses pind (muu)",$E900*N900,IFERROR($E900*N900/SUM($J900:$AB900)*(Eksplikatsioon!S900)/SUMPRODUCT($J900:$AB900,Eksplikatsioon!$O900:$AG900),"")),"")</f>
        <v/>
      </c>
      <c r="AH900" s="72" t="str">
        <f>IFERROR(IF($G900="Erikasutuses pind (muu)",$E900*O900,IFERROR($E900*O900/SUM($J900:$AB900)*(Eksplikatsioon!T900)/SUMPRODUCT($J900:$AB900,Eksplikatsioon!$O900:$AG900),"")),"")</f>
        <v/>
      </c>
      <c r="AI900" s="72" t="str">
        <f>IFERROR(IF($G900="Erikasutuses pind (muu)",$E900*P900,IFERROR($E900*P900/SUM($J900:$AB900)*(Eksplikatsioon!U900)/SUMPRODUCT($J900:$AB900,Eksplikatsioon!$O900:$AG900),"")),"")</f>
        <v/>
      </c>
      <c r="AJ900" s="72" t="str">
        <f>IFERROR(IF($G900="Erikasutuses pind (muu)",$E900*Q900,IFERROR($E900*Q900/SUM($J900:$AB900)*(Eksplikatsioon!V900)/SUMPRODUCT($J900:$AB900,Eksplikatsioon!$O900:$AG900),"")),"")</f>
        <v/>
      </c>
      <c r="AK900" s="72" t="str">
        <f>IFERROR(IF($G900="Erikasutuses pind (muu)",$E900*R900,IFERROR($E900*R900/SUM($J900:$AB900)*(Eksplikatsioon!W900)/SUMPRODUCT($J900:$AB900,Eksplikatsioon!$O900:$AG900),"")),"")</f>
        <v/>
      </c>
      <c r="AL900" s="72" t="str">
        <f>IFERROR(IF($G900="Erikasutuses pind (muu)",$E900*S900,IFERROR($E900*S900/SUM($J900:$AB900)*(Eksplikatsioon!X900)/SUMPRODUCT($J900:$AB900,Eksplikatsioon!$O900:$AG900),"")),"")</f>
        <v/>
      </c>
      <c r="AM900" s="72" t="str">
        <f>IFERROR(IF($G900="Erikasutuses pind (muu)",$E900*T900,IFERROR($E900*T900/SUM($J900:$AB900)*(Eksplikatsioon!Y900)/SUMPRODUCT($J900:$AB900,Eksplikatsioon!$O900:$AG900),"")),"")</f>
        <v/>
      </c>
      <c r="AN900" s="72" t="str">
        <f>IFERROR(IF($G900="Erikasutuses pind (muu)",$E900*U900,IFERROR($E900*U900/SUM($J900:$AB900)*(Eksplikatsioon!Z900)/SUMPRODUCT($J900:$AB900,Eksplikatsioon!$O900:$AG900),"")),"")</f>
        <v/>
      </c>
      <c r="AO900" s="72" t="str">
        <f>IFERROR(IF($G900="Erikasutuses pind (muu)",$E900*V900,IFERROR($E900*V900/SUM($J900:$AB900)*(Eksplikatsioon!AA900)/SUMPRODUCT($J900:$AB900,Eksplikatsioon!$O900:$AG900),"")),"")</f>
        <v/>
      </c>
      <c r="AP900" s="72" t="str">
        <f>IFERROR(IF($G900="Erikasutuses pind (muu)",$E900*W900,IFERROR($E900*W900/SUM($J900:$AB900)*(Eksplikatsioon!AB900)/SUMPRODUCT($J900:$AB900,Eksplikatsioon!$O900:$AG900),"")),"")</f>
        <v/>
      </c>
      <c r="AQ900" s="72" t="str">
        <f>IFERROR(IF($G900="Erikasutuses pind (muu)",$E900*X900,IFERROR($E900*X900/SUM($J900:$AB900)*(Eksplikatsioon!AC900)/SUMPRODUCT($J900:$AB900,Eksplikatsioon!$O900:$AG900),"")),"")</f>
        <v/>
      </c>
      <c r="AR900" s="72" t="str">
        <f>IFERROR(IF($G900="Erikasutuses pind (muu)",$E900*Y900,IFERROR($E900*Y900/SUM($J900:$AB900)*(Eksplikatsioon!AD900)/SUMPRODUCT($J900:$AB900,Eksplikatsioon!$O900:$AG900),"")),"")</f>
        <v/>
      </c>
      <c r="AS900" s="72" t="str">
        <f>IFERROR(IF($G900="Erikasutuses pind (muu)",$E900*Z900,IFERROR($E900*Z900/SUM($J900:$AB900)*(Eksplikatsioon!AE900)/SUMPRODUCT($J900:$AB900,Eksplikatsioon!$O900:$AG900),"")),"")</f>
        <v/>
      </c>
      <c r="AT900" s="72" t="str">
        <f>IFERROR(IF($G900="Erikasutuses pind (muu)",$E900*AA900,IFERROR($E900*AA900/SUM($J900:$AB900)*(Eksplikatsioon!AF900)/SUMPRODUCT($J900:$AB900,Eksplikatsioon!$O900:$AG900),"")),"")</f>
        <v/>
      </c>
      <c r="AU900" s="72" t="str">
        <f>IFERROR(IF($G900="Erikasutuses pind (muu)",$E900*AB900,IFERROR($E900*AB900/SUM($J900:$AB900)*(Eksplikatsioon!AG900)/SUMPRODUCT($J900:$AB900,Eksplikatsioon!$O900:$AG900),"")),"")</f>
        <v/>
      </c>
    </row>
    <row r="901" spans="1:47" x14ac:dyDescent="0.25">
      <c r="A901" s="71" t="str">
        <f>IF(Eksplikatsioon!A901=0,"",Eksplikatsioon!A901)</f>
        <v/>
      </c>
      <c r="B901" s="71" t="str">
        <f>IF(Eksplikatsioon!B901=0,"",Eksplikatsioon!B901)</f>
        <v/>
      </c>
      <c r="C901" s="71" t="str">
        <f>IF(Eksplikatsioon!C901=0,"",Eksplikatsioon!C901)</f>
        <v/>
      </c>
      <c r="D901" s="71" t="str">
        <f>IF(Eksplikatsioon!D901=0,"",Eksplikatsioon!D901)</f>
        <v/>
      </c>
      <c r="E901" s="71" t="str">
        <f>IF(Eksplikatsioon!F901=0,"",Eksplikatsioon!F901)</f>
        <v/>
      </c>
      <c r="F901" s="71" t="str">
        <f>IF(Eksplikatsioon!H901=0,"",Eksplikatsioon!H901)</f>
        <v/>
      </c>
      <c r="G901" s="71" t="str">
        <f>IF(Eksplikatsioon!J901=0,"",Eksplikatsioon!J901)</f>
        <v/>
      </c>
      <c r="H901" s="71" t="str">
        <f>IF(Eksplikatsioon!K901=0,"",Eksplikatsioon!K901)</f>
        <v/>
      </c>
      <c r="I901" s="71" t="str">
        <f>IF(Eksplikatsioon!L901=0,"",Eksplikatsioon!L901)</f>
        <v/>
      </c>
      <c r="J901" s="72" t="str">
        <f>IFERROR(IF($G901="Erikasutuses pind (muu)",Eksplikatsioon!O901/SUM(Eksplikatsioon!$O901:'Eksplikatsioon'!$AG901),IF($G901="Erikasutuses pind (korrus)",IFERROR(SUMIFS($E:$E,$G:$G,"Ainukasutuses pind",$C:$C,"Üüritav pind",$H:$H,J$3,$A:$A,$A901)/SUMIFS($E:$E,$G:$G,"Ainukasutuses pind",$C:$C,"Üüritav pind",$A:$A,$A901),0),IF($G901="Erikasutuses pind (hoone)",IFERROR(SUMIFS($E:$E,$G:$G,"Ainukasutuses pind",$C:$C,"Üüritav pind",$H:$H,J$3)/SUMIFS($E:$E,$G:$G,"Ainukasutuses pind",$C:$C,"Üüritav pind"),0),""))),"")</f>
        <v/>
      </c>
      <c r="K901" s="72" t="str">
        <f>IFERROR(IF($G901="Erikasutuses pind (muu)",Eksplikatsioon!P901/SUM(Eksplikatsioon!$O901:'Eksplikatsioon'!$AG901),IF($G901="Erikasutuses pind (korrus)",IFERROR(SUMIFS($E:$E,$G:$G,"Ainukasutuses pind",$C:$C,"Üüritav pind",$H:$H,K$3,$A:$A,$A901)/SUMIFS($E:$E,$G:$G,"Ainukasutuses pind",$C:$C,"Üüritav pind",$A:$A,$A901),0),IF($G901="Erikasutuses pind (hoone)",IFERROR(SUMIFS($E:$E,$G:$G,"Ainukasutuses pind",$C:$C,"Üüritav pind",$H:$H,K$3)/SUMIFS($E:$E,$G:$G,"Ainukasutuses pind",$C:$C,"Üüritav pind"),0),""))),"")</f>
        <v/>
      </c>
      <c r="L901" s="72" t="str">
        <f>IFERROR(IF($G901="Erikasutuses pind (muu)",Eksplikatsioon!Q901/SUM(Eksplikatsioon!$O901:'Eksplikatsioon'!$AG901),IF($G901="Erikasutuses pind (korrus)",IFERROR(SUMIFS($E:$E,$G:$G,"Ainukasutuses pind",$C:$C,"Üüritav pind",$H:$H,L$3,$A:$A,$A901)/SUMIFS($E:$E,$G:$G,"Ainukasutuses pind",$C:$C,"Üüritav pind",$A:$A,$A901),0),IF($G901="Erikasutuses pind (hoone)",IFERROR(SUMIFS($E:$E,$G:$G,"Ainukasutuses pind",$C:$C,"Üüritav pind",$H:$H,L$3)/SUMIFS($E:$E,$G:$G,"Ainukasutuses pind",$C:$C,"Üüritav pind"),0),""))),"")</f>
        <v/>
      </c>
      <c r="M901" s="72" t="str">
        <f>IFERROR(IF($G901="Erikasutuses pind (muu)",Eksplikatsioon!R901/SUM(Eksplikatsioon!$O901:'Eksplikatsioon'!$AG901),IF($G901="Erikasutuses pind (korrus)",IFERROR(SUMIFS($E:$E,$G:$G,"Ainukasutuses pind",$C:$C,"Üüritav pind",$H:$H,M$3,$A:$A,$A901)/SUMIFS($E:$E,$G:$G,"Ainukasutuses pind",$C:$C,"Üüritav pind",$A:$A,$A901),0),IF($G901="Erikasutuses pind (hoone)",IFERROR(SUMIFS($E:$E,$G:$G,"Ainukasutuses pind",$C:$C,"Üüritav pind",$H:$H,M$3)/SUMIFS($E:$E,$G:$G,"Ainukasutuses pind",$C:$C,"Üüritav pind"),0),""))),"")</f>
        <v/>
      </c>
      <c r="N901" s="72" t="str">
        <f>IFERROR(IF($G901="Erikasutuses pind (muu)",Eksplikatsioon!S901/SUM(Eksplikatsioon!$O901:'Eksplikatsioon'!$AG901),IF($G901="Erikasutuses pind (korrus)",IFERROR(SUMIFS($E:$E,$G:$G,"Ainukasutuses pind",$C:$C,"Üüritav pind",$H:$H,N$3,$A:$A,$A901)/SUMIFS($E:$E,$G:$G,"Ainukasutuses pind",$C:$C,"Üüritav pind",$A:$A,$A901),0),IF($G901="Erikasutuses pind (hoone)",IFERROR(SUMIFS($E:$E,$G:$G,"Ainukasutuses pind",$C:$C,"Üüritav pind",$H:$H,N$3)/SUMIFS($E:$E,$G:$G,"Ainukasutuses pind",$C:$C,"Üüritav pind"),0),""))),"")</f>
        <v/>
      </c>
      <c r="O901" s="72" t="str">
        <f>IFERROR(IF($G901="Erikasutuses pind (muu)",Eksplikatsioon!T901/SUM(Eksplikatsioon!$O901:'Eksplikatsioon'!$AG901),IF($G901="Erikasutuses pind (korrus)",IFERROR(SUMIFS($E:$E,$G:$G,"Ainukasutuses pind",$C:$C,"Üüritav pind",$H:$H,O$3,$A:$A,$A901)/SUMIFS($E:$E,$G:$G,"Ainukasutuses pind",$C:$C,"Üüritav pind",$A:$A,$A901),0),IF($G901="Erikasutuses pind (hoone)",IFERROR(SUMIFS($E:$E,$G:$G,"Ainukasutuses pind",$C:$C,"Üüritav pind",$H:$H,O$3)/SUMIFS($E:$E,$G:$G,"Ainukasutuses pind",$C:$C,"Üüritav pind"),0),""))),"")</f>
        <v/>
      </c>
      <c r="P901" s="72" t="str">
        <f>IFERROR(IF($G901="Erikasutuses pind (muu)",Eksplikatsioon!U901/SUM(Eksplikatsioon!$O901:'Eksplikatsioon'!$AG901),IF($G901="Erikasutuses pind (korrus)",IFERROR(SUMIFS($E:$E,$G:$G,"Ainukasutuses pind",$C:$C,"Üüritav pind",$H:$H,P$3,$A:$A,$A901)/SUMIFS($E:$E,$G:$G,"Ainukasutuses pind",$C:$C,"Üüritav pind",$A:$A,$A901),0),IF($G901="Erikasutuses pind (hoone)",IFERROR(SUMIFS($E:$E,$G:$G,"Ainukasutuses pind",$C:$C,"Üüritav pind",$H:$H,P$3)/SUMIFS($E:$E,$G:$G,"Ainukasutuses pind",$C:$C,"Üüritav pind"),0),""))),"")</f>
        <v/>
      </c>
      <c r="Q901" s="72" t="str">
        <f>IFERROR(IF($G901="Erikasutuses pind (muu)",Eksplikatsioon!V901/SUM(Eksplikatsioon!$O901:'Eksplikatsioon'!$AG901),IF($G901="Erikasutuses pind (korrus)",IFERROR(SUMIFS($E:$E,$G:$G,"Ainukasutuses pind",$C:$C,"Üüritav pind",$H:$H,Q$3,$A:$A,$A901)/SUMIFS($E:$E,$G:$G,"Ainukasutuses pind",$C:$C,"Üüritav pind",$A:$A,$A901),0),IF($G901="Erikasutuses pind (hoone)",IFERROR(SUMIFS($E:$E,$G:$G,"Ainukasutuses pind",$C:$C,"Üüritav pind",$H:$H,Q$3)/SUMIFS($E:$E,$G:$G,"Ainukasutuses pind",$C:$C,"Üüritav pind"),0),""))),"")</f>
        <v/>
      </c>
      <c r="R901" s="72" t="str">
        <f>IFERROR(IF($G901="Erikasutuses pind (muu)",Eksplikatsioon!W901/SUM(Eksplikatsioon!$O901:'Eksplikatsioon'!$AG901),IF($G901="Erikasutuses pind (korrus)",IFERROR(SUMIFS($E:$E,$G:$G,"Ainukasutuses pind",$C:$C,"Üüritav pind",$H:$H,R$3,$A:$A,$A901)/SUMIFS($E:$E,$G:$G,"Ainukasutuses pind",$C:$C,"Üüritav pind",$A:$A,$A901),0),IF($G901="Erikasutuses pind (hoone)",IFERROR(SUMIFS($E:$E,$G:$G,"Ainukasutuses pind",$C:$C,"Üüritav pind",$H:$H,R$3)/SUMIFS($E:$E,$G:$G,"Ainukasutuses pind",$C:$C,"Üüritav pind"),0),""))),"")</f>
        <v/>
      </c>
      <c r="S901" s="72" t="str">
        <f>IFERROR(IF($G901="Erikasutuses pind (muu)",Eksplikatsioon!X901/SUM(Eksplikatsioon!$O901:'Eksplikatsioon'!$AG901),IF($G901="Erikasutuses pind (korrus)",IFERROR(SUMIFS($E:$E,$G:$G,"Ainukasutuses pind",$C:$C,"Üüritav pind",$H:$H,S$3,$A:$A,$A901)/SUMIFS($E:$E,$G:$G,"Ainukasutuses pind",$C:$C,"Üüritav pind",$A:$A,$A901),0),IF($G901="Erikasutuses pind (hoone)",IFERROR(SUMIFS($E:$E,$G:$G,"Ainukasutuses pind",$C:$C,"Üüritav pind",$H:$H,S$3)/SUMIFS($E:$E,$G:$G,"Ainukasutuses pind",$C:$C,"Üüritav pind"),0),""))),"")</f>
        <v/>
      </c>
      <c r="T901" s="72" t="str">
        <f>IFERROR(IF($G901="Erikasutuses pind (muu)",Eksplikatsioon!Y901/SUM(Eksplikatsioon!$O901:'Eksplikatsioon'!$AG901),IF($G901="Erikasutuses pind (korrus)",IFERROR(SUMIFS($E:$E,$G:$G,"Ainukasutuses pind",$C:$C,"Üüritav pind",$H:$H,T$3,$A:$A,$A901)/SUMIFS($E:$E,$G:$G,"Ainukasutuses pind",$C:$C,"Üüritav pind",$A:$A,$A901),0),IF($G901="Erikasutuses pind (hoone)",IFERROR(SUMIFS($E:$E,$G:$G,"Ainukasutuses pind",$C:$C,"Üüritav pind",$H:$H,T$3)/SUMIFS($E:$E,$G:$G,"Ainukasutuses pind",$C:$C,"Üüritav pind"),0),""))),"")</f>
        <v/>
      </c>
      <c r="U901" s="72" t="str">
        <f>IFERROR(IF($G901="Erikasutuses pind (muu)",Eksplikatsioon!Z901/SUM(Eksplikatsioon!$O901:'Eksplikatsioon'!$AG901),IF($G901="Erikasutuses pind (korrus)",IFERROR(SUMIFS($E:$E,$G:$G,"Ainukasutuses pind",$C:$C,"Üüritav pind",$H:$H,U$3,$A:$A,$A901)/SUMIFS($E:$E,$G:$G,"Ainukasutuses pind",$C:$C,"Üüritav pind",$A:$A,$A901),0),IF($G901="Erikasutuses pind (hoone)",IFERROR(SUMIFS($E:$E,$G:$G,"Ainukasutuses pind",$C:$C,"Üüritav pind",$H:$H,U$3)/SUMIFS($E:$E,$G:$G,"Ainukasutuses pind",$C:$C,"Üüritav pind"),0),""))),"")</f>
        <v/>
      </c>
      <c r="V901" s="72" t="str">
        <f>IFERROR(IF($G901="Erikasutuses pind (muu)",Eksplikatsioon!AA901/SUM(Eksplikatsioon!$O901:'Eksplikatsioon'!$AG901),IF($G901="Erikasutuses pind (korrus)",IFERROR(SUMIFS($E:$E,$G:$G,"Ainukasutuses pind",$C:$C,"Üüritav pind",$H:$H,V$3,$A:$A,$A901)/SUMIFS($E:$E,$G:$G,"Ainukasutuses pind",$C:$C,"Üüritav pind",$A:$A,$A901),0),IF($G901="Erikasutuses pind (hoone)",IFERROR(SUMIFS($E:$E,$G:$G,"Ainukasutuses pind",$C:$C,"Üüritav pind",$H:$H,V$3)/SUMIFS($E:$E,$G:$G,"Ainukasutuses pind",$C:$C,"Üüritav pind"),0),""))),"")</f>
        <v/>
      </c>
      <c r="W901" s="72" t="str">
        <f>IFERROR(IF($G901="Erikasutuses pind (muu)",Eksplikatsioon!AB901/SUM(Eksplikatsioon!$O901:'Eksplikatsioon'!$AG901),IF($G901="Erikasutuses pind (korrus)",IFERROR(SUMIFS($E:$E,$G:$G,"Ainukasutuses pind",$C:$C,"Üüritav pind",$H:$H,W$3,$A:$A,$A901)/SUMIFS($E:$E,$G:$G,"Ainukasutuses pind",$C:$C,"Üüritav pind",$A:$A,$A901),0),IF($G901="Erikasutuses pind (hoone)",IFERROR(SUMIFS($E:$E,$G:$G,"Ainukasutuses pind",$C:$C,"Üüritav pind",$H:$H,W$3)/SUMIFS($E:$E,$G:$G,"Ainukasutuses pind",$C:$C,"Üüritav pind"),0),""))),"")</f>
        <v/>
      </c>
      <c r="X901" s="72" t="str">
        <f>IFERROR(IF($G901="Erikasutuses pind (muu)",Eksplikatsioon!AC901/SUM(Eksplikatsioon!$O901:'Eksplikatsioon'!$AG901),IF($G901="Erikasutuses pind (korrus)",IFERROR(SUMIFS($E:$E,$G:$G,"Ainukasutuses pind",$C:$C,"Üüritav pind",$H:$H,X$3,$A:$A,$A901)/SUMIFS($E:$E,$G:$G,"Ainukasutuses pind",$C:$C,"Üüritav pind",$A:$A,$A901),0),IF($G901="Erikasutuses pind (hoone)",IFERROR(SUMIFS($E:$E,$G:$G,"Ainukasutuses pind",$C:$C,"Üüritav pind",$H:$H,X$3)/SUMIFS($E:$E,$G:$G,"Ainukasutuses pind",$C:$C,"Üüritav pind"),0),""))),"")</f>
        <v/>
      </c>
      <c r="Y901" s="72" t="str">
        <f>IFERROR(IF($G901="Erikasutuses pind (muu)",Eksplikatsioon!AD901/SUM(Eksplikatsioon!$O901:'Eksplikatsioon'!$AG901),IF($G901="Erikasutuses pind (korrus)",IFERROR(SUMIFS($E:$E,$G:$G,"Ainukasutuses pind",$C:$C,"Üüritav pind",$H:$H,Y$3,$A:$A,$A901)/SUMIFS($E:$E,$G:$G,"Ainukasutuses pind",$C:$C,"Üüritav pind",$A:$A,$A901),0),IF($G901="Erikasutuses pind (hoone)",IFERROR(SUMIFS($E:$E,$G:$G,"Ainukasutuses pind",$C:$C,"Üüritav pind",$H:$H,Y$3)/SUMIFS($E:$E,$G:$G,"Ainukasutuses pind",$C:$C,"Üüritav pind"),0),""))),"")</f>
        <v/>
      </c>
      <c r="Z901" s="72" t="str">
        <f>IFERROR(IF($G901="Erikasutuses pind (muu)",Eksplikatsioon!AE901/SUM(Eksplikatsioon!$O901:'Eksplikatsioon'!$AG901),IF($G901="Erikasutuses pind (korrus)",IFERROR(SUMIFS($E:$E,$G:$G,"Ainukasutuses pind",$C:$C,"Üüritav pind",$H:$H,Z$3,$A:$A,$A901)/SUMIFS($E:$E,$G:$G,"Ainukasutuses pind",$C:$C,"Üüritav pind",$A:$A,$A901),0),IF($G901="Erikasutuses pind (hoone)",IFERROR(SUMIFS($E:$E,$G:$G,"Ainukasutuses pind",$C:$C,"Üüritav pind",$H:$H,Z$3)/SUMIFS($E:$E,$G:$G,"Ainukasutuses pind",$C:$C,"Üüritav pind"),0),""))),"")</f>
        <v/>
      </c>
      <c r="AA901" s="72" t="str">
        <f>IFERROR(IF($G901="Erikasutuses pind (muu)",Eksplikatsioon!AF901/SUM(Eksplikatsioon!$O901:'Eksplikatsioon'!$AG901),IF($G901="Erikasutuses pind (korrus)",IFERROR(SUMIFS($E:$E,$G:$G,"Ainukasutuses pind",$C:$C,"Üüritav pind",$H:$H,AA$3,$A:$A,$A901)/SUMIFS($E:$E,$G:$G,"Ainukasutuses pind",$C:$C,"Üüritav pind",$A:$A,$A901),0),IF($G901="Erikasutuses pind (hoone)",IFERROR(SUMIFS($E:$E,$G:$G,"Ainukasutuses pind",$C:$C,"Üüritav pind",$H:$H,AA$3)/SUMIFS($E:$E,$G:$G,"Ainukasutuses pind",$C:$C,"Üüritav pind"),0),""))),"")</f>
        <v/>
      </c>
      <c r="AB901" s="72" t="str">
        <f>IFERROR(IF($G901="Erikasutuses pind (muu)",Eksplikatsioon!AG901/SUM(Eksplikatsioon!$O901:'Eksplikatsioon'!$AG901),IF($G901="Erikasutuses pind (korrus)",IFERROR(SUMIFS($E:$E,$G:$G,"Ainukasutuses pind",$C:$C,"Üüritav pind",$H:$H,AB$3,$A:$A,$A901)/SUMIFS($E:$E,$G:$G,"Ainukasutuses pind",$C:$C,"Üüritav pind",$A:$A,$A901),0),IF($G901="Erikasutuses pind (hoone)",IFERROR(SUMIFS($E:$E,$G:$G,"Ainukasutuses pind",$C:$C,"Üüritav pind",$H:$H,AB$3)/SUMIFS($E:$E,$G:$G,"Ainukasutuses pind",$C:$C,"Üüritav pind"),0),""))),"")</f>
        <v/>
      </c>
      <c r="AC901" s="72" t="str">
        <f>IFERROR(IF($G901="Erikasutuses pind (muu)",$E901*J901,IFERROR($E901*J901/SUM($J901:$AB901)*(Eksplikatsioon!O901)/SUMPRODUCT($J901:$AB901,Eksplikatsioon!$O901:$AG901),"")),"")</f>
        <v/>
      </c>
      <c r="AD901" s="72" t="str">
        <f>IFERROR(IF($G901="Erikasutuses pind (muu)",$E901*K901,IFERROR($E901*K901/SUM($J901:$AB901)*(Eksplikatsioon!P901)/SUMPRODUCT($J901:$AB901,Eksplikatsioon!$O901:$AG901),"")),"")</f>
        <v/>
      </c>
      <c r="AE901" s="72" t="str">
        <f>IFERROR(IF($G901="Erikasutuses pind (muu)",$E901*L901,IFERROR($E901*L901/SUM($J901:$AB901)*(Eksplikatsioon!Q901)/SUMPRODUCT($J901:$AB901,Eksplikatsioon!$O901:$AG901),"")),"")</f>
        <v/>
      </c>
      <c r="AF901" s="72" t="str">
        <f>IFERROR(IF($G901="Erikasutuses pind (muu)",$E901*M901,IFERROR($E901*M901/SUM($J901:$AB901)*(Eksplikatsioon!R901)/SUMPRODUCT($J901:$AB901,Eksplikatsioon!$O901:$AG901),"")),"")</f>
        <v/>
      </c>
      <c r="AG901" s="72" t="str">
        <f>IFERROR(IF($G901="Erikasutuses pind (muu)",$E901*N901,IFERROR($E901*N901/SUM($J901:$AB901)*(Eksplikatsioon!S901)/SUMPRODUCT($J901:$AB901,Eksplikatsioon!$O901:$AG901),"")),"")</f>
        <v/>
      </c>
      <c r="AH901" s="72" t="str">
        <f>IFERROR(IF($G901="Erikasutuses pind (muu)",$E901*O901,IFERROR($E901*O901/SUM($J901:$AB901)*(Eksplikatsioon!T901)/SUMPRODUCT($J901:$AB901,Eksplikatsioon!$O901:$AG901),"")),"")</f>
        <v/>
      </c>
      <c r="AI901" s="72" t="str">
        <f>IFERROR(IF($G901="Erikasutuses pind (muu)",$E901*P901,IFERROR($E901*P901/SUM($J901:$AB901)*(Eksplikatsioon!U901)/SUMPRODUCT($J901:$AB901,Eksplikatsioon!$O901:$AG901),"")),"")</f>
        <v/>
      </c>
      <c r="AJ901" s="72" t="str">
        <f>IFERROR(IF($G901="Erikasutuses pind (muu)",$E901*Q901,IFERROR($E901*Q901/SUM($J901:$AB901)*(Eksplikatsioon!V901)/SUMPRODUCT($J901:$AB901,Eksplikatsioon!$O901:$AG901),"")),"")</f>
        <v/>
      </c>
      <c r="AK901" s="72" t="str">
        <f>IFERROR(IF($G901="Erikasutuses pind (muu)",$E901*R901,IFERROR($E901*R901/SUM($J901:$AB901)*(Eksplikatsioon!W901)/SUMPRODUCT($J901:$AB901,Eksplikatsioon!$O901:$AG901),"")),"")</f>
        <v/>
      </c>
      <c r="AL901" s="72" t="str">
        <f>IFERROR(IF($G901="Erikasutuses pind (muu)",$E901*S901,IFERROR($E901*S901/SUM($J901:$AB901)*(Eksplikatsioon!X901)/SUMPRODUCT($J901:$AB901,Eksplikatsioon!$O901:$AG901),"")),"")</f>
        <v/>
      </c>
      <c r="AM901" s="72" t="str">
        <f>IFERROR(IF($G901="Erikasutuses pind (muu)",$E901*T901,IFERROR($E901*T901/SUM($J901:$AB901)*(Eksplikatsioon!Y901)/SUMPRODUCT($J901:$AB901,Eksplikatsioon!$O901:$AG901),"")),"")</f>
        <v/>
      </c>
      <c r="AN901" s="72" t="str">
        <f>IFERROR(IF($G901="Erikasutuses pind (muu)",$E901*U901,IFERROR($E901*U901/SUM($J901:$AB901)*(Eksplikatsioon!Z901)/SUMPRODUCT($J901:$AB901,Eksplikatsioon!$O901:$AG901),"")),"")</f>
        <v/>
      </c>
      <c r="AO901" s="72" t="str">
        <f>IFERROR(IF($G901="Erikasutuses pind (muu)",$E901*V901,IFERROR($E901*V901/SUM($J901:$AB901)*(Eksplikatsioon!AA901)/SUMPRODUCT($J901:$AB901,Eksplikatsioon!$O901:$AG901),"")),"")</f>
        <v/>
      </c>
      <c r="AP901" s="72" t="str">
        <f>IFERROR(IF($G901="Erikasutuses pind (muu)",$E901*W901,IFERROR($E901*W901/SUM($J901:$AB901)*(Eksplikatsioon!AB901)/SUMPRODUCT($J901:$AB901,Eksplikatsioon!$O901:$AG901),"")),"")</f>
        <v/>
      </c>
      <c r="AQ901" s="72" t="str">
        <f>IFERROR(IF($G901="Erikasutuses pind (muu)",$E901*X901,IFERROR($E901*X901/SUM($J901:$AB901)*(Eksplikatsioon!AC901)/SUMPRODUCT($J901:$AB901,Eksplikatsioon!$O901:$AG901),"")),"")</f>
        <v/>
      </c>
      <c r="AR901" s="72" t="str">
        <f>IFERROR(IF($G901="Erikasutuses pind (muu)",$E901*Y901,IFERROR($E901*Y901/SUM($J901:$AB901)*(Eksplikatsioon!AD901)/SUMPRODUCT($J901:$AB901,Eksplikatsioon!$O901:$AG901),"")),"")</f>
        <v/>
      </c>
      <c r="AS901" s="72" t="str">
        <f>IFERROR(IF($G901="Erikasutuses pind (muu)",$E901*Z901,IFERROR($E901*Z901/SUM($J901:$AB901)*(Eksplikatsioon!AE901)/SUMPRODUCT($J901:$AB901,Eksplikatsioon!$O901:$AG901),"")),"")</f>
        <v/>
      </c>
      <c r="AT901" s="72" t="str">
        <f>IFERROR(IF($G901="Erikasutuses pind (muu)",$E901*AA901,IFERROR($E901*AA901/SUM($J901:$AB901)*(Eksplikatsioon!AF901)/SUMPRODUCT($J901:$AB901,Eksplikatsioon!$O901:$AG901),"")),"")</f>
        <v/>
      </c>
      <c r="AU901" s="72" t="str">
        <f>IFERROR(IF($G901="Erikasutuses pind (muu)",$E901*AB901,IFERROR($E901*AB901/SUM($J901:$AB901)*(Eksplikatsioon!AG901)/SUMPRODUCT($J901:$AB901,Eksplikatsioon!$O901:$AG901),"")),"")</f>
        <v/>
      </c>
    </row>
    <row r="902" spans="1:47" x14ac:dyDescent="0.25">
      <c r="A902" s="71" t="str">
        <f>IF(Eksplikatsioon!A902=0,"",Eksplikatsioon!A902)</f>
        <v/>
      </c>
      <c r="B902" s="71" t="str">
        <f>IF(Eksplikatsioon!B902=0,"",Eksplikatsioon!B902)</f>
        <v/>
      </c>
      <c r="C902" s="71" t="str">
        <f>IF(Eksplikatsioon!C902=0,"",Eksplikatsioon!C902)</f>
        <v/>
      </c>
      <c r="D902" s="71" t="str">
        <f>IF(Eksplikatsioon!D902=0,"",Eksplikatsioon!D902)</f>
        <v/>
      </c>
      <c r="E902" s="71" t="str">
        <f>IF(Eksplikatsioon!F902=0,"",Eksplikatsioon!F902)</f>
        <v/>
      </c>
      <c r="F902" s="71" t="str">
        <f>IF(Eksplikatsioon!H902=0,"",Eksplikatsioon!H902)</f>
        <v/>
      </c>
      <c r="G902" s="71" t="str">
        <f>IF(Eksplikatsioon!J902=0,"",Eksplikatsioon!J902)</f>
        <v/>
      </c>
      <c r="H902" s="71" t="str">
        <f>IF(Eksplikatsioon!K902=0,"",Eksplikatsioon!K902)</f>
        <v/>
      </c>
      <c r="I902" s="71" t="str">
        <f>IF(Eksplikatsioon!L902=0,"",Eksplikatsioon!L902)</f>
        <v/>
      </c>
      <c r="J902" s="72" t="str">
        <f>IFERROR(IF($G902="Erikasutuses pind (muu)",Eksplikatsioon!O902/SUM(Eksplikatsioon!$O902:'Eksplikatsioon'!$AG902),IF($G902="Erikasutuses pind (korrus)",IFERROR(SUMIFS($E:$E,$G:$G,"Ainukasutuses pind",$C:$C,"Üüritav pind",$H:$H,J$3,$A:$A,$A902)/SUMIFS($E:$E,$G:$G,"Ainukasutuses pind",$C:$C,"Üüritav pind",$A:$A,$A902),0),IF($G902="Erikasutuses pind (hoone)",IFERROR(SUMIFS($E:$E,$G:$G,"Ainukasutuses pind",$C:$C,"Üüritav pind",$H:$H,J$3)/SUMIFS($E:$E,$G:$G,"Ainukasutuses pind",$C:$C,"Üüritav pind"),0),""))),"")</f>
        <v/>
      </c>
      <c r="K902" s="72" t="str">
        <f>IFERROR(IF($G902="Erikasutuses pind (muu)",Eksplikatsioon!P902/SUM(Eksplikatsioon!$O902:'Eksplikatsioon'!$AG902),IF($G902="Erikasutuses pind (korrus)",IFERROR(SUMIFS($E:$E,$G:$G,"Ainukasutuses pind",$C:$C,"Üüritav pind",$H:$H,K$3,$A:$A,$A902)/SUMIFS($E:$E,$G:$G,"Ainukasutuses pind",$C:$C,"Üüritav pind",$A:$A,$A902),0),IF($G902="Erikasutuses pind (hoone)",IFERROR(SUMIFS($E:$E,$G:$G,"Ainukasutuses pind",$C:$C,"Üüritav pind",$H:$H,K$3)/SUMIFS($E:$E,$G:$G,"Ainukasutuses pind",$C:$C,"Üüritav pind"),0),""))),"")</f>
        <v/>
      </c>
      <c r="L902" s="72" t="str">
        <f>IFERROR(IF($G902="Erikasutuses pind (muu)",Eksplikatsioon!Q902/SUM(Eksplikatsioon!$O902:'Eksplikatsioon'!$AG902),IF($G902="Erikasutuses pind (korrus)",IFERROR(SUMIFS($E:$E,$G:$G,"Ainukasutuses pind",$C:$C,"Üüritav pind",$H:$H,L$3,$A:$A,$A902)/SUMIFS($E:$E,$G:$G,"Ainukasutuses pind",$C:$C,"Üüritav pind",$A:$A,$A902),0),IF($G902="Erikasutuses pind (hoone)",IFERROR(SUMIFS($E:$E,$G:$G,"Ainukasutuses pind",$C:$C,"Üüritav pind",$H:$H,L$3)/SUMIFS($E:$E,$G:$G,"Ainukasutuses pind",$C:$C,"Üüritav pind"),0),""))),"")</f>
        <v/>
      </c>
      <c r="M902" s="72" t="str">
        <f>IFERROR(IF($G902="Erikasutuses pind (muu)",Eksplikatsioon!R902/SUM(Eksplikatsioon!$O902:'Eksplikatsioon'!$AG902),IF($G902="Erikasutuses pind (korrus)",IFERROR(SUMIFS($E:$E,$G:$G,"Ainukasutuses pind",$C:$C,"Üüritav pind",$H:$H,M$3,$A:$A,$A902)/SUMIFS($E:$E,$G:$G,"Ainukasutuses pind",$C:$C,"Üüritav pind",$A:$A,$A902),0),IF($G902="Erikasutuses pind (hoone)",IFERROR(SUMIFS($E:$E,$G:$G,"Ainukasutuses pind",$C:$C,"Üüritav pind",$H:$H,M$3)/SUMIFS($E:$E,$G:$G,"Ainukasutuses pind",$C:$C,"Üüritav pind"),0),""))),"")</f>
        <v/>
      </c>
      <c r="N902" s="72" t="str">
        <f>IFERROR(IF($G902="Erikasutuses pind (muu)",Eksplikatsioon!S902/SUM(Eksplikatsioon!$O902:'Eksplikatsioon'!$AG902),IF($G902="Erikasutuses pind (korrus)",IFERROR(SUMIFS($E:$E,$G:$G,"Ainukasutuses pind",$C:$C,"Üüritav pind",$H:$H,N$3,$A:$A,$A902)/SUMIFS($E:$E,$G:$G,"Ainukasutuses pind",$C:$C,"Üüritav pind",$A:$A,$A902),0),IF($G902="Erikasutuses pind (hoone)",IFERROR(SUMIFS($E:$E,$G:$G,"Ainukasutuses pind",$C:$C,"Üüritav pind",$H:$H,N$3)/SUMIFS($E:$E,$G:$G,"Ainukasutuses pind",$C:$C,"Üüritav pind"),0),""))),"")</f>
        <v/>
      </c>
      <c r="O902" s="72" t="str">
        <f>IFERROR(IF($G902="Erikasutuses pind (muu)",Eksplikatsioon!T902/SUM(Eksplikatsioon!$O902:'Eksplikatsioon'!$AG902),IF($G902="Erikasutuses pind (korrus)",IFERROR(SUMIFS($E:$E,$G:$G,"Ainukasutuses pind",$C:$C,"Üüritav pind",$H:$H,O$3,$A:$A,$A902)/SUMIFS($E:$E,$G:$G,"Ainukasutuses pind",$C:$C,"Üüritav pind",$A:$A,$A902),0),IF($G902="Erikasutuses pind (hoone)",IFERROR(SUMIFS($E:$E,$G:$G,"Ainukasutuses pind",$C:$C,"Üüritav pind",$H:$H,O$3)/SUMIFS($E:$E,$G:$G,"Ainukasutuses pind",$C:$C,"Üüritav pind"),0),""))),"")</f>
        <v/>
      </c>
      <c r="P902" s="72" t="str">
        <f>IFERROR(IF($G902="Erikasutuses pind (muu)",Eksplikatsioon!U902/SUM(Eksplikatsioon!$O902:'Eksplikatsioon'!$AG902),IF($G902="Erikasutuses pind (korrus)",IFERROR(SUMIFS($E:$E,$G:$G,"Ainukasutuses pind",$C:$C,"Üüritav pind",$H:$H,P$3,$A:$A,$A902)/SUMIFS($E:$E,$G:$G,"Ainukasutuses pind",$C:$C,"Üüritav pind",$A:$A,$A902),0),IF($G902="Erikasutuses pind (hoone)",IFERROR(SUMIFS($E:$E,$G:$G,"Ainukasutuses pind",$C:$C,"Üüritav pind",$H:$H,P$3)/SUMIFS($E:$E,$G:$G,"Ainukasutuses pind",$C:$C,"Üüritav pind"),0),""))),"")</f>
        <v/>
      </c>
      <c r="Q902" s="72" t="str">
        <f>IFERROR(IF($G902="Erikasutuses pind (muu)",Eksplikatsioon!V902/SUM(Eksplikatsioon!$O902:'Eksplikatsioon'!$AG902),IF($G902="Erikasutuses pind (korrus)",IFERROR(SUMIFS($E:$E,$G:$G,"Ainukasutuses pind",$C:$C,"Üüritav pind",$H:$H,Q$3,$A:$A,$A902)/SUMIFS($E:$E,$G:$G,"Ainukasutuses pind",$C:$C,"Üüritav pind",$A:$A,$A902),0),IF($G902="Erikasutuses pind (hoone)",IFERROR(SUMIFS($E:$E,$G:$G,"Ainukasutuses pind",$C:$C,"Üüritav pind",$H:$H,Q$3)/SUMIFS($E:$E,$G:$G,"Ainukasutuses pind",$C:$C,"Üüritav pind"),0),""))),"")</f>
        <v/>
      </c>
      <c r="R902" s="72" t="str">
        <f>IFERROR(IF($G902="Erikasutuses pind (muu)",Eksplikatsioon!W902/SUM(Eksplikatsioon!$O902:'Eksplikatsioon'!$AG902),IF($G902="Erikasutuses pind (korrus)",IFERROR(SUMIFS($E:$E,$G:$G,"Ainukasutuses pind",$C:$C,"Üüritav pind",$H:$H,R$3,$A:$A,$A902)/SUMIFS($E:$E,$G:$G,"Ainukasutuses pind",$C:$C,"Üüritav pind",$A:$A,$A902),0),IF($G902="Erikasutuses pind (hoone)",IFERROR(SUMIFS($E:$E,$G:$G,"Ainukasutuses pind",$C:$C,"Üüritav pind",$H:$H,R$3)/SUMIFS($E:$E,$G:$G,"Ainukasutuses pind",$C:$C,"Üüritav pind"),0),""))),"")</f>
        <v/>
      </c>
      <c r="S902" s="72" t="str">
        <f>IFERROR(IF($G902="Erikasutuses pind (muu)",Eksplikatsioon!X902/SUM(Eksplikatsioon!$O902:'Eksplikatsioon'!$AG902),IF($G902="Erikasutuses pind (korrus)",IFERROR(SUMIFS($E:$E,$G:$G,"Ainukasutuses pind",$C:$C,"Üüritav pind",$H:$H,S$3,$A:$A,$A902)/SUMIFS($E:$E,$G:$G,"Ainukasutuses pind",$C:$C,"Üüritav pind",$A:$A,$A902),0),IF($G902="Erikasutuses pind (hoone)",IFERROR(SUMIFS($E:$E,$G:$G,"Ainukasutuses pind",$C:$C,"Üüritav pind",$H:$H,S$3)/SUMIFS($E:$E,$G:$G,"Ainukasutuses pind",$C:$C,"Üüritav pind"),0),""))),"")</f>
        <v/>
      </c>
      <c r="T902" s="72" t="str">
        <f>IFERROR(IF($G902="Erikasutuses pind (muu)",Eksplikatsioon!Y902/SUM(Eksplikatsioon!$O902:'Eksplikatsioon'!$AG902),IF($G902="Erikasutuses pind (korrus)",IFERROR(SUMIFS($E:$E,$G:$G,"Ainukasutuses pind",$C:$C,"Üüritav pind",$H:$H,T$3,$A:$A,$A902)/SUMIFS($E:$E,$G:$G,"Ainukasutuses pind",$C:$C,"Üüritav pind",$A:$A,$A902),0),IF($G902="Erikasutuses pind (hoone)",IFERROR(SUMIFS($E:$E,$G:$G,"Ainukasutuses pind",$C:$C,"Üüritav pind",$H:$H,T$3)/SUMIFS($E:$E,$G:$G,"Ainukasutuses pind",$C:$C,"Üüritav pind"),0),""))),"")</f>
        <v/>
      </c>
      <c r="U902" s="72" t="str">
        <f>IFERROR(IF($G902="Erikasutuses pind (muu)",Eksplikatsioon!Z902/SUM(Eksplikatsioon!$O902:'Eksplikatsioon'!$AG902),IF($G902="Erikasutuses pind (korrus)",IFERROR(SUMIFS($E:$E,$G:$G,"Ainukasutuses pind",$C:$C,"Üüritav pind",$H:$H,U$3,$A:$A,$A902)/SUMIFS($E:$E,$G:$G,"Ainukasutuses pind",$C:$C,"Üüritav pind",$A:$A,$A902),0),IF($G902="Erikasutuses pind (hoone)",IFERROR(SUMIFS($E:$E,$G:$G,"Ainukasutuses pind",$C:$C,"Üüritav pind",$H:$H,U$3)/SUMIFS($E:$E,$G:$G,"Ainukasutuses pind",$C:$C,"Üüritav pind"),0),""))),"")</f>
        <v/>
      </c>
      <c r="V902" s="72" t="str">
        <f>IFERROR(IF($G902="Erikasutuses pind (muu)",Eksplikatsioon!AA902/SUM(Eksplikatsioon!$O902:'Eksplikatsioon'!$AG902),IF($G902="Erikasutuses pind (korrus)",IFERROR(SUMIFS($E:$E,$G:$G,"Ainukasutuses pind",$C:$C,"Üüritav pind",$H:$H,V$3,$A:$A,$A902)/SUMIFS($E:$E,$G:$G,"Ainukasutuses pind",$C:$C,"Üüritav pind",$A:$A,$A902),0),IF($G902="Erikasutuses pind (hoone)",IFERROR(SUMIFS($E:$E,$G:$G,"Ainukasutuses pind",$C:$C,"Üüritav pind",$H:$H,V$3)/SUMIFS($E:$E,$G:$G,"Ainukasutuses pind",$C:$C,"Üüritav pind"),0),""))),"")</f>
        <v/>
      </c>
      <c r="W902" s="72" t="str">
        <f>IFERROR(IF($G902="Erikasutuses pind (muu)",Eksplikatsioon!AB902/SUM(Eksplikatsioon!$O902:'Eksplikatsioon'!$AG902),IF($G902="Erikasutuses pind (korrus)",IFERROR(SUMIFS($E:$E,$G:$G,"Ainukasutuses pind",$C:$C,"Üüritav pind",$H:$H,W$3,$A:$A,$A902)/SUMIFS($E:$E,$G:$G,"Ainukasutuses pind",$C:$C,"Üüritav pind",$A:$A,$A902),0),IF($G902="Erikasutuses pind (hoone)",IFERROR(SUMIFS($E:$E,$G:$G,"Ainukasutuses pind",$C:$C,"Üüritav pind",$H:$H,W$3)/SUMIFS($E:$E,$G:$G,"Ainukasutuses pind",$C:$C,"Üüritav pind"),0),""))),"")</f>
        <v/>
      </c>
      <c r="X902" s="72" t="str">
        <f>IFERROR(IF($G902="Erikasutuses pind (muu)",Eksplikatsioon!AC902/SUM(Eksplikatsioon!$O902:'Eksplikatsioon'!$AG902),IF($G902="Erikasutuses pind (korrus)",IFERROR(SUMIFS($E:$E,$G:$G,"Ainukasutuses pind",$C:$C,"Üüritav pind",$H:$H,X$3,$A:$A,$A902)/SUMIFS($E:$E,$G:$G,"Ainukasutuses pind",$C:$C,"Üüritav pind",$A:$A,$A902),0),IF($G902="Erikasutuses pind (hoone)",IFERROR(SUMIFS($E:$E,$G:$G,"Ainukasutuses pind",$C:$C,"Üüritav pind",$H:$H,X$3)/SUMIFS($E:$E,$G:$G,"Ainukasutuses pind",$C:$C,"Üüritav pind"),0),""))),"")</f>
        <v/>
      </c>
      <c r="Y902" s="72" t="str">
        <f>IFERROR(IF($G902="Erikasutuses pind (muu)",Eksplikatsioon!AD902/SUM(Eksplikatsioon!$O902:'Eksplikatsioon'!$AG902),IF($G902="Erikasutuses pind (korrus)",IFERROR(SUMIFS($E:$E,$G:$G,"Ainukasutuses pind",$C:$C,"Üüritav pind",$H:$H,Y$3,$A:$A,$A902)/SUMIFS($E:$E,$G:$G,"Ainukasutuses pind",$C:$C,"Üüritav pind",$A:$A,$A902),0),IF($G902="Erikasutuses pind (hoone)",IFERROR(SUMIFS($E:$E,$G:$G,"Ainukasutuses pind",$C:$C,"Üüritav pind",$H:$H,Y$3)/SUMIFS($E:$E,$G:$G,"Ainukasutuses pind",$C:$C,"Üüritav pind"),0),""))),"")</f>
        <v/>
      </c>
      <c r="Z902" s="72" t="str">
        <f>IFERROR(IF($G902="Erikasutuses pind (muu)",Eksplikatsioon!AE902/SUM(Eksplikatsioon!$O902:'Eksplikatsioon'!$AG902),IF($G902="Erikasutuses pind (korrus)",IFERROR(SUMIFS($E:$E,$G:$G,"Ainukasutuses pind",$C:$C,"Üüritav pind",$H:$H,Z$3,$A:$A,$A902)/SUMIFS($E:$E,$G:$G,"Ainukasutuses pind",$C:$C,"Üüritav pind",$A:$A,$A902),0),IF($G902="Erikasutuses pind (hoone)",IFERROR(SUMIFS($E:$E,$G:$G,"Ainukasutuses pind",$C:$C,"Üüritav pind",$H:$H,Z$3)/SUMIFS($E:$E,$G:$G,"Ainukasutuses pind",$C:$C,"Üüritav pind"),0),""))),"")</f>
        <v/>
      </c>
      <c r="AA902" s="72" t="str">
        <f>IFERROR(IF($G902="Erikasutuses pind (muu)",Eksplikatsioon!AF902/SUM(Eksplikatsioon!$O902:'Eksplikatsioon'!$AG902),IF($G902="Erikasutuses pind (korrus)",IFERROR(SUMIFS($E:$E,$G:$G,"Ainukasutuses pind",$C:$C,"Üüritav pind",$H:$H,AA$3,$A:$A,$A902)/SUMIFS($E:$E,$G:$G,"Ainukasutuses pind",$C:$C,"Üüritav pind",$A:$A,$A902),0),IF($G902="Erikasutuses pind (hoone)",IFERROR(SUMIFS($E:$E,$G:$G,"Ainukasutuses pind",$C:$C,"Üüritav pind",$H:$H,AA$3)/SUMIFS($E:$E,$G:$G,"Ainukasutuses pind",$C:$C,"Üüritav pind"),0),""))),"")</f>
        <v/>
      </c>
      <c r="AB902" s="72" t="str">
        <f>IFERROR(IF($G902="Erikasutuses pind (muu)",Eksplikatsioon!AG902/SUM(Eksplikatsioon!$O902:'Eksplikatsioon'!$AG902),IF($G902="Erikasutuses pind (korrus)",IFERROR(SUMIFS($E:$E,$G:$G,"Ainukasutuses pind",$C:$C,"Üüritav pind",$H:$H,AB$3,$A:$A,$A902)/SUMIFS($E:$E,$G:$G,"Ainukasutuses pind",$C:$C,"Üüritav pind",$A:$A,$A902),0),IF($G902="Erikasutuses pind (hoone)",IFERROR(SUMIFS($E:$E,$G:$G,"Ainukasutuses pind",$C:$C,"Üüritav pind",$H:$H,AB$3)/SUMIFS($E:$E,$G:$G,"Ainukasutuses pind",$C:$C,"Üüritav pind"),0),""))),"")</f>
        <v/>
      </c>
      <c r="AC902" s="72" t="str">
        <f>IFERROR(IF($G902="Erikasutuses pind (muu)",$E902*J902,IFERROR($E902*J902/SUM($J902:$AB902)*(Eksplikatsioon!O902)/SUMPRODUCT($J902:$AB902,Eksplikatsioon!$O902:$AG902),"")),"")</f>
        <v/>
      </c>
      <c r="AD902" s="72" t="str">
        <f>IFERROR(IF($G902="Erikasutuses pind (muu)",$E902*K902,IFERROR($E902*K902/SUM($J902:$AB902)*(Eksplikatsioon!P902)/SUMPRODUCT($J902:$AB902,Eksplikatsioon!$O902:$AG902),"")),"")</f>
        <v/>
      </c>
      <c r="AE902" s="72" t="str">
        <f>IFERROR(IF($G902="Erikasutuses pind (muu)",$E902*L902,IFERROR($E902*L902/SUM($J902:$AB902)*(Eksplikatsioon!Q902)/SUMPRODUCT($J902:$AB902,Eksplikatsioon!$O902:$AG902),"")),"")</f>
        <v/>
      </c>
      <c r="AF902" s="72" t="str">
        <f>IFERROR(IF($G902="Erikasutuses pind (muu)",$E902*M902,IFERROR($E902*M902/SUM($J902:$AB902)*(Eksplikatsioon!R902)/SUMPRODUCT($J902:$AB902,Eksplikatsioon!$O902:$AG902),"")),"")</f>
        <v/>
      </c>
      <c r="AG902" s="72" t="str">
        <f>IFERROR(IF($G902="Erikasutuses pind (muu)",$E902*N902,IFERROR($E902*N902/SUM($J902:$AB902)*(Eksplikatsioon!S902)/SUMPRODUCT($J902:$AB902,Eksplikatsioon!$O902:$AG902),"")),"")</f>
        <v/>
      </c>
      <c r="AH902" s="72" t="str">
        <f>IFERROR(IF($G902="Erikasutuses pind (muu)",$E902*O902,IFERROR($E902*O902/SUM($J902:$AB902)*(Eksplikatsioon!T902)/SUMPRODUCT($J902:$AB902,Eksplikatsioon!$O902:$AG902),"")),"")</f>
        <v/>
      </c>
      <c r="AI902" s="72" t="str">
        <f>IFERROR(IF($G902="Erikasutuses pind (muu)",$E902*P902,IFERROR($E902*P902/SUM($J902:$AB902)*(Eksplikatsioon!U902)/SUMPRODUCT($J902:$AB902,Eksplikatsioon!$O902:$AG902),"")),"")</f>
        <v/>
      </c>
      <c r="AJ902" s="72" t="str">
        <f>IFERROR(IF($G902="Erikasutuses pind (muu)",$E902*Q902,IFERROR($E902*Q902/SUM($J902:$AB902)*(Eksplikatsioon!V902)/SUMPRODUCT($J902:$AB902,Eksplikatsioon!$O902:$AG902),"")),"")</f>
        <v/>
      </c>
      <c r="AK902" s="72" t="str">
        <f>IFERROR(IF($G902="Erikasutuses pind (muu)",$E902*R902,IFERROR($E902*R902/SUM($J902:$AB902)*(Eksplikatsioon!W902)/SUMPRODUCT($J902:$AB902,Eksplikatsioon!$O902:$AG902),"")),"")</f>
        <v/>
      </c>
      <c r="AL902" s="72" t="str">
        <f>IFERROR(IF($G902="Erikasutuses pind (muu)",$E902*S902,IFERROR($E902*S902/SUM($J902:$AB902)*(Eksplikatsioon!X902)/SUMPRODUCT($J902:$AB902,Eksplikatsioon!$O902:$AG902),"")),"")</f>
        <v/>
      </c>
      <c r="AM902" s="72" t="str">
        <f>IFERROR(IF($G902="Erikasutuses pind (muu)",$E902*T902,IFERROR($E902*T902/SUM($J902:$AB902)*(Eksplikatsioon!Y902)/SUMPRODUCT($J902:$AB902,Eksplikatsioon!$O902:$AG902),"")),"")</f>
        <v/>
      </c>
      <c r="AN902" s="72" t="str">
        <f>IFERROR(IF($G902="Erikasutuses pind (muu)",$E902*U902,IFERROR($E902*U902/SUM($J902:$AB902)*(Eksplikatsioon!Z902)/SUMPRODUCT($J902:$AB902,Eksplikatsioon!$O902:$AG902),"")),"")</f>
        <v/>
      </c>
      <c r="AO902" s="72" t="str">
        <f>IFERROR(IF($G902="Erikasutuses pind (muu)",$E902*V902,IFERROR($E902*V902/SUM($J902:$AB902)*(Eksplikatsioon!AA902)/SUMPRODUCT($J902:$AB902,Eksplikatsioon!$O902:$AG902),"")),"")</f>
        <v/>
      </c>
      <c r="AP902" s="72" t="str">
        <f>IFERROR(IF($G902="Erikasutuses pind (muu)",$E902*W902,IFERROR($E902*W902/SUM($J902:$AB902)*(Eksplikatsioon!AB902)/SUMPRODUCT($J902:$AB902,Eksplikatsioon!$O902:$AG902),"")),"")</f>
        <v/>
      </c>
      <c r="AQ902" s="72" t="str">
        <f>IFERROR(IF($G902="Erikasutuses pind (muu)",$E902*X902,IFERROR($E902*X902/SUM($J902:$AB902)*(Eksplikatsioon!AC902)/SUMPRODUCT($J902:$AB902,Eksplikatsioon!$O902:$AG902),"")),"")</f>
        <v/>
      </c>
      <c r="AR902" s="72" t="str">
        <f>IFERROR(IF($G902="Erikasutuses pind (muu)",$E902*Y902,IFERROR($E902*Y902/SUM($J902:$AB902)*(Eksplikatsioon!AD902)/SUMPRODUCT($J902:$AB902,Eksplikatsioon!$O902:$AG902),"")),"")</f>
        <v/>
      </c>
      <c r="AS902" s="72" t="str">
        <f>IFERROR(IF($G902="Erikasutuses pind (muu)",$E902*Z902,IFERROR($E902*Z902/SUM($J902:$AB902)*(Eksplikatsioon!AE902)/SUMPRODUCT($J902:$AB902,Eksplikatsioon!$O902:$AG902),"")),"")</f>
        <v/>
      </c>
      <c r="AT902" s="72" t="str">
        <f>IFERROR(IF($G902="Erikasutuses pind (muu)",$E902*AA902,IFERROR($E902*AA902/SUM($J902:$AB902)*(Eksplikatsioon!AF902)/SUMPRODUCT($J902:$AB902,Eksplikatsioon!$O902:$AG902),"")),"")</f>
        <v/>
      </c>
      <c r="AU902" s="72" t="str">
        <f>IFERROR(IF($G902="Erikasutuses pind (muu)",$E902*AB902,IFERROR($E902*AB902/SUM($J902:$AB902)*(Eksplikatsioon!AG902)/SUMPRODUCT($J902:$AB902,Eksplikatsioon!$O902:$AG902),"")),"")</f>
        <v/>
      </c>
    </row>
    <row r="903" spans="1:47" x14ac:dyDescent="0.25">
      <c r="A903" s="71" t="str">
        <f>IF(Eksplikatsioon!A903=0,"",Eksplikatsioon!A903)</f>
        <v/>
      </c>
      <c r="B903" s="71" t="str">
        <f>IF(Eksplikatsioon!B903=0,"",Eksplikatsioon!B903)</f>
        <v/>
      </c>
      <c r="C903" s="71" t="str">
        <f>IF(Eksplikatsioon!C903=0,"",Eksplikatsioon!C903)</f>
        <v/>
      </c>
      <c r="D903" s="71" t="str">
        <f>IF(Eksplikatsioon!D903=0,"",Eksplikatsioon!D903)</f>
        <v/>
      </c>
      <c r="E903" s="71" t="str">
        <f>IF(Eksplikatsioon!F903=0,"",Eksplikatsioon!F903)</f>
        <v/>
      </c>
      <c r="F903" s="71" t="str">
        <f>IF(Eksplikatsioon!H903=0,"",Eksplikatsioon!H903)</f>
        <v/>
      </c>
      <c r="G903" s="71" t="str">
        <f>IF(Eksplikatsioon!J903=0,"",Eksplikatsioon!J903)</f>
        <v/>
      </c>
      <c r="H903" s="71" t="str">
        <f>IF(Eksplikatsioon!K903=0,"",Eksplikatsioon!K903)</f>
        <v/>
      </c>
      <c r="I903" s="71" t="str">
        <f>IF(Eksplikatsioon!L903=0,"",Eksplikatsioon!L903)</f>
        <v/>
      </c>
      <c r="J903" s="72" t="str">
        <f>IFERROR(IF($G903="Erikasutuses pind (muu)",Eksplikatsioon!O903/SUM(Eksplikatsioon!$O903:'Eksplikatsioon'!$AG903),IF($G903="Erikasutuses pind (korrus)",IFERROR(SUMIFS($E:$E,$G:$G,"Ainukasutuses pind",$C:$C,"Üüritav pind",$H:$H,J$3,$A:$A,$A903)/SUMIFS($E:$E,$G:$G,"Ainukasutuses pind",$C:$C,"Üüritav pind",$A:$A,$A903),0),IF($G903="Erikasutuses pind (hoone)",IFERROR(SUMIFS($E:$E,$G:$G,"Ainukasutuses pind",$C:$C,"Üüritav pind",$H:$H,J$3)/SUMIFS($E:$E,$G:$G,"Ainukasutuses pind",$C:$C,"Üüritav pind"),0),""))),"")</f>
        <v/>
      </c>
      <c r="K903" s="72" t="str">
        <f>IFERROR(IF($G903="Erikasutuses pind (muu)",Eksplikatsioon!P903/SUM(Eksplikatsioon!$O903:'Eksplikatsioon'!$AG903),IF($G903="Erikasutuses pind (korrus)",IFERROR(SUMIFS($E:$E,$G:$G,"Ainukasutuses pind",$C:$C,"Üüritav pind",$H:$H,K$3,$A:$A,$A903)/SUMIFS($E:$E,$G:$G,"Ainukasutuses pind",$C:$C,"Üüritav pind",$A:$A,$A903),0),IF($G903="Erikasutuses pind (hoone)",IFERROR(SUMIFS($E:$E,$G:$G,"Ainukasutuses pind",$C:$C,"Üüritav pind",$H:$H,K$3)/SUMIFS($E:$E,$G:$G,"Ainukasutuses pind",$C:$C,"Üüritav pind"),0),""))),"")</f>
        <v/>
      </c>
      <c r="L903" s="72" t="str">
        <f>IFERROR(IF($G903="Erikasutuses pind (muu)",Eksplikatsioon!Q903/SUM(Eksplikatsioon!$O903:'Eksplikatsioon'!$AG903),IF($G903="Erikasutuses pind (korrus)",IFERROR(SUMIFS($E:$E,$G:$G,"Ainukasutuses pind",$C:$C,"Üüritav pind",$H:$H,L$3,$A:$A,$A903)/SUMIFS($E:$E,$G:$G,"Ainukasutuses pind",$C:$C,"Üüritav pind",$A:$A,$A903),0),IF($G903="Erikasutuses pind (hoone)",IFERROR(SUMIFS($E:$E,$G:$G,"Ainukasutuses pind",$C:$C,"Üüritav pind",$H:$H,L$3)/SUMIFS($E:$E,$G:$G,"Ainukasutuses pind",$C:$C,"Üüritav pind"),0),""))),"")</f>
        <v/>
      </c>
      <c r="M903" s="72" t="str">
        <f>IFERROR(IF($G903="Erikasutuses pind (muu)",Eksplikatsioon!R903/SUM(Eksplikatsioon!$O903:'Eksplikatsioon'!$AG903),IF($G903="Erikasutuses pind (korrus)",IFERROR(SUMIFS($E:$E,$G:$G,"Ainukasutuses pind",$C:$C,"Üüritav pind",$H:$H,M$3,$A:$A,$A903)/SUMIFS($E:$E,$G:$G,"Ainukasutuses pind",$C:$C,"Üüritav pind",$A:$A,$A903),0),IF($G903="Erikasutuses pind (hoone)",IFERROR(SUMIFS($E:$E,$G:$G,"Ainukasutuses pind",$C:$C,"Üüritav pind",$H:$H,M$3)/SUMIFS($E:$E,$G:$G,"Ainukasutuses pind",$C:$C,"Üüritav pind"),0),""))),"")</f>
        <v/>
      </c>
      <c r="N903" s="72" t="str">
        <f>IFERROR(IF($G903="Erikasutuses pind (muu)",Eksplikatsioon!S903/SUM(Eksplikatsioon!$O903:'Eksplikatsioon'!$AG903),IF($G903="Erikasutuses pind (korrus)",IFERROR(SUMIFS($E:$E,$G:$G,"Ainukasutuses pind",$C:$C,"Üüritav pind",$H:$H,N$3,$A:$A,$A903)/SUMIFS($E:$E,$G:$G,"Ainukasutuses pind",$C:$C,"Üüritav pind",$A:$A,$A903),0),IF($G903="Erikasutuses pind (hoone)",IFERROR(SUMIFS($E:$E,$G:$G,"Ainukasutuses pind",$C:$C,"Üüritav pind",$H:$H,N$3)/SUMIFS($E:$E,$G:$G,"Ainukasutuses pind",$C:$C,"Üüritav pind"),0),""))),"")</f>
        <v/>
      </c>
      <c r="O903" s="72" t="str">
        <f>IFERROR(IF($G903="Erikasutuses pind (muu)",Eksplikatsioon!T903/SUM(Eksplikatsioon!$O903:'Eksplikatsioon'!$AG903),IF($G903="Erikasutuses pind (korrus)",IFERROR(SUMIFS($E:$E,$G:$G,"Ainukasutuses pind",$C:$C,"Üüritav pind",$H:$H,O$3,$A:$A,$A903)/SUMIFS($E:$E,$G:$G,"Ainukasutuses pind",$C:$C,"Üüritav pind",$A:$A,$A903),0),IF($G903="Erikasutuses pind (hoone)",IFERROR(SUMIFS($E:$E,$G:$G,"Ainukasutuses pind",$C:$C,"Üüritav pind",$H:$H,O$3)/SUMIFS($E:$E,$G:$G,"Ainukasutuses pind",$C:$C,"Üüritav pind"),0),""))),"")</f>
        <v/>
      </c>
      <c r="P903" s="72" t="str">
        <f>IFERROR(IF($G903="Erikasutuses pind (muu)",Eksplikatsioon!U903/SUM(Eksplikatsioon!$O903:'Eksplikatsioon'!$AG903),IF($G903="Erikasutuses pind (korrus)",IFERROR(SUMIFS($E:$E,$G:$G,"Ainukasutuses pind",$C:$C,"Üüritav pind",$H:$H,P$3,$A:$A,$A903)/SUMIFS($E:$E,$G:$G,"Ainukasutuses pind",$C:$C,"Üüritav pind",$A:$A,$A903),0),IF($G903="Erikasutuses pind (hoone)",IFERROR(SUMIFS($E:$E,$G:$G,"Ainukasutuses pind",$C:$C,"Üüritav pind",$H:$H,P$3)/SUMIFS($E:$E,$G:$G,"Ainukasutuses pind",$C:$C,"Üüritav pind"),0),""))),"")</f>
        <v/>
      </c>
      <c r="Q903" s="72" t="str">
        <f>IFERROR(IF($G903="Erikasutuses pind (muu)",Eksplikatsioon!V903/SUM(Eksplikatsioon!$O903:'Eksplikatsioon'!$AG903),IF($G903="Erikasutuses pind (korrus)",IFERROR(SUMIFS($E:$E,$G:$G,"Ainukasutuses pind",$C:$C,"Üüritav pind",$H:$H,Q$3,$A:$A,$A903)/SUMIFS($E:$E,$G:$G,"Ainukasutuses pind",$C:$C,"Üüritav pind",$A:$A,$A903),0),IF($G903="Erikasutuses pind (hoone)",IFERROR(SUMIFS($E:$E,$G:$G,"Ainukasutuses pind",$C:$C,"Üüritav pind",$H:$H,Q$3)/SUMIFS($E:$E,$G:$G,"Ainukasutuses pind",$C:$C,"Üüritav pind"),0),""))),"")</f>
        <v/>
      </c>
      <c r="R903" s="72" t="str">
        <f>IFERROR(IF($G903="Erikasutuses pind (muu)",Eksplikatsioon!W903/SUM(Eksplikatsioon!$O903:'Eksplikatsioon'!$AG903),IF($G903="Erikasutuses pind (korrus)",IFERROR(SUMIFS($E:$E,$G:$G,"Ainukasutuses pind",$C:$C,"Üüritav pind",$H:$H,R$3,$A:$A,$A903)/SUMIFS($E:$E,$G:$G,"Ainukasutuses pind",$C:$C,"Üüritav pind",$A:$A,$A903),0),IF($G903="Erikasutuses pind (hoone)",IFERROR(SUMIFS($E:$E,$G:$G,"Ainukasutuses pind",$C:$C,"Üüritav pind",$H:$H,R$3)/SUMIFS($E:$E,$G:$G,"Ainukasutuses pind",$C:$C,"Üüritav pind"),0),""))),"")</f>
        <v/>
      </c>
      <c r="S903" s="72" t="str">
        <f>IFERROR(IF($G903="Erikasutuses pind (muu)",Eksplikatsioon!X903/SUM(Eksplikatsioon!$O903:'Eksplikatsioon'!$AG903),IF($G903="Erikasutuses pind (korrus)",IFERROR(SUMIFS($E:$E,$G:$G,"Ainukasutuses pind",$C:$C,"Üüritav pind",$H:$H,S$3,$A:$A,$A903)/SUMIFS($E:$E,$G:$G,"Ainukasutuses pind",$C:$C,"Üüritav pind",$A:$A,$A903),0),IF($G903="Erikasutuses pind (hoone)",IFERROR(SUMIFS($E:$E,$G:$G,"Ainukasutuses pind",$C:$C,"Üüritav pind",$H:$H,S$3)/SUMIFS($E:$E,$G:$G,"Ainukasutuses pind",$C:$C,"Üüritav pind"),0),""))),"")</f>
        <v/>
      </c>
      <c r="T903" s="72" t="str">
        <f>IFERROR(IF($G903="Erikasutuses pind (muu)",Eksplikatsioon!Y903/SUM(Eksplikatsioon!$O903:'Eksplikatsioon'!$AG903),IF($G903="Erikasutuses pind (korrus)",IFERROR(SUMIFS($E:$E,$G:$G,"Ainukasutuses pind",$C:$C,"Üüritav pind",$H:$H,T$3,$A:$A,$A903)/SUMIFS($E:$E,$G:$G,"Ainukasutuses pind",$C:$C,"Üüritav pind",$A:$A,$A903),0),IF($G903="Erikasutuses pind (hoone)",IFERROR(SUMIFS($E:$E,$G:$G,"Ainukasutuses pind",$C:$C,"Üüritav pind",$H:$H,T$3)/SUMIFS($E:$E,$G:$G,"Ainukasutuses pind",$C:$C,"Üüritav pind"),0),""))),"")</f>
        <v/>
      </c>
      <c r="U903" s="72" t="str">
        <f>IFERROR(IF($G903="Erikasutuses pind (muu)",Eksplikatsioon!Z903/SUM(Eksplikatsioon!$O903:'Eksplikatsioon'!$AG903),IF($G903="Erikasutuses pind (korrus)",IFERROR(SUMIFS($E:$E,$G:$G,"Ainukasutuses pind",$C:$C,"Üüritav pind",$H:$H,U$3,$A:$A,$A903)/SUMIFS($E:$E,$G:$G,"Ainukasutuses pind",$C:$C,"Üüritav pind",$A:$A,$A903),0),IF($G903="Erikasutuses pind (hoone)",IFERROR(SUMIFS($E:$E,$G:$G,"Ainukasutuses pind",$C:$C,"Üüritav pind",$H:$H,U$3)/SUMIFS($E:$E,$G:$G,"Ainukasutuses pind",$C:$C,"Üüritav pind"),0),""))),"")</f>
        <v/>
      </c>
      <c r="V903" s="72" t="str">
        <f>IFERROR(IF($G903="Erikasutuses pind (muu)",Eksplikatsioon!AA903/SUM(Eksplikatsioon!$O903:'Eksplikatsioon'!$AG903),IF($G903="Erikasutuses pind (korrus)",IFERROR(SUMIFS($E:$E,$G:$G,"Ainukasutuses pind",$C:$C,"Üüritav pind",$H:$H,V$3,$A:$A,$A903)/SUMIFS($E:$E,$G:$G,"Ainukasutuses pind",$C:$C,"Üüritav pind",$A:$A,$A903),0),IF($G903="Erikasutuses pind (hoone)",IFERROR(SUMIFS($E:$E,$G:$G,"Ainukasutuses pind",$C:$C,"Üüritav pind",$H:$H,V$3)/SUMIFS($E:$E,$G:$G,"Ainukasutuses pind",$C:$C,"Üüritav pind"),0),""))),"")</f>
        <v/>
      </c>
      <c r="W903" s="72" t="str">
        <f>IFERROR(IF($G903="Erikasutuses pind (muu)",Eksplikatsioon!AB903/SUM(Eksplikatsioon!$O903:'Eksplikatsioon'!$AG903),IF($G903="Erikasutuses pind (korrus)",IFERROR(SUMIFS($E:$E,$G:$G,"Ainukasutuses pind",$C:$C,"Üüritav pind",$H:$H,W$3,$A:$A,$A903)/SUMIFS($E:$E,$G:$G,"Ainukasutuses pind",$C:$C,"Üüritav pind",$A:$A,$A903),0),IF($G903="Erikasutuses pind (hoone)",IFERROR(SUMIFS($E:$E,$G:$G,"Ainukasutuses pind",$C:$C,"Üüritav pind",$H:$H,W$3)/SUMIFS($E:$E,$G:$G,"Ainukasutuses pind",$C:$C,"Üüritav pind"),0),""))),"")</f>
        <v/>
      </c>
      <c r="X903" s="72" t="str">
        <f>IFERROR(IF($G903="Erikasutuses pind (muu)",Eksplikatsioon!AC903/SUM(Eksplikatsioon!$O903:'Eksplikatsioon'!$AG903),IF($G903="Erikasutuses pind (korrus)",IFERROR(SUMIFS($E:$E,$G:$G,"Ainukasutuses pind",$C:$C,"Üüritav pind",$H:$H,X$3,$A:$A,$A903)/SUMIFS($E:$E,$G:$G,"Ainukasutuses pind",$C:$C,"Üüritav pind",$A:$A,$A903),0),IF($G903="Erikasutuses pind (hoone)",IFERROR(SUMIFS($E:$E,$G:$G,"Ainukasutuses pind",$C:$C,"Üüritav pind",$H:$H,X$3)/SUMIFS($E:$E,$G:$G,"Ainukasutuses pind",$C:$C,"Üüritav pind"),0),""))),"")</f>
        <v/>
      </c>
      <c r="Y903" s="72" t="str">
        <f>IFERROR(IF($G903="Erikasutuses pind (muu)",Eksplikatsioon!AD903/SUM(Eksplikatsioon!$O903:'Eksplikatsioon'!$AG903),IF($G903="Erikasutuses pind (korrus)",IFERROR(SUMIFS($E:$E,$G:$G,"Ainukasutuses pind",$C:$C,"Üüritav pind",$H:$H,Y$3,$A:$A,$A903)/SUMIFS($E:$E,$G:$G,"Ainukasutuses pind",$C:$C,"Üüritav pind",$A:$A,$A903),0),IF($G903="Erikasutuses pind (hoone)",IFERROR(SUMIFS($E:$E,$G:$G,"Ainukasutuses pind",$C:$C,"Üüritav pind",$H:$H,Y$3)/SUMIFS($E:$E,$G:$G,"Ainukasutuses pind",$C:$C,"Üüritav pind"),0),""))),"")</f>
        <v/>
      </c>
      <c r="Z903" s="72" t="str">
        <f>IFERROR(IF($G903="Erikasutuses pind (muu)",Eksplikatsioon!AE903/SUM(Eksplikatsioon!$O903:'Eksplikatsioon'!$AG903),IF($G903="Erikasutuses pind (korrus)",IFERROR(SUMIFS($E:$E,$G:$G,"Ainukasutuses pind",$C:$C,"Üüritav pind",$H:$H,Z$3,$A:$A,$A903)/SUMIFS($E:$E,$G:$G,"Ainukasutuses pind",$C:$C,"Üüritav pind",$A:$A,$A903),0),IF($G903="Erikasutuses pind (hoone)",IFERROR(SUMIFS($E:$E,$G:$G,"Ainukasutuses pind",$C:$C,"Üüritav pind",$H:$H,Z$3)/SUMIFS($E:$E,$G:$G,"Ainukasutuses pind",$C:$C,"Üüritav pind"),0),""))),"")</f>
        <v/>
      </c>
      <c r="AA903" s="72" t="str">
        <f>IFERROR(IF($G903="Erikasutuses pind (muu)",Eksplikatsioon!AF903/SUM(Eksplikatsioon!$O903:'Eksplikatsioon'!$AG903),IF($G903="Erikasutuses pind (korrus)",IFERROR(SUMIFS($E:$E,$G:$G,"Ainukasutuses pind",$C:$C,"Üüritav pind",$H:$H,AA$3,$A:$A,$A903)/SUMIFS($E:$E,$G:$G,"Ainukasutuses pind",$C:$C,"Üüritav pind",$A:$A,$A903),0),IF($G903="Erikasutuses pind (hoone)",IFERROR(SUMIFS($E:$E,$G:$G,"Ainukasutuses pind",$C:$C,"Üüritav pind",$H:$H,AA$3)/SUMIFS($E:$E,$G:$G,"Ainukasutuses pind",$C:$C,"Üüritav pind"),0),""))),"")</f>
        <v/>
      </c>
      <c r="AB903" s="72" t="str">
        <f>IFERROR(IF($G903="Erikasutuses pind (muu)",Eksplikatsioon!AG903/SUM(Eksplikatsioon!$O903:'Eksplikatsioon'!$AG903),IF($G903="Erikasutuses pind (korrus)",IFERROR(SUMIFS($E:$E,$G:$G,"Ainukasutuses pind",$C:$C,"Üüritav pind",$H:$H,AB$3,$A:$A,$A903)/SUMIFS($E:$E,$G:$G,"Ainukasutuses pind",$C:$C,"Üüritav pind",$A:$A,$A903),0),IF($G903="Erikasutuses pind (hoone)",IFERROR(SUMIFS($E:$E,$G:$G,"Ainukasutuses pind",$C:$C,"Üüritav pind",$H:$H,AB$3)/SUMIFS($E:$E,$G:$G,"Ainukasutuses pind",$C:$C,"Üüritav pind"),0),""))),"")</f>
        <v/>
      </c>
      <c r="AC903" s="72" t="str">
        <f>IFERROR(IF($G903="Erikasutuses pind (muu)",$E903*J903,IFERROR($E903*J903/SUM($J903:$AB903)*(Eksplikatsioon!O903)/SUMPRODUCT($J903:$AB903,Eksplikatsioon!$O903:$AG903),"")),"")</f>
        <v/>
      </c>
      <c r="AD903" s="72" t="str">
        <f>IFERROR(IF($G903="Erikasutuses pind (muu)",$E903*K903,IFERROR($E903*K903/SUM($J903:$AB903)*(Eksplikatsioon!P903)/SUMPRODUCT($J903:$AB903,Eksplikatsioon!$O903:$AG903),"")),"")</f>
        <v/>
      </c>
      <c r="AE903" s="72" t="str">
        <f>IFERROR(IF($G903="Erikasutuses pind (muu)",$E903*L903,IFERROR($E903*L903/SUM($J903:$AB903)*(Eksplikatsioon!Q903)/SUMPRODUCT($J903:$AB903,Eksplikatsioon!$O903:$AG903),"")),"")</f>
        <v/>
      </c>
      <c r="AF903" s="72" t="str">
        <f>IFERROR(IF($G903="Erikasutuses pind (muu)",$E903*M903,IFERROR($E903*M903/SUM($J903:$AB903)*(Eksplikatsioon!R903)/SUMPRODUCT($J903:$AB903,Eksplikatsioon!$O903:$AG903),"")),"")</f>
        <v/>
      </c>
      <c r="AG903" s="72" t="str">
        <f>IFERROR(IF($G903="Erikasutuses pind (muu)",$E903*N903,IFERROR($E903*N903/SUM($J903:$AB903)*(Eksplikatsioon!S903)/SUMPRODUCT($J903:$AB903,Eksplikatsioon!$O903:$AG903),"")),"")</f>
        <v/>
      </c>
      <c r="AH903" s="72" t="str">
        <f>IFERROR(IF($G903="Erikasutuses pind (muu)",$E903*O903,IFERROR($E903*O903/SUM($J903:$AB903)*(Eksplikatsioon!T903)/SUMPRODUCT($J903:$AB903,Eksplikatsioon!$O903:$AG903),"")),"")</f>
        <v/>
      </c>
      <c r="AI903" s="72" t="str">
        <f>IFERROR(IF($G903="Erikasutuses pind (muu)",$E903*P903,IFERROR($E903*P903/SUM($J903:$AB903)*(Eksplikatsioon!U903)/SUMPRODUCT($J903:$AB903,Eksplikatsioon!$O903:$AG903),"")),"")</f>
        <v/>
      </c>
      <c r="AJ903" s="72" t="str">
        <f>IFERROR(IF($G903="Erikasutuses pind (muu)",$E903*Q903,IFERROR($E903*Q903/SUM($J903:$AB903)*(Eksplikatsioon!V903)/SUMPRODUCT($J903:$AB903,Eksplikatsioon!$O903:$AG903),"")),"")</f>
        <v/>
      </c>
      <c r="AK903" s="72" t="str">
        <f>IFERROR(IF($G903="Erikasutuses pind (muu)",$E903*R903,IFERROR($E903*R903/SUM($J903:$AB903)*(Eksplikatsioon!W903)/SUMPRODUCT($J903:$AB903,Eksplikatsioon!$O903:$AG903),"")),"")</f>
        <v/>
      </c>
      <c r="AL903" s="72" t="str">
        <f>IFERROR(IF($G903="Erikasutuses pind (muu)",$E903*S903,IFERROR($E903*S903/SUM($J903:$AB903)*(Eksplikatsioon!X903)/SUMPRODUCT($J903:$AB903,Eksplikatsioon!$O903:$AG903),"")),"")</f>
        <v/>
      </c>
      <c r="AM903" s="72" t="str">
        <f>IFERROR(IF($G903="Erikasutuses pind (muu)",$E903*T903,IFERROR($E903*T903/SUM($J903:$AB903)*(Eksplikatsioon!Y903)/SUMPRODUCT($J903:$AB903,Eksplikatsioon!$O903:$AG903),"")),"")</f>
        <v/>
      </c>
      <c r="AN903" s="72" t="str">
        <f>IFERROR(IF($G903="Erikasutuses pind (muu)",$E903*U903,IFERROR($E903*U903/SUM($J903:$AB903)*(Eksplikatsioon!Z903)/SUMPRODUCT($J903:$AB903,Eksplikatsioon!$O903:$AG903),"")),"")</f>
        <v/>
      </c>
      <c r="AO903" s="72" t="str">
        <f>IFERROR(IF($G903="Erikasutuses pind (muu)",$E903*V903,IFERROR($E903*V903/SUM($J903:$AB903)*(Eksplikatsioon!AA903)/SUMPRODUCT($J903:$AB903,Eksplikatsioon!$O903:$AG903),"")),"")</f>
        <v/>
      </c>
      <c r="AP903" s="72" t="str">
        <f>IFERROR(IF($G903="Erikasutuses pind (muu)",$E903*W903,IFERROR($E903*W903/SUM($J903:$AB903)*(Eksplikatsioon!AB903)/SUMPRODUCT($J903:$AB903,Eksplikatsioon!$O903:$AG903),"")),"")</f>
        <v/>
      </c>
      <c r="AQ903" s="72" t="str">
        <f>IFERROR(IF($G903="Erikasutuses pind (muu)",$E903*X903,IFERROR($E903*X903/SUM($J903:$AB903)*(Eksplikatsioon!AC903)/SUMPRODUCT($J903:$AB903,Eksplikatsioon!$O903:$AG903),"")),"")</f>
        <v/>
      </c>
      <c r="AR903" s="72" t="str">
        <f>IFERROR(IF($G903="Erikasutuses pind (muu)",$E903*Y903,IFERROR($E903*Y903/SUM($J903:$AB903)*(Eksplikatsioon!AD903)/SUMPRODUCT($J903:$AB903,Eksplikatsioon!$O903:$AG903),"")),"")</f>
        <v/>
      </c>
      <c r="AS903" s="72" t="str">
        <f>IFERROR(IF($G903="Erikasutuses pind (muu)",$E903*Z903,IFERROR($E903*Z903/SUM($J903:$AB903)*(Eksplikatsioon!AE903)/SUMPRODUCT($J903:$AB903,Eksplikatsioon!$O903:$AG903),"")),"")</f>
        <v/>
      </c>
      <c r="AT903" s="72" t="str">
        <f>IFERROR(IF($G903="Erikasutuses pind (muu)",$E903*AA903,IFERROR($E903*AA903/SUM($J903:$AB903)*(Eksplikatsioon!AF903)/SUMPRODUCT($J903:$AB903,Eksplikatsioon!$O903:$AG903),"")),"")</f>
        <v/>
      </c>
      <c r="AU903" s="72" t="str">
        <f>IFERROR(IF($G903="Erikasutuses pind (muu)",$E903*AB903,IFERROR($E903*AB903/SUM($J903:$AB903)*(Eksplikatsioon!AG903)/SUMPRODUCT($J903:$AB903,Eksplikatsioon!$O903:$AG903),"")),"")</f>
        <v/>
      </c>
    </row>
    <row r="904" spans="1:47" x14ac:dyDescent="0.25">
      <c r="A904" s="71" t="str">
        <f>IF(Eksplikatsioon!A904=0,"",Eksplikatsioon!A904)</f>
        <v/>
      </c>
      <c r="B904" s="71" t="str">
        <f>IF(Eksplikatsioon!B904=0,"",Eksplikatsioon!B904)</f>
        <v/>
      </c>
      <c r="C904" s="71" t="str">
        <f>IF(Eksplikatsioon!C904=0,"",Eksplikatsioon!C904)</f>
        <v/>
      </c>
      <c r="D904" s="71" t="str">
        <f>IF(Eksplikatsioon!D904=0,"",Eksplikatsioon!D904)</f>
        <v/>
      </c>
      <c r="E904" s="71" t="str">
        <f>IF(Eksplikatsioon!F904=0,"",Eksplikatsioon!F904)</f>
        <v/>
      </c>
      <c r="F904" s="71" t="str">
        <f>IF(Eksplikatsioon!H904=0,"",Eksplikatsioon!H904)</f>
        <v/>
      </c>
      <c r="G904" s="71" t="str">
        <f>IF(Eksplikatsioon!J904=0,"",Eksplikatsioon!J904)</f>
        <v/>
      </c>
      <c r="H904" s="71" t="str">
        <f>IF(Eksplikatsioon!K904=0,"",Eksplikatsioon!K904)</f>
        <v/>
      </c>
      <c r="I904" s="71" t="str">
        <f>IF(Eksplikatsioon!L904=0,"",Eksplikatsioon!L904)</f>
        <v/>
      </c>
      <c r="J904" s="72" t="str">
        <f>IFERROR(IF($G904="Erikasutuses pind (muu)",Eksplikatsioon!O904/SUM(Eksplikatsioon!$O904:'Eksplikatsioon'!$AG904),IF($G904="Erikasutuses pind (korrus)",IFERROR(SUMIFS($E:$E,$G:$G,"Ainukasutuses pind",$C:$C,"Üüritav pind",$H:$H,J$3,$A:$A,$A904)/SUMIFS($E:$E,$G:$G,"Ainukasutuses pind",$C:$C,"Üüritav pind",$A:$A,$A904),0),IF($G904="Erikasutuses pind (hoone)",IFERROR(SUMIFS($E:$E,$G:$G,"Ainukasutuses pind",$C:$C,"Üüritav pind",$H:$H,J$3)/SUMIFS($E:$E,$G:$G,"Ainukasutuses pind",$C:$C,"Üüritav pind"),0),""))),"")</f>
        <v/>
      </c>
      <c r="K904" s="72" t="str">
        <f>IFERROR(IF($G904="Erikasutuses pind (muu)",Eksplikatsioon!P904/SUM(Eksplikatsioon!$O904:'Eksplikatsioon'!$AG904),IF($G904="Erikasutuses pind (korrus)",IFERROR(SUMIFS($E:$E,$G:$G,"Ainukasutuses pind",$C:$C,"Üüritav pind",$H:$H,K$3,$A:$A,$A904)/SUMIFS($E:$E,$G:$G,"Ainukasutuses pind",$C:$C,"Üüritav pind",$A:$A,$A904),0),IF($G904="Erikasutuses pind (hoone)",IFERROR(SUMIFS($E:$E,$G:$G,"Ainukasutuses pind",$C:$C,"Üüritav pind",$H:$H,K$3)/SUMIFS($E:$E,$G:$G,"Ainukasutuses pind",$C:$C,"Üüritav pind"),0),""))),"")</f>
        <v/>
      </c>
      <c r="L904" s="72" t="str">
        <f>IFERROR(IF($G904="Erikasutuses pind (muu)",Eksplikatsioon!Q904/SUM(Eksplikatsioon!$O904:'Eksplikatsioon'!$AG904),IF($G904="Erikasutuses pind (korrus)",IFERROR(SUMIFS($E:$E,$G:$G,"Ainukasutuses pind",$C:$C,"Üüritav pind",$H:$H,L$3,$A:$A,$A904)/SUMIFS($E:$E,$G:$G,"Ainukasutuses pind",$C:$C,"Üüritav pind",$A:$A,$A904),0),IF($G904="Erikasutuses pind (hoone)",IFERROR(SUMIFS($E:$E,$G:$G,"Ainukasutuses pind",$C:$C,"Üüritav pind",$H:$H,L$3)/SUMIFS($E:$E,$G:$G,"Ainukasutuses pind",$C:$C,"Üüritav pind"),0),""))),"")</f>
        <v/>
      </c>
      <c r="M904" s="72" t="str">
        <f>IFERROR(IF($G904="Erikasutuses pind (muu)",Eksplikatsioon!R904/SUM(Eksplikatsioon!$O904:'Eksplikatsioon'!$AG904),IF($G904="Erikasutuses pind (korrus)",IFERROR(SUMIFS($E:$E,$G:$G,"Ainukasutuses pind",$C:$C,"Üüritav pind",$H:$H,M$3,$A:$A,$A904)/SUMIFS($E:$E,$G:$G,"Ainukasutuses pind",$C:$C,"Üüritav pind",$A:$A,$A904),0),IF($G904="Erikasutuses pind (hoone)",IFERROR(SUMIFS($E:$E,$G:$G,"Ainukasutuses pind",$C:$C,"Üüritav pind",$H:$H,M$3)/SUMIFS($E:$E,$G:$G,"Ainukasutuses pind",$C:$C,"Üüritav pind"),0),""))),"")</f>
        <v/>
      </c>
      <c r="N904" s="72" t="str">
        <f>IFERROR(IF($G904="Erikasutuses pind (muu)",Eksplikatsioon!S904/SUM(Eksplikatsioon!$O904:'Eksplikatsioon'!$AG904),IF($G904="Erikasutuses pind (korrus)",IFERROR(SUMIFS($E:$E,$G:$G,"Ainukasutuses pind",$C:$C,"Üüritav pind",$H:$H,N$3,$A:$A,$A904)/SUMIFS($E:$E,$G:$G,"Ainukasutuses pind",$C:$C,"Üüritav pind",$A:$A,$A904),0),IF($G904="Erikasutuses pind (hoone)",IFERROR(SUMIFS($E:$E,$G:$G,"Ainukasutuses pind",$C:$C,"Üüritav pind",$H:$H,N$3)/SUMIFS($E:$E,$G:$G,"Ainukasutuses pind",$C:$C,"Üüritav pind"),0),""))),"")</f>
        <v/>
      </c>
      <c r="O904" s="72" t="str">
        <f>IFERROR(IF($G904="Erikasutuses pind (muu)",Eksplikatsioon!T904/SUM(Eksplikatsioon!$O904:'Eksplikatsioon'!$AG904),IF($G904="Erikasutuses pind (korrus)",IFERROR(SUMIFS($E:$E,$G:$G,"Ainukasutuses pind",$C:$C,"Üüritav pind",$H:$H,O$3,$A:$A,$A904)/SUMIFS($E:$E,$G:$G,"Ainukasutuses pind",$C:$C,"Üüritav pind",$A:$A,$A904),0),IF($G904="Erikasutuses pind (hoone)",IFERROR(SUMIFS($E:$E,$G:$G,"Ainukasutuses pind",$C:$C,"Üüritav pind",$H:$H,O$3)/SUMIFS($E:$E,$G:$G,"Ainukasutuses pind",$C:$C,"Üüritav pind"),0),""))),"")</f>
        <v/>
      </c>
      <c r="P904" s="72" t="str">
        <f>IFERROR(IF($G904="Erikasutuses pind (muu)",Eksplikatsioon!U904/SUM(Eksplikatsioon!$O904:'Eksplikatsioon'!$AG904),IF($G904="Erikasutuses pind (korrus)",IFERROR(SUMIFS($E:$E,$G:$G,"Ainukasutuses pind",$C:$C,"Üüritav pind",$H:$H,P$3,$A:$A,$A904)/SUMIFS($E:$E,$G:$G,"Ainukasutuses pind",$C:$C,"Üüritav pind",$A:$A,$A904),0),IF($G904="Erikasutuses pind (hoone)",IFERROR(SUMIFS($E:$E,$G:$G,"Ainukasutuses pind",$C:$C,"Üüritav pind",$H:$H,P$3)/SUMIFS($E:$E,$G:$G,"Ainukasutuses pind",$C:$C,"Üüritav pind"),0),""))),"")</f>
        <v/>
      </c>
      <c r="Q904" s="72" t="str">
        <f>IFERROR(IF($G904="Erikasutuses pind (muu)",Eksplikatsioon!V904/SUM(Eksplikatsioon!$O904:'Eksplikatsioon'!$AG904),IF($G904="Erikasutuses pind (korrus)",IFERROR(SUMIFS($E:$E,$G:$G,"Ainukasutuses pind",$C:$C,"Üüritav pind",$H:$H,Q$3,$A:$A,$A904)/SUMIFS($E:$E,$G:$G,"Ainukasutuses pind",$C:$C,"Üüritav pind",$A:$A,$A904),0),IF($G904="Erikasutuses pind (hoone)",IFERROR(SUMIFS($E:$E,$G:$G,"Ainukasutuses pind",$C:$C,"Üüritav pind",$H:$H,Q$3)/SUMIFS($E:$E,$G:$G,"Ainukasutuses pind",$C:$C,"Üüritav pind"),0),""))),"")</f>
        <v/>
      </c>
      <c r="R904" s="72" t="str">
        <f>IFERROR(IF($G904="Erikasutuses pind (muu)",Eksplikatsioon!W904/SUM(Eksplikatsioon!$O904:'Eksplikatsioon'!$AG904),IF($G904="Erikasutuses pind (korrus)",IFERROR(SUMIFS($E:$E,$G:$G,"Ainukasutuses pind",$C:$C,"Üüritav pind",$H:$H,R$3,$A:$A,$A904)/SUMIFS($E:$E,$G:$G,"Ainukasutuses pind",$C:$C,"Üüritav pind",$A:$A,$A904),0),IF($G904="Erikasutuses pind (hoone)",IFERROR(SUMIFS($E:$E,$G:$G,"Ainukasutuses pind",$C:$C,"Üüritav pind",$H:$H,R$3)/SUMIFS($E:$E,$G:$G,"Ainukasutuses pind",$C:$C,"Üüritav pind"),0),""))),"")</f>
        <v/>
      </c>
      <c r="S904" s="72" t="str">
        <f>IFERROR(IF($G904="Erikasutuses pind (muu)",Eksplikatsioon!X904/SUM(Eksplikatsioon!$O904:'Eksplikatsioon'!$AG904),IF($G904="Erikasutuses pind (korrus)",IFERROR(SUMIFS($E:$E,$G:$G,"Ainukasutuses pind",$C:$C,"Üüritav pind",$H:$H,S$3,$A:$A,$A904)/SUMIFS($E:$E,$G:$G,"Ainukasutuses pind",$C:$C,"Üüritav pind",$A:$A,$A904),0),IF($G904="Erikasutuses pind (hoone)",IFERROR(SUMIFS($E:$E,$G:$G,"Ainukasutuses pind",$C:$C,"Üüritav pind",$H:$H,S$3)/SUMIFS($E:$E,$G:$G,"Ainukasutuses pind",$C:$C,"Üüritav pind"),0),""))),"")</f>
        <v/>
      </c>
      <c r="T904" s="72" t="str">
        <f>IFERROR(IF($G904="Erikasutuses pind (muu)",Eksplikatsioon!Y904/SUM(Eksplikatsioon!$O904:'Eksplikatsioon'!$AG904),IF($G904="Erikasutuses pind (korrus)",IFERROR(SUMIFS($E:$E,$G:$G,"Ainukasutuses pind",$C:$C,"Üüritav pind",$H:$H,T$3,$A:$A,$A904)/SUMIFS($E:$E,$G:$G,"Ainukasutuses pind",$C:$C,"Üüritav pind",$A:$A,$A904),0),IF($G904="Erikasutuses pind (hoone)",IFERROR(SUMIFS($E:$E,$G:$G,"Ainukasutuses pind",$C:$C,"Üüritav pind",$H:$H,T$3)/SUMIFS($E:$E,$G:$G,"Ainukasutuses pind",$C:$C,"Üüritav pind"),0),""))),"")</f>
        <v/>
      </c>
      <c r="U904" s="72" t="str">
        <f>IFERROR(IF($G904="Erikasutuses pind (muu)",Eksplikatsioon!Z904/SUM(Eksplikatsioon!$O904:'Eksplikatsioon'!$AG904),IF($G904="Erikasutuses pind (korrus)",IFERROR(SUMIFS($E:$E,$G:$G,"Ainukasutuses pind",$C:$C,"Üüritav pind",$H:$H,U$3,$A:$A,$A904)/SUMIFS($E:$E,$G:$G,"Ainukasutuses pind",$C:$C,"Üüritav pind",$A:$A,$A904),0),IF($G904="Erikasutuses pind (hoone)",IFERROR(SUMIFS($E:$E,$G:$G,"Ainukasutuses pind",$C:$C,"Üüritav pind",$H:$H,U$3)/SUMIFS($E:$E,$G:$G,"Ainukasutuses pind",$C:$C,"Üüritav pind"),0),""))),"")</f>
        <v/>
      </c>
      <c r="V904" s="72" t="str">
        <f>IFERROR(IF($G904="Erikasutuses pind (muu)",Eksplikatsioon!AA904/SUM(Eksplikatsioon!$O904:'Eksplikatsioon'!$AG904),IF($G904="Erikasutuses pind (korrus)",IFERROR(SUMIFS($E:$E,$G:$G,"Ainukasutuses pind",$C:$C,"Üüritav pind",$H:$H,V$3,$A:$A,$A904)/SUMIFS($E:$E,$G:$G,"Ainukasutuses pind",$C:$C,"Üüritav pind",$A:$A,$A904),0),IF($G904="Erikasutuses pind (hoone)",IFERROR(SUMIFS($E:$E,$G:$G,"Ainukasutuses pind",$C:$C,"Üüritav pind",$H:$H,V$3)/SUMIFS($E:$E,$G:$G,"Ainukasutuses pind",$C:$C,"Üüritav pind"),0),""))),"")</f>
        <v/>
      </c>
      <c r="W904" s="72" t="str">
        <f>IFERROR(IF($G904="Erikasutuses pind (muu)",Eksplikatsioon!AB904/SUM(Eksplikatsioon!$O904:'Eksplikatsioon'!$AG904),IF($G904="Erikasutuses pind (korrus)",IFERROR(SUMIFS($E:$E,$G:$G,"Ainukasutuses pind",$C:$C,"Üüritav pind",$H:$H,W$3,$A:$A,$A904)/SUMIFS($E:$E,$G:$G,"Ainukasutuses pind",$C:$C,"Üüritav pind",$A:$A,$A904),0),IF($G904="Erikasutuses pind (hoone)",IFERROR(SUMIFS($E:$E,$G:$G,"Ainukasutuses pind",$C:$C,"Üüritav pind",$H:$H,W$3)/SUMIFS($E:$E,$G:$G,"Ainukasutuses pind",$C:$C,"Üüritav pind"),0),""))),"")</f>
        <v/>
      </c>
      <c r="X904" s="72" t="str">
        <f>IFERROR(IF($G904="Erikasutuses pind (muu)",Eksplikatsioon!AC904/SUM(Eksplikatsioon!$O904:'Eksplikatsioon'!$AG904),IF($G904="Erikasutuses pind (korrus)",IFERROR(SUMIFS($E:$E,$G:$G,"Ainukasutuses pind",$C:$C,"Üüritav pind",$H:$H,X$3,$A:$A,$A904)/SUMIFS($E:$E,$G:$G,"Ainukasutuses pind",$C:$C,"Üüritav pind",$A:$A,$A904),0),IF($G904="Erikasutuses pind (hoone)",IFERROR(SUMIFS($E:$E,$G:$G,"Ainukasutuses pind",$C:$C,"Üüritav pind",$H:$H,X$3)/SUMIFS($E:$E,$G:$G,"Ainukasutuses pind",$C:$C,"Üüritav pind"),0),""))),"")</f>
        <v/>
      </c>
      <c r="Y904" s="72" t="str">
        <f>IFERROR(IF($G904="Erikasutuses pind (muu)",Eksplikatsioon!AD904/SUM(Eksplikatsioon!$O904:'Eksplikatsioon'!$AG904),IF($G904="Erikasutuses pind (korrus)",IFERROR(SUMIFS($E:$E,$G:$G,"Ainukasutuses pind",$C:$C,"Üüritav pind",$H:$H,Y$3,$A:$A,$A904)/SUMIFS($E:$E,$G:$G,"Ainukasutuses pind",$C:$C,"Üüritav pind",$A:$A,$A904),0),IF($G904="Erikasutuses pind (hoone)",IFERROR(SUMIFS($E:$E,$G:$G,"Ainukasutuses pind",$C:$C,"Üüritav pind",$H:$H,Y$3)/SUMIFS($E:$E,$G:$G,"Ainukasutuses pind",$C:$C,"Üüritav pind"),0),""))),"")</f>
        <v/>
      </c>
      <c r="Z904" s="72" t="str">
        <f>IFERROR(IF($G904="Erikasutuses pind (muu)",Eksplikatsioon!AE904/SUM(Eksplikatsioon!$O904:'Eksplikatsioon'!$AG904),IF($G904="Erikasutuses pind (korrus)",IFERROR(SUMIFS($E:$E,$G:$G,"Ainukasutuses pind",$C:$C,"Üüritav pind",$H:$H,Z$3,$A:$A,$A904)/SUMIFS($E:$E,$G:$G,"Ainukasutuses pind",$C:$C,"Üüritav pind",$A:$A,$A904),0),IF($G904="Erikasutuses pind (hoone)",IFERROR(SUMIFS($E:$E,$G:$G,"Ainukasutuses pind",$C:$C,"Üüritav pind",$H:$H,Z$3)/SUMIFS($E:$E,$G:$G,"Ainukasutuses pind",$C:$C,"Üüritav pind"),0),""))),"")</f>
        <v/>
      </c>
      <c r="AA904" s="72" t="str">
        <f>IFERROR(IF($G904="Erikasutuses pind (muu)",Eksplikatsioon!AF904/SUM(Eksplikatsioon!$O904:'Eksplikatsioon'!$AG904),IF($G904="Erikasutuses pind (korrus)",IFERROR(SUMIFS($E:$E,$G:$G,"Ainukasutuses pind",$C:$C,"Üüritav pind",$H:$H,AA$3,$A:$A,$A904)/SUMIFS($E:$E,$G:$G,"Ainukasutuses pind",$C:$C,"Üüritav pind",$A:$A,$A904),0),IF($G904="Erikasutuses pind (hoone)",IFERROR(SUMIFS($E:$E,$G:$G,"Ainukasutuses pind",$C:$C,"Üüritav pind",$H:$H,AA$3)/SUMIFS($E:$E,$G:$G,"Ainukasutuses pind",$C:$C,"Üüritav pind"),0),""))),"")</f>
        <v/>
      </c>
      <c r="AB904" s="72" t="str">
        <f>IFERROR(IF($G904="Erikasutuses pind (muu)",Eksplikatsioon!AG904/SUM(Eksplikatsioon!$O904:'Eksplikatsioon'!$AG904),IF($G904="Erikasutuses pind (korrus)",IFERROR(SUMIFS($E:$E,$G:$G,"Ainukasutuses pind",$C:$C,"Üüritav pind",$H:$H,AB$3,$A:$A,$A904)/SUMIFS($E:$E,$G:$G,"Ainukasutuses pind",$C:$C,"Üüritav pind",$A:$A,$A904),0),IF($G904="Erikasutuses pind (hoone)",IFERROR(SUMIFS($E:$E,$G:$G,"Ainukasutuses pind",$C:$C,"Üüritav pind",$H:$H,AB$3)/SUMIFS($E:$E,$G:$G,"Ainukasutuses pind",$C:$C,"Üüritav pind"),0),""))),"")</f>
        <v/>
      </c>
      <c r="AC904" s="72" t="str">
        <f>IFERROR(IF($G904="Erikasutuses pind (muu)",$E904*J904,IFERROR($E904*J904/SUM($J904:$AB904)*(Eksplikatsioon!O904)/SUMPRODUCT($J904:$AB904,Eksplikatsioon!$O904:$AG904),"")),"")</f>
        <v/>
      </c>
      <c r="AD904" s="72" t="str">
        <f>IFERROR(IF($G904="Erikasutuses pind (muu)",$E904*K904,IFERROR($E904*K904/SUM($J904:$AB904)*(Eksplikatsioon!P904)/SUMPRODUCT($J904:$AB904,Eksplikatsioon!$O904:$AG904),"")),"")</f>
        <v/>
      </c>
      <c r="AE904" s="72" t="str">
        <f>IFERROR(IF($G904="Erikasutuses pind (muu)",$E904*L904,IFERROR($E904*L904/SUM($J904:$AB904)*(Eksplikatsioon!Q904)/SUMPRODUCT($J904:$AB904,Eksplikatsioon!$O904:$AG904),"")),"")</f>
        <v/>
      </c>
      <c r="AF904" s="72" t="str">
        <f>IFERROR(IF($G904="Erikasutuses pind (muu)",$E904*M904,IFERROR($E904*M904/SUM($J904:$AB904)*(Eksplikatsioon!R904)/SUMPRODUCT($J904:$AB904,Eksplikatsioon!$O904:$AG904),"")),"")</f>
        <v/>
      </c>
      <c r="AG904" s="72" t="str">
        <f>IFERROR(IF($G904="Erikasutuses pind (muu)",$E904*N904,IFERROR($E904*N904/SUM($J904:$AB904)*(Eksplikatsioon!S904)/SUMPRODUCT($J904:$AB904,Eksplikatsioon!$O904:$AG904),"")),"")</f>
        <v/>
      </c>
      <c r="AH904" s="72" t="str">
        <f>IFERROR(IF($G904="Erikasutuses pind (muu)",$E904*O904,IFERROR($E904*O904/SUM($J904:$AB904)*(Eksplikatsioon!T904)/SUMPRODUCT($J904:$AB904,Eksplikatsioon!$O904:$AG904),"")),"")</f>
        <v/>
      </c>
      <c r="AI904" s="72" t="str">
        <f>IFERROR(IF($G904="Erikasutuses pind (muu)",$E904*P904,IFERROR($E904*P904/SUM($J904:$AB904)*(Eksplikatsioon!U904)/SUMPRODUCT($J904:$AB904,Eksplikatsioon!$O904:$AG904),"")),"")</f>
        <v/>
      </c>
      <c r="AJ904" s="72" t="str">
        <f>IFERROR(IF($G904="Erikasutuses pind (muu)",$E904*Q904,IFERROR($E904*Q904/SUM($J904:$AB904)*(Eksplikatsioon!V904)/SUMPRODUCT($J904:$AB904,Eksplikatsioon!$O904:$AG904),"")),"")</f>
        <v/>
      </c>
      <c r="AK904" s="72" t="str">
        <f>IFERROR(IF($G904="Erikasutuses pind (muu)",$E904*R904,IFERROR($E904*R904/SUM($J904:$AB904)*(Eksplikatsioon!W904)/SUMPRODUCT($J904:$AB904,Eksplikatsioon!$O904:$AG904),"")),"")</f>
        <v/>
      </c>
      <c r="AL904" s="72" t="str">
        <f>IFERROR(IF($G904="Erikasutuses pind (muu)",$E904*S904,IFERROR($E904*S904/SUM($J904:$AB904)*(Eksplikatsioon!X904)/SUMPRODUCT($J904:$AB904,Eksplikatsioon!$O904:$AG904),"")),"")</f>
        <v/>
      </c>
      <c r="AM904" s="72" t="str">
        <f>IFERROR(IF($G904="Erikasutuses pind (muu)",$E904*T904,IFERROR($E904*T904/SUM($J904:$AB904)*(Eksplikatsioon!Y904)/SUMPRODUCT($J904:$AB904,Eksplikatsioon!$O904:$AG904),"")),"")</f>
        <v/>
      </c>
      <c r="AN904" s="72" t="str">
        <f>IFERROR(IF($G904="Erikasutuses pind (muu)",$E904*U904,IFERROR($E904*U904/SUM($J904:$AB904)*(Eksplikatsioon!Z904)/SUMPRODUCT($J904:$AB904,Eksplikatsioon!$O904:$AG904),"")),"")</f>
        <v/>
      </c>
      <c r="AO904" s="72" t="str">
        <f>IFERROR(IF($G904="Erikasutuses pind (muu)",$E904*V904,IFERROR($E904*V904/SUM($J904:$AB904)*(Eksplikatsioon!AA904)/SUMPRODUCT($J904:$AB904,Eksplikatsioon!$O904:$AG904),"")),"")</f>
        <v/>
      </c>
      <c r="AP904" s="72" t="str">
        <f>IFERROR(IF($G904="Erikasutuses pind (muu)",$E904*W904,IFERROR($E904*W904/SUM($J904:$AB904)*(Eksplikatsioon!AB904)/SUMPRODUCT($J904:$AB904,Eksplikatsioon!$O904:$AG904),"")),"")</f>
        <v/>
      </c>
      <c r="AQ904" s="72" t="str">
        <f>IFERROR(IF($G904="Erikasutuses pind (muu)",$E904*X904,IFERROR($E904*X904/SUM($J904:$AB904)*(Eksplikatsioon!AC904)/SUMPRODUCT($J904:$AB904,Eksplikatsioon!$O904:$AG904),"")),"")</f>
        <v/>
      </c>
      <c r="AR904" s="72" t="str">
        <f>IFERROR(IF($G904="Erikasutuses pind (muu)",$E904*Y904,IFERROR($E904*Y904/SUM($J904:$AB904)*(Eksplikatsioon!AD904)/SUMPRODUCT($J904:$AB904,Eksplikatsioon!$O904:$AG904),"")),"")</f>
        <v/>
      </c>
      <c r="AS904" s="72" t="str">
        <f>IFERROR(IF($G904="Erikasutuses pind (muu)",$E904*Z904,IFERROR($E904*Z904/SUM($J904:$AB904)*(Eksplikatsioon!AE904)/SUMPRODUCT($J904:$AB904,Eksplikatsioon!$O904:$AG904),"")),"")</f>
        <v/>
      </c>
      <c r="AT904" s="72" t="str">
        <f>IFERROR(IF($G904="Erikasutuses pind (muu)",$E904*AA904,IFERROR($E904*AA904/SUM($J904:$AB904)*(Eksplikatsioon!AF904)/SUMPRODUCT($J904:$AB904,Eksplikatsioon!$O904:$AG904),"")),"")</f>
        <v/>
      </c>
      <c r="AU904" s="72" t="str">
        <f>IFERROR(IF($G904="Erikasutuses pind (muu)",$E904*AB904,IFERROR($E904*AB904/SUM($J904:$AB904)*(Eksplikatsioon!AG904)/SUMPRODUCT($J904:$AB904,Eksplikatsioon!$O904:$AG904),"")),"")</f>
        <v/>
      </c>
    </row>
    <row r="905" spans="1:47" x14ac:dyDescent="0.25">
      <c r="A905" s="71" t="str">
        <f>IF(Eksplikatsioon!A905=0,"",Eksplikatsioon!A905)</f>
        <v/>
      </c>
      <c r="B905" s="71" t="str">
        <f>IF(Eksplikatsioon!B905=0,"",Eksplikatsioon!B905)</f>
        <v/>
      </c>
      <c r="C905" s="71" t="str">
        <f>IF(Eksplikatsioon!C905=0,"",Eksplikatsioon!C905)</f>
        <v/>
      </c>
      <c r="D905" s="71" t="str">
        <f>IF(Eksplikatsioon!D905=0,"",Eksplikatsioon!D905)</f>
        <v/>
      </c>
      <c r="E905" s="71" t="str">
        <f>IF(Eksplikatsioon!F905=0,"",Eksplikatsioon!F905)</f>
        <v/>
      </c>
      <c r="F905" s="71" t="str">
        <f>IF(Eksplikatsioon!H905=0,"",Eksplikatsioon!H905)</f>
        <v/>
      </c>
      <c r="G905" s="71" t="str">
        <f>IF(Eksplikatsioon!J905=0,"",Eksplikatsioon!J905)</f>
        <v/>
      </c>
      <c r="H905" s="71" t="str">
        <f>IF(Eksplikatsioon!K905=0,"",Eksplikatsioon!K905)</f>
        <v/>
      </c>
      <c r="I905" s="71" t="str">
        <f>IF(Eksplikatsioon!L905=0,"",Eksplikatsioon!L905)</f>
        <v/>
      </c>
      <c r="J905" s="72" t="str">
        <f>IFERROR(IF($G905="Erikasutuses pind (muu)",Eksplikatsioon!O905/SUM(Eksplikatsioon!$O905:'Eksplikatsioon'!$AG905),IF($G905="Erikasutuses pind (korrus)",IFERROR(SUMIFS($E:$E,$G:$G,"Ainukasutuses pind",$C:$C,"Üüritav pind",$H:$H,J$3,$A:$A,$A905)/SUMIFS($E:$E,$G:$G,"Ainukasutuses pind",$C:$C,"Üüritav pind",$A:$A,$A905),0),IF($G905="Erikasutuses pind (hoone)",IFERROR(SUMIFS($E:$E,$G:$G,"Ainukasutuses pind",$C:$C,"Üüritav pind",$H:$H,J$3)/SUMIFS($E:$E,$G:$G,"Ainukasutuses pind",$C:$C,"Üüritav pind"),0),""))),"")</f>
        <v/>
      </c>
      <c r="K905" s="72" t="str">
        <f>IFERROR(IF($G905="Erikasutuses pind (muu)",Eksplikatsioon!P905/SUM(Eksplikatsioon!$O905:'Eksplikatsioon'!$AG905),IF($G905="Erikasutuses pind (korrus)",IFERROR(SUMIFS($E:$E,$G:$G,"Ainukasutuses pind",$C:$C,"Üüritav pind",$H:$H,K$3,$A:$A,$A905)/SUMIFS($E:$E,$G:$G,"Ainukasutuses pind",$C:$C,"Üüritav pind",$A:$A,$A905),0),IF($G905="Erikasutuses pind (hoone)",IFERROR(SUMIFS($E:$E,$G:$G,"Ainukasutuses pind",$C:$C,"Üüritav pind",$H:$H,K$3)/SUMIFS($E:$E,$G:$G,"Ainukasutuses pind",$C:$C,"Üüritav pind"),0),""))),"")</f>
        <v/>
      </c>
      <c r="L905" s="72" t="str">
        <f>IFERROR(IF($G905="Erikasutuses pind (muu)",Eksplikatsioon!Q905/SUM(Eksplikatsioon!$O905:'Eksplikatsioon'!$AG905),IF($G905="Erikasutuses pind (korrus)",IFERROR(SUMIFS($E:$E,$G:$G,"Ainukasutuses pind",$C:$C,"Üüritav pind",$H:$H,L$3,$A:$A,$A905)/SUMIFS($E:$E,$G:$G,"Ainukasutuses pind",$C:$C,"Üüritav pind",$A:$A,$A905),0),IF($G905="Erikasutuses pind (hoone)",IFERROR(SUMIFS($E:$E,$G:$G,"Ainukasutuses pind",$C:$C,"Üüritav pind",$H:$H,L$3)/SUMIFS($E:$E,$G:$G,"Ainukasutuses pind",$C:$C,"Üüritav pind"),0),""))),"")</f>
        <v/>
      </c>
      <c r="M905" s="72" t="str">
        <f>IFERROR(IF($G905="Erikasutuses pind (muu)",Eksplikatsioon!R905/SUM(Eksplikatsioon!$O905:'Eksplikatsioon'!$AG905),IF($G905="Erikasutuses pind (korrus)",IFERROR(SUMIFS($E:$E,$G:$G,"Ainukasutuses pind",$C:$C,"Üüritav pind",$H:$H,M$3,$A:$A,$A905)/SUMIFS($E:$E,$G:$G,"Ainukasutuses pind",$C:$C,"Üüritav pind",$A:$A,$A905),0),IF($G905="Erikasutuses pind (hoone)",IFERROR(SUMIFS($E:$E,$G:$G,"Ainukasutuses pind",$C:$C,"Üüritav pind",$H:$H,M$3)/SUMIFS($E:$E,$G:$G,"Ainukasutuses pind",$C:$C,"Üüritav pind"),0),""))),"")</f>
        <v/>
      </c>
      <c r="N905" s="72" t="str">
        <f>IFERROR(IF($G905="Erikasutuses pind (muu)",Eksplikatsioon!S905/SUM(Eksplikatsioon!$O905:'Eksplikatsioon'!$AG905),IF($G905="Erikasutuses pind (korrus)",IFERROR(SUMIFS($E:$E,$G:$G,"Ainukasutuses pind",$C:$C,"Üüritav pind",$H:$H,N$3,$A:$A,$A905)/SUMIFS($E:$E,$G:$G,"Ainukasutuses pind",$C:$C,"Üüritav pind",$A:$A,$A905),0),IF($G905="Erikasutuses pind (hoone)",IFERROR(SUMIFS($E:$E,$G:$G,"Ainukasutuses pind",$C:$C,"Üüritav pind",$H:$H,N$3)/SUMIFS($E:$E,$G:$G,"Ainukasutuses pind",$C:$C,"Üüritav pind"),0),""))),"")</f>
        <v/>
      </c>
      <c r="O905" s="72" t="str">
        <f>IFERROR(IF($G905="Erikasutuses pind (muu)",Eksplikatsioon!T905/SUM(Eksplikatsioon!$O905:'Eksplikatsioon'!$AG905),IF($G905="Erikasutuses pind (korrus)",IFERROR(SUMIFS($E:$E,$G:$G,"Ainukasutuses pind",$C:$C,"Üüritav pind",$H:$H,O$3,$A:$A,$A905)/SUMIFS($E:$E,$G:$G,"Ainukasutuses pind",$C:$C,"Üüritav pind",$A:$A,$A905),0),IF($G905="Erikasutuses pind (hoone)",IFERROR(SUMIFS($E:$E,$G:$G,"Ainukasutuses pind",$C:$C,"Üüritav pind",$H:$H,O$3)/SUMIFS($E:$E,$G:$G,"Ainukasutuses pind",$C:$C,"Üüritav pind"),0),""))),"")</f>
        <v/>
      </c>
      <c r="P905" s="72" t="str">
        <f>IFERROR(IF($G905="Erikasutuses pind (muu)",Eksplikatsioon!U905/SUM(Eksplikatsioon!$O905:'Eksplikatsioon'!$AG905),IF($G905="Erikasutuses pind (korrus)",IFERROR(SUMIFS($E:$E,$G:$G,"Ainukasutuses pind",$C:$C,"Üüritav pind",$H:$H,P$3,$A:$A,$A905)/SUMIFS($E:$E,$G:$G,"Ainukasutuses pind",$C:$C,"Üüritav pind",$A:$A,$A905),0),IF($G905="Erikasutuses pind (hoone)",IFERROR(SUMIFS($E:$E,$G:$G,"Ainukasutuses pind",$C:$C,"Üüritav pind",$H:$H,P$3)/SUMIFS($E:$E,$G:$G,"Ainukasutuses pind",$C:$C,"Üüritav pind"),0),""))),"")</f>
        <v/>
      </c>
      <c r="Q905" s="72" t="str">
        <f>IFERROR(IF($G905="Erikasutuses pind (muu)",Eksplikatsioon!V905/SUM(Eksplikatsioon!$O905:'Eksplikatsioon'!$AG905),IF($G905="Erikasutuses pind (korrus)",IFERROR(SUMIFS($E:$E,$G:$G,"Ainukasutuses pind",$C:$C,"Üüritav pind",$H:$H,Q$3,$A:$A,$A905)/SUMIFS($E:$E,$G:$G,"Ainukasutuses pind",$C:$C,"Üüritav pind",$A:$A,$A905),0),IF($G905="Erikasutuses pind (hoone)",IFERROR(SUMIFS($E:$E,$G:$G,"Ainukasutuses pind",$C:$C,"Üüritav pind",$H:$H,Q$3)/SUMIFS($E:$E,$G:$G,"Ainukasutuses pind",$C:$C,"Üüritav pind"),0),""))),"")</f>
        <v/>
      </c>
      <c r="R905" s="72" t="str">
        <f>IFERROR(IF($G905="Erikasutuses pind (muu)",Eksplikatsioon!W905/SUM(Eksplikatsioon!$O905:'Eksplikatsioon'!$AG905),IF($G905="Erikasutuses pind (korrus)",IFERROR(SUMIFS($E:$E,$G:$G,"Ainukasutuses pind",$C:$C,"Üüritav pind",$H:$H,R$3,$A:$A,$A905)/SUMIFS($E:$E,$G:$G,"Ainukasutuses pind",$C:$C,"Üüritav pind",$A:$A,$A905),0),IF($G905="Erikasutuses pind (hoone)",IFERROR(SUMIFS($E:$E,$G:$G,"Ainukasutuses pind",$C:$C,"Üüritav pind",$H:$H,R$3)/SUMIFS($E:$E,$G:$G,"Ainukasutuses pind",$C:$C,"Üüritav pind"),0),""))),"")</f>
        <v/>
      </c>
      <c r="S905" s="72" t="str">
        <f>IFERROR(IF($G905="Erikasutuses pind (muu)",Eksplikatsioon!X905/SUM(Eksplikatsioon!$O905:'Eksplikatsioon'!$AG905),IF($G905="Erikasutuses pind (korrus)",IFERROR(SUMIFS($E:$E,$G:$G,"Ainukasutuses pind",$C:$C,"Üüritav pind",$H:$H,S$3,$A:$A,$A905)/SUMIFS($E:$E,$G:$G,"Ainukasutuses pind",$C:$C,"Üüritav pind",$A:$A,$A905),0),IF($G905="Erikasutuses pind (hoone)",IFERROR(SUMIFS($E:$E,$G:$G,"Ainukasutuses pind",$C:$C,"Üüritav pind",$H:$H,S$3)/SUMIFS($E:$E,$G:$G,"Ainukasutuses pind",$C:$C,"Üüritav pind"),0),""))),"")</f>
        <v/>
      </c>
      <c r="T905" s="72" t="str">
        <f>IFERROR(IF($G905="Erikasutuses pind (muu)",Eksplikatsioon!Y905/SUM(Eksplikatsioon!$O905:'Eksplikatsioon'!$AG905),IF($G905="Erikasutuses pind (korrus)",IFERROR(SUMIFS($E:$E,$G:$G,"Ainukasutuses pind",$C:$C,"Üüritav pind",$H:$H,T$3,$A:$A,$A905)/SUMIFS($E:$E,$G:$G,"Ainukasutuses pind",$C:$C,"Üüritav pind",$A:$A,$A905),0),IF($G905="Erikasutuses pind (hoone)",IFERROR(SUMIFS($E:$E,$G:$G,"Ainukasutuses pind",$C:$C,"Üüritav pind",$H:$H,T$3)/SUMIFS($E:$E,$G:$G,"Ainukasutuses pind",$C:$C,"Üüritav pind"),0),""))),"")</f>
        <v/>
      </c>
      <c r="U905" s="72" t="str">
        <f>IFERROR(IF($G905="Erikasutuses pind (muu)",Eksplikatsioon!Z905/SUM(Eksplikatsioon!$O905:'Eksplikatsioon'!$AG905),IF($G905="Erikasutuses pind (korrus)",IFERROR(SUMIFS($E:$E,$G:$G,"Ainukasutuses pind",$C:$C,"Üüritav pind",$H:$H,U$3,$A:$A,$A905)/SUMIFS($E:$E,$G:$G,"Ainukasutuses pind",$C:$C,"Üüritav pind",$A:$A,$A905),0),IF($G905="Erikasutuses pind (hoone)",IFERROR(SUMIFS($E:$E,$G:$G,"Ainukasutuses pind",$C:$C,"Üüritav pind",$H:$H,U$3)/SUMIFS($E:$E,$G:$G,"Ainukasutuses pind",$C:$C,"Üüritav pind"),0),""))),"")</f>
        <v/>
      </c>
      <c r="V905" s="72" t="str">
        <f>IFERROR(IF($G905="Erikasutuses pind (muu)",Eksplikatsioon!AA905/SUM(Eksplikatsioon!$O905:'Eksplikatsioon'!$AG905),IF($G905="Erikasutuses pind (korrus)",IFERROR(SUMIFS($E:$E,$G:$G,"Ainukasutuses pind",$C:$C,"Üüritav pind",$H:$H,V$3,$A:$A,$A905)/SUMIFS($E:$E,$G:$G,"Ainukasutuses pind",$C:$C,"Üüritav pind",$A:$A,$A905),0),IF($G905="Erikasutuses pind (hoone)",IFERROR(SUMIFS($E:$E,$G:$G,"Ainukasutuses pind",$C:$C,"Üüritav pind",$H:$H,V$3)/SUMIFS($E:$E,$G:$G,"Ainukasutuses pind",$C:$C,"Üüritav pind"),0),""))),"")</f>
        <v/>
      </c>
      <c r="W905" s="72" t="str">
        <f>IFERROR(IF($G905="Erikasutuses pind (muu)",Eksplikatsioon!AB905/SUM(Eksplikatsioon!$O905:'Eksplikatsioon'!$AG905),IF($G905="Erikasutuses pind (korrus)",IFERROR(SUMIFS($E:$E,$G:$G,"Ainukasutuses pind",$C:$C,"Üüritav pind",$H:$H,W$3,$A:$A,$A905)/SUMIFS($E:$E,$G:$G,"Ainukasutuses pind",$C:$C,"Üüritav pind",$A:$A,$A905),0),IF($G905="Erikasutuses pind (hoone)",IFERROR(SUMIFS($E:$E,$G:$G,"Ainukasutuses pind",$C:$C,"Üüritav pind",$H:$H,W$3)/SUMIFS($E:$E,$G:$G,"Ainukasutuses pind",$C:$C,"Üüritav pind"),0),""))),"")</f>
        <v/>
      </c>
      <c r="X905" s="72" t="str">
        <f>IFERROR(IF($G905="Erikasutuses pind (muu)",Eksplikatsioon!AC905/SUM(Eksplikatsioon!$O905:'Eksplikatsioon'!$AG905),IF($G905="Erikasutuses pind (korrus)",IFERROR(SUMIFS($E:$E,$G:$G,"Ainukasutuses pind",$C:$C,"Üüritav pind",$H:$H,X$3,$A:$A,$A905)/SUMIFS($E:$E,$G:$G,"Ainukasutuses pind",$C:$C,"Üüritav pind",$A:$A,$A905),0),IF($G905="Erikasutuses pind (hoone)",IFERROR(SUMIFS($E:$E,$G:$G,"Ainukasutuses pind",$C:$C,"Üüritav pind",$H:$H,X$3)/SUMIFS($E:$E,$G:$G,"Ainukasutuses pind",$C:$C,"Üüritav pind"),0),""))),"")</f>
        <v/>
      </c>
      <c r="Y905" s="72" t="str">
        <f>IFERROR(IF($G905="Erikasutuses pind (muu)",Eksplikatsioon!AD905/SUM(Eksplikatsioon!$O905:'Eksplikatsioon'!$AG905),IF($G905="Erikasutuses pind (korrus)",IFERROR(SUMIFS($E:$E,$G:$G,"Ainukasutuses pind",$C:$C,"Üüritav pind",$H:$H,Y$3,$A:$A,$A905)/SUMIFS($E:$E,$G:$G,"Ainukasutuses pind",$C:$C,"Üüritav pind",$A:$A,$A905),0),IF($G905="Erikasutuses pind (hoone)",IFERROR(SUMIFS($E:$E,$G:$G,"Ainukasutuses pind",$C:$C,"Üüritav pind",$H:$H,Y$3)/SUMIFS($E:$E,$G:$G,"Ainukasutuses pind",$C:$C,"Üüritav pind"),0),""))),"")</f>
        <v/>
      </c>
      <c r="Z905" s="72" t="str">
        <f>IFERROR(IF($G905="Erikasutuses pind (muu)",Eksplikatsioon!AE905/SUM(Eksplikatsioon!$O905:'Eksplikatsioon'!$AG905),IF($G905="Erikasutuses pind (korrus)",IFERROR(SUMIFS($E:$E,$G:$G,"Ainukasutuses pind",$C:$C,"Üüritav pind",$H:$H,Z$3,$A:$A,$A905)/SUMIFS($E:$E,$G:$G,"Ainukasutuses pind",$C:$C,"Üüritav pind",$A:$A,$A905),0),IF($G905="Erikasutuses pind (hoone)",IFERROR(SUMIFS($E:$E,$G:$G,"Ainukasutuses pind",$C:$C,"Üüritav pind",$H:$H,Z$3)/SUMIFS($E:$E,$G:$G,"Ainukasutuses pind",$C:$C,"Üüritav pind"),0),""))),"")</f>
        <v/>
      </c>
      <c r="AA905" s="72" t="str">
        <f>IFERROR(IF($G905="Erikasutuses pind (muu)",Eksplikatsioon!AF905/SUM(Eksplikatsioon!$O905:'Eksplikatsioon'!$AG905),IF($G905="Erikasutuses pind (korrus)",IFERROR(SUMIFS($E:$E,$G:$G,"Ainukasutuses pind",$C:$C,"Üüritav pind",$H:$H,AA$3,$A:$A,$A905)/SUMIFS($E:$E,$G:$G,"Ainukasutuses pind",$C:$C,"Üüritav pind",$A:$A,$A905),0),IF($G905="Erikasutuses pind (hoone)",IFERROR(SUMIFS($E:$E,$G:$G,"Ainukasutuses pind",$C:$C,"Üüritav pind",$H:$H,AA$3)/SUMIFS($E:$E,$G:$G,"Ainukasutuses pind",$C:$C,"Üüritav pind"),0),""))),"")</f>
        <v/>
      </c>
      <c r="AB905" s="72" t="str">
        <f>IFERROR(IF($G905="Erikasutuses pind (muu)",Eksplikatsioon!AG905/SUM(Eksplikatsioon!$O905:'Eksplikatsioon'!$AG905),IF($G905="Erikasutuses pind (korrus)",IFERROR(SUMIFS($E:$E,$G:$G,"Ainukasutuses pind",$C:$C,"Üüritav pind",$H:$H,AB$3,$A:$A,$A905)/SUMIFS($E:$E,$G:$G,"Ainukasutuses pind",$C:$C,"Üüritav pind",$A:$A,$A905),0),IF($G905="Erikasutuses pind (hoone)",IFERROR(SUMIFS($E:$E,$G:$G,"Ainukasutuses pind",$C:$C,"Üüritav pind",$H:$H,AB$3)/SUMIFS($E:$E,$G:$G,"Ainukasutuses pind",$C:$C,"Üüritav pind"),0),""))),"")</f>
        <v/>
      </c>
      <c r="AC905" s="72" t="str">
        <f>IFERROR(IF($G905="Erikasutuses pind (muu)",$E905*J905,IFERROR($E905*J905/SUM($J905:$AB905)*(Eksplikatsioon!O905)/SUMPRODUCT($J905:$AB905,Eksplikatsioon!$O905:$AG905),"")),"")</f>
        <v/>
      </c>
      <c r="AD905" s="72" t="str">
        <f>IFERROR(IF($G905="Erikasutuses pind (muu)",$E905*K905,IFERROR($E905*K905/SUM($J905:$AB905)*(Eksplikatsioon!P905)/SUMPRODUCT($J905:$AB905,Eksplikatsioon!$O905:$AG905),"")),"")</f>
        <v/>
      </c>
      <c r="AE905" s="72" t="str">
        <f>IFERROR(IF($G905="Erikasutuses pind (muu)",$E905*L905,IFERROR($E905*L905/SUM($J905:$AB905)*(Eksplikatsioon!Q905)/SUMPRODUCT($J905:$AB905,Eksplikatsioon!$O905:$AG905),"")),"")</f>
        <v/>
      </c>
      <c r="AF905" s="72" t="str">
        <f>IFERROR(IF($G905="Erikasutuses pind (muu)",$E905*M905,IFERROR($E905*M905/SUM($J905:$AB905)*(Eksplikatsioon!R905)/SUMPRODUCT($J905:$AB905,Eksplikatsioon!$O905:$AG905),"")),"")</f>
        <v/>
      </c>
      <c r="AG905" s="72" t="str">
        <f>IFERROR(IF($G905="Erikasutuses pind (muu)",$E905*N905,IFERROR($E905*N905/SUM($J905:$AB905)*(Eksplikatsioon!S905)/SUMPRODUCT($J905:$AB905,Eksplikatsioon!$O905:$AG905),"")),"")</f>
        <v/>
      </c>
      <c r="AH905" s="72" t="str">
        <f>IFERROR(IF($G905="Erikasutuses pind (muu)",$E905*O905,IFERROR($E905*O905/SUM($J905:$AB905)*(Eksplikatsioon!T905)/SUMPRODUCT($J905:$AB905,Eksplikatsioon!$O905:$AG905),"")),"")</f>
        <v/>
      </c>
      <c r="AI905" s="72" t="str">
        <f>IFERROR(IF($G905="Erikasutuses pind (muu)",$E905*P905,IFERROR($E905*P905/SUM($J905:$AB905)*(Eksplikatsioon!U905)/SUMPRODUCT($J905:$AB905,Eksplikatsioon!$O905:$AG905),"")),"")</f>
        <v/>
      </c>
      <c r="AJ905" s="72" t="str">
        <f>IFERROR(IF($G905="Erikasutuses pind (muu)",$E905*Q905,IFERROR($E905*Q905/SUM($J905:$AB905)*(Eksplikatsioon!V905)/SUMPRODUCT($J905:$AB905,Eksplikatsioon!$O905:$AG905),"")),"")</f>
        <v/>
      </c>
      <c r="AK905" s="72" t="str">
        <f>IFERROR(IF($G905="Erikasutuses pind (muu)",$E905*R905,IFERROR($E905*R905/SUM($J905:$AB905)*(Eksplikatsioon!W905)/SUMPRODUCT($J905:$AB905,Eksplikatsioon!$O905:$AG905),"")),"")</f>
        <v/>
      </c>
      <c r="AL905" s="72" t="str">
        <f>IFERROR(IF($G905="Erikasutuses pind (muu)",$E905*S905,IFERROR($E905*S905/SUM($J905:$AB905)*(Eksplikatsioon!X905)/SUMPRODUCT($J905:$AB905,Eksplikatsioon!$O905:$AG905),"")),"")</f>
        <v/>
      </c>
      <c r="AM905" s="72" t="str">
        <f>IFERROR(IF($G905="Erikasutuses pind (muu)",$E905*T905,IFERROR($E905*T905/SUM($J905:$AB905)*(Eksplikatsioon!Y905)/SUMPRODUCT($J905:$AB905,Eksplikatsioon!$O905:$AG905),"")),"")</f>
        <v/>
      </c>
      <c r="AN905" s="72" t="str">
        <f>IFERROR(IF($G905="Erikasutuses pind (muu)",$E905*U905,IFERROR($E905*U905/SUM($J905:$AB905)*(Eksplikatsioon!Z905)/SUMPRODUCT($J905:$AB905,Eksplikatsioon!$O905:$AG905),"")),"")</f>
        <v/>
      </c>
      <c r="AO905" s="72" t="str">
        <f>IFERROR(IF($G905="Erikasutuses pind (muu)",$E905*V905,IFERROR($E905*V905/SUM($J905:$AB905)*(Eksplikatsioon!AA905)/SUMPRODUCT($J905:$AB905,Eksplikatsioon!$O905:$AG905),"")),"")</f>
        <v/>
      </c>
      <c r="AP905" s="72" t="str">
        <f>IFERROR(IF($G905="Erikasutuses pind (muu)",$E905*W905,IFERROR($E905*W905/SUM($J905:$AB905)*(Eksplikatsioon!AB905)/SUMPRODUCT($J905:$AB905,Eksplikatsioon!$O905:$AG905),"")),"")</f>
        <v/>
      </c>
      <c r="AQ905" s="72" t="str">
        <f>IFERROR(IF($G905="Erikasutuses pind (muu)",$E905*X905,IFERROR($E905*X905/SUM($J905:$AB905)*(Eksplikatsioon!AC905)/SUMPRODUCT($J905:$AB905,Eksplikatsioon!$O905:$AG905),"")),"")</f>
        <v/>
      </c>
      <c r="AR905" s="72" t="str">
        <f>IFERROR(IF($G905="Erikasutuses pind (muu)",$E905*Y905,IFERROR($E905*Y905/SUM($J905:$AB905)*(Eksplikatsioon!AD905)/SUMPRODUCT($J905:$AB905,Eksplikatsioon!$O905:$AG905),"")),"")</f>
        <v/>
      </c>
      <c r="AS905" s="72" t="str">
        <f>IFERROR(IF($G905="Erikasutuses pind (muu)",$E905*Z905,IFERROR($E905*Z905/SUM($J905:$AB905)*(Eksplikatsioon!AE905)/SUMPRODUCT($J905:$AB905,Eksplikatsioon!$O905:$AG905),"")),"")</f>
        <v/>
      </c>
      <c r="AT905" s="72" t="str">
        <f>IFERROR(IF($G905="Erikasutuses pind (muu)",$E905*AA905,IFERROR($E905*AA905/SUM($J905:$AB905)*(Eksplikatsioon!AF905)/SUMPRODUCT($J905:$AB905,Eksplikatsioon!$O905:$AG905),"")),"")</f>
        <v/>
      </c>
      <c r="AU905" s="72" t="str">
        <f>IFERROR(IF($G905="Erikasutuses pind (muu)",$E905*AB905,IFERROR($E905*AB905/SUM($J905:$AB905)*(Eksplikatsioon!AG905)/SUMPRODUCT($J905:$AB905,Eksplikatsioon!$O905:$AG905),"")),"")</f>
        <v/>
      </c>
    </row>
    <row r="906" spans="1:47" x14ac:dyDescent="0.25">
      <c r="A906" s="71" t="str">
        <f>IF(Eksplikatsioon!A906=0,"",Eksplikatsioon!A906)</f>
        <v/>
      </c>
      <c r="B906" s="71" t="str">
        <f>IF(Eksplikatsioon!B906=0,"",Eksplikatsioon!B906)</f>
        <v/>
      </c>
      <c r="C906" s="71" t="str">
        <f>IF(Eksplikatsioon!C906=0,"",Eksplikatsioon!C906)</f>
        <v/>
      </c>
      <c r="D906" s="71" t="str">
        <f>IF(Eksplikatsioon!D906=0,"",Eksplikatsioon!D906)</f>
        <v/>
      </c>
      <c r="E906" s="71" t="str">
        <f>IF(Eksplikatsioon!F906=0,"",Eksplikatsioon!F906)</f>
        <v/>
      </c>
      <c r="F906" s="71" t="str">
        <f>IF(Eksplikatsioon!H906=0,"",Eksplikatsioon!H906)</f>
        <v/>
      </c>
      <c r="G906" s="71" t="str">
        <f>IF(Eksplikatsioon!J906=0,"",Eksplikatsioon!J906)</f>
        <v/>
      </c>
      <c r="H906" s="71" t="str">
        <f>IF(Eksplikatsioon!K906=0,"",Eksplikatsioon!K906)</f>
        <v/>
      </c>
      <c r="I906" s="71" t="str">
        <f>IF(Eksplikatsioon!L906=0,"",Eksplikatsioon!L906)</f>
        <v/>
      </c>
      <c r="J906" s="72" t="str">
        <f>IFERROR(IF($G906="Erikasutuses pind (muu)",Eksplikatsioon!O906/SUM(Eksplikatsioon!$O906:'Eksplikatsioon'!$AG906),IF($G906="Erikasutuses pind (korrus)",IFERROR(SUMIFS($E:$E,$G:$G,"Ainukasutuses pind",$C:$C,"Üüritav pind",$H:$H,J$3,$A:$A,$A906)/SUMIFS($E:$E,$G:$G,"Ainukasutuses pind",$C:$C,"Üüritav pind",$A:$A,$A906),0),IF($G906="Erikasutuses pind (hoone)",IFERROR(SUMIFS($E:$E,$G:$G,"Ainukasutuses pind",$C:$C,"Üüritav pind",$H:$H,J$3)/SUMIFS($E:$E,$G:$G,"Ainukasutuses pind",$C:$C,"Üüritav pind"),0),""))),"")</f>
        <v/>
      </c>
      <c r="K906" s="72" t="str">
        <f>IFERROR(IF($G906="Erikasutuses pind (muu)",Eksplikatsioon!P906/SUM(Eksplikatsioon!$O906:'Eksplikatsioon'!$AG906),IF($G906="Erikasutuses pind (korrus)",IFERROR(SUMIFS($E:$E,$G:$G,"Ainukasutuses pind",$C:$C,"Üüritav pind",$H:$H,K$3,$A:$A,$A906)/SUMIFS($E:$E,$G:$G,"Ainukasutuses pind",$C:$C,"Üüritav pind",$A:$A,$A906),0),IF($G906="Erikasutuses pind (hoone)",IFERROR(SUMIFS($E:$E,$G:$G,"Ainukasutuses pind",$C:$C,"Üüritav pind",$H:$H,K$3)/SUMIFS($E:$E,$G:$G,"Ainukasutuses pind",$C:$C,"Üüritav pind"),0),""))),"")</f>
        <v/>
      </c>
      <c r="L906" s="72" t="str">
        <f>IFERROR(IF($G906="Erikasutuses pind (muu)",Eksplikatsioon!Q906/SUM(Eksplikatsioon!$O906:'Eksplikatsioon'!$AG906),IF($G906="Erikasutuses pind (korrus)",IFERROR(SUMIFS($E:$E,$G:$G,"Ainukasutuses pind",$C:$C,"Üüritav pind",$H:$H,L$3,$A:$A,$A906)/SUMIFS($E:$E,$G:$G,"Ainukasutuses pind",$C:$C,"Üüritav pind",$A:$A,$A906),0),IF($G906="Erikasutuses pind (hoone)",IFERROR(SUMIFS($E:$E,$G:$G,"Ainukasutuses pind",$C:$C,"Üüritav pind",$H:$H,L$3)/SUMIFS($E:$E,$G:$G,"Ainukasutuses pind",$C:$C,"Üüritav pind"),0),""))),"")</f>
        <v/>
      </c>
      <c r="M906" s="72" t="str">
        <f>IFERROR(IF($G906="Erikasutuses pind (muu)",Eksplikatsioon!R906/SUM(Eksplikatsioon!$O906:'Eksplikatsioon'!$AG906),IF($G906="Erikasutuses pind (korrus)",IFERROR(SUMIFS($E:$E,$G:$G,"Ainukasutuses pind",$C:$C,"Üüritav pind",$H:$H,M$3,$A:$A,$A906)/SUMIFS($E:$E,$G:$G,"Ainukasutuses pind",$C:$C,"Üüritav pind",$A:$A,$A906),0),IF($G906="Erikasutuses pind (hoone)",IFERROR(SUMIFS($E:$E,$G:$G,"Ainukasutuses pind",$C:$C,"Üüritav pind",$H:$H,M$3)/SUMIFS($E:$E,$G:$G,"Ainukasutuses pind",$C:$C,"Üüritav pind"),0),""))),"")</f>
        <v/>
      </c>
      <c r="N906" s="72" t="str">
        <f>IFERROR(IF($G906="Erikasutuses pind (muu)",Eksplikatsioon!S906/SUM(Eksplikatsioon!$O906:'Eksplikatsioon'!$AG906),IF($G906="Erikasutuses pind (korrus)",IFERROR(SUMIFS($E:$E,$G:$G,"Ainukasutuses pind",$C:$C,"Üüritav pind",$H:$H,N$3,$A:$A,$A906)/SUMIFS($E:$E,$G:$G,"Ainukasutuses pind",$C:$C,"Üüritav pind",$A:$A,$A906),0),IF($G906="Erikasutuses pind (hoone)",IFERROR(SUMIFS($E:$E,$G:$G,"Ainukasutuses pind",$C:$C,"Üüritav pind",$H:$H,N$3)/SUMIFS($E:$E,$G:$G,"Ainukasutuses pind",$C:$C,"Üüritav pind"),0),""))),"")</f>
        <v/>
      </c>
      <c r="O906" s="72" t="str">
        <f>IFERROR(IF($G906="Erikasutuses pind (muu)",Eksplikatsioon!T906/SUM(Eksplikatsioon!$O906:'Eksplikatsioon'!$AG906),IF($G906="Erikasutuses pind (korrus)",IFERROR(SUMIFS($E:$E,$G:$G,"Ainukasutuses pind",$C:$C,"Üüritav pind",$H:$H,O$3,$A:$A,$A906)/SUMIFS($E:$E,$G:$G,"Ainukasutuses pind",$C:$C,"Üüritav pind",$A:$A,$A906),0),IF($G906="Erikasutuses pind (hoone)",IFERROR(SUMIFS($E:$E,$G:$G,"Ainukasutuses pind",$C:$C,"Üüritav pind",$H:$H,O$3)/SUMIFS($E:$E,$G:$G,"Ainukasutuses pind",$C:$C,"Üüritav pind"),0),""))),"")</f>
        <v/>
      </c>
      <c r="P906" s="72" t="str">
        <f>IFERROR(IF($G906="Erikasutuses pind (muu)",Eksplikatsioon!U906/SUM(Eksplikatsioon!$O906:'Eksplikatsioon'!$AG906),IF($G906="Erikasutuses pind (korrus)",IFERROR(SUMIFS($E:$E,$G:$G,"Ainukasutuses pind",$C:$C,"Üüritav pind",$H:$H,P$3,$A:$A,$A906)/SUMIFS($E:$E,$G:$G,"Ainukasutuses pind",$C:$C,"Üüritav pind",$A:$A,$A906),0),IF($G906="Erikasutuses pind (hoone)",IFERROR(SUMIFS($E:$E,$G:$G,"Ainukasutuses pind",$C:$C,"Üüritav pind",$H:$H,P$3)/SUMIFS($E:$E,$G:$G,"Ainukasutuses pind",$C:$C,"Üüritav pind"),0),""))),"")</f>
        <v/>
      </c>
      <c r="Q906" s="72" t="str">
        <f>IFERROR(IF($G906="Erikasutuses pind (muu)",Eksplikatsioon!V906/SUM(Eksplikatsioon!$O906:'Eksplikatsioon'!$AG906),IF($G906="Erikasutuses pind (korrus)",IFERROR(SUMIFS($E:$E,$G:$G,"Ainukasutuses pind",$C:$C,"Üüritav pind",$H:$H,Q$3,$A:$A,$A906)/SUMIFS($E:$E,$G:$G,"Ainukasutuses pind",$C:$C,"Üüritav pind",$A:$A,$A906),0),IF($G906="Erikasutuses pind (hoone)",IFERROR(SUMIFS($E:$E,$G:$G,"Ainukasutuses pind",$C:$C,"Üüritav pind",$H:$H,Q$3)/SUMIFS($E:$E,$G:$G,"Ainukasutuses pind",$C:$C,"Üüritav pind"),0),""))),"")</f>
        <v/>
      </c>
      <c r="R906" s="72" t="str">
        <f>IFERROR(IF($G906="Erikasutuses pind (muu)",Eksplikatsioon!W906/SUM(Eksplikatsioon!$O906:'Eksplikatsioon'!$AG906),IF($G906="Erikasutuses pind (korrus)",IFERROR(SUMIFS($E:$E,$G:$G,"Ainukasutuses pind",$C:$C,"Üüritav pind",$H:$H,R$3,$A:$A,$A906)/SUMIFS($E:$E,$G:$G,"Ainukasutuses pind",$C:$C,"Üüritav pind",$A:$A,$A906),0),IF($G906="Erikasutuses pind (hoone)",IFERROR(SUMIFS($E:$E,$G:$G,"Ainukasutuses pind",$C:$C,"Üüritav pind",$H:$H,R$3)/SUMIFS($E:$E,$G:$G,"Ainukasutuses pind",$C:$C,"Üüritav pind"),0),""))),"")</f>
        <v/>
      </c>
      <c r="S906" s="72" t="str">
        <f>IFERROR(IF($G906="Erikasutuses pind (muu)",Eksplikatsioon!X906/SUM(Eksplikatsioon!$O906:'Eksplikatsioon'!$AG906),IF($G906="Erikasutuses pind (korrus)",IFERROR(SUMIFS($E:$E,$G:$G,"Ainukasutuses pind",$C:$C,"Üüritav pind",$H:$H,S$3,$A:$A,$A906)/SUMIFS($E:$E,$G:$G,"Ainukasutuses pind",$C:$C,"Üüritav pind",$A:$A,$A906),0),IF($G906="Erikasutuses pind (hoone)",IFERROR(SUMIFS($E:$E,$G:$G,"Ainukasutuses pind",$C:$C,"Üüritav pind",$H:$H,S$3)/SUMIFS($E:$E,$G:$G,"Ainukasutuses pind",$C:$C,"Üüritav pind"),0),""))),"")</f>
        <v/>
      </c>
      <c r="T906" s="72" t="str">
        <f>IFERROR(IF($G906="Erikasutuses pind (muu)",Eksplikatsioon!Y906/SUM(Eksplikatsioon!$O906:'Eksplikatsioon'!$AG906),IF($G906="Erikasutuses pind (korrus)",IFERROR(SUMIFS($E:$E,$G:$G,"Ainukasutuses pind",$C:$C,"Üüritav pind",$H:$H,T$3,$A:$A,$A906)/SUMIFS($E:$E,$G:$G,"Ainukasutuses pind",$C:$C,"Üüritav pind",$A:$A,$A906),0),IF($G906="Erikasutuses pind (hoone)",IFERROR(SUMIFS($E:$E,$G:$G,"Ainukasutuses pind",$C:$C,"Üüritav pind",$H:$H,T$3)/SUMIFS($E:$E,$G:$G,"Ainukasutuses pind",$C:$C,"Üüritav pind"),0),""))),"")</f>
        <v/>
      </c>
      <c r="U906" s="72" t="str">
        <f>IFERROR(IF($G906="Erikasutuses pind (muu)",Eksplikatsioon!Z906/SUM(Eksplikatsioon!$O906:'Eksplikatsioon'!$AG906),IF($G906="Erikasutuses pind (korrus)",IFERROR(SUMIFS($E:$E,$G:$G,"Ainukasutuses pind",$C:$C,"Üüritav pind",$H:$H,U$3,$A:$A,$A906)/SUMIFS($E:$E,$G:$G,"Ainukasutuses pind",$C:$C,"Üüritav pind",$A:$A,$A906),0),IF($G906="Erikasutuses pind (hoone)",IFERROR(SUMIFS($E:$E,$G:$G,"Ainukasutuses pind",$C:$C,"Üüritav pind",$H:$H,U$3)/SUMIFS($E:$E,$G:$G,"Ainukasutuses pind",$C:$C,"Üüritav pind"),0),""))),"")</f>
        <v/>
      </c>
      <c r="V906" s="72" t="str">
        <f>IFERROR(IF($G906="Erikasutuses pind (muu)",Eksplikatsioon!AA906/SUM(Eksplikatsioon!$O906:'Eksplikatsioon'!$AG906),IF($G906="Erikasutuses pind (korrus)",IFERROR(SUMIFS($E:$E,$G:$G,"Ainukasutuses pind",$C:$C,"Üüritav pind",$H:$H,V$3,$A:$A,$A906)/SUMIFS($E:$E,$G:$G,"Ainukasutuses pind",$C:$C,"Üüritav pind",$A:$A,$A906),0),IF($G906="Erikasutuses pind (hoone)",IFERROR(SUMIFS($E:$E,$G:$G,"Ainukasutuses pind",$C:$C,"Üüritav pind",$H:$H,V$3)/SUMIFS($E:$E,$G:$G,"Ainukasutuses pind",$C:$C,"Üüritav pind"),0),""))),"")</f>
        <v/>
      </c>
      <c r="W906" s="72" t="str">
        <f>IFERROR(IF($G906="Erikasutuses pind (muu)",Eksplikatsioon!AB906/SUM(Eksplikatsioon!$O906:'Eksplikatsioon'!$AG906),IF($G906="Erikasutuses pind (korrus)",IFERROR(SUMIFS($E:$E,$G:$G,"Ainukasutuses pind",$C:$C,"Üüritav pind",$H:$H,W$3,$A:$A,$A906)/SUMIFS($E:$E,$G:$G,"Ainukasutuses pind",$C:$C,"Üüritav pind",$A:$A,$A906),0),IF($G906="Erikasutuses pind (hoone)",IFERROR(SUMIFS($E:$E,$G:$G,"Ainukasutuses pind",$C:$C,"Üüritav pind",$H:$H,W$3)/SUMIFS($E:$E,$G:$G,"Ainukasutuses pind",$C:$C,"Üüritav pind"),0),""))),"")</f>
        <v/>
      </c>
      <c r="X906" s="72" t="str">
        <f>IFERROR(IF($G906="Erikasutuses pind (muu)",Eksplikatsioon!AC906/SUM(Eksplikatsioon!$O906:'Eksplikatsioon'!$AG906),IF($G906="Erikasutuses pind (korrus)",IFERROR(SUMIFS($E:$E,$G:$G,"Ainukasutuses pind",$C:$C,"Üüritav pind",$H:$H,X$3,$A:$A,$A906)/SUMIFS($E:$E,$G:$G,"Ainukasutuses pind",$C:$C,"Üüritav pind",$A:$A,$A906),0),IF($G906="Erikasutuses pind (hoone)",IFERROR(SUMIFS($E:$E,$G:$G,"Ainukasutuses pind",$C:$C,"Üüritav pind",$H:$H,X$3)/SUMIFS($E:$E,$G:$G,"Ainukasutuses pind",$C:$C,"Üüritav pind"),0),""))),"")</f>
        <v/>
      </c>
      <c r="Y906" s="72" t="str">
        <f>IFERROR(IF($G906="Erikasutuses pind (muu)",Eksplikatsioon!AD906/SUM(Eksplikatsioon!$O906:'Eksplikatsioon'!$AG906),IF($G906="Erikasutuses pind (korrus)",IFERROR(SUMIFS($E:$E,$G:$G,"Ainukasutuses pind",$C:$C,"Üüritav pind",$H:$H,Y$3,$A:$A,$A906)/SUMIFS($E:$E,$G:$G,"Ainukasutuses pind",$C:$C,"Üüritav pind",$A:$A,$A906),0),IF($G906="Erikasutuses pind (hoone)",IFERROR(SUMIFS($E:$E,$G:$G,"Ainukasutuses pind",$C:$C,"Üüritav pind",$H:$H,Y$3)/SUMIFS($E:$E,$G:$G,"Ainukasutuses pind",$C:$C,"Üüritav pind"),0),""))),"")</f>
        <v/>
      </c>
      <c r="Z906" s="72" t="str">
        <f>IFERROR(IF($G906="Erikasutuses pind (muu)",Eksplikatsioon!AE906/SUM(Eksplikatsioon!$O906:'Eksplikatsioon'!$AG906),IF($G906="Erikasutuses pind (korrus)",IFERROR(SUMIFS($E:$E,$G:$G,"Ainukasutuses pind",$C:$C,"Üüritav pind",$H:$H,Z$3,$A:$A,$A906)/SUMIFS($E:$E,$G:$G,"Ainukasutuses pind",$C:$C,"Üüritav pind",$A:$A,$A906),0),IF($G906="Erikasutuses pind (hoone)",IFERROR(SUMIFS($E:$E,$G:$G,"Ainukasutuses pind",$C:$C,"Üüritav pind",$H:$H,Z$3)/SUMIFS($E:$E,$G:$G,"Ainukasutuses pind",$C:$C,"Üüritav pind"),0),""))),"")</f>
        <v/>
      </c>
      <c r="AA906" s="72" t="str">
        <f>IFERROR(IF($G906="Erikasutuses pind (muu)",Eksplikatsioon!AF906/SUM(Eksplikatsioon!$O906:'Eksplikatsioon'!$AG906),IF($G906="Erikasutuses pind (korrus)",IFERROR(SUMIFS($E:$E,$G:$G,"Ainukasutuses pind",$C:$C,"Üüritav pind",$H:$H,AA$3,$A:$A,$A906)/SUMIFS($E:$E,$G:$G,"Ainukasutuses pind",$C:$C,"Üüritav pind",$A:$A,$A906),0),IF($G906="Erikasutuses pind (hoone)",IFERROR(SUMIFS($E:$E,$G:$G,"Ainukasutuses pind",$C:$C,"Üüritav pind",$H:$H,AA$3)/SUMIFS($E:$E,$G:$G,"Ainukasutuses pind",$C:$C,"Üüritav pind"),0),""))),"")</f>
        <v/>
      </c>
      <c r="AB906" s="72" t="str">
        <f>IFERROR(IF($G906="Erikasutuses pind (muu)",Eksplikatsioon!AG906/SUM(Eksplikatsioon!$O906:'Eksplikatsioon'!$AG906),IF($G906="Erikasutuses pind (korrus)",IFERROR(SUMIFS($E:$E,$G:$G,"Ainukasutuses pind",$C:$C,"Üüritav pind",$H:$H,AB$3,$A:$A,$A906)/SUMIFS($E:$E,$G:$G,"Ainukasutuses pind",$C:$C,"Üüritav pind",$A:$A,$A906),0),IF($G906="Erikasutuses pind (hoone)",IFERROR(SUMIFS($E:$E,$G:$G,"Ainukasutuses pind",$C:$C,"Üüritav pind",$H:$H,AB$3)/SUMIFS($E:$E,$G:$G,"Ainukasutuses pind",$C:$C,"Üüritav pind"),0),""))),"")</f>
        <v/>
      </c>
      <c r="AC906" s="72" t="str">
        <f>IFERROR(IF($G906="Erikasutuses pind (muu)",$E906*J906,IFERROR($E906*J906/SUM($J906:$AB906)*(Eksplikatsioon!O906)/SUMPRODUCT($J906:$AB906,Eksplikatsioon!$O906:$AG906),"")),"")</f>
        <v/>
      </c>
      <c r="AD906" s="72" t="str">
        <f>IFERROR(IF($G906="Erikasutuses pind (muu)",$E906*K906,IFERROR($E906*K906/SUM($J906:$AB906)*(Eksplikatsioon!P906)/SUMPRODUCT($J906:$AB906,Eksplikatsioon!$O906:$AG906),"")),"")</f>
        <v/>
      </c>
      <c r="AE906" s="72" t="str">
        <f>IFERROR(IF($G906="Erikasutuses pind (muu)",$E906*L906,IFERROR($E906*L906/SUM($J906:$AB906)*(Eksplikatsioon!Q906)/SUMPRODUCT($J906:$AB906,Eksplikatsioon!$O906:$AG906),"")),"")</f>
        <v/>
      </c>
      <c r="AF906" s="72" t="str">
        <f>IFERROR(IF($G906="Erikasutuses pind (muu)",$E906*M906,IFERROR($E906*M906/SUM($J906:$AB906)*(Eksplikatsioon!R906)/SUMPRODUCT($J906:$AB906,Eksplikatsioon!$O906:$AG906),"")),"")</f>
        <v/>
      </c>
      <c r="AG906" s="72" t="str">
        <f>IFERROR(IF($G906="Erikasutuses pind (muu)",$E906*N906,IFERROR($E906*N906/SUM($J906:$AB906)*(Eksplikatsioon!S906)/SUMPRODUCT($J906:$AB906,Eksplikatsioon!$O906:$AG906),"")),"")</f>
        <v/>
      </c>
      <c r="AH906" s="72" t="str">
        <f>IFERROR(IF($G906="Erikasutuses pind (muu)",$E906*O906,IFERROR($E906*O906/SUM($J906:$AB906)*(Eksplikatsioon!T906)/SUMPRODUCT($J906:$AB906,Eksplikatsioon!$O906:$AG906),"")),"")</f>
        <v/>
      </c>
      <c r="AI906" s="72" t="str">
        <f>IFERROR(IF($G906="Erikasutuses pind (muu)",$E906*P906,IFERROR($E906*P906/SUM($J906:$AB906)*(Eksplikatsioon!U906)/SUMPRODUCT($J906:$AB906,Eksplikatsioon!$O906:$AG906),"")),"")</f>
        <v/>
      </c>
      <c r="AJ906" s="72" t="str">
        <f>IFERROR(IF($G906="Erikasutuses pind (muu)",$E906*Q906,IFERROR($E906*Q906/SUM($J906:$AB906)*(Eksplikatsioon!V906)/SUMPRODUCT($J906:$AB906,Eksplikatsioon!$O906:$AG906),"")),"")</f>
        <v/>
      </c>
      <c r="AK906" s="72" t="str">
        <f>IFERROR(IF($G906="Erikasutuses pind (muu)",$E906*R906,IFERROR($E906*R906/SUM($J906:$AB906)*(Eksplikatsioon!W906)/SUMPRODUCT($J906:$AB906,Eksplikatsioon!$O906:$AG906),"")),"")</f>
        <v/>
      </c>
      <c r="AL906" s="72" t="str">
        <f>IFERROR(IF($G906="Erikasutuses pind (muu)",$E906*S906,IFERROR($E906*S906/SUM($J906:$AB906)*(Eksplikatsioon!X906)/SUMPRODUCT($J906:$AB906,Eksplikatsioon!$O906:$AG906),"")),"")</f>
        <v/>
      </c>
      <c r="AM906" s="72" t="str">
        <f>IFERROR(IF($G906="Erikasutuses pind (muu)",$E906*T906,IFERROR($E906*T906/SUM($J906:$AB906)*(Eksplikatsioon!Y906)/SUMPRODUCT($J906:$AB906,Eksplikatsioon!$O906:$AG906),"")),"")</f>
        <v/>
      </c>
      <c r="AN906" s="72" t="str">
        <f>IFERROR(IF($G906="Erikasutuses pind (muu)",$E906*U906,IFERROR($E906*U906/SUM($J906:$AB906)*(Eksplikatsioon!Z906)/SUMPRODUCT($J906:$AB906,Eksplikatsioon!$O906:$AG906),"")),"")</f>
        <v/>
      </c>
      <c r="AO906" s="72" t="str">
        <f>IFERROR(IF($G906="Erikasutuses pind (muu)",$E906*V906,IFERROR($E906*V906/SUM($J906:$AB906)*(Eksplikatsioon!AA906)/SUMPRODUCT($J906:$AB906,Eksplikatsioon!$O906:$AG906),"")),"")</f>
        <v/>
      </c>
      <c r="AP906" s="72" t="str">
        <f>IFERROR(IF($G906="Erikasutuses pind (muu)",$E906*W906,IFERROR($E906*W906/SUM($J906:$AB906)*(Eksplikatsioon!AB906)/SUMPRODUCT($J906:$AB906,Eksplikatsioon!$O906:$AG906),"")),"")</f>
        <v/>
      </c>
      <c r="AQ906" s="72" t="str">
        <f>IFERROR(IF($G906="Erikasutuses pind (muu)",$E906*X906,IFERROR($E906*X906/SUM($J906:$AB906)*(Eksplikatsioon!AC906)/SUMPRODUCT($J906:$AB906,Eksplikatsioon!$O906:$AG906),"")),"")</f>
        <v/>
      </c>
      <c r="AR906" s="72" t="str">
        <f>IFERROR(IF($G906="Erikasutuses pind (muu)",$E906*Y906,IFERROR($E906*Y906/SUM($J906:$AB906)*(Eksplikatsioon!AD906)/SUMPRODUCT($J906:$AB906,Eksplikatsioon!$O906:$AG906),"")),"")</f>
        <v/>
      </c>
      <c r="AS906" s="72" t="str">
        <f>IFERROR(IF($G906="Erikasutuses pind (muu)",$E906*Z906,IFERROR($E906*Z906/SUM($J906:$AB906)*(Eksplikatsioon!AE906)/SUMPRODUCT($J906:$AB906,Eksplikatsioon!$O906:$AG906),"")),"")</f>
        <v/>
      </c>
      <c r="AT906" s="72" t="str">
        <f>IFERROR(IF($G906="Erikasutuses pind (muu)",$E906*AA906,IFERROR($E906*AA906/SUM($J906:$AB906)*(Eksplikatsioon!AF906)/SUMPRODUCT($J906:$AB906,Eksplikatsioon!$O906:$AG906),"")),"")</f>
        <v/>
      </c>
      <c r="AU906" s="72" t="str">
        <f>IFERROR(IF($G906="Erikasutuses pind (muu)",$E906*AB906,IFERROR($E906*AB906/SUM($J906:$AB906)*(Eksplikatsioon!AG906)/SUMPRODUCT($J906:$AB906,Eksplikatsioon!$O906:$AG906),"")),"")</f>
        <v/>
      </c>
    </row>
    <row r="907" spans="1:47" x14ac:dyDescent="0.25">
      <c r="A907" s="71" t="str">
        <f>IF(Eksplikatsioon!A907=0,"",Eksplikatsioon!A907)</f>
        <v/>
      </c>
      <c r="B907" s="71" t="str">
        <f>IF(Eksplikatsioon!B907=0,"",Eksplikatsioon!B907)</f>
        <v/>
      </c>
      <c r="C907" s="71" t="str">
        <f>IF(Eksplikatsioon!C907=0,"",Eksplikatsioon!C907)</f>
        <v/>
      </c>
      <c r="D907" s="71" t="str">
        <f>IF(Eksplikatsioon!D907=0,"",Eksplikatsioon!D907)</f>
        <v/>
      </c>
      <c r="E907" s="71" t="str">
        <f>IF(Eksplikatsioon!F907=0,"",Eksplikatsioon!F907)</f>
        <v/>
      </c>
      <c r="F907" s="71" t="str">
        <f>IF(Eksplikatsioon!H907=0,"",Eksplikatsioon!H907)</f>
        <v/>
      </c>
      <c r="G907" s="71" t="str">
        <f>IF(Eksplikatsioon!J907=0,"",Eksplikatsioon!J907)</f>
        <v/>
      </c>
      <c r="H907" s="71" t="str">
        <f>IF(Eksplikatsioon!K907=0,"",Eksplikatsioon!K907)</f>
        <v/>
      </c>
      <c r="I907" s="71" t="str">
        <f>IF(Eksplikatsioon!L907=0,"",Eksplikatsioon!L907)</f>
        <v/>
      </c>
      <c r="J907" s="72" t="str">
        <f>IFERROR(IF($G907="Erikasutuses pind (muu)",Eksplikatsioon!O907/SUM(Eksplikatsioon!$O907:'Eksplikatsioon'!$AG907),IF($G907="Erikasutuses pind (korrus)",IFERROR(SUMIFS($E:$E,$G:$G,"Ainukasutuses pind",$C:$C,"Üüritav pind",$H:$H,J$3,$A:$A,$A907)/SUMIFS($E:$E,$G:$G,"Ainukasutuses pind",$C:$C,"Üüritav pind",$A:$A,$A907),0),IF($G907="Erikasutuses pind (hoone)",IFERROR(SUMIFS($E:$E,$G:$G,"Ainukasutuses pind",$C:$C,"Üüritav pind",$H:$H,J$3)/SUMIFS($E:$E,$G:$G,"Ainukasutuses pind",$C:$C,"Üüritav pind"),0),""))),"")</f>
        <v/>
      </c>
      <c r="K907" s="72" t="str">
        <f>IFERROR(IF($G907="Erikasutuses pind (muu)",Eksplikatsioon!P907/SUM(Eksplikatsioon!$O907:'Eksplikatsioon'!$AG907),IF($G907="Erikasutuses pind (korrus)",IFERROR(SUMIFS($E:$E,$G:$G,"Ainukasutuses pind",$C:$C,"Üüritav pind",$H:$H,K$3,$A:$A,$A907)/SUMIFS($E:$E,$G:$G,"Ainukasutuses pind",$C:$C,"Üüritav pind",$A:$A,$A907),0),IF($G907="Erikasutuses pind (hoone)",IFERROR(SUMIFS($E:$E,$G:$G,"Ainukasutuses pind",$C:$C,"Üüritav pind",$H:$H,K$3)/SUMIFS($E:$E,$G:$G,"Ainukasutuses pind",$C:$C,"Üüritav pind"),0),""))),"")</f>
        <v/>
      </c>
      <c r="L907" s="72" t="str">
        <f>IFERROR(IF($G907="Erikasutuses pind (muu)",Eksplikatsioon!Q907/SUM(Eksplikatsioon!$O907:'Eksplikatsioon'!$AG907),IF($G907="Erikasutuses pind (korrus)",IFERROR(SUMIFS($E:$E,$G:$G,"Ainukasutuses pind",$C:$C,"Üüritav pind",$H:$H,L$3,$A:$A,$A907)/SUMIFS($E:$E,$G:$G,"Ainukasutuses pind",$C:$C,"Üüritav pind",$A:$A,$A907),0),IF($G907="Erikasutuses pind (hoone)",IFERROR(SUMIFS($E:$E,$G:$G,"Ainukasutuses pind",$C:$C,"Üüritav pind",$H:$H,L$3)/SUMIFS($E:$E,$G:$G,"Ainukasutuses pind",$C:$C,"Üüritav pind"),0),""))),"")</f>
        <v/>
      </c>
      <c r="M907" s="72" t="str">
        <f>IFERROR(IF($G907="Erikasutuses pind (muu)",Eksplikatsioon!R907/SUM(Eksplikatsioon!$O907:'Eksplikatsioon'!$AG907),IF($G907="Erikasutuses pind (korrus)",IFERROR(SUMIFS($E:$E,$G:$G,"Ainukasutuses pind",$C:$C,"Üüritav pind",$H:$H,M$3,$A:$A,$A907)/SUMIFS($E:$E,$G:$G,"Ainukasutuses pind",$C:$C,"Üüritav pind",$A:$A,$A907),0),IF($G907="Erikasutuses pind (hoone)",IFERROR(SUMIFS($E:$E,$G:$G,"Ainukasutuses pind",$C:$C,"Üüritav pind",$H:$H,M$3)/SUMIFS($E:$E,$G:$G,"Ainukasutuses pind",$C:$C,"Üüritav pind"),0),""))),"")</f>
        <v/>
      </c>
      <c r="N907" s="72" t="str">
        <f>IFERROR(IF($G907="Erikasutuses pind (muu)",Eksplikatsioon!S907/SUM(Eksplikatsioon!$O907:'Eksplikatsioon'!$AG907),IF($G907="Erikasutuses pind (korrus)",IFERROR(SUMIFS($E:$E,$G:$G,"Ainukasutuses pind",$C:$C,"Üüritav pind",$H:$H,N$3,$A:$A,$A907)/SUMIFS($E:$E,$G:$G,"Ainukasutuses pind",$C:$C,"Üüritav pind",$A:$A,$A907),0),IF($G907="Erikasutuses pind (hoone)",IFERROR(SUMIFS($E:$E,$G:$G,"Ainukasutuses pind",$C:$C,"Üüritav pind",$H:$H,N$3)/SUMIFS($E:$E,$G:$G,"Ainukasutuses pind",$C:$C,"Üüritav pind"),0),""))),"")</f>
        <v/>
      </c>
      <c r="O907" s="72" t="str">
        <f>IFERROR(IF($G907="Erikasutuses pind (muu)",Eksplikatsioon!T907/SUM(Eksplikatsioon!$O907:'Eksplikatsioon'!$AG907),IF($G907="Erikasutuses pind (korrus)",IFERROR(SUMIFS($E:$E,$G:$G,"Ainukasutuses pind",$C:$C,"Üüritav pind",$H:$H,O$3,$A:$A,$A907)/SUMIFS($E:$E,$G:$G,"Ainukasutuses pind",$C:$C,"Üüritav pind",$A:$A,$A907),0),IF($G907="Erikasutuses pind (hoone)",IFERROR(SUMIFS($E:$E,$G:$G,"Ainukasutuses pind",$C:$C,"Üüritav pind",$H:$H,O$3)/SUMIFS($E:$E,$G:$G,"Ainukasutuses pind",$C:$C,"Üüritav pind"),0),""))),"")</f>
        <v/>
      </c>
      <c r="P907" s="72" t="str">
        <f>IFERROR(IF($G907="Erikasutuses pind (muu)",Eksplikatsioon!U907/SUM(Eksplikatsioon!$O907:'Eksplikatsioon'!$AG907),IF($G907="Erikasutuses pind (korrus)",IFERROR(SUMIFS($E:$E,$G:$G,"Ainukasutuses pind",$C:$C,"Üüritav pind",$H:$H,P$3,$A:$A,$A907)/SUMIFS($E:$E,$G:$G,"Ainukasutuses pind",$C:$C,"Üüritav pind",$A:$A,$A907),0),IF($G907="Erikasutuses pind (hoone)",IFERROR(SUMIFS($E:$E,$G:$G,"Ainukasutuses pind",$C:$C,"Üüritav pind",$H:$H,P$3)/SUMIFS($E:$E,$G:$G,"Ainukasutuses pind",$C:$C,"Üüritav pind"),0),""))),"")</f>
        <v/>
      </c>
      <c r="Q907" s="72" t="str">
        <f>IFERROR(IF($G907="Erikasutuses pind (muu)",Eksplikatsioon!V907/SUM(Eksplikatsioon!$O907:'Eksplikatsioon'!$AG907),IF($G907="Erikasutuses pind (korrus)",IFERROR(SUMIFS($E:$E,$G:$G,"Ainukasutuses pind",$C:$C,"Üüritav pind",$H:$H,Q$3,$A:$A,$A907)/SUMIFS($E:$E,$G:$G,"Ainukasutuses pind",$C:$C,"Üüritav pind",$A:$A,$A907),0),IF($G907="Erikasutuses pind (hoone)",IFERROR(SUMIFS($E:$E,$G:$G,"Ainukasutuses pind",$C:$C,"Üüritav pind",$H:$H,Q$3)/SUMIFS($E:$E,$G:$G,"Ainukasutuses pind",$C:$C,"Üüritav pind"),0),""))),"")</f>
        <v/>
      </c>
      <c r="R907" s="72" t="str">
        <f>IFERROR(IF($G907="Erikasutuses pind (muu)",Eksplikatsioon!W907/SUM(Eksplikatsioon!$O907:'Eksplikatsioon'!$AG907),IF($G907="Erikasutuses pind (korrus)",IFERROR(SUMIFS($E:$E,$G:$G,"Ainukasutuses pind",$C:$C,"Üüritav pind",$H:$H,R$3,$A:$A,$A907)/SUMIFS($E:$E,$G:$G,"Ainukasutuses pind",$C:$C,"Üüritav pind",$A:$A,$A907),0),IF($G907="Erikasutuses pind (hoone)",IFERROR(SUMIFS($E:$E,$G:$G,"Ainukasutuses pind",$C:$C,"Üüritav pind",$H:$H,R$3)/SUMIFS($E:$E,$G:$G,"Ainukasutuses pind",$C:$C,"Üüritav pind"),0),""))),"")</f>
        <v/>
      </c>
      <c r="S907" s="72" t="str">
        <f>IFERROR(IF($G907="Erikasutuses pind (muu)",Eksplikatsioon!X907/SUM(Eksplikatsioon!$O907:'Eksplikatsioon'!$AG907),IF($G907="Erikasutuses pind (korrus)",IFERROR(SUMIFS($E:$E,$G:$G,"Ainukasutuses pind",$C:$C,"Üüritav pind",$H:$H,S$3,$A:$A,$A907)/SUMIFS($E:$E,$G:$G,"Ainukasutuses pind",$C:$C,"Üüritav pind",$A:$A,$A907),0),IF($G907="Erikasutuses pind (hoone)",IFERROR(SUMIFS($E:$E,$G:$G,"Ainukasutuses pind",$C:$C,"Üüritav pind",$H:$H,S$3)/SUMIFS($E:$E,$G:$G,"Ainukasutuses pind",$C:$C,"Üüritav pind"),0),""))),"")</f>
        <v/>
      </c>
      <c r="T907" s="72" t="str">
        <f>IFERROR(IF($G907="Erikasutuses pind (muu)",Eksplikatsioon!Y907/SUM(Eksplikatsioon!$O907:'Eksplikatsioon'!$AG907),IF($G907="Erikasutuses pind (korrus)",IFERROR(SUMIFS($E:$E,$G:$G,"Ainukasutuses pind",$C:$C,"Üüritav pind",$H:$H,T$3,$A:$A,$A907)/SUMIFS($E:$E,$G:$G,"Ainukasutuses pind",$C:$C,"Üüritav pind",$A:$A,$A907),0),IF($G907="Erikasutuses pind (hoone)",IFERROR(SUMIFS($E:$E,$G:$G,"Ainukasutuses pind",$C:$C,"Üüritav pind",$H:$H,T$3)/SUMIFS($E:$E,$G:$G,"Ainukasutuses pind",$C:$C,"Üüritav pind"),0),""))),"")</f>
        <v/>
      </c>
      <c r="U907" s="72" t="str">
        <f>IFERROR(IF($G907="Erikasutuses pind (muu)",Eksplikatsioon!Z907/SUM(Eksplikatsioon!$O907:'Eksplikatsioon'!$AG907),IF($G907="Erikasutuses pind (korrus)",IFERROR(SUMIFS($E:$E,$G:$G,"Ainukasutuses pind",$C:$C,"Üüritav pind",$H:$H,U$3,$A:$A,$A907)/SUMIFS($E:$E,$G:$G,"Ainukasutuses pind",$C:$C,"Üüritav pind",$A:$A,$A907),0),IF($G907="Erikasutuses pind (hoone)",IFERROR(SUMIFS($E:$E,$G:$G,"Ainukasutuses pind",$C:$C,"Üüritav pind",$H:$H,U$3)/SUMIFS($E:$E,$G:$G,"Ainukasutuses pind",$C:$C,"Üüritav pind"),0),""))),"")</f>
        <v/>
      </c>
      <c r="V907" s="72" t="str">
        <f>IFERROR(IF($G907="Erikasutuses pind (muu)",Eksplikatsioon!AA907/SUM(Eksplikatsioon!$O907:'Eksplikatsioon'!$AG907),IF($G907="Erikasutuses pind (korrus)",IFERROR(SUMIFS($E:$E,$G:$G,"Ainukasutuses pind",$C:$C,"Üüritav pind",$H:$H,V$3,$A:$A,$A907)/SUMIFS($E:$E,$G:$G,"Ainukasutuses pind",$C:$C,"Üüritav pind",$A:$A,$A907),0),IF($G907="Erikasutuses pind (hoone)",IFERROR(SUMIFS($E:$E,$G:$G,"Ainukasutuses pind",$C:$C,"Üüritav pind",$H:$H,V$3)/SUMIFS($E:$E,$G:$G,"Ainukasutuses pind",$C:$C,"Üüritav pind"),0),""))),"")</f>
        <v/>
      </c>
      <c r="W907" s="72" t="str">
        <f>IFERROR(IF($G907="Erikasutuses pind (muu)",Eksplikatsioon!AB907/SUM(Eksplikatsioon!$O907:'Eksplikatsioon'!$AG907),IF($G907="Erikasutuses pind (korrus)",IFERROR(SUMIFS($E:$E,$G:$G,"Ainukasutuses pind",$C:$C,"Üüritav pind",$H:$H,W$3,$A:$A,$A907)/SUMIFS($E:$E,$G:$G,"Ainukasutuses pind",$C:$C,"Üüritav pind",$A:$A,$A907),0),IF($G907="Erikasutuses pind (hoone)",IFERROR(SUMIFS($E:$E,$G:$G,"Ainukasutuses pind",$C:$C,"Üüritav pind",$H:$H,W$3)/SUMIFS($E:$E,$G:$G,"Ainukasutuses pind",$C:$C,"Üüritav pind"),0),""))),"")</f>
        <v/>
      </c>
      <c r="X907" s="72" t="str">
        <f>IFERROR(IF($G907="Erikasutuses pind (muu)",Eksplikatsioon!AC907/SUM(Eksplikatsioon!$O907:'Eksplikatsioon'!$AG907),IF($G907="Erikasutuses pind (korrus)",IFERROR(SUMIFS($E:$E,$G:$G,"Ainukasutuses pind",$C:$C,"Üüritav pind",$H:$H,X$3,$A:$A,$A907)/SUMIFS($E:$E,$G:$G,"Ainukasutuses pind",$C:$C,"Üüritav pind",$A:$A,$A907),0),IF($G907="Erikasutuses pind (hoone)",IFERROR(SUMIFS($E:$E,$G:$G,"Ainukasutuses pind",$C:$C,"Üüritav pind",$H:$H,X$3)/SUMIFS($E:$E,$G:$G,"Ainukasutuses pind",$C:$C,"Üüritav pind"),0),""))),"")</f>
        <v/>
      </c>
      <c r="Y907" s="72" t="str">
        <f>IFERROR(IF($G907="Erikasutuses pind (muu)",Eksplikatsioon!AD907/SUM(Eksplikatsioon!$O907:'Eksplikatsioon'!$AG907),IF($G907="Erikasutuses pind (korrus)",IFERROR(SUMIFS($E:$E,$G:$G,"Ainukasutuses pind",$C:$C,"Üüritav pind",$H:$H,Y$3,$A:$A,$A907)/SUMIFS($E:$E,$G:$G,"Ainukasutuses pind",$C:$C,"Üüritav pind",$A:$A,$A907),0),IF($G907="Erikasutuses pind (hoone)",IFERROR(SUMIFS($E:$E,$G:$G,"Ainukasutuses pind",$C:$C,"Üüritav pind",$H:$H,Y$3)/SUMIFS($E:$E,$G:$G,"Ainukasutuses pind",$C:$C,"Üüritav pind"),0),""))),"")</f>
        <v/>
      </c>
      <c r="Z907" s="72" t="str">
        <f>IFERROR(IF($G907="Erikasutuses pind (muu)",Eksplikatsioon!AE907/SUM(Eksplikatsioon!$O907:'Eksplikatsioon'!$AG907),IF($G907="Erikasutuses pind (korrus)",IFERROR(SUMIFS($E:$E,$G:$G,"Ainukasutuses pind",$C:$C,"Üüritav pind",$H:$H,Z$3,$A:$A,$A907)/SUMIFS($E:$E,$G:$G,"Ainukasutuses pind",$C:$C,"Üüritav pind",$A:$A,$A907),0),IF($G907="Erikasutuses pind (hoone)",IFERROR(SUMIFS($E:$E,$G:$G,"Ainukasutuses pind",$C:$C,"Üüritav pind",$H:$H,Z$3)/SUMIFS($E:$E,$G:$G,"Ainukasutuses pind",$C:$C,"Üüritav pind"),0),""))),"")</f>
        <v/>
      </c>
      <c r="AA907" s="72" t="str">
        <f>IFERROR(IF($G907="Erikasutuses pind (muu)",Eksplikatsioon!AF907/SUM(Eksplikatsioon!$O907:'Eksplikatsioon'!$AG907),IF($G907="Erikasutuses pind (korrus)",IFERROR(SUMIFS($E:$E,$G:$G,"Ainukasutuses pind",$C:$C,"Üüritav pind",$H:$H,AA$3,$A:$A,$A907)/SUMIFS($E:$E,$G:$G,"Ainukasutuses pind",$C:$C,"Üüritav pind",$A:$A,$A907),0),IF($G907="Erikasutuses pind (hoone)",IFERROR(SUMIFS($E:$E,$G:$G,"Ainukasutuses pind",$C:$C,"Üüritav pind",$H:$H,AA$3)/SUMIFS($E:$E,$G:$G,"Ainukasutuses pind",$C:$C,"Üüritav pind"),0),""))),"")</f>
        <v/>
      </c>
      <c r="AB907" s="72" t="str">
        <f>IFERROR(IF($G907="Erikasutuses pind (muu)",Eksplikatsioon!AG907/SUM(Eksplikatsioon!$O907:'Eksplikatsioon'!$AG907),IF($G907="Erikasutuses pind (korrus)",IFERROR(SUMIFS($E:$E,$G:$G,"Ainukasutuses pind",$C:$C,"Üüritav pind",$H:$H,AB$3,$A:$A,$A907)/SUMIFS($E:$E,$G:$G,"Ainukasutuses pind",$C:$C,"Üüritav pind",$A:$A,$A907),0),IF($G907="Erikasutuses pind (hoone)",IFERROR(SUMIFS($E:$E,$G:$G,"Ainukasutuses pind",$C:$C,"Üüritav pind",$H:$H,AB$3)/SUMIFS($E:$E,$G:$G,"Ainukasutuses pind",$C:$C,"Üüritav pind"),0),""))),"")</f>
        <v/>
      </c>
      <c r="AC907" s="72" t="str">
        <f>IFERROR(IF($G907="Erikasutuses pind (muu)",$E907*J907,IFERROR($E907*J907/SUM($J907:$AB907)*(Eksplikatsioon!O907)/SUMPRODUCT($J907:$AB907,Eksplikatsioon!$O907:$AG907),"")),"")</f>
        <v/>
      </c>
      <c r="AD907" s="72" t="str">
        <f>IFERROR(IF($G907="Erikasutuses pind (muu)",$E907*K907,IFERROR($E907*K907/SUM($J907:$AB907)*(Eksplikatsioon!P907)/SUMPRODUCT($J907:$AB907,Eksplikatsioon!$O907:$AG907),"")),"")</f>
        <v/>
      </c>
      <c r="AE907" s="72" t="str">
        <f>IFERROR(IF($G907="Erikasutuses pind (muu)",$E907*L907,IFERROR($E907*L907/SUM($J907:$AB907)*(Eksplikatsioon!Q907)/SUMPRODUCT($J907:$AB907,Eksplikatsioon!$O907:$AG907),"")),"")</f>
        <v/>
      </c>
      <c r="AF907" s="72" t="str">
        <f>IFERROR(IF($G907="Erikasutuses pind (muu)",$E907*M907,IFERROR($E907*M907/SUM($J907:$AB907)*(Eksplikatsioon!R907)/SUMPRODUCT($J907:$AB907,Eksplikatsioon!$O907:$AG907),"")),"")</f>
        <v/>
      </c>
      <c r="AG907" s="72" t="str">
        <f>IFERROR(IF($G907="Erikasutuses pind (muu)",$E907*N907,IFERROR($E907*N907/SUM($J907:$AB907)*(Eksplikatsioon!S907)/SUMPRODUCT($J907:$AB907,Eksplikatsioon!$O907:$AG907),"")),"")</f>
        <v/>
      </c>
      <c r="AH907" s="72" t="str">
        <f>IFERROR(IF($G907="Erikasutuses pind (muu)",$E907*O907,IFERROR($E907*O907/SUM($J907:$AB907)*(Eksplikatsioon!T907)/SUMPRODUCT($J907:$AB907,Eksplikatsioon!$O907:$AG907),"")),"")</f>
        <v/>
      </c>
      <c r="AI907" s="72" t="str">
        <f>IFERROR(IF($G907="Erikasutuses pind (muu)",$E907*P907,IFERROR($E907*P907/SUM($J907:$AB907)*(Eksplikatsioon!U907)/SUMPRODUCT($J907:$AB907,Eksplikatsioon!$O907:$AG907),"")),"")</f>
        <v/>
      </c>
      <c r="AJ907" s="72" t="str">
        <f>IFERROR(IF($G907="Erikasutuses pind (muu)",$E907*Q907,IFERROR($E907*Q907/SUM($J907:$AB907)*(Eksplikatsioon!V907)/SUMPRODUCT($J907:$AB907,Eksplikatsioon!$O907:$AG907),"")),"")</f>
        <v/>
      </c>
      <c r="AK907" s="72" t="str">
        <f>IFERROR(IF($G907="Erikasutuses pind (muu)",$E907*R907,IFERROR($E907*R907/SUM($J907:$AB907)*(Eksplikatsioon!W907)/SUMPRODUCT($J907:$AB907,Eksplikatsioon!$O907:$AG907),"")),"")</f>
        <v/>
      </c>
      <c r="AL907" s="72" t="str">
        <f>IFERROR(IF($G907="Erikasutuses pind (muu)",$E907*S907,IFERROR($E907*S907/SUM($J907:$AB907)*(Eksplikatsioon!X907)/SUMPRODUCT($J907:$AB907,Eksplikatsioon!$O907:$AG907),"")),"")</f>
        <v/>
      </c>
      <c r="AM907" s="72" t="str">
        <f>IFERROR(IF($G907="Erikasutuses pind (muu)",$E907*T907,IFERROR($E907*T907/SUM($J907:$AB907)*(Eksplikatsioon!Y907)/SUMPRODUCT($J907:$AB907,Eksplikatsioon!$O907:$AG907),"")),"")</f>
        <v/>
      </c>
      <c r="AN907" s="72" t="str">
        <f>IFERROR(IF($G907="Erikasutuses pind (muu)",$E907*U907,IFERROR($E907*U907/SUM($J907:$AB907)*(Eksplikatsioon!Z907)/SUMPRODUCT($J907:$AB907,Eksplikatsioon!$O907:$AG907),"")),"")</f>
        <v/>
      </c>
      <c r="AO907" s="72" t="str">
        <f>IFERROR(IF($G907="Erikasutuses pind (muu)",$E907*V907,IFERROR($E907*V907/SUM($J907:$AB907)*(Eksplikatsioon!AA907)/SUMPRODUCT($J907:$AB907,Eksplikatsioon!$O907:$AG907),"")),"")</f>
        <v/>
      </c>
      <c r="AP907" s="72" t="str">
        <f>IFERROR(IF($G907="Erikasutuses pind (muu)",$E907*W907,IFERROR($E907*W907/SUM($J907:$AB907)*(Eksplikatsioon!AB907)/SUMPRODUCT($J907:$AB907,Eksplikatsioon!$O907:$AG907),"")),"")</f>
        <v/>
      </c>
      <c r="AQ907" s="72" t="str">
        <f>IFERROR(IF($G907="Erikasutuses pind (muu)",$E907*X907,IFERROR($E907*X907/SUM($J907:$AB907)*(Eksplikatsioon!AC907)/SUMPRODUCT($J907:$AB907,Eksplikatsioon!$O907:$AG907),"")),"")</f>
        <v/>
      </c>
      <c r="AR907" s="72" t="str">
        <f>IFERROR(IF($G907="Erikasutuses pind (muu)",$E907*Y907,IFERROR($E907*Y907/SUM($J907:$AB907)*(Eksplikatsioon!AD907)/SUMPRODUCT($J907:$AB907,Eksplikatsioon!$O907:$AG907),"")),"")</f>
        <v/>
      </c>
      <c r="AS907" s="72" t="str">
        <f>IFERROR(IF($G907="Erikasutuses pind (muu)",$E907*Z907,IFERROR($E907*Z907/SUM($J907:$AB907)*(Eksplikatsioon!AE907)/SUMPRODUCT($J907:$AB907,Eksplikatsioon!$O907:$AG907),"")),"")</f>
        <v/>
      </c>
      <c r="AT907" s="72" t="str">
        <f>IFERROR(IF($G907="Erikasutuses pind (muu)",$E907*AA907,IFERROR($E907*AA907/SUM($J907:$AB907)*(Eksplikatsioon!AF907)/SUMPRODUCT($J907:$AB907,Eksplikatsioon!$O907:$AG907),"")),"")</f>
        <v/>
      </c>
      <c r="AU907" s="72" t="str">
        <f>IFERROR(IF($G907="Erikasutuses pind (muu)",$E907*AB907,IFERROR($E907*AB907/SUM($J907:$AB907)*(Eksplikatsioon!AG907)/SUMPRODUCT($J907:$AB907,Eksplikatsioon!$O907:$AG907),"")),"")</f>
        <v/>
      </c>
    </row>
    <row r="908" spans="1:47" x14ac:dyDescent="0.25">
      <c r="A908" s="71" t="str">
        <f>IF(Eksplikatsioon!A908=0,"",Eksplikatsioon!A908)</f>
        <v/>
      </c>
      <c r="B908" s="71" t="str">
        <f>IF(Eksplikatsioon!B908=0,"",Eksplikatsioon!B908)</f>
        <v/>
      </c>
      <c r="C908" s="71" t="str">
        <f>IF(Eksplikatsioon!C908=0,"",Eksplikatsioon!C908)</f>
        <v/>
      </c>
      <c r="D908" s="71" t="str">
        <f>IF(Eksplikatsioon!D908=0,"",Eksplikatsioon!D908)</f>
        <v/>
      </c>
      <c r="E908" s="71" t="str">
        <f>IF(Eksplikatsioon!F908=0,"",Eksplikatsioon!F908)</f>
        <v/>
      </c>
      <c r="F908" s="71" t="str">
        <f>IF(Eksplikatsioon!H908=0,"",Eksplikatsioon!H908)</f>
        <v/>
      </c>
      <c r="G908" s="71" t="str">
        <f>IF(Eksplikatsioon!J908=0,"",Eksplikatsioon!J908)</f>
        <v/>
      </c>
      <c r="H908" s="71" t="str">
        <f>IF(Eksplikatsioon!K908=0,"",Eksplikatsioon!K908)</f>
        <v/>
      </c>
      <c r="I908" s="71" t="str">
        <f>IF(Eksplikatsioon!L908=0,"",Eksplikatsioon!L908)</f>
        <v/>
      </c>
      <c r="J908" s="72" t="str">
        <f>IFERROR(IF($G908="Erikasutuses pind (muu)",Eksplikatsioon!O908/SUM(Eksplikatsioon!$O908:'Eksplikatsioon'!$AG908),IF($G908="Erikasutuses pind (korrus)",IFERROR(SUMIFS($E:$E,$G:$G,"Ainukasutuses pind",$C:$C,"Üüritav pind",$H:$H,J$3,$A:$A,$A908)/SUMIFS($E:$E,$G:$G,"Ainukasutuses pind",$C:$C,"Üüritav pind",$A:$A,$A908),0),IF($G908="Erikasutuses pind (hoone)",IFERROR(SUMIFS($E:$E,$G:$G,"Ainukasutuses pind",$C:$C,"Üüritav pind",$H:$H,J$3)/SUMIFS($E:$E,$G:$G,"Ainukasutuses pind",$C:$C,"Üüritav pind"),0),""))),"")</f>
        <v/>
      </c>
      <c r="K908" s="72" t="str">
        <f>IFERROR(IF($G908="Erikasutuses pind (muu)",Eksplikatsioon!P908/SUM(Eksplikatsioon!$O908:'Eksplikatsioon'!$AG908),IF($G908="Erikasutuses pind (korrus)",IFERROR(SUMIFS($E:$E,$G:$G,"Ainukasutuses pind",$C:$C,"Üüritav pind",$H:$H,K$3,$A:$A,$A908)/SUMIFS($E:$E,$G:$G,"Ainukasutuses pind",$C:$C,"Üüritav pind",$A:$A,$A908),0),IF($G908="Erikasutuses pind (hoone)",IFERROR(SUMIFS($E:$E,$G:$G,"Ainukasutuses pind",$C:$C,"Üüritav pind",$H:$H,K$3)/SUMIFS($E:$E,$G:$G,"Ainukasutuses pind",$C:$C,"Üüritav pind"),0),""))),"")</f>
        <v/>
      </c>
      <c r="L908" s="72" t="str">
        <f>IFERROR(IF($G908="Erikasutuses pind (muu)",Eksplikatsioon!Q908/SUM(Eksplikatsioon!$O908:'Eksplikatsioon'!$AG908),IF($G908="Erikasutuses pind (korrus)",IFERROR(SUMIFS($E:$E,$G:$G,"Ainukasutuses pind",$C:$C,"Üüritav pind",$H:$H,L$3,$A:$A,$A908)/SUMIFS($E:$E,$G:$G,"Ainukasutuses pind",$C:$C,"Üüritav pind",$A:$A,$A908),0),IF($G908="Erikasutuses pind (hoone)",IFERROR(SUMIFS($E:$E,$G:$G,"Ainukasutuses pind",$C:$C,"Üüritav pind",$H:$H,L$3)/SUMIFS($E:$E,$G:$G,"Ainukasutuses pind",$C:$C,"Üüritav pind"),0),""))),"")</f>
        <v/>
      </c>
      <c r="M908" s="72" t="str">
        <f>IFERROR(IF($G908="Erikasutuses pind (muu)",Eksplikatsioon!R908/SUM(Eksplikatsioon!$O908:'Eksplikatsioon'!$AG908),IF($G908="Erikasutuses pind (korrus)",IFERROR(SUMIFS($E:$E,$G:$G,"Ainukasutuses pind",$C:$C,"Üüritav pind",$H:$H,M$3,$A:$A,$A908)/SUMIFS($E:$E,$G:$G,"Ainukasutuses pind",$C:$C,"Üüritav pind",$A:$A,$A908),0),IF($G908="Erikasutuses pind (hoone)",IFERROR(SUMIFS($E:$E,$G:$G,"Ainukasutuses pind",$C:$C,"Üüritav pind",$H:$H,M$3)/SUMIFS($E:$E,$G:$G,"Ainukasutuses pind",$C:$C,"Üüritav pind"),0),""))),"")</f>
        <v/>
      </c>
      <c r="N908" s="72" t="str">
        <f>IFERROR(IF($G908="Erikasutuses pind (muu)",Eksplikatsioon!S908/SUM(Eksplikatsioon!$O908:'Eksplikatsioon'!$AG908),IF($G908="Erikasutuses pind (korrus)",IFERROR(SUMIFS($E:$E,$G:$G,"Ainukasutuses pind",$C:$C,"Üüritav pind",$H:$H,N$3,$A:$A,$A908)/SUMIFS($E:$E,$G:$G,"Ainukasutuses pind",$C:$C,"Üüritav pind",$A:$A,$A908),0),IF($G908="Erikasutuses pind (hoone)",IFERROR(SUMIFS($E:$E,$G:$G,"Ainukasutuses pind",$C:$C,"Üüritav pind",$H:$H,N$3)/SUMIFS($E:$E,$G:$G,"Ainukasutuses pind",$C:$C,"Üüritav pind"),0),""))),"")</f>
        <v/>
      </c>
      <c r="O908" s="72" t="str">
        <f>IFERROR(IF($G908="Erikasutuses pind (muu)",Eksplikatsioon!T908/SUM(Eksplikatsioon!$O908:'Eksplikatsioon'!$AG908),IF($G908="Erikasutuses pind (korrus)",IFERROR(SUMIFS($E:$E,$G:$G,"Ainukasutuses pind",$C:$C,"Üüritav pind",$H:$H,O$3,$A:$A,$A908)/SUMIFS($E:$E,$G:$G,"Ainukasutuses pind",$C:$C,"Üüritav pind",$A:$A,$A908),0),IF($G908="Erikasutuses pind (hoone)",IFERROR(SUMIFS($E:$E,$G:$G,"Ainukasutuses pind",$C:$C,"Üüritav pind",$H:$H,O$3)/SUMIFS($E:$E,$G:$G,"Ainukasutuses pind",$C:$C,"Üüritav pind"),0),""))),"")</f>
        <v/>
      </c>
      <c r="P908" s="72" t="str">
        <f>IFERROR(IF($G908="Erikasutuses pind (muu)",Eksplikatsioon!U908/SUM(Eksplikatsioon!$O908:'Eksplikatsioon'!$AG908),IF($G908="Erikasutuses pind (korrus)",IFERROR(SUMIFS($E:$E,$G:$G,"Ainukasutuses pind",$C:$C,"Üüritav pind",$H:$H,P$3,$A:$A,$A908)/SUMIFS($E:$E,$G:$G,"Ainukasutuses pind",$C:$C,"Üüritav pind",$A:$A,$A908),0),IF($G908="Erikasutuses pind (hoone)",IFERROR(SUMIFS($E:$E,$G:$G,"Ainukasutuses pind",$C:$C,"Üüritav pind",$H:$H,P$3)/SUMIFS($E:$E,$G:$G,"Ainukasutuses pind",$C:$C,"Üüritav pind"),0),""))),"")</f>
        <v/>
      </c>
      <c r="Q908" s="72" t="str">
        <f>IFERROR(IF($G908="Erikasutuses pind (muu)",Eksplikatsioon!V908/SUM(Eksplikatsioon!$O908:'Eksplikatsioon'!$AG908),IF($G908="Erikasutuses pind (korrus)",IFERROR(SUMIFS($E:$E,$G:$G,"Ainukasutuses pind",$C:$C,"Üüritav pind",$H:$H,Q$3,$A:$A,$A908)/SUMIFS($E:$E,$G:$G,"Ainukasutuses pind",$C:$C,"Üüritav pind",$A:$A,$A908),0),IF($G908="Erikasutuses pind (hoone)",IFERROR(SUMIFS($E:$E,$G:$G,"Ainukasutuses pind",$C:$C,"Üüritav pind",$H:$H,Q$3)/SUMIFS($E:$E,$G:$G,"Ainukasutuses pind",$C:$C,"Üüritav pind"),0),""))),"")</f>
        <v/>
      </c>
      <c r="R908" s="72" t="str">
        <f>IFERROR(IF($G908="Erikasutuses pind (muu)",Eksplikatsioon!W908/SUM(Eksplikatsioon!$O908:'Eksplikatsioon'!$AG908),IF($G908="Erikasutuses pind (korrus)",IFERROR(SUMIFS($E:$E,$G:$G,"Ainukasutuses pind",$C:$C,"Üüritav pind",$H:$H,R$3,$A:$A,$A908)/SUMIFS($E:$E,$G:$G,"Ainukasutuses pind",$C:$C,"Üüritav pind",$A:$A,$A908),0),IF($G908="Erikasutuses pind (hoone)",IFERROR(SUMIFS($E:$E,$G:$G,"Ainukasutuses pind",$C:$C,"Üüritav pind",$H:$H,R$3)/SUMIFS($E:$E,$G:$G,"Ainukasutuses pind",$C:$C,"Üüritav pind"),0),""))),"")</f>
        <v/>
      </c>
      <c r="S908" s="72" t="str">
        <f>IFERROR(IF($G908="Erikasutuses pind (muu)",Eksplikatsioon!X908/SUM(Eksplikatsioon!$O908:'Eksplikatsioon'!$AG908),IF($G908="Erikasutuses pind (korrus)",IFERROR(SUMIFS($E:$E,$G:$G,"Ainukasutuses pind",$C:$C,"Üüritav pind",$H:$H,S$3,$A:$A,$A908)/SUMIFS($E:$E,$G:$G,"Ainukasutuses pind",$C:$C,"Üüritav pind",$A:$A,$A908),0),IF($G908="Erikasutuses pind (hoone)",IFERROR(SUMIFS($E:$E,$G:$G,"Ainukasutuses pind",$C:$C,"Üüritav pind",$H:$H,S$3)/SUMIFS($E:$E,$G:$G,"Ainukasutuses pind",$C:$C,"Üüritav pind"),0),""))),"")</f>
        <v/>
      </c>
      <c r="T908" s="72" t="str">
        <f>IFERROR(IF($G908="Erikasutuses pind (muu)",Eksplikatsioon!Y908/SUM(Eksplikatsioon!$O908:'Eksplikatsioon'!$AG908),IF($G908="Erikasutuses pind (korrus)",IFERROR(SUMIFS($E:$E,$G:$G,"Ainukasutuses pind",$C:$C,"Üüritav pind",$H:$H,T$3,$A:$A,$A908)/SUMIFS($E:$E,$G:$G,"Ainukasutuses pind",$C:$C,"Üüritav pind",$A:$A,$A908),0),IF($G908="Erikasutuses pind (hoone)",IFERROR(SUMIFS($E:$E,$G:$G,"Ainukasutuses pind",$C:$C,"Üüritav pind",$H:$H,T$3)/SUMIFS($E:$E,$G:$G,"Ainukasutuses pind",$C:$C,"Üüritav pind"),0),""))),"")</f>
        <v/>
      </c>
      <c r="U908" s="72" t="str">
        <f>IFERROR(IF($G908="Erikasutuses pind (muu)",Eksplikatsioon!Z908/SUM(Eksplikatsioon!$O908:'Eksplikatsioon'!$AG908),IF($G908="Erikasutuses pind (korrus)",IFERROR(SUMIFS($E:$E,$G:$G,"Ainukasutuses pind",$C:$C,"Üüritav pind",$H:$H,U$3,$A:$A,$A908)/SUMIFS($E:$E,$G:$G,"Ainukasutuses pind",$C:$C,"Üüritav pind",$A:$A,$A908),0),IF($G908="Erikasutuses pind (hoone)",IFERROR(SUMIFS($E:$E,$G:$G,"Ainukasutuses pind",$C:$C,"Üüritav pind",$H:$H,U$3)/SUMIFS($E:$E,$G:$G,"Ainukasutuses pind",$C:$C,"Üüritav pind"),0),""))),"")</f>
        <v/>
      </c>
      <c r="V908" s="72" t="str">
        <f>IFERROR(IF($G908="Erikasutuses pind (muu)",Eksplikatsioon!AA908/SUM(Eksplikatsioon!$O908:'Eksplikatsioon'!$AG908),IF($G908="Erikasutuses pind (korrus)",IFERROR(SUMIFS($E:$E,$G:$G,"Ainukasutuses pind",$C:$C,"Üüritav pind",$H:$H,V$3,$A:$A,$A908)/SUMIFS($E:$E,$G:$G,"Ainukasutuses pind",$C:$C,"Üüritav pind",$A:$A,$A908),0),IF($G908="Erikasutuses pind (hoone)",IFERROR(SUMIFS($E:$E,$G:$G,"Ainukasutuses pind",$C:$C,"Üüritav pind",$H:$H,V$3)/SUMIFS($E:$E,$G:$G,"Ainukasutuses pind",$C:$C,"Üüritav pind"),0),""))),"")</f>
        <v/>
      </c>
      <c r="W908" s="72" t="str">
        <f>IFERROR(IF($G908="Erikasutuses pind (muu)",Eksplikatsioon!AB908/SUM(Eksplikatsioon!$O908:'Eksplikatsioon'!$AG908),IF($G908="Erikasutuses pind (korrus)",IFERROR(SUMIFS($E:$E,$G:$G,"Ainukasutuses pind",$C:$C,"Üüritav pind",$H:$H,W$3,$A:$A,$A908)/SUMIFS($E:$E,$G:$G,"Ainukasutuses pind",$C:$C,"Üüritav pind",$A:$A,$A908),0),IF($G908="Erikasutuses pind (hoone)",IFERROR(SUMIFS($E:$E,$G:$G,"Ainukasutuses pind",$C:$C,"Üüritav pind",$H:$H,W$3)/SUMIFS($E:$E,$G:$G,"Ainukasutuses pind",$C:$C,"Üüritav pind"),0),""))),"")</f>
        <v/>
      </c>
      <c r="X908" s="72" t="str">
        <f>IFERROR(IF($G908="Erikasutuses pind (muu)",Eksplikatsioon!AC908/SUM(Eksplikatsioon!$O908:'Eksplikatsioon'!$AG908),IF($G908="Erikasutuses pind (korrus)",IFERROR(SUMIFS($E:$E,$G:$G,"Ainukasutuses pind",$C:$C,"Üüritav pind",$H:$H,X$3,$A:$A,$A908)/SUMIFS($E:$E,$G:$G,"Ainukasutuses pind",$C:$C,"Üüritav pind",$A:$A,$A908),0),IF($G908="Erikasutuses pind (hoone)",IFERROR(SUMIFS($E:$E,$G:$G,"Ainukasutuses pind",$C:$C,"Üüritav pind",$H:$H,X$3)/SUMIFS($E:$E,$G:$G,"Ainukasutuses pind",$C:$C,"Üüritav pind"),0),""))),"")</f>
        <v/>
      </c>
      <c r="Y908" s="72" t="str">
        <f>IFERROR(IF($G908="Erikasutuses pind (muu)",Eksplikatsioon!AD908/SUM(Eksplikatsioon!$O908:'Eksplikatsioon'!$AG908),IF($G908="Erikasutuses pind (korrus)",IFERROR(SUMIFS($E:$E,$G:$G,"Ainukasutuses pind",$C:$C,"Üüritav pind",$H:$H,Y$3,$A:$A,$A908)/SUMIFS($E:$E,$G:$G,"Ainukasutuses pind",$C:$C,"Üüritav pind",$A:$A,$A908),0),IF($G908="Erikasutuses pind (hoone)",IFERROR(SUMIFS($E:$E,$G:$G,"Ainukasutuses pind",$C:$C,"Üüritav pind",$H:$H,Y$3)/SUMIFS($E:$E,$G:$G,"Ainukasutuses pind",$C:$C,"Üüritav pind"),0),""))),"")</f>
        <v/>
      </c>
      <c r="Z908" s="72" t="str">
        <f>IFERROR(IF($G908="Erikasutuses pind (muu)",Eksplikatsioon!AE908/SUM(Eksplikatsioon!$O908:'Eksplikatsioon'!$AG908),IF($G908="Erikasutuses pind (korrus)",IFERROR(SUMIFS($E:$E,$G:$G,"Ainukasutuses pind",$C:$C,"Üüritav pind",$H:$H,Z$3,$A:$A,$A908)/SUMIFS($E:$E,$G:$G,"Ainukasutuses pind",$C:$C,"Üüritav pind",$A:$A,$A908),0),IF($G908="Erikasutuses pind (hoone)",IFERROR(SUMIFS($E:$E,$G:$G,"Ainukasutuses pind",$C:$C,"Üüritav pind",$H:$H,Z$3)/SUMIFS($E:$E,$G:$G,"Ainukasutuses pind",$C:$C,"Üüritav pind"),0),""))),"")</f>
        <v/>
      </c>
      <c r="AA908" s="72" t="str">
        <f>IFERROR(IF($G908="Erikasutuses pind (muu)",Eksplikatsioon!AF908/SUM(Eksplikatsioon!$O908:'Eksplikatsioon'!$AG908),IF($G908="Erikasutuses pind (korrus)",IFERROR(SUMIFS($E:$E,$G:$G,"Ainukasutuses pind",$C:$C,"Üüritav pind",$H:$H,AA$3,$A:$A,$A908)/SUMIFS($E:$E,$G:$G,"Ainukasutuses pind",$C:$C,"Üüritav pind",$A:$A,$A908),0),IF($G908="Erikasutuses pind (hoone)",IFERROR(SUMIFS($E:$E,$G:$G,"Ainukasutuses pind",$C:$C,"Üüritav pind",$H:$H,AA$3)/SUMIFS($E:$E,$G:$G,"Ainukasutuses pind",$C:$C,"Üüritav pind"),0),""))),"")</f>
        <v/>
      </c>
      <c r="AB908" s="72" t="str">
        <f>IFERROR(IF($G908="Erikasutuses pind (muu)",Eksplikatsioon!AG908/SUM(Eksplikatsioon!$O908:'Eksplikatsioon'!$AG908),IF($G908="Erikasutuses pind (korrus)",IFERROR(SUMIFS($E:$E,$G:$G,"Ainukasutuses pind",$C:$C,"Üüritav pind",$H:$H,AB$3,$A:$A,$A908)/SUMIFS($E:$E,$G:$G,"Ainukasutuses pind",$C:$C,"Üüritav pind",$A:$A,$A908),0),IF($G908="Erikasutuses pind (hoone)",IFERROR(SUMIFS($E:$E,$G:$G,"Ainukasutuses pind",$C:$C,"Üüritav pind",$H:$H,AB$3)/SUMIFS($E:$E,$G:$G,"Ainukasutuses pind",$C:$C,"Üüritav pind"),0),""))),"")</f>
        <v/>
      </c>
      <c r="AC908" s="72" t="str">
        <f>IFERROR(IF($G908="Erikasutuses pind (muu)",$E908*J908,IFERROR($E908*J908/SUM($J908:$AB908)*(Eksplikatsioon!O908)/SUMPRODUCT($J908:$AB908,Eksplikatsioon!$O908:$AG908),"")),"")</f>
        <v/>
      </c>
      <c r="AD908" s="72" t="str">
        <f>IFERROR(IF($G908="Erikasutuses pind (muu)",$E908*K908,IFERROR($E908*K908/SUM($J908:$AB908)*(Eksplikatsioon!P908)/SUMPRODUCT($J908:$AB908,Eksplikatsioon!$O908:$AG908),"")),"")</f>
        <v/>
      </c>
      <c r="AE908" s="72" t="str">
        <f>IFERROR(IF($G908="Erikasutuses pind (muu)",$E908*L908,IFERROR($E908*L908/SUM($J908:$AB908)*(Eksplikatsioon!Q908)/SUMPRODUCT($J908:$AB908,Eksplikatsioon!$O908:$AG908),"")),"")</f>
        <v/>
      </c>
      <c r="AF908" s="72" t="str">
        <f>IFERROR(IF($G908="Erikasutuses pind (muu)",$E908*M908,IFERROR($E908*M908/SUM($J908:$AB908)*(Eksplikatsioon!R908)/SUMPRODUCT($J908:$AB908,Eksplikatsioon!$O908:$AG908),"")),"")</f>
        <v/>
      </c>
      <c r="AG908" s="72" t="str">
        <f>IFERROR(IF($G908="Erikasutuses pind (muu)",$E908*N908,IFERROR($E908*N908/SUM($J908:$AB908)*(Eksplikatsioon!S908)/SUMPRODUCT($J908:$AB908,Eksplikatsioon!$O908:$AG908),"")),"")</f>
        <v/>
      </c>
      <c r="AH908" s="72" t="str">
        <f>IFERROR(IF($G908="Erikasutuses pind (muu)",$E908*O908,IFERROR($E908*O908/SUM($J908:$AB908)*(Eksplikatsioon!T908)/SUMPRODUCT($J908:$AB908,Eksplikatsioon!$O908:$AG908),"")),"")</f>
        <v/>
      </c>
      <c r="AI908" s="72" t="str">
        <f>IFERROR(IF($G908="Erikasutuses pind (muu)",$E908*P908,IFERROR($E908*P908/SUM($J908:$AB908)*(Eksplikatsioon!U908)/SUMPRODUCT($J908:$AB908,Eksplikatsioon!$O908:$AG908),"")),"")</f>
        <v/>
      </c>
      <c r="AJ908" s="72" t="str">
        <f>IFERROR(IF($G908="Erikasutuses pind (muu)",$E908*Q908,IFERROR($E908*Q908/SUM($J908:$AB908)*(Eksplikatsioon!V908)/SUMPRODUCT($J908:$AB908,Eksplikatsioon!$O908:$AG908),"")),"")</f>
        <v/>
      </c>
      <c r="AK908" s="72" t="str">
        <f>IFERROR(IF($G908="Erikasutuses pind (muu)",$E908*R908,IFERROR($E908*R908/SUM($J908:$AB908)*(Eksplikatsioon!W908)/SUMPRODUCT($J908:$AB908,Eksplikatsioon!$O908:$AG908),"")),"")</f>
        <v/>
      </c>
      <c r="AL908" s="72" t="str">
        <f>IFERROR(IF($G908="Erikasutuses pind (muu)",$E908*S908,IFERROR($E908*S908/SUM($J908:$AB908)*(Eksplikatsioon!X908)/SUMPRODUCT($J908:$AB908,Eksplikatsioon!$O908:$AG908),"")),"")</f>
        <v/>
      </c>
      <c r="AM908" s="72" t="str">
        <f>IFERROR(IF($G908="Erikasutuses pind (muu)",$E908*T908,IFERROR($E908*T908/SUM($J908:$AB908)*(Eksplikatsioon!Y908)/SUMPRODUCT($J908:$AB908,Eksplikatsioon!$O908:$AG908),"")),"")</f>
        <v/>
      </c>
      <c r="AN908" s="72" t="str">
        <f>IFERROR(IF($G908="Erikasutuses pind (muu)",$E908*U908,IFERROR($E908*U908/SUM($J908:$AB908)*(Eksplikatsioon!Z908)/SUMPRODUCT($J908:$AB908,Eksplikatsioon!$O908:$AG908),"")),"")</f>
        <v/>
      </c>
      <c r="AO908" s="72" t="str">
        <f>IFERROR(IF($G908="Erikasutuses pind (muu)",$E908*V908,IFERROR($E908*V908/SUM($J908:$AB908)*(Eksplikatsioon!AA908)/SUMPRODUCT($J908:$AB908,Eksplikatsioon!$O908:$AG908),"")),"")</f>
        <v/>
      </c>
      <c r="AP908" s="72" t="str">
        <f>IFERROR(IF($G908="Erikasutuses pind (muu)",$E908*W908,IFERROR($E908*W908/SUM($J908:$AB908)*(Eksplikatsioon!AB908)/SUMPRODUCT($J908:$AB908,Eksplikatsioon!$O908:$AG908),"")),"")</f>
        <v/>
      </c>
      <c r="AQ908" s="72" t="str">
        <f>IFERROR(IF($G908="Erikasutuses pind (muu)",$E908*X908,IFERROR($E908*X908/SUM($J908:$AB908)*(Eksplikatsioon!AC908)/SUMPRODUCT($J908:$AB908,Eksplikatsioon!$O908:$AG908),"")),"")</f>
        <v/>
      </c>
      <c r="AR908" s="72" t="str">
        <f>IFERROR(IF($G908="Erikasutuses pind (muu)",$E908*Y908,IFERROR($E908*Y908/SUM($J908:$AB908)*(Eksplikatsioon!AD908)/SUMPRODUCT($J908:$AB908,Eksplikatsioon!$O908:$AG908),"")),"")</f>
        <v/>
      </c>
      <c r="AS908" s="72" t="str">
        <f>IFERROR(IF($G908="Erikasutuses pind (muu)",$E908*Z908,IFERROR($E908*Z908/SUM($J908:$AB908)*(Eksplikatsioon!AE908)/SUMPRODUCT($J908:$AB908,Eksplikatsioon!$O908:$AG908),"")),"")</f>
        <v/>
      </c>
      <c r="AT908" s="72" t="str">
        <f>IFERROR(IF($G908="Erikasutuses pind (muu)",$E908*AA908,IFERROR($E908*AA908/SUM($J908:$AB908)*(Eksplikatsioon!AF908)/SUMPRODUCT($J908:$AB908,Eksplikatsioon!$O908:$AG908),"")),"")</f>
        <v/>
      </c>
      <c r="AU908" s="72" t="str">
        <f>IFERROR(IF($G908="Erikasutuses pind (muu)",$E908*AB908,IFERROR($E908*AB908/SUM($J908:$AB908)*(Eksplikatsioon!AG908)/SUMPRODUCT($J908:$AB908,Eksplikatsioon!$O908:$AG908),"")),"")</f>
        <v/>
      </c>
    </row>
    <row r="909" spans="1:47" x14ac:dyDescent="0.25">
      <c r="A909" s="71" t="str">
        <f>IF(Eksplikatsioon!A909=0,"",Eksplikatsioon!A909)</f>
        <v/>
      </c>
      <c r="B909" s="71" t="str">
        <f>IF(Eksplikatsioon!B909=0,"",Eksplikatsioon!B909)</f>
        <v/>
      </c>
      <c r="C909" s="71" t="str">
        <f>IF(Eksplikatsioon!C909=0,"",Eksplikatsioon!C909)</f>
        <v/>
      </c>
      <c r="D909" s="71" t="str">
        <f>IF(Eksplikatsioon!D909=0,"",Eksplikatsioon!D909)</f>
        <v/>
      </c>
      <c r="E909" s="71" t="str">
        <f>IF(Eksplikatsioon!F909=0,"",Eksplikatsioon!F909)</f>
        <v/>
      </c>
      <c r="F909" s="71" t="str">
        <f>IF(Eksplikatsioon!H909=0,"",Eksplikatsioon!H909)</f>
        <v/>
      </c>
      <c r="G909" s="71" t="str">
        <f>IF(Eksplikatsioon!J909=0,"",Eksplikatsioon!J909)</f>
        <v/>
      </c>
      <c r="H909" s="71" t="str">
        <f>IF(Eksplikatsioon!K909=0,"",Eksplikatsioon!K909)</f>
        <v/>
      </c>
      <c r="I909" s="71" t="str">
        <f>IF(Eksplikatsioon!L909=0,"",Eksplikatsioon!L909)</f>
        <v/>
      </c>
      <c r="J909" s="72" t="str">
        <f>IFERROR(IF($G909="Erikasutuses pind (muu)",Eksplikatsioon!O909/SUM(Eksplikatsioon!$O909:'Eksplikatsioon'!$AG909),IF($G909="Erikasutuses pind (korrus)",IFERROR(SUMIFS($E:$E,$G:$G,"Ainukasutuses pind",$C:$C,"Üüritav pind",$H:$H,J$3,$A:$A,$A909)/SUMIFS($E:$E,$G:$G,"Ainukasutuses pind",$C:$C,"Üüritav pind",$A:$A,$A909),0),IF($G909="Erikasutuses pind (hoone)",IFERROR(SUMIFS($E:$E,$G:$G,"Ainukasutuses pind",$C:$C,"Üüritav pind",$H:$H,J$3)/SUMIFS($E:$E,$G:$G,"Ainukasutuses pind",$C:$C,"Üüritav pind"),0),""))),"")</f>
        <v/>
      </c>
      <c r="K909" s="72" t="str">
        <f>IFERROR(IF($G909="Erikasutuses pind (muu)",Eksplikatsioon!P909/SUM(Eksplikatsioon!$O909:'Eksplikatsioon'!$AG909),IF($G909="Erikasutuses pind (korrus)",IFERROR(SUMIFS($E:$E,$G:$G,"Ainukasutuses pind",$C:$C,"Üüritav pind",$H:$H,K$3,$A:$A,$A909)/SUMIFS($E:$E,$G:$G,"Ainukasutuses pind",$C:$C,"Üüritav pind",$A:$A,$A909),0),IF($G909="Erikasutuses pind (hoone)",IFERROR(SUMIFS($E:$E,$G:$G,"Ainukasutuses pind",$C:$C,"Üüritav pind",$H:$H,K$3)/SUMIFS($E:$E,$G:$G,"Ainukasutuses pind",$C:$C,"Üüritav pind"),0),""))),"")</f>
        <v/>
      </c>
      <c r="L909" s="72" t="str">
        <f>IFERROR(IF($G909="Erikasutuses pind (muu)",Eksplikatsioon!Q909/SUM(Eksplikatsioon!$O909:'Eksplikatsioon'!$AG909),IF($G909="Erikasutuses pind (korrus)",IFERROR(SUMIFS($E:$E,$G:$G,"Ainukasutuses pind",$C:$C,"Üüritav pind",$H:$H,L$3,$A:$A,$A909)/SUMIFS($E:$E,$G:$G,"Ainukasutuses pind",$C:$C,"Üüritav pind",$A:$A,$A909),0),IF($G909="Erikasutuses pind (hoone)",IFERROR(SUMIFS($E:$E,$G:$G,"Ainukasutuses pind",$C:$C,"Üüritav pind",$H:$H,L$3)/SUMIFS($E:$E,$G:$G,"Ainukasutuses pind",$C:$C,"Üüritav pind"),0),""))),"")</f>
        <v/>
      </c>
      <c r="M909" s="72" t="str">
        <f>IFERROR(IF($G909="Erikasutuses pind (muu)",Eksplikatsioon!R909/SUM(Eksplikatsioon!$O909:'Eksplikatsioon'!$AG909),IF($G909="Erikasutuses pind (korrus)",IFERROR(SUMIFS($E:$E,$G:$G,"Ainukasutuses pind",$C:$C,"Üüritav pind",$H:$H,M$3,$A:$A,$A909)/SUMIFS($E:$E,$G:$G,"Ainukasutuses pind",$C:$C,"Üüritav pind",$A:$A,$A909),0),IF($G909="Erikasutuses pind (hoone)",IFERROR(SUMIFS($E:$E,$G:$G,"Ainukasutuses pind",$C:$C,"Üüritav pind",$H:$H,M$3)/SUMIFS($E:$E,$G:$G,"Ainukasutuses pind",$C:$C,"Üüritav pind"),0),""))),"")</f>
        <v/>
      </c>
      <c r="N909" s="72" t="str">
        <f>IFERROR(IF($G909="Erikasutuses pind (muu)",Eksplikatsioon!S909/SUM(Eksplikatsioon!$O909:'Eksplikatsioon'!$AG909),IF($G909="Erikasutuses pind (korrus)",IFERROR(SUMIFS($E:$E,$G:$G,"Ainukasutuses pind",$C:$C,"Üüritav pind",$H:$H,N$3,$A:$A,$A909)/SUMIFS($E:$E,$G:$G,"Ainukasutuses pind",$C:$C,"Üüritav pind",$A:$A,$A909),0),IF($G909="Erikasutuses pind (hoone)",IFERROR(SUMIFS($E:$E,$G:$G,"Ainukasutuses pind",$C:$C,"Üüritav pind",$H:$H,N$3)/SUMIFS($E:$E,$G:$G,"Ainukasutuses pind",$C:$C,"Üüritav pind"),0),""))),"")</f>
        <v/>
      </c>
      <c r="O909" s="72" t="str">
        <f>IFERROR(IF($G909="Erikasutuses pind (muu)",Eksplikatsioon!T909/SUM(Eksplikatsioon!$O909:'Eksplikatsioon'!$AG909),IF($G909="Erikasutuses pind (korrus)",IFERROR(SUMIFS($E:$E,$G:$G,"Ainukasutuses pind",$C:$C,"Üüritav pind",$H:$H,O$3,$A:$A,$A909)/SUMIFS($E:$E,$G:$G,"Ainukasutuses pind",$C:$C,"Üüritav pind",$A:$A,$A909),0),IF($G909="Erikasutuses pind (hoone)",IFERROR(SUMIFS($E:$E,$G:$G,"Ainukasutuses pind",$C:$C,"Üüritav pind",$H:$H,O$3)/SUMIFS($E:$E,$G:$G,"Ainukasutuses pind",$C:$C,"Üüritav pind"),0),""))),"")</f>
        <v/>
      </c>
      <c r="P909" s="72" t="str">
        <f>IFERROR(IF($G909="Erikasutuses pind (muu)",Eksplikatsioon!U909/SUM(Eksplikatsioon!$O909:'Eksplikatsioon'!$AG909),IF($G909="Erikasutuses pind (korrus)",IFERROR(SUMIFS($E:$E,$G:$G,"Ainukasutuses pind",$C:$C,"Üüritav pind",$H:$H,P$3,$A:$A,$A909)/SUMIFS($E:$E,$G:$G,"Ainukasutuses pind",$C:$C,"Üüritav pind",$A:$A,$A909),0),IF($G909="Erikasutuses pind (hoone)",IFERROR(SUMIFS($E:$E,$G:$G,"Ainukasutuses pind",$C:$C,"Üüritav pind",$H:$H,P$3)/SUMIFS($E:$E,$G:$G,"Ainukasutuses pind",$C:$C,"Üüritav pind"),0),""))),"")</f>
        <v/>
      </c>
      <c r="Q909" s="72" t="str">
        <f>IFERROR(IF($G909="Erikasutuses pind (muu)",Eksplikatsioon!V909/SUM(Eksplikatsioon!$O909:'Eksplikatsioon'!$AG909),IF($G909="Erikasutuses pind (korrus)",IFERROR(SUMIFS($E:$E,$G:$G,"Ainukasutuses pind",$C:$C,"Üüritav pind",$H:$H,Q$3,$A:$A,$A909)/SUMIFS($E:$E,$G:$G,"Ainukasutuses pind",$C:$C,"Üüritav pind",$A:$A,$A909),0),IF($G909="Erikasutuses pind (hoone)",IFERROR(SUMIFS($E:$E,$G:$G,"Ainukasutuses pind",$C:$C,"Üüritav pind",$H:$H,Q$3)/SUMIFS($E:$E,$G:$G,"Ainukasutuses pind",$C:$C,"Üüritav pind"),0),""))),"")</f>
        <v/>
      </c>
      <c r="R909" s="72" t="str">
        <f>IFERROR(IF($G909="Erikasutuses pind (muu)",Eksplikatsioon!W909/SUM(Eksplikatsioon!$O909:'Eksplikatsioon'!$AG909),IF($G909="Erikasutuses pind (korrus)",IFERROR(SUMIFS($E:$E,$G:$G,"Ainukasutuses pind",$C:$C,"Üüritav pind",$H:$H,R$3,$A:$A,$A909)/SUMIFS($E:$E,$G:$G,"Ainukasutuses pind",$C:$C,"Üüritav pind",$A:$A,$A909),0),IF($G909="Erikasutuses pind (hoone)",IFERROR(SUMIFS($E:$E,$G:$G,"Ainukasutuses pind",$C:$C,"Üüritav pind",$H:$H,R$3)/SUMIFS($E:$E,$G:$G,"Ainukasutuses pind",$C:$C,"Üüritav pind"),0),""))),"")</f>
        <v/>
      </c>
      <c r="S909" s="72" t="str">
        <f>IFERROR(IF($G909="Erikasutuses pind (muu)",Eksplikatsioon!X909/SUM(Eksplikatsioon!$O909:'Eksplikatsioon'!$AG909),IF($G909="Erikasutuses pind (korrus)",IFERROR(SUMIFS($E:$E,$G:$G,"Ainukasutuses pind",$C:$C,"Üüritav pind",$H:$H,S$3,$A:$A,$A909)/SUMIFS($E:$E,$G:$G,"Ainukasutuses pind",$C:$C,"Üüritav pind",$A:$A,$A909),0),IF($G909="Erikasutuses pind (hoone)",IFERROR(SUMIFS($E:$E,$G:$G,"Ainukasutuses pind",$C:$C,"Üüritav pind",$H:$H,S$3)/SUMIFS($E:$E,$G:$G,"Ainukasutuses pind",$C:$C,"Üüritav pind"),0),""))),"")</f>
        <v/>
      </c>
      <c r="T909" s="72" t="str">
        <f>IFERROR(IF($G909="Erikasutuses pind (muu)",Eksplikatsioon!Y909/SUM(Eksplikatsioon!$O909:'Eksplikatsioon'!$AG909),IF($G909="Erikasutuses pind (korrus)",IFERROR(SUMIFS($E:$E,$G:$G,"Ainukasutuses pind",$C:$C,"Üüritav pind",$H:$H,T$3,$A:$A,$A909)/SUMIFS($E:$E,$G:$G,"Ainukasutuses pind",$C:$C,"Üüritav pind",$A:$A,$A909),0),IF($G909="Erikasutuses pind (hoone)",IFERROR(SUMIFS($E:$E,$G:$G,"Ainukasutuses pind",$C:$C,"Üüritav pind",$H:$H,T$3)/SUMIFS($E:$E,$G:$G,"Ainukasutuses pind",$C:$C,"Üüritav pind"),0),""))),"")</f>
        <v/>
      </c>
      <c r="U909" s="72" t="str">
        <f>IFERROR(IF($G909="Erikasutuses pind (muu)",Eksplikatsioon!Z909/SUM(Eksplikatsioon!$O909:'Eksplikatsioon'!$AG909),IF($G909="Erikasutuses pind (korrus)",IFERROR(SUMIFS($E:$E,$G:$G,"Ainukasutuses pind",$C:$C,"Üüritav pind",$H:$H,U$3,$A:$A,$A909)/SUMIFS($E:$E,$G:$G,"Ainukasutuses pind",$C:$C,"Üüritav pind",$A:$A,$A909),0),IF($G909="Erikasutuses pind (hoone)",IFERROR(SUMIFS($E:$E,$G:$G,"Ainukasutuses pind",$C:$C,"Üüritav pind",$H:$H,U$3)/SUMIFS($E:$E,$G:$G,"Ainukasutuses pind",$C:$C,"Üüritav pind"),0),""))),"")</f>
        <v/>
      </c>
      <c r="V909" s="72" t="str">
        <f>IFERROR(IF($G909="Erikasutuses pind (muu)",Eksplikatsioon!AA909/SUM(Eksplikatsioon!$O909:'Eksplikatsioon'!$AG909),IF($G909="Erikasutuses pind (korrus)",IFERROR(SUMIFS($E:$E,$G:$G,"Ainukasutuses pind",$C:$C,"Üüritav pind",$H:$H,V$3,$A:$A,$A909)/SUMIFS($E:$E,$G:$G,"Ainukasutuses pind",$C:$C,"Üüritav pind",$A:$A,$A909),0),IF($G909="Erikasutuses pind (hoone)",IFERROR(SUMIFS($E:$E,$G:$G,"Ainukasutuses pind",$C:$C,"Üüritav pind",$H:$H,V$3)/SUMIFS($E:$E,$G:$G,"Ainukasutuses pind",$C:$C,"Üüritav pind"),0),""))),"")</f>
        <v/>
      </c>
      <c r="W909" s="72" t="str">
        <f>IFERROR(IF($G909="Erikasutuses pind (muu)",Eksplikatsioon!AB909/SUM(Eksplikatsioon!$O909:'Eksplikatsioon'!$AG909),IF($G909="Erikasutuses pind (korrus)",IFERROR(SUMIFS($E:$E,$G:$G,"Ainukasutuses pind",$C:$C,"Üüritav pind",$H:$H,W$3,$A:$A,$A909)/SUMIFS($E:$E,$G:$G,"Ainukasutuses pind",$C:$C,"Üüritav pind",$A:$A,$A909),0),IF($G909="Erikasutuses pind (hoone)",IFERROR(SUMIFS($E:$E,$G:$G,"Ainukasutuses pind",$C:$C,"Üüritav pind",$H:$H,W$3)/SUMIFS($E:$E,$G:$G,"Ainukasutuses pind",$C:$C,"Üüritav pind"),0),""))),"")</f>
        <v/>
      </c>
      <c r="X909" s="72" t="str">
        <f>IFERROR(IF($G909="Erikasutuses pind (muu)",Eksplikatsioon!AC909/SUM(Eksplikatsioon!$O909:'Eksplikatsioon'!$AG909),IF($G909="Erikasutuses pind (korrus)",IFERROR(SUMIFS($E:$E,$G:$G,"Ainukasutuses pind",$C:$C,"Üüritav pind",$H:$H,X$3,$A:$A,$A909)/SUMIFS($E:$E,$G:$G,"Ainukasutuses pind",$C:$C,"Üüritav pind",$A:$A,$A909),0),IF($G909="Erikasutuses pind (hoone)",IFERROR(SUMIFS($E:$E,$G:$G,"Ainukasutuses pind",$C:$C,"Üüritav pind",$H:$H,X$3)/SUMIFS($E:$E,$G:$G,"Ainukasutuses pind",$C:$C,"Üüritav pind"),0),""))),"")</f>
        <v/>
      </c>
      <c r="Y909" s="72" t="str">
        <f>IFERROR(IF($G909="Erikasutuses pind (muu)",Eksplikatsioon!AD909/SUM(Eksplikatsioon!$O909:'Eksplikatsioon'!$AG909),IF($G909="Erikasutuses pind (korrus)",IFERROR(SUMIFS($E:$E,$G:$G,"Ainukasutuses pind",$C:$C,"Üüritav pind",$H:$H,Y$3,$A:$A,$A909)/SUMIFS($E:$E,$G:$G,"Ainukasutuses pind",$C:$C,"Üüritav pind",$A:$A,$A909),0),IF($G909="Erikasutuses pind (hoone)",IFERROR(SUMIFS($E:$E,$G:$G,"Ainukasutuses pind",$C:$C,"Üüritav pind",$H:$H,Y$3)/SUMIFS($E:$E,$G:$G,"Ainukasutuses pind",$C:$C,"Üüritav pind"),0),""))),"")</f>
        <v/>
      </c>
      <c r="Z909" s="72" t="str">
        <f>IFERROR(IF($G909="Erikasutuses pind (muu)",Eksplikatsioon!AE909/SUM(Eksplikatsioon!$O909:'Eksplikatsioon'!$AG909),IF($G909="Erikasutuses pind (korrus)",IFERROR(SUMIFS($E:$E,$G:$G,"Ainukasutuses pind",$C:$C,"Üüritav pind",$H:$H,Z$3,$A:$A,$A909)/SUMIFS($E:$E,$G:$G,"Ainukasutuses pind",$C:$C,"Üüritav pind",$A:$A,$A909),0),IF($G909="Erikasutuses pind (hoone)",IFERROR(SUMIFS($E:$E,$G:$G,"Ainukasutuses pind",$C:$C,"Üüritav pind",$H:$H,Z$3)/SUMIFS($E:$E,$G:$G,"Ainukasutuses pind",$C:$C,"Üüritav pind"),0),""))),"")</f>
        <v/>
      </c>
      <c r="AA909" s="72" t="str">
        <f>IFERROR(IF($G909="Erikasutuses pind (muu)",Eksplikatsioon!AF909/SUM(Eksplikatsioon!$O909:'Eksplikatsioon'!$AG909),IF($G909="Erikasutuses pind (korrus)",IFERROR(SUMIFS($E:$E,$G:$G,"Ainukasutuses pind",$C:$C,"Üüritav pind",$H:$H,AA$3,$A:$A,$A909)/SUMIFS($E:$E,$G:$G,"Ainukasutuses pind",$C:$C,"Üüritav pind",$A:$A,$A909),0),IF($G909="Erikasutuses pind (hoone)",IFERROR(SUMIFS($E:$E,$G:$G,"Ainukasutuses pind",$C:$C,"Üüritav pind",$H:$H,AA$3)/SUMIFS($E:$E,$G:$G,"Ainukasutuses pind",$C:$C,"Üüritav pind"),0),""))),"")</f>
        <v/>
      </c>
      <c r="AB909" s="72" t="str">
        <f>IFERROR(IF($G909="Erikasutuses pind (muu)",Eksplikatsioon!AG909/SUM(Eksplikatsioon!$O909:'Eksplikatsioon'!$AG909),IF($G909="Erikasutuses pind (korrus)",IFERROR(SUMIFS($E:$E,$G:$G,"Ainukasutuses pind",$C:$C,"Üüritav pind",$H:$H,AB$3,$A:$A,$A909)/SUMIFS($E:$E,$G:$G,"Ainukasutuses pind",$C:$C,"Üüritav pind",$A:$A,$A909),0),IF($G909="Erikasutuses pind (hoone)",IFERROR(SUMIFS($E:$E,$G:$G,"Ainukasutuses pind",$C:$C,"Üüritav pind",$H:$H,AB$3)/SUMIFS($E:$E,$G:$G,"Ainukasutuses pind",$C:$C,"Üüritav pind"),0),""))),"")</f>
        <v/>
      </c>
      <c r="AC909" s="72" t="str">
        <f>IFERROR(IF($G909="Erikasutuses pind (muu)",$E909*J909,IFERROR($E909*J909/SUM($J909:$AB909)*(Eksplikatsioon!O909)/SUMPRODUCT($J909:$AB909,Eksplikatsioon!$O909:$AG909),"")),"")</f>
        <v/>
      </c>
      <c r="AD909" s="72" t="str">
        <f>IFERROR(IF($G909="Erikasutuses pind (muu)",$E909*K909,IFERROR($E909*K909/SUM($J909:$AB909)*(Eksplikatsioon!P909)/SUMPRODUCT($J909:$AB909,Eksplikatsioon!$O909:$AG909),"")),"")</f>
        <v/>
      </c>
      <c r="AE909" s="72" t="str">
        <f>IFERROR(IF($G909="Erikasutuses pind (muu)",$E909*L909,IFERROR($E909*L909/SUM($J909:$AB909)*(Eksplikatsioon!Q909)/SUMPRODUCT($J909:$AB909,Eksplikatsioon!$O909:$AG909),"")),"")</f>
        <v/>
      </c>
      <c r="AF909" s="72" t="str">
        <f>IFERROR(IF($G909="Erikasutuses pind (muu)",$E909*M909,IFERROR($E909*M909/SUM($J909:$AB909)*(Eksplikatsioon!R909)/SUMPRODUCT($J909:$AB909,Eksplikatsioon!$O909:$AG909),"")),"")</f>
        <v/>
      </c>
      <c r="AG909" s="72" t="str">
        <f>IFERROR(IF($G909="Erikasutuses pind (muu)",$E909*N909,IFERROR($E909*N909/SUM($J909:$AB909)*(Eksplikatsioon!S909)/SUMPRODUCT($J909:$AB909,Eksplikatsioon!$O909:$AG909),"")),"")</f>
        <v/>
      </c>
      <c r="AH909" s="72" t="str">
        <f>IFERROR(IF($G909="Erikasutuses pind (muu)",$E909*O909,IFERROR($E909*O909/SUM($J909:$AB909)*(Eksplikatsioon!T909)/SUMPRODUCT($J909:$AB909,Eksplikatsioon!$O909:$AG909),"")),"")</f>
        <v/>
      </c>
      <c r="AI909" s="72" t="str">
        <f>IFERROR(IF($G909="Erikasutuses pind (muu)",$E909*P909,IFERROR($E909*P909/SUM($J909:$AB909)*(Eksplikatsioon!U909)/SUMPRODUCT($J909:$AB909,Eksplikatsioon!$O909:$AG909),"")),"")</f>
        <v/>
      </c>
      <c r="AJ909" s="72" t="str">
        <f>IFERROR(IF($G909="Erikasutuses pind (muu)",$E909*Q909,IFERROR($E909*Q909/SUM($J909:$AB909)*(Eksplikatsioon!V909)/SUMPRODUCT($J909:$AB909,Eksplikatsioon!$O909:$AG909),"")),"")</f>
        <v/>
      </c>
      <c r="AK909" s="72" t="str">
        <f>IFERROR(IF($G909="Erikasutuses pind (muu)",$E909*R909,IFERROR($E909*R909/SUM($J909:$AB909)*(Eksplikatsioon!W909)/SUMPRODUCT($J909:$AB909,Eksplikatsioon!$O909:$AG909),"")),"")</f>
        <v/>
      </c>
      <c r="AL909" s="72" t="str">
        <f>IFERROR(IF($G909="Erikasutuses pind (muu)",$E909*S909,IFERROR($E909*S909/SUM($J909:$AB909)*(Eksplikatsioon!X909)/SUMPRODUCT($J909:$AB909,Eksplikatsioon!$O909:$AG909),"")),"")</f>
        <v/>
      </c>
      <c r="AM909" s="72" t="str">
        <f>IFERROR(IF($G909="Erikasutuses pind (muu)",$E909*T909,IFERROR($E909*T909/SUM($J909:$AB909)*(Eksplikatsioon!Y909)/SUMPRODUCT($J909:$AB909,Eksplikatsioon!$O909:$AG909),"")),"")</f>
        <v/>
      </c>
      <c r="AN909" s="72" t="str">
        <f>IFERROR(IF($G909="Erikasutuses pind (muu)",$E909*U909,IFERROR($E909*U909/SUM($J909:$AB909)*(Eksplikatsioon!Z909)/SUMPRODUCT($J909:$AB909,Eksplikatsioon!$O909:$AG909),"")),"")</f>
        <v/>
      </c>
      <c r="AO909" s="72" t="str">
        <f>IFERROR(IF($G909="Erikasutuses pind (muu)",$E909*V909,IFERROR($E909*V909/SUM($J909:$AB909)*(Eksplikatsioon!AA909)/SUMPRODUCT($J909:$AB909,Eksplikatsioon!$O909:$AG909),"")),"")</f>
        <v/>
      </c>
      <c r="AP909" s="72" t="str">
        <f>IFERROR(IF($G909="Erikasutuses pind (muu)",$E909*W909,IFERROR($E909*W909/SUM($J909:$AB909)*(Eksplikatsioon!AB909)/SUMPRODUCT($J909:$AB909,Eksplikatsioon!$O909:$AG909),"")),"")</f>
        <v/>
      </c>
      <c r="AQ909" s="72" t="str">
        <f>IFERROR(IF($G909="Erikasutuses pind (muu)",$E909*X909,IFERROR($E909*X909/SUM($J909:$AB909)*(Eksplikatsioon!AC909)/SUMPRODUCT($J909:$AB909,Eksplikatsioon!$O909:$AG909),"")),"")</f>
        <v/>
      </c>
      <c r="AR909" s="72" t="str">
        <f>IFERROR(IF($G909="Erikasutuses pind (muu)",$E909*Y909,IFERROR($E909*Y909/SUM($J909:$AB909)*(Eksplikatsioon!AD909)/SUMPRODUCT($J909:$AB909,Eksplikatsioon!$O909:$AG909),"")),"")</f>
        <v/>
      </c>
      <c r="AS909" s="72" t="str">
        <f>IFERROR(IF($G909="Erikasutuses pind (muu)",$E909*Z909,IFERROR($E909*Z909/SUM($J909:$AB909)*(Eksplikatsioon!AE909)/SUMPRODUCT($J909:$AB909,Eksplikatsioon!$O909:$AG909),"")),"")</f>
        <v/>
      </c>
      <c r="AT909" s="72" t="str">
        <f>IFERROR(IF($G909="Erikasutuses pind (muu)",$E909*AA909,IFERROR($E909*AA909/SUM($J909:$AB909)*(Eksplikatsioon!AF909)/SUMPRODUCT($J909:$AB909,Eksplikatsioon!$O909:$AG909),"")),"")</f>
        <v/>
      </c>
      <c r="AU909" s="72" t="str">
        <f>IFERROR(IF($G909="Erikasutuses pind (muu)",$E909*AB909,IFERROR($E909*AB909/SUM($J909:$AB909)*(Eksplikatsioon!AG909)/SUMPRODUCT($J909:$AB909,Eksplikatsioon!$O909:$AG909),"")),"")</f>
        <v/>
      </c>
    </row>
    <row r="910" spans="1:47" x14ac:dyDescent="0.25">
      <c r="A910" s="71" t="str">
        <f>IF(Eksplikatsioon!A910=0,"",Eksplikatsioon!A910)</f>
        <v/>
      </c>
      <c r="B910" s="71" t="str">
        <f>IF(Eksplikatsioon!B910=0,"",Eksplikatsioon!B910)</f>
        <v/>
      </c>
      <c r="C910" s="71" t="str">
        <f>IF(Eksplikatsioon!C910=0,"",Eksplikatsioon!C910)</f>
        <v/>
      </c>
      <c r="D910" s="71" t="str">
        <f>IF(Eksplikatsioon!D910=0,"",Eksplikatsioon!D910)</f>
        <v/>
      </c>
      <c r="E910" s="71" t="str">
        <f>IF(Eksplikatsioon!F910=0,"",Eksplikatsioon!F910)</f>
        <v/>
      </c>
      <c r="F910" s="71" t="str">
        <f>IF(Eksplikatsioon!H910=0,"",Eksplikatsioon!H910)</f>
        <v/>
      </c>
      <c r="G910" s="71" t="str">
        <f>IF(Eksplikatsioon!J910=0,"",Eksplikatsioon!J910)</f>
        <v/>
      </c>
      <c r="H910" s="71" t="str">
        <f>IF(Eksplikatsioon!K910=0,"",Eksplikatsioon!K910)</f>
        <v/>
      </c>
      <c r="I910" s="71" t="str">
        <f>IF(Eksplikatsioon!L910=0,"",Eksplikatsioon!L910)</f>
        <v/>
      </c>
      <c r="J910" s="72" t="str">
        <f>IFERROR(IF($G910="Erikasutuses pind (muu)",Eksplikatsioon!O910/SUM(Eksplikatsioon!$O910:'Eksplikatsioon'!$AG910),IF($G910="Erikasutuses pind (korrus)",IFERROR(SUMIFS($E:$E,$G:$G,"Ainukasutuses pind",$C:$C,"Üüritav pind",$H:$H,J$3,$A:$A,$A910)/SUMIFS($E:$E,$G:$G,"Ainukasutuses pind",$C:$C,"Üüritav pind",$A:$A,$A910),0),IF($G910="Erikasutuses pind (hoone)",IFERROR(SUMIFS($E:$E,$G:$G,"Ainukasutuses pind",$C:$C,"Üüritav pind",$H:$H,J$3)/SUMIFS($E:$E,$G:$G,"Ainukasutuses pind",$C:$C,"Üüritav pind"),0),""))),"")</f>
        <v/>
      </c>
      <c r="K910" s="72" t="str">
        <f>IFERROR(IF($G910="Erikasutuses pind (muu)",Eksplikatsioon!P910/SUM(Eksplikatsioon!$O910:'Eksplikatsioon'!$AG910),IF($G910="Erikasutuses pind (korrus)",IFERROR(SUMIFS($E:$E,$G:$G,"Ainukasutuses pind",$C:$C,"Üüritav pind",$H:$H,K$3,$A:$A,$A910)/SUMIFS($E:$E,$G:$G,"Ainukasutuses pind",$C:$C,"Üüritav pind",$A:$A,$A910),0),IF($G910="Erikasutuses pind (hoone)",IFERROR(SUMIFS($E:$E,$G:$G,"Ainukasutuses pind",$C:$C,"Üüritav pind",$H:$H,K$3)/SUMIFS($E:$E,$G:$G,"Ainukasutuses pind",$C:$C,"Üüritav pind"),0),""))),"")</f>
        <v/>
      </c>
      <c r="L910" s="72" t="str">
        <f>IFERROR(IF($G910="Erikasutuses pind (muu)",Eksplikatsioon!Q910/SUM(Eksplikatsioon!$O910:'Eksplikatsioon'!$AG910),IF($G910="Erikasutuses pind (korrus)",IFERROR(SUMIFS($E:$E,$G:$G,"Ainukasutuses pind",$C:$C,"Üüritav pind",$H:$H,L$3,$A:$A,$A910)/SUMIFS($E:$E,$G:$G,"Ainukasutuses pind",$C:$C,"Üüritav pind",$A:$A,$A910),0),IF($G910="Erikasutuses pind (hoone)",IFERROR(SUMIFS($E:$E,$G:$G,"Ainukasutuses pind",$C:$C,"Üüritav pind",$H:$H,L$3)/SUMIFS($E:$E,$G:$G,"Ainukasutuses pind",$C:$C,"Üüritav pind"),0),""))),"")</f>
        <v/>
      </c>
      <c r="M910" s="72" t="str">
        <f>IFERROR(IF($G910="Erikasutuses pind (muu)",Eksplikatsioon!R910/SUM(Eksplikatsioon!$O910:'Eksplikatsioon'!$AG910),IF($G910="Erikasutuses pind (korrus)",IFERROR(SUMIFS($E:$E,$G:$G,"Ainukasutuses pind",$C:$C,"Üüritav pind",$H:$H,M$3,$A:$A,$A910)/SUMIFS($E:$E,$G:$G,"Ainukasutuses pind",$C:$C,"Üüritav pind",$A:$A,$A910),0),IF($G910="Erikasutuses pind (hoone)",IFERROR(SUMIFS($E:$E,$G:$G,"Ainukasutuses pind",$C:$C,"Üüritav pind",$H:$H,M$3)/SUMIFS($E:$E,$G:$G,"Ainukasutuses pind",$C:$C,"Üüritav pind"),0),""))),"")</f>
        <v/>
      </c>
      <c r="N910" s="72" t="str">
        <f>IFERROR(IF($G910="Erikasutuses pind (muu)",Eksplikatsioon!S910/SUM(Eksplikatsioon!$O910:'Eksplikatsioon'!$AG910),IF($G910="Erikasutuses pind (korrus)",IFERROR(SUMIFS($E:$E,$G:$G,"Ainukasutuses pind",$C:$C,"Üüritav pind",$H:$H,N$3,$A:$A,$A910)/SUMIFS($E:$E,$G:$G,"Ainukasutuses pind",$C:$C,"Üüritav pind",$A:$A,$A910),0),IF($G910="Erikasutuses pind (hoone)",IFERROR(SUMIFS($E:$E,$G:$G,"Ainukasutuses pind",$C:$C,"Üüritav pind",$H:$H,N$3)/SUMIFS($E:$E,$G:$G,"Ainukasutuses pind",$C:$C,"Üüritav pind"),0),""))),"")</f>
        <v/>
      </c>
      <c r="O910" s="72" t="str">
        <f>IFERROR(IF($G910="Erikasutuses pind (muu)",Eksplikatsioon!T910/SUM(Eksplikatsioon!$O910:'Eksplikatsioon'!$AG910),IF($G910="Erikasutuses pind (korrus)",IFERROR(SUMIFS($E:$E,$G:$G,"Ainukasutuses pind",$C:$C,"Üüritav pind",$H:$H,O$3,$A:$A,$A910)/SUMIFS($E:$E,$G:$G,"Ainukasutuses pind",$C:$C,"Üüritav pind",$A:$A,$A910),0),IF($G910="Erikasutuses pind (hoone)",IFERROR(SUMIFS($E:$E,$G:$G,"Ainukasutuses pind",$C:$C,"Üüritav pind",$H:$H,O$3)/SUMIFS($E:$E,$G:$G,"Ainukasutuses pind",$C:$C,"Üüritav pind"),0),""))),"")</f>
        <v/>
      </c>
      <c r="P910" s="72" t="str">
        <f>IFERROR(IF($G910="Erikasutuses pind (muu)",Eksplikatsioon!U910/SUM(Eksplikatsioon!$O910:'Eksplikatsioon'!$AG910),IF($G910="Erikasutuses pind (korrus)",IFERROR(SUMIFS($E:$E,$G:$G,"Ainukasutuses pind",$C:$C,"Üüritav pind",$H:$H,P$3,$A:$A,$A910)/SUMIFS($E:$E,$G:$G,"Ainukasutuses pind",$C:$C,"Üüritav pind",$A:$A,$A910),0),IF($G910="Erikasutuses pind (hoone)",IFERROR(SUMIFS($E:$E,$G:$G,"Ainukasutuses pind",$C:$C,"Üüritav pind",$H:$H,P$3)/SUMIFS($E:$E,$G:$G,"Ainukasutuses pind",$C:$C,"Üüritav pind"),0),""))),"")</f>
        <v/>
      </c>
      <c r="Q910" s="72" t="str">
        <f>IFERROR(IF($G910="Erikasutuses pind (muu)",Eksplikatsioon!V910/SUM(Eksplikatsioon!$O910:'Eksplikatsioon'!$AG910),IF($G910="Erikasutuses pind (korrus)",IFERROR(SUMIFS($E:$E,$G:$G,"Ainukasutuses pind",$C:$C,"Üüritav pind",$H:$H,Q$3,$A:$A,$A910)/SUMIFS($E:$E,$G:$G,"Ainukasutuses pind",$C:$C,"Üüritav pind",$A:$A,$A910),0),IF($G910="Erikasutuses pind (hoone)",IFERROR(SUMIFS($E:$E,$G:$G,"Ainukasutuses pind",$C:$C,"Üüritav pind",$H:$H,Q$3)/SUMIFS($E:$E,$G:$G,"Ainukasutuses pind",$C:$C,"Üüritav pind"),0),""))),"")</f>
        <v/>
      </c>
      <c r="R910" s="72" t="str">
        <f>IFERROR(IF($G910="Erikasutuses pind (muu)",Eksplikatsioon!W910/SUM(Eksplikatsioon!$O910:'Eksplikatsioon'!$AG910),IF($G910="Erikasutuses pind (korrus)",IFERROR(SUMIFS($E:$E,$G:$G,"Ainukasutuses pind",$C:$C,"Üüritav pind",$H:$H,R$3,$A:$A,$A910)/SUMIFS($E:$E,$G:$G,"Ainukasutuses pind",$C:$C,"Üüritav pind",$A:$A,$A910),0),IF($G910="Erikasutuses pind (hoone)",IFERROR(SUMIFS($E:$E,$G:$G,"Ainukasutuses pind",$C:$C,"Üüritav pind",$H:$H,R$3)/SUMIFS($E:$E,$G:$G,"Ainukasutuses pind",$C:$C,"Üüritav pind"),0),""))),"")</f>
        <v/>
      </c>
      <c r="S910" s="72" t="str">
        <f>IFERROR(IF($G910="Erikasutuses pind (muu)",Eksplikatsioon!X910/SUM(Eksplikatsioon!$O910:'Eksplikatsioon'!$AG910),IF($G910="Erikasutuses pind (korrus)",IFERROR(SUMIFS($E:$E,$G:$G,"Ainukasutuses pind",$C:$C,"Üüritav pind",$H:$H,S$3,$A:$A,$A910)/SUMIFS($E:$E,$G:$G,"Ainukasutuses pind",$C:$C,"Üüritav pind",$A:$A,$A910),0),IF($G910="Erikasutuses pind (hoone)",IFERROR(SUMIFS($E:$E,$G:$G,"Ainukasutuses pind",$C:$C,"Üüritav pind",$H:$H,S$3)/SUMIFS($E:$E,$G:$G,"Ainukasutuses pind",$C:$C,"Üüritav pind"),0),""))),"")</f>
        <v/>
      </c>
      <c r="T910" s="72" t="str">
        <f>IFERROR(IF($G910="Erikasutuses pind (muu)",Eksplikatsioon!Y910/SUM(Eksplikatsioon!$O910:'Eksplikatsioon'!$AG910),IF($G910="Erikasutuses pind (korrus)",IFERROR(SUMIFS($E:$E,$G:$G,"Ainukasutuses pind",$C:$C,"Üüritav pind",$H:$H,T$3,$A:$A,$A910)/SUMIFS($E:$E,$G:$G,"Ainukasutuses pind",$C:$C,"Üüritav pind",$A:$A,$A910),0),IF($G910="Erikasutuses pind (hoone)",IFERROR(SUMIFS($E:$E,$G:$G,"Ainukasutuses pind",$C:$C,"Üüritav pind",$H:$H,T$3)/SUMIFS($E:$E,$G:$G,"Ainukasutuses pind",$C:$C,"Üüritav pind"),0),""))),"")</f>
        <v/>
      </c>
      <c r="U910" s="72" t="str">
        <f>IFERROR(IF($G910="Erikasutuses pind (muu)",Eksplikatsioon!Z910/SUM(Eksplikatsioon!$O910:'Eksplikatsioon'!$AG910),IF($G910="Erikasutuses pind (korrus)",IFERROR(SUMIFS($E:$E,$G:$G,"Ainukasutuses pind",$C:$C,"Üüritav pind",$H:$H,U$3,$A:$A,$A910)/SUMIFS($E:$E,$G:$G,"Ainukasutuses pind",$C:$C,"Üüritav pind",$A:$A,$A910),0),IF($G910="Erikasutuses pind (hoone)",IFERROR(SUMIFS($E:$E,$G:$G,"Ainukasutuses pind",$C:$C,"Üüritav pind",$H:$H,U$3)/SUMIFS($E:$E,$G:$G,"Ainukasutuses pind",$C:$C,"Üüritav pind"),0),""))),"")</f>
        <v/>
      </c>
      <c r="V910" s="72" t="str">
        <f>IFERROR(IF($G910="Erikasutuses pind (muu)",Eksplikatsioon!AA910/SUM(Eksplikatsioon!$O910:'Eksplikatsioon'!$AG910),IF($G910="Erikasutuses pind (korrus)",IFERROR(SUMIFS($E:$E,$G:$G,"Ainukasutuses pind",$C:$C,"Üüritav pind",$H:$H,V$3,$A:$A,$A910)/SUMIFS($E:$E,$G:$G,"Ainukasutuses pind",$C:$C,"Üüritav pind",$A:$A,$A910),0),IF($G910="Erikasutuses pind (hoone)",IFERROR(SUMIFS($E:$E,$G:$G,"Ainukasutuses pind",$C:$C,"Üüritav pind",$H:$H,V$3)/SUMIFS($E:$E,$G:$G,"Ainukasutuses pind",$C:$C,"Üüritav pind"),0),""))),"")</f>
        <v/>
      </c>
      <c r="W910" s="72" t="str">
        <f>IFERROR(IF($G910="Erikasutuses pind (muu)",Eksplikatsioon!AB910/SUM(Eksplikatsioon!$O910:'Eksplikatsioon'!$AG910),IF($G910="Erikasutuses pind (korrus)",IFERROR(SUMIFS($E:$E,$G:$G,"Ainukasutuses pind",$C:$C,"Üüritav pind",$H:$H,W$3,$A:$A,$A910)/SUMIFS($E:$E,$G:$G,"Ainukasutuses pind",$C:$C,"Üüritav pind",$A:$A,$A910),0),IF($G910="Erikasutuses pind (hoone)",IFERROR(SUMIFS($E:$E,$G:$G,"Ainukasutuses pind",$C:$C,"Üüritav pind",$H:$H,W$3)/SUMIFS($E:$E,$G:$G,"Ainukasutuses pind",$C:$C,"Üüritav pind"),0),""))),"")</f>
        <v/>
      </c>
      <c r="X910" s="72" t="str">
        <f>IFERROR(IF($G910="Erikasutuses pind (muu)",Eksplikatsioon!AC910/SUM(Eksplikatsioon!$O910:'Eksplikatsioon'!$AG910),IF($G910="Erikasutuses pind (korrus)",IFERROR(SUMIFS($E:$E,$G:$G,"Ainukasutuses pind",$C:$C,"Üüritav pind",$H:$H,X$3,$A:$A,$A910)/SUMIFS($E:$E,$G:$G,"Ainukasutuses pind",$C:$C,"Üüritav pind",$A:$A,$A910),0),IF($G910="Erikasutuses pind (hoone)",IFERROR(SUMIFS($E:$E,$G:$G,"Ainukasutuses pind",$C:$C,"Üüritav pind",$H:$H,X$3)/SUMIFS($E:$E,$G:$G,"Ainukasutuses pind",$C:$C,"Üüritav pind"),0),""))),"")</f>
        <v/>
      </c>
      <c r="Y910" s="72" t="str">
        <f>IFERROR(IF($G910="Erikasutuses pind (muu)",Eksplikatsioon!AD910/SUM(Eksplikatsioon!$O910:'Eksplikatsioon'!$AG910),IF($G910="Erikasutuses pind (korrus)",IFERROR(SUMIFS($E:$E,$G:$G,"Ainukasutuses pind",$C:$C,"Üüritav pind",$H:$H,Y$3,$A:$A,$A910)/SUMIFS($E:$E,$G:$G,"Ainukasutuses pind",$C:$C,"Üüritav pind",$A:$A,$A910),0),IF($G910="Erikasutuses pind (hoone)",IFERROR(SUMIFS($E:$E,$G:$G,"Ainukasutuses pind",$C:$C,"Üüritav pind",$H:$H,Y$3)/SUMIFS($E:$E,$G:$G,"Ainukasutuses pind",$C:$C,"Üüritav pind"),0),""))),"")</f>
        <v/>
      </c>
      <c r="Z910" s="72" t="str">
        <f>IFERROR(IF($G910="Erikasutuses pind (muu)",Eksplikatsioon!AE910/SUM(Eksplikatsioon!$O910:'Eksplikatsioon'!$AG910),IF($G910="Erikasutuses pind (korrus)",IFERROR(SUMIFS($E:$E,$G:$G,"Ainukasutuses pind",$C:$C,"Üüritav pind",$H:$H,Z$3,$A:$A,$A910)/SUMIFS($E:$E,$G:$G,"Ainukasutuses pind",$C:$C,"Üüritav pind",$A:$A,$A910),0),IF($G910="Erikasutuses pind (hoone)",IFERROR(SUMIFS($E:$E,$G:$G,"Ainukasutuses pind",$C:$C,"Üüritav pind",$H:$H,Z$3)/SUMIFS($E:$E,$G:$G,"Ainukasutuses pind",$C:$C,"Üüritav pind"),0),""))),"")</f>
        <v/>
      </c>
      <c r="AA910" s="72" t="str">
        <f>IFERROR(IF($G910="Erikasutuses pind (muu)",Eksplikatsioon!AF910/SUM(Eksplikatsioon!$O910:'Eksplikatsioon'!$AG910),IF($G910="Erikasutuses pind (korrus)",IFERROR(SUMIFS($E:$E,$G:$G,"Ainukasutuses pind",$C:$C,"Üüritav pind",$H:$H,AA$3,$A:$A,$A910)/SUMIFS($E:$E,$G:$G,"Ainukasutuses pind",$C:$C,"Üüritav pind",$A:$A,$A910),0),IF($G910="Erikasutuses pind (hoone)",IFERROR(SUMIFS($E:$E,$G:$G,"Ainukasutuses pind",$C:$C,"Üüritav pind",$H:$H,AA$3)/SUMIFS($E:$E,$G:$G,"Ainukasutuses pind",$C:$C,"Üüritav pind"),0),""))),"")</f>
        <v/>
      </c>
      <c r="AB910" s="72" t="str">
        <f>IFERROR(IF($G910="Erikasutuses pind (muu)",Eksplikatsioon!AG910/SUM(Eksplikatsioon!$O910:'Eksplikatsioon'!$AG910),IF($G910="Erikasutuses pind (korrus)",IFERROR(SUMIFS($E:$E,$G:$G,"Ainukasutuses pind",$C:$C,"Üüritav pind",$H:$H,AB$3,$A:$A,$A910)/SUMIFS($E:$E,$G:$G,"Ainukasutuses pind",$C:$C,"Üüritav pind",$A:$A,$A910),0),IF($G910="Erikasutuses pind (hoone)",IFERROR(SUMIFS($E:$E,$G:$G,"Ainukasutuses pind",$C:$C,"Üüritav pind",$H:$H,AB$3)/SUMIFS($E:$E,$G:$G,"Ainukasutuses pind",$C:$C,"Üüritav pind"),0),""))),"")</f>
        <v/>
      </c>
      <c r="AC910" s="72" t="str">
        <f>IFERROR(IF($G910="Erikasutuses pind (muu)",$E910*J910,IFERROR($E910*J910/SUM($J910:$AB910)*(Eksplikatsioon!O910)/SUMPRODUCT($J910:$AB910,Eksplikatsioon!$O910:$AG910),"")),"")</f>
        <v/>
      </c>
      <c r="AD910" s="72" t="str">
        <f>IFERROR(IF($G910="Erikasutuses pind (muu)",$E910*K910,IFERROR($E910*K910/SUM($J910:$AB910)*(Eksplikatsioon!P910)/SUMPRODUCT($J910:$AB910,Eksplikatsioon!$O910:$AG910),"")),"")</f>
        <v/>
      </c>
      <c r="AE910" s="72" t="str">
        <f>IFERROR(IF($G910="Erikasutuses pind (muu)",$E910*L910,IFERROR($E910*L910/SUM($J910:$AB910)*(Eksplikatsioon!Q910)/SUMPRODUCT($J910:$AB910,Eksplikatsioon!$O910:$AG910),"")),"")</f>
        <v/>
      </c>
      <c r="AF910" s="72" t="str">
        <f>IFERROR(IF($G910="Erikasutuses pind (muu)",$E910*M910,IFERROR($E910*M910/SUM($J910:$AB910)*(Eksplikatsioon!R910)/SUMPRODUCT($J910:$AB910,Eksplikatsioon!$O910:$AG910),"")),"")</f>
        <v/>
      </c>
      <c r="AG910" s="72" t="str">
        <f>IFERROR(IF($G910="Erikasutuses pind (muu)",$E910*N910,IFERROR($E910*N910/SUM($J910:$AB910)*(Eksplikatsioon!S910)/SUMPRODUCT($J910:$AB910,Eksplikatsioon!$O910:$AG910),"")),"")</f>
        <v/>
      </c>
      <c r="AH910" s="72" t="str">
        <f>IFERROR(IF($G910="Erikasutuses pind (muu)",$E910*O910,IFERROR($E910*O910/SUM($J910:$AB910)*(Eksplikatsioon!T910)/SUMPRODUCT($J910:$AB910,Eksplikatsioon!$O910:$AG910),"")),"")</f>
        <v/>
      </c>
      <c r="AI910" s="72" t="str">
        <f>IFERROR(IF($G910="Erikasutuses pind (muu)",$E910*P910,IFERROR($E910*P910/SUM($J910:$AB910)*(Eksplikatsioon!U910)/SUMPRODUCT($J910:$AB910,Eksplikatsioon!$O910:$AG910),"")),"")</f>
        <v/>
      </c>
      <c r="AJ910" s="72" t="str">
        <f>IFERROR(IF($G910="Erikasutuses pind (muu)",$E910*Q910,IFERROR($E910*Q910/SUM($J910:$AB910)*(Eksplikatsioon!V910)/SUMPRODUCT($J910:$AB910,Eksplikatsioon!$O910:$AG910),"")),"")</f>
        <v/>
      </c>
      <c r="AK910" s="72" t="str">
        <f>IFERROR(IF($G910="Erikasutuses pind (muu)",$E910*R910,IFERROR($E910*R910/SUM($J910:$AB910)*(Eksplikatsioon!W910)/SUMPRODUCT($J910:$AB910,Eksplikatsioon!$O910:$AG910),"")),"")</f>
        <v/>
      </c>
      <c r="AL910" s="72" t="str">
        <f>IFERROR(IF($G910="Erikasutuses pind (muu)",$E910*S910,IFERROR($E910*S910/SUM($J910:$AB910)*(Eksplikatsioon!X910)/SUMPRODUCT($J910:$AB910,Eksplikatsioon!$O910:$AG910),"")),"")</f>
        <v/>
      </c>
      <c r="AM910" s="72" t="str">
        <f>IFERROR(IF($G910="Erikasutuses pind (muu)",$E910*T910,IFERROR($E910*T910/SUM($J910:$AB910)*(Eksplikatsioon!Y910)/SUMPRODUCT($J910:$AB910,Eksplikatsioon!$O910:$AG910),"")),"")</f>
        <v/>
      </c>
      <c r="AN910" s="72" t="str">
        <f>IFERROR(IF($G910="Erikasutuses pind (muu)",$E910*U910,IFERROR($E910*U910/SUM($J910:$AB910)*(Eksplikatsioon!Z910)/SUMPRODUCT($J910:$AB910,Eksplikatsioon!$O910:$AG910),"")),"")</f>
        <v/>
      </c>
      <c r="AO910" s="72" t="str">
        <f>IFERROR(IF($G910="Erikasutuses pind (muu)",$E910*V910,IFERROR($E910*V910/SUM($J910:$AB910)*(Eksplikatsioon!AA910)/SUMPRODUCT($J910:$AB910,Eksplikatsioon!$O910:$AG910),"")),"")</f>
        <v/>
      </c>
      <c r="AP910" s="72" t="str">
        <f>IFERROR(IF($G910="Erikasutuses pind (muu)",$E910*W910,IFERROR($E910*W910/SUM($J910:$AB910)*(Eksplikatsioon!AB910)/SUMPRODUCT($J910:$AB910,Eksplikatsioon!$O910:$AG910),"")),"")</f>
        <v/>
      </c>
      <c r="AQ910" s="72" t="str">
        <f>IFERROR(IF($G910="Erikasutuses pind (muu)",$E910*X910,IFERROR($E910*X910/SUM($J910:$AB910)*(Eksplikatsioon!AC910)/SUMPRODUCT($J910:$AB910,Eksplikatsioon!$O910:$AG910),"")),"")</f>
        <v/>
      </c>
      <c r="AR910" s="72" t="str">
        <f>IFERROR(IF($G910="Erikasutuses pind (muu)",$E910*Y910,IFERROR($E910*Y910/SUM($J910:$AB910)*(Eksplikatsioon!AD910)/SUMPRODUCT($J910:$AB910,Eksplikatsioon!$O910:$AG910),"")),"")</f>
        <v/>
      </c>
      <c r="AS910" s="72" t="str">
        <f>IFERROR(IF($G910="Erikasutuses pind (muu)",$E910*Z910,IFERROR($E910*Z910/SUM($J910:$AB910)*(Eksplikatsioon!AE910)/SUMPRODUCT($J910:$AB910,Eksplikatsioon!$O910:$AG910),"")),"")</f>
        <v/>
      </c>
      <c r="AT910" s="72" t="str">
        <f>IFERROR(IF($G910="Erikasutuses pind (muu)",$E910*AA910,IFERROR($E910*AA910/SUM($J910:$AB910)*(Eksplikatsioon!AF910)/SUMPRODUCT($J910:$AB910,Eksplikatsioon!$O910:$AG910),"")),"")</f>
        <v/>
      </c>
      <c r="AU910" s="72" t="str">
        <f>IFERROR(IF($G910="Erikasutuses pind (muu)",$E910*AB910,IFERROR($E910*AB910/SUM($J910:$AB910)*(Eksplikatsioon!AG910)/SUMPRODUCT($J910:$AB910,Eksplikatsioon!$O910:$AG910),"")),"")</f>
        <v/>
      </c>
    </row>
    <row r="911" spans="1:47" x14ac:dyDescent="0.25">
      <c r="A911" s="71" t="str">
        <f>IF(Eksplikatsioon!A911=0,"",Eksplikatsioon!A911)</f>
        <v/>
      </c>
      <c r="B911" s="71" t="str">
        <f>IF(Eksplikatsioon!B911=0,"",Eksplikatsioon!B911)</f>
        <v/>
      </c>
      <c r="C911" s="71" t="str">
        <f>IF(Eksplikatsioon!C911=0,"",Eksplikatsioon!C911)</f>
        <v/>
      </c>
      <c r="D911" s="71" t="str">
        <f>IF(Eksplikatsioon!D911=0,"",Eksplikatsioon!D911)</f>
        <v/>
      </c>
      <c r="E911" s="71" t="str">
        <f>IF(Eksplikatsioon!F911=0,"",Eksplikatsioon!F911)</f>
        <v/>
      </c>
      <c r="F911" s="71" t="str">
        <f>IF(Eksplikatsioon!H911=0,"",Eksplikatsioon!H911)</f>
        <v/>
      </c>
      <c r="G911" s="71" t="str">
        <f>IF(Eksplikatsioon!J911=0,"",Eksplikatsioon!J911)</f>
        <v/>
      </c>
      <c r="H911" s="71" t="str">
        <f>IF(Eksplikatsioon!K911=0,"",Eksplikatsioon!K911)</f>
        <v/>
      </c>
      <c r="I911" s="71" t="str">
        <f>IF(Eksplikatsioon!L911=0,"",Eksplikatsioon!L911)</f>
        <v/>
      </c>
      <c r="J911" s="72" t="str">
        <f>IFERROR(IF($G911="Erikasutuses pind (muu)",Eksplikatsioon!O911/SUM(Eksplikatsioon!$O911:'Eksplikatsioon'!$AG911),IF($G911="Erikasutuses pind (korrus)",IFERROR(SUMIFS($E:$E,$G:$G,"Ainukasutuses pind",$C:$C,"Üüritav pind",$H:$H,J$3,$A:$A,$A911)/SUMIFS($E:$E,$G:$G,"Ainukasutuses pind",$C:$C,"Üüritav pind",$A:$A,$A911),0),IF($G911="Erikasutuses pind (hoone)",IFERROR(SUMIFS($E:$E,$G:$G,"Ainukasutuses pind",$C:$C,"Üüritav pind",$H:$H,J$3)/SUMIFS($E:$E,$G:$G,"Ainukasutuses pind",$C:$C,"Üüritav pind"),0),""))),"")</f>
        <v/>
      </c>
      <c r="K911" s="72" t="str">
        <f>IFERROR(IF($G911="Erikasutuses pind (muu)",Eksplikatsioon!P911/SUM(Eksplikatsioon!$O911:'Eksplikatsioon'!$AG911),IF($G911="Erikasutuses pind (korrus)",IFERROR(SUMIFS($E:$E,$G:$G,"Ainukasutuses pind",$C:$C,"Üüritav pind",$H:$H,K$3,$A:$A,$A911)/SUMIFS($E:$E,$G:$G,"Ainukasutuses pind",$C:$C,"Üüritav pind",$A:$A,$A911),0),IF($G911="Erikasutuses pind (hoone)",IFERROR(SUMIFS($E:$E,$G:$G,"Ainukasutuses pind",$C:$C,"Üüritav pind",$H:$H,K$3)/SUMIFS($E:$E,$G:$G,"Ainukasutuses pind",$C:$C,"Üüritav pind"),0),""))),"")</f>
        <v/>
      </c>
      <c r="L911" s="72" t="str">
        <f>IFERROR(IF($G911="Erikasutuses pind (muu)",Eksplikatsioon!Q911/SUM(Eksplikatsioon!$O911:'Eksplikatsioon'!$AG911),IF($G911="Erikasutuses pind (korrus)",IFERROR(SUMIFS($E:$E,$G:$G,"Ainukasutuses pind",$C:$C,"Üüritav pind",$H:$H,L$3,$A:$A,$A911)/SUMIFS($E:$E,$G:$G,"Ainukasutuses pind",$C:$C,"Üüritav pind",$A:$A,$A911),0),IF($G911="Erikasutuses pind (hoone)",IFERROR(SUMIFS($E:$E,$G:$G,"Ainukasutuses pind",$C:$C,"Üüritav pind",$H:$H,L$3)/SUMIFS($E:$E,$G:$G,"Ainukasutuses pind",$C:$C,"Üüritav pind"),0),""))),"")</f>
        <v/>
      </c>
      <c r="M911" s="72" t="str">
        <f>IFERROR(IF($G911="Erikasutuses pind (muu)",Eksplikatsioon!R911/SUM(Eksplikatsioon!$O911:'Eksplikatsioon'!$AG911),IF($G911="Erikasutuses pind (korrus)",IFERROR(SUMIFS($E:$E,$G:$G,"Ainukasutuses pind",$C:$C,"Üüritav pind",$H:$H,M$3,$A:$A,$A911)/SUMIFS($E:$E,$G:$G,"Ainukasutuses pind",$C:$C,"Üüritav pind",$A:$A,$A911),0),IF($G911="Erikasutuses pind (hoone)",IFERROR(SUMIFS($E:$E,$G:$G,"Ainukasutuses pind",$C:$C,"Üüritav pind",$H:$H,M$3)/SUMIFS($E:$E,$G:$G,"Ainukasutuses pind",$C:$C,"Üüritav pind"),0),""))),"")</f>
        <v/>
      </c>
      <c r="N911" s="72" t="str">
        <f>IFERROR(IF($G911="Erikasutuses pind (muu)",Eksplikatsioon!S911/SUM(Eksplikatsioon!$O911:'Eksplikatsioon'!$AG911),IF($G911="Erikasutuses pind (korrus)",IFERROR(SUMIFS($E:$E,$G:$G,"Ainukasutuses pind",$C:$C,"Üüritav pind",$H:$H,N$3,$A:$A,$A911)/SUMIFS($E:$E,$G:$G,"Ainukasutuses pind",$C:$C,"Üüritav pind",$A:$A,$A911),0),IF($G911="Erikasutuses pind (hoone)",IFERROR(SUMIFS($E:$E,$G:$G,"Ainukasutuses pind",$C:$C,"Üüritav pind",$H:$H,N$3)/SUMIFS($E:$E,$G:$G,"Ainukasutuses pind",$C:$C,"Üüritav pind"),0),""))),"")</f>
        <v/>
      </c>
      <c r="O911" s="72" t="str">
        <f>IFERROR(IF($G911="Erikasutuses pind (muu)",Eksplikatsioon!T911/SUM(Eksplikatsioon!$O911:'Eksplikatsioon'!$AG911),IF($G911="Erikasutuses pind (korrus)",IFERROR(SUMIFS($E:$E,$G:$G,"Ainukasutuses pind",$C:$C,"Üüritav pind",$H:$H,O$3,$A:$A,$A911)/SUMIFS($E:$E,$G:$G,"Ainukasutuses pind",$C:$C,"Üüritav pind",$A:$A,$A911),0),IF($G911="Erikasutuses pind (hoone)",IFERROR(SUMIFS($E:$E,$G:$G,"Ainukasutuses pind",$C:$C,"Üüritav pind",$H:$H,O$3)/SUMIFS($E:$E,$G:$G,"Ainukasutuses pind",$C:$C,"Üüritav pind"),0),""))),"")</f>
        <v/>
      </c>
      <c r="P911" s="72" t="str">
        <f>IFERROR(IF($G911="Erikasutuses pind (muu)",Eksplikatsioon!U911/SUM(Eksplikatsioon!$O911:'Eksplikatsioon'!$AG911),IF($G911="Erikasutuses pind (korrus)",IFERROR(SUMIFS($E:$E,$G:$G,"Ainukasutuses pind",$C:$C,"Üüritav pind",$H:$H,P$3,$A:$A,$A911)/SUMIFS($E:$E,$G:$G,"Ainukasutuses pind",$C:$C,"Üüritav pind",$A:$A,$A911),0),IF($G911="Erikasutuses pind (hoone)",IFERROR(SUMIFS($E:$E,$G:$G,"Ainukasutuses pind",$C:$C,"Üüritav pind",$H:$H,P$3)/SUMIFS($E:$E,$G:$G,"Ainukasutuses pind",$C:$C,"Üüritav pind"),0),""))),"")</f>
        <v/>
      </c>
      <c r="Q911" s="72" t="str">
        <f>IFERROR(IF($G911="Erikasutuses pind (muu)",Eksplikatsioon!V911/SUM(Eksplikatsioon!$O911:'Eksplikatsioon'!$AG911),IF($G911="Erikasutuses pind (korrus)",IFERROR(SUMIFS($E:$E,$G:$G,"Ainukasutuses pind",$C:$C,"Üüritav pind",$H:$H,Q$3,$A:$A,$A911)/SUMIFS($E:$E,$G:$G,"Ainukasutuses pind",$C:$C,"Üüritav pind",$A:$A,$A911),0),IF($G911="Erikasutuses pind (hoone)",IFERROR(SUMIFS($E:$E,$G:$G,"Ainukasutuses pind",$C:$C,"Üüritav pind",$H:$H,Q$3)/SUMIFS($E:$E,$G:$G,"Ainukasutuses pind",$C:$C,"Üüritav pind"),0),""))),"")</f>
        <v/>
      </c>
      <c r="R911" s="72" t="str">
        <f>IFERROR(IF($G911="Erikasutuses pind (muu)",Eksplikatsioon!W911/SUM(Eksplikatsioon!$O911:'Eksplikatsioon'!$AG911),IF($G911="Erikasutuses pind (korrus)",IFERROR(SUMIFS($E:$E,$G:$G,"Ainukasutuses pind",$C:$C,"Üüritav pind",$H:$H,R$3,$A:$A,$A911)/SUMIFS($E:$E,$G:$G,"Ainukasutuses pind",$C:$C,"Üüritav pind",$A:$A,$A911),0),IF($G911="Erikasutuses pind (hoone)",IFERROR(SUMIFS($E:$E,$G:$G,"Ainukasutuses pind",$C:$C,"Üüritav pind",$H:$H,R$3)/SUMIFS($E:$E,$G:$G,"Ainukasutuses pind",$C:$C,"Üüritav pind"),0),""))),"")</f>
        <v/>
      </c>
      <c r="S911" s="72" t="str">
        <f>IFERROR(IF($G911="Erikasutuses pind (muu)",Eksplikatsioon!X911/SUM(Eksplikatsioon!$O911:'Eksplikatsioon'!$AG911),IF($G911="Erikasutuses pind (korrus)",IFERROR(SUMIFS($E:$E,$G:$G,"Ainukasutuses pind",$C:$C,"Üüritav pind",$H:$H,S$3,$A:$A,$A911)/SUMIFS($E:$E,$G:$G,"Ainukasutuses pind",$C:$C,"Üüritav pind",$A:$A,$A911),0),IF($G911="Erikasutuses pind (hoone)",IFERROR(SUMIFS($E:$E,$G:$G,"Ainukasutuses pind",$C:$C,"Üüritav pind",$H:$H,S$3)/SUMIFS($E:$E,$G:$G,"Ainukasutuses pind",$C:$C,"Üüritav pind"),0),""))),"")</f>
        <v/>
      </c>
      <c r="T911" s="72" t="str">
        <f>IFERROR(IF($G911="Erikasutuses pind (muu)",Eksplikatsioon!Y911/SUM(Eksplikatsioon!$O911:'Eksplikatsioon'!$AG911),IF($G911="Erikasutuses pind (korrus)",IFERROR(SUMIFS($E:$E,$G:$G,"Ainukasutuses pind",$C:$C,"Üüritav pind",$H:$H,T$3,$A:$A,$A911)/SUMIFS($E:$E,$G:$G,"Ainukasutuses pind",$C:$C,"Üüritav pind",$A:$A,$A911),0),IF($G911="Erikasutuses pind (hoone)",IFERROR(SUMIFS($E:$E,$G:$G,"Ainukasutuses pind",$C:$C,"Üüritav pind",$H:$H,T$3)/SUMIFS($E:$E,$G:$G,"Ainukasutuses pind",$C:$C,"Üüritav pind"),0),""))),"")</f>
        <v/>
      </c>
      <c r="U911" s="72" t="str">
        <f>IFERROR(IF($G911="Erikasutuses pind (muu)",Eksplikatsioon!Z911/SUM(Eksplikatsioon!$O911:'Eksplikatsioon'!$AG911),IF($G911="Erikasutuses pind (korrus)",IFERROR(SUMIFS($E:$E,$G:$G,"Ainukasutuses pind",$C:$C,"Üüritav pind",$H:$H,U$3,$A:$A,$A911)/SUMIFS($E:$E,$G:$G,"Ainukasutuses pind",$C:$C,"Üüritav pind",$A:$A,$A911),0),IF($G911="Erikasutuses pind (hoone)",IFERROR(SUMIFS($E:$E,$G:$G,"Ainukasutuses pind",$C:$C,"Üüritav pind",$H:$H,U$3)/SUMIFS($E:$E,$G:$G,"Ainukasutuses pind",$C:$C,"Üüritav pind"),0),""))),"")</f>
        <v/>
      </c>
      <c r="V911" s="72" t="str">
        <f>IFERROR(IF($G911="Erikasutuses pind (muu)",Eksplikatsioon!AA911/SUM(Eksplikatsioon!$O911:'Eksplikatsioon'!$AG911),IF($G911="Erikasutuses pind (korrus)",IFERROR(SUMIFS($E:$E,$G:$G,"Ainukasutuses pind",$C:$C,"Üüritav pind",$H:$H,V$3,$A:$A,$A911)/SUMIFS($E:$E,$G:$G,"Ainukasutuses pind",$C:$C,"Üüritav pind",$A:$A,$A911),0),IF($G911="Erikasutuses pind (hoone)",IFERROR(SUMIFS($E:$E,$G:$G,"Ainukasutuses pind",$C:$C,"Üüritav pind",$H:$H,V$3)/SUMIFS($E:$E,$G:$G,"Ainukasutuses pind",$C:$C,"Üüritav pind"),0),""))),"")</f>
        <v/>
      </c>
      <c r="W911" s="72" t="str">
        <f>IFERROR(IF($G911="Erikasutuses pind (muu)",Eksplikatsioon!AB911/SUM(Eksplikatsioon!$O911:'Eksplikatsioon'!$AG911),IF($G911="Erikasutuses pind (korrus)",IFERROR(SUMIFS($E:$E,$G:$G,"Ainukasutuses pind",$C:$C,"Üüritav pind",$H:$H,W$3,$A:$A,$A911)/SUMIFS($E:$E,$G:$G,"Ainukasutuses pind",$C:$C,"Üüritav pind",$A:$A,$A911),0),IF($G911="Erikasutuses pind (hoone)",IFERROR(SUMIFS($E:$E,$G:$G,"Ainukasutuses pind",$C:$C,"Üüritav pind",$H:$H,W$3)/SUMIFS($E:$E,$G:$G,"Ainukasutuses pind",$C:$C,"Üüritav pind"),0),""))),"")</f>
        <v/>
      </c>
      <c r="X911" s="72" t="str">
        <f>IFERROR(IF($G911="Erikasutuses pind (muu)",Eksplikatsioon!AC911/SUM(Eksplikatsioon!$O911:'Eksplikatsioon'!$AG911),IF($G911="Erikasutuses pind (korrus)",IFERROR(SUMIFS($E:$E,$G:$G,"Ainukasutuses pind",$C:$C,"Üüritav pind",$H:$H,X$3,$A:$A,$A911)/SUMIFS($E:$E,$G:$G,"Ainukasutuses pind",$C:$C,"Üüritav pind",$A:$A,$A911),0),IF($G911="Erikasutuses pind (hoone)",IFERROR(SUMIFS($E:$E,$G:$G,"Ainukasutuses pind",$C:$C,"Üüritav pind",$H:$H,X$3)/SUMIFS($E:$E,$G:$G,"Ainukasutuses pind",$C:$C,"Üüritav pind"),0),""))),"")</f>
        <v/>
      </c>
      <c r="Y911" s="72" t="str">
        <f>IFERROR(IF($G911="Erikasutuses pind (muu)",Eksplikatsioon!AD911/SUM(Eksplikatsioon!$O911:'Eksplikatsioon'!$AG911),IF($G911="Erikasutuses pind (korrus)",IFERROR(SUMIFS($E:$E,$G:$G,"Ainukasutuses pind",$C:$C,"Üüritav pind",$H:$H,Y$3,$A:$A,$A911)/SUMIFS($E:$E,$G:$G,"Ainukasutuses pind",$C:$C,"Üüritav pind",$A:$A,$A911),0),IF($G911="Erikasutuses pind (hoone)",IFERROR(SUMIFS($E:$E,$G:$G,"Ainukasutuses pind",$C:$C,"Üüritav pind",$H:$H,Y$3)/SUMIFS($E:$E,$G:$G,"Ainukasutuses pind",$C:$C,"Üüritav pind"),0),""))),"")</f>
        <v/>
      </c>
      <c r="Z911" s="72" t="str">
        <f>IFERROR(IF($G911="Erikasutuses pind (muu)",Eksplikatsioon!AE911/SUM(Eksplikatsioon!$O911:'Eksplikatsioon'!$AG911),IF($G911="Erikasutuses pind (korrus)",IFERROR(SUMIFS($E:$E,$G:$G,"Ainukasutuses pind",$C:$C,"Üüritav pind",$H:$H,Z$3,$A:$A,$A911)/SUMIFS($E:$E,$G:$G,"Ainukasutuses pind",$C:$C,"Üüritav pind",$A:$A,$A911),0),IF($G911="Erikasutuses pind (hoone)",IFERROR(SUMIFS($E:$E,$G:$G,"Ainukasutuses pind",$C:$C,"Üüritav pind",$H:$H,Z$3)/SUMIFS($E:$E,$G:$G,"Ainukasutuses pind",$C:$C,"Üüritav pind"),0),""))),"")</f>
        <v/>
      </c>
      <c r="AA911" s="72" t="str">
        <f>IFERROR(IF($G911="Erikasutuses pind (muu)",Eksplikatsioon!AF911/SUM(Eksplikatsioon!$O911:'Eksplikatsioon'!$AG911),IF($G911="Erikasutuses pind (korrus)",IFERROR(SUMIFS($E:$E,$G:$G,"Ainukasutuses pind",$C:$C,"Üüritav pind",$H:$H,AA$3,$A:$A,$A911)/SUMIFS($E:$E,$G:$G,"Ainukasutuses pind",$C:$C,"Üüritav pind",$A:$A,$A911),0),IF($G911="Erikasutuses pind (hoone)",IFERROR(SUMIFS($E:$E,$G:$G,"Ainukasutuses pind",$C:$C,"Üüritav pind",$H:$H,AA$3)/SUMIFS($E:$E,$G:$G,"Ainukasutuses pind",$C:$C,"Üüritav pind"),0),""))),"")</f>
        <v/>
      </c>
      <c r="AB911" s="72" t="str">
        <f>IFERROR(IF($G911="Erikasutuses pind (muu)",Eksplikatsioon!AG911/SUM(Eksplikatsioon!$O911:'Eksplikatsioon'!$AG911),IF($G911="Erikasutuses pind (korrus)",IFERROR(SUMIFS($E:$E,$G:$G,"Ainukasutuses pind",$C:$C,"Üüritav pind",$H:$H,AB$3,$A:$A,$A911)/SUMIFS($E:$E,$G:$G,"Ainukasutuses pind",$C:$C,"Üüritav pind",$A:$A,$A911),0),IF($G911="Erikasutuses pind (hoone)",IFERROR(SUMIFS($E:$E,$G:$G,"Ainukasutuses pind",$C:$C,"Üüritav pind",$H:$H,AB$3)/SUMIFS($E:$E,$G:$G,"Ainukasutuses pind",$C:$C,"Üüritav pind"),0),""))),"")</f>
        <v/>
      </c>
      <c r="AC911" s="72" t="str">
        <f>IFERROR(IF($G911="Erikasutuses pind (muu)",$E911*J911,IFERROR($E911*J911/SUM($J911:$AB911)*(Eksplikatsioon!O911)/SUMPRODUCT($J911:$AB911,Eksplikatsioon!$O911:$AG911),"")),"")</f>
        <v/>
      </c>
      <c r="AD911" s="72" t="str">
        <f>IFERROR(IF($G911="Erikasutuses pind (muu)",$E911*K911,IFERROR($E911*K911/SUM($J911:$AB911)*(Eksplikatsioon!P911)/SUMPRODUCT($J911:$AB911,Eksplikatsioon!$O911:$AG911),"")),"")</f>
        <v/>
      </c>
      <c r="AE911" s="72" t="str">
        <f>IFERROR(IF($G911="Erikasutuses pind (muu)",$E911*L911,IFERROR($E911*L911/SUM($J911:$AB911)*(Eksplikatsioon!Q911)/SUMPRODUCT($J911:$AB911,Eksplikatsioon!$O911:$AG911),"")),"")</f>
        <v/>
      </c>
      <c r="AF911" s="72" t="str">
        <f>IFERROR(IF($G911="Erikasutuses pind (muu)",$E911*M911,IFERROR($E911*M911/SUM($J911:$AB911)*(Eksplikatsioon!R911)/SUMPRODUCT($J911:$AB911,Eksplikatsioon!$O911:$AG911),"")),"")</f>
        <v/>
      </c>
      <c r="AG911" s="72" t="str">
        <f>IFERROR(IF($G911="Erikasutuses pind (muu)",$E911*N911,IFERROR($E911*N911/SUM($J911:$AB911)*(Eksplikatsioon!S911)/SUMPRODUCT($J911:$AB911,Eksplikatsioon!$O911:$AG911),"")),"")</f>
        <v/>
      </c>
      <c r="AH911" s="72" t="str">
        <f>IFERROR(IF($G911="Erikasutuses pind (muu)",$E911*O911,IFERROR($E911*O911/SUM($J911:$AB911)*(Eksplikatsioon!T911)/SUMPRODUCT($J911:$AB911,Eksplikatsioon!$O911:$AG911),"")),"")</f>
        <v/>
      </c>
      <c r="AI911" s="72" t="str">
        <f>IFERROR(IF($G911="Erikasutuses pind (muu)",$E911*P911,IFERROR($E911*P911/SUM($J911:$AB911)*(Eksplikatsioon!U911)/SUMPRODUCT($J911:$AB911,Eksplikatsioon!$O911:$AG911),"")),"")</f>
        <v/>
      </c>
      <c r="AJ911" s="72" t="str">
        <f>IFERROR(IF($G911="Erikasutuses pind (muu)",$E911*Q911,IFERROR($E911*Q911/SUM($J911:$AB911)*(Eksplikatsioon!V911)/SUMPRODUCT($J911:$AB911,Eksplikatsioon!$O911:$AG911),"")),"")</f>
        <v/>
      </c>
      <c r="AK911" s="72" t="str">
        <f>IFERROR(IF($G911="Erikasutuses pind (muu)",$E911*R911,IFERROR($E911*R911/SUM($J911:$AB911)*(Eksplikatsioon!W911)/SUMPRODUCT($J911:$AB911,Eksplikatsioon!$O911:$AG911),"")),"")</f>
        <v/>
      </c>
      <c r="AL911" s="72" t="str">
        <f>IFERROR(IF($G911="Erikasutuses pind (muu)",$E911*S911,IFERROR($E911*S911/SUM($J911:$AB911)*(Eksplikatsioon!X911)/SUMPRODUCT($J911:$AB911,Eksplikatsioon!$O911:$AG911),"")),"")</f>
        <v/>
      </c>
      <c r="AM911" s="72" t="str">
        <f>IFERROR(IF($G911="Erikasutuses pind (muu)",$E911*T911,IFERROR($E911*T911/SUM($J911:$AB911)*(Eksplikatsioon!Y911)/SUMPRODUCT($J911:$AB911,Eksplikatsioon!$O911:$AG911),"")),"")</f>
        <v/>
      </c>
      <c r="AN911" s="72" t="str">
        <f>IFERROR(IF($G911="Erikasutuses pind (muu)",$E911*U911,IFERROR($E911*U911/SUM($J911:$AB911)*(Eksplikatsioon!Z911)/SUMPRODUCT($J911:$AB911,Eksplikatsioon!$O911:$AG911),"")),"")</f>
        <v/>
      </c>
      <c r="AO911" s="72" t="str">
        <f>IFERROR(IF($G911="Erikasutuses pind (muu)",$E911*V911,IFERROR($E911*V911/SUM($J911:$AB911)*(Eksplikatsioon!AA911)/SUMPRODUCT($J911:$AB911,Eksplikatsioon!$O911:$AG911),"")),"")</f>
        <v/>
      </c>
      <c r="AP911" s="72" t="str">
        <f>IFERROR(IF($G911="Erikasutuses pind (muu)",$E911*W911,IFERROR($E911*W911/SUM($J911:$AB911)*(Eksplikatsioon!AB911)/SUMPRODUCT($J911:$AB911,Eksplikatsioon!$O911:$AG911),"")),"")</f>
        <v/>
      </c>
      <c r="AQ911" s="72" t="str">
        <f>IFERROR(IF($G911="Erikasutuses pind (muu)",$E911*X911,IFERROR($E911*X911/SUM($J911:$AB911)*(Eksplikatsioon!AC911)/SUMPRODUCT($J911:$AB911,Eksplikatsioon!$O911:$AG911),"")),"")</f>
        <v/>
      </c>
      <c r="AR911" s="72" t="str">
        <f>IFERROR(IF($G911="Erikasutuses pind (muu)",$E911*Y911,IFERROR($E911*Y911/SUM($J911:$AB911)*(Eksplikatsioon!AD911)/SUMPRODUCT($J911:$AB911,Eksplikatsioon!$O911:$AG911),"")),"")</f>
        <v/>
      </c>
      <c r="AS911" s="72" t="str">
        <f>IFERROR(IF($G911="Erikasutuses pind (muu)",$E911*Z911,IFERROR($E911*Z911/SUM($J911:$AB911)*(Eksplikatsioon!AE911)/SUMPRODUCT($J911:$AB911,Eksplikatsioon!$O911:$AG911),"")),"")</f>
        <v/>
      </c>
      <c r="AT911" s="72" t="str">
        <f>IFERROR(IF($G911="Erikasutuses pind (muu)",$E911*AA911,IFERROR($E911*AA911/SUM($J911:$AB911)*(Eksplikatsioon!AF911)/SUMPRODUCT($J911:$AB911,Eksplikatsioon!$O911:$AG911),"")),"")</f>
        <v/>
      </c>
      <c r="AU911" s="72" t="str">
        <f>IFERROR(IF($G911="Erikasutuses pind (muu)",$E911*AB911,IFERROR($E911*AB911/SUM($J911:$AB911)*(Eksplikatsioon!AG911)/SUMPRODUCT($J911:$AB911,Eksplikatsioon!$O911:$AG911),"")),"")</f>
        <v/>
      </c>
    </row>
    <row r="912" spans="1:47" x14ac:dyDescent="0.25">
      <c r="A912" s="71" t="str">
        <f>IF(Eksplikatsioon!A912=0,"",Eksplikatsioon!A912)</f>
        <v/>
      </c>
      <c r="B912" s="71" t="str">
        <f>IF(Eksplikatsioon!B912=0,"",Eksplikatsioon!B912)</f>
        <v/>
      </c>
      <c r="C912" s="71" t="str">
        <f>IF(Eksplikatsioon!C912=0,"",Eksplikatsioon!C912)</f>
        <v/>
      </c>
      <c r="D912" s="71" t="str">
        <f>IF(Eksplikatsioon!D912=0,"",Eksplikatsioon!D912)</f>
        <v/>
      </c>
      <c r="E912" s="71" t="str">
        <f>IF(Eksplikatsioon!F912=0,"",Eksplikatsioon!F912)</f>
        <v/>
      </c>
      <c r="F912" s="71" t="str">
        <f>IF(Eksplikatsioon!H912=0,"",Eksplikatsioon!H912)</f>
        <v/>
      </c>
      <c r="G912" s="71" t="str">
        <f>IF(Eksplikatsioon!J912=0,"",Eksplikatsioon!J912)</f>
        <v/>
      </c>
      <c r="H912" s="71" t="str">
        <f>IF(Eksplikatsioon!K912=0,"",Eksplikatsioon!K912)</f>
        <v/>
      </c>
      <c r="I912" s="71" t="str">
        <f>IF(Eksplikatsioon!L912=0,"",Eksplikatsioon!L912)</f>
        <v/>
      </c>
      <c r="J912" s="72" t="str">
        <f>IFERROR(IF($G912="Erikasutuses pind (muu)",Eksplikatsioon!O912/SUM(Eksplikatsioon!$O912:'Eksplikatsioon'!$AG912),IF($G912="Erikasutuses pind (korrus)",IFERROR(SUMIFS($E:$E,$G:$G,"Ainukasutuses pind",$C:$C,"Üüritav pind",$H:$H,J$3,$A:$A,$A912)/SUMIFS($E:$E,$G:$G,"Ainukasutuses pind",$C:$C,"Üüritav pind",$A:$A,$A912),0),IF($G912="Erikasutuses pind (hoone)",IFERROR(SUMIFS($E:$E,$G:$G,"Ainukasutuses pind",$C:$C,"Üüritav pind",$H:$H,J$3)/SUMIFS($E:$E,$G:$G,"Ainukasutuses pind",$C:$C,"Üüritav pind"),0),""))),"")</f>
        <v/>
      </c>
      <c r="K912" s="72" t="str">
        <f>IFERROR(IF($G912="Erikasutuses pind (muu)",Eksplikatsioon!P912/SUM(Eksplikatsioon!$O912:'Eksplikatsioon'!$AG912),IF($G912="Erikasutuses pind (korrus)",IFERROR(SUMIFS($E:$E,$G:$G,"Ainukasutuses pind",$C:$C,"Üüritav pind",$H:$H,K$3,$A:$A,$A912)/SUMIFS($E:$E,$G:$G,"Ainukasutuses pind",$C:$C,"Üüritav pind",$A:$A,$A912),0),IF($G912="Erikasutuses pind (hoone)",IFERROR(SUMIFS($E:$E,$G:$G,"Ainukasutuses pind",$C:$C,"Üüritav pind",$H:$H,K$3)/SUMIFS($E:$E,$G:$G,"Ainukasutuses pind",$C:$C,"Üüritav pind"),0),""))),"")</f>
        <v/>
      </c>
      <c r="L912" s="72" t="str">
        <f>IFERROR(IF($G912="Erikasutuses pind (muu)",Eksplikatsioon!Q912/SUM(Eksplikatsioon!$O912:'Eksplikatsioon'!$AG912),IF($G912="Erikasutuses pind (korrus)",IFERROR(SUMIFS($E:$E,$G:$G,"Ainukasutuses pind",$C:$C,"Üüritav pind",$H:$H,L$3,$A:$A,$A912)/SUMIFS($E:$E,$G:$G,"Ainukasutuses pind",$C:$C,"Üüritav pind",$A:$A,$A912),0),IF($G912="Erikasutuses pind (hoone)",IFERROR(SUMIFS($E:$E,$G:$G,"Ainukasutuses pind",$C:$C,"Üüritav pind",$H:$H,L$3)/SUMIFS($E:$E,$G:$G,"Ainukasutuses pind",$C:$C,"Üüritav pind"),0),""))),"")</f>
        <v/>
      </c>
      <c r="M912" s="72" t="str">
        <f>IFERROR(IF($G912="Erikasutuses pind (muu)",Eksplikatsioon!R912/SUM(Eksplikatsioon!$O912:'Eksplikatsioon'!$AG912),IF($G912="Erikasutuses pind (korrus)",IFERROR(SUMIFS($E:$E,$G:$G,"Ainukasutuses pind",$C:$C,"Üüritav pind",$H:$H,M$3,$A:$A,$A912)/SUMIFS($E:$E,$G:$G,"Ainukasutuses pind",$C:$C,"Üüritav pind",$A:$A,$A912),0),IF($G912="Erikasutuses pind (hoone)",IFERROR(SUMIFS($E:$E,$G:$G,"Ainukasutuses pind",$C:$C,"Üüritav pind",$H:$H,M$3)/SUMIFS($E:$E,$G:$G,"Ainukasutuses pind",$C:$C,"Üüritav pind"),0),""))),"")</f>
        <v/>
      </c>
      <c r="N912" s="72" t="str">
        <f>IFERROR(IF($G912="Erikasutuses pind (muu)",Eksplikatsioon!S912/SUM(Eksplikatsioon!$O912:'Eksplikatsioon'!$AG912),IF($G912="Erikasutuses pind (korrus)",IFERROR(SUMIFS($E:$E,$G:$G,"Ainukasutuses pind",$C:$C,"Üüritav pind",$H:$H,N$3,$A:$A,$A912)/SUMIFS($E:$E,$G:$G,"Ainukasutuses pind",$C:$C,"Üüritav pind",$A:$A,$A912),0),IF($G912="Erikasutuses pind (hoone)",IFERROR(SUMIFS($E:$E,$G:$G,"Ainukasutuses pind",$C:$C,"Üüritav pind",$H:$H,N$3)/SUMIFS($E:$E,$G:$G,"Ainukasutuses pind",$C:$C,"Üüritav pind"),0),""))),"")</f>
        <v/>
      </c>
      <c r="O912" s="72" t="str">
        <f>IFERROR(IF($G912="Erikasutuses pind (muu)",Eksplikatsioon!T912/SUM(Eksplikatsioon!$O912:'Eksplikatsioon'!$AG912),IF($G912="Erikasutuses pind (korrus)",IFERROR(SUMIFS($E:$E,$G:$G,"Ainukasutuses pind",$C:$C,"Üüritav pind",$H:$H,O$3,$A:$A,$A912)/SUMIFS($E:$E,$G:$G,"Ainukasutuses pind",$C:$C,"Üüritav pind",$A:$A,$A912),0),IF($G912="Erikasutuses pind (hoone)",IFERROR(SUMIFS($E:$E,$G:$G,"Ainukasutuses pind",$C:$C,"Üüritav pind",$H:$H,O$3)/SUMIFS($E:$E,$G:$G,"Ainukasutuses pind",$C:$C,"Üüritav pind"),0),""))),"")</f>
        <v/>
      </c>
      <c r="P912" s="72" t="str">
        <f>IFERROR(IF($G912="Erikasutuses pind (muu)",Eksplikatsioon!U912/SUM(Eksplikatsioon!$O912:'Eksplikatsioon'!$AG912),IF($G912="Erikasutuses pind (korrus)",IFERROR(SUMIFS($E:$E,$G:$G,"Ainukasutuses pind",$C:$C,"Üüritav pind",$H:$H,P$3,$A:$A,$A912)/SUMIFS($E:$E,$G:$G,"Ainukasutuses pind",$C:$C,"Üüritav pind",$A:$A,$A912),0),IF($G912="Erikasutuses pind (hoone)",IFERROR(SUMIFS($E:$E,$G:$G,"Ainukasutuses pind",$C:$C,"Üüritav pind",$H:$H,P$3)/SUMIFS($E:$E,$G:$G,"Ainukasutuses pind",$C:$C,"Üüritav pind"),0),""))),"")</f>
        <v/>
      </c>
      <c r="Q912" s="72" t="str">
        <f>IFERROR(IF($G912="Erikasutuses pind (muu)",Eksplikatsioon!V912/SUM(Eksplikatsioon!$O912:'Eksplikatsioon'!$AG912),IF($G912="Erikasutuses pind (korrus)",IFERROR(SUMIFS($E:$E,$G:$G,"Ainukasutuses pind",$C:$C,"Üüritav pind",$H:$H,Q$3,$A:$A,$A912)/SUMIFS($E:$E,$G:$G,"Ainukasutuses pind",$C:$C,"Üüritav pind",$A:$A,$A912),0),IF($G912="Erikasutuses pind (hoone)",IFERROR(SUMIFS($E:$E,$G:$G,"Ainukasutuses pind",$C:$C,"Üüritav pind",$H:$H,Q$3)/SUMIFS($E:$E,$G:$G,"Ainukasutuses pind",$C:$C,"Üüritav pind"),0),""))),"")</f>
        <v/>
      </c>
      <c r="R912" s="72" t="str">
        <f>IFERROR(IF($G912="Erikasutuses pind (muu)",Eksplikatsioon!W912/SUM(Eksplikatsioon!$O912:'Eksplikatsioon'!$AG912),IF($G912="Erikasutuses pind (korrus)",IFERROR(SUMIFS($E:$E,$G:$G,"Ainukasutuses pind",$C:$C,"Üüritav pind",$H:$H,R$3,$A:$A,$A912)/SUMIFS($E:$E,$G:$G,"Ainukasutuses pind",$C:$C,"Üüritav pind",$A:$A,$A912),0),IF($G912="Erikasutuses pind (hoone)",IFERROR(SUMIFS($E:$E,$G:$G,"Ainukasutuses pind",$C:$C,"Üüritav pind",$H:$H,R$3)/SUMIFS($E:$E,$G:$G,"Ainukasutuses pind",$C:$C,"Üüritav pind"),0),""))),"")</f>
        <v/>
      </c>
      <c r="S912" s="72" t="str">
        <f>IFERROR(IF($G912="Erikasutuses pind (muu)",Eksplikatsioon!X912/SUM(Eksplikatsioon!$O912:'Eksplikatsioon'!$AG912),IF($G912="Erikasutuses pind (korrus)",IFERROR(SUMIFS($E:$E,$G:$G,"Ainukasutuses pind",$C:$C,"Üüritav pind",$H:$H,S$3,$A:$A,$A912)/SUMIFS($E:$E,$G:$G,"Ainukasutuses pind",$C:$C,"Üüritav pind",$A:$A,$A912),0),IF($G912="Erikasutuses pind (hoone)",IFERROR(SUMIFS($E:$E,$G:$G,"Ainukasutuses pind",$C:$C,"Üüritav pind",$H:$H,S$3)/SUMIFS($E:$E,$G:$G,"Ainukasutuses pind",$C:$C,"Üüritav pind"),0),""))),"")</f>
        <v/>
      </c>
      <c r="T912" s="72" t="str">
        <f>IFERROR(IF($G912="Erikasutuses pind (muu)",Eksplikatsioon!Y912/SUM(Eksplikatsioon!$O912:'Eksplikatsioon'!$AG912),IF($G912="Erikasutuses pind (korrus)",IFERROR(SUMIFS($E:$E,$G:$G,"Ainukasutuses pind",$C:$C,"Üüritav pind",$H:$H,T$3,$A:$A,$A912)/SUMIFS($E:$E,$G:$G,"Ainukasutuses pind",$C:$C,"Üüritav pind",$A:$A,$A912),0),IF($G912="Erikasutuses pind (hoone)",IFERROR(SUMIFS($E:$E,$G:$G,"Ainukasutuses pind",$C:$C,"Üüritav pind",$H:$H,T$3)/SUMIFS($E:$E,$G:$G,"Ainukasutuses pind",$C:$C,"Üüritav pind"),0),""))),"")</f>
        <v/>
      </c>
      <c r="U912" s="72" t="str">
        <f>IFERROR(IF($G912="Erikasutuses pind (muu)",Eksplikatsioon!Z912/SUM(Eksplikatsioon!$O912:'Eksplikatsioon'!$AG912),IF($G912="Erikasutuses pind (korrus)",IFERROR(SUMIFS($E:$E,$G:$G,"Ainukasutuses pind",$C:$C,"Üüritav pind",$H:$H,U$3,$A:$A,$A912)/SUMIFS($E:$E,$G:$G,"Ainukasutuses pind",$C:$C,"Üüritav pind",$A:$A,$A912),0),IF($G912="Erikasutuses pind (hoone)",IFERROR(SUMIFS($E:$E,$G:$G,"Ainukasutuses pind",$C:$C,"Üüritav pind",$H:$H,U$3)/SUMIFS($E:$E,$G:$G,"Ainukasutuses pind",$C:$C,"Üüritav pind"),0),""))),"")</f>
        <v/>
      </c>
      <c r="V912" s="72" t="str">
        <f>IFERROR(IF($G912="Erikasutuses pind (muu)",Eksplikatsioon!AA912/SUM(Eksplikatsioon!$O912:'Eksplikatsioon'!$AG912),IF($G912="Erikasutuses pind (korrus)",IFERROR(SUMIFS($E:$E,$G:$G,"Ainukasutuses pind",$C:$C,"Üüritav pind",$H:$H,V$3,$A:$A,$A912)/SUMIFS($E:$E,$G:$G,"Ainukasutuses pind",$C:$C,"Üüritav pind",$A:$A,$A912),0),IF($G912="Erikasutuses pind (hoone)",IFERROR(SUMIFS($E:$E,$G:$G,"Ainukasutuses pind",$C:$C,"Üüritav pind",$H:$H,V$3)/SUMIFS($E:$E,$G:$G,"Ainukasutuses pind",$C:$C,"Üüritav pind"),0),""))),"")</f>
        <v/>
      </c>
      <c r="W912" s="72" t="str">
        <f>IFERROR(IF($G912="Erikasutuses pind (muu)",Eksplikatsioon!AB912/SUM(Eksplikatsioon!$O912:'Eksplikatsioon'!$AG912),IF($G912="Erikasutuses pind (korrus)",IFERROR(SUMIFS($E:$E,$G:$G,"Ainukasutuses pind",$C:$C,"Üüritav pind",$H:$H,W$3,$A:$A,$A912)/SUMIFS($E:$E,$G:$G,"Ainukasutuses pind",$C:$C,"Üüritav pind",$A:$A,$A912),0),IF($G912="Erikasutuses pind (hoone)",IFERROR(SUMIFS($E:$E,$G:$G,"Ainukasutuses pind",$C:$C,"Üüritav pind",$H:$H,W$3)/SUMIFS($E:$E,$G:$G,"Ainukasutuses pind",$C:$C,"Üüritav pind"),0),""))),"")</f>
        <v/>
      </c>
      <c r="X912" s="72" t="str">
        <f>IFERROR(IF($G912="Erikasutuses pind (muu)",Eksplikatsioon!AC912/SUM(Eksplikatsioon!$O912:'Eksplikatsioon'!$AG912),IF($G912="Erikasutuses pind (korrus)",IFERROR(SUMIFS($E:$E,$G:$G,"Ainukasutuses pind",$C:$C,"Üüritav pind",$H:$H,X$3,$A:$A,$A912)/SUMIFS($E:$E,$G:$G,"Ainukasutuses pind",$C:$C,"Üüritav pind",$A:$A,$A912),0),IF($G912="Erikasutuses pind (hoone)",IFERROR(SUMIFS($E:$E,$G:$G,"Ainukasutuses pind",$C:$C,"Üüritav pind",$H:$H,X$3)/SUMIFS($E:$E,$G:$G,"Ainukasutuses pind",$C:$C,"Üüritav pind"),0),""))),"")</f>
        <v/>
      </c>
      <c r="Y912" s="72" t="str">
        <f>IFERROR(IF($G912="Erikasutuses pind (muu)",Eksplikatsioon!AD912/SUM(Eksplikatsioon!$O912:'Eksplikatsioon'!$AG912),IF($G912="Erikasutuses pind (korrus)",IFERROR(SUMIFS($E:$E,$G:$G,"Ainukasutuses pind",$C:$C,"Üüritav pind",$H:$H,Y$3,$A:$A,$A912)/SUMIFS($E:$E,$G:$G,"Ainukasutuses pind",$C:$C,"Üüritav pind",$A:$A,$A912),0),IF($G912="Erikasutuses pind (hoone)",IFERROR(SUMIFS($E:$E,$G:$G,"Ainukasutuses pind",$C:$C,"Üüritav pind",$H:$H,Y$3)/SUMIFS($E:$E,$G:$G,"Ainukasutuses pind",$C:$C,"Üüritav pind"),0),""))),"")</f>
        <v/>
      </c>
      <c r="Z912" s="72" t="str">
        <f>IFERROR(IF($G912="Erikasutuses pind (muu)",Eksplikatsioon!AE912/SUM(Eksplikatsioon!$O912:'Eksplikatsioon'!$AG912),IF($G912="Erikasutuses pind (korrus)",IFERROR(SUMIFS($E:$E,$G:$G,"Ainukasutuses pind",$C:$C,"Üüritav pind",$H:$H,Z$3,$A:$A,$A912)/SUMIFS($E:$E,$G:$G,"Ainukasutuses pind",$C:$C,"Üüritav pind",$A:$A,$A912),0),IF($G912="Erikasutuses pind (hoone)",IFERROR(SUMIFS($E:$E,$G:$G,"Ainukasutuses pind",$C:$C,"Üüritav pind",$H:$H,Z$3)/SUMIFS($E:$E,$G:$G,"Ainukasutuses pind",$C:$C,"Üüritav pind"),0),""))),"")</f>
        <v/>
      </c>
      <c r="AA912" s="72" t="str">
        <f>IFERROR(IF($G912="Erikasutuses pind (muu)",Eksplikatsioon!AF912/SUM(Eksplikatsioon!$O912:'Eksplikatsioon'!$AG912),IF($G912="Erikasutuses pind (korrus)",IFERROR(SUMIFS($E:$E,$G:$G,"Ainukasutuses pind",$C:$C,"Üüritav pind",$H:$H,AA$3,$A:$A,$A912)/SUMIFS($E:$E,$G:$G,"Ainukasutuses pind",$C:$C,"Üüritav pind",$A:$A,$A912),0),IF($G912="Erikasutuses pind (hoone)",IFERROR(SUMIFS($E:$E,$G:$G,"Ainukasutuses pind",$C:$C,"Üüritav pind",$H:$H,AA$3)/SUMIFS($E:$E,$G:$G,"Ainukasutuses pind",$C:$C,"Üüritav pind"),0),""))),"")</f>
        <v/>
      </c>
      <c r="AB912" s="72" t="str">
        <f>IFERROR(IF($G912="Erikasutuses pind (muu)",Eksplikatsioon!AG912/SUM(Eksplikatsioon!$O912:'Eksplikatsioon'!$AG912),IF($G912="Erikasutuses pind (korrus)",IFERROR(SUMIFS($E:$E,$G:$G,"Ainukasutuses pind",$C:$C,"Üüritav pind",$H:$H,AB$3,$A:$A,$A912)/SUMIFS($E:$E,$G:$G,"Ainukasutuses pind",$C:$C,"Üüritav pind",$A:$A,$A912),0),IF($G912="Erikasutuses pind (hoone)",IFERROR(SUMIFS($E:$E,$G:$G,"Ainukasutuses pind",$C:$C,"Üüritav pind",$H:$H,AB$3)/SUMIFS($E:$E,$G:$G,"Ainukasutuses pind",$C:$C,"Üüritav pind"),0),""))),"")</f>
        <v/>
      </c>
      <c r="AC912" s="72" t="str">
        <f>IFERROR(IF($G912="Erikasutuses pind (muu)",$E912*J912,IFERROR($E912*J912/SUM($J912:$AB912)*(Eksplikatsioon!O912)/SUMPRODUCT($J912:$AB912,Eksplikatsioon!$O912:$AG912),"")),"")</f>
        <v/>
      </c>
      <c r="AD912" s="72" t="str">
        <f>IFERROR(IF($G912="Erikasutuses pind (muu)",$E912*K912,IFERROR($E912*K912/SUM($J912:$AB912)*(Eksplikatsioon!P912)/SUMPRODUCT($J912:$AB912,Eksplikatsioon!$O912:$AG912),"")),"")</f>
        <v/>
      </c>
      <c r="AE912" s="72" t="str">
        <f>IFERROR(IF($G912="Erikasutuses pind (muu)",$E912*L912,IFERROR($E912*L912/SUM($J912:$AB912)*(Eksplikatsioon!Q912)/SUMPRODUCT($J912:$AB912,Eksplikatsioon!$O912:$AG912),"")),"")</f>
        <v/>
      </c>
      <c r="AF912" s="72" t="str">
        <f>IFERROR(IF($G912="Erikasutuses pind (muu)",$E912*M912,IFERROR($E912*M912/SUM($J912:$AB912)*(Eksplikatsioon!R912)/SUMPRODUCT($J912:$AB912,Eksplikatsioon!$O912:$AG912),"")),"")</f>
        <v/>
      </c>
      <c r="AG912" s="72" t="str">
        <f>IFERROR(IF($G912="Erikasutuses pind (muu)",$E912*N912,IFERROR($E912*N912/SUM($J912:$AB912)*(Eksplikatsioon!S912)/SUMPRODUCT($J912:$AB912,Eksplikatsioon!$O912:$AG912),"")),"")</f>
        <v/>
      </c>
      <c r="AH912" s="72" t="str">
        <f>IFERROR(IF($G912="Erikasutuses pind (muu)",$E912*O912,IFERROR($E912*O912/SUM($J912:$AB912)*(Eksplikatsioon!T912)/SUMPRODUCT($J912:$AB912,Eksplikatsioon!$O912:$AG912),"")),"")</f>
        <v/>
      </c>
      <c r="AI912" s="72" t="str">
        <f>IFERROR(IF($G912="Erikasutuses pind (muu)",$E912*P912,IFERROR($E912*P912/SUM($J912:$AB912)*(Eksplikatsioon!U912)/SUMPRODUCT($J912:$AB912,Eksplikatsioon!$O912:$AG912),"")),"")</f>
        <v/>
      </c>
      <c r="AJ912" s="72" t="str">
        <f>IFERROR(IF($G912="Erikasutuses pind (muu)",$E912*Q912,IFERROR($E912*Q912/SUM($J912:$AB912)*(Eksplikatsioon!V912)/SUMPRODUCT($J912:$AB912,Eksplikatsioon!$O912:$AG912),"")),"")</f>
        <v/>
      </c>
      <c r="AK912" s="72" t="str">
        <f>IFERROR(IF($G912="Erikasutuses pind (muu)",$E912*R912,IFERROR($E912*R912/SUM($J912:$AB912)*(Eksplikatsioon!W912)/SUMPRODUCT($J912:$AB912,Eksplikatsioon!$O912:$AG912),"")),"")</f>
        <v/>
      </c>
      <c r="AL912" s="72" t="str">
        <f>IFERROR(IF($G912="Erikasutuses pind (muu)",$E912*S912,IFERROR($E912*S912/SUM($J912:$AB912)*(Eksplikatsioon!X912)/SUMPRODUCT($J912:$AB912,Eksplikatsioon!$O912:$AG912),"")),"")</f>
        <v/>
      </c>
      <c r="AM912" s="72" t="str">
        <f>IFERROR(IF($G912="Erikasutuses pind (muu)",$E912*T912,IFERROR($E912*T912/SUM($J912:$AB912)*(Eksplikatsioon!Y912)/SUMPRODUCT($J912:$AB912,Eksplikatsioon!$O912:$AG912),"")),"")</f>
        <v/>
      </c>
      <c r="AN912" s="72" t="str">
        <f>IFERROR(IF($G912="Erikasutuses pind (muu)",$E912*U912,IFERROR($E912*U912/SUM($J912:$AB912)*(Eksplikatsioon!Z912)/SUMPRODUCT($J912:$AB912,Eksplikatsioon!$O912:$AG912),"")),"")</f>
        <v/>
      </c>
      <c r="AO912" s="72" t="str">
        <f>IFERROR(IF($G912="Erikasutuses pind (muu)",$E912*V912,IFERROR($E912*V912/SUM($J912:$AB912)*(Eksplikatsioon!AA912)/SUMPRODUCT($J912:$AB912,Eksplikatsioon!$O912:$AG912),"")),"")</f>
        <v/>
      </c>
      <c r="AP912" s="72" t="str">
        <f>IFERROR(IF($G912="Erikasutuses pind (muu)",$E912*W912,IFERROR($E912*W912/SUM($J912:$AB912)*(Eksplikatsioon!AB912)/SUMPRODUCT($J912:$AB912,Eksplikatsioon!$O912:$AG912),"")),"")</f>
        <v/>
      </c>
      <c r="AQ912" s="72" t="str">
        <f>IFERROR(IF($G912="Erikasutuses pind (muu)",$E912*X912,IFERROR($E912*X912/SUM($J912:$AB912)*(Eksplikatsioon!AC912)/SUMPRODUCT($J912:$AB912,Eksplikatsioon!$O912:$AG912),"")),"")</f>
        <v/>
      </c>
      <c r="AR912" s="72" t="str">
        <f>IFERROR(IF($G912="Erikasutuses pind (muu)",$E912*Y912,IFERROR($E912*Y912/SUM($J912:$AB912)*(Eksplikatsioon!AD912)/SUMPRODUCT($J912:$AB912,Eksplikatsioon!$O912:$AG912),"")),"")</f>
        <v/>
      </c>
      <c r="AS912" s="72" t="str">
        <f>IFERROR(IF($G912="Erikasutuses pind (muu)",$E912*Z912,IFERROR($E912*Z912/SUM($J912:$AB912)*(Eksplikatsioon!AE912)/SUMPRODUCT($J912:$AB912,Eksplikatsioon!$O912:$AG912),"")),"")</f>
        <v/>
      </c>
      <c r="AT912" s="72" t="str">
        <f>IFERROR(IF($G912="Erikasutuses pind (muu)",$E912*AA912,IFERROR($E912*AA912/SUM($J912:$AB912)*(Eksplikatsioon!AF912)/SUMPRODUCT($J912:$AB912,Eksplikatsioon!$O912:$AG912),"")),"")</f>
        <v/>
      </c>
      <c r="AU912" s="72" t="str">
        <f>IFERROR(IF($G912="Erikasutuses pind (muu)",$E912*AB912,IFERROR($E912*AB912/SUM($J912:$AB912)*(Eksplikatsioon!AG912)/SUMPRODUCT($J912:$AB912,Eksplikatsioon!$O912:$AG912),"")),"")</f>
        <v/>
      </c>
    </row>
    <row r="913" spans="1:47" x14ac:dyDescent="0.25">
      <c r="A913" s="71" t="str">
        <f>IF(Eksplikatsioon!A913=0,"",Eksplikatsioon!A913)</f>
        <v/>
      </c>
      <c r="B913" s="71" t="str">
        <f>IF(Eksplikatsioon!B913=0,"",Eksplikatsioon!B913)</f>
        <v/>
      </c>
      <c r="C913" s="71" t="str">
        <f>IF(Eksplikatsioon!C913=0,"",Eksplikatsioon!C913)</f>
        <v/>
      </c>
      <c r="D913" s="71" t="str">
        <f>IF(Eksplikatsioon!D913=0,"",Eksplikatsioon!D913)</f>
        <v/>
      </c>
      <c r="E913" s="71" t="str">
        <f>IF(Eksplikatsioon!F913=0,"",Eksplikatsioon!F913)</f>
        <v/>
      </c>
      <c r="F913" s="71" t="str">
        <f>IF(Eksplikatsioon!H913=0,"",Eksplikatsioon!H913)</f>
        <v/>
      </c>
      <c r="G913" s="71" t="str">
        <f>IF(Eksplikatsioon!J913=0,"",Eksplikatsioon!J913)</f>
        <v/>
      </c>
      <c r="H913" s="71" t="str">
        <f>IF(Eksplikatsioon!K913=0,"",Eksplikatsioon!K913)</f>
        <v/>
      </c>
      <c r="I913" s="71" t="str">
        <f>IF(Eksplikatsioon!L913=0,"",Eksplikatsioon!L913)</f>
        <v/>
      </c>
      <c r="J913" s="72" t="str">
        <f>IFERROR(IF($G913="Erikasutuses pind (muu)",Eksplikatsioon!O913/SUM(Eksplikatsioon!$O913:'Eksplikatsioon'!$AG913),IF($G913="Erikasutuses pind (korrus)",IFERROR(SUMIFS($E:$E,$G:$G,"Ainukasutuses pind",$C:$C,"Üüritav pind",$H:$H,J$3,$A:$A,$A913)/SUMIFS($E:$E,$G:$G,"Ainukasutuses pind",$C:$C,"Üüritav pind",$A:$A,$A913),0),IF($G913="Erikasutuses pind (hoone)",IFERROR(SUMIFS($E:$E,$G:$G,"Ainukasutuses pind",$C:$C,"Üüritav pind",$H:$H,J$3)/SUMIFS($E:$E,$G:$G,"Ainukasutuses pind",$C:$C,"Üüritav pind"),0),""))),"")</f>
        <v/>
      </c>
      <c r="K913" s="72" t="str">
        <f>IFERROR(IF($G913="Erikasutuses pind (muu)",Eksplikatsioon!P913/SUM(Eksplikatsioon!$O913:'Eksplikatsioon'!$AG913),IF($G913="Erikasutuses pind (korrus)",IFERROR(SUMIFS($E:$E,$G:$G,"Ainukasutuses pind",$C:$C,"Üüritav pind",$H:$H,K$3,$A:$A,$A913)/SUMIFS($E:$E,$G:$G,"Ainukasutuses pind",$C:$C,"Üüritav pind",$A:$A,$A913),0),IF($G913="Erikasutuses pind (hoone)",IFERROR(SUMIFS($E:$E,$G:$G,"Ainukasutuses pind",$C:$C,"Üüritav pind",$H:$H,K$3)/SUMIFS($E:$E,$G:$G,"Ainukasutuses pind",$C:$C,"Üüritav pind"),0),""))),"")</f>
        <v/>
      </c>
      <c r="L913" s="72" t="str">
        <f>IFERROR(IF($G913="Erikasutuses pind (muu)",Eksplikatsioon!Q913/SUM(Eksplikatsioon!$O913:'Eksplikatsioon'!$AG913),IF($G913="Erikasutuses pind (korrus)",IFERROR(SUMIFS($E:$E,$G:$G,"Ainukasutuses pind",$C:$C,"Üüritav pind",$H:$H,L$3,$A:$A,$A913)/SUMIFS($E:$E,$G:$G,"Ainukasutuses pind",$C:$C,"Üüritav pind",$A:$A,$A913),0),IF($G913="Erikasutuses pind (hoone)",IFERROR(SUMIFS($E:$E,$G:$G,"Ainukasutuses pind",$C:$C,"Üüritav pind",$H:$H,L$3)/SUMIFS($E:$E,$G:$G,"Ainukasutuses pind",$C:$C,"Üüritav pind"),0),""))),"")</f>
        <v/>
      </c>
      <c r="M913" s="72" t="str">
        <f>IFERROR(IF($G913="Erikasutuses pind (muu)",Eksplikatsioon!R913/SUM(Eksplikatsioon!$O913:'Eksplikatsioon'!$AG913),IF($G913="Erikasutuses pind (korrus)",IFERROR(SUMIFS($E:$E,$G:$G,"Ainukasutuses pind",$C:$C,"Üüritav pind",$H:$H,M$3,$A:$A,$A913)/SUMIFS($E:$E,$G:$G,"Ainukasutuses pind",$C:$C,"Üüritav pind",$A:$A,$A913),0),IF($G913="Erikasutuses pind (hoone)",IFERROR(SUMIFS($E:$E,$G:$G,"Ainukasutuses pind",$C:$C,"Üüritav pind",$H:$H,M$3)/SUMIFS($E:$E,$G:$G,"Ainukasutuses pind",$C:$C,"Üüritav pind"),0),""))),"")</f>
        <v/>
      </c>
      <c r="N913" s="72" t="str">
        <f>IFERROR(IF($G913="Erikasutuses pind (muu)",Eksplikatsioon!S913/SUM(Eksplikatsioon!$O913:'Eksplikatsioon'!$AG913),IF($G913="Erikasutuses pind (korrus)",IFERROR(SUMIFS($E:$E,$G:$G,"Ainukasutuses pind",$C:$C,"Üüritav pind",$H:$H,N$3,$A:$A,$A913)/SUMIFS($E:$E,$G:$G,"Ainukasutuses pind",$C:$C,"Üüritav pind",$A:$A,$A913),0),IF($G913="Erikasutuses pind (hoone)",IFERROR(SUMIFS($E:$E,$G:$G,"Ainukasutuses pind",$C:$C,"Üüritav pind",$H:$H,N$3)/SUMIFS($E:$E,$G:$G,"Ainukasutuses pind",$C:$C,"Üüritav pind"),0),""))),"")</f>
        <v/>
      </c>
      <c r="O913" s="72" t="str">
        <f>IFERROR(IF($G913="Erikasutuses pind (muu)",Eksplikatsioon!T913/SUM(Eksplikatsioon!$O913:'Eksplikatsioon'!$AG913),IF($G913="Erikasutuses pind (korrus)",IFERROR(SUMIFS($E:$E,$G:$G,"Ainukasutuses pind",$C:$C,"Üüritav pind",$H:$H,O$3,$A:$A,$A913)/SUMIFS($E:$E,$G:$G,"Ainukasutuses pind",$C:$C,"Üüritav pind",$A:$A,$A913),0),IF($G913="Erikasutuses pind (hoone)",IFERROR(SUMIFS($E:$E,$G:$G,"Ainukasutuses pind",$C:$C,"Üüritav pind",$H:$H,O$3)/SUMIFS($E:$E,$G:$G,"Ainukasutuses pind",$C:$C,"Üüritav pind"),0),""))),"")</f>
        <v/>
      </c>
      <c r="P913" s="72" t="str">
        <f>IFERROR(IF($G913="Erikasutuses pind (muu)",Eksplikatsioon!U913/SUM(Eksplikatsioon!$O913:'Eksplikatsioon'!$AG913),IF($G913="Erikasutuses pind (korrus)",IFERROR(SUMIFS($E:$E,$G:$G,"Ainukasutuses pind",$C:$C,"Üüritav pind",$H:$H,P$3,$A:$A,$A913)/SUMIFS($E:$E,$G:$G,"Ainukasutuses pind",$C:$C,"Üüritav pind",$A:$A,$A913),0),IF($G913="Erikasutuses pind (hoone)",IFERROR(SUMIFS($E:$E,$G:$G,"Ainukasutuses pind",$C:$C,"Üüritav pind",$H:$H,P$3)/SUMIFS($E:$E,$G:$G,"Ainukasutuses pind",$C:$C,"Üüritav pind"),0),""))),"")</f>
        <v/>
      </c>
      <c r="Q913" s="72" t="str">
        <f>IFERROR(IF($G913="Erikasutuses pind (muu)",Eksplikatsioon!V913/SUM(Eksplikatsioon!$O913:'Eksplikatsioon'!$AG913),IF($G913="Erikasutuses pind (korrus)",IFERROR(SUMIFS($E:$E,$G:$G,"Ainukasutuses pind",$C:$C,"Üüritav pind",$H:$H,Q$3,$A:$A,$A913)/SUMIFS($E:$E,$G:$G,"Ainukasutuses pind",$C:$C,"Üüritav pind",$A:$A,$A913),0),IF($G913="Erikasutuses pind (hoone)",IFERROR(SUMIFS($E:$E,$G:$G,"Ainukasutuses pind",$C:$C,"Üüritav pind",$H:$H,Q$3)/SUMIFS($E:$E,$G:$G,"Ainukasutuses pind",$C:$C,"Üüritav pind"),0),""))),"")</f>
        <v/>
      </c>
      <c r="R913" s="72" t="str">
        <f>IFERROR(IF($G913="Erikasutuses pind (muu)",Eksplikatsioon!W913/SUM(Eksplikatsioon!$O913:'Eksplikatsioon'!$AG913),IF($G913="Erikasutuses pind (korrus)",IFERROR(SUMIFS($E:$E,$G:$G,"Ainukasutuses pind",$C:$C,"Üüritav pind",$H:$H,R$3,$A:$A,$A913)/SUMIFS($E:$E,$G:$G,"Ainukasutuses pind",$C:$C,"Üüritav pind",$A:$A,$A913),0),IF($G913="Erikasutuses pind (hoone)",IFERROR(SUMIFS($E:$E,$G:$G,"Ainukasutuses pind",$C:$C,"Üüritav pind",$H:$H,R$3)/SUMIFS($E:$E,$G:$G,"Ainukasutuses pind",$C:$C,"Üüritav pind"),0),""))),"")</f>
        <v/>
      </c>
      <c r="S913" s="72" t="str">
        <f>IFERROR(IF($G913="Erikasutuses pind (muu)",Eksplikatsioon!X913/SUM(Eksplikatsioon!$O913:'Eksplikatsioon'!$AG913),IF($G913="Erikasutuses pind (korrus)",IFERROR(SUMIFS($E:$E,$G:$G,"Ainukasutuses pind",$C:$C,"Üüritav pind",$H:$H,S$3,$A:$A,$A913)/SUMIFS($E:$E,$G:$G,"Ainukasutuses pind",$C:$C,"Üüritav pind",$A:$A,$A913),0),IF($G913="Erikasutuses pind (hoone)",IFERROR(SUMIFS($E:$E,$G:$G,"Ainukasutuses pind",$C:$C,"Üüritav pind",$H:$H,S$3)/SUMIFS($E:$E,$G:$G,"Ainukasutuses pind",$C:$C,"Üüritav pind"),0),""))),"")</f>
        <v/>
      </c>
      <c r="T913" s="72" t="str">
        <f>IFERROR(IF($G913="Erikasutuses pind (muu)",Eksplikatsioon!Y913/SUM(Eksplikatsioon!$O913:'Eksplikatsioon'!$AG913),IF($G913="Erikasutuses pind (korrus)",IFERROR(SUMIFS($E:$E,$G:$G,"Ainukasutuses pind",$C:$C,"Üüritav pind",$H:$H,T$3,$A:$A,$A913)/SUMIFS($E:$E,$G:$G,"Ainukasutuses pind",$C:$C,"Üüritav pind",$A:$A,$A913),0),IF($G913="Erikasutuses pind (hoone)",IFERROR(SUMIFS($E:$E,$G:$G,"Ainukasutuses pind",$C:$C,"Üüritav pind",$H:$H,T$3)/SUMIFS($E:$E,$G:$G,"Ainukasutuses pind",$C:$C,"Üüritav pind"),0),""))),"")</f>
        <v/>
      </c>
      <c r="U913" s="72" t="str">
        <f>IFERROR(IF($G913="Erikasutuses pind (muu)",Eksplikatsioon!Z913/SUM(Eksplikatsioon!$O913:'Eksplikatsioon'!$AG913),IF($G913="Erikasutuses pind (korrus)",IFERROR(SUMIFS($E:$E,$G:$G,"Ainukasutuses pind",$C:$C,"Üüritav pind",$H:$H,U$3,$A:$A,$A913)/SUMIFS($E:$E,$G:$G,"Ainukasutuses pind",$C:$C,"Üüritav pind",$A:$A,$A913),0),IF($G913="Erikasutuses pind (hoone)",IFERROR(SUMIFS($E:$E,$G:$G,"Ainukasutuses pind",$C:$C,"Üüritav pind",$H:$H,U$3)/SUMIFS($E:$E,$G:$G,"Ainukasutuses pind",$C:$C,"Üüritav pind"),0),""))),"")</f>
        <v/>
      </c>
      <c r="V913" s="72" t="str">
        <f>IFERROR(IF($G913="Erikasutuses pind (muu)",Eksplikatsioon!AA913/SUM(Eksplikatsioon!$O913:'Eksplikatsioon'!$AG913),IF($G913="Erikasutuses pind (korrus)",IFERROR(SUMIFS($E:$E,$G:$G,"Ainukasutuses pind",$C:$C,"Üüritav pind",$H:$H,V$3,$A:$A,$A913)/SUMIFS($E:$E,$G:$G,"Ainukasutuses pind",$C:$C,"Üüritav pind",$A:$A,$A913),0),IF($G913="Erikasutuses pind (hoone)",IFERROR(SUMIFS($E:$E,$G:$G,"Ainukasutuses pind",$C:$C,"Üüritav pind",$H:$H,V$3)/SUMIFS($E:$E,$G:$G,"Ainukasutuses pind",$C:$C,"Üüritav pind"),0),""))),"")</f>
        <v/>
      </c>
      <c r="W913" s="72" t="str">
        <f>IFERROR(IF($G913="Erikasutuses pind (muu)",Eksplikatsioon!AB913/SUM(Eksplikatsioon!$O913:'Eksplikatsioon'!$AG913),IF($G913="Erikasutuses pind (korrus)",IFERROR(SUMIFS($E:$E,$G:$G,"Ainukasutuses pind",$C:$C,"Üüritav pind",$H:$H,W$3,$A:$A,$A913)/SUMIFS($E:$E,$G:$G,"Ainukasutuses pind",$C:$C,"Üüritav pind",$A:$A,$A913),0),IF($G913="Erikasutuses pind (hoone)",IFERROR(SUMIFS($E:$E,$G:$G,"Ainukasutuses pind",$C:$C,"Üüritav pind",$H:$H,W$3)/SUMIFS($E:$E,$G:$G,"Ainukasutuses pind",$C:$C,"Üüritav pind"),0),""))),"")</f>
        <v/>
      </c>
      <c r="X913" s="72" t="str">
        <f>IFERROR(IF($G913="Erikasutuses pind (muu)",Eksplikatsioon!AC913/SUM(Eksplikatsioon!$O913:'Eksplikatsioon'!$AG913),IF($G913="Erikasutuses pind (korrus)",IFERROR(SUMIFS($E:$E,$G:$G,"Ainukasutuses pind",$C:$C,"Üüritav pind",$H:$H,X$3,$A:$A,$A913)/SUMIFS($E:$E,$G:$G,"Ainukasutuses pind",$C:$C,"Üüritav pind",$A:$A,$A913),0),IF($G913="Erikasutuses pind (hoone)",IFERROR(SUMIFS($E:$E,$G:$G,"Ainukasutuses pind",$C:$C,"Üüritav pind",$H:$H,X$3)/SUMIFS($E:$E,$G:$G,"Ainukasutuses pind",$C:$C,"Üüritav pind"),0),""))),"")</f>
        <v/>
      </c>
      <c r="Y913" s="72" t="str">
        <f>IFERROR(IF($G913="Erikasutuses pind (muu)",Eksplikatsioon!AD913/SUM(Eksplikatsioon!$O913:'Eksplikatsioon'!$AG913),IF($G913="Erikasutuses pind (korrus)",IFERROR(SUMIFS($E:$E,$G:$G,"Ainukasutuses pind",$C:$C,"Üüritav pind",$H:$H,Y$3,$A:$A,$A913)/SUMIFS($E:$E,$G:$G,"Ainukasutuses pind",$C:$C,"Üüritav pind",$A:$A,$A913),0),IF($G913="Erikasutuses pind (hoone)",IFERROR(SUMIFS($E:$E,$G:$G,"Ainukasutuses pind",$C:$C,"Üüritav pind",$H:$H,Y$3)/SUMIFS($E:$E,$G:$G,"Ainukasutuses pind",$C:$C,"Üüritav pind"),0),""))),"")</f>
        <v/>
      </c>
      <c r="Z913" s="72" t="str">
        <f>IFERROR(IF($G913="Erikasutuses pind (muu)",Eksplikatsioon!AE913/SUM(Eksplikatsioon!$O913:'Eksplikatsioon'!$AG913),IF($G913="Erikasutuses pind (korrus)",IFERROR(SUMIFS($E:$E,$G:$G,"Ainukasutuses pind",$C:$C,"Üüritav pind",$H:$H,Z$3,$A:$A,$A913)/SUMIFS($E:$E,$G:$G,"Ainukasutuses pind",$C:$C,"Üüritav pind",$A:$A,$A913),0),IF($G913="Erikasutuses pind (hoone)",IFERROR(SUMIFS($E:$E,$G:$G,"Ainukasutuses pind",$C:$C,"Üüritav pind",$H:$H,Z$3)/SUMIFS($E:$E,$G:$G,"Ainukasutuses pind",$C:$C,"Üüritav pind"),0),""))),"")</f>
        <v/>
      </c>
      <c r="AA913" s="72" t="str">
        <f>IFERROR(IF($G913="Erikasutuses pind (muu)",Eksplikatsioon!AF913/SUM(Eksplikatsioon!$O913:'Eksplikatsioon'!$AG913),IF($G913="Erikasutuses pind (korrus)",IFERROR(SUMIFS($E:$E,$G:$G,"Ainukasutuses pind",$C:$C,"Üüritav pind",$H:$H,AA$3,$A:$A,$A913)/SUMIFS($E:$E,$G:$G,"Ainukasutuses pind",$C:$C,"Üüritav pind",$A:$A,$A913),0),IF($G913="Erikasutuses pind (hoone)",IFERROR(SUMIFS($E:$E,$G:$G,"Ainukasutuses pind",$C:$C,"Üüritav pind",$H:$H,AA$3)/SUMIFS($E:$E,$G:$G,"Ainukasutuses pind",$C:$C,"Üüritav pind"),0),""))),"")</f>
        <v/>
      </c>
      <c r="AB913" s="72" t="str">
        <f>IFERROR(IF($G913="Erikasutuses pind (muu)",Eksplikatsioon!AG913/SUM(Eksplikatsioon!$O913:'Eksplikatsioon'!$AG913),IF($G913="Erikasutuses pind (korrus)",IFERROR(SUMIFS($E:$E,$G:$G,"Ainukasutuses pind",$C:$C,"Üüritav pind",$H:$H,AB$3,$A:$A,$A913)/SUMIFS($E:$E,$G:$G,"Ainukasutuses pind",$C:$C,"Üüritav pind",$A:$A,$A913),0),IF($G913="Erikasutuses pind (hoone)",IFERROR(SUMIFS($E:$E,$G:$G,"Ainukasutuses pind",$C:$C,"Üüritav pind",$H:$H,AB$3)/SUMIFS($E:$E,$G:$G,"Ainukasutuses pind",$C:$C,"Üüritav pind"),0),""))),"")</f>
        <v/>
      </c>
      <c r="AC913" s="72" t="str">
        <f>IFERROR(IF($G913="Erikasutuses pind (muu)",$E913*J913,IFERROR($E913*J913/SUM($J913:$AB913)*(Eksplikatsioon!O913)/SUMPRODUCT($J913:$AB913,Eksplikatsioon!$O913:$AG913),"")),"")</f>
        <v/>
      </c>
      <c r="AD913" s="72" t="str">
        <f>IFERROR(IF($G913="Erikasutuses pind (muu)",$E913*K913,IFERROR($E913*K913/SUM($J913:$AB913)*(Eksplikatsioon!P913)/SUMPRODUCT($J913:$AB913,Eksplikatsioon!$O913:$AG913),"")),"")</f>
        <v/>
      </c>
      <c r="AE913" s="72" t="str">
        <f>IFERROR(IF($G913="Erikasutuses pind (muu)",$E913*L913,IFERROR($E913*L913/SUM($J913:$AB913)*(Eksplikatsioon!Q913)/SUMPRODUCT($J913:$AB913,Eksplikatsioon!$O913:$AG913),"")),"")</f>
        <v/>
      </c>
      <c r="AF913" s="72" t="str">
        <f>IFERROR(IF($G913="Erikasutuses pind (muu)",$E913*M913,IFERROR($E913*M913/SUM($J913:$AB913)*(Eksplikatsioon!R913)/SUMPRODUCT($J913:$AB913,Eksplikatsioon!$O913:$AG913),"")),"")</f>
        <v/>
      </c>
      <c r="AG913" s="72" t="str">
        <f>IFERROR(IF($G913="Erikasutuses pind (muu)",$E913*N913,IFERROR($E913*N913/SUM($J913:$AB913)*(Eksplikatsioon!S913)/SUMPRODUCT($J913:$AB913,Eksplikatsioon!$O913:$AG913),"")),"")</f>
        <v/>
      </c>
      <c r="AH913" s="72" t="str">
        <f>IFERROR(IF($G913="Erikasutuses pind (muu)",$E913*O913,IFERROR($E913*O913/SUM($J913:$AB913)*(Eksplikatsioon!T913)/SUMPRODUCT($J913:$AB913,Eksplikatsioon!$O913:$AG913),"")),"")</f>
        <v/>
      </c>
      <c r="AI913" s="72" t="str">
        <f>IFERROR(IF($G913="Erikasutuses pind (muu)",$E913*P913,IFERROR($E913*P913/SUM($J913:$AB913)*(Eksplikatsioon!U913)/SUMPRODUCT($J913:$AB913,Eksplikatsioon!$O913:$AG913),"")),"")</f>
        <v/>
      </c>
      <c r="AJ913" s="72" t="str">
        <f>IFERROR(IF($G913="Erikasutuses pind (muu)",$E913*Q913,IFERROR($E913*Q913/SUM($J913:$AB913)*(Eksplikatsioon!V913)/SUMPRODUCT($J913:$AB913,Eksplikatsioon!$O913:$AG913),"")),"")</f>
        <v/>
      </c>
      <c r="AK913" s="72" t="str">
        <f>IFERROR(IF($G913="Erikasutuses pind (muu)",$E913*R913,IFERROR($E913*R913/SUM($J913:$AB913)*(Eksplikatsioon!W913)/SUMPRODUCT($J913:$AB913,Eksplikatsioon!$O913:$AG913),"")),"")</f>
        <v/>
      </c>
      <c r="AL913" s="72" t="str">
        <f>IFERROR(IF($G913="Erikasutuses pind (muu)",$E913*S913,IFERROR($E913*S913/SUM($J913:$AB913)*(Eksplikatsioon!X913)/SUMPRODUCT($J913:$AB913,Eksplikatsioon!$O913:$AG913),"")),"")</f>
        <v/>
      </c>
      <c r="AM913" s="72" t="str">
        <f>IFERROR(IF($G913="Erikasutuses pind (muu)",$E913*T913,IFERROR($E913*T913/SUM($J913:$AB913)*(Eksplikatsioon!Y913)/SUMPRODUCT($J913:$AB913,Eksplikatsioon!$O913:$AG913),"")),"")</f>
        <v/>
      </c>
      <c r="AN913" s="72" t="str">
        <f>IFERROR(IF($G913="Erikasutuses pind (muu)",$E913*U913,IFERROR($E913*U913/SUM($J913:$AB913)*(Eksplikatsioon!Z913)/SUMPRODUCT($J913:$AB913,Eksplikatsioon!$O913:$AG913),"")),"")</f>
        <v/>
      </c>
      <c r="AO913" s="72" t="str">
        <f>IFERROR(IF($G913="Erikasutuses pind (muu)",$E913*V913,IFERROR($E913*V913/SUM($J913:$AB913)*(Eksplikatsioon!AA913)/SUMPRODUCT($J913:$AB913,Eksplikatsioon!$O913:$AG913),"")),"")</f>
        <v/>
      </c>
      <c r="AP913" s="72" t="str">
        <f>IFERROR(IF($G913="Erikasutuses pind (muu)",$E913*W913,IFERROR($E913*W913/SUM($J913:$AB913)*(Eksplikatsioon!AB913)/SUMPRODUCT($J913:$AB913,Eksplikatsioon!$O913:$AG913),"")),"")</f>
        <v/>
      </c>
      <c r="AQ913" s="72" t="str">
        <f>IFERROR(IF($G913="Erikasutuses pind (muu)",$E913*X913,IFERROR($E913*X913/SUM($J913:$AB913)*(Eksplikatsioon!AC913)/SUMPRODUCT($J913:$AB913,Eksplikatsioon!$O913:$AG913),"")),"")</f>
        <v/>
      </c>
      <c r="AR913" s="72" t="str">
        <f>IFERROR(IF($G913="Erikasutuses pind (muu)",$E913*Y913,IFERROR($E913*Y913/SUM($J913:$AB913)*(Eksplikatsioon!AD913)/SUMPRODUCT($J913:$AB913,Eksplikatsioon!$O913:$AG913),"")),"")</f>
        <v/>
      </c>
      <c r="AS913" s="72" t="str">
        <f>IFERROR(IF($G913="Erikasutuses pind (muu)",$E913*Z913,IFERROR($E913*Z913/SUM($J913:$AB913)*(Eksplikatsioon!AE913)/SUMPRODUCT($J913:$AB913,Eksplikatsioon!$O913:$AG913),"")),"")</f>
        <v/>
      </c>
      <c r="AT913" s="72" t="str">
        <f>IFERROR(IF($G913="Erikasutuses pind (muu)",$E913*AA913,IFERROR($E913*AA913/SUM($J913:$AB913)*(Eksplikatsioon!AF913)/SUMPRODUCT($J913:$AB913,Eksplikatsioon!$O913:$AG913),"")),"")</f>
        <v/>
      </c>
      <c r="AU913" s="72" t="str">
        <f>IFERROR(IF($G913="Erikasutuses pind (muu)",$E913*AB913,IFERROR($E913*AB913/SUM($J913:$AB913)*(Eksplikatsioon!AG913)/SUMPRODUCT($J913:$AB913,Eksplikatsioon!$O913:$AG913),"")),"")</f>
        <v/>
      </c>
    </row>
    <row r="914" spans="1:47" x14ac:dyDescent="0.25">
      <c r="A914" s="71" t="str">
        <f>IF(Eksplikatsioon!A914=0,"",Eksplikatsioon!A914)</f>
        <v/>
      </c>
      <c r="B914" s="71" t="str">
        <f>IF(Eksplikatsioon!B914=0,"",Eksplikatsioon!B914)</f>
        <v/>
      </c>
      <c r="C914" s="71" t="str">
        <f>IF(Eksplikatsioon!C914=0,"",Eksplikatsioon!C914)</f>
        <v/>
      </c>
      <c r="D914" s="71" t="str">
        <f>IF(Eksplikatsioon!D914=0,"",Eksplikatsioon!D914)</f>
        <v/>
      </c>
      <c r="E914" s="71" t="str">
        <f>IF(Eksplikatsioon!F914=0,"",Eksplikatsioon!F914)</f>
        <v/>
      </c>
      <c r="F914" s="71" t="str">
        <f>IF(Eksplikatsioon!H914=0,"",Eksplikatsioon!H914)</f>
        <v/>
      </c>
      <c r="G914" s="71" t="str">
        <f>IF(Eksplikatsioon!J914=0,"",Eksplikatsioon!J914)</f>
        <v/>
      </c>
      <c r="H914" s="71" t="str">
        <f>IF(Eksplikatsioon!K914=0,"",Eksplikatsioon!K914)</f>
        <v/>
      </c>
      <c r="I914" s="71" t="str">
        <f>IF(Eksplikatsioon!L914=0,"",Eksplikatsioon!L914)</f>
        <v/>
      </c>
      <c r="J914" s="72" t="str">
        <f>IFERROR(IF($G914="Erikasutuses pind (muu)",Eksplikatsioon!O914/SUM(Eksplikatsioon!$O914:'Eksplikatsioon'!$AG914),IF($G914="Erikasutuses pind (korrus)",IFERROR(SUMIFS($E:$E,$G:$G,"Ainukasutuses pind",$C:$C,"Üüritav pind",$H:$H,J$3,$A:$A,$A914)/SUMIFS($E:$E,$G:$G,"Ainukasutuses pind",$C:$C,"Üüritav pind",$A:$A,$A914),0),IF($G914="Erikasutuses pind (hoone)",IFERROR(SUMIFS($E:$E,$G:$G,"Ainukasutuses pind",$C:$C,"Üüritav pind",$H:$H,J$3)/SUMIFS($E:$E,$G:$G,"Ainukasutuses pind",$C:$C,"Üüritav pind"),0),""))),"")</f>
        <v/>
      </c>
      <c r="K914" s="72" t="str">
        <f>IFERROR(IF($G914="Erikasutuses pind (muu)",Eksplikatsioon!P914/SUM(Eksplikatsioon!$O914:'Eksplikatsioon'!$AG914),IF($G914="Erikasutuses pind (korrus)",IFERROR(SUMIFS($E:$E,$G:$G,"Ainukasutuses pind",$C:$C,"Üüritav pind",$H:$H,K$3,$A:$A,$A914)/SUMIFS($E:$E,$G:$G,"Ainukasutuses pind",$C:$C,"Üüritav pind",$A:$A,$A914),0),IF($G914="Erikasutuses pind (hoone)",IFERROR(SUMIFS($E:$E,$G:$G,"Ainukasutuses pind",$C:$C,"Üüritav pind",$H:$H,K$3)/SUMIFS($E:$E,$G:$G,"Ainukasutuses pind",$C:$C,"Üüritav pind"),0),""))),"")</f>
        <v/>
      </c>
      <c r="L914" s="72" t="str">
        <f>IFERROR(IF($G914="Erikasutuses pind (muu)",Eksplikatsioon!Q914/SUM(Eksplikatsioon!$O914:'Eksplikatsioon'!$AG914),IF($G914="Erikasutuses pind (korrus)",IFERROR(SUMIFS($E:$E,$G:$G,"Ainukasutuses pind",$C:$C,"Üüritav pind",$H:$H,L$3,$A:$A,$A914)/SUMIFS($E:$E,$G:$G,"Ainukasutuses pind",$C:$C,"Üüritav pind",$A:$A,$A914),0),IF($G914="Erikasutuses pind (hoone)",IFERROR(SUMIFS($E:$E,$G:$G,"Ainukasutuses pind",$C:$C,"Üüritav pind",$H:$H,L$3)/SUMIFS($E:$E,$G:$G,"Ainukasutuses pind",$C:$C,"Üüritav pind"),0),""))),"")</f>
        <v/>
      </c>
      <c r="M914" s="72" t="str">
        <f>IFERROR(IF($G914="Erikasutuses pind (muu)",Eksplikatsioon!R914/SUM(Eksplikatsioon!$O914:'Eksplikatsioon'!$AG914),IF($G914="Erikasutuses pind (korrus)",IFERROR(SUMIFS($E:$E,$G:$G,"Ainukasutuses pind",$C:$C,"Üüritav pind",$H:$H,M$3,$A:$A,$A914)/SUMIFS($E:$E,$G:$G,"Ainukasutuses pind",$C:$C,"Üüritav pind",$A:$A,$A914),0),IF($G914="Erikasutuses pind (hoone)",IFERROR(SUMIFS($E:$E,$G:$G,"Ainukasutuses pind",$C:$C,"Üüritav pind",$H:$H,M$3)/SUMIFS($E:$E,$G:$G,"Ainukasutuses pind",$C:$C,"Üüritav pind"),0),""))),"")</f>
        <v/>
      </c>
      <c r="N914" s="72" t="str">
        <f>IFERROR(IF($G914="Erikasutuses pind (muu)",Eksplikatsioon!S914/SUM(Eksplikatsioon!$O914:'Eksplikatsioon'!$AG914),IF($G914="Erikasutuses pind (korrus)",IFERROR(SUMIFS($E:$E,$G:$G,"Ainukasutuses pind",$C:$C,"Üüritav pind",$H:$H,N$3,$A:$A,$A914)/SUMIFS($E:$E,$G:$G,"Ainukasutuses pind",$C:$C,"Üüritav pind",$A:$A,$A914),0),IF($G914="Erikasutuses pind (hoone)",IFERROR(SUMIFS($E:$E,$G:$G,"Ainukasutuses pind",$C:$C,"Üüritav pind",$H:$H,N$3)/SUMIFS($E:$E,$G:$G,"Ainukasutuses pind",$C:$C,"Üüritav pind"),0),""))),"")</f>
        <v/>
      </c>
      <c r="O914" s="72" t="str">
        <f>IFERROR(IF($G914="Erikasutuses pind (muu)",Eksplikatsioon!T914/SUM(Eksplikatsioon!$O914:'Eksplikatsioon'!$AG914),IF($G914="Erikasutuses pind (korrus)",IFERROR(SUMIFS($E:$E,$G:$G,"Ainukasutuses pind",$C:$C,"Üüritav pind",$H:$H,O$3,$A:$A,$A914)/SUMIFS($E:$E,$G:$G,"Ainukasutuses pind",$C:$C,"Üüritav pind",$A:$A,$A914),0),IF($G914="Erikasutuses pind (hoone)",IFERROR(SUMIFS($E:$E,$G:$G,"Ainukasutuses pind",$C:$C,"Üüritav pind",$H:$H,O$3)/SUMIFS($E:$E,$G:$G,"Ainukasutuses pind",$C:$C,"Üüritav pind"),0),""))),"")</f>
        <v/>
      </c>
      <c r="P914" s="72" t="str">
        <f>IFERROR(IF($G914="Erikasutuses pind (muu)",Eksplikatsioon!U914/SUM(Eksplikatsioon!$O914:'Eksplikatsioon'!$AG914),IF($G914="Erikasutuses pind (korrus)",IFERROR(SUMIFS($E:$E,$G:$G,"Ainukasutuses pind",$C:$C,"Üüritav pind",$H:$H,P$3,$A:$A,$A914)/SUMIFS($E:$E,$G:$G,"Ainukasutuses pind",$C:$C,"Üüritav pind",$A:$A,$A914),0),IF($G914="Erikasutuses pind (hoone)",IFERROR(SUMIFS($E:$E,$G:$G,"Ainukasutuses pind",$C:$C,"Üüritav pind",$H:$H,P$3)/SUMIFS($E:$E,$G:$G,"Ainukasutuses pind",$C:$C,"Üüritav pind"),0),""))),"")</f>
        <v/>
      </c>
      <c r="Q914" s="72" t="str">
        <f>IFERROR(IF($G914="Erikasutuses pind (muu)",Eksplikatsioon!V914/SUM(Eksplikatsioon!$O914:'Eksplikatsioon'!$AG914),IF($G914="Erikasutuses pind (korrus)",IFERROR(SUMIFS($E:$E,$G:$G,"Ainukasutuses pind",$C:$C,"Üüritav pind",$H:$H,Q$3,$A:$A,$A914)/SUMIFS($E:$E,$G:$G,"Ainukasutuses pind",$C:$C,"Üüritav pind",$A:$A,$A914),0),IF($G914="Erikasutuses pind (hoone)",IFERROR(SUMIFS($E:$E,$G:$G,"Ainukasutuses pind",$C:$C,"Üüritav pind",$H:$H,Q$3)/SUMIFS($E:$E,$G:$G,"Ainukasutuses pind",$C:$C,"Üüritav pind"),0),""))),"")</f>
        <v/>
      </c>
      <c r="R914" s="72" t="str">
        <f>IFERROR(IF($G914="Erikasutuses pind (muu)",Eksplikatsioon!W914/SUM(Eksplikatsioon!$O914:'Eksplikatsioon'!$AG914),IF($G914="Erikasutuses pind (korrus)",IFERROR(SUMIFS($E:$E,$G:$G,"Ainukasutuses pind",$C:$C,"Üüritav pind",$H:$H,R$3,$A:$A,$A914)/SUMIFS($E:$E,$G:$G,"Ainukasutuses pind",$C:$C,"Üüritav pind",$A:$A,$A914),0),IF($G914="Erikasutuses pind (hoone)",IFERROR(SUMIFS($E:$E,$G:$G,"Ainukasutuses pind",$C:$C,"Üüritav pind",$H:$H,R$3)/SUMIFS($E:$E,$G:$G,"Ainukasutuses pind",$C:$C,"Üüritav pind"),0),""))),"")</f>
        <v/>
      </c>
      <c r="S914" s="72" t="str">
        <f>IFERROR(IF($G914="Erikasutuses pind (muu)",Eksplikatsioon!X914/SUM(Eksplikatsioon!$O914:'Eksplikatsioon'!$AG914),IF($G914="Erikasutuses pind (korrus)",IFERROR(SUMIFS($E:$E,$G:$G,"Ainukasutuses pind",$C:$C,"Üüritav pind",$H:$H,S$3,$A:$A,$A914)/SUMIFS($E:$E,$G:$G,"Ainukasutuses pind",$C:$C,"Üüritav pind",$A:$A,$A914),0),IF($G914="Erikasutuses pind (hoone)",IFERROR(SUMIFS($E:$E,$G:$G,"Ainukasutuses pind",$C:$C,"Üüritav pind",$H:$H,S$3)/SUMIFS($E:$E,$G:$G,"Ainukasutuses pind",$C:$C,"Üüritav pind"),0),""))),"")</f>
        <v/>
      </c>
      <c r="T914" s="72" t="str">
        <f>IFERROR(IF($G914="Erikasutuses pind (muu)",Eksplikatsioon!Y914/SUM(Eksplikatsioon!$O914:'Eksplikatsioon'!$AG914),IF($G914="Erikasutuses pind (korrus)",IFERROR(SUMIFS($E:$E,$G:$G,"Ainukasutuses pind",$C:$C,"Üüritav pind",$H:$H,T$3,$A:$A,$A914)/SUMIFS($E:$E,$G:$G,"Ainukasutuses pind",$C:$C,"Üüritav pind",$A:$A,$A914),0),IF($G914="Erikasutuses pind (hoone)",IFERROR(SUMIFS($E:$E,$G:$G,"Ainukasutuses pind",$C:$C,"Üüritav pind",$H:$H,T$3)/SUMIFS($E:$E,$G:$G,"Ainukasutuses pind",$C:$C,"Üüritav pind"),0),""))),"")</f>
        <v/>
      </c>
      <c r="U914" s="72" t="str">
        <f>IFERROR(IF($G914="Erikasutuses pind (muu)",Eksplikatsioon!Z914/SUM(Eksplikatsioon!$O914:'Eksplikatsioon'!$AG914),IF($G914="Erikasutuses pind (korrus)",IFERROR(SUMIFS($E:$E,$G:$G,"Ainukasutuses pind",$C:$C,"Üüritav pind",$H:$H,U$3,$A:$A,$A914)/SUMIFS($E:$E,$G:$G,"Ainukasutuses pind",$C:$C,"Üüritav pind",$A:$A,$A914),0),IF($G914="Erikasutuses pind (hoone)",IFERROR(SUMIFS($E:$E,$G:$G,"Ainukasutuses pind",$C:$C,"Üüritav pind",$H:$H,U$3)/SUMIFS($E:$E,$G:$G,"Ainukasutuses pind",$C:$C,"Üüritav pind"),0),""))),"")</f>
        <v/>
      </c>
      <c r="V914" s="72" t="str">
        <f>IFERROR(IF($G914="Erikasutuses pind (muu)",Eksplikatsioon!AA914/SUM(Eksplikatsioon!$O914:'Eksplikatsioon'!$AG914),IF($G914="Erikasutuses pind (korrus)",IFERROR(SUMIFS($E:$E,$G:$G,"Ainukasutuses pind",$C:$C,"Üüritav pind",$H:$H,V$3,$A:$A,$A914)/SUMIFS($E:$E,$G:$G,"Ainukasutuses pind",$C:$C,"Üüritav pind",$A:$A,$A914),0),IF($G914="Erikasutuses pind (hoone)",IFERROR(SUMIFS($E:$E,$G:$G,"Ainukasutuses pind",$C:$C,"Üüritav pind",$H:$H,V$3)/SUMIFS($E:$E,$G:$G,"Ainukasutuses pind",$C:$C,"Üüritav pind"),0),""))),"")</f>
        <v/>
      </c>
      <c r="W914" s="72" t="str">
        <f>IFERROR(IF($G914="Erikasutuses pind (muu)",Eksplikatsioon!AB914/SUM(Eksplikatsioon!$O914:'Eksplikatsioon'!$AG914),IF($G914="Erikasutuses pind (korrus)",IFERROR(SUMIFS($E:$E,$G:$G,"Ainukasutuses pind",$C:$C,"Üüritav pind",$H:$H,W$3,$A:$A,$A914)/SUMIFS($E:$E,$G:$G,"Ainukasutuses pind",$C:$C,"Üüritav pind",$A:$A,$A914),0),IF($G914="Erikasutuses pind (hoone)",IFERROR(SUMIFS($E:$E,$G:$G,"Ainukasutuses pind",$C:$C,"Üüritav pind",$H:$H,W$3)/SUMIFS($E:$E,$G:$G,"Ainukasutuses pind",$C:$C,"Üüritav pind"),0),""))),"")</f>
        <v/>
      </c>
      <c r="X914" s="72" t="str">
        <f>IFERROR(IF($G914="Erikasutuses pind (muu)",Eksplikatsioon!AC914/SUM(Eksplikatsioon!$O914:'Eksplikatsioon'!$AG914),IF($G914="Erikasutuses pind (korrus)",IFERROR(SUMIFS($E:$E,$G:$G,"Ainukasutuses pind",$C:$C,"Üüritav pind",$H:$H,X$3,$A:$A,$A914)/SUMIFS($E:$E,$G:$G,"Ainukasutuses pind",$C:$C,"Üüritav pind",$A:$A,$A914),0),IF($G914="Erikasutuses pind (hoone)",IFERROR(SUMIFS($E:$E,$G:$G,"Ainukasutuses pind",$C:$C,"Üüritav pind",$H:$H,X$3)/SUMIFS($E:$E,$G:$G,"Ainukasutuses pind",$C:$C,"Üüritav pind"),0),""))),"")</f>
        <v/>
      </c>
      <c r="Y914" s="72" t="str">
        <f>IFERROR(IF($G914="Erikasutuses pind (muu)",Eksplikatsioon!AD914/SUM(Eksplikatsioon!$O914:'Eksplikatsioon'!$AG914),IF($G914="Erikasutuses pind (korrus)",IFERROR(SUMIFS($E:$E,$G:$G,"Ainukasutuses pind",$C:$C,"Üüritav pind",$H:$H,Y$3,$A:$A,$A914)/SUMIFS($E:$E,$G:$G,"Ainukasutuses pind",$C:$C,"Üüritav pind",$A:$A,$A914),0),IF($G914="Erikasutuses pind (hoone)",IFERROR(SUMIFS($E:$E,$G:$G,"Ainukasutuses pind",$C:$C,"Üüritav pind",$H:$H,Y$3)/SUMIFS($E:$E,$G:$G,"Ainukasutuses pind",$C:$C,"Üüritav pind"),0),""))),"")</f>
        <v/>
      </c>
      <c r="Z914" s="72" t="str">
        <f>IFERROR(IF($G914="Erikasutuses pind (muu)",Eksplikatsioon!AE914/SUM(Eksplikatsioon!$O914:'Eksplikatsioon'!$AG914),IF($G914="Erikasutuses pind (korrus)",IFERROR(SUMIFS($E:$E,$G:$G,"Ainukasutuses pind",$C:$C,"Üüritav pind",$H:$H,Z$3,$A:$A,$A914)/SUMIFS($E:$E,$G:$G,"Ainukasutuses pind",$C:$C,"Üüritav pind",$A:$A,$A914),0),IF($G914="Erikasutuses pind (hoone)",IFERROR(SUMIFS($E:$E,$G:$G,"Ainukasutuses pind",$C:$C,"Üüritav pind",$H:$H,Z$3)/SUMIFS($E:$E,$G:$G,"Ainukasutuses pind",$C:$C,"Üüritav pind"),0),""))),"")</f>
        <v/>
      </c>
      <c r="AA914" s="72" t="str">
        <f>IFERROR(IF($G914="Erikasutuses pind (muu)",Eksplikatsioon!AF914/SUM(Eksplikatsioon!$O914:'Eksplikatsioon'!$AG914),IF($G914="Erikasutuses pind (korrus)",IFERROR(SUMIFS($E:$E,$G:$G,"Ainukasutuses pind",$C:$C,"Üüritav pind",$H:$H,AA$3,$A:$A,$A914)/SUMIFS($E:$E,$G:$G,"Ainukasutuses pind",$C:$C,"Üüritav pind",$A:$A,$A914),0),IF($G914="Erikasutuses pind (hoone)",IFERROR(SUMIFS($E:$E,$G:$G,"Ainukasutuses pind",$C:$C,"Üüritav pind",$H:$H,AA$3)/SUMIFS($E:$E,$G:$G,"Ainukasutuses pind",$C:$C,"Üüritav pind"),0),""))),"")</f>
        <v/>
      </c>
      <c r="AB914" s="72" t="str">
        <f>IFERROR(IF($G914="Erikasutuses pind (muu)",Eksplikatsioon!AG914/SUM(Eksplikatsioon!$O914:'Eksplikatsioon'!$AG914),IF($G914="Erikasutuses pind (korrus)",IFERROR(SUMIFS($E:$E,$G:$G,"Ainukasutuses pind",$C:$C,"Üüritav pind",$H:$H,AB$3,$A:$A,$A914)/SUMIFS($E:$E,$G:$G,"Ainukasutuses pind",$C:$C,"Üüritav pind",$A:$A,$A914),0),IF($G914="Erikasutuses pind (hoone)",IFERROR(SUMIFS($E:$E,$G:$G,"Ainukasutuses pind",$C:$C,"Üüritav pind",$H:$H,AB$3)/SUMIFS($E:$E,$G:$G,"Ainukasutuses pind",$C:$C,"Üüritav pind"),0),""))),"")</f>
        <v/>
      </c>
      <c r="AC914" s="72" t="str">
        <f>IFERROR(IF($G914="Erikasutuses pind (muu)",$E914*J914,IFERROR($E914*J914/SUM($J914:$AB914)*(Eksplikatsioon!O914)/SUMPRODUCT($J914:$AB914,Eksplikatsioon!$O914:$AG914),"")),"")</f>
        <v/>
      </c>
      <c r="AD914" s="72" t="str">
        <f>IFERROR(IF($G914="Erikasutuses pind (muu)",$E914*K914,IFERROR($E914*K914/SUM($J914:$AB914)*(Eksplikatsioon!P914)/SUMPRODUCT($J914:$AB914,Eksplikatsioon!$O914:$AG914),"")),"")</f>
        <v/>
      </c>
      <c r="AE914" s="72" t="str">
        <f>IFERROR(IF($G914="Erikasutuses pind (muu)",$E914*L914,IFERROR($E914*L914/SUM($J914:$AB914)*(Eksplikatsioon!Q914)/SUMPRODUCT($J914:$AB914,Eksplikatsioon!$O914:$AG914),"")),"")</f>
        <v/>
      </c>
      <c r="AF914" s="72" t="str">
        <f>IFERROR(IF($G914="Erikasutuses pind (muu)",$E914*M914,IFERROR($E914*M914/SUM($J914:$AB914)*(Eksplikatsioon!R914)/SUMPRODUCT($J914:$AB914,Eksplikatsioon!$O914:$AG914),"")),"")</f>
        <v/>
      </c>
      <c r="AG914" s="72" t="str">
        <f>IFERROR(IF($G914="Erikasutuses pind (muu)",$E914*N914,IFERROR($E914*N914/SUM($J914:$AB914)*(Eksplikatsioon!S914)/SUMPRODUCT($J914:$AB914,Eksplikatsioon!$O914:$AG914),"")),"")</f>
        <v/>
      </c>
      <c r="AH914" s="72" t="str">
        <f>IFERROR(IF($G914="Erikasutuses pind (muu)",$E914*O914,IFERROR($E914*O914/SUM($J914:$AB914)*(Eksplikatsioon!T914)/SUMPRODUCT($J914:$AB914,Eksplikatsioon!$O914:$AG914),"")),"")</f>
        <v/>
      </c>
      <c r="AI914" s="72" t="str">
        <f>IFERROR(IF($G914="Erikasutuses pind (muu)",$E914*P914,IFERROR($E914*P914/SUM($J914:$AB914)*(Eksplikatsioon!U914)/SUMPRODUCT($J914:$AB914,Eksplikatsioon!$O914:$AG914),"")),"")</f>
        <v/>
      </c>
      <c r="AJ914" s="72" t="str">
        <f>IFERROR(IF($G914="Erikasutuses pind (muu)",$E914*Q914,IFERROR($E914*Q914/SUM($J914:$AB914)*(Eksplikatsioon!V914)/SUMPRODUCT($J914:$AB914,Eksplikatsioon!$O914:$AG914),"")),"")</f>
        <v/>
      </c>
      <c r="AK914" s="72" t="str">
        <f>IFERROR(IF($G914="Erikasutuses pind (muu)",$E914*R914,IFERROR($E914*R914/SUM($J914:$AB914)*(Eksplikatsioon!W914)/SUMPRODUCT($J914:$AB914,Eksplikatsioon!$O914:$AG914),"")),"")</f>
        <v/>
      </c>
      <c r="AL914" s="72" t="str">
        <f>IFERROR(IF($G914="Erikasutuses pind (muu)",$E914*S914,IFERROR($E914*S914/SUM($J914:$AB914)*(Eksplikatsioon!X914)/SUMPRODUCT($J914:$AB914,Eksplikatsioon!$O914:$AG914),"")),"")</f>
        <v/>
      </c>
      <c r="AM914" s="72" t="str">
        <f>IFERROR(IF($G914="Erikasutuses pind (muu)",$E914*T914,IFERROR($E914*T914/SUM($J914:$AB914)*(Eksplikatsioon!Y914)/SUMPRODUCT($J914:$AB914,Eksplikatsioon!$O914:$AG914),"")),"")</f>
        <v/>
      </c>
      <c r="AN914" s="72" t="str">
        <f>IFERROR(IF($G914="Erikasutuses pind (muu)",$E914*U914,IFERROR($E914*U914/SUM($J914:$AB914)*(Eksplikatsioon!Z914)/SUMPRODUCT($J914:$AB914,Eksplikatsioon!$O914:$AG914),"")),"")</f>
        <v/>
      </c>
      <c r="AO914" s="72" t="str">
        <f>IFERROR(IF($G914="Erikasutuses pind (muu)",$E914*V914,IFERROR($E914*V914/SUM($J914:$AB914)*(Eksplikatsioon!AA914)/SUMPRODUCT($J914:$AB914,Eksplikatsioon!$O914:$AG914),"")),"")</f>
        <v/>
      </c>
      <c r="AP914" s="72" t="str">
        <f>IFERROR(IF($G914="Erikasutuses pind (muu)",$E914*W914,IFERROR($E914*W914/SUM($J914:$AB914)*(Eksplikatsioon!AB914)/SUMPRODUCT($J914:$AB914,Eksplikatsioon!$O914:$AG914),"")),"")</f>
        <v/>
      </c>
      <c r="AQ914" s="72" t="str">
        <f>IFERROR(IF($G914="Erikasutuses pind (muu)",$E914*X914,IFERROR($E914*X914/SUM($J914:$AB914)*(Eksplikatsioon!AC914)/SUMPRODUCT($J914:$AB914,Eksplikatsioon!$O914:$AG914),"")),"")</f>
        <v/>
      </c>
      <c r="AR914" s="72" t="str">
        <f>IFERROR(IF($G914="Erikasutuses pind (muu)",$E914*Y914,IFERROR($E914*Y914/SUM($J914:$AB914)*(Eksplikatsioon!AD914)/SUMPRODUCT($J914:$AB914,Eksplikatsioon!$O914:$AG914),"")),"")</f>
        <v/>
      </c>
      <c r="AS914" s="72" t="str">
        <f>IFERROR(IF($G914="Erikasutuses pind (muu)",$E914*Z914,IFERROR($E914*Z914/SUM($J914:$AB914)*(Eksplikatsioon!AE914)/SUMPRODUCT($J914:$AB914,Eksplikatsioon!$O914:$AG914),"")),"")</f>
        <v/>
      </c>
      <c r="AT914" s="72" t="str">
        <f>IFERROR(IF($G914="Erikasutuses pind (muu)",$E914*AA914,IFERROR($E914*AA914/SUM($J914:$AB914)*(Eksplikatsioon!AF914)/SUMPRODUCT($J914:$AB914,Eksplikatsioon!$O914:$AG914),"")),"")</f>
        <v/>
      </c>
      <c r="AU914" s="72" t="str">
        <f>IFERROR(IF($G914="Erikasutuses pind (muu)",$E914*AB914,IFERROR($E914*AB914/SUM($J914:$AB914)*(Eksplikatsioon!AG914)/SUMPRODUCT($J914:$AB914,Eksplikatsioon!$O914:$AG914),"")),"")</f>
        <v/>
      </c>
    </row>
    <row r="915" spans="1:47" x14ac:dyDescent="0.25">
      <c r="A915" s="71" t="str">
        <f>IF(Eksplikatsioon!A915=0,"",Eksplikatsioon!A915)</f>
        <v/>
      </c>
      <c r="B915" s="71" t="str">
        <f>IF(Eksplikatsioon!B915=0,"",Eksplikatsioon!B915)</f>
        <v/>
      </c>
      <c r="C915" s="71" t="str">
        <f>IF(Eksplikatsioon!C915=0,"",Eksplikatsioon!C915)</f>
        <v/>
      </c>
      <c r="D915" s="71" t="str">
        <f>IF(Eksplikatsioon!D915=0,"",Eksplikatsioon!D915)</f>
        <v/>
      </c>
      <c r="E915" s="71" t="str">
        <f>IF(Eksplikatsioon!F915=0,"",Eksplikatsioon!F915)</f>
        <v/>
      </c>
      <c r="F915" s="71" t="str">
        <f>IF(Eksplikatsioon!H915=0,"",Eksplikatsioon!H915)</f>
        <v/>
      </c>
      <c r="G915" s="71" t="str">
        <f>IF(Eksplikatsioon!J915=0,"",Eksplikatsioon!J915)</f>
        <v/>
      </c>
      <c r="H915" s="71" t="str">
        <f>IF(Eksplikatsioon!K915=0,"",Eksplikatsioon!K915)</f>
        <v/>
      </c>
      <c r="I915" s="71" t="str">
        <f>IF(Eksplikatsioon!L915=0,"",Eksplikatsioon!L915)</f>
        <v/>
      </c>
      <c r="J915" s="72" t="str">
        <f>IFERROR(IF($G915="Erikasutuses pind (muu)",Eksplikatsioon!O915/SUM(Eksplikatsioon!$O915:'Eksplikatsioon'!$AG915),IF($G915="Erikasutuses pind (korrus)",IFERROR(SUMIFS($E:$E,$G:$G,"Ainukasutuses pind",$C:$C,"Üüritav pind",$H:$H,J$3,$A:$A,$A915)/SUMIFS($E:$E,$G:$G,"Ainukasutuses pind",$C:$C,"Üüritav pind",$A:$A,$A915),0),IF($G915="Erikasutuses pind (hoone)",IFERROR(SUMIFS($E:$E,$G:$G,"Ainukasutuses pind",$C:$C,"Üüritav pind",$H:$H,J$3)/SUMIFS($E:$E,$G:$G,"Ainukasutuses pind",$C:$C,"Üüritav pind"),0),""))),"")</f>
        <v/>
      </c>
      <c r="K915" s="72" t="str">
        <f>IFERROR(IF($G915="Erikasutuses pind (muu)",Eksplikatsioon!P915/SUM(Eksplikatsioon!$O915:'Eksplikatsioon'!$AG915),IF($G915="Erikasutuses pind (korrus)",IFERROR(SUMIFS($E:$E,$G:$G,"Ainukasutuses pind",$C:$C,"Üüritav pind",$H:$H,K$3,$A:$A,$A915)/SUMIFS($E:$E,$G:$G,"Ainukasutuses pind",$C:$C,"Üüritav pind",$A:$A,$A915),0),IF($G915="Erikasutuses pind (hoone)",IFERROR(SUMIFS($E:$E,$G:$G,"Ainukasutuses pind",$C:$C,"Üüritav pind",$H:$H,K$3)/SUMIFS($E:$E,$G:$G,"Ainukasutuses pind",$C:$C,"Üüritav pind"),0),""))),"")</f>
        <v/>
      </c>
      <c r="L915" s="72" t="str">
        <f>IFERROR(IF($G915="Erikasutuses pind (muu)",Eksplikatsioon!Q915/SUM(Eksplikatsioon!$O915:'Eksplikatsioon'!$AG915),IF($G915="Erikasutuses pind (korrus)",IFERROR(SUMIFS($E:$E,$G:$G,"Ainukasutuses pind",$C:$C,"Üüritav pind",$H:$H,L$3,$A:$A,$A915)/SUMIFS($E:$E,$G:$G,"Ainukasutuses pind",$C:$C,"Üüritav pind",$A:$A,$A915),0),IF($G915="Erikasutuses pind (hoone)",IFERROR(SUMIFS($E:$E,$G:$G,"Ainukasutuses pind",$C:$C,"Üüritav pind",$H:$H,L$3)/SUMIFS($E:$E,$G:$G,"Ainukasutuses pind",$C:$C,"Üüritav pind"),0),""))),"")</f>
        <v/>
      </c>
      <c r="M915" s="72" t="str">
        <f>IFERROR(IF($G915="Erikasutuses pind (muu)",Eksplikatsioon!R915/SUM(Eksplikatsioon!$O915:'Eksplikatsioon'!$AG915),IF($G915="Erikasutuses pind (korrus)",IFERROR(SUMIFS($E:$E,$G:$G,"Ainukasutuses pind",$C:$C,"Üüritav pind",$H:$H,M$3,$A:$A,$A915)/SUMIFS($E:$E,$G:$G,"Ainukasutuses pind",$C:$C,"Üüritav pind",$A:$A,$A915),0),IF($G915="Erikasutuses pind (hoone)",IFERROR(SUMIFS($E:$E,$G:$G,"Ainukasutuses pind",$C:$C,"Üüritav pind",$H:$H,M$3)/SUMIFS($E:$E,$G:$G,"Ainukasutuses pind",$C:$C,"Üüritav pind"),0),""))),"")</f>
        <v/>
      </c>
      <c r="N915" s="72" t="str">
        <f>IFERROR(IF($G915="Erikasutuses pind (muu)",Eksplikatsioon!S915/SUM(Eksplikatsioon!$O915:'Eksplikatsioon'!$AG915),IF($G915="Erikasutuses pind (korrus)",IFERROR(SUMIFS($E:$E,$G:$G,"Ainukasutuses pind",$C:$C,"Üüritav pind",$H:$H,N$3,$A:$A,$A915)/SUMIFS($E:$E,$G:$G,"Ainukasutuses pind",$C:$C,"Üüritav pind",$A:$A,$A915),0),IF($G915="Erikasutuses pind (hoone)",IFERROR(SUMIFS($E:$E,$G:$G,"Ainukasutuses pind",$C:$C,"Üüritav pind",$H:$H,N$3)/SUMIFS($E:$E,$G:$G,"Ainukasutuses pind",$C:$C,"Üüritav pind"),0),""))),"")</f>
        <v/>
      </c>
      <c r="O915" s="72" t="str">
        <f>IFERROR(IF($G915="Erikasutuses pind (muu)",Eksplikatsioon!T915/SUM(Eksplikatsioon!$O915:'Eksplikatsioon'!$AG915),IF($G915="Erikasutuses pind (korrus)",IFERROR(SUMIFS($E:$E,$G:$G,"Ainukasutuses pind",$C:$C,"Üüritav pind",$H:$H,O$3,$A:$A,$A915)/SUMIFS($E:$E,$G:$G,"Ainukasutuses pind",$C:$C,"Üüritav pind",$A:$A,$A915),0),IF($G915="Erikasutuses pind (hoone)",IFERROR(SUMIFS($E:$E,$G:$G,"Ainukasutuses pind",$C:$C,"Üüritav pind",$H:$H,O$3)/SUMIFS($E:$E,$G:$G,"Ainukasutuses pind",$C:$C,"Üüritav pind"),0),""))),"")</f>
        <v/>
      </c>
      <c r="P915" s="72" t="str">
        <f>IFERROR(IF($G915="Erikasutuses pind (muu)",Eksplikatsioon!U915/SUM(Eksplikatsioon!$O915:'Eksplikatsioon'!$AG915),IF($G915="Erikasutuses pind (korrus)",IFERROR(SUMIFS($E:$E,$G:$G,"Ainukasutuses pind",$C:$C,"Üüritav pind",$H:$H,P$3,$A:$A,$A915)/SUMIFS($E:$E,$G:$G,"Ainukasutuses pind",$C:$C,"Üüritav pind",$A:$A,$A915),0),IF($G915="Erikasutuses pind (hoone)",IFERROR(SUMIFS($E:$E,$G:$G,"Ainukasutuses pind",$C:$C,"Üüritav pind",$H:$H,P$3)/SUMIFS($E:$E,$G:$G,"Ainukasutuses pind",$C:$C,"Üüritav pind"),0),""))),"")</f>
        <v/>
      </c>
      <c r="Q915" s="72" t="str">
        <f>IFERROR(IF($G915="Erikasutuses pind (muu)",Eksplikatsioon!V915/SUM(Eksplikatsioon!$O915:'Eksplikatsioon'!$AG915),IF($G915="Erikasutuses pind (korrus)",IFERROR(SUMIFS($E:$E,$G:$G,"Ainukasutuses pind",$C:$C,"Üüritav pind",$H:$H,Q$3,$A:$A,$A915)/SUMIFS($E:$E,$G:$G,"Ainukasutuses pind",$C:$C,"Üüritav pind",$A:$A,$A915),0),IF($G915="Erikasutuses pind (hoone)",IFERROR(SUMIFS($E:$E,$G:$G,"Ainukasutuses pind",$C:$C,"Üüritav pind",$H:$H,Q$3)/SUMIFS($E:$E,$G:$G,"Ainukasutuses pind",$C:$C,"Üüritav pind"),0),""))),"")</f>
        <v/>
      </c>
      <c r="R915" s="72" t="str">
        <f>IFERROR(IF($G915="Erikasutuses pind (muu)",Eksplikatsioon!W915/SUM(Eksplikatsioon!$O915:'Eksplikatsioon'!$AG915),IF($G915="Erikasutuses pind (korrus)",IFERROR(SUMIFS($E:$E,$G:$G,"Ainukasutuses pind",$C:$C,"Üüritav pind",$H:$H,R$3,$A:$A,$A915)/SUMIFS($E:$E,$G:$G,"Ainukasutuses pind",$C:$C,"Üüritav pind",$A:$A,$A915),0),IF($G915="Erikasutuses pind (hoone)",IFERROR(SUMIFS($E:$E,$G:$G,"Ainukasutuses pind",$C:$C,"Üüritav pind",$H:$H,R$3)/SUMIFS($E:$E,$G:$G,"Ainukasutuses pind",$C:$C,"Üüritav pind"),0),""))),"")</f>
        <v/>
      </c>
      <c r="S915" s="72" t="str">
        <f>IFERROR(IF($G915="Erikasutuses pind (muu)",Eksplikatsioon!X915/SUM(Eksplikatsioon!$O915:'Eksplikatsioon'!$AG915),IF($G915="Erikasutuses pind (korrus)",IFERROR(SUMIFS($E:$E,$G:$G,"Ainukasutuses pind",$C:$C,"Üüritav pind",$H:$H,S$3,$A:$A,$A915)/SUMIFS($E:$E,$G:$G,"Ainukasutuses pind",$C:$C,"Üüritav pind",$A:$A,$A915),0),IF($G915="Erikasutuses pind (hoone)",IFERROR(SUMIFS($E:$E,$G:$G,"Ainukasutuses pind",$C:$C,"Üüritav pind",$H:$H,S$3)/SUMIFS($E:$E,$G:$G,"Ainukasutuses pind",$C:$C,"Üüritav pind"),0),""))),"")</f>
        <v/>
      </c>
      <c r="T915" s="72" t="str">
        <f>IFERROR(IF($G915="Erikasutuses pind (muu)",Eksplikatsioon!Y915/SUM(Eksplikatsioon!$O915:'Eksplikatsioon'!$AG915),IF($G915="Erikasutuses pind (korrus)",IFERROR(SUMIFS($E:$E,$G:$G,"Ainukasutuses pind",$C:$C,"Üüritav pind",$H:$H,T$3,$A:$A,$A915)/SUMIFS($E:$E,$G:$G,"Ainukasutuses pind",$C:$C,"Üüritav pind",$A:$A,$A915),0),IF($G915="Erikasutuses pind (hoone)",IFERROR(SUMIFS($E:$E,$G:$G,"Ainukasutuses pind",$C:$C,"Üüritav pind",$H:$H,T$3)/SUMIFS($E:$E,$G:$G,"Ainukasutuses pind",$C:$C,"Üüritav pind"),0),""))),"")</f>
        <v/>
      </c>
      <c r="U915" s="72" t="str">
        <f>IFERROR(IF($G915="Erikasutuses pind (muu)",Eksplikatsioon!Z915/SUM(Eksplikatsioon!$O915:'Eksplikatsioon'!$AG915),IF($G915="Erikasutuses pind (korrus)",IFERROR(SUMIFS($E:$E,$G:$G,"Ainukasutuses pind",$C:$C,"Üüritav pind",$H:$H,U$3,$A:$A,$A915)/SUMIFS($E:$E,$G:$G,"Ainukasutuses pind",$C:$C,"Üüritav pind",$A:$A,$A915),0),IF($G915="Erikasutuses pind (hoone)",IFERROR(SUMIFS($E:$E,$G:$G,"Ainukasutuses pind",$C:$C,"Üüritav pind",$H:$H,U$3)/SUMIFS($E:$E,$G:$G,"Ainukasutuses pind",$C:$C,"Üüritav pind"),0),""))),"")</f>
        <v/>
      </c>
      <c r="V915" s="72" t="str">
        <f>IFERROR(IF($G915="Erikasutuses pind (muu)",Eksplikatsioon!AA915/SUM(Eksplikatsioon!$O915:'Eksplikatsioon'!$AG915),IF($G915="Erikasutuses pind (korrus)",IFERROR(SUMIFS($E:$E,$G:$G,"Ainukasutuses pind",$C:$C,"Üüritav pind",$H:$H,V$3,$A:$A,$A915)/SUMIFS($E:$E,$G:$G,"Ainukasutuses pind",$C:$C,"Üüritav pind",$A:$A,$A915),0),IF($G915="Erikasutuses pind (hoone)",IFERROR(SUMIFS($E:$E,$G:$G,"Ainukasutuses pind",$C:$C,"Üüritav pind",$H:$H,V$3)/SUMIFS($E:$E,$G:$G,"Ainukasutuses pind",$C:$C,"Üüritav pind"),0),""))),"")</f>
        <v/>
      </c>
      <c r="W915" s="72" t="str">
        <f>IFERROR(IF($G915="Erikasutuses pind (muu)",Eksplikatsioon!AB915/SUM(Eksplikatsioon!$O915:'Eksplikatsioon'!$AG915),IF($G915="Erikasutuses pind (korrus)",IFERROR(SUMIFS($E:$E,$G:$G,"Ainukasutuses pind",$C:$C,"Üüritav pind",$H:$H,W$3,$A:$A,$A915)/SUMIFS($E:$E,$G:$G,"Ainukasutuses pind",$C:$C,"Üüritav pind",$A:$A,$A915),0),IF($G915="Erikasutuses pind (hoone)",IFERROR(SUMIFS($E:$E,$G:$G,"Ainukasutuses pind",$C:$C,"Üüritav pind",$H:$H,W$3)/SUMIFS($E:$E,$G:$G,"Ainukasutuses pind",$C:$C,"Üüritav pind"),0),""))),"")</f>
        <v/>
      </c>
      <c r="X915" s="72" t="str">
        <f>IFERROR(IF($G915="Erikasutuses pind (muu)",Eksplikatsioon!AC915/SUM(Eksplikatsioon!$O915:'Eksplikatsioon'!$AG915),IF($G915="Erikasutuses pind (korrus)",IFERROR(SUMIFS($E:$E,$G:$G,"Ainukasutuses pind",$C:$C,"Üüritav pind",$H:$H,X$3,$A:$A,$A915)/SUMIFS($E:$E,$G:$G,"Ainukasutuses pind",$C:$C,"Üüritav pind",$A:$A,$A915),0),IF($G915="Erikasutuses pind (hoone)",IFERROR(SUMIFS($E:$E,$G:$G,"Ainukasutuses pind",$C:$C,"Üüritav pind",$H:$H,X$3)/SUMIFS($E:$E,$G:$G,"Ainukasutuses pind",$C:$C,"Üüritav pind"),0),""))),"")</f>
        <v/>
      </c>
      <c r="Y915" s="72" t="str">
        <f>IFERROR(IF($G915="Erikasutuses pind (muu)",Eksplikatsioon!AD915/SUM(Eksplikatsioon!$O915:'Eksplikatsioon'!$AG915),IF($G915="Erikasutuses pind (korrus)",IFERROR(SUMIFS($E:$E,$G:$G,"Ainukasutuses pind",$C:$C,"Üüritav pind",$H:$H,Y$3,$A:$A,$A915)/SUMIFS($E:$E,$G:$G,"Ainukasutuses pind",$C:$C,"Üüritav pind",$A:$A,$A915),0),IF($G915="Erikasutuses pind (hoone)",IFERROR(SUMIFS($E:$E,$G:$G,"Ainukasutuses pind",$C:$C,"Üüritav pind",$H:$H,Y$3)/SUMIFS($E:$E,$G:$G,"Ainukasutuses pind",$C:$C,"Üüritav pind"),0),""))),"")</f>
        <v/>
      </c>
      <c r="Z915" s="72" t="str">
        <f>IFERROR(IF($G915="Erikasutuses pind (muu)",Eksplikatsioon!AE915/SUM(Eksplikatsioon!$O915:'Eksplikatsioon'!$AG915),IF($G915="Erikasutuses pind (korrus)",IFERROR(SUMIFS($E:$E,$G:$G,"Ainukasutuses pind",$C:$C,"Üüritav pind",$H:$H,Z$3,$A:$A,$A915)/SUMIFS($E:$E,$G:$G,"Ainukasutuses pind",$C:$C,"Üüritav pind",$A:$A,$A915),0),IF($G915="Erikasutuses pind (hoone)",IFERROR(SUMIFS($E:$E,$G:$G,"Ainukasutuses pind",$C:$C,"Üüritav pind",$H:$H,Z$3)/SUMIFS($E:$E,$G:$G,"Ainukasutuses pind",$C:$C,"Üüritav pind"),0),""))),"")</f>
        <v/>
      </c>
      <c r="AA915" s="72" t="str">
        <f>IFERROR(IF($G915="Erikasutuses pind (muu)",Eksplikatsioon!AF915/SUM(Eksplikatsioon!$O915:'Eksplikatsioon'!$AG915),IF($G915="Erikasutuses pind (korrus)",IFERROR(SUMIFS($E:$E,$G:$G,"Ainukasutuses pind",$C:$C,"Üüritav pind",$H:$H,AA$3,$A:$A,$A915)/SUMIFS($E:$E,$G:$G,"Ainukasutuses pind",$C:$C,"Üüritav pind",$A:$A,$A915),0),IF($G915="Erikasutuses pind (hoone)",IFERROR(SUMIFS($E:$E,$G:$G,"Ainukasutuses pind",$C:$C,"Üüritav pind",$H:$H,AA$3)/SUMIFS($E:$E,$G:$G,"Ainukasutuses pind",$C:$C,"Üüritav pind"),0),""))),"")</f>
        <v/>
      </c>
      <c r="AB915" s="72" t="str">
        <f>IFERROR(IF($G915="Erikasutuses pind (muu)",Eksplikatsioon!AG915/SUM(Eksplikatsioon!$O915:'Eksplikatsioon'!$AG915),IF($G915="Erikasutuses pind (korrus)",IFERROR(SUMIFS($E:$E,$G:$G,"Ainukasutuses pind",$C:$C,"Üüritav pind",$H:$H,AB$3,$A:$A,$A915)/SUMIFS($E:$E,$G:$G,"Ainukasutuses pind",$C:$C,"Üüritav pind",$A:$A,$A915),0),IF($G915="Erikasutuses pind (hoone)",IFERROR(SUMIFS($E:$E,$G:$G,"Ainukasutuses pind",$C:$C,"Üüritav pind",$H:$H,AB$3)/SUMIFS($E:$E,$G:$G,"Ainukasutuses pind",$C:$C,"Üüritav pind"),0),""))),"")</f>
        <v/>
      </c>
      <c r="AC915" s="72" t="str">
        <f>IFERROR(IF($G915="Erikasutuses pind (muu)",$E915*J915,IFERROR($E915*J915/SUM($J915:$AB915)*(Eksplikatsioon!O915)/SUMPRODUCT($J915:$AB915,Eksplikatsioon!$O915:$AG915),"")),"")</f>
        <v/>
      </c>
      <c r="AD915" s="72" t="str">
        <f>IFERROR(IF($G915="Erikasutuses pind (muu)",$E915*K915,IFERROR($E915*K915/SUM($J915:$AB915)*(Eksplikatsioon!P915)/SUMPRODUCT($J915:$AB915,Eksplikatsioon!$O915:$AG915),"")),"")</f>
        <v/>
      </c>
      <c r="AE915" s="72" t="str">
        <f>IFERROR(IF($G915="Erikasutuses pind (muu)",$E915*L915,IFERROR($E915*L915/SUM($J915:$AB915)*(Eksplikatsioon!Q915)/SUMPRODUCT($J915:$AB915,Eksplikatsioon!$O915:$AG915),"")),"")</f>
        <v/>
      </c>
      <c r="AF915" s="72" t="str">
        <f>IFERROR(IF($G915="Erikasutuses pind (muu)",$E915*M915,IFERROR($E915*M915/SUM($J915:$AB915)*(Eksplikatsioon!R915)/SUMPRODUCT($J915:$AB915,Eksplikatsioon!$O915:$AG915),"")),"")</f>
        <v/>
      </c>
      <c r="AG915" s="72" t="str">
        <f>IFERROR(IF($G915="Erikasutuses pind (muu)",$E915*N915,IFERROR($E915*N915/SUM($J915:$AB915)*(Eksplikatsioon!S915)/SUMPRODUCT($J915:$AB915,Eksplikatsioon!$O915:$AG915),"")),"")</f>
        <v/>
      </c>
      <c r="AH915" s="72" t="str">
        <f>IFERROR(IF($G915="Erikasutuses pind (muu)",$E915*O915,IFERROR($E915*O915/SUM($J915:$AB915)*(Eksplikatsioon!T915)/SUMPRODUCT($J915:$AB915,Eksplikatsioon!$O915:$AG915),"")),"")</f>
        <v/>
      </c>
      <c r="AI915" s="72" t="str">
        <f>IFERROR(IF($G915="Erikasutuses pind (muu)",$E915*P915,IFERROR($E915*P915/SUM($J915:$AB915)*(Eksplikatsioon!U915)/SUMPRODUCT($J915:$AB915,Eksplikatsioon!$O915:$AG915),"")),"")</f>
        <v/>
      </c>
      <c r="AJ915" s="72" t="str">
        <f>IFERROR(IF($G915="Erikasutuses pind (muu)",$E915*Q915,IFERROR($E915*Q915/SUM($J915:$AB915)*(Eksplikatsioon!V915)/SUMPRODUCT($J915:$AB915,Eksplikatsioon!$O915:$AG915),"")),"")</f>
        <v/>
      </c>
      <c r="AK915" s="72" t="str">
        <f>IFERROR(IF($G915="Erikasutuses pind (muu)",$E915*R915,IFERROR($E915*R915/SUM($J915:$AB915)*(Eksplikatsioon!W915)/SUMPRODUCT($J915:$AB915,Eksplikatsioon!$O915:$AG915),"")),"")</f>
        <v/>
      </c>
      <c r="AL915" s="72" t="str">
        <f>IFERROR(IF($G915="Erikasutuses pind (muu)",$E915*S915,IFERROR($E915*S915/SUM($J915:$AB915)*(Eksplikatsioon!X915)/SUMPRODUCT($J915:$AB915,Eksplikatsioon!$O915:$AG915),"")),"")</f>
        <v/>
      </c>
      <c r="AM915" s="72" t="str">
        <f>IFERROR(IF($G915="Erikasutuses pind (muu)",$E915*T915,IFERROR($E915*T915/SUM($J915:$AB915)*(Eksplikatsioon!Y915)/SUMPRODUCT($J915:$AB915,Eksplikatsioon!$O915:$AG915),"")),"")</f>
        <v/>
      </c>
      <c r="AN915" s="72" t="str">
        <f>IFERROR(IF($G915="Erikasutuses pind (muu)",$E915*U915,IFERROR($E915*U915/SUM($J915:$AB915)*(Eksplikatsioon!Z915)/SUMPRODUCT($J915:$AB915,Eksplikatsioon!$O915:$AG915),"")),"")</f>
        <v/>
      </c>
      <c r="AO915" s="72" t="str">
        <f>IFERROR(IF($G915="Erikasutuses pind (muu)",$E915*V915,IFERROR($E915*V915/SUM($J915:$AB915)*(Eksplikatsioon!AA915)/SUMPRODUCT($J915:$AB915,Eksplikatsioon!$O915:$AG915),"")),"")</f>
        <v/>
      </c>
      <c r="AP915" s="72" t="str">
        <f>IFERROR(IF($G915="Erikasutuses pind (muu)",$E915*W915,IFERROR($E915*W915/SUM($J915:$AB915)*(Eksplikatsioon!AB915)/SUMPRODUCT($J915:$AB915,Eksplikatsioon!$O915:$AG915),"")),"")</f>
        <v/>
      </c>
      <c r="AQ915" s="72" t="str">
        <f>IFERROR(IF($G915="Erikasutuses pind (muu)",$E915*X915,IFERROR($E915*X915/SUM($J915:$AB915)*(Eksplikatsioon!AC915)/SUMPRODUCT($J915:$AB915,Eksplikatsioon!$O915:$AG915),"")),"")</f>
        <v/>
      </c>
      <c r="AR915" s="72" t="str">
        <f>IFERROR(IF($G915="Erikasutuses pind (muu)",$E915*Y915,IFERROR($E915*Y915/SUM($J915:$AB915)*(Eksplikatsioon!AD915)/SUMPRODUCT($J915:$AB915,Eksplikatsioon!$O915:$AG915),"")),"")</f>
        <v/>
      </c>
      <c r="AS915" s="72" t="str">
        <f>IFERROR(IF($G915="Erikasutuses pind (muu)",$E915*Z915,IFERROR($E915*Z915/SUM($J915:$AB915)*(Eksplikatsioon!AE915)/SUMPRODUCT($J915:$AB915,Eksplikatsioon!$O915:$AG915),"")),"")</f>
        <v/>
      </c>
      <c r="AT915" s="72" t="str">
        <f>IFERROR(IF($G915="Erikasutuses pind (muu)",$E915*AA915,IFERROR($E915*AA915/SUM($J915:$AB915)*(Eksplikatsioon!AF915)/SUMPRODUCT($J915:$AB915,Eksplikatsioon!$O915:$AG915),"")),"")</f>
        <v/>
      </c>
      <c r="AU915" s="72" t="str">
        <f>IFERROR(IF($G915="Erikasutuses pind (muu)",$E915*AB915,IFERROR($E915*AB915/SUM($J915:$AB915)*(Eksplikatsioon!AG915)/SUMPRODUCT($J915:$AB915,Eksplikatsioon!$O915:$AG915),"")),"")</f>
        <v/>
      </c>
    </row>
    <row r="916" spans="1:47" x14ac:dyDescent="0.25">
      <c r="A916" s="71" t="str">
        <f>IF(Eksplikatsioon!A916=0,"",Eksplikatsioon!A916)</f>
        <v/>
      </c>
      <c r="B916" s="71" t="str">
        <f>IF(Eksplikatsioon!B916=0,"",Eksplikatsioon!B916)</f>
        <v/>
      </c>
      <c r="C916" s="71" t="str">
        <f>IF(Eksplikatsioon!C916=0,"",Eksplikatsioon!C916)</f>
        <v/>
      </c>
      <c r="D916" s="71" t="str">
        <f>IF(Eksplikatsioon!D916=0,"",Eksplikatsioon!D916)</f>
        <v/>
      </c>
      <c r="E916" s="71" t="str">
        <f>IF(Eksplikatsioon!F916=0,"",Eksplikatsioon!F916)</f>
        <v/>
      </c>
      <c r="F916" s="71" t="str">
        <f>IF(Eksplikatsioon!H916=0,"",Eksplikatsioon!H916)</f>
        <v/>
      </c>
      <c r="G916" s="71" t="str">
        <f>IF(Eksplikatsioon!J916=0,"",Eksplikatsioon!J916)</f>
        <v/>
      </c>
      <c r="H916" s="71" t="str">
        <f>IF(Eksplikatsioon!K916=0,"",Eksplikatsioon!K916)</f>
        <v/>
      </c>
      <c r="I916" s="71" t="str">
        <f>IF(Eksplikatsioon!L916=0,"",Eksplikatsioon!L916)</f>
        <v/>
      </c>
      <c r="J916" s="72" t="str">
        <f>IFERROR(IF($G916="Erikasutuses pind (muu)",Eksplikatsioon!O916/SUM(Eksplikatsioon!$O916:'Eksplikatsioon'!$AG916),IF($G916="Erikasutuses pind (korrus)",IFERROR(SUMIFS($E:$E,$G:$G,"Ainukasutuses pind",$C:$C,"Üüritav pind",$H:$H,J$3,$A:$A,$A916)/SUMIFS($E:$E,$G:$G,"Ainukasutuses pind",$C:$C,"Üüritav pind",$A:$A,$A916),0),IF($G916="Erikasutuses pind (hoone)",IFERROR(SUMIFS($E:$E,$G:$G,"Ainukasutuses pind",$C:$C,"Üüritav pind",$H:$H,J$3)/SUMIFS($E:$E,$G:$G,"Ainukasutuses pind",$C:$C,"Üüritav pind"),0),""))),"")</f>
        <v/>
      </c>
      <c r="K916" s="72" t="str">
        <f>IFERROR(IF($G916="Erikasutuses pind (muu)",Eksplikatsioon!P916/SUM(Eksplikatsioon!$O916:'Eksplikatsioon'!$AG916),IF($G916="Erikasutuses pind (korrus)",IFERROR(SUMIFS($E:$E,$G:$G,"Ainukasutuses pind",$C:$C,"Üüritav pind",$H:$H,K$3,$A:$A,$A916)/SUMIFS($E:$E,$G:$G,"Ainukasutuses pind",$C:$C,"Üüritav pind",$A:$A,$A916),0),IF($G916="Erikasutuses pind (hoone)",IFERROR(SUMIFS($E:$E,$G:$G,"Ainukasutuses pind",$C:$C,"Üüritav pind",$H:$H,K$3)/SUMIFS($E:$E,$G:$G,"Ainukasutuses pind",$C:$C,"Üüritav pind"),0),""))),"")</f>
        <v/>
      </c>
      <c r="L916" s="72" t="str">
        <f>IFERROR(IF($G916="Erikasutuses pind (muu)",Eksplikatsioon!Q916/SUM(Eksplikatsioon!$O916:'Eksplikatsioon'!$AG916),IF($G916="Erikasutuses pind (korrus)",IFERROR(SUMIFS($E:$E,$G:$G,"Ainukasutuses pind",$C:$C,"Üüritav pind",$H:$H,L$3,$A:$A,$A916)/SUMIFS($E:$E,$G:$G,"Ainukasutuses pind",$C:$C,"Üüritav pind",$A:$A,$A916),0),IF($G916="Erikasutuses pind (hoone)",IFERROR(SUMIFS($E:$E,$G:$G,"Ainukasutuses pind",$C:$C,"Üüritav pind",$H:$H,L$3)/SUMIFS($E:$E,$G:$G,"Ainukasutuses pind",$C:$C,"Üüritav pind"),0),""))),"")</f>
        <v/>
      </c>
      <c r="M916" s="72" t="str">
        <f>IFERROR(IF($G916="Erikasutuses pind (muu)",Eksplikatsioon!R916/SUM(Eksplikatsioon!$O916:'Eksplikatsioon'!$AG916),IF($G916="Erikasutuses pind (korrus)",IFERROR(SUMIFS($E:$E,$G:$G,"Ainukasutuses pind",$C:$C,"Üüritav pind",$H:$H,M$3,$A:$A,$A916)/SUMIFS($E:$E,$G:$G,"Ainukasutuses pind",$C:$C,"Üüritav pind",$A:$A,$A916),0),IF($G916="Erikasutuses pind (hoone)",IFERROR(SUMIFS($E:$E,$G:$G,"Ainukasutuses pind",$C:$C,"Üüritav pind",$H:$H,M$3)/SUMIFS($E:$E,$G:$G,"Ainukasutuses pind",$C:$C,"Üüritav pind"),0),""))),"")</f>
        <v/>
      </c>
      <c r="N916" s="72" t="str">
        <f>IFERROR(IF($G916="Erikasutuses pind (muu)",Eksplikatsioon!S916/SUM(Eksplikatsioon!$O916:'Eksplikatsioon'!$AG916),IF($G916="Erikasutuses pind (korrus)",IFERROR(SUMIFS($E:$E,$G:$G,"Ainukasutuses pind",$C:$C,"Üüritav pind",$H:$H,N$3,$A:$A,$A916)/SUMIFS($E:$E,$G:$G,"Ainukasutuses pind",$C:$C,"Üüritav pind",$A:$A,$A916),0),IF($G916="Erikasutuses pind (hoone)",IFERROR(SUMIFS($E:$E,$G:$G,"Ainukasutuses pind",$C:$C,"Üüritav pind",$H:$H,N$3)/SUMIFS($E:$E,$G:$G,"Ainukasutuses pind",$C:$C,"Üüritav pind"),0),""))),"")</f>
        <v/>
      </c>
      <c r="O916" s="72" t="str">
        <f>IFERROR(IF($G916="Erikasutuses pind (muu)",Eksplikatsioon!T916/SUM(Eksplikatsioon!$O916:'Eksplikatsioon'!$AG916),IF($G916="Erikasutuses pind (korrus)",IFERROR(SUMIFS($E:$E,$G:$G,"Ainukasutuses pind",$C:$C,"Üüritav pind",$H:$H,O$3,$A:$A,$A916)/SUMIFS($E:$E,$G:$G,"Ainukasutuses pind",$C:$C,"Üüritav pind",$A:$A,$A916),0),IF($G916="Erikasutuses pind (hoone)",IFERROR(SUMIFS($E:$E,$G:$G,"Ainukasutuses pind",$C:$C,"Üüritav pind",$H:$H,O$3)/SUMIFS($E:$E,$G:$G,"Ainukasutuses pind",$C:$C,"Üüritav pind"),0),""))),"")</f>
        <v/>
      </c>
      <c r="P916" s="72" t="str">
        <f>IFERROR(IF($G916="Erikasutuses pind (muu)",Eksplikatsioon!U916/SUM(Eksplikatsioon!$O916:'Eksplikatsioon'!$AG916),IF($G916="Erikasutuses pind (korrus)",IFERROR(SUMIFS($E:$E,$G:$G,"Ainukasutuses pind",$C:$C,"Üüritav pind",$H:$H,P$3,$A:$A,$A916)/SUMIFS($E:$E,$G:$G,"Ainukasutuses pind",$C:$C,"Üüritav pind",$A:$A,$A916),0),IF($G916="Erikasutuses pind (hoone)",IFERROR(SUMIFS($E:$E,$G:$G,"Ainukasutuses pind",$C:$C,"Üüritav pind",$H:$H,P$3)/SUMIFS($E:$E,$G:$G,"Ainukasutuses pind",$C:$C,"Üüritav pind"),0),""))),"")</f>
        <v/>
      </c>
      <c r="Q916" s="72" t="str">
        <f>IFERROR(IF($G916="Erikasutuses pind (muu)",Eksplikatsioon!V916/SUM(Eksplikatsioon!$O916:'Eksplikatsioon'!$AG916),IF($G916="Erikasutuses pind (korrus)",IFERROR(SUMIFS($E:$E,$G:$G,"Ainukasutuses pind",$C:$C,"Üüritav pind",$H:$H,Q$3,$A:$A,$A916)/SUMIFS($E:$E,$G:$G,"Ainukasutuses pind",$C:$C,"Üüritav pind",$A:$A,$A916),0),IF($G916="Erikasutuses pind (hoone)",IFERROR(SUMIFS($E:$E,$G:$G,"Ainukasutuses pind",$C:$C,"Üüritav pind",$H:$H,Q$3)/SUMIFS($E:$E,$G:$G,"Ainukasutuses pind",$C:$C,"Üüritav pind"),0),""))),"")</f>
        <v/>
      </c>
      <c r="R916" s="72" t="str">
        <f>IFERROR(IF($G916="Erikasutuses pind (muu)",Eksplikatsioon!W916/SUM(Eksplikatsioon!$O916:'Eksplikatsioon'!$AG916),IF($G916="Erikasutuses pind (korrus)",IFERROR(SUMIFS($E:$E,$G:$G,"Ainukasutuses pind",$C:$C,"Üüritav pind",$H:$H,R$3,$A:$A,$A916)/SUMIFS($E:$E,$G:$G,"Ainukasutuses pind",$C:$C,"Üüritav pind",$A:$A,$A916),0),IF($G916="Erikasutuses pind (hoone)",IFERROR(SUMIFS($E:$E,$G:$G,"Ainukasutuses pind",$C:$C,"Üüritav pind",$H:$H,R$3)/SUMIFS($E:$E,$G:$G,"Ainukasutuses pind",$C:$C,"Üüritav pind"),0),""))),"")</f>
        <v/>
      </c>
      <c r="S916" s="72" t="str">
        <f>IFERROR(IF($G916="Erikasutuses pind (muu)",Eksplikatsioon!X916/SUM(Eksplikatsioon!$O916:'Eksplikatsioon'!$AG916),IF($G916="Erikasutuses pind (korrus)",IFERROR(SUMIFS($E:$E,$G:$G,"Ainukasutuses pind",$C:$C,"Üüritav pind",$H:$H,S$3,$A:$A,$A916)/SUMIFS($E:$E,$G:$G,"Ainukasutuses pind",$C:$C,"Üüritav pind",$A:$A,$A916),0),IF($G916="Erikasutuses pind (hoone)",IFERROR(SUMIFS($E:$E,$G:$G,"Ainukasutuses pind",$C:$C,"Üüritav pind",$H:$H,S$3)/SUMIFS($E:$E,$G:$G,"Ainukasutuses pind",$C:$C,"Üüritav pind"),0),""))),"")</f>
        <v/>
      </c>
      <c r="T916" s="72" t="str">
        <f>IFERROR(IF($G916="Erikasutuses pind (muu)",Eksplikatsioon!Y916/SUM(Eksplikatsioon!$O916:'Eksplikatsioon'!$AG916),IF($G916="Erikasutuses pind (korrus)",IFERROR(SUMIFS($E:$E,$G:$G,"Ainukasutuses pind",$C:$C,"Üüritav pind",$H:$H,T$3,$A:$A,$A916)/SUMIFS($E:$E,$G:$G,"Ainukasutuses pind",$C:$C,"Üüritav pind",$A:$A,$A916),0),IF($G916="Erikasutuses pind (hoone)",IFERROR(SUMIFS($E:$E,$G:$G,"Ainukasutuses pind",$C:$C,"Üüritav pind",$H:$H,T$3)/SUMIFS($E:$E,$G:$G,"Ainukasutuses pind",$C:$C,"Üüritav pind"),0),""))),"")</f>
        <v/>
      </c>
      <c r="U916" s="72" t="str">
        <f>IFERROR(IF($G916="Erikasutuses pind (muu)",Eksplikatsioon!Z916/SUM(Eksplikatsioon!$O916:'Eksplikatsioon'!$AG916),IF($G916="Erikasutuses pind (korrus)",IFERROR(SUMIFS($E:$E,$G:$G,"Ainukasutuses pind",$C:$C,"Üüritav pind",$H:$H,U$3,$A:$A,$A916)/SUMIFS($E:$E,$G:$G,"Ainukasutuses pind",$C:$C,"Üüritav pind",$A:$A,$A916),0),IF($G916="Erikasutuses pind (hoone)",IFERROR(SUMIFS($E:$E,$G:$G,"Ainukasutuses pind",$C:$C,"Üüritav pind",$H:$H,U$3)/SUMIFS($E:$E,$G:$G,"Ainukasutuses pind",$C:$C,"Üüritav pind"),0),""))),"")</f>
        <v/>
      </c>
      <c r="V916" s="72" t="str">
        <f>IFERROR(IF($G916="Erikasutuses pind (muu)",Eksplikatsioon!AA916/SUM(Eksplikatsioon!$O916:'Eksplikatsioon'!$AG916),IF($G916="Erikasutuses pind (korrus)",IFERROR(SUMIFS($E:$E,$G:$G,"Ainukasutuses pind",$C:$C,"Üüritav pind",$H:$H,V$3,$A:$A,$A916)/SUMIFS($E:$E,$G:$G,"Ainukasutuses pind",$C:$C,"Üüritav pind",$A:$A,$A916),0),IF($G916="Erikasutuses pind (hoone)",IFERROR(SUMIFS($E:$E,$G:$G,"Ainukasutuses pind",$C:$C,"Üüritav pind",$H:$H,V$3)/SUMIFS($E:$E,$G:$G,"Ainukasutuses pind",$C:$C,"Üüritav pind"),0),""))),"")</f>
        <v/>
      </c>
      <c r="W916" s="72" t="str">
        <f>IFERROR(IF($G916="Erikasutuses pind (muu)",Eksplikatsioon!AB916/SUM(Eksplikatsioon!$O916:'Eksplikatsioon'!$AG916),IF($G916="Erikasutuses pind (korrus)",IFERROR(SUMIFS($E:$E,$G:$G,"Ainukasutuses pind",$C:$C,"Üüritav pind",$H:$H,W$3,$A:$A,$A916)/SUMIFS($E:$E,$G:$G,"Ainukasutuses pind",$C:$C,"Üüritav pind",$A:$A,$A916),0),IF($G916="Erikasutuses pind (hoone)",IFERROR(SUMIFS($E:$E,$G:$G,"Ainukasutuses pind",$C:$C,"Üüritav pind",$H:$H,W$3)/SUMIFS($E:$E,$G:$G,"Ainukasutuses pind",$C:$C,"Üüritav pind"),0),""))),"")</f>
        <v/>
      </c>
      <c r="X916" s="72" t="str">
        <f>IFERROR(IF($G916="Erikasutuses pind (muu)",Eksplikatsioon!AC916/SUM(Eksplikatsioon!$O916:'Eksplikatsioon'!$AG916),IF($G916="Erikasutuses pind (korrus)",IFERROR(SUMIFS($E:$E,$G:$G,"Ainukasutuses pind",$C:$C,"Üüritav pind",$H:$H,X$3,$A:$A,$A916)/SUMIFS($E:$E,$G:$G,"Ainukasutuses pind",$C:$C,"Üüritav pind",$A:$A,$A916),0),IF($G916="Erikasutuses pind (hoone)",IFERROR(SUMIFS($E:$E,$G:$G,"Ainukasutuses pind",$C:$C,"Üüritav pind",$H:$H,X$3)/SUMIFS($E:$E,$G:$G,"Ainukasutuses pind",$C:$C,"Üüritav pind"),0),""))),"")</f>
        <v/>
      </c>
      <c r="Y916" s="72" t="str">
        <f>IFERROR(IF($G916="Erikasutuses pind (muu)",Eksplikatsioon!AD916/SUM(Eksplikatsioon!$O916:'Eksplikatsioon'!$AG916),IF($G916="Erikasutuses pind (korrus)",IFERROR(SUMIFS($E:$E,$G:$G,"Ainukasutuses pind",$C:$C,"Üüritav pind",$H:$H,Y$3,$A:$A,$A916)/SUMIFS($E:$E,$G:$G,"Ainukasutuses pind",$C:$C,"Üüritav pind",$A:$A,$A916),0),IF($G916="Erikasutuses pind (hoone)",IFERROR(SUMIFS($E:$E,$G:$G,"Ainukasutuses pind",$C:$C,"Üüritav pind",$H:$H,Y$3)/SUMIFS($E:$E,$G:$G,"Ainukasutuses pind",$C:$C,"Üüritav pind"),0),""))),"")</f>
        <v/>
      </c>
      <c r="Z916" s="72" t="str">
        <f>IFERROR(IF($G916="Erikasutuses pind (muu)",Eksplikatsioon!AE916/SUM(Eksplikatsioon!$O916:'Eksplikatsioon'!$AG916),IF($G916="Erikasutuses pind (korrus)",IFERROR(SUMIFS($E:$E,$G:$G,"Ainukasutuses pind",$C:$C,"Üüritav pind",$H:$H,Z$3,$A:$A,$A916)/SUMIFS($E:$E,$G:$G,"Ainukasutuses pind",$C:$C,"Üüritav pind",$A:$A,$A916),0),IF($G916="Erikasutuses pind (hoone)",IFERROR(SUMIFS($E:$E,$G:$G,"Ainukasutuses pind",$C:$C,"Üüritav pind",$H:$H,Z$3)/SUMIFS($E:$E,$G:$G,"Ainukasutuses pind",$C:$C,"Üüritav pind"),0),""))),"")</f>
        <v/>
      </c>
      <c r="AA916" s="72" t="str">
        <f>IFERROR(IF($G916="Erikasutuses pind (muu)",Eksplikatsioon!AF916/SUM(Eksplikatsioon!$O916:'Eksplikatsioon'!$AG916),IF($G916="Erikasutuses pind (korrus)",IFERROR(SUMIFS($E:$E,$G:$G,"Ainukasutuses pind",$C:$C,"Üüritav pind",$H:$H,AA$3,$A:$A,$A916)/SUMIFS($E:$E,$G:$G,"Ainukasutuses pind",$C:$C,"Üüritav pind",$A:$A,$A916),0),IF($G916="Erikasutuses pind (hoone)",IFERROR(SUMIFS($E:$E,$G:$G,"Ainukasutuses pind",$C:$C,"Üüritav pind",$H:$H,AA$3)/SUMIFS($E:$E,$G:$G,"Ainukasutuses pind",$C:$C,"Üüritav pind"),0),""))),"")</f>
        <v/>
      </c>
      <c r="AB916" s="72" t="str">
        <f>IFERROR(IF($G916="Erikasutuses pind (muu)",Eksplikatsioon!AG916/SUM(Eksplikatsioon!$O916:'Eksplikatsioon'!$AG916),IF($G916="Erikasutuses pind (korrus)",IFERROR(SUMIFS($E:$E,$G:$G,"Ainukasutuses pind",$C:$C,"Üüritav pind",$H:$H,AB$3,$A:$A,$A916)/SUMIFS($E:$E,$G:$G,"Ainukasutuses pind",$C:$C,"Üüritav pind",$A:$A,$A916),0),IF($G916="Erikasutuses pind (hoone)",IFERROR(SUMIFS($E:$E,$G:$G,"Ainukasutuses pind",$C:$C,"Üüritav pind",$H:$H,AB$3)/SUMIFS($E:$E,$G:$G,"Ainukasutuses pind",$C:$C,"Üüritav pind"),0),""))),"")</f>
        <v/>
      </c>
      <c r="AC916" s="72" t="str">
        <f>IFERROR(IF($G916="Erikasutuses pind (muu)",$E916*J916,IFERROR($E916*J916/SUM($J916:$AB916)*(Eksplikatsioon!O916)/SUMPRODUCT($J916:$AB916,Eksplikatsioon!$O916:$AG916),"")),"")</f>
        <v/>
      </c>
      <c r="AD916" s="72" t="str">
        <f>IFERROR(IF($G916="Erikasutuses pind (muu)",$E916*K916,IFERROR($E916*K916/SUM($J916:$AB916)*(Eksplikatsioon!P916)/SUMPRODUCT($J916:$AB916,Eksplikatsioon!$O916:$AG916),"")),"")</f>
        <v/>
      </c>
      <c r="AE916" s="72" t="str">
        <f>IFERROR(IF($G916="Erikasutuses pind (muu)",$E916*L916,IFERROR($E916*L916/SUM($J916:$AB916)*(Eksplikatsioon!Q916)/SUMPRODUCT($J916:$AB916,Eksplikatsioon!$O916:$AG916),"")),"")</f>
        <v/>
      </c>
      <c r="AF916" s="72" t="str">
        <f>IFERROR(IF($G916="Erikasutuses pind (muu)",$E916*M916,IFERROR($E916*M916/SUM($J916:$AB916)*(Eksplikatsioon!R916)/SUMPRODUCT($J916:$AB916,Eksplikatsioon!$O916:$AG916),"")),"")</f>
        <v/>
      </c>
      <c r="AG916" s="72" t="str">
        <f>IFERROR(IF($G916="Erikasutuses pind (muu)",$E916*N916,IFERROR($E916*N916/SUM($J916:$AB916)*(Eksplikatsioon!S916)/SUMPRODUCT($J916:$AB916,Eksplikatsioon!$O916:$AG916),"")),"")</f>
        <v/>
      </c>
      <c r="AH916" s="72" t="str">
        <f>IFERROR(IF($G916="Erikasutuses pind (muu)",$E916*O916,IFERROR($E916*O916/SUM($J916:$AB916)*(Eksplikatsioon!T916)/SUMPRODUCT($J916:$AB916,Eksplikatsioon!$O916:$AG916),"")),"")</f>
        <v/>
      </c>
      <c r="AI916" s="72" t="str">
        <f>IFERROR(IF($G916="Erikasutuses pind (muu)",$E916*P916,IFERROR($E916*P916/SUM($J916:$AB916)*(Eksplikatsioon!U916)/SUMPRODUCT($J916:$AB916,Eksplikatsioon!$O916:$AG916),"")),"")</f>
        <v/>
      </c>
      <c r="AJ916" s="72" t="str">
        <f>IFERROR(IF($G916="Erikasutuses pind (muu)",$E916*Q916,IFERROR($E916*Q916/SUM($J916:$AB916)*(Eksplikatsioon!V916)/SUMPRODUCT($J916:$AB916,Eksplikatsioon!$O916:$AG916),"")),"")</f>
        <v/>
      </c>
      <c r="AK916" s="72" t="str">
        <f>IFERROR(IF($G916="Erikasutuses pind (muu)",$E916*R916,IFERROR($E916*R916/SUM($J916:$AB916)*(Eksplikatsioon!W916)/SUMPRODUCT($J916:$AB916,Eksplikatsioon!$O916:$AG916),"")),"")</f>
        <v/>
      </c>
      <c r="AL916" s="72" t="str">
        <f>IFERROR(IF($G916="Erikasutuses pind (muu)",$E916*S916,IFERROR($E916*S916/SUM($J916:$AB916)*(Eksplikatsioon!X916)/SUMPRODUCT($J916:$AB916,Eksplikatsioon!$O916:$AG916),"")),"")</f>
        <v/>
      </c>
      <c r="AM916" s="72" t="str">
        <f>IFERROR(IF($G916="Erikasutuses pind (muu)",$E916*T916,IFERROR($E916*T916/SUM($J916:$AB916)*(Eksplikatsioon!Y916)/SUMPRODUCT($J916:$AB916,Eksplikatsioon!$O916:$AG916),"")),"")</f>
        <v/>
      </c>
      <c r="AN916" s="72" t="str">
        <f>IFERROR(IF($G916="Erikasutuses pind (muu)",$E916*U916,IFERROR($E916*U916/SUM($J916:$AB916)*(Eksplikatsioon!Z916)/SUMPRODUCT($J916:$AB916,Eksplikatsioon!$O916:$AG916),"")),"")</f>
        <v/>
      </c>
      <c r="AO916" s="72" t="str">
        <f>IFERROR(IF($G916="Erikasutuses pind (muu)",$E916*V916,IFERROR($E916*V916/SUM($J916:$AB916)*(Eksplikatsioon!AA916)/SUMPRODUCT($J916:$AB916,Eksplikatsioon!$O916:$AG916),"")),"")</f>
        <v/>
      </c>
      <c r="AP916" s="72" t="str">
        <f>IFERROR(IF($G916="Erikasutuses pind (muu)",$E916*W916,IFERROR($E916*W916/SUM($J916:$AB916)*(Eksplikatsioon!AB916)/SUMPRODUCT($J916:$AB916,Eksplikatsioon!$O916:$AG916),"")),"")</f>
        <v/>
      </c>
      <c r="AQ916" s="72" t="str">
        <f>IFERROR(IF($G916="Erikasutuses pind (muu)",$E916*X916,IFERROR($E916*X916/SUM($J916:$AB916)*(Eksplikatsioon!AC916)/SUMPRODUCT($J916:$AB916,Eksplikatsioon!$O916:$AG916),"")),"")</f>
        <v/>
      </c>
      <c r="AR916" s="72" t="str">
        <f>IFERROR(IF($G916="Erikasutuses pind (muu)",$E916*Y916,IFERROR($E916*Y916/SUM($J916:$AB916)*(Eksplikatsioon!AD916)/SUMPRODUCT($J916:$AB916,Eksplikatsioon!$O916:$AG916),"")),"")</f>
        <v/>
      </c>
      <c r="AS916" s="72" t="str">
        <f>IFERROR(IF($G916="Erikasutuses pind (muu)",$E916*Z916,IFERROR($E916*Z916/SUM($J916:$AB916)*(Eksplikatsioon!AE916)/SUMPRODUCT($J916:$AB916,Eksplikatsioon!$O916:$AG916),"")),"")</f>
        <v/>
      </c>
      <c r="AT916" s="72" t="str">
        <f>IFERROR(IF($G916="Erikasutuses pind (muu)",$E916*AA916,IFERROR($E916*AA916/SUM($J916:$AB916)*(Eksplikatsioon!AF916)/SUMPRODUCT($J916:$AB916,Eksplikatsioon!$O916:$AG916),"")),"")</f>
        <v/>
      </c>
      <c r="AU916" s="72" t="str">
        <f>IFERROR(IF($G916="Erikasutuses pind (muu)",$E916*AB916,IFERROR($E916*AB916/SUM($J916:$AB916)*(Eksplikatsioon!AG916)/SUMPRODUCT($J916:$AB916,Eksplikatsioon!$O916:$AG916),"")),"")</f>
        <v/>
      </c>
    </row>
    <row r="917" spans="1:47" x14ac:dyDescent="0.25">
      <c r="A917" s="71" t="str">
        <f>IF(Eksplikatsioon!A917=0,"",Eksplikatsioon!A917)</f>
        <v/>
      </c>
      <c r="B917" s="71" t="str">
        <f>IF(Eksplikatsioon!B917=0,"",Eksplikatsioon!B917)</f>
        <v/>
      </c>
      <c r="C917" s="71" t="str">
        <f>IF(Eksplikatsioon!C917=0,"",Eksplikatsioon!C917)</f>
        <v/>
      </c>
      <c r="D917" s="71" t="str">
        <f>IF(Eksplikatsioon!D917=0,"",Eksplikatsioon!D917)</f>
        <v/>
      </c>
      <c r="E917" s="71" t="str">
        <f>IF(Eksplikatsioon!F917=0,"",Eksplikatsioon!F917)</f>
        <v/>
      </c>
      <c r="F917" s="71" t="str">
        <f>IF(Eksplikatsioon!H917=0,"",Eksplikatsioon!H917)</f>
        <v/>
      </c>
      <c r="G917" s="71" t="str">
        <f>IF(Eksplikatsioon!J917=0,"",Eksplikatsioon!J917)</f>
        <v/>
      </c>
      <c r="H917" s="71" t="str">
        <f>IF(Eksplikatsioon!K917=0,"",Eksplikatsioon!K917)</f>
        <v/>
      </c>
      <c r="I917" s="71" t="str">
        <f>IF(Eksplikatsioon!L917=0,"",Eksplikatsioon!L917)</f>
        <v/>
      </c>
      <c r="J917" s="72" t="str">
        <f>IFERROR(IF($G917="Erikasutuses pind (muu)",Eksplikatsioon!O917/SUM(Eksplikatsioon!$O917:'Eksplikatsioon'!$AG917),IF($G917="Erikasutuses pind (korrus)",IFERROR(SUMIFS($E:$E,$G:$G,"Ainukasutuses pind",$C:$C,"Üüritav pind",$H:$H,J$3,$A:$A,$A917)/SUMIFS($E:$E,$G:$G,"Ainukasutuses pind",$C:$C,"Üüritav pind",$A:$A,$A917),0),IF($G917="Erikasutuses pind (hoone)",IFERROR(SUMIFS($E:$E,$G:$G,"Ainukasutuses pind",$C:$C,"Üüritav pind",$H:$H,J$3)/SUMIFS($E:$E,$G:$G,"Ainukasutuses pind",$C:$C,"Üüritav pind"),0),""))),"")</f>
        <v/>
      </c>
      <c r="K917" s="72" t="str">
        <f>IFERROR(IF($G917="Erikasutuses pind (muu)",Eksplikatsioon!P917/SUM(Eksplikatsioon!$O917:'Eksplikatsioon'!$AG917),IF($G917="Erikasutuses pind (korrus)",IFERROR(SUMIFS($E:$E,$G:$G,"Ainukasutuses pind",$C:$C,"Üüritav pind",$H:$H,K$3,$A:$A,$A917)/SUMIFS($E:$E,$G:$G,"Ainukasutuses pind",$C:$C,"Üüritav pind",$A:$A,$A917),0),IF($G917="Erikasutuses pind (hoone)",IFERROR(SUMIFS($E:$E,$G:$G,"Ainukasutuses pind",$C:$C,"Üüritav pind",$H:$H,K$3)/SUMIFS($E:$E,$G:$G,"Ainukasutuses pind",$C:$C,"Üüritav pind"),0),""))),"")</f>
        <v/>
      </c>
      <c r="L917" s="72" t="str">
        <f>IFERROR(IF($G917="Erikasutuses pind (muu)",Eksplikatsioon!Q917/SUM(Eksplikatsioon!$O917:'Eksplikatsioon'!$AG917),IF($G917="Erikasutuses pind (korrus)",IFERROR(SUMIFS($E:$E,$G:$G,"Ainukasutuses pind",$C:$C,"Üüritav pind",$H:$H,L$3,$A:$A,$A917)/SUMIFS($E:$E,$G:$G,"Ainukasutuses pind",$C:$C,"Üüritav pind",$A:$A,$A917),0),IF($G917="Erikasutuses pind (hoone)",IFERROR(SUMIFS($E:$E,$G:$G,"Ainukasutuses pind",$C:$C,"Üüritav pind",$H:$H,L$3)/SUMIFS($E:$E,$G:$G,"Ainukasutuses pind",$C:$C,"Üüritav pind"),0),""))),"")</f>
        <v/>
      </c>
      <c r="M917" s="72" t="str">
        <f>IFERROR(IF($G917="Erikasutuses pind (muu)",Eksplikatsioon!R917/SUM(Eksplikatsioon!$O917:'Eksplikatsioon'!$AG917),IF($G917="Erikasutuses pind (korrus)",IFERROR(SUMIFS($E:$E,$G:$G,"Ainukasutuses pind",$C:$C,"Üüritav pind",$H:$H,M$3,$A:$A,$A917)/SUMIFS($E:$E,$G:$G,"Ainukasutuses pind",$C:$C,"Üüritav pind",$A:$A,$A917),0),IF($G917="Erikasutuses pind (hoone)",IFERROR(SUMIFS($E:$E,$G:$G,"Ainukasutuses pind",$C:$C,"Üüritav pind",$H:$H,M$3)/SUMIFS($E:$E,$G:$G,"Ainukasutuses pind",$C:$C,"Üüritav pind"),0),""))),"")</f>
        <v/>
      </c>
      <c r="N917" s="72" t="str">
        <f>IFERROR(IF($G917="Erikasutuses pind (muu)",Eksplikatsioon!S917/SUM(Eksplikatsioon!$O917:'Eksplikatsioon'!$AG917),IF($G917="Erikasutuses pind (korrus)",IFERROR(SUMIFS($E:$E,$G:$G,"Ainukasutuses pind",$C:$C,"Üüritav pind",$H:$H,N$3,$A:$A,$A917)/SUMIFS($E:$E,$G:$G,"Ainukasutuses pind",$C:$C,"Üüritav pind",$A:$A,$A917),0),IF($G917="Erikasutuses pind (hoone)",IFERROR(SUMIFS($E:$E,$G:$G,"Ainukasutuses pind",$C:$C,"Üüritav pind",$H:$H,N$3)/SUMIFS($E:$E,$G:$G,"Ainukasutuses pind",$C:$C,"Üüritav pind"),0),""))),"")</f>
        <v/>
      </c>
      <c r="O917" s="72" t="str">
        <f>IFERROR(IF($G917="Erikasutuses pind (muu)",Eksplikatsioon!T917/SUM(Eksplikatsioon!$O917:'Eksplikatsioon'!$AG917),IF($G917="Erikasutuses pind (korrus)",IFERROR(SUMIFS($E:$E,$G:$G,"Ainukasutuses pind",$C:$C,"Üüritav pind",$H:$H,O$3,$A:$A,$A917)/SUMIFS($E:$E,$G:$G,"Ainukasutuses pind",$C:$C,"Üüritav pind",$A:$A,$A917),0),IF($G917="Erikasutuses pind (hoone)",IFERROR(SUMIFS($E:$E,$G:$G,"Ainukasutuses pind",$C:$C,"Üüritav pind",$H:$H,O$3)/SUMIFS($E:$E,$G:$G,"Ainukasutuses pind",$C:$C,"Üüritav pind"),0),""))),"")</f>
        <v/>
      </c>
      <c r="P917" s="72" t="str">
        <f>IFERROR(IF($G917="Erikasutuses pind (muu)",Eksplikatsioon!U917/SUM(Eksplikatsioon!$O917:'Eksplikatsioon'!$AG917),IF($G917="Erikasutuses pind (korrus)",IFERROR(SUMIFS($E:$E,$G:$G,"Ainukasutuses pind",$C:$C,"Üüritav pind",$H:$H,P$3,$A:$A,$A917)/SUMIFS($E:$E,$G:$G,"Ainukasutuses pind",$C:$C,"Üüritav pind",$A:$A,$A917),0),IF($G917="Erikasutuses pind (hoone)",IFERROR(SUMIFS($E:$E,$G:$G,"Ainukasutuses pind",$C:$C,"Üüritav pind",$H:$H,P$3)/SUMIFS($E:$E,$G:$G,"Ainukasutuses pind",$C:$C,"Üüritav pind"),0),""))),"")</f>
        <v/>
      </c>
      <c r="Q917" s="72" t="str">
        <f>IFERROR(IF($G917="Erikasutuses pind (muu)",Eksplikatsioon!V917/SUM(Eksplikatsioon!$O917:'Eksplikatsioon'!$AG917),IF($G917="Erikasutuses pind (korrus)",IFERROR(SUMIFS($E:$E,$G:$G,"Ainukasutuses pind",$C:$C,"Üüritav pind",$H:$H,Q$3,$A:$A,$A917)/SUMIFS($E:$E,$G:$G,"Ainukasutuses pind",$C:$C,"Üüritav pind",$A:$A,$A917),0),IF($G917="Erikasutuses pind (hoone)",IFERROR(SUMIFS($E:$E,$G:$G,"Ainukasutuses pind",$C:$C,"Üüritav pind",$H:$H,Q$3)/SUMIFS($E:$E,$G:$G,"Ainukasutuses pind",$C:$C,"Üüritav pind"),0),""))),"")</f>
        <v/>
      </c>
      <c r="R917" s="72" t="str">
        <f>IFERROR(IF($G917="Erikasutuses pind (muu)",Eksplikatsioon!W917/SUM(Eksplikatsioon!$O917:'Eksplikatsioon'!$AG917),IF($G917="Erikasutuses pind (korrus)",IFERROR(SUMIFS($E:$E,$G:$G,"Ainukasutuses pind",$C:$C,"Üüritav pind",$H:$H,R$3,$A:$A,$A917)/SUMIFS($E:$E,$G:$G,"Ainukasutuses pind",$C:$C,"Üüritav pind",$A:$A,$A917),0),IF($G917="Erikasutuses pind (hoone)",IFERROR(SUMIFS($E:$E,$G:$G,"Ainukasutuses pind",$C:$C,"Üüritav pind",$H:$H,R$3)/SUMIFS($E:$E,$G:$G,"Ainukasutuses pind",$C:$C,"Üüritav pind"),0),""))),"")</f>
        <v/>
      </c>
      <c r="S917" s="72" t="str">
        <f>IFERROR(IF($G917="Erikasutuses pind (muu)",Eksplikatsioon!X917/SUM(Eksplikatsioon!$O917:'Eksplikatsioon'!$AG917),IF($G917="Erikasutuses pind (korrus)",IFERROR(SUMIFS($E:$E,$G:$G,"Ainukasutuses pind",$C:$C,"Üüritav pind",$H:$H,S$3,$A:$A,$A917)/SUMIFS($E:$E,$G:$G,"Ainukasutuses pind",$C:$C,"Üüritav pind",$A:$A,$A917),0),IF($G917="Erikasutuses pind (hoone)",IFERROR(SUMIFS($E:$E,$G:$G,"Ainukasutuses pind",$C:$C,"Üüritav pind",$H:$H,S$3)/SUMIFS($E:$E,$G:$G,"Ainukasutuses pind",$C:$C,"Üüritav pind"),0),""))),"")</f>
        <v/>
      </c>
      <c r="T917" s="72" t="str">
        <f>IFERROR(IF($G917="Erikasutuses pind (muu)",Eksplikatsioon!Y917/SUM(Eksplikatsioon!$O917:'Eksplikatsioon'!$AG917),IF($G917="Erikasutuses pind (korrus)",IFERROR(SUMIFS($E:$E,$G:$G,"Ainukasutuses pind",$C:$C,"Üüritav pind",$H:$H,T$3,$A:$A,$A917)/SUMIFS($E:$E,$G:$G,"Ainukasutuses pind",$C:$C,"Üüritav pind",$A:$A,$A917),0),IF($G917="Erikasutuses pind (hoone)",IFERROR(SUMIFS($E:$E,$G:$G,"Ainukasutuses pind",$C:$C,"Üüritav pind",$H:$H,T$3)/SUMIFS($E:$E,$G:$G,"Ainukasutuses pind",$C:$C,"Üüritav pind"),0),""))),"")</f>
        <v/>
      </c>
      <c r="U917" s="72" t="str">
        <f>IFERROR(IF($G917="Erikasutuses pind (muu)",Eksplikatsioon!Z917/SUM(Eksplikatsioon!$O917:'Eksplikatsioon'!$AG917),IF($G917="Erikasutuses pind (korrus)",IFERROR(SUMIFS($E:$E,$G:$G,"Ainukasutuses pind",$C:$C,"Üüritav pind",$H:$H,U$3,$A:$A,$A917)/SUMIFS($E:$E,$G:$G,"Ainukasutuses pind",$C:$C,"Üüritav pind",$A:$A,$A917),0),IF($G917="Erikasutuses pind (hoone)",IFERROR(SUMIFS($E:$E,$G:$G,"Ainukasutuses pind",$C:$C,"Üüritav pind",$H:$H,U$3)/SUMIFS($E:$E,$G:$G,"Ainukasutuses pind",$C:$C,"Üüritav pind"),0),""))),"")</f>
        <v/>
      </c>
      <c r="V917" s="72" t="str">
        <f>IFERROR(IF($G917="Erikasutuses pind (muu)",Eksplikatsioon!AA917/SUM(Eksplikatsioon!$O917:'Eksplikatsioon'!$AG917),IF($G917="Erikasutuses pind (korrus)",IFERROR(SUMIFS($E:$E,$G:$G,"Ainukasutuses pind",$C:$C,"Üüritav pind",$H:$H,V$3,$A:$A,$A917)/SUMIFS($E:$E,$G:$G,"Ainukasutuses pind",$C:$C,"Üüritav pind",$A:$A,$A917),0),IF($G917="Erikasutuses pind (hoone)",IFERROR(SUMIFS($E:$E,$G:$G,"Ainukasutuses pind",$C:$C,"Üüritav pind",$H:$H,V$3)/SUMIFS($E:$E,$G:$G,"Ainukasutuses pind",$C:$C,"Üüritav pind"),0),""))),"")</f>
        <v/>
      </c>
      <c r="W917" s="72" t="str">
        <f>IFERROR(IF($G917="Erikasutuses pind (muu)",Eksplikatsioon!AB917/SUM(Eksplikatsioon!$O917:'Eksplikatsioon'!$AG917),IF($G917="Erikasutuses pind (korrus)",IFERROR(SUMIFS($E:$E,$G:$G,"Ainukasutuses pind",$C:$C,"Üüritav pind",$H:$H,W$3,$A:$A,$A917)/SUMIFS($E:$E,$G:$G,"Ainukasutuses pind",$C:$C,"Üüritav pind",$A:$A,$A917),0),IF($G917="Erikasutuses pind (hoone)",IFERROR(SUMIFS($E:$E,$G:$G,"Ainukasutuses pind",$C:$C,"Üüritav pind",$H:$H,W$3)/SUMIFS($E:$E,$G:$G,"Ainukasutuses pind",$C:$C,"Üüritav pind"),0),""))),"")</f>
        <v/>
      </c>
      <c r="X917" s="72" t="str">
        <f>IFERROR(IF($G917="Erikasutuses pind (muu)",Eksplikatsioon!AC917/SUM(Eksplikatsioon!$O917:'Eksplikatsioon'!$AG917),IF($G917="Erikasutuses pind (korrus)",IFERROR(SUMIFS($E:$E,$G:$G,"Ainukasutuses pind",$C:$C,"Üüritav pind",$H:$H,X$3,$A:$A,$A917)/SUMIFS($E:$E,$G:$G,"Ainukasutuses pind",$C:$C,"Üüritav pind",$A:$A,$A917),0),IF($G917="Erikasutuses pind (hoone)",IFERROR(SUMIFS($E:$E,$G:$G,"Ainukasutuses pind",$C:$C,"Üüritav pind",$H:$H,X$3)/SUMIFS($E:$E,$G:$G,"Ainukasutuses pind",$C:$C,"Üüritav pind"),0),""))),"")</f>
        <v/>
      </c>
      <c r="Y917" s="72" t="str">
        <f>IFERROR(IF($G917="Erikasutuses pind (muu)",Eksplikatsioon!AD917/SUM(Eksplikatsioon!$O917:'Eksplikatsioon'!$AG917),IF($G917="Erikasutuses pind (korrus)",IFERROR(SUMIFS($E:$E,$G:$G,"Ainukasutuses pind",$C:$C,"Üüritav pind",$H:$H,Y$3,$A:$A,$A917)/SUMIFS($E:$E,$G:$G,"Ainukasutuses pind",$C:$C,"Üüritav pind",$A:$A,$A917),0),IF($G917="Erikasutuses pind (hoone)",IFERROR(SUMIFS($E:$E,$G:$G,"Ainukasutuses pind",$C:$C,"Üüritav pind",$H:$H,Y$3)/SUMIFS($E:$E,$G:$G,"Ainukasutuses pind",$C:$C,"Üüritav pind"),0),""))),"")</f>
        <v/>
      </c>
      <c r="Z917" s="72" t="str">
        <f>IFERROR(IF($G917="Erikasutuses pind (muu)",Eksplikatsioon!AE917/SUM(Eksplikatsioon!$O917:'Eksplikatsioon'!$AG917),IF($G917="Erikasutuses pind (korrus)",IFERROR(SUMIFS($E:$E,$G:$G,"Ainukasutuses pind",$C:$C,"Üüritav pind",$H:$H,Z$3,$A:$A,$A917)/SUMIFS($E:$E,$G:$G,"Ainukasutuses pind",$C:$C,"Üüritav pind",$A:$A,$A917),0),IF($G917="Erikasutuses pind (hoone)",IFERROR(SUMIFS($E:$E,$G:$G,"Ainukasutuses pind",$C:$C,"Üüritav pind",$H:$H,Z$3)/SUMIFS($E:$E,$G:$G,"Ainukasutuses pind",$C:$C,"Üüritav pind"),0),""))),"")</f>
        <v/>
      </c>
      <c r="AA917" s="72" t="str">
        <f>IFERROR(IF($G917="Erikasutuses pind (muu)",Eksplikatsioon!AF917/SUM(Eksplikatsioon!$O917:'Eksplikatsioon'!$AG917),IF($G917="Erikasutuses pind (korrus)",IFERROR(SUMIFS($E:$E,$G:$G,"Ainukasutuses pind",$C:$C,"Üüritav pind",$H:$H,AA$3,$A:$A,$A917)/SUMIFS($E:$E,$G:$G,"Ainukasutuses pind",$C:$C,"Üüritav pind",$A:$A,$A917),0),IF($G917="Erikasutuses pind (hoone)",IFERROR(SUMIFS($E:$E,$G:$G,"Ainukasutuses pind",$C:$C,"Üüritav pind",$H:$H,AA$3)/SUMIFS($E:$E,$G:$G,"Ainukasutuses pind",$C:$C,"Üüritav pind"),0),""))),"")</f>
        <v/>
      </c>
      <c r="AB917" s="72" t="str">
        <f>IFERROR(IF($G917="Erikasutuses pind (muu)",Eksplikatsioon!AG917/SUM(Eksplikatsioon!$O917:'Eksplikatsioon'!$AG917),IF($G917="Erikasutuses pind (korrus)",IFERROR(SUMIFS($E:$E,$G:$G,"Ainukasutuses pind",$C:$C,"Üüritav pind",$H:$H,AB$3,$A:$A,$A917)/SUMIFS($E:$E,$G:$G,"Ainukasutuses pind",$C:$C,"Üüritav pind",$A:$A,$A917),0),IF($G917="Erikasutuses pind (hoone)",IFERROR(SUMIFS($E:$E,$G:$G,"Ainukasutuses pind",$C:$C,"Üüritav pind",$H:$H,AB$3)/SUMIFS($E:$E,$G:$G,"Ainukasutuses pind",$C:$C,"Üüritav pind"),0),""))),"")</f>
        <v/>
      </c>
      <c r="AC917" s="72" t="str">
        <f>IFERROR(IF($G917="Erikasutuses pind (muu)",$E917*J917,IFERROR($E917*J917/SUM($J917:$AB917)*(Eksplikatsioon!O917)/SUMPRODUCT($J917:$AB917,Eksplikatsioon!$O917:$AG917),"")),"")</f>
        <v/>
      </c>
      <c r="AD917" s="72" t="str">
        <f>IFERROR(IF($G917="Erikasutuses pind (muu)",$E917*K917,IFERROR($E917*K917/SUM($J917:$AB917)*(Eksplikatsioon!P917)/SUMPRODUCT($J917:$AB917,Eksplikatsioon!$O917:$AG917),"")),"")</f>
        <v/>
      </c>
      <c r="AE917" s="72" t="str">
        <f>IFERROR(IF($G917="Erikasutuses pind (muu)",$E917*L917,IFERROR($E917*L917/SUM($J917:$AB917)*(Eksplikatsioon!Q917)/SUMPRODUCT($J917:$AB917,Eksplikatsioon!$O917:$AG917),"")),"")</f>
        <v/>
      </c>
      <c r="AF917" s="72" t="str">
        <f>IFERROR(IF($G917="Erikasutuses pind (muu)",$E917*M917,IFERROR($E917*M917/SUM($J917:$AB917)*(Eksplikatsioon!R917)/SUMPRODUCT($J917:$AB917,Eksplikatsioon!$O917:$AG917),"")),"")</f>
        <v/>
      </c>
      <c r="AG917" s="72" t="str">
        <f>IFERROR(IF($G917="Erikasutuses pind (muu)",$E917*N917,IFERROR($E917*N917/SUM($J917:$AB917)*(Eksplikatsioon!S917)/SUMPRODUCT($J917:$AB917,Eksplikatsioon!$O917:$AG917),"")),"")</f>
        <v/>
      </c>
      <c r="AH917" s="72" t="str">
        <f>IFERROR(IF($G917="Erikasutuses pind (muu)",$E917*O917,IFERROR($E917*O917/SUM($J917:$AB917)*(Eksplikatsioon!T917)/SUMPRODUCT($J917:$AB917,Eksplikatsioon!$O917:$AG917),"")),"")</f>
        <v/>
      </c>
      <c r="AI917" s="72" t="str">
        <f>IFERROR(IF($G917="Erikasutuses pind (muu)",$E917*P917,IFERROR($E917*P917/SUM($J917:$AB917)*(Eksplikatsioon!U917)/SUMPRODUCT($J917:$AB917,Eksplikatsioon!$O917:$AG917),"")),"")</f>
        <v/>
      </c>
      <c r="AJ917" s="72" t="str">
        <f>IFERROR(IF($G917="Erikasutuses pind (muu)",$E917*Q917,IFERROR($E917*Q917/SUM($J917:$AB917)*(Eksplikatsioon!V917)/SUMPRODUCT($J917:$AB917,Eksplikatsioon!$O917:$AG917),"")),"")</f>
        <v/>
      </c>
      <c r="AK917" s="72" t="str">
        <f>IFERROR(IF($G917="Erikasutuses pind (muu)",$E917*R917,IFERROR($E917*R917/SUM($J917:$AB917)*(Eksplikatsioon!W917)/SUMPRODUCT($J917:$AB917,Eksplikatsioon!$O917:$AG917),"")),"")</f>
        <v/>
      </c>
      <c r="AL917" s="72" t="str">
        <f>IFERROR(IF($G917="Erikasutuses pind (muu)",$E917*S917,IFERROR($E917*S917/SUM($J917:$AB917)*(Eksplikatsioon!X917)/SUMPRODUCT($J917:$AB917,Eksplikatsioon!$O917:$AG917),"")),"")</f>
        <v/>
      </c>
      <c r="AM917" s="72" t="str">
        <f>IFERROR(IF($G917="Erikasutuses pind (muu)",$E917*T917,IFERROR($E917*T917/SUM($J917:$AB917)*(Eksplikatsioon!Y917)/SUMPRODUCT($J917:$AB917,Eksplikatsioon!$O917:$AG917),"")),"")</f>
        <v/>
      </c>
      <c r="AN917" s="72" t="str">
        <f>IFERROR(IF($G917="Erikasutuses pind (muu)",$E917*U917,IFERROR($E917*U917/SUM($J917:$AB917)*(Eksplikatsioon!Z917)/SUMPRODUCT($J917:$AB917,Eksplikatsioon!$O917:$AG917),"")),"")</f>
        <v/>
      </c>
      <c r="AO917" s="72" t="str">
        <f>IFERROR(IF($G917="Erikasutuses pind (muu)",$E917*V917,IFERROR($E917*V917/SUM($J917:$AB917)*(Eksplikatsioon!AA917)/SUMPRODUCT($J917:$AB917,Eksplikatsioon!$O917:$AG917),"")),"")</f>
        <v/>
      </c>
      <c r="AP917" s="72" t="str">
        <f>IFERROR(IF($G917="Erikasutuses pind (muu)",$E917*W917,IFERROR($E917*W917/SUM($J917:$AB917)*(Eksplikatsioon!AB917)/SUMPRODUCT($J917:$AB917,Eksplikatsioon!$O917:$AG917),"")),"")</f>
        <v/>
      </c>
      <c r="AQ917" s="72" t="str">
        <f>IFERROR(IF($G917="Erikasutuses pind (muu)",$E917*X917,IFERROR($E917*X917/SUM($J917:$AB917)*(Eksplikatsioon!AC917)/SUMPRODUCT($J917:$AB917,Eksplikatsioon!$O917:$AG917),"")),"")</f>
        <v/>
      </c>
      <c r="AR917" s="72" t="str">
        <f>IFERROR(IF($G917="Erikasutuses pind (muu)",$E917*Y917,IFERROR($E917*Y917/SUM($J917:$AB917)*(Eksplikatsioon!AD917)/SUMPRODUCT($J917:$AB917,Eksplikatsioon!$O917:$AG917),"")),"")</f>
        <v/>
      </c>
      <c r="AS917" s="72" t="str">
        <f>IFERROR(IF($G917="Erikasutuses pind (muu)",$E917*Z917,IFERROR($E917*Z917/SUM($J917:$AB917)*(Eksplikatsioon!AE917)/SUMPRODUCT($J917:$AB917,Eksplikatsioon!$O917:$AG917),"")),"")</f>
        <v/>
      </c>
      <c r="AT917" s="72" t="str">
        <f>IFERROR(IF($G917="Erikasutuses pind (muu)",$E917*AA917,IFERROR($E917*AA917/SUM($J917:$AB917)*(Eksplikatsioon!AF917)/SUMPRODUCT($J917:$AB917,Eksplikatsioon!$O917:$AG917),"")),"")</f>
        <v/>
      </c>
      <c r="AU917" s="72" t="str">
        <f>IFERROR(IF($G917="Erikasutuses pind (muu)",$E917*AB917,IFERROR($E917*AB917/SUM($J917:$AB917)*(Eksplikatsioon!AG917)/SUMPRODUCT($J917:$AB917,Eksplikatsioon!$O917:$AG917),"")),"")</f>
        <v/>
      </c>
    </row>
    <row r="918" spans="1:47" x14ac:dyDescent="0.25">
      <c r="A918" s="71" t="str">
        <f>IF(Eksplikatsioon!A918=0,"",Eksplikatsioon!A918)</f>
        <v/>
      </c>
      <c r="B918" s="71" t="str">
        <f>IF(Eksplikatsioon!B918=0,"",Eksplikatsioon!B918)</f>
        <v/>
      </c>
      <c r="C918" s="71" t="str">
        <f>IF(Eksplikatsioon!C918=0,"",Eksplikatsioon!C918)</f>
        <v/>
      </c>
      <c r="D918" s="71" t="str">
        <f>IF(Eksplikatsioon!D918=0,"",Eksplikatsioon!D918)</f>
        <v/>
      </c>
      <c r="E918" s="71" t="str">
        <f>IF(Eksplikatsioon!F918=0,"",Eksplikatsioon!F918)</f>
        <v/>
      </c>
      <c r="F918" s="71" t="str">
        <f>IF(Eksplikatsioon!H918=0,"",Eksplikatsioon!H918)</f>
        <v/>
      </c>
      <c r="G918" s="71" t="str">
        <f>IF(Eksplikatsioon!J918=0,"",Eksplikatsioon!J918)</f>
        <v/>
      </c>
      <c r="H918" s="71" t="str">
        <f>IF(Eksplikatsioon!K918=0,"",Eksplikatsioon!K918)</f>
        <v/>
      </c>
      <c r="I918" s="71" t="str">
        <f>IF(Eksplikatsioon!L918=0,"",Eksplikatsioon!L918)</f>
        <v/>
      </c>
      <c r="J918" s="72" t="str">
        <f>IFERROR(IF($G918="Erikasutuses pind (muu)",Eksplikatsioon!O918/SUM(Eksplikatsioon!$O918:'Eksplikatsioon'!$AG918),IF($G918="Erikasutuses pind (korrus)",IFERROR(SUMIFS($E:$E,$G:$G,"Ainukasutuses pind",$C:$C,"Üüritav pind",$H:$H,J$3,$A:$A,$A918)/SUMIFS($E:$E,$G:$G,"Ainukasutuses pind",$C:$C,"Üüritav pind",$A:$A,$A918),0),IF($G918="Erikasutuses pind (hoone)",IFERROR(SUMIFS($E:$E,$G:$G,"Ainukasutuses pind",$C:$C,"Üüritav pind",$H:$H,J$3)/SUMIFS($E:$E,$G:$G,"Ainukasutuses pind",$C:$C,"Üüritav pind"),0),""))),"")</f>
        <v/>
      </c>
      <c r="K918" s="72" t="str">
        <f>IFERROR(IF($G918="Erikasutuses pind (muu)",Eksplikatsioon!P918/SUM(Eksplikatsioon!$O918:'Eksplikatsioon'!$AG918),IF($G918="Erikasutuses pind (korrus)",IFERROR(SUMIFS($E:$E,$G:$G,"Ainukasutuses pind",$C:$C,"Üüritav pind",$H:$H,K$3,$A:$A,$A918)/SUMIFS($E:$E,$G:$G,"Ainukasutuses pind",$C:$C,"Üüritav pind",$A:$A,$A918),0),IF($G918="Erikasutuses pind (hoone)",IFERROR(SUMIFS($E:$E,$G:$G,"Ainukasutuses pind",$C:$C,"Üüritav pind",$H:$H,K$3)/SUMIFS($E:$E,$G:$G,"Ainukasutuses pind",$C:$C,"Üüritav pind"),0),""))),"")</f>
        <v/>
      </c>
      <c r="L918" s="72" t="str">
        <f>IFERROR(IF($G918="Erikasutuses pind (muu)",Eksplikatsioon!Q918/SUM(Eksplikatsioon!$O918:'Eksplikatsioon'!$AG918),IF($G918="Erikasutuses pind (korrus)",IFERROR(SUMIFS($E:$E,$G:$G,"Ainukasutuses pind",$C:$C,"Üüritav pind",$H:$H,L$3,$A:$A,$A918)/SUMIFS($E:$E,$G:$G,"Ainukasutuses pind",$C:$C,"Üüritav pind",$A:$A,$A918),0),IF($G918="Erikasutuses pind (hoone)",IFERROR(SUMIFS($E:$E,$G:$G,"Ainukasutuses pind",$C:$C,"Üüritav pind",$H:$H,L$3)/SUMIFS($E:$E,$G:$G,"Ainukasutuses pind",$C:$C,"Üüritav pind"),0),""))),"")</f>
        <v/>
      </c>
      <c r="M918" s="72" t="str">
        <f>IFERROR(IF($G918="Erikasutuses pind (muu)",Eksplikatsioon!R918/SUM(Eksplikatsioon!$O918:'Eksplikatsioon'!$AG918),IF($G918="Erikasutuses pind (korrus)",IFERROR(SUMIFS($E:$E,$G:$G,"Ainukasutuses pind",$C:$C,"Üüritav pind",$H:$H,M$3,$A:$A,$A918)/SUMIFS($E:$E,$G:$G,"Ainukasutuses pind",$C:$C,"Üüritav pind",$A:$A,$A918),0),IF($G918="Erikasutuses pind (hoone)",IFERROR(SUMIFS($E:$E,$G:$G,"Ainukasutuses pind",$C:$C,"Üüritav pind",$H:$H,M$3)/SUMIFS($E:$E,$G:$G,"Ainukasutuses pind",$C:$C,"Üüritav pind"),0),""))),"")</f>
        <v/>
      </c>
      <c r="N918" s="72" t="str">
        <f>IFERROR(IF($G918="Erikasutuses pind (muu)",Eksplikatsioon!S918/SUM(Eksplikatsioon!$O918:'Eksplikatsioon'!$AG918),IF($G918="Erikasutuses pind (korrus)",IFERROR(SUMIFS($E:$E,$G:$G,"Ainukasutuses pind",$C:$C,"Üüritav pind",$H:$H,N$3,$A:$A,$A918)/SUMIFS($E:$E,$G:$G,"Ainukasutuses pind",$C:$C,"Üüritav pind",$A:$A,$A918),0),IF($G918="Erikasutuses pind (hoone)",IFERROR(SUMIFS($E:$E,$G:$G,"Ainukasutuses pind",$C:$C,"Üüritav pind",$H:$H,N$3)/SUMIFS($E:$E,$G:$G,"Ainukasutuses pind",$C:$C,"Üüritav pind"),0),""))),"")</f>
        <v/>
      </c>
      <c r="O918" s="72" t="str">
        <f>IFERROR(IF($G918="Erikasutuses pind (muu)",Eksplikatsioon!T918/SUM(Eksplikatsioon!$O918:'Eksplikatsioon'!$AG918),IF($G918="Erikasutuses pind (korrus)",IFERROR(SUMIFS($E:$E,$G:$G,"Ainukasutuses pind",$C:$C,"Üüritav pind",$H:$H,O$3,$A:$A,$A918)/SUMIFS($E:$E,$G:$G,"Ainukasutuses pind",$C:$C,"Üüritav pind",$A:$A,$A918),0),IF($G918="Erikasutuses pind (hoone)",IFERROR(SUMIFS($E:$E,$G:$G,"Ainukasutuses pind",$C:$C,"Üüritav pind",$H:$H,O$3)/SUMIFS($E:$E,$G:$G,"Ainukasutuses pind",$C:$C,"Üüritav pind"),0),""))),"")</f>
        <v/>
      </c>
      <c r="P918" s="72" t="str">
        <f>IFERROR(IF($G918="Erikasutuses pind (muu)",Eksplikatsioon!U918/SUM(Eksplikatsioon!$O918:'Eksplikatsioon'!$AG918),IF($G918="Erikasutuses pind (korrus)",IFERROR(SUMIFS($E:$E,$G:$G,"Ainukasutuses pind",$C:$C,"Üüritav pind",$H:$H,P$3,$A:$A,$A918)/SUMIFS($E:$E,$G:$G,"Ainukasutuses pind",$C:$C,"Üüritav pind",$A:$A,$A918),0),IF($G918="Erikasutuses pind (hoone)",IFERROR(SUMIFS($E:$E,$G:$G,"Ainukasutuses pind",$C:$C,"Üüritav pind",$H:$H,P$3)/SUMIFS($E:$E,$G:$G,"Ainukasutuses pind",$C:$C,"Üüritav pind"),0),""))),"")</f>
        <v/>
      </c>
      <c r="Q918" s="72" t="str">
        <f>IFERROR(IF($G918="Erikasutuses pind (muu)",Eksplikatsioon!V918/SUM(Eksplikatsioon!$O918:'Eksplikatsioon'!$AG918),IF($G918="Erikasutuses pind (korrus)",IFERROR(SUMIFS($E:$E,$G:$G,"Ainukasutuses pind",$C:$C,"Üüritav pind",$H:$H,Q$3,$A:$A,$A918)/SUMIFS($E:$E,$G:$G,"Ainukasutuses pind",$C:$C,"Üüritav pind",$A:$A,$A918),0),IF($G918="Erikasutuses pind (hoone)",IFERROR(SUMIFS($E:$E,$G:$G,"Ainukasutuses pind",$C:$C,"Üüritav pind",$H:$H,Q$3)/SUMIFS($E:$E,$G:$G,"Ainukasutuses pind",$C:$C,"Üüritav pind"),0),""))),"")</f>
        <v/>
      </c>
      <c r="R918" s="72" t="str">
        <f>IFERROR(IF($G918="Erikasutuses pind (muu)",Eksplikatsioon!W918/SUM(Eksplikatsioon!$O918:'Eksplikatsioon'!$AG918),IF($G918="Erikasutuses pind (korrus)",IFERROR(SUMIFS($E:$E,$G:$G,"Ainukasutuses pind",$C:$C,"Üüritav pind",$H:$H,R$3,$A:$A,$A918)/SUMIFS($E:$E,$G:$G,"Ainukasutuses pind",$C:$C,"Üüritav pind",$A:$A,$A918),0),IF($G918="Erikasutuses pind (hoone)",IFERROR(SUMIFS($E:$E,$G:$G,"Ainukasutuses pind",$C:$C,"Üüritav pind",$H:$H,R$3)/SUMIFS($E:$E,$G:$G,"Ainukasutuses pind",$C:$C,"Üüritav pind"),0),""))),"")</f>
        <v/>
      </c>
      <c r="S918" s="72" t="str">
        <f>IFERROR(IF($G918="Erikasutuses pind (muu)",Eksplikatsioon!X918/SUM(Eksplikatsioon!$O918:'Eksplikatsioon'!$AG918),IF($G918="Erikasutuses pind (korrus)",IFERROR(SUMIFS($E:$E,$G:$G,"Ainukasutuses pind",$C:$C,"Üüritav pind",$H:$H,S$3,$A:$A,$A918)/SUMIFS($E:$E,$G:$G,"Ainukasutuses pind",$C:$C,"Üüritav pind",$A:$A,$A918),0),IF($G918="Erikasutuses pind (hoone)",IFERROR(SUMIFS($E:$E,$G:$G,"Ainukasutuses pind",$C:$C,"Üüritav pind",$H:$H,S$3)/SUMIFS($E:$E,$G:$G,"Ainukasutuses pind",$C:$C,"Üüritav pind"),0),""))),"")</f>
        <v/>
      </c>
      <c r="T918" s="72" t="str">
        <f>IFERROR(IF($G918="Erikasutuses pind (muu)",Eksplikatsioon!Y918/SUM(Eksplikatsioon!$O918:'Eksplikatsioon'!$AG918),IF($G918="Erikasutuses pind (korrus)",IFERROR(SUMIFS($E:$E,$G:$G,"Ainukasutuses pind",$C:$C,"Üüritav pind",$H:$H,T$3,$A:$A,$A918)/SUMIFS($E:$E,$G:$G,"Ainukasutuses pind",$C:$C,"Üüritav pind",$A:$A,$A918),0),IF($G918="Erikasutuses pind (hoone)",IFERROR(SUMIFS($E:$E,$G:$G,"Ainukasutuses pind",$C:$C,"Üüritav pind",$H:$H,T$3)/SUMIFS($E:$E,$G:$G,"Ainukasutuses pind",$C:$C,"Üüritav pind"),0),""))),"")</f>
        <v/>
      </c>
      <c r="U918" s="72" t="str">
        <f>IFERROR(IF($G918="Erikasutuses pind (muu)",Eksplikatsioon!Z918/SUM(Eksplikatsioon!$O918:'Eksplikatsioon'!$AG918),IF($G918="Erikasutuses pind (korrus)",IFERROR(SUMIFS($E:$E,$G:$G,"Ainukasutuses pind",$C:$C,"Üüritav pind",$H:$H,U$3,$A:$A,$A918)/SUMIFS($E:$E,$G:$G,"Ainukasutuses pind",$C:$C,"Üüritav pind",$A:$A,$A918),0),IF($G918="Erikasutuses pind (hoone)",IFERROR(SUMIFS($E:$E,$G:$G,"Ainukasutuses pind",$C:$C,"Üüritav pind",$H:$H,U$3)/SUMIFS($E:$E,$G:$G,"Ainukasutuses pind",$C:$C,"Üüritav pind"),0),""))),"")</f>
        <v/>
      </c>
      <c r="V918" s="72" t="str">
        <f>IFERROR(IF($G918="Erikasutuses pind (muu)",Eksplikatsioon!AA918/SUM(Eksplikatsioon!$O918:'Eksplikatsioon'!$AG918),IF($G918="Erikasutuses pind (korrus)",IFERROR(SUMIFS($E:$E,$G:$G,"Ainukasutuses pind",$C:$C,"Üüritav pind",$H:$H,V$3,$A:$A,$A918)/SUMIFS($E:$E,$G:$G,"Ainukasutuses pind",$C:$C,"Üüritav pind",$A:$A,$A918),0),IF($G918="Erikasutuses pind (hoone)",IFERROR(SUMIFS($E:$E,$G:$G,"Ainukasutuses pind",$C:$C,"Üüritav pind",$H:$H,V$3)/SUMIFS($E:$E,$G:$G,"Ainukasutuses pind",$C:$C,"Üüritav pind"),0),""))),"")</f>
        <v/>
      </c>
      <c r="W918" s="72" t="str">
        <f>IFERROR(IF($G918="Erikasutuses pind (muu)",Eksplikatsioon!AB918/SUM(Eksplikatsioon!$O918:'Eksplikatsioon'!$AG918),IF($G918="Erikasutuses pind (korrus)",IFERROR(SUMIFS($E:$E,$G:$G,"Ainukasutuses pind",$C:$C,"Üüritav pind",$H:$H,W$3,$A:$A,$A918)/SUMIFS($E:$E,$G:$G,"Ainukasutuses pind",$C:$C,"Üüritav pind",$A:$A,$A918),0),IF($G918="Erikasutuses pind (hoone)",IFERROR(SUMIFS($E:$E,$G:$G,"Ainukasutuses pind",$C:$C,"Üüritav pind",$H:$H,W$3)/SUMIFS($E:$E,$G:$G,"Ainukasutuses pind",$C:$C,"Üüritav pind"),0),""))),"")</f>
        <v/>
      </c>
      <c r="X918" s="72" t="str">
        <f>IFERROR(IF($G918="Erikasutuses pind (muu)",Eksplikatsioon!AC918/SUM(Eksplikatsioon!$O918:'Eksplikatsioon'!$AG918),IF($G918="Erikasutuses pind (korrus)",IFERROR(SUMIFS($E:$E,$G:$G,"Ainukasutuses pind",$C:$C,"Üüritav pind",$H:$H,X$3,$A:$A,$A918)/SUMIFS($E:$E,$G:$G,"Ainukasutuses pind",$C:$C,"Üüritav pind",$A:$A,$A918),0),IF($G918="Erikasutuses pind (hoone)",IFERROR(SUMIFS($E:$E,$G:$G,"Ainukasutuses pind",$C:$C,"Üüritav pind",$H:$H,X$3)/SUMIFS($E:$E,$G:$G,"Ainukasutuses pind",$C:$C,"Üüritav pind"),0),""))),"")</f>
        <v/>
      </c>
      <c r="Y918" s="72" t="str">
        <f>IFERROR(IF($G918="Erikasutuses pind (muu)",Eksplikatsioon!AD918/SUM(Eksplikatsioon!$O918:'Eksplikatsioon'!$AG918),IF($G918="Erikasutuses pind (korrus)",IFERROR(SUMIFS($E:$E,$G:$G,"Ainukasutuses pind",$C:$C,"Üüritav pind",$H:$H,Y$3,$A:$A,$A918)/SUMIFS($E:$E,$G:$G,"Ainukasutuses pind",$C:$C,"Üüritav pind",$A:$A,$A918),0),IF($G918="Erikasutuses pind (hoone)",IFERROR(SUMIFS($E:$E,$G:$G,"Ainukasutuses pind",$C:$C,"Üüritav pind",$H:$H,Y$3)/SUMIFS($E:$E,$G:$G,"Ainukasutuses pind",$C:$C,"Üüritav pind"),0),""))),"")</f>
        <v/>
      </c>
      <c r="Z918" s="72" t="str">
        <f>IFERROR(IF($G918="Erikasutuses pind (muu)",Eksplikatsioon!AE918/SUM(Eksplikatsioon!$O918:'Eksplikatsioon'!$AG918),IF($G918="Erikasutuses pind (korrus)",IFERROR(SUMIFS($E:$E,$G:$G,"Ainukasutuses pind",$C:$C,"Üüritav pind",$H:$H,Z$3,$A:$A,$A918)/SUMIFS($E:$E,$G:$G,"Ainukasutuses pind",$C:$C,"Üüritav pind",$A:$A,$A918),0),IF($G918="Erikasutuses pind (hoone)",IFERROR(SUMIFS($E:$E,$G:$G,"Ainukasutuses pind",$C:$C,"Üüritav pind",$H:$H,Z$3)/SUMIFS($E:$E,$G:$G,"Ainukasutuses pind",$C:$C,"Üüritav pind"),0),""))),"")</f>
        <v/>
      </c>
      <c r="AA918" s="72" t="str">
        <f>IFERROR(IF($G918="Erikasutuses pind (muu)",Eksplikatsioon!AF918/SUM(Eksplikatsioon!$O918:'Eksplikatsioon'!$AG918),IF($G918="Erikasutuses pind (korrus)",IFERROR(SUMIFS($E:$E,$G:$G,"Ainukasutuses pind",$C:$C,"Üüritav pind",$H:$H,AA$3,$A:$A,$A918)/SUMIFS($E:$E,$G:$G,"Ainukasutuses pind",$C:$C,"Üüritav pind",$A:$A,$A918),0),IF($G918="Erikasutuses pind (hoone)",IFERROR(SUMIFS($E:$E,$G:$G,"Ainukasutuses pind",$C:$C,"Üüritav pind",$H:$H,AA$3)/SUMIFS($E:$E,$G:$G,"Ainukasutuses pind",$C:$C,"Üüritav pind"),0),""))),"")</f>
        <v/>
      </c>
      <c r="AB918" s="72" t="str">
        <f>IFERROR(IF($G918="Erikasutuses pind (muu)",Eksplikatsioon!AG918/SUM(Eksplikatsioon!$O918:'Eksplikatsioon'!$AG918),IF($G918="Erikasutuses pind (korrus)",IFERROR(SUMIFS($E:$E,$G:$G,"Ainukasutuses pind",$C:$C,"Üüritav pind",$H:$H,AB$3,$A:$A,$A918)/SUMIFS($E:$E,$G:$G,"Ainukasutuses pind",$C:$C,"Üüritav pind",$A:$A,$A918),0),IF($G918="Erikasutuses pind (hoone)",IFERROR(SUMIFS($E:$E,$G:$G,"Ainukasutuses pind",$C:$C,"Üüritav pind",$H:$H,AB$3)/SUMIFS($E:$E,$G:$G,"Ainukasutuses pind",$C:$C,"Üüritav pind"),0),""))),"")</f>
        <v/>
      </c>
      <c r="AC918" s="72" t="str">
        <f>IFERROR(IF($G918="Erikasutuses pind (muu)",$E918*J918,IFERROR($E918*J918/SUM($J918:$AB918)*(Eksplikatsioon!O918)/SUMPRODUCT($J918:$AB918,Eksplikatsioon!$O918:$AG918),"")),"")</f>
        <v/>
      </c>
      <c r="AD918" s="72" t="str">
        <f>IFERROR(IF($G918="Erikasutuses pind (muu)",$E918*K918,IFERROR($E918*K918/SUM($J918:$AB918)*(Eksplikatsioon!P918)/SUMPRODUCT($J918:$AB918,Eksplikatsioon!$O918:$AG918),"")),"")</f>
        <v/>
      </c>
      <c r="AE918" s="72" t="str">
        <f>IFERROR(IF($G918="Erikasutuses pind (muu)",$E918*L918,IFERROR($E918*L918/SUM($J918:$AB918)*(Eksplikatsioon!Q918)/SUMPRODUCT($J918:$AB918,Eksplikatsioon!$O918:$AG918),"")),"")</f>
        <v/>
      </c>
      <c r="AF918" s="72" t="str">
        <f>IFERROR(IF($G918="Erikasutuses pind (muu)",$E918*M918,IFERROR($E918*M918/SUM($J918:$AB918)*(Eksplikatsioon!R918)/SUMPRODUCT($J918:$AB918,Eksplikatsioon!$O918:$AG918),"")),"")</f>
        <v/>
      </c>
      <c r="AG918" s="72" t="str">
        <f>IFERROR(IF($G918="Erikasutuses pind (muu)",$E918*N918,IFERROR($E918*N918/SUM($J918:$AB918)*(Eksplikatsioon!S918)/SUMPRODUCT($J918:$AB918,Eksplikatsioon!$O918:$AG918),"")),"")</f>
        <v/>
      </c>
      <c r="AH918" s="72" t="str">
        <f>IFERROR(IF($G918="Erikasutuses pind (muu)",$E918*O918,IFERROR($E918*O918/SUM($J918:$AB918)*(Eksplikatsioon!T918)/SUMPRODUCT($J918:$AB918,Eksplikatsioon!$O918:$AG918),"")),"")</f>
        <v/>
      </c>
      <c r="AI918" s="72" t="str">
        <f>IFERROR(IF($G918="Erikasutuses pind (muu)",$E918*P918,IFERROR($E918*P918/SUM($J918:$AB918)*(Eksplikatsioon!U918)/SUMPRODUCT($J918:$AB918,Eksplikatsioon!$O918:$AG918),"")),"")</f>
        <v/>
      </c>
      <c r="AJ918" s="72" t="str">
        <f>IFERROR(IF($G918="Erikasutuses pind (muu)",$E918*Q918,IFERROR($E918*Q918/SUM($J918:$AB918)*(Eksplikatsioon!V918)/SUMPRODUCT($J918:$AB918,Eksplikatsioon!$O918:$AG918),"")),"")</f>
        <v/>
      </c>
      <c r="AK918" s="72" t="str">
        <f>IFERROR(IF($G918="Erikasutuses pind (muu)",$E918*R918,IFERROR($E918*R918/SUM($J918:$AB918)*(Eksplikatsioon!W918)/SUMPRODUCT($J918:$AB918,Eksplikatsioon!$O918:$AG918),"")),"")</f>
        <v/>
      </c>
      <c r="AL918" s="72" t="str">
        <f>IFERROR(IF($G918="Erikasutuses pind (muu)",$E918*S918,IFERROR($E918*S918/SUM($J918:$AB918)*(Eksplikatsioon!X918)/SUMPRODUCT($J918:$AB918,Eksplikatsioon!$O918:$AG918),"")),"")</f>
        <v/>
      </c>
      <c r="AM918" s="72" t="str">
        <f>IFERROR(IF($G918="Erikasutuses pind (muu)",$E918*T918,IFERROR($E918*T918/SUM($J918:$AB918)*(Eksplikatsioon!Y918)/SUMPRODUCT($J918:$AB918,Eksplikatsioon!$O918:$AG918),"")),"")</f>
        <v/>
      </c>
      <c r="AN918" s="72" t="str">
        <f>IFERROR(IF($G918="Erikasutuses pind (muu)",$E918*U918,IFERROR($E918*U918/SUM($J918:$AB918)*(Eksplikatsioon!Z918)/SUMPRODUCT($J918:$AB918,Eksplikatsioon!$O918:$AG918),"")),"")</f>
        <v/>
      </c>
      <c r="AO918" s="72" t="str">
        <f>IFERROR(IF($G918="Erikasutuses pind (muu)",$E918*V918,IFERROR($E918*V918/SUM($J918:$AB918)*(Eksplikatsioon!AA918)/SUMPRODUCT($J918:$AB918,Eksplikatsioon!$O918:$AG918),"")),"")</f>
        <v/>
      </c>
      <c r="AP918" s="72" t="str">
        <f>IFERROR(IF($G918="Erikasutuses pind (muu)",$E918*W918,IFERROR($E918*W918/SUM($J918:$AB918)*(Eksplikatsioon!AB918)/SUMPRODUCT($J918:$AB918,Eksplikatsioon!$O918:$AG918),"")),"")</f>
        <v/>
      </c>
      <c r="AQ918" s="72" t="str">
        <f>IFERROR(IF($G918="Erikasutuses pind (muu)",$E918*X918,IFERROR($E918*X918/SUM($J918:$AB918)*(Eksplikatsioon!AC918)/SUMPRODUCT($J918:$AB918,Eksplikatsioon!$O918:$AG918),"")),"")</f>
        <v/>
      </c>
      <c r="AR918" s="72" t="str">
        <f>IFERROR(IF($G918="Erikasutuses pind (muu)",$E918*Y918,IFERROR($E918*Y918/SUM($J918:$AB918)*(Eksplikatsioon!AD918)/SUMPRODUCT($J918:$AB918,Eksplikatsioon!$O918:$AG918),"")),"")</f>
        <v/>
      </c>
      <c r="AS918" s="72" t="str">
        <f>IFERROR(IF($G918="Erikasutuses pind (muu)",$E918*Z918,IFERROR($E918*Z918/SUM($J918:$AB918)*(Eksplikatsioon!AE918)/SUMPRODUCT($J918:$AB918,Eksplikatsioon!$O918:$AG918),"")),"")</f>
        <v/>
      </c>
      <c r="AT918" s="72" t="str">
        <f>IFERROR(IF($G918="Erikasutuses pind (muu)",$E918*AA918,IFERROR($E918*AA918/SUM($J918:$AB918)*(Eksplikatsioon!AF918)/SUMPRODUCT($J918:$AB918,Eksplikatsioon!$O918:$AG918),"")),"")</f>
        <v/>
      </c>
      <c r="AU918" s="72" t="str">
        <f>IFERROR(IF($G918="Erikasutuses pind (muu)",$E918*AB918,IFERROR($E918*AB918/SUM($J918:$AB918)*(Eksplikatsioon!AG918)/SUMPRODUCT($J918:$AB918,Eksplikatsioon!$O918:$AG918),"")),"")</f>
        <v/>
      </c>
    </row>
    <row r="919" spans="1:47" x14ac:dyDescent="0.25">
      <c r="A919" s="71" t="str">
        <f>IF(Eksplikatsioon!A919=0,"",Eksplikatsioon!A919)</f>
        <v/>
      </c>
      <c r="B919" s="71" t="str">
        <f>IF(Eksplikatsioon!B919=0,"",Eksplikatsioon!B919)</f>
        <v/>
      </c>
      <c r="C919" s="71" t="str">
        <f>IF(Eksplikatsioon!C919=0,"",Eksplikatsioon!C919)</f>
        <v/>
      </c>
      <c r="D919" s="71" t="str">
        <f>IF(Eksplikatsioon!D919=0,"",Eksplikatsioon!D919)</f>
        <v/>
      </c>
      <c r="E919" s="71" t="str">
        <f>IF(Eksplikatsioon!F919=0,"",Eksplikatsioon!F919)</f>
        <v/>
      </c>
      <c r="F919" s="71" t="str">
        <f>IF(Eksplikatsioon!H919=0,"",Eksplikatsioon!H919)</f>
        <v/>
      </c>
      <c r="G919" s="71" t="str">
        <f>IF(Eksplikatsioon!J919=0,"",Eksplikatsioon!J919)</f>
        <v/>
      </c>
      <c r="H919" s="71" t="str">
        <f>IF(Eksplikatsioon!K919=0,"",Eksplikatsioon!K919)</f>
        <v/>
      </c>
      <c r="I919" s="71" t="str">
        <f>IF(Eksplikatsioon!L919=0,"",Eksplikatsioon!L919)</f>
        <v/>
      </c>
      <c r="J919" s="72" t="str">
        <f>IFERROR(IF($G919="Erikasutuses pind (muu)",Eksplikatsioon!O919/SUM(Eksplikatsioon!$O919:'Eksplikatsioon'!$AG919),IF($G919="Erikasutuses pind (korrus)",IFERROR(SUMIFS($E:$E,$G:$G,"Ainukasutuses pind",$C:$C,"Üüritav pind",$H:$H,J$3,$A:$A,$A919)/SUMIFS($E:$E,$G:$G,"Ainukasutuses pind",$C:$C,"Üüritav pind",$A:$A,$A919),0),IF($G919="Erikasutuses pind (hoone)",IFERROR(SUMIFS($E:$E,$G:$G,"Ainukasutuses pind",$C:$C,"Üüritav pind",$H:$H,J$3)/SUMIFS($E:$E,$G:$G,"Ainukasutuses pind",$C:$C,"Üüritav pind"),0),""))),"")</f>
        <v/>
      </c>
      <c r="K919" s="72" t="str">
        <f>IFERROR(IF($G919="Erikasutuses pind (muu)",Eksplikatsioon!P919/SUM(Eksplikatsioon!$O919:'Eksplikatsioon'!$AG919),IF($G919="Erikasutuses pind (korrus)",IFERROR(SUMIFS($E:$E,$G:$G,"Ainukasutuses pind",$C:$C,"Üüritav pind",$H:$H,K$3,$A:$A,$A919)/SUMIFS($E:$E,$G:$G,"Ainukasutuses pind",$C:$C,"Üüritav pind",$A:$A,$A919),0),IF($G919="Erikasutuses pind (hoone)",IFERROR(SUMIFS($E:$E,$G:$G,"Ainukasutuses pind",$C:$C,"Üüritav pind",$H:$H,K$3)/SUMIFS($E:$E,$G:$G,"Ainukasutuses pind",$C:$C,"Üüritav pind"),0),""))),"")</f>
        <v/>
      </c>
      <c r="L919" s="72" t="str">
        <f>IFERROR(IF($G919="Erikasutuses pind (muu)",Eksplikatsioon!Q919/SUM(Eksplikatsioon!$O919:'Eksplikatsioon'!$AG919),IF($G919="Erikasutuses pind (korrus)",IFERROR(SUMIFS($E:$E,$G:$G,"Ainukasutuses pind",$C:$C,"Üüritav pind",$H:$H,L$3,$A:$A,$A919)/SUMIFS($E:$E,$G:$G,"Ainukasutuses pind",$C:$C,"Üüritav pind",$A:$A,$A919),0),IF($G919="Erikasutuses pind (hoone)",IFERROR(SUMIFS($E:$E,$G:$G,"Ainukasutuses pind",$C:$C,"Üüritav pind",$H:$H,L$3)/SUMIFS($E:$E,$G:$G,"Ainukasutuses pind",$C:$C,"Üüritav pind"),0),""))),"")</f>
        <v/>
      </c>
      <c r="M919" s="72" t="str">
        <f>IFERROR(IF($G919="Erikasutuses pind (muu)",Eksplikatsioon!R919/SUM(Eksplikatsioon!$O919:'Eksplikatsioon'!$AG919),IF($G919="Erikasutuses pind (korrus)",IFERROR(SUMIFS($E:$E,$G:$G,"Ainukasutuses pind",$C:$C,"Üüritav pind",$H:$H,M$3,$A:$A,$A919)/SUMIFS($E:$E,$G:$G,"Ainukasutuses pind",$C:$C,"Üüritav pind",$A:$A,$A919),0),IF($G919="Erikasutuses pind (hoone)",IFERROR(SUMIFS($E:$E,$G:$G,"Ainukasutuses pind",$C:$C,"Üüritav pind",$H:$H,M$3)/SUMIFS($E:$E,$G:$G,"Ainukasutuses pind",$C:$C,"Üüritav pind"),0),""))),"")</f>
        <v/>
      </c>
      <c r="N919" s="72" t="str">
        <f>IFERROR(IF($G919="Erikasutuses pind (muu)",Eksplikatsioon!S919/SUM(Eksplikatsioon!$O919:'Eksplikatsioon'!$AG919),IF($G919="Erikasutuses pind (korrus)",IFERROR(SUMIFS($E:$E,$G:$G,"Ainukasutuses pind",$C:$C,"Üüritav pind",$H:$H,N$3,$A:$A,$A919)/SUMIFS($E:$E,$G:$G,"Ainukasutuses pind",$C:$C,"Üüritav pind",$A:$A,$A919),0),IF($G919="Erikasutuses pind (hoone)",IFERROR(SUMIFS($E:$E,$G:$G,"Ainukasutuses pind",$C:$C,"Üüritav pind",$H:$H,N$3)/SUMIFS($E:$E,$G:$G,"Ainukasutuses pind",$C:$C,"Üüritav pind"),0),""))),"")</f>
        <v/>
      </c>
      <c r="O919" s="72" t="str">
        <f>IFERROR(IF($G919="Erikasutuses pind (muu)",Eksplikatsioon!T919/SUM(Eksplikatsioon!$O919:'Eksplikatsioon'!$AG919),IF($G919="Erikasutuses pind (korrus)",IFERROR(SUMIFS($E:$E,$G:$G,"Ainukasutuses pind",$C:$C,"Üüritav pind",$H:$H,O$3,$A:$A,$A919)/SUMIFS($E:$E,$G:$G,"Ainukasutuses pind",$C:$C,"Üüritav pind",$A:$A,$A919),0),IF($G919="Erikasutuses pind (hoone)",IFERROR(SUMIFS($E:$E,$G:$G,"Ainukasutuses pind",$C:$C,"Üüritav pind",$H:$H,O$3)/SUMIFS($E:$E,$G:$G,"Ainukasutuses pind",$C:$C,"Üüritav pind"),0),""))),"")</f>
        <v/>
      </c>
      <c r="P919" s="72" t="str">
        <f>IFERROR(IF($G919="Erikasutuses pind (muu)",Eksplikatsioon!U919/SUM(Eksplikatsioon!$O919:'Eksplikatsioon'!$AG919),IF($G919="Erikasutuses pind (korrus)",IFERROR(SUMIFS($E:$E,$G:$G,"Ainukasutuses pind",$C:$C,"Üüritav pind",$H:$H,P$3,$A:$A,$A919)/SUMIFS($E:$E,$G:$G,"Ainukasutuses pind",$C:$C,"Üüritav pind",$A:$A,$A919),0),IF($G919="Erikasutuses pind (hoone)",IFERROR(SUMIFS($E:$E,$G:$G,"Ainukasutuses pind",$C:$C,"Üüritav pind",$H:$H,P$3)/SUMIFS($E:$E,$G:$G,"Ainukasutuses pind",$C:$C,"Üüritav pind"),0),""))),"")</f>
        <v/>
      </c>
      <c r="Q919" s="72" t="str">
        <f>IFERROR(IF($G919="Erikasutuses pind (muu)",Eksplikatsioon!V919/SUM(Eksplikatsioon!$O919:'Eksplikatsioon'!$AG919),IF($G919="Erikasutuses pind (korrus)",IFERROR(SUMIFS($E:$E,$G:$G,"Ainukasutuses pind",$C:$C,"Üüritav pind",$H:$H,Q$3,$A:$A,$A919)/SUMIFS($E:$E,$G:$G,"Ainukasutuses pind",$C:$C,"Üüritav pind",$A:$A,$A919),0),IF($G919="Erikasutuses pind (hoone)",IFERROR(SUMIFS($E:$E,$G:$G,"Ainukasutuses pind",$C:$C,"Üüritav pind",$H:$H,Q$3)/SUMIFS($E:$E,$G:$G,"Ainukasutuses pind",$C:$C,"Üüritav pind"),0),""))),"")</f>
        <v/>
      </c>
      <c r="R919" s="72" t="str">
        <f>IFERROR(IF($G919="Erikasutuses pind (muu)",Eksplikatsioon!W919/SUM(Eksplikatsioon!$O919:'Eksplikatsioon'!$AG919),IF($G919="Erikasutuses pind (korrus)",IFERROR(SUMIFS($E:$E,$G:$G,"Ainukasutuses pind",$C:$C,"Üüritav pind",$H:$H,R$3,$A:$A,$A919)/SUMIFS($E:$E,$G:$G,"Ainukasutuses pind",$C:$C,"Üüritav pind",$A:$A,$A919),0),IF($G919="Erikasutuses pind (hoone)",IFERROR(SUMIFS($E:$E,$G:$G,"Ainukasutuses pind",$C:$C,"Üüritav pind",$H:$H,R$3)/SUMIFS($E:$E,$G:$G,"Ainukasutuses pind",$C:$C,"Üüritav pind"),0),""))),"")</f>
        <v/>
      </c>
      <c r="S919" s="72" t="str">
        <f>IFERROR(IF($G919="Erikasutuses pind (muu)",Eksplikatsioon!X919/SUM(Eksplikatsioon!$O919:'Eksplikatsioon'!$AG919),IF($G919="Erikasutuses pind (korrus)",IFERROR(SUMIFS($E:$E,$G:$G,"Ainukasutuses pind",$C:$C,"Üüritav pind",$H:$H,S$3,$A:$A,$A919)/SUMIFS($E:$E,$G:$G,"Ainukasutuses pind",$C:$C,"Üüritav pind",$A:$A,$A919),0),IF($G919="Erikasutuses pind (hoone)",IFERROR(SUMIFS($E:$E,$G:$G,"Ainukasutuses pind",$C:$C,"Üüritav pind",$H:$H,S$3)/SUMIFS($E:$E,$G:$G,"Ainukasutuses pind",$C:$C,"Üüritav pind"),0),""))),"")</f>
        <v/>
      </c>
      <c r="T919" s="72" t="str">
        <f>IFERROR(IF($G919="Erikasutuses pind (muu)",Eksplikatsioon!Y919/SUM(Eksplikatsioon!$O919:'Eksplikatsioon'!$AG919),IF($G919="Erikasutuses pind (korrus)",IFERROR(SUMIFS($E:$E,$G:$G,"Ainukasutuses pind",$C:$C,"Üüritav pind",$H:$H,T$3,$A:$A,$A919)/SUMIFS($E:$E,$G:$G,"Ainukasutuses pind",$C:$C,"Üüritav pind",$A:$A,$A919),0),IF($G919="Erikasutuses pind (hoone)",IFERROR(SUMIFS($E:$E,$G:$G,"Ainukasutuses pind",$C:$C,"Üüritav pind",$H:$H,T$3)/SUMIFS($E:$E,$G:$G,"Ainukasutuses pind",$C:$C,"Üüritav pind"),0),""))),"")</f>
        <v/>
      </c>
      <c r="U919" s="72" t="str">
        <f>IFERROR(IF($G919="Erikasutuses pind (muu)",Eksplikatsioon!Z919/SUM(Eksplikatsioon!$O919:'Eksplikatsioon'!$AG919),IF($G919="Erikasutuses pind (korrus)",IFERROR(SUMIFS($E:$E,$G:$G,"Ainukasutuses pind",$C:$C,"Üüritav pind",$H:$H,U$3,$A:$A,$A919)/SUMIFS($E:$E,$G:$G,"Ainukasutuses pind",$C:$C,"Üüritav pind",$A:$A,$A919),0),IF($G919="Erikasutuses pind (hoone)",IFERROR(SUMIFS($E:$E,$G:$G,"Ainukasutuses pind",$C:$C,"Üüritav pind",$H:$H,U$3)/SUMIFS($E:$E,$G:$G,"Ainukasutuses pind",$C:$C,"Üüritav pind"),0),""))),"")</f>
        <v/>
      </c>
      <c r="V919" s="72" t="str">
        <f>IFERROR(IF($G919="Erikasutuses pind (muu)",Eksplikatsioon!AA919/SUM(Eksplikatsioon!$O919:'Eksplikatsioon'!$AG919),IF($G919="Erikasutuses pind (korrus)",IFERROR(SUMIFS($E:$E,$G:$G,"Ainukasutuses pind",$C:$C,"Üüritav pind",$H:$H,V$3,$A:$A,$A919)/SUMIFS($E:$E,$G:$G,"Ainukasutuses pind",$C:$C,"Üüritav pind",$A:$A,$A919),0),IF($G919="Erikasutuses pind (hoone)",IFERROR(SUMIFS($E:$E,$G:$G,"Ainukasutuses pind",$C:$C,"Üüritav pind",$H:$H,V$3)/SUMIFS($E:$E,$G:$G,"Ainukasutuses pind",$C:$C,"Üüritav pind"),0),""))),"")</f>
        <v/>
      </c>
      <c r="W919" s="72" t="str">
        <f>IFERROR(IF($G919="Erikasutuses pind (muu)",Eksplikatsioon!AB919/SUM(Eksplikatsioon!$O919:'Eksplikatsioon'!$AG919),IF($G919="Erikasutuses pind (korrus)",IFERROR(SUMIFS($E:$E,$G:$G,"Ainukasutuses pind",$C:$C,"Üüritav pind",$H:$H,W$3,$A:$A,$A919)/SUMIFS($E:$E,$G:$G,"Ainukasutuses pind",$C:$C,"Üüritav pind",$A:$A,$A919),0),IF($G919="Erikasutuses pind (hoone)",IFERROR(SUMIFS($E:$E,$G:$G,"Ainukasutuses pind",$C:$C,"Üüritav pind",$H:$H,W$3)/SUMIFS($E:$E,$G:$G,"Ainukasutuses pind",$C:$C,"Üüritav pind"),0),""))),"")</f>
        <v/>
      </c>
      <c r="X919" s="72" t="str">
        <f>IFERROR(IF($G919="Erikasutuses pind (muu)",Eksplikatsioon!AC919/SUM(Eksplikatsioon!$O919:'Eksplikatsioon'!$AG919),IF($G919="Erikasutuses pind (korrus)",IFERROR(SUMIFS($E:$E,$G:$G,"Ainukasutuses pind",$C:$C,"Üüritav pind",$H:$H,X$3,$A:$A,$A919)/SUMIFS($E:$E,$G:$G,"Ainukasutuses pind",$C:$C,"Üüritav pind",$A:$A,$A919),0),IF($G919="Erikasutuses pind (hoone)",IFERROR(SUMIFS($E:$E,$G:$G,"Ainukasutuses pind",$C:$C,"Üüritav pind",$H:$H,X$3)/SUMIFS($E:$E,$G:$G,"Ainukasutuses pind",$C:$C,"Üüritav pind"),0),""))),"")</f>
        <v/>
      </c>
      <c r="Y919" s="72" t="str">
        <f>IFERROR(IF($G919="Erikasutuses pind (muu)",Eksplikatsioon!AD919/SUM(Eksplikatsioon!$O919:'Eksplikatsioon'!$AG919),IF($G919="Erikasutuses pind (korrus)",IFERROR(SUMIFS($E:$E,$G:$G,"Ainukasutuses pind",$C:$C,"Üüritav pind",$H:$H,Y$3,$A:$A,$A919)/SUMIFS($E:$E,$G:$G,"Ainukasutuses pind",$C:$C,"Üüritav pind",$A:$A,$A919),0),IF($G919="Erikasutuses pind (hoone)",IFERROR(SUMIFS($E:$E,$G:$G,"Ainukasutuses pind",$C:$C,"Üüritav pind",$H:$H,Y$3)/SUMIFS($E:$E,$G:$G,"Ainukasutuses pind",$C:$C,"Üüritav pind"),0),""))),"")</f>
        <v/>
      </c>
      <c r="Z919" s="72" t="str">
        <f>IFERROR(IF($G919="Erikasutuses pind (muu)",Eksplikatsioon!AE919/SUM(Eksplikatsioon!$O919:'Eksplikatsioon'!$AG919),IF($G919="Erikasutuses pind (korrus)",IFERROR(SUMIFS($E:$E,$G:$G,"Ainukasutuses pind",$C:$C,"Üüritav pind",$H:$H,Z$3,$A:$A,$A919)/SUMIFS($E:$E,$G:$G,"Ainukasutuses pind",$C:$C,"Üüritav pind",$A:$A,$A919),0),IF($G919="Erikasutuses pind (hoone)",IFERROR(SUMIFS($E:$E,$G:$G,"Ainukasutuses pind",$C:$C,"Üüritav pind",$H:$H,Z$3)/SUMIFS($E:$E,$G:$G,"Ainukasutuses pind",$C:$C,"Üüritav pind"),0),""))),"")</f>
        <v/>
      </c>
      <c r="AA919" s="72" t="str">
        <f>IFERROR(IF($G919="Erikasutuses pind (muu)",Eksplikatsioon!AF919/SUM(Eksplikatsioon!$O919:'Eksplikatsioon'!$AG919),IF($G919="Erikasutuses pind (korrus)",IFERROR(SUMIFS($E:$E,$G:$G,"Ainukasutuses pind",$C:$C,"Üüritav pind",$H:$H,AA$3,$A:$A,$A919)/SUMIFS($E:$E,$G:$G,"Ainukasutuses pind",$C:$C,"Üüritav pind",$A:$A,$A919),0),IF($G919="Erikasutuses pind (hoone)",IFERROR(SUMIFS($E:$E,$G:$G,"Ainukasutuses pind",$C:$C,"Üüritav pind",$H:$H,AA$3)/SUMIFS($E:$E,$G:$G,"Ainukasutuses pind",$C:$C,"Üüritav pind"),0),""))),"")</f>
        <v/>
      </c>
      <c r="AB919" s="72" t="str">
        <f>IFERROR(IF($G919="Erikasutuses pind (muu)",Eksplikatsioon!AG919/SUM(Eksplikatsioon!$O919:'Eksplikatsioon'!$AG919),IF($G919="Erikasutuses pind (korrus)",IFERROR(SUMIFS($E:$E,$G:$G,"Ainukasutuses pind",$C:$C,"Üüritav pind",$H:$H,AB$3,$A:$A,$A919)/SUMIFS($E:$E,$G:$G,"Ainukasutuses pind",$C:$C,"Üüritav pind",$A:$A,$A919),0),IF($G919="Erikasutuses pind (hoone)",IFERROR(SUMIFS($E:$E,$G:$G,"Ainukasutuses pind",$C:$C,"Üüritav pind",$H:$H,AB$3)/SUMIFS($E:$E,$G:$G,"Ainukasutuses pind",$C:$C,"Üüritav pind"),0),""))),"")</f>
        <v/>
      </c>
      <c r="AC919" s="72" t="str">
        <f>IFERROR(IF($G919="Erikasutuses pind (muu)",$E919*J919,IFERROR($E919*J919/SUM($J919:$AB919)*(Eksplikatsioon!O919)/SUMPRODUCT($J919:$AB919,Eksplikatsioon!$O919:$AG919),"")),"")</f>
        <v/>
      </c>
      <c r="AD919" s="72" t="str">
        <f>IFERROR(IF($G919="Erikasutuses pind (muu)",$E919*K919,IFERROR($E919*K919/SUM($J919:$AB919)*(Eksplikatsioon!P919)/SUMPRODUCT($J919:$AB919,Eksplikatsioon!$O919:$AG919),"")),"")</f>
        <v/>
      </c>
      <c r="AE919" s="72" t="str">
        <f>IFERROR(IF($G919="Erikasutuses pind (muu)",$E919*L919,IFERROR($E919*L919/SUM($J919:$AB919)*(Eksplikatsioon!Q919)/SUMPRODUCT($J919:$AB919,Eksplikatsioon!$O919:$AG919),"")),"")</f>
        <v/>
      </c>
      <c r="AF919" s="72" t="str">
        <f>IFERROR(IF($G919="Erikasutuses pind (muu)",$E919*M919,IFERROR($E919*M919/SUM($J919:$AB919)*(Eksplikatsioon!R919)/SUMPRODUCT($J919:$AB919,Eksplikatsioon!$O919:$AG919),"")),"")</f>
        <v/>
      </c>
      <c r="AG919" s="72" t="str">
        <f>IFERROR(IF($G919="Erikasutuses pind (muu)",$E919*N919,IFERROR($E919*N919/SUM($J919:$AB919)*(Eksplikatsioon!S919)/SUMPRODUCT($J919:$AB919,Eksplikatsioon!$O919:$AG919),"")),"")</f>
        <v/>
      </c>
      <c r="AH919" s="72" t="str">
        <f>IFERROR(IF($G919="Erikasutuses pind (muu)",$E919*O919,IFERROR($E919*O919/SUM($J919:$AB919)*(Eksplikatsioon!T919)/SUMPRODUCT($J919:$AB919,Eksplikatsioon!$O919:$AG919),"")),"")</f>
        <v/>
      </c>
      <c r="AI919" s="72" t="str">
        <f>IFERROR(IF($G919="Erikasutuses pind (muu)",$E919*P919,IFERROR($E919*P919/SUM($J919:$AB919)*(Eksplikatsioon!U919)/SUMPRODUCT($J919:$AB919,Eksplikatsioon!$O919:$AG919),"")),"")</f>
        <v/>
      </c>
      <c r="AJ919" s="72" t="str">
        <f>IFERROR(IF($G919="Erikasutuses pind (muu)",$E919*Q919,IFERROR($E919*Q919/SUM($J919:$AB919)*(Eksplikatsioon!V919)/SUMPRODUCT($J919:$AB919,Eksplikatsioon!$O919:$AG919),"")),"")</f>
        <v/>
      </c>
      <c r="AK919" s="72" t="str">
        <f>IFERROR(IF($G919="Erikasutuses pind (muu)",$E919*R919,IFERROR($E919*R919/SUM($J919:$AB919)*(Eksplikatsioon!W919)/SUMPRODUCT($J919:$AB919,Eksplikatsioon!$O919:$AG919),"")),"")</f>
        <v/>
      </c>
      <c r="AL919" s="72" t="str">
        <f>IFERROR(IF($G919="Erikasutuses pind (muu)",$E919*S919,IFERROR($E919*S919/SUM($J919:$AB919)*(Eksplikatsioon!X919)/SUMPRODUCT($J919:$AB919,Eksplikatsioon!$O919:$AG919),"")),"")</f>
        <v/>
      </c>
      <c r="AM919" s="72" t="str">
        <f>IFERROR(IF($G919="Erikasutuses pind (muu)",$E919*T919,IFERROR($E919*T919/SUM($J919:$AB919)*(Eksplikatsioon!Y919)/SUMPRODUCT($J919:$AB919,Eksplikatsioon!$O919:$AG919),"")),"")</f>
        <v/>
      </c>
      <c r="AN919" s="72" t="str">
        <f>IFERROR(IF($G919="Erikasutuses pind (muu)",$E919*U919,IFERROR($E919*U919/SUM($J919:$AB919)*(Eksplikatsioon!Z919)/SUMPRODUCT($J919:$AB919,Eksplikatsioon!$O919:$AG919),"")),"")</f>
        <v/>
      </c>
      <c r="AO919" s="72" t="str">
        <f>IFERROR(IF($G919="Erikasutuses pind (muu)",$E919*V919,IFERROR($E919*V919/SUM($J919:$AB919)*(Eksplikatsioon!AA919)/SUMPRODUCT($J919:$AB919,Eksplikatsioon!$O919:$AG919),"")),"")</f>
        <v/>
      </c>
      <c r="AP919" s="72" t="str">
        <f>IFERROR(IF($G919="Erikasutuses pind (muu)",$E919*W919,IFERROR($E919*W919/SUM($J919:$AB919)*(Eksplikatsioon!AB919)/SUMPRODUCT($J919:$AB919,Eksplikatsioon!$O919:$AG919),"")),"")</f>
        <v/>
      </c>
      <c r="AQ919" s="72" t="str">
        <f>IFERROR(IF($G919="Erikasutuses pind (muu)",$E919*X919,IFERROR($E919*X919/SUM($J919:$AB919)*(Eksplikatsioon!AC919)/SUMPRODUCT($J919:$AB919,Eksplikatsioon!$O919:$AG919),"")),"")</f>
        <v/>
      </c>
      <c r="AR919" s="72" t="str">
        <f>IFERROR(IF($G919="Erikasutuses pind (muu)",$E919*Y919,IFERROR($E919*Y919/SUM($J919:$AB919)*(Eksplikatsioon!AD919)/SUMPRODUCT($J919:$AB919,Eksplikatsioon!$O919:$AG919),"")),"")</f>
        <v/>
      </c>
      <c r="AS919" s="72" t="str">
        <f>IFERROR(IF($G919="Erikasutuses pind (muu)",$E919*Z919,IFERROR($E919*Z919/SUM($J919:$AB919)*(Eksplikatsioon!AE919)/SUMPRODUCT($J919:$AB919,Eksplikatsioon!$O919:$AG919),"")),"")</f>
        <v/>
      </c>
      <c r="AT919" s="72" t="str">
        <f>IFERROR(IF($G919="Erikasutuses pind (muu)",$E919*AA919,IFERROR($E919*AA919/SUM($J919:$AB919)*(Eksplikatsioon!AF919)/SUMPRODUCT($J919:$AB919,Eksplikatsioon!$O919:$AG919),"")),"")</f>
        <v/>
      </c>
      <c r="AU919" s="72" t="str">
        <f>IFERROR(IF($G919="Erikasutuses pind (muu)",$E919*AB919,IFERROR($E919*AB919/SUM($J919:$AB919)*(Eksplikatsioon!AG919)/SUMPRODUCT($J919:$AB919,Eksplikatsioon!$O919:$AG919),"")),"")</f>
        <v/>
      </c>
    </row>
    <row r="920" spans="1:47" x14ac:dyDescent="0.25">
      <c r="A920" s="71" t="str">
        <f>IF(Eksplikatsioon!A920=0,"",Eksplikatsioon!A920)</f>
        <v/>
      </c>
      <c r="B920" s="71" t="str">
        <f>IF(Eksplikatsioon!B920=0,"",Eksplikatsioon!B920)</f>
        <v/>
      </c>
      <c r="C920" s="71" t="str">
        <f>IF(Eksplikatsioon!C920=0,"",Eksplikatsioon!C920)</f>
        <v/>
      </c>
      <c r="D920" s="71" t="str">
        <f>IF(Eksplikatsioon!D920=0,"",Eksplikatsioon!D920)</f>
        <v/>
      </c>
      <c r="E920" s="71" t="str">
        <f>IF(Eksplikatsioon!F920=0,"",Eksplikatsioon!F920)</f>
        <v/>
      </c>
      <c r="F920" s="71" t="str">
        <f>IF(Eksplikatsioon!H920=0,"",Eksplikatsioon!H920)</f>
        <v/>
      </c>
      <c r="G920" s="71" t="str">
        <f>IF(Eksplikatsioon!J920=0,"",Eksplikatsioon!J920)</f>
        <v/>
      </c>
      <c r="H920" s="71" t="str">
        <f>IF(Eksplikatsioon!K920=0,"",Eksplikatsioon!K920)</f>
        <v/>
      </c>
      <c r="I920" s="71" t="str">
        <f>IF(Eksplikatsioon!L920=0,"",Eksplikatsioon!L920)</f>
        <v/>
      </c>
      <c r="J920" s="72" t="str">
        <f>IFERROR(IF($G920="Erikasutuses pind (muu)",Eksplikatsioon!O920/SUM(Eksplikatsioon!$O920:'Eksplikatsioon'!$AG920),IF($G920="Erikasutuses pind (korrus)",IFERROR(SUMIFS($E:$E,$G:$G,"Ainukasutuses pind",$C:$C,"Üüritav pind",$H:$H,J$3,$A:$A,$A920)/SUMIFS($E:$E,$G:$G,"Ainukasutuses pind",$C:$C,"Üüritav pind",$A:$A,$A920),0),IF($G920="Erikasutuses pind (hoone)",IFERROR(SUMIFS($E:$E,$G:$G,"Ainukasutuses pind",$C:$C,"Üüritav pind",$H:$H,J$3)/SUMIFS($E:$E,$G:$G,"Ainukasutuses pind",$C:$C,"Üüritav pind"),0),""))),"")</f>
        <v/>
      </c>
      <c r="K920" s="72" t="str">
        <f>IFERROR(IF($G920="Erikasutuses pind (muu)",Eksplikatsioon!P920/SUM(Eksplikatsioon!$O920:'Eksplikatsioon'!$AG920),IF($G920="Erikasutuses pind (korrus)",IFERROR(SUMIFS($E:$E,$G:$G,"Ainukasutuses pind",$C:$C,"Üüritav pind",$H:$H,K$3,$A:$A,$A920)/SUMIFS($E:$E,$G:$G,"Ainukasutuses pind",$C:$C,"Üüritav pind",$A:$A,$A920),0),IF($G920="Erikasutuses pind (hoone)",IFERROR(SUMIFS($E:$E,$G:$G,"Ainukasutuses pind",$C:$C,"Üüritav pind",$H:$H,K$3)/SUMIFS($E:$E,$G:$G,"Ainukasutuses pind",$C:$C,"Üüritav pind"),0),""))),"")</f>
        <v/>
      </c>
      <c r="L920" s="72" t="str">
        <f>IFERROR(IF($G920="Erikasutuses pind (muu)",Eksplikatsioon!Q920/SUM(Eksplikatsioon!$O920:'Eksplikatsioon'!$AG920),IF($G920="Erikasutuses pind (korrus)",IFERROR(SUMIFS($E:$E,$G:$G,"Ainukasutuses pind",$C:$C,"Üüritav pind",$H:$H,L$3,$A:$A,$A920)/SUMIFS($E:$E,$G:$G,"Ainukasutuses pind",$C:$C,"Üüritav pind",$A:$A,$A920),0),IF($G920="Erikasutuses pind (hoone)",IFERROR(SUMIFS($E:$E,$G:$G,"Ainukasutuses pind",$C:$C,"Üüritav pind",$H:$H,L$3)/SUMIFS($E:$E,$G:$G,"Ainukasutuses pind",$C:$C,"Üüritav pind"),0),""))),"")</f>
        <v/>
      </c>
      <c r="M920" s="72" t="str">
        <f>IFERROR(IF($G920="Erikasutuses pind (muu)",Eksplikatsioon!R920/SUM(Eksplikatsioon!$O920:'Eksplikatsioon'!$AG920),IF($G920="Erikasutuses pind (korrus)",IFERROR(SUMIFS($E:$E,$G:$G,"Ainukasutuses pind",$C:$C,"Üüritav pind",$H:$H,M$3,$A:$A,$A920)/SUMIFS($E:$E,$G:$G,"Ainukasutuses pind",$C:$C,"Üüritav pind",$A:$A,$A920),0),IF($G920="Erikasutuses pind (hoone)",IFERROR(SUMIFS($E:$E,$G:$G,"Ainukasutuses pind",$C:$C,"Üüritav pind",$H:$H,M$3)/SUMIFS($E:$E,$G:$G,"Ainukasutuses pind",$C:$C,"Üüritav pind"),0),""))),"")</f>
        <v/>
      </c>
      <c r="N920" s="72" t="str">
        <f>IFERROR(IF($G920="Erikasutuses pind (muu)",Eksplikatsioon!S920/SUM(Eksplikatsioon!$O920:'Eksplikatsioon'!$AG920),IF($G920="Erikasutuses pind (korrus)",IFERROR(SUMIFS($E:$E,$G:$G,"Ainukasutuses pind",$C:$C,"Üüritav pind",$H:$H,N$3,$A:$A,$A920)/SUMIFS($E:$E,$G:$G,"Ainukasutuses pind",$C:$C,"Üüritav pind",$A:$A,$A920),0),IF($G920="Erikasutuses pind (hoone)",IFERROR(SUMIFS($E:$E,$G:$G,"Ainukasutuses pind",$C:$C,"Üüritav pind",$H:$H,N$3)/SUMIFS($E:$E,$G:$G,"Ainukasutuses pind",$C:$C,"Üüritav pind"),0),""))),"")</f>
        <v/>
      </c>
      <c r="O920" s="72" t="str">
        <f>IFERROR(IF($G920="Erikasutuses pind (muu)",Eksplikatsioon!T920/SUM(Eksplikatsioon!$O920:'Eksplikatsioon'!$AG920),IF($G920="Erikasutuses pind (korrus)",IFERROR(SUMIFS($E:$E,$G:$G,"Ainukasutuses pind",$C:$C,"Üüritav pind",$H:$H,O$3,$A:$A,$A920)/SUMIFS($E:$E,$G:$G,"Ainukasutuses pind",$C:$C,"Üüritav pind",$A:$A,$A920),0),IF($G920="Erikasutuses pind (hoone)",IFERROR(SUMIFS($E:$E,$G:$G,"Ainukasutuses pind",$C:$C,"Üüritav pind",$H:$H,O$3)/SUMIFS($E:$E,$G:$G,"Ainukasutuses pind",$C:$C,"Üüritav pind"),0),""))),"")</f>
        <v/>
      </c>
      <c r="P920" s="72" t="str">
        <f>IFERROR(IF($G920="Erikasutuses pind (muu)",Eksplikatsioon!U920/SUM(Eksplikatsioon!$O920:'Eksplikatsioon'!$AG920),IF($G920="Erikasutuses pind (korrus)",IFERROR(SUMIFS($E:$E,$G:$G,"Ainukasutuses pind",$C:$C,"Üüritav pind",$H:$H,P$3,$A:$A,$A920)/SUMIFS($E:$E,$G:$G,"Ainukasutuses pind",$C:$C,"Üüritav pind",$A:$A,$A920),0),IF($G920="Erikasutuses pind (hoone)",IFERROR(SUMIFS($E:$E,$G:$G,"Ainukasutuses pind",$C:$C,"Üüritav pind",$H:$H,P$3)/SUMIFS($E:$E,$G:$G,"Ainukasutuses pind",$C:$C,"Üüritav pind"),0),""))),"")</f>
        <v/>
      </c>
      <c r="Q920" s="72" t="str">
        <f>IFERROR(IF($G920="Erikasutuses pind (muu)",Eksplikatsioon!V920/SUM(Eksplikatsioon!$O920:'Eksplikatsioon'!$AG920),IF($G920="Erikasutuses pind (korrus)",IFERROR(SUMIFS($E:$E,$G:$G,"Ainukasutuses pind",$C:$C,"Üüritav pind",$H:$H,Q$3,$A:$A,$A920)/SUMIFS($E:$E,$G:$G,"Ainukasutuses pind",$C:$C,"Üüritav pind",$A:$A,$A920),0),IF($G920="Erikasutuses pind (hoone)",IFERROR(SUMIFS($E:$E,$G:$G,"Ainukasutuses pind",$C:$C,"Üüritav pind",$H:$H,Q$3)/SUMIFS($E:$E,$G:$G,"Ainukasutuses pind",$C:$C,"Üüritav pind"),0),""))),"")</f>
        <v/>
      </c>
      <c r="R920" s="72" t="str">
        <f>IFERROR(IF($G920="Erikasutuses pind (muu)",Eksplikatsioon!W920/SUM(Eksplikatsioon!$O920:'Eksplikatsioon'!$AG920),IF($G920="Erikasutuses pind (korrus)",IFERROR(SUMIFS($E:$E,$G:$G,"Ainukasutuses pind",$C:$C,"Üüritav pind",$H:$H,R$3,$A:$A,$A920)/SUMIFS($E:$E,$G:$G,"Ainukasutuses pind",$C:$C,"Üüritav pind",$A:$A,$A920),0),IF($G920="Erikasutuses pind (hoone)",IFERROR(SUMIFS($E:$E,$G:$G,"Ainukasutuses pind",$C:$C,"Üüritav pind",$H:$H,R$3)/SUMIFS($E:$E,$G:$G,"Ainukasutuses pind",$C:$C,"Üüritav pind"),0),""))),"")</f>
        <v/>
      </c>
      <c r="S920" s="72" t="str">
        <f>IFERROR(IF($G920="Erikasutuses pind (muu)",Eksplikatsioon!X920/SUM(Eksplikatsioon!$O920:'Eksplikatsioon'!$AG920),IF($G920="Erikasutuses pind (korrus)",IFERROR(SUMIFS($E:$E,$G:$G,"Ainukasutuses pind",$C:$C,"Üüritav pind",$H:$H,S$3,$A:$A,$A920)/SUMIFS($E:$E,$G:$G,"Ainukasutuses pind",$C:$C,"Üüritav pind",$A:$A,$A920),0),IF($G920="Erikasutuses pind (hoone)",IFERROR(SUMIFS($E:$E,$G:$G,"Ainukasutuses pind",$C:$C,"Üüritav pind",$H:$H,S$3)/SUMIFS($E:$E,$G:$G,"Ainukasutuses pind",$C:$C,"Üüritav pind"),0),""))),"")</f>
        <v/>
      </c>
      <c r="T920" s="72" t="str">
        <f>IFERROR(IF($G920="Erikasutuses pind (muu)",Eksplikatsioon!Y920/SUM(Eksplikatsioon!$O920:'Eksplikatsioon'!$AG920),IF($G920="Erikasutuses pind (korrus)",IFERROR(SUMIFS($E:$E,$G:$G,"Ainukasutuses pind",$C:$C,"Üüritav pind",$H:$H,T$3,$A:$A,$A920)/SUMIFS($E:$E,$G:$G,"Ainukasutuses pind",$C:$C,"Üüritav pind",$A:$A,$A920),0),IF($G920="Erikasutuses pind (hoone)",IFERROR(SUMIFS($E:$E,$G:$G,"Ainukasutuses pind",$C:$C,"Üüritav pind",$H:$H,T$3)/SUMIFS($E:$E,$G:$G,"Ainukasutuses pind",$C:$C,"Üüritav pind"),0),""))),"")</f>
        <v/>
      </c>
      <c r="U920" s="72" t="str">
        <f>IFERROR(IF($G920="Erikasutuses pind (muu)",Eksplikatsioon!Z920/SUM(Eksplikatsioon!$O920:'Eksplikatsioon'!$AG920),IF($G920="Erikasutuses pind (korrus)",IFERROR(SUMIFS($E:$E,$G:$G,"Ainukasutuses pind",$C:$C,"Üüritav pind",$H:$H,U$3,$A:$A,$A920)/SUMIFS($E:$E,$G:$G,"Ainukasutuses pind",$C:$C,"Üüritav pind",$A:$A,$A920),0),IF($G920="Erikasutuses pind (hoone)",IFERROR(SUMIFS($E:$E,$G:$G,"Ainukasutuses pind",$C:$C,"Üüritav pind",$H:$H,U$3)/SUMIFS($E:$E,$G:$G,"Ainukasutuses pind",$C:$C,"Üüritav pind"),0),""))),"")</f>
        <v/>
      </c>
      <c r="V920" s="72" t="str">
        <f>IFERROR(IF($G920="Erikasutuses pind (muu)",Eksplikatsioon!AA920/SUM(Eksplikatsioon!$O920:'Eksplikatsioon'!$AG920),IF($G920="Erikasutuses pind (korrus)",IFERROR(SUMIFS($E:$E,$G:$G,"Ainukasutuses pind",$C:$C,"Üüritav pind",$H:$H,V$3,$A:$A,$A920)/SUMIFS($E:$E,$G:$G,"Ainukasutuses pind",$C:$C,"Üüritav pind",$A:$A,$A920),0),IF($G920="Erikasutuses pind (hoone)",IFERROR(SUMIFS($E:$E,$G:$G,"Ainukasutuses pind",$C:$C,"Üüritav pind",$H:$H,V$3)/SUMIFS($E:$E,$G:$G,"Ainukasutuses pind",$C:$C,"Üüritav pind"),0),""))),"")</f>
        <v/>
      </c>
      <c r="W920" s="72" t="str">
        <f>IFERROR(IF($G920="Erikasutuses pind (muu)",Eksplikatsioon!AB920/SUM(Eksplikatsioon!$O920:'Eksplikatsioon'!$AG920),IF($G920="Erikasutuses pind (korrus)",IFERROR(SUMIFS($E:$E,$G:$G,"Ainukasutuses pind",$C:$C,"Üüritav pind",$H:$H,W$3,$A:$A,$A920)/SUMIFS($E:$E,$G:$G,"Ainukasutuses pind",$C:$C,"Üüritav pind",$A:$A,$A920),0),IF($G920="Erikasutuses pind (hoone)",IFERROR(SUMIFS($E:$E,$G:$G,"Ainukasutuses pind",$C:$C,"Üüritav pind",$H:$H,W$3)/SUMIFS($E:$E,$G:$G,"Ainukasutuses pind",$C:$C,"Üüritav pind"),0),""))),"")</f>
        <v/>
      </c>
      <c r="X920" s="72" t="str">
        <f>IFERROR(IF($G920="Erikasutuses pind (muu)",Eksplikatsioon!AC920/SUM(Eksplikatsioon!$O920:'Eksplikatsioon'!$AG920),IF($G920="Erikasutuses pind (korrus)",IFERROR(SUMIFS($E:$E,$G:$G,"Ainukasutuses pind",$C:$C,"Üüritav pind",$H:$H,X$3,$A:$A,$A920)/SUMIFS($E:$E,$G:$G,"Ainukasutuses pind",$C:$C,"Üüritav pind",$A:$A,$A920),0),IF($G920="Erikasutuses pind (hoone)",IFERROR(SUMIFS($E:$E,$G:$G,"Ainukasutuses pind",$C:$C,"Üüritav pind",$H:$H,X$3)/SUMIFS($E:$E,$G:$G,"Ainukasutuses pind",$C:$C,"Üüritav pind"),0),""))),"")</f>
        <v/>
      </c>
      <c r="Y920" s="72" t="str">
        <f>IFERROR(IF($G920="Erikasutuses pind (muu)",Eksplikatsioon!AD920/SUM(Eksplikatsioon!$O920:'Eksplikatsioon'!$AG920),IF($G920="Erikasutuses pind (korrus)",IFERROR(SUMIFS($E:$E,$G:$G,"Ainukasutuses pind",$C:$C,"Üüritav pind",$H:$H,Y$3,$A:$A,$A920)/SUMIFS($E:$E,$G:$G,"Ainukasutuses pind",$C:$C,"Üüritav pind",$A:$A,$A920),0),IF($G920="Erikasutuses pind (hoone)",IFERROR(SUMIFS($E:$E,$G:$G,"Ainukasutuses pind",$C:$C,"Üüritav pind",$H:$H,Y$3)/SUMIFS($E:$E,$G:$G,"Ainukasutuses pind",$C:$C,"Üüritav pind"),0),""))),"")</f>
        <v/>
      </c>
      <c r="Z920" s="72" t="str">
        <f>IFERROR(IF($G920="Erikasutuses pind (muu)",Eksplikatsioon!AE920/SUM(Eksplikatsioon!$O920:'Eksplikatsioon'!$AG920),IF($G920="Erikasutuses pind (korrus)",IFERROR(SUMIFS($E:$E,$G:$G,"Ainukasutuses pind",$C:$C,"Üüritav pind",$H:$H,Z$3,$A:$A,$A920)/SUMIFS($E:$E,$G:$G,"Ainukasutuses pind",$C:$C,"Üüritav pind",$A:$A,$A920),0),IF($G920="Erikasutuses pind (hoone)",IFERROR(SUMIFS($E:$E,$G:$G,"Ainukasutuses pind",$C:$C,"Üüritav pind",$H:$H,Z$3)/SUMIFS($E:$E,$G:$G,"Ainukasutuses pind",$C:$C,"Üüritav pind"),0),""))),"")</f>
        <v/>
      </c>
      <c r="AA920" s="72" t="str">
        <f>IFERROR(IF($G920="Erikasutuses pind (muu)",Eksplikatsioon!AF920/SUM(Eksplikatsioon!$O920:'Eksplikatsioon'!$AG920),IF($G920="Erikasutuses pind (korrus)",IFERROR(SUMIFS($E:$E,$G:$G,"Ainukasutuses pind",$C:$C,"Üüritav pind",$H:$H,AA$3,$A:$A,$A920)/SUMIFS($E:$E,$G:$G,"Ainukasutuses pind",$C:$C,"Üüritav pind",$A:$A,$A920),0),IF($G920="Erikasutuses pind (hoone)",IFERROR(SUMIFS($E:$E,$G:$G,"Ainukasutuses pind",$C:$C,"Üüritav pind",$H:$H,AA$3)/SUMIFS($E:$E,$G:$G,"Ainukasutuses pind",$C:$C,"Üüritav pind"),0),""))),"")</f>
        <v/>
      </c>
      <c r="AB920" s="72" t="str">
        <f>IFERROR(IF($G920="Erikasutuses pind (muu)",Eksplikatsioon!AG920/SUM(Eksplikatsioon!$O920:'Eksplikatsioon'!$AG920),IF($G920="Erikasutuses pind (korrus)",IFERROR(SUMIFS($E:$E,$G:$G,"Ainukasutuses pind",$C:$C,"Üüritav pind",$H:$H,AB$3,$A:$A,$A920)/SUMIFS($E:$E,$G:$G,"Ainukasutuses pind",$C:$C,"Üüritav pind",$A:$A,$A920),0),IF($G920="Erikasutuses pind (hoone)",IFERROR(SUMIFS($E:$E,$G:$G,"Ainukasutuses pind",$C:$C,"Üüritav pind",$H:$H,AB$3)/SUMIFS($E:$E,$G:$G,"Ainukasutuses pind",$C:$C,"Üüritav pind"),0),""))),"")</f>
        <v/>
      </c>
      <c r="AC920" s="72" t="str">
        <f>IFERROR(IF($G920="Erikasutuses pind (muu)",$E920*J920,IFERROR($E920*J920/SUM($J920:$AB920)*(Eksplikatsioon!O920)/SUMPRODUCT($J920:$AB920,Eksplikatsioon!$O920:$AG920),"")),"")</f>
        <v/>
      </c>
      <c r="AD920" s="72" t="str">
        <f>IFERROR(IF($G920="Erikasutuses pind (muu)",$E920*K920,IFERROR($E920*K920/SUM($J920:$AB920)*(Eksplikatsioon!P920)/SUMPRODUCT($J920:$AB920,Eksplikatsioon!$O920:$AG920),"")),"")</f>
        <v/>
      </c>
      <c r="AE920" s="72" t="str">
        <f>IFERROR(IF($G920="Erikasutuses pind (muu)",$E920*L920,IFERROR($E920*L920/SUM($J920:$AB920)*(Eksplikatsioon!Q920)/SUMPRODUCT($J920:$AB920,Eksplikatsioon!$O920:$AG920),"")),"")</f>
        <v/>
      </c>
      <c r="AF920" s="72" t="str">
        <f>IFERROR(IF($G920="Erikasutuses pind (muu)",$E920*M920,IFERROR($E920*M920/SUM($J920:$AB920)*(Eksplikatsioon!R920)/SUMPRODUCT($J920:$AB920,Eksplikatsioon!$O920:$AG920),"")),"")</f>
        <v/>
      </c>
      <c r="AG920" s="72" t="str">
        <f>IFERROR(IF($G920="Erikasutuses pind (muu)",$E920*N920,IFERROR($E920*N920/SUM($J920:$AB920)*(Eksplikatsioon!S920)/SUMPRODUCT($J920:$AB920,Eksplikatsioon!$O920:$AG920),"")),"")</f>
        <v/>
      </c>
      <c r="AH920" s="72" t="str">
        <f>IFERROR(IF($G920="Erikasutuses pind (muu)",$E920*O920,IFERROR($E920*O920/SUM($J920:$AB920)*(Eksplikatsioon!T920)/SUMPRODUCT($J920:$AB920,Eksplikatsioon!$O920:$AG920),"")),"")</f>
        <v/>
      </c>
      <c r="AI920" s="72" t="str">
        <f>IFERROR(IF($G920="Erikasutuses pind (muu)",$E920*P920,IFERROR($E920*P920/SUM($J920:$AB920)*(Eksplikatsioon!U920)/SUMPRODUCT($J920:$AB920,Eksplikatsioon!$O920:$AG920),"")),"")</f>
        <v/>
      </c>
      <c r="AJ920" s="72" t="str">
        <f>IFERROR(IF($G920="Erikasutuses pind (muu)",$E920*Q920,IFERROR($E920*Q920/SUM($J920:$AB920)*(Eksplikatsioon!V920)/SUMPRODUCT($J920:$AB920,Eksplikatsioon!$O920:$AG920),"")),"")</f>
        <v/>
      </c>
      <c r="AK920" s="72" t="str">
        <f>IFERROR(IF($G920="Erikasutuses pind (muu)",$E920*R920,IFERROR($E920*R920/SUM($J920:$AB920)*(Eksplikatsioon!W920)/SUMPRODUCT($J920:$AB920,Eksplikatsioon!$O920:$AG920),"")),"")</f>
        <v/>
      </c>
      <c r="AL920" s="72" t="str">
        <f>IFERROR(IF($G920="Erikasutuses pind (muu)",$E920*S920,IFERROR($E920*S920/SUM($J920:$AB920)*(Eksplikatsioon!X920)/SUMPRODUCT($J920:$AB920,Eksplikatsioon!$O920:$AG920),"")),"")</f>
        <v/>
      </c>
      <c r="AM920" s="72" t="str">
        <f>IFERROR(IF($G920="Erikasutuses pind (muu)",$E920*T920,IFERROR($E920*T920/SUM($J920:$AB920)*(Eksplikatsioon!Y920)/SUMPRODUCT($J920:$AB920,Eksplikatsioon!$O920:$AG920),"")),"")</f>
        <v/>
      </c>
      <c r="AN920" s="72" t="str">
        <f>IFERROR(IF($G920="Erikasutuses pind (muu)",$E920*U920,IFERROR($E920*U920/SUM($J920:$AB920)*(Eksplikatsioon!Z920)/SUMPRODUCT($J920:$AB920,Eksplikatsioon!$O920:$AG920),"")),"")</f>
        <v/>
      </c>
      <c r="AO920" s="72" t="str">
        <f>IFERROR(IF($G920="Erikasutuses pind (muu)",$E920*V920,IFERROR($E920*V920/SUM($J920:$AB920)*(Eksplikatsioon!AA920)/SUMPRODUCT($J920:$AB920,Eksplikatsioon!$O920:$AG920),"")),"")</f>
        <v/>
      </c>
      <c r="AP920" s="72" t="str">
        <f>IFERROR(IF($G920="Erikasutuses pind (muu)",$E920*W920,IFERROR($E920*W920/SUM($J920:$AB920)*(Eksplikatsioon!AB920)/SUMPRODUCT($J920:$AB920,Eksplikatsioon!$O920:$AG920),"")),"")</f>
        <v/>
      </c>
      <c r="AQ920" s="72" t="str">
        <f>IFERROR(IF($G920="Erikasutuses pind (muu)",$E920*X920,IFERROR($E920*X920/SUM($J920:$AB920)*(Eksplikatsioon!AC920)/SUMPRODUCT($J920:$AB920,Eksplikatsioon!$O920:$AG920),"")),"")</f>
        <v/>
      </c>
      <c r="AR920" s="72" t="str">
        <f>IFERROR(IF($G920="Erikasutuses pind (muu)",$E920*Y920,IFERROR($E920*Y920/SUM($J920:$AB920)*(Eksplikatsioon!AD920)/SUMPRODUCT($J920:$AB920,Eksplikatsioon!$O920:$AG920),"")),"")</f>
        <v/>
      </c>
      <c r="AS920" s="72" t="str">
        <f>IFERROR(IF($G920="Erikasutuses pind (muu)",$E920*Z920,IFERROR($E920*Z920/SUM($J920:$AB920)*(Eksplikatsioon!AE920)/SUMPRODUCT($J920:$AB920,Eksplikatsioon!$O920:$AG920),"")),"")</f>
        <v/>
      </c>
      <c r="AT920" s="72" t="str">
        <f>IFERROR(IF($G920="Erikasutuses pind (muu)",$E920*AA920,IFERROR($E920*AA920/SUM($J920:$AB920)*(Eksplikatsioon!AF920)/SUMPRODUCT($J920:$AB920,Eksplikatsioon!$O920:$AG920),"")),"")</f>
        <v/>
      </c>
      <c r="AU920" s="72" t="str">
        <f>IFERROR(IF($G920="Erikasutuses pind (muu)",$E920*AB920,IFERROR($E920*AB920/SUM($J920:$AB920)*(Eksplikatsioon!AG920)/SUMPRODUCT($J920:$AB920,Eksplikatsioon!$O920:$AG920),"")),"")</f>
        <v/>
      </c>
    </row>
    <row r="921" spans="1:47" x14ac:dyDescent="0.25">
      <c r="A921" s="71" t="str">
        <f>IF(Eksplikatsioon!A921=0,"",Eksplikatsioon!A921)</f>
        <v/>
      </c>
      <c r="B921" s="71" t="str">
        <f>IF(Eksplikatsioon!B921=0,"",Eksplikatsioon!B921)</f>
        <v/>
      </c>
      <c r="C921" s="71" t="str">
        <f>IF(Eksplikatsioon!C921=0,"",Eksplikatsioon!C921)</f>
        <v/>
      </c>
      <c r="D921" s="71" t="str">
        <f>IF(Eksplikatsioon!D921=0,"",Eksplikatsioon!D921)</f>
        <v/>
      </c>
      <c r="E921" s="71" t="str">
        <f>IF(Eksplikatsioon!F921=0,"",Eksplikatsioon!F921)</f>
        <v/>
      </c>
      <c r="F921" s="71" t="str">
        <f>IF(Eksplikatsioon!H921=0,"",Eksplikatsioon!H921)</f>
        <v/>
      </c>
      <c r="G921" s="71" t="str">
        <f>IF(Eksplikatsioon!J921=0,"",Eksplikatsioon!J921)</f>
        <v/>
      </c>
      <c r="H921" s="71" t="str">
        <f>IF(Eksplikatsioon!K921=0,"",Eksplikatsioon!K921)</f>
        <v/>
      </c>
      <c r="I921" s="71" t="str">
        <f>IF(Eksplikatsioon!L921=0,"",Eksplikatsioon!L921)</f>
        <v/>
      </c>
      <c r="J921" s="72" t="str">
        <f>IFERROR(IF($G921="Erikasutuses pind (muu)",Eksplikatsioon!O921/SUM(Eksplikatsioon!$O921:'Eksplikatsioon'!$AG921),IF($G921="Erikasutuses pind (korrus)",IFERROR(SUMIFS($E:$E,$G:$G,"Ainukasutuses pind",$C:$C,"Üüritav pind",$H:$H,J$3,$A:$A,$A921)/SUMIFS($E:$E,$G:$G,"Ainukasutuses pind",$C:$C,"Üüritav pind",$A:$A,$A921),0),IF($G921="Erikasutuses pind (hoone)",IFERROR(SUMIFS($E:$E,$G:$G,"Ainukasutuses pind",$C:$C,"Üüritav pind",$H:$H,J$3)/SUMIFS($E:$E,$G:$G,"Ainukasutuses pind",$C:$C,"Üüritav pind"),0),""))),"")</f>
        <v/>
      </c>
      <c r="K921" s="72" t="str">
        <f>IFERROR(IF($G921="Erikasutuses pind (muu)",Eksplikatsioon!P921/SUM(Eksplikatsioon!$O921:'Eksplikatsioon'!$AG921),IF($G921="Erikasutuses pind (korrus)",IFERROR(SUMIFS($E:$E,$G:$G,"Ainukasutuses pind",$C:$C,"Üüritav pind",$H:$H,K$3,$A:$A,$A921)/SUMIFS($E:$E,$G:$G,"Ainukasutuses pind",$C:$C,"Üüritav pind",$A:$A,$A921),0),IF($G921="Erikasutuses pind (hoone)",IFERROR(SUMIFS($E:$E,$G:$G,"Ainukasutuses pind",$C:$C,"Üüritav pind",$H:$H,K$3)/SUMIFS($E:$E,$G:$G,"Ainukasutuses pind",$C:$C,"Üüritav pind"),0),""))),"")</f>
        <v/>
      </c>
      <c r="L921" s="72" t="str">
        <f>IFERROR(IF($G921="Erikasutuses pind (muu)",Eksplikatsioon!Q921/SUM(Eksplikatsioon!$O921:'Eksplikatsioon'!$AG921),IF($G921="Erikasutuses pind (korrus)",IFERROR(SUMIFS($E:$E,$G:$G,"Ainukasutuses pind",$C:$C,"Üüritav pind",$H:$H,L$3,$A:$A,$A921)/SUMIFS($E:$E,$G:$G,"Ainukasutuses pind",$C:$C,"Üüritav pind",$A:$A,$A921),0),IF($G921="Erikasutuses pind (hoone)",IFERROR(SUMIFS($E:$E,$G:$G,"Ainukasutuses pind",$C:$C,"Üüritav pind",$H:$H,L$3)/SUMIFS($E:$E,$G:$G,"Ainukasutuses pind",$C:$C,"Üüritav pind"),0),""))),"")</f>
        <v/>
      </c>
      <c r="M921" s="72" t="str">
        <f>IFERROR(IF($G921="Erikasutuses pind (muu)",Eksplikatsioon!R921/SUM(Eksplikatsioon!$O921:'Eksplikatsioon'!$AG921),IF($G921="Erikasutuses pind (korrus)",IFERROR(SUMIFS($E:$E,$G:$G,"Ainukasutuses pind",$C:$C,"Üüritav pind",$H:$H,M$3,$A:$A,$A921)/SUMIFS($E:$E,$G:$G,"Ainukasutuses pind",$C:$C,"Üüritav pind",$A:$A,$A921),0),IF($G921="Erikasutuses pind (hoone)",IFERROR(SUMIFS($E:$E,$G:$G,"Ainukasutuses pind",$C:$C,"Üüritav pind",$H:$H,M$3)/SUMIFS($E:$E,$G:$G,"Ainukasutuses pind",$C:$C,"Üüritav pind"),0),""))),"")</f>
        <v/>
      </c>
      <c r="N921" s="72" t="str">
        <f>IFERROR(IF($G921="Erikasutuses pind (muu)",Eksplikatsioon!S921/SUM(Eksplikatsioon!$O921:'Eksplikatsioon'!$AG921),IF($G921="Erikasutuses pind (korrus)",IFERROR(SUMIFS($E:$E,$G:$G,"Ainukasutuses pind",$C:$C,"Üüritav pind",$H:$H,N$3,$A:$A,$A921)/SUMIFS($E:$E,$G:$G,"Ainukasutuses pind",$C:$C,"Üüritav pind",$A:$A,$A921),0),IF($G921="Erikasutuses pind (hoone)",IFERROR(SUMIFS($E:$E,$G:$G,"Ainukasutuses pind",$C:$C,"Üüritav pind",$H:$H,N$3)/SUMIFS($E:$E,$G:$G,"Ainukasutuses pind",$C:$C,"Üüritav pind"),0),""))),"")</f>
        <v/>
      </c>
      <c r="O921" s="72" t="str">
        <f>IFERROR(IF($G921="Erikasutuses pind (muu)",Eksplikatsioon!T921/SUM(Eksplikatsioon!$O921:'Eksplikatsioon'!$AG921),IF($G921="Erikasutuses pind (korrus)",IFERROR(SUMIFS($E:$E,$G:$G,"Ainukasutuses pind",$C:$C,"Üüritav pind",$H:$H,O$3,$A:$A,$A921)/SUMIFS($E:$E,$G:$G,"Ainukasutuses pind",$C:$C,"Üüritav pind",$A:$A,$A921),0),IF($G921="Erikasutuses pind (hoone)",IFERROR(SUMIFS($E:$E,$G:$G,"Ainukasutuses pind",$C:$C,"Üüritav pind",$H:$H,O$3)/SUMIFS($E:$E,$G:$G,"Ainukasutuses pind",$C:$C,"Üüritav pind"),0),""))),"")</f>
        <v/>
      </c>
      <c r="P921" s="72" t="str">
        <f>IFERROR(IF($G921="Erikasutuses pind (muu)",Eksplikatsioon!U921/SUM(Eksplikatsioon!$O921:'Eksplikatsioon'!$AG921),IF($G921="Erikasutuses pind (korrus)",IFERROR(SUMIFS($E:$E,$G:$G,"Ainukasutuses pind",$C:$C,"Üüritav pind",$H:$H,P$3,$A:$A,$A921)/SUMIFS($E:$E,$G:$G,"Ainukasutuses pind",$C:$C,"Üüritav pind",$A:$A,$A921),0),IF($G921="Erikasutuses pind (hoone)",IFERROR(SUMIFS($E:$E,$G:$G,"Ainukasutuses pind",$C:$C,"Üüritav pind",$H:$H,P$3)/SUMIFS($E:$E,$G:$G,"Ainukasutuses pind",$C:$C,"Üüritav pind"),0),""))),"")</f>
        <v/>
      </c>
      <c r="Q921" s="72" t="str">
        <f>IFERROR(IF($G921="Erikasutuses pind (muu)",Eksplikatsioon!V921/SUM(Eksplikatsioon!$O921:'Eksplikatsioon'!$AG921),IF($G921="Erikasutuses pind (korrus)",IFERROR(SUMIFS($E:$E,$G:$G,"Ainukasutuses pind",$C:$C,"Üüritav pind",$H:$H,Q$3,$A:$A,$A921)/SUMIFS($E:$E,$G:$G,"Ainukasutuses pind",$C:$C,"Üüritav pind",$A:$A,$A921),0),IF($G921="Erikasutuses pind (hoone)",IFERROR(SUMIFS($E:$E,$G:$G,"Ainukasutuses pind",$C:$C,"Üüritav pind",$H:$H,Q$3)/SUMIFS($E:$E,$G:$G,"Ainukasutuses pind",$C:$C,"Üüritav pind"),0),""))),"")</f>
        <v/>
      </c>
      <c r="R921" s="72" t="str">
        <f>IFERROR(IF($G921="Erikasutuses pind (muu)",Eksplikatsioon!W921/SUM(Eksplikatsioon!$O921:'Eksplikatsioon'!$AG921),IF($G921="Erikasutuses pind (korrus)",IFERROR(SUMIFS($E:$E,$G:$G,"Ainukasutuses pind",$C:$C,"Üüritav pind",$H:$H,R$3,$A:$A,$A921)/SUMIFS($E:$E,$G:$G,"Ainukasutuses pind",$C:$C,"Üüritav pind",$A:$A,$A921),0),IF($G921="Erikasutuses pind (hoone)",IFERROR(SUMIFS($E:$E,$G:$G,"Ainukasutuses pind",$C:$C,"Üüritav pind",$H:$H,R$3)/SUMIFS($E:$E,$G:$G,"Ainukasutuses pind",$C:$C,"Üüritav pind"),0),""))),"")</f>
        <v/>
      </c>
      <c r="S921" s="72" t="str">
        <f>IFERROR(IF($G921="Erikasutuses pind (muu)",Eksplikatsioon!X921/SUM(Eksplikatsioon!$O921:'Eksplikatsioon'!$AG921),IF($G921="Erikasutuses pind (korrus)",IFERROR(SUMIFS($E:$E,$G:$G,"Ainukasutuses pind",$C:$C,"Üüritav pind",$H:$H,S$3,$A:$A,$A921)/SUMIFS($E:$E,$G:$G,"Ainukasutuses pind",$C:$C,"Üüritav pind",$A:$A,$A921),0),IF($G921="Erikasutuses pind (hoone)",IFERROR(SUMIFS($E:$E,$G:$G,"Ainukasutuses pind",$C:$C,"Üüritav pind",$H:$H,S$3)/SUMIFS($E:$E,$G:$G,"Ainukasutuses pind",$C:$C,"Üüritav pind"),0),""))),"")</f>
        <v/>
      </c>
      <c r="T921" s="72" t="str">
        <f>IFERROR(IF($G921="Erikasutuses pind (muu)",Eksplikatsioon!Y921/SUM(Eksplikatsioon!$O921:'Eksplikatsioon'!$AG921),IF($G921="Erikasutuses pind (korrus)",IFERROR(SUMIFS($E:$E,$G:$G,"Ainukasutuses pind",$C:$C,"Üüritav pind",$H:$H,T$3,$A:$A,$A921)/SUMIFS($E:$E,$G:$G,"Ainukasutuses pind",$C:$C,"Üüritav pind",$A:$A,$A921),0),IF($G921="Erikasutuses pind (hoone)",IFERROR(SUMIFS($E:$E,$G:$G,"Ainukasutuses pind",$C:$C,"Üüritav pind",$H:$H,T$3)/SUMIFS($E:$E,$G:$G,"Ainukasutuses pind",$C:$C,"Üüritav pind"),0),""))),"")</f>
        <v/>
      </c>
      <c r="U921" s="72" t="str">
        <f>IFERROR(IF($G921="Erikasutuses pind (muu)",Eksplikatsioon!Z921/SUM(Eksplikatsioon!$O921:'Eksplikatsioon'!$AG921),IF($G921="Erikasutuses pind (korrus)",IFERROR(SUMIFS($E:$E,$G:$G,"Ainukasutuses pind",$C:$C,"Üüritav pind",$H:$H,U$3,$A:$A,$A921)/SUMIFS($E:$E,$G:$G,"Ainukasutuses pind",$C:$C,"Üüritav pind",$A:$A,$A921),0),IF($G921="Erikasutuses pind (hoone)",IFERROR(SUMIFS($E:$E,$G:$G,"Ainukasutuses pind",$C:$C,"Üüritav pind",$H:$H,U$3)/SUMIFS($E:$E,$G:$G,"Ainukasutuses pind",$C:$C,"Üüritav pind"),0),""))),"")</f>
        <v/>
      </c>
      <c r="V921" s="72" t="str">
        <f>IFERROR(IF($G921="Erikasutuses pind (muu)",Eksplikatsioon!AA921/SUM(Eksplikatsioon!$O921:'Eksplikatsioon'!$AG921),IF($G921="Erikasutuses pind (korrus)",IFERROR(SUMIFS($E:$E,$G:$G,"Ainukasutuses pind",$C:$C,"Üüritav pind",$H:$H,V$3,$A:$A,$A921)/SUMIFS($E:$E,$G:$G,"Ainukasutuses pind",$C:$C,"Üüritav pind",$A:$A,$A921),0),IF($G921="Erikasutuses pind (hoone)",IFERROR(SUMIFS($E:$E,$G:$G,"Ainukasutuses pind",$C:$C,"Üüritav pind",$H:$H,V$3)/SUMIFS($E:$E,$G:$G,"Ainukasutuses pind",$C:$C,"Üüritav pind"),0),""))),"")</f>
        <v/>
      </c>
      <c r="W921" s="72" t="str">
        <f>IFERROR(IF($G921="Erikasutuses pind (muu)",Eksplikatsioon!AB921/SUM(Eksplikatsioon!$O921:'Eksplikatsioon'!$AG921),IF($G921="Erikasutuses pind (korrus)",IFERROR(SUMIFS($E:$E,$G:$G,"Ainukasutuses pind",$C:$C,"Üüritav pind",$H:$H,W$3,$A:$A,$A921)/SUMIFS($E:$E,$G:$G,"Ainukasutuses pind",$C:$C,"Üüritav pind",$A:$A,$A921),0),IF($G921="Erikasutuses pind (hoone)",IFERROR(SUMIFS($E:$E,$G:$G,"Ainukasutuses pind",$C:$C,"Üüritav pind",$H:$H,W$3)/SUMIFS($E:$E,$G:$G,"Ainukasutuses pind",$C:$C,"Üüritav pind"),0),""))),"")</f>
        <v/>
      </c>
      <c r="X921" s="72" t="str">
        <f>IFERROR(IF($G921="Erikasutuses pind (muu)",Eksplikatsioon!AC921/SUM(Eksplikatsioon!$O921:'Eksplikatsioon'!$AG921),IF($G921="Erikasutuses pind (korrus)",IFERROR(SUMIFS($E:$E,$G:$G,"Ainukasutuses pind",$C:$C,"Üüritav pind",$H:$H,X$3,$A:$A,$A921)/SUMIFS($E:$E,$G:$G,"Ainukasutuses pind",$C:$C,"Üüritav pind",$A:$A,$A921),0),IF($G921="Erikasutuses pind (hoone)",IFERROR(SUMIFS($E:$E,$G:$G,"Ainukasutuses pind",$C:$C,"Üüritav pind",$H:$H,X$3)/SUMIFS($E:$E,$G:$G,"Ainukasutuses pind",$C:$C,"Üüritav pind"),0),""))),"")</f>
        <v/>
      </c>
      <c r="Y921" s="72" t="str">
        <f>IFERROR(IF($G921="Erikasutuses pind (muu)",Eksplikatsioon!AD921/SUM(Eksplikatsioon!$O921:'Eksplikatsioon'!$AG921),IF($G921="Erikasutuses pind (korrus)",IFERROR(SUMIFS($E:$E,$G:$G,"Ainukasutuses pind",$C:$C,"Üüritav pind",$H:$H,Y$3,$A:$A,$A921)/SUMIFS($E:$E,$G:$G,"Ainukasutuses pind",$C:$C,"Üüritav pind",$A:$A,$A921),0),IF($G921="Erikasutuses pind (hoone)",IFERROR(SUMIFS($E:$E,$G:$G,"Ainukasutuses pind",$C:$C,"Üüritav pind",$H:$H,Y$3)/SUMIFS($E:$E,$G:$G,"Ainukasutuses pind",$C:$C,"Üüritav pind"),0),""))),"")</f>
        <v/>
      </c>
      <c r="Z921" s="72" t="str">
        <f>IFERROR(IF($G921="Erikasutuses pind (muu)",Eksplikatsioon!AE921/SUM(Eksplikatsioon!$O921:'Eksplikatsioon'!$AG921),IF($G921="Erikasutuses pind (korrus)",IFERROR(SUMIFS($E:$E,$G:$G,"Ainukasutuses pind",$C:$C,"Üüritav pind",$H:$H,Z$3,$A:$A,$A921)/SUMIFS($E:$E,$G:$G,"Ainukasutuses pind",$C:$C,"Üüritav pind",$A:$A,$A921),0),IF($G921="Erikasutuses pind (hoone)",IFERROR(SUMIFS($E:$E,$G:$G,"Ainukasutuses pind",$C:$C,"Üüritav pind",$H:$H,Z$3)/SUMIFS($E:$E,$G:$G,"Ainukasutuses pind",$C:$C,"Üüritav pind"),0),""))),"")</f>
        <v/>
      </c>
      <c r="AA921" s="72" t="str">
        <f>IFERROR(IF($G921="Erikasutuses pind (muu)",Eksplikatsioon!AF921/SUM(Eksplikatsioon!$O921:'Eksplikatsioon'!$AG921),IF($G921="Erikasutuses pind (korrus)",IFERROR(SUMIFS($E:$E,$G:$G,"Ainukasutuses pind",$C:$C,"Üüritav pind",$H:$H,AA$3,$A:$A,$A921)/SUMIFS($E:$E,$G:$G,"Ainukasutuses pind",$C:$C,"Üüritav pind",$A:$A,$A921),0),IF($G921="Erikasutuses pind (hoone)",IFERROR(SUMIFS($E:$E,$G:$G,"Ainukasutuses pind",$C:$C,"Üüritav pind",$H:$H,AA$3)/SUMIFS($E:$E,$G:$G,"Ainukasutuses pind",$C:$C,"Üüritav pind"),0),""))),"")</f>
        <v/>
      </c>
      <c r="AB921" s="72" t="str">
        <f>IFERROR(IF($G921="Erikasutuses pind (muu)",Eksplikatsioon!AG921/SUM(Eksplikatsioon!$O921:'Eksplikatsioon'!$AG921),IF($G921="Erikasutuses pind (korrus)",IFERROR(SUMIFS($E:$E,$G:$G,"Ainukasutuses pind",$C:$C,"Üüritav pind",$H:$H,AB$3,$A:$A,$A921)/SUMIFS($E:$E,$G:$G,"Ainukasutuses pind",$C:$C,"Üüritav pind",$A:$A,$A921),0),IF($G921="Erikasutuses pind (hoone)",IFERROR(SUMIFS($E:$E,$G:$G,"Ainukasutuses pind",$C:$C,"Üüritav pind",$H:$H,AB$3)/SUMIFS($E:$E,$G:$G,"Ainukasutuses pind",$C:$C,"Üüritav pind"),0),""))),"")</f>
        <v/>
      </c>
      <c r="AC921" s="72" t="str">
        <f>IFERROR(IF($G921="Erikasutuses pind (muu)",$E921*J921,IFERROR($E921*J921/SUM($J921:$AB921)*(Eksplikatsioon!O921)/SUMPRODUCT($J921:$AB921,Eksplikatsioon!$O921:$AG921),"")),"")</f>
        <v/>
      </c>
      <c r="AD921" s="72" t="str">
        <f>IFERROR(IF($G921="Erikasutuses pind (muu)",$E921*K921,IFERROR($E921*K921/SUM($J921:$AB921)*(Eksplikatsioon!P921)/SUMPRODUCT($J921:$AB921,Eksplikatsioon!$O921:$AG921),"")),"")</f>
        <v/>
      </c>
      <c r="AE921" s="72" t="str">
        <f>IFERROR(IF($G921="Erikasutuses pind (muu)",$E921*L921,IFERROR($E921*L921/SUM($J921:$AB921)*(Eksplikatsioon!Q921)/SUMPRODUCT($J921:$AB921,Eksplikatsioon!$O921:$AG921),"")),"")</f>
        <v/>
      </c>
      <c r="AF921" s="72" t="str">
        <f>IFERROR(IF($G921="Erikasutuses pind (muu)",$E921*M921,IFERROR($E921*M921/SUM($J921:$AB921)*(Eksplikatsioon!R921)/SUMPRODUCT($J921:$AB921,Eksplikatsioon!$O921:$AG921),"")),"")</f>
        <v/>
      </c>
      <c r="AG921" s="72" t="str">
        <f>IFERROR(IF($G921="Erikasutuses pind (muu)",$E921*N921,IFERROR($E921*N921/SUM($J921:$AB921)*(Eksplikatsioon!S921)/SUMPRODUCT($J921:$AB921,Eksplikatsioon!$O921:$AG921),"")),"")</f>
        <v/>
      </c>
      <c r="AH921" s="72" t="str">
        <f>IFERROR(IF($G921="Erikasutuses pind (muu)",$E921*O921,IFERROR($E921*O921/SUM($J921:$AB921)*(Eksplikatsioon!T921)/SUMPRODUCT($J921:$AB921,Eksplikatsioon!$O921:$AG921),"")),"")</f>
        <v/>
      </c>
      <c r="AI921" s="72" t="str">
        <f>IFERROR(IF($G921="Erikasutuses pind (muu)",$E921*P921,IFERROR($E921*P921/SUM($J921:$AB921)*(Eksplikatsioon!U921)/SUMPRODUCT($J921:$AB921,Eksplikatsioon!$O921:$AG921),"")),"")</f>
        <v/>
      </c>
      <c r="AJ921" s="72" t="str">
        <f>IFERROR(IF($G921="Erikasutuses pind (muu)",$E921*Q921,IFERROR($E921*Q921/SUM($J921:$AB921)*(Eksplikatsioon!V921)/SUMPRODUCT($J921:$AB921,Eksplikatsioon!$O921:$AG921),"")),"")</f>
        <v/>
      </c>
      <c r="AK921" s="72" t="str">
        <f>IFERROR(IF($G921="Erikasutuses pind (muu)",$E921*R921,IFERROR($E921*R921/SUM($J921:$AB921)*(Eksplikatsioon!W921)/SUMPRODUCT($J921:$AB921,Eksplikatsioon!$O921:$AG921),"")),"")</f>
        <v/>
      </c>
      <c r="AL921" s="72" t="str">
        <f>IFERROR(IF($G921="Erikasutuses pind (muu)",$E921*S921,IFERROR($E921*S921/SUM($J921:$AB921)*(Eksplikatsioon!X921)/SUMPRODUCT($J921:$AB921,Eksplikatsioon!$O921:$AG921),"")),"")</f>
        <v/>
      </c>
      <c r="AM921" s="72" t="str">
        <f>IFERROR(IF($G921="Erikasutuses pind (muu)",$E921*T921,IFERROR($E921*T921/SUM($J921:$AB921)*(Eksplikatsioon!Y921)/SUMPRODUCT($J921:$AB921,Eksplikatsioon!$O921:$AG921),"")),"")</f>
        <v/>
      </c>
      <c r="AN921" s="72" t="str">
        <f>IFERROR(IF($G921="Erikasutuses pind (muu)",$E921*U921,IFERROR($E921*U921/SUM($J921:$AB921)*(Eksplikatsioon!Z921)/SUMPRODUCT($J921:$AB921,Eksplikatsioon!$O921:$AG921),"")),"")</f>
        <v/>
      </c>
      <c r="AO921" s="72" t="str">
        <f>IFERROR(IF($G921="Erikasutuses pind (muu)",$E921*V921,IFERROR($E921*V921/SUM($J921:$AB921)*(Eksplikatsioon!AA921)/SUMPRODUCT($J921:$AB921,Eksplikatsioon!$O921:$AG921),"")),"")</f>
        <v/>
      </c>
      <c r="AP921" s="72" t="str">
        <f>IFERROR(IF($G921="Erikasutuses pind (muu)",$E921*W921,IFERROR($E921*W921/SUM($J921:$AB921)*(Eksplikatsioon!AB921)/SUMPRODUCT($J921:$AB921,Eksplikatsioon!$O921:$AG921),"")),"")</f>
        <v/>
      </c>
      <c r="AQ921" s="72" t="str">
        <f>IFERROR(IF($G921="Erikasutuses pind (muu)",$E921*X921,IFERROR($E921*X921/SUM($J921:$AB921)*(Eksplikatsioon!AC921)/SUMPRODUCT($J921:$AB921,Eksplikatsioon!$O921:$AG921),"")),"")</f>
        <v/>
      </c>
      <c r="AR921" s="72" t="str">
        <f>IFERROR(IF($G921="Erikasutuses pind (muu)",$E921*Y921,IFERROR($E921*Y921/SUM($J921:$AB921)*(Eksplikatsioon!AD921)/SUMPRODUCT($J921:$AB921,Eksplikatsioon!$O921:$AG921),"")),"")</f>
        <v/>
      </c>
      <c r="AS921" s="72" t="str">
        <f>IFERROR(IF($G921="Erikasutuses pind (muu)",$E921*Z921,IFERROR($E921*Z921/SUM($J921:$AB921)*(Eksplikatsioon!AE921)/SUMPRODUCT($J921:$AB921,Eksplikatsioon!$O921:$AG921),"")),"")</f>
        <v/>
      </c>
      <c r="AT921" s="72" t="str">
        <f>IFERROR(IF($G921="Erikasutuses pind (muu)",$E921*AA921,IFERROR($E921*AA921/SUM($J921:$AB921)*(Eksplikatsioon!AF921)/SUMPRODUCT($J921:$AB921,Eksplikatsioon!$O921:$AG921),"")),"")</f>
        <v/>
      </c>
      <c r="AU921" s="72" t="str">
        <f>IFERROR(IF($G921="Erikasutuses pind (muu)",$E921*AB921,IFERROR($E921*AB921/SUM($J921:$AB921)*(Eksplikatsioon!AG921)/SUMPRODUCT($J921:$AB921,Eksplikatsioon!$O921:$AG921),"")),"")</f>
        <v/>
      </c>
    </row>
    <row r="922" spans="1:47" x14ac:dyDescent="0.25">
      <c r="A922" s="71" t="str">
        <f>IF(Eksplikatsioon!A922=0,"",Eksplikatsioon!A922)</f>
        <v/>
      </c>
      <c r="B922" s="71" t="str">
        <f>IF(Eksplikatsioon!B922=0,"",Eksplikatsioon!B922)</f>
        <v/>
      </c>
      <c r="C922" s="71" t="str">
        <f>IF(Eksplikatsioon!C922=0,"",Eksplikatsioon!C922)</f>
        <v/>
      </c>
      <c r="D922" s="71" t="str">
        <f>IF(Eksplikatsioon!D922=0,"",Eksplikatsioon!D922)</f>
        <v/>
      </c>
      <c r="E922" s="71" t="str">
        <f>IF(Eksplikatsioon!F922=0,"",Eksplikatsioon!F922)</f>
        <v/>
      </c>
      <c r="F922" s="71" t="str">
        <f>IF(Eksplikatsioon!H922=0,"",Eksplikatsioon!H922)</f>
        <v/>
      </c>
      <c r="G922" s="71" t="str">
        <f>IF(Eksplikatsioon!J922=0,"",Eksplikatsioon!J922)</f>
        <v/>
      </c>
      <c r="H922" s="71" t="str">
        <f>IF(Eksplikatsioon!K922=0,"",Eksplikatsioon!K922)</f>
        <v/>
      </c>
      <c r="I922" s="71" t="str">
        <f>IF(Eksplikatsioon!L922=0,"",Eksplikatsioon!L922)</f>
        <v/>
      </c>
      <c r="J922" s="72" t="str">
        <f>IFERROR(IF($G922="Erikasutuses pind (muu)",Eksplikatsioon!O922/SUM(Eksplikatsioon!$O922:'Eksplikatsioon'!$AG922),IF($G922="Erikasutuses pind (korrus)",IFERROR(SUMIFS($E:$E,$G:$G,"Ainukasutuses pind",$C:$C,"Üüritav pind",$H:$H,J$3,$A:$A,$A922)/SUMIFS($E:$E,$G:$G,"Ainukasutuses pind",$C:$C,"Üüritav pind",$A:$A,$A922),0),IF($G922="Erikasutuses pind (hoone)",IFERROR(SUMIFS($E:$E,$G:$G,"Ainukasutuses pind",$C:$C,"Üüritav pind",$H:$H,J$3)/SUMIFS($E:$E,$G:$G,"Ainukasutuses pind",$C:$C,"Üüritav pind"),0),""))),"")</f>
        <v/>
      </c>
      <c r="K922" s="72" t="str">
        <f>IFERROR(IF($G922="Erikasutuses pind (muu)",Eksplikatsioon!P922/SUM(Eksplikatsioon!$O922:'Eksplikatsioon'!$AG922),IF($G922="Erikasutuses pind (korrus)",IFERROR(SUMIFS($E:$E,$G:$G,"Ainukasutuses pind",$C:$C,"Üüritav pind",$H:$H,K$3,$A:$A,$A922)/SUMIFS($E:$E,$G:$G,"Ainukasutuses pind",$C:$C,"Üüritav pind",$A:$A,$A922),0),IF($G922="Erikasutuses pind (hoone)",IFERROR(SUMIFS($E:$E,$G:$G,"Ainukasutuses pind",$C:$C,"Üüritav pind",$H:$H,K$3)/SUMIFS($E:$E,$G:$G,"Ainukasutuses pind",$C:$C,"Üüritav pind"),0),""))),"")</f>
        <v/>
      </c>
      <c r="L922" s="72" t="str">
        <f>IFERROR(IF($G922="Erikasutuses pind (muu)",Eksplikatsioon!Q922/SUM(Eksplikatsioon!$O922:'Eksplikatsioon'!$AG922),IF($G922="Erikasutuses pind (korrus)",IFERROR(SUMIFS($E:$E,$G:$G,"Ainukasutuses pind",$C:$C,"Üüritav pind",$H:$H,L$3,$A:$A,$A922)/SUMIFS($E:$E,$G:$G,"Ainukasutuses pind",$C:$C,"Üüritav pind",$A:$A,$A922),0),IF($G922="Erikasutuses pind (hoone)",IFERROR(SUMIFS($E:$E,$G:$G,"Ainukasutuses pind",$C:$C,"Üüritav pind",$H:$H,L$3)/SUMIFS($E:$E,$G:$G,"Ainukasutuses pind",$C:$C,"Üüritav pind"),0),""))),"")</f>
        <v/>
      </c>
      <c r="M922" s="72" t="str">
        <f>IFERROR(IF($G922="Erikasutuses pind (muu)",Eksplikatsioon!R922/SUM(Eksplikatsioon!$O922:'Eksplikatsioon'!$AG922),IF($G922="Erikasutuses pind (korrus)",IFERROR(SUMIFS($E:$E,$G:$G,"Ainukasutuses pind",$C:$C,"Üüritav pind",$H:$H,M$3,$A:$A,$A922)/SUMIFS($E:$E,$G:$G,"Ainukasutuses pind",$C:$C,"Üüritav pind",$A:$A,$A922),0),IF($G922="Erikasutuses pind (hoone)",IFERROR(SUMIFS($E:$E,$G:$G,"Ainukasutuses pind",$C:$C,"Üüritav pind",$H:$H,M$3)/SUMIFS($E:$E,$G:$G,"Ainukasutuses pind",$C:$C,"Üüritav pind"),0),""))),"")</f>
        <v/>
      </c>
      <c r="N922" s="72" t="str">
        <f>IFERROR(IF($G922="Erikasutuses pind (muu)",Eksplikatsioon!S922/SUM(Eksplikatsioon!$O922:'Eksplikatsioon'!$AG922),IF($G922="Erikasutuses pind (korrus)",IFERROR(SUMIFS($E:$E,$G:$G,"Ainukasutuses pind",$C:$C,"Üüritav pind",$H:$H,N$3,$A:$A,$A922)/SUMIFS($E:$E,$G:$G,"Ainukasutuses pind",$C:$C,"Üüritav pind",$A:$A,$A922),0),IF($G922="Erikasutuses pind (hoone)",IFERROR(SUMIFS($E:$E,$G:$G,"Ainukasutuses pind",$C:$C,"Üüritav pind",$H:$H,N$3)/SUMIFS($E:$E,$G:$G,"Ainukasutuses pind",$C:$C,"Üüritav pind"),0),""))),"")</f>
        <v/>
      </c>
      <c r="O922" s="72" t="str">
        <f>IFERROR(IF($G922="Erikasutuses pind (muu)",Eksplikatsioon!T922/SUM(Eksplikatsioon!$O922:'Eksplikatsioon'!$AG922),IF($G922="Erikasutuses pind (korrus)",IFERROR(SUMIFS($E:$E,$G:$G,"Ainukasutuses pind",$C:$C,"Üüritav pind",$H:$H,O$3,$A:$A,$A922)/SUMIFS($E:$E,$G:$G,"Ainukasutuses pind",$C:$C,"Üüritav pind",$A:$A,$A922),0),IF($G922="Erikasutuses pind (hoone)",IFERROR(SUMIFS($E:$E,$G:$G,"Ainukasutuses pind",$C:$C,"Üüritav pind",$H:$H,O$3)/SUMIFS($E:$E,$G:$G,"Ainukasutuses pind",$C:$C,"Üüritav pind"),0),""))),"")</f>
        <v/>
      </c>
      <c r="P922" s="72" t="str">
        <f>IFERROR(IF($G922="Erikasutuses pind (muu)",Eksplikatsioon!U922/SUM(Eksplikatsioon!$O922:'Eksplikatsioon'!$AG922),IF($G922="Erikasutuses pind (korrus)",IFERROR(SUMIFS($E:$E,$G:$G,"Ainukasutuses pind",$C:$C,"Üüritav pind",$H:$H,P$3,$A:$A,$A922)/SUMIFS($E:$E,$G:$G,"Ainukasutuses pind",$C:$C,"Üüritav pind",$A:$A,$A922),0),IF($G922="Erikasutuses pind (hoone)",IFERROR(SUMIFS($E:$E,$G:$G,"Ainukasutuses pind",$C:$C,"Üüritav pind",$H:$H,P$3)/SUMIFS($E:$E,$G:$G,"Ainukasutuses pind",$C:$C,"Üüritav pind"),0),""))),"")</f>
        <v/>
      </c>
      <c r="Q922" s="72" t="str">
        <f>IFERROR(IF($G922="Erikasutuses pind (muu)",Eksplikatsioon!V922/SUM(Eksplikatsioon!$O922:'Eksplikatsioon'!$AG922),IF($G922="Erikasutuses pind (korrus)",IFERROR(SUMIFS($E:$E,$G:$G,"Ainukasutuses pind",$C:$C,"Üüritav pind",$H:$H,Q$3,$A:$A,$A922)/SUMIFS($E:$E,$G:$G,"Ainukasutuses pind",$C:$C,"Üüritav pind",$A:$A,$A922),0),IF($G922="Erikasutuses pind (hoone)",IFERROR(SUMIFS($E:$E,$G:$G,"Ainukasutuses pind",$C:$C,"Üüritav pind",$H:$H,Q$3)/SUMIFS($E:$E,$G:$G,"Ainukasutuses pind",$C:$C,"Üüritav pind"),0),""))),"")</f>
        <v/>
      </c>
      <c r="R922" s="72" t="str">
        <f>IFERROR(IF($G922="Erikasutuses pind (muu)",Eksplikatsioon!W922/SUM(Eksplikatsioon!$O922:'Eksplikatsioon'!$AG922),IF($G922="Erikasutuses pind (korrus)",IFERROR(SUMIFS($E:$E,$G:$G,"Ainukasutuses pind",$C:$C,"Üüritav pind",$H:$H,R$3,$A:$A,$A922)/SUMIFS($E:$E,$G:$G,"Ainukasutuses pind",$C:$C,"Üüritav pind",$A:$A,$A922),0),IF($G922="Erikasutuses pind (hoone)",IFERROR(SUMIFS($E:$E,$G:$G,"Ainukasutuses pind",$C:$C,"Üüritav pind",$H:$H,R$3)/SUMIFS($E:$E,$G:$G,"Ainukasutuses pind",$C:$C,"Üüritav pind"),0),""))),"")</f>
        <v/>
      </c>
      <c r="S922" s="72" t="str">
        <f>IFERROR(IF($G922="Erikasutuses pind (muu)",Eksplikatsioon!X922/SUM(Eksplikatsioon!$O922:'Eksplikatsioon'!$AG922),IF($G922="Erikasutuses pind (korrus)",IFERROR(SUMIFS($E:$E,$G:$G,"Ainukasutuses pind",$C:$C,"Üüritav pind",$H:$H,S$3,$A:$A,$A922)/SUMIFS($E:$E,$G:$G,"Ainukasutuses pind",$C:$C,"Üüritav pind",$A:$A,$A922),0),IF($G922="Erikasutuses pind (hoone)",IFERROR(SUMIFS($E:$E,$G:$G,"Ainukasutuses pind",$C:$C,"Üüritav pind",$H:$H,S$3)/SUMIFS($E:$E,$G:$G,"Ainukasutuses pind",$C:$C,"Üüritav pind"),0),""))),"")</f>
        <v/>
      </c>
      <c r="T922" s="72" t="str">
        <f>IFERROR(IF($G922="Erikasutuses pind (muu)",Eksplikatsioon!Y922/SUM(Eksplikatsioon!$O922:'Eksplikatsioon'!$AG922),IF($G922="Erikasutuses pind (korrus)",IFERROR(SUMIFS($E:$E,$G:$G,"Ainukasutuses pind",$C:$C,"Üüritav pind",$H:$H,T$3,$A:$A,$A922)/SUMIFS($E:$E,$G:$G,"Ainukasutuses pind",$C:$C,"Üüritav pind",$A:$A,$A922),0),IF($G922="Erikasutuses pind (hoone)",IFERROR(SUMIFS($E:$E,$G:$G,"Ainukasutuses pind",$C:$C,"Üüritav pind",$H:$H,T$3)/SUMIFS($E:$E,$G:$G,"Ainukasutuses pind",$C:$C,"Üüritav pind"),0),""))),"")</f>
        <v/>
      </c>
      <c r="U922" s="72" t="str">
        <f>IFERROR(IF($G922="Erikasutuses pind (muu)",Eksplikatsioon!Z922/SUM(Eksplikatsioon!$O922:'Eksplikatsioon'!$AG922),IF($G922="Erikasutuses pind (korrus)",IFERROR(SUMIFS($E:$E,$G:$G,"Ainukasutuses pind",$C:$C,"Üüritav pind",$H:$H,U$3,$A:$A,$A922)/SUMIFS($E:$E,$G:$G,"Ainukasutuses pind",$C:$C,"Üüritav pind",$A:$A,$A922),0),IF($G922="Erikasutuses pind (hoone)",IFERROR(SUMIFS($E:$E,$G:$G,"Ainukasutuses pind",$C:$C,"Üüritav pind",$H:$H,U$3)/SUMIFS($E:$E,$G:$G,"Ainukasutuses pind",$C:$C,"Üüritav pind"),0),""))),"")</f>
        <v/>
      </c>
      <c r="V922" s="72" t="str">
        <f>IFERROR(IF($G922="Erikasutuses pind (muu)",Eksplikatsioon!AA922/SUM(Eksplikatsioon!$O922:'Eksplikatsioon'!$AG922),IF($G922="Erikasutuses pind (korrus)",IFERROR(SUMIFS($E:$E,$G:$G,"Ainukasutuses pind",$C:$C,"Üüritav pind",$H:$H,V$3,$A:$A,$A922)/SUMIFS($E:$E,$G:$G,"Ainukasutuses pind",$C:$C,"Üüritav pind",$A:$A,$A922),0),IF($G922="Erikasutuses pind (hoone)",IFERROR(SUMIFS($E:$E,$G:$G,"Ainukasutuses pind",$C:$C,"Üüritav pind",$H:$H,V$3)/SUMIFS($E:$E,$G:$G,"Ainukasutuses pind",$C:$C,"Üüritav pind"),0),""))),"")</f>
        <v/>
      </c>
      <c r="W922" s="72" t="str">
        <f>IFERROR(IF($G922="Erikasutuses pind (muu)",Eksplikatsioon!AB922/SUM(Eksplikatsioon!$O922:'Eksplikatsioon'!$AG922),IF($G922="Erikasutuses pind (korrus)",IFERROR(SUMIFS($E:$E,$G:$G,"Ainukasutuses pind",$C:$C,"Üüritav pind",$H:$H,W$3,$A:$A,$A922)/SUMIFS($E:$E,$G:$G,"Ainukasutuses pind",$C:$C,"Üüritav pind",$A:$A,$A922),0),IF($G922="Erikasutuses pind (hoone)",IFERROR(SUMIFS($E:$E,$G:$G,"Ainukasutuses pind",$C:$C,"Üüritav pind",$H:$H,W$3)/SUMIFS($E:$E,$G:$G,"Ainukasutuses pind",$C:$C,"Üüritav pind"),0),""))),"")</f>
        <v/>
      </c>
      <c r="X922" s="72" t="str">
        <f>IFERROR(IF($G922="Erikasutuses pind (muu)",Eksplikatsioon!AC922/SUM(Eksplikatsioon!$O922:'Eksplikatsioon'!$AG922),IF($G922="Erikasutuses pind (korrus)",IFERROR(SUMIFS($E:$E,$G:$G,"Ainukasutuses pind",$C:$C,"Üüritav pind",$H:$H,X$3,$A:$A,$A922)/SUMIFS($E:$E,$G:$G,"Ainukasutuses pind",$C:$C,"Üüritav pind",$A:$A,$A922),0),IF($G922="Erikasutuses pind (hoone)",IFERROR(SUMIFS($E:$E,$G:$G,"Ainukasutuses pind",$C:$C,"Üüritav pind",$H:$H,X$3)/SUMIFS($E:$E,$G:$G,"Ainukasutuses pind",$C:$C,"Üüritav pind"),0),""))),"")</f>
        <v/>
      </c>
      <c r="Y922" s="72" t="str">
        <f>IFERROR(IF($G922="Erikasutuses pind (muu)",Eksplikatsioon!AD922/SUM(Eksplikatsioon!$O922:'Eksplikatsioon'!$AG922),IF($G922="Erikasutuses pind (korrus)",IFERROR(SUMIFS($E:$E,$G:$G,"Ainukasutuses pind",$C:$C,"Üüritav pind",$H:$H,Y$3,$A:$A,$A922)/SUMIFS($E:$E,$G:$G,"Ainukasutuses pind",$C:$C,"Üüritav pind",$A:$A,$A922),0),IF($G922="Erikasutuses pind (hoone)",IFERROR(SUMIFS($E:$E,$G:$G,"Ainukasutuses pind",$C:$C,"Üüritav pind",$H:$H,Y$3)/SUMIFS($E:$E,$G:$G,"Ainukasutuses pind",$C:$C,"Üüritav pind"),0),""))),"")</f>
        <v/>
      </c>
      <c r="Z922" s="72" t="str">
        <f>IFERROR(IF($G922="Erikasutuses pind (muu)",Eksplikatsioon!AE922/SUM(Eksplikatsioon!$O922:'Eksplikatsioon'!$AG922),IF($G922="Erikasutuses pind (korrus)",IFERROR(SUMIFS($E:$E,$G:$G,"Ainukasutuses pind",$C:$C,"Üüritav pind",$H:$H,Z$3,$A:$A,$A922)/SUMIFS($E:$E,$G:$G,"Ainukasutuses pind",$C:$C,"Üüritav pind",$A:$A,$A922),0),IF($G922="Erikasutuses pind (hoone)",IFERROR(SUMIFS($E:$E,$G:$G,"Ainukasutuses pind",$C:$C,"Üüritav pind",$H:$H,Z$3)/SUMIFS($E:$E,$G:$G,"Ainukasutuses pind",$C:$C,"Üüritav pind"),0),""))),"")</f>
        <v/>
      </c>
      <c r="AA922" s="72" t="str">
        <f>IFERROR(IF($G922="Erikasutuses pind (muu)",Eksplikatsioon!AF922/SUM(Eksplikatsioon!$O922:'Eksplikatsioon'!$AG922),IF($G922="Erikasutuses pind (korrus)",IFERROR(SUMIFS($E:$E,$G:$G,"Ainukasutuses pind",$C:$C,"Üüritav pind",$H:$H,AA$3,$A:$A,$A922)/SUMIFS($E:$E,$G:$G,"Ainukasutuses pind",$C:$C,"Üüritav pind",$A:$A,$A922),0),IF($G922="Erikasutuses pind (hoone)",IFERROR(SUMIFS($E:$E,$G:$G,"Ainukasutuses pind",$C:$C,"Üüritav pind",$H:$H,AA$3)/SUMIFS($E:$E,$G:$G,"Ainukasutuses pind",$C:$C,"Üüritav pind"),0),""))),"")</f>
        <v/>
      </c>
      <c r="AB922" s="72" t="str">
        <f>IFERROR(IF($G922="Erikasutuses pind (muu)",Eksplikatsioon!AG922/SUM(Eksplikatsioon!$O922:'Eksplikatsioon'!$AG922),IF($G922="Erikasutuses pind (korrus)",IFERROR(SUMIFS($E:$E,$G:$G,"Ainukasutuses pind",$C:$C,"Üüritav pind",$H:$H,AB$3,$A:$A,$A922)/SUMIFS($E:$E,$G:$G,"Ainukasutuses pind",$C:$C,"Üüritav pind",$A:$A,$A922),0),IF($G922="Erikasutuses pind (hoone)",IFERROR(SUMIFS($E:$E,$G:$G,"Ainukasutuses pind",$C:$C,"Üüritav pind",$H:$H,AB$3)/SUMIFS($E:$E,$G:$G,"Ainukasutuses pind",$C:$C,"Üüritav pind"),0),""))),"")</f>
        <v/>
      </c>
      <c r="AC922" s="72" t="str">
        <f>IFERROR(IF($G922="Erikasutuses pind (muu)",$E922*J922,IFERROR($E922*J922/SUM($J922:$AB922)*(Eksplikatsioon!O922)/SUMPRODUCT($J922:$AB922,Eksplikatsioon!$O922:$AG922),"")),"")</f>
        <v/>
      </c>
      <c r="AD922" s="72" t="str">
        <f>IFERROR(IF($G922="Erikasutuses pind (muu)",$E922*K922,IFERROR($E922*K922/SUM($J922:$AB922)*(Eksplikatsioon!P922)/SUMPRODUCT($J922:$AB922,Eksplikatsioon!$O922:$AG922),"")),"")</f>
        <v/>
      </c>
      <c r="AE922" s="72" t="str">
        <f>IFERROR(IF($G922="Erikasutuses pind (muu)",$E922*L922,IFERROR($E922*L922/SUM($J922:$AB922)*(Eksplikatsioon!Q922)/SUMPRODUCT($J922:$AB922,Eksplikatsioon!$O922:$AG922),"")),"")</f>
        <v/>
      </c>
      <c r="AF922" s="72" t="str">
        <f>IFERROR(IF($G922="Erikasutuses pind (muu)",$E922*M922,IFERROR($E922*M922/SUM($J922:$AB922)*(Eksplikatsioon!R922)/SUMPRODUCT($J922:$AB922,Eksplikatsioon!$O922:$AG922),"")),"")</f>
        <v/>
      </c>
      <c r="AG922" s="72" t="str">
        <f>IFERROR(IF($G922="Erikasutuses pind (muu)",$E922*N922,IFERROR($E922*N922/SUM($J922:$AB922)*(Eksplikatsioon!S922)/SUMPRODUCT($J922:$AB922,Eksplikatsioon!$O922:$AG922),"")),"")</f>
        <v/>
      </c>
      <c r="AH922" s="72" t="str">
        <f>IFERROR(IF($G922="Erikasutuses pind (muu)",$E922*O922,IFERROR($E922*O922/SUM($J922:$AB922)*(Eksplikatsioon!T922)/SUMPRODUCT($J922:$AB922,Eksplikatsioon!$O922:$AG922),"")),"")</f>
        <v/>
      </c>
      <c r="AI922" s="72" t="str">
        <f>IFERROR(IF($G922="Erikasutuses pind (muu)",$E922*P922,IFERROR($E922*P922/SUM($J922:$AB922)*(Eksplikatsioon!U922)/SUMPRODUCT($J922:$AB922,Eksplikatsioon!$O922:$AG922),"")),"")</f>
        <v/>
      </c>
      <c r="AJ922" s="72" t="str">
        <f>IFERROR(IF($G922="Erikasutuses pind (muu)",$E922*Q922,IFERROR($E922*Q922/SUM($J922:$AB922)*(Eksplikatsioon!V922)/SUMPRODUCT($J922:$AB922,Eksplikatsioon!$O922:$AG922),"")),"")</f>
        <v/>
      </c>
      <c r="AK922" s="72" t="str">
        <f>IFERROR(IF($G922="Erikasutuses pind (muu)",$E922*R922,IFERROR($E922*R922/SUM($J922:$AB922)*(Eksplikatsioon!W922)/SUMPRODUCT($J922:$AB922,Eksplikatsioon!$O922:$AG922),"")),"")</f>
        <v/>
      </c>
      <c r="AL922" s="72" t="str">
        <f>IFERROR(IF($G922="Erikasutuses pind (muu)",$E922*S922,IFERROR($E922*S922/SUM($J922:$AB922)*(Eksplikatsioon!X922)/SUMPRODUCT($J922:$AB922,Eksplikatsioon!$O922:$AG922),"")),"")</f>
        <v/>
      </c>
      <c r="AM922" s="72" t="str">
        <f>IFERROR(IF($G922="Erikasutuses pind (muu)",$E922*T922,IFERROR($E922*T922/SUM($J922:$AB922)*(Eksplikatsioon!Y922)/SUMPRODUCT($J922:$AB922,Eksplikatsioon!$O922:$AG922),"")),"")</f>
        <v/>
      </c>
      <c r="AN922" s="72" t="str">
        <f>IFERROR(IF($G922="Erikasutuses pind (muu)",$E922*U922,IFERROR($E922*U922/SUM($J922:$AB922)*(Eksplikatsioon!Z922)/SUMPRODUCT($J922:$AB922,Eksplikatsioon!$O922:$AG922),"")),"")</f>
        <v/>
      </c>
      <c r="AO922" s="72" t="str">
        <f>IFERROR(IF($G922="Erikasutuses pind (muu)",$E922*V922,IFERROR($E922*V922/SUM($J922:$AB922)*(Eksplikatsioon!AA922)/SUMPRODUCT($J922:$AB922,Eksplikatsioon!$O922:$AG922),"")),"")</f>
        <v/>
      </c>
      <c r="AP922" s="72" t="str">
        <f>IFERROR(IF($G922="Erikasutuses pind (muu)",$E922*W922,IFERROR($E922*W922/SUM($J922:$AB922)*(Eksplikatsioon!AB922)/SUMPRODUCT($J922:$AB922,Eksplikatsioon!$O922:$AG922),"")),"")</f>
        <v/>
      </c>
      <c r="AQ922" s="72" t="str">
        <f>IFERROR(IF($G922="Erikasutuses pind (muu)",$E922*X922,IFERROR($E922*X922/SUM($J922:$AB922)*(Eksplikatsioon!AC922)/SUMPRODUCT($J922:$AB922,Eksplikatsioon!$O922:$AG922),"")),"")</f>
        <v/>
      </c>
      <c r="AR922" s="72" t="str">
        <f>IFERROR(IF($G922="Erikasutuses pind (muu)",$E922*Y922,IFERROR($E922*Y922/SUM($J922:$AB922)*(Eksplikatsioon!AD922)/SUMPRODUCT($J922:$AB922,Eksplikatsioon!$O922:$AG922),"")),"")</f>
        <v/>
      </c>
      <c r="AS922" s="72" t="str">
        <f>IFERROR(IF($G922="Erikasutuses pind (muu)",$E922*Z922,IFERROR($E922*Z922/SUM($J922:$AB922)*(Eksplikatsioon!AE922)/SUMPRODUCT($J922:$AB922,Eksplikatsioon!$O922:$AG922),"")),"")</f>
        <v/>
      </c>
      <c r="AT922" s="72" t="str">
        <f>IFERROR(IF($G922="Erikasutuses pind (muu)",$E922*AA922,IFERROR($E922*AA922/SUM($J922:$AB922)*(Eksplikatsioon!AF922)/SUMPRODUCT($J922:$AB922,Eksplikatsioon!$O922:$AG922),"")),"")</f>
        <v/>
      </c>
      <c r="AU922" s="72" t="str">
        <f>IFERROR(IF($G922="Erikasutuses pind (muu)",$E922*AB922,IFERROR($E922*AB922/SUM($J922:$AB922)*(Eksplikatsioon!AG922)/SUMPRODUCT($J922:$AB922,Eksplikatsioon!$O922:$AG922),"")),"")</f>
        <v/>
      </c>
    </row>
    <row r="923" spans="1:47" x14ac:dyDescent="0.25">
      <c r="A923" s="71" t="str">
        <f>IF(Eksplikatsioon!A923=0,"",Eksplikatsioon!A923)</f>
        <v/>
      </c>
      <c r="B923" s="71" t="str">
        <f>IF(Eksplikatsioon!B923=0,"",Eksplikatsioon!B923)</f>
        <v/>
      </c>
      <c r="C923" s="71" t="str">
        <f>IF(Eksplikatsioon!C923=0,"",Eksplikatsioon!C923)</f>
        <v/>
      </c>
      <c r="D923" s="71" t="str">
        <f>IF(Eksplikatsioon!D923=0,"",Eksplikatsioon!D923)</f>
        <v/>
      </c>
      <c r="E923" s="71" t="str">
        <f>IF(Eksplikatsioon!F923=0,"",Eksplikatsioon!F923)</f>
        <v/>
      </c>
      <c r="F923" s="71" t="str">
        <f>IF(Eksplikatsioon!H923=0,"",Eksplikatsioon!H923)</f>
        <v/>
      </c>
      <c r="G923" s="71" t="str">
        <f>IF(Eksplikatsioon!J923=0,"",Eksplikatsioon!J923)</f>
        <v/>
      </c>
      <c r="H923" s="71" t="str">
        <f>IF(Eksplikatsioon!K923=0,"",Eksplikatsioon!K923)</f>
        <v/>
      </c>
      <c r="I923" s="71" t="str">
        <f>IF(Eksplikatsioon!L923=0,"",Eksplikatsioon!L923)</f>
        <v/>
      </c>
      <c r="J923" s="72" t="str">
        <f>IFERROR(IF($G923="Erikasutuses pind (muu)",Eksplikatsioon!O923/SUM(Eksplikatsioon!$O923:'Eksplikatsioon'!$AG923),IF($G923="Erikasutuses pind (korrus)",IFERROR(SUMIFS($E:$E,$G:$G,"Ainukasutuses pind",$C:$C,"Üüritav pind",$H:$H,J$3,$A:$A,$A923)/SUMIFS($E:$E,$G:$G,"Ainukasutuses pind",$C:$C,"Üüritav pind",$A:$A,$A923),0),IF($G923="Erikasutuses pind (hoone)",IFERROR(SUMIFS($E:$E,$G:$G,"Ainukasutuses pind",$C:$C,"Üüritav pind",$H:$H,J$3)/SUMIFS($E:$E,$G:$G,"Ainukasutuses pind",$C:$C,"Üüritav pind"),0),""))),"")</f>
        <v/>
      </c>
      <c r="K923" s="72" t="str">
        <f>IFERROR(IF($G923="Erikasutuses pind (muu)",Eksplikatsioon!P923/SUM(Eksplikatsioon!$O923:'Eksplikatsioon'!$AG923),IF($G923="Erikasutuses pind (korrus)",IFERROR(SUMIFS($E:$E,$G:$G,"Ainukasutuses pind",$C:$C,"Üüritav pind",$H:$H,K$3,$A:$A,$A923)/SUMIFS($E:$E,$G:$G,"Ainukasutuses pind",$C:$C,"Üüritav pind",$A:$A,$A923),0),IF($G923="Erikasutuses pind (hoone)",IFERROR(SUMIFS($E:$E,$G:$G,"Ainukasutuses pind",$C:$C,"Üüritav pind",$H:$H,K$3)/SUMIFS($E:$E,$G:$G,"Ainukasutuses pind",$C:$C,"Üüritav pind"),0),""))),"")</f>
        <v/>
      </c>
      <c r="L923" s="72" t="str">
        <f>IFERROR(IF($G923="Erikasutuses pind (muu)",Eksplikatsioon!Q923/SUM(Eksplikatsioon!$O923:'Eksplikatsioon'!$AG923),IF($G923="Erikasutuses pind (korrus)",IFERROR(SUMIFS($E:$E,$G:$G,"Ainukasutuses pind",$C:$C,"Üüritav pind",$H:$H,L$3,$A:$A,$A923)/SUMIFS($E:$E,$G:$G,"Ainukasutuses pind",$C:$C,"Üüritav pind",$A:$A,$A923),0),IF($G923="Erikasutuses pind (hoone)",IFERROR(SUMIFS($E:$E,$G:$G,"Ainukasutuses pind",$C:$C,"Üüritav pind",$H:$H,L$3)/SUMIFS($E:$E,$G:$G,"Ainukasutuses pind",$C:$C,"Üüritav pind"),0),""))),"")</f>
        <v/>
      </c>
      <c r="M923" s="72" t="str">
        <f>IFERROR(IF($G923="Erikasutuses pind (muu)",Eksplikatsioon!R923/SUM(Eksplikatsioon!$O923:'Eksplikatsioon'!$AG923),IF($G923="Erikasutuses pind (korrus)",IFERROR(SUMIFS($E:$E,$G:$G,"Ainukasutuses pind",$C:$C,"Üüritav pind",$H:$H,M$3,$A:$A,$A923)/SUMIFS($E:$E,$G:$G,"Ainukasutuses pind",$C:$C,"Üüritav pind",$A:$A,$A923),0),IF($G923="Erikasutuses pind (hoone)",IFERROR(SUMIFS($E:$E,$G:$G,"Ainukasutuses pind",$C:$C,"Üüritav pind",$H:$H,M$3)/SUMIFS($E:$E,$G:$G,"Ainukasutuses pind",$C:$C,"Üüritav pind"),0),""))),"")</f>
        <v/>
      </c>
      <c r="N923" s="72" t="str">
        <f>IFERROR(IF($G923="Erikasutuses pind (muu)",Eksplikatsioon!S923/SUM(Eksplikatsioon!$O923:'Eksplikatsioon'!$AG923),IF($G923="Erikasutuses pind (korrus)",IFERROR(SUMIFS($E:$E,$G:$G,"Ainukasutuses pind",$C:$C,"Üüritav pind",$H:$H,N$3,$A:$A,$A923)/SUMIFS($E:$E,$G:$G,"Ainukasutuses pind",$C:$C,"Üüritav pind",$A:$A,$A923),0),IF($G923="Erikasutuses pind (hoone)",IFERROR(SUMIFS($E:$E,$G:$G,"Ainukasutuses pind",$C:$C,"Üüritav pind",$H:$H,N$3)/SUMIFS($E:$E,$G:$G,"Ainukasutuses pind",$C:$C,"Üüritav pind"),0),""))),"")</f>
        <v/>
      </c>
      <c r="O923" s="72" t="str">
        <f>IFERROR(IF($G923="Erikasutuses pind (muu)",Eksplikatsioon!T923/SUM(Eksplikatsioon!$O923:'Eksplikatsioon'!$AG923),IF($G923="Erikasutuses pind (korrus)",IFERROR(SUMIFS($E:$E,$G:$G,"Ainukasutuses pind",$C:$C,"Üüritav pind",$H:$H,O$3,$A:$A,$A923)/SUMIFS($E:$E,$G:$G,"Ainukasutuses pind",$C:$C,"Üüritav pind",$A:$A,$A923),0),IF($G923="Erikasutuses pind (hoone)",IFERROR(SUMIFS($E:$E,$G:$G,"Ainukasutuses pind",$C:$C,"Üüritav pind",$H:$H,O$3)/SUMIFS($E:$E,$G:$G,"Ainukasutuses pind",$C:$C,"Üüritav pind"),0),""))),"")</f>
        <v/>
      </c>
      <c r="P923" s="72" t="str">
        <f>IFERROR(IF($G923="Erikasutuses pind (muu)",Eksplikatsioon!U923/SUM(Eksplikatsioon!$O923:'Eksplikatsioon'!$AG923),IF($G923="Erikasutuses pind (korrus)",IFERROR(SUMIFS($E:$E,$G:$G,"Ainukasutuses pind",$C:$C,"Üüritav pind",$H:$H,P$3,$A:$A,$A923)/SUMIFS($E:$E,$G:$G,"Ainukasutuses pind",$C:$C,"Üüritav pind",$A:$A,$A923),0),IF($G923="Erikasutuses pind (hoone)",IFERROR(SUMIFS($E:$E,$G:$G,"Ainukasutuses pind",$C:$C,"Üüritav pind",$H:$H,P$3)/SUMIFS($E:$E,$G:$G,"Ainukasutuses pind",$C:$C,"Üüritav pind"),0),""))),"")</f>
        <v/>
      </c>
      <c r="Q923" s="72" t="str">
        <f>IFERROR(IF($G923="Erikasutuses pind (muu)",Eksplikatsioon!V923/SUM(Eksplikatsioon!$O923:'Eksplikatsioon'!$AG923),IF($G923="Erikasutuses pind (korrus)",IFERROR(SUMIFS($E:$E,$G:$G,"Ainukasutuses pind",$C:$C,"Üüritav pind",$H:$H,Q$3,$A:$A,$A923)/SUMIFS($E:$E,$G:$G,"Ainukasutuses pind",$C:$C,"Üüritav pind",$A:$A,$A923),0),IF($G923="Erikasutuses pind (hoone)",IFERROR(SUMIFS($E:$E,$G:$G,"Ainukasutuses pind",$C:$C,"Üüritav pind",$H:$H,Q$3)/SUMIFS($E:$E,$G:$G,"Ainukasutuses pind",$C:$C,"Üüritav pind"),0),""))),"")</f>
        <v/>
      </c>
      <c r="R923" s="72" t="str">
        <f>IFERROR(IF($G923="Erikasutuses pind (muu)",Eksplikatsioon!W923/SUM(Eksplikatsioon!$O923:'Eksplikatsioon'!$AG923),IF($G923="Erikasutuses pind (korrus)",IFERROR(SUMIFS($E:$E,$G:$G,"Ainukasutuses pind",$C:$C,"Üüritav pind",$H:$H,R$3,$A:$A,$A923)/SUMIFS($E:$E,$G:$G,"Ainukasutuses pind",$C:$C,"Üüritav pind",$A:$A,$A923),0),IF($G923="Erikasutuses pind (hoone)",IFERROR(SUMIFS($E:$E,$G:$G,"Ainukasutuses pind",$C:$C,"Üüritav pind",$H:$H,R$3)/SUMIFS($E:$E,$G:$G,"Ainukasutuses pind",$C:$C,"Üüritav pind"),0),""))),"")</f>
        <v/>
      </c>
      <c r="S923" s="72" t="str">
        <f>IFERROR(IF($G923="Erikasutuses pind (muu)",Eksplikatsioon!X923/SUM(Eksplikatsioon!$O923:'Eksplikatsioon'!$AG923),IF($G923="Erikasutuses pind (korrus)",IFERROR(SUMIFS($E:$E,$G:$G,"Ainukasutuses pind",$C:$C,"Üüritav pind",$H:$H,S$3,$A:$A,$A923)/SUMIFS($E:$E,$G:$G,"Ainukasutuses pind",$C:$C,"Üüritav pind",$A:$A,$A923),0),IF($G923="Erikasutuses pind (hoone)",IFERROR(SUMIFS($E:$E,$G:$G,"Ainukasutuses pind",$C:$C,"Üüritav pind",$H:$H,S$3)/SUMIFS($E:$E,$G:$G,"Ainukasutuses pind",$C:$C,"Üüritav pind"),0),""))),"")</f>
        <v/>
      </c>
      <c r="T923" s="72" t="str">
        <f>IFERROR(IF($G923="Erikasutuses pind (muu)",Eksplikatsioon!Y923/SUM(Eksplikatsioon!$O923:'Eksplikatsioon'!$AG923),IF($G923="Erikasutuses pind (korrus)",IFERROR(SUMIFS($E:$E,$G:$G,"Ainukasutuses pind",$C:$C,"Üüritav pind",$H:$H,T$3,$A:$A,$A923)/SUMIFS($E:$E,$G:$G,"Ainukasutuses pind",$C:$C,"Üüritav pind",$A:$A,$A923),0),IF($G923="Erikasutuses pind (hoone)",IFERROR(SUMIFS($E:$E,$G:$G,"Ainukasutuses pind",$C:$C,"Üüritav pind",$H:$H,T$3)/SUMIFS($E:$E,$G:$G,"Ainukasutuses pind",$C:$C,"Üüritav pind"),0),""))),"")</f>
        <v/>
      </c>
      <c r="U923" s="72" t="str">
        <f>IFERROR(IF($G923="Erikasutuses pind (muu)",Eksplikatsioon!Z923/SUM(Eksplikatsioon!$O923:'Eksplikatsioon'!$AG923),IF($G923="Erikasutuses pind (korrus)",IFERROR(SUMIFS($E:$E,$G:$G,"Ainukasutuses pind",$C:$C,"Üüritav pind",$H:$H,U$3,$A:$A,$A923)/SUMIFS($E:$E,$G:$G,"Ainukasutuses pind",$C:$C,"Üüritav pind",$A:$A,$A923),0),IF($G923="Erikasutuses pind (hoone)",IFERROR(SUMIFS($E:$E,$G:$G,"Ainukasutuses pind",$C:$C,"Üüritav pind",$H:$H,U$3)/SUMIFS($E:$E,$G:$G,"Ainukasutuses pind",$C:$C,"Üüritav pind"),0),""))),"")</f>
        <v/>
      </c>
      <c r="V923" s="72" t="str">
        <f>IFERROR(IF($G923="Erikasutuses pind (muu)",Eksplikatsioon!AA923/SUM(Eksplikatsioon!$O923:'Eksplikatsioon'!$AG923),IF($G923="Erikasutuses pind (korrus)",IFERROR(SUMIFS($E:$E,$G:$G,"Ainukasutuses pind",$C:$C,"Üüritav pind",$H:$H,V$3,$A:$A,$A923)/SUMIFS($E:$E,$G:$G,"Ainukasutuses pind",$C:$C,"Üüritav pind",$A:$A,$A923),0),IF($G923="Erikasutuses pind (hoone)",IFERROR(SUMIFS($E:$E,$G:$G,"Ainukasutuses pind",$C:$C,"Üüritav pind",$H:$H,V$3)/SUMIFS($E:$E,$G:$G,"Ainukasutuses pind",$C:$C,"Üüritav pind"),0),""))),"")</f>
        <v/>
      </c>
      <c r="W923" s="72" t="str">
        <f>IFERROR(IF($G923="Erikasutuses pind (muu)",Eksplikatsioon!AB923/SUM(Eksplikatsioon!$O923:'Eksplikatsioon'!$AG923),IF($G923="Erikasutuses pind (korrus)",IFERROR(SUMIFS($E:$E,$G:$G,"Ainukasutuses pind",$C:$C,"Üüritav pind",$H:$H,W$3,$A:$A,$A923)/SUMIFS($E:$E,$G:$G,"Ainukasutuses pind",$C:$C,"Üüritav pind",$A:$A,$A923),0),IF($G923="Erikasutuses pind (hoone)",IFERROR(SUMIFS($E:$E,$G:$G,"Ainukasutuses pind",$C:$C,"Üüritav pind",$H:$H,W$3)/SUMIFS($E:$E,$G:$G,"Ainukasutuses pind",$C:$C,"Üüritav pind"),0),""))),"")</f>
        <v/>
      </c>
      <c r="X923" s="72" t="str">
        <f>IFERROR(IF($G923="Erikasutuses pind (muu)",Eksplikatsioon!AC923/SUM(Eksplikatsioon!$O923:'Eksplikatsioon'!$AG923),IF($G923="Erikasutuses pind (korrus)",IFERROR(SUMIFS($E:$E,$G:$G,"Ainukasutuses pind",$C:$C,"Üüritav pind",$H:$H,X$3,$A:$A,$A923)/SUMIFS($E:$E,$G:$G,"Ainukasutuses pind",$C:$C,"Üüritav pind",$A:$A,$A923),0),IF($G923="Erikasutuses pind (hoone)",IFERROR(SUMIFS($E:$E,$G:$G,"Ainukasutuses pind",$C:$C,"Üüritav pind",$H:$H,X$3)/SUMIFS($E:$E,$G:$G,"Ainukasutuses pind",$C:$C,"Üüritav pind"),0),""))),"")</f>
        <v/>
      </c>
      <c r="Y923" s="72" t="str">
        <f>IFERROR(IF($G923="Erikasutuses pind (muu)",Eksplikatsioon!AD923/SUM(Eksplikatsioon!$O923:'Eksplikatsioon'!$AG923),IF($G923="Erikasutuses pind (korrus)",IFERROR(SUMIFS($E:$E,$G:$G,"Ainukasutuses pind",$C:$C,"Üüritav pind",$H:$H,Y$3,$A:$A,$A923)/SUMIFS($E:$E,$G:$G,"Ainukasutuses pind",$C:$C,"Üüritav pind",$A:$A,$A923),0),IF($G923="Erikasutuses pind (hoone)",IFERROR(SUMIFS($E:$E,$G:$G,"Ainukasutuses pind",$C:$C,"Üüritav pind",$H:$H,Y$3)/SUMIFS($E:$E,$G:$G,"Ainukasutuses pind",$C:$C,"Üüritav pind"),0),""))),"")</f>
        <v/>
      </c>
      <c r="Z923" s="72" t="str">
        <f>IFERROR(IF($G923="Erikasutuses pind (muu)",Eksplikatsioon!AE923/SUM(Eksplikatsioon!$O923:'Eksplikatsioon'!$AG923),IF($G923="Erikasutuses pind (korrus)",IFERROR(SUMIFS($E:$E,$G:$G,"Ainukasutuses pind",$C:$C,"Üüritav pind",$H:$H,Z$3,$A:$A,$A923)/SUMIFS($E:$E,$G:$G,"Ainukasutuses pind",$C:$C,"Üüritav pind",$A:$A,$A923),0),IF($G923="Erikasutuses pind (hoone)",IFERROR(SUMIFS($E:$E,$G:$G,"Ainukasutuses pind",$C:$C,"Üüritav pind",$H:$H,Z$3)/SUMIFS($E:$E,$G:$G,"Ainukasutuses pind",$C:$C,"Üüritav pind"),0),""))),"")</f>
        <v/>
      </c>
      <c r="AA923" s="72" t="str">
        <f>IFERROR(IF($G923="Erikasutuses pind (muu)",Eksplikatsioon!AF923/SUM(Eksplikatsioon!$O923:'Eksplikatsioon'!$AG923),IF($G923="Erikasutuses pind (korrus)",IFERROR(SUMIFS($E:$E,$G:$G,"Ainukasutuses pind",$C:$C,"Üüritav pind",$H:$H,AA$3,$A:$A,$A923)/SUMIFS($E:$E,$G:$G,"Ainukasutuses pind",$C:$C,"Üüritav pind",$A:$A,$A923),0),IF($G923="Erikasutuses pind (hoone)",IFERROR(SUMIFS($E:$E,$G:$G,"Ainukasutuses pind",$C:$C,"Üüritav pind",$H:$H,AA$3)/SUMIFS($E:$E,$G:$G,"Ainukasutuses pind",$C:$C,"Üüritav pind"),0),""))),"")</f>
        <v/>
      </c>
      <c r="AB923" s="72" t="str">
        <f>IFERROR(IF($G923="Erikasutuses pind (muu)",Eksplikatsioon!AG923/SUM(Eksplikatsioon!$O923:'Eksplikatsioon'!$AG923),IF($G923="Erikasutuses pind (korrus)",IFERROR(SUMIFS($E:$E,$G:$G,"Ainukasutuses pind",$C:$C,"Üüritav pind",$H:$H,AB$3,$A:$A,$A923)/SUMIFS($E:$E,$G:$G,"Ainukasutuses pind",$C:$C,"Üüritav pind",$A:$A,$A923),0),IF($G923="Erikasutuses pind (hoone)",IFERROR(SUMIFS($E:$E,$G:$G,"Ainukasutuses pind",$C:$C,"Üüritav pind",$H:$H,AB$3)/SUMIFS($E:$E,$G:$G,"Ainukasutuses pind",$C:$C,"Üüritav pind"),0),""))),"")</f>
        <v/>
      </c>
      <c r="AC923" s="72" t="str">
        <f>IFERROR(IF($G923="Erikasutuses pind (muu)",$E923*J923,IFERROR($E923*J923/SUM($J923:$AB923)*(Eksplikatsioon!O923)/SUMPRODUCT($J923:$AB923,Eksplikatsioon!$O923:$AG923),"")),"")</f>
        <v/>
      </c>
      <c r="AD923" s="72" t="str">
        <f>IFERROR(IF($G923="Erikasutuses pind (muu)",$E923*K923,IFERROR($E923*K923/SUM($J923:$AB923)*(Eksplikatsioon!P923)/SUMPRODUCT($J923:$AB923,Eksplikatsioon!$O923:$AG923),"")),"")</f>
        <v/>
      </c>
      <c r="AE923" s="72" t="str">
        <f>IFERROR(IF($G923="Erikasutuses pind (muu)",$E923*L923,IFERROR($E923*L923/SUM($J923:$AB923)*(Eksplikatsioon!Q923)/SUMPRODUCT($J923:$AB923,Eksplikatsioon!$O923:$AG923),"")),"")</f>
        <v/>
      </c>
      <c r="AF923" s="72" t="str">
        <f>IFERROR(IF($G923="Erikasutuses pind (muu)",$E923*M923,IFERROR($E923*M923/SUM($J923:$AB923)*(Eksplikatsioon!R923)/SUMPRODUCT($J923:$AB923,Eksplikatsioon!$O923:$AG923),"")),"")</f>
        <v/>
      </c>
      <c r="AG923" s="72" t="str">
        <f>IFERROR(IF($G923="Erikasutuses pind (muu)",$E923*N923,IFERROR($E923*N923/SUM($J923:$AB923)*(Eksplikatsioon!S923)/SUMPRODUCT($J923:$AB923,Eksplikatsioon!$O923:$AG923),"")),"")</f>
        <v/>
      </c>
      <c r="AH923" s="72" t="str">
        <f>IFERROR(IF($G923="Erikasutuses pind (muu)",$E923*O923,IFERROR($E923*O923/SUM($J923:$AB923)*(Eksplikatsioon!T923)/SUMPRODUCT($J923:$AB923,Eksplikatsioon!$O923:$AG923),"")),"")</f>
        <v/>
      </c>
      <c r="AI923" s="72" t="str">
        <f>IFERROR(IF($G923="Erikasutuses pind (muu)",$E923*P923,IFERROR($E923*P923/SUM($J923:$AB923)*(Eksplikatsioon!U923)/SUMPRODUCT($J923:$AB923,Eksplikatsioon!$O923:$AG923),"")),"")</f>
        <v/>
      </c>
      <c r="AJ923" s="72" t="str">
        <f>IFERROR(IF($G923="Erikasutuses pind (muu)",$E923*Q923,IFERROR($E923*Q923/SUM($J923:$AB923)*(Eksplikatsioon!V923)/SUMPRODUCT($J923:$AB923,Eksplikatsioon!$O923:$AG923),"")),"")</f>
        <v/>
      </c>
      <c r="AK923" s="72" t="str">
        <f>IFERROR(IF($G923="Erikasutuses pind (muu)",$E923*R923,IFERROR($E923*R923/SUM($J923:$AB923)*(Eksplikatsioon!W923)/SUMPRODUCT($J923:$AB923,Eksplikatsioon!$O923:$AG923),"")),"")</f>
        <v/>
      </c>
      <c r="AL923" s="72" t="str">
        <f>IFERROR(IF($G923="Erikasutuses pind (muu)",$E923*S923,IFERROR($E923*S923/SUM($J923:$AB923)*(Eksplikatsioon!X923)/SUMPRODUCT($J923:$AB923,Eksplikatsioon!$O923:$AG923),"")),"")</f>
        <v/>
      </c>
      <c r="AM923" s="72" t="str">
        <f>IFERROR(IF($G923="Erikasutuses pind (muu)",$E923*T923,IFERROR($E923*T923/SUM($J923:$AB923)*(Eksplikatsioon!Y923)/SUMPRODUCT($J923:$AB923,Eksplikatsioon!$O923:$AG923),"")),"")</f>
        <v/>
      </c>
      <c r="AN923" s="72" t="str">
        <f>IFERROR(IF($G923="Erikasutuses pind (muu)",$E923*U923,IFERROR($E923*U923/SUM($J923:$AB923)*(Eksplikatsioon!Z923)/SUMPRODUCT($J923:$AB923,Eksplikatsioon!$O923:$AG923),"")),"")</f>
        <v/>
      </c>
      <c r="AO923" s="72" t="str">
        <f>IFERROR(IF($G923="Erikasutuses pind (muu)",$E923*V923,IFERROR($E923*V923/SUM($J923:$AB923)*(Eksplikatsioon!AA923)/SUMPRODUCT($J923:$AB923,Eksplikatsioon!$O923:$AG923),"")),"")</f>
        <v/>
      </c>
      <c r="AP923" s="72" t="str">
        <f>IFERROR(IF($G923="Erikasutuses pind (muu)",$E923*W923,IFERROR($E923*W923/SUM($J923:$AB923)*(Eksplikatsioon!AB923)/SUMPRODUCT($J923:$AB923,Eksplikatsioon!$O923:$AG923),"")),"")</f>
        <v/>
      </c>
      <c r="AQ923" s="72" t="str">
        <f>IFERROR(IF($G923="Erikasutuses pind (muu)",$E923*X923,IFERROR($E923*X923/SUM($J923:$AB923)*(Eksplikatsioon!AC923)/SUMPRODUCT($J923:$AB923,Eksplikatsioon!$O923:$AG923),"")),"")</f>
        <v/>
      </c>
      <c r="AR923" s="72" t="str">
        <f>IFERROR(IF($G923="Erikasutuses pind (muu)",$E923*Y923,IFERROR($E923*Y923/SUM($J923:$AB923)*(Eksplikatsioon!AD923)/SUMPRODUCT($J923:$AB923,Eksplikatsioon!$O923:$AG923),"")),"")</f>
        <v/>
      </c>
      <c r="AS923" s="72" t="str">
        <f>IFERROR(IF($G923="Erikasutuses pind (muu)",$E923*Z923,IFERROR($E923*Z923/SUM($J923:$AB923)*(Eksplikatsioon!AE923)/SUMPRODUCT($J923:$AB923,Eksplikatsioon!$O923:$AG923),"")),"")</f>
        <v/>
      </c>
      <c r="AT923" s="72" t="str">
        <f>IFERROR(IF($G923="Erikasutuses pind (muu)",$E923*AA923,IFERROR($E923*AA923/SUM($J923:$AB923)*(Eksplikatsioon!AF923)/SUMPRODUCT($J923:$AB923,Eksplikatsioon!$O923:$AG923),"")),"")</f>
        <v/>
      </c>
      <c r="AU923" s="72" t="str">
        <f>IFERROR(IF($G923="Erikasutuses pind (muu)",$E923*AB923,IFERROR($E923*AB923/SUM($J923:$AB923)*(Eksplikatsioon!AG923)/SUMPRODUCT($J923:$AB923,Eksplikatsioon!$O923:$AG923),"")),"")</f>
        <v/>
      </c>
    </row>
    <row r="924" spans="1:47" x14ac:dyDescent="0.25">
      <c r="A924" s="71" t="str">
        <f>IF(Eksplikatsioon!A924=0,"",Eksplikatsioon!A924)</f>
        <v/>
      </c>
      <c r="B924" s="71" t="str">
        <f>IF(Eksplikatsioon!B924=0,"",Eksplikatsioon!B924)</f>
        <v/>
      </c>
      <c r="C924" s="71" t="str">
        <f>IF(Eksplikatsioon!C924=0,"",Eksplikatsioon!C924)</f>
        <v/>
      </c>
      <c r="D924" s="71" t="str">
        <f>IF(Eksplikatsioon!D924=0,"",Eksplikatsioon!D924)</f>
        <v/>
      </c>
      <c r="E924" s="71" t="str">
        <f>IF(Eksplikatsioon!F924=0,"",Eksplikatsioon!F924)</f>
        <v/>
      </c>
      <c r="F924" s="71" t="str">
        <f>IF(Eksplikatsioon!H924=0,"",Eksplikatsioon!H924)</f>
        <v/>
      </c>
      <c r="G924" s="71" t="str">
        <f>IF(Eksplikatsioon!J924=0,"",Eksplikatsioon!J924)</f>
        <v/>
      </c>
      <c r="H924" s="71" t="str">
        <f>IF(Eksplikatsioon!K924=0,"",Eksplikatsioon!K924)</f>
        <v/>
      </c>
      <c r="I924" s="71" t="str">
        <f>IF(Eksplikatsioon!L924=0,"",Eksplikatsioon!L924)</f>
        <v/>
      </c>
      <c r="J924" s="72" t="str">
        <f>IFERROR(IF($G924="Erikasutuses pind (muu)",Eksplikatsioon!O924/SUM(Eksplikatsioon!$O924:'Eksplikatsioon'!$AG924),IF($G924="Erikasutuses pind (korrus)",IFERROR(SUMIFS($E:$E,$G:$G,"Ainukasutuses pind",$C:$C,"Üüritav pind",$H:$H,J$3,$A:$A,$A924)/SUMIFS($E:$E,$G:$G,"Ainukasutuses pind",$C:$C,"Üüritav pind",$A:$A,$A924),0),IF($G924="Erikasutuses pind (hoone)",IFERROR(SUMIFS($E:$E,$G:$G,"Ainukasutuses pind",$C:$C,"Üüritav pind",$H:$H,J$3)/SUMIFS($E:$E,$G:$G,"Ainukasutuses pind",$C:$C,"Üüritav pind"),0),""))),"")</f>
        <v/>
      </c>
      <c r="K924" s="72" t="str">
        <f>IFERROR(IF($G924="Erikasutuses pind (muu)",Eksplikatsioon!P924/SUM(Eksplikatsioon!$O924:'Eksplikatsioon'!$AG924),IF($G924="Erikasutuses pind (korrus)",IFERROR(SUMIFS($E:$E,$G:$G,"Ainukasutuses pind",$C:$C,"Üüritav pind",$H:$H,K$3,$A:$A,$A924)/SUMIFS($E:$E,$G:$G,"Ainukasutuses pind",$C:$C,"Üüritav pind",$A:$A,$A924),0),IF($G924="Erikasutuses pind (hoone)",IFERROR(SUMIFS($E:$E,$G:$G,"Ainukasutuses pind",$C:$C,"Üüritav pind",$H:$H,K$3)/SUMIFS($E:$E,$G:$G,"Ainukasutuses pind",$C:$C,"Üüritav pind"),0),""))),"")</f>
        <v/>
      </c>
      <c r="L924" s="72" t="str">
        <f>IFERROR(IF($G924="Erikasutuses pind (muu)",Eksplikatsioon!Q924/SUM(Eksplikatsioon!$O924:'Eksplikatsioon'!$AG924),IF($G924="Erikasutuses pind (korrus)",IFERROR(SUMIFS($E:$E,$G:$G,"Ainukasutuses pind",$C:$C,"Üüritav pind",$H:$H,L$3,$A:$A,$A924)/SUMIFS($E:$E,$G:$G,"Ainukasutuses pind",$C:$C,"Üüritav pind",$A:$A,$A924),0),IF($G924="Erikasutuses pind (hoone)",IFERROR(SUMIFS($E:$E,$G:$G,"Ainukasutuses pind",$C:$C,"Üüritav pind",$H:$H,L$3)/SUMIFS($E:$E,$G:$G,"Ainukasutuses pind",$C:$C,"Üüritav pind"),0),""))),"")</f>
        <v/>
      </c>
      <c r="M924" s="72" t="str">
        <f>IFERROR(IF($G924="Erikasutuses pind (muu)",Eksplikatsioon!R924/SUM(Eksplikatsioon!$O924:'Eksplikatsioon'!$AG924),IF($G924="Erikasutuses pind (korrus)",IFERROR(SUMIFS($E:$E,$G:$G,"Ainukasutuses pind",$C:$C,"Üüritav pind",$H:$H,M$3,$A:$A,$A924)/SUMIFS($E:$E,$G:$G,"Ainukasutuses pind",$C:$C,"Üüritav pind",$A:$A,$A924),0),IF($G924="Erikasutuses pind (hoone)",IFERROR(SUMIFS($E:$E,$G:$G,"Ainukasutuses pind",$C:$C,"Üüritav pind",$H:$H,M$3)/SUMIFS($E:$E,$G:$G,"Ainukasutuses pind",$C:$C,"Üüritav pind"),0),""))),"")</f>
        <v/>
      </c>
      <c r="N924" s="72" t="str">
        <f>IFERROR(IF($G924="Erikasutuses pind (muu)",Eksplikatsioon!S924/SUM(Eksplikatsioon!$O924:'Eksplikatsioon'!$AG924),IF($G924="Erikasutuses pind (korrus)",IFERROR(SUMIFS($E:$E,$G:$G,"Ainukasutuses pind",$C:$C,"Üüritav pind",$H:$H,N$3,$A:$A,$A924)/SUMIFS($E:$E,$G:$G,"Ainukasutuses pind",$C:$C,"Üüritav pind",$A:$A,$A924),0),IF($G924="Erikasutuses pind (hoone)",IFERROR(SUMIFS($E:$E,$G:$G,"Ainukasutuses pind",$C:$C,"Üüritav pind",$H:$H,N$3)/SUMIFS($E:$E,$G:$G,"Ainukasutuses pind",$C:$C,"Üüritav pind"),0),""))),"")</f>
        <v/>
      </c>
      <c r="O924" s="72" t="str">
        <f>IFERROR(IF($G924="Erikasutuses pind (muu)",Eksplikatsioon!T924/SUM(Eksplikatsioon!$O924:'Eksplikatsioon'!$AG924),IF($G924="Erikasutuses pind (korrus)",IFERROR(SUMIFS($E:$E,$G:$G,"Ainukasutuses pind",$C:$C,"Üüritav pind",$H:$H,O$3,$A:$A,$A924)/SUMIFS($E:$E,$G:$G,"Ainukasutuses pind",$C:$C,"Üüritav pind",$A:$A,$A924),0),IF($G924="Erikasutuses pind (hoone)",IFERROR(SUMIFS($E:$E,$G:$G,"Ainukasutuses pind",$C:$C,"Üüritav pind",$H:$H,O$3)/SUMIFS($E:$E,$G:$G,"Ainukasutuses pind",$C:$C,"Üüritav pind"),0),""))),"")</f>
        <v/>
      </c>
      <c r="P924" s="72" t="str">
        <f>IFERROR(IF($G924="Erikasutuses pind (muu)",Eksplikatsioon!U924/SUM(Eksplikatsioon!$O924:'Eksplikatsioon'!$AG924),IF($G924="Erikasutuses pind (korrus)",IFERROR(SUMIFS($E:$E,$G:$G,"Ainukasutuses pind",$C:$C,"Üüritav pind",$H:$H,P$3,$A:$A,$A924)/SUMIFS($E:$E,$G:$G,"Ainukasutuses pind",$C:$C,"Üüritav pind",$A:$A,$A924),0),IF($G924="Erikasutuses pind (hoone)",IFERROR(SUMIFS($E:$E,$G:$G,"Ainukasutuses pind",$C:$C,"Üüritav pind",$H:$H,P$3)/SUMIFS($E:$E,$G:$G,"Ainukasutuses pind",$C:$C,"Üüritav pind"),0),""))),"")</f>
        <v/>
      </c>
      <c r="Q924" s="72" t="str">
        <f>IFERROR(IF($G924="Erikasutuses pind (muu)",Eksplikatsioon!V924/SUM(Eksplikatsioon!$O924:'Eksplikatsioon'!$AG924),IF($G924="Erikasutuses pind (korrus)",IFERROR(SUMIFS($E:$E,$G:$G,"Ainukasutuses pind",$C:$C,"Üüritav pind",$H:$H,Q$3,$A:$A,$A924)/SUMIFS($E:$E,$G:$G,"Ainukasutuses pind",$C:$C,"Üüritav pind",$A:$A,$A924),0),IF($G924="Erikasutuses pind (hoone)",IFERROR(SUMIFS($E:$E,$G:$G,"Ainukasutuses pind",$C:$C,"Üüritav pind",$H:$H,Q$3)/SUMIFS($E:$E,$G:$G,"Ainukasutuses pind",$C:$C,"Üüritav pind"),0),""))),"")</f>
        <v/>
      </c>
      <c r="R924" s="72" t="str">
        <f>IFERROR(IF($G924="Erikasutuses pind (muu)",Eksplikatsioon!W924/SUM(Eksplikatsioon!$O924:'Eksplikatsioon'!$AG924),IF($G924="Erikasutuses pind (korrus)",IFERROR(SUMIFS($E:$E,$G:$G,"Ainukasutuses pind",$C:$C,"Üüritav pind",$H:$H,R$3,$A:$A,$A924)/SUMIFS($E:$E,$G:$G,"Ainukasutuses pind",$C:$C,"Üüritav pind",$A:$A,$A924),0),IF($G924="Erikasutuses pind (hoone)",IFERROR(SUMIFS($E:$E,$G:$G,"Ainukasutuses pind",$C:$C,"Üüritav pind",$H:$H,R$3)/SUMIFS($E:$E,$G:$G,"Ainukasutuses pind",$C:$C,"Üüritav pind"),0),""))),"")</f>
        <v/>
      </c>
      <c r="S924" s="72" t="str">
        <f>IFERROR(IF($G924="Erikasutuses pind (muu)",Eksplikatsioon!X924/SUM(Eksplikatsioon!$O924:'Eksplikatsioon'!$AG924),IF($G924="Erikasutuses pind (korrus)",IFERROR(SUMIFS($E:$E,$G:$G,"Ainukasutuses pind",$C:$C,"Üüritav pind",$H:$H,S$3,$A:$A,$A924)/SUMIFS($E:$E,$G:$G,"Ainukasutuses pind",$C:$C,"Üüritav pind",$A:$A,$A924),0),IF($G924="Erikasutuses pind (hoone)",IFERROR(SUMIFS($E:$E,$G:$G,"Ainukasutuses pind",$C:$C,"Üüritav pind",$H:$H,S$3)/SUMIFS($E:$E,$G:$G,"Ainukasutuses pind",$C:$C,"Üüritav pind"),0),""))),"")</f>
        <v/>
      </c>
      <c r="T924" s="72" t="str">
        <f>IFERROR(IF($G924="Erikasutuses pind (muu)",Eksplikatsioon!Y924/SUM(Eksplikatsioon!$O924:'Eksplikatsioon'!$AG924),IF($G924="Erikasutuses pind (korrus)",IFERROR(SUMIFS($E:$E,$G:$G,"Ainukasutuses pind",$C:$C,"Üüritav pind",$H:$H,T$3,$A:$A,$A924)/SUMIFS($E:$E,$G:$G,"Ainukasutuses pind",$C:$C,"Üüritav pind",$A:$A,$A924),0),IF($G924="Erikasutuses pind (hoone)",IFERROR(SUMIFS($E:$E,$G:$G,"Ainukasutuses pind",$C:$C,"Üüritav pind",$H:$H,T$3)/SUMIFS($E:$E,$G:$G,"Ainukasutuses pind",$C:$C,"Üüritav pind"),0),""))),"")</f>
        <v/>
      </c>
      <c r="U924" s="72" t="str">
        <f>IFERROR(IF($G924="Erikasutuses pind (muu)",Eksplikatsioon!Z924/SUM(Eksplikatsioon!$O924:'Eksplikatsioon'!$AG924),IF($G924="Erikasutuses pind (korrus)",IFERROR(SUMIFS($E:$E,$G:$G,"Ainukasutuses pind",$C:$C,"Üüritav pind",$H:$H,U$3,$A:$A,$A924)/SUMIFS($E:$E,$G:$G,"Ainukasutuses pind",$C:$C,"Üüritav pind",$A:$A,$A924),0),IF($G924="Erikasutuses pind (hoone)",IFERROR(SUMIFS($E:$E,$G:$G,"Ainukasutuses pind",$C:$C,"Üüritav pind",$H:$H,U$3)/SUMIFS($E:$E,$G:$G,"Ainukasutuses pind",$C:$C,"Üüritav pind"),0),""))),"")</f>
        <v/>
      </c>
      <c r="V924" s="72" t="str">
        <f>IFERROR(IF($G924="Erikasutuses pind (muu)",Eksplikatsioon!AA924/SUM(Eksplikatsioon!$O924:'Eksplikatsioon'!$AG924),IF($G924="Erikasutuses pind (korrus)",IFERROR(SUMIFS($E:$E,$G:$G,"Ainukasutuses pind",$C:$C,"Üüritav pind",$H:$H,V$3,$A:$A,$A924)/SUMIFS($E:$E,$G:$G,"Ainukasutuses pind",$C:$C,"Üüritav pind",$A:$A,$A924),0),IF($G924="Erikasutuses pind (hoone)",IFERROR(SUMIFS($E:$E,$G:$G,"Ainukasutuses pind",$C:$C,"Üüritav pind",$H:$H,V$3)/SUMIFS($E:$E,$G:$G,"Ainukasutuses pind",$C:$C,"Üüritav pind"),0),""))),"")</f>
        <v/>
      </c>
      <c r="W924" s="72" t="str">
        <f>IFERROR(IF($G924="Erikasutuses pind (muu)",Eksplikatsioon!AB924/SUM(Eksplikatsioon!$O924:'Eksplikatsioon'!$AG924),IF($G924="Erikasutuses pind (korrus)",IFERROR(SUMIFS($E:$E,$G:$G,"Ainukasutuses pind",$C:$C,"Üüritav pind",$H:$H,W$3,$A:$A,$A924)/SUMIFS($E:$E,$G:$G,"Ainukasutuses pind",$C:$C,"Üüritav pind",$A:$A,$A924),0),IF($G924="Erikasutuses pind (hoone)",IFERROR(SUMIFS($E:$E,$G:$G,"Ainukasutuses pind",$C:$C,"Üüritav pind",$H:$H,W$3)/SUMIFS($E:$E,$G:$G,"Ainukasutuses pind",$C:$C,"Üüritav pind"),0),""))),"")</f>
        <v/>
      </c>
      <c r="X924" s="72" t="str">
        <f>IFERROR(IF($G924="Erikasutuses pind (muu)",Eksplikatsioon!AC924/SUM(Eksplikatsioon!$O924:'Eksplikatsioon'!$AG924),IF($G924="Erikasutuses pind (korrus)",IFERROR(SUMIFS($E:$E,$G:$G,"Ainukasutuses pind",$C:$C,"Üüritav pind",$H:$H,X$3,$A:$A,$A924)/SUMIFS($E:$E,$G:$G,"Ainukasutuses pind",$C:$C,"Üüritav pind",$A:$A,$A924),0),IF($G924="Erikasutuses pind (hoone)",IFERROR(SUMIFS($E:$E,$G:$G,"Ainukasutuses pind",$C:$C,"Üüritav pind",$H:$H,X$3)/SUMIFS($E:$E,$G:$G,"Ainukasutuses pind",$C:$C,"Üüritav pind"),0),""))),"")</f>
        <v/>
      </c>
      <c r="Y924" s="72" t="str">
        <f>IFERROR(IF($G924="Erikasutuses pind (muu)",Eksplikatsioon!AD924/SUM(Eksplikatsioon!$O924:'Eksplikatsioon'!$AG924),IF($G924="Erikasutuses pind (korrus)",IFERROR(SUMIFS($E:$E,$G:$G,"Ainukasutuses pind",$C:$C,"Üüritav pind",$H:$H,Y$3,$A:$A,$A924)/SUMIFS($E:$E,$G:$G,"Ainukasutuses pind",$C:$C,"Üüritav pind",$A:$A,$A924),0),IF($G924="Erikasutuses pind (hoone)",IFERROR(SUMIFS($E:$E,$G:$G,"Ainukasutuses pind",$C:$C,"Üüritav pind",$H:$H,Y$3)/SUMIFS($E:$E,$G:$G,"Ainukasutuses pind",$C:$C,"Üüritav pind"),0),""))),"")</f>
        <v/>
      </c>
      <c r="Z924" s="72" t="str">
        <f>IFERROR(IF($G924="Erikasutuses pind (muu)",Eksplikatsioon!AE924/SUM(Eksplikatsioon!$O924:'Eksplikatsioon'!$AG924),IF($G924="Erikasutuses pind (korrus)",IFERROR(SUMIFS($E:$E,$G:$G,"Ainukasutuses pind",$C:$C,"Üüritav pind",$H:$H,Z$3,$A:$A,$A924)/SUMIFS($E:$E,$G:$G,"Ainukasutuses pind",$C:$C,"Üüritav pind",$A:$A,$A924),0),IF($G924="Erikasutuses pind (hoone)",IFERROR(SUMIFS($E:$E,$G:$G,"Ainukasutuses pind",$C:$C,"Üüritav pind",$H:$H,Z$3)/SUMIFS($E:$E,$G:$G,"Ainukasutuses pind",$C:$C,"Üüritav pind"),0),""))),"")</f>
        <v/>
      </c>
      <c r="AA924" s="72" t="str">
        <f>IFERROR(IF($G924="Erikasutuses pind (muu)",Eksplikatsioon!AF924/SUM(Eksplikatsioon!$O924:'Eksplikatsioon'!$AG924),IF($G924="Erikasutuses pind (korrus)",IFERROR(SUMIFS($E:$E,$G:$G,"Ainukasutuses pind",$C:$C,"Üüritav pind",$H:$H,AA$3,$A:$A,$A924)/SUMIFS($E:$E,$G:$G,"Ainukasutuses pind",$C:$C,"Üüritav pind",$A:$A,$A924),0),IF($G924="Erikasutuses pind (hoone)",IFERROR(SUMIFS($E:$E,$G:$G,"Ainukasutuses pind",$C:$C,"Üüritav pind",$H:$H,AA$3)/SUMIFS($E:$E,$G:$G,"Ainukasutuses pind",$C:$C,"Üüritav pind"),0),""))),"")</f>
        <v/>
      </c>
      <c r="AB924" s="72" t="str">
        <f>IFERROR(IF($G924="Erikasutuses pind (muu)",Eksplikatsioon!AG924/SUM(Eksplikatsioon!$O924:'Eksplikatsioon'!$AG924),IF($G924="Erikasutuses pind (korrus)",IFERROR(SUMIFS($E:$E,$G:$G,"Ainukasutuses pind",$C:$C,"Üüritav pind",$H:$H,AB$3,$A:$A,$A924)/SUMIFS($E:$E,$G:$G,"Ainukasutuses pind",$C:$C,"Üüritav pind",$A:$A,$A924),0),IF($G924="Erikasutuses pind (hoone)",IFERROR(SUMIFS($E:$E,$G:$G,"Ainukasutuses pind",$C:$C,"Üüritav pind",$H:$H,AB$3)/SUMIFS($E:$E,$G:$G,"Ainukasutuses pind",$C:$C,"Üüritav pind"),0),""))),"")</f>
        <v/>
      </c>
      <c r="AC924" s="72" t="str">
        <f>IFERROR(IF($G924="Erikasutuses pind (muu)",$E924*J924,IFERROR($E924*J924/SUM($J924:$AB924)*(Eksplikatsioon!O924)/SUMPRODUCT($J924:$AB924,Eksplikatsioon!$O924:$AG924),"")),"")</f>
        <v/>
      </c>
      <c r="AD924" s="72" t="str">
        <f>IFERROR(IF($G924="Erikasutuses pind (muu)",$E924*K924,IFERROR($E924*K924/SUM($J924:$AB924)*(Eksplikatsioon!P924)/SUMPRODUCT($J924:$AB924,Eksplikatsioon!$O924:$AG924),"")),"")</f>
        <v/>
      </c>
      <c r="AE924" s="72" t="str">
        <f>IFERROR(IF($G924="Erikasutuses pind (muu)",$E924*L924,IFERROR($E924*L924/SUM($J924:$AB924)*(Eksplikatsioon!Q924)/SUMPRODUCT($J924:$AB924,Eksplikatsioon!$O924:$AG924),"")),"")</f>
        <v/>
      </c>
      <c r="AF924" s="72" t="str">
        <f>IFERROR(IF($G924="Erikasutuses pind (muu)",$E924*M924,IFERROR($E924*M924/SUM($J924:$AB924)*(Eksplikatsioon!R924)/SUMPRODUCT($J924:$AB924,Eksplikatsioon!$O924:$AG924),"")),"")</f>
        <v/>
      </c>
      <c r="AG924" s="72" t="str">
        <f>IFERROR(IF($G924="Erikasutuses pind (muu)",$E924*N924,IFERROR($E924*N924/SUM($J924:$AB924)*(Eksplikatsioon!S924)/SUMPRODUCT($J924:$AB924,Eksplikatsioon!$O924:$AG924),"")),"")</f>
        <v/>
      </c>
      <c r="AH924" s="72" t="str">
        <f>IFERROR(IF($G924="Erikasutuses pind (muu)",$E924*O924,IFERROR($E924*O924/SUM($J924:$AB924)*(Eksplikatsioon!T924)/SUMPRODUCT($J924:$AB924,Eksplikatsioon!$O924:$AG924),"")),"")</f>
        <v/>
      </c>
      <c r="AI924" s="72" t="str">
        <f>IFERROR(IF($G924="Erikasutuses pind (muu)",$E924*P924,IFERROR($E924*P924/SUM($J924:$AB924)*(Eksplikatsioon!U924)/SUMPRODUCT($J924:$AB924,Eksplikatsioon!$O924:$AG924),"")),"")</f>
        <v/>
      </c>
      <c r="AJ924" s="72" t="str">
        <f>IFERROR(IF($G924="Erikasutuses pind (muu)",$E924*Q924,IFERROR($E924*Q924/SUM($J924:$AB924)*(Eksplikatsioon!V924)/SUMPRODUCT($J924:$AB924,Eksplikatsioon!$O924:$AG924),"")),"")</f>
        <v/>
      </c>
      <c r="AK924" s="72" t="str">
        <f>IFERROR(IF($G924="Erikasutuses pind (muu)",$E924*R924,IFERROR($E924*R924/SUM($J924:$AB924)*(Eksplikatsioon!W924)/SUMPRODUCT($J924:$AB924,Eksplikatsioon!$O924:$AG924),"")),"")</f>
        <v/>
      </c>
      <c r="AL924" s="72" t="str">
        <f>IFERROR(IF($G924="Erikasutuses pind (muu)",$E924*S924,IFERROR($E924*S924/SUM($J924:$AB924)*(Eksplikatsioon!X924)/SUMPRODUCT($J924:$AB924,Eksplikatsioon!$O924:$AG924),"")),"")</f>
        <v/>
      </c>
      <c r="AM924" s="72" t="str">
        <f>IFERROR(IF($G924="Erikasutuses pind (muu)",$E924*T924,IFERROR($E924*T924/SUM($J924:$AB924)*(Eksplikatsioon!Y924)/SUMPRODUCT($J924:$AB924,Eksplikatsioon!$O924:$AG924),"")),"")</f>
        <v/>
      </c>
      <c r="AN924" s="72" t="str">
        <f>IFERROR(IF($G924="Erikasutuses pind (muu)",$E924*U924,IFERROR($E924*U924/SUM($J924:$AB924)*(Eksplikatsioon!Z924)/SUMPRODUCT($J924:$AB924,Eksplikatsioon!$O924:$AG924),"")),"")</f>
        <v/>
      </c>
      <c r="AO924" s="72" t="str">
        <f>IFERROR(IF($G924="Erikasutuses pind (muu)",$E924*V924,IFERROR($E924*V924/SUM($J924:$AB924)*(Eksplikatsioon!AA924)/SUMPRODUCT($J924:$AB924,Eksplikatsioon!$O924:$AG924),"")),"")</f>
        <v/>
      </c>
      <c r="AP924" s="72" t="str">
        <f>IFERROR(IF($G924="Erikasutuses pind (muu)",$E924*W924,IFERROR($E924*W924/SUM($J924:$AB924)*(Eksplikatsioon!AB924)/SUMPRODUCT($J924:$AB924,Eksplikatsioon!$O924:$AG924),"")),"")</f>
        <v/>
      </c>
      <c r="AQ924" s="72" t="str">
        <f>IFERROR(IF($G924="Erikasutuses pind (muu)",$E924*X924,IFERROR($E924*X924/SUM($J924:$AB924)*(Eksplikatsioon!AC924)/SUMPRODUCT($J924:$AB924,Eksplikatsioon!$O924:$AG924),"")),"")</f>
        <v/>
      </c>
      <c r="AR924" s="72" t="str">
        <f>IFERROR(IF($G924="Erikasutuses pind (muu)",$E924*Y924,IFERROR($E924*Y924/SUM($J924:$AB924)*(Eksplikatsioon!AD924)/SUMPRODUCT($J924:$AB924,Eksplikatsioon!$O924:$AG924),"")),"")</f>
        <v/>
      </c>
      <c r="AS924" s="72" t="str">
        <f>IFERROR(IF($G924="Erikasutuses pind (muu)",$E924*Z924,IFERROR($E924*Z924/SUM($J924:$AB924)*(Eksplikatsioon!AE924)/SUMPRODUCT($J924:$AB924,Eksplikatsioon!$O924:$AG924),"")),"")</f>
        <v/>
      </c>
      <c r="AT924" s="72" t="str">
        <f>IFERROR(IF($G924="Erikasutuses pind (muu)",$E924*AA924,IFERROR($E924*AA924/SUM($J924:$AB924)*(Eksplikatsioon!AF924)/SUMPRODUCT($J924:$AB924,Eksplikatsioon!$O924:$AG924),"")),"")</f>
        <v/>
      </c>
      <c r="AU924" s="72" t="str">
        <f>IFERROR(IF($G924="Erikasutuses pind (muu)",$E924*AB924,IFERROR($E924*AB924/SUM($J924:$AB924)*(Eksplikatsioon!AG924)/SUMPRODUCT($J924:$AB924,Eksplikatsioon!$O924:$AG924),"")),"")</f>
        <v/>
      </c>
    </row>
    <row r="925" spans="1:47" x14ac:dyDescent="0.25">
      <c r="A925" s="71" t="str">
        <f>IF(Eksplikatsioon!A925=0,"",Eksplikatsioon!A925)</f>
        <v/>
      </c>
      <c r="B925" s="71" t="str">
        <f>IF(Eksplikatsioon!B925=0,"",Eksplikatsioon!B925)</f>
        <v/>
      </c>
      <c r="C925" s="71" t="str">
        <f>IF(Eksplikatsioon!C925=0,"",Eksplikatsioon!C925)</f>
        <v/>
      </c>
      <c r="D925" s="71" t="str">
        <f>IF(Eksplikatsioon!D925=0,"",Eksplikatsioon!D925)</f>
        <v/>
      </c>
      <c r="E925" s="71" t="str">
        <f>IF(Eksplikatsioon!F925=0,"",Eksplikatsioon!F925)</f>
        <v/>
      </c>
      <c r="F925" s="71" t="str">
        <f>IF(Eksplikatsioon!H925=0,"",Eksplikatsioon!H925)</f>
        <v/>
      </c>
      <c r="G925" s="71" t="str">
        <f>IF(Eksplikatsioon!J925=0,"",Eksplikatsioon!J925)</f>
        <v/>
      </c>
      <c r="H925" s="71" t="str">
        <f>IF(Eksplikatsioon!K925=0,"",Eksplikatsioon!K925)</f>
        <v/>
      </c>
      <c r="I925" s="71" t="str">
        <f>IF(Eksplikatsioon!L925=0,"",Eksplikatsioon!L925)</f>
        <v/>
      </c>
      <c r="J925" s="72" t="str">
        <f>IFERROR(IF($G925="Erikasutuses pind (muu)",Eksplikatsioon!O925/SUM(Eksplikatsioon!$O925:'Eksplikatsioon'!$AG925),IF($G925="Erikasutuses pind (korrus)",IFERROR(SUMIFS($E:$E,$G:$G,"Ainukasutuses pind",$C:$C,"Üüritav pind",$H:$H,J$3,$A:$A,$A925)/SUMIFS($E:$E,$G:$G,"Ainukasutuses pind",$C:$C,"Üüritav pind",$A:$A,$A925),0),IF($G925="Erikasutuses pind (hoone)",IFERROR(SUMIFS($E:$E,$G:$G,"Ainukasutuses pind",$C:$C,"Üüritav pind",$H:$H,J$3)/SUMIFS($E:$E,$G:$G,"Ainukasutuses pind",$C:$C,"Üüritav pind"),0),""))),"")</f>
        <v/>
      </c>
      <c r="K925" s="72" t="str">
        <f>IFERROR(IF($G925="Erikasutuses pind (muu)",Eksplikatsioon!P925/SUM(Eksplikatsioon!$O925:'Eksplikatsioon'!$AG925),IF($G925="Erikasutuses pind (korrus)",IFERROR(SUMIFS($E:$E,$G:$G,"Ainukasutuses pind",$C:$C,"Üüritav pind",$H:$H,K$3,$A:$A,$A925)/SUMIFS($E:$E,$G:$G,"Ainukasutuses pind",$C:$C,"Üüritav pind",$A:$A,$A925),0),IF($G925="Erikasutuses pind (hoone)",IFERROR(SUMIFS($E:$E,$G:$G,"Ainukasutuses pind",$C:$C,"Üüritav pind",$H:$H,K$3)/SUMIFS($E:$E,$G:$G,"Ainukasutuses pind",$C:$C,"Üüritav pind"),0),""))),"")</f>
        <v/>
      </c>
      <c r="L925" s="72" t="str">
        <f>IFERROR(IF($G925="Erikasutuses pind (muu)",Eksplikatsioon!Q925/SUM(Eksplikatsioon!$O925:'Eksplikatsioon'!$AG925),IF($G925="Erikasutuses pind (korrus)",IFERROR(SUMIFS($E:$E,$G:$G,"Ainukasutuses pind",$C:$C,"Üüritav pind",$H:$H,L$3,$A:$A,$A925)/SUMIFS($E:$E,$G:$G,"Ainukasutuses pind",$C:$C,"Üüritav pind",$A:$A,$A925),0),IF($G925="Erikasutuses pind (hoone)",IFERROR(SUMIFS($E:$E,$G:$G,"Ainukasutuses pind",$C:$C,"Üüritav pind",$H:$H,L$3)/SUMIFS($E:$E,$G:$G,"Ainukasutuses pind",$C:$C,"Üüritav pind"),0),""))),"")</f>
        <v/>
      </c>
      <c r="M925" s="72" t="str">
        <f>IFERROR(IF($G925="Erikasutuses pind (muu)",Eksplikatsioon!R925/SUM(Eksplikatsioon!$O925:'Eksplikatsioon'!$AG925),IF($G925="Erikasutuses pind (korrus)",IFERROR(SUMIFS($E:$E,$G:$G,"Ainukasutuses pind",$C:$C,"Üüritav pind",$H:$H,M$3,$A:$A,$A925)/SUMIFS($E:$E,$G:$G,"Ainukasutuses pind",$C:$C,"Üüritav pind",$A:$A,$A925),0),IF($G925="Erikasutuses pind (hoone)",IFERROR(SUMIFS($E:$E,$G:$G,"Ainukasutuses pind",$C:$C,"Üüritav pind",$H:$H,M$3)/SUMIFS($E:$E,$G:$G,"Ainukasutuses pind",$C:$C,"Üüritav pind"),0),""))),"")</f>
        <v/>
      </c>
      <c r="N925" s="72" t="str">
        <f>IFERROR(IF($G925="Erikasutuses pind (muu)",Eksplikatsioon!S925/SUM(Eksplikatsioon!$O925:'Eksplikatsioon'!$AG925),IF($G925="Erikasutuses pind (korrus)",IFERROR(SUMIFS($E:$E,$G:$G,"Ainukasutuses pind",$C:$C,"Üüritav pind",$H:$H,N$3,$A:$A,$A925)/SUMIFS($E:$E,$G:$G,"Ainukasutuses pind",$C:$C,"Üüritav pind",$A:$A,$A925),0),IF($G925="Erikasutuses pind (hoone)",IFERROR(SUMIFS($E:$E,$G:$G,"Ainukasutuses pind",$C:$C,"Üüritav pind",$H:$H,N$3)/SUMIFS($E:$E,$G:$G,"Ainukasutuses pind",$C:$C,"Üüritav pind"),0),""))),"")</f>
        <v/>
      </c>
      <c r="O925" s="72" t="str">
        <f>IFERROR(IF($G925="Erikasutuses pind (muu)",Eksplikatsioon!T925/SUM(Eksplikatsioon!$O925:'Eksplikatsioon'!$AG925),IF($G925="Erikasutuses pind (korrus)",IFERROR(SUMIFS($E:$E,$G:$G,"Ainukasutuses pind",$C:$C,"Üüritav pind",$H:$H,O$3,$A:$A,$A925)/SUMIFS($E:$E,$G:$G,"Ainukasutuses pind",$C:$C,"Üüritav pind",$A:$A,$A925),0),IF($G925="Erikasutuses pind (hoone)",IFERROR(SUMIFS($E:$E,$G:$G,"Ainukasutuses pind",$C:$C,"Üüritav pind",$H:$H,O$3)/SUMIFS($E:$E,$G:$G,"Ainukasutuses pind",$C:$C,"Üüritav pind"),0),""))),"")</f>
        <v/>
      </c>
      <c r="P925" s="72" t="str">
        <f>IFERROR(IF($G925="Erikasutuses pind (muu)",Eksplikatsioon!U925/SUM(Eksplikatsioon!$O925:'Eksplikatsioon'!$AG925),IF($G925="Erikasutuses pind (korrus)",IFERROR(SUMIFS($E:$E,$G:$G,"Ainukasutuses pind",$C:$C,"Üüritav pind",$H:$H,P$3,$A:$A,$A925)/SUMIFS($E:$E,$G:$G,"Ainukasutuses pind",$C:$C,"Üüritav pind",$A:$A,$A925),0),IF($G925="Erikasutuses pind (hoone)",IFERROR(SUMIFS($E:$E,$G:$G,"Ainukasutuses pind",$C:$C,"Üüritav pind",$H:$H,P$3)/SUMIFS($E:$E,$G:$G,"Ainukasutuses pind",$C:$C,"Üüritav pind"),0),""))),"")</f>
        <v/>
      </c>
      <c r="Q925" s="72" t="str">
        <f>IFERROR(IF($G925="Erikasutuses pind (muu)",Eksplikatsioon!V925/SUM(Eksplikatsioon!$O925:'Eksplikatsioon'!$AG925),IF($G925="Erikasutuses pind (korrus)",IFERROR(SUMIFS($E:$E,$G:$G,"Ainukasutuses pind",$C:$C,"Üüritav pind",$H:$H,Q$3,$A:$A,$A925)/SUMIFS($E:$E,$G:$G,"Ainukasutuses pind",$C:$C,"Üüritav pind",$A:$A,$A925),0),IF($G925="Erikasutuses pind (hoone)",IFERROR(SUMIFS($E:$E,$G:$G,"Ainukasutuses pind",$C:$C,"Üüritav pind",$H:$H,Q$3)/SUMIFS($E:$E,$G:$G,"Ainukasutuses pind",$C:$C,"Üüritav pind"),0),""))),"")</f>
        <v/>
      </c>
      <c r="R925" s="72" t="str">
        <f>IFERROR(IF($G925="Erikasutuses pind (muu)",Eksplikatsioon!W925/SUM(Eksplikatsioon!$O925:'Eksplikatsioon'!$AG925),IF($G925="Erikasutuses pind (korrus)",IFERROR(SUMIFS($E:$E,$G:$G,"Ainukasutuses pind",$C:$C,"Üüritav pind",$H:$H,R$3,$A:$A,$A925)/SUMIFS($E:$E,$G:$G,"Ainukasutuses pind",$C:$C,"Üüritav pind",$A:$A,$A925),0),IF($G925="Erikasutuses pind (hoone)",IFERROR(SUMIFS($E:$E,$G:$G,"Ainukasutuses pind",$C:$C,"Üüritav pind",$H:$H,R$3)/SUMIFS($E:$E,$G:$G,"Ainukasutuses pind",$C:$C,"Üüritav pind"),0),""))),"")</f>
        <v/>
      </c>
      <c r="S925" s="72" t="str">
        <f>IFERROR(IF($G925="Erikasutuses pind (muu)",Eksplikatsioon!X925/SUM(Eksplikatsioon!$O925:'Eksplikatsioon'!$AG925),IF($G925="Erikasutuses pind (korrus)",IFERROR(SUMIFS($E:$E,$G:$G,"Ainukasutuses pind",$C:$C,"Üüritav pind",$H:$H,S$3,$A:$A,$A925)/SUMIFS($E:$E,$G:$G,"Ainukasutuses pind",$C:$C,"Üüritav pind",$A:$A,$A925),0),IF($G925="Erikasutuses pind (hoone)",IFERROR(SUMIFS($E:$E,$G:$G,"Ainukasutuses pind",$C:$C,"Üüritav pind",$H:$H,S$3)/SUMIFS($E:$E,$G:$G,"Ainukasutuses pind",$C:$C,"Üüritav pind"),0),""))),"")</f>
        <v/>
      </c>
      <c r="T925" s="72" t="str">
        <f>IFERROR(IF($G925="Erikasutuses pind (muu)",Eksplikatsioon!Y925/SUM(Eksplikatsioon!$O925:'Eksplikatsioon'!$AG925),IF($G925="Erikasutuses pind (korrus)",IFERROR(SUMIFS($E:$E,$G:$G,"Ainukasutuses pind",$C:$C,"Üüritav pind",$H:$H,T$3,$A:$A,$A925)/SUMIFS($E:$E,$G:$G,"Ainukasutuses pind",$C:$C,"Üüritav pind",$A:$A,$A925),0),IF($G925="Erikasutuses pind (hoone)",IFERROR(SUMIFS($E:$E,$G:$G,"Ainukasutuses pind",$C:$C,"Üüritav pind",$H:$H,T$3)/SUMIFS($E:$E,$G:$G,"Ainukasutuses pind",$C:$C,"Üüritav pind"),0),""))),"")</f>
        <v/>
      </c>
      <c r="U925" s="72" t="str">
        <f>IFERROR(IF($G925="Erikasutuses pind (muu)",Eksplikatsioon!Z925/SUM(Eksplikatsioon!$O925:'Eksplikatsioon'!$AG925),IF($G925="Erikasutuses pind (korrus)",IFERROR(SUMIFS($E:$E,$G:$G,"Ainukasutuses pind",$C:$C,"Üüritav pind",$H:$H,U$3,$A:$A,$A925)/SUMIFS($E:$E,$G:$G,"Ainukasutuses pind",$C:$C,"Üüritav pind",$A:$A,$A925),0),IF($G925="Erikasutuses pind (hoone)",IFERROR(SUMIFS($E:$E,$G:$G,"Ainukasutuses pind",$C:$C,"Üüritav pind",$H:$H,U$3)/SUMIFS($E:$E,$G:$G,"Ainukasutuses pind",$C:$C,"Üüritav pind"),0),""))),"")</f>
        <v/>
      </c>
      <c r="V925" s="72" t="str">
        <f>IFERROR(IF($G925="Erikasutuses pind (muu)",Eksplikatsioon!AA925/SUM(Eksplikatsioon!$O925:'Eksplikatsioon'!$AG925),IF($G925="Erikasutuses pind (korrus)",IFERROR(SUMIFS($E:$E,$G:$G,"Ainukasutuses pind",$C:$C,"Üüritav pind",$H:$H,V$3,$A:$A,$A925)/SUMIFS($E:$E,$G:$G,"Ainukasutuses pind",$C:$C,"Üüritav pind",$A:$A,$A925),0),IF($G925="Erikasutuses pind (hoone)",IFERROR(SUMIFS($E:$E,$G:$G,"Ainukasutuses pind",$C:$C,"Üüritav pind",$H:$H,V$3)/SUMIFS($E:$E,$G:$G,"Ainukasutuses pind",$C:$C,"Üüritav pind"),0),""))),"")</f>
        <v/>
      </c>
      <c r="W925" s="72" t="str">
        <f>IFERROR(IF($G925="Erikasutuses pind (muu)",Eksplikatsioon!AB925/SUM(Eksplikatsioon!$O925:'Eksplikatsioon'!$AG925),IF($G925="Erikasutuses pind (korrus)",IFERROR(SUMIFS($E:$E,$G:$G,"Ainukasutuses pind",$C:$C,"Üüritav pind",$H:$H,W$3,$A:$A,$A925)/SUMIFS($E:$E,$G:$G,"Ainukasutuses pind",$C:$C,"Üüritav pind",$A:$A,$A925),0),IF($G925="Erikasutuses pind (hoone)",IFERROR(SUMIFS($E:$E,$G:$G,"Ainukasutuses pind",$C:$C,"Üüritav pind",$H:$H,W$3)/SUMIFS($E:$E,$G:$G,"Ainukasutuses pind",$C:$C,"Üüritav pind"),0),""))),"")</f>
        <v/>
      </c>
      <c r="X925" s="72" t="str">
        <f>IFERROR(IF($G925="Erikasutuses pind (muu)",Eksplikatsioon!AC925/SUM(Eksplikatsioon!$O925:'Eksplikatsioon'!$AG925),IF($G925="Erikasutuses pind (korrus)",IFERROR(SUMIFS($E:$E,$G:$G,"Ainukasutuses pind",$C:$C,"Üüritav pind",$H:$H,X$3,$A:$A,$A925)/SUMIFS($E:$E,$G:$G,"Ainukasutuses pind",$C:$C,"Üüritav pind",$A:$A,$A925),0),IF($G925="Erikasutuses pind (hoone)",IFERROR(SUMIFS($E:$E,$G:$G,"Ainukasutuses pind",$C:$C,"Üüritav pind",$H:$H,X$3)/SUMIFS($E:$E,$G:$G,"Ainukasutuses pind",$C:$C,"Üüritav pind"),0),""))),"")</f>
        <v/>
      </c>
      <c r="Y925" s="72" t="str">
        <f>IFERROR(IF($G925="Erikasutuses pind (muu)",Eksplikatsioon!AD925/SUM(Eksplikatsioon!$O925:'Eksplikatsioon'!$AG925),IF($G925="Erikasutuses pind (korrus)",IFERROR(SUMIFS($E:$E,$G:$G,"Ainukasutuses pind",$C:$C,"Üüritav pind",$H:$H,Y$3,$A:$A,$A925)/SUMIFS($E:$E,$G:$G,"Ainukasutuses pind",$C:$C,"Üüritav pind",$A:$A,$A925),0),IF($G925="Erikasutuses pind (hoone)",IFERROR(SUMIFS($E:$E,$G:$G,"Ainukasutuses pind",$C:$C,"Üüritav pind",$H:$H,Y$3)/SUMIFS($E:$E,$G:$G,"Ainukasutuses pind",$C:$C,"Üüritav pind"),0),""))),"")</f>
        <v/>
      </c>
      <c r="Z925" s="72" t="str">
        <f>IFERROR(IF($G925="Erikasutuses pind (muu)",Eksplikatsioon!AE925/SUM(Eksplikatsioon!$O925:'Eksplikatsioon'!$AG925),IF($G925="Erikasutuses pind (korrus)",IFERROR(SUMIFS($E:$E,$G:$G,"Ainukasutuses pind",$C:$C,"Üüritav pind",$H:$H,Z$3,$A:$A,$A925)/SUMIFS($E:$E,$G:$G,"Ainukasutuses pind",$C:$C,"Üüritav pind",$A:$A,$A925),0),IF($G925="Erikasutuses pind (hoone)",IFERROR(SUMIFS($E:$E,$G:$G,"Ainukasutuses pind",$C:$C,"Üüritav pind",$H:$H,Z$3)/SUMIFS($E:$E,$G:$G,"Ainukasutuses pind",$C:$C,"Üüritav pind"),0),""))),"")</f>
        <v/>
      </c>
      <c r="AA925" s="72" t="str">
        <f>IFERROR(IF($G925="Erikasutuses pind (muu)",Eksplikatsioon!AF925/SUM(Eksplikatsioon!$O925:'Eksplikatsioon'!$AG925),IF($G925="Erikasutuses pind (korrus)",IFERROR(SUMIFS($E:$E,$G:$G,"Ainukasutuses pind",$C:$C,"Üüritav pind",$H:$H,AA$3,$A:$A,$A925)/SUMIFS($E:$E,$G:$G,"Ainukasutuses pind",$C:$C,"Üüritav pind",$A:$A,$A925),0),IF($G925="Erikasutuses pind (hoone)",IFERROR(SUMIFS($E:$E,$G:$G,"Ainukasutuses pind",$C:$C,"Üüritav pind",$H:$H,AA$3)/SUMIFS($E:$E,$G:$G,"Ainukasutuses pind",$C:$C,"Üüritav pind"),0),""))),"")</f>
        <v/>
      </c>
      <c r="AB925" s="72" t="str">
        <f>IFERROR(IF($G925="Erikasutuses pind (muu)",Eksplikatsioon!AG925/SUM(Eksplikatsioon!$O925:'Eksplikatsioon'!$AG925),IF($G925="Erikasutuses pind (korrus)",IFERROR(SUMIFS($E:$E,$G:$G,"Ainukasutuses pind",$C:$C,"Üüritav pind",$H:$H,AB$3,$A:$A,$A925)/SUMIFS($E:$E,$G:$G,"Ainukasutuses pind",$C:$C,"Üüritav pind",$A:$A,$A925),0),IF($G925="Erikasutuses pind (hoone)",IFERROR(SUMIFS($E:$E,$G:$G,"Ainukasutuses pind",$C:$C,"Üüritav pind",$H:$H,AB$3)/SUMIFS($E:$E,$G:$G,"Ainukasutuses pind",$C:$C,"Üüritav pind"),0),""))),"")</f>
        <v/>
      </c>
      <c r="AC925" s="72" t="str">
        <f>IFERROR(IF($G925="Erikasutuses pind (muu)",$E925*J925,IFERROR($E925*J925/SUM($J925:$AB925)*(Eksplikatsioon!O925)/SUMPRODUCT($J925:$AB925,Eksplikatsioon!$O925:$AG925),"")),"")</f>
        <v/>
      </c>
      <c r="AD925" s="72" t="str">
        <f>IFERROR(IF($G925="Erikasutuses pind (muu)",$E925*K925,IFERROR($E925*K925/SUM($J925:$AB925)*(Eksplikatsioon!P925)/SUMPRODUCT($J925:$AB925,Eksplikatsioon!$O925:$AG925),"")),"")</f>
        <v/>
      </c>
      <c r="AE925" s="72" t="str">
        <f>IFERROR(IF($G925="Erikasutuses pind (muu)",$E925*L925,IFERROR($E925*L925/SUM($J925:$AB925)*(Eksplikatsioon!Q925)/SUMPRODUCT($J925:$AB925,Eksplikatsioon!$O925:$AG925),"")),"")</f>
        <v/>
      </c>
      <c r="AF925" s="72" t="str">
        <f>IFERROR(IF($G925="Erikasutuses pind (muu)",$E925*M925,IFERROR($E925*M925/SUM($J925:$AB925)*(Eksplikatsioon!R925)/SUMPRODUCT($J925:$AB925,Eksplikatsioon!$O925:$AG925),"")),"")</f>
        <v/>
      </c>
      <c r="AG925" s="72" t="str">
        <f>IFERROR(IF($G925="Erikasutuses pind (muu)",$E925*N925,IFERROR($E925*N925/SUM($J925:$AB925)*(Eksplikatsioon!S925)/SUMPRODUCT($J925:$AB925,Eksplikatsioon!$O925:$AG925),"")),"")</f>
        <v/>
      </c>
      <c r="AH925" s="72" t="str">
        <f>IFERROR(IF($G925="Erikasutuses pind (muu)",$E925*O925,IFERROR($E925*O925/SUM($J925:$AB925)*(Eksplikatsioon!T925)/SUMPRODUCT($J925:$AB925,Eksplikatsioon!$O925:$AG925),"")),"")</f>
        <v/>
      </c>
      <c r="AI925" s="72" t="str">
        <f>IFERROR(IF($G925="Erikasutuses pind (muu)",$E925*P925,IFERROR($E925*P925/SUM($J925:$AB925)*(Eksplikatsioon!U925)/SUMPRODUCT($J925:$AB925,Eksplikatsioon!$O925:$AG925),"")),"")</f>
        <v/>
      </c>
      <c r="AJ925" s="72" t="str">
        <f>IFERROR(IF($G925="Erikasutuses pind (muu)",$E925*Q925,IFERROR($E925*Q925/SUM($J925:$AB925)*(Eksplikatsioon!V925)/SUMPRODUCT($J925:$AB925,Eksplikatsioon!$O925:$AG925),"")),"")</f>
        <v/>
      </c>
      <c r="AK925" s="72" t="str">
        <f>IFERROR(IF($G925="Erikasutuses pind (muu)",$E925*R925,IFERROR($E925*R925/SUM($J925:$AB925)*(Eksplikatsioon!W925)/SUMPRODUCT($J925:$AB925,Eksplikatsioon!$O925:$AG925),"")),"")</f>
        <v/>
      </c>
      <c r="AL925" s="72" t="str">
        <f>IFERROR(IF($G925="Erikasutuses pind (muu)",$E925*S925,IFERROR($E925*S925/SUM($J925:$AB925)*(Eksplikatsioon!X925)/SUMPRODUCT($J925:$AB925,Eksplikatsioon!$O925:$AG925),"")),"")</f>
        <v/>
      </c>
      <c r="AM925" s="72" t="str">
        <f>IFERROR(IF($G925="Erikasutuses pind (muu)",$E925*T925,IFERROR($E925*T925/SUM($J925:$AB925)*(Eksplikatsioon!Y925)/SUMPRODUCT($J925:$AB925,Eksplikatsioon!$O925:$AG925),"")),"")</f>
        <v/>
      </c>
      <c r="AN925" s="72" t="str">
        <f>IFERROR(IF($G925="Erikasutuses pind (muu)",$E925*U925,IFERROR($E925*U925/SUM($J925:$AB925)*(Eksplikatsioon!Z925)/SUMPRODUCT($J925:$AB925,Eksplikatsioon!$O925:$AG925),"")),"")</f>
        <v/>
      </c>
      <c r="AO925" s="72" t="str">
        <f>IFERROR(IF($G925="Erikasutuses pind (muu)",$E925*V925,IFERROR($E925*V925/SUM($J925:$AB925)*(Eksplikatsioon!AA925)/SUMPRODUCT($J925:$AB925,Eksplikatsioon!$O925:$AG925),"")),"")</f>
        <v/>
      </c>
      <c r="AP925" s="72" t="str">
        <f>IFERROR(IF($G925="Erikasutuses pind (muu)",$E925*W925,IFERROR($E925*W925/SUM($J925:$AB925)*(Eksplikatsioon!AB925)/SUMPRODUCT($J925:$AB925,Eksplikatsioon!$O925:$AG925),"")),"")</f>
        <v/>
      </c>
      <c r="AQ925" s="72" t="str">
        <f>IFERROR(IF($G925="Erikasutuses pind (muu)",$E925*X925,IFERROR($E925*X925/SUM($J925:$AB925)*(Eksplikatsioon!AC925)/SUMPRODUCT($J925:$AB925,Eksplikatsioon!$O925:$AG925),"")),"")</f>
        <v/>
      </c>
      <c r="AR925" s="72" t="str">
        <f>IFERROR(IF($G925="Erikasutuses pind (muu)",$E925*Y925,IFERROR($E925*Y925/SUM($J925:$AB925)*(Eksplikatsioon!AD925)/SUMPRODUCT($J925:$AB925,Eksplikatsioon!$O925:$AG925),"")),"")</f>
        <v/>
      </c>
      <c r="AS925" s="72" t="str">
        <f>IFERROR(IF($G925="Erikasutuses pind (muu)",$E925*Z925,IFERROR($E925*Z925/SUM($J925:$AB925)*(Eksplikatsioon!AE925)/SUMPRODUCT($J925:$AB925,Eksplikatsioon!$O925:$AG925),"")),"")</f>
        <v/>
      </c>
      <c r="AT925" s="72" t="str">
        <f>IFERROR(IF($G925="Erikasutuses pind (muu)",$E925*AA925,IFERROR($E925*AA925/SUM($J925:$AB925)*(Eksplikatsioon!AF925)/SUMPRODUCT($J925:$AB925,Eksplikatsioon!$O925:$AG925),"")),"")</f>
        <v/>
      </c>
      <c r="AU925" s="72" t="str">
        <f>IFERROR(IF($G925="Erikasutuses pind (muu)",$E925*AB925,IFERROR($E925*AB925/SUM($J925:$AB925)*(Eksplikatsioon!AG925)/SUMPRODUCT($J925:$AB925,Eksplikatsioon!$O925:$AG925),"")),"")</f>
        <v/>
      </c>
    </row>
    <row r="926" spans="1:47" x14ac:dyDescent="0.25">
      <c r="A926" s="71" t="str">
        <f>IF(Eksplikatsioon!A926=0,"",Eksplikatsioon!A926)</f>
        <v/>
      </c>
      <c r="B926" s="71" t="str">
        <f>IF(Eksplikatsioon!B926=0,"",Eksplikatsioon!B926)</f>
        <v/>
      </c>
      <c r="C926" s="71" t="str">
        <f>IF(Eksplikatsioon!C926=0,"",Eksplikatsioon!C926)</f>
        <v/>
      </c>
      <c r="D926" s="71" t="str">
        <f>IF(Eksplikatsioon!D926=0,"",Eksplikatsioon!D926)</f>
        <v/>
      </c>
      <c r="E926" s="71" t="str">
        <f>IF(Eksplikatsioon!F926=0,"",Eksplikatsioon!F926)</f>
        <v/>
      </c>
      <c r="F926" s="71" t="str">
        <f>IF(Eksplikatsioon!H926=0,"",Eksplikatsioon!H926)</f>
        <v/>
      </c>
      <c r="G926" s="71" t="str">
        <f>IF(Eksplikatsioon!J926=0,"",Eksplikatsioon!J926)</f>
        <v/>
      </c>
      <c r="H926" s="71" t="str">
        <f>IF(Eksplikatsioon!K926=0,"",Eksplikatsioon!K926)</f>
        <v/>
      </c>
      <c r="I926" s="71" t="str">
        <f>IF(Eksplikatsioon!L926=0,"",Eksplikatsioon!L926)</f>
        <v/>
      </c>
      <c r="J926" s="72" t="str">
        <f>IFERROR(IF($G926="Erikasutuses pind (muu)",Eksplikatsioon!O926/SUM(Eksplikatsioon!$O926:'Eksplikatsioon'!$AG926),IF($G926="Erikasutuses pind (korrus)",IFERROR(SUMIFS($E:$E,$G:$G,"Ainukasutuses pind",$C:$C,"Üüritav pind",$H:$H,J$3,$A:$A,$A926)/SUMIFS($E:$E,$G:$G,"Ainukasutuses pind",$C:$C,"Üüritav pind",$A:$A,$A926),0),IF($G926="Erikasutuses pind (hoone)",IFERROR(SUMIFS($E:$E,$G:$G,"Ainukasutuses pind",$C:$C,"Üüritav pind",$H:$H,J$3)/SUMIFS($E:$E,$G:$G,"Ainukasutuses pind",$C:$C,"Üüritav pind"),0),""))),"")</f>
        <v/>
      </c>
      <c r="K926" s="72" t="str">
        <f>IFERROR(IF($G926="Erikasutuses pind (muu)",Eksplikatsioon!P926/SUM(Eksplikatsioon!$O926:'Eksplikatsioon'!$AG926),IF($G926="Erikasutuses pind (korrus)",IFERROR(SUMIFS($E:$E,$G:$G,"Ainukasutuses pind",$C:$C,"Üüritav pind",$H:$H,K$3,$A:$A,$A926)/SUMIFS($E:$E,$G:$G,"Ainukasutuses pind",$C:$C,"Üüritav pind",$A:$A,$A926),0),IF($G926="Erikasutuses pind (hoone)",IFERROR(SUMIFS($E:$E,$G:$G,"Ainukasutuses pind",$C:$C,"Üüritav pind",$H:$H,K$3)/SUMIFS($E:$E,$G:$G,"Ainukasutuses pind",$C:$C,"Üüritav pind"),0),""))),"")</f>
        <v/>
      </c>
      <c r="L926" s="72" t="str">
        <f>IFERROR(IF($G926="Erikasutuses pind (muu)",Eksplikatsioon!Q926/SUM(Eksplikatsioon!$O926:'Eksplikatsioon'!$AG926),IF($G926="Erikasutuses pind (korrus)",IFERROR(SUMIFS($E:$E,$G:$G,"Ainukasutuses pind",$C:$C,"Üüritav pind",$H:$H,L$3,$A:$A,$A926)/SUMIFS($E:$E,$G:$G,"Ainukasutuses pind",$C:$C,"Üüritav pind",$A:$A,$A926),0),IF($G926="Erikasutuses pind (hoone)",IFERROR(SUMIFS($E:$E,$G:$G,"Ainukasutuses pind",$C:$C,"Üüritav pind",$H:$H,L$3)/SUMIFS($E:$E,$G:$G,"Ainukasutuses pind",$C:$C,"Üüritav pind"),0),""))),"")</f>
        <v/>
      </c>
      <c r="M926" s="72" t="str">
        <f>IFERROR(IF($G926="Erikasutuses pind (muu)",Eksplikatsioon!R926/SUM(Eksplikatsioon!$O926:'Eksplikatsioon'!$AG926),IF($G926="Erikasutuses pind (korrus)",IFERROR(SUMIFS($E:$E,$G:$G,"Ainukasutuses pind",$C:$C,"Üüritav pind",$H:$H,M$3,$A:$A,$A926)/SUMIFS($E:$E,$G:$G,"Ainukasutuses pind",$C:$C,"Üüritav pind",$A:$A,$A926),0),IF($G926="Erikasutuses pind (hoone)",IFERROR(SUMIFS($E:$E,$G:$G,"Ainukasutuses pind",$C:$C,"Üüritav pind",$H:$H,M$3)/SUMIFS($E:$E,$G:$G,"Ainukasutuses pind",$C:$C,"Üüritav pind"),0),""))),"")</f>
        <v/>
      </c>
      <c r="N926" s="72" t="str">
        <f>IFERROR(IF($G926="Erikasutuses pind (muu)",Eksplikatsioon!S926/SUM(Eksplikatsioon!$O926:'Eksplikatsioon'!$AG926),IF($G926="Erikasutuses pind (korrus)",IFERROR(SUMIFS($E:$E,$G:$G,"Ainukasutuses pind",$C:$C,"Üüritav pind",$H:$H,N$3,$A:$A,$A926)/SUMIFS($E:$E,$G:$G,"Ainukasutuses pind",$C:$C,"Üüritav pind",$A:$A,$A926),0),IF($G926="Erikasutuses pind (hoone)",IFERROR(SUMIFS($E:$E,$G:$G,"Ainukasutuses pind",$C:$C,"Üüritav pind",$H:$H,N$3)/SUMIFS($E:$E,$G:$G,"Ainukasutuses pind",$C:$C,"Üüritav pind"),0),""))),"")</f>
        <v/>
      </c>
      <c r="O926" s="72" t="str">
        <f>IFERROR(IF($G926="Erikasutuses pind (muu)",Eksplikatsioon!T926/SUM(Eksplikatsioon!$O926:'Eksplikatsioon'!$AG926),IF($G926="Erikasutuses pind (korrus)",IFERROR(SUMIFS($E:$E,$G:$G,"Ainukasutuses pind",$C:$C,"Üüritav pind",$H:$H,O$3,$A:$A,$A926)/SUMIFS($E:$E,$G:$G,"Ainukasutuses pind",$C:$C,"Üüritav pind",$A:$A,$A926),0),IF($G926="Erikasutuses pind (hoone)",IFERROR(SUMIFS($E:$E,$G:$G,"Ainukasutuses pind",$C:$C,"Üüritav pind",$H:$H,O$3)/SUMIFS($E:$E,$G:$G,"Ainukasutuses pind",$C:$C,"Üüritav pind"),0),""))),"")</f>
        <v/>
      </c>
      <c r="P926" s="72" t="str">
        <f>IFERROR(IF($G926="Erikasutuses pind (muu)",Eksplikatsioon!U926/SUM(Eksplikatsioon!$O926:'Eksplikatsioon'!$AG926),IF($G926="Erikasutuses pind (korrus)",IFERROR(SUMIFS($E:$E,$G:$G,"Ainukasutuses pind",$C:$C,"Üüritav pind",$H:$H,P$3,$A:$A,$A926)/SUMIFS($E:$E,$G:$G,"Ainukasutuses pind",$C:$C,"Üüritav pind",$A:$A,$A926),0),IF($G926="Erikasutuses pind (hoone)",IFERROR(SUMIFS($E:$E,$G:$G,"Ainukasutuses pind",$C:$C,"Üüritav pind",$H:$H,P$3)/SUMIFS($E:$E,$G:$G,"Ainukasutuses pind",$C:$C,"Üüritav pind"),0),""))),"")</f>
        <v/>
      </c>
      <c r="Q926" s="72" t="str">
        <f>IFERROR(IF($G926="Erikasutuses pind (muu)",Eksplikatsioon!V926/SUM(Eksplikatsioon!$O926:'Eksplikatsioon'!$AG926),IF($G926="Erikasutuses pind (korrus)",IFERROR(SUMIFS($E:$E,$G:$G,"Ainukasutuses pind",$C:$C,"Üüritav pind",$H:$H,Q$3,$A:$A,$A926)/SUMIFS($E:$E,$G:$G,"Ainukasutuses pind",$C:$C,"Üüritav pind",$A:$A,$A926),0),IF($G926="Erikasutuses pind (hoone)",IFERROR(SUMIFS($E:$E,$G:$G,"Ainukasutuses pind",$C:$C,"Üüritav pind",$H:$H,Q$3)/SUMIFS($E:$E,$G:$G,"Ainukasutuses pind",$C:$C,"Üüritav pind"),0),""))),"")</f>
        <v/>
      </c>
      <c r="R926" s="72" t="str">
        <f>IFERROR(IF($G926="Erikasutuses pind (muu)",Eksplikatsioon!W926/SUM(Eksplikatsioon!$O926:'Eksplikatsioon'!$AG926),IF($G926="Erikasutuses pind (korrus)",IFERROR(SUMIFS($E:$E,$G:$G,"Ainukasutuses pind",$C:$C,"Üüritav pind",$H:$H,R$3,$A:$A,$A926)/SUMIFS($E:$E,$G:$G,"Ainukasutuses pind",$C:$C,"Üüritav pind",$A:$A,$A926),0),IF($G926="Erikasutuses pind (hoone)",IFERROR(SUMIFS($E:$E,$G:$G,"Ainukasutuses pind",$C:$C,"Üüritav pind",$H:$H,R$3)/SUMIFS($E:$E,$G:$G,"Ainukasutuses pind",$C:$C,"Üüritav pind"),0),""))),"")</f>
        <v/>
      </c>
      <c r="S926" s="72" t="str">
        <f>IFERROR(IF($G926="Erikasutuses pind (muu)",Eksplikatsioon!X926/SUM(Eksplikatsioon!$O926:'Eksplikatsioon'!$AG926),IF($G926="Erikasutuses pind (korrus)",IFERROR(SUMIFS($E:$E,$G:$G,"Ainukasutuses pind",$C:$C,"Üüritav pind",$H:$H,S$3,$A:$A,$A926)/SUMIFS($E:$E,$G:$G,"Ainukasutuses pind",$C:$C,"Üüritav pind",$A:$A,$A926),0),IF($G926="Erikasutuses pind (hoone)",IFERROR(SUMIFS($E:$E,$G:$G,"Ainukasutuses pind",$C:$C,"Üüritav pind",$H:$H,S$3)/SUMIFS($E:$E,$G:$G,"Ainukasutuses pind",$C:$C,"Üüritav pind"),0),""))),"")</f>
        <v/>
      </c>
      <c r="T926" s="72" t="str">
        <f>IFERROR(IF($G926="Erikasutuses pind (muu)",Eksplikatsioon!Y926/SUM(Eksplikatsioon!$O926:'Eksplikatsioon'!$AG926),IF($G926="Erikasutuses pind (korrus)",IFERROR(SUMIFS($E:$E,$G:$G,"Ainukasutuses pind",$C:$C,"Üüritav pind",$H:$H,T$3,$A:$A,$A926)/SUMIFS($E:$E,$G:$G,"Ainukasutuses pind",$C:$C,"Üüritav pind",$A:$A,$A926),0),IF($G926="Erikasutuses pind (hoone)",IFERROR(SUMIFS($E:$E,$G:$G,"Ainukasutuses pind",$C:$C,"Üüritav pind",$H:$H,T$3)/SUMIFS($E:$E,$G:$G,"Ainukasutuses pind",$C:$C,"Üüritav pind"),0),""))),"")</f>
        <v/>
      </c>
      <c r="U926" s="72" t="str">
        <f>IFERROR(IF($G926="Erikasutuses pind (muu)",Eksplikatsioon!Z926/SUM(Eksplikatsioon!$O926:'Eksplikatsioon'!$AG926),IF($G926="Erikasutuses pind (korrus)",IFERROR(SUMIFS($E:$E,$G:$G,"Ainukasutuses pind",$C:$C,"Üüritav pind",$H:$H,U$3,$A:$A,$A926)/SUMIFS($E:$E,$G:$G,"Ainukasutuses pind",$C:$C,"Üüritav pind",$A:$A,$A926),0),IF($G926="Erikasutuses pind (hoone)",IFERROR(SUMIFS($E:$E,$G:$G,"Ainukasutuses pind",$C:$C,"Üüritav pind",$H:$H,U$3)/SUMIFS($E:$E,$G:$G,"Ainukasutuses pind",$C:$C,"Üüritav pind"),0),""))),"")</f>
        <v/>
      </c>
      <c r="V926" s="72" t="str">
        <f>IFERROR(IF($G926="Erikasutuses pind (muu)",Eksplikatsioon!AA926/SUM(Eksplikatsioon!$O926:'Eksplikatsioon'!$AG926),IF($G926="Erikasutuses pind (korrus)",IFERROR(SUMIFS($E:$E,$G:$G,"Ainukasutuses pind",$C:$C,"Üüritav pind",$H:$H,V$3,$A:$A,$A926)/SUMIFS($E:$E,$G:$G,"Ainukasutuses pind",$C:$C,"Üüritav pind",$A:$A,$A926),0),IF($G926="Erikasutuses pind (hoone)",IFERROR(SUMIFS($E:$E,$G:$G,"Ainukasutuses pind",$C:$C,"Üüritav pind",$H:$H,V$3)/SUMIFS($E:$E,$G:$G,"Ainukasutuses pind",$C:$C,"Üüritav pind"),0),""))),"")</f>
        <v/>
      </c>
      <c r="W926" s="72" t="str">
        <f>IFERROR(IF($G926="Erikasutuses pind (muu)",Eksplikatsioon!AB926/SUM(Eksplikatsioon!$O926:'Eksplikatsioon'!$AG926),IF($G926="Erikasutuses pind (korrus)",IFERROR(SUMIFS($E:$E,$G:$G,"Ainukasutuses pind",$C:$C,"Üüritav pind",$H:$H,W$3,$A:$A,$A926)/SUMIFS($E:$E,$G:$G,"Ainukasutuses pind",$C:$C,"Üüritav pind",$A:$A,$A926),0),IF($G926="Erikasutuses pind (hoone)",IFERROR(SUMIFS($E:$E,$G:$G,"Ainukasutuses pind",$C:$C,"Üüritav pind",$H:$H,W$3)/SUMIFS($E:$E,$G:$G,"Ainukasutuses pind",$C:$C,"Üüritav pind"),0),""))),"")</f>
        <v/>
      </c>
      <c r="X926" s="72" t="str">
        <f>IFERROR(IF($G926="Erikasutuses pind (muu)",Eksplikatsioon!AC926/SUM(Eksplikatsioon!$O926:'Eksplikatsioon'!$AG926),IF($G926="Erikasutuses pind (korrus)",IFERROR(SUMIFS($E:$E,$G:$G,"Ainukasutuses pind",$C:$C,"Üüritav pind",$H:$H,X$3,$A:$A,$A926)/SUMIFS($E:$E,$G:$G,"Ainukasutuses pind",$C:$C,"Üüritav pind",$A:$A,$A926),0),IF($G926="Erikasutuses pind (hoone)",IFERROR(SUMIFS($E:$E,$G:$G,"Ainukasutuses pind",$C:$C,"Üüritav pind",$H:$H,X$3)/SUMIFS($E:$E,$G:$G,"Ainukasutuses pind",$C:$C,"Üüritav pind"),0),""))),"")</f>
        <v/>
      </c>
      <c r="Y926" s="72" t="str">
        <f>IFERROR(IF($G926="Erikasutuses pind (muu)",Eksplikatsioon!AD926/SUM(Eksplikatsioon!$O926:'Eksplikatsioon'!$AG926),IF($G926="Erikasutuses pind (korrus)",IFERROR(SUMIFS($E:$E,$G:$G,"Ainukasutuses pind",$C:$C,"Üüritav pind",$H:$H,Y$3,$A:$A,$A926)/SUMIFS($E:$E,$G:$G,"Ainukasutuses pind",$C:$C,"Üüritav pind",$A:$A,$A926),0),IF($G926="Erikasutuses pind (hoone)",IFERROR(SUMIFS($E:$E,$G:$G,"Ainukasutuses pind",$C:$C,"Üüritav pind",$H:$H,Y$3)/SUMIFS($E:$E,$G:$G,"Ainukasutuses pind",$C:$C,"Üüritav pind"),0),""))),"")</f>
        <v/>
      </c>
      <c r="Z926" s="72" t="str">
        <f>IFERROR(IF($G926="Erikasutuses pind (muu)",Eksplikatsioon!AE926/SUM(Eksplikatsioon!$O926:'Eksplikatsioon'!$AG926),IF($G926="Erikasutuses pind (korrus)",IFERROR(SUMIFS($E:$E,$G:$G,"Ainukasutuses pind",$C:$C,"Üüritav pind",$H:$H,Z$3,$A:$A,$A926)/SUMIFS($E:$E,$G:$G,"Ainukasutuses pind",$C:$C,"Üüritav pind",$A:$A,$A926),0),IF($G926="Erikasutuses pind (hoone)",IFERROR(SUMIFS($E:$E,$G:$G,"Ainukasutuses pind",$C:$C,"Üüritav pind",$H:$H,Z$3)/SUMIFS($E:$E,$G:$G,"Ainukasutuses pind",$C:$C,"Üüritav pind"),0),""))),"")</f>
        <v/>
      </c>
      <c r="AA926" s="72" t="str">
        <f>IFERROR(IF($G926="Erikasutuses pind (muu)",Eksplikatsioon!AF926/SUM(Eksplikatsioon!$O926:'Eksplikatsioon'!$AG926),IF($G926="Erikasutuses pind (korrus)",IFERROR(SUMIFS($E:$E,$G:$G,"Ainukasutuses pind",$C:$C,"Üüritav pind",$H:$H,AA$3,$A:$A,$A926)/SUMIFS($E:$E,$G:$G,"Ainukasutuses pind",$C:$C,"Üüritav pind",$A:$A,$A926),0),IF($G926="Erikasutuses pind (hoone)",IFERROR(SUMIFS($E:$E,$G:$G,"Ainukasutuses pind",$C:$C,"Üüritav pind",$H:$H,AA$3)/SUMIFS($E:$E,$G:$G,"Ainukasutuses pind",$C:$C,"Üüritav pind"),0),""))),"")</f>
        <v/>
      </c>
      <c r="AB926" s="72" t="str">
        <f>IFERROR(IF($G926="Erikasutuses pind (muu)",Eksplikatsioon!AG926/SUM(Eksplikatsioon!$O926:'Eksplikatsioon'!$AG926),IF($G926="Erikasutuses pind (korrus)",IFERROR(SUMIFS($E:$E,$G:$G,"Ainukasutuses pind",$C:$C,"Üüritav pind",$H:$H,AB$3,$A:$A,$A926)/SUMIFS($E:$E,$G:$G,"Ainukasutuses pind",$C:$C,"Üüritav pind",$A:$A,$A926),0),IF($G926="Erikasutuses pind (hoone)",IFERROR(SUMIFS($E:$E,$G:$G,"Ainukasutuses pind",$C:$C,"Üüritav pind",$H:$H,AB$3)/SUMIFS($E:$E,$G:$G,"Ainukasutuses pind",$C:$C,"Üüritav pind"),0),""))),"")</f>
        <v/>
      </c>
      <c r="AC926" s="72" t="str">
        <f>IFERROR(IF($G926="Erikasutuses pind (muu)",$E926*J926,IFERROR($E926*J926/SUM($J926:$AB926)*(Eksplikatsioon!O926)/SUMPRODUCT($J926:$AB926,Eksplikatsioon!$O926:$AG926),"")),"")</f>
        <v/>
      </c>
      <c r="AD926" s="72" t="str">
        <f>IFERROR(IF($G926="Erikasutuses pind (muu)",$E926*K926,IFERROR($E926*K926/SUM($J926:$AB926)*(Eksplikatsioon!P926)/SUMPRODUCT($J926:$AB926,Eksplikatsioon!$O926:$AG926),"")),"")</f>
        <v/>
      </c>
      <c r="AE926" s="72" t="str">
        <f>IFERROR(IF($G926="Erikasutuses pind (muu)",$E926*L926,IFERROR($E926*L926/SUM($J926:$AB926)*(Eksplikatsioon!Q926)/SUMPRODUCT($J926:$AB926,Eksplikatsioon!$O926:$AG926),"")),"")</f>
        <v/>
      </c>
      <c r="AF926" s="72" t="str">
        <f>IFERROR(IF($G926="Erikasutuses pind (muu)",$E926*M926,IFERROR($E926*M926/SUM($J926:$AB926)*(Eksplikatsioon!R926)/SUMPRODUCT($J926:$AB926,Eksplikatsioon!$O926:$AG926),"")),"")</f>
        <v/>
      </c>
      <c r="AG926" s="72" t="str">
        <f>IFERROR(IF($G926="Erikasutuses pind (muu)",$E926*N926,IFERROR($E926*N926/SUM($J926:$AB926)*(Eksplikatsioon!S926)/SUMPRODUCT($J926:$AB926,Eksplikatsioon!$O926:$AG926),"")),"")</f>
        <v/>
      </c>
      <c r="AH926" s="72" t="str">
        <f>IFERROR(IF($G926="Erikasutuses pind (muu)",$E926*O926,IFERROR($E926*O926/SUM($J926:$AB926)*(Eksplikatsioon!T926)/SUMPRODUCT($J926:$AB926,Eksplikatsioon!$O926:$AG926),"")),"")</f>
        <v/>
      </c>
      <c r="AI926" s="72" t="str">
        <f>IFERROR(IF($G926="Erikasutuses pind (muu)",$E926*P926,IFERROR($E926*P926/SUM($J926:$AB926)*(Eksplikatsioon!U926)/SUMPRODUCT($J926:$AB926,Eksplikatsioon!$O926:$AG926),"")),"")</f>
        <v/>
      </c>
      <c r="AJ926" s="72" t="str">
        <f>IFERROR(IF($G926="Erikasutuses pind (muu)",$E926*Q926,IFERROR($E926*Q926/SUM($J926:$AB926)*(Eksplikatsioon!V926)/SUMPRODUCT($J926:$AB926,Eksplikatsioon!$O926:$AG926),"")),"")</f>
        <v/>
      </c>
      <c r="AK926" s="72" t="str">
        <f>IFERROR(IF($G926="Erikasutuses pind (muu)",$E926*R926,IFERROR($E926*R926/SUM($J926:$AB926)*(Eksplikatsioon!W926)/SUMPRODUCT($J926:$AB926,Eksplikatsioon!$O926:$AG926),"")),"")</f>
        <v/>
      </c>
      <c r="AL926" s="72" t="str">
        <f>IFERROR(IF($G926="Erikasutuses pind (muu)",$E926*S926,IFERROR($E926*S926/SUM($J926:$AB926)*(Eksplikatsioon!X926)/SUMPRODUCT($J926:$AB926,Eksplikatsioon!$O926:$AG926),"")),"")</f>
        <v/>
      </c>
      <c r="AM926" s="72" t="str">
        <f>IFERROR(IF($G926="Erikasutuses pind (muu)",$E926*T926,IFERROR($E926*T926/SUM($J926:$AB926)*(Eksplikatsioon!Y926)/SUMPRODUCT($J926:$AB926,Eksplikatsioon!$O926:$AG926),"")),"")</f>
        <v/>
      </c>
      <c r="AN926" s="72" t="str">
        <f>IFERROR(IF($G926="Erikasutuses pind (muu)",$E926*U926,IFERROR($E926*U926/SUM($J926:$AB926)*(Eksplikatsioon!Z926)/SUMPRODUCT($J926:$AB926,Eksplikatsioon!$O926:$AG926),"")),"")</f>
        <v/>
      </c>
      <c r="AO926" s="72" t="str">
        <f>IFERROR(IF($G926="Erikasutuses pind (muu)",$E926*V926,IFERROR($E926*V926/SUM($J926:$AB926)*(Eksplikatsioon!AA926)/SUMPRODUCT($J926:$AB926,Eksplikatsioon!$O926:$AG926),"")),"")</f>
        <v/>
      </c>
      <c r="AP926" s="72" t="str">
        <f>IFERROR(IF($G926="Erikasutuses pind (muu)",$E926*W926,IFERROR($E926*W926/SUM($J926:$AB926)*(Eksplikatsioon!AB926)/SUMPRODUCT($J926:$AB926,Eksplikatsioon!$O926:$AG926),"")),"")</f>
        <v/>
      </c>
      <c r="AQ926" s="72" t="str">
        <f>IFERROR(IF($G926="Erikasutuses pind (muu)",$E926*X926,IFERROR($E926*X926/SUM($J926:$AB926)*(Eksplikatsioon!AC926)/SUMPRODUCT($J926:$AB926,Eksplikatsioon!$O926:$AG926),"")),"")</f>
        <v/>
      </c>
      <c r="AR926" s="72" t="str">
        <f>IFERROR(IF($G926="Erikasutuses pind (muu)",$E926*Y926,IFERROR($E926*Y926/SUM($J926:$AB926)*(Eksplikatsioon!AD926)/SUMPRODUCT($J926:$AB926,Eksplikatsioon!$O926:$AG926),"")),"")</f>
        <v/>
      </c>
      <c r="AS926" s="72" t="str">
        <f>IFERROR(IF($G926="Erikasutuses pind (muu)",$E926*Z926,IFERROR($E926*Z926/SUM($J926:$AB926)*(Eksplikatsioon!AE926)/SUMPRODUCT($J926:$AB926,Eksplikatsioon!$O926:$AG926),"")),"")</f>
        <v/>
      </c>
      <c r="AT926" s="72" t="str">
        <f>IFERROR(IF($G926="Erikasutuses pind (muu)",$E926*AA926,IFERROR($E926*AA926/SUM($J926:$AB926)*(Eksplikatsioon!AF926)/SUMPRODUCT($J926:$AB926,Eksplikatsioon!$O926:$AG926),"")),"")</f>
        <v/>
      </c>
      <c r="AU926" s="72" t="str">
        <f>IFERROR(IF($G926="Erikasutuses pind (muu)",$E926*AB926,IFERROR($E926*AB926/SUM($J926:$AB926)*(Eksplikatsioon!AG926)/SUMPRODUCT($J926:$AB926,Eksplikatsioon!$O926:$AG926),"")),"")</f>
        <v/>
      </c>
    </row>
    <row r="927" spans="1:47" x14ac:dyDescent="0.25">
      <c r="A927" s="71" t="str">
        <f>IF(Eksplikatsioon!A927=0,"",Eksplikatsioon!A927)</f>
        <v/>
      </c>
      <c r="B927" s="71" t="str">
        <f>IF(Eksplikatsioon!B927=0,"",Eksplikatsioon!B927)</f>
        <v/>
      </c>
      <c r="C927" s="71" t="str">
        <f>IF(Eksplikatsioon!C927=0,"",Eksplikatsioon!C927)</f>
        <v/>
      </c>
      <c r="D927" s="71" t="str">
        <f>IF(Eksplikatsioon!D927=0,"",Eksplikatsioon!D927)</f>
        <v/>
      </c>
      <c r="E927" s="71" t="str">
        <f>IF(Eksplikatsioon!F927=0,"",Eksplikatsioon!F927)</f>
        <v/>
      </c>
      <c r="F927" s="71" t="str">
        <f>IF(Eksplikatsioon!H927=0,"",Eksplikatsioon!H927)</f>
        <v/>
      </c>
      <c r="G927" s="71" t="str">
        <f>IF(Eksplikatsioon!J927=0,"",Eksplikatsioon!J927)</f>
        <v/>
      </c>
      <c r="H927" s="71" t="str">
        <f>IF(Eksplikatsioon!K927=0,"",Eksplikatsioon!K927)</f>
        <v/>
      </c>
      <c r="I927" s="71" t="str">
        <f>IF(Eksplikatsioon!L927=0,"",Eksplikatsioon!L927)</f>
        <v/>
      </c>
      <c r="J927" s="72" t="str">
        <f>IFERROR(IF($G927="Erikasutuses pind (muu)",Eksplikatsioon!O927/SUM(Eksplikatsioon!$O927:'Eksplikatsioon'!$AG927),IF($G927="Erikasutuses pind (korrus)",IFERROR(SUMIFS($E:$E,$G:$G,"Ainukasutuses pind",$C:$C,"Üüritav pind",$H:$H,J$3,$A:$A,$A927)/SUMIFS($E:$E,$G:$G,"Ainukasutuses pind",$C:$C,"Üüritav pind",$A:$A,$A927),0),IF($G927="Erikasutuses pind (hoone)",IFERROR(SUMIFS($E:$E,$G:$G,"Ainukasutuses pind",$C:$C,"Üüritav pind",$H:$H,J$3)/SUMIFS($E:$E,$G:$G,"Ainukasutuses pind",$C:$C,"Üüritav pind"),0),""))),"")</f>
        <v/>
      </c>
      <c r="K927" s="72" t="str">
        <f>IFERROR(IF($G927="Erikasutuses pind (muu)",Eksplikatsioon!P927/SUM(Eksplikatsioon!$O927:'Eksplikatsioon'!$AG927),IF($G927="Erikasutuses pind (korrus)",IFERROR(SUMIFS($E:$E,$G:$G,"Ainukasutuses pind",$C:$C,"Üüritav pind",$H:$H,K$3,$A:$A,$A927)/SUMIFS($E:$E,$G:$G,"Ainukasutuses pind",$C:$C,"Üüritav pind",$A:$A,$A927),0),IF($G927="Erikasutuses pind (hoone)",IFERROR(SUMIFS($E:$E,$G:$G,"Ainukasutuses pind",$C:$C,"Üüritav pind",$H:$H,K$3)/SUMIFS($E:$E,$G:$G,"Ainukasutuses pind",$C:$C,"Üüritav pind"),0),""))),"")</f>
        <v/>
      </c>
      <c r="L927" s="72" t="str">
        <f>IFERROR(IF($G927="Erikasutuses pind (muu)",Eksplikatsioon!Q927/SUM(Eksplikatsioon!$O927:'Eksplikatsioon'!$AG927),IF($G927="Erikasutuses pind (korrus)",IFERROR(SUMIFS($E:$E,$G:$G,"Ainukasutuses pind",$C:$C,"Üüritav pind",$H:$H,L$3,$A:$A,$A927)/SUMIFS($E:$E,$G:$G,"Ainukasutuses pind",$C:$C,"Üüritav pind",$A:$A,$A927),0),IF($G927="Erikasutuses pind (hoone)",IFERROR(SUMIFS($E:$E,$G:$G,"Ainukasutuses pind",$C:$C,"Üüritav pind",$H:$H,L$3)/SUMIFS($E:$E,$G:$G,"Ainukasutuses pind",$C:$C,"Üüritav pind"),0),""))),"")</f>
        <v/>
      </c>
      <c r="M927" s="72" t="str">
        <f>IFERROR(IF($G927="Erikasutuses pind (muu)",Eksplikatsioon!R927/SUM(Eksplikatsioon!$O927:'Eksplikatsioon'!$AG927),IF($G927="Erikasutuses pind (korrus)",IFERROR(SUMIFS($E:$E,$G:$G,"Ainukasutuses pind",$C:$C,"Üüritav pind",$H:$H,M$3,$A:$A,$A927)/SUMIFS($E:$E,$G:$G,"Ainukasutuses pind",$C:$C,"Üüritav pind",$A:$A,$A927),0),IF($G927="Erikasutuses pind (hoone)",IFERROR(SUMIFS($E:$E,$G:$G,"Ainukasutuses pind",$C:$C,"Üüritav pind",$H:$H,M$3)/SUMIFS($E:$E,$G:$G,"Ainukasutuses pind",$C:$C,"Üüritav pind"),0),""))),"")</f>
        <v/>
      </c>
      <c r="N927" s="72" t="str">
        <f>IFERROR(IF($G927="Erikasutuses pind (muu)",Eksplikatsioon!S927/SUM(Eksplikatsioon!$O927:'Eksplikatsioon'!$AG927),IF($G927="Erikasutuses pind (korrus)",IFERROR(SUMIFS($E:$E,$G:$G,"Ainukasutuses pind",$C:$C,"Üüritav pind",$H:$H,N$3,$A:$A,$A927)/SUMIFS($E:$E,$G:$G,"Ainukasutuses pind",$C:$C,"Üüritav pind",$A:$A,$A927),0),IF($G927="Erikasutuses pind (hoone)",IFERROR(SUMIFS($E:$E,$G:$G,"Ainukasutuses pind",$C:$C,"Üüritav pind",$H:$H,N$3)/SUMIFS($E:$E,$G:$G,"Ainukasutuses pind",$C:$C,"Üüritav pind"),0),""))),"")</f>
        <v/>
      </c>
      <c r="O927" s="72" t="str">
        <f>IFERROR(IF($G927="Erikasutuses pind (muu)",Eksplikatsioon!T927/SUM(Eksplikatsioon!$O927:'Eksplikatsioon'!$AG927),IF($G927="Erikasutuses pind (korrus)",IFERROR(SUMIFS($E:$E,$G:$G,"Ainukasutuses pind",$C:$C,"Üüritav pind",$H:$H,O$3,$A:$A,$A927)/SUMIFS($E:$E,$G:$G,"Ainukasutuses pind",$C:$C,"Üüritav pind",$A:$A,$A927),0),IF($G927="Erikasutuses pind (hoone)",IFERROR(SUMIFS($E:$E,$G:$G,"Ainukasutuses pind",$C:$C,"Üüritav pind",$H:$H,O$3)/SUMIFS($E:$E,$G:$G,"Ainukasutuses pind",$C:$C,"Üüritav pind"),0),""))),"")</f>
        <v/>
      </c>
      <c r="P927" s="72" t="str">
        <f>IFERROR(IF($G927="Erikasutuses pind (muu)",Eksplikatsioon!U927/SUM(Eksplikatsioon!$O927:'Eksplikatsioon'!$AG927),IF($G927="Erikasutuses pind (korrus)",IFERROR(SUMIFS($E:$E,$G:$G,"Ainukasutuses pind",$C:$C,"Üüritav pind",$H:$H,P$3,$A:$A,$A927)/SUMIFS($E:$E,$G:$G,"Ainukasutuses pind",$C:$C,"Üüritav pind",$A:$A,$A927),0),IF($G927="Erikasutuses pind (hoone)",IFERROR(SUMIFS($E:$E,$G:$G,"Ainukasutuses pind",$C:$C,"Üüritav pind",$H:$H,P$3)/SUMIFS($E:$E,$G:$G,"Ainukasutuses pind",$C:$C,"Üüritav pind"),0),""))),"")</f>
        <v/>
      </c>
      <c r="Q927" s="72" t="str">
        <f>IFERROR(IF($G927="Erikasutuses pind (muu)",Eksplikatsioon!V927/SUM(Eksplikatsioon!$O927:'Eksplikatsioon'!$AG927),IF($G927="Erikasutuses pind (korrus)",IFERROR(SUMIFS($E:$E,$G:$G,"Ainukasutuses pind",$C:$C,"Üüritav pind",$H:$H,Q$3,$A:$A,$A927)/SUMIFS($E:$E,$G:$G,"Ainukasutuses pind",$C:$C,"Üüritav pind",$A:$A,$A927),0),IF($G927="Erikasutuses pind (hoone)",IFERROR(SUMIFS($E:$E,$G:$G,"Ainukasutuses pind",$C:$C,"Üüritav pind",$H:$H,Q$3)/SUMIFS($E:$E,$G:$G,"Ainukasutuses pind",$C:$C,"Üüritav pind"),0),""))),"")</f>
        <v/>
      </c>
      <c r="R927" s="72" t="str">
        <f>IFERROR(IF($G927="Erikasutuses pind (muu)",Eksplikatsioon!W927/SUM(Eksplikatsioon!$O927:'Eksplikatsioon'!$AG927),IF($G927="Erikasutuses pind (korrus)",IFERROR(SUMIFS($E:$E,$G:$G,"Ainukasutuses pind",$C:$C,"Üüritav pind",$H:$H,R$3,$A:$A,$A927)/SUMIFS($E:$E,$G:$G,"Ainukasutuses pind",$C:$C,"Üüritav pind",$A:$A,$A927),0),IF($G927="Erikasutuses pind (hoone)",IFERROR(SUMIFS($E:$E,$G:$G,"Ainukasutuses pind",$C:$C,"Üüritav pind",$H:$H,R$3)/SUMIFS($E:$E,$G:$G,"Ainukasutuses pind",$C:$C,"Üüritav pind"),0),""))),"")</f>
        <v/>
      </c>
      <c r="S927" s="72" t="str">
        <f>IFERROR(IF($G927="Erikasutuses pind (muu)",Eksplikatsioon!X927/SUM(Eksplikatsioon!$O927:'Eksplikatsioon'!$AG927),IF($G927="Erikasutuses pind (korrus)",IFERROR(SUMIFS($E:$E,$G:$G,"Ainukasutuses pind",$C:$C,"Üüritav pind",$H:$H,S$3,$A:$A,$A927)/SUMIFS($E:$E,$G:$G,"Ainukasutuses pind",$C:$C,"Üüritav pind",$A:$A,$A927),0),IF($G927="Erikasutuses pind (hoone)",IFERROR(SUMIFS($E:$E,$G:$G,"Ainukasutuses pind",$C:$C,"Üüritav pind",$H:$H,S$3)/SUMIFS($E:$E,$G:$G,"Ainukasutuses pind",$C:$C,"Üüritav pind"),0),""))),"")</f>
        <v/>
      </c>
      <c r="T927" s="72" t="str">
        <f>IFERROR(IF($G927="Erikasutuses pind (muu)",Eksplikatsioon!Y927/SUM(Eksplikatsioon!$O927:'Eksplikatsioon'!$AG927),IF($G927="Erikasutuses pind (korrus)",IFERROR(SUMIFS($E:$E,$G:$G,"Ainukasutuses pind",$C:$C,"Üüritav pind",$H:$H,T$3,$A:$A,$A927)/SUMIFS($E:$E,$G:$G,"Ainukasutuses pind",$C:$C,"Üüritav pind",$A:$A,$A927),0),IF($G927="Erikasutuses pind (hoone)",IFERROR(SUMIFS($E:$E,$G:$G,"Ainukasutuses pind",$C:$C,"Üüritav pind",$H:$H,T$3)/SUMIFS($E:$E,$G:$G,"Ainukasutuses pind",$C:$C,"Üüritav pind"),0),""))),"")</f>
        <v/>
      </c>
      <c r="U927" s="72" t="str">
        <f>IFERROR(IF($G927="Erikasutuses pind (muu)",Eksplikatsioon!Z927/SUM(Eksplikatsioon!$O927:'Eksplikatsioon'!$AG927),IF($G927="Erikasutuses pind (korrus)",IFERROR(SUMIFS($E:$E,$G:$G,"Ainukasutuses pind",$C:$C,"Üüritav pind",$H:$H,U$3,$A:$A,$A927)/SUMIFS($E:$E,$G:$G,"Ainukasutuses pind",$C:$C,"Üüritav pind",$A:$A,$A927),0),IF($G927="Erikasutuses pind (hoone)",IFERROR(SUMIFS($E:$E,$G:$G,"Ainukasutuses pind",$C:$C,"Üüritav pind",$H:$H,U$3)/SUMIFS($E:$E,$G:$G,"Ainukasutuses pind",$C:$C,"Üüritav pind"),0),""))),"")</f>
        <v/>
      </c>
      <c r="V927" s="72" t="str">
        <f>IFERROR(IF($G927="Erikasutuses pind (muu)",Eksplikatsioon!AA927/SUM(Eksplikatsioon!$O927:'Eksplikatsioon'!$AG927),IF($G927="Erikasutuses pind (korrus)",IFERROR(SUMIFS($E:$E,$G:$G,"Ainukasutuses pind",$C:$C,"Üüritav pind",$H:$H,V$3,$A:$A,$A927)/SUMIFS($E:$E,$G:$G,"Ainukasutuses pind",$C:$C,"Üüritav pind",$A:$A,$A927),0),IF($G927="Erikasutuses pind (hoone)",IFERROR(SUMIFS($E:$E,$G:$G,"Ainukasutuses pind",$C:$C,"Üüritav pind",$H:$H,V$3)/SUMIFS($E:$E,$G:$G,"Ainukasutuses pind",$C:$C,"Üüritav pind"),0),""))),"")</f>
        <v/>
      </c>
      <c r="W927" s="72" t="str">
        <f>IFERROR(IF($G927="Erikasutuses pind (muu)",Eksplikatsioon!AB927/SUM(Eksplikatsioon!$O927:'Eksplikatsioon'!$AG927),IF($G927="Erikasutuses pind (korrus)",IFERROR(SUMIFS($E:$E,$G:$G,"Ainukasutuses pind",$C:$C,"Üüritav pind",$H:$H,W$3,$A:$A,$A927)/SUMIFS($E:$E,$G:$G,"Ainukasutuses pind",$C:$C,"Üüritav pind",$A:$A,$A927),0),IF($G927="Erikasutuses pind (hoone)",IFERROR(SUMIFS($E:$E,$G:$G,"Ainukasutuses pind",$C:$C,"Üüritav pind",$H:$H,W$3)/SUMIFS($E:$E,$G:$G,"Ainukasutuses pind",$C:$C,"Üüritav pind"),0),""))),"")</f>
        <v/>
      </c>
      <c r="X927" s="72" t="str">
        <f>IFERROR(IF($G927="Erikasutuses pind (muu)",Eksplikatsioon!AC927/SUM(Eksplikatsioon!$O927:'Eksplikatsioon'!$AG927),IF($G927="Erikasutuses pind (korrus)",IFERROR(SUMIFS($E:$E,$G:$G,"Ainukasutuses pind",$C:$C,"Üüritav pind",$H:$H,X$3,$A:$A,$A927)/SUMIFS($E:$E,$G:$G,"Ainukasutuses pind",$C:$C,"Üüritav pind",$A:$A,$A927),0),IF($G927="Erikasutuses pind (hoone)",IFERROR(SUMIFS($E:$E,$G:$G,"Ainukasutuses pind",$C:$C,"Üüritav pind",$H:$H,X$3)/SUMIFS($E:$E,$G:$G,"Ainukasutuses pind",$C:$C,"Üüritav pind"),0),""))),"")</f>
        <v/>
      </c>
      <c r="Y927" s="72" t="str">
        <f>IFERROR(IF($G927="Erikasutuses pind (muu)",Eksplikatsioon!AD927/SUM(Eksplikatsioon!$O927:'Eksplikatsioon'!$AG927),IF($G927="Erikasutuses pind (korrus)",IFERROR(SUMIFS($E:$E,$G:$G,"Ainukasutuses pind",$C:$C,"Üüritav pind",$H:$H,Y$3,$A:$A,$A927)/SUMIFS($E:$E,$G:$G,"Ainukasutuses pind",$C:$C,"Üüritav pind",$A:$A,$A927),0),IF($G927="Erikasutuses pind (hoone)",IFERROR(SUMIFS($E:$E,$G:$G,"Ainukasutuses pind",$C:$C,"Üüritav pind",$H:$H,Y$3)/SUMIFS($E:$E,$G:$G,"Ainukasutuses pind",$C:$C,"Üüritav pind"),0),""))),"")</f>
        <v/>
      </c>
      <c r="Z927" s="72" t="str">
        <f>IFERROR(IF($G927="Erikasutuses pind (muu)",Eksplikatsioon!AE927/SUM(Eksplikatsioon!$O927:'Eksplikatsioon'!$AG927),IF($G927="Erikasutuses pind (korrus)",IFERROR(SUMIFS($E:$E,$G:$G,"Ainukasutuses pind",$C:$C,"Üüritav pind",$H:$H,Z$3,$A:$A,$A927)/SUMIFS($E:$E,$G:$G,"Ainukasutuses pind",$C:$C,"Üüritav pind",$A:$A,$A927),0),IF($G927="Erikasutuses pind (hoone)",IFERROR(SUMIFS($E:$E,$G:$G,"Ainukasutuses pind",$C:$C,"Üüritav pind",$H:$H,Z$3)/SUMIFS($E:$E,$G:$G,"Ainukasutuses pind",$C:$C,"Üüritav pind"),0),""))),"")</f>
        <v/>
      </c>
      <c r="AA927" s="72" t="str">
        <f>IFERROR(IF($G927="Erikasutuses pind (muu)",Eksplikatsioon!AF927/SUM(Eksplikatsioon!$O927:'Eksplikatsioon'!$AG927),IF($G927="Erikasutuses pind (korrus)",IFERROR(SUMIFS($E:$E,$G:$G,"Ainukasutuses pind",$C:$C,"Üüritav pind",$H:$H,AA$3,$A:$A,$A927)/SUMIFS($E:$E,$G:$G,"Ainukasutuses pind",$C:$C,"Üüritav pind",$A:$A,$A927),0),IF($G927="Erikasutuses pind (hoone)",IFERROR(SUMIFS($E:$E,$G:$G,"Ainukasutuses pind",$C:$C,"Üüritav pind",$H:$H,AA$3)/SUMIFS($E:$E,$G:$G,"Ainukasutuses pind",$C:$C,"Üüritav pind"),0),""))),"")</f>
        <v/>
      </c>
      <c r="AB927" s="72" t="str">
        <f>IFERROR(IF($G927="Erikasutuses pind (muu)",Eksplikatsioon!AG927/SUM(Eksplikatsioon!$O927:'Eksplikatsioon'!$AG927),IF($G927="Erikasutuses pind (korrus)",IFERROR(SUMIFS($E:$E,$G:$G,"Ainukasutuses pind",$C:$C,"Üüritav pind",$H:$H,AB$3,$A:$A,$A927)/SUMIFS($E:$E,$G:$G,"Ainukasutuses pind",$C:$C,"Üüritav pind",$A:$A,$A927),0),IF($G927="Erikasutuses pind (hoone)",IFERROR(SUMIFS($E:$E,$G:$G,"Ainukasutuses pind",$C:$C,"Üüritav pind",$H:$H,AB$3)/SUMIFS($E:$E,$G:$G,"Ainukasutuses pind",$C:$C,"Üüritav pind"),0),""))),"")</f>
        <v/>
      </c>
      <c r="AC927" s="72" t="str">
        <f>IFERROR(IF($G927="Erikasutuses pind (muu)",$E927*J927,IFERROR($E927*J927/SUM($J927:$AB927)*(Eksplikatsioon!O927)/SUMPRODUCT($J927:$AB927,Eksplikatsioon!$O927:$AG927),"")),"")</f>
        <v/>
      </c>
      <c r="AD927" s="72" t="str">
        <f>IFERROR(IF($G927="Erikasutuses pind (muu)",$E927*K927,IFERROR($E927*K927/SUM($J927:$AB927)*(Eksplikatsioon!P927)/SUMPRODUCT($J927:$AB927,Eksplikatsioon!$O927:$AG927),"")),"")</f>
        <v/>
      </c>
      <c r="AE927" s="72" t="str">
        <f>IFERROR(IF($G927="Erikasutuses pind (muu)",$E927*L927,IFERROR($E927*L927/SUM($J927:$AB927)*(Eksplikatsioon!Q927)/SUMPRODUCT($J927:$AB927,Eksplikatsioon!$O927:$AG927),"")),"")</f>
        <v/>
      </c>
      <c r="AF927" s="72" t="str">
        <f>IFERROR(IF($G927="Erikasutuses pind (muu)",$E927*M927,IFERROR($E927*M927/SUM($J927:$AB927)*(Eksplikatsioon!R927)/SUMPRODUCT($J927:$AB927,Eksplikatsioon!$O927:$AG927),"")),"")</f>
        <v/>
      </c>
      <c r="AG927" s="72" t="str">
        <f>IFERROR(IF($G927="Erikasutuses pind (muu)",$E927*N927,IFERROR($E927*N927/SUM($J927:$AB927)*(Eksplikatsioon!S927)/SUMPRODUCT($J927:$AB927,Eksplikatsioon!$O927:$AG927),"")),"")</f>
        <v/>
      </c>
      <c r="AH927" s="72" t="str">
        <f>IFERROR(IF($G927="Erikasutuses pind (muu)",$E927*O927,IFERROR($E927*O927/SUM($J927:$AB927)*(Eksplikatsioon!T927)/SUMPRODUCT($J927:$AB927,Eksplikatsioon!$O927:$AG927),"")),"")</f>
        <v/>
      </c>
      <c r="AI927" s="72" t="str">
        <f>IFERROR(IF($G927="Erikasutuses pind (muu)",$E927*P927,IFERROR($E927*P927/SUM($J927:$AB927)*(Eksplikatsioon!U927)/SUMPRODUCT($J927:$AB927,Eksplikatsioon!$O927:$AG927),"")),"")</f>
        <v/>
      </c>
      <c r="AJ927" s="72" t="str">
        <f>IFERROR(IF($G927="Erikasutuses pind (muu)",$E927*Q927,IFERROR($E927*Q927/SUM($J927:$AB927)*(Eksplikatsioon!V927)/SUMPRODUCT($J927:$AB927,Eksplikatsioon!$O927:$AG927),"")),"")</f>
        <v/>
      </c>
      <c r="AK927" s="72" t="str">
        <f>IFERROR(IF($G927="Erikasutuses pind (muu)",$E927*R927,IFERROR($E927*R927/SUM($J927:$AB927)*(Eksplikatsioon!W927)/SUMPRODUCT($J927:$AB927,Eksplikatsioon!$O927:$AG927),"")),"")</f>
        <v/>
      </c>
      <c r="AL927" s="72" t="str">
        <f>IFERROR(IF($G927="Erikasutuses pind (muu)",$E927*S927,IFERROR($E927*S927/SUM($J927:$AB927)*(Eksplikatsioon!X927)/SUMPRODUCT($J927:$AB927,Eksplikatsioon!$O927:$AG927),"")),"")</f>
        <v/>
      </c>
      <c r="AM927" s="72" t="str">
        <f>IFERROR(IF($G927="Erikasutuses pind (muu)",$E927*T927,IFERROR($E927*T927/SUM($J927:$AB927)*(Eksplikatsioon!Y927)/SUMPRODUCT($J927:$AB927,Eksplikatsioon!$O927:$AG927),"")),"")</f>
        <v/>
      </c>
      <c r="AN927" s="72" t="str">
        <f>IFERROR(IF($G927="Erikasutuses pind (muu)",$E927*U927,IFERROR($E927*U927/SUM($J927:$AB927)*(Eksplikatsioon!Z927)/SUMPRODUCT($J927:$AB927,Eksplikatsioon!$O927:$AG927),"")),"")</f>
        <v/>
      </c>
      <c r="AO927" s="72" t="str">
        <f>IFERROR(IF($G927="Erikasutuses pind (muu)",$E927*V927,IFERROR($E927*V927/SUM($J927:$AB927)*(Eksplikatsioon!AA927)/SUMPRODUCT($J927:$AB927,Eksplikatsioon!$O927:$AG927),"")),"")</f>
        <v/>
      </c>
      <c r="AP927" s="72" t="str">
        <f>IFERROR(IF($G927="Erikasutuses pind (muu)",$E927*W927,IFERROR($E927*W927/SUM($J927:$AB927)*(Eksplikatsioon!AB927)/SUMPRODUCT($J927:$AB927,Eksplikatsioon!$O927:$AG927),"")),"")</f>
        <v/>
      </c>
      <c r="AQ927" s="72" t="str">
        <f>IFERROR(IF($G927="Erikasutuses pind (muu)",$E927*X927,IFERROR($E927*X927/SUM($J927:$AB927)*(Eksplikatsioon!AC927)/SUMPRODUCT($J927:$AB927,Eksplikatsioon!$O927:$AG927),"")),"")</f>
        <v/>
      </c>
      <c r="AR927" s="72" t="str">
        <f>IFERROR(IF($G927="Erikasutuses pind (muu)",$E927*Y927,IFERROR($E927*Y927/SUM($J927:$AB927)*(Eksplikatsioon!AD927)/SUMPRODUCT($J927:$AB927,Eksplikatsioon!$O927:$AG927),"")),"")</f>
        <v/>
      </c>
      <c r="AS927" s="72" t="str">
        <f>IFERROR(IF($G927="Erikasutuses pind (muu)",$E927*Z927,IFERROR($E927*Z927/SUM($J927:$AB927)*(Eksplikatsioon!AE927)/SUMPRODUCT($J927:$AB927,Eksplikatsioon!$O927:$AG927),"")),"")</f>
        <v/>
      </c>
      <c r="AT927" s="72" t="str">
        <f>IFERROR(IF($G927="Erikasutuses pind (muu)",$E927*AA927,IFERROR($E927*AA927/SUM($J927:$AB927)*(Eksplikatsioon!AF927)/SUMPRODUCT($J927:$AB927,Eksplikatsioon!$O927:$AG927),"")),"")</f>
        <v/>
      </c>
      <c r="AU927" s="72" t="str">
        <f>IFERROR(IF($G927="Erikasutuses pind (muu)",$E927*AB927,IFERROR($E927*AB927/SUM($J927:$AB927)*(Eksplikatsioon!AG927)/SUMPRODUCT($J927:$AB927,Eksplikatsioon!$O927:$AG927),"")),"")</f>
        <v/>
      </c>
    </row>
    <row r="928" spans="1:47" x14ac:dyDescent="0.25">
      <c r="A928" s="71" t="str">
        <f>IF(Eksplikatsioon!A928=0,"",Eksplikatsioon!A928)</f>
        <v/>
      </c>
      <c r="B928" s="71" t="str">
        <f>IF(Eksplikatsioon!B928=0,"",Eksplikatsioon!B928)</f>
        <v/>
      </c>
      <c r="C928" s="71" t="str">
        <f>IF(Eksplikatsioon!C928=0,"",Eksplikatsioon!C928)</f>
        <v/>
      </c>
      <c r="D928" s="71" t="str">
        <f>IF(Eksplikatsioon!D928=0,"",Eksplikatsioon!D928)</f>
        <v/>
      </c>
      <c r="E928" s="71" t="str">
        <f>IF(Eksplikatsioon!F928=0,"",Eksplikatsioon!F928)</f>
        <v/>
      </c>
      <c r="F928" s="71" t="str">
        <f>IF(Eksplikatsioon!H928=0,"",Eksplikatsioon!H928)</f>
        <v/>
      </c>
      <c r="G928" s="71" t="str">
        <f>IF(Eksplikatsioon!J928=0,"",Eksplikatsioon!J928)</f>
        <v/>
      </c>
      <c r="H928" s="71" t="str">
        <f>IF(Eksplikatsioon!K928=0,"",Eksplikatsioon!K928)</f>
        <v/>
      </c>
      <c r="I928" s="71" t="str">
        <f>IF(Eksplikatsioon!L928=0,"",Eksplikatsioon!L928)</f>
        <v/>
      </c>
      <c r="J928" s="72" t="str">
        <f>IFERROR(IF($G928="Erikasutuses pind (muu)",Eksplikatsioon!O928/SUM(Eksplikatsioon!$O928:'Eksplikatsioon'!$AG928),IF($G928="Erikasutuses pind (korrus)",IFERROR(SUMIFS($E:$E,$G:$G,"Ainukasutuses pind",$C:$C,"Üüritav pind",$H:$H,J$3,$A:$A,$A928)/SUMIFS($E:$E,$G:$G,"Ainukasutuses pind",$C:$C,"Üüritav pind",$A:$A,$A928),0),IF($G928="Erikasutuses pind (hoone)",IFERROR(SUMIFS($E:$E,$G:$G,"Ainukasutuses pind",$C:$C,"Üüritav pind",$H:$H,J$3)/SUMIFS($E:$E,$G:$G,"Ainukasutuses pind",$C:$C,"Üüritav pind"),0),""))),"")</f>
        <v/>
      </c>
      <c r="K928" s="72" t="str">
        <f>IFERROR(IF($G928="Erikasutuses pind (muu)",Eksplikatsioon!P928/SUM(Eksplikatsioon!$O928:'Eksplikatsioon'!$AG928),IF($G928="Erikasutuses pind (korrus)",IFERROR(SUMIFS($E:$E,$G:$G,"Ainukasutuses pind",$C:$C,"Üüritav pind",$H:$H,K$3,$A:$A,$A928)/SUMIFS($E:$E,$G:$G,"Ainukasutuses pind",$C:$C,"Üüritav pind",$A:$A,$A928),0),IF($G928="Erikasutuses pind (hoone)",IFERROR(SUMIFS($E:$E,$G:$G,"Ainukasutuses pind",$C:$C,"Üüritav pind",$H:$H,K$3)/SUMIFS($E:$E,$G:$G,"Ainukasutuses pind",$C:$C,"Üüritav pind"),0),""))),"")</f>
        <v/>
      </c>
      <c r="L928" s="72" t="str">
        <f>IFERROR(IF($G928="Erikasutuses pind (muu)",Eksplikatsioon!Q928/SUM(Eksplikatsioon!$O928:'Eksplikatsioon'!$AG928),IF($G928="Erikasutuses pind (korrus)",IFERROR(SUMIFS($E:$E,$G:$G,"Ainukasutuses pind",$C:$C,"Üüritav pind",$H:$H,L$3,$A:$A,$A928)/SUMIFS($E:$E,$G:$G,"Ainukasutuses pind",$C:$C,"Üüritav pind",$A:$A,$A928),0),IF($G928="Erikasutuses pind (hoone)",IFERROR(SUMIFS($E:$E,$G:$G,"Ainukasutuses pind",$C:$C,"Üüritav pind",$H:$H,L$3)/SUMIFS($E:$E,$G:$G,"Ainukasutuses pind",$C:$C,"Üüritav pind"),0),""))),"")</f>
        <v/>
      </c>
      <c r="M928" s="72" t="str">
        <f>IFERROR(IF($G928="Erikasutuses pind (muu)",Eksplikatsioon!R928/SUM(Eksplikatsioon!$O928:'Eksplikatsioon'!$AG928),IF($G928="Erikasutuses pind (korrus)",IFERROR(SUMIFS($E:$E,$G:$G,"Ainukasutuses pind",$C:$C,"Üüritav pind",$H:$H,M$3,$A:$A,$A928)/SUMIFS($E:$E,$G:$G,"Ainukasutuses pind",$C:$C,"Üüritav pind",$A:$A,$A928),0),IF($G928="Erikasutuses pind (hoone)",IFERROR(SUMIFS($E:$E,$G:$G,"Ainukasutuses pind",$C:$C,"Üüritav pind",$H:$H,M$3)/SUMIFS($E:$E,$G:$G,"Ainukasutuses pind",$C:$C,"Üüritav pind"),0),""))),"")</f>
        <v/>
      </c>
      <c r="N928" s="72" t="str">
        <f>IFERROR(IF($G928="Erikasutuses pind (muu)",Eksplikatsioon!S928/SUM(Eksplikatsioon!$O928:'Eksplikatsioon'!$AG928),IF($G928="Erikasutuses pind (korrus)",IFERROR(SUMIFS($E:$E,$G:$G,"Ainukasutuses pind",$C:$C,"Üüritav pind",$H:$H,N$3,$A:$A,$A928)/SUMIFS($E:$E,$G:$G,"Ainukasutuses pind",$C:$C,"Üüritav pind",$A:$A,$A928),0),IF($G928="Erikasutuses pind (hoone)",IFERROR(SUMIFS($E:$E,$G:$G,"Ainukasutuses pind",$C:$C,"Üüritav pind",$H:$H,N$3)/SUMIFS($E:$E,$G:$G,"Ainukasutuses pind",$C:$C,"Üüritav pind"),0),""))),"")</f>
        <v/>
      </c>
      <c r="O928" s="72" t="str">
        <f>IFERROR(IF($G928="Erikasutuses pind (muu)",Eksplikatsioon!T928/SUM(Eksplikatsioon!$O928:'Eksplikatsioon'!$AG928),IF($G928="Erikasutuses pind (korrus)",IFERROR(SUMIFS($E:$E,$G:$G,"Ainukasutuses pind",$C:$C,"Üüritav pind",$H:$H,O$3,$A:$A,$A928)/SUMIFS($E:$E,$G:$G,"Ainukasutuses pind",$C:$C,"Üüritav pind",$A:$A,$A928),0),IF($G928="Erikasutuses pind (hoone)",IFERROR(SUMIFS($E:$E,$G:$G,"Ainukasutuses pind",$C:$C,"Üüritav pind",$H:$H,O$3)/SUMIFS($E:$E,$G:$G,"Ainukasutuses pind",$C:$C,"Üüritav pind"),0),""))),"")</f>
        <v/>
      </c>
      <c r="P928" s="72" t="str">
        <f>IFERROR(IF($G928="Erikasutuses pind (muu)",Eksplikatsioon!U928/SUM(Eksplikatsioon!$O928:'Eksplikatsioon'!$AG928),IF($G928="Erikasutuses pind (korrus)",IFERROR(SUMIFS($E:$E,$G:$G,"Ainukasutuses pind",$C:$C,"Üüritav pind",$H:$H,P$3,$A:$A,$A928)/SUMIFS($E:$E,$G:$G,"Ainukasutuses pind",$C:$C,"Üüritav pind",$A:$A,$A928),0),IF($G928="Erikasutuses pind (hoone)",IFERROR(SUMIFS($E:$E,$G:$G,"Ainukasutuses pind",$C:$C,"Üüritav pind",$H:$H,P$3)/SUMIFS($E:$E,$G:$G,"Ainukasutuses pind",$C:$C,"Üüritav pind"),0),""))),"")</f>
        <v/>
      </c>
      <c r="Q928" s="72" t="str">
        <f>IFERROR(IF($G928="Erikasutuses pind (muu)",Eksplikatsioon!V928/SUM(Eksplikatsioon!$O928:'Eksplikatsioon'!$AG928),IF($G928="Erikasutuses pind (korrus)",IFERROR(SUMIFS($E:$E,$G:$G,"Ainukasutuses pind",$C:$C,"Üüritav pind",$H:$H,Q$3,$A:$A,$A928)/SUMIFS($E:$E,$G:$G,"Ainukasutuses pind",$C:$C,"Üüritav pind",$A:$A,$A928),0),IF($G928="Erikasutuses pind (hoone)",IFERROR(SUMIFS($E:$E,$G:$G,"Ainukasutuses pind",$C:$C,"Üüritav pind",$H:$H,Q$3)/SUMIFS($E:$E,$G:$G,"Ainukasutuses pind",$C:$C,"Üüritav pind"),0),""))),"")</f>
        <v/>
      </c>
      <c r="R928" s="72" t="str">
        <f>IFERROR(IF($G928="Erikasutuses pind (muu)",Eksplikatsioon!W928/SUM(Eksplikatsioon!$O928:'Eksplikatsioon'!$AG928),IF($G928="Erikasutuses pind (korrus)",IFERROR(SUMIFS($E:$E,$G:$G,"Ainukasutuses pind",$C:$C,"Üüritav pind",$H:$H,R$3,$A:$A,$A928)/SUMIFS($E:$E,$G:$G,"Ainukasutuses pind",$C:$C,"Üüritav pind",$A:$A,$A928),0),IF($G928="Erikasutuses pind (hoone)",IFERROR(SUMIFS($E:$E,$G:$G,"Ainukasutuses pind",$C:$C,"Üüritav pind",$H:$H,R$3)/SUMIFS($E:$E,$G:$G,"Ainukasutuses pind",$C:$C,"Üüritav pind"),0),""))),"")</f>
        <v/>
      </c>
      <c r="S928" s="72" t="str">
        <f>IFERROR(IF($G928="Erikasutuses pind (muu)",Eksplikatsioon!X928/SUM(Eksplikatsioon!$O928:'Eksplikatsioon'!$AG928),IF($G928="Erikasutuses pind (korrus)",IFERROR(SUMIFS($E:$E,$G:$G,"Ainukasutuses pind",$C:$C,"Üüritav pind",$H:$H,S$3,$A:$A,$A928)/SUMIFS($E:$E,$G:$G,"Ainukasutuses pind",$C:$C,"Üüritav pind",$A:$A,$A928),0),IF($G928="Erikasutuses pind (hoone)",IFERROR(SUMIFS($E:$E,$G:$G,"Ainukasutuses pind",$C:$C,"Üüritav pind",$H:$H,S$3)/SUMIFS($E:$E,$G:$G,"Ainukasutuses pind",$C:$C,"Üüritav pind"),0),""))),"")</f>
        <v/>
      </c>
      <c r="T928" s="72" t="str">
        <f>IFERROR(IF($G928="Erikasutuses pind (muu)",Eksplikatsioon!Y928/SUM(Eksplikatsioon!$O928:'Eksplikatsioon'!$AG928),IF($G928="Erikasutuses pind (korrus)",IFERROR(SUMIFS($E:$E,$G:$G,"Ainukasutuses pind",$C:$C,"Üüritav pind",$H:$H,T$3,$A:$A,$A928)/SUMIFS($E:$E,$G:$G,"Ainukasutuses pind",$C:$C,"Üüritav pind",$A:$A,$A928),0),IF($G928="Erikasutuses pind (hoone)",IFERROR(SUMIFS($E:$E,$G:$G,"Ainukasutuses pind",$C:$C,"Üüritav pind",$H:$H,T$3)/SUMIFS($E:$E,$G:$G,"Ainukasutuses pind",$C:$C,"Üüritav pind"),0),""))),"")</f>
        <v/>
      </c>
      <c r="U928" s="72" t="str">
        <f>IFERROR(IF($G928="Erikasutuses pind (muu)",Eksplikatsioon!Z928/SUM(Eksplikatsioon!$O928:'Eksplikatsioon'!$AG928),IF($G928="Erikasutuses pind (korrus)",IFERROR(SUMIFS($E:$E,$G:$G,"Ainukasutuses pind",$C:$C,"Üüritav pind",$H:$H,U$3,$A:$A,$A928)/SUMIFS($E:$E,$G:$G,"Ainukasutuses pind",$C:$C,"Üüritav pind",$A:$A,$A928),0),IF($G928="Erikasutuses pind (hoone)",IFERROR(SUMIFS($E:$E,$G:$G,"Ainukasutuses pind",$C:$C,"Üüritav pind",$H:$H,U$3)/SUMIFS($E:$E,$G:$G,"Ainukasutuses pind",$C:$C,"Üüritav pind"),0),""))),"")</f>
        <v/>
      </c>
      <c r="V928" s="72" t="str">
        <f>IFERROR(IF($G928="Erikasutuses pind (muu)",Eksplikatsioon!AA928/SUM(Eksplikatsioon!$O928:'Eksplikatsioon'!$AG928),IF($G928="Erikasutuses pind (korrus)",IFERROR(SUMIFS($E:$E,$G:$G,"Ainukasutuses pind",$C:$C,"Üüritav pind",$H:$H,V$3,$A:$A,$A928)/SUMIFS($E:$E,$G:$G,"Ainukasutuses pind",$C:$C,"Üüritav pind",$A:$A,$A928),0),IF($G928="Erikasutuses pind (hoone)",IFERROR(SUMIFS($E:$E,$G:$G,"Ainukasutuses pind",$C:$C,"Üüritav pind",$H:$H,V$3)/SUMIFS($E:$E,$G:$G,"Ainukasutuses pind",$C:$C,"Üüritav pind"),0),""))),"")</f>
        <v/>
      </c>
      <c r="W928" s="72" t="str">
        <f>IFERROR(IF($G928="Erikasutuses pind (muu)",Eksplikatsioon!AB928/SUM(Eksplikatsioon!$O928:'Eksplikatsioon'!$AG928),IF($G928="Erikasutuses pind (korrus)",IFERROR(SUMIFS($E:$E,$G:$G,"Ainukasutuses pind",$C:$C,"Üüritav pind",$H:$H,W$3,$A:$A,$A928)/SUMIFS($E:$E,$G:$G,"Ainukasutuses pind",$C:$C,"Üüritav pind",$A:$A,$A928),0),IF($G928="Erikasutuses pind (hoone)",IFERROR(SUMIFS($E:$E,$G:$G,"Ainukasutuses pind",$C:$C,"Üüritav pind",$H:$H,W$3)/SUMIFS($E:$E,$G:$G,"Ainukasutuses pind",$C:$C,"Üüritav pind"),0),""))),"")</f>
        <v/>
      </c>
      <c r="X928" s="72" t="str">
        <f>IFERROR(IF($G928="Erikasutuses pind (muu)",Eksplikatsioon!AC928/SUM(Eksplikatsioon!$O928:'Eksplikatsioon'!$AG928),IF($G928="Erikasutuses pind (korrus)",IFERROR(SUMIFS($E:$E,$G:$G,"Ainukasutuses pind",$C:$C,"Üüritav pind",$H:$H,X$3,$A:$A,$A928)/SUMIFS($E:$E,$G:$G,"Ainukasutuses pind",$C:$C,"Üüritav pind",$A:$A,$A928),0),IF($G928="Erikasutuses pind (hoone)",IFERROR(SUMIFS($E:$E,$G:$G,"Ainukasutuses pind",$C:$C,"Üüritav pind",$H:$H,X$3)/SUMIFS($E:$E,$G:$G,"Ainukasutuses pind",$C:$C,"Üüritav pind"),0),""))),"")</f>
        <v/>
      </c>
      <c r="Y928" s="72" t="str">
        <f>IFERROR(IF($G928="Erikasutuses pind (muu)",Eksplikatsioon!AD928/SUM(Eksplikatsioon!$O928:'Eksplikatsioon'!$AG928),IF($G928="Erikasutuses pind (korrus)",IFERROR(SUMIFS($E:$E,$G:$G,"Ainukasutuses pind",$C:$C,"Üüritav pind",$H:$H,Y$3,$A:$A,$A928)/SUMIFS($E:$E,$G:$G,"Ainukasutuses pind",$C:$C,"Üüritav pind",$A:$A,$A928),0),IF($G928="Erikasutuses pind (hoone)",IFERROR(SUMIFS($E:$E,$G:$G,"Ainukasutuses pind",$C:$C,"Üüritav pind",$H:$H,Y$3)/SUMIFS($E:$E,$G:$G,"Ainukasutuses pind",$C:$C,"Üüritav pind"),0),""))),"")</f>
        <v/>
      </c>
      <c r="Z928" s="72" t="str">
        <f>IFERROR(IF($G928="Erikasutuses pind (muu)",Eksplikatsioon!AE928/SUM(Eksplikatsioon!$O928:'Eksplikatsioon'!$AG928),IF($G928="Erikasutuses pind (korrus)",IFERROR(SUMIFS($E:$E,$G:$G,"Ainukasutuses pind",$C:$C,"Üüritav pind",$H:$H,Z$3,$A:$A,$A928)/SUMIFS($E:$E,$G:$G,"Ainukasutuses pind",$C:$C,"Üüritav pind",$A:$A,$A928),0),IF($G928="Erikasutuses pind (hoone)",IFERROR(SUMIFS($E:$E,$G:$G,"Ainukasutuses pind",$C:$C,"Üüritav pind",$H:$H,Z$3)/SUMIFS($E:$E,$G:$G,"Ainukasutuses pind",$C:$C,"Üüritav pind"),0),""))),"")</f>
        <v/>
      </c>
      <c r="AA928" s="72" t="str">
        <f>IFERROR(IF($G928="Erikasutuses pind (muu)",Eksplikatsioon!AF928/SUM(Eksplikatsioon!$O928:'Eksplikatsioon'!$AG928),IF($G928="Erikasutuses pind (korrus)",IFERROR(SUMIFS($E:$E,$G:$G,"Ainukasutuses pind",$C:$C,"Üüritav pind",$H:$H,AA$3,$A:$A,$A928)/SUMIFS($E:$E,$G:$G,"Ainukasutuses pind",$C:$C,"Üüritav pind",$A:$A,$A928),0),IF($G928="Erikasutuses pind (hoone)",IFERROR(SUMIFS($E:$E,$G:$G,"Ainukasutuses pind",$C:$C,"Üüritav pind",$H:$H,AA$3)/SUMIFS($E:$E,$G:$G,"Ainukasutuses pind",$C:$C,"Üüritav pind"),0),""))),"")</f>
        <v/>
      </c>
      <c r="AB928" s="72" t="str">
        <f>IFERROR(IF($G928="Erikasutuses pind (muu)",Eksplikatsioon!AG928/SUM(Eksplikatsioon!$O928:'Eksplikatsioon'!$AG928),IF($G928="Erikasutuses pind (korrus)",IFERROR(SUMIFS($E:$E,$G:$G,"Ainukasutuses pind",$C:$C,"Üüritav pind",$H:$H,AB$3,$A:$A,$A928)/SUMIFS($E:$E,$G:$G,"Ainukasutuses pind",$C:$C,"Üüritav pind",$A:$A,$A928),0),IF($G928="Erikasutuses pind (hoone)",IFERROR(SUMIFS($E:$E,$G:$G,"Ainukasutuses pind",$C:$C,"Üüritav pind",$H:$H,AB$3)/SUMIFS($E:$E,$G:$G,"Ainukasutuses pind",$C:$C,"Üüritav pind"),0),""))),"")</f>
        <v/>
      </c>
      <c r="AC928" s="72" t="str">
        <f>IFERROR(IF($G928="Erikasutuses pind (muu)",$E928*J928,IFERROR($E928*J928/SUM($J928:$AB928)*(Eksplikatsioon!O928)/SUMPRODUCT($J928:$AB928,Eksplikatsioon!$O928:$AG928),"")),"")</f>
        <v/>
      </c>
      <c r="AD928" s="72" t="str">
        <f>IFERROR(IF($G928="Erikasutuses pind (muu)",$E928*K928,IFERROR($E928*K928/SUM($J928:$AB928)*(Eksplikatsioon!P928)/SUMPRODUCT($J928:$AB928,Eksplikatsioon!$O928:$AG928),"")),"")</f>
        <v/>
      </c>
      <c r="AE928" s="72" t="str">
        <f>IFERROR(IF($G928="Erikasutuses pind (muu)",$E928*L928,IFERROR($E928*L928/SUM($J928:$AB928)*(Eksplikatsioon!Q928)/SUMPRODUCT($J928:$AB928,Eksplikatsioon!$O928:$AG928),"")),"")</f>
        <v/>
      </c>
      <c r="AF928" s="72" t="str">
        <f>IFERROR(IF($G928="Erikasutuses pind (muu)",$E928*M928,IFERROR($E928*M928/SUM($J928:$AB928)*(Eksplikatsioon!R928)/SUMPRODUCT($J928:$AB928,Eksplikatsioon!$O928:$AG928),"")),"")</f>
        <v/>
      </c>
      <c r="AG928" s="72" t="str">
        <f>IFERROR(IF($G928="Erikasutuses pind (muu)",$E928*N928,IFERROR($E928*N928/SUM($J928:$AB928)*(Eksplikatsioon!S928)/SUMPRODUCT($J928:$AB928,Eksplikatsioon!$O928:$AG928),"")),"")</f>
        <v/>
      </c>
      <c r="AH928" s="72" t="str">
        <f>IFERROR(IF($G928="Erikasutuses pind (muu)",$E928*O928,IFERROR($E928*O928/SUM($J928:$AB928)*(Eksplikatsioon!T928)/SUMPRODUCT($J928:$AB928,Eksplikatsioon!$O928:$AG928),"")),"")</f>
        <v/>
      </c>
      <c r="AI928" s="72" t="str">
        <f>IFERROR(IF($G928="Erikasutuses pind (muu)",$E928*P928,IFERROR($E928*P928/SUM($J928:$AB928)*(Eksplikatsioon!U928)/SUMPRODUCT($J928:$AB928,Eksplikatsioon!$O928:$AG928),"")),"")</f>
        <v/>
      </c>
      <c r="AJ928" s="72" t="str">
        <f>IFERROR(IF($G928="Erikasutuses pind (muu)",$E928*Q928,IFERROR($E928*Q928/SUM($J928:$AB928)*(Eksplikatsioon!V928)/SUMPRODUCT($J928:$AB928,Eksplikatsioon!$O928:$AG928),"")),"")</f>
        <v/>
      </c>
      <c r="AK928" s="72" t="str">
        <f>IFERROR(IF($G928="Erikasutuses pind (muu)",$E928*R928,IFERROR($E928*R928/SUM($J928:$AB928)*(Eksplikatsioon!W928)/SUMPRODUCT($J928:$AB928,Eksplikatsioon!$O928:$AG928),"")),"")</f>
        <v/>
      </c>
      <c r="AL928" s="72" t="str">
        <f>IFERROR(IF($G928="Erikasutuses pind (muu)",$E928*S928,IFERROR($E928*S928/SUM($J928:$AB928)*(Eksplikatsioon!X928)/SUMPRODUCT($J928:$AB928,Eksplikatsioon!$O928:$AG928),"")),"")</f>
        <v/>
      </c>
      <c r="AM928" s="72" t="str">
        <f>IFERROR(IF($G928="Erikasutuses pind (muu)",$E928*T928,IFERROR($E928*T928/SUM($J928:$AB928)*(Eksplikatsioon!Y928)/SUMPRODUCT($J928:$AB928,Eksplikatsioon!$O928:$AG928),"")),"")</f>
        <v/>
      </c>
      <c r="AN928" s="72" t="str">
        <f>IFERROR(IF($G928="Erikasutuses pind (muu)",$E928*U928,IFERROR($E928*U928/SUM($J928:$AB928)*(Eksplikatsioon!Z928)/SUMPRODUCT($J928:$AB928,Eksplikatsioon!$O928:$AG928),"")),"")</f>
        <v/>
      </c>
      <c r="AO928" s="72" t="str">
        <f>IFERROR(IF($G928="Erikasutuses pind (muu)",$E928*V928,IFERROR($E928*V928/SUM($J928:$AB928)*(Eksplikatsioon!AA928)/SUMPRODUCT($J928:$AB928,Eksplikatsioon!$O928:$AG928),"")),"")</f>
        <v/>
      </c>
      <c r="AP928" s="72" t="str">
        <f>IFERROR(IF($G928="Erikasutuses pind (muu)",$E928*W928,IFERROR($E928*W928/SUM($J928:$AB928)*(Eksplikatsioon!AB928)/SUMPRODUCT($J928:$AB928,Eksplikatsioon!$O928:$AG928),"")),"")</f>
        <v/>
      </c>
      <c r="AQ928" s="72" t="str">
        <f>IFERROR(IF($G928="Erikasutuses pind (muu)",$E928*X928,IFERROR($E928*X928/SUM($J928:$AB928)*(Eksplikatsioon!AC928)/SUMPRODUCT($J928:$AB928,Eksplikatsioon!$O928:$AG928),"")),"")</f>
        <v/>
      </c>
      <c r="AR928" s="72" t="str">
        <f>IFERROR(IF($G928="Erikasutuses pind (muu)",$E928*Y928,IFERROR($E928*Y928/SUM($J928:$AB928)*(Eksplikatsioon!AD928)/SUMPRODUCT($J928:$AB928,Eksplikatsioon!$O928:$AG928),"")),"")</f>
        <v/>
      </c>
      <c r="AS928" s="72" t="str">
        <f>IFERROR(IF($G928="Erikasutuses pind (muu)",$E928*Z928,IFERROR($E928*Z928/SUM($J928:$AB928)*(Eksplikatsioon!AE928)/SUMPRODUCT($J928:$AB928,Eksplikatsioon!$O928:$AG928),"")),"")</f>
        <v/>
      </c>
      <c r="AT928" s="72" t="str">
        <f>IFERROR(IF($G928="Erikasutuses pind (muu)",$E928*AA928,IFERROR($E928*AA928/SUM($J928:$AB928)*(Eksplikatsioon!AF928)/SUMPRODUCT($J928:$AB928,Eksplikatsioon!$O928:$AG928),"")),"")</f>
        <v/>
      </c>
      <c r="AU928" s="72" t="str">
        <f>IFERROR(IF($G928="Erikasutuses pind (muu)",$E928*AB928,IFERROR($E928*AB928/SUM($J928:$AB928)*(Eksplikatsioon!AG928)/SUMPRODUCT($J928:$AB928,Eksplikatsioon!$O928:$AG928),"")),"")</f>
        <v/>
      </c>
    </row>
    <row r="929" spans="1:47" x14ac:dyDescent="0.25">
      <c r="A929" s="71" t="str">
        <f>IF(Eksplikatsioon!A929=0,"",Eksplikatsioon!A929)</f>
        <v/>
      </c>
      <c r="B929" s="71" t="str">
        <f>IF(Eksplikatsioon!B929=0,"",Eksplikatsioon!B929)</f>
        <v/>
      </c>
      <c r="C929" s="71" t="str">
        <f>IF(Eksplikatsioon!C929=0,"",Eksplikatsioon!C929)</f>
        <v/>
      </c>
      <c r="D929" s="71" t="str">
        <f>IF(Eksplikatsioon!D929=0,"",Eksplikatsioon!D929)</f>
        <v/>
      </c>
      <c r="E929" s="71" t="str">
        <f>IF(Eksplikatsioon!F929=0,"",Eksplikatsioon!F929)</f>
        <v/>
      </c>
      <c r="F929" s="71" t="str">
        <f>IF(Eksplikatsioon!H929=0,"",Eksplikatsioon!H929)</f>
        <v/>
      </c>
      <c r="G929" s="71" t="str">
        <f>IF(Eksplikatsioon!J929=0,"",Eksplikatsioon!J929)</f>
        <v/>
      </c>
      <c r="H929" s="71" t="str">
        <f>IF(Eksplikatsioon!K929=0,"",Eksplikatsioon!K929)</f>
        <v/>
      </c>
      <c r="I929" s="71" t="str">
        <f>IF(Eksplikatsioon!L929=0,"",Eksplikatsioon!L929)</f>
        <v/>
      </c>
      <c r="J929" s="72" t="str">
        <f>IFERROR(IF($G929="Erikasutuses pind (muu)",Eksplikatsioon!O929/SUM(Eksplikatsioon!$O929:'Eksplikatsioon'!$AG929),IF($G929="Erikasutuses pind (korrus)",IFERROR(SUMIFS($E:$E,$G:$G,"Ainukasutuses pind",$C:$C,"Üüritav pind",$H:$H,J$3,$A:$A,$A929)/SUMIFS($E:$E,$G:$G,"Ainukasutuses pind",$C:$C,"Üüritav pind",$A:$A,$A929),0),IF($G929="Erikasutuses pind (hoone)",IFERROR(SUMIFS($E:$E,$G:$G,"Ainukasutuses pind",$C:$C,"Üüritav pind",$H:$H,J$3)/SUMIFS($E:$E,$G:$G,"Ainukasutuses pind",$C:$C,"Üüritav pind"),0),""))),"")</f>
        <v/>
      </c>
      <c r="K929" s="72" t="str">
        <f>IFERROR(IF($G929="Erikasutuses pind (muu)",Eksplikatsioon!P929/SUM(Eksplikatsioon!$O929:'Eksplikatsioon'!$AG929),IF($G929="Erikasutuses pind (korrus)",IFERROR(SUMIFS($E:$E,$G:$G,"Ainukasutuses pind",$C:$C,"Üüritav pind",$H:$H,K$3,$A:$A,$A929)/SUMIFS($E:$E,$G:$G,"Ainukasutuses pind",$C:$C,"Üüritav pind",$A:$A,$A929),0),IF($G929="Erikasutuses pind (hoone)",IFERROR(SUMIFS($E:$E,$G:$G,"Ainukasutuses pind",$C:$C,"Üüritav pind",$H:$H,K$3)/SUMIFS($E:$E,$G:$G,"Ainukasutuses pind",$C:$C,"Üüritav pind"),0),""))),"")</f>
        <v/>
      </c>
      <c r="L929" s="72" t="str">
        <f>IFERROR(IF($G929="Erikasutuses pind (muu)",Eksplikatsioon!Q929/SUM(Eksplikatsioon!$O929:'Eksplikatsioon'!$AG929),IF($G929="Erikasutuses pind (korrus)",IFERROR(SUMIFS($E:$E,$G:$G,"Ainukasutuses pind",$C:$C,"Üüritav pind",$H:$H,L$3,$A:$A,$A929)/SUMIFS($E:$E,$G:$G,"Ainukasutuses pind",$C:$C,"Üüritav pind",$A:$A,$A929),0),IF($G929="Erikasutuses pind (hoone)",IFERROR(SUMIFS($E:$E,$G:$G,"Ainukasutuses pind",$C:$C,"Üüritav pind",$H:$H,L$3)/SUMIFS($E:$E,$G:$G,"Ainukasutuses pind",$C:$C,"Üüritav pind"),0),""))),"")</f>
        <v/>
      </c>
      <c r="M929" s="72" t="str">
        <f>IFERROR(IF($G929="Erikasutuses pind (muu)",Eksplikatsioon!R929/SUM(Eksplikatsioon!$O929:'Eksplikatsioon'!$AG929),IF($G929="Erikasutuses pind (korrus)",IFERROR(SUMIFS($E:$E,$G:$G,"Ainukasutuses pind",$C:$C,"Üüritav pind",$H:$H,M$3,$A:$A,$A929)/SUMIFS($E:$E,$G:$G,"Ainukasutuses pind",$C:$C,"Üüritav pind",$A:$A,$A929),0),IF($G929="Erikasutuses pind (hoone)",IFERROR(SUMIFS($E:$E,$G:$G,"Ainukasutuses pind",$C:$C,"Üüritav pind",$H:$H,M$3)/SUMIFS($E:$E,$G:$G,"Ainukasutuses pind",$C:$C,"Üüritav pind"),0),""))),"")</f>
        <v/>
      </c>
      <c r="N929" s="72" t="str">
        <f>IFERROR(IF($G929="Erikasutuses pind (muu)",Eksplikatsioon!S929/SUM(Eksplikatsioon!$O929:'Eksplikatsioon'!$AG929),IF($G929="Erikasutuses pind (korrus)",IFERROR(SUMIFS($E:$E,$G:$G,"Ainukasutuses pind",$C:$C,"Üüritav pind",$H:$H,N$3,$A:$A,$A929)/SUMIFS($E:$E,$G:$G,"Ainukasutuses pind",$C:$C,"Üüritav pind",$A:$A,$A929),0),IF($G929="Erikasutuses pind (hoone)",IFERROR(SUMIFS($E:$E,$G:$G,"Ainukasutuses pind",$C:$C,"Üüritav pind",$H:$H,N$3)/SUMIFS($E:$E,$G:$G,"Ainukasutuses pind",$C:$C,"Üüritav pind"),0),""))),"")</f>
        <v/>
      </c>
      <c r="O929" s="72" t="str">
        <f>IFERROR(IF($G929="Erikasutuses pind (muu)",Eksplikatsioon!T929/SUM(Eksplikatsioon!$O929:'Eksplikatsioon'!$AG929),IF($G929="Erikasutuses pind (korrus)",IFERROR(SUMIFS($E:$E,$G:$G,"Ainukasutuses pind",$C:$C,"Üüritav pind",$H:$H,O$3,$A:$A,$A929)/SUMIFS($E:$E,$G:$G,"Ainukasutuses pind",$C:$C,"Üüritav pind",$A:$A,$A929),0),IF($G929="Erikasutuses pind (hoone)",IFERROR(SUMIFS($E:$E,$G:$G,"Ainukasutuses pind",$C:$C,"Üüritav pind",$H:$H,O$3)/SUMIFS($E:$E,$G:$G,"Ainukasutuses pind",$C:$C,"Üüritav pind"),0),""))),"")</f>
        <v/>
      </c>
      <c r="P929" s="72" t="str">
        <f>IFERROR(IF($G929="Erikasutuses pind (muu)",Eksplikatsioon!U929/SUM(Eksplikatsioon!$O929:'Eksplikatsioon'!$AG929),IF($G929="Erikasutuses pind (korrus)",IFERROR(SUMIFS($E:$E,$G:$G,"Ainukasutuses pind",$C:$C,"Üüritav pind",$H:$H,P$3,$A:$A,$A929)/SUMIFS($E:$E,$G:$G,"Ainukasutuses pind",$C:$C,"Üüritav pind",$A:$A,$A929),0),IF($G929="Erikasutuses pind (hoone)",IFERROR(SUMIFS($E:$E,$G:$G,"Ainukasutuses pind",$C:$C,"Üüritav pind",$H:$H,P$3)/SUMIFS($E:$E,$G:$G,"Ainukasutuses pind",$C:$C,"Üüritav pind"),0),""))),"")</f>
        <v/>
      </c>
      <c r="Q929" s="72" t="str">
        <f>IFERROR(IF($G929="Erikasutuses pind (muu)",Eksplikatsioon!V929/SUM(Eksplikatsioon!$O929:'Eksplikatsioon'!$AG929),IF($G929="Erikasutuses pind (korrus)",IFERROR(SUMIFS($E:$E,$G:$G,"Ainukasutuses pind",$C:$C,"Üüritav pind",$H:$H,Q$3,$A:$A,$A929)/SUMIFS($E:$E,$G:$G,"Ainukasutuses pind",$C:$C,"Üüritav pind",$A:$A,$A929),0),IF($G929="Erikasutuses pind (hoone)",IFERROR(SUMIFS($E:$E,$G:$G,"Ainukasutuses pind",$C:$C,"Üüritav pind",$H:$H,Q$3)/SUMIFS($E:$E,$G:$G,"Ainukasutuses pind",$C:$C,"Üüritav pind"),0),""))),"")</f>
        <v/>
      </c>
      <c r="R929" s="72" t="str">
        <f>IFERROR(IF($G929="Erikasutuses pind (muu)",Eksplikatsioon!W929/SUM(Eksplikatsioon!$O929:'Eksplikatsioon'!$AG929),IF($G929="Erikasutuses pind (korrus)",IFERROR(SUMIFS($E:$E,$G:$G,"Ainukasutuses pind",$C:$C,"Üüritav pind",$H:$H,R$3,$A:$A,$A929)/SUMIFS($E:$E,$G:$G,"Ainukasutuses pind",$C:$C,"Üüritav pind",$A:$A,$A929),0),IF($G929="Erikasutuses pind (hoone)",IFERROR(SUMIFS($E:$E,$G:$G,"Ainukasutuses pind",$C:$C,"Üüritav pind",$H:$H,R$3)/SUMIFS($E:$E,$G:$G,"Ainukasutuses pind",$C:$C,"Üüritav pind"),0),""))),"")</f>
        <v/>
      </c>
      <c r="S929" s="72" t="str">
        <f>IFERROR(IF($G929="Erikasutuses pind (muu)",Eksplikatsioon!X929/SUM(Eksplikatsioon!$O929:'Eksplikatsioon'!$AG929),IF($G929="Erikasutuses pind (korrus)",IFERROR(SUMIFS($E:$E,$G:$G,"Ainukasutuses pind",$C:$C,"Üüritav pind",$H:$H,S$3,$A:$A,$A929)/SUMIFS($E:$E,$G:$G,"Ainukasutuses pind",$C:$C,"Üüritav pind",$A:$A,$A929),0),IF($G929="Erikasutuses pind (hoone)",IFERROR(SUMIFS($E:$E,$G:$G,"Ainukasutuses pind",$C:$C,"Üüritav pind",$H:$H,S$3)/SUMIFS($E:$E,$G:$G,"Ainukasutuses pind",$C:$C,"Üüritav pind"),0),""))),"")</f>
        <v/>
      </c>
      <c r="T929" s="72" t="str">
        <f>IFERROR(IF($G929="Erikasutuses pind (muu)",Eksplikatsioon!Y929/SUM(Eksplikatsioon!$O929:'Eksplikatsioon'!$AG929),IF($G929="Erikasutuses pind (korrus)",IFERROR(SUMIFS($E:$E,$G:$G,"Ainukasutuses pind",$C:$C,"Üüritav pind",$H:$H,T$3,$A:$A,$A929)/SUMIFS($E:$E,$G:$G,"Ainukasutuses pind",$C:$C,"Üüritav pind",$A:$A,$A929),0),IF($G929="Erikasutuses pind (hoone)",IFERROR(SUMIFS($E:$E,$G:$G,"Ainukasutuses pind",$C:$C,"Üüritav pind",$H:$H,T$3)/SUMIFS($E:$E,$G:$G,"Ainukasutuses pind",$C:$C,"Üüritav pind"),0),""))),"")</f>
        <v/>
      </c>
      <c r="U929" s="72" t="str">
        <f>IFERROR(IF($G929="Erikasutuses pind (muu)",Eksplikatsioon!Z929/SUM(Eksplikatsioon!$O929:'Eksplikatsioon'!$AG929),IF($G929="Erikasutuses pind (korrus)",IFERROR(SUMIFS($E:$E,$G:$G,"Ainukasutuses pind",$C:$C,"Üüritav pind",$H:$H,U$3,$A:$A,$A929)/SUMIFS($E:$E,$G:$G,"Ainukasutuses pind",$C:$C,"Üüritav pind",$A:$A,$A929),0),IF($G929="Erikasutuses pind (hoone)",IFERROR(SUMIFS($E:$E,$G:$G,"Ainukasutuses pind",$C:$C,"Üüritav pind",$H:$H,U$3)/SUMIFS($E:$E,$G:$G,"Ainukasutuses pind",$C:$C,"Üüritav pind"),0),""))),"")</f>
        <v/>
      </c>
      <c r="V929" s="72" t="str">
        <f>IFERROR(IF($G929="Erikasutuses pind (muu)",Eksplikatsioon!AA929/SUM(Eksplikatsioon!$O929:'Eksplikatsioon'!$AG929),IF($G929="Erikasutuses pind (korrus)",IFERROR(SUMIFS($E:$E,$G:$G,"Ainukasutuses pind",$C:$C,"Üüritav pind",$H:$H,V$3,$A:$A,$A929)/SUMIFS($E:$E,$G:$G,"Ainukasutuses pind",$C:$C,"Üüritav pind",$A:$A,$A929),0),IF($G929="Erikasutuses pind (hoone)",IFERROR(SUMIFS($E:$E,$G:$G,"Ainukasutuses pind",$C:$C,"Üüritav pind",$H:$H,V$3)/SUMIFS($E:$E,$G:$G,"Ainukasutuses pind",$C:$C,"Üüritav pind"),0),""))),"")</f>
        <v/>
      </c>
      <c r="W929" s="72" t="str">
        <f>IFERROR(IF($G929="Erikasutuses pind (muu)",Eksplikatsioon!AB929/SUM(Eksplikatsioon!$O929:'Eksplikatsioon'!$AG929),IF($G929="Erikasutuses pind (korrus)",IFERROR(SUMIFS($E:$E,$G:$G,"Ainukasutuses pind",$C:$C,"Üüritav pind",$H:$H,W$3,$A:$A,$A929)/SUMIFS($E:$E,$G:$G,"Ainukasutuses pind",$C:$C,"Üüritav pind",$A:$A,$A929),0),IF($G929="Erikasutuses pind (hoone)",IFERROR(SUMIFS($E:$E,$G:$G,"Ainukasutuses pind",$C:$C,"Üüritav pind",$H:$H,W$3)/SUMIFS($E:$E,$G:$G,"Ainukasutuses pind",$C:$C,"Üüritav pind"),0),""))),"")</f>
        <v/>
      </c>
      <c r="X929" s="72" t="str">
        <f>IFERROR(IF($G929="Erikasutuses pind (muu)",Eksplikatsioon!AC929/SUM(Eksplikatsioon!$O929:'Eksplikatsioon'!$AG929),IF($G929="Erikasutuses pind (korrus)",IFERROR(SUMIFS($E:$E,$G:$G,"Ainukasutuses pind",$C:$C,"Üüritav pind",$H:$H,X$3,$A:$A,$A929)/SUMIFS($E:$E,$G:$G,"Ainukasutuses pind",$C:$C,"Üüritav pind",$A:$A,$A929),0),IF($G929="Erikasutuses pind (hoone)",IFERROR(SUMIFS($E:$E,$G:$G,"Ainukasutuses pind",$C:$C,"Üüritav pind",$H:$H,X$3)/SUMIFS($E:$E,$G:$G,"Ainukasutuses pind",$C:$C,"Üüritav pind"),0),""))),"")</f>
        <v/>
      </c>
      <c r="Y929" s="72" t="str">
        <f>IFERROR(IF($G929="Erikasutuses pind (muu)",Eksplikatsioon!AD929/SUM(Eksplikatsioon!$O929:'Eksplikatsioon'!$AG929),IF($G929="Erikasutuses pind (korrus)",IFERROR(SUMIFS($E:$E,$G:$G,"Ainukasutuses pind",$C:$C,"Üüritav pind",$H:$H,Y$3,$A:$A,$A929)/SUMIFS($E:$E,$G:$G,"Ainukasutuses pind",$C:$C,"Üüritav pind",$A:$A,$A929),0),IF($G929="Erikasutuses pind (hoone)",IFERROR(SUMIFS($E:$E,$G:$G,"Ainukasutuses pind",$C:$C,"Üüritav pind",$H:$H,Y$3)/SUMIFS($E:$E,$G:$G,"Ainukasutuses pind",$C:$C,"Üüritav pind"),0),""))),"")</f>
        <v/>
      </c>
      <c r="Z929" s="72" t="str">
        <f>IFERROR(IF($G929="Erikasutuses pind (muu)",Eksplikatsioon!AE929/SUM(Eksplikatsioon!$O929:'Eksplikatsioon'!$AG929),IF($G929="Erikasutuses pind (korrus)",IFERROR(SUMIFS($E:$E,$G:$G,"Ainukasutuses pind",$C:$C,"Üüritav pind",$H:$H,Z$3,$A:$A,$A929)/SUMIFS($E:$E,$G:$G,"Ainukasutuses pind",$C:$C,"Üüritav pind",$A:$A,$A929),0),IF($G929="Erikasutuses pind (hoone)",IFERROR(SUMIFS($E:$E,$G:$G,"Ainukasutuses pind",$C:$C,"Üüritav pind",$H:$H,Z$3)/SUMIFS($E:$E,$G:$G,"Ainukasutuses pind",$C:$C,"Üüritav pind"),0),""))),"")</f>
        <v/>
      </c>
      <c r="AA929" s="72" t="str">
        <f>IFERROR(IF($G929="Erikasutuses pind (muu)",Eksplikatsioon!AF929/SUM(Eksplikatsioon!$O929:'Eksplikatsioon'!$AG929),IF($G929="Erikasutuses pind (korrus)",IFERROR(SUMIFS($E:$E,$G:$G,"Ainukasutuses pind",$C:$C,"Üüritav pind",$H:$H,AA$3,$A:$A,$A929)/SUMIFS($E:$E,$G:$G,"Ainukasutuses pind",$C:$C,"Üüritav pind",$A:$A,$A929),0),IF($G929="Erikasutuses pind (hoone)",IFERROR(SUMIFS($E:$E,$G:$G,"Ainukasutuses pind",$C:$C,"Üüritav pind",$H:$H,AA$3)/SUMIFS($E:$E,$G:$G,"Ainukasutuses pind",$C:$C,"Üüritav pind"),0),""))),"")</f>
        <v/>
      </c>
      <c r="AB929" s="72" t="str">
        <f>IFERROR(IF($G929="Erikasutuses pind (muu)",Eksplikatsioon!AG929/SUM(Eksplikatsioon!$O929:'Eksplikatsioon'!$AG929),IF($G929="Erikasutuses pind (korrus)",IFERROR(SUMIFS($E:$E,$G:$G,"Ainukasutuses pind",$C:$C,"Üüritav pind",$H:$H,AB$3,$A:$A,$A929)/SUMIFS($E:$E,$G:$G,"Ainukasutuses pind",$C:$C,"Üüritav pind",$A:$A,$A929),0),IF($G929="Erikasutuses pind (hoone)",IFERROR(SUMIFS($E:$E,$G:$G,"Ainukasutuses pind",$C:$C,"Üüritav pind",$H:$H,AB$3)/SUMIFS($E:$E,$G:$G,"Ainukasutuses pind",$C:$C,"Üüritav pind"),0),""))),"")</f>
        <v/>
      </c>
      <c r="AC929" s="72" t="str">
        <f>IFERROR(IF($G929="Erikasutuses pind (muu)",$E929*J929,IFERROR($E929*J929/SUM($J929:$AB929)*(Eksplikatsioon!O929)/SUMPRODUCT($J929:$AB929,Eksplikatsioon!$O929:$AG929),"")),"")</f>
        <v/>
      </c>
      <c r="AD929" s="72" t="str">
        <f>IFERROR(IF($G929="Erikasutuses pind (muu)",$E929*K929,IFERROR($E929*K929/SUM($J929:$AB929)*(Eksplikatsioon!P929)/SUMPRODUCT($J929:$AB929,Eksplikatsioon!$O929:$AG929),"")),"")</f>
        <v/>
      </c>
      <c r="AE929" s="72" t="str">
        <f>IFERROR(IF($G929="Erikasutuses pind (muu)",$E929*L929,IFERROR($E929*L929/SUM($J929:$AB929)*(Eksplikatsioon!Q929)/SUMPRODUCT($J929:$AB929,Eksplikatsioon!$O929:$AG929),"")),"")</f>
        <v/>
      </c>
      <c r="AF929" s="72" t="str">
        <f>IFERROR(IF($G929="Erikasutuses pind (muu)",$E929*M929,IFERROR($E929*M929/SUM($J929:$AB929)*(Eksplikatsioon!R929)/SUMPRODUCT($J929:$AB929,Eksplikatsioon!$O929:$AG929),"")),"")</f>
        <v/>
      </c>
      <c r="AG929" s="72" t="str">
        <f>IFERROR(IF($G929="Erikasutuses pind (muu)",$E929*N929,IFERROR($E929*N929/SUM($J929:$AB929)*(Eksplikatsioon!S929)/SUMPRODUCT($J929:$AB929,Eksplikatsioon!$O929:$AG929),"")),"")</f>
        <v/>
      </c>
      <c r="AH929" s="72" t="str">
        <f>IFERROR(IF($G929="Erikasutuses pind (muu)",$E929*O929,IFERROR($E929*O929/SUM($J929:$AB929)*(Eksplikatsioon!T929)/SUMPRODUCT($J929:$AB929,Eksplikatsioon!$O929:$AG929),"")),"")</f>
        <v/>
      </c>
      <c r="AI929" s="72" t="str">
        <f>IFERROR(IF($G929="Erikasutuses pind (muu)",$E929*P929,IFERROR($E929*P929/SUM($J929:$AB929)*(Eksplikatsioon!U929)/SUMPRODUCT($J929:$AB929,Eksplikatsioon!$O929:$AG929),"")),"")</f>
        <v/>
      </c>
      <c r="AJ929" s="72" t="str">
        <f>IFERROR(IF($G929="Erikasutuses pind (muu)",$E929*Q929,IFERROR($E929*Q929/SUM($J929:$AB929)*(Eksplikatsioon!V929)/SUMPRODUCT($J929:$AB929,Eksplikatsioon!$O929:$AG929),"")),"")</f>
        <v/>
      </c>
      <c r="AK929" s="72" t="str">
        <f>IFERROR(IF($G929="Erikasutuses pind (muu)",$E929*R929,IFERROR($E929*R929/SUM($J929:$AB929)*(Eksplikatsioon!W929)/SUMPRODUCT($J929:$AB929,Eksplikatsioon!$O929:$AG929),"")),"")</f>
        <v/>
      </c>
      <c r="AL929" s="72" t="str">
        <f>IFERROR(IF($G929="Erikasutuses pind (muu)",$E929*S929,IFERROR($E929*S929/SUM($J929:$AB929)*(Eksplikatsioon!X929)/SUMPRODUCT($J929:$AB929,Eksplikatsioon!$O929:$AG929),"")),"")</f>
        <v/>
      </c>
      <c r="AM929" s="72" t="str">
        <f>IFERROR(IF($G929="Erikasutuses pind (muu)",$E929*T929,IFERROR($E929*T929/SUM($J929:$AB929)*(Eksplikatsioon!Y929)/SUMPRODUCT($J929:$AB929,Eksplikatsioon!$O929:$AG929),"")),"")</f>
        <v/>
      </c>
      <c r="AN929" s="72" t="str">
        <f>IFERROR(IF($G929="Erikasutuses pind (muu)",$E929*U929,IFERROR($E929*U929/SUM($J929:$AB929)*(Eksplikatsioon!Z929)/SUMPRODUCT($J929:$AB929,Eksplikatsioon!$O929:$AG929),"")),"")</f>
        <v/>
      </c>
      <c r="AO929" s="72" t="str">
        <f>IFERROR(IF($G929="Erikasutuses pind (muu)",$E929*V929,IFERROR($E929*V929/SUM($J929:$AB929)*(Eksplikatsioon!AA929)/SUMPRODUCT($J929:$AB929,Eksplikatsioon!$O929:$AG929),"")),"")</f>
        <v/>
      </c>
      <c r="AP929" s="72" t="str">
        <f>IFERROR(IF($G929="Erikasutuses pind (muu)",$E929*W929,IFERROR($E929*W929/SUM($J929:$AB929)*(Eksplikatsioon!AB929)/SUMPRODUCT($J929:$AB929,Eksplikatsioon!$O929:$AG929),"")),"")</f>
        <v/>
      </c>
      <c r="AQ929" s="72" t="str">
        <f>IFERROR(IF($G929="Erikasutuses pind (muu)",$E929*X929,IFERROR($E929*X929/SUM($J929:$AB929)*(Eksplikatsioon!AC929)/SUMPRODUCT($J929:$AB929,Eksplikatsioon!$O929:$AG929),"")),"")</f>
        <v/>
      </c>
      <c r="AR929" s="72" t="str">
        <f>IFERROR(IF($G929="Erikasutuses pind (muu)",$E929*Y929,IFERROR($E929*Y929/SUM($J929:$AB929)*(Eksplikatsioon!AD929)/SUMPRODUCT($J929:$AB929,Eksplikatsioon!$O929:$AG929),"")),"")</f>
        <v/>
      </c>
      <c r="AS929" s="72" t="str">
        <f>IFERROR(IF($G929="Erikasutuses pind (muu)",$E929*Z929,IFERROR($E929*Z929/SUM($J929:$AB929)*(Eksplikatsioon!AE929)/SUMPRODUCT($J929:$AB929,Eksplikatsioon!$O929:$AG929),"")),"")</f>
        <v/>
      </c>
      <c r="AT929" s="72" t="str">
        <f>IFERROR(IF($G929="Erikasutuses pind (muu)",$E929*AA929,IFERROR($E929*AA929/SUM($J929:$AB929)*(Eksplikatsioon!AF929)/SUMPRODUCT($J929:$AB929,Eksplikatsioon!$O929:$AG929),"")),"")</f>
        <v/>
      </c>
      <c r="AU929" s="72" t="str">
        <f>IFERROR(IF($G929="Erikasutuses pind (muu)",$E929*AB929,IFERROR($E929*AB929/SUM($J929:$AB929)*(Eksplikatsioon!AG929)/SUMPRODUCT($J929:$AB929,Eksplikatsioon!$O929:$AG929),"")),"")</f>
        <v/>
      </c>
    </row>
    <row r="930" spans="1:47" x14ac:dyDescent="0.25">
      <c r="A930" s="71" t="str">
        <f>IF(Eksplikatsioon!A930=0,"",Eksplikatsioon!A930)</f>
        <v/>
      </c>
      <c r="B930" s="71" t="str">
        <f>IF(Eksplikatsioon!B930=0,"",Eksplikatsioon!B930)</f>
        <v/>
      </c>
      <c r="C930" s="71" t="str">
        <f>IF(Eksplikatsioon!C930=0,"",Eksplikatsioon!C930)</f>
        <v/>
      </c>
      <c r="D930" s="71" t="str">
        <f>IF(Eksplikatsioon!D930=0,"",Eksplikatsioon!D930)</f>
        <v/>
      </c>
      <c r="E930" s="71" t="str">
        <f>IF(Eksplikatsioon!F930=0,"",Eksplikatsioon!F930)</f>
        <v/>
      </c>
      <c r="F930" s="71" t="str">
        <f>IF(Eksplikatsioon!H930=0,"",Eksplikatsioon!H930)</f>
        <v/>
      </c>
      <c r="G930" s="71" t="str">
        <f>IF(Eksplikatsioon!J930=0,"",Eksplikatsioon!J930)</f>
        <v/>
      </c>
      <c r="H930" s="71" t="str">
        <f>IF(Eksplikatsioon!K930=0,"",Eksplikatsioon!K930)</f>
        <v/>
      </c>
      <c r="I930" s="71" t="str">
        <f>IF(Eksplikatsioon!L930=0,"",Eksplikatsioon!L930)</f>
        <v/>
      </c>
      <c r="J930" s="72" t="str">
        <f>IFERROR(IF($G930="Erikasutuses pind (muu)",Eksplikatsioon!O930/SUM(Eksplikatsioon!$O930:'Eksplikatsioon'!$AG930),IF($G930="Erikasutuses pind (korrus)",IFERROR(SUMIFS($E:$E,$G:$G,"Ainukasutuses pind",$C:$C,"Üüritav pind",$H:$H,J$3,$A:$A,$A930)/SUMIFS($E:$E,$G:$G,"Ainukasutuses pind",$C:$C,"Üüritav pind",$A:$A,$A930),0),IF($G930="Erikasutuses pind (hoone)",IFERROR(SUMIFS($E:$E,$G:$G,"Ainukasutuses pind",$C:$C,"Üüritav pind",$H:$H,J$3)/SUMIFS($E:$E,$G:$G,"Ainukasutuses pind",$C:$C,"Üüritav pind"),0),""))),"")</f>
        <v/>
      </c>
      <c r="K930" s="72" t="str">
        <f>IFERROR(IF($G930="Erikasutuses pind (muu)",Eksplikatsioon!P930/SUM(Eksplikatsioon!$O930:'Eksplikatsioon'!$AG930),IF($G930="Erikasutuses pind (korrus)",IFERROR(SUMIFS($E:$E,$G:$G,"Ainukasutuses pind",$C:$C,"Üüritav pind",$H:$H,K$3,$A:$A,$A930)/SUMIFS($E:$E,$G:$G,"Ainukasutuses pind",$C:$C,"Üüritav pind",$A:$A,$A930),0),IF($G930="Erikasutuses pind (hoone)",IFERROR(SUMIFS($E:$E,$G:$G,"Ainukasutuses pind",$C:$C,"Üüritav pind",$H:$H,K$3)/SUMIFS($E:$E,$G:$G,"Ainukasutuses pind",$C:$C,"Üüritav pind"),0),""))),"")</f>
        <v/>
      </c>
      <c r="L930" s="72" t="str">
        <f>IFERROR(IF($G930="Erikasutuses pind (muu)",Eksplikatsioon!Q930/SUM(Eksplikatsioon!$O930:'Eksplikatsioon'!$AG930),IF($G930="Erikasutuses pind (korrus)",IFERROR(SUMIFS($E:$E,$G:$G,"Ainukasutuses pind",$C:$C,"Üüritav pind",$H:$H,L$3,$A:$A,$A930)/SUMIFS($E:$E,$G:$G,"Ainukasutuses pind",$C:$C,"Üüritav pind",$A:$A,$A930),0),IF($G930="Erikasutuses pind (hoone)",IFERROR(SUMIFS($E:$E,$G:$G,"Ainukasutuses pind",$C:$C,"Üüritav pind",$H:$H,L$3)/SUMIFS($E:$E,$G:$G,"Ainukasutuses pind",$C:$C,"Üüritav pind"),0),""))),"")</f>
        <v/>
      </c>
      <c r="M930" s="72" t="str">
        <f>IFERROR(IF($G930="Erikasutuses pind (muu)",Eksplikatsioon!R930/SUM(Eksplikatsioon!$O930:'Eksplikatsioon'!$AG930),IF($G930="Erikasutuses pind (korrus)",IFERROR(SUMIFS($E:$E,$G:$G,"Ainukasutuses pind",$C:$C,"Üüritav pind",$H:$H,M$3,$A:$A,$A930)/SUMIFS($E:$E,$G:$G,"Ainukasutuses pind",$C:$C,"Üüritav pind",$A:$A,$A930),0),IF($G930="Erikasutuses pind (hoone)",IFERROR(SUMIFS($E:$E,$G:$G,"Ainukasutuses pind",$C:$C,"Üüritav pind",$H:$H,M$3)/SUMIFS($E:$E,$G:$G,"Ainukasutuses pind",$C:$C,"Üüritav pind"),0),""))),"")</f>
        <v/>
      </c>
      <c r="N930" s="72" t="str">
        <f>IFERROR(IF($G930="Erikasutuses pind (muu)",Eksplikatsioon!S930/SUM(Eksplikatsioon!$O930:'Eksplikatsioon'!$AG930),IF($G930="Erikasutuses pind (korrus)",IFERROR(SUMIFS($E:$E,$G:$G,"Ainukasutuses pind",$C:$C,"Üüritav pind",$H:$H,N$3,$A:$A,$A930)/SUMIFS($E:$E,$G:$G,"Ainukasutuses pind",$C:$C,"Üüritav pind",$A:$A,$A930),0),IF($G930="Erikasutuses pind (hoone)",IFERROR(SUMIFS($E:$E,$G:$G,"Ainukasutuses pind",$C:$C,"Üüritav pind",$H:$H,N$3)/SUMIFS($E:$E,$G:$G,"Ainukasutuses pind",$C:$C,"Üüritav pind"),0),""))),"")</f>
        <v/>
      </c>
      <c r="O930" s="72" t="str">
        <f>IFERROR(IF($G930="Erikasutuses pind (muu)",Eksplikatsioon!T930/SUM(Eksplikatsioon!$O930:'Eksplikatsioon'!$AG930),IF($G930="Erikasutuses pind (korrus)",IFERROR(SUMIFS($E:$E,$G:$G,"Ainukasutuses pind",$C:$C,"Üüritav pind",$H:$H,O$3,$A:$A,$A930)/SUMIFS($E:$E,$G:$G,"Ainukasutuses pind",$C:$C,"Üüritav pind",$A:$A,$A930),0),IF($G930="Erikasutuses pind (hoone)",IFERROR(SUMIFS($E:$E,$G:$G,"Ainukasutuses pind",$C:$C,"Üüritav pind",$H:$H,O$3)/SUMIFS($E:$E,$G:$G,"Ainukasutuses pind",$C:$C,"Üüritav pind"),0),""))),"")</f>
        <v/>
      </c>
      <c r="P930" s="72" t="str">
        <f>IFERROR(IF($G930="Erikasutuses pind (muu)",Eksplikatsioon!U930/SUM(Eksplikatsioon!$O930:'Eksplikatsioon'!$AG930),IF($G930="Erikasutuses pind (korrus)",IFERROR(SUMIFS($E:$E,$G:$G,"Ainukasutuses pind",$C:$C,"Üüritav pind",$H:$H,P$3,$A:$A,$A930)/SUMIFS($E:$E,$G:$G,"Ainukasutuses pind",$C:$C,"Üüritav pind",$A:$A,$A930),0),IF($G930="Erikasutuses pind (hoone)",IFERROR(SUMIFS($E:$E,$G:$G,"Ainukasutuses pind",$C:$C,"Üüritav pind",$H:$H,P$3)/SUMIFS($E:$E,$G:$G,"Ainukasutuses pind",$C:$C,"Üüritav pind"),0),""))),"")</f>
        <v/>
      </c>
      <c r="Q930" s="72" t="str">
        <f>IFERROR(IF($G930="Erikasutuses pind (muu)",Eksplikatsioon!V930/SUM(Eksplikatsioon!$O930:'Eksplikatsioon'!$AG930),IF($G930="Erikasutuses pind (korrus)",IFERROR(SUMIFS($E:$E,$G:$G,"Ainukasutuses pind",$C:$C,"Üüritav pind",$H:$H,Q$3,$A:$A,$A930)/SUMIFS($E:$E,$G:$G,"Ainukasutuses pind",$C:$C,"Üüritav pind",$A:$A,$A930),0),IF($G930="Erikasutuses pind (hoone)",IFERROR(SUMIFS($E:$E,$G:$G,"Ainukasutuses pind",$C:$C,"Üüritav pind",$H:$H,Q$3)/SUMIFS($E:$E,$G:$G,"Ainukasutuses pind",$C:$C,"Üüritav pind"),0),""))),"")</f>
        <v/>
      </c>
      <c r="R930" s="72" t="str">
        <f>IFERROR(IF($G930="Erikasutuses pind (muu)",Eksplikatsioon!W930/SUM(Eksplikatsioon!$O930:'Eksplikatsioon'!$AG930),IF($G930="Erikasutuses pind (korrus)",IFERROR(SUMIFS($E:$E,$G:$G,"Ainukasutuses pind",$C:$C,"Üüritav pind",$H:$H,R$3,$A:$A,$A930)/SUMIFS($E:$E,$G:$G,"Ainukasutuses pind",$C:$C,"Üüritav pind",$A:$A,$A930),0),IF($G930="Erikasutuses pind (hoone)",IFERROR(SUMIFS($E:$E,$G:$G,"Ainukasutuses pind",$C:$C,"Üüritav pind",$H:$H,R$3)/SUMIFS($E:$E,$G:$G,"Ainukasutuses pind",$C:$C,"Üüritav pind"),0),""))),"")</f>
        <v/>
      </c>
      <c r="S930" s="72" t="str">
        <f>IFERROR(IF($G930="Erikasutuses pind (muu)",Eksplikatsioon!X930/SUM(Eksplikatsioon!$O930:'Eksplikatsioon'!$AG930),IF($G930="Erikasutuses pind (korrus)",IFERROR(SUMIFS($E:$E,$G:$G,"Ainukasutuses pind",$C:$C,"Üüritav pind",$H:$H,S$3,$A:$A,$A930)/SUMIFS($E:$E,$G:$G,"Ainukasutuses pind",$C:$C,"Üüritav pind",$A:$A,$A930),0),IF($G930="Erikasutuses pind (hoone)",IFERROR(SUMIFS($E:$E,$G:$G,"Ainukasutuses pind",$C:$C,"Üüritav pind",$H:$H,S$3)/SUMIFS($E:$E,$G:$G,"Ainukasutuses pind",$C:$C,"Üüritav pind"),0),""))),"")</f>
        <v/>
      </c>
      <c r="T930" s="72" t="str">
        <f>IFERROR(IF($G930="Erikasutuses pind (muu)",Eksplikatsioon!Y930/SUM(Eksplikatsioon!$O930:'Eksplikatsioon'!$AG930),IF($G930="Erikasutuses pind (korrus)",IFERROR(SUMIFS($E:$E,$G:$G,"Ainukasutuses pind",$C:$C,"Üüritav pind",$H:$H,T$3,$A:$A,$A930)/SUMIFS($E:$E,$G:$G,"Ainukasutuses pind",$C:$C,"Üüritav pind",$A:$A,$A930),0),IF($G930="Erikasutuses pind (hoone)",IFERROR(SUMIFS($E:$E,$G:$G,"Ainukasutuses pind",$C:$C,"Üüritav pind",$H:$H,T$3)/SUMIFS($E:$E,$G:$G,"Ainukasutuses pind",$C:$C,"Üüritav pind"),0),""))),"")</f>
        <v/>
      </c>
      <c r="U930" s="72" t="str">
        <f>IFERROR(IF($G930="Erikasutuses pind (muu)",Eksplikatsioon!Z930/SUM(Eksplikatsioon!$O930:'Eksplikatsioon'!$AG930),IF($G930="Erikasutuses pind (korrus)",IFERROR(SUMIFS($E:$E,$G:$G,"Ainukasutuses pind",$C:$C,"Üüritav pind",$H:$H,U$3,$A:$A,$A930)/SUMIFS($E:$E,$G:$G,"Ainukasutuses pind",$C:$C,"Üüritav pind",$A:$A,$A930),0),IF($G930="Erikasutuses pind (hoone)",IFERROR(SUMIFS($E:$E,$G:$G,"Ainukasutuses pind",$C:$C,"Üüritav pind",$H:$H,U$3)/SUMIFS($E:$E,$G:$G,"Ainukasutuses pind",$C:$C,"Üüritav pind"),0),""))),"")</f>
        <v/>
      </c>
      <c r="V930" s="72" t="str">
        <f>IFERROR(IF($G930="Erikasutuses pind (muu)",Eksplikatsioon!AA930/SUM(Eksplikatsioon!$O930:'Eksplikatsioon'!$AG930),IF($G930="Erikasutuses pind (korrus)",IFERROR(SUMIFS($E:$E,$G:$G,"Ainukasutuses pind",$C:$C,"Üüritav pind",$H:$H,V$3,$A:$A,$A930)/SUMIFS($E:$E,$G:$G,"Ainukasutuses pind",$C:$C,"Üüritav pind",$A:$A,$A930),0),IF($G930="Erikasutuses pind (hoone)",IFERROR(SUMIFS($E:$E,$G:$G,"Ainukasutuses pind",$C:$C,"Üüritav pind",$H:$H,V$3)/SUMIFS($E:$E,$G:$G,"Ainukasutuses pind",$C:$C,"Üüritav pind"),0),""))),"")</f>
        <v/>
      </c>
      <c r="W930" s="72" t="str">
        <f>IFERROR(IF($G930="Erikasutuses pind (muu)",Eksplikatsioon!AB930/SUM(Eksplikatsioon!$O930:'Eksplikatsioon'!$AG930),IF($G930="Erikasutuses pind (korrus)",IFERROR(SUMIFS($E:$E,$G:$G,"Ainukasutuses pind",$C:$C,"Üüritav pind",$H:$H,W$3,$A:$A,$A930)/SUMIFS($E:$E,$G:$G,"Ainukasutuses pind",$C:$C,"Üüritav pind",$A:$A,$A930),0),IF($G930="Erikasutuses pind (hoone)",IFERROR(SUMIFS($E:$E,$G:$G,"Ainukasutuses pind",$C:$C,"Üüritav pind",$H:$H,W$3)/SUMIFS($E:$E,$G:$G,"Ainukasutuses pind",$C:$C,"Üüritav pind"),0),""))),"")</f>
        <v/>
      </c>
      <c r="X930" s="72" t="str">
        <f>IFERROR(IF($G930="Erikasutuses pind (muu)",Eksplikatsioon!AC930/SUM(Eksplikatsioon!$O930:'Eksplikatsioon'!$AG930),IF($G930="Erikasutuses pind (korrus)",IFERROR(SUMIFS($E:$E,$G:$G,"Ainukasutuses pind",$C:$C,"Üüritav pind",$H:$H,X$3,$A:$A,$A930)/SUMIFS($E:$E,$G:$G,"Ainukasutuses pind",$C:$C,"Üüritav pind",$A:$A,$A930),0),IF($G930="Erikasutuses pind (hoone)",IFERROR(SUMIFS($E:$E,$G:$G,"Ainukasutuses pind",$C:$C,"Üüritav pind",$H:$H,X$3)/SUMIFS($E:$E,$G:$G,"Ainukasutuses pind",$C:$C,"Üüritav pind"),0),""))),"")</f>
        <v/>
      </c>
      <c r="Y930" s="72" t="str">
        <f>IFERROR(IF($G930="Erikasutuses pind (muu)",Eksplikatsioon!AD930/SUM(Eksplikatsioon!$O930:'Eksplikatsioon'!$AG930),IF($G930="Erikasutuses pind (korrus)",IFERROR(SUMIFS($E:$E,$G:$G,"Ainukasutuses pind",$C:$C,"Üüritav pind",$H:$H,Y$3,$A:$A,$A930)/SUMIFS($E:$E,$G:$G,"Ainukasutuses pind",$C:$C,"Üüritav pind",$A:$A,$A930),0),IF($G930="Erikasutuses pind (hoone)",IFERROR(SUMIFS($E:$E,$G:$G,"Ainukasutuses pind",$C:$C,"Üüritav pind",$H:$H,Y$3)/SUMIFS($E:$E,$G:$G,"Ainukasutuses pind",$C:$C,"Üüritav pind"),0),""))),"")</f>
        <v/>
      </c>
      <c r="Z930" s="72" t="str">
        <f>IFERROR(IF($G930="Erikasutuses pind (muu)",Eksplikatsioon!AE930/SUM(Eksplikatsioon!$O930:'Eksplikatsioon'!$AG930),IF($G930="Erikasutuses pind (korrus)",IFERROR(SUMIFS($E:$E,$G:$G,"Ainukasutuses pind",$C:$C,"Üüritav pind",$H:$H,Z$3,$A:$A,$A930)/SUMIFS($E:$E,$G:$G,"Ainukasutuses pind",$C:$C,"Üüritav pind",$A:$A,$A930),0),IF($G930="Erikasutuses pind (hoone)",IFERROR(SUMIFS($E:$E,$G:$G,"Ainukasutuses pind",$C:$C,"Üüritav pind",$H:$H,Z$3)/SUMIFS($E:$E,$G:$G,"Ainukasutuses pind",$C:$C,"Üüritav pind"),0),""))),"")</f>
        <v/>
      </c>
      <c r="AA930" s="72" t="str">
        <f>IFERROR(IF($G930="Erikasutuses pind (muu)",Eksplikatsioon!AF930/SUM(Eksplikatsioon!$O930:'Eksplikatsioon'!$AG930),IF($G930="Erikasutuses pind (korrus)",IFERROR(SUMIFS($E:$E,$G:$G,"Ainukasutuses pind",$C:$C,"Üüritav pind",$H:$H,AA$3,$A:$A,$A930)/SUMIFS($E:$E,$G:$G,"Ainukasutuses pind",$C:$C,"Üüritav pind",$A:$A,$A930),0),IF($G930="Erikasutuses pind (hoone)",IFERROR(SUMIFS($E:$E,$G:$G,"Ainukasutuses pind",$C:$C,"Üüritav pind",$H:$H,AA$3)/SUMIFS($E:$E,$G:$G,"Ainukasutuses pind",$C:$C,"Üüritav pind"),0),""))),"")</f>
        <v/>
      </c>
      <c r="AB930" s="72" t="str">
        <f>IFERROR(IF($G930="Erikasutuses pind (muu)",Eksplikatsioon!AG930/SUM(Eksplikatsioon!$O930:'Eksplikatsioon'!$AG930),IF($G930="Erikasutuses pind (korrus)",IFERROR(SUMIFS($E:$E,$G:$G,"Ainukasutuses pind",$C:$C,"Üüritav pind",$H:$H,AB$3,$A:$A,$A930)/SUMIFS($E:$E,$G:$G,"Ainukasutuses pind",$C:$C,"Üüritav pind",$A:$A,$A930),0),IF($G930="Erikasutuses pind (hoone)",IFERROR(SUMIFS($E:$E,$G:$G,"Ainukasutuses pind",$C:$C,"Üüritav pind",$H:$H,AB$3)/SUMIFS($E:$E,$G:$G,"Ainukasutuses pind",$C:$C,"Üüritav pind"),0),""))),"")</f>
        <v/>
      </c>
      <c r="AC930" s="72" t="str">
        <f>IFERROR(IF($G930="Erikasutuses pind (muu)",$E930*J930,IFERROR($E930*J930/SUM($J930:$AB930)*(Eksplikatsioon!O930)/SUMPRODUCT($J930:$AB930,Eksplikatsioon!$O930:$AG930),"")),"")</f>
        <v/>
      </c>
      <c r="AD930" s="72" t="str">
        <f>IFERROR(IF($G930="Erikasutuses pind (muu)",$E930*K930,IFERROR($E930*K930/SUM($J930:$AB930)*(Eksplikatsioon!P930)/SUMPRODUCT($J930:$AB930,Eksplikatsioon!$O930:$AG930),"")),"")</f>
        <v/>
      </c>
      <c r="AE930" s="72" t="str">
        <f>IFERROR(IF($G930="Erikasutuses pind (muu)",$E930*L930,IFERROR($E930*L930/SUM($J930:$AB930)*(Eksplikatsioon!Q930)/SUMPRODUCT($J930:$AB930,Eksplikatsioon!$O930:$AG930),"")),"")</f>
        <v/>
      </c>
      <c r="AF930" s="72" t="str">
        <f>IFERROR(IF($G930="Erikasutuses pind (muu)",$E930*M930,IFERROR($E930*M930/SUM($J930:$AB930)*(Eksplikatsioon!R930)/SUMPRODUCT($J930:$AB930,Eksplikatsioon!$O930:$AG930),"")),"")</f>
        <v/>
      </c>
      <c r="AG930" s="72" t="str">
        <f>IFERROR(IF($G930="Erikasutuses pind (muu)",$E930*N930,IFERROR($E930*N930/SUM($J930:$AB930)*(Eksplikatsioon!S930)/SUMPRODUCT($J930:$AB930,Eksplikatsioon!$O930:$AG930),"")),"")</f>
        <v/>
      </c>
      <c r="AH930" s="72" t="str">
        <f>IFERROR(IF($G930="Erikasutuses pind (muu)",$E930*O930,IFERROR($E930*O930/SUM($J930:$AB930)*(Eksplikatsioon!T930)/SUMPRODUCT($J930:$AB930,Eksplikatsioon!$O930:$AG930),"")),"")</f>
        <v/>
      </c>
      <c r="AI930" s="72" t="str">
        <f>IFERROR(IF($G930="Erikasutuses pind (muu)",$E930*P930,IFERROR($E930*P930/SUM($J930:$AB930)*(Eksplikatsioon!U930)/SUMPRODUCT($J930:$AB930,Eksplikatsioon!$O930:$AG930),"")),"")</f>
        <v/>
      </c>
      <c r="AJ930" s="72" t="str">
        <f>IFERROR(IF($G930="Erikasutuses pind (muu)",$E930*Q930,IFERROR($E930*Q930/SUM($J930:$AB930)*(Eksplikatsioon!V930)/SUMPRODUCT($J930:$AB930,Eksplikatsioon!$O930:$AG930),"")),"")</f>
        <v/>
      </c>
      <c r="AK930" s="72" t="str">
        <f>IFERROR(IF($G930="Erikasutuses pind (muu)",$E930*R930,IFERROR($E930*R930/SUM($J930:$AB930)*(Eksplikatsioon!W930)/SUMPRODUCT($J930:$AB930,Eksplikatsioon!$O930:$AG930),"")),"")</f>
        <v/>
      </c>
      <c r="AL930" s="72" t="str">
        <f>IFERROR(IF($G930="Erikasutuses pind (muu)",$E930*S930,IFERROR($E930*S930/SUM($J930:$AB930)*(Eksplikatsioon!X930)/SUMPRODUCT($J930:$AB930,Eksplikatsioon!$O930:$AG930),"")),"")</f>
        <v/>
      </c>
      <c r="AM930" s="72" t="str">
        <f>IFERROR(IF($G930="Erikasutuses pind (muu)",$E930*T930,IFERROR($E930*T930/SUM($J930:$AB930)*(Eksplikatsioon!Y930)/SUMPRODUCT($J930:$AB930,Eksplikatsioon!$O930:$AG930),"")),"")</f>
        <v/>
      </c>
      <c r="AN930" s="72" t="str">
        <f>IFERROR(IF($G930="Erikasutuses pind (muu)",$E930*U930,IFERROR($E930*U930/SUM($J930:$AB930)*(Eksplikatsioon!Z930)/SUMPRODUCT($J930:$AB930,Eksplikatsioon!$O930:$AG930),"")),"")</f>
        <v/>
      </c>
      <c r="AO930" s="72" t="str">
        <f>IFERROR(IF($G930="Erikasutuses pind (muu)",$E930*V930,IFERROR($E930*V930/SUM($J930:$AB930)*(Eksplikatsioon!AA930)/SUMPRODUCT($J930:$AB930,Eksplikatsioon!$O930:$AG930),"")),"")</f>
        <v/>
      </c>
      <c r="AP930" s="72" t="str">
        <f>IFERROR(IF($G930="Erikasutuses pind (muu)",$E930*W930,IFERROR($E930*W930/SUM($J930:$AB930)*(Eksplikatsioon!AB930)/SUMPRODUCT($J930:$AB930,Eksplikatsioon!$O930:$AG930),"")),"")</f>
        <v/>
      </c>
      <c r="AQ930" s="72" t="str">
        <f>IFERROR(IF($G930="Erikasutuses pind (muu)",$E930*X930,IFERROR($E930*X930/SUM($J930:$AB930)*(Eksplikatsioon!AC930)/SUMPRODUCT($J930:$AB930,Eksplikatsioon!$O930:$AG930),"")),"")</f>
        <v/>
      </c>
      <c r="AR930" s="72" t="str">
        <f>IFERROR(IF($G930="Erikasutuses pind (muu)",$E930*Y930,IFERROR($E930*Y930/SUM($J930:$AB930)*(Eksplikatsioon!AD930)/SUMPRODUCT($J930:$AB930,Eksplikatsioon!$O930:$AG930),"")),"")</f>
        <v/>
      </c>
      <c r="AS930" s="72" t="str">
        <f>IFERROR(IF($G930="Erikasutuses pind (muu)",$E930*Z930,IFERROR($E930*Z930/SUM($J930:$AB930)*(Eksplikatsioon!AE930)/SUMPRODUCT($J930:$AB930,Eksplikatsioon!$O930:$AG930),"")),"")</f>
        <v/>
      </c>
      <c r="AT930" s="72" t="str">
        <f>IFERROR(IF($G930="Erikasutuses pind (muu)",$E930*AA930,IFERROR($E930*AA930/SUM($J930:$AB930)*(Eksplikatsioon!AF930)/SUMPRODUCT($J930:$AB930,Eksplikatsioon!$O930:$AG930),"")),"")</f>
        <v/>
      </c>
      <c r="AU930" s="72" t="str">
        <f>IFERROR(IF($G930="Erikasutuses pind (muu)",$E930*AB930,IFERROR($E930*AB930/SUM($J930:$AB930)*(Eksplikatsioon!AG930)/SUMPRODUCT($J930:$AB930,Eksplikatsioon!$O930:$AG930),"")),"")</f>
        <v/>
      </c>
    </row>
    <row r="931" spans="1:47" x14ac:dyDescent="0.25">
      <c r="A931" s="71" t="str">
        <f>IF(Eksplikatsioon!A931=0,"",Eksplikatsioon!A931)</f>
        <v/>
      </c>
      <c r="B931" s="71" t="str">
        <f>IF(Eksplikatsioon!B931=0,"",Eksplikatsioon!B931)</f>
        <v/>
      </c>
      <c r="C931" s="71" t="str">
        <f>IF(Eksplikatsioon!C931=0,"",Eksplikatsioon!C931)</f>
        <v/>
      </c>
      <c r="D931" s="71" t="str">
        <f>IF(Eksplikatsioon!D931=0,"",Eksplikatsioon!D931)</f>
        <v/>
      </c>
      <c r="E931" s="71" t="str">
        <f>IF(Eksplikatsioon!F931=0,"",Eksplikatsioon!F931)</f>
        <v/>
      </c>
      <c r="F931" s="71" t="str">
        <f>IF(Eksplikatsioon!H931=0,"",Eksplikatsioon!H931)</f>
        <v/>
      </c>
      <c r="G931" s="71" t="str">
        <f>IF(Eksplikatsioon!J931=0,"",Eksplikatsioon!J931)</f>
        <v/>
      </c>
      <c r="H931" s="71" t="str">
        <f>IF(Eksplikatsioon!K931=0,"",Eksplikatsioon!K931)</f>
        <v/>
      </c>
      <c r="I931" s="71" t="str">
        <f>IF(Eksplikatsioon!L931=0,"",Eksplikatsioon!L931)</f>
        <v/>
      </c>
      <c r="J931" s="72" t="str">
        <f>IFERROR(IF($G931="Erikasutuses pind (muu)",Eksplikatsioon!O931/SUM(Eksplikatsioon!$O931:'Eksplikatsioon'!$AG931),IF($G931="Erikasutuses pind (korrus)",IFERROR(SUMIFS($E:$E,$G:$G,"Ainukasutuses pind",$C:$C,"Üüritav pind",$H:$H,J$3,$A:$A,$A931)/SUMIFS($E:$E,$G:$G,"Ainukasutuses pind",$C:$C,"Üüritav pind",$A:$A,$A931),0),IF($G931="Erikasutuses pind (hoone)",IFERROR(SUMIFS($E:$E,$G:$G,"Ainukasutuses pind",$C:$C,"Üüritav pind",$H:$H,J$3)/SUMIFS($E:$E,$G:$G,"Ainukasutuses pind",$C:$C,"Üüritav pind"),0),""))),"")</f>
        <v/>
      </c>
      <c r="K931" s="72" t="str">
        <f>IFERROR(IF($G931="Erikasutuses pind (muu)",Eksplikatsioon!P931/SUM(Eksplikatsioon!$O931:'Eksplikatsioon'!$AG931),IF($G931="Erikasutuses pind (korrus)",IFERROR(SUMIFS($E:$E,$G:$G,"Ainukasutuses pind",$C:$C,"Üüritav pind",$H:$H,K$3,$A:$A,$A931)/SUMIFS($E:$E,$G:$G,"Ainukasutuses pind",$C:$C,"Üüritav pind",$A:$A,$A931),0),IF($G931="Erikasutuses pind (hoone)",IFERROR(SUMIFS($E:$E,$G:$G,"Ainukasutuses pind",$C:$C,"Üüritav pind",$H:$H,K$3)/SUMIFS($E:$E,$G:$G,"Ainukasutuses pind",$C:$C,"Üüritav pind"),0),""))),"")</f>
        <v/>
      </c>
      <c r="L931" s="72" t="str">
        <f>IFERROR(IF($G931="Erikasutuses pind (muu)",Eksplikatsioon!Q931/SUM(Eksplikatsioon!$O931:'Eksplikatsioon'!$AG931),IF($G931="Erikasutuses pind (korrus)",IFERROR(SUMIFS($E:$E,$G:$G,"Ainukasutuses pind",$C:$C,"Üüritav pind",$H:$H,L$3,$A:$A,$A931)/SUMIFS($E:$E,$G:$G,"Ainukasutuses pind",$C:$C,"Üüritav pind",$A:$A,$A931),0),IF($G931="Erikasutuses pind (hoone)",IFERROR(SUMIFS($E:$E,$G:$G,"Ainukasutuses pind",$C:$C,"Üüritav pind",$H:$H,L$3)/SUMIFS($E:$E,$G:$G,"Ainukasutuses pind",$C:$C,"Üüritav pind"),0),""))),"")</f>
        <v/>
      </c>
      <c r="M931" s="72" t="str">
        <f>IFERROR(IF($G931="Erikasutuses pind (muu)",Eksplikatsioon!R931/SUM(Eksplikatsioon!$O931:'Eksplikatsioon'!$AG931),IF($G931="Erikasutuses pind (korrus)",IFERROR(SUMIFS($E:$E,$G:$G,"Ainukasutuses pind",$C:$C,"Üüritav pind",$H:$H,M$3,$A:$A,$A931)/SUMIFS($E:$E,$G:$G,"Ainukasutuses pind",$C:$C,"Üüritav pind",$A:$A,$A931),0),IF($G931="Erikasutuses pind (hoone)",IFERROR(SUMIFS($E:$E,$G:$G,"Ainukasutuses pind",$C:$C,"Üüritav pind",$H:$H,M$3)/SUMIFS($E:$E,$G:$G,"Ainukasutuses pind",$C:$C,"Üüritav pind"),0),""))),"")</f>
        <v/>
      </c>
      <c r="N931" s="72" t="str">
        <f>IFERROR(IF($G931="Erikasutuses pind (muu)",Eksplikatsioon!S931/SUM(Eksplikatsioon!$O931:'Eksplikatsioon'!$AG931),IF($G931="Erikasutuses pind (korrus)",IFERROR(SUMIFS($E:$E,$G:$G,"Ainukasutuses pind",$C:$C,"Üüritav pind",$H:$H,N$3,$A:$A,$A931)/SUMIFS($E:$E,$G:$G,"Ainukasutuses pind",$C:$C,"Üüritav pind",$A:$A,$A931),0),IF($G931="Erikasutuses pind (hoone)",IFERROR(SUMIFS($E:$E,$G:$G,"Ainukasutuses pind",$C:$C,"Üüritav pind",$H:$H,N$3)/SUMIFS($E:$E,$G:$G,"Ainukasutuses pind",$C:$C,"Üüritav pind"),0),""))),"")</f>
        <v/>
      </c>
      <c r="O931" s="72" t="str">
        <f>IFERROR(IF($G931="Erikasutuses pind (muu)",Eksplikatsioon!T931/SUM(Eksplikatsioon!$O931:'Eksplikatsioon'!$AG931),IF($G931="Erikasutuses pind (korrus)",IFERROR(SUMIFS($E:$E,$G:$G,"Ainukasutuses pind",$C:$C,"Üüritav pind",$H:$H,O$3,$A:$A,$A931)/SUMIFS($E:$E,$G:$G,"Ainukasutuses pind",$C:$C,"Üüritav pind",$A:$A,$A931),0),IF($G931="Erikasutuses pind (hoone)",IFERROR(SUMIFS($E:$E,$G:$G,"Ainukasutuses pind",$C:$C,"Üüritav pind",$H:$H,O$3)/SUMIFS($E:$E,$G:$G,"Ainukasutuses pind",$C:$C,"Üüritav pind"),0),""))),"")</f>
        <v/>
      </c>
      <c r="P931" s="72" t="str">
        <f>IFERROR(IF($G931="Erikasutuses pind (muu)",Eksplikatsioon!U931/SUM(Eksplikatsioon!$O931:'Eksplikatsioon'!$AG931),IF($G931="Erikasutuses pind (korrus)",IFERROR(SUMIFS($E:$E,$G:$G,"Ainukasutuses pind",$C:$C,"Üüritav pind",$H:$H,P$3,$A:$A,$A931)/SUMIFS($E:$E,$G:$G,"Ainukasutuses pind",$C:$C,"Üüritav pind",$A:$A,$A931),0),IF($G931="Erikasutuses pind (hoone)",IFERROR(SUMIFS($E:$E,$G:$G,"Ainukasutuses pind",$C:$C,"Üüritav pind",$H:$H,P$3)/SUMIFS($E:$E,$G:$G,"Ainukasutuses pind",$C:$C,"Üüritav pind"),0),""))),"")</f>
        <v/>
      </c>
      <c r="Q931" s="72" t="str">
        <f>IFERROR(IF($G931="Erikasutuses pind (muu)",Eksplikatsioon!V931/SUM(Eksplikatsioon!$O931:'Eksplikatsioon'!$AG931),IF($G931="Erikasutuses pind (korrus)",IFERROR(SUMIFS($E:$E,$G:$G,"Ainukasutuses pind",$C:$C,"Üüritav pind",$H:$H,Q$3,$A:$A,$A931)/SUMIFS($E:$E,$G:$G,"Ainukasutuses pind",$C:$C,"Üüritav pind",$A:$A,$A931),0),IF($G931="Erikasutuses pind (hoone)",IFERROR(SUMIFS($E:$E,$G:$G,"Ainukasutuses pind",$C:$C,"Üüritav pind",$H:$H,Q$3)/SUMIFS($E:$E,$G:$G,"Ainukasutuses pind",$C:$C,"Üüritav pind"),0),""))),"")</f>
        <v/>
      </c>
      <c r="R931" s="72" t="str">
        <f>IFERROR(IF($G931="Erikasutuses pind (muu)",Eksplikatsioon!W931/SUM(Eksplikatsioon!$O931:'Eksplikatsioon'!$AG931),IF($G931="Erikasutuses pind (korrus)",IFERROR(SUMIFS($E:$E,$G:$G,"Ainukasutuses pind",$C:$C,"Üüritav pind",$H:$H,R$3,$A:$A,$A931)/SUMIFS($E:$E,$G:$G,"Ainukasutuses pind",$C:$C,"Üüritav pind",$A:$A,$A931),0),IF($G931="Erikasutuses pind (hoone)",IFERROR(SUMIFS($E:$E,$G:$G,"Ainukasutuses pind",$C:$C,"Üüritav pind",$H:$H,R$3)/SUMIFS($E:$E,$G:$G,"Ainukasutuses pind",$C:$C,"Üüritav pind"),0),""))),"")</f>
        <v/>
      </c>
      <c r="S931" s="72" t="str">
        <f>IFERROR(IF($G931="Erikasutuses pind (muu)",Eksplikatsioon!X931/SUM(Eksplikatsioon!$O931:'Eksplikatsioon'!$AG931),IF($G931="Erikasutuses pind (korrus)",IFERROR(SUMIFS($E:$E,$G:$G,"Ainukasutuses pind",$C:$C,"Üüritav pind",$H:$H,S$3,$A:$A,$A931)/SUMIFS($E:$E,$G:$G,"Ainukasutuses pind",$C:$C,"Üüritav pind",$A:$A,$A931),0),IF($G931="Erikasutuses pind (hoone)",IFERROR(SUMIFS($E:$E,$G:$G,"Ainukasutuses pind",$C:$C,"Üüritav pind",$H:$H,S$3)/SUMIFS($E:$E,$G:$G,"Ainukasutuses pind",$C:$C,"Üüritav pind"),0),""))),"")</f>
        <v/>
      </c>
      <c r="T931" s="72" t="str">
        <f>IFERROR(IF($G931="Erikasutuses pind (muu)",Eksplikatsioon!Y931/SUM(Eksplikatsioon!$O931:'Eksplikatsioon'!$AG931),IF($G931="Erikasutuses pind (korrus)",IFERROR(SUMIFS($E:$E,$G:$G,"Ainukasutuses pind",$C:$C,"Üüritav pind",$H:$H,T$3,$A:$A,$A931)/SUMIFS($E:$E,$G:$G,"Ainukasutuses pind",$C:$C,"Üüritav pind",$A:$A,$A931),0),IF($G931="Erikasutuses pind (hoone)",IFERROR(SUMIFS($E:$E,$G:$G,"Ainukasutuses pind",$C:$C,"Üüritav pind",$H:$H,T$3)/SUMIFS($E:$E,$G:$G,"Ainukasutuses pind",$C:$C,"Üüritav pind"),0),""))),"")</f>
        <v/>
      </c>
      <c r="U931" s="72" t="str">
        <f>IFERROR(IF($G931="Erikasutuses pind (muu)",Eksplikatsioon!Z931/SUM(Eksplikatsioon!$O931:'Eksplikatsioon'!$AG931),IF($G931="Erikasutuses pind (korrus)",IFERROR(SUMIFS($E:$E,$G:$G,"Ainukasutuses pind",$C:$C,"Üüritav pind",$H:$H,U$3,$A:$A,$A931)/SUMIFS($E:$E,$G:$G,"Ainukasutuses pind",$C:$C,"Üüritav pind",$A:$A,$A931),0),IF($G931="Erikasutuses pind (hoone)",IFERROR(SUMIFS($E:$E,$G:$G,"Ainukasutuses pind",$C:$C,"Üüritav pind",$H:$H,U$3)/SUMIFS($E:$E,$G:$G,"Ainukasutuses pind",$C:$C,"Üüritav pind"),0),""))),"")</f>
        <v/>
      </c>
      <c r="V931" s="72" t="str">
        <f>IFERROR(IF($G931="Erikasutuses pind (muu)",Eksplikatsioon!AA931/SUM(Eksplikatsioon!$O931:'Eksplikatsioon'!$AG931),IF($G931="Erikasutuses pind (korrus)",IFERROR(SUMIFS($E:$E,$G:$G,"Ainukasutuses pind",$C:$C,"Üüritav pind",$H:$H,V$3,$A:$A,$A931)/SUMIFS($E:$E,$G:$G,"Ainukasutuses pind",$C:$C,"Üüritav pind",$A:$A,$A931),0),IF($G931="Erikasutuses pind (hoone)",IFERROR(SUMIFS($E:$E,$G:$G,"Ainukasutuses pind",$C:$C,"Üüritav pind",$H:$H,V$3)/SUMIFS($E:$E,$G:$G,"Ainukasutuses pind",$C:$C,"Üüritav pind"),0),""))),"")</f>
        <v/>
      </c>
      <c r="W931" s="72" t="str">
        <f>IFERROR(IF($G931="Erikasutuses pind (muu)",Eksplikatsioon!AB931/SUM(Eksplikatsioon!$O931:'Eksplikatsioon'!$AG931),IF($G931="Erikasutuses pind (korrus)",IFERROR(SUMIFS($E:$E,$G:$G,"Ainukasutuses pind",$C:$C,"Üüritav pind",$H:$H,W$3,$A:$A,$A931)/SUMIFS($E:$E,$G:$G,"Ainukasutuses pind",$C:$C,"Üüritav pind",$A:$A,$A931),0),IF($G931="Erikasutuses pind (hoone)",IFERROR(SUMIFS($E:$E,$G:$G,"Ainukasutuses pind",$C:$C,"Üüritav pind",$H:$H,W$3)/SUMIFS($E:$E,$G:$G,"Ainukasutuses pind",$C:$C,"Üüritav pind"),0),""))),"")</f>
        <v/>
      </c>
      <c r="X931" s="72" t="str">
        <f>IFERROR(IF($G931="Erikasutuses pind (muu)",Eksplikatsioon!AC931/SUM(Eksplikatsioon!$O931:'Eksplikatsioon'!$AG931),IF($G931="Erikasutuses pind (korrus)",IFERROR(SUMIFS($E:$E,$G:$G,"Ainukasutuses pind",$C:$C,"Üüritav pind",$H:$H,X$3,$A:$A,$A931)/SUMIFS($E:$E,$G:$G,"Ainukasutuses pind",$C:$C,"Üüritav pind",$A:$A,$A931),0),IF($G931="Erikasutuses pind (hoone)",IFERROR(SUMIFS($E:$E,$G:$G,"Ainukasutuses pind",$C:$C,"Üüritav pind",$H:$H,X$3)/SUMIFS($E:$E,$G:$G,"Ainukasutuses pind",$C:$C,"Üüritav pind"),0),""))),"")</f>
        <v/>
      </c>
      <c r="Y931" s="72" t="str">
        <f>IFERROR(IF($G931="Erikasutuses pind (muu)",Eksplikatsioon!AD931/SUM(Eksplikatsioon!$O931:'Eksplikatsioon'!$AG931),IF($G931="Erikasutuses pind (korrus)",IFERROR(SUMIFS($E:$E,$G:$G,"Ainukasutuses pind",$C:$C,"Üüritav pind",$H:$H,Y$3,$A:$A,$A931)/SUMIFS($E:$E,$G:$G,"Ainukasutuses pind",$C:$C,"Üüritav pind",$A:$A,$A931),0),IF($G931="Erikasutuses pind (hoone)",IFERROR(SUMIFS($E:$E,$G:$G,"Ainukasutuses pind",$C:$C,"Üüritav pind",$H:$H,Y$3)/SUMIFS($E:$E,$G:$G,"Ainukasutuses pind",$C:$C,"Üüritav pind"),0),""))),"")</f>
        <v/>
      </c>
      <c r="Z931" s="72" t="str">
        <f>IFERROR(IF($G931="Erikasutuses pind (muu)",Eksplikatsioon!AE931/SUM(Eksplikatsioon!$O931:'Eksplikatsioon'!$AG931),IF($G931="Erikasutuses pind (korrus)",IFERROR(SUMIFS($E:$E,$G:$G,"Ainukasutuses pind",$C:$C,"Üüritav pind",$H:$H,Z$3,$A:$A,$A931)/SUMIFS($E:$E,$G:$G,"Ainukasutuses pind",$C:$C,"Üüritav pind",$A:$A,$A931),0),IF($G931="Erikasutuses pind (hoone)",IFERROR(SUMIFS($E:$E,$G:$G,"Ainukasutuses pind",$C:$C,"Üüritav pind",$H:$H,Z$3)/SUMIFS($E:$E,$G:$G,"Ainukasutuses pind",$C:$C,"Üüritav pind"),0),""))),"")</f>
        <v/>
      </c>
      <c r="AA931" s="72" t="str">
        <f>IFERROR(IF($G931="Erikasutuses pind (muu)",Eksplikatsioon!AF931/SUM(Eksplikatsioon!$O931:'Eksplikatsioon'!$AG931),IF($G931="Erikasutuses pind (korrus)",IFERROR(SUMIFS($E:$E,$G:$G,"Ainukasutuses pind",$C:$C,"Üüritav pind",$H:$H,AA$3,$A:$A,$A931)/SUMIFS($E:$E,$G:$G,"Ainukasutuses pind",$C:$C,"Üüritav pind",$A:$A,$A931),0),IF($G931="Erikasutuses pind (hoone)",IFERROR(SUMIFS($E:$E,$G:$G,"Ainukasutuses pind",$C:$C,"Üüritav pind",$H:$H,AA$3)/SUMIFS($E:$E,$G:$G,"Ainukasutuses pind",$C:$C,"Üüritav pind"),0),""))),"")</f>
        <v/>
      </c>
      <c r="AB931" s="72" t="str">
        <f>IFERROR(IF($G931="Erikasutuses pind (muu)",Eksplikatsioon!AG931/SUM(Eksplikatsioon!$O931:'Eksplikatsioon'!$AG931),IF($G931="Erikasutuses pind (korrus)",IFERROR(SUMIFS($E:$E,$G:$G,"Ainukasutuses pind",$C:$C,"Üüritav pind",$H:$H,AB$3,$A:$A,$A931)/SUMIFS($E:$E,$G:$G,"Ainukasutuses pind",$C:$C,"Üüritav pind",$A:$A,$A931),0),IF($G931="Erikasutuses pind (hoone)",IFERROR(SUMIFS($E:$E,$G:$G,"Ainukasutuses pind",$C:$C,"Üüritav pind",$H:$H,AB$3)/SUMIFS($E:$E,$G:$G,"Ainukasutuses pind",$C:$C,"Üüritav pind"),0),""))),"")</f>
        <v/>
      </c>
      <c r="AC931" s="72" t="str">
        <f>IFERROR(IF($G931="Erikasutuses pind (muu)",$E931*J931,IFERROR($E931*J931/SUM($J931:$AB931)*(Eksplikatsioon!O931)/SUMPRODUCT($J931:$AB931,Eksplikatsioon!$O931:$AG931),"")),"")</f>
        <v/>
      </c>
      <c r="AD931" s="72" t="str">
        <f>IFERROR(IF($G931="Erikasutuses pind (muu)",$E931*K931,IFERROR($E931*K931/SUM($J931:$AB931)*(Eksplikatsioon!P931)/SUMPRODUCT($J931:$AB931,Eksplikatsioon!$O931:$AG931),"")),"")</f>
        <v/>
      </c>
      <c r="AE931" s="72" t="str">
        <f>IFERROR(IF($G931="Erikasutuses pind (muu)",$E931*L931,IFERROR($E931*L931/SUM($J931:$AB931)*(Eksplikatsioon!Q931)/SUMPRODUCT($J931:$AB931,Eksplikatsioon!$O931:$AG931),"")),"")</f>
        <v/>
      </c>
      <c r="AF931" s="72" t="str">
        <f>IFERROR(IF($G931="Erikasutuses pind (muu)",$E931*M931,IFERROR($E931*M931/SUM($J931:$AB931)*(Eksplikatsioon!R931)/SUMPRODUCT($J931:$AB931,Eksplikatsioon!$O931:$AG931),"")),"")</f>
        <v/>
      </c>
      <c r="AG931" s="72" t="str">
        <f>IFERROR(IF($G931="Erikasutuses pind (muu)",$E931*N931,IFERROR($E931*N931/SUM($J931:$AB931)*(Eksplikatsioon!S931)/SUMPRODUCT($J931:$AB931,Eksplikatsioon!$O931:$AG931),"")),"")</f>
        <v/>
      </c>
      <c r="AH931" s="72" t="str">
        <f>IFERROR(IF($G931="Erikasutuses pind (muu)",$E931*O931,IFERROR($E931*O931/SUM($J931:$AB931)*(Eksplikatsioon!T931)/SUMPRODUCT($J931:$AB931,Eksplikatsioon!$O931:$AG931),"")),"")</f>
        <v/>
      </c>
      <c r="AI931" s="72" t="str">
        <f>IFERROR(IF($G931="Erikasutuses pind (muu)",$E931*P931,IFERROR($E931*P931/SUM($J931:$AB931)*(Eksplikatsioon!U931)/SUMPRODUCT($J931:$AB931,Eksplikatsioon!$O931:$AG931),"")),"")</f>
        <v/>
      </c>
      <c r="AJ931" s="72" t="str">
        <f>IFERROR(IF($G931="Erikasutuses pind (muu)",$E931*Q931,IFERROR($E931*Q931/SUM($J931:$AB931)*(Eksplikatsioon!V931)/SUMPRODUCT($J931:$AB931,Eksplikatsioon!$O931:$AG931),"")),"")</f>
        <v/>
      </c>
      <c r="AK931" s="72" t="str">
        <f>IFERROR(IF($G931="Erikasutuses pind (muu)",$E931*R931,IFERROR($E931*R931/SUM($J931:$AB931)*(Eksplikatsioon!W931)/SUMPRODUCT($J931:$AB931,Eksplikatsioon!$O931:$AG931),"")),"")</f>
        <v/>
      </c>
      <c r="AL931" s="72" t="str">
        <f>IFERROR(IF($G931="Erikasutuses pind (muu)",$E931*S931,IFERROR($E931*S931/SUM($J931:$AB931)*(Eksplikatsioon!X931)/SUMPRODUCT($J931:$AB931,Eksplikatsioon!$O931:$AG931),"")),"")</f>
        <v/>
      </c>
      <c r="AM931" s="72" t="str">
        <f>IFERROR(IF($G931="Erikasutuses pind (muu)",$E931*T931,IFERROR($E931*T931/SUM($J931:$AB931)*(Eksplikatsioon!Y931)/SUMPRODUCT($J931:$AB931,Eksplikatsioon!$O931:$AG931),"")),"")</f>
        <v/>
      </c>
      <c r="AN931" s="72" t="str">
        <f>IFERROR(IF($G931="Erikasutuses pind (muu)",$E931*U931,IFERROR($E931*U931/SUM($J931:$AB931)*(Eksplikatsioon!Z931)/SUMPRODUCT($J931:$AB931,Eksplikatsioon!$O931:$AG931),"")),"")</f>
        <v/>
      </c>
      <c r="AO931" s="72" t="str">
        <f>IFERROR(IF($G931="Erikasutuses pind (muu)",$E931*V931,IFERROR($E931*V931/SUM($J931:$AB931)*(Eksplikatsioon!AA931)/SUMPRODUCT($J931:$AB931,Eksplikatsioon!$O931:$AG931),"")),"")</f>
        <v/>
      </c>
      <c r="AP931" s="72" t="str">
        <f>IFERROR(IF($G931="Erikasutuses pind (muu)",$E931*W931,IFERROR($E931*W931/SUM($J931:$AB931)*(Eksplikatsioon!AB931)/SUMPRODUCT($J931:$AB931,Eksplikatsioon!$O931:$AG931),"")),"")</f>
        <v/>
      </c>
      <c r="AQ931" s="72" t="str">
        <f>IFERROR(IF($G931="Erikasutuses pind (muu)",$E931*X931,IFERROR($E931*X931/SUM($J931:$AB931)*(Eksplikatsioon!AC931)/SUMPRODUCT($J931:$AB931,Eksplikatsioon!$O931:$AG931),"")),"")</f>
        <v/>
      </c>
      <c r="AR931" s="72" t="str">
        <f>IFERROR(IF($G931="Erikasutuses pind (muu)",$E931*Y931,IFERROR($E931*Y931/SUM($J931:$AB931)*(Eksplikatsioon!AD931)/SUMPRODUCT($J931:$AB931,Eksplikatsioon!$O931:$AG931),"")),"")</f>
        <v/>
      </c>
      <c r="AS931" s="72" t="str">
        <f>IFERROR(IF($G931="Erikasutuses pind (muu)",$E931*Z931,IFERROR($E931*Z931/SUM($J931:$AB931)*(Eksplikatsioon!AE931)/SUMPRODUCT($J931:$AB931,Eksplikatsioon!$O931:$AG931),"")),"")</f>
        <v/>
      </c>
      <c r="AT931" s="72" t="str">
        <f>IFERROR(IF($G931="Erikasutuses pind (muu)",$E931*AA931,IFERROR($E931*AA931/SUM($J931:$AB931)*(Eksplikatsioon!AF931)/SUMPRODUCT($J931:$AB931,Eksplikatsioon!$O931:$AG931),"")),"")</f>
        <v/>
      </c>
      <c r="AU931" s="72" t="str">
        <f>IFERROR(IF($G931="Erikasutuses pind (muu)",$E931*AB931,IFERROR($E931*AB931/SUM($J931:$AB931)*(Eksplikatsioon!AG931)/SUMPRODUCT($J931:$AB931,Eksplikatsioon!$O931:$AG931),"")),"")</f>
        <v/>
      </c>
    </row>
    <row r="932" spans="1:47" x14ac:dyDescent="0.25">
      <c r="A932" s="71" t="str">
        <f>IF(Eksplikatsioon!A932=0,"",Eksplikatsioon!A932)</f>
        <v/>
      </c>
      <c r="B932" s="71" t="str">
        <f>IF(Eksplikatsioon!B932=0,"",Eksplikatsioon!B932)</f>
        <v/>
      </c>
      <c r="C932" s="71" t="str">
        <f>IF(Eksplikatsioon!C932=0,"",Eksplikatsioon!C932)</f>
        <v/>
      </c>
      <c r="D932" s="71" t="str">
        <f>IF(Eksplikatsioon!D932=0,"",Eksplikatsioon!D932)</f>
        <v/>
      </c>
      <c r="E932" s="71" t="str">
        <f>IF(Eksplikatsioon!F932=0,"",Eksplikatsioon!F932)</f>
        <v/>
      </c>
      <c r="F932" s="71" t="str">
        <f>IF(Eksplikatsioon!H932=0,"",Eksplikatsioon!H932)</f>
        <v/>
      </c>
      <c r="G932" s="71" t="str">
        <f>IF(Eksplikatsioon!J932=0,"",Eksplikatsioon!J932)</f>
        <v/>
      </c>
      <c r="H932" s="71" t="str">
        <f>IF(Eksplikatsioon!K932=0,"",Eksplikatsioon!K932)</f>
        <v/>
      </c>
      <c r="I932" s="71" t="str">
        <f>IF(Eksplikatsioon!L932=0,"",Eksplikatsioon!L932)</f>
        <v/>
      </c>
      <c r="J932" s="72" t="str">
        <f>IFERROR(IF($G932="Erikasutuses pind (muu)",Eksplikatsioon!O932/SUM(Eksplikatsioon!$O932:'Eksplikatsioon'!$AG932),IF($G932="Erikasutuses pind (korrus)",IFERROR(SUMIFS($E:$E,$G:$G,"Ainukasutuses pind",$C:$C,"Üüritav pind",$H:$H,J$3,$A:$A,$A932)/SUMIFS($E:$E,$G:$G,"Ainukasutuses pind",$C:$C,"Üüritav pind",$A:$A,$A932),0),IF($G932="Erikasutuses pind (hoone)",IFERROR(SUMIFS($E:$E,$G:$G,"Ainukasutuses pind",$C:$C,"Üüritav pind",$H:$H,J$3)/SUMIFS($E:$E,$G:$G,"Ainukasutuses pind",$C:$C,"Üüritav pind"),0),""))),"")</f>
        <v/>
      </c>
      <c r="K932" s="72" t="str">
        <f>IFERROR(IF($G932="Erikasutuses pind (muu)",Eksplikatsioon!P932/SUM(Eksplikatsioon!$O932:'Eksplikatsioon'!$AG932),IF($G932="Erikasutuses pind (korrus)",IFERROR(SUMIFS($E:$E,$G:$G,"Ainukasutuses pind",$C:$C,"Üüritav pind",$H:$H,K$3,$A:$A,$A932)/SUMIFS($E:$E,$G:$G,"Ainukasutuses pind",$C:$C,"Üüritav pind",$A:$A,$A932),0),IF($G932="Erikasutuses pind (hoone)",IFERROR(SUMIFS($E:$E,$G:$G,"Ainukasutuses pind",$C:$C,"Üüritav pind",$H:$H,K$3)/SUMIFS($E:$E,$G:$G,"Ainukasutuses pind",$C:$C,"Üüritav pind"),0),""))),"")</f>
        <v/>
      </c>
      <c r="L932" s="72" t="str">
        <f>IFERROR(IF($G932="Erikasutuses pind (muu)",Eksplikatsioon!Q932/SUM(Eksplikatsioon!$O932:'Eksplikatsioon'!$AG932),IF($G932="Erikasutuses pind (korrus)",IFERROR(SUMIFS($E:$E,$G:$G,"Ainukasutuses pind",$C:$C,"Üüritav pind",$H:$H,L$3,$A:$A,$A932)/SUMIFS($E:$E,$G:$G,"Ainukasutuses pind",$C:$C,"Üüritav pind",$A:$A,$A932),0),IF($G932="Erikasutuses pind (hoone)",IFERROR(SUMIFS($E:$E,$G:$G,"Ainukasutuses pind",$C:$C,"Üüritav pind",$H:$H,L$3)/SUMIFS($E:$E,$G:$G,"Ainukasutuses pind",$C:$C,"Üüritav pind"),0),""))),"")</f>
        <v/>
      </c>
      <c r="M932" s="72" t="str">
        <f>IFERROR(IF($G932="Erikasutuses pind (muu)",Eksplikatsioon!R932/SUM(Eksplikatsioon!$O932:'Eksplikatsioon'!$AG932),IF($G932="Erikasutuses pind (korrus)",IFERROR(SUMIFS($E:$E,$G:$G,"Ainukasutuses pind",$C:$C,"Üüritav pind",$H:$H,M$3,$A:$A,$A932)/SUMIFS($E:$E,$G:$G,"Ainukasutuses pind",$C:$C,"Üüritav pind",$A:$A,$A932),0),IF($G932="Erikasutuses pind (hoone)",IFERROR(SUMIFS($E:$E,$G:$G,"Ainukasutuses pind",$C:$C,"Üüritav pind",$H:$H,M$3)/SUMIFS($E:$E,$G:$G,"Ainukasutuses pind",$C:$C,"Üüritav pind"),0),""))),"")</f>
        <v/>
      </c>
      <c r="N932" s="72" t="str">
        <f>IFERROR(IF($G932="Erikasutuses pind (muu)",Eksplikatsioon!S932/SUM(Eksplikatsioon!$O932:'Eksplikatsioon'!$AG932),IF($G932="Erikasutuses pind (korrus)",IFERROR(SUMIFS($E:$E,$G:$G,"Ainukasutuses pind",$C:$C,"Üüritav pind",$H:$H,N$3,$A:$A,$A932)/SUMIFS($E:$E,$G:$G,"Ainukasutuses pind",$C:$C,"Üüritav pind",$A:$A,$A932),0),IF($G932="Erikasutuses pind (hoone)",IFERROR(SUMIFS($E:$E,$G:$G,"Ainukasutuses pind",$C:$C,"Üüritav pind",$H:$H,N$3)/SUMIFS($E:$E,$G:$G,"Ainukasutuses pind",$C:$C,"Üüritav pind"),0),""))),"")</f>
        <v/>
      </c>
      <c r="O932" s="72" t="str">
        <f>IFERROR(IF($G932="Erikasutuses pind (muu)",Eksplikatsioon!T932/SUM(Eksplikatsioon!$O932:'Eksplikatsioon'!$AG932),IF($G932="Erikasutuses pind (korrus)",IFERROR(SUMIFS($E:$E,$G:$G,"Ainukasutuses pind",$C:$C,"Üüritav pind",$H:$H,O$3,$A:$A,$A932)/SUMIFS($E:$E,$G:$G,"Ainukasutuses pind",$C:$C,"Üüritav pind",$A:$A,$A932),0),IF($G932="Erikasutuses pind (hoone)",IFERROR(SUMIFS($E:$E,$G:$G,"Ainukasutuses pind",$C:$C,"Üüritav pind",$H:$H,O$3)/SUMIFS($E:$E,$G:$G,"Ainukasutuses pind",$C:$C,"Üüritav pind"),0),""))),"")</f>
        <v/>
      </c>
      <c r="P932" s="72" t="str">
        <f>IFERROR(IF($G932="Erikasutuses pind (muu)",Eksplikatsioon!U932/SUM(Eksplikatsioon!$O932:'Eksplikatsioon'!$AG932),IF($G932="Erikasutuses pind (korrus)",IFERROR(SUMIFS($E:$E,$G:$G,"Ainukasutuses pind",$C:$C,"Üüritav pind",$H:$H,P$3,$A:$A,$A932)/SUMIFS($E:$E,$G:$G,"Ainukasutuses pind",$C:$C,"Üüritav pind",$A:$A,$A932),0),IF($G932="Erikasutuses pind (hoone)",IFERROR(SUMIFS($E:$E,$G:$G,"Ainukasutuses pind",$C:$C,"Üüritav pind",$H:$H,P$3)/SUMIFS($E:$E,$G:$G,"Ainukasutuses pind",$C:$C,"Üüritav pind"),0),""))),"")</f>
        <v/>
      </c>
      <c r="Q932" s="72" t="str">
        <f>IFERROR(IF($G932="Erikasutuses pind (muu)",Eksplikatsioon!V932/SUM(Eksplikatsioon!$O932:'Eksplikatsioon'!$AG932),IF($G932="Erikasutuses pind (korrus)",IFERROR(SUMIFS($E:$E,$G:$G,"Ainukasutuses pind",$C:$C,"Üüritav pind",$H:$H,Q$3,$A:$A,$A932)/SUMIFS($E:$E,$G:$G,"Ainukasutuses pind",$C:$C,"Üüritav pind",$A:$A,$A932),0),IF($G932="Erikasutuses pind (hoone)",IFERROR(SUMIFS($E:$E,$G:$G,"Ainukasutuses pind",$C:$C,"Üüritav pind",$H:$H,Q$3)/SUMIFS($E:$E,$G:$G,"Ainukasutuses pind",$C:$C,"Üüritav pind"),0),""))),"")</f>
        <v/>
      </c>
      <c r="R932" s="72" t="str">
        <f>IFERROR(IF($G932="Erikasutuses pind (muu)",Eksplikatsioon!W932/SUM(Eksplikatsioon!$O932:'Eksplikatsioon'!$AG932),IF($G932="Erikasutuses pind (korrus)",IFERROR(SUMIFS($E:$E,$G:$G,"Ainukasutuses pind",$C:$C,"Üüritav pind",$H:$H,R$3,$A:$A,$A932)/SUMIFS($E:$E,$G:$G,"Ainukasutuses pind",$C:$C,"Üüritav pind",$A:$A,$A932),0),IF($G932="Erikasutuses pind (hoone)",IFERROR(SUMIFS($E:$E,$G:$G,"Ainukasutuses pind",$C:$C,"Üüritav pind",$H:$H,R$3)/SUMIFS($E:$E,$G:$G,"Ainukasutuses pind",$C:$C,"Üüritav pind"),0),""))),"")</f>
        <v/>
      </c>
      <c r="S932" s="72" t="str">
        <f>IFERROR(IF($G932="Erikasutuses pind (muu)",Eksplikatsioon!X932/SUM(Eksplikatsioon!$O932:'Eksplikatsioon'!$AG932),IF($G932="Erikasutuses pind (korrus)",IFERROR(SUMIFS($E:$E,$G:$G,"Ainukasutuses pind",$C:$C,"Üüritav pind",$H:$H,S$3,$A:$A,$A932)/SUMIFS($E:$E,$G:$G,"Ainukasutuses pind",$C:$C,"Üüritav pind",$A:$A,$A932),0),IF($G932="Erikasutuses pind (hoone)",IFERROR(SUMIFS($E:$E,$G:$G,"Ainukasutuses pind",$C:$C,"Üüritav pind",$H:$H,S$3)/SUMIFS($E:$E,$G:$G,"Ainukasutuses pind",$C:$C,"Üüritav pind"),0),""))),"")</f>
        <v/>
      </c>
      <c r="T932" s="72" t="str">
        <f>IFERROR(IF($G932="Erikasutuses pind (muu)",Eksplikatsioon!Y932/SUM(Eksplikatsioon!$O932:'Eksplikatsioon'!$AG932),IF($G932="Erikasutuses pind (korrus)",IFERROR(SUMIFS($E:$E,$G:$G,"Ainukasutuses pind",$C:$C,"Üüritav pind",$H:$H,T$3,$A:$A,$A932)/SUMIFS($E:$E,$G:$G,"Ainukasutuses pind",$C:$C,"Üüritav pind",$A:$A,$A932),0),IF($G932="Erikasutuses pind (hoone)",IFERROR(SUMIFS($E:$E,$G:$G,"Ainukasutuses pind",$C:$C,"Üüritav pind",$H:$H,T$3)/SUMIFS($E:$E,$G:$G,"Ainukasutuses pind",$C:$C,"Üüritav pind"),0),""))),"")</f>
        <v/>
      </c>
      <c r="U932" s="72" t="str">
        <f>IFERROR(IF($G932="Erikasutuses pind (muu)",Eksplikatsioon!Z932/SUM(Eksplikatsioon!$O932:'Eksplikatsioon'!$AG932),IF($G932="Erikasutuses pind (korrus)",IFERROR(SUMIFS($E:$E,$G:$G,"Ainukasutuses pind",$C:$C,"Üüritav pind",$H:$H,U$3,$A:$A,$A932)/SUMIFS($E:$E,$G:$G,"Ainukasutuses pind",$C:$C,"Üüritav pind",$A:$A,$A932),0),IF($G932="Erikasutuses pind (hoone)",IFERROR(SUMIFS($E:$E,$G:$G,"Ainukasutuses pind",$C:$C,"Üüritav pind",$H:$H,U$3)/SUMIFS($E:$E,$G:$G,"Ainukasutuses pind",$C:$C,"Üüritav pind"),0),""))),"")</f>
        <v/>
      </c>
      <c r="V932" s="72" t="str">
        <f>IFERROR(IF($G932="Erikasutuses pind (muu)",Eksplikatsioon!AA932/SUM(Eksplikatsioon!$O932:'Eksplikatsioon'!$AG932),IF($G932="Erikasutuses pind (korrus)",IFERROR(SUMIFS($E:$E,$G:$G,"Ainukasutuses pind",$C:$C,"Üüritav pind",$H:$H,V$3,$A:$A,$A932)/SUMIFS($E:$E,$G:$G,"Ainukasutuses pind",$C:$C,"Üüritav pind",$A:$A,$A932),0),IF($G932="Erikasutuses pind (hoone)",IFERROR(SUMIFS($E:$E,$G:$G,"Ainukasutuses pind",$C:$C,"Üüritav pind",$H:$H,V$3)/SUMIFS($E:$E,$G:$G,"Ainukasutuses pind",$C:$C,"Üüritav pind"),0),""))),"")</f>
        <v/>
      </c>
      <c r="W932" s="72" t="str">
        <f>IFERROR(IF($G932="Erikasutuses pind (muu)",Eksplikatsioon!AB932/SUM(Eksplikatsioon!$O932:'Eksplikatsioon'!$AG932),IF($G932="Erikasutuses pind (korrus)",IFERROR(SUMIFS($E:$E,$G:$G,"Ainukasutuses pind",$C:$C,"Üüritav pind",$H:$H,W$3,$A:$A,$A932)/SUMIFS($E:$E,$G:$G,"Ainukasutuses pind",$C:$C,"Üüritav pind",$A:$A,$A932),0),IF($G932="Erikasutuses pind (hoone)",IFERROR(SUMIFS($E:$E,$G:$G,"Ainukasutuses pind",$C:$C,"Üüritav pind",$H:$H,W$3)/SUMIFS($E:$E,$G:$G,"Ainukasutuses pind",$C:$C,"Üüritav pind"),0),""))),"")</f>
        <v/>
      </c>
      <c r="X932" s="72" t="str">
        <f>IFERROR(IF($G932="Erikasutuses pind (muu)",Eksplikatsioon!AC932/SUM(Eksplikatsioon!$O932:'Eksplikatsioon'!$AG932),IF($G932="Erikasutuses pind (korrus)",IFERROR(SUMIFS($E:$E,$G:$G,"Ainukasutuses pind",$C:$C,"Üüritav pind",$H:$H,X$3,$A:$A,$A932)/SUMIFS($E:$E,$G:$G,"Ainukasutuses pind",$C:$C,"Üüritav pind",$A:$A,$A932),0),IF($G932="Erikasutuses pind (hoone)",IFERROR(SUMIFS($E:$E,$G:$G,"Ainukasutuses pind",$C:$C,"Üüritav pind",$H:$H,X$3)/SUMIFS($E:$E,$G:$G,"Ainukasutuses pind",$C:$C,"Üüritav pind"),0),""))),"")</f>
        <v/>
      </c>
      <c r="Y932" s="72" t="str">
        <f>IFERROR(IF($G932="Erikasutuses pind (muu)",Eksplikatsioon!AD932/SUM(Eksplikatsioon!$O932:'Eksplikatsioon'!$AG932),IF($G932="Erikasutuses pind (korrus)",IFERROR(SUMIFS($E:$E,$G:$G,"Ainukasutuses pind",$C:$C,"Üüritav pind",$H:$H,Y$3,$A:$A,$A932)/SUMIFS($E:$E,$G:$G,"Ainukasutuses pind",$C:$C,"Üüritav pind",$A:$A,$A932),0),IF($G932="Erikasutuses pind (hoone)",IFERROR(SUMIFS($E:$E,$G:$G,"Ainukasutuses pind",$C:$C,"Üüritav pind",$H:$H,Y$3)/SUMIFS($E:$E,$G:$G,"Ainukasutuses pind",$C:$C,"Üüritav pind"),0),""))),"")</f>
        <v/>
      </c>
      <c r="Z932" s="72" t="str">
        <f>IFERROR(IF($G932="Erikasutuses pind (muu)",Eksplikatsioon!AE932/SUM(Eksplikatsioon!$O932:'Eksplikatsioon'!$AG932),IF($G932="Erikasutuses pind (korrus)",IFERROR(SUMIFS($E:$E,$G:$G,"Ainukasutuses pind",$C:$C,"Üüritav pind",$H:$H,Z$3,$A:$A,$A932)/SUMIFS($E:$E,$G:$G,"Ainukasutuses pind",$C:$C,"Üüritav pind",$A:$A,$A932),0),IF($G932="Erikasutuses pind (hoone)",IFERROR(SUMIFS($E:$E,$G:$G,"Ainukasutuses pind",$C:$C,"Üüritav pind",$H:$H,Z$3)/SUMIFS($E:$E,$G:$G,"Ainukasutuses pind",$C:$C,"Üüritav pind"),0),""))),"")</f>
        <v/>
      </c>
      <c r="AA932" s="72" t="str">
        <f>IFERROR(IF($G932="Erikasutuses pind (muu)",Eksplikatsioon!AF932/SUM(Eksplikatsioon!$O932:'Eksplikatsioon'!$AG932),IF($G932="Erikasutuses pind (korrus)",IFERROR(SUMIFS($E:$E,$G:$G,"Ainukasutuses pind",$C:$C,"Üüritav pind",$H:$H,AA$3,$A:$A,$A932)/SUMIFS($E:$E,$G:$G,"Ainukasutuses pind",$C:$C,"Üüritav pind",$A:$A,$A932),0),IF($G932="Erikasutuses pind (hoone)",IFERROR(SUMIFS($E:$E,$G:$G,"Ainukasutuses pind",$C:$C,"Üüritav pind",$H:$H,AA$3)/SUMIFS($E:$E,$G:$G,"Ainukasutuses pind",$C:$C,"Üüritav pind"),0),""))),"")</f>
        <v/>
      </c>
      <c r="AB932" s="72" t="str">
        <f>IFERROR(IF($G932="Erikasutuses pind (muu)",Eksplikatsioon!AG932/SUM(Eksplikatsioon!$O932:'Eksplikatsioon'!$AG932),IF($G932="Erikasutuses pind (korrus)",IFERROR(SUMIFS($E:$E,$G:$G,"Ainukasutuses pind",$C:$C,"Üüritav pind",$H:$H,AB$3,$A:$A,$A932)/SUMIFS($E:$E,$G:$G,"Ainukasutuses pind",$C:$C,"Üüritav pind",$A:$A,$A932),0),IF($G932="Erikasutuses pind (hoone)",IFERROR(SUMIFS($E:$E,$G:$G,"Ainukasutuses pind",$C:$C,"Üüritav pind",$H:$H,AB$3)/SUMIFS($E:$E,$G:$G,"Ainukasutuses pind",$C:$C,"Üüritav pind"),0),""))),"")</f>
        <v/>
      </c>
      <c r="AC932" s="72" t="str">
        <f>IFERROR(IF($G932="Erikasutuses pind (muu)",$E932*J932,IFERROR($E932*J932/SUM($J932:$AB932)*(Eksplikatsioon!O932)/SUMPRODUCT($J932:$AB932,Eksplikatsioon!$O932:$AG932),"")),"")</f>
        <v/>
      </c>
      <c r="AD932" s="72" t="str">
        <f>IFERROR(IF($G932="Erikasutuses pind (muu)",$E932*K932,IFERROR($E932*K932/SUM($J932:$AB932)*(Eksplikatsioon!P932)/SUMPRODUCT($J932:$AB932,Eksplikatsioon!$O932:$AG932),"")),"")</f>
        <v/>
      </c>
      <c r="AE932" s="72" t="str">
        <f>IFERROR(IF($G932="Erikasutuses pind (muu)",$E932*L932,IFERROR($E932*L932/SUM($J932:$AB932)*(Eksplikatsioon!Q932)/SUMPRODUCT($J932:$AB932,Eksplikatsioon!$O932:$AG932),"")),"")</f>
        <v/>
      </c>
      <c r="AF932" s="72" t="str">
        <f>IFERROR(IF($G932="Erikasutuses pind (muu)",$E932*M932,IFERROR($E932*M932/SUM($J932:$AB932)*(Eksplikatsioon!R932)/SUMPRODUCT($J932:$AB932,Eksplikatsioon!$O932:$AG932),"")),"")</f>
        <v/>
      </c>
      <c r="AG932" s="72" t="str">
        <f>IFERROR(IF($G932="Erikasutuses pind (muu)",$E932*N932,IFERROR($E932*N932/SUM($J932:$AB932)*(Eksplikatsioon!S932)/SUMPRODUCT($J932:$AB932,Eksplikatsioon!$O932:$AG932),"")),"")</f>
        <v/>
      </c>
      <c r="AH932" s="72" t="str">
        <f>IFERROR(IF($G932="Erikasutuses pind (muu)",$E932*O932,IFERROR($E932*O932/SUM($J932:$AB932)*(Eksplikatsioon!T932)/SUMPRODUCT($J932:$AB932,Eksplikatsioon!$O932:$AG932),"")),"")</f>
        <v/>
      </c>
      <c r="AI932" s="72" t="str">
        <f>IFERROR(IF($G932="Erikasutuses pind (muu)",$E932*P932,IFERROR($E932*P932/SUM($J932:$AB932)*(Eksplikatsioon!U932)/SUMPRODUCT($J932:$AB932,Eksplikatsioon!$O932:$AG932),"")),"")</f>
        <v/>
      </c>
      <c r="AJ932" s="72" t="str">
        <f>IFERROR(IF($G932="Erikasutuses pind (muu)",$E932*Q932,IFERROR($E932*Q932/SUM($J932:$AB932)*(Eksplikatsioon!V932)/SUMPRODUCT($J932:$AB932,Eksplikatsioon!$O932:$AG932),"")),"")</f>
        <v/>
      </c>
      <c r="AK932" s="72" t="str">
        <f>IFERROR(IF($G932="Erikasutuses pind (muu)",$E932*R932,IFERROR($E932*R932/SUM($J932:$AB932)*(Eksplikatsioon!W932)/SUMPRODUCT($J932:$AB932,Eksplikatsioon!$O932:$AG932),"")),"")</f>
        <v/>
      </c>
      <c r="AL932" s="72" t="str">
        <f>IFERROR(IF($G932="Erikasutuses pind (muu)",$E932*S932,IFERROR($E932*S932/SUM($J932:$AB932)*(Eksplikatsioon!X932)/SUMPRODUCT($J932:$AB932,Eksplikatsioon!$O932:$AG932),"")),"")</f>
        <v/>
      </c>
      <c r="AM932" s="72" t="str">
        <f>IFERROR(IF($G932="Erikasutuses pind (muu)",$E932*T932,IFERROR($E932*T932/SUM($J932:$AB932)*(Eksplikatsioon!Y932)/SUMPRODUCT($J932:$AB932,Eksplikatsioon!$O932:$AG932),"")),"")</f>
        <v/>
      </c>
      <c r="AN932" s="72" t="str">
        <f>IFERROR(IF($G932="Erikasutuses pind (muu)",$E932*U932,IFERROR($E932*U932/SUM($J932:$AB932)*(Eksplikatsioon!Z932)/SUMPRODUCT($J932:$AB932,Eksplikatsioon!$O932:$AG932),"")),"")</f>
        <v/>
      </c>
      <c r="AO932" s="72" t="str">
        <f>IFERROR(IF($G932="Erikasutuses pind (muu)",$E932*V932,IFERROR($E932*V932/SUM($J932:$AB932)*(Eksplikatsioon!AA932)/SUMPRODUCT($J932:$AB932,Eksplikatsioon!$O932:$AG932),"")),"")</f>
        <v/>
      </c>
      <c r="AP932" s="72" t="str">
        <f>IFERROR(IF($G932="Erikasutuses pind (muu)",$E932*W932,IFERROR($E932*W932/SUM($J932:$AB932)*(Eksplikatsioon!AB932)/SUMPRODUCT($J932:$AB932,Eksplikatsioon!$O932:$AG932),"")),"")</f>
        <v/>
      </c>
      <c r="AQ932" s="72" t="str">
        <f>IFERROR(IF($G932="Erikasutuses pind (muu)",$E932*X932,IFERROR($E932*X932/SUM($J932:$AB932)*(Eksplikatsioon!AC932)/SUMPRODUCT($J932:$AB932,Eksplikatsioon!$O932:$AG932),"")),"")</f>
        <v/>
      </c>
      <c r="AR932" s="72" t="str">
        <f>IFERROR(IF($G932="Erikasutuses pind (muu)",$E932*Y932,IFERROR($E932*Y932/SUM($J932:$AB932)*(Eksplikatsioon!AD932)/SUMPRODUCT($J932:$AB932,Eksplikatsioon!$O932:$AG932),"")),"")</f>
        <v/>
      </c>
      <c r="AS932" s="72" t="str">
        <f>IFERROR(IF($G932="Erikasutuses pind (muu)",$E932*Z932,IFERROR($E932*Z932/SUM($J932:$AB932)*(Eksplikatsioon!AE932)/SUMPRODUCT($J932:$AB932,Eksplikatsioon!$O932:$AG932),"")),"")</f>
        <v/>
      </c>
      <c r="AT932" s="72" t="str">
        <f>IFERROR(IF($G932="Erikasutuses pind (muu)",$E932*AA932,IFERROR($E932*AA932/SUM($J932:$AB932)*(Eksplikatsioon!AF932)/SUMPRODUCT($J932:$AB932,Eksplikatsioon!$O932:$AG932),"")),"")</f>
        <v/>
      </c>
      <c r="AU932" s="72" t="str">
        <f>IFERROR(IF($G932="Erikasutuses pind (muu)",$E932*AB932,IFERROR($E932*AB932/SUM($J932:$AB932)*(Eksplikatsioon!AG932)/SUMPRODUCT($J932:$AB932,Eksplikatsioon!$O932:$AG932),"")),"")</f>
        <v/>
      </c>
    </row>
    <row r="933" spans="1:47" x14ac:dyDescent="0.25">
      <c r="A933" s="71" t="str">
        <f>IF(Eksplikatsioon!A933=0,"",Eksplikatsioon!A933)</f>
        <v/>
      </c>
      <c r="B933" s="71" t="str">
        <f>IF(Eksplikatsioon!B933=0,"",Eksplikatsioon!B933)</f>
        <v/>
      </c>
      <c r="C933" s="71" t="str">
        <f>IF(Eksplikatsioon!C933=0,"",Eksplikatsioon!C933)</f>
        <v/>
      </c>
      <c r="D933" s="71" t="str">
        <f>IF(Eksplikatsioon!D933=0,"",Eksplikatsioon!D933)</f>
        <v/>
      </c>
      <c r="E933" s="71" t="str">
        <f>IF(Eksplikatsioon!F933=0,"",Eksplikatsioon!F933)</f>
        <v/>
      </c>
      <c r="F933" s="71" t="str">
        <f>IF(Eksplikatsioon!H933=0,"",Eksplikatsioon!H933)</f>
        <v/>
      </c>
      <c r="G933" s="71" t="str">
        <f>IF(Eksplikatsioon!J933=0,"",Eksplikatsioon!J933)</f>
        <v/>
      </c>
      <c r="H933" s="71" t="str">
        <f>IF(Eksplikatsioon!K933=0,"",Eksplikatsioon!K933)</f>
        <v/>
      </c>
      <c r="I933" s="71" t="str">
        <f>IF(Eksplikatsioon!L933=0,"",Eksplikatsioon!L933)</f>
        <v/>
      </c>
      <c r="J933" s="72" t="str">
        <f>IFERROR(IF($G933="Erikasutuses pind (muu)",Eksplikatsioon!O933/SUM(Eksplikatsioon!$O933:'Eksplikatsioon'!$AG933),IF($G933="Erikasutuses pind (korrus)",IFERROR(SUMIFS($E:$E,$G:$G,"Ainukasutuses pind",$C:$C,"Üüritav pind",$H:$H,J$3,$A:$A,$A933)/SUMIFS($E:$E,$G:$G,"Ainukasutuses pind",$C:$C,"Üüritav pind",$A:$A,$A933),0),IF($G933="Erikasutuses pind (hoone)",IFERROR(SUMIFS($E:$E,$G:$G,"Ainukasutuses pind",$C:$C,"Üüritav pind",$H:$H,J$3)/SUMIFS($E:$E,$G:$G,"Ainukasutuses pind",$C:$C,"Üüritav pind"),0),""))),"")</f>
        <v/>
      </c>
      <c r="K933" s="72" t="str">
        <f>IFERROR(IF($G933="Erikasutuses pind (muu)",Eksplikatsioon!P933/SUM(Eksplikatsioon!$O933:'Eksplikatsioon'!$AG933),IF($G933="Erikasutuses pind (korrus)",IFERROR(SUMIFS($E:$E,$G:$G,"Ainukasutuses pind",$C:$C,"Üüritav pind",$H:$H,K$3,$A:$A,$A933)/SUMIFS($E:$E,$G:$G,"Ainukasutuses pind",$C:$C,"Üüritav pind",$A:$A,$A933),0),IF($G933="Erikasutuses pind (hoone)",IFERROR(SUMIFS($E:$E,$G:$G,"Ainukasutuses pind",$C:$C,"Üüritav pind",$H:$H,K$3)/SUMIFS($E:$E,$G:$G,"Ainukasutuses pind",$C:$C,"Üüritav pind"),0),""))),"")</f>
        <v/>
      </c>
      <c r="L933" s="72" t="str">
        <f>IFERROR(IF($G933="Erikasutuses pind (muu)",Eksplikatsioon!Q933/SUM(Eksplikatsioon!$O933:'Eksplikatsioon'!$AG933),IF($G933="Erikasutuses pind (korrus)",IFERROR(SUMIFS($E:$E,$G:$G,"Ainukasutuses pind",$C:$C,"Üüritav pind",$H:$H,L$3,$A:$A,$A933)/SUMIFS($E:$E,$G:$G,"Ainukasutuses pind",$C:$C,"Üüritav pind",$A:$A,$A933),0),IF($G933="Erikasutuses pind (hoone)",IFERROR(SUMIFS($E:$E,$G:$G,"Ainukasutuses pind",$C:$C,"Üüritav pind",$H:$H,L$3)/SUMIFS($E:$E,$G:$G,"Ainukasutuses pind",$C:$C,"Üüritav pind"),0),""))),"")</f>
        <v/>
      </c>
      <c r="M933" s="72" t="str">
        <f>IFERROR(IF($G933="Erikasutuses pind (muu)",Eksplikatsioon!R933/SUM(Eksplikatsioon!$O933:'Eksplikatsioon'!$AG933),IF($G933="Erikasutuses pind (korrus)",IFERROR(SUMIFS($E:$E,$G:$G,"Ainukasutuses pind",$C:$C,"Üüritav pind",$H:$H,M$3,$A:$A,$A933)/SUMIFS($E:$E,$G:$G,"Ainukasutuses pind",$C:$C,"Üüritav pind",$A:$A,$A933),0),IF($G933="Erikasutuses pind (hoone)",IFERROR(SUMIFS($E:$E,$G:$G,"Ainukasutuses pind",$C:$C,"Üüritav pind",$H:$H,M$3)/SUMIFS($E:$E,$G:$G,"Ainukasutuses pind",$C:$C,"Üüritav pind"),0),""))),"")</f>
        <v/>
      </c>
      <c r="N933" s="72" t="str">
        <f>IFERROR(IF($G933="Erikasutuses pind (muu)",Eksplikatsioon!S933/SUM(Eksplikatsioon!$O933:'Eksplikatsioon'!$AG933),IF($G933="Erikasutuses pind (korrus)",IFERROR(SUMIFS($E:$E,$G:$G,"Ainukasutuses pind",$C:$C,"Üüritav pind",$H:$H,N$3,$A:$A,$A933)/SUMIFS($E:$E,$G:$G,"Ainukasutuses pind",$C:$C,"Üüritav pind",$A:$A,$A933),0),IF($G933="Erikasutuses pind (hoone)",IFERROR(SUMIFS($E:$E,$G:$G,"Ainukasutuses pind",$C:$C,"Üüritav pind",$H:$H,N$3)/SUMIFS($E:$E,$G:$G,"Ainukasutuses pind",$C:$C,"Üüritav pind"),0),""))),"")</f>
        <v/>
      </c>
      <c r="O933" s="72" t="str">
        <f>IFERROR(IF($G933="Erikasutuses pind (muu)",Eksplikatsioon!T933/SUM(Eksplikatsioon!$O933:'Eksplikatsioon'!$AG933),IF($G933="Erikasutuses pind (korrus)",IFERROR(SUMIFS($E:$E,$G:$G,"Ainukasutuses pind",$C:$C,"Üüritav pind",$H:$H,O$3,$A:$A,$A933)/SUMIFS($E:$E,$G:$G,"Ainukasutuses pind",$C:$C,"Üüritav pind",$A:$A,$A933),0),IF($G933="Erikasutuses pind (hoone)",IFERROR(SUMIFS($E:$E,$G:$G,"Ainukasutuses pind",$C:$C,"Üüritav pind",$H:$H,O$3)/SUMIFS($E:$E,$G:$G,"Ainukasutuses pind",$C:$C,"Üüritav pind"),0),""))),"")</f>
        <v/>
      </c>
      <c r="P933" s="72" t="str">
        <f>IFERROR(IF($G933="Erikasutuses pind (muu)",Eksplikatsioon!U933/SUM(Eksplikatsioon!$O933:'Eksplikatsioon'!$AG933),IF($G933="Erikasutuses pind (korrus)",IFERROR(SUMIFS($E:$E,$G:$G,"Ainukasutuses pind",$C:$C,"Üüritav pind",$H:$H,P$3,$A:$A,$A933)/SUMIFS($E:$E,$G:$G,"Ainukasutuses pind",$C:$C,"Üüritav pind",$A:$A,$A933),0),IF($G933="Erikasutuses pind (hoone)",IFERROR(SUMIFS($E:$E,$G:$G,"Ainukasutuses pind",$C:$C,"Üüritav pind",$H:$H,P$3)/SUMIFS($E:$E,$G:$G,"Ainukasutuses pind",$C:$C,"Üüritav pind"),0),""))),"")</f>
        <v/>
      </c>
      <c r="Q933" s="72" t="str">
        <f>IFERROR(IF($G933="Erikasutuses pind (muu)",Eksplikatsioon!V933/SUM(Eksplikatsioon!$O933:'Eksplikatsioon'!$AG933),IF($G933="Erikasutuses pind (korrus)",IFERROR(SUMIFS($E:$E,$G:$G,"Ainukasutuses pind",$C:$C,"Üüritav pind",$H:$H,Q$3,$A:$A,$A933)/SUMIFS($E:$E,$G:$G,"Ainukasutuses pind",$C:$C,"Üüritav pind",$A:$A,$A933),0),IF($G933="Erikasutuses pind (hoone)",IFERROR(SUMIFS($E:$E,$G:$G,"Ainukasutuses pind",$C:$C,"Üüritav pind",$H:$H,Q$3)/SUMIFS($E:$E,$G:$G,"Ainukasutuses pind",$C:$C,"Üüritav pind"),0),""))),"")</f>
        <v/>
      </c>
      <c r="R933" s="72" t="str">
        <f>IFERROR(IF($G933="Erikasutuses pind (muu)",Eksplikatsioon!W933/SUM(Eksplikatsioon!$O933:'Eksplikatsioon'!$AG933),IF($G933="Erikasutuses pind (korrus)",IFERROR(SUMIFS($E:$E,$G:$G,"Ainukasutuses pind",$C:$C,"Üüritav pind",$H:$H,R$3,$A:$A,$A933)/SUMIFS($E:$E,$G:$G,"Ainukasutuses pind",$C:$C,"Üüritav pind",$A:$A,$A933),0),IF($G933="Erikasutuses pind (hoone)",IFERROR(SUMIFS($E:$E,$G:$G,"Ainukasutuses pind",$C:$C,"Üüritav pind",$H:$H,R$3)/SUMIFS($E:$E,$G:$G,"Ainukasutuses pind",$C:$C,"Üüritav pind"),0),""))),"")</f>
        <v/>
      </c>
      <c r="S933" s="72" t="str">
        <f>IFERROR(IF($G933="Erikasutuses pind (muu)",Eksplikatsioon!X933/SUM(Eksplikatsioon!$O933:'Eksplikatsioon'!$AG933),IF($G933="Erikasutuses pind (korrus)",IFERROR(SUMIFS($E:$E,$G:$G,"Ainukasutuses pind",$C:$C,"Üüritav pind",$H:$H,S$3,$A:$A,$A933)/SUMIFS($E:$E,$G:$G,"Ainukasutuses pind",$C:$C,"Üüritav pind",$A:$A,$A933),0),IF($G933="Erikasutuses pind (hoone)",IFERROR(SUMIFS($E:$E,$G:$G,"Ainukasutuses pind",$C:$C,"Üüritav pind",$H:$H,S$3)/SUMIFS($E:$E,$G:$G,"Ainukasutuses pind",$C:$C,"Üüritav pind"),0),""))),"")</f>
        <v/>
      </c>
      <c r="T933" s="72" t="str">
        <f>IFERROR(IF($G933="Erikasutuses pind (muu)",Eksplikatsioon!Y933/SUM(Eksplikatsioon!$O933:'Eksplikatsioon'!$AG933),IF($G933="Erikasutuses pind (korrus)",IFERROR(SUMIFS($E:$E,$G:$G,"Ainukasutuses pind",$C:$C,"Üüritav pind",$H:$H,T$3,$A:$A,$A933)/SUMIFS($E:$E,$G:$G,"Ainukasutuses pind",$C:$C,"Üüritav pind",$A:$A,$A933),0),IF($G933="Erikasutuses pind (hoone)",IFERROR(SUMIFS($E:$E,$G:$G,"Ainukasutuses pind",$C:$C,"Üüritav pind",$H:$H,T$3)/SUMIFS($E:$E,$G:$G,"Ainukasutuses pind",$C:$C,"Üüritav pind"),0),""))),"")</f>
        <v/>
      </c>
      <c r="U933" s="72" t="str">
        <f>IFERROR(IF($G933="Erikasutuses pind (muu)",Eksplikatsioon!Z933/SUM(Eksplikatsioon!$O933:'Eksplikatsioon'!$AG933),IF($G933="Erikasutuses pind (korrus)",IFERROR(SUMIFS($E:$E,$G:$G,"Ainukasutuses pind",$C:$C,"Üüritav pind",$H:$H,U$3,$A:$A,$A933)/SUMIFS($E:$E,$G:$G,"Ainukasutuses pind",$C:$C,"Üüritav pind",$A:$A,$A933),0),IF($G933="Erikasutuses pind (hoone)",IFERROR(SUMIFS($E:$E,$G:$G,"Ainukasutuses pind",$C:$C,"Üüritav pind",$H:$H,U$3)/SUMIFS($E:$E,$G:$G,"Ainukasutuses pind",$C:$C,"Üüritav pind"),0),""))),"")</f>
        <v/>
      </c>
      <c r="V933" s="72" t="str">
        <f>IFERROR(IF($G933="Erikasutuses pind (muu)",Eksplikatsioon!AA933/SUM(Eksplikatsioon!$O933:'Eksplikatsioon'!$AG933),IF($G933="Erikasutuses pind (korrus)",IFERROR(SUMIFS($E:$E,$G:$G,"Ainukasutuses pind",$C:$C,"Üüritav pind",$H:$H,V$3,$A:$A,$A933)/SUMIFS($E:$E,$G:$G,"Ainukasutuses pind",$C:$C,"Üüritav pind",$A:$A,$A933),0),IF($G933="Erikasutuses pind (hoone)",IFERROR(SUMIFS($E:$E,$G:$G,"Ainukasutuses pind",$C:$C,"Üüritav pind",$H:$H,V$3)/SUMIFS($E:$E,$G:$G,"Ainukasutuses pind",$C:$C,"Üüritav pind"),0),""))),"")</f>
        <v/>
      </c>
      <c r="W933" s="72" t="str">
        <f>IFERROR(IF($G933="Erikasutuses pind (muu)",Eksplikatsioon!AB933/SUM(Eksplikatsioon!$O933:'Eksplikatsioon'!$AG933),IF($G933="Erikasutuses pind (korrus)",IFERROR(SUMIFS($E:$E,$G:$G,"Ainukasutuses pind",$C:$C,"Üüritav pind",$H:$H,W$3,$A:$A,$A933)/SUMIFS($E:$E,$G:$G,"Ainukasutuses pind",$C:$C,"Üüritav pind",$A:$A,$A933),0),IF($G933="Erikasutuses pind (hoone)",IFERROR(SUMIFS($E:$E,$G:$G,"Ainukasutuses pind",$C:$C,"Üüritav pind",$H:$H,W$3)/SUMIFS($E:$E,$G:$G,"Ainukasutuses pind",$C:$C,"Üüritav pind"),0),""))),"")</f>
        <v/>
      </c>
      <c r="X933" s="72" t="str">
        <f>IFERROR(IF($G933="Erikasutuses pind (muu)",Eksplikatsioon!AC933/SUM(Eksplikatsioon!$O933:'Eksplikatsioon'!$AG933),IF($G933="Erikasutuses pind (korrus)",IFERROR(SUMIFS($E:$E,$G:$G,"Ainukasutuses pind",$C:$C,"Üüritav pind",$H:$H,X$3,$A:$A,$A933)/SUMIFS($E:$E,$G:$G,"Ainukasutuses pind",$C:$C,"Üüritav pind",$A:$A,$A933),0),IF($G933="Erikasutuses pind (hoone)",IFERROR(SUMIFS($E:$E,$G:$G,"Ainukasutuses pind",$C:$C,"Üüritav pind",$H:$H,X$3)/SUMIFS($E:$E,$G:$G,"Ainukasutuses pind",$C:$C,"Üüritav pind"),0),""))),"")</f>
        <v/>
      </c>
      <c r="Y933" s="72" t="str">
        <f>IFERROR(IF($G933="Erikasutuses pind (muu)",Eksplikatsioon!AD933/SUM(Eksplikatsioon!$O933:'Eksplikatsioon'!$AG933),IF($G933="Erikasutuses pind (korrus)",IFERROR(SUMIFS($E:$E,$G:$G,"Ainukasutuses pind",$C:$C,"Üüritav pind",$H:$H,Y$3,$A:$A,$A933)/SUMIFS($E:$E,$G:$G,"Ainukasutuses pind",$C:$C,"Üüritav pind",$A:$A,$A933),0),IF($G933="Erikasutuses pind (hoone)",IFERROR(SUMIFS($E:$E,$G:$G,"Ainukasutuses pind",$C:$C,"Üüritav pind",$H:$H,Y$3)/SUMIFS($E:$E,$G:$G,"Ainukasutuses pind",$C:$C,"Üüritav pind"),0),""))),"")</f>
        <v/>
      </c>
      <c r="Z933" s="72" t="str">
        <f>IFERROR(IF($G933="Erikasutuses pind (muu)",Eksplikatsioon!AE933/SUM(Eksplikatsioon!$O933:'Eksplikatsioon'!$AG933),IF($G933="Erikasutuses pind (korrus)",IFERROR(SUMIFS($E:$E,$G:$G,"Ainukasutuses pind",$C:$C,"Üüritav pind",$H:$H,Z$3,$A:$A,$A933)/SUMIFS($E:$E,$G:$G,"Ainukasutuses pind",$C:$C,"Üüritav pind",$A:$A,$A933),0),IF($G933="Erikasutuses pind (hoone)",IFERROR(SUMIFS($E:$E,$G:$G,"Ainukasutuses pind",$C:$C,"Üüritav pind",$H:$H,Z$3)/SUMIFS($E:$E,$G:$G,"Ainukasutuses pind",$C:$C,"Üüritav pind"),0),""))),"")</f>
        <v/>
      </c>
      <c r="AA933" s="72" t="str">
        <f>IFERROR(IF($G933="Erikasutuses pind (muu)",Eksplikatsioon!AF933/SUM(Eksplikatsioon!$O933:'Eksplikatsioon'!$AG933),IF($G933="Erikasutuses pind (korrus)",IFERROR(SUMIFS($E:$E,$G:$G,"Ainukasutuses pind",$C:$C,"Üüritav pind",$H:$H,AA$3,$A:$A,$A933)/SUMIFS($E:$E,$G:$G,"Ainukasutuses pind",$C:$C,"Üüritav pind",$A:$A,$A933),0),IF($G933="Erikasutuses pind (hoone)",IFERROR(SUMIFS($E:$E,$G:$G,"Ainukasutuses pind",$C:$C,"Üüritav pind",$H:$H,AA$3)/SUMIFS($E:$E,$G:$G,"Ainukasutuses pind",$C:$C,"Üüritav pind"),0),""))),"")</f>
        <v/>
      </c>
      <c r="AB933" s="72" t="str">
        <f>IFERROR(IF($G933="Erikasutuses pind (muu)",Eksplikatsioon!AG933/SUM(Eksplikatsioon!$O933:'Eksplikatsioon'!$AG933),IF($G933="Erikasutuses pind (korrus)",IFERROR(SUMIFS($E:$E,$G:$G,"Ainukasutuses pind",$C:$C,"Üüritav pind",$H:$H,AB$3,$A:$A,$A933)/SUMIFS($E:$E,$G:$G,"Ainukasutuses pind",$C:$C,"Üüritav pind",$A:$A,$A933),0),IF($G933="Erikasutuses pind (hoone)",IFERROR(SUMIFS($E:$E,$G:$G,"Ainukasutuses pind",$C:$C,"Üüritav pind",$H:$H,AB$3)/SUMIFS($E:$E,$G:$G,"Ainukasutuses pind",$C:$C,"Üüritav pind"),0),""))),"")</f>
        <v/>
      </c>
      <c r="AC933" s="72" t="str">
        <f>IFERROR(IF($G933="Erikasutuses pind (muu)",$E933*J933,IFERROR($E933*J933/SUM($J933:$AB933)*(Eksplikatsioon!O933)/SUMPRODUCT($J933:$AB933,Eksplikatsioon!$O933:$AG933),"")),"")</f>
        <v/>
      </c>
      <c r="AD933" s="72" t="str">
        <f>IFERROR(IF($G933="Erikasutuses pind (muu)",$E933*K933,IFERROR($E933*K933/SUM($J933:$AB933)*(Eksplikatsioon!P933)/SUMPRODUCT($J933:$AB933,Eksplikatsioon!$O933:$AG933),"")),"")</f>
        <v/>
      </c>
      <c r="AE933" s="72" t="str">
        <f>IFERROR(IF($G933="Erikasutuses pind (muu)",$E933*L933,IFERROR($E933*L933/SUM($J933:$AB933)*(Eksplikatsioon!Q933)/SUMPRODUCT($J933:$AB933,Eksplikatsioon!$O933:$AG933),"")),"")</f>
        <v/>
      </c>
      <c r="AF933" s="72" t="str">
        <f>IFERROR(IF($G933="Erikasutuses pind (muu)",$E933*M933,IFERROR($E933*M933/SUM($J933:$AB933)*(Eksplikatsioon!R933)/SUMPRODUCT($J933:$AB933,Eksplikatsioon!$O933:$AG933),"")),"")</f>
        <v/>
      </c>
      <c r="AG933" s="72" t="str">
        <f>IFERROR(IF($G933="Erikasutuses pind (muu)",$E933*N933,IFERROR($E933*N933/SUM($J933:$AB933)*(Eksplikatsioon!S933)/SUMPRODUCT($J933:$AB933,Eksplikatsioon!$O933:$AG933),"")),"")</f>
        <v/>
      </c>
      <c r="AH933" s="72" t="str">
        <f>IFERROR(IF($G933="Erikasutuses pind (muu)",$E933*O933,IFERROR($E933*O933/SUM($J933:$AB933)*(Eksplikatsioon!T933)/SUMPRODUCT($J933:$AB933,Eksplikatsioon!$O933:$AG933),"")),"")</f>
        <v/>
      </c>
      <c r="AI933" s="72" t="str">
        <f>IFERROR(IF($G933="Erikasutuses pind (muu)",$E933*P933,IFERROR($E933*P933/SUM($J933:$AB933)*(Eksplikatsioon!U933)/SUMPRODUCT($J933:$AB933,Eksplikatsioon!$O933:$AG933),"")),"")</f>
        <v/>
      </c>
      <c r="AJ933" s="72" t="str">
        <f>IFERROR(IF($G933="Erikasutuses pind (muu)",$E933*Q933,IFERROR($E933*Q933/SUM($J933:$AB933)*(Eksplikatsioon!V933)/SUMPRODUCT($J933:$AB933,Eksplikatsioon!$O933:$AG933),"")),"")</f>
        <v/>
      </c>
      <c r="AK933" s="72" t="str">
        <f>IFERROR(IF($G933="Erikasutuses pind (muu)",$E933*R933,IFERROR($E933*R933/SUM($J933:$AB933)*(Eksplikatsioon!W933)/SUMPRODUCT($J933:$AB933,Eksplikatsioon!$O933:$AG933),"")),"")</f>
        <v/>
      </c>
      <c r="AL933" s="72" t="str">
        <f>IFERROR(IF($G933="Erikasutuses pind (muu)",$E933*S933,IFERROR($E933*S933/SUM($J933:$AB933)*(Eksplikatsioon!X933)/SUMPRODUCT($J933:$AB933,Eksplikatsioon!$O933:$AG933),"")),"")</f>
        <v/>
      </c>
      <c r="AM933" s="72" t="str">
        <f>IFERROR(IF($G933="Erikasutuses pind (muu)",$E933*T933,IFERROR($E933*T933/SUM($J933:$AB933)*(Eksplikatsioon!Y933)/SUMPRODUCT($J933:$AB933,Eksplikatsioon!$O933:$AG933),"")),"")</f>
        <v/>
      </c>
      <c r="AN933" s="72" t="str">
        <f>IFERROR(IF($G933="Erikasutuses pind (muu)",$E933*U933,IFERROR($E933*U933/SUM($J933:$AB933)*(Eksplikatsioon!Z933)/SUMPRODUCT($J933:$AB933,Eksplikatsioon!$O933:$AG933),"")),"")</f>
        <v/>
      </c>
      <c r="AO933" s="72" t="str">
        <f>IFERROR(IF($G933="Erikasutuses pind (muu)",$E933*V933,IFERROR($E933*V933/SUM($J933:$AB933)*(Eksplikatsioon!AA933)/SUMPRODUCT($J933:$AB933,Eksplikatsioon!$O933:$AG933),"")),"")</f>
        <v/>
      </c>
      <c r="AP933" s="72" t="str">
        <f>IFERROR(IF($G933="Erikasutuses pind (muu)",$E933*W933,IFERROR($E933*W933/SUM($J933:$AB933)*(Eksplikatsioon!AB933)/SUMPRODUCT($J933:$AB933,Eksplikatsioon!$O933:$AG933),"")),"")</f>
        <v/>
      </c>
      <c r="AQ933" s="72" t="str">
        <f>IFERROR(IF($G933="Erikasutuses pind (muu)",$E933*X933,IFERROR($E933*X933/SUM($J933:$AB933)*(Eksplikatsioon!AC933)/SUMPRODUCT($J933:$AB933,Eksplikatsioon!$O933:$AG933),"")),"")</f>
        <v/>
      </c>
      <c r="AR933" s="72" t="str">
        <f>IFERROR(IF($G933="Erikasutuses pind (muu)",$E933*Y933,IFERROR($E933*Y933/SUM($J933:$AB933)*(Eksplikatsioon!AD933)/SUMPRODUCT($J933:$AB933,Eksplikatsioon!$O933:$AG933),"")),"")</f>
        <v/>
      </c>
      <c r="AS933" s="72" t="str">
        <f>IFERROR(IF($G933="Erikasutuses pind (muu)",$E933*Z933,IFERROR($E933*Z933/SUM($J933:$AB933)*(Eksplikatsioon!AE933)/SUMPRODUCT($J933:$AB933,Eksplikatsioon!$O933:$AG933),"")),"")</f>
        <v/>
      </c>
      <c r="AT933" s="72" t="str">
        <f>IFERROR(IF($G933="Erikasutuses pind (muu)",$E933*AA933,IFERROR($E933*AA933/SUM($J933:$AB933)*(Eksplikatsioon!AF933)/SUMPRODUCT($J933:$AB933,Eksplikatsioon!$O933:$AG933),"")),"")</f>
        <v/>
      </c>
      <c r="AU933" s="72" t="str">
        <f>IFERROR(IF($G933="Erikasutuses pind (muu)",$E933*AB933,IFERROR($E933*AB933/SUM($J933:$AB933)*(Eksplikatsioon!AG933)/SUMPRODUCT($J933:$AB933,Eksplikatsioon!$O933:$AG933),"")),"")</f>
        <v/>
      </c>
    </row>
    <row r="934" spans="1:47" x14ac:dyDescent="0.25">
      <c r="A934" s="71" t="str">
        <f>IF(Eksplikatsioon!A934=0,"",Eksplikatsioon!A934)</f>
        <v/>
      </c>
      <c r="B934" s="71" t="str">
        <f>IF(Eksplikatsioon!B934=0,"",Eksplikatsioon!B934)</f>
        <v/>
      </c>
      <c r="C934" s="71" t="str">
        <f>IF(Eksplikatsioon!C934=0,"",Eksplikatsioon!C934)</f>
        <v/>
      </c>
      <c r="D934" s="71" t="str">
        <f>IF(Eksplikatsioon!D934=0,"",Eksplikatsioon!D934)</f>
        <v/>
      </c>
      <c r="E934" s="71" t="str">
        <f>IF(Eksplikatsioon!F934=0,"",Eksplikatsioon!F934)</f>
        <v/>
      </c>
      <c r="F934" s="71" t="str">
        <f>IF(Eksplikatsioon!H934=0,"",Eksplikatsioon!H934)</f>
        <v/>
      </c>
      <c r="G934" s="71" t="str">
        <f>IF(Eksplikatsioon!J934=0,"",Eksplikatsioon!J934)</f>
        <v/>
      </c>
      <c r="H934" s="71" t="str">
        <f>IF(Eksplikatsioon!K934=0,"",Eksplikatsioon!K934)</f>
        <v/>
      </c>
      <c r="I934" s="71" t="str">
        <f>IF(Eksplikatsioon!L934=0,"",Eksplikatsioon!L934)</f>
        <v/>
      </c>
      <c r="J934" s="72" t="str">
        <f>IFERROR(IF($G934="Erikasutuses pind (muu)",Eksplikatsioon!O934/SUM(Eksplikatsioon!$O934:'Eksplikatsioon'!$AG934),IF($G934="Erikasutuses pind (korrus)",IFERROR(SUMIFS($E:$E,$G:$G,"Ainukasutuses pind",$C:$C,"Üüritav pind",$H:$H,J$3,$A:$A,$A934)/SUMIFS($E:$E,$G:$G,"Ainukasutuses pind",$C:$C,"Üüritav pind",$A:$A,$A934),0),IF($G934="Erikasutuses pind (hoone)",IFERROR(SUMIFS($E:$E,$G:$G,"Ainukasutuses pind",$C:$C,"Üüritav pind",$H:$H,J$3)/SUMIFS($E:$E,$G:$G,"Ainukasutuses pind",$C:$C,"Üüritav pind"),0),""))),"")</f>
        <v/>
      </c>
      <c r="K934" s="72" t="str">
        <f>IFERROR(IF($G934="Erikasutuses pind (muu)",Eksplikatsioon!P934/SUM(Eksplikatsioon!$O934:'Eksplikatsioon'!$AG934),IF($G934="Erikasutuses pind (korrus)",IFERROR(SUMIFS($E:$E,$G:$G,"Ainukasutuses pind",$C:$C,"Üüritav pind",$H:$H,K$3,$A:$A,$A934)/SUMIFS($E:$E,$G:$G,"Ainukasutuses pind",$C:$C,"Üüritav pind",$A:$A,$A934),0),IF($G934="Erikasutuses pind (hoone)",IFERROR(SUMIFS($E:$E,$G:$G,"Ainukasutuses pind",$C:$C,"Üüritav pind",$H:$H,K$3)/SUMIFS($E:$E,$G:$G,"Ainukasutuses pind",$C:$C,"Üüritav pind"),0),""))),"")</f>
        <v/>
      </c>
      <c r="L934" s="72" t="str">
        <f>IFERROR(IF($G934="Erikasutuses pind (muu)",Eksplikatsioon!Q934/SUM(Eksplikatsioon!$O934:'Eksplikatsioon'!$AG934),IF($G934="Erikasutuses pind (korrus)",IFERROR(SUMIFS($E:$E,$G:$G,"Ainukasutuses pind",$C:$C,"Üüritav pind",$H:$H,L$3,$A:$A,$A934)/SUMIFS($E:$E,$G:$G,"Ainukasutuses pind",$C:$C,"Üüritav pind",$A:$A,$A934),0),IF($G934="Erikasutuses pind (hoone)",IFERROR(SUMIFS($E:$E,$G:$G,"Ainukasutuses pind",$C:$C,"Üüritav pind",$H:$H,L$3)/SUMIFS($E:$E,$G:$G,"Ainukasutuses pind",$C:$C,"Üüritav pind"),0),""))),"")</f>
        <v/>
      </c>
      <c r="M934" s="72" t="str">
        <f>IFERROR(IF($G934="Erikasutuses pind (muu)",Eksplikatsioon!R934/SUM(Eksplikatsioon!$O934:'Eksplikatsioon'!$AG934),IF($G934="Erikasutuses pind (korrus)",IFERROR(SUMIFS($E:$E,$G:$G,"Ainukasutuses pind",$C:$C,"Üüritav pind",$H:$H,M$3,$A:$A,$A934)/SUMIFS($E:$E,$G:$G,"Ainukasutuses pind",$C:$C,"Üüritav pind",$A:$A,$A934),0),IF($G934="Erikasutuses pind (hoone)",IFERROR(SUMIFS($E:$E,$G:$G,"Ainukasutuses pind",$C:$C,"Üüritav pind",$H:$H,M$3)/SUMIFS($E:$E,$G:$G,"Ainukasutuses pind",$C:$C,"Üüritav pind"),0),""))),"")</f>
        <v/>
      </c>
      <c r="N934" s="72" t="str">
        <f>IFERROR(IF($G934="Erikasutuses pind (muu)",Eksplikatsioon!S934/SUM(Eksplikatsioon!$O934:'Eksplikatsioon'!$AG934),IF($G934="Erikasutuses pind (korrus)",IFERROR(SUMIFS($E:$E,$G:$G,"Ainukasutuses pind",$C:$C,"Üüritav pind",$H:$H,N$3,$A:$A,$A934)/SUMIFS($E:$E,$G:$G,"Ainukasutuses pind",$C:$C,"Üüritav pind",$A:$A,$A934),0),IF($G934="Erikasutuses pind (hoone)",IFERROR(SUMIFS($E:$E,$G:$G,"Ainukasutuses pind",$C:$C,"Üüritav pind",$H:$H,N$3)/SUMIFS($E:$E,$G:$G,"Ainukasutuses pind",$C:$C,"Üüritav pind"),0),""))),"")</f>
        <v/>
      </c>
      <c r="O934" s="72" t="str">
        <f>IFERROR(IF($G934="Erikasutuses pind (muu)",Eksplikatsioon!T934/SUM(Eksplikatsioon!$O934:'Eksplikatsioon'!$AG934),IF($G934="Erikasutuses pind (korrus)",IFERROR(SUMIFS($E:$E,$G:$G,"Ainukasutuses pind",$C:$C,"Üüritav pind",$H:$H,O$3,$A:$A,$A934)/SUMIFS($E:$E,$G:$G,"Ainukasutuses pind",$C:$C,"Üüritav pind",$A:$A,$A934),0),IF($G934="Erikasutuses pind (hoone)",IFERROR(SUMIFS($E:$E,$G:$G,"Ainukasutuses pind",$C:$C,"Üüritav pind",$H:$H,O$3)/SUMIFS($E:$E,$G:$G,"Ainukasutuses pind",$C:$C,"Üüritav pind"),0),""))),"")</f>
        <v/>
      </c>
      <c r="P934" s="72" t="str">
        <f>IFERROR(IF($G934="Erikasutuses pind (muu)",Eksplikatsioon!U934/SUM(Eksplikatsioon!$O934:'Eksplikatsioon'!$AG934),IF($G934="Erikasutuses pind (korrus)",IFERROR(SUMIFS($E:$E,$G:$G,"Ainukasutuses pind",$C:$C,"Üüritav pind",$H:$H,P$3,$A:$A,$A934)/SUMIFS($E:$E,$G:$G,"Ainukasutuses pind",$C:$C,"Üüritav pind",$A:$A,$A934),0),IF($G934="Erikasutuses pind (hoone)",IFERROR(SUMIFS($E:$E,$G:$G,"Ainukasutuses pind",$C:$C,"Üüritav pind",$H:$H,P$3)/SUMIFS($E:$E,$G:$G,"Ainukasutuses pind",$C:$C,"Üüritav pind"),0),""))),"")</f>
        <v/>
      </c>
      <c r="Q934" s="72" t="str">
        <f>IFERROR(IF($G934="Erikasutuses pind (muu)",Eksplikatsioon!V934/SUM(Eksplikatsioon!$O934:'Eksplikatsioon'!$AG934),IF($G934="Erikasutuses pind (korrus)",IFERROR(SUMIFS($E:$E,$G:$G,"Ainukasutuses pind",$C:$C,"Üüritav pind",$H:$H,Q$3,$A:$A,$A934)/SUMIFS($E:$E,$G:$G,"Ainukasutuses pind",$C:$C,"Üüritav pind",$A:$A,$A934),0),IF($G934="Erikasutuses pind (hoone)",IFERROR(SUMIFS($E:$E,$G:$G,"Ainukasutuses pind",$C:$C,"Üüritav pind",$H:$H,Q$3)/SUMIFS($E:$E,$G:$G,"Ainukasutuses pind",$C:$C,"Üüritav pind"),0),""))),"")</f>
        <v/>
      </c>
      <c r="R934" s="72" t="str">
        <f>IFERROR(IF($G934="Erikasutuses pind (muu)",Eksplikatsioon!W934/SUM(Eksplikatsioon!$O934:'Eksplikatsioon'!$AG934),IF($G934="Erikasutuses pind (korrus)",IFERROR(SUMIFS($E:$E,$G:$G,"Ainukasutuses pind",$C:$C,"Üüritav pind",$H:$H,R$3,$A:$A,$A934)/SUMIFS($E:$E,$G:$G,"Ainukasutuses pind",$C:$C,"Üüritav pind",$A:$A,$A934),0),IF($G934="Erikasutuses pind (hoone)",IFERROR(SUMIFS($E:$E,$G:$G,"Ainukasutuses pind",$C:$C,"Üüritav pind",$H:$H,R$3)/SUMIFS($E:$E,$G:$G,"Ainukasutuses pind",$C:$C,"Üüritav pind"),0),""))),"")</f>
        <v/>
      </c>
      <c r="S934" s="72" t="str">
        <f>IFERROR(IF($G934="Erikasutuses pind (muu)",Eksplikatsioon!X934/SUM(Eksplikatsioon!$O934:'Eksplikatsioon'!$AG934),IF($G934="Erikasutuses pind (korrus)",IFERROR(SUMIFS($E:$E,$G:$G,"Ainukasutuses pind",$C:$C,"Üüritav pind",$H:$H,S$3,$A:$A,$A934)/SUMIFS($E:$E,$G:$G,"Ainukasutuses pind",$C:$C,"Üüritav pind",$A:$A,$A934),0),IF($G934="Erikasutuses pind (hoone)",IFERROR(SUMIFS($E:$E,$G:$G,"Ainukasutuses pind",$C:$C,"Üüritav pind",$H:$H,S$3)/SUMIFS($E:$E,$G:$G,"Ainukasutuses pind",$C:$C,"Üüritav pind"),0),""))),"")</f>
        <v/>
      </c>
      <c r="T934" s="72" t="str">
        <f>IFERROR(IF($G934="Erikasutuses pind (muu)",Eksplikatsioon!Y934/SUM(Eksplikatsioon!$O934:'Eksplikatsioon'!$AG934),IF($G934="Erikasutuses pind (korrus)",IFERROR(SUMIFS($E:$E,$G:$G,"Ainukasutuses pind",$C:$C,"Üüritav pind",$H:$H,T$3,$A:$A,$A934)/SUMIFS($E:$E,$G:$G,"Ainukasutuses pind",$C:$C,"Üüritav pind",$A:$A,$A934),0),IF($G934="Erikasutuses pind (hoone)",IFERROR(SUMIFS($E:$E,$G:$G,"Ainukasutuses pind",$C:$C,"Üüritav pind",$H:$H,T$3)/SUMIFS($E:$E,$G:$G,"Ainukasutuses pind",$C:$C,"Üüritav pind"),0),""))),"")</f>
        <v/>
      </c>
      <c r="U934" s="72" t="str">
        <f>IFERROR(IF($G934="Erikasutuses pind (muu)",Eksplikatsioon!Z934/SUM(Eksplikatsioon!$O934:'Eksplikatsioon'!$AG934),IF($G934="Erikasutuses pind (korrus)",IFERROR(SUMIFS($E:$E,$G:$G,"Ainukasutuses pind",$C:$C,"Üüritav pind",$H:$H,U$3,$A:$A,$A934)/SUMIFS($E:$E,$G:$G,"Ainukasutuses pind",$C:$C,"Üüritav pind",$A:$A,$A934),0),IF($G934="Erikasutuses pind (hoone)",IFERROR(SUMIFS($E:$E,$G:$G,"Ainukasutuses pind",$C:$C,"Üüritav pind",$H:$H,U$3)/SUMIFS($E:$E,$G:$G,"Ainukasutuses pind",$C:$C,"Üüritav pind"),0),""))),"")</f>
        <v/>
      </c>
      <c r="V934" s="72" t="str">
        <f>IFERROR(IF($G934="Erikasutuses pind (muu)",Eksplikatsioon!AA934/SUM(Eksplikatsioon!$O934:'Eksplikatsioon'!$AG934),IF($G934="Erikasutuses pind (korrus)",IFERROR(SUMIFS($E:$E,$G:$G,"Ainukasutuses pind",$C:$C,"Üüritav pind",$H:$H,V$3,$A:$A,$A934)/SUMIFS($E:$E,$G:$G,"Ainukasutuses pind",$C:$C,"Üüritav pind",$A:$A,$A934),0),IF($G934="Erikasutuses pind (hoone)",IFERROR(SUMIFS($E:$E,$G:$G,"Ainukasutuses pind",$C:$C,"Üüritav pind",$H:$H,V$3)/SUMIFS($E:$E,$G:$G,"Ainukasutuses pind",$C:$C,"Üüritav pind"),0),""))),"")</f>
        <v/>
      </c>
      <c r="W934" s="72" t="str">
        <f>IFERROR(IF($G934="Erikasutuses pind (muu)",Eksplikatsioon!AB934/SUM(Eksplikatsioon!$O934:'Eksplikatsioon'!$AG934),IF($G934="Erikasutuses pind (korrus)",IFERROR(SUMIFS($E:$E,$G:$G,"Ainukasutuses pind",$C:$C,"Üüritav pind",$H:$H,W$3,$A:$A,$A934)/SUMIFS($E:$E,$G:$G,"Ainukasutuses pind",$C:$C,"Üüritav pind",$A:$A,$A934),0),IF($G934="Erikasutuses pind (hoone)",IFERROR(SUMIFS($E:$E,$G:$G,"Ainukasutuses pind",$C:$C,"Üüritav pind",$H:$H,W$3)/SUMIFS($E:$E,$G:$G,"Ainukasutuses pind",$C:$C,"Üüritav pind"),0),""))),"")</f>
        <v/>
      </c>
      <c r="X934" s="72" t="str">
        <f>IFERROR(IF($G934="Erikasutuses pind (muu)",Eksplikatsioon!AC934/SUM(Eksplikatsioon!$O934:'Eksplikatsioon'!$AG934),IF($G934="Erikasutuses pind (korrus)",IFERROR(SUMIFS($E:$E,$G:$G,"Ainukasutuses pind",$C:$C,"Üüritav pind",$H:$H,X$3,$A:$A,$A934)/SUMIFS($E:$E,$G:$G,"Ainukasutuses pind",$C:$C,"Üüritav pind",$A:$A,$A934),0),IF($G934="Erikasutuses pind (hoone)",IFERROR(SUMIFS($E:$E,$G:$G,"Ainukasutuses pind",$C:$C,"Üüritav pind",$H:$H,X$3)/SUMIFS($E:$E,$G:$G,"Ainukasutuses pind",$C:$C,"Üüritav pind"),0),""))),"")</f>
        <v/>
      </c>
      <c r="Y934" s="72" t="str">
        <f>IFERROR(IF($G934="Erikasutuses pind (muu)",Eksplikatsioon!AD934/SUM(Eksplikatsioon!$O934:'Eksplikatsioon'!$AG934),IF($G934="Erikasutuses pind (korrus)",IFERROR(SUMIFS($E:$E,$G:$G,"Ainukasutuses pind",$C:$C,"Üüritav pind",$H:$H,Y$3,$A:$A,$A934)/SUMIFS($E:$E,$G:$G,"Ainukasutuses pind",$C:$C,"Üüritav pind",$A:$A,$A934),0),IF($G934="Erikasutuses pind (hoone)",IFERROR(SUMIFS($E:$E,$G:$G,"Ainukasutuses pind",$C:$C,"Üüritav pind",$H:$H,Y$3)/SUMIFS($E:$E,$G:$G,"Ainukasutuses pind",$C:$C,"Üüritav pind"),0),""))),"")</f>
        <v/>
      </c>
      <c r="Z934" s="72" t="str">
        <f>IFERROR(IF($G934="Erikasutuses pind (muu)",Eksplikatsioon!AE934/SUM(Eksplikatsioon!$O934:'Eksplikatsioon'!$AG934),IF($G934="Erikasutuses pind (korrus)",IFERROR(SUMIFS($E:$E,$G:$G,"Ainukasutuses pind",$C:$C,"Üüritav pind",$H:$H,Z$3,$A:$A,$A934)/SUMIFS($E:$E,$G:$G,"Ainukasutuses pind",$C:$C,"Üüritav pind",$A:$A,$A934),0),IF($G934="Erikasutuses pind (hoone)",IFERROR(SUMIFS($E:$E,$G:$G,"Ainukasutuses pind",$C:$C,"Üüritav pind",$H:$H,Z$3)/SUMIFS($E:$E,$G:$G,"Ainukasutuses pind",$C:$C,"Üüritav pind"),0),""))),"")</f>
        <v/>
      </c>
      <c r="AA934" s="72" t="str">
        <f>IFERROR(IF($G934="Erikasutuses pind (muu)",Eksplikatsioon!AF934/SUM(Eksplikatsioon!$O934:'Eksplikatsioon'!$AG934),IF($G934="Erikasutuses pind (korrus)",IFERROR(SUMIFS($E:$E,$G:$G,"Ainukasutuses pind",$C:$C,"Üüritav pind",$H:$H,AA$3,$A:$A,$A934)/SUMIFS($E:$E,$G:$G,"Ainukasutuses pind",$C:$C,"Üüritav pind",$A:$A,$A934),0),IF($G934="Erikasutuses pind (hoone)",IFERROR(SUMIFS($E:$E,$G:$G,"Ainukasutuses pind",$C:$C,"Üüritav pind",$H:$H,AA$3)/SUMIFS($E:$E,$G:$G,"Ainukasutuses pind",$C:$C,"Üüritav pind"),0),""))),"")</f>
        <v/>
      </c>
      <c r="AB934" s="72" t="str">
        <f>IFERROR(IF($G934="Erikasutuses pind (muu)",Eksplikatsioon!AG934/SUM(Eksplikatsioon!$O934:'Eksplikatsioon'!$AG934),IF($G934="Erikasutuses pind (korrus)",IFERROR(SUMIFS($E:$E,$G:$G,"Ainukasutuses pind",$C:$C,"Üüritav pind",$H:$H,AB$3,$A:$A,$A934)/SUMIFS($E:$E,$G:$G,"Ainukasutuses pind",$C:$C,"Üüritav pind",$A:$A,$A934),0),IF($G934="Erikasutuses pind (hoone)",IFERROR(SUMIFS($E:$E,$G:$G,"Ainukasutuses pind",$C:$C,"Üüritav pind",$H:$H,AB$3)/SUMIFS($E:$E,$G:$G,"Ainukasutuses pind",$C:$C,"Üüritav pind"),0),""))),"")</f>
        <v/>
      </c>
      <c r="AC934" s="72" t="str">
        <f>IFERROR(IF($G934="Erikasutuses pind (muu)",$E934*J934,IFERROR($E934*J934/SUM($J934:$AB934)*(Eksplikatsioon!O934)/SUMPRODUCT($J934:$AB934,Eksplikatsioon!$O934:$AG934),"")),"")</f>
        <v/>
      </c>
      <c r="AD934" s="72" t="str">
        <f>IFERROR(IF($G934="Erikasutuses pind (muu)",$E934*K934,IFERROR($E934*K934/SUM($J934:$AB934)*(Eksplikatsioon!P934)/SUMPRODUCT($J934:$AB934,Eksplikatsioon!$O934:$AG934),"")),"")</f>
        <v/>
      </c>
      <c r="AE934" s="72" t="str">
        <f>IFERROR(IF($G934="Erikasutuses pind (muu)",$E934*L934,IFERROR($E934*L934/SUM($J934:$AB934)*(Eksplikatsioon!Q934)/SUMPRODUCT($J934:$AB934,Eksplikatsioon!$O934:$AG934),"")),"")</f>
        <v/>
      </c>
      <c r="AF934" s="72" t="str">
        <f>IFERROR(IF($G934="Erikasutuses pind (muu)",$E934*M934,IFERROR($E934*M934/SUM($J934:$AB934)*(Eksplikatsioon!R934)/SUMPRODUCT($J934:$AB934,Eksplikatsioon!$O934:$AG934),"")),"")</f>
        <v/>
      </c>
      <c r="AG934" s="72" t="str">
        <f>IFERROR(IF($G934="Erikasutuses pind (muu)",$E934*N934,IFERROR($E934*N934/SUM($J934:$AB934)*(Eksplikatsioon!S934)/SUMPRODUCT($J934:$AB934,Eksplikatsioon!$O934:$AG934),"")),"")</f>
        <v/>
      </c>
      <c r="AH934" s="72" t="str">
        <f>IFERROR(IF($G934="Erikasutuses pind (muu)",$E934*O934,IFERROR($E934*O934/SUM($J934:$AB934)*(Eksplikatsioon!T934)/SUMPRODUCT($J934:$AB934,Eksplikatsioon!$O934:$AG934),"")),"")</f>
        <v/>
      </c>
      <c r="AI934" s="72" t="str">
        <f>IFERROR(IF($G934="Erikasutuses pind (muu)",$E934*P934,IFERROR($E934*P934/SUM($J934:$AB934)*(Eksplikatsioon!U934)/SUMPRODUCT($J934:$AB934,Eksplikatsioon!$O934:$AG934),"")),"")</f>
        <v/>
      </c>
      <c r="AJ934" s="72" t="str">
        <f>IFERROR(IF($G934="Erikasutuses pind (muu)",$E934*Q934,IFERROR($E934*Q934/SUM($J934:$AB934)*(Eksplikatsioon!V934)/SUMPRODUCT($J934:$AB934,Eksplikatsioon!$O934:$AG934),"")),"")</f>
        <v/>
      </c>
      <c r="AK934" s="72" t="str">
        <f>IFERROR(IF($G934="Erikasutuses pind (muu)",$E934*R934,IFERROR($E934*R934/SUM($J934:$AB934)*(Eksplikatsioon!W934)/SUMPRODUCT($J934:$AB934,Eksplikatsioon!$O934:$AG934),"")),"")</f>
        <v/>
      </c>
      <c r="AL934" s="72" t="str">
        <f>IFERROR(IF($G934="Erikasutuses pind (muu)",$E934*S934,IFERROR($E934*S934/SUM($J934:$AB934)*(Eksplikatsioon!X934)/SUMPRODUCT($J934:$AB934,Eksplikatsioon!$O934:$AG934),"")),"")</f>
        <v/>
      </c>
      <c r="AM934" s="72" t="str">
        <f>IFERROR(IF($G934="Erikasutuses pind (muu)",$E934*T934,IFERROR($E934*T934/SUM($J934:$AB934)*(Eksplikatsioon!Y934)/SUMPRODUCT($J934:$AB934,Eksplikatsioon!$O934:$AG934),"")),"")</f>
        <v/>
      </c>
      <c r="AN934" s="72" t="str">
        <f>IFERROR(IF($G934="Erikasutuses pind (muu)",$E934*U934,IFERROR($E934*U934/SUM($J934:$AB934)*(Eksplikatsioon!Z934)/SUMPRODUCT($J934:$AB934,Eksplikatsioon!$O934:$AG934),"")),"")</f>
        <v/>
      </c>
      <c r="AO934" s="72" t="str">
        <f>IFERROR(IF($G934="Erikasutuses pind (muu)",$E934*V934,IFERROR($E934*V934/SUM($J934:$AB934)*(Eksplikatsioon!AA934)/SUMPRODUCT($J934:$AB934,Eksplikatsioon!$O934:$AG934),"")),"")</f>
        <v/>
      </c>
      <c r="AP934" s="72" t="str">
        <f>IFERROR(IF($G934="Erikasutuses pind (muu)",$E934*W934,IFERROR($E934*W934/SUM($J934:$AB934)*(Eksplikatsioon!AB934)/SUMPRODUCT($J934:$AB934,Eksplikatsioon!$O934:$AG934),"")),"")</f>
        <v/>
      </c>
      <c r="AQ934" s="72" t="str">
        <f>IFERROR(IF($G934="Erikasutuses pind (muu)",$E934*X934,IFERROR($E934*X934/SUM($J934:$AB934)*(Eksplikatsioon!AC934)/SUMPRODUCT($J934:$AB934,Eksplikatsioon!$O934:$AG934),"")),"")</f>
        <v/>
      </c>
      <c r="AR934" s="72" t="str">
        <f>IFERROR(IF($G934="Erikasutuses pind (muu)",$E934*Y934,IFERROR($E934*Y934/SUM($J934:$AB934)*(Eksplikatsioon!AD934)/SUMPRODUCT($J934:$AB934,Eksplikatsioon!$O934:$AG934),"")),"")</f>
        <v/>
      </c>
      <c r="AS934" s="72" t="str">
        <f>IFERROR(IF($G934="Erikasutuses pind (muu)",$E934*Z934,IFERROR($E934*Z934/SUM($J934:$AB934)*(Eksplikatsioon!AE934)/SUMPRODUCT($J934:$AB934,Eksplikatsioon!$O934:$AG934),"")),"")</f>
        <v/>
      </c>
      <c r="AT934" s="72" t="str">
        <f>IFERROR(IF($G934="Erikasutuses pind (muu)",$E934*AA934,IFERROR($E934*AA934/SUM($J934:$AB934)*(Eksplikatsioon!AF934)/SUMPRODUCT($J934:$AB934,Eksplikatsioon!$O934:$AG934),"")),"")</f>
        <v/>
      </c>
      <c r="AU934" s="72" t="str">
        <f>IFERROR(IF($G934="Erikasutuses pind (muu)",$E934*AB934,IFERROR($E934*AB934/SUM($J934:$AB934)*(Eksplikatsioon!AG934)/SUMPRODUCT($J934:$AB934,Eksplikatsioon!$O934:$AG934),"")),"")</f>
        <v/>
      </c>
    </row>
    <row r="935" spans="1:47" x14ac:dyDescent="0.25">
      <c r="A935" s="71" t="str">
        <f>IF(Eksplikatsioon!A935=0,"",Eksplikatsioon!A935)</f>
        <v/>
      </c>
      <c r="B935" s="71" t="str">
        <f>IF(Eksplikatsioon!B935=0,"",Eksplikatsioon!B935)</f>
        <v/>
      </c>
      <c r="C935" s="71" t="str">
        <f>IF(Eksplikatsioon!C935=0,"",Eksplikatsioon!C935)</f>
        <v/>
      </c>
      <c r="D935" s="71" t="str">
        <f>IF(Eksplikatsioon!D935=0,"",Eksplikatsioon!D935)</f>
        <v/>
      </c>
      <c r="E935" s="71" t="str">
        <f>IF(Eksplikatsioon!F935=0,"",Eksplikatsioon!F935)</f>
        <v/>
      </c>
      <c r="F935" s="71" t="str">
        <f>IF(Eksplikatsioon!H935=0,"",Eksplikatsioon!H935)</f>
        <v/>
      </c>
      <c r="G935" s="71" t="str">
        <f>IF(Eksplikatsioon!J935=0,"",Eksplikatsioon!J935)</f>
        <v/>
      </c>
      <c r="H935" s="71" t="str">
        <f>IF(Eksplikatsioon!K935=0,"",Eksplikatsioon!K935)</f>
        <v/>
      </c>
      <c r="I935" s="71" t="str">
        <f>IF(Eksplikatsioon!L935=0,"",Eksplikatsioon!L935)</f>
        <v/>
      </c>
      <c r="J935" s="72" t="str">
        <f>IFERROR(IF($G935="Erikasutuses pind (muu)",Eksplikatsioon!O935/SUM(Eksplikatsioon!$O935:'Eksplikatsioon'!$AG935),IF($G935="Erikasutuses pind (korrus)",IFERROR(SUMIFS($E:$E,$G:$G,"Ainukasutuses pind",$C:$C,"Üüritav pind",$H:$H,J$3,$A:$A,$A935)/SUMIFS($E:$E,$G:$G,"Ainukasutuses pind",$C:$C,"Üüritav pind",$A:$A,$A935),0),IF($G935="Erikasutuses pind (hoone)",IFERROR(SUMIFS($E:$E,$G:$G,"Ainukasutuses pind",$C:$C,"Üüritav pind",$H:$H,J$3)/SUMIFS($E:$E,$G:$G,"Ainukasutuses pind",$C:$C,"Üüritav pind"),0),""))),"")</f>
        <v/>
      </c>
      <c r="K935" s="72" t="str">
        <f>IFERROR(IF($G935="Erikasutuses pind (muu)",Eksplikatsioon!P935/SUM(Eksplikatsioon!$O935:'Eksplikatsioon'!$AG935),IF($G935="Erikasutuses pind (korrus)",IFERROR(SUMIFS($E:$E,$G:$G,"Ainukasutuses pind",$C:$C,"Üüritav pind",$H:$H,K$3,$A:$A,$A935)/SUMIFS($E:$E,$G:$G,"Ainukasutuses pind",$C:$C,"Üüritav pind",$A:$A,$A935),0),IF($G935="Erikasutuses pind (hoone)",IFERROR(SUMIFS($E:$E,$G:$G,"Ainukasutuses pind",$C:$C,"Üüritav pind",$H:$H,K$3)/SUMIFS($E:$E,$G:$G,"Ainukasutuses pind",$C:$C,"Üüritav pind"),0),""))),"")</f>
        <v/>
      </c>
      <c r="L935" s="72" t="str">
        <f>IFERROR(IF($G935="Erikasutuses pind (muu)",Eksplikatsioon!Q935/SUM(Eksplikatsioon!$O935:'Eksplikatsioon'!$AG935),IF($G935="Erikasutuses pind (korrus)",IFERROR(SUMIFS($E:$E,$G:$G,"Ainukasutuses pind",$C:$C,"Üüritav pind",$H:$H,L$3,$A:$A,$A935)/SUMIFS($E:$E,$G:$G,"Ainukasutuses pind",$C:$C,"Üüritav pind",$A:$A,$A935),0),IF($G935="Erikasutuses pind (hoone)",IFERROR(SUMIFS($E:$E,$G:$G,"Ainukasutuses pind",$C:$C,"Üüritav pind",$H:$H,L$3)/SUMIFS($E:$E,$G:$G,"Ainukasutuses pind",$C:$C,"Üüritav pind"),0),""))),"")</f>
        <v/>
      </c>
      <c r="M935" s="72" t="str">
        <f>IFERROR(IF($G935="Erikasutuses pind (muu)",Eksplikatsioon!R935/SUM(Eksplikatsioon!$O935:'Eksplikatsioon'!$AG935),IF($G935="Erikasutuses pind (korrus)",IFERROR(SUMIFS($E:$E,$G:$G,"Ainukasutuses pind",$C:$C,"Üüritav pind",$H:$H,M$3,$A:$A,$A935)/SUMIFS($E:$E,$G:$G,"Ainukasutuses pind",$C:$C,"Üüritav pind",$A:$A,$A935),0),IF($G935="Erikasutuses pind (hoone)",IFERROR(SUMIFS($E:$E,$G:$G,"Ainukasutuses pind",$C:$C,"Üüritav pind",$H:$H,M$3)/SUMIFS($E:$E,$G:$G,"Ainukasutuses pind",$C:$C,"Üüritav pind"),0),""))),"")</f>
        <v/>
      </c>
      <c r="N935" s="72" t="str">
        <f>IFERROR(IF($G935="Erikasutuses pind (muu)",Eksplikatsioon!S935/SUM(Eksplikatsioon!$O935:'Eksplikatsioon'!$AG935),IF($G935="Erikasutuses pind (korrus)",IFERROR(SUMIFS($E:$E,$G:$G,"Ainukasutuses pind",$C:$C,"Üüritav pind",$H:$H,N$3,$A:$A,$A935)/SUMIFS($E:$E,$G:$G,"Ainukasutuses pind",$C:$C,"Üüritav pind",$A:$A,$A935),0),IF($G935="Erikasutuses pind (hoone)",IFERROR(SUMIFS($E:$E,$G:$G,"Ainukasutuses pind",$C:$C,"Üüritav pind",$H:$H,N$3)/SUMIFS($E:$E,$G:$G,"Ainukasutuses pind",$C:$C,"Üüritav pind"),0),""))),"")</f>
        <v/>
      </c>
      <c r="O935" s="72" t="str">
        <f>IFERROR(IF($G935="Erikasutuses pind (muu)",Eksplikatsioon!T935/SUM(Eksplikatsioon!$O935:'Eksplikatsioon'!$AG935),IF($G935="Erikasutuses pind (korrus)",IFERROR(SUMIFS($E:$E,$G:$G,"Ainukasutuses pind",$C:$C,"Üüritav pind",$H:$H,O$3,$A:$A,$A935)/SUMIFS($E:$E,$G:$G,"Ainukasutuses pind",$C:$C,"Üüritav pind",$A:$A,$A935),0),IF($G935="Erikasutuses pind (hoone)",IFERROR(SUMIFS($E:$E,$G:$G,"Ainukasutuses pind",$C:$C,"Üüritav pind",$H:$H,O$3)/SUMIFS($E:$E,$G:$G,"Ainukasutuses pind",$C:$C,"Üüritav pind"),0),""))),"")</f>
        <v/>
      </c>
      <c r="P935" s="72" t="str">
        <f>IFERROR(IF($G935="Erikasutuses pind (muu)",Eksplikatsioon!U935/SUM(Eksplikatsioon!$O935:'Eksplikatsioon'!$AG935),IF($G935="Erikasutuses pind (korrus)",IFERROR(SUMIFS($E:$E,$G:$G,"Ainukasutuses pind",$C:$C,"Üüritav pind",$H:$H,P$3,$A:$A,$A935)/SUMIFS($E:$E,$G:$G,"Ainukasutuses pind",$C:$C,"Üüritav pind",$A:$A,$A935),0),IF($G935="Erikasutuses pind (hoone)",IFERROR(SUMIFS($E:$E,$G:$G,"Ainukasutuses pind",$C:$C,"Üüritav pind",$H:$H,P$3)/SUMIFS($E:$E,$G:$G,"Ainukasutuses pind",$C:$C,"Üüritav pind"),0),""))),"")</f>
        <v/>
      </c>
      <c r="Q935" s="72" t="str">
        <f>IFERROR(IF($G935="Erikasutuses pind (muu)",Eksplikatsioon!V935/SUM(Eksplikatsioon!$O935:'Eksplikatsioon'!$AG935),IF($G935="Erikasutuses pind (korrus)",IFERROR(SUMIFS($E:$E,$G:$G,"Ainukasutuses pind",$C:$C,"Üüritav pind",$H:$H,Q$3,$A:$A,$A935)/SUMIFS($E:$E,$G:$G,"Ainukasutuses pind",$C:$C,"Üüritav pind",$A:$A,$A935),0),IF($G935="Erikasutuses pind (hoone)",IFERROR(SUMIFS($E:$E,$G:$G,"Ainukasutuses pind",$C:$C,"Üüritav pind",$H:$H,Q$3)/SUMIFS($E:$E,$G:$G,"Ainukasutuses pind",$C:$C,"Üüritav pind"),0),""))),"")</f>
        <v/>
      </c>
      <c r="R935" s="72" t="str">
        <f>IFERROR(IF($G935="Erikasutuses pind (muu)",Eksplikatsioon!W935/SUM(Eksplikatsioon!$O935:'Eksplikatsioon'!$AG935),IF($G935="Erikasutuses pind (korrus)",IFERROR(SUMIFS($E:$E,$G:$G,"Ainukasutuses pind",$C:$C,"Üüritav pind",$H:$H,R$3,$A:$A,$A935)/SUMIFS($E:$E,$G:$G,"Ainukasutuses pind",$C:$C,"Üüritav pind",$A:$A,$A935),0),IF($G935="Erikasutuses pind (hoone)",IFERROR(SUMIFS($E:$E,$G:$G,"Ainukasutuses pind",$C:$C,"Üüritav pind",$H:$H,R$3)/SUMIFS($E:$E,$G:$G,"Ainukasutuses pind",$C:$C,"Üüritav pind"),0),""))),"")</f>
        <v/>
      </c>
      <c r="S935" s="72" t="str">
        <f>IFERROR(IF($G935="Erikasutuses pind (muu)",Eksplikatsioon!X935/SUM(Eksplikatsioon!$O935:'Eksplikatsioon'!$AG935),IF($G935="Erikasutuses pind (korrus)",IFERROR(SUMIFS($E:$E,$G:$G,"Ainukasutuses pind",$C:$C,"Üüritav pind",$H:$H,S$3,$A:$A,$A935)/SUMIFS($E:$E,$G:$G,"Ainukasutuses pind",$C:$C,"Üüritav pind",$A:$A,$A935),0),IF($G935="Erikasutuses pind (hoone)",IFERROR(SUMIFS($E:$E,$G:$G,"Ainukasutuses pind",$C:$C,"Üüritav pind",$H:$H,S$3)/SUMIFS($E:$E,$G:$G,"Ainukasutuses pind",$C:$C,"Üüritav pind"),0),""))),"")</f>
        <v/>
      </c>
      <c r="T935" s="72" t="str">
        <f>IFERROR(IF($G935="Erikasutuses pind (muu)",Eksplikatsioon!Y935/SUM(Eksplikatsioon!$O935:'Eksplikatsioon'!$AG935),IF($G935="Erikasutuses pind (korrus)",IFERROR(SUMIFS($E:$E,$G:$G,"Ainukasutuses pind",$C:$C,"Üüritav pind",$H:$H,T$3,$A:$A,$A935)/SUMIFS($E:$E,$G:$G,"Ainukasutuses pind",$C:$C,"Üüritav pind",$A:$A,$A935),0),IF($G935="Erikasutuses pind (hoone)",IFERROR(SUMIFS($E:$E,$G:$G,"Ainukasutuses pind",$C:$C,"Üüritav pind",$H:$H,T$3)/SUMIFS($E:$E,$G:$G,"Ainukasutuses pind",$C:$C,"Üüritav pind"),0),""))),"")</f>
        <v/>
      </c>
      <c r="U935" s="72" t="str">
        <f>IFERROR(IF($G935="Erikasutuses pind (muu)",Eksplikatsioon!Z935/SUM(Eksplikatsioon!$O935:'Eksplikatsioon'!$AG935),IF($G935="Erikasutuses pind (korrus)",IFERROR(SUMIFS($E:$E,$G:$G,"Ainukasutuses pind",$C:$C,"Üüritav pind",$H:$H,U$3,$A:$A,$A935)/SUMIFS($E:$E,$G:$G,"Ainukasutuses pind",$C:$C,"Üüritav pind",$A:$A,$A935),0),IF($G935="Erikasutuses pind (hoone)",IFERROR(SUMIFS($E:$E,$G:$G,"Ainukasutuses pind",$C:$C,"Üüritav pind",$H:$H,U$3)/SUMIFS($E:$E,$G:$G,"Ainukasutuses pind",$C:$C,"Üüritav pind"),0),""))),"")</f>
        <v/>
      </c>
      <c r="V935" s="72" t="str">
        <f>IFERROR(IF($G935="Erikasutuses pind (muu)",Eksplikatsioon!AA935/SUM(Eksplikatsioon!$O935:'Eksplikatsioon'!$AG935),IF($G935="Erikasutuses pind (korrus)",IFERROR(SUMIFS($E:$E,$G:$G,"Ainukasutuses pind",$C:$C,"Üüritav pind",$H:$H,V$3,$A:$A,$A935)/SUMIFS($E:$E,$G:$G,"Ainukasutuses pind",$C:$C,"Üüritav pind",$A:$A,$A935),0),IF($G935="Erikasutuses pind (hoone)",IFERROR(SUMIFS($E:$E,$G:$G,"Ainukasutuses pind",$C:$C,"Üüritav pind",$H:$H,V$3)/SUMIFS($E:$E,$G:$G,"Ainukasutuses pind",$C:$C,"Üüritav pind"),0),""))),"")</f>
        <v/>
      </c>
      <c r="W935" s="72" t="str">
        <f>IFERROR(IF($G935="Erikasutuses pind (muu)",Eksplikatsioon!AB935/SUM(Eksplikatsioon!$O935:'Eksplikatsioon'!$AG935),IF($G935="Erikasutuses pind (korrus)",IFERROR(SUMIFS($E:$E,$G:$G,"Ainukasutuses pind",$C:$C,"Üüritav pind",$H:$H,W$3,$A:$A,$A935)/SUMIFS($E:$E,$G:$G,"Ainukasutuses pind",$C:$C,"Üüritav pind",$A:$A,$A935),0),IF($G935="Erikasutuses pind (hoone)",IFERROR(SUMIFS($E:$E,$G:$G,"Ainukasutuses pind",$C:$C,"Üüritav pind",$H:$H,W$3)/SUMIFS($E:$E,$G:$G,"Ainukasutuses pind",$C:$C,"Üüritav pind"),0),""))),"")</f>
        <v/>
      </c>
      <c r="X935" s="72" t="str">
        <f>IFERROR(IF($G935="Erikasutuses pind (muu)",Eksplikatsioon!AC935/SUM(Eksplikatsioon!$O935:'Eksplikatsioon'!$AG935),IF($G935="Erikasutuses pind (korrus)",IFERROR(SUMIFS($E:$E,$G:$G,"Ainukasutuses pind",$C:$C,"Üüritav pind",$H:$H,X$3,$A:$A,$A935)/SUMIFS($E:$E,$G:$G,"Ainukasutuses pind",$C:$C,"Üüritav pind",$A:$A,$A935),0),IF($G935="Erikasutuses pind (hoone)",IFERROR(SUMIFS($E:$E,$G:$G,"Ainukasutuses pind",$C:$C,"Üüritav pind",$H:$H,X$3)/SUMIFS($E:$E,$G:$G,"Ainukasutuses pind",$C:$C,"Üüritav pind"),0),""))),"")</f>
        <v/>
      </c>
      <c r="Y935" s="72" t="str">
        <f>IFERROR(IF($G935="Erikasutuses pind (muu)",Eksplikatsioon!AD935/SUM(Eksplikatsioon!$O935:'Eksplikatsioon'!$AG935),IF($G935="Erikasutuses pind (korrus)",IFERROR(SUMIFS($E:$E,$G:$G,"Ainukasutuses pind",$C:$C,"Üüritav pind",$H:$H,Y$3,$A:$A,$A935)/SUMIFS($E:$E,$G:$G,"Ainukasutuses pind",$C:$C,"Üüritav pind",$A:$A,$A935),0),IF($G935="Erikasutuses pind (hoone)",IFERROR(SUMIFS($E:$E,$G:$G,"Ainukasutuses pind",$C:$C,"Üüritav pind",$H:$H,Y$3)/SUMIFS($E:$E,$G:$G,"Ainukasutuses pind",$C:$C,"Üüritav pind"),0),""))),"")</f>
        <v/>
      </c>
      <c r="Z935" s="72" t="str">
        <f>IFERROR(IF($G935="Erikasutuses pind (muu)",Eksplikatsioon!AE935/SUM(Eksplikatsioon!$O935:'Eksplikatsioon'!$AG935),IF($G935="Erikasutuses pind (korrus)",IFERROR(SUMIFS($E:$E,$G:$G,"Ainukasutuses pind",$C:$C,"Üüritav pind",$H:$H,Z$3,$A:$A,$A935)/SUMIFS($E:$E,$G:$G,"Ainukasutuses pind",$C:$C,"Üüritav pind",$A:$A,$A935),0),IF($G935="Erikasutuses pind (hoone)",IFERROR(SUMIFS($E:$E,$G:$G,"Ainukasutuses pind",$C:$C,"Üüritav pind",$H:$H,Z$3)/SUMIFS($E:$E,$G:$G,"Ainukasutuses pind",$C:$C,"Üüritav pind"),0),""))),"")</f>
        <v/>
      </c>
      <c r="AA935" s="72" t="str">
        <f>IFERROR(IF($G935="Erikasutuses pind (muu)",Eksplikatsioon!AF935/SUM(Eksplikatsioon!$O935:'Eksplikatsioon'!$AG935),IF($G935="Erikasutuses pind (korrus)",IFERROR(SUMIFS($E:$E,$G:$G,"Ainukasutuses pind",$C:$C,"Üüritav pind",$H:$H,AA$3,$A:$A,$A935)/SUMIFS($E:$E,$G:$G,"Ainukasutuses pind",$C:$C,"Üüritav pind",$A:$A,$A935),0),IF($G935="Erikasutuses pind (hoone)",IFERROR(SUMIFS($E:$E,$G:$G,"Ainukasutuses pind",$C:$C,"Üüritav pind",$H:$H,AA$3)/SUMIFS($E:$E,$G:$G,"Ainukasutuses pind",$C:$C,"Üüritav pind"),0),""))),"")</f>
        <v/>
      </c>
      <c r="AB935" s="72" t="str">
        <f>IFERROR(IF($G935="Erikasutuses pind (muu)",Eksplikatsioon!AG935/SUM(Eksplikatsioon!$O935:'Eksplikatsioon'!$AG935),IF($G935="Erikasutuses pind (korrus)",IFERROR(SUMIFS($E:$E,$G:$G,"Ainukasutuses pind",$C:$C,"Üüritav pind",$H:$H,AB$3,$A:$A,$A935)/SUMIFS($E:$E,$G:$G,"Ainukasutuses pind",$C:$C,"Üüritav pind",$A:$A,$A935),0),IF($G935="Erikasutuses pind (hoone)",IFERROR(SUMIFS($E:$E,$G:$G,"Ainukasutuses pind",$C:$C,"Üüritav pind",$H:$H,AB$3)/SUMIFS($E:$E,$G:$G,"Ainukasutuses pind",$C:$C,"Üüritav pind"),0),""))),"")</f>
        <v/>
      </c>
      <c r="AC935" s="72" t="str">
        <f>IFERROR(IF($G935="Erikasutuses pind (muu)",$E935*J935,IFERROR($E935*J935/SUM($J935:$AB935)*(Eksplikatsioon!O935)/SUMPRODUCT($J935:$AB935,Eksplikatsioon!$O935:$AG935),"")),"")</f>
        <v/>
      </c>
      <c r="AD935" s="72" t="str">
        <f>IFERROR(IF($G935="Erikasutuses pind (muu)",$E935*K935,IFERROR($E935*K935/SUM($J935:$AB935)*(Eksplikatsioon!P935)/SUMPRODUCT($J935:$AB935,Eksplikatsioon!$O935:$AG935),"")),"")</f>
        <v/>
      </c>
      <c r="AE935" s="72" t="str">
        <f>IFERROR(IF($G935="Erikasutuses pind (muu)",$E935*L935,IFERROR($E935*L935/SUM($J935:$AB935)*(Eksplikatsioon!Q935)/SUMPRODUCT($J935:$AB935,Eksplikatsioon!$O935:$AG935),"")),"")</f>
        <v/>
      </c>
      <c r="AF935" s="72" t="str">
        <f>IFERROR(IF($G935="Erikasutuses pind (muu)",$E935*M935,IFERROR($E935*M935/SUM($J935:$AB935)*(Eksplikatsioon!R935)/SUMPRODUCT($J935:$AB935,Eksplikatsioon!$O935:$AG935),"")),"")</f>
        <v/>
      </c>
      <c r="AG935" s="72" t="str">
        <f>IFERROR(IF($G935="Erikasutuses pind (muu)",$E935*N935,IFERROR($E935*N935/SUM($J935:$AB935)*(Eksplikatsioon!S935)/SUMPRODUCT($J935:$AB935,Eksplikatsioon!$O935:$AG935),"")),"")</f>
        <v/>
      </c>
      <c r="AH935" s="72" t="str">
        <f>IFERROR(IF($G935="Erikasutuses pind (muu)",$E935*O935,IFERROR($E935*O935/SUM($J935:$AB935)*(Eksplikatsioon!T935)/SUMPRODUCT($J935:$AB935,Eksplikatsioon!$O935:$AG935),"")),"")</f>
        <v/>
      </c>
      <c r="AI935" s="72" t="str">
        <f>IFERROR(IF($G935="Erikasutuses pind (muu)",$E935*P935,IFERROR($E935*P935/SUM($J935:$AB935)*(Eksplikatsioon!U935)/SUMPRODUCT($J935:$AB935,Eksplikatsioon!$O935:$AG935),"")),"")</f>
        <v/>
      </c>
      <c r="AJ935" s="72" t="str">
        <f>IFERROR(IF($G935="Erikasutuses pind (muu)",$E935*Q935,IFERROR($E935*Q935/SUM($J935:$AB935)*(Eksplikatsioon!V935)/SUMPRODUCT($J935:$AB935,Eksplikatsioon!$O935:$AG935),"")),"")</f>
        <v/>
      </c>
      <c r="AK935" s="72" t="str">
        <f>IFERROR(IF($G935="Erikasutuses pind (muu)",$E935*R935,IFERROR($E935*R935/SUM($J935:$AB935)*(Eksplikatsioon!W935)/SUMPRODUCT($J935:$AB935,Eksplikatsioon!$O935:$AG935),"")),"")</f>
        <v/>
      </c>
      <c r="AL935" s="72" t="str">
        <f>IFERROR(IF($G935="Erikasutuses pind (muu)",$E935*S935,IFERROR($E935*S935/SUM($J935:$AB935)*(Eksplikatsioon!X935)/SUMPRODUCT($J935:$AB935,Eksplikatsioon!$O935:$AG935),"")),"")</f>
        <v/>
      </c>
      <c r="AM935" s="72" t="str">
        <f>IFERROR(IF($G935="Erikasutuses pind (muu)",$E935*T935,IFERROR($E935*T935/SUM($J935:$AB935)*(Eksplikatsioon!Y935)/SUMPRODUCT($J935:$AB935,Eksplikatsioon!$O935:$AG935),"")),"")</f>
        <v/>
      </c>
      <c r="AN935" s="72" t="str">
        <f>IFERROR(IF($G935="Erikasutuses pind (muu)",$E935*U935,IFERROR($E935*U935/SUM($J935:$AB935)*(Eksplikatsioon!Z935)/SUMPRODUCT($J935:$AB935,Eksplikatsioon!$O935:$AG935),"")),"")</f>
        <v/>
      </c>
      <c r="AO935" s="72" t="str">
        <f>IFERROR(IF($G935="Erikasutuses pind (muu)",$E935*V935,IFERROR($E935*V935/SUM($J935:$AB935)*(Eksplikatsioon!AA935)/SUMPRODUCT($J935:$AB935,Eksplikatsioon!$O935:$AG935),"")),"")</f>
        <v/>
      </c>
      <c r="AP935" s="72" t="str">
        <f>IFERROR(IF($G935="Erikasutuses pind (muu)",$E935*W935,IFERROR($E935*W935/SUM($J935:$AB935)*(Eksplikatsioon!AB935)/SUMPRODUCT($J935:$AB935,Eksplikatsioon!$O935:$AG935),"")),"")</f>
        <v/>
      </c>
      <c r="AQ935" s="72" t="str">
        <f>IFERROR(IF($G935="Erikasutuses pind (muu)",$E935*X935,IFERROR($E935*X935/SUM($J935:$AB935)*(Eksplikatsioon!AC935)/SUMPRODUCT($J935:$AB935,Eksplikatsioon!$O935:$AG935),"")),"")</f>
        <v/>
      </c>
      <c r="AR935" s="72" t="str">
        <f>IFERROR(IF($G935="Erikasutuses pind (muu)",$E935*Y935,IFERROR($E935*Y935/SUM($J935:$AB935)*(Eksplikatsioon!AD935)/SUMPRODUCT($J935:$AB935,Eksplikatsioon!$O935:$AG935),"")),"")</f>
        <v/>
      </c>
      <c r="AS935" s="72" t="str">
        <f>IFERROR(IF($G935="Erikasutuses pind (muu)",$E935*Z935,IFERROR($E935*Z935/SUM($J935:$AB935)*(Eksplikatsioon!AE935)/SUMPRODUCT($J935:$AB935,Eksplikatsioon!$O935:$AG935),"")),"")</f>
        <v/>
      </c>
      <c r="AT935" s="72" t="str">
        <f>IFERROR(IF($G935="Erikasutuses pind (muu)",$E935*AA935,IFERROR($E935*AA935/SUM($J935:$AB935)*(Eksplikatsioon!AF935)/SUMPRODUCT($J935:$AB935,Eksplikatsioon!$O935:$AG935),"")),"")</f>
        <v/>
      </c>
      <c r="AU935" s="72" t="str">
        <f>IFERROR(IF($G935="Erikasutuses pind (muu)",$E935*AB935,IFERROR($E935*AB935/SUM($J935:$AB935)*(Eksplikatsioon!AG935)/SUMPRODUCT($J935:$AB935,Eksplikatsioon!$O935:$AG935),"")),"")</f>
        <v/>
      </c>
    </row>
    <row r="936" spans="1:47" x14ac:dyDescent="0.25">
      <c r="A936" s="71" t="str">
        <f>IF(Eksplikatsioon!A936=0,"",Eksplikatsioon!A936)</f>
        <v/>
      </c>
      <c r="B936" s="71" t="str">
        <f>IF(Eksplikatsioon!B936=0,"",Eksplikatsioon!B936)</f>
        <v/>
      </c>
      <c r="C936" s="71" t="str">
        <f>IF(Eksplikatsioon!C936=0,"",Eksplikatsioon!C936)</f>
        <v/>
      </c>
      <c r="D936" s="71" t="str">
        <f>IF(Eksplikatsioon!D936=0,"",Eksplikatsioon!D936)</f>
        <v/>
      </c>
      <c r="E936" s="71" t="str">
        <f>IF(Eksplikatsioon!F936=0,"",Eksplikatsioon!F936)</f>
        <v/>
      </c>
      <c r="F936" s="71" t="str">
        <f>IF(Eksplikatsioon!H936=0,"",Eksplikatsioon!H936)</f>
        <v/>
      </c>
      <c r="G936" s="71" t="str">
        <f>IF(Eksplikatsioon!J936=0,"",Eksplikatsioon!J936)</f>
        <v/>
      </c>
      <c r="H936" s="71" t="str">
        <f>IF(Eksplikatsioon!K936=0,"",Eksplikatsioon!K936)</f>
        <v/>
      </c>
      <c r="I936" s="71" t="str">
        <f>IF(Eksplikatsioon!L936=0,"",Eksplikatsioon!L936)</f>
        <v/>
      </c>
      <c r="J936" s="72" t="str">
        <f>IFERROR(IF($G936="Erikasutuses pind (muu)",Eksplikatsioon!O936/SUM(Eksplikatsioon!$O936:'Eksplikatsioon'!$AG936),IF($G936="Erikasutuses pind (korrus)",IFERROR(SUMIFS($E:$E,$G:$G,"Ainukasutuses pind",$C:$C,"Üüritav pind",$H:$H,J$3,$A:$A,$A936)/SUMIFS($E:$E,$G:$G,"Ainukasutuses pind",$C:$C,"Üüritav pind",$A:$A,$A936),0),IF($G936="Erikasutuses pind (hoone)",IFERROR(SUMIFS($E:$E,$G:$G,"Ainukasutuses pind",$C:$C,"Üüritav pind",$H:$H,J$3)/SUMIFS($E:$E,$G:$G,"Ainukasutuses pind",$C:$C,"Üüritav pind"),0),""))),"")</f>
        <v/>
      </c>
      <c r="K936" s="72" t="str">
        <f>IFERROR(IF($G936="Erikasutuses pind (muu)",Eksplikatsioon!P936/SUM(Eksplikatsioon!$O936:'Eksplikatsioon'!$AG936),IF($G936="Erikasutuses pind (korrus)",IFERROR(SUMIFS($E:$E,$G:$G,"Ainukasutuses pind",$C:$C,"Üüritav pind",$H:$H,K$3,$A:$A,$A936)/SUMIFS($E:$E,$G:$G,"Ainukasutuses pind",$C:$C,"Üüritav pind",$A:$A,$A936),0),IF($G936="Erikasutuses pind (hoone)",IFERROR(SUMIFS($E:$E,$G:$G,"Ainukasutuses pind",$C:$C,"Üüritav pind",$H:$H,K$3)/SUMIFS($E:$E,$G:$G,"Ainukasutuses pind",$C:$C,"Üüritav pind"),0),""))),"")</f>
        <v/>
      </c>
      <c r="L936" s="72" t="str">
        <f>IFERROR(IF($G936="Erikasutuses pind (muu)",Eksplikatsioon!Q936/SUM(Eksplikatsioon!$O936:'Eksplikatsioon'!$AG936),IF($G936="Erikasutuses pind (korrus)",IFERROR(SUMIFS($E:$E,$G:$G,"Ainukasutuses pind",$C:$C,"Üüritav pind",$H:$H,L$3,$A:$A,$A936)/SUMIFS($E:$E,$G:$G,"Ainukasutuses pind",$C:$C,"Üüritav pind",$A:$A,$A936),0),IF($G936="Erikasutuses pind (hoone)",IFERROR(SUMIFS($E:$E,$G:$G,"Ainukasutuses pind",$C:$C,"Üüritav pind",$H:$H,L$3)/SUMIFS($E:$E,$G:$G,"Ainukasutuses pind",$C:$C,"Üüritav pind"),0),""))),"")</f>
        <v/>
      </c>
      <c r="M936" s="72" t="str">
        <f>IFERROR(IF($G936="Erikasutuses pind (muu)",Eksplikatsioon!R936/SUM(Eksplikatsioon!$O936:'Eksplikatsioon'!$AG936),IF($G936="Erikasutuses pind (korrus)",IFERROR(SUMIFS($E:$E,$G:$G,"Ainukasutuses pind",$C:$C,"Üüritav pind",$H:$H,M$3,$A:$A,$A936)/SUMIFS($E:$E,$G:$G,"Ainukasutuses pind",$C:$C,"Üüritav pind",$A:$A,$A936),0),IF($G936="Erikasutuses pind (hoone)",IFERROR(SUMIFS($E:$E,$G:$G,"Ainukasutuses pind",$C:$C,"Üüritav pind",$H:$H,M$3)/SUMIFS($E:$E,$G:$G,"Ainukasutuses pind",$C:$C,"Üüritav pind"),0),""))),"")</f>
        <v/>
      </c>
      <c r="N936" s="72" t="str">
        <f>IFERROR(IF($G936="Erikasutuses pind (muu)",Eksplikatsioon!S936/SUM(Eksplikatsioon!$O936:'Eksplikatsioon'!$AG936),IF($G936="Erikasutuses pind (korrus)",IFERROR(SUMIFS($E:$E,$G:$G,"Ainukasutuses pind",$C:$C,"Üüritav pind",$H:$H,N$3,$A:$A,$A936)/SUMIFS($E:$E,$G:$G,"Ainukasutuses pind",$C:$C,"Üüritav pind",$A:$A,$A936),0),IF($G936="Erikasutuses pind (hoone)",IFERROR(SUMIFS($E:$E,$G:$G,"Ainukasutuses pind",$C:$C,"Üüritav pind",$H:$H,N$3)/SUMIFS($E:$E,$G:$G,"Ainukasutuses pind",$C:$C,"Üüritav pind"),0),""))),"")</f>
        <v/>
      </c>
      <c r="O936" s="72" t="str">
        <f>IFERROR(IF($G936="Erikasutuses pind (muu)",Eksplikatsioon!T936/SUM(Eksplikatsioon!$O936:'Eksplikatsioon'!$AG936),IF($G936="Erikasutuses pind (korrus)",IFERROR(SUMIFS($E:$E,$G:$G,"Ainukasutuses pind",$C:$C,"Üüritav pind",$H:$H,O$3,$A:$A,$A936)/SUMIFS($E:$E,$G:$G,"Ainukasutuses pind",$C:$C,"Üüritav pind",$A:$A,$A936),0),IF($G936="Erikasutuses pind (hoone)",IFERROR(SUMIFS($E:$E,$G:$G,"Ainukasutuses pind",$C:$C,"Üüritav pind",$H:$H,O$3)/SUMIFS($E:$E,$G:$G,"Ainukasutuses pind",$C:$C,"Üüritav pind"),0),""))),"")</f>
        <v/>
      </c>
      <c r="P936" s="72" t="str">
        <f>IFERROR(IF($G936="Erikasutuses pind (muu)",Eksplikatsioon!U936/SUM(Eksplikatsioon!$O936:'Eksplikatsioon'!$AG936),IF($G936="Erikasutuses pind (korrus)",IFERROR(SUMIFS($E:$E,$G:$G,"Ainukasutuses pind",$C:$C,"Üüritav pind",$H:$H,P$3,$A:$A,$A936)/SUMIFS($E:$E,$G:$G,"Ainukasutuses pind",$C:$C,"Üüritav pind",$A:$A,$A936),0),IF($G936="Erikasutuses pind (hoone)",IFERROR(SUMIFS($E:$E,$G:$G,"Ainukasutuses pind",$C:$C,"Üüritav pind",$H:$H,P$3)/SUMIFS($E:$E,$G:$G,"Ainukasutuses pind",$C:$C,"Üüritav pind"),0),""))),"")</f>
        <v/>
      </c>
      <c r="Q936" s="72" t="str">
        <f>IFERROR(IF($G936="Erikasutuses pind (muu)",Eksplikatsioon!V936/SUM(Eksplikatsioon!$O936:'Eksplikatsioon'!$AG936),IF($G936="Erikasutuses pind (korrus)",IFERROR(SUMIFS($E:$E,$G:$G,"Ainukasutuses pind",$C:$C,"Üüritav pind",$H:$H,Q$3,$A:$A,$A936)/SUMIFS($E:$E,$G:$G,"Ainukasutuses pind",$C:$C,"Üüritav pind",$A:$A,$A936),0),IF($G936="Erikasutuses pind (hoone)",IFERROR(SUMIFS($E:$E,$G:$G,"Ainukasutuses pind",$C:$C,"Üüritav pind",$H:$H,Q$3)/SUMIFS($E:$E,$G:$G,"Ainukasutuses pind",$C:$C,"Üüritav pind"),0),""))),"")</f>
        <v/>
      </c>
      <c r="R936" s="72" t="str">
        <f>IFERROR(IF($G936="Erikasutuses pind (muu)",Eksplikatsioon!W936/SUM(Eksplikatsioon!$O936:'Eksplikatsioon'!$AG936),IF($G936="Erikasutuses pind (korrus)",IFERROR(SUMIFS($E:$E,$G:$G,"Ainukasutuses pind",$C:$C,"Üüritav pind",$H:$H,R$3,$A:$A,$A936)/SUMIFS($E:$E,$G:$G,"Ainukasutuses pind",$C:$C,"Üüritav pind",$A:$A,$A936),0),IF($G936="Erikasutuses pind (hoone)",IFERROR(SUMIFS($E:$E,$G:$G,"Ainukasutuses pind",$C:$C,"Üüritav pind",$H:$H,R$3)/SUMIFS($E:$E,$G:$G,"Ainukasutuses pind",$C:$C,"Üüritav pind"),0),""))),"")</f>
        <v/>
      </c>
      <c r="S936" s="72" t="str">
        <f>IFERROR(IF($G936="Erikasutuses pind (muu)",Eksplikatsioon!X936/SUM(Eksplikatsioon!$O936:'Eksplikatsioon'!$AG936),IF($G936="Erikasutuses pind (korrus)",IFERROR(SUMIFS($E:$E,$G:$G,"Ainukasutuses pind",$C:$C,"Üüritav pind",$H:$H,S$3,$A:$A,$A936)/SUMIFS($E:$E,$G:$G,"Ainukasutuses pind",$C:$C,"Üüritav pind",$A:$A,$A936),0),IF($G936="Erikasutuses pind (hoone)",IFERROR(SUMIFS($E:$E,$G:$G,"Ainukasutuses pind",$C:$C,"Üüritav pind",$H:$H,S$3)/SUMIFS($E:$E,$G:$G,"Ainukasutuses pind",$C:$C,"Üüritav pind"),0),""))),"")</f>
        <v/>
      </c>
      <c r="T936" s="72" t="str">
        <f>IFERROR(IF($G936="Erikasutuses pind (muu)",Eksplikatsioon!Y936/SUM(Eksplikatsioon!$O936:'Eksplikatsioon'!$AG936),IF($G936="Erikasutuses pind (korrus)",IFERROR(SUMIFS($E:$E,$G:$G,"Ainukasutuses pind",$C:$C,"Üüritav pind",$H:$H,T$3,$A:$A,$A936)/SUMIFS($E:$E,$G:$G,"Ainukasutuses pind",$C:$C,"Üüritav pind",$A:$A,$A936),0),IF($G936="Erikasutuses pind (hoone)",IFERROR(SUMIFS($E:$E,$G:$G,"Ainukasutuses pind",$C:$C,"Üüritav pind",$H:$H,T$3)/SUMIFS($E:$E,$G:$G,"Ainukasutuses pind",$C:$C,"Üüritav pind"),0),""))),"")</f>
        <v/>
      </c>
      <c r="U936" s="72" t="str">
        <f>IFERROR(IF($G936="Erikasutuses pind (muu)",Eksplikatsioon!Z936/SUM(Eksplikatsioon!$O936:'Eksplikatsioon'!$AG936),IF($G936="Erikasutuses pind (korrus)",IFERROR(SUMIFS($E:$E,$G:$G,"Ainukasutuses pind",$C:$C,"Üüritav pind",$H:$H,U$3,$A:$A,$A936)/SUMIFS($E:$E,$G:$G,"Ainukasutuses pind",$C:$C,"Üüritav pind",$A:$A,$A936),0),IF($G936="Erikasutuses pind (hoone)",IFERROR(SUMIFS($E:$E,$G:$G,"Ainukasutuses pind",$C:$C,"Üüritav pind",$H:$H,U$3)/SUMIFS($E:$E,$G:$G,"Ainukasutuses pind",$C:$C,"Üüritav pind"),0),""))),"")</f>
        <v/>
      </c>
      <c r="V936" s="72" t="str">
        <f>IFERROR(IF($G936="Erikasutuses pind (muu)",Eksplikatsioon!AA936/SUM(Eksplikatsioon!$O936:'Eksplikatsioon'!$AG936),IF($G936="Erikasutuses pind (korrus)",IFERROR(SUMIFS($E:$E,$G:$G,"Ainukasutuses pind",$C:$C,"Üüritav pind",$H:$H,V$3,$A:$A,$A936)/SUMIFS($E:$E,$G:$G,"Ainukasutuses pind",$C:$C,"Üüritav pind",$A:$A,$A936),0),IF($G936="Erikasutuses pind (hoone)",IFERROR(SUMIFS($E:$E,$G:$G,"Ainukasutuses pind",$C:$C,"Üüritav pind",$H:$H,V$3)/SUMIFS($E:$E,$G:$G,"Ainukasutuses pind",$C:$C,"Üüritav pind"),0),""))),"")</f>
        <v/>
      </c>
      <c r="W936" s="72" t="str">
        <f>IFERROR(IF($G936="Erikasutuses pind (muu)",Eksplikatsioon!AB936/SUM(Eksplikatsioon!$O936:'Eksplikatsioon'!$AG936),IF($G936="Erikasutuses pind (korrus)",IFERROR(SUMIFS($E:$E,$G:$G,"Ainukasutuses pind",$C:$C,"Üüritav pind",$H:$H,W$3,$A:$A,$A936)/SUMIFS($E:$E,$G:$G,"Ainukasutuses pind",$C:$C,"Üüritav pind",$A:$A,$A936),0),IF($G936="Erikasutuses pind (hoone)",IFERROR(SUMIFS($E:$E,$G:$G,"Ainukasutuses pind",$C:$C,"Üüritav pind",$H:$H,W$3)/SUMIFS($E:$E,$G:$G,"Ainukasutuses pind",$C:$C,"Üüritav pind"),0),""))),"")</f>
        <v/>
      </c>
      <c r="X936" s="72" t="str">
        <f>IFERROR(IF($G936="Erikasutuses pind (muu)",Eksplikatsioon!AC936/SUM(Eksplikatsioon!$O936:'Eksplikatsioon'!$AG936),IF($G936="Erikasutuses pind (korrus)",IFERROR(SUMIFS($E:$E,$G:$G,"Ainukasutuses pind",$C:$C,"Üüritav pind",$H:$H,X$3,$A:$A,$A936)/SUMIFS($E:$E,$G:$G,"Ainukasutuses pind",$C:$C,"Üüritav pind",$A:$A,$A936),0),IF($G936="Erikasutuses pind (hoone)",IFERROR(SUMIFS($E:$E,$G:$G,"Ainukasutuses pind",$C:$C,"Üüritav pind",$H:$H,X$3)/SUMIFS($E:$E,$G:$G,"Ainukasutuses pind",$C:$C,"Üüritav pind"),0),""))),"")</f>
        <v/>
      </c>
      <c r="Y936" s="72" t="str">
        <f>IFERROR(IF($G936="Erikasutuses pind (muu)",Eksplikatsioon!AD936/SUM(Eksplikatsioon!$O936:'Eksplikatsioon'!$AG936),IF($G936="Erikasutuses pind (korrus)",IFERROR(SUMIFS($E:$E,$G:$G,"Ainukasutuses pind",$C:$C,"Üüritav pind",$H:$H,Y$3,$A:$A,$A936)/SUMIFS($E:$E,$G:$G,"Ainukasutuses pind",$C:$C,"Üüritav pind",$A:$A,$A936),0),IF($G936="Erikasutuses pind (hoone)",IFERROR(SUMIFS($E:$E,$G:$G,"Ainukasutuses pind",$C:$C,"Üüritav pind",$H:$H,Y$3)/SUMIFS($E:$E,$G:$G,"Ainukasutuses pind",$C:$C,"Üüritav pind"),0),""))),"")</f>
        <v/>
      </c>
      <c r="Z936" s="72" t="str">
        <f>IFERROR(IF($G936="Erikasutuses pind (muu)",Eksplikatsioon!AE936/SUM(Eksplikatsioon!$O936:'Eksplikatsioon'!$AG936),IF($G936="Erikasutuses pind (korrus)",IFERROR(SUMIFS($E:$E,$G:$G,"Ainukasutuses pind",$C:$C,"Üüritav pind",$H:$H,Z$3,$A:$A,$A936)/SUMIFS($E:$E,$G:$G,"Ainukasutuses pind",$C:$C,"Üüritav pind",$A:$A,$A936),0),IF($G936="Erikasutuses pind (hoone)",IFERROR(SUMIFS($E:$E,$G:$G,"Ainukasutuses pind",$C:$C,"Üüritav pind",$H:$H,Z$3)/SUMIFS($E:$E,$G:$G,"Ainukasutuses pind",$C:$C,"Üüritav pind"),0),""))),"")</f>
        <v/>
      </c>
      <c r="AA936" s="72" t="str">
        <f>IFERROR(IF($G936="Erikasutuses pind (muu)",Eksplikatsioon!AF936/SUM(Eksplikatsioon!$O936:'Eksplikatsioon'!$AG936),IF($G936="Erikasutuses pind (korrus)",IFERROR(SUMIFS($E:$E,$G:$G,"Ainukasutuses pind",$C:$C,"Üüritav pind",$H:$H,AA$3,$A:$A,$A936)/SUMIFS($E:$E,$G:$G,"Ainukasutuses pind",$C:$C,"Üüritav pind",$A:$A,$A936),0),IF($G936="Erikasutuses pind (hoone)",IFERROR(SUMIFS($E:$E,$G:$G,"Ainukasutuses pind",$C:$C,"Üüritav pind",$H:$H,AA$3)/SUMIFS($E:$E,$G:$G,"Ainukasutuses pind",$C:$C,"Üüritav pind"),0),""))),"")</f>
        <v/>
      </c>
      <c r="AB936" s="72" t="str">
        <f>IFERROR(IF($G936="Erikasutuses pind (muu)",Eksplikatsioon!AG936/SUM(Eksplikatsioon!$O936:'Eksplikatsioon'!$AG936),IF($G936="Erikasutuses pind (korrus)",IFERROR(SUMIFS($E:$E,$G:$G,"Ainukasutuses pind",$C:$C,"Üüritav pind",$H:$H,AB$3,$A:$A,$A936)/SUMIFS($E:$E,$G:$G,"Ainukasutuses pind",$C:$C,"Üüritav pind",$A:$A,$A936),0),IF($G936="Erikasutuses pind (hoone)",IFERROR(SUMIFS($E:$E,$G:$G,"Ainukasutuses pind",$C:$C,"Üüritav pind",$H:$H,AB$3)/SUMIFS($E:$E,$G:$G,"Ainukasutuses pind",$C:$C,"Üüritav pind"),0),""))),"")</f>
        <v/>
      </c>
      <c r="AC936" s="72" t="str">
        <f>IFERROR(IF($G936="Erikasutuses pind (muu)",$E936*J936,IFERROR($E936*J936/SUM($J936:$AB936)*(Eksplikatsioon!O936)/SUMPRODUCT($J936:$AB936,Eksplikatsioon!$O936:$AG936),"")),"")</f>
        <v/>
      </c>
      <c r="AD936" s="72" t="str">
        <f>IFERROR(IF($G936="Erikasutuses pind (muu)",$E936*K936,IFERROR($E936*K936/SUM($J936:$AB936)*(Eksplikatsioon!P936)/SUMPRODUCT($J936:$AB936,Eksplikatsioon!$O936:$AG936),"")),"")</f>
        <v/>
      </c>
      <c r="AE936" s="72" t="str">
        <f>IFERROR(IF($G936="Erikasutuses pind (muu)",$E936*L936,IFERROR($E936*L936/SUM($J936:$AB936)*(Eksplikatsioon!Q936)/SUMPRODUCT($J936:$AB936,Eksplikatsioon!$O936:$AG936),"")),"")</f>
        <v/>
      </c>
      <c r="AF936" s="72" t="str">
        <f>IFERROR(IF($G936="Erikasutuses pind (muu)",$E936*M936,IFERROR($E936*M936/SUM($J936:$AB936)*(Eksplikatsioon!R936)/SUMPRODUCT($J936:$AB936,Eksplikatsioon!$O936:$AG936),"")),"")</f>
        <v/>
      </c>
      <c r="AG936" s="72" t="str">
        <f>IFERROR(IF($G936="Erikasutuses pind (muu)",$E936*N936,IFERROR($E936*N936/SUM($J936:$AB936)*(Eksplikatsioon!S936)/SUMPRODUCT($J936:$AB936,Eksplikatsioon!$O936:$AG936),"")),"")</f>
        <v/>
      </c>
      <c r="AH936" s="72" t="str">
        <f>IFERROR(IF($G936="Erikasutuses pind (muu)",$E936*O936,IFERROR($E936*O936/SUM($J936:$AB936)*(Eksplikatsioon!T936)/SUMPRODUCT($J936:$AB936,Eksplikatsioon!$O936:$AG936),"")),"")</f>
        <v/>
      </c>
      <c r="AI936" s="72" t="str">
        <f>IFERROR(IF($G936="Erikasutuses pind (muu)",$E936*P936,IFERROR($E936*P936/SUM($J936:$AB936)*(Eksplikatsioon!U936)/SUMPRODUCT($J936:$AB936,Eksplikatsioon!$O936:$AG936),"")),"")</f>
        <v/>
      </c>
      <c r="AJ936" s="72" t="str">
        <f>IFERROR(IF($G936="Erikasutuses pind (muu)",$E936*Q936,IFERROR($E936*Q936/SUM($J936:$AB936)*(Eksplikatsioon!V936)/SUMPRODUCT($J936:$AB936,Eksplikatsioon!$O936:$AG936),"")),"")</f>
        <v/>
      </c>
      <c r="AK936" s="72" t="str">
        <f>IFERROR(IF($G936="Erikasutuses pind (muu)",$E936*R936,IFERROR($E936*R936/SUM($J936:$AB936)*(Eksplikatsioon!W936)/SUMPRODUCT($J936:$AB936,Eksplikatsioon!$O936:$AG936),"")),"")</f>
        <v/>
      </c>
      <c r="AL936" s="72" t="str">
        <f>IFERROR(IF($G936="Erikasutuses pind (muu)",$E936*S936,IFERROR($E936*S936/SUM($J936:$AB936)*(Eksplikatsioon!X936)/SUMPRODUCT($J936:$AB936,Eksplikatsioon!$O936:$AG936),"")),"")</f>
        <v/>
      </c>
      <c r="AM936" s="72" t="str">
        <f>IFERROR(IF($G936="Erikasutuses pind (muu)",$E936*T936,IFERROR($E936*T936/SUM($J936:$AB936)*(Eksplikatsioon!Y936)/SUMPRODUCT($J936:$AB936,Eksplikatsioon!$O936:$AG936),"")),"")</f>
        <v/>
      </c>
      <c r="AN936" s="72" t="str">
        <f>IFERROR(IF($G936="Erikasutuses pind (muu)",$E936*U936,IFERROR($E936*U936/SUM($J936:$AB936)*(Eksplikatsioon!Z936)/SUMPRODUCT($J936:$AB936,Eksplikatsioon!$O936:$AG936),"")),"")</f>
        <v/>
      </c>
      <c r="AO936" s="72" t="str">
        <f>IFERROR(IF($G936="Erikasutuses pind (muu)",$E936*V936,IFERROR($E936*V936/SUM($J936:$AB936)*(Eksplikatsioon!AA936)/SUMPRODUCT($J936:$AB936,Eksplikatsioon!$O936:$AG936),"")),"")</f>
        <v/>
      </c>
      <c r="AP936" s="72" t="str">
        <f>IFERROR(IF($G936="Erikasutuses pind (muu)",$E936*W936,IFERROR($E936*W936/SUM($J936:$AB936)*(Eksplikatsioon!AB936)/SUMPRODUCT($J936:$AB936,Eksplikatsioon!$O936:$AG936),"")),"")</f>
        <v/>
      </c>
      <c r="AQ936" s="72" t="str">
        <f>IFERROR(IF($G936="Erikasutuses pind (muu)",$E936*X936,IFERROR($E936*X936/SUM($J936:$AB936)*(Eksplikatsioon!AC936)/SUMPRODUCT($J936:$AB936,Eksplikatsioon!$O936:$AG936),"")),"")</f>
        <v/>
      </c>
      <c r="AR936" s="72" t="str">
        <f>IFERROR(IF($G936="Erikasutuses pind (muu)",$E936*Y936,IFERROR($E936*Y936/SUM($J936:$AB936)*(Eksplikatsioon!AD936)/SUMPRODUCT($J936:$AB936,Eksplikatsioon!$O936:$AG936),"")),"")</f>
        <v/>
      </c>
      <c r="AS936" s="72" t="str">
        <f>IFERROR(IF($G936="Erikasutuses pind (muu)",$E936*Z936,IFERROR($E936*Z936/SUM($J936:$AB936)*(Eksplikatsioon!AE936)/SUMPRODUCT($J936:$AB936,Eksplikatsioon!$O936:$AG936),"")),"")</f>
        <v/>
      </c>
      <c r="AT936" s="72" t="str">
        <f>IFERROR(IF($G936="Erikasutuses pind (muu)",$E936*AA936,IFERROR($E936*AA936/SUM($J936:$AB936)*(Eksplikatsioon!AF936)/SUMPRODUCT($J936:$AB936,Eksplikatsioon!$O936:$AG936),"")),"")</f>
        <v/>
      </c>
      <c r="AU936" s="72" t="str">
        <f>IFERROR(IF($G936="Erikasutuses pind (muu)",$E936*AB936,IFERROR($E936*AB936/SUM($J936:$AB936)*(Eksplikatsioon!AG936)/SUMPRODUCT($J936:$AB936,Eksplikatsioon!$O936:$AG936),"")),"")</f>
        <v/>
      </c>
    </row>
    <row r="937" spans="1:47" x14ac:dyDescent="0.25">
      <c r="A937" s="71" t="str">
        <f>IF(Eksplikatsioon!A937=0,"",Eksplikatsioon!A937)</f>
        <v/>
      </c>
      <c r="B937" s="71" t="str">
        <f>IF(Eksplikatsioon!B937=0,"",Eksplikatsioon!B937)</f>
        <v/>
      </c>
      <c r="C937" s="71" t="str">
        <f>IF(Eksplikatsioon!C937=0,"",Eksplikatsioon!C937)</f>
        <v/>
      </c>
      <c r="D937" s="71" t="str">
        <f>IF(Eksplikatsioon!D937=0,"",Eksplikatsioon!D937)</f>
        <v/>
      </c>
      <c r="E937" s="71" t="str">
        <f>IF(Eksplikatsioon!F937=0,"",Eksplikatsioon!F937)</f>
        <v/>
      </c>
      <c r="F937" s="71" t="str">
        <f>IF(Eksplikatsioon!H937=0,"",Eksplikatsioon!H937)</f>
        <v/>
      </c>
      <c r="G937" s="71" t="str">
        <f>IF(Eksplikatsioon!J937=0,"",Eksplikatsioon!J937)</f>
        <v/>
      </c>
      <c r="H937" s="71" t="str">
        <f>IF(Eksplikatsioon!K937=0,"",Eksplikatsioon!K937)</f>
        <v/>
      </c>
      <c r="I937" s="71" t="str">
        <f>IF(Eksplikatsioon!L937=0,"",Eksplikatsioon!L937)</f>
        <v/>
      </c>
      <c r="J937" s="72" t="str">
        <f>IFERROR(IF($G937="Erikasutuses pind (muu)",Eksplikatsioon!O937/SUM(Eksplikatsioon!$O937:'Eksplikatsioon'!$AG937),IF($G937="Erikasutuses pind (korrus)",IFERROR(SUMIFS($E:$E,$G:$G,"Ainukasutuses pind",$C:$C,"Üüritav pind",$H:$H,J$3,$A:$A,$A937)/SUMIFS($E:$E,$G:$G,"Ainukasutuses pind",$C:$C,"Üüritav pind",$A:$A,$A937),0),IF($G937="Erikasutuses pind (hoone)",IFERROR(SUMIFS($E:$E,$G:$G,"Ainukasutuses pind",$C:$C,"Üüritav pind",$H:$H,J$3)/SUMIFS($E:$E,$G:$G,"Ainukasutuses pind",$C:$C,"Üüritav pind"),0),""))),"")</f>
        <v/>
      </c>
      <c r="K937" s="72" t="str">
        <f>IFERROR(IF($G937="Erikasutuses pind (muu)",Eksplikatsioon!P937/SUM(Eksplikatsioon!$O937:'Eksplikatsioon'!$AG937),IF($G937="Erikasutuses pind (korrus)",IFERROR(SUMIFS($E:$E,$G:$G,"Ainukasutuses pind",$C:$C,"Üüritav pind",$H:$H,K$3,$A:$A,$A937)/SUMIFS($E:$E,$G:$G,"Ainukasutuses pind",$C:$C,"Üüritav pind",$A:$A,$A937),0),IF($G937="Erikasutuses pind (hoone)",IFERROR(SUMIFS($E:$E,$G:$G,"Ainukasutuses pind",$C:$C,"Üüritav pind",$H:$H,K$3)/SUMIFS($E:$E,$G:$G,"Ainukasutuses pind",$C:$C,"Üüritav pind"),0),""))),"")</f>
        <v/>
      </c>
      <c r="L937" s="72" t="str">
        <f>IFERROR(IF($G937="Erikasutuses pind (muu)",Eksplikatsioon!Q937/SUM(Eksplikatsioon!$O937:'Eksplikatsioon'!$AG937),IF($G937="Erikasutuses pind (korrus)",IFERROR(SUMIFS($E:$E,$G:$G,"Ainukasutuses pind",$C:$C,"Üüritav pind",$H:$H,L$3,$A:$A,$A937)/SUMIFS($E:$E,$G:$G,"Ainukasutuses pind",$C:$C,"Üüritav pind",$A:$A,$A937),0),IF($G937="Erikasutuses pind (hoone)",IFERROR(SUMIFS($E:$E,$G:$G,"Ainukasutuses pind",$C:$C,"Üüritav pind",$H:$H,L$3)/SUMIFS($E:$E,$G:$G,"Ainukasutuses pind",$C:$C,"Üüritav pind"),0),""))),"")</f>
        <v/>
      </c>
      <c r="M937" s="72" t="str">
        <f>IFERROR(IF($G937="Erikasutuses pind (muu)",Eksplikatsioon!R937/SUM(Eksplikatsioon!$O937:'Eksplikatsioon'!$AG937),IF($G937="Erikasutuses pind (korrus)",IFERROR(SUMIFS($E:$E,$G:$G,"Ainukasutuses pind",$C:$C,"Üüritav pind",$H:$H,M$3,$A:$A,$A937)/SUMIFS($E:$E,$G:$G,"Ainukasutuses pind",$C:$C,"Üüritav pind",$A:$A,$A937),0),IF($G937="Erikasutuses pind (hoone)",IFERROR(SUMIFS($E:$E,$G:$G,"Ainukasutuses pind",$C:$C,"Üüritav pind",$H:$H,M$3)/SUMIFS($E:$E,$G:$G,"Ainukasutuses pind",$C:$C,"Üüritav pind"),0),""))),"")</f>
        <v/>
      </c>
      <c r="N937" s="72" t="str">
        <f>IFERROR(IF($G937="Erikasutuses pind (muu)",Eksplikatsioon!S937/SUM(Eksplikatsioon!$O937:'Eksplikatsioon'!$AG937),IF($G937="Erikasutuses pind (korrus)",IFERROR(SUMIFS($E:$E,$G:$G,"Ainukasutuses pind",$C:$C,"Üüritav pind",$H:$H,N$3,$A:$A,$A937)/SUMIFS($E:$E,$G:$G,"Ainukasutuses pind",$C:$C,"Üüritav pind",$A:$A,$A937),0),IF($G937="Erikasutuses pind (hoone)",IFERROR(SUMIFS($E:$E,$G:$G,"Ainukasutuses pind",$C:$C,"Üüritav pind",$H:$H,N$3)/SUMIFS($E:$E,$G:$G,"Ainukasutuses pind",$C:$C,"Üüritav pind"),0),""))),"")</f>
        <v/>
      </c>
      <c r="O937" s="72" t="str">
        <f>IFERROR(IF($G937="Erikasutuses pind (muu)",Eksplikatsioon!T937/SUM(Eksplikatsioon!$O937:'Eksplikatsioon'!$AG937),IF($G937="Erikasutuses pind (korrus)",IFERROR(SUMIFS($E:$E,$G:$G,"Ainukasutuses pind",$C:$C,"Üüritav pind",$H:$H,O$3,$A:$A,$A937)/SUMIFS($E:$E,$G:$G,"Ainukasutuses pind",$C:$C,"Üüritav pind",$A:$A,$A937),0),IF($G937="Erikasutuses pind (hoone)",IFERROR(SUMIFS($E:$E,$G:$G,"Ainukasutuses pind",$C:$C,"Üüritav pind",$H:$H,O$3)/SUMIFS($E:$E,$G:$G,"Ainukasutuses pind",$C:$C,"Üüritav pind"),0),""))),"")</f>
        <v/>
      </c>
      <c r="P937" s="72" t="str">
        <f>IFERROR(IF($G937="Erikasutuses pind (muu)",Eksplikatsioon!U937/SUM(Eksplikatsioon!$O937:'Eksplikatsioon'!$AG937),IF($G937="Erikasutuses pind (korrus)",IFERROR(SUMIFS($E:$E,$G:$G,"Ainukasutuses pind",$C:$C,"Üüritav pind",$H:$H,P$3,$A:$A,$A937)/SUMIFS($E:$E,$G:$G,"Ainukasutuses pind",$C:$C,"Üüritav pind",$A:$A,$A937),0),IF($G937="Erikasutuses pind (hoone)",IFERROR(SUMIFS($E:$E,$G:$G,"Ainukasutuses pind",$C:$C,"Üüritav pind",$H:$H,P$3)/SUMIFS($E:$E,$G:$G,"Ainukasutuses pind",$C:$C,"Üüritav pind"),0),""))),"")</f>
        <v/>
      </c>
      <c r="Q937" s="72" t="str">
        <f>IFERROR(IF($G937="Erikasutuses pind (muu)",Eksplikatsioon!V937/SUM(Eksplikatsioon!$O937:'Eksplikatsioon'!$AG937),IF($G937="Erikasutuses pind (korrus)",IFERROR(SUMIFS($E:$E,$G:$G,"Ainukasutuses pind",$C:$C,"Üüritav pind",$H:$H,Q$3,$A:$A,$A937)/SUMIFS($E:$E,$G:$G,"Ainukasutuses pind",$C:$C,"Üüritav pind",$A:$A,$A937),0),IF($G937="Erikasutuses pind (hoone)",IFERROR(SUMIFS($E:$E,$G:$G,"Ainukasutuses pind",$C:$C,"Üüritav pind",$H:$H,Q$3)/SUMIFS($E:$E,$G:$G,"Ainukasutuses pind",$C:$C,"Üüritav pind"),0),""))),"")</f>
        <v/>
      </c>
      <c r="R937" s="72" t="str">
        <f>IFERROR(IF($G937="Erikasutuses pind (muu)",Eksplikatsioon!W937/SUM(Eksplikatsioon!$O937:'Eksplikatsioon'!$AG937),IF($G937="Erikasutuses pind (korrus)",IFERROR(SUMIFS($E:$E,$G:$G,"Ainukasutuses pind",$C:$C,"Üüritav pind",$H:$H,R$3,$A:$A,$A937)/SUMIFS($E:$E,$G:$G,"Ainukasutuses pind",$C:$C,"Üüritav pind",$A:$A,$A937),0),IF($G937="Erikasutuses pind (hoone)",IFERROR(SUMIFS($E:$E,$G:$G,"Ainukasutuses pind",$C:$C,"Üüritav pind",$H:$H,R$3)/SUMIFS($E:$E,$G:$G,"Ainukasutuses pind",$C:$C,"Üüritav pind"),0),""))),"")</f>
        <v/>
      </c>
      <c r="S937" s="72" t="str">
        <f>IFERROR(IF($G937="Erikasutuses pind (muu)",Eksplikatsioon!X937/SUM(Eksplikatsioon!$O937:'Eksplikatsioon'!$AG937),IF($G937="Erikasutuses pind (korrus)",IFERROR(SUMIFS($E:$E,$G:$G,"Ainukasutuses pind",$C:$C,"Üüritav pind",$H:$H,S$3,$A:$A,$A937)/SUMIFS($E:$E,$G:$G,"Ainukasutuses pind",$C:$C,"Üüritav pind",$A:$A,$A937),0),IF($G937="Erikasutuses pind (hoone)",IFERROR(SUMIFS($E:$E,$G:$G,"Ainukasutuses pind",$C:$C,"Üüritav pind",$H:$H,S$3)/SUMIFS($E:$E,$G:$G,"Ainukasutuses pind",$C:$C,"Üüritav pind"),0),""))),"")</f>
        <v/>
      </c>
      <c r="T937" s="72" t="str">
        <f>IFERROR(IF($G937="Erikasutuses pind (muu)",Eksplikatsioon!Y937/SUM(Eksplikatsioon!$O937:'Eksplikatsioon'!$AG937),IF($G937="Erikasutuses pind (korrus)",IFERROR(SUMIFS($E:$E,$G:$G,"Ainukasutuses pind",$C:$C,"Üüritav pind",$H:$H,T$3,$A:$A,$A937)/SUMIFS($E:$E,$G:$G,"Ainukasutuses pind",$C:$C,"Üüritav pind",$A:$A,$A937),0),IF($G937="Erikasutuses pind (hoone)",IFERROR(SUMIFS($E:$E,$G:$G,"Ainukasutuses pind",$C:$C,"Üüritav pind",$H:$H,T$3)/SUMIFS($E:$E,$G:$G,"Ainukasutuses pind",$C:$C,"Üüritav pind"),0),""))),"")</f>
        <v/>
      </c>
      <c r="U937" s="72" t="str">
        <f>IFERROR(IF($G937="Erikasutuses pind (muu)",Eksplikatsioon!Z937/SUM(Eksplikatsioon!$O937:'Eksplikatsioon'!$AG937),IF($G937="Erikasutuses pind (korrus)",IFERROR(SUMIFS($E:$E,$G:$G,"Ainukasutuses pind",$C:$C,"Üüritav pind",$H:$H,U$3,$A:$A,$A937)/SUMIFS($E:$E,$G:$G,"Ainukasutuses pind",$C:$C,"Üüritav pind",$A:$A,$A937),0),IF($G937="Erikasutuses pind (hoone)",IFERROR(SUMIFS($E:$E,$G:$G,"Ainukasutuses pind",$C:$C,"Üüritav pind",$H:$H,U$3)/SUMIFS($E:$E,$G:$G,"Ainukasutuses pind",$C:$C,"Üüritav pind"),0),""))),"")</f>
        <v/>
      </c>
      <c r="V937" s="72" t="str">
        <f>IFERROR(IF($G937="Erikasutuses pind (muu)",Eksplikatsioon!AA937/SUM(Eksplikatsioon!$O937:'Eksplikatsioon'!$AG937),IF($G937="Erikasutuses pind (korrus)",IFERROR(SUMIFS($E:$E,$G:$G,"Ainukasutuses pind",$C:$C,"Üüritav pind",$H:$H,V$3,$A:$A,$A937)/SUMIFS($E:$E,$G:$G,"Ainukasutuses pind",$C:$C,"Üüritav pind",$A:$A,$A937),0),IF($G937="Erikasutuses pind (hoone)",IFERROR(SUMIFS($E:$E,$G:$G,"Ainukasutuses pind",$C:$C,"Üüritav pind",$H:$H,V$3)/SUMIFS($E:$E,$G:$G,"Ainukasutuses pind",$C:$C,"Üüritav pind"),0),""))),"")</f>
        <v/>
      </c>
      <c r="W937" s="72" t="str">
        <f>IFERROR(IF($G937="Erikasutuses pind (muu)",Eksplikatsioon!AB937/SUM(Eksplikatsioon!$O937:'Eksplikatsioon'!$AG937),IF($G937="Erikasutuses pind (korrus)",IFERROR(SUMIFS($E:$E,$G:$G,"Ainukasutuses pind",$C:$C,"Üüritav pind",$H:$H,W$3,$A:$A,$A937)/SUMIFS($E:$E,$G:$G,"Ainukasutuses pind",$C:$C,"Üüritav pind",$A:$A,$A937),0),IF($G937="Erikasutuses pind (hoone)",IFERROR(SUMIFS($E:$E,$G:$G,"Ainukasutuses pind",$C:$C,"Üüritav pind",$H:$H,W$3)/SUMIFS($E:$E,$G:$G,"Ainukasutuses pind",$C:$C,"Üüritav pind"),0),""))),"")</f>
        <v/>
      </c>
      <c r="X937" s="72" t="str">
        <f>IFERROR(IF($G937="Erikasutuses pind (muu)",Eksplikatsioon!AC937/SUM(Eksplikatsioon!$O937:'Eksplikatsioon'!$AG937),IF($G937="Erikasutuses pind (korrus)",IFERROR(SUMIFS($E:$E,$G:$G,"Ainukasutuses pind",$C:$C,"Üüritav pind",$H:$H,X$3,$A:$A,$A937)/SUMIFS($E:$E,$G:$G,"Ainukasutuses pind",$C:$C,"Üüritav pind",$A:$A,$A937),0),IF($G937="Erikasutuses pind (hoone)",IFERROR(SUMIFS($E:$E,$G:$G,"Ainukasutuses pind",$C:$C,"Üüritav pind",$H:$H,X$3)/SUMIFS($E:$E,$G:$G,"Ainukasutuses pind",$C:$C,"Üüritav pind"),0),""))),"")</f>
        <v/>
      </c>
      <c r="Y937" s="72" t="str">
        <f>IFERROR(IF($G937="Erikasutuses pind (muu)",Eksplikatsioon!AD937/SUM(Eksplikatsioon!$O937:'Eksplikatsioon'!$AG937),IF($G937="Erikasutuses pind (korrus)",IFERROR(SUMIFS($E:$E,$G:$G,"Ainukasutuses pind",$C:$C,"Üüritav pind",$H:$H,Y$3,$A:$A,$A937)/SUMIFS($E:$E,$G:$G,"Ainukasutuses pind",$C:$C,"Üüritav pind",$A:$A,$A937),0),IF($G937="Erikasutuses pind (hoone)",IFERROR(SUMIFS($E:$E,$G:$G,"Ainukasutuses pind",$C:$C,"Üüritav pind",$H:$H,Y$3)/SUMIFS($E:$E,$G:$G,"Ainukasutuses pind",$C:$C,"Üüritav pind"),0),""))),"")</f>
        <v/>
      </c>
      <c r="Z937" s="72" t="str">
        <f>IFERROR(IF($G937="Erikasutuses pind (muu)",Eksplikatsioon!AE937/SUM(Eksplikatsioon!$O937:'Eksplikatsioon'!$AG937),IF($G937="Erikasutuses pind (korrus)",IFERROR(SUMIFS($E:$E,$G:$G,"Ainukasutuses pind",$C:$C,"Üüritav pind",$H:$H,Z$3,$A:$A,$A937)/SUMIFS($E:$E,$G:$G,"Ainukasutuses pind",$C:$C,"Üüritav pind",$A:$A,$A937),0),IF($G937="Erikasutuses pind (hoone)",IFERROR(SUMIFS($E:$E,$G:$G,"Ainukasutuses pind",$C:$C,"Üüritav pind",$H:$H,Z$3)/SUMIFS($E:$E,$G:$G,"Ainukasutuses pind",$C:$C,"Üüritav pind"),0),""))),"")</f>
        <v/>
      </c>
      <c r="AA937" s="72" t="str">
        <f>IFERROR(IF($G937="Erikasutuses pind (muu)",Eksplikatsioon!AF937/SUM(Eksplikatsioon!$O937:'Eksplikatsioon'!$AG937),IF($G937="Erikasutuses pind (korrus)",IFERROR(SUMIFS($E:$E,$G:$G,"Ainukasutuses pind",$C:$C,"Üüritav pind",$H:$H,AA$3,$A:$A,$A937)/SUMIFS($E:$E,$G:$G,"Ainukasutuses pind",$C:$C,"Üüritav pind",$A:$A,$A937),0),IF($G937="Erikasutuses pind (hoone)",IFERROR(SUMIFS($E:$E,$G:$G,"Ainukasutuses pind",$C:$C,"Üüritav pind",$H:$H,AA$3)/SUMIFS($E:$E,$G:$G,"Ainukasutuses pind",$C:$C,"Üüritav pind"),0),""))),"")</f>
        <v/>
      </c>
      <c r="AB937" s="72" t="str">
        <f>IFERROR(IF($G937="Erikasutuses pind (muu)",Eksplikatsioon!AG937/SUM(Eksplikatsioon!$O937:'Eksplikatsioon'!$AG937),IF($G937="Erikasutuses pind (korrus)",IFERROR(SUMIFS($E:$E,$G:$G,"Ainukasutuses pind",$C:$C,"Üüritav pind",$H:$H,AB$3,$A:$A,$A937)/SUMIFS($E:$E,$G:$G,"Ainukasutuses pind",$C:$C,"Üüritav pind",$A:$A,$A937),0),IF($G937="Erikasutuses pind (hoone)",IFERROR(SUMIFS($E:$E,$G:$G,"Ainukasutuses pind",$C:$C,"Üüritav pind",$H:$H,AB$3)/SUMIFS($E:$E,$G:$G,"Ainukasutuses pind",$C:$C,"Üüritav pind"),0),""))),"")</f>
        <v/>
      </c>
      <c r="AC937" s="72" t="str">
        <f>IFERROR(IF($G937="Erikasutuses pind (muu)",$E937*J937,IFERROR($E937*J937/SUM($J937:$AB937)*(Eksplikatsioon!O937)/SUMPRODUCT($J937:$AB937,Eksplikatsioon!$O937:$AG937),"")),"")</f>
        <v/>
      </c>
      <c r="AD937" s="72" t="str">
        <f>IFERROR(IF($G937="Erikasutuses pind (muu)",$E937*K937,IFERROR($E937*K937/SUM($J937:$AB937)*(Eksplikatsioon!P937)/SUMPRODUCT($J937:$AB937,Eksplikatsioon!$O937:$AG937),"")),"")</f>
        <v/>
      </c>
      <c r="AE937" s="72" t="str">
        <f>IFERROR(IF($G937="Erikasutuses pind (muu)",$E937*L937,IFERROR($E937*L937/SUM($J937:$AB937)*(Eksplikatsioon!Q937)/SUMPRODUCT($J937:$AB937,Eksplikatsioon!$O937:$AG937),"")),"")</f>
        <v/>
      </c>
      <c r="AF937" s="72" t="str">
        <f>IFERROR(IF($G937="Erikasutuses pind (muu)",$E937*M937,IFERROR($E937*M937/SUM($J937:$AB937)*(Eksplikatsioon!R937)/SUMPRODUCT($J937:$AB937,Eksplikatsioon!$O937:$AG937),"")),"")</f>
        <v/>
      </c>
      <c r="AG937" s="72" t="str">
        <f>IFERROR(IF($G937="Erikasutuses pind (muu)",$E937*N937,IFERROR($E937*N937/SUM($J937:$AB937)*(Eksplikatsioon!S937)/SUMPRODUCT($J937:$AB937,Eksplikatsioon!$O937:$AG937),"")),"")</f>
        <v/>
      </c>
      <c r="AH937" s="72" t="str">
        <f>IFERROR(IF($G937="Erikasutuses pind (muu)",$E937*O937,IFERROR($E937*O937/SUM($J937:$AB937)*(Eksplikatsioon!T937)/SUMPRODUCT($J937:$AB937,Eksplikatsioon!$O937:$AG937),"")),"")</f>
        <v/>
      </c>
      <c r="AI937" s="72" t="str">
        <f>IFERROR(IF($G937="Erikasutuses pind (muu)",$E937*P937,IFERROR($E937*P937/SUM($J937:$AB937)*(Eksplikatsioon!U937)/SUMPRODUCT($J937:$AB937,Eksplikatsioon!$O937:$AG937),"")),"")</f>
        <v/>
      </c>
      <c r="AJ937" s="72" t="str">
        <f>IFERROR(IF($G937="Erikasutuses pind (muu)",$E937*Q937,IFERROR($E937*Q937/SUM($J937:$AB937)*(Eksplikatsioon!V937)/SUMPRODUCT($J937:$AB937,Eksplikatsioon!$O937:$AG937),"")),"")</f>
        <v/>
      </c>
      <c r="AK937" s="72" t="str">
        <f>IFERROR(IF($G937="Erikasutuses pind (muu)",$E937*R937,IFERROR($E937*R937/SUM($J937:$AB937)*(Eksplikatsioon!W937)/SUMPRODUCT($J937:$AB937,Eksplikatsioon!$O937:$AG937),"")),"")</f>
        <v/>
      </c>
      <c r="AL937" s="72" t="str">
        <f>IFERROR(IF($G937="Erikasutuses pind (muu)",$E937*S937,IFERROR($E937*S937/SUM($J937:$AB937)*(Eksplikatsioon!X937)/SUMPRODUCT($J937:$AB937,Eksplikatsioon!$O937:$AG937),"")),"")</f>
        <v/>
      </c>
      <c r="AM937" s="72" t="str">
        <f>IFERROR(IF($G937="Erikasutuses pind (muu)",$E937*T937,IFERROR($E937*T937/SUM($J937:$AB937)*(Eksplikatsioon!Y937)/SUMPRODUCT($J937:$AB937,Eksplikatsioon!$O937:$AG937),"")),"")</f>
        <v/>
      </c>
      <c r="AN937" s="72" t="str">
        <f>IFERROR(IF($G937="Erikasutuses pind (muu)",$E937*U937,IFERROR($E937*U937/SUM($J937:$AB937)*(Eksplikatsioon!Z937)/SUMPRODUCT($J937:$AB937,Eksplikatsioon!$O937:$AG937),"")),"")</f>
        <v/>
      </c>
      <c r="AO937" s="72" t="str">
        <f>IFERROR(IF($G937="Erikasutuses pind (muu)",$E937*V937,IFERROR($E937*V937/SUM($J937:$AB937)*(Eksplikatsioon!AA937)/SUMPRODUCT($J937:$AB937,Eksplikatsioon!$O937:$AG937),"")),"")</f>
        <v/>
      </c>
      <c r="AP937" s="72" t="str">
        <f>IFERROR(IF($G937="Erikasutuses pind (muu)",$E937*W937,IFERROR($E937*W937/SUM($J937:$AB937)*(Eksplikatsioon!AB937)/SUMPRODUCT($J937:$AB937,Eksplikatsioon!$O937:$AG937),"")),"")</f>
        <v/>
      </c>
      <c r="AQ937" s="72" t="str">
        <f>IFERROR(IF($G937="Erikasutuses pind (muu)",$E937*X937,IFERROR($E937*X937/SUM($J937:$AB937)*(Eksplikatsioon!AC937)/SUMPRODUCT($J937:$AB937,Eksplikatsioon!$O937:$AG937),"")),"")</f>
        <v/>
      </c>
      <c r="AR937" s="72" t="str">
        <f>IFERROR(IF($G937="Erikasutuses pind (muu)",$E937*Y937,IFERROR($E937*Y937/SUM($J937:$AB937)*(Eksplikatsioon!AD937)/SUMPRODUCT($J937:$AB937,Eksplikatsioon!$O937:$AG937),"")),"")</f>
        <v/>
      </c>
      <c r="AS937" s="72" t="str">
        <f>IFERROR(IF($G937="Erikasutuses pind (muu)",$E937*Z937,IFERROR($E937*Z937/SUM($J937:$AB937)*(Eksplikatsioon!AE937)/SUMPRODUCT($J937:$AB937,Eksplikatsioon!$O937:$AG937),"")),"")</f>
        <v/>
      </c>
      <c r="AT937" s="72" t="str">
        <f>IFERROR(IF($G937="Erikasutuses pind (muu)",$E937*AA937,IFERROR($E937*AA937/SUM($J937:$AB937)*(Eksplikatsioon!AF937)/SUMPRODUCT($J937:$AB937,Eksplikatsioon!$O937:$AG937),"")),"")</f>
        <v/>
      </c>
      <c r="AU937" s="72" t="str">
        <f>IFERROR(IF($G937="Erikasutuses pind (muu)",$E937*AB937,IFERROR($E937*AB937/SUM($J937:$AB937)*(Eksplikatsioon!AG937)/SUMPRODUCT($J937:$AB937,Eksplikatsioon!$O937:$AG937),"")),"")</f>
        <v/>
      </c>
    </row>
    <row r="938" spans="1:47" x14ac:dyDescent="0.25">
      <c r="A938" s="71" t="str">
        <f>IF(Eksplikatsioon!A938=0,"",Eksplikatsioon!A938)</f>
        <v/>
      </c>
      <c r="B938" s="71" t="str">
        <f>IF(Eksplikatsioon!B938=0,"",Eksplikatsioon!B938)</f>
        <v/>
      </c>
      <c r="C938" s="71" t="str">
        <f>IF(Eksplikatsioon!C938=0,"",Eksplikatsioon!C938)</f>
        <v/>
      </c>
      <c r="D938" s="71" t="str">
        <f>IF(Eksplikatsioon!D938=0,"",Eksplikatsioon!D938)</f>
        <v/>
      </c>
      <c r="E938" s="71" t="str">
        <f>IF(Eksplikatsioon!F938=0,"",Eksplikatsioon!F938)</f>
        <v/>
      </c>
      <c r="F938" s="71" t="str">
        <f>IF(Eksplikatsioon!H938=0,"",Eksplikatsioon!H938)</f>
        <v/>
      </c>
      <c r="G938" s="71" t="str">
        <f>IF(Eksplikatsioon!J938=0,"",Eksplikatsioon!J938)</f>
        <v/>
      </c>
      <c r="H938" s="71" t="str">
        <f>IF(Eksplikatsioon!K938=0,"",Eksplikatsioon!K938)</f>
        <v/>
      </c>
      <c r="I938" s="71" t="str">
        <f>IF(Eksplikatsioon!L938=0,"",Eksplikatsioon!L938)</f>
        <v/>
      </c>
      <c r="J938" s="72" t="str">
        <f>IFERROR(IF($G938="Erikasutuses pind (muu)",Eksplikatsioon!O938/SUM(Eksplikatsioon!$O938:'Eksplikatsioon'!$AG938),IF($G938="Erikasutuses pind (korrus)",IFERROR(SUMIFS($E:$E,$G:$G,"Ainukasutuses pind",$C:$C,"Üüritav pind",$H:$H,J$3,$A:$A,$A938)/SUMIFS($E:$E,$G:$G,"Ainukasutuses pind",$C:$C,"Üüritav pind",$A:$A,$A938),0),IF($G938="Erikasutuses pind (hoone)",IFERROR(SUMIFS($E:$E,$G:$G,"Ainukasutuses pind",$C:$C,"Üüritav pind",$H:$H,J$3)/SUMIFS($E:$E,$G:$G,"Ainukasutuses pind",$C:$C,"Üüritav pind"),0),""))),"")</f>
        <v/>
      </c>
      <c r="K938" s="72" t="str">
        <f>IFERROR(IF($G938="Erikasutuses pind (muu)",Eksplikatsioon!P938/SUM(Eksplikatsioon!$O938:'Eksplikatsioon'!$AG938),IF($G938="Erikasutuses pind (korrus)",IFERROR(SUMIFS($E:$E,$G:$G,"Ainukasutuses pind",$C:$C,"Üüritav pind",$H:$H,K$3,$A:$A,$A938)/SUMIFS($E:$E,$G:$G,"Ainukasutuses pind",$C:$C,"Üüritav pind",$A:$A,$A938),0),IF($G938="Erikasutuses pind (hoone)",IFERROR(SUMIFS($E:$E,$G:$G,"Ainukasutuses pind",$C:$C,"Üüritav pind",$H:$H,K$3)/SUMIFS($E:$E,$G:$G,"Ainukasutuses pind",$C:$C,"Üüritav pind"),0),""))),"")</f>
        <v/>
      </c>
      <c r="L938" s="72" t="str">
        <f>IFERROR(IF($G938="Erikasutuses pind (muu)",Eksplikatsioon!Q938/SUM(Eksplikatsioon!$O938:'Eksplikatsioon'!$AG938),IF($G938="Erikasutuses pind (korrus)",IFERROR(SUMIFS($E:$E,$G:$G,"Ainukasutuses pind",$C:$C,"Üüritav pind",$H:$H,L$3,$A:$A,$A938)/SUMIFS($E:$E,$G:$G,"Ainukasutuses pind",$C:$C,"Üüritav pind",$A:$A,$A938),0),IF($G938="Erikasutuses pind (hoone)",IFERROR(SUMIFS($E:$E,$G:$G,"Ainukasutuses pind",$C:$C,"Üüritav pind",$H:$H,L$3)/SUMIFS($E:$E,$G:$G,"Ainukasutuses pind",$C:$C,"Üüritav pind"),0),""))),"")</f>
        <v/>
      </c>
      <c r="M938" s="72" t="str">
        <f>IFERROR(IF($G938="Erikasutuses pind (muu)",Eksplikatsioon!R938/SUM(Eksplikatsioon!$O938:'Eksplikatsioon'!$AG938),IF($G938="Erikasutuses pind (korrus)",IFERROR(SUMIFS($E:$E,$G:$G,"Ainukasutuses pind",$C:$C,"Üüritav pind",$H:$H,M$3,$A:$A,$A938)/SUMIFS($E:$E,$G:$G,"Ainukasutuses pind",$C:$C,"Üüritav pind",$A:$A,$A938),0),IF($G938="Erikasutuses pind (hoone)",IFERROR(SUMIFS($E:$E,$G:$G,"Ainukasutuses pind",$C:$C,"Üüritav pind",$H:$H,M$3)/SUMIFS($E:$E,$G:$G,"Ainukasutuses pind",$C:$C,"Üüritav pind"),0),""))),"")</f>
        <v/>
      </c>
      <c r="N938" s="72" t="str">
        <f>IFERROR(IF($G938="Erikasutuses pind (muu)",Eksplikatsioon!S938/SUM(Eksplikatsioon!$O938:'Eksplikatsioon'!$AG938),IF($G938="Erikasutuses pind (korrus)",IFERROR(SUMIFS($E:$E,$G:$G,"Ainukasutuses pind",$C:$C,"Üüritav pind",$H:$H,N$3,$A:$A,$A938)/SUMIFS($E:$E,$G:$G,"Ainukasutuses pind",$C:$C,"Üüritav pind",$A:$A,$A938),0),IF($G938="Erikasutuses pind (hoone)",IFERROR(SUMIFS($E:$E,$G:$G,"Ainukasutuses pind",$C:$C,"Üüritav pind",$H:$H,N$3)/SUMIFS($E:$E,$G:$G,"Ainukasutuses pind",$C:$C,"Üüritav pind"),0),""))),"")</f>
        <v/>
      </c>
      <c r="O938" s="72" t="str">
        <f>IFERROR(IF($G938="Erikasutuses pind (muu)",Eksplikatsioon!T938/SUM(Eksplikatsioon!$O938:'Eksplikatsioon'!$AG938),IF($G938="Erikasutuses pind (korrus)",IFERROR(SUMIFS($E:$E,$G:$G,"Ainukasutuses pind",$C:$C,"Üüritav pind",$H:$H,O$3,$A:$A,$A938)/SUMIFS($E:$E,$G:$G,"Ainukasutuses pind",$C:$C,"Üüritav pind",$A:$A,$A938),0),IF($G938="Erikasutuses pind (hoone)",IFERROR(SUMIFS($E:$E,$G:$G,"Ainukasutuses pind",$C:$C,"Üüritav pind",$H:$H,O$3)/SUMIFS($E:$E,$G:$G,"Ainukasutuses pind",$C:$C,"Üüritav pind"),0),""))),"")</f>
        <v/>
      </c>
      <c r="P938" s="72" t="str">
        <f>IFERROR(IF($G938="Erikasutuses pind (muu)",Eksplikatsioon!U938/SUM(Eksplikatsioon!$O938:'Eksplikatsioon'!$AG938),IF($G938="Erikasutuses pind (korrus)",IFERROR(SUMIFS($E:$E,$G:$G,"Ainukasutuses pind",$C:$C,"Üüritav pind",$H:$H,P$3,$A:$A,$A938)/SUMIFS($E:$E,$G:$G,"Ainukasutuses pind",$C:$C,"Üüritav pind",$A:$A,$A938),0),IF($G938="Erikasutuses pind (hoone)",IFERROR(SUMIFS($E:$E,$G:$G,"Ainukasutuses pind",$C:$C,"Üüritav pind",$H:$H,P$3)/SUMIFS($E:$E,$G:$G,"Ainukasutuses pind",$C:$C,"Üüritav pind"),0),""))),"")</f>
        <v/>
      </c>
      <c r="Q938" s="72" t="str">
        <f>IFERROR(IF($G938="Erikasutuses pind (muu)",Eksplikatsioon!V938/SUM(Eksplikatsioon!$O938:'Eksplikatsioon'!$AG938),IF($G938="Erikasutuses pind (korrus)",IFERROR(SUMIFS($E:$E,$G:$G,"Ainukasutuses pind",$C:$C,"Üüritav pind",$H:$H,Q$3,$A:$A,$A938)/SUMIFS($E:$E,$G:$G,"Ainukasutuses pind",$C:$C,"Üüritav pind",$A:$A,$A938),0),IF($G938="Erikasutuses pind (hoone)",IFERROR(SUMIFS($E:$E,$G:$G,"Ainukasutuses pind",$C:$C,"Üüritav pind",$H:$H,Q$3)/SUMIFS($E:$E,$G:$G,"Ainukasutuses pind",$C:$C,"Üüritav pind"),0),""))),"")</f>
        <v/>
      </c>
      <c r="R938" s="72" t="str">
        <f>IFERROR(IF($G938="Erikasutuses pind (muu)",Eksplikatsioon!W938/SUM(Eksplikatsioon!$O938:'Eksplikatsioon'!$AG938),IF($G938="Erikasutuses pind (korrus)",IFERROR(SUMIFS($E:$E,$G:$G,"Ainukasutuses pind",$C:$C,"Üüritav pind",$H:$H,R$3,$A:$A,$A938)/SUMIFS($E:$E,$G:$G,"Ainukasutuses pind",$C:$C,"Üüritav pind",$A:$A,$A938),0),IF($G938="Erikasutuses pind (hoone)",IFERROR(SUMIFS($E:$E,$G:$G,"Ainukasutuses pind",$C:$C,"Üüritav pind",$H:$H,R$3)/SUMIFS($E:$E,$G:$G,"Ainukasutuses pind",$C:$C,"Üüritav pind"),0),""))),"")</f>
        <v/>
      </c>
      <c r="S938" s="72" t="str">
        <f>IFERROR(IF($G938="Erikasutuses pind (muu)",Eksplikatsioon!X938/SUM(Eksplikatsioon!$O938:'Eksplikatsioon'!$AG938),IF($G938="Erikasutuses pind (korrus)",IFERROR(SUMIFS($E:$E,$G:$G,"Ainukasutuses pind",$C:$C,"Üüritav pind",$H:$H,S$3,$A:$A,$A938)/SUMIFS($E:$E,$G:$G,"Ainukasutuses pind",$C:$C,"Üüritav pind",$A:$A,$A938),0),IF($G938="Erikasutuses pind (hoone)",IFERROR(SUMIFS($E:$E,$G:$G,"Ainukasutuses pind",$C:$C,"Üüritav pind",$H:$H,S$3)/SUMIFS($E:$E,$G:$G,"Ainukasutuses pind",$C:$C,"Üüritav pind"),0),""))),"")</f>
        <v/>
      </c>
      <c r="T938" s="72" t="str">
        <f>IFERROR(IF($G938="Erikasutuses pind (muu)",Eksplikatsioon!Y938/SUM(Eksplikatsioon!$O938:'Eksplikatsioon'!$AG938),IF($G938="Erikasutuses pind (korrus)",IFERROR(SUMIFS($E:$E,$G:$G,"Ainukasutuses pind",$C:$C,"Üüritav pind",$H:$H,T$3,$A:$A,$A938)/SUMIFS($E:$E,$G:$G,"Ainukasutuses pind",$C:$C,"Üüritav pind",$A:$A,$A938),0),IF($G938="Erikasutuses pind (hoone)",IFERROR(SUMIFS($E:$E,$G:$G,"Ainukasutuses pind",$C:$C,"Üüritav pind",$H:$H,T$3)/SUMIFS($E:$E,$G:$G,"Ainukasutuses pind",$C:$C,"Üüritav pind"),0),""))),"")</f>
        <v/>
      </c>
      <c r="U938" s="72" t="str">
        <f>IFERROR(IF($G938="Erikasutuses pind (muu)",Eksplikatsioon!Z938/SUM(Eksplikatsioon!$O938:'Eksplikatsioon'!$AG938),IF($G938="Erikasutuses pind (korrus)",IFERROR(SUMIFS($E:$E,$G:$G,"Ainukasutuses pind",$C:$C,"Üüritav pind",$H:$H,U$3,$A:$A,$A938)/SUMIFS($E:$E,$G:$G,"Ainukasutuses pind",$C:$C,"Üüritav pind",$A:$A,$A938),0),IF($G938="Erikasutuses pind (hoone)",IFERROR(SUMIFS($E:$E,$G:$G,"Ainukasutuses pind",$C:$C,"Üüritav pind",$H:$H,U$3)/SUMIFS($E:$E,$G:$G,"Ainukasutuses pind",$C:$C,"Üüritav pind"),0),""))),"")</f>
        <v/>
      </c>
      <c r="V938" s="72" t="str">
        <f>IFERROR(IF($G938="Erikasutuses pind (muu)",Eksplikatsioon!AA938/SUM(Eksplikatsioon!$O938:'Eksplikatsioon'!$AG938),IF($G938="Erikasutuses pind (korrus)",IFERROR(SUMIFS($E:$E,$G:$G,"Ainukasutuses pind",$C:$C,"Üüritav pind",$H:$H,V$3,$A:$A,$A938)/SUMIFS($E:$E,$G:$G,"Ainukasutuses pind",$C:$C,"Üüritav pind",$A:$A,$A938),0),IF($G938="Erikasutuses pind (hoone)",IFERROR(SUMIFS($E:$E,$G:$G,"Ainukasutuses pind",$C:$C,"Üüritav pind",$H:$H,V$3)/SUMIFS($E:$E,$G:$G,"Ainukasutuses pind",$C:$C,"Üüritav pind"),0),""))),"")</f>
        <v/>
      </c>
      <c r="W938" s="72" t="str">
        <f>IFERROR(IF($G938="Erikasutuses pind (muu)",Eksplikatsioon!AB938/SUM(Eksplikatsioon!$O938:'Eksplikatsioon'!$AG938),IF($G938="Erikasutuses pind (korrus)",IFERROR(SUMIFS($E:$E,$G:$G,"Ainukasutuses pind",$C:$C,"Üüritav pind",$H:$H,W$3,$A:$A,$A938)/SUMIFS($E:$E,$G:$G,"Ainukasutuses pind",$C:$C,"Üüritav pind",$A:$A,$A938),0),IF($G938="Erikasutuses pind (hoone)",IFERROR(SUMIFS($E:$E,$G:$G,"Ainukasutuses pind",$C:$C,"Üüritav pind",$H:$H,W$3)/SUMIFS($E:$E,$G:$G,"Ainukasutuses pind",$C:$C,"Üüritav pind"),0),""))),"")</f>
        <v/>
      </c>
      <c r="X938" s="72" t="str">
        <f>IFERROR(IF($G938="Erikasutuses pind (muu)",Eksplikatsioon!AC938/SUM(Eksplikatsioon!$O938:'Eksplikatsioon'!$AG938),IF($G938="Erikasutuses pind (korrus)",IFERROR(SUMIFS($E:$E,$G:$G,"Ainukasutuses pind",$C:$C,"Üüritav pind",$H:$H,X$3,$A:$A,$A938)/SUMIFS($E:$E,$G:$G,"Ainukasutuses pind",$C:$C,"Üüritav pind",$A:$A,$A938),0),IF($G938="Erikasutuses pind (hoone)",IFERROR(SUMIFS($E:$E,$G:$G,"Ainukasutuses pind",$C:$C,"Üüritav pind",$H:$H,X$3)/SUMIFS($E:$E,$G:$G,"Ainukasutuses pind",$C:$C,"Üüritav pind"),0),""))),"")</f>
        <v/>
      </c>
      <c r="Y938" s="72" t="str">
        <f>IFERROR(IF($G938="Erikasutuses pind (muu)",Eksplikatsioon!AD938/SUM(Eksplikatsioon!$O938:'Eksplikatsioon'!$AG938),IF($G938="Erikasutuses pind (korrus)",IFERROR(SUMIFS($E:$E,$G:$G,"Ainukasutuses pind",$C:$C,"Üüritav pind",$H:$H,Y$3,$A:$A,$A938)/SUMIFS($E:$E,$G:$G,"Ainukasutuses pind",$C:$C,"Üüritav pind",$A:$A,$A938),0),IF($G938="Erikasutuses pind (hoone)",IFERROR(SUMIFS($E:$E,$G:$G,"Ainukasutuses pind",$C:$C,"Üüritav pind",$H:$H,Y$3)/SUMIFS($E:$E,$G:$G,"Ainukasutuses pind",$C:$C,"Üüritav pind"),0),""))),"")</f>
        <v/>
      </c>
      <c r="Z938" s="72" t="str">
        <f>IFERROR(IF($G938="Erikasutuses pind (muu)",Eksplikatsioon!AE938/SUM(Eksplikatsioon!$O938:'Eksplikatsioon'!$AG938),IF($G938="Erikasutuses pind (korrus)",IFERROR(SUMIFS($E:$E,$G:$G,"Ainukasutuses pind",$C:$C,"Üüritav pind",$H:$H,Z$3,$A:$A,$A938)/SUMIFS($E:$E,$G:$G,"Ainukasutuses pind",$C:$C,"Üüritav pind",$A:$A,$A938),0),IF($G938="Erikasutuses pind (hoone)",IFERROR(SUMIFS($E:$E,$G:$G,"Ainukasutuses pind",$C:$C,"Üüritav pind",$H:$H,Z$3)/SUMIFS($E:$E,$G:$G,"Ainukasutuses pind",$C:$C,"Üüritav pind"),0),""))),"")</f>
        <v/>
      </c>
      <c r="AA938" s="72" t="str">
        <f>IFERROR(IF($G938="Erikasutuses pind (muu)",Eksplikatsioon!AF938/SUM(Eksplikatsioon!$O938:'Eksplikatsioon'!$AG938),IF($G938="Erikasutuses pind (korrus)",IFERROR(SUMIFS($E:$E,$G:$G,"Ainukasutuses pind",$C:$C,"Üüritav pind",$H:$H,AA$3,$A:$A,$A938)/SUMIFS($E:$E,$G:$G,"Ainukasutuses pind",$C:$C,"Üüritav pind",$A:$A,$A938),0),IF($G938="Erikasutuses pind (hoone)",IFERROR(SUMIFS($E:$E,$G:$G,"Ainukasutuses pind",$C:$C,"Üüritav pind",$H:$H,AA$3)/SUMIFS($E:$E,$G:$G,"Ainukasutuses pind",$C:$C,"Üüritav pind"),0),""))),"")</f>
        <v/>
      </c>
      <c r="AB938" s="72" t="str">
        <f>IFERROR(IF($G938="Erikasutuses pind (muu)",Eksplikatsioon!AG938/SUM(Eksplikatsioon!$O938:'Eksplikatsioon'!$AG938),IF($G938="Erikasutuses pind (korrus)",IFERROR(SUMIFS($E:$E,$G:$G,"Ainukasutuses pind",$C:$C,"Üüritav pind",$H:$H,AB$3,$A:$A,$A938)/SUMIFS($E:$E,$G:$G,"Ainukasutuses pind",$C:$C,"Üüritav pind",$A:$A,$A938),0),IF($G938="Erikasutuses pind (hoone)",IFERROR(SUMIFS($E:$E,$G:$G,"Ainukasutuses pind",$C:$C,"Üüritav pind",$H:$H,AB$3)/SUMIFS($E:$E,$G:$G,"Ainukasutuses pind",$C:$C,"Üüritav pind"),0),""))),"")</f>
        <v/>
      </c>
      <c r="AC938" s="72" t="str">
        <f>IFERROR(IF($G938="Erikasutuses pind (muu)",$E938*J938,IFERROR($E938*J938/SUM($J938:$AB938)*(Eksplikatsioon!O938)/SUMPRODUCT($J938:$AB938,Eksplikatsioon!$O938:$AG938),"")),"")</f>
        <v/>
      </c>
      <c r="AD938" s="72" t="str">
        <f>IFERROR(IF($G938="Erikasutuses pind (muu)",$E938*K938,IFERROR($E938*K938/SUM($J938:$AB938)*(Eksplikatsioon!P938)/SUMPRODUCT($J938:$AB938,Eksplikatsioon!$O938:$AG938),"")),"")</f>
        <v/>
      </c>
      <c r="AE938" s="72" t="str">
        <f>IFERROR(IF($G938="Erikasutuses pind (muu)",$E938*L938,IFERROR($E938*L938/SUM($J938:$AB938)*(Eksplikatsioon!Q938)/SUMPRODUCT($J938:$AB938,Eksplikatsioon!$O938:$AG938),"")),"")</f>
        <v/>
      </c>
      <c r="AF938" s="72" t="str">
        <f>IFERROR(IF($G938="Erikasutuses pind (muu)",$E938*M938,IFERROR($E938*M938/SUM($J938:$AB938)*(Eksplikatsioon!R938)/SUMPRODUCT($J938:$AB938,Eksplikatsioon!$O938:$AG938),"")),"")</f>
        <v/>
      </c>
      <c r="AG938" s="72" t="str">
        <f>IFERROR(IF($G938="Erikasutuses pind (muu)",$E938*N938,IFERROR($E938*N938/SUM($J938:$AB938)*(Eksplikatsioon!S938)/SUMPRODUCT($J938:$AB938,Eksplikatsioon!$O938:$AG938),"")),"")</f>
        <v/>
      </c>
      <c r="AH938" s="72" t="str">
        <f>IFERROR(IF($G938="Erikasutuses pind (muu)",$E938*O938,IFERROR($E938*O938/SUM($J938:$AB938)*(Eksplikatsioon!T938)/SUMPRODUCT($J938:$AB938,Eksplikatsioon!$O938:$AG938),"")),"")</f>
        <v/>
      </c>
      <c r="AI938" s="72" t="str">
        <f>IFERROR(IF($G938="Erikasutuses pind (muu)",$E938*P938,IFERROR($E938*P938/SUM($J938:$AB938)*(Eksplikatsioon!U938)/SUMPRODUCT($J938:$AB938,Eksplikatsioon!$O938:$AG938),"")),"")</f>
        <v/>
      </c>
      <c r="AJ938" s="72" t="str">
        <f>IFERROR(IF($G938="Erikasutuses pind (muu)",$E938*Q938,IFERROR($E938*Q938/SUM($J938:$AB938)*(Eksplikatsioon!V938)/SUMPRODUCT($J938:$AB938,Eksplikatsioon!$O938:$AG938),"")),"")</f>
        <v/>
      </c>
      <c r="AK938" s="72" t="str">
        <f>IFERROR(IF($G938="Erikasutuses pind (muu)",$E938*R938,IFERROR($E938*R938/SUM($J938:$AB938)*(Eksplikatsioon!W938)/SUMPRODUCT($J938:$AB938,Eksplikatsioon!$O938:$AG938),"")),"")</f>
        <v/>
      </c>
      <c r="AL938" s="72" t="str">
        <f>IFERROR(IF($G938="Erikasutuses pind (muu)",$E938*S938,IFERROR($E938*S938/SUM($J938:$AB938)*(Eksplikatsioon!X938)/SUMPRODUCT($J938:$AB938,Eksplikatsioon!$O938:$AG938),"")),"")</f>
        <v/>
      </c>
      <c r="AM938" s="72" t="str">
        <f>IFERROR(IF($G938="Erikasutuses pind (muu)",$E938*T938,IFERROR($E938*T938/SUM($J938:$AB938)*(Eksplikatsioon!Y938)/SUMPRODUCT($J938:$AB938,Eksplikatsioon!$O938:$AG938),"")),"")</f>
        <v/>
      </c>
      <c r="AN938" s="72" t="str">
        <f>IFERROR(IF($G938="Erikasutuses pind (muu)",$E938*U938,IFERROR($E938*U938/SUM($J938:$AB938)*(Eksplikatsioon!Z938)/SUMPRODUCT($J938:$AB938,Eksplikatsioon!$O938:$AG938),"")),"")</f>
        <v/>
      </c>
      <c r="AO938" s="72" t="str">
        <f>IFERROR(IF($G938="Erikasutuses pind (muu)",$E938*V938,IFERROR($E938*V938/SUM($J938:$AB938)*(Eksplikatsioon!AA938)/SUMPRODUCT($J938:$AB938,Eksplikatsioon!$O938:$AG938),"")),"")</f>
        <v/>
      </c>
      <c r="AP938" s="72" t="str">
        <f>IFERROR(IF($G938="Erikasutuses pind (muu)",$E938*W938,IFERROR($E938*W938/SUM($J938:$AB938)*(Eksplikatsioon!AB938)/SUMPRODUCT($J938:$AB938,Eksplikatsioon!$O938:$AG938),"")),"")</f>
        <v/>
      </c>
      <c r="AQ938" s="72" t="str">
        <f>IFERROR(IF($G938="Erikasutuses pind (muu)",$E938*X938,IFERROR($E938*X938/SUM($J938:$AB938)*(Eksplikatsioon!AC938)/SUMPRODUCT($J938:$AB938,Eksplikatsioon!$O938:$AG938),"")),"")</f>
        <v/>
      </c>
      <c r="AR938" s="72" t="str">
        <f>IFERROR(IF($G938="Erikasutuses pind (muu)",$E938*Y938,IFERROR($E938*Y938/SUM($J938:$AB938)*(Eksplikatsioon!AD938)/SUMPRODUCT($J938:$AB938,Eksplikatsioon!$O938:$AG938),"")),"")</f>
        <v/>
      </c>
      <c r="AS938" s="72" t="str">
        <f>IFERROR(IF($G938="Erikasutuses pind (muu)",$E938*Z938,IFERROR($E938*Z938/SUM($J938:$AB938)*(Eksplikatsioon!AE938)/SUMPRODUCT($J938:$AB938,Eksplikatsioon!$O938:$AG938),"")),"")</f>
        <v/>
      </c>
      <c r="AT938" s="72" t="str">
        <f>IFERROR(IF($G938="Erikasutuses pind (muu)",$E938*AA938,IFERROR($E938*AA938/SUM($J938:$AB938)*(Eksplikatsioon!AF938)/SUMPRODUCT($J938:$AB938,Eksplikatsioon!$O938:$AG938),"")),"")</f>
        <v/>
      </c>
      <c r="AU938" s="72" t="str">
        <f>IFERROR(IF($G938="Erikasutuses pind (muu)",$E938*AB938,IFERROR($E938*AB938/SUM($J938:$AB938)*(Eksplikatsioon!AG938)/SUMPRODUCT($J938:$AB938,Eksplikatsioon!$O938:$AG938),"")),"")</f>
        <v/>
      </c>
    </row>
    <row r="939" spans="1:47" x14ac:dyDescent="0.25">
      <c r="A939" s="71" t="str">
        <f>IF(Eksplikatsioon!A939=0,"",Eksplikatsioon!A939)</f>
        <v/>
      </c>
      <c r="B939" s="71" t="str">
        <f>IF(Eksplikatsioon!B939=0,"",Eksplikatsioon!B939)</f>
        <v/>
      </c>
      <c r="C939" s="71" t="str">
        <f>IF(Eksplikatsioon!C939=0,"",Eksplikatsioon!C939)</f>
        <v/>
      </c>
      <c r="D939" s="71" t="str">
        <f>IF(Eksplikatsioon!D939=0,"",Eksplikatsioon!D939)</f>
        <v/>
      </c>
      <c r="E939" s="71" t="str">
        <f>IF(Eksplikatsioon!F939=0,"",Eksplikatsioon!F939)</f>
        <v/>
      </c>
      <c r="F939" s="71" t="str">
        <f>IF(Eksplikatsioon!H939=0,"",Eksplikatsioon!H939)</f>
        <v/>
      </c>
      <c r="G939" s="71" t="str">
        <f>IF(Eksplikatsioon!J939=0,"",Eksplikatsioon!J939)</f>
        <v/>
      </c>
      <c r="H939" s="71" t="str">
        <f>IF(Eksplikatsioon!K939=0,"",Eksplikatsioon!K939)</f>
        <v/>
      </c>
      <c r="I939" s="71" t="str">
        <f>IF(Eksplikatsioon!L939=0,"",Eksplikatsioon!L939)</f>
        <v/>
      </c>
      <c r="J939" s="72" t="str">
        <f>IFERROR(IF($G939="Erikasutuses pind (muu)",Eksplikatsioon!O939/SUM(Eksplikatsioon!$O939:'Eksplikatsioon'!$AG939),IF($G939="Erikasutuses pind (korrus)",IFERROR(SUMIFS($E:$E,$G:$G,"Ainukasutuses pind",$C:$C,"Üüritav pind",$H:$H,J$3,$A:$A,$A939)/SUMIFS($E:$E,$G:$G,"Ainukasutuses pind",$C:$C,"Üüritav pind",$A:$A,$A939),0),IF($G939="Erikasutuses pind (hoone)",IFERROR(SUMIFS($E:$E,$G:$G,"Ainukasutuses pind",$C:$C,"Üüritav pind",$H:$H,J$3)/SUMIFS($E:$E,$G:$G,"Ainukasutuses pind",$C:$C,"Üüritav pind"),0),""))),"")</f>
        <v/>
      </c>
      <c r="K939" s="72" t="str">
        <f>IFERROR(IF($G939="Erikasutuses pind (muu)",Eksplikatsioon!P939/SUM(Eksplikatsioon!$O939:'Eksplikatsioon'!$AG939),IF($G939="Erikasutuses pind (korrus)",IFERROR(SUMIFS($E:$E,$G:$G,"Ainukasutuses pind",$C:$C,"Üüritav pind",$H:$H,K$3,$A:$A,$A939)/SUMIFS($E:$E,$G:$G,"Ainukasutuses pind",$C:$C,"Üüritav pind",$A:$A,$A939),0),IF($G939="Erikasutuses pind (hoone)",IFERROR(SUMIFS($E:$E,$G:$G,"Ainukasutuses pind",$C:$C,"Üüritav pind",$H:$H,K$3)/SUMIFS($E:$E,$G:$G,"Ainukasutuses pind",$C:$C,"Üüritav pind"),0),""))),"")</f>
        <v/>
      </c>
      <c r="L939" s="72" t="str">
        <f>IFERROR(IF($G939="Erikasutuses pind (muu)",Eksplikatsioon!Q939/SUM(Eksplikatsioon!$O939:'Eksplikatsioon'!$AG939),IF($G939="Erikasutuses pind (korrus)",IFERROR(SUMIFS($E:$E,$G:$G,"Ainukasutuses pind",$C:$C,"Üüritav pind",$H:$H,L$3,$A:$A,$A939)/SUMIFS($E:$E,$G:$G,"Ainukasutuses pind",$C:$C,"Üüritav pind",$A:$A,$A939),0),IF($G939="Erikasutuses pind (hoone)",IFERROR(SUMIFS($E:$E,$G:$G,"Ainukasutuses pind",$C:$C,"Üüritav pind",$H:$H,L$3)/SUMIFS($E:$E,$G:$G,"Ainukasutuses pind",$C:$C,"Üüritav pind"),0),""))),"")</f>
        <v/>
      </c>
      <c r="M939" s="72" t="str">
        <f>IFERROR(IF($G939="Erikasutuses pind (muu)",Eksplikatsioon!R939/SUM(Eksplikatsioon!$O939:'Eksplikatsioon'!$AG939),IF($G939="Erikasutuses pind (korrus)",IFERROR(SUMIFS($E:$E,$G:$G,"Ainukasutuses pind",$C:$C,"Üüritav pind",$H:$H,M$3,$A:$A,$A939)/SUMIFS($E:$E,$G:$G,"Ainukasutuses pind",$C:$C,"Üüritav pind",$A:$A,$A939),0),IF($G939="Erikasutuses pind (hoone)",IFERROR(SUMIFS($E:$E,$G:$G,"Ainukasutuses pind",$C:$C,"Üüritav pind",$H:$H,M$3)/SUMIFS($E:$E,$G:$G,"Ainukasutuses pind",$C:$C,"Üüritav pind"),0),""))),"")</f>
        <v/>
      </c>
      <c r="N939" s="72" t="str">
        <f>IFERROR(IF($G939="Erikasutuses pind (muu)",Eksplikatsioon!S939/SUM(Eksplikatsioon!$O939:'Eksplikatsioon'!$AG939),IF($G939="Erikasutuses pind (korrus)",IFERROR(SUMIFS($E:$E,$G:$G,"Ainukasutuses pind",$C:$C,"Üüritav pind",$H:$H,N$3,$A:$A,$A939)/SUMIFS($E:$E,$G:$G,"Ainukasutuses pind",$C:$C,"Üüritav pind",$A:$A,$A939),0),IF($G939="Erikasutuses pind (hoone)",IFERROR(SUMIFS($E:$E,$G:$G,"Ainukasutuses pind",$C:$C,"Üüritav pind",$H:$H,N$3)/SUMIFS($E:$E,$G:$G,"Ainukasutuses pind",$C:$C,"Üüritav pind"),0),""))),"")</f>
        <v/>
      </c>
      <c r="O939" s="72" t="str">
        <f>IFERROR(IF($G939="Erikasutuses pind (muu)",Eksplikatsioon!T939/SUM(Eksplikatsioon!$O939:'Eksplikatsioon'!$AG939),IF($G939="Erikasutuses pind (korrus)",IFERROR(SUMIFS($E:$E,$G:$G,"Ainukasutuses pind",$C:$C,"Üüritav pind",$H:$H,O$3,$A:$A,$A939)/SUMIFS($E:$E,$G:$G,"Ainukasutuses pind",$C:$C,"Üüritav pind",$A:$A,$A939),0),IF($G939="Erikasutuses pind (hoone)",IFERROR(SUMIFS($E:$E,$G:$G,"Ainukasutuses pind",$C:$C,"Üüritav pind",$H:$H,O$3)/SUMIFS($E:$E,$G:$G,"Ainukasutuses pind",$C:$C,"Üüritav pind"),0),""))),"")</f>
        <v/>
      </c>
      <c r="P939" s="72" t="str">
        <f>IFERROR(IF($G939="Erikasutuses pind (muu)",Eksplikatsioon!U939/SUM(Eksplikatsioon!$O939:'Eksplikatsioon'!$AG939),IF($G939="Erikasutuses pind (korrus)",IFERROR(SUMIFS($E:$E,$G:$G,"Ainukasutuses pind",$C:$C,"Üüritav pind",$H:$H,P$3,$A:$A,$A939)/SUMIFS($E:$E,$G:$G,"Ainukasutuses pind",$C:$C,"Üüritav pind",$A:$A,$A939),0),IF($G939="Erikasutuses pind (hoone)",IFERROR(SUMIFS($E:$E,$G:$G,"Ainukasutuses pind",$C:$C,"Üüritav pind",$H:$H,P$3)/SUMIFS($E:$E,$G:$G,"Ainukasutuses pind",$C:$C,"Üüritav pind"),0),""))),"")</f>
        <v/>
      </c>
      <c r="Q939" s="72" t="str">
        <f>IFERROR(IF($G939="Erikasutuses pind (muu)",Eksplikatsioon!V939/SUM(Eksplikatsioon!$O939:'Eksplikatsioon'!$AG939),IF($G939="Erikasutuses pind (korrus)",IFERROR(SUMIFS($E:$E,$G:$G,"Ainukasutuses pind",$C:$C,"Üüritav pind",$H:$H,Q$3,$A:$A,$A939)/SUMIFS($E:$E,$G:$G,"Ainukasutuses pind",$C:$C,"Üüritav pind",$A:$A,$A939),0),IF($G939="Erikasutuses pind (hoone)",IFERROR(SUMIFS($E:$E,$G:$G,"Ainukasutuses pind",$C:$C,"Üüritav pind",$H:$H,Q$3)/SUMIFS($E:$E,$G:$G,"Ainukasutuses pind",$C:$C,"Üüritav pind"),0),""))),"")</f>
        <v/>
      </c>
      <c r="R939" s="72" t="str">
        <f>IFERROR(IF($G939="Erikasutuses pind (muu)",Eksplikatsioon!W939/SUM(Eksplikatsioon!$O939:'Eksplikatsioon'!$AG939),IF($G939="Erikasutuses pind (korrus)",IFERROR(SUMIFS($E:$E,$G:$G,"Ainukasutuses pind",$C:$C,"Üüritav pind",$H:$H,R$3,$A:$A,$A939)/SUMIFS($E:$E,$G:$G,"Ainukasutuses pind",$C:$C,"Üüritav pind",$A:$A,$A939),0),IF($G939="Erikasutuses pind (hoone)",IFERROR(SUMIFS($E:$E,$G:$G,"Ainukasutuses pind",$C:$C,"Üüritav pind",$H:$H,R$3)/SUMIFS($E:$E,$G:$G,"Ainukasutuses pind",$C:$C,"Üüritav pind"),0),""))),"")</f>
        <v/>
      </c>
      <c r="S939" s="72" t="str">
        <f>IFERROR(IF($G939="Erikasutuses pind (muu)",Eksplikatsioon!X939/SUM(Eksplikatsioon!$O939:'Eksplikatsioon'!$AG939),IF($G939="Erikasutuses pind (korrus)",IFERROR(SUMIFS($E:$E,$G:$G,"Ainukasutuses pind",$C:$C,"Üüritav pind",$H:$H,S$3,$A:$A,$A939)/SUMIFS($E:$E,$G:$G,"Ainukasutuses pind",$C:$C,"Üüritav pind",$A:$A,$A939),0),IF($G939="Erikasutuses pind (hoone)",IFERROR(SUMIFS($E:$E,$G:$G,"Ainukasutuses pind",$C:$C,"Üüritav pind",$H:$H,S$3)/SUMIFS($E:$E,$G:$G,"Ainukasutuses pind",$C:$C,"Üüritav pind"),0),""))),"")</f>
        <v/>
      </c>
      <c r="T939" s="72" t="str">
        <f>IFERROR(IF($G939="Erikasutuses pind (muu)",Eksplikatsioon!Y939/SUM(Eksplikatsioon!$O939:'Eksplikatsioon'!$AG939),IF($G939="Erikasutuses pind (korrus)",IFERROR(SUMIFS($E:$E,$G:$G,"Ainukasutuses pind",$C:$C,"Üüritav pind",$H:$H,T$3,$A:$A,$A939)/SUMIFS($E:$E,$G:$G,"Ainukasutuses pind",$C:$C,"Üüritav pind",$A:$A,$A939),0),IF($G939="Erikasutuses pind (hoone)",IFERROR(SUMIFS($E:$E,$G:$G,"Ainukasutuses pind",$C:$C,"Üüritav pind",$H:$H,T$3)/SUMIFS($E:$E,$G:$G,"Ainukasutuses pind",$C:$C,"Üüritav pind"),0),""))),"")</f>
        <v/>
      </c>
      <c r="U939" s="72" t="str">
        <f>IFERROR(IF($G939="Erikasutuses pind (muu)",Eksplikatsioon!Z939/SUM(Eksplikatsioon!$O939:'Eksplikatsioon'!$AG939),IF($G939="Erikasutuses pind (korrus)",IFERROR(SUMIFS($E:$E,$G:$G,"Ainukasutuses pind",$C:$C,"Üüritav pind",$H:$H,U$3,$A:$A,$A939)/SUMIFS($E:$E,$G:$G,"Ainukasutuses pind",$C:$C,"Üüritav pind",$A:$A,$A939),0),IF($G939="Erikasutuses pind (hoone)",IFERROR(SUMIFS($E:$E,$G:$G,"Ainukasutuses pind",$C:$C,"Üüritav pind",$H:$H,U$3)/SUMIFS($E:$E,$G:$G,"Ainukasutuses pind",$C:$C,"Üüritav pind"),0),""))),"")</f>
        <v/>
      </c>
      <c r="V939" s="72" t="str">
        <f>IFERROR(IF($G939="Erikasutuses pind (muu)",Eksplikatsioon!AA939/SUM(Eksplikatsioon!$O939:'Eksplikatsioon'!$AG939),IF($G939="Erikasutuses pind (korrus)",IFERROR(SUMIFS($E:$E,$G:$G,"Ainukasutuses pind",$C:$C,"Üüritav pind",$H:$H,V$3,$A:$A,$A939)/SUMIFS($E:$E,$G:$G,"Ainukasutuses pind",$C:$C,"Üüritav pind",$A:$A,$A939),0),IF($G939="Erikasutuses pind (hoone)",IFERROR(SUMIFS($E:$E,$G:$G,"Ainukasutuses pind",$C:$C,"Üüritav pind",$H:$H,V$3)/SUMIFS($E:$E,$G:$G,"Ainukasutuses pind",$C:$C,"Üüritav pind"),0),""))),"")</f>
        <v/>
      </c>
      <c r="W939" s="72" t="str">
        <f>IFERROR(IF($G939="Erikasutuses pind (muu)",Eksplikatsioon!AB939/SUM(Eksplikatsioon!$O939:'Eksplikatsioon'!$AG939),IF($G939="Erikasutuses pind (korrus)",IFERROR(SUMIFS($E:$E,$G:$G,"Ainukasutuses pind",$C:$C,"Üüritav pind",$H:$H,W$3,$A:$A,$A939)/SUMIFS($E:$E,$G:$G,"Ainukasutuses pind",$C:$C,"Üüritav pind",$A:$A,$A939),0),IF($G939="Erikasutuses pind (hoone)",IFERROR(SUMIFS($E:$E,$G:$G,"Ainukasutuses pind",$C:$C,"Üüritav pind",$H:$H,W$3)/SUMIFS($E:$E,$G:$G,"Ainukasutuses pind",$C:$C,"Üüritav pind"),0),""))),"")</f>
        <v/>
      </c>
      <c r="X939" s="72" t="str">
        <f>IFERROR(IF($G939="Erikasutuses pind (muu)",Eksplikatsioon!AC939/SUM(Eksplikatsioon!$O939:'Eksplikatsioon'!$AG939),IF($G939="Erikasutuses pind (korrus)",IFERROR(SUMIFS($E:$E,$G:$G,"Ainukasutuses pind",$C:$C,"Üüritav pind",$H:$H,X$3,$A:$A,$A939)/SUMIFS($E:$E,$G:$G,"Ainukasutuses pind",$C:$C,"Üüritav pind",$A:$A,$A939),0),IF($G939="Erikasutuses pind (hoone)",IFERROR(SUMIFS($E:$E,$G:$G,"Ainukasutuses pind",$C:$C,"Üüritav pind",$H:$H,X$3)/SUMIFS($E:$E,$G:$G,"Ainukasutuses pind",$C:$C,"Üüritav pind"),0),""))),"")</f>
        <v/>
      </c>
      <c r="Y939" s="72" t="str">
        <f>IFERROR(IF($G939="Erikasutuses pind (muu)",Eksplikatsioon!AD939/SUM(Eksplikatsioon!$O939:'Eksplikatsioon'!$AG939),IF($G939="Erikasutuses pind (korrus)",IFERROR(SUMIFS($E:$E,$G:$G,"Ainukasutuses pind",$C:$C,"Üüritav pind",$H:$H,Y$3,$A:$A,$A939)/SUMIFS($E:$E,$G:$G,"Ainukasutuses pind",$C:$C,"Üüritav pind",$A:$A,$A939),0),IF($G939="Erikasutuses pind (hoone)",IFERROR(SUMIFS($E:$E,$G:$G,"Ainukasutuses pind",$C:$C,"Üüritav pind",$H:$H,Y$3)/SUMIFS($E:$E,$G:$G,"Ainukasutuses pind",$C:$C,"Üüritav pind"),0),""))),"")</f>
        <v/>
      </c>
      <c r="Z939" s="72" t="str">
        <f>IFERROR(IF($G939="Erikasutuses pind (muu)",Eksplikatsioon!AE939/SUM(Eksplikatsioon!$O939:'Eksplikatsioon'!$AG939),IF($G939="Erikasutuses pind (korrus)",IFERROR(SUMIFS($E:$E,$G:$G,"Ainukasutuses pind",$C:$C,"Üüritav pind",$H:$H,Z$3,$A:$A,$A939)/SUMIFS($E:$E,$G:$G,"Ainukasutuses pind",$C:$C,"Üüritav pind",$A:$A,$A939),0),IF($G939="Erikasutuses pind (hoone)",IFERROR(SUMIFS($E:$E,$G:$G,"Ainukasutuses pind",$C:$C,"Üüritav pind",$H:$H,Z$3)/SUMIFS($E:$E,$G:$G,"Ainukasutuses pind",$C:$C,"Üüritav pind"),0),""))),"")</f>
        <v/>
      </c>
      <c r="AA939" s="72" t="str">
        <f>IFERROR(IF($G939="Erikasutuses pind (muu)",Eksplikatsioon!AF939/SUM(Eksplikatsioon!$O939:'Eksplikatsioon'!$AG939),IF($G939="Erikasutuses pind (korrus)",IFERROR(SUMIFS($E:$E,$G:$G,"Ainukasutuses pind",$C:$C,"Üüritav pind",$H:$H,AA$3,$A:$A,$A939)/SUMIFS($E:$E,$G:$G,"Ainukasutuses pind",$C:$C,"Üüritav pind",$A:$A,$A939),0),IF($G939="Erikasutuses pind (hoone)",IFERROR(SUMIFS($E:$E,$G:$G,"Ainukasutuses pind",$C:$C,"Üüritav pind",$H:$H,AA$3)/SUMIFS($E:$E,$G:$G,"Ainukasutuses pind",$C:$C,"Üüritav pind"),0),""))),"")</f>
        <v/>
      </c>
      <c r="AB939" s="72" t="str">
        <f>IFERROR(IF($G939="Erikasutuses pind (muu)",Eksplikatsioon!AG939/SUM(Eksplikatsioon!$O939:'Eksplikatsioon'!$AG939),IF($G939="Erikasutuses pind (korrus)",IFERROR(SUMIFS($E:$E,$G:$G,"Ainukasutuses pind",$C:$C,"Üüritav pind",$H:$H,AB$3,$A:$A,$A939)/SUMIFS($E:$E,$G:$G,"Ainukasutuses pind",$C:$C,"Üüritav pind",$A:$A,$A939),0),IF($G939="Erikasutuses pind (hoone)",IFERROR(SUMIFS($E:$E,$G:$G,"Ainukasutuses pind",$C:$C,"Üüritav pind",$H:$H,AB$3)/SUMIFS($E:$E,$G:$G,"Ainukasutuses pind",$C:$C,"Üüritav pind"),0),""))),"")</f>
        <v/>
      </c>
      <c r="AC939" s="72" t="str">
        <f>IFERROR(IF($G939="Erikasutuses pind (muu)",$E939*J939,IFERROR($E939*J939/SUM($J939:$AB939)*(Eksplikatsioon!O939)/SUMPRODUCT($J939:$AB939,Eksplikatsioon!$O939:$AG939),"")),"")</f>
        <v/>
      </c>
      <c r="AD939" s="72" t="str">
        <f>IFERROR(IF($G939="Erikasutuses pind (muu)",$E939*K939,IFERROR($E939*K939/SUM($J939:$AB939)*(Eksplikatsioon!P939)/SUMPRODUCT($J939:$AB939,Eksplikatsioon!$O939:$AG939),"")),"")</f>
        <v/>
      </c>
      <c r="AE939" s="72" t="str">
        <f>IFERROR(IF($G939="Erikasutuses pind (muu)",$E939*L939,IFERROR($E939*L939/SUM($J939:$AB939)*(Eksplikatsioon!Q939)/SUMPRODUCT($J939:$AB939,Eksplikatsioon!$O939:$AG939),"")),"")</f>
        <v/>
      </c>
      <c r="AF939" s="72" t="str">
        <f>IFERROR(IF($G939="Erikasutuses pind (muu)",$E939*M939,IFERROR($E939*M939/SUM($J939:$AB939)*(Eksplikatsioon!R939)/SUMPRODUCT($J939:$AB939,Eksplikatsioon!$O939:$AG939),"")),"")</f>
        <v/>
      </c>
      <c r="AG939" s="72" t="str">
        <f>IFERROR(IF($G939="Erikasutuses pind (muu)",$E939*N939,IFERROR($E939*N939/SUM($J939:$AB939)*(Eksplikatsioon!S939)/SUMPRODUCT($J939:$AB939,Eksplikatsioon!$O939:$AG939),"")),"")</f>
        <v/>
      </c>
      <c r="AH939" s="72" t="str">
        <f>IFERROR(IF($G939="Erikasutuses pind (muu)",$E939*O939,IFERROR($E939*O939/SUM($J939:$AB939)*(Eksplikatsioon!T939)/SUMPRODUCT($J939:$AB939,Eksplikatsioon!$O939:$AG939),"")),"")</f>
        <v/>
      </c>
      <c r="AI939" s="72" t="str">
        <f>IFERROR(IF($G939="Erikasutuses pind (muu)",$E939*P939,IFERROR($E939*P939/SUM($J939:$AB939)*(Eksplikatsioon!U939)/SUMPRODUCT($J939:$AB939,Eksplikatsioon!$O939:$AG939),"")),"")</f>
        <v/>
      </c>
      <c r="AJ939" s="72" t="str">
        <f>IFERROR(IF($G939="Erikasutuses pind (muu)",$E939*Q939,IFERROR($E939*Q939/SUM($J939:$AB939)*(Eksplikatsioon!V939)/SUMPRODUCT($J939:$AB939,Eksplikatsioon!$O939:$AG939),"")),"")</f>
        <v/>
      </c>
      <c r="AK939" s="72" t="str">
        <f>IFERROR(IF($G939="Erikasutuses pind (muu)",$E939*R939,IFERROR($E939*R939/SUM($J939:$AB939)*(Eksplikatsioon!W939)/SUMPRODUCT($J939:$AB939,Eksplikatsioon!$O939:$AG939),"")),"")</f>
        <v/>
      </c>
      <c r="AL939" s="72" t="str">
        <f>IFERROR(IF($G939="Erikasutuses pind (muu)",$E939*S939,IFERROR($E939*S939/SUM($J939:$AB939)*(Eksplikatsioon!X939)/SUMPRODUCT($J939:$AB939,Eksplikatsioon!$O939:$AG939),"")),"")</f>
        <v/>
      </c>
      <c r="AM939" s="72" t="str">
        <f>IFERROR(IF($G939="Erikasutuses pind (muu)",$E939*T939,IFERROR($E939*T939/SUM($J939:$AB939)*(Eksplikatsioon!Y939)/SUMPRODUCT($J939:$AB939,Eksplikatsioon!$O939:$AG939),"")),"")</f>
        <v/>
      </c>
      <c r="AN939" s="72" t="str">
        <f>IFERROR(IF($G939="Erikasutuses pind (muu)",$E939*U939,IFERROR($E939*U939/SUM($J939:$AB939)*(Eksplikatsioon!Z939)/SUMPRODUCT($J939:$AB939,Eksplikatsioon!$O939:$AG939),"")),"")</f>
        <v/>
      </c>
      <c r="AO939" s="72" t="str">
        <f>IFERROR(IF($G939="Erikasutuses pind (muu)",$E939*V939,IFERROR($E939*V939/SUM($J939:$AB939)*(Eksplikatsioon!AA939)/SUMPRODUCT($J939:$AB939,Eksplikatsioon!$O939:$AG939),"")),"")</f>
        <v/>
      </c>
      <c r="AP939" s="72" t="str">
        <f>IFERROR(IF($G939="Erikasutuses pind (muu)",$E939*W939,IFERROR($E939*W939/SUM($J939:$AB939)*(Eksplikatsioon!AB939)/SUMPRODUCT($J939:$AB939,Eksplikatsioon!$O939:$AG939),"")),"")</f>
        <v/>
      </c>
      <c r="AQ939" s="72" t="str">
        <f>IFERROR(IF($G939="Erikasutuses pind (muu)",$E939*X939,IFERROR($E939*X939/SUM($J939:$AB939)*(Eksplikatsioon!AC939)/SUMPRODUCT($J939:$AB939,Eksplikatsioon!$O939:$AG939),"")),"")</f>
        <v/>
      </c>
      <c r="AR939" s="72" t="str">
        <f>IFERROR(IF($G939="Erikasutuses pind (muu)",$E939*Y939,IFERROR($E939*Y939/SUM($J939:$AB939)*(Eksplikatsioon!AD939)/SUMPRODUCT($J939:$AB939,Eksplikatsioon!$O939:$AG939),"")),"")</f>
        <v/>
      </c>
      <c r="AS939" s="72" t="str">
        <f>IFERROR(IF($G939="Erikasutuses pind (muu)",$E939*Z939,IFERROR($E939*Z939/SUM($J939:$AB939)*(Eksplikatsioon!AE939)/SUMPRODUCT($J939:$AB939,Eksplikatsioon!$O939:$AG939),"")),"")</f>
        <v/>
      </c>
      <c r="AT939" s="72" t="str">
        <f>IFERROR(IF($G939="Erikasutuses pind (muu)",$E939*AA939,IFERROR($E939*AA939/SUM($J939:$AB939)*(Eksplikatsioon!AF939)/SUMPRODUCT($J939:$AB939,Eksplikatsioon!$O939:$AG939),"")),"")</f>
        <v/>
      </c>
      <c r="AU939" s="72" t="str">
        <f>IFERROR(IF($G939="Erikasutuses pind (muu)",$E939*AB939,IFERROR($E939*AB939/SUM($J939:$AB939)*(Eksplikatsioon!AG939)/SUMPRODUCT($J939:$AB939,Eksplikatsioon!$O939:$AG939),"")),"")</f>
        <v/>
      </c>
    </row>
    <row r="940" spans="1:47" x14ac:dyDescent="0.25">
      <c r="A940" s="71" t="str">
        <f>IF(Eksplikatsioon!A940=0,"",Eksplikatsioon!A940)</f>
        <v/>
      </c>
      <c r="B940" s="71" t="str">
        <f>IF(Eksplikatsioon!B940=0,"",Eksplikatsioon!B940)</f>
        <v/>
      </c>
      <c r="C940" s="71" t="str">
        <f>IF(Eksplikatsioon!C940=0,"",Eksplikatsioon!C940)</f>
        <v/>
      </c>
      <c r="D940" s="71" t="str">
        <f>IF(Eksplikatsioon!D940=0,"",Eksplikatsioon!D940)</f>
        <v/>
      </c>
      <c r="E940" s="71" t="str">
        <f>IF(Eksplikatsioon!F940=0,"",Eksplikatsioon!F940)</f>
        <v/>
      </c>
      <c r="F940" s="71" t="str">
        <f>IF(Eksplikatsioon!H940=0,"",Eksplikatsioon!H940)</f>
        <v/>
      </c>
      <c r="G940" s="71" t="str">
        <f>IF(Eksplikatsioon!J940=0,"",Eksplikatsioon!J940)</f>
        <v/>
      </c>
      <c r="H940" s="71" t="str">
        <f>IF(Eksplikatsioon!K940=0,"",Eksplikatsioon!K940)</f>
        <v/>
      </c>
      <c r="I940" s="71" t="str">
        <f>IF(Eksplikatsioon!L940=0,"",Eksplikatsioon!L940)</f>
        <v/>
      </c>
      <c r="J940" s="72" t="str">
        <f>IFERROR(IF($G940="Erikasutuses pind (muu)",Eksplikatsioon!O940/SUM(Eksplikatsioon!$O940:'Eksplikatsioon'!$AG940),IF($G940="Erikasutuses pind (korrus)",IFERROR(SUMIFS($E:$E,$G:$G,"Ainukasutuses pind",$C:$C,"Üüritav pind",$H:$H,J$3,$A:$A,$A940)/SUMIFS($E:$E,$G:$G,"Ainukasutuses pind",$C:$C,"Üüritav pind",$A:$A,$A940),0),IF($G940="Erikasutuses pind (hoone)",IFERROR(SUMIFS($E:$E,$G:$G,"Ainukasutuses pind",$C:$C,"Üüritav pind",$H:$H,J$3)/SUMIFS($E:$E,$G:$G,"Ainukasutuses pind",$C:$C,"Üüritav pind"),0),""))),"")</f>
        <v/>
      </c>
      <c r="K940" s="72" t="str">
        <f>IFERROR(IF($G940="Erikasutuses pind (muu)",Eksplikatsioon!P940/SUM(Eksplikatsioon!$O940:'Eksplikatsioon'!$AG940),IF($G940="Erikasutuses pind (korrus)",IFERROR(SUMIFS($E:$E,$G:$G,"Ainukasutuses pind",$C:$C,"Üüritav pind",$H:$H,K$3,$A:$A,$A940)/SUMIFS($E:$E,$G:$G,"Ainukasutuses pind",$C:$C,"Üüritav pind",$A:$A,$A940),0),IF($G940="Erikasutuses pind (hoone)",IFERROR(SUMIFS($E:$E,$G:$G,"Ainukasutuses pind",$C:$C,"Üüritav pind",$H:$H,K$3)/SUMIFS($E:$E,$G:$G,"Ainukasutuses pind",$C:$C,"Üüritav pind"),0),""))),"")</f>
        <v/>
      </c>
      <c r="L940" s="72" t="str">
        <f>IFERROR(IF($G940="Erikasutuses pind (muu)",Eksplikatsioon!Q940/SUM(Eksplikatsioon!$O940:'Eksplikatsioon'!$AG940),IF($G940="Erikasutuses pind (korrus)",IFERROR(SUMIFS($E:$E,$G:$G,"Ainukasutuses pind",$C:$C,"Üüritav pind",$H:$H,L$3,$A:$A,$A940)/SUMIFS($E:$E,$G:$G,"Ainukasutuses pind",$C:$C,"Üüritav pind",$A:$A,$A940),0),IF($G940="Erikasutuses pind (hoone)",IFERROR(SUMIFS($E:$E,$G:$G,"Ainukasutuses pind",$C:$C,"Üüritav pind",$H:$H,L$3)/SUMIFS($E:$E,$G:$G,"Ainukasutuses pind",$C:$C,"Üüritav pind"),0),""))),"")</f>
        <v/>
      </c>
      <c r="M940" s="72" t="str">
        <f>IFERROR(IF($G940="Erikasutuses pind (muu)",Eksplikatsioon!R940/SUM(Eksplikatsioon!$O940:'Eksplikatsioon'!$AG940),IF($G940="Erikasutuses pind (korrus)",IFERROR(SUMIFS($E:$E,$G:$G,"Ainukasutuses pind",$C:$C,"Üüritav pind",$H:$H,M$3,$A:$A,$A940)/SUMIFS($E:$E,$G:$G,"Ainukasutuses pind",$C:$C,"Üüritav pind",$A:$A,$A940),0),IF($G940="Erikasutuses pind (hoone)",IFERROR(SUMIFS($E:$E,$G:$G,"Ainukasutuses pind",$C:$C,"Üüritav pind",$H:$H,M$3)/SUMIFS($E:$E,$G:$G,"Ainukasutuses pind",$C:$C,"Üüritav pind"),0),""))),"")</f>
        <v/>
      </c>
      <c r="N940" s="72" t="str">
        <f>IFERROR(IF($G940="Erikasutuses pind (muu)",Eksplikatsioon!S940/SUM(Eksplikatsioon!$O940:'Eksplikatsioon'!$AG940),IF($G940="Erikasutuses pind (korrus)",IFERROR(SUMIFS($E:$E,$G:$G,"Ainukasutuses pind",$C:$C,"Üüritav pind",$H:$H,N$3,$A:$A,$A940)/SUMIFS($E:$E,$G:$G,"Ainukasutuses pind",$C:$C,"Üüritav pind",$A:$A,$A940),0),IF($G940="Erikasutuses pind (hoone)",IFERROR(SUMIFS($E:$E,$G:$G,"Ainukasutuses pind",$C:$C,"Üüritav pind",$H:$H,N$3)/SUMIFS($E:$E,$G:$G,"Ainukasutuses pind",$C:$C,"Üüritav pind"),0),""))),"")</f>
        <v/>
      </c>
      <c r="O940" s="72" t="str">
        <f>IFERROR(IF($G940="Erikasutuses pind (muu)",Eksplikatsioon!T940/SUM(Eksplikatsioon!$O940:'Eksplikatsioon'!$AG940),IF($G940="Erikasutuses pind (korrus)",IFERROR(SUMIFS($E:$E,$G:$G,"Ainukasutuses pind",$C:$C,"Üüritav pind",$H:$H,O$3,$A:$A,$A940)/SUMIFS($E:$E,$G:$G,"Ainukasutuses pind",$C:$C,"Üüritav pind",$A:$A,$A940),0),IF($G940="Erikasutuses pind (hoone)",IFERROR(SUMIFS($E:$E,$G:$G,"Ainukasutuses pind",$C:$C,"Üüritav pind",$H:$H,O$3)/SUMIFS($E:$E,$G:$G,"Ainukasutuses pind",$C:$C,"Üüritav pind"),0),""))),"")</f>
        <v/>
      </c>
      <c r="P940" s="72" t="str">
        <f>IFERROR(IF($G940="Erikasutuses pind (muu)",Eksplikatsioon!U940/SUM(Eksplikatsioon!$O940:'Eksplikatsioon'!$AG940),IF($G940="Erikasutuses pind (korrus)",IFERROR(SUMIFS($E:$E,$G:$G,"Ainukasutuses pind",$C:$C,"Üüritav pind",$H:$H,P$3,$A:$A,$A940)/SUMIFS($E:$E,$G:$G,"Ainukasutuses pind",$C:$C,"Üüritav pind",$A:$A,$A940),0),IF($G940="Erikasutuses pind (hoone)",IFERROR(SUMIFS($E:$E,$G:$G,"Ainukasutuses pind",$C:$C,"Üüritav pind",$H:$H,P$3)/SUMIFS($E:$E,$G:$G,"Ainukasutuses pind",$C:$C,"Üüritav pind"),0),""))),"")</f>
        <v/>
      </c>
      <c r="Q940" s="72" t="str">
        <f>IFERROR(IF($G940="Erikasutuses pind (muu)",Eksplikatsioon!V940/SUM(Eksplikatsioon!$O940:'Eksplikatsioon'!$AG940),IF($G940="Erikasutuses pind (korrus)",IFERROR(SUMIFS($E:$E,$G:$G,"Ainukasutuses pind",$C:$C,"Üüritav pind",$H:$H,Q$3,$A:$A,$A940)/SUMIFS($E:$E,$G:$G,"Ainukasutuses pind",$C:$C,"Üüritav pind",$A:$A,$A940),0),IF($G940="Erikasutuses pind (hoone)",IFERROR(SUMIFS($E:$E,$G:$G,"Ainukasutuses pind",$C:$C,"Üüritav pind",$H:$H,Q$3)/SUMIFS($E:$E,$G:$G,"Ainukasutuses pind",$C:$C,"Üüritav pind"),0),""))),"")</f>
        <v/>
      </c>
      <c r="R940" s="72" t="str">
        <f>IFERROR(IF($G940="Erikasutuses pind (muu)",Eksplikatsioon!W940/SUM(Eksplikatsioon!$O940:'Eksplikatsioon'!$AG940),IF($G940="Erikasutuses pind (korrus)",IFERROR(SUMIFS($E:$E,$G:$G,"Ainukasutuses pind",$C:$C,"Üüritav pind",$H:$H,R$3,$A:$A,$A940)/SUMIFS($E:$E,$G:$G,"Ainukasutuses pind",$C:$C,"Üüritav pind",$A:$A,$A940),0),IF($G940="Erikasutuses pind (hoone)",IFERROR(SUMIFS($E:$E,$G:$G,"Ainukasutuses pind",$C:$C,"Üüritav pind",$H:$H,R$3)/SUMIFS($E:$E,$G:$G,"Ainukasutuses pind",$C:$C,"Üüritav pind"),0),""))),"")</f>
        <v/>
      </c>
      <c r="S940" s="72" t="str">
        <f>IFERROR(IF($G940="Erikasutuses pind (muu)",Eksplikatsioon!X940/SUM(Eksplikatsioon!$O940:'Eksplikatsioon'!$AG940),IF($G940="Erikasutuses pind (korrus)",IFERROR(SUMIFS($E:$E,$G:$G,"Ainukasutuses pind",$C:$C,"Üüritav pind",$H:$H,S$3,$A:$A,$A940)/SUMIFS($E:$E,$G:$G,"Ainukasutuses pind",$C:$C,"Üüritav pind",$A:$A,$A940),0),IF($G940="Erikasutuses pind (hoone)",IFERROR(SUMIFS($E:$E,$G:$G,"Ainukasutuses pind",$C:$C,"Üüritav pind",$H:$H,S$3)/SUMIFS($E:$E,$G:$G,"Ainukasutuses pind",$C:$C,"Üüritav pind"),0),""))),"")</f>
        <v/>
      </c>
      <c r="T940" s="72" t="str">
        <f>IFERROR(IF($G940="Erikasutuses pind (muu)",Eksplikatsioon!Y940/SUM(Eksplikatsioon!$O940:'Eksplikatsioon'!$AG940),IF($G940="Erikasutuses pind (korrus)",IFERROR(SUMIFS($E:$E,$G:$G,"Ainukasutuses pind",$C:$C,"Üüritav pind",$H:$H,T$3,$A:$A,$A940)/SUMIFS($E:$E,$G:$G,"Ainukasutuses pind",$C:$C,"Üüritav pind",$A:$A,$A940),0),IF($G940="Erikasutuses pind (hoone)",IFERROR(SUMIFS($E:$E,$G:$G,"Ainukasutuses pind",$C:$C,"Üüritav pind",$H:$H,T$3)/SUMIFS($E:$E,$G:$G,"Ainukasutuses pind",$C:$C,"Üüritav pind"),0),""))),"")</f>
        <v/>
      </c>
      <c r="U940" s="72" t="str">
        <f>IFERROR(IF($G940="Erikasutuses pind (muu)",Eksplikatsioon!Z940/SUM(Eksplikatsioon!$O940:'Eksplikatsioon'!$AG940),IF($G940="Erikasutuses pind (korrus)",IFERROR(SUMIFS($E:$E,$G:$G,"Ainukasutuses pind",$C:$C,"Üüritav pind",$H:$H,U$3,$A:$A,$A940)/SUMIFS($E:$E,$G:$G,"Ainukasutuses pind",$C:$C,"Üüritav pind",$A:$A,$A940),0),IF($G940="Erikasutuses pind (hoone)",IFERROR(SUMIFS($E:$E,$G:$G,"Ainukasutuses pind",$C:$C,"Üüritav pind",$H:$H,U$3)/SUMIFS($E:$E,$G:$G,"Ainukasutuses pind",$C:$C,"Üüritav pind"),0),""))),"")</f>
        <v/>
      </c>
      <c r="V940" s="72" t="str">
        <f>IFERROR(IF($G940="Erikasutuses pind (muu)",Eksplikatsioon!AA940/SUM(Eksplikatsioon!$O940:'Eksplikatsioon'!$AG940),IF($G940="Erikasutuses pind (korrus)",IFERROR(SUMIFS($E:$E,$G:$G,"Ainukasutuses pind",$C:$C,"Üüritav pind",$H:$H,V$3,$A:$A,$A940)/SUMIFS($E:$E,$G:$G,"Ainukasutuses pind",$C:$C,"Üüritav pind",$A:$A,$A940),0),IF($G940="Erikasutuses pind (hoone)",IFERROR(SUMIFS($E:$E,$G:$G,"Ainukasutuses pind",$C:$C,"Üüritav pind",$H:$H,V$3)/SUMIFS($E:$E,$G:$G,"Ainukasutuses pind",$C:$C,"Üüritav pind"),0),""))),"")</f>
        <v/>
      </c>
      <c r="W940" s="72" t="str">
        <f>IFERROR(IF($G940="Erikasutuses pind (muu)",Eksplikatsioon!AB940/SUM(Eksplikatsioon!$O940:'Eksplikatsioon'!$AG940),IF($G940="Erikasutuses pind (korrus)",IFERROR(SUMIFS($E:$E,$G:$G,"Ainukasutuses pind",$C:$C,"Üüritav pind",$H:$H,W$3,$A:$A,$A940)/SUMIFS($E:$E,$G:$G,"Ainukasutuses pind",$C:$C,"Üüritav pind",$A:$A,$A940),0),IF($G940="Erikasutuses pind (hoone)",IFERROR(SUMIFS($E:$E,$G:$G,"Ainukasutuses pind",$C:$C,"Üüritav pind",$H:$H,W$3)/SUMIFS($E:$E,$G:$G,"Ainukasutuses pind",$C:$C,"Üüritav pind"),0),""))),"")</f>
        <v/>
      </c>
      <c r="X940" s="72" t="str">
        <f>IFERROR(IF($G940="Erikasutuses pind (muu)",Eksplikatsioon!AC940/SUM(Eksplikatsioon!$O940:'Eksplikatsioon'!$AG940),IF($G940="Erikasutuses pind (korrus)",IFERROR(SUMIFS($E:$E,$G:$G,"Ainukasutuses pind",$C:$C,"Üüritav pind",$H:$H,X$3,$A:$A,$A940)/SUMIFS($E:$E,$G:$G,"Ainukasutuses pind",$C:$C,"Üüritav pind",$A:$A,$A940),0),IF($G940="Erikasutuses pind (hoone)",IFERROR(SUMIFS($E:$E,$G:$G,"Ainukasutuses pind",$C:$C,"Üüritav pind",$H:$H,X$3)/SUMIFS($E:$E,$G:$G,"Ainukasutuses pind",$C:$C,"Üüritav pind"),0),""))),"")</f>
        <v/>
      </c>
      <c r="Y940" s="72" t="str">
        <f>IFERROR(IF($G940="Erikasutuses pind (muu)",Eksplikatsioon!AD940/SUM(Eksplikatsioon!$O940:'Eksplikatsioon'!$AG940),IF($G940="Erikasutuses pind (korrus)",IFERROR(SUMIFS($E:$E,$G:$G,"Ainukasutuses pind",$C:$C,"Üüritav pind",$H:$H,Y$3,$A:$A,$A940)/SUMIFS($E:$E,$G:$G,"Ainukasutuses pind",$C:$C,"Üüritav pind",$A:$A,$A940),0),IF($G940="Erikasutuses pind (hoone)",IFERROR(SUMIFS($E:$E,$G:$G,"Ainukasutuses pind",$C:$C,"Üüritav pind",$H:$H,Y$3)/SUMIFS($E:$E,$G:$G,"Ainukasutuses pind",$C:$C,"Üüritav pind"),0),""))),"")</f>
        <v/>
      </c>
      <c r="Z940" s="72" t="str">
        <f>IFERROR(IF($G940="Erikasutuses pind (muu)",Eksplikatsioon!AE940/SUM(Eksplikatsioon!$O940:'Eksplikatsioon'!$AG940),IF($G940="Erikasutuses pind (korrus)",IFERROR(SUMIFS($E:$E,$G:$G,"Ainukasutuses pind",$C:$C,"Üüritav pind",$H:$H,Z$3,$A:$A,$A940)/SUMIFS($E:$E,$G:$G,"Ainukasutuses pind",$C:$C,"Üüritav pind",$A:$A,$A940),0),IF($G940="Erikasutuses pind (hoone)",IFERROR(SUMIFS($E:$E,$G:$G,"Ainukasutuses pind",$C:$C,"Üüritav pind",$H:$H,Z$3)/SUMIFS($E:$E,$G:$G,"Ainukasutuses pind",$C:$C,"Üüritav pind"),0),""))),"")</f>
        <v/>
      </c>
      <c r="AA940" s="72" t="str">
        <f>IFERROR(IF($G940="Erikasutuses pind (muu)",Eksplikatsioon!AF940/SUM(Eksplikatsioon!$O940:'Eksplikatsioon'!$AG940),IF($G940="Erikasutuses pind (korrus)",IFERROR(SUMIFS($E:$E,$G:$G,"Ainukasutuses pind",$C:$C,"Üüritav pind",$H:$H,AA$3,$A:$A,$A940)/SUMIFS($E:$E,$G:$G,"Ainukasutuses pind",$C:$C,"Üüritav pind",$A:$A,$A940),0),IF($G940="Erikasutuses pind (hoone)",IFERROR(SUMIFS($E:$E,$G:$G,"Ainukasutuses pind",$C:$C,"Üüritav pind",$H:$H,AA$3)/SUMIFS($E:$E,$G:$G,"Ainukasutuses pind",$C:$C,"Üüritav pind"),0),""))),"")</f>
        <v/>
      </c>
      <c r="AB940" s="72" t="str">
        <f>IFERROR(IF($G940="Erikasutuses pind (muu)",Eksplikatsioon!AG940/SUM(Eksplikatsioon!$O940:'Eksplikatsioon'!$AG940),IF($G940="Erikasutuses pind (korrus)",IFERROR(SUMIFS($E:$E,$G:$G,"Ainukasutuses pind",$C:$C,"Üüritav pind",$H:$H,AB$3,$A:$A,$A940)/SUMIFS($E:$E,$G:$G,"Ainukasutuses pind",$C:$C,"Üüritav pind",$A:$A,$A940),0),IF($G940="Erikasutuses pind (hoone)",IFERROR(SUMIFS($E:$E,$G:$G,"Ainukasutuses pind",$C:$C,"Üüritav pind",$H:$H,AB$3)/SUMIFS($E:$E,$G:$G,"Ainukasutuses pind",$C:$C,"Üüritav pind"),0),""))),"")</f>
        <v/>
      </c>
      <c r="AC940" s="72" t="str">
        <f>IFERROR(IF($G940="Erikasutuses pind (muu)",$E940*J940,IFERROR($E940*J940/SUM($J940:$AB940)*(Eksplikatsioon!O940)/SUMPRODUCT($J940:$AB940,Eksplikatsioon!$O940:$AG940),"")),"")</f>
        <v/>
      </c>
      <c r="AD940" s="72" t="str">
        <f>IFERROR(IF($G940="Erikasutuses pind (muu)",$E940*K940,IFERROR($E940*K940/SUM($J940:$AB940)*(Eksplikatsioon!P940)/SUMPRODUCT($J940:$AB940,Eksplikatsioon!$O940:$AG940),"")),"")</f>
        <v/>
      </c>
      <c r="AE940" s="72" t="str">
        <f>IFERROR(IF($G940="Erikasutuses pind (muu)",$E940*L940,IFERROR($E940*L940/SUM($J940:$AB940)*(Eksplikatsioon!Q940)/SUMPRODUCT($J940:$AB940,Eksplikatsioon!$O940:$AG940),"")),"")</f>
        <v/>
      </c>
      <c r="AF940" s="72" t="str">
        <f>IFERROR(IF($G940="Erikasutuses pind (muu)",$E940*M940,IFERROR($E940*M940/SUM($J940:$AB940)*(Eksplikatsioon!R940)/SUMPRODUCT($J940:$AB940,Eksplikatsioon!$O940:$AG940),"")),"")</f>
        <v/>
      </c>
      <c r="AG940" s="72" t="str">
        <f>IFERROR(IF($G940="Erikasutuses pind (muu)",$E940*N940,IFERROR($E940*N940/SUM($J940:$AB940)*(Eksplikatsioon!S940)/SUMPRODUCT($J940:$AB940,Eksplikatsioon!$O940:$AG940),"")),"")</f>
        <v/>
      </c>
      <c r="AH940" s="72" t="str">
        <f>IFERROR(IF($G940="Erikasutuses pind (muu)",$E940*O940,IFERROR($E940*O940/SUM($J940:$AB940)*(Eksplikatsioon!T940)/SUMPRODUCT($J940:$AB940,Eksplikatsioon!$O940:$AG940),"")),"")</f>
        <v/>
      </c>
      <c r="AI940" s="72" t="str">
        <f>IFERROR(IF($G940="Erikasutuses pind (muu)",$E940*P940,IFERROR($E940*P940/SUM($J940:$AB940)*(Eksplikatsioon!U940)/SUMPRODUCT($J940:$AB940,Eksplikatsioon!$O940:$AG940),"")),"")</f>
        <v/>
      </c>
      <c r="AJ940" s="72" t="str">
        <f>IFERROR(IF($G940="Erikasutuses pind (muu)",$E940*Q940,IFERROR($E940*Q940/SUM($J940:$AB940)*(Eksplikatsioon!V940)/SUMPRODUCT($J940:$AB940,Eksplikatsioon!$O940:$AG940),"")),"")</f>
        <v/>
      </c>
      <c r="AK940" s="72" t="str">
        <f>IFERROR(IF($G940="Erikasutuses pind (muu)",$E940*R940,IFERROR($E940*R940/SUM($J940:$AB940)*(Eksplikatsioon!W940)/SUMPRODUCT($J940:$AB940,Eksplikatsioon!$O940:$AG940),"")),"")</f>
        <v/>
      </c>
      <c r="AL940" s="72" t="str">
        <f>IFERROR(IF($G940="Erikasutuses pind (muu)",$E940*S940,IFERROR($E940*S940/SUM($J940:$AB940)*(Eksplikatsioon!X940)/SUMPRODUCT($J940:$AB940,Eksplikatsioon!$O940:$AG940),"")),"")</f>
        <v/>
      </c>
      <c r="AM940" s="72" t="str">
        <f>IFERROR(IF($G940="Erikasutuses pind (muu)",$E940*T940,IFERROR($E940*T940/SUM($J940:$AB940)*(Eksplikatsioon!Y940)/SUMPRODUCT($J940:$AB940,Eksplikatsioon!$O940:$AG940),"")),"")</f>
        <v/>
      </c>
      <c r="AN940" s="72" t="str">
        <f>IFERROR(IF($G940="Erikasutuses pind (muu)",$E940*U940,IFERROR($E940*U940/SUM($J940:$AB940)*(Eksplikatsioon!Z940)/SUMPRODUCT($J940:$AB940,Eksplikatsioon!$O940:$AG940),"")),"")</f>
        <v/>
      </c>
      <c r="AO940" s="72" t="str">
        <f>IFERROR(IF($G940="Erikasutuses pind (muu)",$E940*V940,IFERROR($E940*V940/SUM($J940:$AB940)*(Eksplikatsioon!AA940)/SUMPRODUCT($J940:$AB940,Eksplikatsioon!$O940:$AG940),"")),"")</f>
        <v/>
      </c>
      <c r="AP940" s="72" t="str">
        <f>IFERROR(IF($G940="Erikasutuses pind (muu)",$E940*W940,IFERROR($E940*W940/SUM($J940:$AB940)*(Eksplikatsioon!AB940)/SUMPRODUCT($J940:$AB940,Eksplikatsioon!$O940:$AG940),"")),"")</f>
        <v/>
      </c>
      <c r="AQ940" s="72" t="str">
        <f>IFERROR(IF($G940="Erikasutuses pind (muu)",$E940*X940,IFERROR($E940*X940/SUM($J940:$AB940)*(Eksplikatsioon!AC940)/SUMPRODUCT($J940:$AB940,Eksplikatsioon!$O940:$AG940),"")),"")</f>
        <v/>
      </c>
      <c r="AR940" s="72" t="str">
        <f>IFERROR(IF($G940="Erikasutuses pind (muu)",$E940*Y940,IFERROR($E940*Y940/SUM($J940:$AB940)*(Eksplikatsioon!AD940)/SUMPRODUCT($J940:$AB940,Eksplikatsioon!$O940:$AG940),"")),"")</f>
        <v/>
      </c>
      <c r="AS940" s="72" t="str">
        <f>IFERROR(IF($G940="Erikasutuses pind (muu)",$E940*Z940,IFERROR($E940*Z940/SUM($J940:$AB940)*(Eksplikatsioon!AE940)/SUMPRODUCT($J940:$AB940,Eksplikatsioon!$O940:$AG940),"")),"")</f>
        <v/>
      </c>
      <c r="AT940" s="72" t="str">
        <f>IFERROR(IF($G940="Erikasutuses pind (muu)",$E940*AA940,IFERROR($E940*AA940/SUM($J940:$AB940)*(Eksplikatsioon!AF940)/SUMPRODUCT($J940:$AB940,Eksplikatsioon!$O940:$AG940),"")),"")</f>
        <v/>
      </c>
      <c r="AU940" s="72" t="str">
        <f>IFERROR(IF($G940="Erikasutuses pind (muu)",$E940*AB940,IFERROR($E940*AB940/SUM($J940:$AB940)*(Eksplikatsioon!AG940)/SUMPRODUCT($J940:$AB940,Eksplikatsioon!$O940:$AG940),"")),"")</f>
        <v/>
      </c>
    </row>
    <row r="941" spans="1:47" x14ac:dyDescent="0.25">
      <c r="A941" s="71" t="str">
        <f>IF(Eksplikatsioon!A941=0,"",Eksplikatsioon!A941)</f>
        <v/>
      </c>
      <c r="B941" s="71" t="str">
        <f>IF(Eksplikatsioon!B941=0,"",Eksplikatsioon!B941)</f>
        <v/>
      </c>
      <c r="C941" s="71" t="str">
        <f>IF(Eksplikatsioon!C941=0,"",Eksplikatsioon!C941)</f>
        <v/>
      </c>
      <c r="D941" s="71" t="str">
        <f>IF(Eksplikatsioon!D941=0,"",Eksplikatsioon!D941)</f>
        <v/>
      </c>
      <c r="E941" s="71" t="str">
        <f>IF(Eksplikatsioon!F941=0,"",Eksplikatsioon!F941)</f>
        <v/>
      </c>
      <c r="F941" s="71" t="str">
        <f>IF(Eksplikatsioon!H941=0,"",Eksplikatsioon!H941)</f>
        <v/>
      </c>
      <c r="G941" s="71" t="str">
        <f>IF(Eksplikatsioon!J941=0,"",Eksplikatsioon!J941)</f>
        <v/>
      </c>
      <c r="H941" s="71" t="str">
        <f>IF(Eksplikatsioon!K941=0,"",Eksplikatsioon!K941)</f>
        <v/>
      </c>
      <c r="I941" s="71" t="str">
        <f>IF(Eksplikatsioon!L941=0,"",Eksplikatsioon!L941)</f>
        <v/>
      </c>
      <c r="J941" s="72" t="str">
        <f>IFERROR(IF($G941="Erikasutuses pind (muu)",Eksplikatsioon!O941/SUM(Eksplikatsioon!$O941:'Eksplikatsioon'!$AG941),IF($G941="Erikasutuses pind (korrus)",IFERROR(SUMIFS($E:$E,$G:$G,"Ainukasutuses pind",$C:$C,"Üüritav pind",$H:$H,J$3,$A:$A,$A941)/SUMIFS($E:$E,$G:$G,"Ainukasutuses pind",$C:$C,"Üüritav pind",$A:$A,$A941),0),IF($G941="Erikasutuses pind (hoone)",IFERROR(SUMIFS($E:$E,$G:$G,"Ainukasutuses pind",$C:$C,"Üüritav pind",$H:$H,J$3)/SUMIFS($E:$E,$G:$G,"Ainukasutuses pind",$C:$C,"Üüritav pind"),0),""))),"")</f>
        <v/>
      </c>
      <c r="K941" s="72" t="str">
        <f>IFERROR(IF($G941="Erikasutuses pind (muu)",Eksplikatsioon!P941/SUM(Eksplikatsioon!$O941:'Eksplikatsioon'!$AG941),IF($G941="Erikasutuses pind (korrus)",IFERROR(SUMIFS($E:$E,$G:$G,"Ainukasutuses pind",$C:$C,"Üüritav pind",$H:$H,K$3,$A:$A,$A941)/SUMIFS($E:$E,$G:$G,"Ainukasutuses pind",$C:$C,"Üüritav pind",$A:$A,$A941),0),IF($G941="Erikasutuses pind (hoone)",IFERROR(SUMIFS($E:$E,$G:$G,"Ainukasutuses pind",$C:$C,"Üüritav pind",$H:$H,K$3)/SUMIFS($E:$E,$G:$G,"Ainukasutuses pind",$C:$C,"Üüritav pind"),0),""))),"")</f>
        <v/>
      </c>
      <c r="L941" s="72" t="str">
        <f>IFERROR(IF($G941="Erikasutuses pind (muu)",Eksplikatsioon!Q941/SUM(Eksplikatsioon!$O941:'Eksplikatsioon'!$AG941),IF($G941="Erikasutuses pind (korrus)",IFERROR(SUMIFS($E:$E,$G:$G,"Ainukasutuses pind",$C:$C,"Üüritav pind",$H:$H,L$3,$A:$A,$A941)/SUMIFS($E:$E,$G:$G,"Ainukasutuses pind",$C:$C,"Üüritav pind",$A:$A,$A941),0),IF($G941="Erikasutuses pind (hoone)",IFERROR(SUMIFS($E:$E,$G:$G,"Ainukasutuses pind",$C:$C,"Üüritav pind",$H:$H,L$3)/SUMIFS($E:$E,$G:$G,"Ainukasutuses pind",$C:$C,"Üüritav pind"),0),""))),"")</f>
        <v/>
      </c>
      <c r="M941" s="72" t="str">
        <f>IFERROR(IF($G941="Erikasutuses pind (muu)",Eksplikatsioon!R941/SUM(Eksplikatsioon!$O941:'Eksplikatsioon'!$AG941),IF($G941="Erikasutuses pind (korrus)",IFERROR(SUMIFS($E:$E,$G:$G,"Ainukasutuses pind",$C:$C,"Üüritav pind",$H:$H,M$3,$A:$A,$A941)/SUMIFS($E:$E,$G:$G,"Ainukasutuses pind",$C:$C,"Üüritav pind",$A:$A,$A941),0),IF($G941="Erikasutuses pind (hoone)",IFERROR(SUMIFS($E:$E,$G:$G,"Ainukasutuses pind",$C:$C,"Üüritav pind",$H:$H,M$3)/SUMIFS($E:$E,$G:$G,"Ainukasutuses pind",$C:$C,"Üüritav pind"),0),""))),"")</f>
        <v/>
      </c>
      <c r="N941" s="72" t="str">
        <f>IFERROR(IF($G941="Erikasutuses pind (muu)",Eksplikatsioon!S941/SUM(Eksplikatsioon!$O941:'Eksplikatsioon'!$AG941),IF($G941="Erikasutuses pind (korrus)",IFERROR(SUMIFS($E:$E,$G:$G,"Ainukasutuses pind",$C:$C,"Üüritav pind",$H:$H,N$3,$A:$A,$A941)/SUMIFS($E:$E,$G:$G,"Ainukasutuses pind",$C:$C,"Üüritav pind",$A:$A,$A941),0),IF($G941="Erikasutuses pind (hoone)",IFERROR(SUMIFS($E:$E,$G:$G,"Ainukasutuses pind",$C:$C,"Üüritav pind",$H:$H,N$3)/SUMIFS($E:$E,$G:$G,"Ainukasutuses pind",$C:$C,"Üüritav pind"),0),""))),"")</f>
        <v/>
      </c>
      <c r="O941" s="72" t="str">
        <f>IFERROR(IF($G941="Erikasutuses pind (muu)",Eksplikatsioon!T941/SUM(Eksplikatsioon!$O941:'Eksplikatsioon'!$AG941),IF($G941="Erikasutuses pind (korrus)",IFERROR(SUMIFS($E:$E,$G:$G,"Ainukasutuses pind",$C:$C,"Üüritav pind",$H:$H,O$3,$A:$A,$A941)/SUMIFS($E:$E,$G:$G,"Ainukasutuses pind",$C:$C,"Üüritav pind",$A:$A,$A941),0),IF($G941="Erikasutuses pind (hoone)",IFERROR(SUMIFS($E:$E,$G:$G,"Ainukasutuses pind",$C:$C,"Üüritav pind",$H:$H,O$3)/SUMIFS($E:$E,$G:$G,"Ainukasutuses pind",$C:$C,"Üüritav pind"),0),""))),"")</f>
        <v/>
      </c>
      <c r="P941" s="72" t="str">
        <f>IFERROR(IF($G941="Erikasutuses pind (muu)",Eksplikatsioon!U941/SUM(Eksplikatsioon!$O941:'Eksplikatsioon'!$AG941),IF($G941="Erikasutuses pind (korrus)",IFERROR(SUMIFS($E:$E,$G:$G,"Ainukasutuses pind",$C:$C,"Üüritav pind",$H:$H,P$3,$A:$A,$A941)/SUMIFS($E:$E,$G:$G,"Ainukasutuses pind",$C:$C,"Üüritav pind",$A:$A,$A941),0),IF($G941="Erikasutuses pind (hoone)",IFERROR(SUMIFS($E:$E,$G:$G,"Ainukasutuses pind",$C:$C,"Üüritav pind",$H:$H,P$3)/SUMIFS($E:$E,$G:$G,"Ainukasutuses pind",$C:$C,"Üüritav pind"),0),""))),"")</f>
        <v/>
      </c>
      <c r="Q941" s="72" t="str">
        <f>IFERROR(IF($G941="Erikasutuses pind (muu)",Eksplikatsioon!V941/SUM(Eksplikatsioon!$O941:'Eksplikatsioon'!$AG941),IF($G941="Erikasutuses pind (korrus)",IFERROR(SUMIFS($E:$E,$G:$G,"Ainukasutuses pind",$C:$C,"Üüritav pind",$H:$H,Q$3,$A:$A,$A941)/SUMIFS($E:$E,$G:$G,"Ainukasutuses pind",$C:$C,"Üüritav pind",$A:$A,$A941),0),IF($G941="Erikasutuses pind (hoone)",IFERROR(SUMIFS($E:$E,$G:$G,"Ainukasutuses pind",$C:$C,"Üüritav pind",$H:$H,Q$3)/SUMIFS($E:$E,$G:$G,"Ainukasutuses pind",$C:$C,"Üüritav pind"),0),""))),"")</f>
        <v/>
      </c>
      <c r="R941" s="72" t="str">
        <f>IFERROR(IF($G941="Erikasutuses pind (muu)",Eksplikatsioon!W941/SUM(Eksplikatsioon!$O941:'Eksplikatsioon'!$AG941),IF($G941="Erikasutuses pind (korrus)",IFERROR(SUMIFS($E:$E,$G:$G,"Ainukasutuses pind",$C:$C,"Üüritav pind",$H:$H,R$3,$A:$A,$A941)/SUMIFS($E:$E,$G:$G,"Ainukasutuses pind",$C:$C,"Üüritav pind",$A:$A,$A941),0),IF($G941="Erikasutuses pind (hoone)",IFERROR(SUMIFS($E:$E,$G:$G,"Ainukasutuses pind",$C:$C,"Üüritav pind",$H:$H,R$3)/SUMIFS($E:$E,$G:$G,"Ainukasutuses pind",$C:$C,"Üüritav pind"),0),""))),"")</f>
        <v/>
      </c>
      <c r="S941" s="72" t="str">
        <f>IFERROR(IF($G941="Erikasutuses pind (muu)",Eksplikatsioon!X941/SUM(Eksplikatsioon!$O941:'Eksplikatsioon'!$AG941),IF($G941="Erikasutuses pind (korrus)",IFERROR(SUMIFS($E:$E,$G:$G,"Ainukasutuses pind",$C:$C,"Üüritav pind",$H:$H,S$3,$A:$A,$A941)/SUMIFS($E:$E,$G:$G,"Ainukasutuses pind",$C:$C,"Üüritav pind",$A:$A,$A941),0),IF($G941="Erikasutuses pind (hoone)",IFERROR(SUMIFS($E:$E,$G:$G,"Ainukasutuses pind",$C:$C,"Üüritav pind",$H:$H,S$3)/SUMIFS($E:$E,$G:$G,"Ainukasutuses pind",$C:$C,"Üüritav pind"),0),""))),"")</f>
        <v/>
      </c>
      <c r="T941" s="72" t="str">
        <f>IFERROR(IF($G941="Erikasutuses pind (muu)",Eksplikatsioon!Y941/SUM(Eksplikatsioon!$O941:'Eksplikatsioon'!$AG941),IF($G941="Erikasutuses pind (korrus)",IFERROR(SUMIFS($E:$E,$G:$G,"Ainukasutuses pind",$C:$C,"Üüritav pind",$H:$H,T$3,$A:$A,$A941)/SUMIFS($E:$E,$G:$G,"Ainukasutuses pind",$C:$C,"Üüritav pind",$A:$A,$A941),0),IF($G941="Erikasutuses pind (hoone)",IFERROR(SUMIFS($E:$E,$G:$G,"Ainukasutuses pind",$C:$C,"Üüritav pind",$H:$H,T$3)/SUMIFS($E:$E,$G:$G,"Ainukasutuses pind",$C:$C,"Üüritav pind"),0),""))),"")</f>
        <v/>
      </c>
      <c r="U941" s="72" t="str">
        <f>IFERROR(IF($G941="Erikasutuses pind (muu)",Eksplikatsioon!Z941/SUM(Eksplikatsioon!$O941:'Eksplikatsioon'!$AG941),IF($G941="Erikasutuses pind (korrus)",IFERROR(SUMIFS($E:$E,$G:$G,"Ainukasutuses pind",$C:$C,"Üüritav pind",$H:$H,U$3,$A:$A,$A941)/SUMIFS($E:$E,$G:$G,"Ainukasutuses pind",$C:$C,"Üüritav pind",$A:$A,$A941),0),IF($G941="Erikasutuses pind (hoone)",IFERROR(SUMIFS($E:$E,$G:$G,"Ainukasutuses pind",$C:$C,"Üüritav pind",$H:$H,U$3)/SUMIFS($E:$E,$G:$G,"Ainukasutuses pind",$C:$C,"Üüritav pind"),0),""))),"")</f>
        <v/>
      </c>
      <c r="V941" s="72" t="str">
        <f>IFERROR(IF($G941="Erikasutuses pind (muu)",Eksplikatsioon!AA941/SUM(Eksplikatsioon!$O941:'Eksplikatsioon'!$AG941),IF($G941="Erikasutuses pind (korrus)",IFERROR(SUMIFS($E:$E,$G:$G,"Ainukasutuses pind",$C:$C,"Üüritav pind",$H:$H,V$3,$A:$A,$A941)/SUMIFS($E:$E,$G:$G,"Ainukasutuses pind",$C:$C,"Üüritav pind",$A:$A,$A941),0),IF($G941="Erikasutuses pind (hoone)",IFERROR(SUMIFS($E:$E,$G:$G,"Ainukasutuses pind",$C:$C,"Üüritav pind",$H:$H,V$3)/SUMIFS($E:$E,$G:$G,"Ainukasutuses pind",$C:$C,"Üüritav pind"),0),""))),"")</f>
        <v/>
      </c>
      <c r="W941" s="72" t="str">
        <f>IFERROR(IF($G941="Erikasutuses pind (muu)",Eksplikatsioon!AB941/SUM(Eksplikatsioon!$O941:'Eksplikatsioon'!$AG941),IF($G941="Erikasutuses pind (korrus)",IFERROR(SUMIFS($E:$E,$G:$G,"Ainukasutuses pind",$C:$C,"Üüritav pind",$H:$H,W$3,$A:$A,$A941)/SUMIFS($E:$E,$G:$G,"Ainukasutuses pind",$C:$C,"Üüritav pind",$A:$A,$A941),0),IF($G941="Erikasutuses pind (hoone)",IFERROR(SUMIFS($E:$E,$G:$G,"Ainukasutuses pind",$C:$C,"Üüritav pind",$H:$H,W$3)/SUMIFS($E:$E,$G:$G,"Ainukasutuses pind",$C:$C,"Üüritav pind"),0),""))),"")</f>
        <v/>
      </c>
      <c r="X941" s="72" t="str">
        <f>IFERROR(IF($G941="Erikasutuses pind (muu)",Eksplikatsioon!AC941/SUM(Eksplikatsioon!$O941:'Eksplikatsioon'!$AG941),IF($G941="Erikasutuses pind (korrus)",IFERROR(SUMIFS($E:$E,$G:$G,"Ainukasutuses pind",$C:$C,"Üüritav pind",$H:$H,X$3,$A:$A,$A941)/SUMIFS($E:$E,$G:$G,"Ainukasutuses pind",$C:$C,"Üüritav pind",$A:$A,$A941),0),IF($G941="Erikasutuses pind (hoone)",IFERROR(SUMIFS($E:$E,$G:$G,"Ainukasutuses pind",$C:$C,"Üüritav pind",$H:$H,X$3)/SUMIFS($E:$E,$G:$G,"Ainukasutuses pind",$C:$C,"Üüritav pind"),0),""))),"")</f>
        <v/>
      </c>
      <c r="Y941" s="72" t="str">
        <f>IFERROR(IF($G941="Erikasutuses pind (muu)",Eksplikatsioon!AD941/SUM(Eksplikatsioon!$O941:'Eksplikatsioon'!$AG941),IF($G941="Erikasutuses pind (korrus)",IFERROR(SUMIFS($E:$E,$G:$G,"Ainukasutuses pind",$C:$C,"Üüritav pind",$H:$H,Y$3,$A:$A,$A941)/SUMIFS($E:$E,$G:$G,"Ainukasutuses pind",$C:$C,"Üüritav pind",$A:$A,$A941),0),IF($G941="Erikasutuses pind (hoone)",IFERROR(SUMIFS($E:$E,$G:$G,"Ainukasutuses pind",$C:$C,"Üüritav pind",$H:$H,Y$3)/SUMIFS($E:$E,$G:$G,"Ainukasutuses pind",$C:$C,"Üüritav pind"),0),""))),"")</f>
        <v/>
      </c>
      <c r="Z941" s="72" t="str">
        <f>IFERROR(IF($G941="Erikasutuses pind (muu)",Eksplikatsioon!AE941/SUM(Eksplikatsioon!$O941:'Eksplikatsioon'!$AG941),IF($G941="Erikasutuses pind (korrus)",IFERROR(SUMIFS($E:$E,$G:$G,"Ainukasutuses pind",$C:$C,"Üüritav pind",$H:$H,Z$3,$A:$A,$A941)/SUMIFS($E:$E,$G:$G,"Ainukasutuses pind",$C:$C,"Üüritav pind",$A:$A,$A941),0),IF($G941="Erikasutuses pind (hoone)",IFERROR(SUMIFS($E:$E,$G:$G,"Ainukasutuses pind",$C:$C,"Üüritav pind",$H:$H,Z$3)/SUMIFS($E:$E,$G:$G,"Ainukasutuses pind",$C:$C,"Üüritav pind"),0),""))),"")</f>
        <v/>
      </c>
      <c r="AA941" s="72" t="str">
        <f>IFERROR(IF($G941="Erikasutuses pind (muu)",Eksplikatsioon!AF941/SUM(Eksplikatsioon!$O941:'Eksplikatsioon'!$AG941),IF($G941="Erikasutuses pind (korrus)",IFERROR(SUMIFS($E:$E,$G:$G,"Ainukasutuses pind",$C:$C,"Üüritav pind",$H:$H,AA$3,$A:$A,$A941)/SUMIFS($E:$E,$G:$G,"Ainukasutuses pind",$C:$C,"Üüritav pind",$A:$A,$A941),0),IF($G941="Erikasutuses pind (hoone)",IFERROR(SUMIFS($E:$E,$G:$G,"Ainukasutuses pind",$C:$C,"Üüritav pind",$H:$H,AA$3)/SUMIFS($E:$E,$G:$G,"Ainukasutuses pind",$C:$C,"Üüritav pind"),0),""))),"")</f>
        <v/>
      </c>
      <c r="AB941" s="72" t="str">
        <f>IFERROR(IF($G941="Erikasutuses pind (muu)",Eksplikatsioon!AG941/SUM(Eksplikatsioon!$O941:'Eksplikatsioon'!$AG941),IF($G941="Erikasutuses pind (korrus)",IFERROR(SUMIFS($E:$E,$G:$G,"Ainukasutuses pind",$C:$C,"Üüritav pind",$H:$H,AB$3,$A:$A,$A941)/SUMIFS($E:$E,$G:$G,"Ainukasutuses pind",$C:$C,"Üüritav pind",$A:$A,$A941),0),IF($G941="Erikasutuses pind (hoone)",IFERROR(SUMIFS($E:$E,$G:$G,"Ainukasutuses pind",$C:$C,"Üüritav pind",$H:$H,AB$3)/SUMIFS($E:$E,$G:$G,"Ainukasutuses pind",$C:$C,"Üüritav pind"),0),""))),"")</f>
        <v/>
      </c>
      <c r="AC941" s="72" t="str">
        <f>IFERROR(IF($G941="Erikasutuses pind (muu)",$E941*J941,IFERROR($E941*J941/SUM($J941:$AB941)*(Eksplikatsioon!O941)/SUMPRODUCT($J941:$AB941,Eksplikatsioon!$O941:$AG941),"")),"")</f>
        <v/>
      </c>
      <c r="AD941" s="72" t="str">
        <f>IFERROR(IF($G941="Erikasutuses pind (muu)",$E941*K941,IFERROR($E941*K941/SUM($J941:$AB941)*(Eksplikatsioon!P941)/SUMPRODUCT($J941:$AB941,Eksplikatsioon!$O941:$AG941),"")),"")</f>
        <v/>
      </c>
      <c r="AE941" s="72" t="str">
        <f>IFERROR(IF($G941="Erikasutuses pind (muu)",$E941*L941,IFERROR($E941*L941/SUM($J941:$AB941)*(Eksplikatsioon!Q941)/SUMPRODUCT($J941:$AB941,Eksplikatsioon!$O941:$AG941),"")),"")</f>
        <v/>
      </c>
      <c r="AF941" s="72" t="str">
        <f>IFERROR(IF($G941="Erikasutuses pind (muu)",$E941*M941,IFERROR($E941*M941/SUM($J941:$AB941)*(Eksplikatsioon!R941)/SUMPRODUCT($J941:$AB941,Eksplikatsioon!$O941:$AG941),"")),"")</f>
        <v/>
      </c>
      <c r="AG941" s="72" t="str">
        <f>IFERROR(IF($G941="Erikasutuses pind (muu)",$E941*N941,IFERROR($E941*N941/SUM($J941:$AB941)*(Eksplikatsioon!S941)/SUMPRODUCT($J941:$AB941,Eksplikatsioon!$O941:$AG941),"")),"")</f>
        <v/>
      </c>
      <c r="AH941" s="72" t="str">
        <f>IFERROR(IF($G941="Erikasutuses pind (muu)",$E941*O941,IFERROR($E941*O941/SUM($J941:$AB941)*(Eksplikatsioon!T941)/SUMPRODUCT($J941:$AB941,Eksplikatsioon!$O941:$AG941),"")),"")</f>
        <v/>
      </c>
      <c r="AI941" s="72" t="str">
        <f>IFERROR(IF($G941="Erikasutuses pind (muu)",$E941*P941,IFERROR($E941*P941/SUM($J941:$AB941)*(Eksplikatsioon!U941)/SUMPRODUCT($J941:$AB941,Eksplikatsioon!$O941:$AG941),"")),"")</f>
        <v/>
      </c>
      <c r="AJ941" s="72" t="str">
        <f>IFERROR(IF($G941="Erikasutuses pind (muu)",$E941*Q941,IFERROR($E941*Q941/SUM($J941:$AB941)*(Eksplikatsioon!V941)/SUMPRODUCT($J941:$AB941,Eksplikatsioon!$O941:$AG941),"")),"")</f>
        <v/>
      </c>
      <c r="AK941" s="72" t="str">
        <f>IFERROR(IF($G941="Erikasutuses pind (muu)",$E941*R941,IFERROR($E941*R941/SUM($J941:$AB941)*(Eksplikatsioon!W941)/SUMPRODUCT($J941:$AB941,Eksplikatsioon!$O941:$AG941),"")),"")</f>
        <v/>
      </c>
      <c r="AL941" s="72" t="str">
        <f>IFERROR(IF($G941="Erikasutuses pind (muu)",$E941*S941,IFERROR($E941*S941/SUM($J941:$AB941)*(Eksplikatsioon!X941)/SUMPRODUCT($J941:$AB941,Eksplikatsioon!$O941:$AG941),"")),"")</f>
        <v/>
      </c>
      <c r="AM941" s="72" t="str">
        <f>IFERROR(IF($G941="Erikasutuses pind (muu)",$E941*T941,IFERROR($E941*T941/SUM($J941:$AB941)*(Eksplikatsioon!Y941)/SUMPRODUCT($J941:$AB941,Eksplikatsioon!$O941:$AG941),"")),"")</f>
        <v/>
      </c>
      <c r="AN941" s="72" t="str">
        <f>IFERROR(IF($G941="Erikasutuses pind (muu)",$E941*U941,IFERROR($E941*U941/SUM($J941:$AB941)*(Eksplikatsioon!Z941)/SUMPRODUCT($J941:$AB941,Eksplikatsioon!$O941:$AG941),"")),"")</f>
        <v/>
      </c>
      <c r="AO941" s="72" t="str">
        <f>IFERROR(IF($G941="Erikasutuses pind (muu)",$E941*V941,IFERROR($E941*V941/SUM($J941:$AB941)*(Eksplikatsioon!AA941)/SUMPRODUCT($J941:$AB941,Eksplikatsioon!$O941:$AG941),"")),"")</f>
        <v/>
      </c>
      <c r="AP941" s="72" t="str">
        <f>IFERROR(IF($G941="Erikasutuses pind (muu)",$E941*W941,IFERROR($E941*W941/SUM($J941:$AB941)*(Eksplikatsioon!AB941)/SUMPRODUCT($J941:$AB941,Eksplikatsioon!$O941:$AG941),"")),"")</f>
        <v/>
      </c>
      <c r="AQ941" s="72" t="str">
        <f>IFERROR(IF($G941="Erikasutuses pind (muu)",$E941*X941,IFERROR($E941*X941/SUM($J941:$AB941)*(Eksplikatsioon!AC941)/SUMPRODUCT($J941:$AB941,Eksplikatsioon!$O941:$AG941),"")),"")</f>
        <v/>
      </c>
      <c r="AR941" s="72" t="str">
        <f>IFERROR(IF($G941="Erikasutuses pind (muu)",$E941*Y941,IFERROR($E941*Y941/SUM($J941:$AB941)*(Eksplikatsioon!AD941)/SUMPRODUCT($J941:$AB941,Eksplikatsioon!$O941:$AG941),"")),"")</f>
        <v/>
      </c>
      <c r="AS941" s="72" t="str">
        <f>IFERROR(IF($G941="Erikasutuses pind (muu)",$E941*Z941,IFERROR($E941*Z941/SUM($J941:$AB941)*(Eksplikatsioon!AE941)/SUMPRODUCT($J941:$AB941,Eksplikatsioon!$O941:$AG941),"")),"")</f>
        <v/>
      </c>
      <c r="AT941" s="72" t="str">
        <f>IFERROR(IF($G941="Erikasutuses pind (muu)",$E941*AA941,IFERROR($E941*AA941/SUM($J941:$AB941)*(Eksplikatsioon!AF941)/SUMPRODUCT($J941:$AB941,Eksplikatsioon!$O941:$AG941),"")),"")</f>
        <v/>
      </c>
      <c r="AU941" s="72" t="str">
        <f>IFERROR(IF($G941="Erikasutuses pind (muu)",$E941*AB941,IFERROR($E941*AB941/SUM($J941:$AB941)*(Eksplikatsioon!AG941)/SUMPRODUCT($J941:$AB941,Eksplikatsioon!$O941:$AG941),"")),"")</f>
        <v/>
      </c>
    </row>
    <row r="942" spans="1:47" x14ac:dyDescent="0.25">
      <c r="A942" s="71" t="str">
        <f>IF(Eksplikatsioon!A942=0,"",Eksplikatsioon!A942)</f>
        <v/>
      </c>
      <c r="B942" s="71" t="str">
        <f>IF(Eksplikatsioon!B942=0,"",Eksplikatsioon!B942)</f>
        <v/>
      </c>
      <c r="C942" s="71" t="str">
        <f>IF(Eksplikatsioon!C942=0,"",Eksplikatsioon!C942)</f>
        <v/>
      </c>
      <c r="D942" s="71" t="str">
        <f>IF(Eksplikatsioon!D942=0,"",Eksplikatsioon!D942)</f>
        <v/>
      </c>
      <c r="E942" s="71" t="str">
        <f>IF(Eksplikatsioon!F942=0,"",Eksplikatsioon!F942)</f>
        <v/>
      </c>
      <c r="F942" s="71" t="str">
        <f>IF(Eksplikatsioon!H942=0,"",Eksplikatsioon!H942)</f>
        <v/>
      </c>
      <c r="G942" s="71" t="str">
        <f>IF(Eksplikatsioon!J942=0,"",Eksplikatsioon!J942)</f>
        <v/>
      </c>
      <c r="H942" s="71" t="str">
        <f>IF(Eksplikatsioon!K942=0,"",Eksplikatsioon!K942)</f>
        <v/>
      </c>
      <c r="I942" s="71" t="str">
        <f>IF(Eksplikatsioon!L942=0,"",Eksplikatsioon!L942)</f>
        <v/>
      </c>
      <c r="J942" s="72" t="str">
        <f>IFERROR(IF($G942="Erikasutuses pind (muu)",Eksplikatsioon!O942/SUM(Eksplikatsioon!$O942:'Eksplikatsioon'!$AG942),IF($G942="Erikasutuses pind (korrus)",IFERROR(SUMIFS($E:$E,$G:$G,"Ainukasutuses pind",$C:$C,"Üüritav pind",$H:$H,J$3,$A:$A,$A942)/SUMIFS($E:$E,$G:$G,"Ainukasutuses pind",$C:$C,"Üüritav pind",$A:$A,$A942),0),IF($G942="Erikasutuses pind (hoone)",IFERROR(SUMIFS($E:$E,$G:$G,"Ainukasutuses pind",$C:$C,"Üüritav pind",$H:$H,J$3)/SUMIFS($E:$E,$G:$G,"Ainukasutuses pind",$C:$C,"Üüritav pind"),0),""))),"")</f>
        <v/>
      </c>
      <c r="K942" s="72" t="str">
        <f>IFERROR(IF($G942="Erikasutuses pind (muu)",Eksplikatsioon!P942/SUM(Eksplikatsioon!$O942:'Eksplikatsioon'!$AG942),IF($G942="Erikasutuses pind (korrus)",IFERROR(SUMIFS($E:$E,$G:$G,"Ainukasutuses pind",$C:$C,"Üüritav pind",$H:$H,K$3,$A:$A,$A942)/SUMIFS($E:$E,$G:$G,"Ainukasutuses pind",$C:$C,"Üüritav pind",$A:$A,$A942),0),IF($G942="Erikasutuses pind (hoone)",IFERROR(SUMIFS($E:$E,$G:$G,"Ainukasutuses pind",$C:$C,"Üüritav pind",$H:$H,K$3)/SUMIFS($E:$E,$G:$G,"Ainukasutuses pind",$C:$C,"Üüritav pind"),0),""))),"")</f>
        <v/>
      </c>
      <c r="L942" s="72" t="str">
        <f>IFERROR(IF($G942="Erikasutuses pind (muu)",Eksplikatsioon!Q942/SUM(Eksplikatsioon!$O942:'Eksplikatsioon'!$AG942),IF($G942="Erikasutuses pind (korrus)",IFERROR(SUMIFS($E:$E,$G:$G,"Ainukasutuses pind",$C:$C,"Üüritav pind",$H:$H,L$3,$A:$A,$A942)/SUMIFS($E:$E,$G:$G,"Ainukasutuses pind",$C:$C,"Üüritav pind",$A:$A,$A942),0),IF($G942="Erikasutuses pind (hoone)",IFERROR(SUMIFS($E:$E,$G:$G,"Ainukasutuses pind",$C:$C,"Üüritav pind",$H:$H,L$3)/SUMIFS($E:$E,$G:$G,"Ainukasutuses pind",$C:$C,"Üüritav pind"),0),""))),"")</f>
        <v/>
      </c>
      <c r="M942" s="72" t="str">
        <f>IFERROR(IF($G942="Erikasutuses pind (muu)",Eksplikatsioon!R942/SUM(Eksplikatsioon!$O942:'Eksplikatsioon'!$AG942),IF($G942="Erikasutuses pind (korrus)",IFERROR(SUMIFS($E:$E,$G:$G,"Ainukasutuses pind",$C:$C,"Üüritav pind",$H:$H,M$3,$A:$A,$A942)/SUMIFS($E:$E,$G:$G,"Ainukasutuses pind",$C:$C,"Üüritav pind",$A:$A,$A942),0),IF($G942="Erikasutuses pind (hoone)",IFERROR(SUMIFS($E:$E,$G:$G,"Ainukasutuses pind",$C:$C,"Üüritav pind",$H:$H,M$3)/SUMIFS($E:$E,$G:$G,"Ainukasutuses pind",$C:$C,"Üüritav pind"),0),""))),"")</f>
        <v/>
      </c>
      <c r="N942" s="72" t="str">
        <f>IFERROR(IF($G942="Erikasutuses pind (muu)",Eksplikatsioon!S942/SUM(Eksplikatsioon!$O942:'Eksplikatsioon'!$AG942),IF($G942="Erikasutuses pind (korrus)",IFERROR(SUMIFS($E:$E,$G:$G,"Ainukasutuses pind",$C:$C,"Üüritav pind",$H:$H,N$3,$A:$A,$A942)/SUMIFS($E:$E,$G:$G,"Ainukasutuses pind",$C:$C,"Üüritav pind",$A:$A,$A942),0),IF($G942="Erikasutuses pind (hoone)",IFERROR(SUMIFS($E:$E,$G:$G,"Ainukasutuses pind",$C:$C,"Üüritav pind",$H:$H,N$3)/SUMIFS($E:$E,$G:$G,"Ainukasutuses pind",$C:$C,"Üüritav pind"),0),""))),"")</f>
        <v/>
      </c>
      <c r="O942" s="72" t="str">
        <f>IFERROR(IF($G942="Erikasutuses pind (muu)",Eksplikatsioon!T942/SUM(Eksplikatsioon!$O942:'Eksplikatsioon'!$AG942),IF($G942="Erikasutuses pind (korrus)",IFERROR(SUMIFS($E:$E,$G:$G,"Ainukasutuses pind",$C:$C,"Üüritav pind",$H:$H,O$3,$A:$A,$A942)/SUMIFS($E:$E,$G:$G,"Ainukasutuses pind",$C:$C,"Üüritav pind",$A:$A,$A942),0),IF($G942="Erikasutuses pind (hoone)",IFERROR(SUMIFS($E:$E,$G:$G,"Ainukasutuses pind",$C:$C,"Üüritav pind",$H:$H,O$3)/SUMIFS($E:$E,$G:$G,"Ainukasutuses pind",$C:$C,"Üüritav pind"),0),""))),"")</f>
        <v/>
      </c>
      <c r="P942" s="72" t="str">
        <f>IFERROR(IF($G942="Erikasutuses pind (muu)",Eksplikatsioon!U942/SUM(Eksplikatsioon!$O942:'Eksplikatsioon'!$AG942),IF($G942="Erikasutuses pind (korrus)",IFERROR(SUMIFS($E:$E,$G:$G,"Ainukasutuses pind",$C:$C,"Üüritav pind",$H:$H,P$3,$A:$A,$A942)/SUMIFS($E:$E,$G:$G,"Ainukasutuses pind",$C:$C,"Üüritav pind",$A:$A,$A942),0),IF($G942="Erikasutuses pind (hoone)",IFERROR(SUMIFS($E:$E,$G:$G,"Ainukasutuses pind",$C:$C,"Üüritav pind",$H:$H,P$3)/SUMIFS($E:$E,$G:$G,"Ainukasutuses pind",$C:$C,"Üüritav pind"),0),""))),"")</f>
        <v/>
      </c>
      <c r="Q942" s="72" t="str">
        <f>IFERROR(IF($G942="Erikasutuses pind (muu)",Eksplikatsioon!V942/SUM(Eksplikatsioon!$O942:'Eksplikatsioon'!$AG942),IF($G942="Erikasutuses pind (korrus)",IFERROR(SUMIFS($E:$E,$G:$G,"Ainukasutuses pind",$C:$C,"Üüritav pind",$H:$H,Q$3,$A:$A,$A942)/SUMIFS($E:$E,$G:$G,"Ainukasutuses pind",$C:$C,"Üüritav pind",$A:$A,$A942),0),IF($G942="Erikasutuses pind (hoone)",IFERROR(SUMIFS($E:$E,$G:$G,"Ainukasutuses pind",$C:$C,"Üüritav pind",$H:$H,Q$3)/SUMIFS($E:$E,$G:$G,"Ainukasutuses pind",$C:$C,"Üüritav pind"),0),""))),"")</f>
        <v/>
      </c>
      <c r="R942" s="72" t="str">
        <f>IFERROR(IF($G942="Erikasutuses pind (muu)",Eksplikatsioon!W942/SUM(Eksplikatsioon!$O942:'Eksplikatsioon'!$AG942),IF($G942="Erikasutuses pind (korrus)",IFERROR(SUMIFS($E:$E,$G:$G,"Ainukasutuses pind",$C:$C,"Üüritav pind",$H:$H,R$3,$A:$A,$A942)/SUMIFS($E:$E,$G:$G,"Ainukasutuses pind",$C:$C,"Üüritav pind",$A:$A,$A942),0),IF($G942="Erikasutuses pind (hoone)",IFERROR(SUMIFS($E:$E,$G:$G,"Ainukasutuses pind",$C:$C,"Üüritav pind",$H:$H,R$3)/SUMIFS($E:$E,$G:$G,"Ainukasutuses pind",$C:$C,"Üüritav pind"),0),""))),"")</f>
        <v/>
      </c>
      <c r="S942" s="72" t="str">
        <f>IFERROR(IF($G942="Erikasutuses pind (muu)",Eksplikatsioon!X942/SUM(Eksplikatsioon!$O942:'Eksplikatsioon'!$AG942),IF($G942="Erikasutuses pind (korrus)",IFERROR(SUMIFS($E:$E,$G:$G,"Ainukasutuses pind",$C:$C,"Üüritav pind",$H:$H,S$3,$A:$A,$A942)/SUMIFS($E:$E,$G:$G,"Ainukasutuses pind",$C:$C,"Üüritav pind",$A:$A,$A942),0),IF($G942="Erikasutuses pind (hoone)",IFERROR(SUMIFS($E:$E,$G:$G,"Ainukasutuses pind",$C:$C,"Üüritav pind",$H:$H,S$3)/SUMIFS($E:$E,$G:$G,"Ainukasutuses pind",$C:$C,"Üüritav pind"),0),""))),"")</f>
        <v/>
      </c>
      <c r="T942" s="72" t="str">
        <f>IFERROR(IF($G942="Erikasutuses pind (muu)",Eksplikatsioon!Y942/SUM(Eksplikatsioon!$O942:'Eksplikatsioon'!$AG942),IF($G942="Erikasutuses pind (korrus)",IFERROR(SUMIFS($E:$E,$G:$G,"Ainukasutuses pind",$C:$C,"Üüritav pind",$H:$H,T$3,$A:$A,$A942)/SUMIFS($E:$E,$G:$G,"Ainukasutuses pind",$C:$C,"Üüritav pind",$A:$A,$A942),0),IF($G942="Erikasutuses pind (hoone)",IFERROR(SUMIFS($E:$E,$G:$G,"Ainukasutuses pind",$C:$C,"Üüritav pind",$H:$H,T$3)/SUMIFS($E:$E,$G:$G,"Ainukasutuses pind",$C:$C,"Üüritav pind"),0),""))),"")</f>
        <v/>
      </c>
      <c r="U942" s="72" t="str">
        <f>IFERROR(IF($G942="Erikasutuses pind (muu)",Eksplikatsioon!Z942/SUM(Eksplikatsioon!$O942:'Eksplikatsioon'!$AG942),IF($G942="Erikasutuses pind (korrus)",IFERROR(SUMIFS($E:$E,$G:$G,"Ainukasutuses pind",$C:$C,"Üüritav pind",$H:$H,U$3,$A:$A,$A942)/SUMIFS($E:$E,$G:$G,"Ainukasutuses pind",$C:$C,"Üüritav pind",$A:$A,$A942),0),IF($G942="Erikasutuses pind (hoone)",IFERROR(SUMIFS($E:$E,$G:$G,"Ainukasutuses pind",$C:$C,"Üüritav pind",$H:$H,U$3)/SUMIFS($E:$E,$G:$G,"Ainukasutuses pind",$C:$C,"Üüritav pind"),0),""))),"")</f>
        <v/>
      </c>
      <c r="V942" s="72" t="str">
        <f>IFERROR(IF($G942="Erikasutuses pind (muu)",Eksplikatsioon!AA942/SUM(Eksplikatsioon!$O942:'Eksplikatsioon'!$AG942),IF($G942="Erikasutuses pind (korrus)",IFERROR(SUMIFS($E:$E,$G:$G,"Ainukasutuses pind",$C:$C,"Üüritav pind",$H:$H,V$3,$A:$A,$A942)/SUMIFS($E:$E,$G:$G,"Ainukasutuses pind",$C:$C,"Üüritav pind",$A:$A,$A942),0),IF($G942="Erikasutuses pind (hoone)",IFERROR(SUMIFS($E:$E,$G:$G,"Ainukasutuses pind",$C:$C,"Üüritav pind",$H:$H,V$3)/SUMIFS($E:$E,$G:$G,"Ainukasutuses pind",$C:$C,"Üüritav pind"),0),""))),"")</f>
        <v/>
      </c>
      <c r="W942" s="72" t="str">
        <f>IFERROR(IF($G942="Erikasutuses pind (muu)",Eksplikatsioon!AB942/SUM(Eksplikatsioon!$O942:'Eksplikatsioon'!$AG942),IF($G942="Erikasutuses pind (korrus)",IFERROR(SUMIFS($E:$E,$G:$G,"Ainukasutuses pind",$C:$C,"Üüritav pind",$H:$H,W$3,$A:$A,$A942)/SUMIFS($E:$E,$G:$G,"Ainukasutuses pind",$C:$C,"Üüritav pind",$A:$A,$A942),0),IF($G942="Erikasutuses pind (hoone)",IFERROR(SUMIFS($E:$E,$G:$G,"Ainukasutuses pind",$C:$C,"Üüritav pind",$H:$H,W$3)/SUMIFS($E:$E,$G:$G,"Ainukasutuses pind",$C:$C,"Üüritav pind"),0),""))),"")</f>
        <v/>
      </c>
      <c r="X942" s="72" t="str">
        <f>IFERROR(IF($G942="Erikasutuses pind (muu)",Eksplikatsioon!AC942/SUM(Eksplikatsioon!$O942:'Eksplikatsioon'!$AG942),IF($G942="Erikasutuses pind (korrus)",IFERROR(SUMIFS($E:$E,$G:$G,"Ainukasutuses pind",$C:$C,"Üüritav pind",$H:$H,X$3,$A:$A,$A942)/SUMIFS($E:$E,$G:$G,"Ainukasutuses pind",$C:$C,"Üüritav pind",$A:$A,$A942),0),IF($G942="Erikasutuses pind (hoone)",IFERROR(SUMIFS($E:$E,$G:$G,"Ainukasutuses pind",$C:$C,"Üüritav pind",$H:$H,X$3)/SUMIFS($E:$E,$G:$G,"Ainukasutuses pind",$C:$C,"Üüritav pind"),0),""))),"")</f>
        <v/>
      </c>
      <c r="Y942" s="72" t="str">
        <f>IFERROR(IF($G942="Erikasutuses pind (muu)",Eksplikatsioon!AD942/SUM(Eksplikatsioon!$O942:'Eksplikatsioon'!$AG942),IF($G942="Erikasutuses pind (korrus)",IFERROR(SUMIFS($E:$E,$G:$G,"Ainukasutuses pind",$C:$C,"Üüritav pind",$H:$H,Y$3,$A:$A,$A942)/SUMIFS($E:$E,$G:$G,"Ainukasutuses pind",$C:$C,"Üüritav pind",$A:$A,$A942),0),IF($G942="Erikasutuses pind (hoone)",IFERROR(SUMIFS($E:$E,$G:$G,"Ainukasutuses pind",$C:$C,"Üüritav pind",$H:$H,Y$3)/SUMIFS($E:$E,$G:$G,"Ainukasutuses pind",$C:$C,"Üüritav pind"),0),""))),"")</f>
        <v/>
      </c>
      <c r="Z942" s="72" t="str">
        <f>IFERROR(IF($G942="Erikasutuses pind (muu)",Eksplikatsioon!AE942/SUM(Eksplikatsioon!$O942:'Eksplikatsioon'!$AG942),IF($G942="Erikasutuses pind (korrus)",IFERROR(SUMIFS($E:$E,$G:$G,"Ainukasutuses pind",$C:$C,"Üüritav pind",$H:$H,Z$3,$A:$A,$A942)/SUMIFS($E:$E,$G:$G,"Ainukasutuses pind",$C:$C,"Üüritav pind",$A:$A,$A942),0),IF($G942="Erikasutuses pind (hoone)",IFERROR(SUMIFS($E:$E,$G:$G,"Ainukasutuses pind",$C:$C,"Üüritav pind",$H:$H,Z$3)/SUMIFS($E:$E,$G:$G,"Ainukasutuses pind",$C:$C,"Üüritav pind"),0),""))),"")</f>
        <v/>
      </c>
      <c r="AA942" s="72" t="str">
        <f>IFERROR(IF($G942="Erikasutuses pind (muu)",Eksplikatsioon!AF942/SUM(Eksplikatsioon!$O942:'Eksplikatsioon'!$AG942),IF($G942="Erikasutuses pind (korrus)",IFERROR(SUMIFS($E:$E,$G:$G,"Ainukasutuses pind",$C:$C,"Üüritav pind",$H:$H,AA$3,$A:$A,$A942)/SUMIFS($E:$E,$G:$G,"Ainukasutuses pind",$C:$C,"Üüritav pind",$A:$A,$A942),0),IF($G942="Erikasutuses pind (hoone)",IFERROR(SUMIFS($E:$E,$G:$G,"Ainukasutuses pind",$C:$C,"Üüritav pind",$H:$H,AA$3)/SUMIFS($E:$E,$G:$G,"Ainukasutuses pind",$C:$C,"Üüritav pind"),0),""))),"")</f>
        <v/>
      </c>
      <c r="AB942" s="72" t="str">
        <f>IFERROR(IF($G942="Erikasutuses pind (muu)",Eksplikatsioon!AG942/SUM(Eksplikatsioon!$O942:'Eksplikatsioon'!$AG942),IF($G942="Erikasutuses pind (korrus)",IFERROR(SUMIFS($E:$E,$G:$G,"Ainukasutuses pind",$C:$C,"Üüritav pind",$H:$H,AB$3,$A:$A,$A942)/SUMIFS($E:$E,$G:$G,"Ainukasutuses pind",$C:$C,"Üüritav pind",$A:$A,$A942),0),IF($G942="Erikasutuses pind (hoone)",IFERROR(SUMIFS($E:$E,$G:$G,"Ainukasutuses pind",$C:$C,"Üüritav pind",$H:$H,AB$3)/SUMIFS($E:$E,$G:$G,"Ainukasutuses pind",$C:$C,"Üüritav pind"),0),""))),"")</f>
        <v/>
      </c>
      <c r="AC942" s="72" t="str">
        <f>IFERROR(IF($G942="Erikasutuses pind (muu)",$E942*J942,IFERROR($E942*J942/SUM($J942:$AB942)*(Eksplikatsioon!O942)/SUMPRODUCT($J942:$AB942,Eksplikatsioon!$O942:$AG942),"")),"")</f>
        <v/>
      </c>
      <c r="AD942" s="72" t="str">
        <f>IFERROR(IF($G942="Erikasutuses pind (muu)",$E942*K942,IFERROR($E942*K942/SUM($J942:$AB942)*(Eksplikatsioon!P942)/SUMPRODUCT($J942:$AB942,Eksplikatsioon!$O942:$AG942),"")),"")</f>
        <v/>
      </c>
      <c r="AE942" s="72" t="str">
        <f>IFERROR(IF($G942="Erikasutuses pind (muu)",$E942*L942,IFERROR($E942*L942/SUM($J942:$AB942)*(Eksplikatsioon!Q942)/SUMPRODUCT($J942:$AB942,Eksplikatsioon!$O942:$AG942),"")),"")</f>
        <v/>
      </c>
      <c r="AF942" s="72" t="str">
        <f>IFERROR(IF($G942="Erikasutuses pind (muu)",$E942*M942,IFERROR($E942*M942/SUM($J942:$AB942)*(Eksplikatsioon!R942)/SUMPRODUCT($J942:$AB942,Eksplikatsioon!$O942:$AG942),"")),"")</f>
        <v/>
      </c>
      <c r="AG942" s="72" t="str">
        <f>IFERROR(IF($G942="Erikasutuses pind (muu)",$E942*N942,IFERROR($E942*N942/SUM($J942:$AB942)*(Eksplikatsioon!S942)/SUMPRODUCT($J942:$AB942,Eksplikatsioon!$O942:$AG942),"")),"")</f>
        <v/>
      </c>
      <c r="AH942" s="72" t="str">
        <f>IFERROR(IF($G942="Erikasutuses pind (muu)",$E942*O942,IFERROR($E942*O942/SUM($J942:$AB942)*(Eksplikatsioon!T942)/SUMPRODUCT($J942:$AB942,Eksplikatsioon!$O942:$AG942),"")),"")</f>
        <v/>
      </c>
      <c r="AI942" s="72" t="str">
        <f>IFERROR(IF($G942="Erikasutuses pind (muu)",$E942*P942,IFERROR($E942*P942/SUM($J942:$AB942)*(Eksplikatsioon!U942)/SUMPRODUCT($J942:$AB942,Eksplikatsioon!$O942:$AG942),"")),"")</f>
        <v/>
      </c>
      <c r="AJ942" s="72" t="str">
        <f>IFERROR(IF($G942="Erikasutuses pind (muu)",$E942*Q942,IFERROR($E942*Q942/SUM($J942:$AB942)*(Eksplikatsioon!V942)/SUMPRODUCT($J942:$AB942,Eksplikatsioon!$O942:$AG942),"")),"")</f>
        <v/>
      </c>
      <c r="AK942" s="72" t="str">
        <f>IFERROR(IF($G942="Erikasutuses pind (muu)",$E942*R942,IFERROR($E942*R942/SUM($J942:$AB942)*(Eksplikatsioon!W942)/SUMPRODUCT($J942:$AB942,Eksplikatsioon!$O942:$AG942),"")),"")</f>
        <v/>
      </c>
      <c r="AL942" s="72" t="str">
        <f>IFERROR(IF($G942="Erikasutuses pind (muu)",$E942*S942,IFERROR($E942*S942/SUM($J942:$AB942)*(Eksplikatsioon!X942)/SUMPRODUCT($J942:$AB942,Eksplikatsioon!$O942:$AG942),"")),"")</f>
        <v/>
      </c>
      <c r="AM942" s="72" t="str">
        <f>IFERROR(IF($G942="Erikasutuses pind (muu)",$E942*T942,IFERROR($E942*T942/SUM($J942:$AB942)*(Eksplikatsioon!Y942)/SUMPRODUCT($J942:$AB942,Eksplikatsioon!$O942:$AG942),"")),"")</f>
        <v/>
      </c>
      <c r="AN942" s="72" t="str">
        <f>IFERROR(IF($G942="Erikasutuses pind (muu)",$E942*U942,IFERROR($E942*U942/SUM($J942:$AB942)*(Eksplikatsioon!Z942)/SUMPRODUCT($J942:$AB942,Eksplikatsioon!$O942:$AG942),"")),"")</f>
        <v/>
      </c>
      <c r="AO942" s="72" t="str">
        <f>IFERROR(IF($G942="Erikasutuses pind (muu)",$E942*V942,IFERROR($E942*V942/SUM($J942:$AB942)*(Eksplikatsioon!AA942)/SUMPRODUCT($J942:$AB942,Eksplikatsioon!$O942:$AG942),"")),"")</f>
        <v/>
      </c>
      <c r="AP942" s="72" t="str">
        <f>IFERROR(IF($G942="Erikasutuses pind (muu)",$E942*W942,IFERROR($E942*W942/SUM($J942:$AB942)*(Eksplikatsioon!AB942)/SUMPRODUCT($J942:$AB942,Eksplikatsioon!$O942:$AG942),"")),"")</f>
        <v/>
      </c>
      <c r="AQ942" s="72" t="str">
        <f>IFERROR(IF($G942="Erikasutuses pind (muu)",$E942*X942,IFERROR($E942*X942/SUM($J942:$AB942)*(Eksplikatsioon!AC942)/SUMPRODUCT($J942:$AB942,Eksplikatsioon!$O942:$AG942),"")),"")</f>
        <v/>
      </c>
      <c r="AR942" s="72" t="str">
        <f>IFERROR(IF($G942="Erikasutuses pind (muu)",$E942*Y942,IFERROR($E942*Y942/SUM($J942:$AB942)*(Eksplikatsioon!AD942)/SUMPRODUCT($J942:$AB942,Eksplikatsioon!$O942:$AG942),"")),"")</f>
        <v/>
      </c>
      <c r="AS942" s="72" t="str">
        <f>IFERROR(IF($G942="Erikasutuses pind (muu)",$E942*Z942,IFERROR($E942*Z942/SUM($J942:$AB942)*(Eksplikatsioon!AE942)/SUMPRODUCT($J942:$AB942,Eksplikatsioon!$O942:$AG942),"")),"")</f>
        <v/>
      </c>
      <c r="AT942" s="72" t="str">
        <f>IFERROR(IF($G942="Erikasutuses pind (muu)",$E942*AA942,IFERROR($E942*AA942/SUM($J942:$AB942)*(Eksplikatsioon!AF942)/SUMPRODUCT($J942:$AB942,Eksplikatsioon!$O942:$AG942),"")),"")</f>
        <v/>
      </c>
      <c r="AU942" s="72" t="str">
        <f>IFERROR(IF($G942="Erikasutuses pind (muu)",$E942*AB942,IFERROR($E942*AB942/SUM($J942:$AB942)*(Eksplikatsioon!AG942)/SUMPRODUCT($J942:$AB942,Eksplikatsioon!$O942:$AG942),"")),"")</f>
        <v/>
      </c>
    </row>
    <row r="943" spans="1:47" x14ac:dyDescent="0.25">
      <c r="A943" s="71" t="str">
        <f>IF(Eksplikatsioon!A943=0,"",Eksplikatsioon!A943)</f>
        <v/>
      </c>
      <c r="B943" s="71" t="str">
        <f>IF(Eksplikatsioon!B943=0,"",Eksplikatsioon!B943)</f>
        <v/>
      </c>
      <c r="C943" s="71" t="str">
        <f>IF(Eksplikatsioon!C943=0,"",Eksplikatsioon!C943)</f>
        <v/>
      </c>
      <c r="D943" s="71" t="str">
        <f>IF(Eksplikatsioon!D943=0,"",Eksplikatsioon!D943)</f>
        <v/>
      </c>
      <c r="E943" s="71" t="str">
        <f>IF(Eksplikatsioon!F943=0,"",Eksplikatsioon!F943)</f>
        <v/>
      </c>
      <c r="F943" s="71" t="str">
        <f>IF(Eksplikatsioon!H943=0,"",Eksplikatsioon!H943)</f>
        <v/>
      </c>
      <c r="G943" s="71" t="str">
        <f>IF(Eksplikatsioon!J943=0,"",Eksplikatsioon!J943)</f>
        <v/>
      </c>
      <c r="H943" s="71" t="str">
        <f>IF(Eksplikatsioon!K943=0,"",Eksplikatsioon!K943)</f>
        <v/>
      </c>
      <c r="I943" s="71" t="str">
        <f>IF(Eksplikatsioon!L943=0,"",Eksplikatsioon!L943)</f>
        <v/>
      </c>
      <c r="J943" s="72" t="str">
        <f>IFERROR(IF($G943="Erikasutuses pind (muu)",Eksplikatsioon!O943/SUM(Eksplikatsioon!$O943:'Eksplikatsioon'!$AG943),IF($G943="Erikasutuses pind (korrus)",IFERROR(SUMIFS($E:$E,$G:$G,"Ainukasutuses pind",$C:$C,"Üüritav pind",$H:$H,J$3,$A:$A,$A943)/SUMIFS($E:$E,$G:$G,"Ainukasutuses pind",$C:$C,"Üüritav pind",$A:$A,$A943),0),IF($G943="Erikasutuses pind (hoone)",IFERROR(SUMIFS($E:$E,$G:$G,"Ainukasutuses pind",$C:$C,"Üüritav pind",$H:$H,J$3)/SUMIFS($E:$E,$G:$G,"Ainukasutuses pind",$C:$C,"Üüritav pind"),0),""))),"")</f>
        <v/>
      </c>
      <c r="K943" s="72" t="str">
        <f>IFERROR(IF($G943="Erikasutuses pind (muu)",Eksplikatsioon!P943/SUM(Eksplikatsioon!$O943:'Eksplikatsioon'!$AG943),IF($G943="Erikasutuses pind (korrus)",IFERROR(SUMIFS($E:$E,$G:$G,"Ainukasutuses pind",$C:$C,"Üüritav pind",$H:$H,K$3,$A:$A,$A943)/SUMIFS($E:$E,$G:$G,"Ainukasutuses pind",$C:$C,"Üüritav pind",$A:$A,$A943),0),IF($G943="Erikasutuses pind (hoone)",IFERROR(SUMIFS($E:$E,$G:$G,"Ainukasutuses pind",$C:$C,"Üüritav pind",$H:$H,K$3)/SUMIFS($E:$E,$G:$G,"Ainukasutuses pind",$C:$C,"Üüritav pind"),0),""))),"")</f>
        <v/>
      </c>
      <c r="L943" s="72" t="str">
        <f>IFERROR(IF($G943="Erikasutuses pind (muu)",Eksplikatsioon!Q943/SUM(Eksplikatsioon!$O943:'Eksplikatsioon'!$AG943),IF($G943="Erikasutuses pind (korrus)",IFERROR(SUMIFS($E:$E,$G:$G,"Ainukasutuses pind",$C:$C,"Üüritav pind",$H:$H,L$3,$A:$A,$A943)/SUMIFS($E:$E,$G:$G,"Ainukasutuses pind",$C:$C,"Üüritav pind",$A:$A,$A943),0),IF($G943="Erikasutuses pind (hoone)",IFERROR(SUMIFS($E:$E,$G:$G,"Ainukasutuses pind",$C:$C,"Üüritav pind",$H:$H,L$3)/SUMIFS($E:$E,$G:$G,"Ainukasutuses pind",$C:$C,"Üüritav pind"),0),""))),"")</f>
        <v/>
      </c>
      <c r="M943" s="72" t="str">
        <f>IFERROR(IF($G943="Erikasutuses pind (muu)",Eksplikatsioon!R943/SUM(Eksplikatsioon!$O943:'Eksplikatsioon'!$AG943),IF($G943="Erikasutuses pind (korrus)",IFERROR(SUMIFS($E:$E,$G:$G,"Ainukasutuses pind",$C:$C,"Üüritav pind",$H:$H,M$3,$A:$A,$A943)/SUMIFS($E:$E,$G:$G,"Ainukasutuses pind",$C:$C,"Üüritav pind",$A:$A,$A943),0),IF($G943="Erikasutuses pind (hoone)",IFERROR(SUMIFS($E:$E,$G:$G,"Ainukasutuses pind",$C:$C,"Üüritav pind",$H:$H,M$3)/SUMIFS($E:$E,$G:$G,"Ainukasutuses pind",$C:$C,"Üüritav pind"),0),""))),"")</f>
        <v/>
      </c>
      <c r="N943" s="72" t="str">
        <f>IFERROR(IF($G943="Erikasutuses pind (muu)",Eksplikatsioon!S943/SUM(Eksplikatsioon!$O943:'Eksplikatsioon'!$AG943),IF($G943="Erikasutuses pind (korrus)",IFERROR(SUMIFS($E:$E,$G:$G,"Ainukasutuses pind",$C:$C,"Üüritav pind",$H:$H,N$3,$A:$A,$A943)/SUMIFS($E:$E,$G:$G,"Ainukasutuses pind",$C:$C,"Üüritav pind",$A:$A,$A943),0),IF($G943="Erikasutuses pind (hoone)",IFERROR(SUMIFS($E:$E,$G:$G,"Ainukasutuses pind",$C:$C,"Üüritav pind",$H:$H,N$3)/SUMIFS($E:$E,$G:$G,"Ainukasutuses pind",$C:$C,"Üüritav pind"),0),""))),"")</f>
        <v/>
      </c>
      <c r="O943" s="72" t="str">
        <f>IFERROR(IF($G943="Erikasutuses pind (muu)",Eksplikatsioon!T943/SUM(Eksplikatsioon!$O943:'Eksplikatsioon'!$AG943),IF($G943="Erikasutuses pind (korrus)",IFERROR(SUMIFS($E:$E,$G:$G,"Ainukasutuses pind",$C:$C,"Üüritav pind",$H:$H,O$3,$A:$A,$A943)/SUMIFS($E:$E,$G:$G,"Ainukasutuses pind",$C:$C,"Üüritav pind",$A:$A,$A943),0),IF($G943="Erikasutuses pind (hoone)",IFERROR(SUMIFS($E:$E,$G:$G,"Ainukasutuses pind",$C:$C,"Üüritav pind",$H:$H,O$3)/SUMIFS($E:$E,$G:$G,"Ainukasutuses pind",$C:$C,"Üüritav pind"),0),""))),"")</f>
        <v/>
      </c>
      <c r="P943" s="72" t="str">
        <f>IFERROR(IF($G943="Erikasutuses pind (muu)",Eksplikatsioon!U943/SUM(Eksplikatsioon!$O943:'Eksplikatsioon'!$AG943),IF($G943="Erikasutuses pind (korrus)",IFERROR(SUMIFS($E:$E,$G:$G,"Ainukasutuses pind",$C:$C,"Üüritav pind",$H:$H,P$3,$A:$A,$A943)/SUMIFS($E:$E,$G:$G,"Ainukasutuses pind",$C:$C,"Üüritav pind",$A:$A,$A943),0),IF($G943="Erikasutuses pind (hoone)",IFERROR(SUMIFS($E:$E,$G:$G,"Ainukasutuses pind",$C:$C,"Üüritav pind",$H:$H,P$3)/SUMIFS($E:$E,$G:$G,"Ainukasutuses pind",$C:$C,"Üüritav pind"),0),""))),"")</f>
        <v/>
      </c>
      <c r="Q943" s="72" t="str">
        <f>IFERROR(IF($G943="Erikasutuses pind (muu)",Eksplikatsioon!V943/SUM(Eksplikatsioon!$O943:'Eksplikatsioon'!$AG943),IF($G943="Erikasutuses pind (korrus)",IFERROR(SUMIFS($E:$E,$G:$G,"Ainukasutuses pind",$C:$C,"Üüritav pind",$H:$H,Q$3,$A:$A,$A943)/SUMIFS($E:$E,$G:$G,"Ainukasutuses pind",$C:$C,"Üüritav pind",$A:$A,$A943),0),IF($G943="Erikasutuses pind (hoone)",IFERROR(SUMIFS($E:$E,$G:$G,"Ainukasutuses pind",$C:$C,"Üüritav pind",$H:$H,Q$3)/SUMIFS($E:$E,$G:$G,"Ainukasutuses pind",$C:$C,"Üüritav pind"),0),""))),"")</f>
        <v/>
      </c>
      <c r="R943" s="72" t="str">
        <f>IFERROR(IF($G943="Erikasutuses pind (muu)",Eksplikatsioon!W943/SUM(Eksplikatsioon!$O943:'Eksplikatsioon'!$AG943),IF($G943="Erikasutuses pind (korrus)",IFERROR(SUMIFS($E:$E,$G:$G,"Ainukasutuses pind",$C:$C,"Üüritav pind",$H:$H,R$3,$A:$A,$A943)/SUMIFS($E:$E,$G:$G,"Ainukasutuses pind",$C:$C,"Üüritav pind",$A:$A,$A943),0),IF($G943="Erikasutuses pind (hoone)",IFERROR(SUMIFS($E:$E,$G:$G,"Ainukasutuses pind",$C:$C,"Üüritav pind",$H:$H,R$3)/SUMIFS($E:$E,$G:$G,"Ainukasutuses pind",$C:$C,"Üüritav pind"),0),""))),"")</f>
        <v/>
      </c>
      <c r="S943" s="72" t="str">
        <f>IFERROR(IF($G943="Erikasutuses pind (muu)",Eksplikatsioon!X943/SUM(Eksplikatsioon!$O943:'Eksplikatsioon'!$AG943),IF($G943="Erikasutuses pind (korrus)",IFERROR(SUMIFS($E:$E,$G:$G,"Ainukasutuses pind",$C:$C,"Üüritav pind",$H:$H,S$3,$A:$A,$A943)/SUMIFS($E:$E,$G:$G,"Ainukasutuses pind",$C:$C,"Üüritav pind",$A:$A,$A943),0),IF($G943="Erikasutuses pind (hoone)",IFERROR(SUMIFS($E:$E,$G:$G,"Ainukasutuses pind",$C:$C,"Üüritav pind",$H:$H,S$3)/SUMIFS($E:$E,$G:$G,"Ainukasutuses pind",$C:$C,"Üüritav pind"),0),""))),"")</f>
        <v/>
      </c>
      <c r="T943" s="72" t="str">
        <f>IFERROR(IF($G943="Erikasutuses pind (muu)",Eksplikatsioon!Y943/SUM(Eksplikatsioon!$O943:'Eksplikatsioon'!$AG943),IF($G943="Erikasutuses pind (korrus)",IFERROR(SUMIFS($E:$E,$G:$G,"Ainukasutuses pind",$C:$C,"Üüritav pind",$H:$H,T$3,$A:$A,$A943)/SUMIFS($E:$E,$G:$G,"Ainukasutuses pind",$C:$C,"Üüritav pind",$A:$A,$A943),0),IF($G943="Erikasutuses pind (hoone)",IFERROR(SUMIFS($E:$E,$G:$G,"Ainukasutuses pind",$C:$C,"Üüritav pind",$H:$H,T$3)/SUMIFS($E:$E,$G:$G,"Ainukasutuses pind",$C:$C,"Üüritav pind"),0),""))),"")</f>
        <v/>
      </c>
      <c r="U943" s="72" t="str">
        <f>IFERROR(IF($G943="Erikasutuses pind (muu)",Eksplikatsioon!Z943/SUM(Eksplikatsioon!$O943:'Eksplikatsioon'!$AG943),IF($G943="Erikasutuses pind (korrus)",IFERROR(SUMIFS($E:$E,$G:$G,"Ainukasutuses pind",$C:$C,"Üüritav pind",$H:$H,U$3,$A:$A,$A943)/SUMIFS($E:$E,$G:$G,"Ainukasutuses pind",$C:$C,"Üüritav pind",$A:$A,$A943),0),IF($G943="Erikasutuses pind (hoone)",IFERROR(SUMIFS($E:$E,$G:$G,"Ainukasutuses pind",$C:$C,"Üüritav pind",$H:$H,U$3)/SUMIFS($E:$E,$G:$G,"Ainukasutuses pind",$C:$C,"Üüritav pind"),0),""))),"")</f>
        <v/>
      </c>
      <c r="V943" s="72" t="str">
        <f>IFERROR(IF($G943="Erikasutuses pind (muu)",Eksplikatsioon!AA943/SUM(Eksplikatsioon!$O943:'Eksplikatsioon'!$AG943),IF($G943="Erikasutuses pind (korrus)",IFERROR(SUMIFS($E:$E,$G:$G,"Ainukasutuses pind",$C:$C,"Üüritav pind",$H:$H,V$3,$A:$A,$A943)/SUMIFS($E:$E,$G:$G,"Ainukasutuses pind",$C:$C,"Üüritav pind",$A:$A,$A943),0),IF($G943="Erikasutuses pind (hoone)",IFERROR(SUMIFS($E:$E,$G:$G,"Ainukasutuses pind",$C:$C,"Üüritav pind",$H:$H,V$3)/SUMIFS($E:$E,$G:$G,"Ainukasutuses pind",$C:$C,"Üüritav pind"),0),""))),"")</f>
        <v/>
      </c>
      <c r="W943" s="72" t="str">
        <f>IFERROR(IF($G943="Erikasutuses pind (muu)",Eksplikatsioon!AB943/SUM(Eksplikatsioon!$O943:'Eksplikatsioon'!$AG943),IF($G943="Erikasutuses pind (korrus)",IFERROR(SUMIFS($E:$E,$G:$G,"Ainukasutuses pind",$C:$C,"Üüritav pind",$H:$H,W$3,$A:$A,$A943)/SUMIFS($E:$E,$G:$G,"Ainukasutuses pind",$C:$C,"Üüritav pind",$A:$A,$A943),0),IF($G943="Erikasutuses pind (hoone)",IFERROR(SUMIFS($E:$E,$G:$G,"Ainukasutuses pind",$C:$C,"Üüritav pind",$H:$H,W$3)/SUMIFS($E:$E,$G:$G,"Ainukasutuses pind",$C:$C,"Üüritav pind"),0),""))),"")</f>
        <v/>
      </c>
      <c r="X943" s="72" t="str">
        <f>IFERROR(IF($G943="Erikasutuses pind (muu)",Eksplikatsioon!AC943/SUM(Eksplikatsioon!$O943:'Eksplikatsioon'!$AG943),IF($G943="Erikasutuses pind (korrus)",IFERROR(SUMIFS($E:$E,$G:$G,"Ainukasutuses pind",$C:$C,"Üüritav pind",$H:$H,X$3,$A:$A,$A943)/SUMIFS($E:$E,$G:$G,"Ainukasutuses pind",$C:$C,"Üüritav pind",$A:$A,$A943),0),IF($G943="Erikasutuses pind (hoone)",IFERROR(SUMIFS($E:$E,$G:$G,"Ainukasutuses pind",$C:$C,"Üüritav pind",$H:$H,X$3)/SUMIFS($E:$E,$G:$G,"Ainukasutuses pind",$C:$C,"Üüritav pind"),0),""))),"")</f>
        <v/>
      </c>
      <c r="Y943" s="72" t="str">
        <f>IFERROR(IF($G943="Erikasutuses pind (muu)",Eksplikatsioon!AD943/SUM(Eksplikatsioon!$O943:'Eksplikatsioon'!$AG943),IF($G943="Erikasutuses pind (korrus)",IFERROR(SUMIFS($E:$E,$G:$G,"Ainukasutuses pind",$C:$C,"Üüritav pind",$H:$H,Y$3,$A:$A,$A943)/SUMIFS($E:$E,$G:$G,"Ainukasutuses pind",$C:$C,"Üüritav pind",$A:$A,$A943),0),IF($G943="Erikasutuses pind (hoone)",IFERROR(SUMIFS($E:$E,$G:$G,"Ainukasutuses pind",$C:$C,"Üüritav pind",$H:$H,Y$3)/SUMIFS($E:$E,$G:$G,"Ainukasutuses pind",$C:$C,"Üüritav pind"),0),""))),"")</f>
        <v/>
      </c>
      <c r="Z943" s="72" t="str">
        <f>IFERROR(IF($G943="Erikasutuses pind (muu)",Eksplikatsioon!AE943/SUM(Eksplikatsioon!$O943:'Eksplikatsioon'!$AG943),IF($G943="Erikasutuses pind (korrus)",IFERROR(SUMIFS($E:$E,$G:$G,"Ainukasutuses pind",$C:$C,"Üüritav pind",$H:$H,Z$3,$A:$A,$A943)/SUMIFS($E:$E,$G:$G,"Ainukasutuses pind",$C:$C,"Üüritav pind",$A:$A,$A943),0),IF($G943="Erikasutuses pind (hoone)",IFERROR(SUMIFS($E:$E,$G:$G,"Ainukasutuses pind",$C:$C,"Üüritav pind",$H:$H,Z$3)/SUMIFS($E:$E,$G:$G,"Ainukasutuses pind",$C:$C,"Üüritav pind"),0),""))),"")</f>
        <v/>
      </c>
      <c r="AA943" s="72" t="str">
        <f>IFERROR(IF($G943="Erikasutuses pind (muu)",Eksplikatsioon!AF943/SUM(Eksplikatsioon!$O943:'Eksplikatsioon'!$AG943),IF($G943="Erikasutuses pind (korrus)",IFERROR(SUMIFS($E:$E,$G:$G,"Ainukasutuses pind",$C:$C,"Üüritav pind",$H:$H,AA$3,$A:$A,$A943)/SUMIFS($E:$E,$G:$G,"Ainukasutuses pind",$C:$C,"Üüritav pind",$A:$A,$A943),0),IF($G943="Erikasutuses pind (hoone)",IFERROR(SUMIFS($E:$E,$G:$G,"Ainukasutuses pind",$C:$C,"Üüritav pind",$H:$H,AA$3)/SUMIFS($E:$E,$G:$G,"Ainukasutuses pind",$C:$C,"Üüritav pind"),0),""))),"")</f>
        <v/>
      </c>
      <c r="AB943" s="72" t="str">
        <f>IFERROR(IF($G943="Erikasutuses pind (muu)",Eksplikatsioon!AG943/SUM(Eksplikatsioon!$O943:'Eksplikatsioon'!$AG943),IF($G943="Erikasutuses pind (korrus)",IFERROR(SUMIFS($E:$E,$G:$G,"Ainukasutuses pind",$C:$C,"Üüritav pind",$H:$H,AB$3,$A:$A,$A943)/SUMIFS($E:$E,$G:$G,"Ainukasutuses pind",$C:$C,"Üüritav pind",$A:$A,$A943),0),IF($G943="Erikasutuses pind (hoone)",IFERROR(SUMIFS($E:$E,$G:$G,"Ainukasutuses pind",$C:$C,"Üüritav pind",$H:$H,AB$3)/SUMIFS($E:$E,$G:$G,"Ainukasutuses pind",$C:$C,"Üüritav pind"),0),""))),"")</f>
        <v/>
      </c>
      <c r="AC943" s="72" t="str">
        <f>IFERROR(IF($G943="Erikasutuses pind (muu)",$E943*J943,IFERROR($E943*J943/SUM($J943:$AB943)*(Eksplikatsioon!O943)/SUMPRODUCT($J943:$AB943,Eksplikatsioon!$O943:$AG943),"")),"")</f>
        <v/>
      </c>
      <c r="AD943" s="72" t="str">
        <f>IFERROR(IF($G943="Erikasutuses pind (muu)",$E943*K943,IFERROR($E943*K943/SUM($J943:$AB943)*(Eksplikatsioon!P943)/SUMPRODUCT($J943:$AB943,Eksplikatsioon!$O943:$AG943),"")),"")</f>
        <v/>
      </c>
      <c r="AE943" s="72" t="str">
        <f>IFERROR(IF($G943="Erikasutuses pind (muu)",$E943*L943,IFERROR($E943*L943/SUM($J943:$AB943)*(Eksplikatsioon!Q943)/SUMPRODUCT($J943:$AB943,Eksplikatsioon!$O943:$AG943),"")),"")</f>
        <v/>
      </c>
      <c r="AF943" s="72" t="str">
        <f>IFERROR(IF($G943="Erikasutuses pind (muu)",$E943*M943,IFERROR($E943*M943/SUM($J943:$AB943)*(Eksplikatsioon!R943)/SUMPRODUCT($J943:$AB943,Eksplikatsioon!$O943:$AG943),"")),"")</f>
        <v/>
      </c>
      <c r="AG943" s="72" t="str">
        <f>IFERROR(IF($G943="Erikasutuses pind (muu)",$E943*N943,IFERROR($E943*N943/SUM($J943:$AB943)*(Eksplikatsioon!S943)/SUMPRODUCT($J943:$AB943,Eksplikatsioon!$O943:$AG943),"")),"")</f>
        <v/>
      </c>
      <c r="AH943" s="72" t="str">
        <f>IFERROR(IF($G943="Erikasutuses pind (muu)",$E943*O943,IFERROR($E943*O943/SUM($J943:$AB943)*(Eksplikatsioon!T943)/SUMPRODUCT($J943:$AB943,Eksplikatsioon!$O943:$AG943),"")),"")</f>
        <v/>
      </c>
      <c r="AI943" s="72" t="str">
        <f>IFERROR(IF($G943="Erikasutuses pind (muu)",$E943*P943,IFERROR($E943*P943/SUM($J943:$AB943)*(Eksplikatsioon!U943)/SUMPRODUCT($J943:$AB943,Eksplikatsioon!$O943:$AG943),"")),"")</f>
        <v/>
      </c>
      <c r="AJ943" s="72" t="str">
        <f>IFERROR(IF($G943="Erikasutuses pind (muu)",$E943*Q943,IFERROR($E943*Q943/SUM($J943:$AB943)*(Eksplikatsioon!V943)/SUMPRODUCT($J943:$AB943,Eksplikatsioon!$O943:$AG943),"")),"")</f>
        <v/>
      </c>
      <c r="AK943" s="72" t="str">
        <f>IFERROR(IF($G943="Erikasutuses pind (muu)",$E943*R943,IFERROR($E943*R943/SUM($J943:$AB943)*(Eksplikatsioon!W943)/SUMPRODUCT($J943:$AB943,Eksplikatsioon!$O943:$AG943),"")),"")</f>
        <v/>
      </c>
      <c r="AL943" s="72" t="str">
        <f>IFERROR(IF($G943="Erikasutuses pind (muu)",$E943*S943,IFERROR($E943*S943/SUM($J943:$AB943)*(Eksplikatsioon!X943)/SUMPRODUCT($J943:$AB943,Eksplikatsioon!$O943:$AG943),"")),"")</f>
        <v/>
      </c>
      <c r="AM943" s="72" t="str">
        <f>IFERROR(IF($G943="Erikasutuses pind (muu)",$E943*T943,IFERROR($E943*T943/SUM($J943:$AB943)*(Eksplikatsioon!Y943)/SUMPRODUCT($J943:$AB943,Eksplikatsioon!$O943:$AG943),"")),"")</f>
        <v/>
      </c>
      <c r="AN943" s="72" t="str">
        <f>IFERROR(IF($G943="Erikasutuses pind (muu)",$E943*U943,IFERROR($E943*U943/SUM($J943:$AB943)*(Eksplikatsioon!Z943)/SUMPRODUCT($J943:$AB943,Eksplikatsioon!$O943:$AG943),"")),"")</f>
        <v/>
      </c>
      <c r="AO943" s="72" t="str">
        <f>IFERROR(IF($G943="Erikasutuses pind (muu)",$E943*V943,IFERROR($E943*V943/SUM($J943:$AB943)*(Eksplikatsioon!AA943)/SUMPRODUCT($J943:$AB943,Eksplikatsioon!$O943:$AG943),"")),"")</f>
        <v/>
      </c>
      <c r="AP943" s="72" t="str">
        <f>IFERROR(IF($G943="Erikasutuses pind (muu)",$E943*W943,IFERROR($E943*W943/SUM($J943:$AB943)*(Eksplikatsioon!AB943)/SUMPRODUCT($J943:$AB943,Eksplikatsioon!$O943:$AG943),"")),"")</f>
        <v/>
      </c>
      <c r="AQ943" s="72" t="str">
        <f>IFERROR(IF($G943="Erikasutuses pind (muu)",$E943*X943,IFERROR($E943*X943/SUM($J943:$AB943)*(Eksplikatsioon!AC943)/SUMPRODUCT($J943:$AB943,Eksplikatsioon!$O943:$AG943),"")),"")</f>
        <v/>
      </c>
      <c r="AR943" s="72" t="str">
        <f>IFERROR(IF($G943="Erikasutuses pind (muu)",$E943*Y943,IFERROR($E943*Y943/SUM($J943:$AB943)*(Eksplikatsioon!AD943)/SUMPRODUCT($J943:$AB943,Eksplikatsioon!$O943:$AG943),"")),"")</f>
        <v/>
      </c>
      <c r="AS943" s="72" t="str">
        <f>IFERROR(IF($G943="Erikasutuses pind (muu)",$E943*Z943,IFERROR($E943*Z943/SUM($J943:$AB943)*(Eksplikatsioon!AE943)/SUMPRODUCT($J943:$AB943,Eksplikatsioon!$O943:$AG943),"")),"")</f>
        <v/>
      </c>
      <c r="AT943" s="72" t="str">
        <f>IFERROR(IF($G943="Erikasutuses pind (muu)",$E943*AA943,IFERROR($E943*AA943/SUM($J943:$AB943)*(Eksplikatsioon!AF943)/SUMPRODUCT($J943:$AB943,Eksplikatsioon!$O943:$AG943),"")),"")</f>
        <v/>
      </c>
      <c r="AU943" s="72" t="str">
        <f>IFERROR(IF($G943="Erikasutuses pind (muu)",$E943*AB943,IFERROR($E943*AB943/SUM($J943:$AB943)*(Eksplikatsioon!AG943)/SUMPRODUCT($J943:$AB943,Eksplikatsioon!$O943:$AG943),"")),"")</f>
        <v/>
      </c>
    </row>
    <row r="944" spans="1:47" x14ac:dyDescent="0.25">
      <c r="A944" s="71" t="str">
        <f>IF(Eksplikatsioon!A944=0,"",Eksplikatsioon!A944)</f>
        <v/>
      </c>
      <c r="B944" s="71" t="str">
        <f>IF(Eksplikatsioon!B944=0,"",Eksplikatsioon!B944)</f>
        <v/>
      </c>
      <c r="C944" s="71" t="str">
        <f>IF(Eksplikatsioon!C944=0,"",Eksplikatsioon!C944)</f>
        <v/>
      </c>
      <c r="D944" s="71" t="str">
        <f>IF(Eksplikatsioon!D944=0,"",Eksplikatsioon!D944)</f>
        <v/>
      </c>
      <c r="E944" s="71" t="str">
        <f>IF(Eksplikatsioon!F944=0,"",Eksplikatsioon!F944)</f>
        <v/>
      </c>
      <c r="F944" s="71" t="str">
        <f>IF(Eksplikatsioon!H944=0,"",Eksplikatsioon!H944)</f>
        <v/>
      </c>
      <c r="G944" s="71" t="str">
        <f>IF(Eksplikatsioon!J944=0,"",Eksplikatsioon!J944)</f>
        <v/>
      </c>
      <c r="H944" s="71" t="str">
        <f>IF(Eksplikatsioon!K944=0,"",Eksplikatsioon!K944)</f>
        <v/>
      </c>
      <c r="I944" s="71" t="str">
        <f>IF(Eksplikatsioon!L944=0,"",Eksplikatsioon!L944)</f>
        <v/>
      </c>
      <c r="J944" s="72" t="str">
        <f>IFERROR(IF($G944="Erikasutuses pind (muu)",Eksplikatsioon!O944/SUM(Eksplikatsioon!$O944:'Eksplikatsioon'!$AG944),IF($G944="Erikasutuses pind (korrus)",IFERROR(SUMIFS($E:$E,$G:$G,"Ainukasutuses pind",$C:$C,"Üüritav pind",$H:$H,J$3,$A:$A,$A944)/SUMIFS($E:$E,$G:$G,"Ainukasutuses pind",$C:$C,"Üüritav pind",$A:$A,$A944),0),IF($G944="Erikasutuses pind (hoone)",IFERROR(SUMIFS($E:$E,$G:$G,"Ainukasutuses pind",$C:$C,"Üüritav pind",$H:$H,J$3)/SUMIFS($E:$E,$G:$G,"Ainukasutuses pind",$C:$C,"Üüritav pind"),0),""))),"")</f>
        <v/>
      </c>
      <c r="K944" s="72" t="str">
        <f>IFERROR(IF($G944="Erikasutuses pind (muu)",Eksplikatsioon!P944/SUM(Eksplikatsioon!$O944:'Eksplikatsioon'!$AG944),IF($G944="Erikasutuses pind (korrus)",IFERROR(SUMIFS($E:$E,$G:$G,"Ainukasutuses pind",$C:$C,"Üüritav pind",$H:$H,K$3,$A:$A,$A944)/SUMIFS($E:$E,$G:$G,"Ainukasutuses pind",$C:$C,"Üüritav pind",$A:$A,$A944),0),IF($G944="Erikasutuses pind (hoone)",IFERROR(SUMIFS($E:$E,$G:$G,"Ainukasutuses pind",$C:$C,"Üüritav pind",$H:$H,K$3)/SUMIFS($E:$E,$G:$G,"Ainukasutuses pind",$C:$C,"Üüritav pind"),0),""))),"")</f>
        <v/>
      </c>
      <c r="L944" s="72" t="str">
        <f>IFERROR(IF($G944="Erikasutuses pind (muu)",Eksplikatsioon!Q944/SUM(Eksplikatsioon!$O944:'Eksplikatsioon'!$AG944),IF($G944="Erikasutuses pind (korrus)",IFERROR(SUMIFS($E:$E,$G:$G,"Ainukasutuses pind",$C:$C,"Üüritav pind",$H:$H,L$3,$A:$A,$A944)/SUMIFS($E:$E,$G:$G,"Ainukasutuses pind",$C:$C,"Üüritav pind",$A:$A,$A944),0),IF($G944="Erikasutuses pind (hoone)",IFERROR(SUMIFS($E:$E,$G:$G,"Ainukasutuses pind",$C:$C,"Üüritav pind",$H:$H,L$3)/SUMIFS($E:$E,$G:$G,"Ainukasutuses pind",$C:$C,"Üüritav pind"),0),""))),"")</f>
        <v/>
      </c>
      <c r="M944" s="72" t="str">
        <f>IFERROR(IF($G944="Erikasutuses pind (muu)",Eksplikatsioon!R944/SUM(Eksplikatsioon!$O944:'Eksplikatsioon'!$AG944),IF($G944="Erikasutuses pind (korrus)",IFERROR(SUMIFS($E:$E,$G:$G,"Ainukasutuses pind",$C:$C,"Üüritav pind",$H:$H,M$3,$A:$A,$A944)/SUMIFS($E:$E,$G:$G,"Ainukasutuses pind",$C:$C,"Üüritav pind",$A:$A,$A944),0),IF($G944="Erikasutuses pind (hoone)",IFERROR(SUMIFS($E:$E,$G:$G,"Ainukasutuses pind",$C:$C,"Üüritav pind",$H:$H,M$3)/SUMIFS($E:$E,$G:$G,"Ainukasutuses pind",$C:$C,"Üüritav pind"),0),""))),"")</f>
        <v/>
      </c>
      <c r="N944" s="72" t="str">
        <f>IFERROR(IF($G944="Erikasutuses pind (muu)",Eksplikatsioon!S944/SUM(Eksplikatsioon!$O944:'Eksplikatsioon'!$AG944),IF($G944="Erikasutuses pind (korrus)",IFERROR(SUMIFS($E:$E,$G:$G,"Ainukasutuses pind",$C:$C,"Üüritav pind",$H:$H,N$3,$A:$A,$A944)/SUMIFS($E:$E,$G:$G,"Ainukasutuses pind",$C:$C,"Üüritav pind",$A:$A,$A944),0),IF($G944="Erikasutuses pind (hoone)",IFERROR(SUMIFS($E:$E,$G:$G,"Ainukasutuses pind",$C:$C,"Üüritav pind",$H:$H,N$3)/SUMIFS($E:$E,$G:$G,"Ainukasutuses pind",$C:$C,"Üüritav pind"),0),""))),"")</f>
        <v/>
      </c>
      <c r="O944" s="72" t="str">
        <f>IFERROR(IF($G944="Erikasutuses pind (muu)",Eksplikatsioon!T944/SUM(Eksplikatsioon!$O944:'Eksplikatsioon'!$AG944),IF($G944="Erikasutuses pind (korrus)",IFERROR(SUMIFS($E:$E,$G:$G,"Ainukasutuses pind",$C:$C,"Üüritav pind",$H:$H,O$3,$A:$A,$A944)/SUMIFS($E:$E,$G:$G,"Ainukasutuses pind",$C:$C,"Üüritav pind",$A:$A,$A944),0),IF($G944="Erikasutuses pind (hoone)",IFERROR(SUMIFS($E:$E,$G:$G,"Ainukasutuses pind",$C:$C,"Üüritav pind",$H:$H,O$3)/SUMIFS($E:$E,$G:$G,"Ainukasutuses pind",$C:$C,"Üüritav pind"),0),""))),"")</f>
        <v/>
      </c>
      <c r="P944" s="72" t="str">
        <f>IFERROR(IF($G944="Erikasutuses pind (muu)",Eksplikatsioon!U944/SUM(Eksplikatsioon!$O944:'Eksplikatsioon'!$AG944),IF($G944="Erikasutuses pind (korrus)",IFERROR(SUMIFS($E:$E,$G:$G,"Ainukasutuses pind",$C:$C,"Üüritav pind",$H:$H,P$3,$A:$A,$A944)/SUMIFS($E:$E,$G:$G,"Ainukasutuses pind",$C:$C,"Üüritav pind",$A:$A,$A944),0),IF($G944="Erikasutuses pind (hoone)",IFERROR(SUMIFS($E:$E,$G:$G,"Ainukasutuses pind",$C:$C,"Üüritav pind",$H:$H,P$3)/SUMIFS($E:$E,$G:$G,"Ainukasutuses pind",$C:$C,"Üüritav pind"),0),""))),"")</f>
        <v/>
      </c>
      <c r="Q944" s="72" t="str">
        <f>IFERROR(IF($G944="Erikasutuses pind (muu)",Eksplikatsioon!V944/SUM(Eksplikatsioon!$O944:'Eksplikatsioon'!$AG944),IF($G944="Erikasutuses pind (korrus)",IFERROR(SUMIFS($E:$E,$G:$G,"Ainukasutuses pind",$C:$C,"Üüritav pind",$H:$H,Q$3,$A:$A,$A944)/SUMIFS($E:$E,$G:$G,"Ainukasutuses pind",$C:$C,"Üüritav pind",$A:$A,$A944),0),IF($G944="Erikasutuses pind (hoone)",IFERROR(SUMIFS($E:$E,$G:$G,"Ainukasutuses pind",$C:$C,"Üüritav pind",$H:$H,Q$3)/SUMIFS($E:$E,$G:$G,"Ainukasutuses pind",$C:$C,"Üüritav pind"),0),""))),"")</f>
        <v/>
      </c>
      <c r="R944" s="72" t="str">
        <f>IFERROR(IF($G944="Erikasutuses pind (muu)",Eksplikatsioon!W944/SUM(Eksplikatsioon!$O944:'Eksplikatsioon'!$AG944),IF($G944="Erikasutuses pind (korrus)",IFERROR(SUMIFS($E:$E,$G:$G,"Ainukasutuses pind",$C:$C,"Üüritav pind",$H:$H,R$3,$A:$A,$A944)/SUMIFS($E:$E,$G:$G,"Ainukasutuses pind",$C:$C,"Üüritav pind",$A:$A,$A944),0),IF($G944="Erikasutuses pind (hoone)",IFERROR(SUMIFS($E:$E,$G:$G,"Ainukasutuses pind",$C:$C,"Üüritav pind",$H:$H,R$3)/SUMIFS($E:$E,$G:$G,"Ainukasutuses pind",$C:$C,"Üüritav pind"),0),""))),"")</f>
        <v/>
      </c>
      <c r="S944" s="72" t="str">
        <f>IFERROR(IF($G944="Erikasutuses pind (muu)",Eksplikatsioon!X944/SUM(Eksplikatsioon!$O944:'Eksplikatsioon'!$AG944),IF($G944="Erikasutuses pind (korrus)",IFERROR(SUMIFS($E:$E,$G:$G,"Ainukasutuses pind",$C:$C,"Üüritav pind",$H:$H,S$3,$A:$A,$A944)/SUMIFS($E:$E,$G:$G,"Ainukasutuses pind",$C:$C,"Üüritav pind",$A:$A,$A944),0),IF($G944="Erikasutuses pind (hoone)",IFERROR(SUMIFS($E:$E,$G:$G,"Ainukasutuses pind",$C:$C,"Üüritav pind",$H:$H,S$3)/SUMIFS($E:$E,$G:$G,"Ainukasutuses pind",$C:$C,"Üüritav pind"),0),""))),"")</f>
        <v/>
      </c>
      <c r="T944" s="72" t="str">
        <f>IFERROR(IF($G944="Erikasutuses pind (muu)",Eksplikatsioon!Y944/SUM(Eksplikatsioon!$O944:'Eksplikatsioon'!$AG944),IF($G944="Erikasutuses pind (korrus)",IFERROR(SUMIFS($E:$E,$G:$G,"Ainukasutuses pind",$C:$C,"Üüritav pind",$H:$H,T$3,$A:$A,$A944)/SUMIFS($E:$E,$G:$G,"Ainukasutuses pind",$C:$C,"Üüritav pind",$A:$A,$A944),0),IF($G944="Erikasutuses pind (hoone)",IFERROR(SUMIFS($E:$E,$G:$G,"Ainukasutuses pind",$C:$C,"Üüritav pind",$H:$H,T$3)/SUMIFS($E:$E,$G:$G,"Ainukasutuses pind",$C:$C,"Üüritav pind"),0),""))),"")</f>
        <v/>
      </c>
      <c r="U944" s="72" t="str">
        <f>IFERROR(IF($G944="Erikasutuses pind (muu)",Eksplikatsioon!Z944/SUM(Eksplikatsioon!$O944:'Eksplikatsioon'!$AG944),IF($G944="Erikasutuses pind (korrus)",IFERROR(SUMIFS($E:$E,$G:$G,"Ainukasutuses pind",$C:$C,"Üüritav pind",$H:$H,U$3,$A:$A,$A944)/SUMIFS($E:$E,$G:$G,"Ainukasutuses pind",$C:$C,"Üüritav pind",$A:$A,$A944),0),IF($G944="Erikasutuses pind (hoone)",IFERROR(SUMIFS($E:$E,$G:$G,"Ainukasutuses pind",$C:$C,"Üüritav pind",$H:$H,U$3)/SUMIFS($E:$E,$G:$G,"Ainukasutuses pind",$C:$C,"Üüritav pind"),0),""))),"")</f>
        <v/>
      </c>
      <c r="V944" s="72" t="str">
        <f>IFERROR(IF($G944="Erikasutuses pind (muu)",Eksplikatsioon!AA944/SUM(Eksplikatsioon!$O944:'Eksplikatsioon'!$AG944),IF($G944="Erikasutuses pind (korrus)",IFERROR(SUMIFS($E:$E,$G:$G,"Ainukasutuses pind",$C:$C,"Üüritav pind",$H:$H,V$3,$A:$A,$A944)/SUMIFS($E:$E,$G:$G,"Ainukasutuses pind",$C:$C,"Üüritav pind",$A:$A,$A944),0),IF($G944="Erikasutuses pind (hoone)",IFERROR(SUMIFS($E:$E,$G:$G,"Ainukasutuses pind",$C:$C,"Üüritav pind",$H:$H,V$3)/SUMIFS($E:$E,$G:$G,"Ainukasutuses pind",$C:$C,"Üüritav pind"),0),""))),"")</f>
        <v/>
      </c>
      <c r="W944" s="72" t="str">
        <f>IFERROR(IF($G944="Erikasutuses pind (muu)",Eksplikatsioon!AB944/SUM(Eksplikatsioon!$O944:'Eksplikatsioon'!$AG944),IF($G944="Erikasutuses pind (korrus)",IFERROR(SUMIFS($E:$E,$G:$G,"Ainukasutuses pind",$C:$C,"Üüritav pind",$H:$H,W$3,$A:$A,$A944)/SUMIFS($E:$E,$G:$G,"Ainukasutuses pind",$C:$C,"Üüritav pind",$A:$A,$A944),0),IF($G944="Erikasutuses pind (hoone)",IFERROR(SUMIFS($E:$E,$G:$G,"Ainukasutuses pind",$C:$C,"Üüritav pind",$H:$H,W$3)/SUMIFS($E:$E,$G:$G,"Ainukasutuses pind",$C:$C,"Üüritav pind"),0),""))),"")</f>
        <v/>
      </c>
      <c r="X944" s="72" t="str">
        <f>IFERROR(IF($G944="Erikasutuses pind (muu)",Eksplikatsioon!AC944/SUM(Eksplikatsioon!$O944:'Eksplikatsioon'!$AG944),IF($G944="Erikasutuses pind (korrus)",IFERROR(SUMIFS($E:$E,$G:$G,"Ainukasutuses pind",$C:$C,"Üüritav pind",$H:$H,X$3,$A:$A,$A944)/SUMIFS($E:$E,$G:$G,"Ainukasutuses pind",$C:$C,"Üüritav pind",$A:$A,$A944),0),IF($G944="Erikasutuses pind (hoone)",IFERROR(SUMIFS($E:$E,$G:$G,"Ainukasutuses pind",$C:$C,"Üüritav pind",$H:$H,X$3)/SUMIFS($E:$E,$G:$G,"Ainukasutuses pind",$C:$C,"Üüritav pind"),0),""))),"")</f>
        <v/>
      </c>
      <c r="Y944" s="72" t="str">
        <f>IFERROR(IF($G944="Erikasutuses pind (muu)",Eksplikatsioon!AD944/SUM(Eksplikatsioon!$O944:'Eksplikatsioon'!$AG944),IF($G944="Erikasutuses pind (korrus)",IFERROR(SUMIFS($E:$E,$G:$G,"Ainukasutuses pind",$C:$C,"Üüritav pind",$H:$H,Y$3,$A:$A,$A944)/SUMIFS($E:$E,$G:$G,"Ainukasutuses pind",$C:$C,"Üüritav pind",$A:$A,$A944),0),IF($G944="Erikasutuses pind (hoone)",IFERROR(SUMIFS($E:$E,$G:$G,"Ainukasutuses pind",$C:$C,"Üüritav pind",$H:$H,Y$3)/SUMIFS($E:$E,$G:$G,"Ainukasutuses pind",$C:$C,"Üüritav pind"),0),""))),"")</f>
        <v/>
      </c>
      <c r="Z944" s="72" t="str">
        <f>IFERROR(IF($G944="Erikasutuses pind (muu)",Eksplikatsioon!AE944/SUM(Eksplikatsioon!$O944:'Eksplikatsioon'!$AG944),IF($G944="Erikasutuses pind (korrus)",IFERROR(SUMIFS($E:$E,$G:$G,"Ainukasutuses pind",$C:$C,"Üüritav pind",$H:$H,Z$3,$A:$A,$A944)/SUMIFS($E:$E,$G:$G,"Ainukasutuses pind",$C:$C,"Üüritav pind",$A:$A,$A944),0),IF($G944="Erikasutuses pind (hoone)",IFERROR(SUMIFS($E:$E,$G:$G,"Ainukasutuses pind",$C:$C,"Üüritav pind",$H:$H,Z$3)/SUMIFS($E:$E,$G:$G,"Ainukasutuses pind",$C:$C,"Üüritav pind"),0),""))),"")</f>
        <v/>
      </c>
      <c r="AA944" s="72" t="str">
        <f>IFERROR(IF($G944="Erikasutuses pind (muu)",Eksplikatsioon!AF944/SUM(Eksplikatsioon!$O944:'Eksplikatsioon'!$AG944),IF($G944="Erikasutuses pind (korrus)",IFERROR(SUMIFS($E:$E,$G:$G,"Ainukasutuses pind",$C:$C,"Üüritav pind",$H:$H,AA$3,$A:$A,$A944)/SUMIFS($E:$E,$G:$G,"Ainukasutuses pind",$C:$C,"Üüritav pind",$A:$A,$A944),0),IF($G944="Erikasutuses pind (hoone)",IFERROR(SUMIFS($E:$E,$G:$G,"Ainukasutuses pind",$C:$C,"Üüritav pind",$H:$H,AA$3)/SUMIFS($E:$E,$G:$G,"Ainukasutuses pind",$C:$C,"Üüritav pind"),0),""))),"")</f>
        <v/>
      </c>
      <c r="AB944" s="72" t="str">
        <f>IFERROR(IF($G944="Erikasutuses pind (muu)",Eksplikatsioon!AG944/SUM(Eksplikatsioon!$O944:'Eksplikatsioon'!$AG944),IF($G944="Erikasutuses pind (korrus)",IFERROR(SUMIFS($E:$E,$G:$G,"Ainukasutuses pind",$C:$C,"Üüritav pind",$H:$H,AB$3,$A:$A,$A944)/SUMIFS($E:$E,$G:$G,"Ainukasutuses pind",$C:$C,"Üüritav pind",$A:$A,$A944),0),IF($G944="Erikasutuses pind (hoone)",IFERROR(SUMIFS($E:$E,$G:$G,"Ainukasutuses pind",$C:$C,"Üüritav pind",$H:$H,AB$3)/SUMIFS($E:$E,$G:$G,"Ainukasutuses pind",$C:$C,"Üüritav pind"),0),""))),"")</f>
        <v/>
      </c>
      <c r="AC944" s="72" t="str">
        <f>IFERROR(IF($G944="Erikasutuses pind (muu)",$E944*J944,IFERROR($E944*J944/SUM($J944:$AB944)*(Eksplikatsioon!O944)/SUMPRODUCT($J944:$AB944,Eksplikatsioon!$O944:$AG944),"")),"")</f>
        <v/>
      </c>
      <c r="AD944" s="72" t="str">
        <f>IFERROR(IF($G944="Erikasutuses pind (muu)",$E944*K944,IFERROR($E944*K944/SUM($J944:$AB944)*(Eksplikatsioon!P944)/SUMPRODUCT($J944:$AB944,Eksplikatsioon!$O944:$AG944),"")),"")</f>
        <v/>
      </c>
      <c r="AE944" s="72" t="str">
        <f>IFERROR(IF($G944="Erikasutuses pind (muu)",$E944*L944,IFERROR($E944*L944/SUM($J944:$AB944)*(Eksplikatsioon!Q944)/SUMPRODUCT($J944:$AB944,Eksplikatsioon!$O944:$AG944),"")),"")</f>
        <v/>
      </c>
      <c r="AF944" s="72" t="str">
        <f>IFERROR(IF($G944="Erikasutuses pind (muu)",$E944*M944,IFERROR($E944*M944/SUM($J944:$AB944)*(Eksplikatsioon!R944)/SUMPRODUCT($J944:$AB944,Eksplikatsioon!$O944:$AG944),"")),"")</f>
        <v/>
      </c>
      <c r="AG944" s="72" t="str">
        <f>IFERROR(IF($G944="Erikasutuses pind (muu)",$E944*N944,IFERROR($E944*N944/SUM($J944:$AB944)*(Eksplikatsioon!S944)/SUMPRODUCT($J944:$AB944,Eksplikatsioon!$O944:$AG944),"")),"")</f>
        <v/>
      </c>
      <c r="AH944" s="72" t="str">
        <f>IFERROR(IF($G944="Erikasutuses pind (muu)",$E944*O944,IFERROR($E944*O944/SUM($J944:$AB944)*(Eksplikatsioon!T944)/SUMPRODUCT($J944:$AB944,Eksplikatsioon!$O944:$AG944),"")),"")</f>
        <v/>
      </c>
      <c r="AI944" s="72" t="str">
        <f>IFERROR(IF($G944="Erikasutuses pind (muu)",$E944*P944,IFERROR($E944*P944/SUM($J944:$AB944)*(Eksplikatsioon!U944)/SUMPRODUCT($J944:$AB944,Eksplikatsioon!$O944:$AG944),"")),"")</f>
        <v/>
      </c>
      <c r="AJ944" s="72" t="str">
        <f>IFERROR(IF($G944="Erikasutuses pind (muu)",$E944*Q944,IFERROR($E944*Q944/SUM($J944:$AB944)*(Eksplikatsioon!V944)/SUMPRODUCT($J944:$AB944,Eksplikatsioon!$O944:$AG944),"")),"")</f>
        <v/>
      </c>
      <c r="AK944" s="72" t="str">
        <f>IFERROR(IF($G944="Erikasutuses pind (muu)",$E944*R944,IFERROR($E944*R944/SUM($J944:$AB944)*(Eksplikatsioon!W944)/SUMPRODUCT($J944:$AB944,Eksplikatsioon!$O944:$AG944),"")),"")</f>
        <v/>
      </c>
      <c r="AL944" s="72" t="str">
        <f>IFERROR(IF($G944="Erikasutuses pind (muu)",$E944*S944,IFERROR($E944*S944/SUM($J944:$AB944)*(Eksplikatsioon!X944)/SUMPRODUCT($J944:$AB944,Eksplikatsioon!$O944:$AG944),"")),"")</f>
        <v/>
      </c>
      <c r="AM944" s="72" t="str">
        <f>IFERROR(IF($G944="Erikasutuses pind (muu)",$E944*T944,IFERROR($E944*T944/SUM($J944:$AB944)*(Eksplikatsioon!Y944)/SUMPRODUCT($J944:$AB944,Eksplikatsioon!$O944:$AG944),"")),"")</f>
        <v/>
      </c>
      <c r="AN944" s="72" t="str">
        <f>IFERROR(IF($G944="Erikasutuses pind (muu)",$E944*U944,IFERROR($E944*U944/SUM($J944:$AB944)*(Eksplikatsioon!Z944)/SUMPRODUCT($J944:$AB944,Eksplikatsioon!$O944:$AG944),"")),"")</f>
        <v/>
      </c>
      <c r="AO944" s="72" t="str">
        <f>IFERROR(IF($G944="Erikasutuses pind (muu)",$E944*V944,IFERROR($E944*V944/SUM($J944:$AB944)*(Eksplikatsioon!AA944)/SUMPRODUCT($J944:$AB944,Eksplikatsioon!$O944:$AG944),"")),"")</f>
        <v/>
      </c>
      <c r="AP944" s="72" t="str">
        <f>IFERROR(IF($G944="Erikasutuses pind (muu)",$E944*W944,IFERROR($E944*W944/SUM($J944:$AB944)*(Eksplikatsioon!AB944)/SUMPRODUCT($J944:$AB944,Eksplikatsioon!$O944:$AG944),"")),"")</f>
        <v/>
      </c>
      <c r="AQ944" s="72" t="str">
        <f>IFERROR(IF($G944="Erikasutuses pind (muu)",$E944*X944,IFERROR($E944*X944/SUM($J944:$AB944)*(Eksplikatsioon!AC944)/SUMPRODUCT($J944:$AB944,Eksplikatsioon!$O944:$AG944),"")),"")</f>
        <v/>
      </c>
      <c r="AR944" s="72" t="str">
        <f>IFERROR(IF($G944="Erikasutuses pind (muu)",$E944*Y944,IFERROR($E944*Y944/SUM($J944:$AB944)*(Eksplikatsioon!AD944)/SUMPRODUCT($J944:$AB944,Eksplikatsioon!$O944:$AG944),"")),"")</f>
        <v/>
      </c>
      <c r="AS944" s="72" t="str">
        <f>IFERROR(IF($G944="Erikasutuses pind (muu)",$E944*Z944,IFERROR($E944*Z944/SUM($J944:$AB944)*(Eksplikatsioon!AE944)/SUMPRODUCT($J944:$AB944,Eksplikatsioon!$O944:$AG944),"")),"")</f>
        <v/>
      </c>
      <c r="AT944" s="72" t="str">
        <f>IFERROR(IF($G944="Erikasutuses pind (muu)",$E944*AA944,IFERROR($E944*AA944/SUM($J944:$AB944)*(Eksplikatsioon!AF944)/SUMPRODUCT($J944:$AB944,Eksplikatsioon!$O944:$AG944),"")),"")</f>
        <v/>
      </c>
      <c r="AU944" s="72" t="str">
        <f>IFERROR(IF($G944="Erikasutuses pind (muu)",$E944*AB944,IFERROR($E944*AB944/SUM($J944:$AB944)*(Eksplikatsioon!AG944)/SUMPRODUCT($J944:$AB944,Eksplikatsioon!$O944:$AG944),"")),"")</f>
        <v/>
      </c>
    </row>
    <row r="945" spans="1:47" x14ac:dyDescent="0.25">
      <c r="A945" s="71" t="str">
        <f>IF(Eksplikatsioon!A945=0,"",Eksplikatsioon!A945)</f>
        <v/>
      </c>
      <c r="B945" s="71" t="str">
        <f>IF(Eksplikatsioon!B945=0,"",Eksplikatsioon!B945)</f>
        <v/>
      </c>
      <c r="C945" s="71" t="str">
        <f>IF(Eksplikatsioon!C945=0,"",Eksplikatsioon!C945)</f>
        <v/>
      </c>
      <c r="D945" s="71" t="str">
        <f>IF(Eksplikatsioon!D945=0,"",Eksplikatsioon!D945)</f>
        <v/>
      </c>
      <c r="E945" s="71" t="str">
        <f>IF(Eksplikatsioon!F945=0,"",Eksplikatsioon!F945)</f>
        <v/>
      </c>
      <c r="F945" s="71" t="str">
        <f>IF(Eksplikatsioon!H945=0,"",Eksplikatsioon!H945)</f>
        <v/>
      </c>
      <c r="G945" s="71" t="str">
        <f>IF(Eksplikatsioon!J945=0,"",Eksplikatsioon!J945)</f>
        <v/>
      </c>
      <c r="H945" s="71" t="str">
        <f>IF(Eksplikatsioon!K945=0,"",Eksplikatsioon!K945)</f>
        <v/>
      </c>
      <c r="I945" s="71" t="str">
        <f>IF(Eksplikatsioon!L945=0,"",Eksplikatsioon!L945)</f>
        <v/>
      </c>
      <c r="J945" s="72" t="str">
        <f>IFERROR(IF($G945="Erikasutuses pind (muu)",Eksplikatsioon!O945/SUM(Eksplikatsioon!$O945:'Eksplikatsioon'!$AG945),IF($G945="Erikasutuses pind (korrus)",IFERROR(SUMIFS($E:$E,$G:$G,"Ainukasutuses pind",$C:$C,"Üüritav pind",$H:$H,J$3,$A:$A,$A945)/SUMIFS($E:$E,$G:$G,"Ainukasutuses pind",$C:$C,"Üüritav pind",$A:$A,$A945),0),IF($G945="Erikasutuses pind (hoone)",IFERROR(SUMIFS($E:$E,$G:$G,"Ainukasutuses pind",$C:$C,"Üüritav pind",$H:$H,J$3)/SUMIFS($E:$E,$G:$G,"Ainukasutuses pind",$C:$C,"Üüritav pind"),0),""))),"")</f>
        <v/>
      </c>
      <c r="K945" s="72" t="str">
        <f>IFERROR(IF($G945="Erikasutuses pind (muu)",Eksplikatsioon!P945/SUM(Eksplikatsioon!$O945:'Eksplikatsioon'!$AG945),IF($G945="Erikasutuses pind (korrus)",IFERROR(SUMIFS($E:$E,$G:$G,"Ainukasutuses pind",$C:$C,"Üüritav pind",$H:$H,K$3,$A:$A,$A945)/SUMIFS($E:$E,$G:$G,"Ainukasutuses pind",$C:$C,"Üüritav pind",$A:$A,$A945),0),IF($G945="Erikasutuses pind (hoone)",IFERROR(SUMIFS($E:$E,$G:$G,"Ainukasutuses pind",$C:$C,"Üüritav pind",$H:$H,K$3)/SUMIFS($E:$E,$G:$G,"Ainukasutuses pind",$C:$C,"Üüritav pind"),0),""))),"")</f>
        <v/>
      </c>
      <c r="L945" s="72" t="str">
        <f>IFERROR(IF($G945="Erikasutuses pind (muu)",Eksplikatsioon!Q945/SUM(Eksplikatsioon!$O945:'Eksplikatsioon'!$AG945),IF($G945="Erikasutuses pind (korrus)",IFERROR(SUMIFS($E:$E,$G:$G,"Ainukasutuses pind",$C:$C,"Üüritav pind",$H:$H,L$3,$A:$A,$A945)/SUMIFS($E:$E,$G:$G,"Ainukasutuses pind",$C:$C,"Üüritav pind",$A:$A,$A945),0),IF($G945="Erikasutuses pind (hoone)",IFERROR(SUMIFS($E:$E,$G:$G,"Ainukasutuses pind",$C:$C,"Üüritav pind",$H:$H,L$3)/SUMIFS($E:$E,$G:$G,"Ainukasutuses pind",$C:$C,"Üüritav pind"),0),""))),"")</f>
        <v/>
      </c>
      <c r="M945" s="72" t="str">
        <f>IFERROR(IF($G945="Erikasutuses pind (muu)",Eksplikatsioon!R945/SUM(Eksplikatsioon!$O945:'Eksplikatsioon'!$AG945),IF($G945="Erikasutuses pind (korrus)",IFERROR(SUMIFS($E:$E,$G:$G,"Ainukasutuses pind",$C:$C,"Üüritav pind",$H:$H,M$3,$A:$A,$A945)/SUMIFS($E:$E,$G:$G,"Ainukasutuses pind",$C:$C,"Üüritav pind",$A:$A,$A945),0),IF($G945="Erikasutuses pind (hoone)",IFERROR(SUMIFS($E:$E,$G:$G,"Ainukasutuses pind",$C:$C,"Üüritav pind",$H:$H,M$3)/SUMIFS($E:$E,$G:$G,"Ainukasutuses pind",$C:$C,"Üüritav pind"),0),""))),"")</f>
        <v/>
      </c>
      <c r="N945" s="72" t="str">
        <f>IFERROR(IF($G945="Erikasutuses pind (muu)",Eksplikatsioon!S945/SUM(Eksplikatsioon!$O945:'Eksplikatsioon'!$AG945),IF($G945="Erikasutuses pind (korrus)",IFERROR(SUMIFS($E:$E,$G:$G,"Ainukasutuses pind",$C:$C,"Üüritav pind",$H:$H,N$3,$A:$A,$A945)/SUMIFS($E:$E,$G:$G,"Ainukasutuses pind",$C:$C,"Üüritav pind",$A:$A,$A945),0),IF($G945="Erikasutuses pind (hoone)",IFERROR(SUMIFS($E:$E,$G:$G,"Ainukasutuses pind",$C:$C,"Üüritav pind",$H:$H,N$3)/SUMIFS($E:$E,$G:$G,"Ainukasutuses pind",$C:$C,"Üüritav pind"),0),""))),"")</f>
        <v/>
      </c>
      <c r="O945" s="72" t="str">
        <f>IFERROR(IF($G945="Erikasutuses pind (muu)",Eksplikatsioon!T945/SUM(Eksplikatsioon!$O945:'Eksplikatsioon'!$AG945),IF($G945="Erikasutuses pind (korrus)",IFERROR(SUMIFS($E:$E,$G:$G,"Ainukasutuses pind",$C:$C,"Üüritav pind",$H:$H,O$3,$A:$A,$A945)/SUMIFS($E:$E,$G:$G,"Ainukasutuses pind",$C:$C,"Üüritav pind",$A:$A,$A945),0),IF($G945="Erikasutuses pind (hoone)",IFERROR(SUMIFS($E:$E,$G:$G,"Ainukasutuses pind",$C:$C,"Üüritav pind",$H:$H,O$3)/SUMIFS($E:$E,$G:$G,"Ainukasutuses pind",$C:$C,"Üüritav pind"),0),""))),"")</f>
        <v/>
      </c>
      <c r="P945" s="72" t="str">
        <f>IFERROR(IF($G945="Erikasutuses pind (muu)",Eksplikatsioon!U945/SUM(Eksplikatsioon!$O945:'Eksplikatsioon'!$AG945),IF($G945="Erikasutuses pind (korrus)",IFERROR(SUMIFS($E:$E,$G:$G,"Ainukasutuses pind",$C:$C,"Üüritav pind",$H:$H,P$3,$A:$A,$A945)/SUMIFS($E:$E,$G:$G,"Ainukasutuses pind",$C:$C,"Üüritav pind",$A:$A,$A945),0),IF($G945="Erikasutuses pind (hoone)",IFERROR(SUMIFS($E:$E,$G:$G,"Ainukasutuses pind",$C:$C,"Üüritav pind",$H:$H,P$3)/SUMIFS($E:$E,$G:$G,"Ainukasutuses pind",$C:$C,"Üüritav pind"),0),""))),"")</f>
        <v/>
      </c>
      <c r="Q945" s="72" t="str">
        <f>IFERROR(IF($G945="Erikasutuses pind (muu)",Eksplikatsioon!V945/SUM(Eksplikatsioon!$O945:'Eksplikatsioon'!$AG945),IF($G945="Erikasutuses pind (korrus)",IFERROR(SUMIFS($E:$E,$G:$G,"Ainukasutuses pind",$C:$C,"Üüritav pind",$H:$H,Q$3,$A:$A,$A945)/SUMIFS($E:$E,$G:$G,"Ainukasutuses pind",$C:$C,"Üüritav pind",$A:$A,$A945),0),IF($G945="Erikasutuses pind (hoone)",IFERROR(SUMIFS($E:$E,$G:$G,"Ainukasutuses pind",$C:$C,"Üüritav pind",$H:$H,Q$3)/SUMIFS($E:$E,$G:$G,"Ainukasutuses pind",$C:$C,"Üüritav pind"),0),""))),"")</f>
        <v/>
      </c>
      <c r="R945" s="72" t="str">
        <f>IFERROR(IF($G945="Erikasutuses pind (muu)",Eksplikatsioon!W945/SUM(Eksplikatsioon!$O945:'Eksplikatsioon'!$AG945),IF($G945="Erikasutuses pind (korrus)",IFERROR(SUMIFS($E:$E,$G:$G,"Ainukasutuses pind",$C:$C,"Üüritav pind",$H:$H,R$3,$A:$A,$A945)/SUMIFS($E:$E,$G:$G,"Ainukasutuses pind",$C:$C,"Üüritav pind",$A:$A,$A945),0),IF($G945="Erikasutuses pind (hoone)",IFERROR(SUMIFS($E:$E,$G:$G,"Ainukasutuses pind",$C:$C,"Üüritav pind",$H:$H,R$3)/SUMIFS($E:$E,$G:$G,"Ainukasutuses pind",$C:$C,"Üüritav pind"),0),""))),"")</f>
        <v/>
      </c>
      <c r="S945" s="72" t="str">
        <f>IFERROR(IF($G945="Erikasutuses pind (muu)",Eksplikatsioon!X945/SUM(Eksplikatsioon!$O945:'Eksplikatsioon'!$AG945),IF($G945="Erikasutuses pind (korrus)",IFERROR(SUMIFS($E:$E,$G:$G,"Ainukasutuses pind",$C:$C,"Üüritav pind",$H:$H,S$3,$A:$A,$A945)/SUMIFS($E:$E,$G:$G,"Ainukasutuses pind",$C:$C,"Üüritav pind",$A:$A,$A945),0),IF($G945="Erikasutuses pind (hoone)",IFERROR(SUMIFS($E:$E,$G:$G,"Ainukasutuses pind",$C:$C,"Üüritav pind",$H:$H,S$3)/SUMIFS($E:$E,$G:$G,"Ainukasutuses pind",$C:$C,"Üüritav pind"),0),""))),"")</f>
        <v/>
      </c>
      <c r="T945" s="72" t="str">
        <f>IFERROR(IF($G945="Erikasutuses pind (muu)",Eksplikatsioon!Y945/SUM(Eksplikatsioon!$O945:'Eksplikatsioon'!$AG945),IF($G945="Erikasutuses pind (korrus)",IFERROR(SUMIFS($E:$E,$G:$G,"Ainukasutuses pind",$C:$C,"Üüritav pind",$H:$H,T$3,$A:$A,$A945)/SUMIFS($E:$E,$G:$G,"Ainukasutuses pind",$C:$C,"Üüritav pind",$A:$A,$A945),0),IF($G945="Erikasutuses pind (hoone)",IFERROR(SUMIFS($E:$E,$G:$G,"Ainukasutuses pind",$C:$C,"Üüritav pind",$H:$H,T$3)/SUMIFS($E:$E,$G:$G,"Ainukasutuses pind",$C:$C,"Üüritav pind"),0),""))),"")</f>
        <v/>
      </c>
      <c r="U945" s="72" t="str">
        <f>IFERROR(IF($G945="Erikasutuses pind (muu)",Eksplikatsioon!Z945/SUM(Eksplikatsioon!$O945:'Eksplikatsioon'!$AG945),IF($G945="Erikasutuses pind (korrus)",IFERROR(SUMIFS($E:$E,$G:$G,"Ainukasutuses pind",$C:$C,"Üüritav pind",$H:$H,U$3,$A:$A,$A945)/SUMIFS($E:$E,$G:$G,"Ainukasutuses pind",$C:$C,"Üüritav pind",$A:$A,$A945),0),IF($G945="Erikasutuses pind (hoone)",IFERROR(SUMIFS($E:$E,$G:$G,"Ainukasutuses pind",$C:$C,"Üüritav pind",$H:$H,U$3)/SUMIFS($E:$E,$G:$G,"Ainukasutuses pind",$C:$C,"Üüritav pind"),0),""))),"")</f>
        <v/>
      </c>
      <c r="V945" s="72" t="str">
        <f>IFERROR(IF($G945="Erikasutuses pind (muu)",Eksplikatsioon!AA945/SUM(Eksplikatsioon!$O945:'Eksplikatsioon'!$AG945),IF($G945="Erikasutuses pind (korrus)",IFERROR(SUMIFS($E:$E,$G:$G,"Ainukasutuses pind",$C:$C,"Üüritav pind",$H:$H,V$3,$A:$A,$A945)/SUMIFS($E:$E,$G:$G,"Ainukasutuses pind",$C:$C,"Üüritav pind",$A:$A,$A945),0),IF($G945="Erikasutuses pind (hoone)",IFERROR(SUMIFS($E:$E,$G:$G,"Ainukasutuses pind",$C:$C,"Üüritav pind",$H:$H,V$3)/SUMIFS($E:$E,$G:$G,"Ainukasutuses pind",$C:$C,"Üüritav pind"),0),""))),"")</f>
        <v/>
      </c>
      <c r="W945" s="72" t="str">
        <f>IFERROR(IF($G945="Erikasutuses pind (muu)",Eksplikatsioon!AB945/SUM(Eksplikatsioon!$O945:'Eksplikatsioon'!$AG945),IF($G945="Erikasutuses pind (korrus)",IFERROR(SUMIFS($E:$E,$G:$G,"Ainukasutuses pind",$C:$C,"Üüritav pind",$H:$H,W$3,$A:$A,$A945)/SUMIFS($E:$E,$G:$G,"Ainukasutuses pind",$C:$C,"Üüritav pind",$A:$A,$A945),0),IF($G945="Erikasutuses pind (hoone)",IFERROR(SUMIFS($E:$E,$G:$G,"Ainukasutuses pind",$C:$C,"Üüritav pind",$H:$H,W$3)/SUMIFS($E:$E,$G:$G,"Ainukasutuses pind",$C:$C,"Üüritav pind"),0),""))),"")</f>
        <v/>
      </c>
      <c r="X945" s="72" t="str">
        <f>IFERROR(IF($G945="Erikasutuses pind (muu)",Eksplikatsioon!AC945/SUM(Eksplikatsioon!$O945:'Eksplikatsioon'!$AG945),IF($G945="Erikasutuses pind (korrus)",IFERROR(SUMIFS($E:$E,$G:$G,"Ainukasutuses pind",$C:$C,"Üüritav pind",$H:$H,X$3,$A:$A,$A945)/SUMIFS($E:$E,$G:$G,"Ainukasutuses pind",$C:$C,"Üüritav pind",$A:$A,$A945),0),IF($G945="Erikasutuses pind (hoone)",IFERROR(SUMIFS($E:$E,$G:$G,"Ainukasutuses pind",$C:$C,"Üüritav pind",$H:$H,X$3)/SUMIFS($E:$E,$G:$G,"Ainukasutuses pind",$C:$C,"Üüritav pind"),0),""))),"")</f>
        <v/>
      </c>
      <c r="Y945" s="72" t="str">
        <f>IFERROR(IF($G945="Erikasutuses pind (muu)",Eksplikatsioon!AD945/SUM(Eksplikatsioon!$O945:'Eksplikatsioon'!$AG945),IF($G945="Erikasutuses pind (korrus)",IFERROR(SUMIFS($E:$E,$G:$G,"Ainukasutuses pind",$C:$C,"Üüritav pind",$H:$H,Y$3,$A:$A,$A945)/SUMIFS($E:$E,$G:$G,"Ainukasutuses pind",$C:$C,"Üüritav pind",$A:$A,$A945),0),IF($G945="Erikasutuses pind (hoone)",IFERROR(SUMIFS($E:$E,$G:$G,"Ainukasutuses pind",$C:$C,"Üüritav pind",$H:$H,Y$3)/SUMIFS($E:$E,$G:$G,"Ainukasutuses pind",$C:$C,"Üüritav pind"),0),""))),"")</f>
        <v/>
      </c>
      <c r="Z945" s="72" t="str">
        <f>IFERROR(IF($G945="Erikasutuses pind (muu)",Eksplikatsioon!AE945/SUM(Eksplikatsioon!$O945:'Eksplikatsioon'!$AG945),IF($G945="Erikasutuses pind (korrus)",IFERROR(SUMIFS($E:$E,$G:$G,"Ainukasutuses pind",$C:$C,"Üüritav pind",$H:$H,Z$3,$A:$A,$A945)/SUMIFS($E:$E,$G:$G,"Ainukasutuses pind",$C:$C,"Üüritav pind",$A:$A,$A945),0),IF($G945="Erikasutuses pind (hoone)",IFERROR(SUMIFS($E:$E,$G:$G,"Ainukasutuses pind",$C:$C,"Üüritav pind",$H:$H,Z$3)/SUMIFS($E:$E,$G:$G,"Ainukasutuses pind",$C:$C,"Üüritav pind"),0),""))),"")</f>
        <v/>
      </c>
      <c r="AA945" s="72" t="str">
        <f>IFERROR(IF($G945="Erikasutuses pind (muu)",Eksplikatsioon!AF945/SUM(Eksplikatsioon!$O945:'Eksplikatsioon'!$AG945),IF($G945="Erikasutuses pind (korrus)",IFERROR(SUMIFS($E:$E,$G:$G,"Ainukasutuses pind",$C:$C,"Üüritav pind",$H:$H,AA$3,$A:$A,$A945)/SUMIFS($E:$E,$G:$G,"Ainukasutuses pind",$C:$C,"Üüritav pind",$A:$A,$A945),0),IF($G945="Erikasutuses pind (hoone)",IFERROR(SUMIFS($E:$E,$G:$G,"Ainukasutuses pind",$C:$C,"Üüritav pind",$H:$H,AA$3)/SUMIFS($E:$E,$G:$G,"Ainukasutuses pind",$C:$C,"Üüritav pind"),0),""))),"")</f>
        <v/>
      </c>
      <c r="AB945" s="72" t="str">
        <f>IFERROR(IF($G945="Erikasutuses pind (muu)",Eksplikatsioon!AG945/SUM(Eksplikatsioon!$O945:'Eksplikatsioon'!$AG945),IF($G945="Erikasutuses pind (korrus)",IFERROR(SUMIFS($E:$E,$G:$G,"Ainukasutuses pind",$C:$C,"Üüritav pind",$H:$H,AB$3,$A:$A,$A945)/SUMIFS($E:$E,$G:$G,"Ainukasutuses pind",$C:$C,"Üüritav pind",$A:$A,$A945),0),IF($G945="Erikasutuses pind (hoone)",IFERROR(SUMIFS($E:$E,$G:$G,"Ainukasutuses pind",$C:$C,"Üüritav pind",$H:$H,AB$3)/SUMIFS($E:$E,$G:$G,"Ainukasutuses pind",$C:$C,"Üüritav pind"),0),""))),"")</f>
        <v/>
      </c>
      <c r="AC945" s="72" t="str">
        <f>IFERROR(IF($G945="Erikasutuses pind (muu)",$E945*J945,IFERROR($E945*J945/SUM($J945:$AB945)*(Eksplikatsioon!O945)/SUMPRODUCT($J945:$AB945,Eksplikatsioon!$O945:$AG945),"")),"")</f>
        <v/>
      </c>
      <c r="AD945" s="72" t="str">
        <f>IFERROR(IF($G945="Erikasutuses pind (muu)",$E945*K945,IFERROR($E945*K945/SUM($J945:$AB945)*(Eksplikatsioon!P945)/SUMPRODUCT($J945:$AB945,Eksplikatsioon!$O945:$AG945),"")),"")</f>
        <v/>
      </c>
      <c r="AE945" s="72" t="str">
        <f>IFERROR(IF($G945="Erikasutuses pind (muu)",$E945*L945,IFERROR($E945*L945/SUM($J945:$AB945)*(Eksplikatsioon!Q945)/SUMPRODUCT($J945:$AB945,Eksplikatsioon!$O945:$AG945),"")),"")</f>
        <v/>
      </c>
      <c r="AF945" s="72" t="str">
        <f>IFERROR(IF($G945="Erikasutuses pind (muu)",$E945*M945,IFERROR($E945*M945/SUM($J945:$AB945)*(Eksplikatsioon!R945)/SUMPRODUCT($J945:$AB945,Eksplikatsioon!$O945:$AG945),"")),"")</f>
        <v/>
      </c>
      <c r="AG945" s="72" t="str">
        <f>IFERROR(IF($G945="Erikasutuses pind (muu)",$E945*N945,IFERROR($E945*N945/SUM($J945:$AB945)*(Eksplikatsioon!S945)/SUMPRODUCT($J945:$AB945,Eksplikatsioon!$O945:$AG945),"")),"")</f>
        <v/>
      </c>
      <c r="AH945" s="72" t="str">
        <f>IFERROR(IF($G945="Erikasutuses pind (muu)",$E945*O945,IFERROR($E945*O945/SUM($J945:$AB945)*(Eksplikatsioon!T945)/SUMPRODUCT($J945:$AB945,Eksplikatsioon!$O945:$AG945),"")),"")</f>
        <v/>
      </c>
      <c r="AI945" s="72" t="str">
        <f>IFERROR(IF($G945="Erikasutuses pind (muu)",$E945*P945,IFERROR($E945*P945/SUM($J945:$AB945)*(Eksplikatsioon!U945)/SUMPRODUCT($J945:$AB945,Eksplikatsioon!$O945:$AG945),"")),"")</f>
        <v/>
      </c>
      <c r="AJ945" s="72" t="str">
        <f>IFERROR(IF($G945="Erikasutuses pind (muu)",$E945*Q945,IFERROR($E945*Q945/SUM($J945:$AB945)*(Eksplikatsioon!V945)/SUMPRODUCT($J945:$AB945,Eksplikatsioon!$O945:$AG945),"")),"")</f>
        <v/>
      </c>
      <c r="AK945" s="72" t="str">
        <f>IFERROR(IF($G945="Erikasutuses pind (muu)",$E945*R945,IFERROR($E945*R945/SUM($J945:$AB945)*(Eksplikatsioon!W945)/SUMPRODUCT($J945:$AB945,Eksplikatsioon!$O945:$AG945),"")),"")</f>
        <v/>
      </c>
      <c r="AL945" s="72" t="str">
        <f>IFERROR(IF($G945="Erikasutuses pind (muu)",$E945*S945,IFERROR($E945*S945/SUM($J945:$AB945)*(Eksplikatsioon!X945)/SUMPRODUCT($J945:$AB945,Eksplikatsioon!$O945:$AG945),"")),"")</f>
        <v/>
      </c>
      <c r="AM945" s="72" t="str">
        <f>IFERROR(IF($G945="Erikasutuses pind (muu)",$E945*T945,IFERROR($E945*T945/SUM($J945:$AB945)*(Eksplikatsioon!Y945)/SUMPRODUCT($J945:$AB945,Eksplikatsioon!$O945:$AG945),"")),"")</f>
        <v/>
      </c>
      <c r="AN945" s="72" t="str">
        <f>IFERROR(IF($G945="Erikasutuses pind (muu)",$E945*U945,IFERROR($E945*U945/SUM($J945:$AB945)*(Eksplikatsioon!Z945)/SUMPRODUCT($J945:$AB945,Eksplikatsioon!$O945:$AG945),"")),"")</f>
        <v/>
      </c>
      <c r="AO945" s="72" t="str">
        <f>IFERROR(IF($G945="Erikasutuses pind (muu)",$E945*V945,IFERROR($E945*V945/SUM($J945:$AB945)*(Eksplikatsioon!AA945)/SUMPRODUCT($J945:$AB945,Eksplikatsioon!$O945:$AG945),"")),"")</f>
        <v/>
      </c>
      <c r="AP945" s="72" t="str">
        <f>IFERROR(IF($G945="Erikasutuses pind (muu)",$E945*W945,IFERROR($E945*W945/SUM($J945:$AB945)*(Eksplikatsioon!AB945)/SUMPRODUCT($J945:$AB945,Eksplikatsioon!$O945:$AG945),"")),"")</f>
        <v/>
      </c>
      <c r="AQ945" s="72" t="str">
        <f>IFERROR(IF($G945="Erikasutuses pind (muu)",$E945*X945,IFERROR($E945*X945/SUM($J945:$AB945)*(Eksplikatsioon!AC945)/SUMPRODUCT($J945:$AB945,Eksplikatsioon!$O945:$AG945),"")),"")</f>
        <v/>
      </c>
      <c r="AR945" s="72" t="str">
        <f>IFERROR(IF($G945="Erikasutuses pind (muu)",$E945*Y945,IFERROR($E945*Y945/SUM($J945:$AB945)*(Eksplikatsioon!AD945)/SUMPRODUCT($J945:$AB945,Eksplikatsioon!$O945:$AG945),"")),"")</f>
        <v/>
      </c>
      <c r="AS945" s="72" t="str">
        <f>IFERROR(IF($G945="Erikasutuses pind (muu)",$E945*Z945,IFERROR($E945*Z945/SUM($J945:$AB945)*(Eksplikatsioon!AE945)/SUMPRODUCT($J945:$AB945,Eksplikatsioon!$O945:$AG945),"")),"")</f>
        <v/>
      </c>
      <c r="AT945" s="72" t="str">
        <f>IFERROR(IF($G945="Erikasutuses pind (muu)",$E945*AA945,IFERROR($E945*AA945/SUM($J945:$AB945)*(Eksplikatsioon!AF945)/SUMPRODUCT($J945:$AB945,Eksplikatsioon!$O945:$AG945),"")),"")</f>
        <v/>
      </c>
      <c r="AU945" s="72" t="str">
        <f>IFERROR(IF($G945="Erikasutuses pind (muu)",$E945*AB945,IFERROR($E945*AB945/SUM($J945:$AB945)*(Eksplikatsioon!AG945)/SUMPRODUCT($J945:$AB945,Eksplikatsioon!$O945:$AG945),"")),"")</f>
        <v/>
      </c>
    </row>
    <row r="946" spans="1:47" x14ac:dyDescent="0.25">
      <c r="A946" s="71" t="str">
        <f>IF(Eksplikatsioon!A946=0,"",Eksplikatsioon!A946)</f>
        <v/>
      </c>
      <c r="B946" s="71" t="str">
        <f>IF(Eksplikatsioon!B946=0,"",Eksplikatsioon!B946)</f>
        <v/>
      </c>
      <c r="C946" s="71" t="str">
        <f>IF(Eksplikatsioon!C946=0,"",Eksplikatsioon!C946)</f>
        <v/>
      </c>
      <c r="D946" s="71" t="str">
        <f>IF(Eksplikatsioon!D946=0,"",Eksplikatsioon!D946)</f>
        <v/>
      </c>
      <c r="E946" s="71" t="str">
        <f>IF(Eksplikatsioon!F946=0,"",Eksplikatsioon!F946)</f>
        <v/>
      </c>
      <c r="F946" s="71" t="str">
        <f>IF(Eksplikatsioon!H946=0,"",Eksplikatsioon!H946)</f>
        <v/>
      </c>
      <c r="G946" s="71" t="str">
        <f>IF(Eksplikatsioon!J946=0,"",Eksplikatsioon!J946)</f>
        <v/>
      </c>
      <c r="H946" s="71" t="str">
        <f>IF(Eksplikatsioon!K946=0,"",Eksplikatsioon!K946)</f>
        <v/>
      </c>
      <c r="I946" s="71" t="str">
        <f>IF(Eksplikatsioon!L946=0,"",Eksplikatsioon!L946)</f>
        <v/>
      </c>
      <c r="J946" s="72" t="str">
        <f>IFERROR(IF($G946="Erikasutuses pind (muu)",Eksplikatsioon!O946/SUM(Eksplikatsioon!$O946:'Eksplikatsioon'!$AG946),IF($G946="Erikasutuses pind (korrus)",IFERROR(SUMIFS($E:$E,$G:$G,"Ainukasutuses pind",$C:$C,"Üüritav pind",$H:$H,J$3,$A:$A,$A946)/SUMIFS($E:$E,$G:$G,"Ainukasutuses pind",$C:$C,"Üüritav pind",$A:$A,$A946),0),IF($G946="Erikasutuses pind (hoone)",IFERROR(SUMIFS($E:$E,$G:$G,"Ainukasutuses pind",$C:$C,"Üüritav pind",$H:$H,J$3)/SUMIFS($E:$E,$G:$G,"Ainukasutuses pind",$C:$C,"Üüritav pind"),0),""))),"")</f>
        <v/>
      </c>
      <c r="K946" s="72" t="str">
        <f>IFERROR(IF($G946="Erikasutuses pind (muu)",Eksplikatsioon!P946/SUM(Eksplikatsioon!$O946:'Eksplikatsioon'!$AG946),IF($G946="Erikasutuses pind (korrus)",IFERROR(SUMIFS($E:$E,$G:$G,"Ainukasutuses pind",$C:$C,"Üüritav pind",$H:$H,K$3,$A:$A,$A946)/SUMIFS($E:$E,$G:$G,"Ainukasutuses pind",$C:$C,"Üüritav pind",$A:$A,$A946),0),IF($G946="Erikasutuses pind (hoone)",IFERROR(SUMIFS($E:$E,$G:$G,"Ainukasutuses pind",$C:$C,"Üüritav pind",$H:$H,K$3)/SUMIFS($E:$E,$G:$G,"Ainukasutuses pind",$C:$C,"Üüritav pind"),0),""))),"")</f>
        <v/>
      </c>
      <c r="L946" s="72" t="str">
        <f>IFERROR(IF($G946="Erikasutuses pind (muu)",Eksplikatsioon!Q946/SUM(Eksplikatsioon!$O946:'Eksplikatsioon'!$AG946),IF($G946="Erikasutuses pind (korrus)",IFERROR(SUMIFS($E:$E,$G:$G,"Ainukasutuses pind",$C:$C,"Üüritav pind",$H:$H,L$3,$A:$A,$A946)/SUMIFS($E:$E,$G:$G,"Ainukasutuses pind",$C:$C,"Üüritav pind",$A:$A,$A946),0),IF($G946="Erikasutuses pind (hoone)",IFERROR(SUMIFS($E:$E,$G:$G,"Ainukasutuses pind",$C:$C,"Üüritav pind",$H:$H,L$3)/SUMIFS($E:$E,$G:$G,"Ainukasutuses pind",$C:$C,"Üüritav pind"),0),""))),"")</f>
        <v/>
      </c>
      <c r="M946" s="72" t="str">
        <f>IFERROR(IF($G946="Erikasutuses pind (muu)",Eksplikatsioon!R946/SUM(Eksplikatsioon!$O946:'Eksplikatsioon'!$AG946),IF($G946="Erikasutuses pind (korrus)",IFERROR(SUMIFS($E:$E,$G:$G,"Ainukasutuses pind",$C:$C,"Üüritav pind",$H:$H,M$3,$A:$A,$A946)/SUMIFS($E:$E,$G:$G,"Ainukasutuses pind",$C:$C,"Üüritav pind",$A:$A,$A946),0),IF($G946="Erikasutuses pind (hoone)",IFERROR(SUMIFS($E:$E,$G:$G,"Ainukasutuses pind",$C:$C,"Üüritav pind",$H:$H,M$3)/SUMIFS($E:$E,$G:$G,"Ainukasutuses pind",$C:$C,"Üüritav pind"),0),""))),"")</f>
        <v/>
      </c>
      <c r="N946" s="72" t="str">
        <f>IFERROR(IF($G946="Erikasutuses pind (muu)",Eksplikatsioon!S946/SUM(Eksplikatsioon!$O946:'Eksplikatsioon'!$AG946),IF($G946="Erikasutuses pind (korrus)",IFERROR(SUMIFS($E:$E,$G:$G,"Ainukasutuses pind",$C:$C,"Üüritav pind",$H:$H,N$3,$A:$A,$A946)/SUMIFS($E:$E,$G:$G,"Ainukasutuses pind",$C:$C,"Üüritav pind",$A:$A,$A946),0),IF($G946="Erikasutuses pind (hoone)",IFERROR(SUMIFS($E:$E,$G:$G,"Ainukasutuses pind",$C:$C,"Üüritav pind",$H:$H,N$3)/SUMIFS($E:$E,$G:$G,"Ainukasutuses pind",$C:$C,"Üüritav pind"),0),""))),"")</f>
        <v/>
      </c>
      <c r="O946" s="72" t="str">
        <f>IFERROR(IF($G946="Erikasutuses pind (muu)",Eksplikatsioon!T946/SUM(Eksplikatsioon!$O946:'Eksplikatsioon'!$AG946),IF($G946="Erikasutuses pind (korrus)",IFERROR(SUMIFS($E:$E,$G:$G,"Ainukasutuses pind",$C:$C,"Üüritav pind",$H:$H,O$3,$A:$A,$A946)/SUMIFS($E:$E,$G:$G,"Ainukasutuses pind",$C:$C,"Üüritav pind",$A:$A,$A946),0),IF($G946="Erikasutuses pind (hoone)",IFERROR(SUMIFS($E:$E,$G:$G,"Ainukasutuses pind",$C:$C,"Üüritav pind",$H:$H,O$3)/SUMIFS($E:$E,$G:$G,"Ainukasutuses pind",$C:$C,"Üüritav pind"),0),""))),"")</f>
        <v/>
      </c>
      <c r="P946" s="72" t="str">
        <f>IFERROR(IF($G946="Erikasutuses pind (muu)",Eksplikatsioon!U946/SUM(Eksplikatsioon!$O946:'Eksplikatsioon'!$AG946),IF($G946="Erikasutuses pind (korrus)",IFERROR(SUMIFS($E:$E,$G:$G,"Ainukasutuses pind",$C:$C,"Üüritav pind",$H:$H,P$3,$A:$A,$A946)/SUMIFS($E:$E,$G:$G,"Ainukasutuses pind",$C:$C,"Üüritav pind",$A:$A,$A946),0),IF($G946="Erikasutuses pind (hoone)",IFERROR(SUMIFS($E:$E,$G:$G,"Ainukasutuses pind",$C:$C,"Üüritav pind",$H:$H,P$3)/SUMIFS($E:$E,$G:$G,"Ainukasutuses pind",$C:$C,"Üüritav pind"),0),""))),"")</f>
        <v/>
      </c>
      <c r="Q946" s="72" t="str">
        <f>IFERROR(IF($G946="Erikasutuses pind (muu)",Eksplikatsioon!V946/SUM(Eksplikatsioon!$O946:'Eksplikatsioon'!$AG946),IF($G946="Erikasutuses pind (korrus)",IFERROR(SUMIFS($E:$E,$G:$G,"Ainukasutuses pind",$C:$C,"Üüritav pind",$H:$H,Q$3,$A:$A,$A946)/SUMIFS($E:$E,$G:$G,"Ainukasutuses pind",$C:$C,"Üüritav pind",$A:$A,$A946),0),IF($G946="Erikasutuses pind (hoone)",IFERROR(SUMIFS($E:$E,$G:$G,"Ainukasutuses pind",$C:$C,"Üüritav pind",$H:$H,Q$3)/SUMIFS($E:$E,$G:$G,"Ainukasutuses pind",$C:$C,"Üüritav pind"),0),""))),"")</f>
        <v/>
      </c>
      <c r="R946" s="72" t="str">
        <f>IFERROR(IF($G946="Erikasutuses pind (muu)",Eksplikatsioon!W946/SUM(Eksplikatsioon!$O946:'Eksplikatsioon'!$AG946),IF($G946="Erikasutuses pind (korrus)",IFERROR(SUMIFS($E:$E,$G:$G,"Ainukasutuses pind",$C:$C,"Üüritav pind",$H:$H,R$3,$A:$A,$A946)/SUMIFS($E:$E,$G:$G,"Ainukasutuses pind",$C:$C,"Üüritav pind",$A:$A,$A946),0),IF($G946="Erikasutuses pind (hoone)",IFERROR(SUMIFS($E:$E,$G:$G,"Ainukasutuses pind",$C:$C,"Üüritav pind",$H:$H,R$3)/SUMIFS($E:$E,$G:$G,"Ainukasutuses pind",$C:$C,"Üüritav pind"),0),""))),"")</f>
        <v/>
      </c>
      <c r="S946" s="72" t="str">
        <f>IFERROR(IF($G946="Erikasutuses pind (muu)",Eksplikatsioon!X946/SUM(Eksplikatsioon!$O946:'Eksplikatsioon'!$AG946),IF($G946="Erikasutuses pind (korrus)",IFERROR(SUMIFS($E:$E,$G:$G,"Ainukasutuses pind",$C:$C,"Üüritav pind",$H:$H,S$3,$A:$A,$A946)/SUMIFS($E:$E,$G:$G,"Ainukasutuses pind",$C:$C,"Üüritav pind",$A:$A,$A946),0),IF($G946="Erikasutuses pind (hoone)",IFERROR(SUMIFS($E:$E,$G:$G,"Ainukasutuses pind",$C:$C,"Üüritav pind",$H:$H,S$3)/SUMIFS($E:$E,$G:$G,"Ainukasutuses pind",$C:$C,"Üüritav pind"),0),""))),"")</f>
        <v/>
      </c>
      <c r="T946" s="72" t="str">
        <f>IFERROR(IF($G946="Erikasutuses pind (muu)",Eksplikatsioon!Y946/SUM(Eksplikatsioon!$O946:'Eksplikatsioon'!$AG946),IF($G946="Erikasutuses pind (korrus)",IFERROR(SUMIFS($E:$E,$G:$G,"Ainukasutuses pind",$C:$C,"Üüritav pind",$H:$H,T$3,$A:$A,$A946)/SUMIFS($E:$E,$G:$G,"Ainukasutuses pind",$C:$C,"Üüritav pind",$A:$A,$A946),0),IF($G946="Erikasutuses pind (hoone)",IFERROR(SUMIFS($E:$E,$G:$G,"Ainukasutuses pind",$C:$C,"Üüritav pind",$H:$H,T$3)/SUMIFS($E:$E,$G:$G,"Ainukasutuses pind",$C:$C,"Üüritav pind"),0),""))),"")</f>
        <v/>
      </c>
      <c r="U946" s="72" t="str">
        <f>IFERROR(IF($G946="Erikasutuses pind (muu)",Eksplikatsioon!Z946/SUM(Eksplikatsioon!$O946:'Eksplikatsioon'!$AG946),IF($G946="Erikasutuses pind (korrus)",IFERROR(SUMIFS($E:$E,$G:$G,"Ainukasutuses pind",$C:$C,"Üüritav pind",$H:$H,U$3,$A:$A,$A946)/SUMIFS($E:$E,$G:$G,"Ainukasutuses pind",$C:$C,"Üüritav pind",$A:$A,$A946),0),IF($G946="Erikasutuses pind (hoone)",IFERROR(SUMIFS($E:$E,$G:$G,"Ainukasutuses pind",$C:$C,"Üüritav pind",$H:$H,U$3)/SUMIFS($E:$E,$G:$G,"Ainukasutuses pind",$C:$C,"Üüritav pind"),0),""))),"")</f>
        <v/>
      </c>
      <c r="V946" s="72" t="str">
        <f>IFERROR(IF($G946="Erikasutuses pind (muu)",Eksplikatsioon!AA946/SUM(Eksplikatsioon!$O946:'Eksplikatsioon'!$AG946),IF($G946="Erikasutuses pind (korrus)",IFERROR(SUMIFS($E:$E,$G:$G,"Ainukasutuses pind",$C:$C,"Üüritav pind",$H:$H,V$3,$A:$A,$A946)/SUMIFS($E:$E,$G:$G,"Ainukasutuses pind",$C:$C,"Üüritav pind",$A:$A,$A946),0),IF($G946="Erikasutuses pind (hoone)",IFERROR(SUMIFS($E:$E,$G:$G,"Ainukasutuses pind",$C:$C,"Üüritav pind",$H:$H,V$3)/SUMIFS($E:$E,$G:$G,"Ainukasutuses pind",$C:$C,"Üüritav pind"),0),""))),"")</f>
        <v/>
      </c>
      <c r="W946" s="72" t="str">
        <f>IFERROR(IF($G946="Erikasutuses pind (muu)",Eksplikatsioon!AB946/SUM(Eksplikatsioon!$O946:'Eksplikatsioon'!$AG946),IF($G946="Erikasutuses pind (korrus)",IFERROR(SUMIFS($E:$E,$G:$G,"Ainukasutuses pind",$C:$C,"Üüritav pind",$H:$H,W$3,$A:$A,$A946)/SUMIFS($E:$E,$G:$G,"Ainukasutuses pind",$C:$C,"Üüritav pind",$A:$A,$A946),0),IF($G946="Erikasutuses pind (hoone)",IFERROR(SUMIFS($E:$E,$G:$G,"Ainukasutuses pind",$C:$C,"Üüritav pind",$H:$H,W$3)/SUMIFS($E:$E,$G:$G,"Ainukasutuses pind",$C:$C,"Üüritav pind"),0),""))),"")</f>
        <v/>
      </c>
      <c r="X946" s="72" t="str">
        <f>IFERROR(IF($G946="Erikasutuses pind (muu)",Eksplikatsioon!AC946/SUM(Eksplikatsioon!$O946:'Eksplikatsioon'!$AG946),IF($G946="Erikasutuses pind (korrus)",IFERROR(SUMIFS($E:$E,$G:$G,"Ainukasutuses pind",$C:$C,"Üüritav pind",$H:$H,X$3,$A:$A,$A946)/SUMIFS($E:$E,$G:$G,"Ainukasutuses pind",$C:$C,"Üüritav pind",$A:$A,$A946),0),IF($G946="Erikasutuses pind (hoone)",IFERROR(SUMIFS($E:$E,$G:$G,"Ainukasutuses pind",$C:$C,"Üüritav pind",$H:$H,X$3)/SUMIFS($E:$E,$G:$G,"Ainukasutuses pind",$C:$C,"Üüritav pind"),0),""))),"")</f>
        <v/>
      </c>
      <c r="Y946" s="72" t="str">
        <f>IFERROR(IF($G946="Erikasutuses pind (muu)",Eksplikatsioon!AD946/SUM(Eksplikatsioon!$O946:'Eksplikatsioon'!$AG946),IF($G946="Erikasutuses pind (korrus)",IFERROR(SUMIFS($E:$E,$G:$G,"Ainukasutuses pind",$C:$C,"Üüritav pind",$H:$H,Y$3,$A:$A,$A946)/SUMIFS($E:$E,$G:$G,"Ainukasutuses pind",$C:$C,"Üüritav pind",$A:$A,$A946),0),IF($G946="Erikasutuses pind (hoone)",IFERROR(SUMIFS($E:$E,$G:$G,"Ainukasutuses pind",$C:$C,"Üüritav pind",$H:$H,Y$3)/SUMIFS($E:$E,$G:$G,"Ainukasutuses pind",$C:$C,"Üüritav pind"),0),""))),"")</f>
        <v/>
      </c>
      <c r="Z946" s="72" t="str">
        <f>IFERROR(IF($G946="Erikasutuses pind (muu)",Eksplikatsioon!AE946/SUM(Eksplikatsioon!$O946:'Eksplikatsioon'!$AG946),IF($G946="Erikasutuses pind (korrus)",IFERROR(SUMIFS($E:$E,$G:$G,"Ainukasutuses pind",$C:$C,"Üüritav pind",$H:$H,Z$3,$A:$A,$A946)/SUMIFS($E:$E,$G:$G,"Ainukasutuses pind",$C:$C,"Üüritav pind",$A:$A,$A946),0),IF($G946="Erikasutuses pind (hoone)",IFERROR(SUMIFS($E:$E,$G:$G,"Ainukasutuses pind",$C:$C,"Üüritav pind",$H:$H,Z$3)/SUMIFS($E:$E,$G:$G,"Ainukasutuses pind",$C:$C,"Üüritav pind"),0),""))),"")</f>
        <v/>
      </c>
      <c r="AA946" s="72" t="str">
        <f>IFERROR(IF($G946="Erikasutuses pind (muu)",Eksplikatsioon!AF946/SUM(Eksplikatsioon!$O946:'Eksplikatsioon'!$AG946),IF($G946="Erikasutuses pind (korrus)",IFERROR(SUMIFS($E:$E,$G:$G,"Ainukasutuses pind",$C:$C,"Üüritav pind",$H:$H,AA$3,$A:$A,$A946)/SUMIFS($E:$E,$G:$G,"Ainukasutuses pind",$C:$C,"Üüritav pind",$A:$A,$A946),0),IF($G946="Erikasutuses pind (hoone)",IFERROR(SUMIFS($E:$E,$G:$G,"Ainukasutuses pind",$C:$C,"Üüritav pind",$H:$H,AA$3)/SUMIFS($E:$E,$G:$G,"Ainukasutuses pind",$C:$C,"Üüritav pind"),0),""))),"")</f>
        <v/>
      </c>
      <c r="AB946" s="72" t="str">
        <f>IFERROR(IF($G946="Erikasutuses pind (muu)",Eksplikatsioon!AG946/SUM(Eksplikatsioon!$O946:'Eksplikatsioon'!$AG946),IF($G946="Erikasutuses pind (korrus)",IFERROR(SUMIFS($E:$E,$G:$G,"Ainukasutuses pind",$C:$C,"Üüritav pind",$H:$H,AB$3,$A:$A,$A946)/SUMIFS($E:$E,$G:$G,"Ainukasutuses pind",$C:$C,"Üüritav pind",$A:$A,$A946),0),IF($G946="Erikasutuses pind (hoone)",IFERROR(SUMIFS($E:$E,$G:$G,"Ainukasutuses pind",$C:$C,"Üüritav pind",$H:$H,AB$3)/SUMIFS($E:$E,$G:$G,"Ainukasutuses pind",$C:$C,"Üüritav pind"),0),""))),"")</f>
        <v/>
      </c>
      <c r="AC946" s="72" t="str">
        <f>IFERROR(IF($G946="Erikasutuses pind (muu)",$E946*J946,IFERROR($E946*J946/SUM($J946:$AB946)*(Eksplikatsioon!O946)/SUMPRODUCT($J946:$AB946,Eksplikatsioon!$O946:$AG946),"")),"")</f>
        <v/>
      </c>
      <c r="AD946" s="72" t="str">
        <f>IFERROR(IF($G946="Erikasutuses pind (muu)",$E946*K946,IFERROR($E946*K946/SUM($J946:$AB946)*(Eksplikatsioon!P946)/SUMPRODUCT($J946:$AB946,Eksplikatsioon!$O946:$AG946),"")),"")</f>
        <v/>
      </c>
      <c r="AE946" s="72" t="str">
        <f>IFERROR(IF($G946="Erikasutuses pind (muu)",$E946*L946,IFERROR($E946*L946/SUM($J946:$AB946)*(Eksplikatsioon!Q946)/SUMPRODUCT($J946:$AB946,Eksplikatsioon!$O946:$AG946),"")),"")</f>
        <v/>
      </c>
      <c r="AF946" s="72" t="str">
        <f>IFERROR(IF($G946="Erikasutuses pind (muu)",$E946*M946,IFERROR($E946*M946/SUM($J946:$AB946)*(Eksplikatsioon!R946)/SUMPRODUCT($J946:$AB946,Eksplikatsioon!$O946:$AG946),"")),"")</f>
        <v/>
      </c>
      <c r="AG946" s="72" t="str">
        <f>IFERROR(IF($G946="Erikasutuses pind (muu)",$E946*N946,IFERROR($E946*N946/SUM($J946:$AB946)*(Eksplikatsioon!S946)/SUMPRODUCT($J946:$AB946,Eksplikatsioon!$O946:$AG946),"")),"")</f>
        <v/>
      </c>
      <c r="AH946" s="72" t="str">
        <f>IFERROR(IF($G946="Erikasutuses pind (muu)",$E946*O946,IFERROR($E946*O946/SUM($J946:$AB946)*(Eksplikatsioon!T946)/SUMPRODUCT($J946:$AB946,Eksplikatsioon!$O946:$AG946),"")),"")</f>
        <v/>
      </c>
      <c r="AI946" s="72" t="str">
        <f>IFERROR(IF($G946="Erikasutuses pind (muu)",$E946*P946,IFERROR($E946*P946/SUM($J946:$AB946)*(Eksplikatsioon!U946)/SUMPRODUCT($J946:$AB946,Eksplikatsioon!$O946:$AG946),"")),"")</f>
        <v/>
      </c>
      <c r="AJ946" s="72" t="str">
        <f>IFERROR(IF($G946="Erikasutuses pind (muu)",$E946*Q946,IFERROR($E946*Q946/SUM($J946:$AB946)*(Eksplikatsioon!V946)/SUMPRODUCT($J946:$AB946,Eksplikatsioon!$O946:$AG946),"")),"")</f>
        <v/>
      </c>
      <c r="AK946" s="72" t="str">
        <f>IFERROR(IF($G946="Erikasutuses pind (muu)",$E946*R946,IFERROR($E946*R946/SUM($J946:$AB946)*(Eksplikatsioon!W946)/SUMPRODUCT($J946:$AB946,Eksplikatsioon!$O946:$AG946),"")),"")</f>
        <v/>
      </c>
      <c r="AL946" s="72" t="str">
        <f>IFERROR(IF($G946="Erikasutuses pind (muu)",$E946*S946,IFERROR($E946*S946/SUM($J946:$AB946)*(Eksplikatsioon!X946)/SUMPRODUCT($J946:$AB946,Eksplikatsioon!$O946:$AG946),"")),"")</f>
        <v/>
      </c>
      <c r="AM946" s="72" t="str">
        <f>IFERROR(IF($G946="Erikasutuses pind (muu)",$E946*T946,IFERROR($E946*T946/SUM($J946:$AB946)*(Eksplikatsioon!Y946)/SUMPRODUCT($J946:$AB946,Eksplikatsioon!$O946:$AG946),"")),"")</f>
        <v/>
      </c>
      <c r="AN946" s="72" t="str">
        <f>IFERROR(IF($G946="Erikasutuses pind (muu)",$E946*U946,IFERROR($E946*U946/SUM($J946:$AB946)*(Eksplikatsioon!Z946)/SUMPRODUCT($J946:$AB946,Eksplikatsioon!$O946:$AG946),"")),"")</f>
        <v/>
      </c>
      <c r="AO946" s="72" t="str">
        <f>IFERROR(IF($G946="Erikasutuses pind (muu)",$E946*V946,IFERROR($E946*V946/SUM($J946:$AB946)*(Eksplikatsioon!AA946)/SUMPRODUCT($J946:$AB946,Eksplikatsioon!$O946:$AG946),"")),"")</f>
        <v/>
      </c>
      <c r="AP946" s="72" t="str">
        <f>IFERROR(IF($G946="Erikasutuses pind (muu)",$E946*W946,IFERROR($E946*W946/SUM($J946:$AB946)*(Eksplikatsioon!AB946)/SUMPRODUCT($J946:$AB946,Eksplikatsioon!$O946:$AG946),"")),"")</f>
        <v/>
      </c>
      <c r="AQ946" s="72" t="str">
        <f>IFERROR(IF($G946="Erikasutuses pind (muu)",$E946*X946,IFERROR($E946*X946/SUM($J946:$AB946)*(Eksplikatsioon!AC946)/SUMPRODUCT($J946:$AB946,Eksplikatsioon!$O946:$AG946),"")),"")</f>
        <v/>
      </c>
      <c r="AR946" s="72" t="str">
        <f>IFERROR(IF($G946="Erikasutuses pind (muu)",$E946*Y946,IFERROR($E946*Y946/SUM($J946:$AB946)*(Eksplikatsioon!AD946)/SUMPRODUCT($J946:$AB946,Eksplikatsioon!$O946:$AG946),"")),"")</f>
        <v/>
      </c>
      <c r="AS946" s="72" t="str">
        <f>IFERROR(IF($G946="Erikasutuses pind (muu)",$E946*Z946,IFERROR($E946*Z946/SUM($J946:$AB946)*(Eksplikatsioon!AE946)/SUMPRODUCT($J946:$AB946,Eksplikatsioon!$O946:$AG946),"")),"")</f>
        <v/>
      </c>
      <c r="AT946" s="72" t="str">
        <f>IFERROR(IF($G946="Erikasutuses pind (muu)",$E946*AA946,IFERROR($E946*AA946/SUM($J946:$AB946)*(Eksplikatsioon!AF946)/SUMPRODUCT($J946:$AB946,Eksplikatsioon!$O946:$AG946),"")),"")</f>
        <v/>
      </c>
      <c r="AU946" s="72" t="str">
        <f>IFERROR(IF($G946="Erikasutuses pind (muu)",$E946*AB946,IFERROR($E946*AB946/SUM($J946:$AB946)*(Eksplikatsioon!AG946)/SUMPRODUCT($J946:$AB946,Eksplikatsioon!$O946:$AG946),"")),"")</f>
        <v/>
      </c>
    </row>
    <row r="947" spans="1:47" x14ac:dyDescent="0.25">
      <c r="A947" s="71" t="str">
        <f>IF(Eksplikatsioon!A947=0,"",Eksplikatsioon!A947)</f>
        <v/>
      </c>
      <c r="B947" s="71" t="str">
        <f>IF(Eksplikatsioon!B947=0,"",Eksplikatsioon!B947)</f>
        <v/>
      </c>
      <c r="C947" s="71" t="str">
        <f>IF(Eksplikatsioon!C947=0,"",Eksplikatsioon!C947)</f>
        <v/>
      </c>
      <c r="D947" s="71" t="str">
        <f>IF(Eksplikatsioon!D947=0,"",Eksplikatsioon!D947)</f>
        <v/>
      </c>
      <c r="E947" s="71" t="str">
        <f>IF(Eksplikatsioon!F947=0,"",Eksplikatsioon!F947)</f>
        <v/>
      </c>
      <c r="F947" s="71" t="str">
        <f>IF(Eksplikatsioon!H947=0,"",Eksplikatsioon!H947)</f>
        <v/>
      </c>
      <c r="G947" s="71" t="str">
        <f>IF(Eksplikatsioon!J947=0,"",Eksplikatsioon!J947)</f>
        <v/>
      </c>
      <c r="H947" s="71" t="str">
        <f>IF(Eksplikatsioon!K947=0,"",Eksplikatsioon!K947)</f>
        <v/>
      </c>
      <c r="I947" s="71" t="str">
        <f>IF(Eksplikatsioon!L947=0,"",Eksplikatsioon!L947)</f>
        <v/>
      </c>
      <c r="J947" s="72" t="str">
        <f>IFERROR(IF($G947="Erikasutuses pind (muu)",Eksplikatsioon!O947/SUM(Eksplikatsioon!$O947:'Eksplikatsioon'!$AG947),IF($G947="Erikasutuses pind (korrus)",IFERROR(SUMIFS($E:$E,$G:$G,"Ainukasutuses pind",$C:$C,"Üüritav pind",$H:$H,J$3,$A:$A,$A947)/SUMIFS($E:$E,$G:$G,"Ainukasutuses pind",$C:$C,"Üüritav pind",$A:$A,$A947),0),IF($G947="Erikasutuses pind (hoone)",IFERROR(SUMIFS($E:$E,$G:$G,"Ainukasutuses pind",$C:$C,"Üüritav pind",$H:$H,J$3)/SUMIFS($E:$E,$G:$G,"Ainukasutuses pind",$C:$C,"Üüritav pind"),0),""))),"")</f>
        <v/>
      </c>
      <c r="K947" s="72" t="str">
        <f>IFERROR(IF($G947="Erikasutuses pind (muu)",Eksplikatsioon!P947/SUM(Eksplikatsioon!$O947:'Eksplikatsioon'!$AG947),IF($G947="Erikasutuses pind (korrus)",IFERROR(SUMIFS($E:$E,$G:$G,"Ainukasutuses pind",$C:$C,"Üüritav pind",$H:$H,K$3,$A:$A,$A947)/SUMIFS($E:$E,$G:$G,"Ainukasutuses pind",$C:$C,"Üüritav pind",$A:$A,$A947),0),IF($G947="Erikasutuses pind (hoone)",IFERROR(SUMIFS($E:$E,$G:$G,"Ainukasutuses pind",$C:$C,"Üüritav pind",$H:$H,K$3)/SUMIFS($E:$E,$G:$G,"Ainukasutuses pind",$C:$C,"Üüritav pind"),0),""))),"")</f>
        <v/>
      </c>
      <c r="L947" s="72" t="str">
        <f>IFERROR(IF($G947="Erikasutuses pind (muu)",Eksplikatsioon!Q947/SUM(Eksplikatsioon!$O947:'Eksplikatsioon'!$AG947),IF($G947="Erikasutuses pind (korrus)",IFERROR(SUMIFS($E:$E,$G:$G,"Ainukasutuses pind",$C:$C,"Üüritav pind",$H:$H,L$3,$A:$A,$A947)/SUMIFS($E:$E,$G:$G,"Ainukasutuses pind",$C:$C,"Üüritav pind",$A:$A,$A947),0),IF($G947="Erikasutuses pind (hoone)",IFERROR(SUMIFS($E:$E,$G:$G,"Ainukasutuses pind",$C:$C,"Üüritav pind",$H:$H,L$3)/SUMIFS($E:$E,$G:$G,"Ainukasutuses pind",$C:$C,"Üüritav pind"),0),""))),"")</f>
        <v/>
      </c>
      <c r="M947" s="72" t="str">
        <f>IFERROR(IF($G947="Erikasutuses pind (muu)",Eksplikatsioon!R947/SUM(Eksplikatsioon!$O947:'Eksplikatsioon'!$AG947),IF($G947="Erikasutuses pind (korrus)",IFERROR(SUMIFS($E:$E,$G:$G,"Ainukasutuses pind",$C:$C,"Üüritav pind",$H:$H,M$3,$A:$A,$A947)/SUMIFS($E:$E,$G:$G,"Ainukasutuses pind",$C:$C,"Üüritav pind",$A:$A,$A947),0),IF($G947="Erikasutuses pind (hoone)",IFERROR(SUMIFS($E:$E,$G:$G,"Ainukasutuses pind",$C:$C,"Üüritav pind",$H:$H,M$3)/SUMIFS($E:$E,$G:$G,"Ainukasutuses pind",$C:$C,"Üüritav pind"),0),""))),"")</f>
        <v/>
      </c>
      <c r="N947" s="72" t="str">
        <f>IFERROR(IF($G947="Erikasutuses pind (muu)",Eksplikatsioon!S947/SUM(Eksplikatsioon!$O947:'Eksplikatsioon'!$AG947),IF($G947="Erikasutuses pind (korrus)",IFERROR(SUMIFS($E:$E,$G:$G,"Ainukasutuses pind",$C:$C,"Üüritav pind",$H:$H,N$3,$A:$A,$A947)/SUMIFS($E:$E,$G:$G,"Ainukasutuses pind",$C:$C,"Üüritav pind",$A:$A,$A947),0),IF($G947="Erikasutuses pind (hoone)",IFERROR(SUMIFS($E:$E,$G:$G,"Ainukasutuses pind",$C:$C,"Üüritav pind",$H:$H,N$3)/SUMIFS($E:$E,$G:$G,"Ainukasutuses pind",$C:$C,"Üüritav pind"),0),""))),"")</f>
        <v/>
      </c>
      <c r="O947" s="72" t="str">
        <f>IFERROR(IF($G947="Erikasutuses pind (muu)",Eksplikatsioon!T947/SUM(Eksplikatsioon!$O947:'Eksplikatsioon'!$AG947),IF($G947="Erikasutuses pind (korrus)",IFERROR(SUMIFS($E:$E,$G:$G,"Ainukasutuses pind",$C:$C,"Üüritav pind",$H:$H,O$3,$A:$A,$A947)/SUMIFS($E:$E,$G:$G,"Ainukasutuses pind",$C:$C,"Üüritav pind",$A:$A,$A947),0),IF($G947="Erikasutuses pind (hoone)",IFERROR(SUMIFS($E:$E,$G:$G,"Ainukasutuses pind",$C:$C,"Üüritav pind",$H:$H,O$3)/SUMIFS($E:$E,$G:$G,"Ainukasutuses pind",$C:$C,"Üüritav pind"),0),""))),"")</f>
        <v/>
      </c>
      <c r="P947" s="72" t="str">
        <f>IFERROR(IF($G947="Erikasutuses pind (muu)",Eksplikatsioon!U947/SUM(Eksplikatsioon!$O947:'Eksplikatsioon'!$AG947),IF($G947="Erikasutuses pind (korrus)",IFERROR(SUMIFS($E:$E,$G:$G,"Ainukasutuses pind",$C:$C,"Üüritav pind",$H:$H,P$3,$A:$A,$A947)/SUMIFS($E:$E,$G:$G,"Ainukasutuses pind",$C:$C,"Üüritav pind",$A:$A,$A947),0),IF($G947="Erikasutuses pind (hoone)",IFERROR(SUMIFS($E:$E,$G:$G,"Ainukasutuses pind",$C:$C,"Üüritav pind",$H:$H,P$3)/SUMIFS($E:$E,$G:$G,"Ainukasutuses pind",$C:$C,"Üüritav pind"),0),""))),"")</f>
        <v/>
      </c>
      <c r="Q947" s="72" t="str">
        <f>IFERROR(IF($G947="Erikasutuses pind (muu)",Eksplikatsioon!V947/SUM(Eksplikatsioon!$O947:'Eksplikatsioon'!$AG947),IF($G947="Erikasutuses pind (korrus)",IFERROR(SUMIFS($E:$E,$G:$G,"Ainukasutuses pind",$C:$C,"Üüritav pind",$H:$H,Q$3,$A:$A,$A947)/SUMIFS($E:$E,$G:$G,"Ainukasutuses pind",$C:$C,"Üüritav pind",$A:$A,$A947),0),IF($G947="Erikasutuses pind (hoone)",IFERROR(SUMIFS($E:$E,$G:$G,"Ainukasutuses pind",$C:$C,"Üüritav pind",$H:$H,Q$3)/SUMIFS($E:$E,$G:$G,"Ainukasutuses pind",$C:$C,"Üüritav pind"),0),""))),"")</f>
        <v/>
      </c>
      <c r="R947" s="72" t="str">
        <f>IFERROR(IF($G947="Erikasutuses pind (muu)",Eksplikatsioon!W947/SUM(Eksplikatsioon!$O947:'Eksplikatsioon'!$AG947),IF($G947="Erikasutuses pind (korrus)",IFERROR(SUMIFS($E:$E,$G:$G,"Ainukasutuses pind",$C:$C,"Üüritav pind",$H:$H,R$3,$A:$A,$A947)/SUMIFS($E:$E,$G:$G,"Ainukasutuses pind",$C:$C,"Üüritav pind",$A:$A,$A947),0),IF($G947="Erikasutuses pind (hoone)",IFERROR(SUMIFS($E:$E,$G:$G,"Ainukasutuses pind",$C:$C,"Üüritav pind",$H:$H,R$3)/SUMIFS($E:$E,$G:$G,"Ainukasutuses pind",$C:$C,"Üüritav pind"),0),""))),"")</f>
        <v/>
      </c>
      <c r="S947" s="72" t="str">
        <f>IFERROR(IF($G947="Erikasutuses pind (muu)",Eksplikatsioon!X947/SUM(Eksplikatsioon!$O947:'Eksplikatsioon'!$AG947),IF($G947="Erikasutuses pind (korrus)",IFERROR(SUMIFS($E:$E,$G:$G,"Ainukasutuses pind",$C:$C,"Üüritav pind",$H:$H,S$3,$A:$A,$A947)/SUMIFS($E:$E,$G:$G,"Ainukasutuses pind",$C:$C,"Üüritav pind",$A:$A,$A947),0),IF($G947="Erikasutuses pind (hoone)",IFERROR(SUMIFS($E:$E,$G:$G,"Ainukasutuses pind",$C:$C,"Üüritav pind",$H:$H,S$3)/SUMIFS($E:$E,$G:$G,"Ainukasutuses pind",$C:$C,"Üüritav pind"),0),""))),"")</f>
        <v/>
      </c>
      <c r="T947" s="72" t="str">
        <f>IFERROR(IF($G947="Erikasutuses pind (muu)",Eksplikatsioon!Y947/SUM(Eksplikatsioon!$O947:'Eksplikatsioon'!$AG947),IF($G947="Erikasutuses pind (korrus)",IFERROR(SUMIFS($E:$E,$G:$G,"Ainukasutuses pind",$C:$C,"Üüritav pind",$H:$H,T$3,$A:$A,$A947)/SUMIFS($E:$E,$G:$G,"Ainukasutuses pind",$C:$C,"Üüritav pind",$A:$A,$A947),0),IF($G947="Erikasutuses pind (hoone)",IFERROR(SUMIFS($E:$E,$G:$G,"Ainukasutuses pind",$C:$C,"Üüritav pind",$H:$H,T$3)/SUMIFS($E:$E,$G:$G,"Ainukasutuses pind",$C:$C,"Üüritav pind"),0),""))),"")</f>
        <v/>
      </c>
      <c r="U947" s="72" t="str">
        <f>IFERROR(IF($G947="Erikasutuses pind (muu)",Eksplikatsioon!Z947/SUM(Eksplikatsioon!$O947:'Eksplikatsioon'!$AG947),IF($G947="Erikasutuses pind (korrus)",IFERROR(SUMIFS($E:$E,$G:$G,"Ainukasutuses pind",$C:$C,"Üüritav pind",$H:$H,U$3,$A:$A,$A947)/SUMIFS($E:$E,$G:$G,"Ainukasutuses pind",$C:$C,"Üüritav pind",$A:$A,$A947),0),IF($G947="Erikasutuses pind (hoone)",IFERROR(SUMIFS($E:$E,$G:$G,"Ainukasutuses pind",$C:$C,"Üüritav pind",$H:$H,U$3)/SUMIFS($E:$E,$G:$G,"Ainukasutuses pind",$C:$C,"Üüritav pind"),0),""))),"")</f>
        <v/>
      </c>
      <c r="V947" s="72" t="str">
        <f>IFERROR(IF($G947="Erikasutuses pind (muu)",Eksplikatsioon!AA947/SUM(Eksplikatsioon!$O947:'Eksplikatsioon'!$AG947),IF($G947="Erikasutuses pind (korrus)",IFERROR(SUMIFS($E:$E,$G:$G,"Ainukasutuses pind",$C:$C,"Üüritav pind",$H:$H,V$3,$A:$A,$A947)/SUMIFS($E:$E,$G:$G,"Ainukasutuses pind",$C:$C,"Üüritav pind",$A:$A,$A947),0),IF($G947="Erikasutuses pind (hoone)",IFERROR(SUMIFS($E:$E,$G:$G,"Ainukasutuses pind",$C:$C,"Üüritav pind",$H:$H,V$3)/SUMIFS($E:$E,$G:$G,"Ainukasutuses pind",$C:$C,"Üüritav pind"),0),""))),"")</f>
        <v/>
      </c>
      <c r="W947" s="72" t="str">
        <f>IFERROR(IF($G947="Erikasutuses pind (muu)",Eksplikatsioon!AB947/SUM(Eksplikatsioon!$O947:'Eksplikatsioon'!$AG947),IF($G947="Erikasutuses pind (korrus)",IFERROR(SUMIFS($E:$E,$G:$G,"Ainukasutuses pind",$C:$C,"Üüritav pind",$H:$H,W$3,$A:$A,$A947)/SUMIFS($E:$E,$G:$G,"Ainukasutuses pind",$C:$C,"Üüritav pind",$A:$A,$A947),0),IF($G947="Erikasutuses pind (hoone)",IFERROR(SUMIFS($E:$E,$G:$G,"Ainukasutuses pind",$C:$C,"Üüritav pind",$H:$H,W$3)/SUMIFS($E:$E,$G:$G,"Ainukasutuses pind",$C:$C,"Üüritav pind"),0),""))),"")</f>
        <v/>
      </c>
      <c r="X947" s="72" t="str">
        <f>IFERROR(IF($G947="Erikasutuses pind (muu)",Eksplikatsioon!AC947/SUM(Eksplikatsioon!$O947:'Eksplikatsioon'!$AG947),IF($G947="Erikasutuses pind (korrus)",IFERROR(SUMIFS($E:$E,$G:$G,"Ainukasutuses pind",$C:$C,"Üüritav pind",$H:$H,X$3,$A:$A,$A947)/SUMIFS($E:$E,$G:$G,"Ainukasutuses pind",$C:$C,"Üüritav pind",$A:$A,$A947),0),IF($G947="Erikasutuses pind (hoone)",IFERROR(SUMIFS($E:$E,$G:$G,"Ainukasutuses pind",$C:$C,"Üüritav pind",$H:$H,X$3)/SUMIFS($E:$E,$G:$G,"Ainukasutuses pind",$C:$C,"Üüritav pind"),0),""))),"")</f>
        <v/>
      </c>
      <c r="Y947" s="72" t="str">
        <f>IFERROR(IF($G947="Erikasutuses pind (muu)",Eksplikatsioon!AD947/SUM(Eksplikatsioon!$O947:'Eksplikatsioon'!$AG947),IF($G947="Erikasutuses pind (korrus)",IFERROR(SUMIFS($E:$E,$G:$G,"Ainukasutuses pind",$C:$C,"Üüritav pind",$H:$H,Y$3,$A:$A,$A947)/SUMIFS($E:$E,$G:$G,"Ainukasutuses pind",$C:$C,"Üüritav pind",$A:$A,$A947),0),IF($G947="Erikasutuses pind (hoone)",IFERROR(SUMIFS($E:$E,$G:$G,"Ainukasutuses pind",$C:$C,"Üüritav pind",$H:$H,Y$3)/SUMIFS($E:$E,$G:$G,"Ainukasutuses pind",$C:$C,"Üüritav pind"),0),""))),"")</f>
        <v/>
      </c>
      <c r="Z947" s="72" t="str">
        <f>IFERROR(IF($G947="Erikasutuses pind (muu)",Eksplikatsioon!AE947/SUM(Eksplikatsioon!$O947:'Eksplikatsioon'!$AG947),IF($G947="Erikasutuses pind (korrus)",IFERROR(SUMIFS($E:$E,$G:$G,"Ainukasutuses pind",$C:$C,"Üüritav pind",$H:$H,Z$3,$A:$A,$A947)/SUMIFS($E:$E,$G:$G,"Ainukasutuses pind",$C:$C,"Üüritav pind",$A:$A,$A947),0),IF($G947="Erikasutuses pind (hoone)",IFERROR(SUMIFS($E:$E,$G:$G,"Ainukasutuses pind",$C:$C,"Üüritav pind",$H:$H,Z$3)/SUMIFS($E:$E,$G:$G,"Ainukasutuses pind",$C:$C,"Üüritav pind"),0),""))),"")</f>
        <v/>
      </c>
      <c r="AA947" s="72" t="str">
        <f>IFERROR(IF($G947="Erikasutuses pind (muu)",Eksplikatsioon!AF947/SUM(Eksplikatsioon!$O947:'Eksplikatsioon'!$AG947),IF($G947="Erikasutuses pind (korrus)",IFERROR(SUMIFS($E:$E,$G:$G,"Ainukasutuses pind",$C:$C,"Üüritav pind",$H:$H,AA$3,$A:$A,$A947)/SUMIFS($E:$E,$G:$G,"Ainukasutuses pind",$C:$C,"Üüritav pind",$A:$A,$A947),0),IF($G947="Erikasutuses pind (hoone)",IFERROR(SUMIFS($E:$E,$G:$G,"Ainukasutuses pind",$C:$C,"Üüritav pind",$H:$H,AA$3)/SUMIFS($E:$E,$G:$G,"Ainukasutuses pind",$C:$C,"Üüritav pind"),0),""))),"")</f>
        <v/>
      </c>
      <c r="AB947" s="72" t="str">
        <f>IFERROR(IF($G947="Erikasutuses pind (muu)",Eksplikatsioon!AG947/SUM(Eksplikatsioon!$O947:'Eksplikatsioon'!$AG947),IF($G947="Erikasutuses pind (korrus)",IFERROR(SUMIFS($E:$E,$G:$G,"Ainukasutuses pind",$C:$C,"Üüritav pind",$H:$H,AB$3,$A:$A,$A947)/SUMIFS($E:$E,$G:$G,"Ainukasutuses pind",$C:$C,"Üüritav pind",$A:$A,$A947),0),IF($G947="Erikasutuses pind (hoone)",IFERROR(SUMIFS($E:$E,$G:$G,"Ainukasutuses pind",$C:$C,"Üüritav pind",$H:$H,AB$3)/SUMIFS($E:$E,$G:$G,"Ainukasutuses pind",$C:$C,"Üüritav pind"),0),""))),"")</f>
        <v/>
      </c>
      <c r="AC947" s="72" t="str">
        <f>IFERROR(IF($G947="Erikasutuses pind (muu)",$E947*J947,IFERROR($E947*J947/SUM($J947:$AB947)*(Eksplikatsioon!O947)/SUMPRODUCT($J947:$AB947,Eksplikatsioon!$O947:$AG947),"")),"")</f>
        <v/>
      </c>
      <c r="AD947" s="72" t="str">
        <f>IFERROR(IF($G947="Erikasutuses pind (muu)",$E947*K947,IFERROR($E947*K947/SUM($J947:$AB947)*(Eksplikatsioon!P947)/SUMPRODUCT($J947:$AB947,Eksplikatsioon!$O947:$AG947),"")),"")</f>
        <v/>
      </c>
      <c r="AE947" s="72" t="str">
        <f>IFERROR(IF($G947="Erikasutuses pind (muu)",$E947*L947,IFERROR($E947*L947/SUM($J947:$AB947)*(Eksplikatsioon!Q947)/SUMPRODUCT($J947:$AB947,Eksplikatsioon!$O947:$AG947),"")),"")</f>
        <v/>
      </c>
      <c r="AF947" s="72" t="str">
        <f>IFERROR(IF($G947="Erikasutuses pind (muu)",$E947*M947,IFERROR($E947*M947/SUM($J947:$AB947)*(Eksplikatsioon!R947)/SUMPRODUCT($J947:$AB947,Eksplikatsioon!$O947:$AG947),"")),"")</f>
        <v/>
      </c>
      <c r="AG947" s="72" t="str">
        <f>IFERROR(IF($G947="Erikasutuses pind (muu)",$E947*N947,IFERROR($E947*N947/SUM($J947:$AB947)*(Eksplikatsioon!S947)/SUMPRODUCT($J947:$AB947,Eksplikatsioon!$O947:$AG947),"")),"")</f>
        <v/>
      </c>
      <c r="AH947" s="72" t="str">
        <f>IFERROR(IF($G947="Erikasutuses pind (muu)",$E947*O947,IFERROR($E947*O947/SUM($J947:$AB947)*(Eksplikatsioon!T947)/SUMPRODUCT($J947:$AB947,Eksplikatsioon!$O947:$AG947),"")),"")</f>
        <v/>
      </c>
      <c r="AI947" s="72" t="str">
        <f>IFERROR(IF($G947="Erikasutuses pind (muu)",$E947*P947,IFERROR($E947*P947/SUM($J947:$AB947)*(Eksplikatsioon!U947)/SUMPRODUCT($J947:$AB947,Eksplikatsioon!$O947:$AG947),"")),"")</f>
        <v/>
      </c>
      <c r="AJ947" s="72" t="str">
        <f>IFERROR(IF($G947="Erikasutuses pind (muu)",$E947*Q947,IFERROR($E947*Q947/SUM($J947:$AB947)*(Eksplikatsioon!V947)/SUMPRODUCT($J947:$AB947,Eksplikatsioon!$O947:$AG947),"")),"")</f>
        <v/>
      </c>
      <c r="AK947" s="72" t="str">
        <f>IFERROR(IF($G947="Erikasutuses pind (muu)",$E947*R947,IFERROR($E947*R947/SUM($J947:$AB947)*(Eksplikatsioon!W947)/SUMPRODUCT($J947:$AB947,Eksplikatsioon!$O947:$AG947),"")),"")</f>
        <v/>
      </c>
      <c r="AL947" s="72" t="str">
        <f>IFERROR(IF($G947="Erikasutuses pind (muu)",$E947*S947,IFERROR($E947*S947/SUM($J947:$AB947)*(Eksplikatsioon!X947)/SUMPRODUCT($J947:$AB947,Eksplikatsioon!$O947:$AG947),"")),"")</f>
        <v/>
      </c>
      <c r="AM947" s="72" t="str">
        <f>IFERROR(IF($G947="Erikasutuses pind (muu)",$E947*T947,IFERROR($E947*T947/SUM($J947:$AB947)*(Eksplikatsioon!Y947)/SUMPRODUCT($J947:$AB947,Eksplikatsioon!$O947:$AG947),"")),"")</f>
        <v/>
      </c>
      <c r="AN947" s="72" t="str">
        <f>IFERROR(IF($G947="Erikasutuses pind (muu)",$E947*U947,IFERROR($E947*U947/SUM($J947:$AB947)*(Eksplikatsioon!Z947)/SUMPRODUCT($J947:$AB947,Eksplikatsioon!$O947:$AG947),"")),"")</f>
        <v/>
      </c>
      <c r="AO947" s="72" t="str">
        <f>IFERROR(IF($G947="Erikasutuses pind (muu)",$E947*V947,IFERROR($E947*V947/SUM($J947:$AB947)*(Eksplikatsioon!AA947)/SUMPRODUCT($J947:$AB947,Eksplikatsioon!$O947:$AG947),"")),"")</f>
        <v/>
      </c>
      <c r="AP947" s="72" t="str">
        <f>IFERROR(IF($G947="Erikasutuses pind (muu)",$E947*W947,IFERROR($E947*W947/SUM($J947:$AB947)*(Eksplikatsioon!AB947)/SUMPRODUCT($J947:$AB947,Eksplikatsioon!$O947:$AG947),"")),"")</f>
        <v/>
      </c>
      <c r="AQ947" s="72" t="str">
        <f>IFERROR(IF($G947="Erikasutuses pind (muu)",$E947*X947,IFERROR($E947*X947/SUM($J947:$AB947)*(Eksplikatsioon!AC947)/SUMPRODUCT($J947:$AB947,Eksplikatsioon!$O947:$AG947),"")),"")</f>
        <v/>
      </c>
      <c r="AR947" s="72" t="str">
        <f>IFERROR(IF($G947="Erikasutuses pind (muu)",$E947*Y947,IFERROR($E947*Y947/SUM($J947:$AB947)*(Eksplikatsioon!AD947)/SUMPRODUCT($J947:$AB947,Eksplikatsioon!$O947:$AG947),"")),"")</f>
        <v/>
      </c>
      <c r="AS947" s="72" t="str">
        <f>IFERROR(IF($G947="Erikasutuses pind (muu)",$E947*Z947,IFERROR($E947*Z947/SUM($J947:$AB947)*(Eksplikatsioon!AE947)/SUMPRODUCT($J947:$AB947,Eksplikatsioon!$O947:$AG947),"")),"")</f>
        <v/>
      </c>
      <c r="AT947" s="72" t="str">
        <f>IFERROR(IF($G947="Erikasutuses pind (muu)",$E947*AA947,IFERROR($E947*AA947/SUM($J947:$AB947)*(Eksplikatsioon!AF947)/SUMPRODUCT($J947:$AB947,Eksplikatsioon!$O947:$AG947),"")),"")</f>
        <v/>
      </c>
      <c r="AU947" s="72" t="str">
        <f>IFERROR(IF($G947="Erikasutuses pind (muu)",$E947*AB947,IFERROR($E947*AB947/SUM($J947:$AB947)*(Eksplikatsioon!AG947)/SUMPRODUCT($J947:$AB947,Eksplikatsioon!$O947:$AG947),"")),"")</f>
        <v/>
      </c>
    </row>
    <row r="948" spans="1:47" x14ac:dyDescent="0.25">
      <c r="A948" s="71" t="str">
        <f>IF(Eksplikatsioon!A948=0,"",Eksplikatsioon!A948)</f>
        <v/>
      </c>
      <c r="B948" s="71" t="str">
        <f>IF(Eksplikatsioon!B948=0,"",Eksplikatsioon!B948)</f>
        <v/>
      </c>
      <c r="C948" s="71" t="str">
        <f>IF(Eksplikatsioon!C948=0,"",Eksplikatsioon!C948)</f>
        <v/>
      </c>
      <c r="D948" s="71" t="str">
        <f>IF(Eksplikatsioon!D948=0,"",Eksplikatsioon!D948)</f>
        <v/>
      </c>
      <c r="E948" s="71" t="str">
        <f>IF(Eksplikatsioon!F948=0,"",Eksplikatsioon!F948)</f>
        <v/>
      </c>
      <c r="F948" s="71" t="str">
        <f>IF(Eksplikatsioon!H948=0,"",Eksplikatsioon!H948)</f>
        <v/>
      </c>
      <c r="G948" s="71" t="str">
        <f>IF(Eksplikatsioon!J948=0,"",Eksplikatsioon!J948)</f>
        <v/>
      </c>
      <c r="H948" s="71" t="str">
        <f>IF(Eksplikatsioon!K948=0,"",Eksplikatsioon!K948)</f>
        <v/>
      </c>
      <c r="I948" s="71" t="str">
        <f>IF(Eksplikatsioon!L948=0,"",Eksplikatsioon!L948)</f>
        <v/>
      </c>
      <c r="J948" s="72" t="str">
        <f>IFERROR(IF($G948="Erikasutuses pind (muu)",Eksplikatsioon!O948/SUM(Eksplikatsioon!$O948:'Eksplikatsioon'!$AG948),IF($G948="Erikasutuses pind (korrus)",IFERROR(SUMIFS($E:$E,$G:$G,"Ainukasutuses pind",$C:$C,"Üüritav pind",$H:$H,J$3,$A:$A,$A948)/SUMIFS($E:$E,$G:$G,"Ainukasutuses pind",$C:$C,"Üüritav pind",$A:$A,$A948),0),IF($G948="Erikasutuses pind (hoone)",IFERROR(SUMIFS($E:$E,$G:$G,"Ainukasutuses pind",$C:$C,"Üüritav pind",$H:$H,J$3)/SUMIFS($E:$E,$G:$G,"Ainukasutuses pind",$C:$C,"Üüritav pind"),0),""))),"")</f>
        <v/>
      </c>
      <c r="K948" s="72" t="str">
        <f>IFERROR(IF($G948="Erikasutuses pind (muu)",Eksplikatsioon!P948/SUM(Eksplikatsioon!$O948:'Eksplikatsioon'!$AG948),IF($G948="Erikasutuses pind (korrus)",IFERROR(SUMIFS($E:$E,$G:$G,"Ainukasutuses pind",$C:$C,"Üüritav pind",$H:$H,K$3,$A:$A,$A948)/SUMIFS($E:$E,$G:$G,"Ainukasutuses pind",$C:$C,"Üüritav pind",$A:$A,$A948),0),IF($G948="Erikasutuses pind (hoone)",IFERROR(SUMIFS($E:$E,$G:$G,"Ainukasutuses pind",$C:$C,"Üüritav pind",$H:$H,K$3)/SUMIFS($E:$E,$G:$G,"Ainukasutuses pind",$C:$C,"Üüritav pind"),0),""))),"")</f>
        <v/>
      </c>
      <c r="L948" s="72" t="str">
        <f>IFERROR(IF($G948="Erikasutuses pind (muu)",Eksplikatsioon!Q948/SUM(Eksplikatsioon!$O948:'Eksplikatsioon'!$AG948),IF($G948="Erikasutuses pind (korrus)",IFERROR(SUMIFS($E:$E,$G:$G,"Ainukasutuses pind",$C:$C,"Üüritav pind",$H:$H,L$3,$A:$A,$A948)/SUMIFS($E:$E,$G:$G,"Ainukasutuses pind",$C:$C,"Üüritav pind",$A:$A,$A948),0),IF($G948="Erikasutuses pind (hoone)",IFERROR(SUMIFS($E:$E,$G:$G,"Ainukasutuses pind",$C:$C,"Üüritav pind",$H:$H,L$3)/SUMIFS($E:$E,$G:$G,"Ainukasutuses pind",$C:$C,"Üüritav pind"),0),""))),"")</f>
        <v/>
      </c>
      <c r="M948" s="72" t="str">
        <f>IFERROR(IF($G948="Erikasutuses pind (muu)",Eksplikatsioon!R948/SUM(Eksplikatsioon!$O948:'Eksplikatsioon'!$AG948),IF($G948="Erikasutuses pind (korrus)",IFERROR(SUMIFS($E:$E,$G:$G,"Ainukasutuses pind",$C:$C,"Üüritav pind",$H:$H,M$3,$A:$A,$A948)/SUMIFS($E:$E,$G:$G,"Ainukasutuses pind",$C:$C,"Üüritav pind",$A:$A,$A948),0),IF($G948="Erikasutuses pind (hoone)",IFERROR(SUMIFS($E:$E,$G:$G,"Ainukasutuses pind",$C:$C,"Üüritav pind",$H:$H,M$3)/SUMIFS($E:$E,$G:$G,"Ainukasutuses pind",$C:$C,"Üüritav pind"),0),""))),"")</f>
        <v/>
      </c>
      <c r="N948" s="72" t="str">
        <f>IFERROR(IF($G948="Erikasutuses pind (muu)",Eksplikatsioon!S948/SUM(Eksplikatsioon!$O948:'Eksplikatsioon'!$AG948),IF($G948="Erikasutuses pind (korrus)",IFERROR(SUMIFS($E:$E,$G:$G,"Ainukasutuses pind",$C:$C,"Üüritav pind",$H:$H,N$3,$A:$A,$A948)/SUMIFS($E:$E,$G:$G,"Ainukasutuses pind",$C:$C,"Üüritav pind",$A:$A,$A948),0),IF($G948="Erikasutuses pind (hoone)",IFERROR(SUMIFS($E:$E,$G:$G,"Ainukasutuses pind",$C:$C,"Üüritav pind",$H:$H,N$3)/SUMIFS($E:$E,$G:$G,"Ainukasutuses pind",$C:$C,"Üüritav pind"),0),""))),"")</f>
        <v/>
      </c>
      <c r="O948" s="72" t="str">
        <f>IFERROR(IF($G948="Erikasutuses pind (muu)",Eksplikatsioon!T948/SUM(Eksplikatsioon!$O948:'Eksplikatsioon'!$AG948),IF($G948="Erikasutuses pind (korrus)",IFERROR(SUMIFS($E:$E,$G:$G,"Ainukasutuses pind",$C:$C,"Üüritav pind",$H:$H,O$3,$A:$A,$A948)/SUMIFS($E:$E,$G:$G,"Ainukasutuses pind",$C:$C,"Üüritav pind",$A:$A,$A948),0),IF($G948="Erikasutuses pind (hoone)",IFERROR(SUMIFS($E:$E,$G:$G,"Ainukasutuses pind",$C:$C,"Üüritav pind",$H:$H,O$3)/SUMIFS($E:$E,$G:$G,"Ainukasutuses pind",$C:$C,"Üüritav pind"),0),""))),"")</f>
        <v/>
      </c>
      <c r="P948" s="72" t="str">
        <f>IFERROR(IF($G948="Erikasutuses pind (muu)",Eksplikatsioon!U948/SUM(Eksplikatsioon!$O948:'Eksplikatsioon'!$AG948),IF($G948="Erikasutuses pind (korrus)",IFERROR(SUMIFS($E:$E,$G:$G,"Ainukasutuses pind",$C:$C,"Üüritav pind",$H:$H,P$3,$A:$A,$A948)/SUMIFS($E:$E,$G:$G,"Ainukasutuses pind",$C:$C,"Üüritav pind",$A:$A,$A948),0),IF($G948="Erikasutuses pind (hoone)",IFERROR(SUMIFS($E:$E,$G:$G,"Ainukasutuses pind",$C:$C,"Üüritav pind",$H:$H,P$3)/SUMIFS($E:$E,$G:$G,"Ainukasutuses pind",$C:$C,"Üüritav pind"),0),""))),"")</f>
        <v/>
      </c>
      <c r="Q948" s="72" t="str">
        <f>IFERROR(IF($G948="Erikasutuses pind (muu)",Eksplikatsioon!V948/SUM(Eksplikatsioon!$O948:'Eksplikatsioon'!$AG948),IF($G948="Erikasutuses pind (korrus)",IFERROR(SUMIFS($E:$E,$G:$G,"Ainukasutuses pind",$C:$C,"Üüritav pind",$H:$H,Q$3,$A:$A,$A948)/SUMIFS($E:$E,$G:$G,"Ainukasutuses pind",$C:$C,"Üüritav pind",$A:$A,$A948),0),IF($G948="Erikasutuses pind (hoone)",IFERROR(SUMIFS($E:$E,$G:$G,"Ainukasutuses pind",$C:$C,"Üüritav pind",$H:$H,Q$3)/SUMIFS($E:$E,$G:$G,"Ainukasutuses pind",$C:$C,"Üüritav pind"),0),""))),"")</f>
        <v/>
      </c>
      <c r="R948" s="72" t="str">
        <f>IFERROR(IF($G948="Erikasutuses pind (muu)",Eksplikatsioon!W948/SUM(Eksplikatsioon!$O948:'Eksplikatsioon'!$AG948),IF($G948="Erikasutuses pind (korrus)",IFERROR(SUMIFS($E:$E,$G:$G,"Ainukasutuses pind",$C:$C,"Üüritav pind",$H:$H,R$3,$A:$A,$A948)/SUMIFS($E:$E,$G:$G,"Ainukasutuses pind",$C:$C,"Üüritav pind",$A:$A,$A948),0),IF($G948="Erikasutuses pind (hoone)",IFERROR(SUMIFS($E:$E,$G:$G,"Ainukasutuses pind",$C:$C,"Üüritav pind",$H:$H,R$3)/SUMIFS($E:$E,$G:$G,"Ainukasutuses pind",$C:$C,"Üüritav pind"),0),""))),"")</f>
        <v/>
      </c>
      <c r="S948" s="72" t="str">
        <f>IFERROR(IF($G948="Erikasutuses pind (muu)",Eksplikatsioon!X948/SUM(Eksplikatsioon!$O948:'Eksplikatsioon'!$AG948),IF($G948="Erikasutuses pind (korrus)",IFERROR(SUMIFS($E:$E,$G:$G,"Ainukasutuses pind",$C:$C,"Üüritav pind",$H:$H,S$3,$A:$A,$A948)/SUMIFS($E:$E,$G:$G,"Ainukasutuses pind",$C:$C,"Üüritav pind",$A:$A,$A948),0),IF($G948="Erikasutuses pind (hoone)",IFERROR(SUMIFS($E:$E,$G:$G,"Ainukasutuses pind",$C:$C,"Üüritav pind",$H:$H,S$3)/SUMIFS($E:$E,$G:$G,"Ainukasutuses pind",$C:$C,"Üüritav pind"),0),""))),"")</f>
        <v/>
      </c>
      <c r="T948" s="72" t="str">
        <f>IFERROR(IF($G948="Erikasutuses pind (muu)",Eksplikatsioon!Y948/SUM(Eksplikatsioon!$O948:'Eksplikatsioon'!$AG948),IF($G948="Erikasutuses pind (korrus)",IFERROR(SUMIFS($E:$E,$G:$G,"Ainukasutuses pind",$C:$C,"Üüritav pind",$H:$H,T$3,$A:$A,$A948)/SUMIFS($E:$E,$G:$G,"Ainukasutuses pind",$C:$C,"Üüritav pind",$A:$A,$A948),0),IF($G948="Erikasutuses pind (hoone)",IFERROR(SUMIFS($E:$E,$G:$G,"Ainukasutuses pind",$C:$C,"Üüritav pind",$H:$H,T$3)/SUMIFS($E:$E,$G:$G,"Ainukasutuses pind",$C:$C,"Üüritav pind"),0),""))),"")</f>
        <v/>
      </c>
      <c r="U948" s="72" t="str">
        <f>IFERROR(IF($G948="Erikasutuses pind (muu)",Eksplikatsioon!Z948/SUM(Eksplikatsioon!$O948:'Eksplikatsioon'!$AG948),IF($G948="Erikasutuses pind (korrus)",IFERROR(SUMIFS($E:$E,$G:$G,"Ainukasutuses pind",$C:$C,"Üüritav pind",$H:$H,U$3,$A:$A,$A948)/SUMIFS($E:$E,$G:$G,"Ainukasutuses pind",$C:$C,"Üüritav pind",$A:$A,$A948),0),IF($G948="Erikasutuses pind (hoone)",IFERROR(SUMIFS($E:$E,$G:$G,"Ainukasutuses pind",$C:$C,"Üüritav pind",$H:$H,U$3)/SUMIFS($E:$E,$G:$G,"Ainukasutuses pind",$C:$C,"Üüritav pind"),0),""))),"")</f>
        <v/>
      </c>
      <c r="V948" s="72" t="str">
        <f>IFERROR(IF($G948="Erikasutuses pind (muu)",Eksplikatsioon!AA948/SUM(Eksplikatsioon!$O948:'Eksplikatsioon'!$AG948),IF($G948="Erikasutuses pind (korrus)",IFERROR(SUMIFS($E:$E,$G:$G,"Ainukasutuses pind",$C:$C,"Üüritav pind",$H:$H,V$3,$A:$A,$A948)/SUMIFS($E:$E,$G:$G,"Ainukasutuses pind",$C:$C,"Üüritav pind",$A:$A,$A948),0),IF($G948="Erikasutuses pind (hoone)",IFERROR(SUMIFS($E:$E,$G:$G,"Ainukasutuses pind",$C:$C,"Üüritav pind",$H:$H,V$3)/SUMIFS($E:$E,$G:$G,"Ainukasutuses pind",$C:$C,"Üüritav pind"),0),""))),"")</f>
        <v/>
      </c>
      <c r="W948" s="72" t="str">
        <f>IFERROR(IF($G948="Erikasutuses pind (muu)",Eksplikatsioon!AB948/SUM(Eksplikatsioon!$O948:'Eksplikatsioon'!$AG948),IF($G948="Erikasutuses pind (korrus)",IFERROR(SUMIFS($E:$E,$G:$G,"Ainukasutuses pind",$C:$C,"Üüritav pind",$H:$H,W$3,$A:$A,$A948)/SUMIFS($E:$E,$G:$G,"Ainukasutuses pind",$C:$C,"Üüritav pind",$A:$A,$A948),0),IF($G948="Erikasutuses pind (hoone)",IFERROR(SUMIFS($E:$E,$G:$G,"Ainukasutuses pind",$C:$C,"Üüritav pind",$H:$H,W$3)/SUMIFS($E:$E,$G:$G,"Ainukasutuses pind",$C:$C,"Üüritav pind"),0),""))),"")</f>
        <v/>
      </c>
      <c r="X948" s="72" t="str">
        <f>IFERROR(IF($G948="Erikasutuses pind (muu)",Eksplikatsioon!AC948/SUM(Eksplikatsioon!$O948:'Eksplikatsioon'!$AG948),IF($G948="Erikasutuses pind (korrus)",IFERROR(SUMIFS($E:$E,$G:$G,"Ainukasutuses pind",$C:$C,"Üüritav pind",$H:$H,X$3,$A:$A,$A948)/SUMIFS($E:$E,$G:$G,"Ainukasutuses pind",$C:$C,"Üüritav pind",$A:$A,$A948),0),IF($G948="Erikasutuses pind (hoone)",IFERROR(SUMIFS($E:$E,$G:$G,"Ainukasutuses pind",$C:$C,"Üüritav pind",$H:$H,X$3)/SUMIFS($E:$E,$G:$G,"Ainukasutuses pind",$C:$C,"Üüritav pind"),0),""))),"")</f>
        <v/>
      </c>
      <c r="Y948" s="72" t="str">
        <f>IFERROR(IF($G948="Erikasutuses pind (muu)",Eksplikatsioon!AD948/SUM(Eksplikatsioon!$O948:'Eksplikatsioon'!$AG948),IF($G948="Erikasutuses pind (korrus)",IFERROR(SUMIFS($E:$E,$G:$G,"Ainukasutuses pind",$C:$C,"Üüritav pind",$H:$H,Y$3,$A:$A,$A948)/SUMIFS($E:$E,$G:$G,"Ainukasutuses pind",$C:$C,"Üüritav pind",$A:$A,$A948),0),IF($G948="Erikasutuses pind (hoone)",IFERROR(SUMIFS($E:$E,$G:$G,"Ainukasutuses pind",$C:$C,"Üüritav pind",$H:$H,Y$3)/SUMIFS($E:$E,$G:$G,"Ainukasutuses pind",$C:$C,"Üüritav pind"),0),""))),"")</f>
        <v/>
      </c>
      <c r="Z948" s="72" t="str">
        <f>IFERROR(IF($G948="Erikasutuses pind (muu)",Eksplikatsioon!AE948/SUM(Eksplikatsioon!$O948:'Eksplikatsioon'!$AG948),IF($G948="Erikasutuses pind (korrus)",IFERROR(SUMIFS($E:$E,$G:$G,"Ainukasutuses pind",$C:$C,"Üüritav pind",$H:$H,Z$3,$A:$A,$A948)/SUMIFS($E:$E,$G:$G,"Ainukasutuses pind",$C:$C,"Üüritav pind",$A:$A,$A948),0),IF($G948="Erikasutuses pind (hoone)",IFERROR(SUMIFS($E:$E,$G:$G,"Ainukasutuses pind",$C:$C,"Üüritav pind",$H:$H,Z$3)/SUMIFS($E:$E,$G:$G,"Ainukasutuses pind",$C:$C,"Üüritav pind"),0),""))),"")</f>
        <v/>
      </c>
      <c r="AA948" s="72" t="str">
        <f>IFERROR(IF($G948="Erikasutuses pind (muu)",Eksplikatsioon!AF948/SUM(Eksplikatsioon!$O948:'Eksplikatsioon'!$AG948),IF($G948="Erikasutuses pind (korrus)",IFERROR(SUMIFS($E:$E,$G:$G,"Ainukasutuses pind",$C:$C,"Üüritav pind",$H:$H,AA$3,$A:$A,$A948)/SUMIFS($E:$E,$G:$G,"Ainukasutuses pind",$C:$C,"Üüritav pind",$A:$A,$A948),0),IF($G948="Erikasutuses pind (hoone)",IFERROR(SUMIFS($E:$E,$G:$G,"Ainukasutuses pind",$C:$C,"Üüritav pind",$H:$H,AA$3)/SUMIFS($E:$E,$G:$G,"Ainukasutuses pind",$C:$C,"Üüritav pind"),0),""))),"")</f>
        <v/>
      </c>
      <c r="AB948" s="72" t="str">
        <f>IFERROR(IF($G948="Erikasutuses pind (muu)",Eksplikatsioon!AG948/SUM(Eksplikatsioon!$O948:'Eksplikatsioon'!$AG948),IF($G948="Erikasutuses pind (korrus)",IFERROR(SUMIFS($E:$E,$G:$G,"Ainukasutuses pind",$C:$C,"Üüritav pind",$H:$H,AB$3,$A:$A,$A948)/SUMIFS($E:$E,$G:$G,"Ainukasutuses pind",$C:$C,"Üüritav pind",$A:$A,$A948),0),IF($G948="Erikasutuses pind (hoone)",IFERROR(SUMIFS($E:$E,$G:$G,"Ainukasutuses pind",$C:$C,"Üüritav pind",$H:$H,AB$3)/SUMIFS($E:$E,$G:$G,"Ainukasutuses pind",$C:$C,"Üüritav pind"),0),""))),"")</f>
        <v/>
      </c>
      <c r="AC948" s="72" t="str">
        <f>IFERROR(IF($G948="Erikasutuses pind (muu)",$E948*J948,IFERROR($E948*J948/SUM($J948:$AB948)*(Eksplikatsioon!O948)/SUMPRODUCT($J948:$AB948,Eksplikatsioon!$O948:$AG948),"")),"")</f>
        <v/>
      </c>
      <c r="AD948" s="72" t="str">
        <f>IFERROR(IF($G948="Erikasutuses pind (muu)",$E948*K948,IFERROR($E948*K948/SUM($J948:$AB948)*(Eksplikatsioon!P948)/SUMPRODUCT($J948:$AB948,Eksplikatsioon!$O948:$AG948),"")),"")</f>
        <v/>
      </c>
      <c r="AE948" s="72" t="str">
        <f>IFERROR(IF($G948="Erikasutuses pind (muu)",$E948*L948,IFERROR($E948*L948/SUM($J948:$AB948)*(Eksplikatsioon!Q948)/SUMPRODUCT($J948:$AB948,Eksplikatsioon!$O948:$AG948),"")),"")</f>
        <v/>
      </c>
      <c r="AF948" s="72" t="str">
        <f>IFERROR(IF($G948="Erikasutuses pind (muu)",$E948*M948,IFERROR($E948*M948/SUM($J948:$AB948)*(Eksplikatsioon!R948)/SUMPRODUCT($J948:$AB948,Eksplikatsioon!$O948:$AG948),"")),"")</f>
        <v/>
      </c>
      <c r="AG948" s="72" t="str">
        <f>IFERROR(IF($G948="Erikasutuses pind (muu)",$E948*N948,IFERROR($E948*N948/SUM($J948:$AB948)*(Eksplikatsioon!S948)/SUMPRODUCT($J948:$AB948,Eksplikatsioon!$O948:$AG948),"")),"")</f>
        <v/>
      </c>
      <c r="AH948" s="72" t="str">
        <f>IFERROR(IF($G948="Erikasutuses pind (muu)",$E948*O948,IFERROR($E948*O948/SUM($J948:$AB948)*(Eksplikatsioon!T948)/SUMPRODUCT($J948:$AB948,Eksplikatsioon!$O948:$AG948),"")),"")</f>
        <v/>
      </c>
      <c r="AI948" s="72" t="str">
        <f>IFERROR(IF($G948="Erikasutuses pind (muu)",$E948*P948,IFERROR($E948*P948/SUM($J948:$AB948)*(Eksplikatsioon!U948)/SUMPRODUCT($J948:$AB948,Eksplikatsioon!$O948:$AG948),"")),"")</f>
        <v/>
      </c>
      <c r="AJ948" s="72" t="str">
        <f>IFERROR(IF($G948="Erikasutuses pind (muu)",$E948*Q948,IFERROR($E948*Q948/SUM($J948:$AB948)*(Eksplikatsioon!V948)/SUMPRODUCT($J948:$AB948,Eksplikatsioon!$O948:$AG948),"")),"")</f>
        <v/>
      </c>
      <c r="AK948" s="72" t="str">
        <f>IFERROR(IF($G948="Erikasutuses pind (muu)",$E948*R948,IFERROR($E948*R948/SUM($J948:$AB948)*(Eksplikatsioon!W948)/SUMPRODUCT($J948:$AB948,Eksplikatsioon!$O948:$AG948),"")),"")</f>
        <v/>
      </c>
      <c r="AL948" s="72" t="str">
        <f>IFERROR(IF($G948="Erikasutuses pind (muu)",$E948*S948,IFERROR($E948*S948/SUM($J948:$AB948)*(Eksplikatsioon!X948)/SUMPRODUCT($J948:$AB948,Eksplikatsioon!$O948:$AG948),"")),"")</f>
        <v/>
      </c>
      <c r="AM948" s="72" t="str">
        <f>IFERROR(IF($G948="Erikasutuses pind (muu)",$E948*T948,IFERROR($E948*T948/SUM($J948:$AB948)*(Eksplikatsioon!Y948)/SUMPRODUCT($J948:$AB948,Eksplikatsioon!$O948:$AG948),"")),"")</f>
        <v/>
      </c>
      <c r="AN948" s="72" t="str">
        <f>IFERROR(IF($G948="Erikasutuses pind (muu)",$E948*U948,IFERROR($E948*U948/SUM($J948:$AB948)*(Eksplikatsioon!Z948)/SUMPRODUCT($J948:$AB948,Eksplikatsioon!$O948:$AG948),"")),"")</f>
        <v/>
      </c>
      <c r="AO948" s="72" t="str">
        <f>IFERROR(IF($G948="Erikasutuses pind (muu)",$E948*V948,IFERROR($E948*V948/SUM($J948:$AB948)*(Eksplikatsioon!AA948)/SUMPRODUCT($J948:$AB948,Eksplikatsioon!$O948:$AG948),"")),"")</f>
        <v/>
      </c>
      <c r="AP948" s="72" t="str">
        <f>IFERROR(IF($G948="Erikasutuses pind (muu)",$E948*W948,IFERROR($E948*W948/SUM($J948:$AB948)*(Eksplikatsioon!AB948)/SUMPRODUCT($J948:$AB948,Eksplikatsioon!$O948:$AG948),"")),"")</f>
        <v/>
      </c>
      <c r="AQ948" s="72" t="str">
        <f>IFERROR(IF($G948="Erikasutuses pind (muu)",$E948*X948,IFERROR($E948*X948/SUM($J948:$AB948)*(Eksplikatsioon!AC948)/SUMPRODUCT($J948:$AB948,Eksplikatsioon!$O948:$AG948),"")),"")</f>
        <v/>
      </c>
      <c r="AR948" s="72" t="str">
        <f>IFERROR(IF($G948="Erikasutuses pind (muu)",$E948*Y948,IFERROR($E948*Y948/SUM($J948:$AB948)*(Eksplikatsioon!AD948)/SUMPRODUCT($J948:$AB948,Eksplikatsioon!$O948:$AG948),"")),"")</f>
        <v/>
      </c>
      <c r="AS948" s="72" t="str">
        <f>IFERROR(IF($G948="Erikasutuses pind (muu)",$E948*Z948,IFERROR($E948*Z948/SUM($J948:$AB948)*(Eksplikatsioon!AE948)/SUMPRODUCT($J948:$AB948,Eksplikatsioon!$O948:$AG948),"")),"")</f>
        <v/>
      </c>
      <c r="AT948" s="72" t="str">
        <f>IFERROR(IF($G948="Erikasutuses pind (muu)",$E948*AA948,IFERROR($E948*AA948/SUM($J948:$AB948)*(Eksplikatsioon!AF948)/SUMPRODUCT($J948:$AB948,Eksplikatsioon!$O948:$AG948),"")),"")</f>
        <v/>
      </c>
      <c r="AU948" s="72" t="str">
        <f>IFERROR(IF($G948="Erikasutuses pind (muu)",$E948*AB948,IFERROR($E948*AB948/SUM($J948:$AB948)*(Eksplikatsioon!AG948)/SUMPRODUCT($J948:$AB948,Eksplikatsioon!$O948:$AG948),"")),"")</f>
        <v/>
      </c>
    </row>
    <row r="949" spans="1:47" x14ac:dyDescent="0.25">
      <c r="A949" s="71" t="str">
        <f>IF(Eksplikatsioon!A949=0,"",Eksplikatsioon!A949)</f>
        <v/>
      </c>
      <c r="B949" s="71" t="str">
        <f>IF(Eksplikatsioon!B949=0,"",Eksplikatsioon!B949)</f>
        <v/>
      </c>
      <c r="C949" s="71" t="str">
        <f>IF(Eksplikatsioon!C949=0,"",Eksplikatsioon!C949)</f>
        <v/>
      </c>
      <c r="D949" s="71" t="str">
        <f>IF(Eksplikatsioon!D949=0,"",Eksplikatsioon!D949)</f>
        <v/>
      </c>
      <c r="E949" s="71" t="str">
        <f>IF(Eksplikatsioon!F949=0,"",Eksplikatsioon!F949)</f>
        <v/>
      </c>
      <c r="F949" s="71" t="str">
        <f>IF(Eksplikatsioon!H949=0,"",Eksplikatsioon!H949)</f>
        <v/>
      </c>
      <c r="G949" s="71" t="str">
        <f>IF(Eksplikatsioon!J949=0,"",Eksplikatsioon!J949)</f>
        <v/>
      </c>
      <c r="H949" s="71" t="str">
        <f>IF(Eksplikatsioon!K949=0,"",Eksplikatsioon!K949)</f>
        <v/>
      </c>
      <c r="I949" s="71" t="str">
        <f>IF(Eksplikatsioon!L949=0,"",Eksplikatsioon!L949)</f>
        <v/>
      </c>
      <c r="J949" s="72" t="str">
        <f>IFERROR(IF($G949="Erikasutuses pind (muu)",Eksplikatsioon!O949/SUM(Eksplikatsioon!$O949:'Eksplikatsioon'!$AG949),IF($G949="Erikasutuses pind (korrus)",IFERROR(SUMIFS($E:$E,$G:$G,"Ainukasutuses pind",$C:$C,"Üüritav pind",$H:$H,J$3,$A:$A,$A949)/SUMIFS($E:$E,$G:$G,"Ainukasutuses pind",$C:$C,"Üüritav pind",$A:$A,$A949),0),IF($G949="Erikasutuses pind (hoone)",IFERROR(SUMIFS($E:$E,$G:$G,"Ainukasutuses pind",$C:$C,"Üüritav pind",$H:$H,J$3)/SUMIFS($E:$E,$G:$G,"Ainukasutuses pind",$C:$C,"Üüritav pind"),0),""))),"")</f>
        <v/>
      </c>
      <c r="K949" s="72" t="str">
        <f>IFERROR(IF($G949="Erikasutuses pind (muu)",Eksplikatsioon!P949/SUM(Eksplikatsioon!$O949:'Eksplikatsioon'!$AG949),IF($G949="Erikasutuses pind (korrus)",IFERROR(SUMIFS($E:$E,$G:$G,"Ainukasutuses pind",$C:$C,"Üüritav pind",$H:$H,K$3,$A:$A,$A949)/SUMIFS($E:$E,$G:$G,"Ainukasutuses pind",$C:$C,"Üüritav pind",$A:$A,$A949),0),IF($G949="Erikasutuses pind (hoone)",IFERROR(SUMIFS($E:$E,$G:$G,"Ainukasutuses pind",$C:$C,"Üüritav pind",$H:$H,K$3)/SUMIFS($E:$E,$G:$G,"Ainukasutuses pind",$C:$C,"Üüritav pind"),0),""))),"")</f>
        <v/>
      </c>
      <c r="L949" s="72" t="str">
        <f>IFERROR(IF($G949="Erikasutuses pind (muu)",Eksplikatsioon!Q949/SUM(Eksplikatsioon!$O949:'Eksplikatsioon'!$AG949),IF($G949="Erikasutuses pind (korrus)",IFERROR(SUMIFS($E:$E,$G:$G,"Ainukasutuses pind",$C:$C,"Üüritav pind",$H:$H,L$3,$A:$A,$A949)/SUMIFS($E:$E,$G:$G,"Ainukasutuses pind",$C:$C,"Üüritav pind",$A:$A,$A949),0),IF($G949="Erikasutuses pind (hoone)",IFERROR(SUMIFS($E:$E,$G:$G,"Ainukasutuses pind",$C:$C,"Üüritav pind",$H:$H,L$3)/SUMIFS($E:$E,$G:$G,"Ainukasutuses pind",$C:$C,"Üüritav pind"),0),""))),"")</f>
        <v/>
      </c>
      <c r="M949" s="72" t="str">
        <f>IFERROR(IF($G949="Erikasutuses pind (muu)",Eksplikatsioon!R949/SUM(Eksplikatsioon!$O949:'Eksplikatsioon'!$AG949),IF($G949="Erikasutuses pind (korrus)",IFERROR(SUMIFS($E:$E,$G:$G,"Ainukasutuses pind",$C:$C,"Üüritav pind",$H:$H,M$3,$A:$A,$A949)/SUMIFS($E:$E,$G:$G,"Ainukasutuses pind",$C:$C,"Üüritav pind",$A:$A,$A949),0),IF($G949="Erikasutuses pind (hoone)",IFERROR(SUMIFS($E:$E,$G:$G,"Ainukasutuses pind",$C:$C,"Üüritav pind",$H:$H,M$3)/SUMIFS($E:$E,$G:$G,"Ainukasutuses pind",$C:$C,"Üüritav pind"),0),""))),"")</f>
        <v/>
      </c>
      <c r="N949" s="72" t="str">
        <f>IFERROR(IF($G949="Erikasutuses pind (muu)",Eksplikatsioon!S949/SUM(Eksplikatsioon!$O949:'Eksplikatsioon'!$AG949),IF($G949="Erikasutuses pind (korrus)",IFERROR(SUMIFS($E:$E,$G:$G,"Ainukasutuses pind",$C:$C,"Üüritav pind",$H:$H,N$3,$A:$A,$A949)/SUMIFS($E:$E,$G:$G,"Ainukasutuses pind",$C:$C,"Üüritav pind",$A:$A,$A949),0),IF($G949="Erikasutuses pind (hoone)",IFERROR(SUMIFS($E:$E,$G:$G,"Ainukasutuses pind",$C:$C,"Üüritav pind",$H:$H,N$3)/SUMIFS($E:$E,$G:$G,"Ainukasutuses pind",$C:$C,"Üüritav pind"),0),""))),"")</f>
        <v/>
      </c>
      <c r="O949" s="72" t="str">
        <f>IFERROR(IF($G949="Erikasutuses pind (muu)",Eksplikatsioon!T949/SUM(Eksplikatsioon!$O949:'Eksplikatsioon'!$AG949),IF($G949="Erikasutuses pind (korrus)",IFERROR(SUMIFS($E:$E,$G:$G,"Ainukasutuses pind",$C:$C,"Üüritav pind",$H:$H,O$3,$A:$A,$A949)/SUMIFS($E:$E,$G:$G,"Ainukasutuses pind",$C:$C,"Üüritav pind",$A:$A,$A949),0),IF($G949="Erikasutuses pind (hoone)",IFERROR(SUMIFS($E:$E,$G:$G,"Ainukasutuses pind",$C:$C,"Üüritav pind",$H:$H,O$3)/SUMIFS($E:$E,$G:$G,"Ainukasutuses pind",$C:$C,"Üüritav pind"),0),""))),"")</f>
        <v/>
      </c>
      <c r="P949" s="72" t="str">
        <f>IFERROR(IF($G949="Erikasutuses pind (muu)",Eksplikatsioon!U949/SUM(Eksplikatsioon!$O949:'Eksplikatsioon'!$AG949),IF($G949="Erikasutuses pind (korrus)",IFERROR(SUMIFS($E:$E,$G:$G,"Ainukasutuses pind",$C:$C,"Üüritav pind",$H:$H,P$3,$A:$A,$A949)/SUMIFS($E:$E,$G:$G,"Ainukasutuses pind",$C:$C,"Üüritav pind",$A:$A,$A949),0),IF($G949="Erikasutuses pind (hoone)",IFERROR(SUMIFS($E:$E,$G:$G,"Ainukasutuses pind",$C:$C,"Üüritav pind",$H:$H,P$3)/SUMIFS($E:$E,$G:$G,"Ainukasutuses pind",$C:$C,"Üüritav pind"),0),""))),"")</f>
        <v/>
      </c>
      <c r="Q949" s="72" t="str">
        <f>IFERROR(IF($G949="Erikasutuses pind (muu)",Eksplikatsioon!V949/SUM(Eksplikatsioon!$O949:'Eksplikatsioon'!$AG949),IF($G949="Erikasutuses pind (korrus)",IFERROR(SUMIFS($E:$E,$G:$G,"Ainukasutuses pind",$C:$C,"Üüritav pind",$H:$H,Q$3,$A:$A,$A949)/SUMIFS($E:$E,$G:$G,"Ainukasutuses pind",$C:$C,"Üüritav pind",$A:$A,$A949),0),IF($G949="Erikasutuses pind (hoone)",IFERROR(SUMIFS($E:$E,$G:$G,"Ainukasutuses pind",$C:$C,"Üüritav pind",$H:$H,Q$3)/SUMIFS($E:$E,$G:$G,"Ainukasutuses pind",$C:$C,"Üüritav pind"),0),""))),"")</f>
        <v/>
      </c>
      <c r="R949" s="72" t="str">
        <f>IFERROR(IF($G949="Erikasutuses pind (muu)",Eksplikatsioon!W949/SUM(Eksplikatsioon!$O949:'Eksplikatsioon'!$AG949),IF($G949="Erikasutuses pind (korrus)",IFERROR(SUMIFS($E:$E,$G:$G,"Ainukasutuses pind",$C:$C,"Üüritav pind",$H:$H,R$3,$A:$A,$A949)/SUMIFS($E:$E,$G:$G,"Ainukasutuses pind",$C:$C,"Üüritav pind",$A:$A,$A949),0),IF($G949="Erikasutuses pind (hoone)",IFERROR(SUMIFS($E:$E,$G:$G,"Ainukasutuses pind",$C:$C,"Üüritav pind",$H:$H,R$3)/SUMIFS($E:$E,$G:$G,"Ainukasutuses pind",$C:$C,"Üüritav pind"),0),""))),"")</f>
        <v/>
      </c>
      <c r="S949" s="72" t="str">
        <f>IFERROR(IF($G949="Erikasutuses pind (muu)",Eksplikatsioon!X949/SUM(Eksplikatsioon!$O949:'Eksplikatsioon'!$AG949),IF($G949="Erikasutuses pind (korrus)",IFERROR(SUMIFS($E:$E,$G:$G,"Ainukasutuses pind",$C:$C,"Üüritav pind",$H:$H,S$3,$A:$A,$A949)/SUMIFS($E:$E,$G:$G,"Ainukasutuses pind",$C:$C,"Üüritav pind",$A:$A,$A949),0),IF($G949="Erikasutuses pind (hoone)",IFERROR(SUMIFS($E:$E,$G:$G,"Ainukasutuses pind",$C:$C,"Üüritav pind",$H:$H,S$3)/SUMIFS($E:$E,$G:$G,"Ainukasutuses pind",$C:$C,"Üüritav pind"),0),""))),"")</f>
        <v/>
      </c>
      <c r="T949" s="72" t="str">
        <f>IFERROR(IF($G949="Erikasutuses pind (muu)",Eksplikatsioon!Y949/SUM(Eksplikatsioon!$O949:'Eksplikatsioon'!$AG949),IF($G949="Erikasutuses pind (korrus)",IFERROR(SUMIFS($E:$E,$G:$G,"Ainukasutuses pind",$C:$C,"Üüritav pind",$H:$H,T$3,$A:$A,$A949)/SUMIFS($E:$E,$G:$G,"Ainukasutuses pind",$C:$C,"Üüritav pind",$A:$A,$A949),0),IF($G949="Erikasutuses pind (hoone)",IFERROR(SUMIFS($E:$E,$G:$G,"Ainukasutuses pind",$C:$C,"Üüritav pind",$H:$H,T$3)/SUMIFS($E:$E,$G:$G,"Ainukasutuses pind",$C:$C,"Üüritav pind"),0),""))),"")</f>
        <v/>
      </c>
      <c r="U949" s="72" t="str">
        <f>IFERROR(IF($G949="Erikasutuses pind (muu)",Eksplikatsioon!Z949/SUM(Eksplikatsioon!$O949:'Eksplikatsioon'!$AG949),IF($G949="Erikasutuses pind (korrus)",IFERROR(SUMIFS($E:$E,$G:$G,"Ainukasutuses pind",$C:$C,"Üüritav pind",$H:$H,U$3,$A:$A,$A949)/SUMIFS($E:$E,$G:$G,"Ainukasutuses pind",$C:$C,"Üüritav pind",$A:$A,$A949),0),IF($G949="Erikasutuses pind (hoone)",IFERROR(SUMIFS($E:$E,$G:$G,"Ainukasutuses pind",$C:$C,"Üüritav pind",$H:$H,U$3)/SUMIFS($E:$E,$G:$G,"Ainukasutuses pind",$C:$C,"Üüritav pind"),0),""))),"")</f>
        <v/>
      </c>
      <c r="V949" s="72" t="str">
        <f>IFERROR(IF($G949="Erikasutuses pind (muu)",Eksplikatsioon!AA949/SUM(Eksplikatsioon!$O949:'Eksplikatsioon'!$AG949),IF($G949="Erikasutuses pind (korrus)",IFERROR(SUMIFS($E:$E,$G:$G,"Ainukasutuses pind",$C:$C,"Üüritav pind",$H:$H,V$3,$A:$A,$A949)/SUMIFS($E:$E,$G:$G,"Ainukasutuses pind",$C:$C,"Üüritav pind",$A:$A,$A949),0),IF($G949="Erikasutuses pind (hoone)",IFERROR(SUMIFS($E:$E,$G:$G,"Ainukasutuses pind",$C:$C,"Üüritav pind",$H:$H,V$3)/SUMIFS($E:$E,$G:$G,"Ainukasutuses pind",$C:$C,"Üüritav pind"),0),""))),"")</f>
        <v/>
      </c>
      <c r="W949" s="72" t="str">
        <f>IFERROR(IF($G949="Erikasutuses pind (muu)",Eksplikatsioon!AB949/SUM(Eksplikatsioon!$O949:'Eksplikatsioon'!$AG949),IF($G949="Erikasutuses pind (korrus)",IFERROR(SUMIFS($E:$E,$G:$G,"Ainukasutuses pind",$C:$C,"Üüritav pind",$H:$H,W$3,$A:$A,$A949)/SUMIFS($E:$E,$G:$G,"Ainukasutuses pind",$C:$C,"Üüritav pind",$A:$A,$A949),0),IF($G949="Erikasutuses pind (hoone)",IFERROR(SUMIFS($E:$E,$G:$G,"Ainukasutuses pind",$C:$C,"Üüritav pind",$H:$H,W$3)/SUMIFS($E:$E,$G:$G,"Ainukasutuses pind",$C:$C,"Üüritav pind"),0),""))),"")</f>
        <v/>
      </c>
      <c r="X949" s="72" t="str">
        <f>IFERROR(IF($G949="Erikasutuses pind (muu)",Eksplikatsioon!AC949/SUM(Eksplikatsioon!$O949:'Eksplikatsioon'!$AG949),IF($G949="Erikasutuses pind (korrus)",IFERROR(SUMIFS($E:$E,$G:$G,"Ainukasutuses pind",$C:$C,"Üüritav pind",$H:$H,X$3,$A:$A,$A949)/SUMIFS($E:$E,$G:$G,"Ainukasutuses pind",$C:$C,"Üüritav pind",$A:$A,$A949),0),IF($G949="Erikasutuses pind (hoone)",IFERROR(SUMIFS($E:$E,$G:$G,"Ainukasutuses pind",$C:$C,"Üüritav pind",$H:$H,X$3)/SUMIFS($E:$E,$G:$G,"Ainukasutuses pind",$C:$C,"Üüritav pind"),0),""))),"")</f>
        <v/>
      </c>
      <c r="Y949" s="72" t="str">
        <f>IFERROR(IF($G949="Erikasutuses pind (muu)",Eksplikatsioon!AD949/SUM(Eksplikatsioon!$O949:'Eksplikatsioon'!$AG949),IF($G949="Erikasutuses pind (korrus)",IFERROR(SUMIFS($E:$E,$G:$G,"Ainukasutuses pind",$C:$C,"Üüritav pind",$H:$H,Y$3,$A:$A,$A949)/SUMIFS($E:$E,$G:$G,"Ainukasutuses pind",$C:$C,"Üüritav pind",$A:$A,$A949),0),IF($G949="Erikasutuses pind (hoone)",IFERROR(SUMIFS($E:$E,$G:$G,"Ainukasutuses pind",$C:$C,"Üüritav pind",$H:$H,Y$3)/SUMIFS($E:$E,$G:$G,"Ainukasutuses pind",$C:$C,"Üüritav pind"),0),""))),"")</f>
        <v/>
      </c>
      <c r="Z949" s="72" t="str">
        <f>IFERROR(IF($G949="Erikasutuses pind (muu)",Eksplikatsioon!AE949/SUM(Eksplikatsioon!$O949:'Eksplikatsioon'!$AG949),IF($G949="Erikasutuses pind (korrus)",IFERROR(SUMIFS($E:$E,$G:$G,"Ainukasutuses pind",$C:$C,"Üüritav pind",$H:$H,Z$3,$A:$A,$A949)/SUMIFS($E:$E,$G:$G,"Ainukasutuses pind",$C:$C,"Üüritav pind",$A:$A,$A949),0),IF($G949="Erikasutuses pind (hoone)",IFERROR(SUMIFS($E:$E,$G:$G,"Ainukasutuses pind",$C:$C,"Üüritav pind",$H:$H,Z$3)/SUMIFS($E:$E,$G:$G,"Ainukasutuses pind",$C:$C,"Üüritav pind"),0),""))),"")</f>
        <v/>
      </c>
      <c r="AA949" s="72" t="str">
        <f>IFERROR(IF($G949="Erikasutuses pind (muu)",Eksplikatsioon!AF949/SUM(Eksplikatsioon!$O949:'Eksplikatsioon'!$AG949),IF($G949="Erikasutuses pind (korrus)",IFERROR(SUMIFS($E:$E,$G:$G,"Ainukasutuses pind",$C:$C,"Üüritav pind",$H:$H,AA$3,$A:$A,$A949)/SUMIFS($E:$E,$G:$G,"Ainukasutuses pind",$C:$C,"Üüritav pind",$A:$A,$A949),0),IF($G949="Erikasutuses pind (hoone)",IFERROR(SUMIFS($E:$E,$G:$G,"Ainukasutuses pind",$C:$C,"Üüritav pind",$H:$H,AA$3)/SUMIFS($E:$E,$G:$G,"Ainukasutuses pind",$C:$C,"Üüritav pind"),0),""))),"")</f>
        <v/>
      </c>
      <c r="AB949" s="72" t="str">
        <f>IFERROR(IF($G949="Erikasutuses pind (muu)",Eksplikatsioon!AG949/SUM(Eksplikatsioon!$O949:'Eksplikatsioon'!$AG949),IF($G949="Erikasutuses pind (korrus)",IFERROR(SUMIFS($E:$E,$G:$G,"Ainukasutuses pind",$C:$C,"Üüritav pind",$H:$H,AB$3,$A:$A,$A949)/SUMIFS($E:$E,$G:$G,"Ainukasutuses pind",$C:$C,"Üüritav pind",$A:$A,$A949),0),IF($G949="Erikasutuses pind (hoone)",IFERROR(SUMIFS($E:$E,$G:$G,"Ainukasutuses pind",$C:$C,"Üüritav pind",$H:$H,AB$3)/SUMIFS($E:$E,$G:$G,"Ainukasutuses pind",$C:$C,"Üüritav pind"),0),""))),"")</f>
        <v/>
      </c>
      <c r="AC949" s="72" t="str">
        <f>IFERROR(IF($G949="Erikasutuses pind (muu)",$E949*J949,IFERROR($E949*J949/SUM($J949:$AB949)*(Eksplikatsioon!O949)/SUMPRODUCT($J949:$AB949,Eksplikatsioon!$O949:$AG949),"")),"")</f>
        <v/>
      </c>
      <c r="AD949" s="72" t="str">
        <f>IFERROR(IF($G949="Erikasutuses pind (muu)",$E949*K949,IFERROR($E949*K949/SUM($J949:$AB949)*(Eksplikatsioon!P949)/SUMPRODUCT($J949:$AB949,Eksplikatsioon!$O949:$AG949),"")),"")</f>
        <v/>
      </c>
      <c r="AE949" s="72" t="str">
        <f>IFERROR(IF($G949="Erikasutuses pind (muu)",$E949*L949,IFERROR($E949*L949/SUM($J949:$AB949)*(Eksplikatsioon!Q949)/SUMPRODUCT($J949:$AB949,Eksplikatsioon!$O949:$AG949),"")),"")</f>
        <v/>
      </c>
      <c r="AF949" s="72" t="str">
        <f>IFERROR(IF($G949="Erikasutuses pind (muu)",$E949*M949,IFERROR($E949*M949/SUM($J949:$AB949)*(Eksplikatsioon!R949)/SUMPRODUCT($J949:$AB949,Eksplikatsioon!$O949:$AG949),"")),"")</f>
        <v/>
      </c>
      <c r="AG949" s="72" t="str">
        <f>IFERROR(IF($G949="Erikasutuses pind (muu)",$E949*N949,IFERROR($E949*N949/SUM($J949:$AB949)*(Eksplikatsioon!S949)/SUMPRODUCT($J949:$AB949,Eksplikatsioon!$O949:$AG949),"")),"")</f>
        <v/>
      </c>
      <c r="AH949" s="72" t="str">
        <f>IFERROR(IF($G949="Erikasutuses pind (muu)",$E949*O949,IFERROR($E949*O949/SUM($J949:$AB949)*(Eksplikatsioon!T949)/SUMPRODUCT($J949:$AB949,Eksplikatsioon!$O949:$AG949),"")),"")</f>
        <v/>
      </c>
      <c r="AI949" s="72" t="str">
        <f>IFERROR(IF($G949="Erikasutuses pind (muu)",$E949*P949,IFERROR($E949*P949/SUM($J949:$AB949)*(Eksplikatsioon!U949)/SUMPRODUCT($J949:$AB949,Eksplikatsioon!$O949:$AG949),"")),"")</f>
        <v/>
      </c>
      <c r="AJ949" s="72" t="str">
        <f>IFERROR(IF($G949="Erikasutuses pind (muu)",$E949*Q949,IFERROR($E949*Q949/SUM($J949:$AB949)*(Eksplikatsioon!V949)/SUMPRODUCT($J949:$AB949,Eksplikatsioon!$O949:$AG949),"")),"")</f>
        <v/>
      </c>
      <c r="AK949" s="72" t="str">
        <f>IFERROR(IF($G949="Erikasutuses pind (muu)",$E949*R949,IFERROR($E949*R949/SUM($J949:$AB949)*(Eksplikatsioon!W949)/SUMPRODUCT($J949:$AB949,Eksplikatsioon!$O949:$AG949),"")),"")</f>
        <v/>
      </c>
      <c r="AL949" s="72" t="str">
        <f>IFERROR(IF($G949="Erikasutuses pind (muu)",$E949*S949,IFERROR($E949*S949/SUM($J949:$AB949)*(Eksplikatsioon!X949)/SUMPRODUCT($J949:$AB949,Eksplikatsioon!$O949:$AG949),"")),"")</f>
        <v/>
      </c>
      <c r="AM949" s="72" t="str">
        <f>IFERROR(IF($G949="Erikasutuses pind (muu)",$E949*T949,IFERROR($E949*T949/SUM($J949:$AB949)*(Eksplikatsioon!Y949)/SUMPRODUCT($J949:$AB949,Eksplikatsioon!$O949:$AG949),"")),"")</f>
        <v/>
      </c>
      <c r="AN949" s="72" t="str">
        <f>IFERROR(IF($G949="Erikasutuses pind (muu)",$E949*U949,IFERROR($E949*U949/SUM($J949:$AB949)*(Eksplikatsioon!Z949)/SUMPRODUCT($J949:$AB949,Eksplikatsioon!$O949:$AG949),"")),"")</f>
        <v/>
      </c>
      <c r="AO949" s="72" t="str">
        <f>IFERROR(IF($G949="Erikasutuses pind (muu)",$E949*V949,IFERROR($E949*V949/SUM($J949:$AB949)*(Eksplikatsioon!AA949)/SUMPRODUCT($J949:$AB949,Eksplikatsioon!$O949:$AG949),"")),"")</f>
        <v/>
      </c>
      <c r="AP949" s="72" t="str">
        <f>IFERROR(IF($G949="Erikasutuses pind (muu)",$E949*W949,IFERROR($E949*W949/SUM($J949:$AB949)*(Eksplikatsioon!AB949)/SUMPRODUCT($J949:$AB949,Eksplikatsioon!$O949:$AG949),"")),"")</f>
        <v/>
      </c>
      <c r="AQ949" s="72" t="str">
        <f>IFERROR(IF($G949="Erikasutuses pind (muu)",$E949*X949,IFERROR($E949*X949/SUM($J949:$AB949)*(Eksplikatsioon!AC949)/SUMPRODUCT($J949:$AB949,Eksplikatsioon!$O949:$AG949),"")),"")</f>
        <v/>
      </c>
      <c r="AR949" s="72" t="str">
        <f>IFERROR(IF($G949="Erikasutuses pind (muu)",$E949*Y949,IFERROR($E949*Y949/SUM($J949:$AB949)*(Eksplikatsioon!AD949)/SUMPRODUCT($J949:$AB949,Eksplikatsioon!$O949:$AG949),"")),"")</f>
        <v/>
      </c>
      <c r="AS949" s="72" t="str">
        <f>IFERROR(IF($G949="Erikasutuses pind (muu)",$E949*Z949,IFERROR($E949*Z949/SUM($J949:$AB949)*(Eksplikatsioon!AE949)/SUMPRODUCT($J949:$AB949,Eksplikatsioon!$O949:$AG949),"")),"")</f>
        <v/>
      </c>
      <c r="AT949" s="72" t="str">
        <f>IFERROR(IF($G949="Erikasutuses pind (muu)",$E949*AA949,IFERROR($E949*AA949/SUM($J949:$AB949)*(Eksplikatsioon!AF949)/SUMPRODUCT($J949:$AB949,Eksplikatsioon!$O949:$AG949),"")),"")</f>
        <v/>
      </c>
      <c r="AU949" s="72" t="str">
        <f>IFERROR(IF($G949="Erikasutuses pind (muu)",$E949*AB949,IFERROR($E949*AB949/SUM($J949:$AB949)*(Eksplikatsioon!AG949)/SUMPRODUCT($J949:$AB949,Eksplikatsioon!$O949:$AG949),"")),"")</f>
        <v/>
      </c>
    </row>
    <row r="950" spans="1:47" x14ac:dyDescent="0.25">
      <c r="A950" s="71" t="str">
        <f>IF(Eksplikatsioon!A950=0,"",Eksplikatsioon!A950)</f>
        <v/>
      </c>
      <c r="B950" s="71" t="str">
        <f>IF(Eksplikatsioon!B950=0,"",Eksplikatsioon!B950)</f>
        <v/>
      </c>
      <c r="C950" s="71" t="str">
        <f>IF(Eksplikatsioon!C950=0,"",Eksplikatsioon!C950)</f>
        <v/>
      </c>
      <c r="D950" s="71" t="str">
        <f>IF(Eksplikatsioon!D950=0,"",Eksplikatsioon!D950)</f>
        <v/>
      </c>
      <c r="E950" s="71" t="str">
        <f>IF(Eksplikatsioon!F950=0,"",Eksplikatsioon!F950)</f>
        <v/>
      </c>
      <c r="F950" s="71" t="str">
        <f>IF(Eksplikatsioon!H950=0,"",Eksplikatsioon!H950)</f>
        <v/>
      </c>
      <c r="G950" s="71" t="str">
        <f>IF(Eksplikatsioon!J950=0,"",Eksplikatsioon!J950)</f>
        <v/>
      </c>
      <c r="H950" s="71" t="str">
        <f>IF(Eksplikatsioon!K950=0,"",Eksplikatsioon!K950)</f>
        <v/>
      </c>
      <c r="I950" s="71" t="str">
        <f>IF(Eksplikatsioon!L950=0,"",Eksplikatsioon!L950)</f>
        <v/>
      </c>
      <c r="J950" s="72" t="str">
        <f>IFERROR(IF($G950="Erikasutuses pind (muu)",Eksplikatsioon!O950/SUM(Eksplikatsioon!$O950:'Eksplikatsioon'!$AG950),IF($G950="Erikasutuses pind (korrus)",IFERROR(SUMIFS($E:$E,$G:$G,"Ainukasutuses pind",$C:$C,"Üüritav pind",$H:$H,J$3,$A:$A,$A950)/SUMIFS($E:$E,$G:$G,"Ainukasutuses pind",$C:$C,"Üüritav pind",$A:$A,$A950),0),IF($G950="Erikasutuses pind (hoone)",IFERROR(SUMIFS($E:$E,$G:$G,"Ainukasutuses pind",$C:$C,"Üüritav pind",$H:$H,J$3)/SUMIFS($E:$E,$G:$G,"Ainukasutuses pind",$C:$C,"Üüritav pind"),0),""))),"")</f>
        <v/>
      </c>
      <c r="K950" s="72" t="str">
        <f>IFERROR(IF($G950="Erikasutuses pind (muu)",Eksplikatsioon!P950/SUM(Eksplikatsioon!$O950:'Eksplikatsioon'!$AG950),IF($G950="Erikasutuses pind (korrus)",IFERROR(SUMIFS($E:$E,$G:$G,"Ainukasutuses pind",$C:$C,"Üüritav pind",$H:$H,K$3,$A:$A,$A950)/SUMIFS($E:$E,$G:$G,"Ainukasutuses pind",$C:$C,"Üüritav pind",$A:$A,$A950),0),IF($G950="Erikasutuses pind (hoone)",IFERROR(SUMIFS($E:$E,$G:$G,"Ainukasutuses pind",$C:$C,"Üüritav pind",$H:$H,K$3)/SUMIFS($E:$E,$G:$G,"Ainukasutuses pind",$C:$C,"Üüritav pind"),0),""))),"")</f>
        <v/>
      </c>
      <c r="L950" s="72" t="str">
        <f>IFERROR(IF($G950="Erikasutuses pind (muu)",Eksplikatsioon!Q950/SUM(Eksplikatsioon!$O950:'Eksplikatsioon'!$AG950),IF($G950="Erikasutuses pind (korrus)",IFERROR(SUMIFS($E:$E,$G:$G,"Ainukasutuses pind",$C:$C,"Üüritav pind",$H:$H,L$3,$A:$A,$A950)/SUMIFS($E:$E,$G:$G,"Ainukasutuses pind",$C:$C,"Üüritav pind",$A:$A,$A950),0),IF($G950="Erikasutuses pind (hoone)",IFERROR(SUMIFS($E:$E,$G:$G,"Ainukasutuses pind",$C:$C,"Üüritav pind",$H:$H,L$3)/SUMIFS($E:$E,$G:$G,"Ainukasutuses pind",$C:$C,"Üüritav pind"),0),""))),"")</f>
        <v/>
      </c>
      <c r="M950" s="72" t="str">
        <f>IFERROR(IF($G950="Erikasutuses pind (muu)",Eksplikatsioon!R950/SUM(Eksplikatsioon!$O950:'Eksplikatsioon'!$AG950),IF($G950="Erikasutuses pind (korrus)",IFERROR(SUMIFS($E:$E,$G:$G,"Ainukasutuses pind",$C:$C,"Üüritav pind",$H:$H,M$3,$A:$A,$A950)/SUMIFS($E:$E,$G:$G,"Ainukasutuses pind",$C:$C,"Üüritav pind",$A:$A,$A950),0),IF($G950="Erikasutuses pind (hoone)",IFERROR(SUMIFS($E:$E,$G:$G,"Ainukasutuses pind",$C:$C,"Üüritav pind",$H:$H,M$3)/SUMIFS($E:$E,$G:$G,"Ainukasutuses pind",$C:$C,"Üüritav pind"),0),""))),"")</f>
        <v/>
      </c>
      <c r="N950" s="72" t="str">
        <f>IFERROR(IF($G950="Erikasutuses pind (muu)",Eksplikatsioon!S950/SUM(Eksplikatsioon!$O950:'Eksplikatsioon'!$AG950),IF($G950="Erikasutuses pind (korrus)",IFERROR(SUMIFS($E:$E,$G:$G,"Ainukasutuses pind",$C:$C,"Üüritav pind",$H:$H,N$3,$A:$A,$A950)/SUMIFS($E:$E,$G:$G,"Ainukasutuses pind",$C:$C,"Üüritav pind",$A:$A,$A950),0),IF($G950="Erikasutuses pind (hoone)",IFERROR(SUMIFS($E:$E,$G:$G,"Ainukasutuses pind",$C:$C,"Üüritav pind",$H:$H,N$3)/SUMIFS($E:$E,$G:$G,"Ainukasutuses pind",$C:$C,"Üüritav pind"),0),""))),"")</f>
        <v/>
      </c>
      <c r="O950" s="72" t="str">
        <f>IFERROR(IF($G950="Erikasutuses pind (muu)",Eksplikatsioon!T950/SUM(Eksplikatsioon!$O950:'Eksplikatsioon'!$AG950),IF($G950="Erikasutuses pind (korrus)",IFERROR(SUMIFS($E:$E,$G:$G,"Ainukasutuses pind",$C:$C,"Üüritav pind",$H:$H,O$3,$A:$A,$A950)/SUMIFS($E:$E,$G:$G,"Ainukasutuses pind",$C:$C,"Üüritav pind",$A:$A,$A950),0),IF($G950="Erikasutuses pind (hoone)",IFERROR(SUMIFS($E:$E,$G:$G,"Ainukasutuses pind",$C:$C,"Üüritav pind",$H:$H,O$3)/SUMIFS($E:$E,$G:$G,"Ainukasutuses pind",$C:$C,"Üüritav pind"),0),""))),"")</f>
        <v/>
      </c>
      <c r="P950" s="72" t="str">
        <f>IFERROR(IF($G950="Erikasutuses pind (muu)",Eksplikatsioon!U950/SUM(Eksplikatsioon!$O950:'Eksplikatsioon'!$AG950),IF($G950="Erikasutuses pind (korrus)",IFERROR(SUMIFS($E:$E,$G:$G,"Ainukasutuses pind",$C:$C,"Üüritav pind",$H:$H,P$3,$A:$A,$A950)/SUMIFS($E:$E,$G:$G,"Ainukasutuses pind",$C:$C,"Üüritav pind",$A:$A,$A950),0),IF($G950="Erikasutuses pind (hoone)",IFERROR(SUMIFS($E:$E,$G:$G,"Ainukasutuses pind",$C:$C,"Üüritav pind",$H:$H,P$3)/SUMIFS($E:$E,$G:$G,"Ainukasutuses pind",$C:$C,"Üüritav pind"),0),""))),"")</f>
        <v/>
      </c>
      <c r="Q950" s="72" t="str">
        <f>IFERROR(IF($G950="Erikasutuses pind (muu)",Eksplikatsioon!V950/SUM(Eksplikatsioon!$O950:'Eksplikatsioon'!$AG950),IF($G950="Erikasutuses pind (korrus)",IFERROR(SUMIFS($E:$E,$G:$G,"Ainukasutuses pind",$C:$C,"Üüritav pind",$H:$H,Q$3,$A:$A,$A950)/SUMIFS($E:$E,$G:$G,"Ainukasutuses pind",$C:$C,"Üüritav pind",$A:$A,$A950),0),IF($G950="Erikasutuses pind (hoone)",IFERROR(SUMIFS($E:$E,$G:$G,"Ainukasutuses pind",$C:$C,"Üüritav pind",$H:$H,Q$3)/SUMIFS($E:$E,$G:$G,"Ainukasutuses pind",$C:$C,"Üüritav pind"),0),""))),"")</f>
        <v/>
      </c>
      <c r="R950" s="72" t="str">
        <f>IFERROR(IF($G950="Erikasutuses pind (muu)",Eksplikatsioon!W950/SUM(Eksplikatsioon!$O950:'Eksplikatsioon'!$AG950),IF($G950="Erikasutuses pind (korrus)",IFERROR(SUMIFS($E:$E,$G:$G,"Ainukasutuses pind",$C:$C,"Üüritav pind",$H:$H,R$3,$A:$A,$A950)/SUMIFS($E:$E,$G:$G,"Ainukasutuses pind",$C:$C,"Üüritav pind",$A:$A,$A950),0),IF($G950="Erikasutuses pind (hoone)",IFERROR(SUMIFS($E:$E,$G:$G,"Ainukasutuses pind",$C:$C,"Üüritav pind",$H:$H,R$3)/SUMIFS($E:$E,$G:$G,"Ainukasutuses pind",$C:$C,"Üüritav pind"),0),""))),"")</f>
        <v/>
      </c>
      <c r="S950" s="72" t="str">
        <f>IFERROR(IF($G950="Erikasutuses pind (muu)",Eksplikatsioon!X950/SUM(Eksplikatsioon!$O950:'Eksplikatsioon'!$AG950),IF($G950="Erikasutuses pind (korrus)",IFERROR(SUMIFS($E:$E,$G:$G,"Ainukasutuses pind",$C:$C,"Üüritav pind",$H:$H,S$3,$A:$A,$A950)/SUMIFS($E:$E,$G:$G,"Ainukasutuses pind",$C:$C,"Üüritav pind",$A:$A,$A950),0),IF($G950="Erikasutuses pind (hoone)",IFERROR(SUMIFS($E:$E,$G:$G,"Ainukasutuses pind",$C:$C,"Üüritav pind",$H:$H,S$3)/SUMIFS($E:$E,$G:$G,"Ainukasutuses pind",$C:$C,"Üüritav pind"),0),""))),"")</f>
        <v/>
      </c>
      <c r="T950" s="72" t="str">
        <f>IFERROR(IF($G950="Erikasutuses pind (muu)",Eksplikatsioon!Y950/SUM(Eksplikatsioon!$O950:'Eksplikatsioon'!$AG950),IF($G950="Erikasutuses pind (korrus)",IFERROR(SUMIFS($E:$E,$G:$G,"Ainukasutuses pind",$C:$C,"Üüritav pind",$H:$H,T$3,$A:$A,$A950)/SUMIFS($E:$E,$G:$G,"Ainukasutuses pind",$C:$C,"Üüritav pind",$A:$A,$A950),0),IF($G950="Erikasutuses pind (hoone)",IFERROR(SUMIFS($E:$E,$G:$G,"Ainukasutuses pind",$C:$C,"Üüritav pind",$H:$H,T$3)/SUMIFS($E:$E,$G:$G,"Ainukasutuses pind",$C:$C,"Üüritav pind"),0),""))),"")</f>
        <v/>
      </c>
      <c r="U950" s="72" t="str">
        <f>IFERROR(IF($G950="Erikasutuses pind (muu)",Eksplikatsioon!Z950/SUM(Eksplikatsioon!$O950:'Eksplikatsioon'!$AG950),IF($G950="Erikasutuses pind (korrus)",IFERROR(SUMIFS($E:$E,$G:$G,"Ainukasutuses pind",$C:$C,"Üüritav pind",$H:$H,U$3,$A:$A,$A950)/SUMIFS($E:$E,$G:$G,"Ainukasutuses pind",$C:$C,"Üüritav pind",$A:$A,$A950),0),IF($G950="Erikasutuses pind (hoone)",IFERROR(SUMIFS($E:$E,$G:$G,"Ainukasutuses pind",$C:$C,"Üüritav pind",$H:$H,U$3)/SUMIFS($E:$E,$G:$G,"Ainukasutuses pind",$C:$C,"Üüritav pind"),0),""))),"")</f>
        <v/>
      </c>
      <c r="V950" s="72" t="str">
        <f>IFERROR(IF($G950="Erikasutuses pind (muu)",Eksplikatsioon!AA950/SUM(Eksplikatsioon!$O950:'Eksplikatsioon'!$AG950),IF($G950="Erikasutuses pind (korrus)",IFERROR(SUMIFS($E:$E,$G:$G,"Ainukasutuses pind",$C:$C,"Üüritav pind",$H:$H,V$3,$A:$A,$A950)/SUMIFS($E:$E,$G:$G,"Ainukasutuses pind",$C:$C,"Üüritav pind",$A:$A,$A950),0),IF($G950="Erikasutuses pind (hoone)",IFERROR(SUMIFS($E:$E,$G:$G,"Ainukasutuses pind",$C:$C,"Üüritav pind",$H:$H,V$3)/SUMIFS($E:$E,$G:$G,"Ainukasutuses pind",$C:$C,"Üüritav pind"),0),""))),"")</f>
        <v/>
      </c>
      <c r="W950" s="72" t="str">
        <f>IFERROR(IF($G950="Erikasutuses pind (muu)",Eksplikatsioon!AB950/SUM(Eksplikatsioon!$O950:'Eksplikatsioon'!$AG950),IF($G950="Erikasutuses pind (korrus)",IFERROR(SUMIFS($E:$E,$G:$G,"Ainukasutuses pind",$C:$C,"Üüritav pind",$H:$H,W$3,$A:$A,$A950)/SUMIFS($E:$E,$G:$G,"Ainukasutuses pind",$C:$C,"Üüritav pind",$A:$A,$A950),0),IF($G950="Erikasutuses pind (hoone)",IFERROR(SUMIFS($E:$E,$G:$G,"Ainukasutuses pind",$C:$C,"Üüritav pind",$H:$H,W$3)/SUMIFS($E:$E,$G:$G,"Ainukasutuses pind",$C:$C,"Üüritav pind"),0),""))),"")</f>
        <v/>
      </c>
      <c r="X950" s="72" t="str">
        <f>IFERROR(IF($G950="Erikasutuses pind (muu)",Eksplikatsioon!AC950/SUM(Eksplikatsioon!$O950:'Eksplikatsioon'!$AG950),IF($G950="Erikasutuses pind (korrus)",IFERROR(SUMIFS($E:$E,$G:$G,"Ainukasutuses pind",$C:$C,"Üüritav pind",$H:$H,X$3,$A:$A,$A950)/SUMIFS($E:$E,$G:$G,"Ainukasutuses pind",$C:$C,"Üüritav pind",$A:$A,$A950),0),IF($G950="Erikasutuses pind (hoone)",IFERROR(SUMIFS($E:$E,$G:$G,"Ainukasutuses pind",$C:$C,"Üüritav pind",$H:$H,X$3)/SUMIFS($E:$E,$G:$G,"Ainukasutuses pind",$C:$C,"Üüritav pind"),0),""))),"")</f>
        <v/>
      </c>
      <c r="Y950" s="72" t="str">
        <f>IFERROR(IF($G950="Erikasutuses pind (muu)",Eksplikatsioon!AD950/SUM(Eksplikatsioon!$O950:'Eksplikatsioon'!$AG950),IF($G950="Erikasutuses pind (korrus)",IFERROR(SUMIFS($E:$E,$G:$G,"Ainukasutuses pind",$C:$C,"Üüritav pind",$H:$H,Y$3,$A:$A,$A950)/SUMIFS($E:$E,$G:$G,"Ainukasutuses pind",$C:$C,"Üüritav pind",$A:$A,$A950),0),IF($G950="Erikasutuses pind (hoone)",IFERROR(SUMIFS($E:$E,$G:$G,"Ainukasutuses pind",$C:$C,"Üüritav pind",$H:$H,Y$3)/SUMIFS($E:$E,$G:$G,"Ainukasutuses pind",$C:$C,"Üüritav pind"),0),""))),"")</f>
        <v/>
      </c>
      <c r="Z950" s="72" t="str">
        <f>IFERROR(IF($G950="Erikasutuses pind (muu)",Eksplikatsioon!AE950/SUM(Eksplikatsioon!$O950:'Eksplikatsioon'!$AG950),IF($G950="Erikasutuses pind (korrus)",IFERROR(SUMIFS($E:$E,$G:$G,"Ainukasutuses pind",$C:$C,"Üüritav pind",$H:$H,Z$3,$A:$A,$A950)/SUMIFS($E:$E,$G:$G,"Ainukasutuses pind",$C:$C,"Üüritav pind",$A:$A,$A950),0),IF($G950="Erikasutuses pind (hoone)",IFERROR(SUMIFS($E:$E,$G:$G,"Ainukasutuses pind",$C:$C,"Üüritav pind",$H:$H,Z$3)/SUMIFS($E:$E,$G:$G,"Ainukasutuses pind",$C:$C,"Üüritav pind"),0),""))),"")</f>
        <v/>
      </c>
      <c r="AA950" s="72" t="str">
        <f>IFERROR(IF($G950="Erikasutuses pind (muu)",Eksplikatsioon!AF950/SUM(Eksplikatsioon!$O950:'Eksplikatsioon'!$AG950),IF($G950="Erikasutuses pind (korrus)",IFERROR(SUMIFS($E:$E,$G:$G,"Ainukasutuses pind",$C:$C,"Üüritav pind",$H:$H,AA$3,$A:$A,$A950)/SUMIFS($E:$E,$G:$G,"Ainukasutuses pind",$C:$C,"Üüritav pind",$A:$A,$A950),0),IF($G950="Erikasutuses pind (hoone)",IFERROR(SUMIFS($E:$E,$G:$G,"Ainukasutuses pind",$C:$C,"Üüritav pind",$H:$H,AA$3)/SUMIFS($E:$E,$G:$G,"Ainukasutuses pind",$C:$C,"Üüritav pind"),0),""))),"")</f>
        <v/>
      </c>
      <c r="AB950" s="72" t="str">
        <f>IFERROR(IF($G950="Erikasutuses pind (muu)",Eksplikatsioon!AG950/SUM(Eksplikatsioon!$O950:'Eksplikatsioon'!$AG950),IF($G950="Erikasutuses pind (korrus)",IFERROR(SUMIFS($E:$E,$G:$G,"Ainukasutuses pind",$C:$C,"Üüritav pind",$H:$H,AB$3,$A:$A,$A950)/SUMIFS($E:$E,$G:$G,"Ainukasutuses pind",$C:$C,"Üüritav pind",$A:$A,$A950),0),IF($G950="Erikasutuses pind (hoone)",IFERROR(SUMIFS($E:$E,$G:$G,"Ainukasutuses pind",$C:$C,"Üüritav pind",$H:$H,AB$3)/SUMIFS($E:$E,$G:$G,"Ainukasutuses pind",$C:$C,"Üüritav pind"),0),""))),"")</f>
        <v/>
      </c>
      <c r="AC950" s="72" t="str">
        <f>IFERROR(IF($G950="Erikasutuses pind (muu)",$E950*J950,IFERROR($E950*J950/SUM($J950:$AB950)*(Eksplikatsioon!O950)/SUMPRODUCT($J950:$AB950,Eksplikatsioon!$O950:$AG950),"")),"")</f>
        <v/>
      </c>
      <c r="AD950" s="72" t="str">
        <f>IFERROR(IF($G950="Erikasutuses pind (muu)",$E950*K950,IFERROR($E950*K950/SUM($J950:$AB950)*(Eksplikatsioon!P950)/SUMPRODUCT($J950:$AB950,Eksplikatsioon!$O950:$AG950),"")),"")</f>
        <v/>
      </c>
      <c r="AE950" s="72" t="str">
        <f>IFERROR(IF($G950="Erikasutuses pind (muu)",$E950*L950,IFERROR($E950*L950/SUM($J950:$AB950)*(Eksplikatsioon!Q950)/SUMPRODUCT($J950:$AB950,Eksplikatsioon!$O950:$AG950),"")),"")</f>
        <v/>
      </c>
      <c r="AF950" s="72" t="str">
        <f>IFERROR(IF($G950="Erikasutuses pind (muu)",$E950*M950,IFERROR($E950*M950/SUM($J950:$AB950)*(Eksplikatsioon!R950)/SUMPRODUCT($J950:$AB950,Eksplikatsioon!$O950:$AG950),"")),"")</f>
        <v/>
      </c>
      <c r="AG950" s="72" t="str">
        <f>IFERROR(IF($G950="Erikasutuses pind (muu)",$E950*N950,IFERROR($E950*N950/SUM($J950:$AB950)*(Eksplikatsioon!S950)/SUMPRODUCT($J950:$AB950,Eksplikatsioon!$O950:$AG950),"")),"")</f>
        <v/>
      </c>
      <c r="AH950" s="72" t="str">
        <f>IFERROR(IF($G950="Erikasutuses pind (muu)",$E950*O950,IFERROR($E950*O950/SUM($J950:$AB950)*(Eksplikatsioon!T950)/SUMPRODUCT($J950:$AB950,Eksplikatsioon!$O950:$AG950),"")),"")</f>
        <v/>
      </c>
      <c r="AI950" s="72" t="str">
        <f>IFERROR(IF($G950="Erikasutuses pind (muu)",$E950*P950,IFERROR($E950*P950/SUM($J950:$AB950)*(Eksplikatsioon!U950)/SUMPRODUCT($J950:$AB950,Eksplikatsioon!$O950:$AG950),"")),"")</f>
        <v/>
      </c>
      <c r="AJ950" s="72" t="str">
        <f>IFERROR(IF($G950="Erikasutuses pind (muu)",$E950*Q950,IFERROR($E950*Q950/SUM($J950:$AB950)*(Eksplikatsioon!V950)/SUMPRODUCT($J950:$AB950,Eksplikatsioon!$O950:$AG950),"")),"")</f>
        <v/>
      </c>
      <c r="AK950" s="72" t="str">
        <f>IFERROR(IF($G950="Erikasutuses pind (muu)",$E950*R950,IFERROR($E950*R950/SUM($J950:$AB950)*(Eksplikatsioon!W950)/SUMPRODUCT($J950:$AB950,Eksplikatsioon!$O950:$AG950),"")),"")</f>
        <v/>
      </c>
      <c r="AL950" s="72" t="str">
        <f>IFERROR(IF($G950="Erikasutuses pind (muu)",$E950*S950,IFERROR($E950*S950/SUM($J950:$AB950)*(Eksplikatsioon!X950)/SUMPRODUCT($J950:$AB950,Eksplikatsioon!$O950:$AG950),"")),"")</f>
        <v/>
      </c>
      <c r="AM950" s="72" t="str">
        <f>IFERROR(IF($G950="Erikasutuses pind (muu)",$E950*T950,IFERROR($E950*T950/SUM($J950:$AB950)*(Eksplikatsioon!Y950)/SUMPRODUCT($J950:$AB950,Eksplikatsioon!$O950:$AG950),"")),"")</f>
        <v/>
      </c>
      <c r="AN950" s="72" t="str">
        <f>IFERROR(IF($G950="Erikasutuses pind (muu)",$E950*U950,IFERROR($E950*U950/SUM($J950:$AB950)*(Eksplikatsioon!Z950)/SUMPRODUCT($J950:$AB950,Eksplikatsioon!$O950:$AG950),"")),"")</f>
        <v/>
      </c>
      <c r="AO950" s="72" t="str">
        <f>IFERROR(IF($G950="Erikasutuses pind (muu)",$E950*V950,IFERROR($E950*V950/SUM($J950:$AB950)*(Eksplikatsioon!AA950)/SUMPRODUCT($J950:$AB950,Eksplikatsioon!$O950:$AG950),"")),"")</f>
        <v/>
      </c>
      <c r="AP950" s="72" t="str">
        <f>IFERROR(IF($G950="Erikasutuses pind (muu)",$E950*W950,IFERROR($E950*W950/SUM($J950:$AB950)*(Eksplikatsioon!AB950)/SUMPRODUCT($J950:$AB950,Eksplikatsioon!$O950:$AG950),"")),"")</f>
        <v/>
      </c>
      <c r="AQ950" s="72" t="str">
        <f>IFERROR(IF($G950="Erikasutuses pind (muu)",$E950*X950,IFERROR($E950*X950/SUM($J950:$AB950)*(Eksplikatsioon!AC950)/SUMPRODUCT($J950:$AB950,Eksplikatsioon!$O950:$AG950),"")),"")</f>
        <v/>
      </c>
      <c r="AR950" s="72" t="str">
        <f>IFERROR(IF($G950="Erikasutuses pind (muu)",$E950*Y950,IFERROR($E950*Y950/SUM($J950:$AB950)*(Eksplikatsioon!AD950)/SUMPRODUCT($J950:$AB950,Eksplikatsioon!$O950:$AG950),"")),"")</f>
        <v/>
      </c>
      <c r="AS950" s="72" t="str">
        <f>IFERROR(IF($G950="Erikasutuses pind (muu)",$E950*Z950,IFERROR($E950*Z950/SUM($J950:$AB950)*(Eksplikatsioon!AE950)/SUMPRODUCT($J950:$AB950,Eksplikatsioon!$O950:$AG950),"")),"")</f>
        <v/>
      </c>
      <c r="AT950" s="72" t="str">
        <f>IFERROR(IF($G950="Erikasutuses pind (muu)",$E950*AA950,IFERROR($E950*AA950/SUM($J950:$AB950)*(Eksplikatsioon!AF950)/SUMPRODUCT($J950:$AB950,Eksplikatsioon!$O950:$AG950),"")),"")</f>
        <v/>
      </c>
      <c r="AU950" s="72" t="str">
        <f>IFERROR(IF($G950="Erikasutuses pind (muu)",$E950*AB950,IFERROR($E950*AB950/SUM($J950:$AB950)*(Eksplikatsioon!AG950)/SUMPRODUCT($J950:$AB950,Eksplikatsioon!$O950:$AG950),"")),"")</f>
        <v/>
      </c>
    </row>
    <row r="951" spans="1:47" x14ac:dyDescent="0.25">
      <c r="A951" s="71" t="str">
        <f>IF(Eksplikatsioon!A951=0,"",Eksplikatsioon!A951)</f>
        <v/>
      </c>
      <c r="B951" s="71" t="str">
        <f>IF(Eksplikatsioon!B951=0,"",Eksplikatsioon!B951)</f>
        <v/>
      </c>
      <c r="C951" s="71" t="str">
        <f>IF(Eksplikatsioon!C951=0,"",Eksplikatsioon!C951)</f>
        <v/>
      </c>
      <c r="D951" s="71" t="str">
        <f>IF(Eksplikatsioon!D951=0,"",Eksplikatsioon!D951)</f>
        <v/>
      </c>
      <c r="E951" s="71" t="str">
        <f>IF(Eksplikatsioon!F951=0,"",Eksplikatsioon!F951)</f>
        <v/>
      </c>
      <c r="F951" s="71" t="str">
        <f>IF(Eksplikatsioon!H951=0,"",Eksplikatsioon!H951)</f>
        <v/>
      </c>
      <c r="G951" s="71" t="str">
        <f>IF(Eksplikatsioon!J951=0,"",Eksplikatsioon!J951)</f>
        <v/>
      </c>
      <c r="H951" s="71" t="str">
        <f>IF(Eksplikatsioon!K951=0,"",Eksplikatsioon!K951)</f>
        <v/>
      </c>
      <c r="I951" s="71" t="str">
        <f>IF(Eksplikatsioon!L951=0,"",Eksplikatsioon!L951)</f>
        <v/>
      </c>
      <c r="J951" s="72" t="str">
        <f>IFERROR(IF($G951="Erikasutuses pind (muu)",Eksplikatsioon!O951/SUM(Eksplikatsioon!$O951:'Eksplikatsioon'!$AG951),IF($G951="Erikasutuses pind (korrus)",IFERROR(SUMIFS($E:$E,$G:$G,"Ainukasutuses pind",$C:$C,"Üüritav pind",$H:$H,J$3,$A:$A,$A951)/SUMIFS($E:$E,$G:$G,"Ainukasutuses pind",$C:$C,"Üüritav pind",$A:$A,$A951),0),IF($G951="Erikasutuses pind (hoone)",IFERROR(SUMIFS($E:$E,$G:$G,"Ainukasutuses pind",$C:$C,"Üüritav pind",$H:$H,J$3)/SUMIFS($E:$E,$G:$G,"Ainukasutuses pind",$C:$C,"Üüritav pind"),0),""))),"")</f>
        <v/>
      </c>
      <c r="K951" s="72" t="str">
        <f>IFERROR(IF($G951="Erikasutuses pind (muu)",Eksplikatsioon!P951/SUM(Eksplikatsioon!$O951:'Eksplikatsioon'!$AG951),IF($G951="Erikasutuses pind (korrus)",IFERROR(SUMIFS($E:$E,$G:$G,"Ainukasutuses pind",$C:$C,"Üüritav pind",$H:$H,K$3,$A:$A,$A951)/SUMIFS($E:$E,$G:$G,"Ainukasutuses pind",$C:$C,"Üüritav pind",$A:$A,$A951),0),IF($G951="Erikasutuses pind (hoone)",IFERROR(SUMIFS($E:$E,$G:$G,"Ainukasutuses pind",$C:$C,"Üüritav pind",$H:$H,K$3)/SUMIFS($E:$E,$G:$G,"Ainukasutuses pind",$C:$C,"Üüritav pind"),0),""))),"")</f>
        <v/>
      </c>
      <c r="L951" s="72" t="str">
        <f>IFERROR(IF($G951="Erikasutuses pind (muu)",Eksplikatsioon!Q951/SUM(Eksplikatsioon!$O951:'Eksplikatsioon'!$AG951),IF($G951="Erikasutuses pind (korrus)",IFERROR(SUMIFS($E:$E,$G:$G,"Ainukasutuses pind",$C:$C,"Üüritav pind",$H:$H,L$3,$A:$A,$A951)/SUMIFS($E:$E,$G:$G,"Ainukasutuses pind",$C:$C,"Üüritav pind",$A:$A,$A951),0),IF($G951="Erikasutuses pind (hoone)",IFERROR(SUMIFS($E:$E,$G:$G,"Ainukasutuses pind",$C:$C,"Üüritav pind",$H:$H,L$3)/SUMIFS($E:$E,$G:$G,"Ainukasutuses pind",$C:$C,"Üüritav pind"),0),""))),"")</f>
        <v/>
      </c>
      <c r="M951" s="72" t="str">
        <f>IFERROR(IF($G951="Erikasutuses pind (muu)",Eksplikatsioon!R951/SUM(Eksplikatsioon!$O951:'Eksplikatsioon'!$AG951),IF($G951="Erikasutuses pind (korrus)",IFERROR(SUMIFS($E:$E,$G:$G,"Ainukasutuses pind",$C:$C,"Üüritav pind",$H:$H,M$3,$A:$A,$A951)/SUMIFS($E:$E,$G:$G,"Ainukasutuses pind",$C:$C,"Üüritav pind",$A:$A,$A951),0),IF($G951="Erikasutuses pind (hoone)",IFERROR(SUMIFS($E:$E,$G:$G,"Ainukasutuses pind",$C:$C,"Üüritav pind",$H:$H,M$3)/SUMIFS($E:$E,$G:$G,"Ainukasutuses pind",$C:$C,"Üüritav pind"),0),""))),"")</f>
        <v/>
      </c>
      <c r="N951" s="72" t="str">
        <f>IFERROR(IF($G951="Erikasutuses pind (muu)",Eksplikatsioon!S951/SUM(Eksplikatsioon!$O951:'Eksplikatsioon'!$AG951),IF($G951="Erikasutuses pind (korrus)",IFERROR(SUMIFS($E:$E,$G:$G,"Ainukasutuses pind",$C:$C,"Üüritav pind",$H:$H,N$3,$A:$A,$A951)/SUMIFS($E:$E,$G:$G,"Ainukasutuses pind",$C:$C,"Üüritav pind",$A:$A,$A951),0),IF($G951="Erikasutuses pind (hoone)",IFERROR(SUMIFS($E:$E,$G:$G,"Ainukasutuses pind",$C:$C,"Üüritav pind",$H:$H,N$3)/SUMIFS($E:$E,$G:$G,"Ainukasutuses pind",$C:$C,"Üüritav pind"),0),""))),"")</f>
        <v/>
      </c>
      <c r="O951" s="72" t="str">
        <f>IFERROR(IF($G951="Erikasutuses pind (muu)",Eksplikatsioon!T951/SUM(Eksplikatsioon!$O951:'Eksplikatsioon'!$AG951),IF($G951="Erikasutuses pind (korrus)",IFERROR(SUMIFS($E:$E,$G:$G,"Ainukasutuses pind",$C:$C,"Üüritav pind",$H:$H,O$3,$A:$A,$A951)/SUMIFS($E:$E,$G:$G,"Ainukasutuses pind",$C:$C,"Üüritav pind",$A:$A,$A951),0),IF($G951="Erikasutuses pind (hoone)",IFERROR(SUMIFS($E:$E,$G:$G,"Ainukasutuses pind",$C:$C,"Üüritav pind",$H:$H,O$3)/SUMIFS($E:$E,$G:$G,"Ainukasutuses pind",$C:$C,"Üüritav pind"),0),""))),"")</f>
        <v/>
      </c>
      <c r="P951" s="72" t="str">
        <f>IFERROR(IF($G951="Erikasutuses pind (muu)",Eksplikatsioon!U951/SUM(Eksplikatsioon!$O951:'Eksplikatsioon'!$AG951),IF($G951="Erikasutuses pind (korrus)",IFERROR(SUMIFS($E:$E,$G:$G,"Ainukasutuses pind",$C:$C,"Üüritav pind",$H:$H,P$3,$A:$A,$A951)/SUMIFS($E:$E,$G:$G,"Ainukasutuses pind",$C:$C,"Üüritav pind",$A:$A,$A951),0),IF($G951="Erikasutuses pind (hoone)",IFERROR(SUMIFS($E:$E,$G:$G,"Ainukasutuses pind",$C:$C,"Üüritav pind",$H:$H,P$3)/SUMIFS($E:$E,$G:$G,"Ainukasutuses pind",$C:$C,"Üüritav pind"),0),""))),"")</f>
        <v/>
      </c>
      <c r="Q951" s="72" t="str">
        <f>IFERROR(IF($G951="Erikasutuses pind (muu)",Eksplikatsioon!V951/SUM(Eksplikatsioon!$O951:'Eksplikatsioon'!$AG951),IF($G951="Erikasutuses pind (korrus)",IFERROR(SUMIFS($E:$E,$G:$G,"Ainukasutuses pind",$C:$C,"Üüritav pind",$H:$H,Q$3,$A:$A,$A951)/SUMIFS($E:$E,$G:$G,"Ainukasutuses pind",$C:$C,"Üüritav pind",$A:$A,$A951),0),IF($G951="Erikasutuses pind (hoone)",IFERROR(SUMIFS($E:$E,$G:$G,"Ainukasutuses pind",$C:$C,"Üüritav pind",$H:$H,Q$3)/SUMIFS($E:$E,$G:$G,"Ainukasutuses pind",$C:$C,"Üüritav pind"),0),""))),"")</f>
        <v/>
      </c>
      <c r="R951" s="72" t="str">
        <f>IFERROR(IF($G951="Erikasutuses pind (muu)",Eksplikatsioon!W951/SUM(Eksplikatsioon!$O951:'Eksplikatsioon'!$AG951),IF($G951="Erikasutuses pind (korrus)",IFERROR(SUMIFS($E:$E,$G:$G,"Ainukasutuses pind",$C:$C,"Üüritav pind",$H:$H,R$3,$A:$A,$A951)/SUMIFS($E:$E,$G:$G,"Ainukasutuses pind",$C:$C,"Üüritav pind",$A:$A,$A951),0),IF($G951="Erikasutuses pind (hoone)",IFERROR(SUMIFS($E:$E,$G:$G,"Ainukasutuses pind",$C:$C,"Üüritav pind",$H:$H,R$3)/SUMIFS($E:$E,$G:$G,"Ainukasutuses pind",$C:$C,"Üüritav pind"),0),""))),"")</f>
        <v/>
      </c>
      <c r="S951" s="72" t="str">
        <f>IFERROR(IF($G951="Erikasutuses pind (muu)",Eksplikatsioon!X951/SUM(Eksplikatsioon!$O951:'Eksplikatsioon'!$AG951),IF($G951="Erikasutuses pind (korrus)",IFERROR(SUMIFS($E:$E,$G:$G,"Ainukasutuses pind",$C:$C,"Üüritav pind",$H:$H,S$3,$A:$A,$A951)/SUMIFS($E:$E,$G:$G,"Ainukasutuses pind",$C:$C,"Üüritav pind",$A:$A,$A951),0),IF($G951="Erikasutuses pind (hoone)",IFERROR(SUMIFS($E:$E,$G:$G,"Ainukasutuses pind",$C:$C,"Üüritav pind",$H:$H,S$3)/SUMIFS($E:$E,$G:$G,"Ainukasutuses pind",$C:$C,"Üüritav pind"),0),""))),"")</f>
        <v/>
      </c>
      <c r="T951" s="72" t="str">
        <f>IFERROR(IF($G951="Erikasutuses pind (muu)",Eksplikatsioon!Y951/SUM(Eksplikatsioon!$O951:'Eksplikatsioon'!$AG951),IF($G951="Erikasutuses pind (korrus)",IFERROR(SUMIFS($E:$E,$G:$G,"Ainukasutuses pind",$C:$C,"Üüritav pind",$H:$H,T$3,$A:$A,$A951)/SUMIFS($E:$E,$G:$G,"Ainukasutuses pind",$C:$C,"Üüritav pind",$A:$A,$A951),0),IF($G951="Erikasutuses pind (hoone)",IFERROR(SUMIFS($E:$E,$G:$G,"Ainukasutuses pind",$C:$C,"Üüritav pind",$H:$H,T$3)/SUMIFS($E:$E,$G:$G,"Ainukasutuses pind",$C:$C,"Üüritav pind"),0),""))),"")</f>
        <v/>
      </c>
      <c r="U951" s="72" t="str">
        <f>IFERROR(IF($G951="Erikasutuses pind (muu)",Eksplikatsioon!Z951/SUM(Eksplikatsioon!$O951:'Eksplikatsioon'!$AG951),IF($G951="Erikasutuses pind (korrus)",IFERROR(SUMIFS($E:$E,$G:$G,"Ainukasutuses pind",$C:$C,"Üüritav pind",$H:$H,U$3,$A:$A,$A951)/SUMIFS($E:$E,$G:$G,"Ainukasutuses pind",$C:$C,"Üüritav pind",$A:$A,$A951),0),IF($G951="Erikasutuses pind (hoone)",IFERROR(SUMIFS($E:$E,$G:$G,"Ainukasutuses pind",$C:$C,"Üüritav pind",$H:$H,U$3)/SUMIFS($E:$E,$G:$G,"Ainukasutuses pind",$C:$C,"Üüritav pind"),0),""))),"")</f>
        <v/>
      </c>
      <c r="V951" s="72" t="str">
        <f>IFERROR(IF($G951="Erikasutuses pind (muu)",Eksplikatsioon!AA951/SUM(Eksplikatsioon!$O951:'Eksplikatsioon'!$AG951),IF($G951="Erikasutuses pind (korrus)",IFERROR(SUMIFS($E:$E,$G:$G,"Ainukasutuses pind",$C:$C,"Üüritav pind",$H:$H,V$3,$A:$A,$A951)/SUMIFS($E:$E,$G:$G,"Ainukasutuses pind",$C:$C,"Üüritav pind",$A:$A,$A951),0),IF($G951="Erikasutuses pind (hoone)",IFERROR(SUMIFS($E:$E,$G:$G,"Ainukasutuses pind",$C:$C,"Üüritav pind",$H:$H,V$3)/SUMIFS($E:$E,$G:$G,"Ainukasutuses pind",$C:$C,"Üüritav pind"),0),""))),"")</f>
        <v/>
      </c>
      <c r="W951" s="72" t="str">
        <f>IFERROR(IF($G951="Erikasutuses pind (muu)",Eksplikatsioon!AB951/SUM(Eksplikatsioon!$O951:'Eksplikatsioon'!$AG951),IF($G951="Erikasutuses pind (korrus)",IFERROR(SUMIFS($E:$E,$G:$G,"Ainukasutuses pind",$C:$C,"Üüritav pind",$H:$H,W$3,$A:$A,$A951)/SUMIFS($E:$E,$G:$G,"Ainukasutuses pind",$C:$C,"Üüritav pind",$A:$A,$A951),0),IF($G951="Erikasutuses pind (hoone)",IFERROR(SUMIFS($E:$E,$G:$G,"Ainukasutuses pind",$C:$C,"Üüritav pind",$H:$H,W$3)/SUMIFS($E:$E,$G:$G,"Ainukasutuses pind",$C:$C,"Üüritav pind"),0),""))),"")</f>
        <v/>
      </c>
      <c r="X951" s="72" t="str">
        <f>IFERROR(IF($G951="Erikasutuses pind (muu)",Eksplikatsioon!AC951/SUM(Eksplikatsioon!$O951:'Eksplikatsioon'!$AG951),IF($G951="Erikasutuses pind (korrus)",IFERROR(SUMIFS($E:$E,$G:$G,"Ainukasutuses pind",$C:$C,"Üüritav pind",$H:$H,X$3,$A:$A,$A951)/SUMIFS($E:$E,$G:$G,"Ainukasutuses pind",$C:$C,"Üüritav pind",$A:$A,$A951),0),IF($G951="Erikasutuses pind (hoone)",IFERROR(SUMIFS($E:$E,$G:$G,"Ainukasutuses pind",$C:$C,"Üüritav pind",$H:$H,X$3)/SUMIFS($E:$E,$G:$G,"Ainukasutuses pind",$C:$C,"Üüritav pind"),0),""))),"")</f>
        <v/>
      </c>
      <c r="Y951" s="72" t="str">
        <f>IFERROR(IF($G951="Erikasutuses pind (muu)",Eksplikatsioon!AD951/SUM(Eksplikatsioon!$O951:'Eksplikatsioon'!$AG951),IF($G951="Erikasutuses pind (korrus)",IFERROR(SUMIFS($E:$E,$G:$G,"Ainukasutuses pind",$C:$C,"Üüritav pind",$H:$H,Y$3,$A:$A,$A951)/SUMIFS($E:$E,$G:$G,"Ainukasutuses pind",$C:$C,"Üüritav pind",$A:$A,$A951),0),IF($G951="Erikasutuses pind (hoone)",IFERROR(SUMIFS($E:$E,$G:$G,"Ainukasutuses pind",$C:$C,"Üüritav pind",$H:$H,Y$3)/SUMIFS($E:$E,$G:$G,"Ainukasutuses pind",$C:$C,"Üüritav pind"),0),""))),"")</f>
        <v/>
      </c>
      <c r="Z951" s="72" t="str">
        <f>IFERROR(IF($G951="Erikasutuses pind (muu)",Eksplikatsioon!AE951/SUM(Eksplikatsioon!$O951:'Eksplikatsioon'!$AG951),IF($G951="Erikasutuses pind (korrus)",IFERROR(SUMIFS($E:$E,$G:$G,"Ainukasutuses pind",$C:$C,"Üüritav pind",$H:$H,Z$3,$A:$A,$A951)/SUMIFS($E:$E,$G:$G,"Ainukasutuses pind",$C:$C,"Üüritav pind",$A:$A,$A951),0),IF($G951="Erikasutuses pind (hoone)",IFERROR(SUMIFS($E:$E,$G:$G,"Ainukasutuses pind",$C:$C,"Üüritav pind",$H:$H,Z$3)/SUMIFS($E:$E,$G:$G,"Ainukasutuses pind",$C:$C,"Üüritav pind"),0),""))),"")</f>
        <v/>
      </c>
      <c r="AA951" s="72" t="str">
        <f>IFERROR(IF($G951="Erikasutuses pind (muu)",Eksplikatsioon!AF951/SUM(Eksplikatsioon!$O951:'Eksplikatsioon'!$AG951),IF($G951="Erikasutuses pind (korrus)",IFERROR(SUMIFS($E:$E,$G:$G,"Ainukasutuses pind",$C:$C,"Üüritav pind",$H:$H,AA$3,$A:$A,$A951)/SUMIFS($E:$E,$G:$G,"Ainukasutuses pind",$C:$C,"Üüritav pind",$A:$A,$A951),0),IF($G951="Erikasutuses pind (hoone)",IFERROR(SUMIFS($E:$E,$G:$G,"Ainukasutuses pind",$C:$C,"Üüritav pind",$H:$H,AA$3)/SUMIFS($E:$E,$G:$G,"Ainukasutuses pind",$C:$C,"Üüritav pind"),0),""))),"")</f>
        <v/>
      </c>
      <c r="AB951" s="72" t="str">
        <f>IFERROR(IF($G951="Erikasutuses pind (muu)",Eksplikatsioon!AG951/SUM(Eksplikatsioon!$O951:'Eksplikatsioon'!$AG951),IF($G951="Erikasutuses pind (korrus)",IFERROR(SUMIFS($E:$E,$G:$G,"Ainukasutuses pind",$C:$C,"Üüritav pind",$H:$H,AB$3,$A:$A,$A951)/SUMIFS($E:$E,$G:$G,"Ainukasutuses pind",$C:$C,"Üüritav pind",$A:$A,$A951),0),IF($G951="Erikasutuses pind (hoone)",IFERROR(SUMIFS($E:$E,$G:$G,"Ainukasutuses pind",$C:$C,"Üüritav pind",$H:$H,AB$3)/SUMIFS($E:$E,$G:$G,"Ainukasutuses pind",$C:$C,"Üüritav pind"),0),""))),"")</f>
        <v/>
      </c>
      <c r="AC951" s="72" t="str">
        <f>IFERROR(IF($G951="Erikasutuses pind (muu)",$E951*J951,IFERROR($E951*J951/SUM($J951:$AB951)*(Eksplikatsioon!O951)/SUMPRODUCT($J951:$AB951,Eksplikatsioon!$O951:$AG951),"")),"")</f>
        <v/>
      </c>
      <c r="AD951" s="72" t="str">
        <f>IFERROR(IF($G951="Erikasutuses pind (muu)",$E951*K951,IFERROR($E951*K951/SUM($J951:$AB951)*(Eksplikatsioon!P951)/SUMPRODUCT($J951:$AB951,Eksplikatsioon!$O951:$AG951),"")),"")</f>
        <v/>
      </c>
      <c r="AE951" s="72" t="str">
        <f>IFERROR(IF($G951="Erikasutuses pind (muu)",$E951*L951,IFERROR($E951*L951/SUM($J951:$AB951)*(Eksplikatsioon!Q951)/SUMPRODUCT($J951:$AB951,Eksplikatsioon!$O951:$AG951),"")),"")</f>
        <v/>
      </c>
      <c r="AF951" s="72" t="str">
        <f>IFERROR(IF($G951="Erikasutuses pind (muu)",$E951*M951,IFERROR($E951*M951/SUM($J951:$AB951)*(Eksplikatsioon!R951)/SUMPRODUCT($J951:$AB951,Eksplikatsioon!$O951:$AG951),"")),"")</f>
        <v/>
      </c>
      <c r="AG951" s="72" t="str">
        <f>IFERROR(IF($G951="Erikasutuses pind (muu)",$E951*N951,IFERROR($E951*N951/SUM($J951:$AB951)*(Eksplikatsioon!S951)/SUMPRODUCT($J951:$AB951,Eksplikatsioon!$O951:$AG951),"")),"")</f>
        <v/>
      </c>
      <c r="AH951" s="72" t="str">
        <f>IFERROR(IF($G951="Erikasutuses pind (muu)",$E951*O951,IFERROR($E951*O951/SUM($J951:$AB951)*(Eksplikatsioon!T951)/SUMPRODUCT($J951:$AB951,Eksplikatsioon!$O951:$AG951),"")),"")</f>
        <v/>
      </c>
      <c r="AI951" s="72" t="str">
        <f>IFERROR(IF($G951="Erikasutuses pind (muu)",$E951*P951,IFERROR($E951*P951/SUM($J951:$AB951)*(Eksplikatsioon!U951)/SUMPRODUCT($J951:$AB951,Eksplikatsioon!$O951:$AG951),"")),"")</f>
        <v/>
      </c>
      <c r="AJ951" s="72" t="str">
        <f>IFERROR(IF($G951="Erikasutuses pind (muu)",$E951*Q951,IFERROR($E951*Q951/SUM($J951:$AB951)*(Eksplikatsioon!V951)/SUMPRODUCT($J951:$AB951,Eksplikatsioon!$O951:$AG951),"")),"")</f>
        <v/>
      </c>
      <c r="AK951" s="72" t="str">
        <f>IFERROR(IF($G951="Erikasutuses pind (muu)",$E951*R951,IFERROR($E951*R951/SUM($J951:$AB951)*(Eksplikatsioon!W951)/SUMPRODUCT($J951:$AB951,Eksplikatsioon!$O951:$AG951),"")),"")</f>
        <v/>
      </c>
      <c r="AL951" s="72" t="str">
        <f>IFERROR(IF($G951="Erikasutuses pind (muu)",$E951*S951,IFERROR($E951*S951/SUM($J951:$AB951)*(Eksplikatsioon!X951)/SUMPRODUCT($J951:$AB951,Eksplikatsioon!$O951:$AG951),"")),"")</f>
        <v/>
      </c>
      <c r="AM951" s="72" t="str">
        <f>IFERROR(IF($G951="Erikasutuses pind (muu)",$E951*T951,IFERROR($E951*T951/SUM($J951:$AB951)*(Eksplikatsioon!Y951)/SUMPRODUCT($J951:$AB951,Eksplikatsioon!$O951:$AG951),"")),"")</f>
        <v/>
      </c>
      <c r="AN951" s="72" t="str">
        <f>IFERROR(IF($G951="Erikasutuses pind (muu)",$E951*U951,IFERROR($E951*U951/SUM($J951:$AB951)*(Eksplikatsioon!Z951)/SUMPRODUCT($J951:$AB951,Eksplikatsioon!$O951:$AG951),"")),"")</f>
        <v/>
      </c>
      <c r="AO951" s="72" t="str">
        <f>IFERROR(IF($G951="Erikasutuses pind (muu)",$E951*V951,IFERROR($E951*V951/SUM($J951:$AB951)*(Eksplikatsioon!AA951)/SUMPRODUCT($J951:$AB951,Eksplikatsioon!$O951:$AG951),"")),"")</f>
        <v/>
      </c>
      <c r="AP951" s="72" t="str">
        <f>IFERROR(IF($G951="Erikasutuses pind (muu)",$E951*W951,IFERROR($E951*W951/SUM($J951:$AB951)*(Eksplikatsioon!AB951)/SUMPRODUCT($J951:$AB951,Eksplikatsioon!$O951:$AG951),"")),"")</f>
        <v/>
      </c>
      <c r="AQ951" s="72" t="str">
        <f>IFERROR(IF($G951="Erikasutuses pind (muu)",$E951*X951,IFERROR($E951*X951/SUM($J951:$AB951)*(Eksplikatsioon!AC951)/SUMPRODUCT($J951:$AB951,Eksplikatsioon!$O951:$AG951),"")),"")</f>
        <v/>
      </c>
      <c r="AR951" s="72" t="str">
        <f>IFERROR(IF($G951="Erikasutuses pind (muu)",$E951*Y951,IFERROR($E951*Y951/SUM($J951:$AB951)*(Eksplikatsioon!AD951)/SUMPRODUCT($J951:$AB951,Eksplikatsioon!$O951:$AG951),"")),"")</f>
        <v/>
      </c>
      <c r="AS951" s="72" t="str">
        <f>IFERROR(IF($G951="Erikasutuses pind (muu)",$E951*Z951,IFERROR($E951*Z951/SUM($J951:$AB951)*(Eksplikatsioon!AE951)/SUMPRODUCT($J951:$AB951,Eksplikatsioon!$O951:$AG951),"")),"")</f>
        <v/>
      </c>
      <c r="AT951" s="72" t="str">
        <f>IFERROR(IF($G951="Erikasutuses pind (muu)",$E951*AA951,IFERROR($E951*AA951/SUM($J951:$AB951)*(Eksplikatsioon!AF951)/SUMPRODUCT($J951:$AB951,Eksplikatsioon!$O951:$AG951),"")),"")</f>
        <v/>
      </c>
      <c r="AU951" s="72" t="str">
        <f>IFERROR(IF($G951="Erikasutuses pind (muu)",$E951*AB951,IFERROR($E951*AB951/SUM($J951:$AB951)*(Eksplikatsioon!AG951)/SUMPRODUCT($J951:$AB951,Eksplikatsioon!$O951:$AG951),"")),"")</f>
        <v/>
      </c>
    </row>
    <row r="952" spans="1:47" x14ac:dyDescent="0.25">
      <c r="A952" s="71" t="str">
        <f>IF(Eksplikatsioon!A952=0,"",Eksplikatsioon!A952)</f>
        <v/>
      </c>
      <c r="B952" s="71" t="str">
        <f>IF(Eksplikatsioon!B952=0,"",Eksplikatsioon!B952)</f>
        <v/>
      </c>
      <c r="C952" s="71" t="str">
        <f>IF(Eksplikatsioon!C952=0,"",Eksplikatsioon!C952)</f>
        <v/>
      </c>
      <c r="D952" s="71" t="str">
        <f>IF(Eksplikatsioon!D952=0,"",Eksplikatsioon!D952)</f>
        <v/>
      </c>
      <c r="E952" s="71" t="str">
        <f>IF(Eksplikatsioon!F952=0,"",Eksplikatsioon!F952)</f>
        <v/>
      </c>
      <c r="F952" s="71" t="str">
        <f>IF(Eksplikatsioon!H952=0,"",Eksplikatsioon!H952)</f>
        <v/>
      </c>
      <c r="G952" s="71" t="str">
        <f>IF(Eksplikatsioon!J952=0,"",Eksplikatsioon!J952)</f>
        <v/>
      </c>
      <c r="H952" s="71" t="str">
        <f>IF(Eksplikatsioon!K952=0,"",Eksplikatsioon!K952)</f>
        <v/>
      </c>
      <c r="I952" s="71" t="str">
        <f>IF(Eksplikatsioon!L952=0,"",Eksplikatsioon!L952)</f>
        <v/>
      </c>
      <c r="J952" s="72" t="str">
        <f>IFERROR(IF($G952="Erikasutuses pind (muu)",Eksplikatsioon!O952/SUM(Eksplikatsioon!$O952:'Eksplikatsioon'!$AG952),IF($G952="Erikasutuses pind (korrus)",IFERROR(SUMIFS($E:$E,$G:$G,"Ainukasutuses pind",$C:$C,"Üüritav pind",$H:$H,J$3,$A:$A,$A952)/SUMIFS($E:$E,$G:$G,"Ainukasutuses pind",$C:$C,"Üüritav pind",$A:$A,$A952),0),IF($G952="Erikasutuses pind (hoone)",IFERROR(SUMIFS($E:$E,$G:$G,"Ainukasutuses pind",$C:$C,"Üüritav pind",$H:$H,J$3)/SUMIFS($E:$E,$G:$G,"Ainukasutuses pind",$C:$C,"Üüritav pind"),0),""))),"")</f>
        <v/>
      </c>
      <c r="K952" s="72" t="str">
        <f>IFERROR(IF($G952="Erikasutuses pind (muu)",Eksplikatsioon!P952/SUM(Eksplikatsioon!$O952:'Eksplikatsioon'!$AG952),IF($G952="Erikasutuses pind (korrus)",IFERROR(SUMIFS($E:$E,$G:$G,"Ainukasutuses pind",$C:$C,"Üüritav pind",$H:$H,K$3,$A:$A,$A952)/SUMIFS($E:$E,$G:$G,"Ainukasutuses pind",$C:$C,"Üüritav pind",$A:$A,$A952),0),IF($G952="Erikasutuses pind (hoone)",IFERROR(SUMIFS($E:$E,$G:$G,"Ainukasutuses pind",$C:$C,"Üüritav pind",$H:$H,K$3)/SUMIFS($E:$E,$G:$G,"Ainukasutuses pind",$C:$C,"Üüritav pind"),0),""))),"")</f>
        <v/>
      </c>
      <c r="L952" s="72" t="str">
        <f>IFERROR(IF($G952="Erikasutuses pind (muu)",Eksplikatsioon!Q952/SUM(Eksplikatsioon!$O952:'Eksplikatsioon'!$AG952),IF($G952="Erikasutuses pind (korrus)",IFERROR(SUMIFS($E:$E,$G:$G,"Ainukasutuses pind",$C:$C,"Üüritav pind",$H:$H,L$3,$A:$A,$A952)/SUMIFS($E:$E,$G:$G,"Ainukasutuses pind",$C:$C,"Üüritav pind",$A:$A,$A952),0),IF($G952="Erikasutuses pind (hoone)",IFERROR(SUMIFS($E:$E,$G:$G,"Ainukasutuses pind",$C:$C,"Üüritav pind",$H:$H,L$3)/SUMIFS($E:$E,$G:$G,"Ainukasutuses pind",$C:$C,"Üüritav pind"),0),""))),"")</f>
        <v/>
      </c>
      <c r="M952" s="72" t="str">
        <f>IFERROR(IF($G952="Erikasutuses pind (muu)",Eksplikatsioon!R952/SUM(Eksplikatsioon!$O952:'Eksplikatsioon'!$AG952),IF($G952="Erikasutuses pind (korrus)",IFERROR(SUMIFS($E:$E,$G:$G,"Ainukasutuses pind",$C:$C,"Üüritav pind",$H:$H,M$3,$A:$A,$A952)/SUMIFS($E:$E,$G:$G,"Ainukasutuses pind",$C:$C,"Üüritav pind",$A:$A,$A952),0),IF($G952="Erikasutuses pind (hoone)",IFERROR(SUMIFS($E:$E,$G:$G,"Ainukasutuses pind",$C:$C,"Üüritav pind",$H:$H,M$3)/SUMIFS($E:$E,$G:$G,"Ainukasutuses pind",$C:$C,"Üüritav pind"),0),""))),"")</f>
        <v/>
      </c>
      <c r="N952" s="72" t="str">
        <f>IFERROR(IF($G952="Erikasutuses pind (muu)",Eksplikatsioon!S952/SUM(Eksplikatsioon!$O952:'Eksplikatsioon'!$AG952),IF($G952="Erikasutuses pind (korrus)",IFERROR(SUMIFS($E:$E,$G:$G,"Ainukasutuses pind",$C:$C,"Üüritav pind",$H:$H,N$3,$A:$A,$A952)/SUMIFS($E:$E,$G:$G,"Ainukasutuses pind",$C:$C,"Üüritav pind",$A:$A,$A952),0),IF($G952="Erikasutuses pind (hoone)",IFERROR(SUMIFS($E:$E,$G:$G,"Ainukasutuses pind",$C:$C,"Üüritav pind",$H:$H,N$3)/SUMIFS($E:$E,$G:$G,"Ainukasutuses pind",$C:$C,"Üüritav pind"),0),""))),"")</f>
        <v/>
      </c>
      <c r="O952" s="72" t="str">
        <f>IFERROR(IF($G952="Erikasutuses pind (muu)",Eksplikatsioon!T952/SUM(Eksplikatsioon!$O952:'Eksplikatsioon'!$AG952),IF($G952="Erikasutuses pind (korrus)",IFERROR(SUMIFS($E:$E,$G:$G,"Ainukasutuses pind",$C:$C,"Üüritav pind",$H:$H,O$3,$A:$A,$A952)/SUMIFS($E:$E,$G:$G,"Ainukasutuses pind",$C:$C,"Üüritav pind",$A:$A,$A952),0),IF($G952="Erikasutuses pind (hoone)",IFERROR(SUMIFS($E:$E,$G:$G,"Ainukasutuses pind",$C:$C,"Üüritav pind",$H:$H,O$3)/SUMIFS($E:$E,$G:$G,"Ainukasutuses pind",$C:$C,"Üüritav pind"),0),""))),"")</f>
        <v/>
      </c>
      <c r="P952" s="72" t="str">
        <f>IFERROR(IF($G952="Erikasutuses pind (muu)",Eksplikatsioon!U952/SUM(Eksplikatsioon!$O952:'Eksplikatsioon'!$AG952),IF($G952="Erikasutuses pind (korrus)",IFERROR(SUMIFS($E:$E,$G:$G,"Ainukasutuses pind",$C:$C,"Üüritav pind",$H:$H,P$3,$A:$A,$A952)/SUMIFS($E:$E,$G:$G,"Ainukasutuses pind",$C:$C,"Üüritav pind",$A:$A,$A952),0),IF($G952="Erikasutuses pind (hoone)",IFERROR(SUMIFS($E:$E,$G:$G,"Ainukasutuses pind",$C:$C,"Üüritav pind",$H:$H,P$3)/SUMIFS($E:$E,$G:$G,"Ainukasutuses pind",$C:$C,"Üüritav pind"),0),""))),"")</f>
        <v/>
      </c>
      <c r="Q952" s="72" t="str">
        <f>IFERROR(IF($G952="Erikasutuses pind (muu)",Eksplikatsioon!V952/SUM(Eksplikatsioon!$O952:'Eksplikatsioon'!$AG952),IF($G952="Erikasutuses pind (korrus)",IFERROR(SUMIFS($E:$E,$G:$G,"Ainukasutuses pind",$C:$C,"Üüritav pind",$H:$H,Q$3,$A:$A,$A952)/SUMIFS($E:$E,$G:$G,"Ainukasutuses pind",$C:$C,"Üüritav pind",$A:$A,$A952),0),IF($G952="Erikasutuses pind (hoone)",IFERROR(SUMIFS($E:$E,$G:$G,"Ainukasutuses pind",$C:$C,"Üüritav pind",$H:$H,Q$3)/SUMIFS($E:$E,$G:$G,"Ainukasutuses pind",$C:$C,"Üüritav pind"),0),""))),"")</f>
        <v/>
      </c>
      <c r="R952" s="72" t="str">
        <f>IFERROR(IF($G952="Erikasutuses pind (muu)",Eksplikatsioon!W952/SUM(Eksplikatsioon!$O952:'Eksplikatsioon'!$AG952),IF($G952="Erikasutuses pind (korrus)",IFERROR(SUMIFS($E:$E,$G:$G,"Ainukasutuses pind",$C:$C,"Üüritav pind",$H:$H,R$3,$A:$A,$A952)/SUMIFS($E:$E,$G:$G,"Ainukasutuses pind",$C:$C,"Üüritav pind",$A:$A,$A952),0),IF($G952="Erikasutuses pind (hoone)",IFERROR(SUMIFS($E:$E,$G:$G,"Ainukasutuses pind",$C:$C,"Üüritav pind",$H:$H,R$3)/SUMIFS($E:$E,$G:$G,"Ainukasutuses pind",$C:$C,"Üüritav pind"),0),""))),"")</f>
        <v/>
      </c>
      <c r="S952" s="72" t="str">
        <f>IFERROR(IF($G952="Erikasutuses pind (muu)",Eksplikatsioon!X952/SUM(Eksplikatsioon!$O952:'Eksplikatsioon'!$AG952),IF($G952="Erikasutuses pind (korrus)",IFERROR(SUMIFS($E:$E,$G:$G,"Ainukasutuses pind",$C:$C,"Üüritav pind",$H:$H,S$3,$A:$A,$A952)/SUMIFS($E:$E,$G:$G,"Ainukasutuses pind",$C:$C,"Üüritav pind",$A:$A,$A952),0),IF($G952="Erikasutuses pind (hoone)",IFERROR(SUMIFS($E:$E,$G:$G,"Ainukasutuses pind",$C:$C,"Üüritav pind",$H:$H,S$3)/SUMIFS($E:$E,$G:$G,"Ainukasutuses pind",$C:$C,"Üüritav pind"),0),""))),"")</f>
        <v/>
      </c>
      <c r="T952" s="72" t="str">
        <f>IFERROR(IF($G952="Erikasutuses pind (muu)",Eksplikatsioon!Y952/SUM(Eksplikatsioon!$O952:'Eksplikatsioon'!$AG952),IF($G952="Erikasutuses pind (korrus)",IFERROR(SUMIFS($E:$E,$G:$G,"Ainukasutuses pind",$C:$C,"Üüritav pind",$H:$H,T$3,$A:$A,$A952)/SUMIFS($E:$E,$G:$G,"Ainukasutuses pind",$C:$C,"Üüritav pind",$A:$A,$A952),0),IF($G952="Erikasutuses pind (hoone)",IFERROR(SUMIFS($E:$E,$G:$G,"Ainukasutuses pind",$C:$C,"Üüritav pind",$H:$H,T$3)/SUMIFS($E:$E,$G:$G,"Ainukasutuses pind",$C:$C,"Üüritav pind"),0),""))),"")</f>
        <v/>
      </c>
      <c r="U952" s="72" t="str">
        <f>IFERROR(IF($G952="Erikasutuses pind (muu)",Eksplikatsioon!Z952/SUM(Eksplikatsioon!$O952:'Eksplikatsioon'!$AG952),IF($G952="Erikasutuses pind (korrus)",IFERROR(SUMIFS($E:$E,$G:$G,"Ainukasutuses pind",$C:$C,"Üüritav pind",$H:$H,U$3,$A:$A,$A952)/SUMIFS($E:$E,$G:$G,"Ainukasutuses pind",$C:$C,"Üüritav pind",$A:$A,$A952),0),IF($G952="Erikasutuses pind (hoone)",IFERROR(SUMIFS($E:$E,$G:$G,"Ainukasutuses pind",$C:$C,"Üüritav pind",$H:$H,U$3)/SUMIFS($E:$E,$G:$G,"Ainukasutuses pind",$C:$C,"Üüritav pind"),0),""))),"")</f>
        <v/>
      </c>
      <c r="V952" s="72" t="str">
        <f>IFERROR(IF($G952="Erikasutuses pind (muu)",Eksplikatsioon!AA952/SUM(Eksplikatsioon!$O952:'Eksplikatsioon'!$AG952),IF($G952="Erikasutuses pind (korrus)",IFERROR(SUMIFS($E:$E,$G:$G,"Ainukasutuses pind",$C:$C,"Üüritav pind",$H:$H,V$3,$A:$A,$A952)/SUMIFS($E:$E,$G:$G,"Ainukasutuses pind",$C:$C,"Üüritav pind",$A:$A,$A952),0),IF($G952="Erikasutuses pind (hoone)",IFERROR(SUMIFS($E:$E,$G:$G,"Ainukasutuses pind",$C:$C,"Üüritav pind",$H:$H,V$3)/SUMIFS($E:$E,$G:$G,"Ainukasutuses pind",$C:$C,"Üüritav pind"),0),""))),"")</f>
        <v/>
      </c>
      <c r="W952" s="72" t="str">
        <f>IFERROR(IF($G952="Erikasutuses pind (muu)",Eksplikatsioon!AB952/SUM(Eksplikatsioon!$O952:'Eksplikatsioon'!$AG952),IF($G952="Erikasutuses pind (korrus)",IFERROR(SUMIFS($E:$E,$G:$G,"Ainukasutuses pind",$C:$C,"Üüritav pind",$H:$H,W$3,$A:$A,$A952)/SUMIFS($E:$E,$G:$G,"Ainukasutuses pind",$C:$C,"Üüritav pind",$A:$A,$A952),0),IF($G952="Erikasutuses pind (hoone)",IFERROR(SUMIFS($E:$E,$G:$G,"Ainukasutuses pind",$C:$C,"Üüritav pind",$H:$H,W$3)/SUMIFS($E:$E,$G:$G,"Ainukasutuses pind",$C:$C,"Üüritav pind"),0),""))),"")</f>
        <v/>
      </c>
      <c r="X952" s="72" t="str">
        <f>IFERROR(IF($G952="Erikasutuses pind (muu)",Eksplikatsioon!AC952/SUM(Eksplikatsioon!$O952:'Eksplikatsioon'!$AG952),IF($G952="Erikasutuses pind (korrus)",IFERROR(SUMIFS($E:$E,$G:$G,"Ainukasutuses pind",$C:$C,"Üüritav pind",$H:$H,X$3,$A:$A,$A952)/SUMIFS($E:$E,$G:$G,"Ainukasutuses pind",$C:$C,"Üüritav pind",$A:$A,$A952),0),IF($G952="Erikasutuses pind (hoone)",IFERROR(SUMIFS($E:$E,$G:$G,"Ainukasutuses pind",$C:$C,"Üüritav pind",$H:$H,X$3)/SUMIFS($E:$E,$G:$G,"Ainukasutuses pind",$C:$C,"Üüritav pind"),0),""))),"")</f>
        <v/>
      </c>
      <c r="Y952" s="72" t="str">
        <f>IFERROR(IF($G952="Erikasutuses pind (muu)",Eksplikatsioon!AD952/SUM(Eksplikatsioon!$O952:'Eksplikatsioon'!$AG952),IF($G952="Erikasutuses pind (korrus)",IFERROR(SUMIFS($E:$E,$G:$G,"Ainukasutuses pind",$C:$C,"Üüritav pind",$H:$H,Y$3,$A:$A,$A952)/SUMIFS($E:$E,$G:$G,"Ainukasutuses pind",$C:$C,"Üüritav pind",$A:$A,$A952),0),IF($G952="Erikasutuses pind (hoone)",IFERROR(SUMIFS($E:$E,$G:$G,"Ainukasutuses pind",$C:$C,"Üüritav pind",$H:$H,Y$3)/SUMIFS($E:$E,$G:$G,"Ainukasutuses pind",$C:$C,"Üüritav pind"),0),""))),"")</f>
        <v/>
      </c>
      <c r="Z952" s="72" t="str">
        <f>IFERROR(IF($G952="Erikasutuses pind (muu)",Eksplikatsioon!AE952/SUM(Eksplikatsioon!$O952:'Eksplikatsioon'!$AG952),IF($G952="Erikasutuses pind (korrus)",IFERROR(SUMIFS($E:$E,$G:$G,"Ainukasutuses pind",$C:$C,"Üüritav pind",$H:$H,Z$3,$A:$A,$A952)/SUMIFS($E:$E,$G:$G,"Ainukasutuses pind",$C:$C,"Üüritav pind",$A:$A,$A952),0),IF($G952="Erikasutuses pind (hoone)",IFERROR(SUMIFS($E:$E,$G:$G,"Ainukasutuses pind",$C:$C,"Üüritav pind",$H:$H,Z$3)/SUMIFS($E:$E,$G:$G,"Ainukasutuses pind",$C:$C,"Üüritav pind"),0),""))),"")</f>
        <v/>
      </c>
      <c r="AA952" s="72" t="str">
        <f>IFERROR(IF($G952="Erikasutuses pind (muu)",Eksplikatsioon!AF952/SUM(Eksplikatsioon!$O952:'Eksplikatsioon'!$AG952),IF($G952="Erikasutuses pind (korrus)",IFERROR(SUMIFS($E:$E,$G:$G,"Ainukasutuses pind",$C:$C,"Üüritav pind",$H:$H,AA$3,$A:$A,$A952)/SUMIFS($E:$E,$G:$G,"Ainukasutuses pind",$C:$C,"Üüritav pind",$A:$A,$A952),0),IF($G952="Erikasutuses pind (hoone)",IFERROR(SUMIFS($E:$E,$G:$G,"Ainukasutuses pind",$C:$C,"Üüritav pind",$H:$H,AA$3)/SUMIFS($E:$E,$G:$G,"Ainukasutuses pind",$C:$C,"Üüritav pind"),0),""))),"")</f>
        <v/>
      </c>
      <c r="AB952" s="72" t="str">
        <f>IFERROR(IF($G952="Erikasutuses pind (muu)",Eksplikatsioon!AG952/SUM(Eksplikatsioon!$O952:'Eksplikatsioon'!$AG952),IF($G952="Erikasutuses pind (korrus)",IFERROR(SUMIFS($E:$E,$G:$G,"Ainukasutuses pind",$C:$C,"Üüritav pind",$H:$H,AB$3,$A:$A,$A952)/SUMIFS($E:$E,$G:$G,"Ainukasutuses pind",$C:$C,"Üüritav pind",$A:$A,$A952),0),IF($G952="Erikasutuses pind (hoone)",IFERROR(SUMIFS($E:$E,$G:$G,"Ainukasutuses pind",$C:$C,"Üüritav pind",$H:$H,AB$3)/SUMIFS($E:$E,$G:$G,"Ainukasutuses pind",$C:$C,"Üüritav pind"),0),""))),"")</f>
        <v/>
      </c>
      <c r="AC952" s="72" t="str">
        <f>IFERROR(IF($G952="Erikasutuses pind (muu)",$E952*J952,IFERROR($E952*J952/SUM($J952:$AB952)*(Eksplikatsioon!O952)/SUMPRODUCT($J952:$AB952,Eksplikatsioon!$O952:$AG952),"")),"")</f>
        <v/>
      </c>
      <c r="AD952" s="72" t="str">
        <f>IFERROR(IF($G952="Erikasutuses pind (muu)",$E952*K952,IFERROR($E952*K952/SUM($J952:$AB952)*(Eksplikatsioon!P952)/SUMPRODUCT($J952:$AB952,Eksplikatsioon!$O952:$AG952),"")),"")</f>
        <v/>
      </c>
      <c r="AE952" s="72" t="str">
        <f>IFERROR(IF($G952="Erikasutuses pind (muu)",$E952*L952,IFERROR($E952*L952/SUM($J952:$AB952)*(Eksplikatsioon!Q952)/SUMPRODUCT($J952:$AB952,Eksplikatsioon!$O952:$AG952),"")),"")</f>
        <v/>
      </c>
      <c r="AF952" s="72" t="str">
        <f>IFERROR(IF($G952="Erikasutuses pind (muu)",$E952*M952,IFERROR($E952*M952/SUM($J952:$AB952)*(Eksplikatsioon!R952)/SUMPRODUCT($J952:$AB952,Eksplikatsioon!$O952:$AG952),"")),"")</f>
        <v/>
      </c>
      <c r="AG952" s="72" t="str">
        <f>IFERROR(IF($G952="Erikasutuses pind (muu)",$E952*N952,IFERROR($E952*N952/SUM($J952:$AB952)*(Eksplikatsioon!S952)/SUMPRODUCT($J952:$AB952,Eksplikatsioon!$O952:$AG952),"")),"")</f>
        <v/>
      </c>
      <c r="AH952" s="72" t="str">
        <f>IFERROR(IF($G952="Erikasutuses pind (muu)",$E952*O952,IFERROR($E952*O952/SUM($J952:$AB952)*(Eksplikatsioon!T952)/SUMPRODUCT($J952:$AB952,Eksplikatsioon!$O952:$AG952),"")),"")</f>
        <v/>
      </c>
      <c r="AI952" s="72" t="str">
        <f>IFERROR(IF($G952="Erikasutuses pind (muu)",$E952*P952,IFERROR($E952*P952/SUM($J952:$AB952)*(Eksplikatsioon!U952)/SUMPRODUCT($J952:$AB952,Eksplikatsioon!$O952:$AG952),"")),"")</f>
        <v/>
      </c>
      <c r="AJ952" s="72" t="str">
        <f>IFERROR(IF($G952="Erikasutuses pind (muu)",$E952*Q952,IFERROR($E952*Q952/SUM($J952:$AB952)*(Eksplikatsioon!V952)/SUMPRODUCT($J952:$AB952,Eksplikatsioon!$O952:$AG952),"")),"")</f>
        <v/>
      </c>
      <c r="AK952" s="72" t="str">
        <f>IFERROR(IF($G952="Erikasutuses pind (muu)",$E952*R952,IFERROR($E952*R952/SUM($J952:$AB952)*(Eksplikatsioon!W952)/SUMPRODUCT($J952:$AB952,Eksplikatsioon!$O952:$AG952),"")),"")</f>
        <v/>
      </c>
      <c r="AL952" s="72" t="str">
        <f>IFERROR(IF($G952="Erikasutuses pind (muu)",$E952*S952,IFERROR($E952*S952/SUM($J952:$AB952)*(Eksplikatsioon!X952)/SUMPRODUCT($J952:$AB952,Eksplikatsioon!$O952:$AG952),"")),"")</f>
        <v/>
      </c>
      <c r="AM952" s="72" t="str">
        <f>IFERROR(IF($G952="Erikasutuses pind (muu)",$E952*T952,IFERROR($E952*T952/SUM($J952:$AB952)*(Eksplikatsioon!Y952)/SUMPRODUCT($J952:$AB952,Eksplikatsioon!$O952:$AG952),"")),"")</f>
        <v/>
      </c>
      <c r="AN952" s="72" t="str">
        <f>IFERROR(IF($G952="Erikasutuses pind (muu)",$E952*U952,IFERROR($E952*U952/SUM($J952:$AB952)*(Eksplikatsioon!Z952)/SUMPRODUCT($J952:$AB952,Eksplikatsioon!$O952:$AG952),"")),"")</f>
        <v/>
      </c>
      <c r="AO952" s="72" t="str">
        <f>IFERROR(IF($G952="Erikasutuses pind (muu)",$E952*V952,IFERROR($E952*V952/SUM($J952:$AB952)*(Eksplikatsioon!AA952)/SUMPRODUCT($J952:$AB952,Eksplikatsioon!$O952:$AG952),"")),"")</f>
        <v/>
      </c>
      <c r="AP952" s="72" t="str">
        <f>IFERROR(IF($G952="Erikasutuses pind (muu)",$E952*W952,IFERROR($E952*W952/SUM($J952:$AB952)*(Eksplikatsioon!AB952)/SUMPRODUCT($J952:$AB952,Eksplikatsioon!$O952:$AG952),"")),"")</f>
        <v/>
      </c>
      <c r="AQ952" s="72" t="str">
        <f>IFERROR(IF($G952="Erikasutuses pind (muu)",$E952*X952,IFERROR($E952*X952/SUM($J952:$AB952)*(Eksplikatsioon!AC952)/SUMPRODUCT($J952:$AB952,Eksplikatsioon!$O952:$AG952),"")),"")</f>
        <v/>
      </c>
      <c r="AR952" s="72" t="str">
        <f>IFERROR(IF($G952="Erikasutuses pind (muu)",$E952*Y952,IFERROR($E952*Y952/SUM($J952:$AB952)*(Eksplikatsioon!AD952)/SUMPRODUCT($J952:$AB952,Eksplikatsioon!$O952:$AG952),"")),"")</f>
        <v/>
      </c>
      <c r="AS952" s="72" t="str">
        <f>IFERROR(IF($G952="Erikasutuses pind (muu)",$E952*Z952,IFERROR($E952*Z952/SUM($J952:$AB952)*(Eksplikatsioon!AE952)/SUMPRODUCT($J952:$AB952,Eksplikatsioon!$O952:$AG952),"")),"")</f>
        <v/>
      </c>
      <c r="AT952" s="72" t="str">
        <f>IFERROR(IF($G952="Erikasutuses pind (muu)",$E952*AA952,IFERROR($E952*AA952/SUM($J952:$AB952)*(Eksplikatsioon!AF952)/SUMPRODUCT($J952:$AB952,Eksplikatsioon!$O952:$AG952),"")),"")</f>
        <v/>
      </c>
      <c r="AU952" s="72" t="str">
        <f>IFERROR(IF($G952="Erikasutuses pind (muu)",$E952*AB952,IFERROR($E952*AB952/SUM($J952:$AB952)*(Eksplikatsioon!AG952)/SUMPRODUCT($J952:$AB952,Eksplikatsioon!$O952:$AG952),"")),"")</f>
        <v/>
      </c>
    </row>
    <row r="953" spans="1:47" x14ac:dyDescent="0.25">
      <c r="A953" s="71" t="str">
        <f>IF(Eksplikatsioon!A953=0,"",Eksplikatsioon!A953)</f>
        <v/>
      </c>
      <c r="B953" s="71" t="str">
        <f>IF(Eksplikatsioon!B953=0,"",Eksplikatsioon!B953)</f>
        <v/>
      </c>
      <c r="C953" s="71" t="str">
        <f>IF(Eksplikatsioon!C953=0,"",Eksplikatsioon!C953)</f>
        <v/>
      </c>
      <c r="D953" s="71" t="str">
        <f>IF(Eksplikatsioon!D953=0,"",Eksplikatsioon!D953)</f>
        <v/>
      </c>
      <c r="E953" s="71" t="str">
        <f>IF(Eksplikatsioon!F953=0,"",Eksplikatsioon!F953)</f>
        <v/>
      </c>
      <c r="F953" s="71" t="str">
        <f>IF(Eksplikatsioon!H953=0,"",Eksplikatsioon!H953)</f>
        <v/>
      </c>
      <c r="G953" s="71" t="str">
        <f>IF(Eksplikatsioon!J953=0,"",Eksplikatsioon!J953)</f>
        <v/>
      </c>
      <c r="H953" s="71" t="str">
        <f>IF(Eksplikatsioon!K953=0,"",Eksplikatsioon!K953)</f>
        <v/>
      </c>
      <c r="I953" s="71" t="str">
        <f>IF(Eksplikatsioon!L953=0,"",Eksplikatsioon!L953)</f>
        <v/>
      </c>
      <c r="J953" s="72" t="str">
        <f>IFERROR(IF($G953="Erikasutuses pind (muu)",Eksplikatsioon!O953/SUM(Eksplikatsioon!$O953:'Eksplikatsioon'!$AG953),IF($G953="Erikasutuses pind (korrus)",IFERROR(SUMIFS($E:$E,$G:$G,"Ainukasutuses pind",$C:$C,"Üüritav pind",$H:$H,J$3,$A:$A,$A953)/SUMIFS($E:$E,$G:$G,"Ainukasutuses pind",$C:$C,"Üüritav pind",$A:$A,$A953),0),IF($G953="Erikasutuses pind (hoone)",IFERROR(SUMIFS($E:$E,$G:$G,"Ainukasutuses pind",$C:$C,"Üüritav pind",$H:$H,J$3)/SUMIFS($E:$E,$G:$G,"Ainukasutuses pind",$C:$C,"Üüritav pind"),0),""))),"")</f>
        <v/>
      </c>
      <c r="K953" s="72" t="str">
        <f>IFERROR(IF($G953="Erikasutuses pind (muu)",Eksplikatsioon!P953/SUM(Eksplikatsioon!$O953:'Eksplikatsioon'!$AG953),IF($G953="Erikasutuses pind (korrus)",IFERROR(SUMIFS($E:$E,$G:$G,"Ainukasutuses pind",$C:$C,"Üüritav pind",$H:$H,K$3,$A:$A,$A953)/SUMIFS($E:$E,$G:$G,"Ainukasutuses pind",$C:$C,"Üüritav pind",$A:$A,$A953),0),IF($G953="Erikasutuses pind (hoone)",IFERROR(SUMIFS($E:$E,$G:$G,"Ainukasutuses pind",$C:$C,"Üüritav pind",$H:$H,K$3)/SUMIFS($E:$E,$G:$G,"Ainukasutuses pind",$C:$C,"Üüritav pind"),0),""))),"")</f>
        <v/>
      </c>
      <c r="L953" s="72" t="str">
        <f>IFERROR(IF($G953="Erikasutuses pind (muu)",Eksplikatsioon!Q953/SUM(Eksplikatsioon!$O953:'Eksplikatsioon'!$AG953),IF($G953="Erikasutuses pind (korrus)",IFERROR(SUMIFS($E:$E,$G:$G,"Ainukasutuses pind",$C:$C,"Üüritav pind",$H:$H,L$3,$A:$A,$A953)/SUMIFS($E:$E,$G:$G,"Ainukasutuses pind",$C:$C,"Üüritav pind",$A:$A,$A953),0),IF($G953="Erikasutuses pind (hoone)",IFERROR(SUMIFS($E:$E,$G:$G,"Ainukasutuses pind",$C:$C,"Üüritav pind",$H:$H,L$3)/SUMIFS($E:$E,$G:$G,"Ainukasutuses pind",$C:$C,"Üüritav pind"),0),""))),"")</f>
        <v/>
      </c>
      <c r="M953" s="72" t="str">
        <f>IFERROR(IF($G953="Erikasutuses pind (muu)",Eksplikatsioon!R953/SUM(Eksplikatsioon!$O953:'Eksplikatsioon'!$AG953),IF($G953="Erikasutuses pind (korrus)",IFERROR(SUMIFS($E:$E,$G:$G,"Ainukasutuses pind",$C:$C,"Üüritav pind",$H:$H,M$3,$A:$A,$A953)/SUMIFS($E:$E,$G:$G,"Ainukasutuses pind",$C:$C,"Üüritav pind",$A:$A,$A953),0),IF($G953="Erikasutuses pind (hoone)",IFERROR(SUMIFS($E:$E,$G:$G,"Ainukasutuses pind",$C:$C,"Üüritav pind",$H:$H,M$3)/SUMIFS($E:$E,$G:$G,"Ainukasutuses pind",$C:$C,"Üüritav pind"),0),""))),"")</f>
        <v/>
      </c>
      <c r="N953" s="72" t="str">
        <f>IFERROR(IF($G953="Erikasutuses pind (muu)",Eksplikatsioon!S953/SUM(Eksplikatsioon!$O953:'Eksplikatsioon'!$AG953),IF($G953="Erikasutuses pind (korrus)",IFERROR(SUMIFS($E:$E,$G:$G,"Ainukasutuses pind",$C:$C,"Üüritav pind",$H:$H,N$3,$A:$A,$A953)/SUMIFS($E:$E,$G:$G,"Ainukasutuses pind",$C:$C,"Üüritav pind",$A:$A,$A953),0),IF($G953="Erikasutuses pind (hoone)",IFERROR(SUMIFS($E:$E,$G:$G,"Ainukasutuses pind",$C:$C,"Üüritav pind",$H:$H,N$3)/SUMIFS($E:$E,$G:$G,"Ainukasutuses pind",$C:$C,"Üüritav pind"),0),""))),"")</f>
        <v/>
      </c>
      <c r="O953" s="72" t="str">
        <f>IFERROR(IF($G953="Erikasutuses pind (muu)",Eksplikatsioon!T953/SUM(Eksplikatsioon!$O953:'Eksplikatsioon'!$AG953),IF($G953="Erikasutuses pind (korrus)",IFERROR(SUMIFS($E:$E,$G:$G,"Ainukasutuses pind",$C:$C,"Üüritav pind",$H:$H,O$3,$A:$A,$A953)/SUMIFS($E:$E,$G:$G,"Ainukasutuses pind",$C:$C,"Üüritav pind",$A:$A,$A953),0),IF($G953="Erikasutuses pind (hoone)",IFERROR(SUMIFS($E:$E,$G:$G,"Ainukasutuses pind",$C:$C,"Üüritav pind",$H:$H,O$3)/SUMIFS($E:$E,$G:$G,"Ainukasutuses pind",$C:$C,"Üüritav pind"),0),""))),"")</f>
        <v/>
      </c>
      <c r="P953" s="72" t="str">
        <f>IFERROR(IF($G953="Erikasutuses pind (muu)",Eksplikatsioon!U953/SUM(Eksplikatsioon!$O953:'Eksplikatsioon'!$AG953),IF($G953="Erikasutuses pind (korrus)",IFERROR(SUMIFS($E:$E,$G:$G,"Ainukasutuses pind",$C:$C,"Üüritav pind",$H:$H,P$3,$A:$A,$A953)/SUMIFS($E:$E,$G:$G,"Ainukasutuses pind",$C:$C,"Üüritav pind",$A:$A,$A953),0),IF($G953="Erikasutuses pind (hoone)",IFERROR(SUMIFS($E:$E,$G:$G,"Ainukasutuses pind",$C:$C,"Üüritav pind",$H:$H,P$3)/SUMIFS($E:$E,$G:$G,"Ainukasutuses pind",$C:$C,"Üüritav pind"),0),""))),"")</f>
        <v/>
      </c>
      <c r="Q953" s="72" t="str">
        <f>IFERROR(IF($G953="Erikasutuses pind (muu)",Eksplikatsioon!V953/SUM(Eksplikatsioon!$O953:'Eksplikatsioon'!$AG953),IF($G953="Erikasutuses pind (korrus)",IFERROR(SUMIFS($E:$E,$G:$G,"Ainukasutuses pind",$C:$C,"Üüritav pind",$H:$H,Q$3,$A:$A,$A953)/SUMIFS($E:$E,$G:$G,"Ainukasutuses pind",$C:$C,"Üüritav pind",$A:$A,$A953),0),IF($G953="Erikasutuses pind (hoone)",IFERROR(SUMIFS($E:$E,$G:$G,"Ainukasutuses pind",$C:$C,"Üüritav pind",$H:$H,Q$3)/SUMIFS($E:$E,$G:$G,"Ainukasutuses pind",$C:$C,"Üüritav pind"),0),""))),"")</f>
        <v/>
      </c>
      <c r="R953" s="72" t="str">
        <f>IFERROR(IF($G953="Erikasutuses pind (muu)",Eksplikatsioon!W953/SUM(Eksplikatsioon!$O953:'Eksplikatsioon'!$AG953),IF($G953="Erikasutuses pind (korrus)",IFERROR(SUMIFS($E:$E,$G:$G,"Ainukasutuses pind",$C:$C,"Üüritav pind",$H:$H,R$3,$A:$A,$A953)/SUMIFS($E:$E,$G:$G,"Ainukasutuses pind",$C:$C,"Üüritav pind",$A:$A,$A953),0),IF($G953="Erikasutuses pind (hoone)",IFERROR(SUMIFS($E:$E,$G:$G,"Ainukasutuses pind",$C:$C,"Üüritav pind",$H:$H,R$3)/SUMIFS($E:$E,$G:$G,"Ainukasutuses pind",$C:$C,"Üüritav pind"),0),""))),"")</f>
        <v/>
      </c>
      <c r="S953" s="72" t="str">
        <f>IFERROR(IF($G953="Erikasutuses pind (muu)",Eksplikatsioon!X953/SUM(Eksplikatsioon!$O953:'Eksplikatsioon'!$AG953),IF($G953="Erikasutuses pind (korrus)",IFERROR(SUMIFS($E:$E,$G:$G,"Ainukasutuses pind",$C:$C,"Üüritav pind",$H:$H,S$3,$A:$A,$A953)/SUMIFS($E:$E,$G:$G,"Ainukasutuses pind",$C:$C,"Üüritav pind",$A:$A,$A953),0),IF($G953="Erikasutuses pind (hoone)",IFERROR(SUMIFS($E:$E,$G:$G,"Ainukasutuses pind",$C:$C,"Üüritav pind",$H:$H,S$3)/SUMIFS($E:$E,$G:$G,"Ainukasutuses pind",$C:$C,"Üüritav pind"),0),""))),"")</f>
        <v/>
      </c>
      <c r="T953" s="72" t="str">
        <f>IFERROR(IF($G953="Erikasutuses pind (muu)",Eksplikatsioon!Y953/SUM(Eksplikatsioon!$O953:'Eksplikatsioon'!$AG953),IF($G953="Erikasutuses pind (korrus)",IFERROR(SUMIFS($E:$E,$G:$G,"Ainukasutuses pind",$C:$C,"Üüritav pind",$H:$H,T$3,$A:$A,$A953)/SUMIFS($E:$E,$G:$G,"Ainukasutuses pind",$C:$C,"Üüritav pind",$A:$A,$A953),0),IF($G953="Erikasutuses pind (hoone)",IFERROR(SUMIFS($E:$E,$G:$G,"Ainukasutuses pind",$C:$C,"Üüritav pind",$H:$H,T$3)/SUMIFS($E:$E,$G:$G,"Ainukasutuses pind",$C:$C,"Üüritav pind"),0),""))),"")</f>
        <v/>
      </c>
      <c r="U953" s="72" t="str">
        <f>IFERROR(IF($G953="Erikasutuses pind (muu)",Eksplikatsioon!Z953/SUM(Eksplikatsioon!$O953:'Eksplikatsioon'!$AG953),IF($G953="Erikasutuses pind (korrus)",IFERROR(SUMIFS($E:$E,$G:$G,"Ainukasutuses pind",$C:$C,"Üüritav pind",$H:$H,U$3,$A:$A,$A953)/SUMIFS($E:$E,$G:$G,"Ainukasutuses pind",$C:$C,"Üüritav pind",$A:$A,$A953),0),IF($G953="Erikasutuses pind (hoone)",IFERROR(SUMIFS($E:$E,$G:$G,"Ainukasutuses pind",$C:$C,"Üüritav pind",$H:$H,U$3)/SUMIFS($E:$E,$G:$G,"Ainukasutuses pind",$C:$C,"Üüritav pind"),0),""))),"")</f>
        <v/>
      </c>
      <c r="V953" s="72" t="str">
        <f>IFERROR(IF($G953="Erikasutuses pind (muu)",Eksplikatsioon!AA953/SUM(Eksplikatsioon!$O953:'Eksplikatsioon'!$AG953),IF($G953="Erikasutuses pind (korrus)",IFERROR(SUMIFS($E:$E,$G:$G,"Ainukasutuses pind",$C:$C,"Üüritav pind",$H:$H,V$3,$A:$A,$A953)/SUMIFS($E:$E,$G:$G,"Ainukasutuses pind",$C:$C,"Üüritav pind",$A:$A,$A953),0),IF($G953="Erikasutuses pind (hoone)",IFERROR(SUMIFS($E:$E,$G:$G,"Ainukasutuses pind",$C:$C,"Üüritav pind",$H:$H,V$3)/SUMIFS($E:$E,$G:$G,"Ainukasutuses pind",$C:$C,"Üüritav pind"),0),""))),"")</f>
        <v/>
      </c>
      <c r="W953" s="72" t="str">
        <f>IFERROR(IF($G953="Erikasutuses pind (muu)",Eksplikatsioon!AB953/SUM(Eksplikatsioon!$O953:'Eksplikatsioon'!$AG953),IF($G953="Erikasutuses pind (korrus)",IFERROR(SUMIFS($E:$E,$G:$G,"Ainukasutuses pind",$C:$C,"Üüritav pind",$H:$H,W$3,$A:$A,$A953)/SUMIFS($E:$E,$G:$G,"Ainukasutuses pind",$C:$C,"Üüritav pind",$A:$A,$A953),0),IF($G953="Erikasutuses pind (hoone)",IFERROR(SUMIFS($E:$E,$G:$G,"Ainukasutuses pind",$C:$C,"Üüritav pind",$H:$H,W$3)/SUMIFS($E:$E,$G:$G,"Ainukasutuses pind",$C:$C,"Üüritav pind"),0),""))),"")</f>
        <v/>
      </c>
      <c r="X953" s="72" t="str">
        <f>IFERROR(IF($G953="Erikasutuses pind (muu)",Eksplikatsioon!AC953/SUM(Eksplikatsioon!$O953:'Eksplikatsioon'!$AG953),IF($G953="Erikasutuses pind (korrus)",IFERROR(SUMIFS($E:$E,$G:$G,"Ainukasutuses pind",$C:$C,"Üüritav pind",$H:$H,X$3,$A:$A,$A953)/SUMIFS($E:$E,$G:$G,"Ainukasutuses pind",$C:$C,"Üüritav pind",$A:$A,$A953),0),IF($G953="Erikasutuses pind (hoone)",IFERROR(SUMIFS($E:$E,$G:$G,"Ainukasutuses pind",$C:$C,"Üüritav pind",$H:$H,X$3)/SUMIFS($E:$E,$G:$G,"Ainukasutuses pind",$C:$C,"Üüritav pind"),0),""))),"")</f>
        <v/>
      </c>
      <c r="Y953" s="72" t="str">
        <f>IFERROR(IF($G953="Erikasutuses pind (muu)",Eksplikatsioon!AD953/SUM(Eksplikatsioon!$O953:'Eksplikatsioon'!$AG953),IF($G953="Erikasutuses pind (korrus)",IFERROR(SUMIFS($E:$E,$G:$G,"Ainukasutuses pind",$C:$C,"Üüritav pind",$H:$H,Y$3,$A:$A,$A953)/SUMIFS($E:$E,$G:$G,"Ainukasutuses pind",$C:$C,"Üüritav pind",$A:$A,$A953),0),IF($G953="Erikasutuses pind (hoone)",IFERROR(SUMIFS($E:$E,$G:$G,"Ainukasutuses pind",$C:$C,"Üüritav pind",$H:$H,Y$3)/SUMIFS($E:$E,$G:$G,"Ainukasutuses pind",$C:$C,"Üüritav pind"),0),""))),"")</f>
        <v/>
      </c>
      <c r="Z953" s="72" t="str">
        <f>IFERROR(IF($G953="Erikasutuses pind (muu)",Eksplikatsioon!AE953/SUM(Eksplikatsioon!$O953:'Eksplikatsioon'!$AG953),IF($G953="Erikasutuses pind (korrus)",IFERROR(SUMIFS($E:$E,$G:$G,"Ainukasutuses pind",$C:$C,"Üüritav pind",$H:$H,Z$3,$A:$A,$A953)/SUMIFS($E:$E,$G:$G,"Ainukasutuses pind",$C:$C,"Üüritav pind",$A:$A,$A953),0),IF($G953="Erikasutuses pind (hoone)",IFERROR(SUMIFS($E:$E,$G:$G,"Ainukasutuses pind",$C:$C,"Üüritav pind",$H:$H,Z$3)/SUMIFS($E:$E,$G:$G,"Ainukasutuses pind",$C:$C,"Üüritav pind"),0),""))),"")</f>
        <v/>
      </c>
      <c r="AA953" s="72" t="str">
        <f>IFERROR(IF($G953="Erikasutuses pind (muu)",Eksplikatsioon!AF953/SUM(Eksplikatsioon!$O953:'Eksplikatsioon'!$AG953),IF($G953="Erikasutuses pind (korrus)",IFERROR(SUMIFS($E:$E,$G:$G,"Ainukasutuses pind",$C:$C,"Üüritav pind",$H:$H,AA$3,$A:$A,$A953)/SUMIFS($E:$E,$G:$G,"Ainukasutuses pind",$C:$C,"Üüritav pind",$A:$A,$A953),0),IF($G953="Erikasutuses pind (hoone)",IFERROR(SUMIFS($E:$E,$G:$G,"Ainukasutuses pind",$C:$C,"Üüritav pind",$H:$H,AA$3)/SUMIFS($E:$E,$G:$G,"Ainukasutuses pind",$C:$C,"Üüritav pind"),0),""))),"")</f>
        <v/>
      </c>
      <c r="AB953" s="72" t="str">
        <f>IFERROR(IF($G953="Erikasutuses pind (muu)",Eksplikatsioon!AG953/SUM(Eksplikatsioon!$O953:'Eksplikatsioon'!$AG953),IF($G953="Erikasutuses pind (korrus)",IFERROR(SUMIFS($E:$E,$G:$G,"Ainukasutuses pind",$C:$C,"Üüritav pind",$H:$H,AB$3,$A:$A,$A953)/SUMIFS($E:$E,$G:$G,"Ainukasutuses pind",$C:$C,"Üüritav pind",$A:$A,$A953),0),IF($G953="Erikasutuses pind (hoone)",IFERROR(SUMIFS($E:$E,$G:$G,"Ainukasutuses pind",$C:$C,"Üüritav pind",$H:$H,AB$3)/SUMIFS($E:$E,$G:$G,"Ainukasutuses pind",$C:$C,"Üüritav pind"),0),""))),"")</f>
        <v/>
      </c>
      <c r="AC953" s="72" t="str">
        <f>IFERROR(IF($G953="Erikasutuses pind (muu)",$E953*J953,IFERROR($E953*J953/SUM($J953:$AB953)*(Eksplikatsioon!O953)/SUMPRODUCT($J953:$AB953,Eksplikatsioon!$O953:$AG953),"")),"")</f>
        <v/>
      </c>
      <c r="AD953" s="72" t="str">
        <f>IFERROR(IF($G953="Erikasutuses pind (muu)",$E953*K953,IFERROR($E953*K953/SUM($J953:$AB953)*(Eksplikatsioon!P953)/SUMPRODUCT($J953:$AB953,Eksplikatsioon!$O953:$AG953),"")),"")</f>
        <v/>
      </c>
      <c r="AE953" s="72" t="str">
        <f>IFERROR(IF($G953="Erikasutuses pind (muu)",$E953*L953,IFERROR($E953*L953/SUM($J953:$AB953)*(Eksplikatsioon!Q953)/SUMPRODUCT($J953:$AB953,Eksplikatsioon!$O953:$AG953),"")),"")</f>
        <v/>
      </c>
      <c r="AF953" s="72" t="str">
        <f>IFERROR(IF($G953="Erikasutuses pind (muu)",$E953*M953,IFERROR($E953*M953/SUM($J953:$AB953)*(Eksplikatsioon!R953)/SUMPRODUCT($J953:$AB953,Eksplikatsioon!$O953:$AG953),"")),"")</f>
        <v/>
      </c>
      <c r="AG953" s="72" t="str">
        <f>IFERROR(IF($G953="Erikasutuses pind (muu)",$E953*N953,IFERROR($E953*N953/SUM($J953:$AB953)*(Eksplikatsioon!S953)/SUMPRODUCT($J953:$AB953,Eksplikatsioon!$O953:$AG953),"")),"")</f>
        <v/>
      </c>
      <c r="AH953" s="72" t="str">
        <f>IFERROR(IF($G953="Erikasutuses pind (muu)",$E953*O953,IFERROR($E953*O953/SUM($J953:$AB953)*(Eksplikatsioon!T953)/SUMPRODUCT($J953:$AB953,Eksplikatsioon!$O953:$AG953),"")),"")</f>
        <v/>
      </c>
      <c r="AI953" s="72" t="str">
        <f>IFERROR(IF($G953="Erikasutuses pind (muu)",$E953*P953,IFERROR($E953*P953/SUM($J953:$AB953)*(Eksplikatsioon!U953)/SUMPRODUCT($J953:$AB953,Eksplikatsioon!$O953:$AG953),"")),"")</f>
        <v/>
      </c>
      <c r="AJ953" s="72" t="str">
        <f>IFERROR(IF($G953="Erikasutuses pind (muu)",$E953*Q953,IFERROR($E953*Q953/SUM($J953:$AB953)*(Eksplikatsioon!V953)/SUMPRODUCT($J953:$AB953,Eksplikatsioon!$O953:$AG953),"")),"")</f>
        <v/>
      </c>
      <c r="AK953" s="72" t="str">
        <f>IFERROR(IF($G953="Erikasutuses pind (muu)",$E953*R953,IFERROR($E953*R953/SUM($J953:$AB953)*(Eksplikatsioon!W953)/SUMPRODUCT($J953:$AB953,Eksplikatsioon!$O953:$AG953),"")),"")</f>
        <v/>
      </c>
      <c r="AL953" s="72" t="str">
        <f>IFERROR(IF($G953="Erikasutuses pind (muu)",$E953*S953,IFERROR($E953*S953/SUM($J953:$AB953)*(Eksplikatsioon!X953)/SUMPRODUCT($J953:$AB953,Eksplikatsioon!$O953:$AG953),"")),"")</f>
        <v/>
      </c>
      <c r="AM953" s="72" t="str">
        <f>IFERROR(IF($G953="Erikasutuses pind (muu)",$E953*T953,IFERROR($E953*T953/SUM($J953:$AB953)*(Eksplikatsioon!Y953)/SUMPRODUCT($J953:$AB953,Eksplikatsioon!$O953:$AG953),"")),"")</f>
        <v/>
      </c>
      <c r="AN953" s="72" t="str">
        <f>IFERROR(IF($G953="Erikasutuses pind (muu)",$E953*U953,IFERROR($E953*U953/SUM($J953:$AB953)*(Eksplikatsioon!Z953)/SUMPRODUCT($J953:$AB953,Eksplikatsioon!$O953:$AG953),"")),"")</f>
        <v/>
      </c>
      <c r="AO953" s="72" t="str">
        <f>IFERROR(IF($G953="Erikasutuses pind (muu)",$E953*V953,IFERROR($E953*V953/SUM($J953:$AB953)*(Eksplikatsioon!AA953)/SUMPRODUCT($J953:$AB953,Eksplikatsioon!$O953:$AG953),"")),"")</f>
        <v/>
      </c>
      <c r="AP953" s="72" t="str">
        <f>IFERROR(IF($G953="Erikasutuses pind (muu)",$E953*W953,IFERROR($E953*W953/SUM($J953:$AB953)*(Eksplikatsioon!AB953)/SUMPRODUCT($J953:$AB953,Eksplikatsioon!$O953:$AG953),"")),"")</f>
        <v/>
      </c>
      <c r="AQ953" s="72" t="str">
        <f>IFERROR(IF($G953="Erikasutuses pind (muu)",$E953*X953,IFERROR($E953*X953/SUM($J953:$AB953)*(Eksplikatsioon!AC953)/SUMPRODUCT($J953:$AB953,Eksplikatsioon!$O953:$AG953),"")),"")</f>
        <v/>
      </c>
      <c r="AR953" s="72" t="str">
        <f>IFERROR(IF($G953="Erikasutuses pind (muu)",$E953*Y953,IFERROR($E953*Y953/SUM($J953:$AB953)*(Eksplikatsioon!AD953)/SUMPRODUCT($J953:$AB953,Eksplikatsioon!$O953:$AG953),"")),"")</f>
        <v/>
      </c>
      <c r="AS953" s="72" t="str">
        <f>IFERROR(IF($G953="Erikasutuses pind (muu)",$E953*Z953,IFERROR($E953*Z953/SUM($J953:$AB953)*(Eksplikatsioon!AE953)/SUMPRODUCT($J953:$AB953,Eksplikatsioon!$O953:$AG953),"")),"")</f>
        <v/>
      </c>
      <c r="AT953" s="72" t="str">
        <f>IFERROR(IF($G953="Erikasutuses pind (muu)",$E953*AA953,IFERROR($E953*AA953/SUM($J953:$AB953)*(Eksplikatsioon!AF953)/SUMPRODUCT($J953:$AB953,Eksplikatsioon!$O953:$AG953),"")),"")</f>
        <v/>
      </c>
      <c r="AU953" s="72" t="str">
        <f>IFERROR(IF($G953="Erikasutuses pind (muu)",$E953*AB953,IFERROR($E953*AB953/SUM($J953:$AB953)*(Eksplikatsioon!AG953)/SUMPRODUCT($J953:$AB953,Eksplikatsioon!$O953:$AG953),"")),"")</f>
        <v/>
      </c>
    </row>
    <row r="954" spans="1:47" x14ac:dyDescent="0.25">
      <c r="A954" s="71" t="str">
        <f>IF(Eksplikatsioon!A954=0,"",Eksplikatsioon!A954)</f>
        <v/>
      </c>
      <c r="B954" s="71" t="str">
        <f>IF(Eksplikatsioon!B954=0,"",Eksplikatsioon!B954)</f>
        <v/>
      </c>
      <c r="C954" s="71" t="str">
        <f>IF(Eksplikatsioon!C954=0,"",Eksplikatsioon!C954)</f>
        <v/>
      </c>
      <c r="D954" s="71" t="str">
        <f>IF(Eksplikatsioon!D954=0,"",Eksplikatsioon!D954)</f>
        <v/>
      </c>
      <c r="E954" s="71" t="str">
        <f>IF(Eksplikatsioon!F954=0,"",Eksplikatsioon!F954)</f>
        <v/>
      </c>
      <c r="F954" s="71" t="str">
        <f>IF(Eksplikatsioon!H954=0,"",Eksplikatsioon!H954)</f>
        <v/>
      </c>
      <c r="G954" s="71" t="str">
        <f>IF(Eksplikatsioon!J954=0,"",Eksplikatsioon!J954)</f>
        <v/>
      </c>
      <c r="H954" s="71" t="str">
        <f>IF(Eksplikatsioon!K954=0,"",Eksplikatsioon!K954)</f>
        <v/>
      </c>
      <c r="I954" s="71" t="str">
        <f>IF(Eksplikatsioon!L954=0,"",Eksplikatsioon!L954)</f>
        <v/>
      </c>
      <c r="J954" s="72" t="str">
        <f>IFERROR(IF($G954="Erikasutuses pind (muu)",Eksplikatsioon!O954/SUM(Eksplikatsioon!$O954:'Eksplikatsioon'!$AG954),IF($G954="Erikasutuses pind (korrus)",IFERROR(SUMIFS($E:$E,$G:$G,"Ainukasutuses pind",$C:$C,"Üüritav pind",$H:$H,J$3,$A:$A,$A954)/SUMIFS($E:$E,$G:$G,"Ainukasutuses pind",$C:$C,"Üüritav pind",$A:$A,$A954),0),IF($G954="Erikasutuses pind (hoone)",IFERROR(SUMIFS($E:$E,$G:$G,"Ainukasutuses pind",$C:$C,"Üüritav pind",$H:$H,J$3)/SUMIFS($E:$E,$G:$G,"Ainukasutuses pind",$C:$C,"Üüritav pind"),0),""))),"")</f>
        <v/>
      </c>
      <c r="K954" s="72" t="str">
        <f>IFERROR(IF($G954="Erikasutuses pind (muu)",Eksplikatsioon!P954/SUM(Eksplikatsioon!$O954:'Eksplikatsioon'!$AG954),IF($G954="Erikasutuses pind (korrus)",IFERROR(SUMIFS($E:$E,$G:$G,"Ainukasutuses pind",$C:$C,"Üüritav pind",$H:$H,K$3,$A:$A,$A954)/SUMIFS($E:$E,$G:$G,"Ainukasutuses pind",$C:$C,"Üüritav pind",$A:$A,$A954),0),IF($G954="Erikasutuses pind (hoone)",IFERROR(SUMIFS($E:$E,$G:$G,"Ainukasutuses pind",$C:$C,"Üüritav pind",$H:$H,K$3)/SUMIFS($E:$E,$G:$G,"Ainukasutuses pind",$C:$C,"Üüritav pind"),0),""))),"")</f>
        <v/>
      </c>
      <c r="L954" s="72" t="str">
        <f>IFERROR(IF($G954="Erikasutuses pind (muu)",Eksplikatsioon!Q954/SUM(Eksplikatsioon!$O954:'Eksplikatsioon'!$AG954),IF($G954="Erikasutuses pind (korrus)",IFERROR(SUMIFS($E:$E,$G:$G,"Ainukasutuses pind",$C:$C,"Üüritav pind",$H:$H,L$3,$A:$A,$A954)/SUMIFS($E:$E,$G:$G,"Ainukasutuses pind",$C:$C,"Üüritav pind",$A:$A,$A954),0),IF($G954="Erikasutuses pind (hoone)",IFERROR(SUMIFS($E:$E,$G:$G,"Ainukasutuses pind",$C:$C,"Üüritav pind",$H:$H,L$3)/SUMIFS($E:$E,$G:$G,"Ainukasutuses pind",$C:$C,"Üüritav pind"),0),""))),"")</f>
        <v/>
      </c>
      <c r="M954" s="72" t="str">
        <f>IFERROR(IF($G954="Erikasutuses pind (muu)",Eksplikatsioon!R954/SUM(Eksplikatsioon!$O954:'Eksplikatsioon'!$AG954),IF($G954="Erikasutuses pind (korrus)",IFERROR(SUMIFS($E:$E,$G:$G,"Ainukasutuses pind",$C:$C,"Üüritav pind",$H:$H,M$3,$A:$A,$A954)/SUMIFS($E:$E,$G:$G,"Ainukasutuses pind",$C:$C,"Üüritav pind",$A:$A,$A954),0),IF($G954="Erikasutuses pind (hoone)",IFERROR(SUMIFS($E:$E,$G:$G,"Ainukasutuses pind",$C:$C,"Üüritav pind",$H:$H,M$3)/SUMIFS($E:$E,$G:$G,"Ainukasutuses pind",$C:$C,"Üüritav pind"),0),""))),"")</f>
        <v/>
      </c>
      <c r="N954" s="72" t="str">
        <f>IFERROR(IF($G954="Erikasutuses pind (muu)",Eksplikatsioon!S954/SUM(Eksplikatsioon!$O954:'Eksplikatsioon'!$AG954),IF($G954="Erikasutuses pind (korrus)",IFERROR(SUMIFS($E:$E,$G:$G,"Ainukasutuses pind",$C:$C,"Üüritav pind",$H:$H,N$3,$A:$A,$A954)/SUMIFS($E:$E,$G:$G,"Ainukasutuses pind",$C:$C,"Üüritav pind",$A:$A,$A954),0),IF($G954="Erikasutuses pind (hoone)",IFERROR(SUMIFS($E:$E,$G:$G,"Ainukasutuses pind",$C:$C,"Üüritav pind",$H:$H,N$3)/SUMIFS($E:$E,$G:$G,"Ainukasutuses pind",$C:$C,"Üüritav pind"),0),""))),"")</f>
        <v/>
      </c>
      <c r="O954" s="72" t="str">
        <f>IFERROR(IF($G954="Erikasutuses pind (muu)",Eksplikatsioon!T954/SUM(Eksplikatsioon!$O954:'Eksplikatsioon'!$AG954),IF($G954="Erikasutuses pind (korrus)",IFERROR(SUMIFS($E:$E,$G:$G,"Ainukasutuses pind",$C:$C,"Üüritav pind",$H:$H,O$3,$A:$A,$A954)/SUMIFS($E:$E,$G:$G,"Ainukasutuses pind",$C:$C,"Üüritav pind",$A:$A,$A954),0),IF($G954="Erikasutuses pind (hoone)",IFERROR(SUMIFS($E:$E,$G:$G,"Ainukasutuses pind",$C:$C,"Üüritav pind",$H:$H,O$3)/SUMIFS($E:$E,$G:$G,"Ainukasutuses pind",$C:$C,"Üüritav pind"),0),""))),"")</f>
        <v/>
      </c>
      <c r="P954" s="72" t="str">
        <f>IFERROR(IF($G954="Erikasutuses pind (muu)",Eksplikatsioon!U954/SUM(Eksplikatsioon!$O954:'Eksplikatsioon'!$AG954),IF($G954="Erikasutuses pind (korrus)",IFERROR(SUMIFS($E:$E,$G:$G,"Ainukasutuses pind",$C:$C,"Üüritav pind",$H:$H,P$3,$A:$A,$A954)/SUMIFS($E:$E,$G:$G,"Ainukasutuses pind",$C:$C,"Üüritav pind",$A:$A,$A954),0),IF($G954="Erikasutuses pind (hoone)",IFERROR(SUMIFS($E:$E,$G:$G,"Ainukasutuses pind",$C:$C,"Üüritav pind",$H:$H,P$3)/SUMIFS($E:$E,$G:$G,"Ainukasutuses pind",$C:$C,"Üüritav pind"),0),""))),"")</f>
        <v/>
      </c>
      <c r="Q954" s="72" t="str">
        <f>IFERROR(IF($G954="Erikasutuses pind (muu)",Eksplikatsioon!V954/SUM(Eksplikatsioon!$O954:'Eksplikatsioon'!$AG954),IF($G954="Erikasutuses pind (korrus)",IFERROR(SUMIFS($E:$E,$G:$G,"Ainukasutuses pind",$C:$C,"Üüritav pind",$H:$H,Q$3,$A:$A,$A954)/SUMIFS($E:$E,$G:$G,"Ainukasutuses pind",$C:$C,"Üüritav pind",$A:$A,$A954),0),IF($G954="Erikasutuses pind (hoone)",IFERROR(SUMIFS($E:$E,$G:$G,"Ainukasutuses pind",$C:$C,"Üüritav pind",$H:$H,Q$3)/SUMIFS($E:$E,$G:$G,"Ainukasutuses pind",$C:$C,"Üüritav pind"),0),""))),"")</f>
        <v/>
      </c>
      <c r="R954" s="72" t="str">
        <f>IFERROR(IF($G954="Erikasutuses pind (muu)",Eksplikatsioon!W954/SUM(Eksplikatsioon!$O954:'Eksplikatsioon'!$AG954),IF($G954="Erikasutuses pind (korrus)",IFERROR(SUMIFS($E:$E,$G:$G,"Ainukasutuses pind",$C:$C,"Üüritav pind",$H:$H,R$3,$A:$A,$A954)/SUMIFS($E:$E,$G:$G,"Ainukasutuses pind",$C:$C,"Üüritav pind",$A:$A,$A954),0),IF($G954="Erikasutuses pind (hoone)",IFERROR(SUMIFS($E:$E,$G:$G,"Ainukasutuses pind",$C:$C,"Üüritav pind",$H:$H,R$3)/SUMIFS($E:$E,$G:$G,"Ainukasutuses pind",$C:$C,"Üüritav pind"),0),""))),"")</f>
        <v/>
      </c>
      <c r="S954" s="72" t="str">
        <f>IFERROR(IF($G954="Erikasutuses pind (muu)",Eksplikatsioon!X954/SUM(Eksplikatsioon!$O954:'Eksplikatsioon'!$AG954),IF($G954="Erikasutuses pind (korrus)",IFERROR(SUMIFS($E:$E,$G:$G,"Ainukasutuses pind",$C:$C,"Üüritav pind",$H:$H,S$3,$A:$A,$A954)/SUMIFS($E:$E,$G:$G,"Ainukasutuses pind",$C:$C,"Üüritav pind",$A:$A,$A954),0),IF($G954="Erikasutuses pind (hoone)",IFERROR(SUMIFS($E:$E,$G:$G,"Ainukasutuses pind",$C:$C,"Üüritav pind",$H:$H,S$3)/SUMIFS($E:$E,$G:$G,"Ainukasutuses pind",$C:$C,"Üüritav pind"),0),""))),"")</f>
        <v/>
      </c>
      <c r="T954" s="72" t="str">
        <f>IFERROR(IF($G954="Erikasutuses pind (muu)",Eksplikatsioon!Y954/SUM(Eksplikatsioon!$O954:'Eksplikatsioon'!$AG954),IF($G954="Erikasutuses pind (korrus)",IFERROR(SUMIFS($E:$E,$G:$G,"Ainukasutuses pind",$C:$C,"Üüritav pind",$H:$H,T$3,$A:$A,$A954)/SUMIFS($E:$E,$G:$G,"Ainukasutuses pind",$C:$C,"Üüritav pind",$A:$A,$A954),0),IF($G954="Erikasutuses pind (hoone)",IFERROR(SUMIFS($E:$E,$G:$G,"Ainukasutuses pind",$C:$C,"Üüritav pind",$H:$H,T$3)/SUMIFS($E:$E,$G:$G,"Ainukasutuses pind",$C:$C,"Üüritav pind"),0),""))),"")</f>
        <v/>
      </c>
      <c r="U954" s="72" t="str">
        <f>IFERROR(IF($G954="Erikasutuses pind (muu)",Eksplikatsioon!Z954/SUM(Eksplikatsioon!$O954:'Eksplikatsioon'!$AG954),IF($G954="Erikasutuses pind (korrus)",IFERROR(SUMIFS($E:$E,$G:$G,"Ainukasutuses pind",$C:$C,"Üüritav pind",$H:$H,U$3,$A:$A,$A954)/SUMIFS($E:$E,$G:$G,"Ainukasutuses pind",$C:$C,"Üüritav pind",$A:$A,$A954),0),IF($G954="Erikasutuses pind (hoone)",IFERROR(SUMIFS($E:$E,$G:$G,"Ainukasutuses pind",$C:$C,"Üüritav pind",$H:$H,U$3)/SUMIFS($E:$E,$G:$G,"Ainukasutuses pind",$C:$C,"Üüritav pind"),0),""))),"")</f>
        <v/>
      </c>
      <c r="V954" s="72" t="str">
        <f>IFERROR(IF($G954="Erikasutuses pind (muu)",Eksplikatsioon!AA954/SUM(Eksplikatsioon!$O954:'Eksplikatsioon'!$AG954),IF($G954="Erikasutuses pind (korrus)",IFERROR(SUMIFS($E:$E,$G:$G,"Ainukasutuses pind",$C:$C,"Üüritav pind",$H:$H,V$3,$A:$A,$A954)/SUMIFS($E:$E,$G:$G,"Ainukasutuses pind",$C:$C,"Üüritav pind",$A:$A,$A954),0),IF($G954="Erikasutuses pind (hoone)",IFERROR(SUMIFS($E:$E,$G:$G,"Ainukasutuses pind",$C:$C,"Üüritav pind",$H:$H,V$3)/SUMIFS($E:$E,$G:$G,"Ainukasutuses pind",$C:$C,"Üüritav pind"),0),""))),"")</f>
        <v/>
      </c>
      <c r="W954" s="72" t="str">
        <f>IFERROR(IF($G954="Erikasutuses pind (muu)",Eksplikatsioon!AB954/SUM(Eksplikatsioon!$O954:'Eksplikatsioon'!$AG954),IF($G954="Erikasutuses pind (korrus)",IFERROR(SUMIFS($E:$E,$G:$G,"Ainukasutuses pind",$C:$C,"Üüritav pind",$H:$H,W$3,$A:$A,$A954)/SUMIFS($E:$E,$G:$G,"Ainukasutuses pind",$C:$C,"Üüritav pind",$A:$A,$A954),0),IF($G954="Erikasutuses pind (hoone)",IFERROR(SUMIFS($E:$E,$G:$G,"Ainukasutuses pind",$C:$C,"Üüritav pind",$H:$H,W$3)/SUMIFS($E:$E,$G:$G,"Ainukasutuses pind",$C:$C,"Üüritav pind"),0),""))),"")</f>
        <v/>
      </c>
      <c r="X954" s="72" t="str">
        <f>IFERROR(IF($G954="Erikasutuses pind (muu)",Eksplikatsioon!AC954/SUM(Eksplikatsioon!$O954:'Eksplikatsioon'!$AG954),IF($G954="Erikasutuses pind (korrus)",IFERROR(SUMIFS($E:$E,$G:$G,"Ainukasutuses pind",$C:$C,"Üüritav pind",$H:$H,X$3,$A:$A,$A954)/SUMIFS($E:$E,$G:$G,"Ainukasutuses pind",$C:$C,"Üüritav pind",$A:$A,$A954),0),IF($G954="Erikasutuses pind (hoone)",IFERROR(SUMIFS($E:$E,$G:$G,"Ainukasutuses pind",$C:$C,"Üüritav pind",$H:$H,X$3)/SUMIFS($E:$E,$G:$G,"Ainukasutuses pind",$C:$C,"Üüritav pind"),0),""))),"")</f>
        <v/>
      </c>
      <c r="Y954" s="72" t="str">
        <f>IFERROR(IF($G954="Erikasutuses pind (muu)",Eksplikatsioon!AD954/SUM(Eksplikatsioon!$O954:'Eksplikatsioon'!$AG954),IF($G954="Erikasutuses pind (korrus)",IFERROR(SUMIFS($E:$E,$G:$G,"Ainukasutuses pind",$C:$C,"Üüritav pind",$H:$H,Y$3,$A:$A,$A954)/SUMIFS($E:$E,$G:$G,"Ainukasutuses pind",$C:$C,"Üüritav pind",$A:$A,$A954),0),IF($G954="Erikasutuses pind (hoone)",IFERROR(SUMIFS($E:$E,$G:$G,"Ainukasutuses pind",$C:$C,"Üüritav pind",$H:$H,Y$3)/SUMIFS($E:$E,$G:$G,"Ainukasutuses pind",$C:$C,"Üüritav pind"),0),""))),"")</f>
        <v/>
      </c>
      <c r="Z954" s="72" t="str">
        <f>IFERROR(IF($G954="Erikasutuses pind (muu)",Eksplikatsioon!AE954/SUM(Eksplikatsioon!$O954:'Eksplikatsioon'!$AG954),IF($G954="Erikasutuses pind (korrus)",IFERROR(SUMIFS($E:$E,$G:$G,"Ainukasutuses pind",$C:$C,"Üüritav pind",$H:$H,Z$3,$A:$A,$A954)/SUMIFS($E:$E,$G:$G,"Ainukasutuses pind",$C:$C,"Üüritav pind",$A:$A,$A954),0),IF($G954="Erikasutuses pind (hoone)",IFERROR(SUMIFS($E:$E,$G:$G,"Ainukasutuses pind",$C:$C,"Üüritav pind",$H:$H,Z$3)/SUMIFS($E:$E,$G:$G,"Ainukasutuses pind",$C:$C,"Üüritav pind"),0),""))),"")</f>
        <v/>
      </c>
      <c r="AA954" s="72" t="str">
        <f>IFERROR(IF($G954="Erikasutuses pind (muu)",Eksplikatsioon!AF954/SUM(Eksplikatsioon!$O954:'Eksplikatsioon'!$AG954),IF($G954="Erikasutuses pind (korrus)",IFERROR(SUMIFS($E:$E,$G:$G,"Ainukasutuses pind",$C:$C,"Üüritav pind",$H:$H,AA$3,$A:$A,$A954)/SUMIFS($E:$E,$G:$G,"Ainukasutuses pind",$C:$C,"Üüritav pind",$A:$A,$A954),0),IF($G954="Erikasutuses pind (hoone)",IFERROR(SUMIFS($E:$E,$G:$G,"Ainukasutuses pind",$C:$C,"Üüritav pind",$H:$H,AA$3)/SUMIFS($E:$E,$G:$G,"Ainukasutuses pind",$C:$C,"Üüritav pind"),0),""))),"")</f>
        <v/>
      </c>
      <c r="AB954" s="72" t="str">
        <f>IFERROR(IF($G954="Erikasutuses pind (muu)",Eksplikatsioon!AG954/SUM(Eksplikatsioon!$O954:'Eksplikatsioon'!$AG954),IF($G954="Erikasutuses pind (korrus)",IFERROR(SUMIFS($E:$E,$G:$G,"Ainukasutuses pind",$C:$C,"Üüritav pind",$H:$H,AB$3,$A:$A,$A954)/SUMIFS($E:$E,$G:$G,"Ainukasutuses pind",$C:$C,"Üüritav pind",$A:$A,$A954),0),IF($G954="Erikasutuses pind (hoone)",IFERROR(SUMIFS($E:$E,$G:$G,"Ainukasutuses pind",$C:$C,"Üüritav pind",$H:$H,AB$3)/SUMIFS($E:$E,$G:$G,"Ainukasutuses pind",$C:$C,"Üüritav pind"),0),""))),"")</f>
        <v/>
      </c>
      <c r="AC954" s="72" t="str">
        <f>IFERROR(IF($G954="Erikasutuses pind (muu)",$E954*J954,IFERROR($E954*J954/SUM($J954:$AB954)*(Eksplikatsioon!O954)/SUMPRODUCT($J954:$AB954,Eksplikatsioon!$O954:$AG954),"")),"")</f>
        <v/>
      </c>
      <c r="AD954" s="72" t="str">
        <f>IFERROR(IF($G954="Erikasutuses pind (muu)",$E954*K954,IFERROR($E954*K954/SUM($J954:$AB954)*(Eksplikatsioon!P954)/SUMPRODUCT($J954:$AB954,Eksplikatsioon!$O954:$AG954),"")),"")</f>
        <v/>
      </c>
      <c r="AE954" s="72" t="str">
        <f>IFERROR(IF($G954="Erikasutuses pind (muu)",$E954*L954,IFERROR($E954*L954/SUM($J954:$AB954)*(Eksplikatsioon!Q954)/SUMPRODUCT($J954:$AB954,Eksplikatsioon!$O954:$AG954),"")),"")</f>
        <v/>
      </c>
      <c r="AF954" s="72" t="str">
        <f>IFERROR(IF($G954="Erikasutuses pind (muu)",$E954*M954,IFERROR($E954*M954/SUM($J954:$AB954)*(Eksplikatsioon!R954)/SUMPRODUCT($J954:$AB954,Eksplikatsioon!$O954:$AG954),"")),"")</f>
        <v/>
      </c>
      <c r="AG954" s="72" t="str">
        <f>IFERROR(IF($G954="Erikasutuses pind (muu)",$E954*N954,IFERROR($E954*N954/SUM($J954:$AB954)*(Eksplikatsioon!S954)/SUMPRODUCT($J954:$AB954,Eksplikatsioon!$O954:$AG954),"")),"")</f>
        <v/>
      </c>
      <c r="AH954" s="72" t="str">
        <f>IFERROR(IF($G954="Erikasutuses pind (muu)",$E954*O954,IFERROR($E954*O954/SUM($J954:$AB954)*(Eksplikatsioon!T954)/SUMPRODUCT($J954:$AB954,Eksplikatsioon!$O954:$AG954),"")),"")</f>
        <v/>
      </c>
      <c r="AI954" s="72" t="str">
        <f>IFERROR(IF($G954="Erikasutuses pind (muu)",$E954*P954,IFERROR($E954*P954/SUM($J954:$AB954)*(Eksplikatsioon!U954)/SUMPRODUCT($J954:$AB954,Eksplikatsioon!$O954:$AG954),"")),"")</f>
        <v/>
      </c>
      <c r="AJ954" s="72" t="str">
        <f>IFERROR(IF($G954="Erikasutuses pind (muu)",$E954*Q954,IFERROR($E954*Q954/SUM($J954:$AB954)*(Eksplikatsioon!V954)/SUMPRODUCT($J954:$AB954,Eksplikatsioon!$O954:$AG954),"")),"")</f>
        <v/>
      </c>
      <c r="AK954" s="72" t="str">
        <f>IFERROR(IF($G954="Erikasutuses pind (muu)",$E954*R954,IFERROR($E954*R954/SUM($J954:$AB954)*(Eksplikatsioon!W954)/SUMPRODUCT($J954:$AB954,Eksplikatsioon!$O954:$AG954),"")),"")</f>
        <v/>
      </c>
      <c r="AL954" s="72" t="str">
        <f>IFERROR(IF($G954="Erikasutuses pind (muu)",$E954*S954,IFERROR($E954*S954/SUM($J954:$AB954)*(Eksplikatsioon!X954)/SUMPRODUCT($J954:$AB954,Eksplikatsioon!$O954:$AG954),"")),"")</f>
        <v/>
      </c>
      <c r="AM954" s="72" t="str">
        <f>IFERROR(IF($G954="Erikasutuses pind (muu)",$E954*T954,IFERROR($E954*T954/SUM($J954:$AB954)*(Eksplikatsioon!Y954)/SUMPRODUCT($J954:$AB954,Eksplikatsioon!$O954:$AG954),"")),"")</f>
        <v/>
      </c>
      <c r="AN954" s="72" t="str">
        <f>IFERROR(IF($G954="Erikasutuses pind (muu)",$E954*U954,IFERROR($E954*U954/SUM($J954:$AB954)*(Eksplikatsioon!Z954)/SUMPRODUCT($J954:$AB954,Eksplikatsioon!$O954:$AG954),"")),"")</f>
        <v/>
      </c>
      <c r="AO954" s="72" t="str">
        <f>IFERROR(IF($G954="Erikasutuses pind (muu)",$E954*V954,IFERROR($E954*V954/SUM($J954:$AB954)*(Eksplikatsioon!AA954)/SUMPRODUCT($J954:$AB954,Eksplikatsioon!$O954:$AG954),"")),"")</f>
        <v/>
      </c>
      <c r="AP954" s="72" t="str">
        <f>IFERROR(IF($G954="Erikasutuses pind (muu)",$E954*W954,IFERROR($E954*W954/SUM($J954:$AB954)*(Eksplikatsioon!AB954)/SUMPRODUCT($J954:$AB954,Eksplikatsioon!$O954:$AG954),"")),"")</f>
        <v/>
      </c>
      <c r="AQ954" s="72" t="str">
        <f>IFERROR(IF($G954="Erikasutuses pind (muu)",$E954*X954,IFERROR($E954*X954/SUM($J954:$AB954)*(Eksplikatsioon!AC954)/SUMPRODUCT($J954:$AB954,Eksplikatsioon!$O954:$AG954),"")),"")</f>
        <v/>
      </c>
      <c r="AR954" s="72" t="str">
        <f>IFERROR(IF($G954="Erikasutuses pind (muu)",$E954*Y954,IFERROR($E954*Y954/SUM($J954:$AB954)*(Eksplikatsioon!AD954)/SUMPRODUCT($J954:$AB954,Eksplikatsioon!$O954:$AG954),"")),"")</f>
        <v/>
      </c>
      <c r="AS954" s="72" t="str">
        <f>IFERROR(IF($G954="Erikasutuses pind (muu)",$E954*Z954,IFERROR($E954*Z954/SUM($J954:$AB954)*(Eksplikatsioon!AE954)/SUMPRODUCT($J954:$AB954,Eksplikatsioon!$O954:$AG954),"")),"")</f>
        <v/>
      </c>
      <c r="AT954" s="72" t="str">
        <f>IFERROR(IF($G954="Erikasutuses pind (muu)",$E954*AA954,IFERROR($E954*AA954/SUM($J954:$AB954)*(Eksplikatsioon!AF954)/SUMPRODUCT($J954:$AB954,Eksplikatsioon!$O954:$AG954),"")),"")</f>
        <v/>
      </c>
      <c r="AU954" s="72" t="str">
        <f>IFERROR(IF($G954="Erikasutuses pind (muu)",$E954*AB954,IFERROR($E954*AB954/SUM($J954:$AB954)*(Eksplikatsioon!AG954)/SUMPRODUCT($J954:$AB954,Eksplikatsioon!$O954:$AG954),"")),"")</f>
        <v/>
      </c>
    </row>
    <row r="955" spans="1:47" x14ac:dyDescent="0.25">
      <c r="A955" s="71" t="str">
        <f>IF(Eksplikatsioon!A955=0,"",Eksplikatsioon!A955)</f>
        <v/>
      </c>
      <c r="B955" s="71" t="str">
        <f>IF(Eksplikatsioon!B955=0,"",Eksplikatsioon!B955)</f>
        <v/>
      </c>
      <c r="C955" s="71" t="str">
        <f>IF(Eksplikatsioon!C955=0,"",Eksplikatsioon!C955)</f>
        <v/>
      </c>
      <c r="D955" s="71" t="str">
        <f>IF(Eksplikatsioon!D955=0,"",Eksplikatsioon!D955)</f>
        <v/>
      </c>
      <c r="E955" s="71" t="str">
        <f>IF(Eksplikatsioon!F955=0,"",Eksplikatsioon!F955)</f>
        <v/>
      </c>
      <c r="F955" s="71" t="str">
        <f>IF(Eksplikatsioon!H955=0,"",Eksplikatsioon!H955)</f>
        <v/>
      </c>
      <c r="G955" s="71" t="str">
        <f>IF(Eksplikatsioon!J955=0,"",Eksplikatsioon!J955)</f>
        <v/>
      </c>
      <c r="H955" s="71" t="str">
        <f>IF(Eksplikatsioon!K955=0,"",Eksplikatsioon!K955)</f>
        <v/>
      </c>
      <c r="I955" s="71" t="str">
        <f>IF(Eksplikatsioon!L955=0,"",Eksplikatsioon!L955)</f>
        <v/>
      </c>
      <c r="J955" s="72" t="str">
        <f>IFERROR(IF($G955="Erikasutuses pind (muu)",Eksplikatsioon!O955/SUM(Eksplikatsioon!$O955:'Eksplikatsioon'!$AG955),IF($G955="Erikasutuses pind (korrus)",IFERROR(SUMIFS($E:$E,$G:$G,"Ainukasutuses pind",$C:$C,"Üüritav pind",$H:$H,J$3,$A:$A,$A955)/SUMIFS($E:$E,$G:$G,"Ainukasutuses pind",$C:$C,"Üüritav pind",$A:$A,$A955),0),IF($G955="Erikasutuses pind (hoone)",IFERROR(SUMIFS($E:$E,$G:$G,"Ainukasutuses pind",$C:$C,"Üüritav pind",$H:$H,J$3)/SUMIFS($E:$E,$G:$G,"Ainukasutuses pind",$C:$C,"Üüritav pind"),0),""))),"")</f>
        <v/>
      </c>
      <c r="K955" s="72" t="str">
        <f>IFERROR(IF($G955="Erikasutuses pind (muu)",Eksplikatsioon!P955/SUM(Eksplikatsioon!$O955:'Eksplikatsioon'!$AG955),IF($G955="Erikasutuses pind (korrus)",IFERROR(SUMIFS($E:$E,$G:$G,"Ainukasutuses pind",$C:$C,"Üüritav pind",$H:$H,K$3,$A:$A,$A955)/SUMIFS($E:$E,$G:$G,"Ainukasutuses pind",$C:$C,"Üüritav pind",$A:$A,$A955),0),IF($G955="Erikasutuses pind (hoone)",IFERROR(SUMIFS($E:$E,$G:$G,"Ainukasutuses pind",$C:$C,"Üüritav pind",$H:$H,K$3)/SUMIFS($E:$E,$G:$G,"Ainukasutuses pind",$C:$C,"Üüritav pind"),0),""))),"")</f>
        <v/>
      </c>
      <c r="L955" s="72" t="str">
        <f>IFERROR(IF($G955="Erikasutuses pind (muu)",Eksplikatsioon!Q955/SUM(Eksplikatsioon!$O955:'Eksplikatsioon'!$AG955),IF($G955="Erikasutuses pind (korrus)",IFERROR(SUMIFS($E:$E,$G:$G,"Ainukasutuses pind",$C:$C,"Üüritav pind",$H:$H,L$3,$A:$A,$A955)/SUMIFS($E:$E,$G:$G,"Ainukasutuses pind",$C:$C,"Üüritav pind",$A:$A,$A955),0),IF($G955="Erikasutuses pind (hoone)",IFERROR(SUMIFS($E:$E,$G:$G,"Ainukasutuses pind",$C:$C,"Üüritav pind",$H:$H,L$3)/SUMIFS($E:$E,$G:$G,"Ainukasutuses pind",$C:$C,"Üüritav pind"),0),""))),"")</f>
        <v/>
      </c>
      <c r="M955" s="72" t="str">
        <f>IFERROR(IF($G955="Erikasutuses pind (muu)",Eksplikatsioon!R955/SUM(Eksplikatsioon!$O955:'Eksplikatsioon'!$AG955),IF($G955="Erikasutuses pind (korrus)",IFERROR(SUMIFS($E:$E,$G:$G,"Ainukasutuses pind",$C:$C,"Üüritav pind",$H:$H,M$3,$A:$A,$A955)/SUMIFS($E:$E,$G:$G,"Ainukasutuses pind",$C:$C,"Üüritav pind",$A:$A,$A955),0),IF($G955="Erikasutuses pind (hoone)",IFERROR(SUMIFS($E:$E,$G:$G,"Ainukasutuses pind",$C:$C,"Üüritav pind",$H:$H,M$3)/SUMIFS($E:$E,$G:$G,"Ainukasutuses pind",$C:$C,"Üüritav pind"),0),""))),"")</f>
        <v/>
      </c>
      <c r="N955" s="72" t="str">
        <f>IFERROR(IF($G955="Erikasutuses pind (muu)",Eksplikatsioon!S955/SUM(Eksplikatsioon!$O955:'Eksplikatsioon'!$AG955),IF($G955="Erikasutuses pind (korrus)",IFERROR(SUMIFS($E:$E,$G:$G,"Ainukasutuses pind",$C:$C,"Üüritav pind",$H:$H,N$3,$A:$A,$A955)/SUMIFS($E:$E,$G:$G,"Ainukasutuses pind",$C:$C,"Üüritav pind",$A:$A,$A955),0),IF($G955="Erikasutuses pind (hoone)",IFERROR(SUMIFS($E:$E,$G:$G,"Ainukasutuses pind",$C:$C,"Üüritav pind",$H:$H,N$3)/SUMIFS($E:$E,$G:$G,"Ainukasutuses pind",$C:$C,"Üüritav pind"),0),""))),"")</f>
        <v/>
      </c>
      <c r="O955" s="72" t="str">
        <f>IFERROR(IF($G955="Erikasutuses pind (muu)",Eksplikatsioon!T955/SUM(Eksplikatsioon!$O955:'Eksplikatsioon'!$AG955),IF($G955="Erikasutuses pind (korrus)",IFERROR(SUMIFS($E:$E,$G:$G,"Ainukasutuses pind",$C:$C,"Üüritav pind",$H:$H,O$3,$A:$A,$A955)/SUMIFS($E:$E,$G:$G,"Ainukasutuses pind",$C:$C,"Üüritav pind",$A:$A,$A955),0),IF($G955="Erikasutuses pind (hoone)",IFERROR(SUMIFS($E:$E,$G:$G,"Ainukasutuses pind",$C:$C,"Üüritav pind",$H:$H,O$3)/SUMIFS($E:$E,$G:$G,"Ainukasutuses pind",$C:$C,"Üüritav pind"),0),""))),"")</f>
        <v/>
      </c>
      <c r="P955" s="72" t="str">
        <f>IFERROR(IF($G955="Erikasutuses pind (muu)",Eksplikatsioon!U955/SUM(Eksplikatsioon!$O955:'Eksplikatsioon'!$AG955),IF($G955="Erikasutuses pind (korrus)",IFERROR(SUMIFS($E:$E,$G:$G,"Ainukasutuses pind",$C:$C,"Üüritav pind",$H:$H,P$3,$A:$A,$A955)/SUMIFS($E:$E,$G:$G,"Ainukasutuses pind",$C:$C,"Üüritav pind",$A:$A,$A955),0),IF($G955="Erikasutuses pind (hoone)",IFERROR(SUMIFS($E:$E,$G:$G,"Ainukasutuses pind",$C:$C,"Üüritav pind",$H:$H,P$3)/SUMIFS($E:$E,$G:$G,"Ainukasutuses pind",$C:$C,"Üüritav pind"),0),""))),"")</f>
        <v/>
      </c>
      <c r="Q955" s="72" t="str">
        <f>IFERROR(IF($G955="Erikasutuses pind (muu)",Eksplikatsioon!V955/SUM(Eksplikatsioon!$O955:'Eksplikatsioon'!$AG955),IF($G955="Erikasutuses pind (korrus)",IFERROR(SUMIFS($E:$E,$G:$G,"Ainukasutuses pind",$C:$C,"Üüritav pind",$H:$H,Q$3,$A:$A,$A955)/SUMIFS($E:$E,$G:$G,"Ainukasutuses pind",$C:$C,"Üüritav pind",$A:$A,$A955),0),IF($G955="Erikasutuses pind (hoone)",IFERROR(SUMIFS($E:$E,$G:$G,"Ainukasutuses pind",$C:$C,"Üüritav pind",$H:$H,Q$3)/SUMIFS($E:$E,$G:$G,"Ainukasutuses pind",$C:$C,"Üüritav pind"),0),""))),"")</f>
        <v/>
      </c>
      <c r="R955" s="72" t="str">
        <f>IFERROR(IF($G955="Erikasutuses pind (muu)",Eksplikatsioon!W955/SUM(Eksplikatsioon!$O955:'Eksplikatsioon'!$AG955),IF($G955="Erikasutuses pind (korrus)",IFERROR(SUMIFS($E:$E,$G:$G,"Ainukasutuses pind",$C:$C,"Üüritav pind",$H:$H,R$3,$A:$A,$A955)/SUMIFS($E:$E,$G:$G,"Ainukasutuses pind",$C:$C,"Üüritav pind",$A:$A,$A955),0),IF($G955="Erikasutuses pind (hoone)",IFERROR(SUMIFS($E:$E,$G:$G,"Ainukasutuses pind",$C:$C,"Üüritav pind",$H:$H,R$3)/SUMIFS($E:$E,$G:$G,"Ainukasutuses pind",$C:$C,"Üüritav pind"),0),""))),"")</f>
        <v/>
      </c>
      <c r="S955" s="72" t="str">
        <f>IFERROR(IF($G955="Erikasutuses pind (muu)",Eksplikatsioon!X955/SUM(Eksplikatsioon!$O955:'Eksplikatsioon'!$AG955),IF($G955="Erikasutuses pind (korrus)",IFERROR(SUMIFS($E:$E,$G:$G,"Ainukasutuses pind",$C:$C,"Üüritav pind",$H:$H,S$3,$A:$A,$A955)/SUMIFS($E:$E,$G:$G,"Ainukasutuses pind",$C:$C,"Üüritav pind",$A:$A,$A955),0),IF($G955="Erikasutuses pind (hoone)",IFERROR(SUMIFS($E:$E,$G:$G,"Ainukasutuses pind",$C:$C,"Üüritav pind",$H:$H,S$3)/SUMIFS($E:$E,$G:$G,"Ainukasutuses pind",$C:$C,"Üüritav pind"),0),""))),"")</f>
        <v/>
      </c>
      <c r="T955" s="72" t="str">
        <f>IFERROR(IF($G955="Erikasutuses pind (muu)",Eksplikatsioon!Y955/SUM(Eksplikatsioon!$O955:'Eksplikatsioon'!$AG955),IF($G955="Erikasutuses pind (korrus)",IFERROR(SUMIFS($E:$E,$G:$G,"Ainukasutuses pind",$C:$C,"Üüritav pind",$H:$H,T$3,$A:$A,$A955)/SUMIFS($E:$E,$G:$G,"Ainukasutuses pind",$C:$C,"Üüritav pind",$A:$A,$A955),0),IF($G955="Erikasutuses pind (hoone)",IFERROR(SUMIFS($E:$E,$G:$G,"Ainukasutuses pind",$C:$C,"Üüritav pind",$H:$H,T$3)/SUMIFS($E:$E,$G:$G,"Ainukasutuses pind",$C:$C,"Üüritav pind"),0),""))),"")</f>
        <v/>
      </c>
      <c r="U955" s="72" t="str">
        <f>IFERROR(IF($G955="Erikasutuses pind (muu)",Eksplikatsioon!Z955/SUM(Eksplikatsioon!$O955:'Eksplikatsioon'!$AG955),IF($G955="Erikasutuses pind (korrus)",IFERROR(SUMIFS($E:$E,$G:$G,"Ainukasutuses pind",$C:$C,"Üüritav pind",$H:$H,U$3,$A:$A,$A955)/SUMIFS($E:$E,$G:$G,"Ainukasutuses pind",$C:$C,"Üüritav pind",$A:$A,$A955),0),IF($G955="Erikasutuses pind (hoone)",IFERROR(SUMIFS($E:$E,$G:$G,"Ainukasutuses pind",$C:$C,"Üüritav pind",$H:$H,U$3)/SUMIFS($E:$E,$G:$G,"Ainukasutuses pind",$C:$C,"Üüritav pind"),0),""))),"")</f>
        <v/>
      </c>
      <c r="V955" s="72" t="str">
        <f>IFERROR(IF($G955="Erikasutuses pind (muu)",Eksplikatsioon!AA955/SUM(Eksplikatsioon!$O955:'Eksplikatsioon'!$AG955),IF($G955="Erikasutuses pind (korrus)",IFERROR(SUMIFS($E:$E,$G:$G,"Ainukasutuses pind",$C:$C,"Üüritav pind",$H:$H,V$3,$A:$A,$A955)/SUMIFS($E:$E,$G:$G,"Ainukasutuses pind",$C:$C,"Üüritav pind",$A:$A,$A955),0),IF($G955="Erikasutuses pind (hoone)",IFERROR(SUMIFS($E:$E,$G:$G,"Ainukasutuses pind",$C:$C,"Üüritav pind",$H:$H,V$3)/SUMIFS($E:$E,$G:$G,"Ainukasutuses pind",$C:$C,"Üüritav pind"),0),""))),"")</f>
        <v/>
      </c>
      <c r="W955" s="72" t="str">
        <f>IFERROR(IF($G955="Erikasutuses pind (muu)",Eksplikatsioon!AB955/SUM(Eksplikatsioon!$O955:'Eksplikatsioon'!$AG955),IF($G955="Erikasutuses pind (korrus)",IFERROR(SUMIFS($E:$E,$G:$G,"Ainukasutuses pind",$C:$C,"Üüritav pind",$H:$H,W$3,$A:$A,$A955)/SUMIFS($E:$E,$G:$G,"Ainukasutuses pind",$C:$C,"Üüritav pind",$A:$A,$A955),0),IF($G955="Erikasutuses pind (hoone)",IFERROR(SUMIFS($E:$E,$G:$G,"Ainukasutuses pind",$C:$C,"Üüritav pind",$H:$H,W$3)/SUMIFS($E:$E,$G:$G,"Ainukasutuses pind",$C:$C,"Üüritav pind"),0),""))),"")</f>
        <v/>
      </c>
      <c r="X955" s="72" t="str">
        <f>IFERROR(IF($G955="Erikasutuses pind (muu)",Eksplikatsioon!AC955/SUM(Eksplikatsioon!$O955:'Eksplikatsioon'!$AG955),IF($G955="Erikasutuses pind (korrus)",IFERROR(SUMIFS($E:$E,$G:$G,"Ainukasutuses pind",$C:$C,"Üüritav pind",$H:$H,X$3,$A:$A,$A955)/SUMIFS($E:$E,$G:$G,"Ainukasutuses pind",$C:$C,"Üüritav pind",$A:$A,$A955),0),IF($G955="Erikasutuses pind (hoone)",IFERROR(SUMIFS($E:$E,$G:$G,"Ainukasutuses pind",$C:$C,"Üüritav pind",$H:$H,X$3)/SUMIFS($E:$E,$G:$G,"Ainukasutuses pind",$C:$C,"Üüritav pind"),0),""))),"")</f>
        <v/>
      </c>
      <c r="Y955" s="72" t="str">
        <f>IFERROR(IF($G955="Erikasutuses pind (muu)",Eksplikatsioon!AD955/SUM(Eksplikatsioon!$O955:'Eksplikatsioon'!$AG955),IF($G955="Erikasutuses pind (korrus)",IFERROR(SUMIFS($E:$E,$G:$G,"Ainukasutuses pind",$C:$C,"Üüritav pind",$H:$H,Y$3,$A:$A,$A955)/SUMIFS($E:$E,$G:$G,"Ainukasutuses pind",$C:$C,"Üüritav pind",$A:$A,$A955),0),IF($G955="Erikasutuses pind (hoone)",IFERROR(SUMIFS($E:$E,$G:$G,"Ainukasutuses pind",$C:$C,"Üüritav pind",$H:$H,Y$3)/SUMIFS($E:$E,$G:$G,"Ainukasutuses pind",$C:$C,"Üüritav pind"),0),""))),"")</f>
        <v/>
      </c>
      <c r="Z955" s="72" t="str">
        <f>IFERROR(IF($G955="Erikasutuses pind (muu)",Eksplikatsioon!AE955/SUM(Eksplikatsioon!$O955:'Eksplikatsioon'!$AG955),IF($G955="Erikasutuses pind (korrus)",IFERROR(SUMIFS($E:$E,$G:$G,"Ainukasutuses pind",$C:$C,"Üüritav pind",$H:$H,Z$3,$A:$A,$A955)/SUMIFS($E:$E,$G:$G,"Ainukasutuses pind",$C:$C,"Üüritav pind",$A:$A,$A955),0),IF($G955="Erikasutuses pind (hoone)",IFERROR(SUMIFS($E:$E,$G:$G,"Ainukasutuses pind",$C:$C,"Üüritav pind",$H:$H,Z$3)/SUMIFS($E:$E,$G:$G,"Ainukasutuses pind",$C:$C,"Üüritav pind"),0),""))),"")</f>
        <v/>
      </c>
      <c r="AA955" s="72" t="str">
        <f>IFERROR(IF($G955="Erikasutuses pind (muu)",Eksplikatsioon!AF955/SUM(Eksplikatsioon!$O955:'Eksplikatsioon'!$AG955),IF($G955="Erikasutuses pind (korrus)",IFERROR(SUMIFS($E:$E,$G:$G,"Ainukasutuses pind",$C:$C,"Üüritav pind",$H:$H,AA$3,$A:$A,$A955)/SUMIFS($E:$E,$G:$G,"Ainukasutuses pind",$C:$C,"Üüritav pind",$A:$A,$A955),0),IF($G955="Erikasutuses pind (hoone)",IFERROR(SUMIFS($E:$E,$G:$G,"Ainukasutuses pind",$C:$C,"Üüritav pind",$H:$H,AA$3)/SUMIFS($E:$E,$G:$G,"Ainukasutuses pind",$C:$C,"Üüritav pind"),0),""))),"")</f>
        <v/>
      </c>
      <c r="AB955" s="72" t="str">
        <f>IFERROR(IF($G955="Erikasutuses pind (muu)",Eksplikatsioon!AG955/SUM(Eksplikatsioon!$O955:'Eksplikatsioon'!$AG955),IF($G955="Erikasutuses pind (korrus)",IFERROR(SUMIFS($E:$E,$G:$G,"Ainukasutuses pind",$C:$C,"Üüritav pind",$H:$H,AB$3,$A:$A,$A955)/SUMIFS($E:$E,$G:$G,"Ainukasutuses pind",$C:$C,"Üüritav pind",$A:$A,$A955),0),IF($G955="Erikasutuses pind (hoone)",IFERROR(SUMIFS($E:$E,$G:$G,"Ainukasutuses pind",$C:$C,"Üüritav pind",$H:$H,AB$3)/SUMIFS($E:$E,$G:$G,"Ainukasutuses pind",$C:$C,"Üüritav pind"),0),""))),"")</f>
        <v/>
      </c>
      <c r="AC955" s="72" t="str">
        <f>IFERROR(IF($G955="Erikasutuses pind (muu)",$E955*J955,IFERROR($E955*J955/SUM($J955:$AB955)*(Eksplikatsioon!O955)/SUMPRODUCT($J955:$AB955,Eksplikatsioon!$O955:$AG955),"")),"")</f>
        <v/>
      </c>
      <c r="AD955" s="72" t="str">
        <f>IFERROR(IF($G955="Erikasutuses pind (muu)",$E955*K955,IFERROR($E955*K955/SUM($J955:$AB955)*(Eksplikatsioon!P955)/SUMPRODUCT($J955:$AB955,Eksplikatsioon!$O955:$AG955),"")),"")</f>
        <v/>
      </c>
      <c r="AE955" s="72" t="str">
        <f>IFERROR(IF($G955="Erikasutuses pind (muu)",$E955*L955,IFERROR($E955*L955/SUM($J955:$AB955)*(Eksplikatsioon!Q955)/SUMPRODUCT($J955:$AB955,Eksplikatsioon!$O955:$AG955),"")),"")</f>
        <v/>
      </c>
      <c r="AF955" s="72" t="str">
        <f>IFERROR(IF($G955="Erikasutuses pind (muu)",$E955*M955,IFERROR($E955*M955/SUM($J955:$AB955)*(Eksplikatsioon!R955)/SUMPRODUCT($J955:$AB955,Eksplikatsioon!$O955:$AG955),"")),"")</f>
        <v/>
      </c>
      <c r="AG955" s="72" t="str">
        <f>IFERROR(IF($G955="Erikasutuses pind (muu)",$E955*N955,IFERROR($E955*N955/SUM($J955:$AB955)*(Eksplikatsioon!S955)/SUMPRODUCT($J955:$AB955,Eksplikatsioon!$O955:$AG955),"")),"")</f>
        <v/>
      </c>
      <c r="AH955" s="72" t="str">
        <f>IFERROR(IF($G955="Erikasutuses pind (muu)",$E955*O955,IFERROR($E955*O955/SUM($J955:$AB955)*(Eksplikatsioon!T955)/SUMPRODUCT($J955:$AB955,Eksplikatsioon!$O955:$AG955),"")),"")</f>
        <v/>
      </c>
      <c r="AI955" s="72" t="str">
        <f>IFERROR(IF($G955="Erikasutuses pind (muu)",$E955*P955,IFERROR($E955*P955/SUM($J955:$AB955)*(Eksplikatsioon!U955)/SUMPRODUCT($J955:$AB955,Eksplikatsioon!$O955:$AG955),"")),"")</f>
        <v/>
      </c>
      <c r="AJ955" s="72" t="str">
        <f>IFERROR(IF($G955="Erikasutuses pind (muu)",$E955*Q955,IFERROR($E955*Q955/SUM($J955:$AB955)*(Eksplikatsioon!V955)/SUMPRODUCT($J955:$AB955,Eksplikatsioon!$O955:$AG955),"")),"")</f>
        <v/>
      </c>
      <c r="AK955" s="72" t="str">
        <f>IFERROR(IF($G955="Erikasutuses pind (muu)",$E955*R955,IFERROR($E955*R955/SUM($J955:$AB955)*(Eksplikatsioon!W955)/SUMPRODUCT($J955:$AB955,Eksplikatsioon!$O955:$AG955),"")),"")</f>
        <v/>
      </c>
      <c r="AL955" s="72" t="str">
        <f>IFERROR(IF($G955="Erikasutuses pind (muu)",$E955*S955,IFERROR($E955*S955/SUM($J955:$AB955)*(Eksplikatsioon!X955)/SUMPRODUCT($J955:$AB955,Eksplikatsioon!$O955:$AG955),"")),"")</f>
        <v/>
      </c>
      <c r="AM955" s="72" t="str">
        <f>IFERROR(IF($G955="Erikasutuses pind (muu)",$E955*T955,IFERROR($E955*T955/SUM($J955:$AB955)*(Eksplikatsioon!Y955)/SUMPRODUCT($J955:$AB955,Eksplikatsioon!$O955:$AG955),"")),"")</f>
        <v/>
      </c>
      <c r="AN955" s="72" t="str">
        <f>IFERROR(IF($G955="Erikasutuses pind (muu)",$E955*U955,IFERROR($E955*U955/SUM($J955:$AB955)*(Eksplikatsioon!Z955)/SUMPRODUCT($J955:$AB955,Eksplikatsioon!$O955:$AG955),"")),"")</f>
        <v/>
      </c>
      <c r="AO955" s="72" t="str">
        <f>IFERROR(IF($G955="Erikasutuses pind (muu)",$E955*V955,IFERROR($E955*V955/SUM($J955:$AB955)*(Eksplikatsioon!AA955)/SUMPRODUCT($J955:$AB955,Eksplikatsioon!$O955:$AG955),"")),"")</f>
        <v/>
      </c>
      <c r="AP955" s="72" t="str">
        <f>IFERROR(IF($G955="Erikasutuses pind (muu)",$E955*W955,IFERROR($E955*W955/SUM($J955:$AB955)*(Eksplikatsioon!AB955)/SUMPRODUCT($J955:$AB955,Eksplikatsioon!$O955:$AG955),"")),"")</f>
        <v/>
      </c>
      <c r="AQ955" s="72" t="str">
        <f>IFERROR(IF($G955="Erikasutuses pind (muu)",$E955*X955,IFERROR($E955*X955/SUM($J955:$AB955)*(Eksplikatsioon!AC955)/SUMPRODUCT($J955:$AB955,Eksplikatsioon!$O955:$AG955),"")),"")</f>
        <v/>
      </c>
      <c r="AR955" s="72" t="str">
        <f>IFERROR(IF($G955="Erikasutuses pind (muu)",$E955*Y955,IFERROR($E955*Y955/SUM($J955:$AB955)*(Eksplikatsioon!AD955)/SUMPRODUCT($J955:$AB955,Eksplikatsioon!$O955:$AG955),"")),"")</f>
        <v/>
      </c>
      <c r="AS955" s="72" t="str">
        <f>IFERROR(IF($G955="Erikasutuses pind (muu)",$E955*Z955,IFERROR($E955*Z955/SUM($J955:$AB955)*(Eksplikatsioon!AE955)/SUMPRODUCT($J955:$AB955,Eksplikatsioon!$O955:$AG955),"")),"")</f>
        <v/>
      </c>
      <c r="AT955" s="72" t="str">
        <f>IFERROR(IF($G955="Erikasutuses pind (muu)",$E955*AA955,IFERROR($E955*AA955/SUM($J955:$AB955)*(Eksplikatsioon!AF955)/SUMPRODUCT($J955:$AB955,Eksplikatsioon!$O955:$AG955),"")),"")</f>
        <v/>
      </c>
      <c r="AU955" s="72" t="str">
        <f>IFERROR(IF($G955="Erikasutuses pind (muu)",$E955*AB955,IFERROR($E955*AB955/SUM($J955:$AB955)*(Eksplikatsioon!AG955)/SUMPRODUCT($J955:$AB955,Eksplikatsioon!$O955:$AG955),"")),"")</f>
        <v/>
      </c>
    </row>
    <row r="956" spans="1:47" x14ac:dyDescent="0.25">
      <c r="A956" s="71" t="str">
        <f>IF(Eksplikatsioon!A956=0,"",Eksplikatsioon!A956)</f>
        <v/>
      </c>
      <c r="B956" s="71" t="str">
        <f>IF(Eksplikatsioon!B956=0,"",Eksplikatsioon!B956)</f>
        <v/>
      </c>
      <c r="C956" s="71" t="str">
        <f>IF(Eksplikatsioon!C956=0,"",Eksplikatsioon!C956)</f>
        <v/>
      </c>
      <c r="D956" s="71" t="str">
        <f>IF(Eksplikatsioon!D956=0,"",Eksplikatsioon!D956)</f>
        <v/>
      </c>
      <c r="E956" s="71" t="str">
        <f>IF(Eksplikatsioon!F956=0,"",Eksplikatsioon!F956)</f>
        <v/>
      </c>
      <c r="F956" s="71" t="str">
        <f>IF(Eksplikatsioon!H956=0,"",Eksplikatsioon!H956)</f>
        <v/>
      </c>
      <c r="G956" s="71" t="str">
        <f>IF(Eksplikatsioon!J956=0,"",Eksplikatsioon!J956)</f>
        <v/>
      </c>
      <c r="H956" s="71" t="str">
        <f>IF(Eksplikatsioon!K956=0,"",Eksplikatsioon!K956)</f>
        <v/>
      </c>
      <c r="I956" s="71" t="str">
        <f>IF(Eksplikatsioon!L956=0,"",Eksplikatsioon!L956)</f>
        <v/>
      </c>
      <c r="J956" s="72" t="str">
        <f>IFERROR(IF($G956="Erikasutuses pind (muu)",Eksplikatsioon!O956/SUM(Eksplikatsioon!$O956:'Eksplikatsioon'!$AG956),IF($G956="Erikasutuses pind (korrus)",IFERROR(SUMIFS($E:$E,$G:$G,"Ainukasutuses pind",$C:$C,"Üüritav pind",$H:$H,J$3,$A:$A,$A956)/SUMIFS($E:$E,$G:$G,"Ainukasutuses pind",$C:$C,"Üüritav pind",$A:$A,$A956),0),IF($G956="Erikasutuses pind (hoone)",IFERROR(SUMIFS($E:$E,$G:$G,"Ainukasutuses pind",$C:$C,"Üüritav pind",$H:$H,J$3)/SUMIFS($E:$E,$G:$G,"Ainukasutuses pind",$C:$C,"Üüritav pind"),0),""))),"")</f>
        <v/>
      </c>
      <c r="K956" s="72" t="str">
        <f>IFERROR(IF($G956="Erikasutuses pind (muu)",Eksplikatsioon!P956/SUM(Eksplikatsioon!$O956:'Eksplikatsioon'!$AG956),IF($G956="Erikasutuses pind (korrus)",IFERROR(SUMIFS($E:$E,$G:$G,"Ainukasutuses pind",$C:$C,"Üüritav pind",$H:$H,K$3,$A:$A,$A956)/SUMIFS($E:$E,$G:$G,"Ainukasutuses pind",$C:$C,"Üüritav pind",$A:$A,$A956),0),IF($G956="Erikasutuses pind (hoone)",IFERROR(SUMIFS($E:$E,$G:$G,"Ainukasutuses pind",$C:$C,"Üüritav pind",$H:$H,K$3)/SUMIFS($E:$E,$G:$G,"Ainukasutuses pind",$C:$C,"Üüritav pind"),0),""))),"")</f>
        <v/>
      </c>
      <c r="L956" s="72" t="str">
        <f>IFERROR(IF($G956="Erikasutuses pind (muu)",Eksplikatsioon!Q956/SUM(Eksplikatsioon!$O956:'Eksplikatsioon'!$AG956),IF($G956="Erikasutuses pind (korrus)",IFERROR(SUMIFS($E:$E,$G:$G,"Ainukasutuses pind",$C:$C,"Üüritav pind",$H:$H,L$3,$A:$A,$A956)/SUMIFS($E:$E,$G:$G,"Ainukasutuses pind",$C:$C,"Üüritav pind",$A:$A,$A956),0),IF($G956="Erikasutuses pind (hoone)",IFERROR(SUMIFS($E:$E,$G:$G,"Ainukasutuses pind",$C:$C,"Üüritav pind",$H:$H,L$3)/SUMIFS($E:$E,$G:$G,"Ainukasutuses pind",$C:$C,"Üüritav pind"),0),""))),"")</f>
        <v/>
      </c>
      <c r="M956" s="72" t="str">
        <f>IFERROR(IF($G956="Erikasutuses pind (muu)",Eksplikatsioon!R956/SUM(Eksplikatsioon!$O956:'Eksplikatsioon'!$AG956),IF($G956="Erikasutuses pind (korrus)",IFERROR(SUMIFS($E:$E,$G:$G,"Ainukasutuses pind",$C:$C,"Üüritav pind",$H:$H,M$3,$A:$A,$A956)/SUMIFS($E:$E,$G:$G,"Ainukasutuses pind",$C:$C,"Üüritav pind",$A:$A,$A956),0),IF($G956="Erikasutuses pind (hoone)",IFERROR(SUMIFS($E:$E,$G:$G,"Ainukasutuses pind",$C:$C,"Üüritav pind",$H:$H,M$3)/SUMIFS($E:$E,$G:$G,"Ainukasutuses pind",$C:$C,"Üüritav pind"),0),""))),"")</f>
        <v/>
      </c>
      <c r="N956" s="72" t="str">
        <f>IFERROR(IF($G956="Erikasutuses pind (muu)",Eksplikatsioon!S956/SUM(Eksplikatsioon!$O956:'Eksplikatsioon'!$AG956),IF($G956="Erikasutuses pind (korrus)",IFERROR(SUMIFS($E:$E,$G:$G,"Ainukasutuses pind",$C:$C,"Üüritav pind",$H:$H,N$3,$A:$A,$A956)/SUMIFS($E:$E,$G:$G,"Ainukasutuses pind",$C:$C,"Üüritav pind",$A:$A,$A956),0),IF($G956="Erikasutuses pind (hoone)",IFERROR(SUMIFS($E:$E,$G:$G,"Ainukasutuses pind",$C:$C,"Üüritav pind",$H:$H,N$3)/SUMIFS($E:$E,$G:$G,"Ainukasutuses pind",$C:$C,"Üüritav pind"),0),""))),"")</f>
        <v/>
      </c>
      <c r="O956" s="72" t="str">
        <f>IFERROR(IF($G956="Erikasutuses pind (muu)",Eksplikatsioon!T956/SUM(Eksplikatsioon!$O956:'Eksplikatsioon'!$AG956),IF($G956="Erikasutuses pind (korrus)",IFERROR(SUMIFS($E:$E,$G:$G,"Ainukasutuses pind",$C:$C,"Üüritav pind",$H:$H,O$3,$A:$A,$A956)/SUMIFS($E:$E,$G:$G,"Ainukasutuses pind",$C:$C,"Üüritav pind",$A:$A,$A956),0),IF($G956="Erikasutuses pind (hoone)",IFERROR(SUMIFS($E:$E,$G:$G,"Ainukasutuses pind",$C:$C,"Üüritav pind",$H:$H,O$3)/SUMIFS($E:$E,$G:$G,"Ainukasutuses pind",$C:$C,"Üüritav pind"),0),""))),"")</f>
        <v/>
      </c>
      <c r="P956" s="72" t="str">
        <f>IFERROR(IF($G956="Erikasutuses pind (muu)",Eksplikatsioon!U956/SUM(Eksplikatsioon!$O956:'Eksplikatsioon'!$AG956),IF($G956="Erikasutuses pind (korrus)",IFERROR(SUMIFS($E:$E,$G:$G,"Ainukasutuses pind",$C:$C,"Üüritav pind",$H:$H,P$3,$A:$A,$A956)/SUMIFS($E:$E,$G:$G,"Ainukasutuses pind",$C:$C,"Üüritav pind",$A:$A,$A956),0),IF($G956="Erikasutuses pind (hoone)",IFERROR(SUMIFS($E:$E,$G:$G,"Ainukasutuses pind",$C:$C,"Üüritav pind",$H:$H,P$3)/SUMIFS($E:$E,$G:$G,"Ainukasutuses pind",$C:$C,"Üüritav pind"),0),""))),"")</f>
        <v/>
      </c>
      <c r="Q956" s="72" t="str">
        <f>IFERROR(IF($G956="Erikasutuses pind (muu)",Eksplikatsioon!V956/SUM(Eksplikatsioon!$O956:'Eksplikatsioon'!$AG956),IF($G956="Erikasutuses pind (korrus)",IFERROR(SUMIFS($E:$E,$G:$G,"Ainukasutuses pind",$C:$C,"Üüritav pind",$H:$H,Q$3,$A:$A,$A956)/SUMIFS($E:$E,$G:$G,"Ainukasutuses pind",$C:$C,"Üüritav pind",$A:$A,$A956),0),IF($G956="Erikasutuses pind (hoone)",IFERROR(SUMIFS($E:$E,$G:$G,"Ainukasutuses pind",$C:$C,"Üüritav pind",$H:$H,Q$3)/SUMIFS($E:$E,$G:$G,"Ainukasutuses pind",$C:$C,"Üüritav pind"),0),""))),"")</f>
        <v/>
      </c>
      <c r="R956" s="72" t="str">
        <f>IFERROR(IF($G956="Erikasutuses pind (muu)",Eksplikatsioon!W956/SUM(Eksplikatsioon!$O956:'Eksplikatsioon'!$AG956),IF($G956="Erikasutuses pind (korrus)",IFERROR(SUMIFS($E:$E,$G:$G,"Ainukasutuses pind",$C:$C,"Üüritav pind",$H:$H,R$3,$A:$A,$A956)/SUMIFS($E:$E,$G:$G,"Ainukasutuses pind",$C:$C,"Üüritav pind",$A:$A,$A956),0),IF($G956="Erikasutuses pind (hoone)",IFERROR(SUMIFS($E:$E,$G:$G,"Ainukasutuses pind",$C:$C,"Üüritav pind",$H:$H,R$3)/SUMIFS($E:$E,$G:$G,"Ainukasutuses pind",$C:$C,"Üüritav pind"),0),""))),"")</f>
        <v/>
      </c>
      <c r="S956" s="72" t="str">
        <f>IFERROR(IF($G956="Erikasutuses pind (muu)",Eksplikatsioon!X956/SUM(Eksplikatsioon!$O956:'Eksplikatsioon'!$AG956),IF($G956="Erikasutuses pind (korrus)",IFERROR(SUMIFS($E:$E,$G:$G,"Ainukasutuses pind",$C:$C,"Üüritav pind",$H:$H,S$3,$A:$A,$A956)/SUMIFS($E:$E,$G:$G,"Ainukasutuses pind",$C:$C,"Üüritav pind",$A:$A,$A956),0),IF($G956="Erikasutuses pind (hoone)",IFERROR(SUMIFS($E:$E,$G:$G,"Ainukasutuses pind",$C:$C,"Üüritav pind",$H:$H,S$3)/SUMIFS($E:$E,$G:$G,"Ainukasutuses pind",$C:$C,"Üüritav pind"),0),""))),"")</f>
        <v/>
      </c>
      <c r="T956" s="72" t="str">
        <f>IFERROR(IF($G956="Erikasutuses pind (muu)",Eksplikatsioon!Y956/SUM(Eksplikatsioon!$O956:'Eksplikatsioon'!$AG956),IF($G956="Erikasutuses pind (korrus)",IFERROR(SUMIFS($E:$E,$G:$G,"Ainukasutuses pind",$C:$C,"Üüritav pind",$H:$H,T$3,$A:$A,$A956)/SUMIFS($E:$E,$G:$G,"Ainukasutuses pind",$C:$C,"Üüritav pind",$A:$A,$A956),0),IF($G956="Erikasutuses pind (hoone)",IFERROR(SUMIFS($E:$E,$G:$G,"Ainukasutuses pind",$C:$C,"Üüritav pind",$H:$H,T$3)/SUMIFS($E:$E,$G:$G,"Ainukasutuses pind",$C:$C,"Üüritav pind"),0),""))),"")</f>
        <v/>
      </c>
      <c r="U956" s="72" t="str">
        <f>IFERROR(IF($G956="Erikasutuses pind (muu)",Eksplikatsioon!Z956/SUM(Eksplikatsioon!$O956:'Eksplikatsioon'!$AG956),IF($G956="Erikasutuses pind (korrus)",IFERROR(SUMIFS($E:$E,$G:$G,"Ainukasutuses pind",$C:$C,"Üüritav pind",$H:$H,U$3,$A:$A,$A956)/SUMIFS($E:$E,$G:$G,"Ainukasutuses pind",$C:$C,"Üüritav pind",$A:$A,$A956),0),IF($G956="Erikasutuses pind (hoone)",IFERROR(SUMIFS($E:$E,$G:$G,"Ainukasutuses pind",$C:$C,"Üüritav pind",$H:$H,U$3)/SUMIFS($E:$E,$G:$G,"Ainukasutuses pind",$C:$C,"Üüritav pind"),0),""))),"")</f>
        <v/>
      </c>
      <c r="V956" s="72" t="str">
        <f>IFERROR(IF($G956="Erikasutuses pind (muu)",Eksplikatsioon!AA956/SUM(Eksplikatsioon!$O956:'Eksplikatsioon'!$AG956),IF($G956="Erikasutuses pind (korrus)",IFERROR(SUMIFS($E:$E,$G:$G,"Ainukasutuses pind",$C:$C,"Üüritav pind",$H:$H,V$3,$A:$A,$A956)/SUMIFS($E:$E,$G:$G,"Ainukasutuses pind",$C:$C,"Üüritav pind",$A:$A,$A956),0),IF($G956="Erikasutuses pind (hoone)",IFERROR(SUMIFS($E:$E,$G:$G,"Ainukasutuses pind",$C:$C,"Üüritav pind",$H:$H,V$3)/SUMIFS($E:$E,$G:$G,"Ainukasutuses pind",$C:$C,"Üüritav pind"),0),""))),"")</f>
        <v/>
      </c>
      <c r="W956" s="72" t="str">
        <f>IFERROR(IF($G956="Erikasutuses pind (muu)",Eksplikatsioon!AB956/SUM(Eksplikatsioon!$O956:'Eksplikatsioon'!$AG956),IF($G956="Erikasutuses pind (korrus)",IFERROR(SUMIFS($E:$E,$G:$G,"Ainukasutuses pind",$C:$C,"Üüritav pind",$H:$H,W$3,$A:$A,$A956)/SUMIFS($E:$E,$G:$G,"Ainukasutuses pind",$C:$C,"Üüritav pind",$A:$A,$A956),0),IF($G956="Erikasutuses pind (hoone)",IFERROR(SUMIFS($E:$E,$G:$G,"Ainukasutuses pind",$C:$C,"Üüritav pind",$H:$H,W$3)/SUMIFS($E:$E,$G:$G,"Ainukasutuses pind",$C:$C,"Üüritav pind"),0),""))),"")</f>
        <v/>
      </c>
      <c r="X956" s="72" t="str">
        <f>IFERROR(IF($G956="Erikasutuses pind (muu)",Eksplikatsioon!AC956/SUM(Eksplikatsioon!$O956:'Eksplikatsioon'!$AG956),IF($G956="Erikasutuses pind (korrus)",IFERROR(SUMIFS($E:$E,$G:$G,"Ainukasutuses pind",$C:$C,"Üüritav pind",$H:$H,X$3,$A:$A,$A956)/SUMIFS($E:$E,$G:$G,"Ainukasutuses pind",$C:$C,"Üüritav pind",$A:$A,$A956),0),IF($G956="Erikasutuses pind (hoone)",IFERROR(SUMIFS($E:$E,$G:$G,"Ainukasutuses pind",$C:$C,"Üüritav pind",$H:$H,X$3)/SUMIFS($E:$E,$G:$G,"Ainukasutuses pind",$C:$C,"Üüritav pind"),0),""))),"")</f>
        <v/>
      </c>
      <c r="Y956" s="72" t="str">
        <f>IFERROR(IF($G956="Erikasutuses pind (muu)",Eksplikatsioon!AD956/SUM(Eksplikatsioon!$O956:'Eksplikatsioon'!$AG956),IF($G956="Erikasutuses pind (korrus)",IFERROR(SUMIFS($E:$E,$G:$G,"Ainukasutuses pind",$C:$C,"Üüritav pind",$H:$H,Y$3,$A:$A,$A956)/SUMIFS($E:$E,$G:$G,"Ainukasutuses pind",$C:$C,"Üüritav pind",$A:$A,$A956),0),IF($G956="Erikasutuses pind (hoone)",IFERROR(SUMIFS($E:$E,$G:$G,"Ainukasutuses pind",$C:$C,"Üüritav pind",$H:$H,Y$3)/SUMIFS($E:$E,$G:$G,"Ainukasutuses pind",$C:$C,"Üüritav pind"),0),""))),"")</f>
        <v/>
      </c>
      <c r="Z956" s="72" t="str">
        <f>IFERROR(IF($G956="Erikasutuses pind (muu)",Eksplikatsioon!AE956/SUM(Eksplikatsioon!$O956:'Eksplikatsioon'!$AG956),IF($G956="Erikasutuses pind (korrus)",IFERROR(SUMIFS($E:$E,$G:$G,"Ainukasutuses pind",$C:$C,"Üüritav pind",$H:$H,Z$3,$A:$A,$A956)/SUMIFS($E:$E,$G:$G,"Ainukasutuses pind",$C:$C,"Üüritav pind",$A:$A,$A956),0),IF($G956="Erikasutuses pind (hoone)",IFERROR(SUMIFS($E:$E,$G:$G,"Ainukasutuses pind",$C:$C,"Üüritav pind",$H:$H,Z$3)/SUMIFS($E:$E,$G:$G,"Ainukasutuses pind",$C:$C,"Üüritav pind"),0),""))),"")</f>
        <v/>
      </c>
      <c r="AA956" s="72" t="str">
        <f>IFERROR(IF($G956="Erikasutuses pind (muu)",Eksplikatsioon!AF956/SUM(Eksplikatsioon!$O956:'Eksplikatsioon'!$AG956),IF($G956="Erikasutuses pind (korrus)",IFERROR(SUMIFS($E:$E,$G:$G,"Ainukasutuses pind",$C:$C,"Üüritav pind",$H:$H,AA$3,$A:$A,$A956)/SUMIFS($E:$E,$G:$G,"Ainukasutuses pind",$C:$C,"Üüritav pind",$A:$A,$A956),0),IF($G956="Erikasutuses pind (hoone)",IFERROR(SUMIFS($E:$E,$G:$G,"Ainukasutuses pind",$C:$C,"Üüritav pind",$H:$H,AA$3)/SUMIFS($E:$E,$G:$G,"Ainukasutuses pind",$C:$C,"Üüritav pind"),0),""))),"")</f>
        <v/>
      </c>
      <c r="AB956" s="72" t="str">
        <f>IFERROR(IF($G956="Erikasutuses pind (muu)",Eksplikatsioon!AG956/SUM(Eksplikatsioon!$O956:'Eksplikatsioon'!$AG956),IF($G956="Erikasutuses pind (korrus)",IFERROR(SUMIFS($E:$E,$G:$G,"Ainukasutuses pind",$C:$C,"Üüritav pind",$H:$H,AB$3,$A:$A,$A956)/SUMIFS($E:$E,$G:$G,"Ainukasutuses pind",$C:$C,"Üüritav pind",$A:$A,$A956),0),IF($G956="Erikasutuses pind (hoone)",IFERROR(SUMIFS($E:$E,$G:$G,"Ainukasutuses pind",$C:$C,"Üüritav pind",$H:$H,AB$3)/SUMIFS($E:$E,$G:$G,"Ainukasutuses pind",$C:$C,"Üüritav pind"),0),""))),"")</f>
        <v/>
      </c>
      <c r="AC956" s="72" t="str">
        <f>IFERROR(IF($G956="Erikasutuses pind (muu)",$E956*J956,IFERROR($E956*J956/SUM($J956:$AB956)*(Eksplikatsioon!O956)/SUMPRODUCT($J956:$AB956,Eksplikatsioon!$O956:$AG956),"")),"")</f>
        <v/>
      </c>
      <c r="AD956" s="72" t="str">
        <f>IFERROR(IF($G956="Erikasutuses pind (muu)",$E956*K956,IFERROR($E956*K956/SUM($J956:$AB956)*(Eksplikatsioon!P956)/SUMPRODUCT($J956:$AB956,Eksplikatsioon!$O956:$AG956),"")),"")</f>
        <v/>
      </c>
      <c r="AE956" s="72" t="str">
        <f>IFERROR(IF($G956="Erikasutuses pind (muu)",$E956*L956,IFERROR($E956*L956/SUM($J956:$AB956)*(Eksplikatsioon!Q956)/SUMPRODUCT($J956:$AB956,Eksplikatsioon!$O956:$AG956),"")),"")</f>
        <v/>
      </c>
      <c r="AF956" s="72" t="str">
        <f>IFERROR(IF($G956="Erikasutuses pind (muu)",$E956*M956,IFERROR($E956*M956/SUM($J956:$AB956)*(Eksplikatsioon!R956)/SUMPRODUCT($J956:$AB956,Eksplikatsioon!$O956:$AG956),"")),"")</f>
        <v/>
      </c>
      <c r="AG956" s="72" t="str">
        <f>IFERROR(IF($G956="Erikasutuses pind (muu)",$E956*N956,IFERROR($E956*N956/SUM($J956:$AB956)*(Eksplikatsioon!S956)/SUMPRODUCT($J956:$AB956,Eksplikatsioon!$O956:$AG956),"")),"")</f>
        <v/>
      </c>
      <c r="AH956" s="72" t="str">
        <f>IFERROR(IF($G956="Erikasutuses pind (muu)",$E956*O956,IFERROR($E956*O956/SUM($J956:$AB956)*(Eksplikatsioon!T956)/SUMPRODUCT($J956:$AB956,Eksplikatsioon!$O956:$AG956),"")),"")</f>
        <v/>
      </c>
      <c r="AI956" s="72" t="str">
        <f>IFERROR(IF($G956="Erikasutuses pind (muu)",$E956*P956,IFERROR($E956*P956/SUM($J956:$AB956)*(Eksplikatsioon!U956)/SUMPRODUCT($J956:$AB956,Eksplikatsioon!$O956:$AG956),"")),"")</f>
        <v/>
      </c>
      <c r="AJ956" s="72" t="str">
        <f>IFERROR(IF($G956="Erikasutuses pind (muu)",$E956*Q956,IFERROR($E956*Q956/SUM($J956:$AB956)*(Eksplikatsioon!V956)/SUMPRODUCT($J956:$AB956,Eksplikatsioon!$O956:$AG956),"")),"")</f>
        <v/>
      </c>
      <c r="AK956" s="72" t="str">
        <f>IFERROR(IF($G956="Erikasutuses pind (muu)",$E956*R956,IFERROR($E956*R956/SUM($J956:$AB956)*(Eksplikatsioon!W956)/SUMPRODUCT($J956:$AB956,Eksplikatsioon!$O956:$AG956),"")),"")</f>
        <v/>
      </c>
      <c r="AL956" s="72" t="str">
        <f>IFERROR(IF($G956="Erikasutuses pind (muu)",$E956*S956,IFERROR($E956*S956/SUM($J956:$AB956)*(Eksplikatsioon!X956)/SUMPRODUCT($J956:$AB956,Eksplikatsioon!$O956:$AG956),"")),"")</f>
        <v/>
      </c>
      <c r="AM956" s="72" t="str">
        <f>IFERROR(IF($G956="Erikasutuses pind (muu)",$E956*T956,IFERROR($E956*T956/SUM($J956:$AB956)*(Eksplikatsioon!Y956)/SUMPRODUCT($J956:$AB956,Eksplikatsioon!$O956:$AG956),"")),"")</f>
        <v/>
      </c>
      <c r="AN956" s="72" t="str">
        <f>IFERROR(IF($G956="Erikasutuses pind (muu)",$E956*U956,IFERROR($E956*U956/SUM($J956:$AB956)*(Eksplikatsioon!Z956)/SUMPRODUCT($J956:$AB956,Eksplikatsioon!$O956:$AG956),"")),"")</f>
        <v/>
      </c>
      <c r="AO956" s="72" t="str">
        <f>IFERROR(IF($G956="Erikasutuses pind (muu)",$E956*V956,IFERROR($E956*V956/SUM($J956:$AB956)*(Eksplikatsioon!AA956)/SUMPRODUCT($J956:$AB956,Eksplikatsioon!$O956:$AG956),"")),"")</f>
        <v/>
      </c>
      <c r="AP956" s="72" t="str">
        <f>IFERROR(IF($G956="Erikasutuses pind (muu)",$E956*W956,IFERROR($E956*W956/SUM($J956:$AB956)*(Eksplikatsioon!AB956)/SUMPRODUCT($J956:$AB956,Eksplikatsioon!$O956:$AG956),"")),"")</f>
        <v/>
      </c>
      <c r="AQ956" s="72" t="str">
        <f>IFERROR(IF($G956="Erikasutuses pind (muu)",$E956*X956,IFERROR($E956*X956/SUM($J956:$AB956)*(Eksplikatsioon!AC956)/SUMPRODUCT($J956:$AB956,Eksplikatsioon!$O956:$AG956),"")),"")</f>
        <v/>
      </c>
      <c r="AR956" s="72" t="str">
        <f>IFERROR(IF($G956="Erikasutuses pind (muu)",$E956*Y956,IFERROR($E956*Y956/SUM($J956:$AB956)*(Eksplikatsioon!AD956)/SUMPRODUCT($J956:$AB956,Eksplikatsioon!$O956:$AG956),"")),"")</f>
        <v/>
      </c>
      <c r="AS956" s="72" t="str">
        <f>IFERROR(IF($G956="Erikasutuses pind (muu)",$E956*Z956,IFERROR($E956*Z956/SUM($J956:$AB956)*(Eksplikatsioon!AE956)/SUMPRODUCT($J956:$AB956,Eksplikatsioon!$O956:$AG956),"")),"")</f>
        <v/>
      </c>
      <c r="AT956" s="72" t="str">
        <f>IFERROR(IF($G956="Erikasutuses pind (muu)",$E956*AA956,IFERROR($E956*AA956/SUM($J956:$AB956)*(Eksplikatsioon!AF956)/SUMPRODUCT($J956:$AB956,Eksplikatsioon!$O956:$AG956),"")),"")</f>
        <v/>
      </c>
      <c r="AU956" s="72" t="str">
        <f>IFERROR(IF($G956="Erikasutuses pind (muu)",$E956*AB956,IFERROR($E956*AB956/SUM($J956:$AB956)*(Eksplikatsioon!AG956)/SUMPRODUCT($J956:$AB956,Eksplikatsioon!$O956:$AG956),"")),"")</f>
        <v/>
      </c>
    </row>
    <row r="957" spans="1:47" x14ac:dyDescent="0.25">
      <c r="A957" s="71" t="str">
        <f>IF(Eksplikatsioon!A957=0,"",Eksplikatsioon!A957)</f>
        <v/>
      </c>
      <c r="B957" s="71" t="str">
        <f>IF(Eksplikatsioon!B957=0,"",Eksplikatsioon!B957)</f>
        <v/>
      </c>
      <c r="C957" s="71" t="str">
        <f>IF(Eksplikatsioon!C957=0,"",Eksplikatsioon!C957)</f>
        <v/>
      </c>
      <c r="D957" s="71" t="str">
        <f>IF(Eksplikatsioon!D957=0,"",Eksplikatsioon!D957)</f>
        <v/>
      </c>
      <c r="E957" s="71" t="str">
        <f>IF(Eksplikatsioon!F957=0,"",Eksplikatsioon!F957)</f>
        <v/>
      </c>
      <c r="F957" s="71" t="str">
        <f>IF(Eksplikatsioon!H957=0,"",Eksplikatsioon!H957)</f>
        <v/>
      </c>
      <c r="G957" s="71" t="str">
        <f>IF(Eksplikatsioon!J957=0,"",Eksplikatsioon!J957)</f>
        <v/>
      </c>
      <c r="H957" s="71" t="str">
        <f>IF(Eksplikatsioon!K957=0,"",Eksplikatsioon!K957)</f>
        <v/>
      </c>
      <c r="I957" s="71" t="str">
        <f>IF(Eksplikatsioon!L957=0,"",Eksplikatsioon!L957)</f>
        <v/>
      </c>
      <c r="J957" s="72" t="str">
        <f>IFERROR(IF($G957="Erikasutuses pind (muu)",Eksplikatsioon!O957/SUM(Eksplikatsioon!$O957:'Eksplikatsioon'!$AG957),IF($G957="Erikasutuses pind (korrus)",IFERROR(SUMIFS($E:$E,$G:$G,"Ainukasutuses pind",$C:$C,"Üüritav pind",$H:$H,J$3,$A:$A,$A957)/SUMIFS($E:$E,$G:$G,"Ainukasutuses pind",$C:$C,"Üüritav pind",$A:$A,$A957),0),IF($G957="Erikasutuses pind (hoone)",IFERROR(SUMIFS($E:$E,$G:$G,"Ainukasutuses pind",$C:$C,"Üüritav pind",$H:$H,J$3)/SUMIFS($E:$E,$G:$G,"Ainukasutuses pind",$C:$C,"Üüritav pind"),0),""))),"")</f>
        <v/>
      </c>
      <c r="K957" s="72" t="str">
        <f>IFERROR(IF($G957="Erikasutuses pind (muu)",Eksplikatsioon!P957/SUM(Eksplikatsioon!$O957:'Eksplikatsioon'!$AG957),IF($G957="Erikasutuses pind (korrus)",IFERROR(SUMIFS($E:$E,$G:$G,"Ainukasutuses pind",$C:$C,"Üüritav pind",$H:$H,K$3,$A:$A,$A957)/SUMIFS($E:$E,$G:$G,"Ainukasutuses pind",$C:$C,"Üüritav pind",$A:$A,$A957),0),IF($G957="Erikasutuses pind (hoone)",IFERROR(SUMIFS($E:$E,$G:$G,"Ainukasutuses pind",$C:$C,"Üüritav pind",$H:$H,K$3)/SUMIFS($E:$E,$G:$G,"Ainukasutuses pind",$C:$C,"Üüritav pind"),0),""))),"")</f>
        <v/>
      </c>
      <c r="L957" s="72" t="str">
        <f>IFERROR(IF($G957="Erikasutuses pind (muu)",Eksplikatsioon!Q957/SUM(Eksplikatsioon!$O957:'Eksplikatsioon'!$AG957),IF($G957="Erikasutuses pind (korrus)",IFERROR(SUMIFS($E:$E,$G:$G,"Ainukasutuses pind",$C:$C,"Üüritav pind",$H:$H,L$3,$A:$A,$A957)/SUMIFS($E:$E,$G:$G,"Ainukasutuses pind",$C:$C,"Üüritav pind",$A:$A,$A957),0),IF($G957="Erikasutuses pind (hoone)",IFERROR(SUMIFS($E:$E,$G:$G,"Ainukasutuses pind",$C:$C,"Üüritav pind",$H:$H,L$3)/SUMIFS($E:$E,$G:$G,"Ainukasutuses pind",$C:$C,"Üüritav pind"),0),""))),"")</f>
        <v/>
      </c>
      <c r="M957" s="72" t="str">
        <f>IFERROR(IF($G957="Erikasutuses pind (muu)",Eksplikatsioon!R957/SUM(Eksplikatsioon!$O957:'Eksplikatsioon'!$AG957),IF($G957="Erikasutuses pind (korrus)",IFERROR(SUMIFS($E:$E,$G:$G,"Ainukasutuses pind",$C:$C,"Üüritav pind",$H:$H,M$3,$A:$A,$A957)/SUMIFS($E:$E,$G:$G,"Ainukasutuses pind",$C:$C,"Üüritav pind",$A:$A,$A957),0),IF($G957="Erikasutuses pind (hoone)",IFERROR(SUMIFS($E:$E,$G:$G,"Ainukasutuses pind",$C:$C,"Üüritav pind",$H:$H,M$3)/SUMIFS($E:$E,$G:$G,"Ainukasutuses pind",$C:$C,"Üüritav pind"),0),""))),"")</f>
        <v/>
      </c>
      <c r="N957" s="72" t="str">
        <f>IFERROR(IF($G957="Erikasutuses pind (muu)",Eksplikatsioon!S957/SUM(Eksplikatsioon!$O957:'Eksplikatsioon'!$AG957),IF($G957="Erikasutuses pind (korrus)",IFERROR(SUMIFS($E:$E,$G:$G,"Ainukasutuses pind",$C:$C,"Üüritav pind",$H:$H,N$3,$A:$A,$A957)/SUMIFS($E:$E,$G:$G,"Ainukasutuses pind",$C:$C,"Üüritav pind",$A:$A,$A957),0),IF($G957="Erikasutuses pind (hoone)",IFERROR(SUMIFS($E:$E,$G:$G,"Ainukasutuses pind",$C:$C,"Üüritav pind",$H:$H,N$3)/SUMIFS($E:$E,$G:$G,"Ainukasutuses pind",$C:$C,"Üüritav pind"),0),""))),"")</f>
        <v/>
      </c>
      <c r="O957" s="72" t="str">
        <f>IFERROR(IF($G957="Erikasutuses pind (muu)",Eksplikatsioon!T957/SUM(Eksplikatsioon!$O957:'Eksplikatsioon'!$AG957),IF($G957="Erikasutuses pind (korrus)",IFERROR(SUMIFS($E:$E,$G:$G,"Ainukasutuses pind",$C:$C,"Üüritav pind",$H:$H,O$3,$A:$A,$A957)/SUMIFS($E:$E,$G:$G,"Ainukasutuses pind",$C:$C,"Üüritav pind",$A:$A,$A957),0),IF($G957="Erikasutuses pind (hoone)",IFERROR(SUMIFS($E:$E,$G:$G,"Ainukasutuses pind",$C:$C,"Üüritav pind",$H:$H,O$3)/SUMIFS($E:$E,$G:$G,"Ainukasutuses pind",$C:$C,"Üüritav pind"),0),""))),"")</f>
        <v/>
      </c>
      <c r="P957" s="72" t="str">
        <f>IFERROR(IF($G957="Erikasutuses pind (muu)",Eksplikatsioon!U957/SUM(Eksplikatsioon!$O957:'Eksplikatsioon'!$AG957),IF($G957="Erikasutuses pind (korrus)",IFERROR(SUMIFS($E:$E,$G:$G,"Ainukasutuses pind",$C:$C,"Üüritav pind",$H:$H,P$3,$A:$A,$A957)/SUMIFS($E:$E,$G:$G,"Ainukasutuses pind",$C:$C,"Üüritav pind",$A:$A,$A957),0),IF($G957="Erikasutuses pind (hoone)",IFERROR(SUMIFS($E:$E,$G:$G,"Ainukasutuses pind",$C:$C,"Üüritav pind",$H:$H,P$3)/SUMIFS($E:$E,$G:$G,"Ainukasutuses pind",$C:$C,"Üüritav pind"),0),""))),"")</f>
        <v/>
      </c>
      <c r="Q957" s="72" t="str">
        <f>IFERROR(IF($G957="Erikasutuses pind (muu)",Eksplikatsioon!V957/SUM(Eksplikatsioon!$O957:'Eksplikatsioon'!$AG957),IF($G957="Erikasutuses pind (korrus)",IFERROR(SUMIFS($E:$E,$G:$G,"Ainukasutuses pind",$C:$C,"Üüritav pind",$H:$H,Q$3,$A:$A,$A957)/SUMIFS($E:$E,$G:$G,"Ainukasutuses pind",$C:$C,"Üüritav pind",$A:$A,$A957),0),IF($G957="Erikasutuses pind (hoone)",IFERROR(SUMIFS($E:$E,$G:$G,"Ainukasutuses pind",$C:$C,"Üüritav pind",$H:$H,Q$3)/SUMIFS($E:$E,$G:$G,"Ainukasutuses pind",$C:$C,"Üüritav pind"),0),""))),"")</f>
        <v/>
      </c>
      <c r="R957" s="72" t="str">
        <f>IFERROR(IF($G957="Erikasutuses pind (muu)",Eksplikatsioon!W957/SUM(Eksplikatsioon!$O957:'Eksplikatsioon'!$AG957),IF($G957="Erikasutuses pind (korrus)",IFERROR(SUMIFS($E:$E,$G:$G,"Ainukasutuses pind",$C:$C,"Üüritav pind",$H:$H,R$3,$A:$A,$A957)/SUMIFS($E:$E,$G:$G,"Ainukasutuses pind",$C:$C,"Üüritav pind",$A:$A,$A957),0),IF($G957="Erikasutuses pind (hoone)",IFERROR(SUMIFS($E:$E,$G:$G,"Ainukasutuses pind",$C:$C,"Üüritav pind",$H:$H,R$3)/SUMIFS($E:$E,$G:$G,"Ainukasutuses pind",$C:$C,"Üüritav pind"),0),""))),"")</f>
        <v/>
      </c>
      <c r="S957" s="72" t="str">
        <f>IFERROR(IF($G957="Erikasutuses pind (muu)",Eksplikatsioon!X957/SUM(Eksplikatsioon!$O957:'Eksplikatsioon'!$AG957),IF($G957="Erikasutuses pind (korrus)",IFERROR(SUMIFS($E:$E,$G:$G,"Ainukasutuses pind",$C:$C,"Üüritav pind",$H:$H,S$3,$A:$A,$A957)/SUMIFS($E:$E,$G:$G,"Ainukasutuses pind",$C:$C,"Üüritav pind",$A:$A,$A957),0),IF($G957="Erikasutuses pind (hoone)",IFERROR(SUMIFS($E:$E,$G:$G,"Ainukasutuses pind",$C:$C,"Üüritav pind",$H:$H,S$3)/SUMIFS($E:$E,$G:$G,"Ainukasutuses pind",$C:$C,"Üüritav pind"),0),""))),"")</f>
        <v/>
      </c>
      <c r="T957" s="72" t="str">
        <f>IFERROR(IF($G957="Erikasutuses pind (muu)",Eksplikatsioon!Y957/SUM(Eksplikatsioon!$O957:'Eksplikatsioon'!$AG957),IF($G957="Erikasutuses pind (korrus)",IFERROR(SUMIFS($E:$E,$G:$G,"Ainukasutuses pind",$C:$C,"Üüritav pind",$H:$H,T$3,$A:$A,$A957)/SUMIFS($E:$E,$G:$G,"Ainukasutuses pind",$C:$C,"Üüritav pind",$A:$A,$A957),0),IF($G957="Erikasutuses pind (hoone)",IFERROR(SUMIFS($E:$E,$G:$G,"Ainukasutuses pind",$C:$C,"Üüritav pind",$H:$H,T$3)/SUMIFS($E:$E,$G:$G,"Ainukasutuses pind",$C:$C,"Üüritav pind"),0),""))),"")</f>
        <v/>
      </c>
      <c r="U957" s="72" t="str">
        <f>IFERROR(IF($G957="Erikasutuses pind (muu)",Eksplikatsioon!Z957/SUM(Eksplikatsioon!$O957:'Eksplikatsioon'!$AG957),IF($G957="Erikasutuses pind (korrus)",IFERROR(SUMIFS($E:$E,$G:$G,"Ainukasutuses pind",$C:$C,"Üüritav pind",$H:$H,U$3,$A:$A,$A957)/SUMIFS($E:$E,$G:$G,"Ainukasutuses pind",$C:$C,"Üüritav pind",$A:$A,$A957),0),IF($G957="Erikasutuses pind (hoone)",IFERROR(SUMIFS($E:$E,$G:$G,"Ainukasutuses pind",$C:$C,"Üüritav pind",$H:$H,U$3)/SUMIFS($E:$E,$G:$G,"Ainukasutuses pind",$C:$C,"Üüritav pind"),0),""))),"")</f>
        <v/>
      </c>
      <c r="V957" s="72" t="str">
        <f>IFERROR(IF($G957="Erikasutuses pind (muu)",Eksplikatsioon!AA957/SUM(Eksplikatsioon!$O957:'Eksplikatsioon'!$AG957),IF($G957="Erikasutuses pind (korrus)",IFERROR(SUMIFS($E:$E,$G:$G,"Ainukasutuses pind",$C:$C,"Üüritav pind",$H:$H,V$3,$A:$A,$A957)/SUMIFS($E:$E,$G:$G,"Ainukasutuses pind",$C:$C,"Üüritav pind",$A:$A,$A957),0),IF($G957="Erikasutuses pind (hoone)",IFERROR(SUMIFS($E:$E,$G:$G,"Ainukasutuses pind",$C:$C,"Üüritav pind",$H:$H,V$3)/SUMIFS($E:$E,$G:$G,"Ainukasutuses pind",$C:$C,"Üüritav pind"),0),""))),"")</f>
        <v/>
      </c>
      <c r="W957" s="72" t="str">
        <f>IFERROR(IF($G957="Erikasutuses pind (muu)",Eksplikatsioon!AB957/SUM(Eksplikatsioon!$O957:'Eksplikatsioon'!$AG957),IF($G957="Erikasutuses pind (korrus)",IFERROR(SUMIFS($E:$E,$G:$G,"Ainukasutuses pind",$C:$C,"Üüritav pind",$H:$H,W$3,$A:$A,$A957)/SUMIFS($E:$E,$G:$G,"Ainukasutuses pind",$C:$C,"Üüritav pind",$A:$A,$A957),0),IF($G957="Erikasutuses pind (hoone)",IFERROR(SUMIFS($E:$E,$G:$G,"Ainukasutuses pind",$C:$C,"Üüritav pind",$H:$H,W$3)/SUMIFS($E:$E,$G:$G,"Ainukasutuses pind",$C:$C,"Üüritav pind"),0),""))),"")</f>
        <v/>
      </c>
      <c r="X957" s="72" t="str">
        <f>IFERROR(IF($G957="Erikasutuses pind (muu)",Eksplikatsioon!AC957/SUM(Eksplikatsioon!$O957:'Eksplikatsioon'!$AG957),IF($G957="Erikasutuses pind (korrus)",IFERROR(SUMIFS($E:$E,$G:$G,"Ainukasutuses pind",$C:$C,"Üüritav pind",$H:$H,X$3,$A:$A,$A957)/SUMIFS($E:$E,$G:$G,"Ainukasutuses pind",$C:$C,"Üüritav pind",$A:$A,$A957),0),IF($G957="Erikasutuses pind (hoone)",IFERROR(SUMIFS($E:$E,$G:$G,"Ainukasutuses pind",$C:$C,"Üüritav pind",$H:$H,X$3)/SUMIFS($E:$E,$G:$G,"Ainukasutuses pind",$C:$C,"Üüritav pind"),0),""))),"")</f>
        <v/>
      </c>
      <c r="Y957" s="72" t="str">
        <f>IFERROR(IF($G957="Erikasutuses pind (muu)",Eksplikatsioon!AD957/SUM(Eksplikatsioon!$O957:'Eksplikatsioon'!$AG957),IF($G957="Erikasutuses pind (korrus)",IFERROR(SUMIFS($E:$E,$G:$G,"Ainukasutuses pind",$C:$C,"Üüritav pind",$H:$H,Y$3,$A:$A,$A957)/SUMIFS($E:$E,$G:$G,"Ainukasutuses pind",$C:$C,"Üüritav pind",$A:$A,$A957),0),IF($G957="Erikasutuses pind (hoone)",IFERROR(SUMIFS($E:$E,$G:$G,"Ainukasutuses pind",$C:$C,"Üüritav pind",$H:$H,Y$3)/SUMIFS($E:$E,$G:$G,"Ainukasutuses pind",$C:$C,"Üüritav pind"),0),""))),"")</f>
        <v/>
      </c>
      <c r="Z957" s="72" t="str">
        <f>IFERROR(IF($G957="Erikasutuses pind (muu)",Eksplikatsioon!AE957/SUM(Eksplikatsioon!$O957:'Eksplikatsioon'!$AG957),IF($G957="Erikasutuses pind (korrus)",IFERROR(SUMIFS($E:$E,$G:$G,"Ainukasutuses pind",$C:$C,"Üüritav pind",$H:$H,Z$3,$A:$A,$A957)/SUMIFS($E:$E,$G:$G,"Ainukasutuses pind",$C:$C,"Üüritav pind",$A:$A,$A957),0),IF($G957="Erikasutuses pind (hoone)",IFERROR(SUMIFS($E:$E,$G:$G,"Ainukasutuses pind",$C:$C,"Üüritav pind",$H:$H,Z$3)/SUMIFS($E:$E,$G:$G,"Ainukasutuses pind",$C:$C,"Üüritav pind"),0),""))),"")</f>
        <v/>
      </c>
      <c r="AA957" s="72" t="str">
        <f>IFERROR(IF($G957="Erikasutuses pind (muu)",Eksplikatsioon!AF957/SUM(Eksplikatsioon!$O957:'Eksplikatsioon'!$AG957),IF($G957="Erikasutuses pind (korrus)",IFERROR(SUMIFS($E:$E,$G:$G,"Ainukasutuses pind",$C:$C,"Üüritav pind",$H:$H,AA$3,$A:$A,$A957)/SUMIFS($E:$E,$G:$G,"Ainukasutuses pind",$C:$C,"Üüritav pind",$A:$A,$A957),0),IF($G957="Erikasutuses pind (hoone)",IFERROR(SUMIFS($E:$E,$G:$G,"Ainukasutuses pind",$C:$C,"Üüritav pind",$H:$H,AA$3)/SUMIFS($E:$E,$G:$G,"Ainukasutuses pind",$C:$C,"Üüritav pind"),0),""))),"")</f>
        <v/>
      </c>
      <c r="AB957" s="72" t="str">
        <f>IFERROR(IF($G957="Erikasutuses pind (muu)",Eksplikatsioon!AG957/SUM(Eksplikatsioon!$O957:'Eksplikatsioon'!$AG957),IF($G957="Erikasutuses pind (korrus)",IFERROR(SUMIFS($E:$E,$G:$G,"Ainukasutuses pind",$C:$C,"Üüritav pind",$H:$H,AB$3,$A:$A,$A957)/SUMIFS($E:$E,$G:$G,"Ainukasutuses pind",$C:$C,"Üüritav pind",$A:$A,$A957),0),IF($G957="Erikasutuses pind (hoone)",IFERROR(SUMIFS($E:$E,$G:$G,"Ainukasutuses pind",$C:$C,"Üüritav pind",$H:$H,AB$3)/SUMIFS($E:$E,$G:$G,"Ainukasutuses pind",$C:$C,"Üüritav pind"),0),""))),"")</f>
        <v/>
      </c>
      <c r="AC957" s="72" t="str">
        <f>IFERROR(IF($G957="Erikasutuses pind (muu)",$E957*J957,IFERROR($E957*J957/SUM($J957:$AB957)*(Eksplikatsioon!O957)/SUMPRODUCT($J957:$AB957,Eksplikatsioon!$O957:$AG957),"")),"")</f>
        <v/>
      </c>
      <c r="AD957" s="72" t="str">
        <f>IFERROR(IF($G957="Erikasutuses pind (muu)",$E957*K957,IFERROR($E957*K957/SUM($J957:$AB957)*(Eksplikatsioon!P957)/SUMPRODUCT($J957:$AB957,Eksplikatsioon!$O957:$AG957),"")),"")</f>
        <v/>
      </c>
      <c r="AE957" s="72" t="str">
        <f>IFERROR(IF($G957="Erikasutuses pind (muu)",$E957*L957,IFERROR($E957*L957/SUM($J957:$AB957)*(Eksplikatsioon!Q957)/SUMPRODUCT($J957:$AB957,Eksplikatsioon!$O957:$AG957),"")),"")</f>
        <v/>
      </c>
      <c r="AF957" s="72" t="str">
        <f>IFERROR(IF($G957="Erikasutuses pind (muu)",$E957*M957,IFERROR($E957*M957/SUM($J957:$AB957)*(Eksplikatsioon!R957)/SUMPRODUCT($J957:$AB957,Eksplikatsioon!$O957:$AG957),"")),"")</f>
        <v/>
      </c>
      <c r="AG957" s="72" t="str">
        <f>IFERROR(IF($G957="Erikasutuses pind (muu)",$E957*N957,IFERROR($E957*N957/SUM($J957:$AB957)*(Eksplikatsioon!S957)/SUMPRODUCT($J957:$AB957,Eksplikatsioon!$O957:$AG957),"")),"")</f>
        <v/>
      </c>
      <c r="AH957" s="72" t="str">
        <f>IFERROR(IF($G957="Erikasutuses pind (muu)",$E957*O957,IFERROR($E957*O957/SUM($J957:$AB957)*(Eksplikatsioon!T957)/SUMPRODUCT($J957:$AB957,Eksplikatsioon!$O957:$AG957),"")),"")</f>
        <v/>
      </c>
      <c r="AI957" s="72" t="str">
        <f>IFERROR(IF($G957="Erikasutuses pind (muu)",$E957*P957,IFERROR($E957*P957/SUM($J957:$AB957)*(Eksplikatsioon!U957)/SUMPRODUCT($J957:$AB957,Eksplikatsioon!$O957:$AG957),"")),"")</f>
        <v/>
      </c>
      <c r="AJ957" s="72" t="str">
        <f>IFERROR(IF($G957="Erikasutuses pind (muu)",$E957*Q957,IFERROR($E957*Q957/SUM($J957:$AB957)*(Eksplikatsioon!V957)/SUMPRODUCT($J957:$AB957,Eksplikatsioon!$O957:$AG957),"")),"")</f>
        <v/>
      </c>
      <c r="AK957" s="72" t="str">
        <f>IFERROR(IF($G957="Erikasutuses pind (muu)",$E957*R957,IFERROR($E957*R957/SUM($J957:$AB957)*(Eksplikatsioon!W957)/SUMPRODUCT($J957:$AB957,Eksplikatsioon!$O957:$AG957),"")),"")</f>
        <v/>
      </c>
      <c r="AL957" s="72" t="str">
        <f>IFERROR(IF($G957="Erikasutuses pind (muu)",$E957*S957,IFERROR($E957*S957/SUM($J957:$AB957)*(Eksplikatsioon!X957)/SUMPRODUCT($J957:$AB957,Eksplikatsioon!$O957:$AG957),"")),"")</f>
        <v/>
      </c>
      <c r="AM957" s="72" t="str">
        <f>IFERROR(IF($G957="Erikasutuses pind (muu)",$E957*T957,IFERROR($E957*T957/SUM($J957:$AB957)*(Eksplikatsioon!Y957)/SUMPRODUCT($J957:$AB957,Eksplikatsioon!$O957:$AG957),"")),"")</f>
        <v/>
      </c>
      <c r="AN957" s="72" t="str">
        <f>IFERROR(IF($G957="Erikasutuses pind (muu)",$E957*U957,IFERROR($E957*U957/SUM($J957:$AB957)*(Eksplikatsioon!Z957)/SUMPRODUCT($J957:$AB957,Eksplikatsioon!$O957:$AG957),"")),"")</f>
        <v/>
      </c>
      <c r="AO957" s="72" t="str">
        <f>IFERROR(IF($G957="Erikasutuses pind (muu)",$E957*V957,IFERROR($E957*V957/SUM($J957:$AB957)*(Eksplikatsioon!AA957)/SUMPRODUCT($J957:$AB957,Eksplikatsioon!$O957:$AG957),"")),"")</f>
        <v/>
      </c>
      <c r="AP957" s="72" t="str">
        <f>IFERROR(IF($G957="Erikasutuses pind (muu)",$E957*W957,IFERROR($E957*W957/SUM($J957:$AB957)*(Eksplikatsioon!AB957)/SUMPRODUCT($J957:$AB957,Eksplikatsioon!$O957:$AG957),"")),"")</f>
        <v/>
      </c>
      <c r="AQ957" s="72" t="str">
        <f>IFERROR(IF($G957="Erikasutuses pind (muu)",$E957*X957,IFERROR($E957*X957/SUM($J957:$AB957)*(Eksplikatsioon!AC957)/SUMPRODUCT($J957:$AB957,Eksplikatsioon!$O957:$AG957),"")),"")</f>
        <v/>
      </c>
      <c r="AR957" s="72" t="str">
        <f>IFERROR(IF($G957="Erikasutuses pind (muu)",$E957*Y957,IFERROR($E957*Y957/SUM($J957:$AB957)*(Eksplikatsioon!AD957)/SUMPRODUCT($J957:$AB957,Eksplikatsioon!$O957:$AG957),"")),"")</f>
        <v/>
      </c>
      <c r="AS957" s="72" t="str">
        <f>IFERROR(IF($G957="Erikasutuses pind (muu)",$E957*Z957,IFERROR($E957*Z957/SUM($J957:$AB957)*(Eksplikatsioon!AE957)/SUMPRODUCT($J957:$AB957,Eksplikatsioon!$O957:$AG957),"")),"")</f>
        <v/>
      </c>
      <c r="AT957" s="72" t="str">
        <f>IFERROR(IF($G957="Erikasutuses pind (muu)",$E957*AA957,IFERROR($E957*AA957/SUM($J957:$AB957)*(Eksplikatsioon!AF957)/SUMPRODUCT($J957:$AB957,Eksplikatsioon!$O957:$AG957),"")),"")</f>
        <v/>
      </c>
      <c r="AU957" s="72" t="str">
        <f>IFERROR(IF($G957="Erikasutuses pind (muu)",$E957*AB957,IFERROR($E957*AB957/SUM($J957:$AB957)*(Eksplikatsioon!AG957)/SUMPRODUCT($J957:$AB957,Eksplikatsioon!$O957:$AG957),"")),"")</f>
        <v/>
      </c>
    </row>
    <row r="958" spans="1:47" x14ac:dyDescent="0.25">
      <c r="A958" s="71" t="str">
        <f>IF(Eksplikatsioon!A958=0,"",Eksplikatsioon!A958)</f>
        <v/>
      </c>
      <c r="B958" s="71" t="str">
        <f>IF(Eksplikatsioon!B958=0,"",Eksplikatsioon!B958)</f>
        <v/>
      </c>
      <c r="C958" s="71" t="str">
        <f>IF(Eksplikatsioon!C958=0,"",Eksplikatsioon!C958)</f>
        <v/>
      </c>
      <c r="D958" s="71" t="str">
        <f>IF(Eksplikatsioon!D958=0,"",Eksplikatsioon!D958)</f>
        <v/>
      </c>
      <c r="E958" s="71" t="str">
        <f>IF(Eksplikatsioon!F958=0,"",Eksplikatsioon!F958)</f>
        <v/>
      </c>
      <c r="F958" s="71" t="str">
        <f>IF(Eksplikatsioon!H958=0,"",Eksplikatsioon!H958)</f>
        <v/>
      </c>
      <c r="G958" s="71" t="str">
        <f>IF(Eksplikatsioon!J958=0,"",Eksplikatsioon!J958)</f>
        <v/>
      </c>
      <c r="H958" s="71" t="str">
        <f>IF(Eksplikatsioon!K958=0,"",Eksplikatsioon!K958)</f>
        <v/>
      </c>
      <c r="I958" s="71" t="str">
        <f>IF(Eksplikatsioon!L958=0,"",Eksplikatsioon!L958)</f>
        <v/>
      </c>
      <c r="J958" s="72" t="str">
        <f>IFERROR(IF($G958="Erikasutuses pind (muu)",Eksplikatsioon!O958/SUM(Eksplikatsioon!$O958:'Eksplikatsioon'!$AG958),IF($G958="Erikasutuses pind (korrus)",IFERROR(SUMIFS($E:$E,$G:$G,"Ainukasutuses pind",$C:$C,"Üüritav pind",$H:$H,J$3,$A:$A,$A958)/SUMIFS($E:$E,$G:$G,"Ainukasutuses pind",$C:$C,"Üüritav pind",$A:$A,$A958),0),IF($G958="Erikasutuses pind (hoone)",IFERROR(SUMIFS($E:$E,$G:$G,"Ainukasutuses pind",$C:$C,"Üüritav pind",$H:$H,J$3)/SUMIFS($E:$E,$G:$G,"Ainukasutuses pind",$C:$C,"Üüritav pind"),0),""))),"")</f>
        <v/>
      </c>
      <c r="K958" s="72" t="str">
        <f>IFERROR(IF($G958="Erikasutuses pind (muu)",Eksplikatsioon!P958/SUM(Eksplikatsioon!$O958:'Eksplikatsioon'!$AG958),IF($G958="Erikasutuses pind (korrus)",IFERROR(SUMIFS($E:$E,$G:$G,"Ainukasutuses pind",$C:$C,"Üüritav pind",$H:$H,K$3,$A:$A,$A958)/SUMIFS($E:$E,$G:$G,"Ainukasutuses pind",$C:$C,"Üüritav pind",$A:$A,$A958),0),IF($G958="Erikasutuses pind (hoone)",IFERROR(SUMIFS($E:$E,$G:$G,"Ainukasutuses pind",$C:$C,"Üüritav pind",$H:$H,K$3)/SUMIFS($E:$E,$G:$G,"Ainukasutuses pind",$C:$C,"Üüritav pind"),0),""))),"")</f>
        <v/>
      </c>
      <c r="L958" s="72" t="str">
        <f>IFERROR(IF($G958="Erikasutuses pind (muu)",Eksplikatsioon!Q958/SUM(Eksplikatsioon!$O958:'Eksplikatsioon'!$AG958),IF($G958="Erikasutuses pind (korrus)",IFERROR(SUMIFS($E:$E,$G:$G,"Ainukasutuses pind",$C:$C,"Üüritav pind",$H:$H,L$3,$A:$A,$A958)/SUMIFS($E:$E,$G:$G,"Ainukasutuses pind",$C:$C,"Üüritav pind",$A:$A,$A958),0),IF($G958="Erikasutuses pind (hoone)",IFERROR(SUMIFS($E:$E,$G:$G,"Ainukasutuses pind",$C:$C,"Üüritav pind",$H:$H,L$3)/SUMIFS($E:$E,$G:$G,"Ainukasutuses pind",$C:$C,"Üüritav pind"),0),""))),"")</f>
        <v/>
      </c>
      <c r="M958" s="72" t="str">
        <f>IFERROR(IF($G958="Erikasutuses pind (muu)",Eksplikatsioon!R958/SUM(Eksplikatsioon!$O958:'Eksplikatsioon'!$AG958),IF($G958="Erikasutuses pind (korrus)",IFERROR(SUMIFS($E:$E,$G:$G,"Ainukasutuses pind",$C:$C,"Üüritav pind",$H:$H,M$3,$A:$A,$A958)/SUMIFS($E:$E,$G:$G,"Ainukasutuses pind",$C:$C,"Üüritav pind",$A:$A,$A958),0),IF($G958="Erikasutuses pind (hoone)",IFERROR(SUMIFS($E:$E,$G:$G,"Ainukasutuses pind",$C:$C,"Üüritav pind",$H:$H,M$3)/SUMIFS($E:$E,$G:$G,"Ainukasutuses pind",$C:$C,"Üüritav pind"),0),""))),"")</f>
        <v/>
      </c>
      <c r="N958" s="72" t="str">
        <f>IFERROR(IF($G958="Erikasutuses pind (muu)",Eksplikatsioon!S958/SUM(Eksplikatsioon!$O958:'Eksplikatsioon'!$AG958),IF($G958="Erikasutuses pind (korrus)",IFERROR(SUMIFS($E:$E,$G:$G,"Ainukasutuses pind",$C:$C,"Üüritav pind",$H:$H,N$3,$A:$A,$A958)/SUMIFS($E:$E,$G:$G,"Ainukasutuses pind",$C:$C,"Üüritav pind",$A:$A,$A958),0),IF($G958="Erikasutuses pind (hoone)",IFERROR(SUMIFS($E:$E,$G:$G,"Ainukasutuses pind",$C:$C,"Üüritav pind",$H:$H,N$3)/SUMIFS($E:$E,$G:$G,"Ainukasutuses pind",$C:$C,"Üüritav pind"),0),""))),"")</f>
        <v/>
      </c>
      <c r="O958" s="72" t="str">
        <f>IFERROR(IF($G958="Erikasutuses pind (muu)",Eksplikatsioon!T958/SUM(Eksplikatsioon!$O958:'Eksplikatsioon'!$AG958),IF($G958="Erikasutuses pind (korrus)",IFERROR(SUMIFS($E:$E,$G:$G,"Ainukasutuses pind",$C:$C,"Üüritav pind",$H:$H,O$3,$A:$A,$A958)/SUMIFS($E:$E,$G:$G,"Ainukasutuses pind",$C:$C,"Üüritav pind",$A:$A,$A958),0),IF($G958="Erikasutuses pind (hoone)",IFERROR(SUMIFS($E:$E,$G:$G,"Ainukasutuses pind",$C:$C,"Üüritav pind",$H:$H,O$3)/SUMIFS($E:$E,$G:$G,"Ainukasutuses pind",$C:$C,"Üüritav pind"),0),""))),"")</f>
        <v/>
      </c>
      <c r="P958" s="72" t="str">
        <f>IFERROR(IF($G958="Erikasutuses pind (muu)",Eksplikatsioon!U958/SUM(Eksplikatsioon!$O958:'Eksplikatsioon'!$AG958),IF($G958="Erikasutuses pind (korrus)",IFERROR(SUMIFS($E:$E,$G:$G,"Ainukasutuses pind",$C:$C,"Üüritav pind",$H:$H,P$3,$A:$A,$A958)/SUMIFS($E:$E,$G:$G,"Ainukasutuses pind",$C:$C,"Üüritav pind",$A:$A,$A958),0),IF($G958="Erikasutuses pind (hoone)",IFERROR(SUMIFS($E:$E,$G:$G,"Ainukasutuses pind",$C:$C,"Üüritav pind",$H:$H,P$3)/SUMIFS($E:$E,$G:$G,"Ainukasutuses pind",$C:$C,"Üüritav pind"),0),""))),"")</f>
        <v/>
      </c>
      <c r="Q958" s="72" t="str">
        <f>IFERROR(IF($G958="Erikasutuses pind (muu)",Eksplikatsioon!V958/SUM(Eksplikatsioon!$O958:'Eksplikatsioon'!$AG958),IF($G958="Erikasutuses pind (korrus)",IFERROR(SUMIFS($E:$E,$G:$G,"Ainukasutuses pind",$C:$C,"Üüritav pind",$H:$H,Q$3,$A:$A,$A958)/SUMIFS($E:$E,$G:$G,"Ainukasutuses pind",$C:$C,"Üüritav pind",$A:$A,$A958),0),IF($G958="Erikasutuses pind (hoone)",IFERROR(SUMIFS($E:$E,$G:$G,"Ainukasutuses pind",$C:$C,"Üüritav pind",$H:$H,Q$3)/SUMIFS($E:$E,$G:$G,"Ainukasutuses pind",$C:$C,"Üüritav pind"),0),""))),"")</f>
        <v/>
      </c>
      <c r="R958" s="72" t="str">
        <f>IFERROR(IF($G958="Erikasutuses pind (muu)",Eksplikatsioon!W958/SUM(Eksplikatsioon!$O958:'Eksplikatsioon'!$AG958),IF($G958="Erikasutuses pind (korrus)",IFERROR(SUMIFS($E:$E,$G:$G,"Ainukasutuses pind",$C:$C,"Üüritav pind",$H:$H,R$3,$A:$A,$A958)/SUMIFS($E:$E,$G:$G,"Ainukasutuses pind",$C:$C,"Üüritav pind",$A:$A,$A958),0),IF($G958="Erikasutuses pind (hoone)",IFERROR(SUMIFS($E:$E,$G:$G,"Ainukasutuses pind",$C:$C,"Üüritav pind",$H:$H,R$3)/SUMIFS($E:$E,$G:$G,"Ainukasutuses pind",$C:$C,"Üüritav pind"),0),""))),"")</f>
        <v/>
      </c>
      <c r="S958" s="72" t="str">
        <f>IFERROR(IF($G958="Erikasutuses pind (muu)",Eksplikatsioon!X958/SUM(Eksplikatsioon!$O958:'Eksplikatsioon'!$AG958),IF($G958="Erikasutuses pind (korrus)",IFERROR(SUMIFS($E:$E,$G:$G,"Ainukasutuses pind",$C:$C,"Üüritav pind",$H:$H,S$3,$A:$A,$A958)/SUMIFS($E:$E,$G:$G,"Ainukasutuses pind",$C:$C,"Üüritav pind",$A:$A,$A958),0),IF($G958="Erikasutuses pind (hoone)",IFERROR(SUMIFS($E:$E,$G:$G,"Ainukasutuses pind",$C:$C,"Üüritav pind",$H:$H,S$3)/SUMIFS($E:$E,$G:$G,"Ainukasutuses pind",$C:$C,"Üüritav pind"),0),""))),"")</f>
        <v/>
      </c>
      <c r="T958" s="72" t="str">
        <f>IFERROR(IF($G958="Erikasutuses pind (muu)",Eksplikatsioon!Y958/SUM(Eksplikatsioon!$O958:'Eksplikatsioon'!$AG958),IF($G958="Erikasutuses pind (korrus)",IFERROR(SUMIFS($E:$E,$G:$G,"Ainukasutuses pind",$C:$C,"Üüritav pind",$H:$H,T$3,$A:$A,$A958)/SUMIFS($E:$E,$G:$G,"Ainukasutuses pind",$C:$C,"Üüritav pind",$A:$A,$A958),0),IF($G958="Erikasutuses pind (hoone)",IFERROR(SUMIFS($E:$E,$G:$G,"Ainukasutuses pind",$C:$C,"Üüritav pind",$H:$H,T$3)/SUMIFS($E:$E,$G:$G,"Ainukasutuses pind",$C:$C,"Üüritav pind"),0),""))),"")</f>
        <v/>
      </c>
      <c r="U958" s="72" t="str">
        <f>IFERROR(IF($G958="Erikasutuses pind (muu)",Eksplikatsioon!Z958/SUM(Eksplikatsioon!$O958:'Eksplikatsioon'!$AG958),IF($G958="Erikasutuses pind (korrus)",IFERROR(SUMIFS($E:$E,$G:$G,"Ainukasutuses pind",$C:$C,"Üüritav pind",$H:$H,U$3,$A:$A,$A958)/SUMIFS($E:$E,$G:$G,"Ainukasutuses pind",$C:$C,"Üüritav pind",$A:$A,$A958),0),IF($G958="Erikasutuses pind (hoone)",IFERROR(SUMIFS($E:$E,$G:$G,"Ainukasutuses pind",$C:$C,"Üüritav pind",$H:$H,U$3)/SUMIFS($E:$E,$G:$G,"Ainukasutuses pind",$C:$C,"Üüritav pind"),0),""))),"")</f>
        <v/>
      </c>
      <c r="V958" s="72" t="str">
        <f>IFERROR(IF($G958="Erikasutuses pind (muu)",Eksplikatsioon!AA958/SUM(Eksplikatsioon!$O958:'Eksplikatsioon'!$AG958),IF($G958="Erikasutuses pind (korrus)",IFERROR(SUMIFS($E:$E,$G:$G,"Ainukasutuses pind",$C:$C,"Üüritav pind",$H:$H,V$3,$A:$A,$A958)/SUMIFS($E:$E,$G:$G,"Ainukasutuses pind",$C:$C,"Üüritav pind",$A:$A,$A958),0),IF($G958="Erikasutuses pind (hoone)",IFERROR(SUMIFS($E:$E,$G:$G,"Ainukasutuses pind",$C:$C,"Üüritav pind",$H:$H,V$3)/SUMIFS($E:$E,$G:$G,"Ainukasutuses pind",$C:$C,"Üüritav pind"),0),""))),"")</f>
        <v/>
      </c>
      <c r="W958" s="72" t="str">
        <f>IFERROR(IF($G958="Erikasutuses pind (muu)",Eksplikatsioon!AB958/SUM(Eksplikatsioon!$O958:'Eksplikatsioon'!$AG958),IF($G958="Erikasutuses pind (korrus)",IFERROR(SUMIFS($E:$E,$G:$G,"Ainukasutuses pind",$C:$C,"Üüritav pind",$H:$H,W$3,$A:$A,$A958)/SUMIFS($E:$E,$G:$G,"Ainukasutuses pind",$C:$C,"Üüritav pind",$A:$A,$A958),0),IF($G958="Erikasutuses pind (hoone)",IFERROR(SUMIFS($E:$E,$G:$G,"Ainukasutuses pind",$C:$C,"Üüritav pind",$H:$H,W$3)/SUMIFS($E:$E,$G:$G,"Ainukasutuses pind",$C:$C,"Üüritav pind"),0),""))),"")</f>
        <v/>
      </c>
      <c r="X958" s="72" t="str">
        <f>IFERROR(IF($G958="Erikasutuses pind (muu)",Eksplikatsioon!AC958/SUM(Eksplikatsioon!$O958:'Eksplikatsioon'!$AG958),IF($G958="Erikasutuses pind (korrus)",IFERROR(SUMIFS($E:$E,$G:$G,"Ainukasutuses pind",$C:$C,"Üüritav pind",$H:$H,X$3,$A:$A,$A958)/SUMIFS($E:$E,$G:$G,"Ainukasutuses pind",$C:$C,"Üüritav pind",$A:$A,$A958),0),IF($G958="Erikasutuses pind (hoone)",IFERROR(SUMIFS($E:$E,$G:$G,"Ainukasutuses pind",$C:$C,"Üüritav pind",$H:$H,X$3)/SUMIFS($E:$E,$G:$G,"Ainukasutuses pind",$C:$C,"Üüritav pind"),0),""))),"")</f>
        <v/>
      </c>
      <c r="Y958" s="72" t="str">
        <f>IFERROR(IF($G958="Erikasutuses pind (muu)",Eksplikatsioon!AD958/SUM(Eksplikatsioon!$O958:'Eksplikatsioon'!$AG958),IF($G958="Erikasutuses pind (korrus)",IFERROR(SUMIFS($E:$E,$G:$G,"Ainukasutuses pind",$C:$C,"Üüritav pind",$H:$H,Y$3,$A:$A,$A958)/SUMIFS($E:$E,$G:$G,"Ainukasutuses pind",$C:$C,"Üüritav pind",$A:$A,$A958),0),IF($G958="Erikasutuses pind (hoone)",IFERROR(SUMIFS($E:$E,$G:$G,"Ainukasutuses pind",$C:$C,"Üüritav pind",$H:$H,Y$3)/SUMIFS($E:$E,$G:$G,"Ainukasutuses pind",$C:$C,"Üüritav pind"),0),""))),"")</f>
        <v/>
      </c>
      <c r="Z958" s="72" t="str">
        <f>IFERROR(IF($G958="Erikasutuses pind (muu)",Eksplikatsioon!AE958/SUM(Eksplikatsioon!$O958:'Eksplikatsioon'!$AG958),IF($G958="Erikasutuses pind (korrus)",IFERROR(SUMIFS($E:$E,$G:$G,"Ainukasutuses pind",$C:$C,"Üüritav pind",$H:$H,Z$3,$A:$A,$A958)/SUMIFS($E:$E,$G:$G,"Ainukasutuses pind",$C:$C,"Üüritav pind",$A:$A,$A958),0),IF($G958="Erikasutuses pind (hoone)",IFERROR(SUMIFS($E:$E,$G:$G,"Ainukasutuses pind",$C:$C,"Üüritav pind",$H:$H,Z$3)/SUMIFS($E:$E,$G:$G,"Ainukasutuses pind",$C:$C,"Üüritav pind"),0),""))),"")</f>
        <v/>
      </c>
      <c r="AA958" s="72" t="str">
        <f>IFERROR(IF($G958="Erikasutuses pind (muu)",Eksplikatsioon!AF958/SUM(Eksplikatsioon!$O958:'Eksplikatsioon'!$AG958),IF($G958="Erikasutuses pind (korrus)",IFERROR(SUMIFS($E:$E,$G:$G,"Ainukasutuses pind",$C:$C,"Üüritav pind",$H:$H,AA$3,$A:$A,$A958)/SUMIFS($E:$E,$G:$G,"Ainukasutuses pind",$C:$C,"Üüritav pind",$A:$A,$A958),0),IF($G958="Erikasutuses pind (hoone)",IFERROR(SUMIFS($E:$E,$G:$G,"Ainukasutuses pind",$C:$C,"Üüritav pind",$H:$H,AA$3)/SUMIFS($E:$E,$G:$G,"Ainukasutuses pind",$C:$C,"Üüritav pind"),0),""))),"")</f>
        <v/>
      </c>
      <c r="AB958" s="72" t="str">
        <f>IFERROR(IF($G958="Erikasutuses pind (muu)",Eksplikatsioon!AG958/SUM(Eksplikatsioon!$O958:'Eksplikatsioon'!$AG958),IF($G958="Erikasutuses pind (korrus)",IFERROR(SUMIFS($E:$E,$G:$G,"Ainukasutuses pind",$C:$C,"Üüritav pind",$H:$H,AB$3,$A:$A,$A958)/SUMIFS($E:$E,$G:$G,"Ainukasutuses pind",$C:$C,"Üüritav pind",$A:$A,$A958),0),IF($G958="Erikasutuses pind (hoone)",IFERROR(SUMIFS($E:$E,$G:$G,"Ainukasutuses pind",$C:$C,"Üüritav pind",$H:$H,AB$3)/SUMIFS($E:$E,$G:$G,"Ainukasutuses pind",$C:$C,"Üüritav pind"),0),""))),"")</f>
        <v/>
      </c>
      <c r="AC958" s="72" t="str">
        <f>IFERROR(IF($G958="Erikasutuses pind (muu)",$E958*J958,IFERROR($E958*J958/SUM($J958:$AB958)*(Eksplikatsioon!O958)/SUMPRODUCT($J958:$AB958,Eksplikatsioon!$O958:$AG958),"")),"")</f>
        <v/>
      </c>
      <c r="AD958" s="72" t="str">
        <f>IFERROR(IF($G958="Erikasutuses pind (muu)",$E958*K958,IFERROR($E958*K958/SUM($J958:$AB958)*(Eksplikatsioon!P958)/SUMPRODUCT($J958:$AB958,Eksplikatsioon!$O958:$AG958),"")),"")</f>
        <v/>
      </c>
      <c r="AE958" s="72" t="str">
        <f>IFERROR(IF($G958="Erikasutuses pind (muu)",$E958*L958,IFERROR($E958*L958/SUM($J958:$AB958)*(Eksplikatsioon!Q958)/SUMPRODUCT($J958:$AB958,Eksplikatsioon!$O958:$AG958),"")),"")</f>
        <v/>
      </c>
      <c r="AF958" s="72" t="str">
        <f>IFERROR(IF($G958="Erikasutuses pind (muu)",$E958*M958,IFERROR($E958*M958/SUM($J958:$AB958)*(Eksplikatsioon!R958)/SUMPRODUCT($J958:$AB958,Eksplikatsioon!$O958:$AG958),"")),"")</f>
        <v/>
      </c>
      <c r="AG958" s="72" t="str">
        <f>IFERROR(IF($G958="Erikasutuses pind (muu)",$E958*N958,IFERROR($E958*N958/SUM($J958:$AB958)*(Eksplikatsioon!S958)/SUMPRODUCT($J958:$AB958,Eksplikatsioon!$O958:$AG958),"")),"")</f>
        <v/>
      </c>
      <c r="AH958" s="72" t="str">
        <f>IFERROR(IF($G958="Erikasutuses pind (muu)",$E958*O958,IFERROR($E958*O958/SUM($J958:$AB958)*(Eksplikatsioon!T958)/SUMPRODUCT($J958:$AB958,Eksplikatsioon!$O958:$AG958),"")),"")</f>
        <v/>
      </c>
      <c r="AI958" s="72" t="str">
        <f>IFERROR(IF($G958="Erikasutuses pind (muu)",$E958*P958,IFERROR($E958*P958/SUM($J958:$AB958)*(Eksplikatsioon!U958)/SUMPRODUCT($J958:$AB958,Eksplikatsioon!$O958:$AG958),"")),"")</f>
        <v/>
      </c>
      <c r="AJ958" s="72" t="str">
        <f>IFERROR(IF($G958="Erikasutuses pind (muu)",$E958*Q958,IFERROR($E958*Q958/SUM($J958:$AB958)*(Eksplikatsioon!V958)/SUMPRODUCT($J958:$AB958,Eksplikatsioon!$O958:$AG958),"")),"")</f>
        <v/>
      </c>
      <c r="AK958" s="72" t="str">
        <f>IFERROR(IF($G958="Erikasutuses pind (muu)",$E958*R958,IFERROR($E958*R958/SUM($J958:$AB958)*(Eksplikatsioon!W958)/SUMPRODUCT($J958:$AB958,Eksplikatsioon!$O958:$AG958),"")),"")</f>
        <v/>
      </c>
      <c r="AL958" s="72" t="str">
        <f>IFERROR(IF($G958="Erikasutuses pind (muu)",$E958*S958,IFERROR($E958*S958/SUM($J958:$AB958)*(Eksplikatsioon!X958)/SUMPRODUCT($J958:$AB958,Eksplikatsioon!$O958:$AG958),"")),"")</f>
        <v/>
      </c>
      <c r="AM958" s="72" t="str">
        <f>IFERROR(IF($G958="Erikasutuses pind (muu)",$E958*T958,IFERROR($E958*T958/SUM($J958:$AB958)*(Eksplikatsioon!Y958)/SUMPRODUCT($J958:$AB958,Eksplikatsioon!$O958:$AG958),"")),"")</f>
        <v/>
      </c>
      <c r="AN958" s="72" t="str">
        <f>IFERROR(IF($G958="Erikasutuses pind (muu)",$E958*U958,IFERROR($E958*U958/SUM($J958:$AB958)*(Eksplikatsioon!Z958)/SUMPRODUCT($J958:$AB958,Eksplikatsioon!$O958:$AG958),"")),"")</f>
        <v/>
      </c>
      <c r="AO958" s="72" t="str">
        <f>IFERROR(IF($G958="Erikasutuses pind (muu)",$E958*V958,IFERROR($E958*V958/SUM($J958:$AB958)*(Eksplikatsioon!AA958)/SUMPRODUCT($J958:$AB958,Eksplikatsioon!$O958:$AG958),"")),"")</f>
        <v/>
      </c>
      <c r="AP958" s="72" t="str">
        <f>IFERROR(IF($G958="Erikasutuses pind (muu)",$E958*W958,IFERROR($E958*W958/SUM($J958:$AB958)*(Eksplikatsioon!AB958)/SUMPRODUCT($J958:$AB958,Eksplikatsioon!$O958:$AG958),"")),"")</f>
        <v/>
      </c>
      <c r="AQ958" s="72" t="str">
        <f>IFERROR(IF($G958="Erikasutuses pind (muu)",$E958*X958,IFERROR($E958*X958/SUM($J958:$AB958)*(Eksplikatsioon!AC958)/SUMPRODUCT($J958:$AB958,Eksplikatsioon!$O958:$AG958),"")),"")</f>
        <v/>
      </c>
      <c r="AR958" s="72" t="str">
        <f>IFERROR(IF($G958="Erikasutuses pind (muu)",$E958*Y958,IFERROR($E958*Y958/SUM($J958:$AB958)*(Eksplikatsioon!AD958)/SUMPRODUCT($J958:$AB958,Eksplikatsioon!$O958:$AG958),"")),"")</f>
        <v/>
      </c>
      <c r="AS958" s="72" t="str">
        <f>IFERROR(IF($G958="Erikasutuses pind (muu)",$E958*Z958,IFERROR($E958*Z958/SUM($J958:$AB958)*(Eksplikatsioon!AE958)/SUMPRODUCT($J958:$AB958,Eksplikatsioon!$O958:$AG958),"")),"")</f>
        <v/>
      </c>
      <c r="AT958" s="72" t="str">
        <f>IFERROR(IF($G958="Erikasutuses pind (muu)",$E958*AA958,IFERROR($E958*AA958/SUM($J958:$AB958)*(Eksplikatsioon!AF958)/SUMPRODUCT($J958:$AB958,Eksplikatsioon!$O958:$AG958),"")),"")</f>
        <v/>
      </c>
      <c r="AU958" s="72" t="str">
        <f>IFERROR(IF($G958="Erikasutuses pind (muu)",$E958*AB958,IFERROR($E958*AB958/SUM($J958:$AB958)*(Eksplikatsioon!AG958)/SUMPRODUCT($J958:$AB958,Eksplikatsioon!$O958:$AG958),"")),"")</f>
        <v/>
      </c>
    </row>
    <row r="959" spans="1:47" x14ac:dyDescent="0.25">
      <c r="A959" s="71" t="str">
        <f>IF(Eksplikatsioon!A959=0,"",Eksplikatsioon!A959)</f>
        <v/>
      </c>
      <c r="B959" s="71" t="str">
        <f>IF(Eksplikatsioon!B959=0,"",Eksplikatsioon!B959)</f>
        <v/>
      </c>
      <c r="C959" s="71" t="str">
        <f>IF(Eksplikatsioon!C959=0,"",Eksplikatsioon!C959)</f>
        <v/>
      </c>
      <c r="D959" s="71" t="str">
        <f>IF(Eksplikatsioon!D959=0,"",Eksplikatsioon!D959)</f>
        <v/>
      </c>
      <c r="E959" s="71" t="str">
        <f>IF(Eksplikatsioon!F959=0,"",Eksplikatsioon!F959)</f>
        <v/>
      </c>
      <c r="F959" s="71" t="str">
        <f>IF(Eksplikatsioon!H959=0,"",Eksplikatsioon!H959)</f>
        <v/>
      </c>
      <c r="G959" s="71" t="str">
        <f>IF(Eksplikatsioon!J959=0,"",Eksplikatsioon!J959)</f>
        <v/>
      </c>
      <c r="H959" s="71" t="str">
        <f>IF(Eksplikatsioon!K959=0,"",Eksplikatsioon!K959)</f>
        <v/>
      </c>
      <c r="I959" s="71" t="str">
        <f>IF(Eksplikatsioon!L959=0,"",Eksplikatsioon!L959)</f>
        <v/>
      </c>
      <c r="J959" s="72" t="str">
        <f>IFERROR(IF($G959="Erikasutuses pind (muu)",Eksplikatsioon!O959/SUM(Eksplikatsioon!$O959:'Eksplikatsioon'!$AG959),IF($G959="Erikasutuses pind (korrus)",IFERROR(SUMIFS($E:$E,$G:$G,"Ainukasutuses pind",$C:$C,"Üüritav pind",$H:$H,J$3,$A:$A,$A959)/SUMIFS($E:$E,$G:$G,"Ainukasutuses pind",$C:$C,"Üüritav pind",$A:$A,$A959),0),IF($G959="Erikasutuses pind (hoone)",IFERROR(SUMIFS($E:$E,$G:$G,"Ainukasutuses pind",$C:$C,"Üüritav pind",$H:$H,J$3)/SUMIFS($E:$E,$G:$G,"Ainukasutuses pind",$C:$C,"Üüritav pind"),0),""))),"")</f>
        <v/>
      </c>
      <c r="K959" s="72" t="str">
        <f>IFERROR(IF($G959="Erikasutuses pind (muu)",Eksplikatsioon!P959/SUM(Eksplikatsioon!$O959:'Eksplikatsioon'!$AG959),IF($G959="Erikasutuses pind (korrus)",IFERROR(SUMIFS($E:$E,$G:$G,"Ainukasutuses pind",$C:$C,"Üüritav pind",$H:$H,K$3,$A:$A,$A959)/SUMIFS($E:$E,$G:$G,"Ainukasutuses pind",$C:$C,"Üüritav pind",$A:$A,$A959),0),IF($G959="Erikasutuses pind (hoone)",IFERROR(SUMIFS($E:$E,$G:$G,"Ainukasutuses pind",$C:$C,"Üüritav pind",$H:$H,K$3)/SUMIFS($E:$E,$G:$G,"Ainukasutuses pind",$C:$C,"Üüritav pind"),0),""))),"")</f>
        <v/>
      </c>
      <c r="L959" s="72" t="str">
        <f>IFERROR(IF($G959="Erikasutuses pind (muu)",Eksplikatsioon!Q959/SUM(Eksplikatsioon!$O959:'Eksplikatsioon'!$AG959),IF($G959="Erikasutuses pind (korrus)",IFERROR(SUMIFS($E:$E,$G:$G,"Ainukasutuses pind",$C:$C,"Üüritav pind",$H:$H,L$3,$A:$A,$A959)/SUMIFS($E:$E,$G:$G,"Ainukasutuses pind",$C:$C,"Üüritav pind",$A:$A,$A959),0),IF($G959="Erikasutuses pind (hoone)",IFERROR(SUMIFS($E:$E,$G:$G,"Ainukasutuses pind",$C:$C,"Üüritav pind",$H:$H,L$3)/SUMIFS($E:$E,$G:$G,"Ainukasutuses pind",$C:$C,"Üüritav pind"),0),""))),"")</f>
        <v/>
      </c>
      <c r="M959" s="72" t="str">
        <f>IFERROR(IF($G959="Erikasutuses pind (muu)",Eksplikatsioon!R959/SUM(Eksplikatsioon!$O959:'Eksplikatsioon'!$AG959),IF($G959="Erikasutuses pind (korrus)",IFERROR(SUMIFS($E:$E,$G:$G,"Ainukasutuses pind",$C:$C,"Üüritav pind",$H:$H,M$3,$A:$A,$A959)/SUMIFS($E:$E,$G:$G,"Ainukasutuses pind",$C:$C,"Üüritav pind",$A:$A,$A959),0),IF($G959="Erikasutuses pind (hoone)",IFERROR(SUMIFS($E:$E,$G:$G,"Ainukasutuses pind",$C:$C,"Üüritav pind",$H:$H,M$3)/SUMIFS($E:$E,$G:$G,"Ainukasutuses pind",$C:$C,"Üüritav pind"),0),""))),"")</f>
        <v/>
      </c>
      <c r="N959" s="72" t="str">
        <f>IFERROR(IF($G959="Erikasutuses pind (muu)",Eksplikatsioon!S959/SUM(Eksplikatsioon!$O959:'Eksplikatsioon'!$AG959),IF($G959="Erikasutuses pind (korrus)",IFERROR(SUMIFS($E:$E,$G:$G,"Ainukasutuses pind",$C:$C,"Üüritav pind",$H:$H,N$3,$A:$A,$A959)/SUMIFS($E:$E,$G:$G,"Ainukasutuses pind",$C:$C,"Üüritav pind",$A:$A,$A959),0),IF($G959="Erikasutuses pind (hoone)",IFERROR(SUMIFS($E:$E,$G:$G,"Ainukasutuses pind",$C:$C,"Üüritav pind",$H:$H,N$3)/SUMIFS($E:$E,$G:$G,"Ainukasutuses pind",$C:$C,"Üüritav pind"),0),""))),"")</f>
        <v/>
      </c>
      <c r="O959" s="72" t="str">
        <f>IFERROR(IF($G959="Erikasutuses pind (muu)",Eksplikatsioon!T959/SUM(Eksplikatsioon!$O959:'Eksplikatsioon'!$AG959),IF($G959="Erikasutuses pind (korrus)",IFERROR(SUMIFS($E:$E,$G:$G,"Ainukasutuses pind",$C:$C,"Üüritav pind",$H:$H,O$3,$A:$A,$A959)/SUMIFS($E:$E,$G:$G,"Ainukasutuses pind",$C:$C,"Üüritav pind",$A:$A,$A959),0),IF($G959="Erikasutuses pind (hoone)",IFERROR(SUMIFS($E:$E,$G:$G,"Ainukasutuses pind",$C:$C,"Üüritav pind",$H:$H,O$3)/SUMIFS($E:$E,$G:$G,"Ainukasutuses pind",$C:$C,"Üüritav pind"),0),""))),"")</f>
        <v/>
      </c>
      <c r="P959" s="72" t="str">
        <f>IFERROR(IF($G959="Erikasutuses pind (muu)",Eksplikatsioon!U959/SUM(Eksplikatsioon!$O959:'Eksplikatsioon'!$AG959),IF($G959="Erikasutuses pind (korrus)",IFERROR(SUMIFS($E:$E,$G:$G,"Ainukasutuses pind",$C:$C,"Üüritav pind",$H:$H,P$3,$A:$A,$A959)/SUMIFS($E:$E,$G:$G,"Ainukasutuses pind",$C:$C,"Üüritav pind",$A:$A,$A959),0),IF($G959="Erikasutuses pind (hoone)",IFERROR(SUMIFS($E:$E,$G:$G,"Ainukasutuses pind",$C:$C,"Üüritav pind",$H:$H,P$3)/SUMIFS($E:$E,$G:$G,"Ainukasutuses pind",$C:$C,"Üüritav pind"),0),""))),"")</f>
        <v/>
      </c>
      <c r="Q959" s="72" t="str">
        <f>IFERROR(IF($G959="Erikasutuses pind (muu)",Eksplikatsioon!V959/SUM(Eksplikatsioon!$O959:'Eksplikatsioon'!$AG959),IF($G959="Erikasutuses pind (korrus)",IFERROR(SUMIFS($E:$E,$G:$G,"Ainukasutuses pind",$C:$C,"Üüritav pind",$H:$H,Q$3,$A:$A,$A959)/SUMIFS($E:$E,$G:$G,"Ainukasutuses pind",$C:$C,"Üüritav pind",$A:$A,$A959),0),IF($G959="Erikasutuses pind (hoone)",IFERROR(SUMIFS($E:$E,$G:$G,"Ainukasutuses pind",$C:$C,"Üüritav pind",$H:$H,Q$3)/SUMIFS($E:$E,$G:$G,"Ainukasutuses pind",$C:$C,"Üüritav pind"),0),""))),"")</f>
        <v/>
      </c>
      <c r="R959" s="72" t="str">
        <f>IFERROR(IF($G959="Erikasutuses pind (muu)",Eksplikatsioon!W959/SUM(Eksplikatsioon!$O959:'Eksplikatsioon'!$AG959),IF($G959="Erikasutuses pind (korrus)",IFERROR(SUMIFS($E:$E,$G:$G,"Ainukasutuses pind",$C:$C,"Üüritav pind",$H:$H,R$3,$A:$A,$A959)/SUMIFS($E:$E,$G:$G,"Ainukasutuses pind",$C:$C,"Üüritav pind",$A:$A,$A959),0),IF($G959="Erikasutuses pind (hoone)",IFERROR(SUMIFS($E:$E,$G:$G,"Ainukasutuses pind",$C:$C,"Üüritav pind",$H:$H,R$3)/SUMIFS($E:$E,$G:$G,"Ainukasutuses pind",$C:$C,"Üüritav pind"),0),""))),"")</f>
        <v/>
      </c>
      <c r="S959" s="72" t="str">
        <f>IFERROR(IF($G959="Erikasutuses pind (muu)",Eksplikatsioon!X959/SUM(Eksplikatsioon!$O959:'Eksplikatsioon'!$AG959),IF($G959="Erikasutuses pind (korrus)",IFERROR(SUMIFS($E:$E,$G:$G,"Ainukasutuses pind",$C:$C,"Üüritav pind",$H:$H,S$3,$A:$A,$A959)/SUMIFS($E:$E,$G:$G,"Ainukasutuses pind",$C:$C,"Üüritav pind",$A:$A,$A959),0),IF($G959="Erikasutuses pind (hoone)",IFERROR(SUMIFS($E:$E,$G:$G,"Ainukasutuses pind",$C:$C,"Üüritav pind",$H:$H,S$3)/SUMIFS($E:$E,$G:$G,"Ainukasutuses pind",$C:$C,"Üüritav pind"),0),""))),"")</f>
        <v/>
      </c>
      <c r="T959" s="72" t="str">
        <f>IFERROR(IF($G959="Erikasutuses pind (muu)",Eksplikatsioon!Y959/SUM(Eksplikatsioon!$O959:'Eksplikatsioon'!$AG959),IF($G959="Erikasutuses pind (korrus)",IFERROR(SUMIFS($E:$E,$G:$G,"Ainukasutuses pind",$C:$C,"Üüritav pind",$H:$H,T$3,$A:$A,$A959)/SUMIFS($E:$E,$G:$G,"Ainukasutuses pind",$C:$C,"Üüritav pind",$A:$A,$A959),0),IF($G959="Erikasutuses pind (hoone)",IFERROR(SUMIFS($E:$E,$G:$G,"Ainukasutuses pind",$C:$C,"Üüritav pind",$H:$H,T$3)/SUMIFS($E:$E,$G:$G,"Ainukasutuses pind",$C:$C,"Üüritav pind"),0),""))),"")</f>
        <v/>
      </c>
      <c r="U959" s="72" t="str">
        <f>IFERROR(IF($G959="Erikasutuses pind (muu)",Eksplikatsioon!Z959/SUM(Eksplikatsioon!$O959:'Eksplikatsioon'!$AG959),IF($G959="Erikasutuses pind (korrus)",IFERROR(SUMIFS($E:$E,$G:$G,"Ainukasutuses pind",$C:$C,"Üüritav pind",$H:$H,U$3,$A:$A,$A959)/SUMIFS($E:$E,$G:$G,"Ainukasutuses pind",$C:$C,"Üüritav pind",$A:$A,$A959),0),IF($G959="Erikasutuses pind (hoone)",IFERROR(SUMIFS($E:$E,$G:$G,"Ainukasutuses pind",$C:$C,"Üüritav pind",$H:$H,U$3)/SUMIFS($E:$E,$G:$G,"Ainukasutuses pind",$C:$C,"Üüritav pind"),0),""))),"")</f>
        <v/>
      </c>
      <c r="V959" s="72" t="str">
        <f>IFERROR(IF($G959="Erikasutuses pind (muu)",Eksplikatsioon!AA959/SUM(Eksplikatsioon!$O959:'Eksplikatsioon'!$AG959),IF($G959="Erikasutuses pind (korrus)",IFERROR(SUMIFS($E:$E,$G:$G,"Ainukasutuses pind",$C:$C,"Üüritav pind",$H:$H,V$3,$A:$A,$A959)/SUMIFS($E:$E,$G:$G,"Ainukasutuses pind",$C:$C,"Üüritav pind",$A:$A,$A959),0),IF($G959="Erikasutuses pind (hoone)",IFERROR(SUMIFS($E:$E,$G:$G,"Ainukasutuses pind",$C:$C,"Üüritav pind",$H:$H,V$3)/SUMIFS($E:$E,$G:$G,"Ainukasutuses pind",$C:$C,"Üüritav pind"),0),""))),"")</f>
        <v/>
      </c>
      <c r="W959" s="72" t="str">
        <f>IFERROR(IF($G959="Erikasutuses pind (muu)",Eksplikatsioon!AB959/SUM(Eksplikatsioon!$O959:'Eksplikatsioon'!$AG959),IF($G959="Erikasutuses pind (korrus)",IFERROR(SUMIFS($E:$E,$G:$G,"Ainukasutuses pind",$C:$C,"Üüritav pind",$H:$H,W$3,$A:$A,$A959)/SUMIFS($E:$E,$G:$G,"Ainukasutuses pind",$C:$C,"Üüritav pind",$A:$A,$A959),0),IF($G959="Erikasutuses pind (hoone)",IFERROR(SUMIFS($E:$E,$G:$G,"Ainukasutuses pind",$C:$C,"Üüritav pind",$H:$H,W$3)/SUMIFS($E:$E,$G:$G,"Ainukasutuses pind",$C:$C,"Üüritav pind"),0),""))),"")</f>
        <v/>
      </c>
      <c r="X959" s="72" t="str">
        <f>IFERROR(IF($G959="Erikasutuses pind (muu)",Eksplikatsioon!AC959/SUM(Eksplikatsioon!$O959:'Eksplikatsioon'!$AG959),IF($G959="Erikasutuses pind (korrus)",IFERROR(SUMIFS($E:$E,$G:$G,"Ainukasutuses pind",$C:$C,"Üüritav pind",$H:$H,X$3,$A:$A,$A959)/SUMIFS($E:$E,$G:$G,"Ainukasutuses pind",$C:$C,"Üüritav pind",$A:$A,$A959),0),IF($G959="Erikasutuses pind (hoone)",IFERROR(SUMIFS($E:$E,$G:$G,"Ainukasutuses pind",$C:$C,"Üüritav pind",$H:$H,X$3)/SUMIFS($E:$E,$G:$G,"Ainukasutuses pind",$C:$C,"Üüritav pind"),0),""))),"")</f>
        <v/>
      </c>
      <c r="Y959" s="72" t="str">
        <f>IFERROR(IF($G959="Erikasutuses pind (muu)",Eksplikatsioon!AD959/SUM(Eksplikatsioon!$O959:'Eksplikatsioon'!$AG959),IF($G959="Erikasutuses pind (korrus)",IFERROR(SUMIFS($E:$E,$G:$G,"Ainukasutuses pind",$C:$C,"Üüritav pind",$H:$H,Y$3,$A:$A,$A959)/SUMIFS($E:$E,$G:$G,"Ainukasutuses pind",$C:$C,"Üüritav pind",$A:$A,$A959),0),IF($G959="Erikasutuses pind (hoone)",IFERROR(SUMIFS($E:$E,$G:$G,"Ainukasutuses pind",$C:$C,"Üüritav pind",$H:$H,Y$3)/SUMIFS($E:$E,$G:$G,"Ainukasutuses pind",$C:$C,"Üüritav pind"),0),""))),"")</f>
        <v/>
      </c>
      <c r="Z959" s="72" t="str">
        <f>IFERROR(IF($G959="Erikasutuses pind (muu)",Eksplikatsioon!AE959/SUM(Eksplikatsioon!$O959:'Eksplikatsioon'!$AG959),IF($G959="Erikasutuses pind (korrus)",IFERROR(SUMIFS($E:$E,$G:$G,"Ainukasutuses pind",$C:$C,"Üüritav pind",$H:$H,Z$3,$A:$A,$A959)/SUMIFS($E:$E,$G:$G,"Ainukasutuses pind",$C:$C,"Üüritav pind",$A:$A,$A959),0),IF($G959="Erikasutuses pind (hoone)",IFERROR(SUMIFS($E:$E,$G:$G,"Ainukasutuses pind",$C:$C,"Üüritav pind",$H:$H,Z$3)/SUMIFS($E:$E,$G:$G,"Ainukasutuses pind",$C:$C,"Üüritav pind"),0),""))),"")</f>
        <v/>
      </c>
      <c r="AA959" s="72" t="str">
        <f>IFERROR(IF($G959="Erikasutuses pind (muu)",Eksplikatsioon!AF959/SUM(Eksplikatsioon!$O959:'Eksplikatsioon'!$AG959),IF($G959="Erikasutuses pind (korrus)",IFERROR(SUMIFS($E:$E,$G:$G,"Ainukasutuses pind",$C:$C,"Üüritav pind",$H:$H,AA$3,$A:$A,$A959)/SUMIFS($E:$E,$G:$G,"Ainukasutuses pind",$C:$C,"Üüritav pind",$A:$A,$A959),0),IF($G959="Erikasutuses pind (hoone)",IFERROR(SUMIFS($E:$E,$G:$G,"Ainukasutuses pind",$C:$C,"Üüritav pind",$H:$H,AA$3)/SUMIFS($E:$E,$G:$G,"Ainukasutuses pind",$C:$C,"Üüritav pind"),0),""))),"")</f>
        <v/>
      </c>
      <c r="AB959" s="72" t="str">
        <f>IFERROR(IF($G959="Erikasutuses pind (muu)",Eksplikatsioon!AG959/SUM(Eksplikatsioon!$O959:'Eksplikatsioon'!$AG959),IF($G959="Erikasutuses pind (korrus)",IFERROR(SUMIFS($E:$E,$G:$G,"Ainukasutuses pind",$C:$C,"Üüritav pind",$H:$H,AB$3,$A:$A,$A959)/SUMIFS($E:$E,$G:$G,"Ainukasutuses pind",$C:$C,"Üüritav pind",$A:$A,$A959),0),IF($G959="Erikasutuses pind (hoone)",IFERROR(SUMIFS($E:$E,$G:$G,"Ainukasutuses pind",$C:$C,"Üüritav pind",$H:$H,AB$3)/SUMIFS($E:$E,$G:$G,"Ainukasutuses pind",$C:$C,"Üüritav pind"),0),""))),"")</f>
        <v/>
      </c>
      <c r="AC959" s="72" t="str">
        <f>IFERROR(IF($G959="Erikasutuses pind (muu)",$E959*J959,IFERROR($E959*J959/SUM($J959:$AB959)*(Eksplikatsioon!O959)/SUMPRODUCT($J959:$AB959,Eksplikatsioon!$O959:$AG959),"")),"")</f>
        <v/>
      </c>
      <c r="AD959" s="72" t="str">
        <f>IFERROR(IF($G959="Erikasutuses pind (muu)",$E959*K959,IFERROR($E959*K959/SUM($J959:$AB959)*(Eksplikatsioon!P959)/SUMPRODUCT($J959:$AB959,Eksplikatsioon!$O959:$AG959),"")),"")</f>
        <v/>
      </c>
      <c r="AE959" s="72" t="str">
        <f>IFERROR(IF($G959="Erikasutuses pind (muu)",$E959*L959,IFERROR($E959*L959/SUM($J959:$AB959)*(Eksplikatsioon!Q959)/SUMPRODUCT($J959:$AB959,Eksplikatsioon!$O959:$AG959),"")),"")</f>
        <v/>
      </c>
      <c r="AF959" s="72" t="str">
        <f>IFERROR(IF($G959="Erikasutuses pind (muu)",$E959*M959,IFERROR($E959*M959/SUM($J959:$AB959)*(Eksplikatsioon!R959)/SUMPRODUCT($J959:$AB959,Eksplikatsioon!$O959:$AG959),"")),"")</f>
        <v/>
      </c>
      <c r="AG959" s="72" t="str">
        <f>IFERROR(IF($G959="Erikasutuses pind (muu)",$E959*N959,IFERROR($E959*N959/SUM($J959:$AB959)*(Eksplikatsioon!S959)/SUMPRODUCT($J959:$AB959,Eksplikatsioon!$O959:$AG959),"")),"")</f>
        <v/>
      </c>
      <c r="AH959" s="72" t="str">
        <f>IFERROR(IF($G959="Erikasutuses pind (muu)",$E959*O959,IFERROR($E959*O959/SUM($J959:$AB959)*(Eksplikatsioon!T959)/SUMPRODUCT($J959:$AB959,Eksplikatsioon!$O959:$AG959),"")),"")</f>
        <v/>
      </c>
      <c r="AI959" s="72" t="str">
        <f>IFERROR(IF($G959="Erikasutuses pind (muu)",$E959*P959,IFERROR($E959*P959/SUM($J959:$AB959)*(Eksplikatsioon!U959)/SUMPRODUCT($J959:$AB959,Eksplikatsioon!$O959:$AG959),"")),"")</f>
        <v/>
      </c>
      <c r="AJ959" s="72" t="str">
        <f>IFERROR(IF($G959="Erikasutuses pind (muu)",$E959*Q959,IFERROR($E959*Q959/SUM($J959:$AB959)*(Eksplikatsioon!V959)/SUMPRODUCT($J959:$AB959,Eksplikatsioon!$O959:$AG959),"")),"")</f>
        <v/>
      </c>
      <c r="AK959" s="72" t="str">
        <f>IFERROR(IF($G959="Erikasutuses pind (muu)",$E959*R959,IFERROR($E959*R959/SUM($J959:$AB959)*(Eksplikatsioon!W959)/SUMPRODUCT($J959:$AB959,Eksplikatsioon!$O959:$AG959),"")),"")</f>
        <v/>
      </c>
      <c r="AL959" s="72" t="str">
        <f>IFERROR(IF($G959="Erikasutuses pind (muu)",$E959*S959,IFERROR($E959*S959/SUM($J959:$AB959)*(Eksplikatsioon!X959)/SUMPRODUCT($J959:$AB959,Eksplikatsioon!$O959:$AG959),"")),"")</f>
        <v/>
      </c>
      <c r="AM959" s="72" t="str">
        <f>IFERROR(IF($G959="Erikasutuses pind (muu)",$E959*T959,IFERROR($E959*T959/SUM($J959:$AB959)*(Eksplikatsioon!Y959)/SUMPRODUCT($J959:$AB959,Eksplikatsioon!$O959:$AG959),"")),"")</f>
        <v/>
      </c>
      <c r="AN959" s="72" t="str">
        <f>IFERROR(IF($G959="Erikasutuses pind (muu)",$E959*U959,IFERROR($E959*U959/SUM($J959:$AB959)*(Eksplikatsioon!Z959)/SUMPRODUCT($J959:$AB959,Eksplikatsioon!$O959:$AG959),"")),"")</f>
        <v/>
      </c>
      <c r="AO959" s="72" t="str">
        <f>IFERROR(IF($G959="Erikasutuses pind (muu)",$E959*V959,IFERROR($E959*V959/SUM($J959:$AB959)*(Eksplikatsioon!AA959)/SUMPRODUCT($J959:$AB959,Eksplikatsioon!$O959:$AG959),"")),"")</f>
        <v/>
      </c>
      <c r="AP959" s="72" t="str">
        <f>IFERROR(IF($G959="Erikasutuses pind (muu)",$E959*W959,IFERROR($E959*W959/SUM($J959:$AB959)*(Eksplikatsioon!AB959)/SUMPRODUCT($J959:$AB959,Eksplikatsioon!$O959:$AG959),"")),"")</f>
        <v/>
      </c>
      <c r="AQ959" s="72" t="str">
        <f>IFERROR(IF($G959="Erikasutuses pind (muu)",$E959*X959,IFERROR($E959*X959/SUM($J959:$AB959)*(Eksplikatsioon!AC959)/SUMPRODUCT($J959:$AB959,Eksplikatsioon!$O959:$AG959),"")),"")</f>
        <v/>
      </c>
      <c r="AR959" s="72" t="str">
        <f>IFERROR(IF($G959="Erikasutuses pind (muu)",$E959*Y959,IFERROR($E959*Y959/SUM($J959:$AB959)*(Eksplikatsioon!AD959)/SUMPRODUCT($J959:$AB959,Eksplikatsioon!$O959:$AG959),"")),"")</f>
        <v/>
      </c>
      <c r="AS959" s="72" t="str">
        <f>IFERROR(IF($G959="Erikasutuses pind (muu)",$E959*Z959,IFERROR($E959*Z959/SUM($J959:$AB959)*(Eksplikatsioon!AE959)/SUMPRODUCT($J959:$AB959,Eksplikatsioon!$O959:$AG959),"")),"")</f>
        <v/>
      </c>
      <c r="AT959" s="72" t="str">
        <f>IFERROR(IF($G959="Erikasutuses pind (muu)",$E959*AA959,IFERROR($E959*AA959/SUM($J959:$AB959)*(Eksplikatsioon!AF959)/SUMPRODUCT($J959:$AB959,Eksplikatsioon!$O959:$AG959),"")),"")</f>
        <v/>
      </c>
      <c r="AU959" s="72" t="str">
        <f>IFERROR(IF($G959="Erikasutuses pind (muu)",$E959*AB959,IFERROR($E959*AB959/SUM($J959:$AB959)*(Eksplikatsioon!AG959)/SUMPRODUCT($J959:$AB959,Eksplikatsioon!$O959:$AG959),"")),"")</f>
        <v/>
      </c>
    </row>
    <row r="960" spans="1:47" x14ac:dyDescent="0.25">
      <c r="A960" s="71" t="str">
        <f>IF(Eksplikatsioon!A960=0,"",Eksplikatsioon!A960)</f>
        <v/>
      </c>
      <c r="B960" s="71" t="str">
        <f>IF(Eksplikatsioon!B960=0,"",Eksplikatsioon!B960)</f>
        <v/>
      </c>
      <c r="C960" s="71" t="str">
        <f>IF(Eksplikatsioon!C960=0,"",Eksplikatsioon!C960)</f>
        <v/>
      </c>
      <c r="D960" s="71" t="str">
        <f>IF(Eksplikatsioon!D960=0,"",Eksplikatsioon!D960)</f>
        <v/>
      </c>
      <c r="E960" s="71" t="str">
        <f>IF(Eksplikatsioon!F960=0,"",Eksplikatsioon!F960)</f>
        <v/>
      </c>
      <c r="F960" s="71" t="str">
        <f>IF(Eksplikatsioon!H960=0,"",Eksplikatsioon!H960)</f>
        <v/>
      </c>
      <c r="G960" s="71" t="str">
        <f>IF(Eksplikatsioon!J960=0,"",Eksplikatsioon!J960)</f>
        <v/>
      </c>
      <c r="H960" s="71" t="str">
        <f>IF(Eksplikatsioon!K960=0,"",Eksplikatsioon!K960)</f>
        <v/>
      </c>
      <c r="I960" s="71" t="str">
        <f>IF(Eksplikatsioon!L960=0,"",Eksplikatsioon!L960)</f>
        <v/>
      </c>
      <c r="J960" s="72" t="str">
        <f>IFERROR(IF($G960="Erikasutuses pind (muu)",Eksplikatsioon!O960/SUM(Eksplikatsioon!$O960:'Eksplikatsioon'!$AG960),IF($G960="Erikasutuses pind (korrus)",IFERROR(SUMIFS($E:$E,$G:$G,"Ainukasutuses pind",$C:$C,"Üüritav pind",$H:$H,J$3,$A:$A,$A960)/SUMIFS($E:$E,$G:$G,"Ainukasutuses pind",$C:$C,"Üüritav pind",$A:$A,$A960),0),IF($G960="Erikasutuses pind (hoone)",IFERROR(SUMIFS($E:$E,$G:$G,"Ainukasutuses pind",$C:$C,"Üüritav pind",$H:$H,J$3)/SUMIFS($E:$E,$G:$G,"Ainukasutuses pind",$C:$C,"Üüritav pind"),0),""))),"")</f>
        <v/>
      </c>
      <c r="K960" s="72" t="str">
        <f>IFERROR(IF($G960="Erikasutuses pind (muu)",Eksplikatsioon!P960/SUM(Eksplikatsioon!$O960:'Eksplikatsioon'!$AG960),IF($G960="Erikasutuses pind (korrus)",IFERROR(SUMIFS($E:$E,$G:$G,"Ainukasutuses pind",$C:$C,"Üüritav pind",$H:$H,K$3,$A:$A,$A960)/SUMIFS($E:$E,$G:$G,"Ainukasutuses pind",$C:$C,"Üüritav pind",$A:$A,$A960),0),IF($G960="Erikasutuses pind (hoone)",IFERROR(SUMIFS($E:$E,$G:$G,"Ainukasutuses pind",$C:$C,"Üüritav pind",$H:$H,K$3)/SUMIFS($E:$E,$G:$G,"Ainukasutuses pind",$C:$C,"Üüritav pind"),0),""))),"")</f>
        <v/>
      </c>
      <c r="L960" s="72" t="str">
        <f>IFERROR(IF($G960="Erikasutuses pind (muu)",Eksplikatsioon!Q960/SUM(Eksplikatsioon!$O960:'Eksplikatsioon'!$AG960),IF($G960="Erikasutuses pind (korrus)",IFERROR(SUMIFS($E:$E,$G:$G,"Ainukasutuses pind",$C:$C,"Üüritav pind",$H:$H,L$3,$A:$A,$A960)/SUMIFS($E:$E,$G:$G,"Ainukasutuses pind",$C:$C,"Üüritav pind",$A:$A,$A960),0),IF($G960="Erikasutuses pind (hoone)",IFERROR(SUMIFS($E:$E,$G:$G,"Ainukasutuses pind",$C:$C,"Üüritav pind",$H:$H,L$3)/SUMIFS($E:$E,$G:$G,"Ainukasutuses pind",$C:$C,"Üüritav pind"),0),""))),"")</f>
        <v/>
      </c>
      <c r="M960" s="72" t="str">
        <f>IFERROR(IF($G960="Erikasutuses pind (muu)",Eksplikatsioon!R960/SUM(Eksplikatsioon!$O960:'Eksplikatsioon'!$AG960),IF($G960="Erikasutuses pind (korrus)",IFERROR(SUMIFS($E:$E,$G:$G,"Ainukasutuses pind",$C:$C,"Üüritav pind",$H:$H,M$3,$A:$A,$A960)/SUMIFS($E:$E,$G:$G,"Ainukasutuses pind",$C:$C,"Üüritav pind",$A:$A,$A960),0),IF($G960="Erikasutuses pind (hoone)",IFERROR(SUMIFS($E:$E,$G:$G,"Ainukasutuses pind",$C:$C,"Üüritav pind",$H:$H,M$3)/SUMIFS($E:$E,$G:$G,"Ainukasutuses pind",$C:$C,"Üüritav pind"),0),""))),"")</f>
        <v/>
      </c>
      <c r="N960" s="72" t="str">
        <f>IFERROR(IF($G960="Erikasutuses pind (muu)",Eksplikatsioon!S960/SUM(Eksplikatsioon!$O960:'Eksplikatsioon'!$AG960),IF($G960="Erikasutuses pind (korrus)",IFERROR(SUMIFS($E:$E,$G:$G,"Ainukasutuses pind",$C:$C,"Üüritav pind",$H:$H,N$3,$A:$A,$A960)/SUMIFS($E:$E,$G:$G,"Ainukasutuses pind",$C:$C,"Üüritav pind",$A:$A,$A960),0),IF($G960="Erikasutuses pind (hoone)",IFERROR(SUMIFS($E:$E,$G:$G,"Ainukasutuses pind",$C:$C,"Üüritav pind",$H:$H,N$3)/SUMIFS($E:$E,$G:$G,"Ainukasutuses pind",$C:$C,"Üüritav pind"),0),""))),"")</f>
        <v/>
      </c>
      <c r="O960" s="72" t="str">
        <f>IFERROR(IF($G960="Erikasutuses pind (muu)",Eksplikatsioon!T960/SUM(Eksplikatsioon!$O960:'Eksplikatsioon'!$AG960),IF($G960="Erikasutuses pind (korrus)",IFERROR(SUMIFS($E:$E,$G:$G,"Ainukasutuses pind",$C:$C,"Üüritav pind",$H:$H,O$3,$A:$A,$A960)/SUMIFS($E:$E,$G:$G,"Ainukasutuses pind",$C:$C,"Üüritav pind",$A:$A,$A960),0),IF($G960="Erikasutuses pind (hoone)",IFERROR(SUMIFS($E:$E,$G:$G,"Ainukasutuses pind",$C:$C,"Üüritav pind",$H:$H,O$3)/SUMIFS($E:$E,$G:$G,"Ainukasutuses pind",$C:$C,"Üüritav pind"),0),""))),"")</f>
        <v/>
      </c>
      <c r="P960" s="72" t="str">
        <f>IFERROR(IF($G960="Erikasutuses pind (muu)",Eksplikatsioon!U960/SUM(Eksplikatsioon!$O960:'Eksplikatsioon'!$AG960),IF($G960="Erikasutuses pind (korrus)",IFERROR(SUMIFS($E:$E,$G:$G,"Ainukasutuses pind",$C:$C,"Üüritav pind",$H:$H,P$3,$A:$A,$A960)/SUMIFS($E:$E,$G:$G,"Ainukasutuses pind",$C:$C,"Üüritav pind",$A:$A,$A960),0),IF($G960="Erikasutuses pind (hoone)",IFERROR(SUMIFS($E:$E,$G:$G,"Ainukasutuses pind",$C:$C,"Üüritav pind",$H:$H,P$3)/SUMIFS($E:$E,$G:$G,"Ainukasutuses pind",$C:$C,"Üüritav pind"),0),""))),"")</f>
        <v/>
      </c>
      <c r="Q960" s="72" t="str">
        <f>IFERROR(IF($G960="Erikasutuses pind (muu)",Eksplikatsioon!V960/SUM(Eksplikatsioon!$O960:'Eksplikatsioon'!$AG960),IF($G960="Erikasutuses pind (korrus)",IFERROR(SUMIFS($E:$E,$G:$G,"Ainukasutuses pind",$C:$C,"Üüritav pind",$H:$H,Q$3,$A:$A,$A960)/SUMIFS($E:$E,$G:$G,"Ainukasutuses pind",$C:$C,"Üüritav pind",$A:$A,$A960),0),IF($G960="Erikasutuses pind (hoone)",IFERROR(SUMIFS($E:$E,$G:$G,"Ainukasutuses pind",$C:$C,"Üüritav pind",$H:$H,Q$3)/SUMIFS($E:$E,$G:$G,"Ainukasutuses pind",$C:$C,"Üüritav pind"),0),""))),"")</f>
        <v/>
      </c>
      <c r="R960" s="72" t="str">
        <f>IFERROR(IF($G960="Erikasutuses pind (muu)",Eksplikatsioon!W960/SUM(Eksplikatsioon!$O960:'Eksplikatsioon'!$AG960),IF($G960="Erikasutuses pind (korrus)",IFERROR(SUMIFS($E:$E,$G:$G,"Ainukasutuses pind",$C:$C,"Üüritav pind",$H:$H,R$3,$A:$A,$A960)/SUMIFS($E:$E,$G:$G,"Ainukasutuses pind",$C:$C,"Üüritav pind",$A:$A,$A960),0),IF($G960="Erikasutuses pind (hoone)",IFERROR(SUMIFS($E:$E,$G:$G,"Ainukasutuses pind",$C:$C,"Üüritav pind",$H:$H,R$3)/SUMIFS($E:$E,$G:$G,"Ainukasutuses pind",$C:$C,"Üüritav pind"),0),""))),"")</f>
        <v/>
      </c>
      <c r="S960" s="72" t="str">
        <f>IFERROR(IF($G960="Erikasutuses pind (muu)",Eksplikatsioon!X960/SUM(Eksplikatsioon!$O960:'Eksplikatsioon'!$AG960),IF($G960="Erikasutuses pind (korrus)",IFERROR(SUMIFS($E:$E,$G:$G,"Ainukasutuses pind",$C:$C,"Üüritav pind",$H:$H,S$3,$A:$A,$A960)/SUMIFS($E:$E,$G:$G,"Ainukasutuses pind",$C:$C,"Üüritav pind",$A:$A,$A960),0),IF($G960="Erikasutuses pind (hoone)",IFERROR(SUMIFS($E:$E,$G:$G,"Ainukasutuses pind",$C:$C,"Üüritav pind",$H:$H,S$3)/SUMIFS($E:$E,$G:$G,"Ainukasutuses pind",$C:$C,"Üüritav pind"),0),""))),"")</f>
        <v/>
      </c>
      <c r="T960" s="72" t="str">
        <f>IFERROR(IF($G960="Erikasutuses pind (muu)",Eksplikatsioon!Y960/SUM(Eksplikatsioon!$O960:'Eksplikatsioon'!$AG960),IF($G960="Erikasutuses pind (korrus)",IFERROR(SUMIFS($E:$E,$G:$G,"Ainukasutuses pind",$C:$C,"Üüritav pind",$H:$H,T$3,$A:$A,$A960)/SUMIFS($E:$E,$G:$G,"Ainukasutuses pind",$C:$C,"Üüritav pind",$A:$A,$A960),0),IF($G960="Erikasutuses pind (hoone)",IFERROR(SUMIFS($E:$E,$G:$G,"Ainukasutuses pind",$C:$C,"Üüritav pind",$H:$H,T$3)/SUMIFS($E:$E,$G:$G,"Ainukasutuses pind",$C:$C,"Üüritav pind"),0),""))),"")</f>
        <v/>
      </c>
      <c r="U960" s="72" t="str">
        <f>IFERROR(IF($G960="Erikasutuses pind (muu)",Eksplikatsioon!Z960/SUM(Eksplikatsioon!$O960:'Eksplikatsioon'!$AG960),IF($G960="Erikasutuses pind (korrus)",IFERROR(SUMIFS($E:$E,$G:$G,"Ainukasutuses pind",$C:$C,"Üüritav pind",$H:$H,U$3,$A:$A,$A960)/SUMIFS($E:$E,$G:$G,"Ainukasutuses pind",$C:$C,"Üüritav pind",$A:$A,$A960),0),IF($G960="Erikasutuses pind (hoone)",IFERROR(SUMIFS($E:$E,$G:$G,"Ainukasutuses pind",$C:$C,"Üüritav pind",$H:$H,U$3)/SUMIFS($E:$E,$G:$G,"Ainukasutuses pind",$C:$C,"Üüritav pind"),0),""))),"")</f>
        <v/>
      </c>
      <c r="V960" s="72" t="str">
        <f>IFERROR(IF($G960="Erikasutuses pind (muu)",Eksplikatsioon!AA960/SUM(Eksplikatsioon!$O960:'Eksplikatsioon'!$AG960),IF($G960="Erikasutuses pind (korrus)",IFERROR(SUMIFS($E:$E,$G:$G,"Ainukasutuses pind",$C:$C,"Üüritav pind",$H:$H,V$3,$A:$A,$A960)/SUMIFS($E:$E,$G:$G,"Ainukasutuses pind",$C:$C,"Üüritav pind",$A:$A,$A960),0),IF($G960="Erikasutuses pind (hoone)",IFERROR(SUMIFS($E:$E,$G:$G,"Ainukasutuses pind",$C:$C,"Üüritav pind",$H:$H,V$3)/SUMIFS($E:$E,$G:$G,"Ainukasutuses pind",$C:$C,"Üüritav pind"),0),""))),"")</f>
        <v/>
      </c>
      <c r="W960" s="72" t="str">
        <f>IFERROR(IF($G960="Erikasutuses pind (muu)",Eksplikatsioon!AB960/SUM(Eksplikatsioon!$O960:'Eksplikatsioon'!$AG960),IF($G960="Erikasutuses pind (korrus)",IFERROR(SUMIFS($E:$E,$G:$G,"Ainukasutuses pind",$C:$C,"Üüritav pind",$H:$H,W$3,$A:$A,$A960)/SUMIFS($E:$E,$G:$G,"Ainukasutuses pind",$C:$C,"Üüritav pind",$A:$A,$A960),0),IF($G960="Erikasutuses pind (hoone)",IFERROR(SUMIFS($E:$E,$G:$G,"Ainukasutuses pind",$C:$C,"Üüritav pind",$H:$H,W$3)/SUMIFS($E:$E,$G:$G,"Ainukasutuses pind",$C:$C,"Üüritav pind"),0),""))),"")</f>
        <v/>
      </c>
      <c r="X960" s="72" t="str">
        <f>IFERROR(IF($G960="Erikasutuses pind (muu)",Eksplikatsioon!AC960/SUM(Eksplikatsioon!$O960:'Eksplikatsioon'!$AG960),IF($G960="Erikasutuses pind (korrus)",IFERROR(SUMIFS($E:$E,$G:$G,"Ainukasutuses pind",$C:$C,"Üüritav pind",$H:$H,X$3,$A:$A,$A960)/SUMIFS($E:$E,$G:$G,"Ainukasutuses pind",$C:$C,"Üüritav pind",$A:$A,$A960),0),IF($G960="Erikasutuses pind (hoone)",IFERROR(SUMIFS($E:$E,$G:$G,"Ainukasutuses pind",$C:$C,"Üüritav pind",$H:$H,X$3)/SUMIFS($E:$E,$G:$G,"Ainukasutuses pind",$C:$C,"Üüritav pind"),0),""))),"")</f>
        <v/>
      </c>
      <c r="Y960" s="72" t="str">
        <f>IFERROR(IF($G960="Erikasutuses pind (muu)",Eksplikatsioon!AD960/SUM(Eksplikatsioon!$O960:'Eksplikatsioon'!$AG960),IF($G960="Erikasutuses pind (korrus)",IFERROR(SUMIFS($E:$E,$G:$G,"Ainukasutuses pind",$C:$C,"Üüritav pind",$H:$H,Y$3,$A:$A,$A960)/SUMIFS($E:$E,$G:$G,"Ainukasutuses pind",$C:$C,"Üüritav pind",$A:$A,$A960),0),IF($G960="Erikasutuses pind (hoone)",IFERROR(SUMIFS($E:$E,$G:$G,"Ainukasutuses pind",$C:$C,"Üüritav pind",$H:$H,Y$3)/SUMIFS($E:$E,$G:$G,"Ainukasutuses pind",$C:$C,"Üüritav pind"),0),""))),"")</f>
        <v/>
      </c>
      <c r="Z960" s="72" t="str">
        <f>IFERROR(IF($G960="Erikasutuses pind (muu)",Eksplikatsioon!AE960/SUM(Eksplikatsioon!$O960:'Eksplikatsioon'!$AG960),IF($G960="Erikasutuses pind (korrus)",IFERROR(SUMIFS($E:$E,$G:$G,"Ainukasutuses pind",$C:$C,"Üüritav pind",$H:$H,Z$3,$A:$A,$A960)/SUMIFS($E:$E,$G:$G,"Ainukasutuses pind",$C:$C,"Üüritav pind",$A:$A,$A960),0),IF($G960="Erikasutuses pind (hoone)",IFERROR(SUMIFS($E:$E,$G:$G,"Ainukasutuses pind",$C:$C,"Üüritav pind",$H:$H,Z$3)/SUMIFS($E:$E,$G:$G,"Ainukasutuses pind",$C:$C,"Üüritav pind"),0),""))),"")</f>
        <v/>
      </c>
      <c r="AA960" s="72" t="str">
        <f>IFERROR(IF($G960="Erikasutuses pind (muu)",Eksplikatsioon!AF960/SUM(Eksplikatsioon!$O960:'Eksplikatsioon'!$AG960),IF($G960="Erikasutuses pind (korrus)",IFERROR(SUMIFS($E:$E,$G:$G,"Ainukasutuses pind",$C:$C,"Üüritav pind",$H:$H,AA$3,$A:$A,$A960)/SUMIFS($E:$E,$G:$G,"Ainukasutuses pind",$C:$C,"Üüritav pind",$A:$A,$A960),0),IF($G960="Erikasutuses pind (hoone)",IFERROR(SUMIFS($E:$E,$G:$G,"Ainukasutuses pind",$C:$C,"Üüritav pind",$H:$H,AA$3)/SUMIFS($E:$E,$G:$G,"Ainukasutuses pind",$C:$C,"Üüritav pind"),0),""))),"")</f>
        <v/>
      </c>
      <c r="AB960" s="72" t="str">
        <f>IFERROR(IF($G960="Erikasutuses pind (muu)",Eksplikatsioon!AG960/SUM(Eksplikatsioon!$O960:'Eksplikatsioon'!$AG960),IF($G960="Erikasutuses pind (korrus)",IFERROR(SUMIFS($E:$E,$G:$G,"Ainukasutuses pind",$C:$C,"Üüritav pind",$H:$H,AB$3,$A:$A,$A960)/SUMIFS($E:$E,$G:$G,"Ainukasutuses pind",$C:$C,"Üüritav pind",$A:$A,$A960),0),IF($G960="Erikasutuses pind (hoone)",IFERROR(SUMIFS($E:$E,$G:$G,"Ainukasutuses pind",$C:$C,"Üüritav pind",$H:$H,AB$3)/SUMIFS($E:$E,$G:$G,"Ainukasutuses pind",$C:$C,"Üüritav pind"),0),""))),"")</f>
        <v/>
      </c>
      <c r="AC960" s="72" t="str">
        <f>IFERROR(IF($G960="Erikasutuses pind (muu)",$E960*J960,IFERROR($E960*J960/SUM($J960:$AB960)*(Eksplikatsioon!O960)/SUMPRODUCT($J960:$AB960,Eksplikatsioon!$O960:$AG960),"")),"")</f>
        <v/>
      </c>
      <c r="AD960" s="72" t="str">
        <f>IFERROR(IF($G960="Erikasutuses pind (muu)",$E960*K960,IFERROR($E960*K960/SUM($J960:$AB960)*(Eksplikatsioon!P960)/SUMPRODUCT($J960:$AB960,Eksplikatsioon!$O960:$AG960),"")),"")</f>
        <v/>
      </c>
      <c r="AE960" s="72" t="str">
        <f>IFERROR(IF($G960="Erikasutuses pind (muu)",$E960*L960,IFERROR($E960*L960/SUM($J960:$AB960)*(Eksplikatsioon!Q960)/SUMPRODUCT($J960:$AB960,Eksplikatsioon!$O960:$AG960),"")),"")</f>
        <v/>
      </c>
      <c r="AF960" s="72" t="str">
        <f>IFERROR(IF($G960="Erikasutuses pind (muu)",$E960*M960,IFERROR($E960*M960/SUM($J960:$AB960)*(Eksplikatsioon!R960)/SUMPRODUCT($J960:$AB960,Eksplikatsioon!$O960:$AG960),"")),"")</f>
        <v/>
      </c>
      <c r="AG960" s="72" t="str">
        <f>IFERROR(IF($G960="Erikasutuses pind (muu)",$E960*N960,IFERROR($E960*N960/SUM($J960:$AB960)*(Eksplikatsioon!S960)/SUMPRODUCT($J960:$AB960,Eksplikatsioon!$O960:$AG960),"")),"")</f>
        <v/>
      </c>
      <c r="AH960" s="72" t="str">
        <f>IFERROR(IF($G960="Erikasutuses pind (muu)",$E960*O960,IFERROR($E960*O960/SUM($J960:$AB960)*(Eksplikatsioon!T960)/SUMPRODUCT($J960:$AB960,Eksplikatsioon!$O960:$AG960),"")),"")</f>
        <v/>
      </c>
      <c r="AI960" s="72" t="str">
        <f>IFERROR(IF($G960="Erikasutuses pind (muu)",$E960*P960,IFERROR($E960*P960/SUM($J960:$AB960)*(Eksplikatsioon!U960)/SUMPRODUCT($J960:$AB960,Eksplikatsioon!$O960:$AG960),"")),"")</f>
        <v/>
      </c>
      <c r="AJ960" s="72" t="str">
        <f>IFERROR(IF($G960="Erikasutuses pind (muu)",$E960*Q960,IFERROR($E960*Q960/SUM($J960:$AB960)*(Eksplikatsioon!V960)/SUMPRODUCT($J960:$AB960,Eksplikatsioon!$O960:$AG960),"")),"")</f>
        <v/>
      </c>
      <c r="AK960" s="72" t="str">
        <f>IFERROR(IF($G960="Erikasutuses pind (muu)",$E960*R960,IFERROR($E960*R960/SUM($J960:$AB960)*(Eksplikatsioon!W960)/SUMPRODUCT($J960:$AB960,Eksplikatsioon!$O960:$AG960),"")),"")</f>
        <v/>
      </c>
      <c r="AL960" s="72" t="str">
        <f>IFERROR(IF($G960="Erikasutuses pind (muu)",$E960*S960,IFERROR($E960*S960/SUM($J960:$AB960)*(Eksplikatsioon!X960)/SUMPRODUCT($J960:$AB960,Eksplikatsioon!$O960:$AG960),"")),"")</f>
        <v/>
      </c>
      <c r="AM960" s="72" t="str">
        <f>IFERROR(IF($G960="Erikasutuses pind (muu)",$E960*T960,IFERROR($E960*T960/SUM($J960:$AB960)*(Eksplikatsioon!Y960)/SUMPRODUCT($J960:$AB960,Eksplikatsioon!$O960:$AG960),"")),"")</f>
        <v/>
      </c>
      <c r="AN960" s="72" t="str">
        <f>IFERROR(IF($G960="Erikasutuses pind (muu)",$E960*U960,IFERROR($E960*U960/SUM($J960:$AB960)*(Eksplikatsioon!Z960)/SUMPRODUCT($J960:$AB960,Eksplikatsioon!$O960:$AG960),"")),"")</f>
        <v/>
      </c>
      <c r="AO960" s="72" t="str">
        <f>IFERROR(IF($G960="Erikasutuses pind (muu)",$E960*V960,IFERROR($E960*V960/SUM($J960:$AB960)*(Eksplikatsioon!AA960)/SUMPRODUCT($J960:$AB960,Eksplikatsioon!$O960:$AG960),"")),"")</f>
        <v/>
      </c>
      <c r="AP960" s="72" t="str">
        <f>IFERROR(IF($G960="Erikasutuses pind (muu)",$E960*W960,IFERROR($E960*W960/SUM($J960:$AB960)*(Eksplikatsioon!AB960)/SUMPRODUCT($J960:$AB960,Eksplikatsioon!$O960:$AG960),"")),"")</f>
        <v/>
      </c>
      <c r="AQ960" s="72" t="str">
        <f>IFERROR(IF($G960="Erikasutuses pind (muu)",$E960*X960,IFERROR($E960*X960/SUM($J960:$AB960)*(Eksplikatsioon!AC960)/SUMPRODUCT($J960:$AB960,Eksplikatsioon!$O960:$AG960),"")),"")</f>
        <v/>
      </c>
      <c r="AR960" s="72" t="str">
        <f>IFERROR(IF($G960="Erikasutuses pind (muu)",$E960*Y960,IFERROR($E960*Y960/SUM($J960:$AB960)*(Eksplikatsioon!AD960)/SUMPRODUCT($J960:$AB960,Eksplikatsioon!$O960:$AG960),"")),"")</f>
        <v/>
      </c>
      <c r="AS960" s="72" t="str">
        <f>IFERROR(IF($G960="Erikasutuses pind (muu)",$E960*Z960,IFERROR($E960*Z960/SUM($J960:$AB960)*(Eksplikatsioon!AE960)/SUMPRODUCT($J960:$AB960,Eksplikatsioon!$O960:$AG960),"")),"")</f>
        <v/>
      </c>
      <c r="AT960" s="72" t="str">
        <f>IFERROR(IF($G960="Erikasutuses pind (muu)",$E960*AA960,IFERROR($E960*AA960/SUM($J960:$AB960)*(Eksplikatsioon!AF960)/SUMPRODUCT($J960:$AB960,Eksplikatsioon!$O960:$AG960),"")),"")</f>
        <v/>
      </c>
      <c r="AU960" s="72" t="str">
        <f>IFERROR(IF($G960="Erikasutuses pind (muu)",$E960*AB960,IFERROR($E960*AB960/SUM($J960:$AB960)*(Eksplikatsioon!AG960)/SUMPRODUCT($J960:$AB960,Eksplikatsioon!$O960:$AG960),"")),"")</f>
        <v/>
      </c>
    </row>
    <row r="961" spans="1:47" x14ac:dyDescent="0.25">
      <c r="A961" s="71" t="str">
        <f>IF(Eksplikatsioon!A961=0,"",Eksplikatsioon!A961)</f>
        <v/>
      </c>
      <c r="B961" s="71" t="str">
        <f>IF(Eksplikatsioon!B961=0,"",Eksplikatsioon!B961)</f>
        <v/>
      </c>
      <c r="C961" s="71" t="str">
        <f>IF(Eksplikatsioon!C961=0,"",Eksplikatsioon!C961)</f>
        <v/>
      </c>
      <c r="D961" s="71" t="str">
        <f>IF(Eksplikatsioon!D961=0,"",Eksplikatsioon!D961)</f>
        <v/>
      </c>
      <c r="E961" s="71" t="str">
        <f>IF(Eksplikatsioon!F961=0,"",Eksplikatsioon!F961)</f>
        <v/>
      </c>
      <c r="F961" s="71" t="str">
        <f>IF(Eksplikatsioon!H961=0,"",Eksplikatsioon!H961)</f>
        <v/>
      </c>
      <c r="G961" s="71" t="str">
        <f>IF(Eksplikatsioon!J961=0,"",Eksplikatsioon!J961)</f>
        <v/>
      </c>
      <c r="H961" s="71" t="str">
        <f>IF(Eksplikatsioon!K961=0,"",Eksplikatsioon!K961)</f>
        <v/>
      </c>
      <c r="I961" s="71" t="str">
        <f>IF(Eksplikatsioon!L961=0,"",Eksplikatsioon!L961)</f>
        <v/>
      </c>
      <c r="J961" s="72" t="str">
        <f>IFERROR(IF($G961="Erikasutuses pind (muu)",Eksplikatsioon!O961/SUM(Eksplikatsioon!$O961:'Eksplikatsioon'!$AG961),IF($G961="Erikasutuses pind (korrus)",IFERROR(SUMIFS($E:$E,$G:$G,"Ainukasutuses pind",$C:$C,"Üüritav pind",$H:$H,J$3,$A:$A,$A961)/SUMIFS($E:$E,$G:$G,"Ainukasutuses pind",$C:$C,"Üüritav pind",$A:$A,$A961),0),IF($G961="Erikasutuses pind (hoone)",IFERROR(SUMIFS($E:$E,$G:$G,"Ainukasutuses pind",$C:$C,"Üüritav pind",$H:$H,J$3)/SUMIFS($E:$E,$G:$G,"Ainukasutuses pind",$C:$C,"Üüritav pind"),0),""))),"")</f>
        <v/>
      </c>
      <c r="K961" s="72" t="str">
        <f>IFERROR(IF($G961="Erikasutuses pind (muu)",Eksplikatsioon!P961/SUM(Eksplikatsioon!$O961:'Eksplikatsioon'!$AG961),IF($G961="Erikasutuses pind (korrus)",IFERROR(SUMIFS($E:$E,$G:$G,"Ainukasutuses pind",$C:$C,"Üüritav pind",$H:$H,K$3,$A:$A,$A961)/SUMIFS($E:$E,$G:$G,"Ainukasutuses pind",$C:$C,"Üüritav pind",$A:$A,$A961),0),IF($G961="Erikasutuses pind (hoone)",IFERROR(SUMIFS($E:$E,$G:$G,"Ainukasutuses pind",$C:$C,"Üüritav pind",$H:$H,K$3)/SUMIFS($E:$E,$G:$G,"Ainukasutuses pind",$C:$C,"Üüritav pind"),0),""))),"")</f>
        <v/>
      </c>
      <c r="L961" s="72" t="str">
        <f>IFERROR(IF($G961="Erikasutuses pind (muu)",Eksplikatsioon!Q961/SUM(Eksplikatsioon!$O961:'Eksplikatsioon'!$AG961),IF($G961="Erikasutuses pind (korrus)",IFERROR(SUMIFS($E:$E,$G:$G,"Ainukasutuses pind",$C:$C,"Üüritav pind",$H:$H,L$3,$A:$A,$A961)/SUMIFS($E:$E,$G:$G,"Ainukasutuses pind",$C:$C,"Üüritav pind",$A:$A,$A961),0),IF($G961="Erikasutuses pind (hoone)",IFERROR(SUMIFS($E:$E,$G:$G,"Ainukasutuses pind",$C:$C,"Üüritav pind",$H:$H,L$3)/SUMIFS($E:$E,$G:$G,"Ainukasutuses pind",$C:$C,"Üüritav pind"),0),""))),"")</f>
        <v/>
      </c>
      <c r="M961" s="72" t="str">
        <f>IFERROR(IF($G961="Erikasutuses pind (muu)",Eksplikatsioon!R961/SUM(Eksplikatsioon!$O961:'Eksplikatsioon'!$AG961),IF($G961="Erikasutuses pind (korrus)",IFERROR(SUMIFS($E:$E,$G:$G,"Ainukasutuses pind",$C:$C,"Üüritav pind",$H:$H,M$3,$A:$A,$A961)/SUMIFS($E:$E,$G:$G,"Ainukasutuses pind",$C:$C,"Üüritav pind",$A:$A,$A961),0),IF($G961="Erikasutuses pind (hoone)",IFERROR(SUMIFS($E:$E,$G:$G,"Ainukasutuses pind",$C:$C,"Üüritav pind",$H:$H,M$3)/SUMIFS($E:$E,$G:$G,"Ainukasutuses pind",$C:$C,"Üüritav pind"),0),""))),"")</f>
        <v/>
      </c>
      <c r="N961" s="72" t="str">
        <f>IFERROR(IF($G961="Erikasutuses pind (muu)",Eksplikatsioon!S961/SUM(Eksplikatsioon!$O961:'Eksplikatsioon'!$AG961),IF($G961="Erikasutuses pind (korrus)",IFERROR(SUMIFS($E:$E,$G:$G,"Ainukasutuses pind",$C:$C,"Üüritav pind",$H:$H,N$3,$A:$A,$A961)/SUMIFS($E:$E,$G:$G,"Ainukasutuses pind",$C:$C,"Üüritav pind",$A:$A,$A961),0),IF($G961="Erikasutuses pind (hoone)",IFERROR(SUMIFS($E:$E,$G:$G,"Ainukasutuses pind",$C:$C,"Üüritav pind",$H:$H,N$3)/SUMIFS($E:$E,$G:$G,"Ainukasutuses pind",$C:$C,"Üüritav pind"),0),""))),"")</f>
        <v/>
      </c>
      <c r="O961" s="72" t="str">
        <f>IFERROR(IF($G961="Erikasutuses pind (muu)",Eksplikatsioon!T961/SUM(Eksplikatsioon!$O961:'Eksplikatsioon'!$AG961),IF($G961="Erikasutuses pind (korrus)",IFERROR(SUMIFS($E:$E,$G:$G,"Ainukasutuses pind",$C:$C,"Üüritav pind",$H:$H,O$3,$A:$A,$A961)/SUMIFS($E:$E,$G:$G,"Ainukasutuses pind",$C:$C,"Üüritav pind",$A:$A,$A961),0),IF($G961="Erikasutuses pind (hoone)",IFERROR(SUMIFS($E:$E,$G:$G,"Ainukasutuses pind",$C:$C,"Üüritav pind",$H:$H,O$3)/SUMIFS($E:$E,$G:$G,"Ainukasutuses pind",$C:$C,"Üüritav pind"),0),""))),"")</f>
        <v/>
      </c>
      <c r="P961" s="72" t="str">
        <f>IFERROR(IF($G961="Erikasutuses pind (muu)",Eksplikatsioon!U961/SUM(Eksplikatsioon!$O961:'Eksplikatsioon'!$AG961),IF($G961="Erikasutuses pind (korrus)",IFERROR(SUMIFS($E:$E,$G:$G,"Ainukasutuses pind",$C:$C,"Üüritav pind",$H:$H,P$3,$A:$A,$A961)/SUMIFS($E:$E,$G:$G,"Ainukasutuses pind",$C:$C,"Üüritav pind",$A:$A,$A961),0),IF($G961="Erikasutuses pind (hoone)",IFERROR(SUMIFS($E:$E,$G:$G,"Ainukasutuses pind",$C:$C,"Üüritav pind",$H:$H,P$3)/SUMIFS($E:$E,$G:$G,"Ainukasutuses pind",$C:$C,"Üüritav pind"),0),""))),"")</f>
        <v/>
      </c>
      <c r="Q961" s="72" t="str">
        <f>IFERROR(IF($G961="Erikasutuses pind (muu)",Eksplikatsioon!V961/SUM(Eksplikatsioon!$O961:'Eksplikatsioon'!$AG961),IF($G961="Erikasutuses pind (korrus)",IFERROR(SUMIFS($E:$E,$G:$G,"Ainukasutuses pind",$C:$C,"Üüritav pind",$H:$H,Q$3,$A:$A,$A961)/SUMIFS($E:$E,$G:$G,"Ainukasutuses pind",$C:$C,"Üüritav pind",$A:$A,$A961),0),IF($G961="Erikasutuses pind (hoone)",IFERROR(SUMIFS($E:$E,$G:$G,"Ainukasutuses pind",$C:$C,"Üüritav pind",$H:$H,Q$3)/SUMIFS($E:$E,$G:$G,"Ainukasutuses pind",$C:$C,"Üüritav pind"),0),""))),"")</f>
        <v/>
      </c>
      <c r="R961" s="72" t="str">
        <f>IFERROR(IF($G961="Erikasutuses pind (muu)",Eksplikatsioon!W961/SUM(Eksplikatsioon!$O961:'Eksplikatsioon'!$AG961),IF($G961="Erikasutuses pind (korrus)",IFERROR(SUMIFS($E:$E,$G:$G,"Ainukasutuses pind",$C:$C,"Üüritav pind",$H:$H,R$3,$A:$A,$A961)/SUMIFS($E:$E,$G:$G,"Ainukasutuses pind",$C:$C,"Üüritav pind",$A:$A,$A961),0),IF($G961="Erikasutuses pind (hoone)",IFERROR(SUMIFS($E:$E,$G:$G,"Ainukasutuses pind",$C:$C,"Üüritav pind",$H:$H,R$3)/SUMIFS($E:$E,$G:$G,"Ainukasutuses pind",$C:$C,"Üüritav pind"),0),""))),"")</f>
        <v/>
      </c>
      <c r="S961" s="72" t="str">
        <f>IFERROR(IF($G961="Erikasutuses pind (muu)",Eksplikatsioon!X961/SUM(Eksplikatsioon!$O961:'Eksplikatsioon'!$AG961),IF($G961="Erikasutuses pind (korrus)",IFERROR(SUMIFS($E:$E,$G:$G,"Ainukasutuses pind",$C:$C,"Üüritav pind",$H:$H,S$3,$A:$A,$A961)/SUMIFS($E:$E,$G:$G,"Ainukasutuses pind",$C:$C,"Üüritav pind",$A:$A,$A961),0),IF($G961="Erikasutuses pind (hoone)",IFERROR(SUMIFS($E:$E,$G:$G,"Ainukasutuses pind",$C:$C,"Üüritav pind",$H:$H,S$3)/SUMIFS($E:$E,$G:$G,"Ainukasutuses pind",$C:$C,"Üüritav pind"),0),""))),"")</f>
        <v/>
      </c>
      <c r="T961" s="72" t="str">
        <f>IFERROR(IF($G961="Erikasutuses pind (muu)",Eksplikatsioon!Y961/SUM(Eksplikatsioon!$O961:'Eksplikatsioon'!$AG961),IF($G961="Erikasutuses pind (korrus)",IFERROR(SUMIFS($E:$E,$G:$G,"Ainukasutuses pind",$C:$C,"Üüritav pind",$H:$H,T$3,$A:$A,$A961)/SUMIFS($E:$E,$G:$G,"Ainukasutuses pind",$C:$C,"Üüritav pind",$A:$A,$A961),0),IF($G961="Erikasutuses pind (hoone)",IFERROR(SUMIFS($E:$E,$G:$G,"Ainukasutuses pind",$C:$C,"Üüritav pind",$H:$H,T$3)/SUMIFS($E:$E,$G:$G,"Ainukasutuses pind",$C:$C,"Üüritav pind"),0),""))),"")</f>
        <v/>
      </c>
      <c r="U961" s="72" t="str">
        <f>IFERROR(IF($G961="Erikasutuses pind (muu)",Eksplikatsioon!Z961/SUM(Eksplikatsioon!$O961:'Eksplikatsioon'!$AG961),IF($G961="Erikasutuses pind (korrus)",IFERROR(SUMIFS($E:$E,$G:$G,"Ainukasutuses pind",$C:$C,"Üüritav pind",$H:$H,U$3,$A:$A,$A961)/SUMIFS($E:$E,$G:$G,"Ainukasutuses pind",$C:$C,"Üüritav pind",$A:$A,$A961),0),IF($G961="Erikasutuses pind (hoone)",IFERROR(SUMIFS($E:$E,$G:$G,"Ainukasutuses pind",$C:$C,"Üüritav pind",$H:$H,U$3)/SUMIFS($E:$E,$G:$G,"Ainukasutuses pind",$C:$C,"Üüritav pind"),0),""))),"")</f>
        <v/>
      </c>
      <c r="V961" s="72" t="str">
        <f>IFERROR(IF($G961="Erikasutuses pind (muu)",Eksplikatsioon!AA961/SUM(Eksplikatsioon!$O961:'Eksplikatsioon'!$AG961),IF($G961="Erikasutuses pind (korrus)",IFERROR(SUMIFS($E:$E,$G:$G,"Ainukasutuses pind",$C:$C,"Üüritav pind",$H:$H,V$3,$A:$A,$A961)/SUMIFS($E:$E,$G:$G,"Ainukasutuses pind",$C:$C,"Üüritav pind",$A:$A,$A961),0),IF($G961="Erikasutuses pind (hoone)",IFERROR(SUMIFS($E:$E,$G:$G,"Ainukasutuses pind",$C:$C,"Üüritav pind",$H:$H,V$3)/SUMIFS($E:$E,$G:$G,"Ainukasutuses pind",$C:$C,"Üüritav pind"),0),""))),"")</f>
        <v/>
      </c>
      <c r="W961" s="72" t="str">
        <f>IFERROR(IF($G961="Erikasutuses pind (muu)",Eksplikatsioon!AB961/SUM(Eksplikatsioon!$O961:'Eksplikatsioon'!$AG961),IF($G961="Erikasutuses pind (korrus)",IFERROR(SUMIFS($E:$E,$G:$G,"Ainukasutuses pind",$C:$C,"Üüritav pind",$H:$H,W$3,$A:$A,$A961)/SUMIFS($E:$E,$G:$G,"Ainukasutuses pind",$C:$C,"Üüritav pind",$A:$A,$A961),0),IF($G961="Erikasutuses pind (hoone)",IFERROR(SUMIFS($E:$E,$G:$G,"Ainukasutuses pind",$C:$C,"Üüritav pind",$H:$H,W$3)/SUMIFS($E:$E,$G:$G,"Ainukasutuses pind",$C:$C,"Üüritav pind"),0),""))),"")</f>
        <v/>
      </c>
      <c r="X961" s="72" t="str">
        <f>IFERROR(IF($G961="Erikasutuses pind (muu)",Eksplikatsioon!AC961/SUM(Eksplikatsioon!$O961:'Eksplikatsioon'!$AG961),IF($G961="Erikasutuses pind (korrus)",IFERROR(SUMIFS($E:$E,$G:$G,"Ainukasutuses pind",$C:$C,"Üüritav pind",$H:$H,X$3,$A:$A,$A961)/SUMIFS($E:$E,$G:$G,"Ainukasutuses pind",$C:$C,"Üüritav pind",$A:$A,$A961),0),IF($G961="Erikasutuses pind (hoone)",IFERROR(SUMIFS($E:$E,$G:$G,"Ainukasutuses pind",$C:$C,"Üüritav pind",$H:$H,X$3)/SUMIFS($E:$E,$G:$G,"Ainukasutuses pind",$C:$C,"Üüritav pind"),0),""))),"")</f>
        <v/>
      </c>
      <c r="Y961" s="72" t="str">
        <f>IFERROR(IF($G961="Erikasutuses pind (muu)",Eksplikatsioon!AD961/SUM(Eksplikatsioon!$O961:'Eksplikatsioon'!$AG961),IF($G961="Erikasutuses pind (korrus)",IFERROR(SUMIFS($E:$E,$G:$G,"Ainukasutuses pind",$C:$C,"Üüritav pind",$H:$H,Y$3,$A:$A,$A961)/SUMIFS($E:$E,$G:$G,"Ainukasutuses pind",$C:$C,"Üüritav pind",$A:$A,$A961),0),IF($G961="Erikasutuses pind (hoone)",IFERROR(SUMIFS($E:$E,$G:$G,"Ainukasutuses pind",$C:$C,"Üüritav pind",$H:$H,Y$3)/SUMIFS($E:$E,$G:$G,"Ainukasutuses pind",$C:$C,"Üüritav pind"),0),""))),"")</f>
        <v/>
      </c>
      <c r="Z961" s="72" t="str">
        <f>IFERROR(IF($G961="Erikasutuses pind (muu)",Eksplikatsioon!AE961/SUM(Eksplikatsioon!$O961:'Eksplikatsioon'!$AG961),IF($G961="Erikasutuses pind (korrus)",IFERROR(SUMIFS($E:$E,$G:$G,"Ainukasutuses pind",$C:$C,"Üüritav pind",$H:$H,Z$3,$A:$A,$A961)/SUMIFS($E:$E,$G:$G,"Ainukasutuses pind",$C:$C,"Üüritav pind",$A:$A,$A961),0),IF($G961="Erikasutuses pind (hoone)",IFERROR(SUMIFS($E:$E,$G:$G,"Ainukasutuses pind",$C:$C,"Üüritav pind",$H:$H,Z$3)/SUMIFS($E:$E,$G:$G,"Ainukasutuses pind",$C:$C,"Üüritav pind"),0),""))),"")</f>
        <v/>
      </c>
      <c r="AA961" s="72" t="str">
        <f>IFERROR(IF($G961="Erikasutuses pind (muu)",Eksplikatsioon!AF961/SUM(Eksplikatsioon!$O961:'Eksplikatsioon'!$AG961),IF($G961="Erikasutuses pind (korrus)",IFERROR(SUMIFS($E:$E,$G:$G,"Ainukasutuses pind",$C:$C,"Üüritav pind",$H:$H,AA$3,$A:$A,$A961)/SUMIFS($E:$E,$G:$G,"Ainukasutuses pind",$C:$C,"Üüritav pind",$A:$A,$A961),0),IF($G961="Erikasutuses pind (hoone)",IFERROR(SUMIFS($E:$E,$G:$G,"Ainukasutuses pind",$C:$C,"Üüritav pind",$H:$H,AA$3)/SUMIFS($E:$E,$G:$G,"Ainukasutuses pind",$C:$C,"Üüritav pind"),0),""))),"")</f>
        <v/>
      </c>
      <c r="AB961" s="72" t="str">
        <f>IFERROR(IF($G961="Erikasutuses pind (muu)",Eksplikatsioon!AG961/SUM(Eksplikatsioon!$O961:'Eksplikatsioon'!$AG961),IF($G961="Erikasutuses pind (korrus)",IFERROR(SUMIFS($E:$E,$G:$G,"Ainukasutuses pind",$C:$C,"Üüritav pind",$H:$H,AB$3,$A:$A,$A961)/SUMIFS($E:$E,$G:$G,"Ainukasutuses pind",$C:$C,"Üüritav pind",$A:$A,$A961),0),IF($G961="Erikasutuses pind (hoone)",IFERROR(SUMIFS($E:$E,$G:$G,"Ainukasutuses pind",$C:$C,"Üüritav pind",$H:$H,AB$3)/SUMIFS($E:$E,$G:$G,"Ainukasutuses pind",$C:$C,"Üüritav pind"),0),""))),"")</f>
        <v/>
      </c>
      <c r="AC961" s="72" t="str">
        <f>IFERROR(IF($G961="Erikasutuses pind (muu)",$E961*J961,IFERROR($E961*J961/SUM($J961:$AB961)*(Eksplikatsioon!O961)/SUMPRODUCT($J961:$AB961,Eksplikatsioon!$O961:$AG961),"")),"")</f>
        <v/>
      </c>
      <c r="AD961" s="72" t="str">
        <f>IFERROR(IF($G961="Erikasutuses pind (muu)",$E961*K961,IFERROR($E961*K961/SUM($J961:$AB961)*(Eksplikatsioon!P961)/SUMPRODUCT($J961:$AB961,Eksplikatsioon!$O961:$AG961),"")),"")</f>
        <v/>
      </c>
      <c r="AE961" s="72" t="str">
        <f>IFERROR(IF($G961="Erikasutuses pind (muu)",$E961*L961,IFERROR($E961*L961/SUM($J961:$AB961)*(Eksplikatsioon!Q961)/SUMPRODUCT($J961:$AB961,Eksplikatsioon!$O961:$AG961),"")),"")</f>
        <v/>
      </c>
      <c r="AF961" s="72" t="str">
        <f>IFERROR(IF($G961="Erikasutuses pind (muu)",$E961*M961,IFERROR($E961*M961/SUM($J961:$AB961)*(Eksplikatsioon!R961)/SUMPRODUCT($J961:$AB961,Eksplikatsioon!$O961:$AG961),"")),"")</f>
        <v/>
      </c>
      <c r="AG961" s="72" t="str">
        <f>IFERROR(IF($G961="Erikasutuses pind (muu)",$E961*N961,IFERROR($E961*N961/SUM($J961:$AB961)*(Eksplikatsioon!S961)/SUMPRODUCT($J961:$AB961,Eksplikatsioon!$O961:$AG961),"")),"")</f>
        <v/>
      </c>
      <c r="AH961" s="72" t="str">
        <f>IFERROR(IF($G961="Erikasutuses pind (muu)",$E961*O961,IFERROR($E961*O961/SUM($J961:$AB961)*(Eksplikatsioon!T961)/SUMPRODUCT($J961:$AB961,Eksplikatsioon!$O961:$AG961),"")),"")</f>
        <v/>
      </c>
      <c r="AI961" s="72" t="str">
        <f>IFERROR(IF($G961="Erikasutuses pind (muu)",$E961*P961,IFERROR($E961*P961/SUM($J961:$AB961)*(Eksplikatsioon!U961)/SUMPRODUCT($J961:$AB961,Eksplikatsioon!$O961:$AG961),"")),"")</f>
        <v/>
      </c>
      <c r="AJ961" s="72" t="str">
        <f>IFERROR(IF($G961="Erikasutuses pind (muu)",$E961*Q961,IFERROR($E961*Q961/SUM($J961:$AB961)*(Eksplikatsioon!V961)/SUMPRODUCT($J961:$AB961,Eksplikatsioon!$O961:$AG961),"")),"")</f>
        <v/>
      </c>
      <c r="AK961" s="72" t="str">
        <f>IFERROR(IF($G961="Erikasutuses pind (muu)",$E961*R961,IFERROR($E961*R961/SUM($J961:$AB961)*(Eksplikatsioon!W961)/SUMPRODUCT($J961:$AB961,Eksplikatsioon!$O961:$AG961),"")),"")</f>
        <v/>
      </c>
      <c r="AL961" s="72" t="str">
        <f>IFERROR(IF($G961="Erikasutuses pind (muu)",$E961*S961,IFERROR($E961*S961/SUM($J961:$AB961)*(Eksplikatsioon!X961)/SUMPRODUCT($J961:$AB961,Eksplikatsioon!$O961:$AG961),"")),"")</f>
        <v/>
      </c>
      <c r="AM961" s="72" t="str">
        <f>IFERROR(IF($G961="Erikasutuses pind (muu)",$E961*T961,IFERROR($E961*T961/SUM($J961:$AB961)*(Eksplikatsioon!Y961)/SUMPRODUCT($J961:$AB961,Eksplikatsioon!$O961:$AG961),"")),"")</f>
        <v/>
      </c>
      <c r="AN961" s="72" t="str">
        <f>IFERROR(IF($G961="Erikasutuses pind (muu)",$E961*U961,IFERROR($E961*U961/SUM($J961:$AB961)*(Eksplikatsioon!Z961)/SUMPRODUCT($J961:$AB961,Eksplikatsioon!$O961:$AG961),"")),"")</f>
        <v/>
      </c>
      <c r="AO961" s="72" t="str">
        <f>IFERROR(IF($G961="Erikasutuses pind (muu)",$E961*V961,IFERROR($E961*V961/SUM($J961:$AB961)*(Eksplikatsioon!AA961)/SUMPRODUCT($J961:$AB961,Eksplikatsioon!$O961:$AG961),"")),"")</f>
        <v/>
      </c>
      <c r="AP961" s="72" t="str">
        <f>IFERROR(IF($G961="Erikasutuses pind (muu)",$E961*W961,IFERROR($E961*W961/SUM($J961:$AB961)*(Eksplikatsioon!AB961)/SUMPRODUCT($J961:$AB961,Eksplikatsioon!$O961:$AG961),"")),"")</f>
        <v/>
      </c>
      <c r="AQ961" s="72" t="str">
        <f>IFERROR(IF($G961="Erikasutuses pind (muu)",$E961*X961,IFERROR($E961*X961/SUM($J961:$AB961)*(Eksplikatsioon!AC961)/SUMPRODUCT($J961:$AB961,Eksplikatsioon!$O961:$AG961),"")),"")</f>
        <v/>
      </c>
      <c r="AR961" s="72" t="str">
        <f>IFERROR(IF($G961="Erikasutuses pind (muu)",$E961*Y961,IFERROR($E961*Y961/SUM($J961:$AB961)*(Eksplikatsioon!AD961)/SUMPRODUCT($J961:$AB961,Eksplikatsioon!$O961:$AG961),"")),"")</f>
        <v/>
      </c>
      <c r="AS961" s="72" t="str">
        <f>IFERROR(IF($G961="Erikasutuses pind (muu)",$E961*Z961,IFERROR($E961*Z961/SUM($J961:$AB961)*(Eksplikatsioon!AE961)/SUMPRODUCT($J961:$AB961,Eksplikatsioon!$O961:$AG961),"")),"")</f>
        <v/>
      </c>
      <c r="AT961" s="72" t="str">
        <f>IFERROR(IF($G961="Erikasutuses pind (muu)",$E961*AA961,IFERROR($E961*AA961/SUM($J961:$AB961)*(Eksplikatsioon!AF961)/SUMPRODUCT($J961:$AB961,Eksplikatsioon!$O961:$AG961),"")),"")</f>
        <v/>
      </c>
      <c r="AU961" s="72" t="str">
        <f>IFERROR(IF($G961="Erikasutuses pind (muu)",$E961*AB961,IFERROR($E961*AB961/SUM($J961:$AB961)*(Eksplikatsioon!AG961)/SUMPRODUCT($J961:$AB961,Eksplikatsioon!$O961:$AG961),"")),"")</f>
        <v/>
      </c>
    </row>
    <row r="962" spans="1:47" x14ac:dyDescent="0.25">
      <c r="A962" s="71" t="str">
        <f>IF(Eksplikatsioon!A962=0,"",Eksplikatsioon!A962)</f>
        <v/>
      </c>
      <c r="B962" s="71" t="str">
        <f>IF(Eksplikatsioon!B962=0,"",Eksplikatsioon!B962)</f>
        <v/>
      </c>
      <c r="C962" s="71" t="str">
        <f>IF(Eksplikatsioon!C962=0,"",Eksplikatsioon!C962)</f>
        <v/>
      </c>
      <c r="D962" s="71" t="str">
        <f>IF(Eksplikatsioon!D962=0,"",Eksplikatsioon!D962)</f>
        <v/>
      </c>
      <c r="E962" s="71" t="str">
        <f>IF(Eksplikatsioon!F962=0,"",Eksplikatsioon!F962)</f>
        <v/>
      </c>
      <c r="F962" s="71" t="str">
        <f>IF(Eksplikatsioon!H962=0,"",Eksplikatsioon!H962)</f>
        <v/>
      </c>
      <c r="G962" s="71" t="str">
        <f>IF(Eksplikatsioon!J962=0,"",Eksplikatsioon!J962)</f>
        <v/>
      </c>
      <c r="H962" s="71" t="str">
        <f>IF(Eksplikatsioon!K962=0,"",Eksplikatsioon!K962)</f>
        <v/>
      </c>
      <c r="I962" s="71" t="str">
        <f>IF(Eksplikatsioon!L962=0,"",Eksplikatsioon!L962)</f>
        <v/>
      </c>
      <c r="J962" s="72" t="str">
        <f>IFERROR(IF($G962="Erikasutuses pind (muu)",Eksplikatsioon!O962/SUM(Eksplikatsioon!$O962:'Eksplikatsioon'!$AG962),IF($G962="Erikasutuses pind (korrus)",IFERROR(SUMIFS($E:$E,$G:$G,"Ainukasutuses pind",$C:$C,"Üüritav pind",$H:$H,J$3,$A:$A,$A962)/SUMIFS($E:$E,$G:$G,"Ainukasutuses pind",$C:$C,"Üüritav pind",$A:$A,$A962),0),IF($G962="Erikasutuses pind (hoone)",IFERROR(SUMIFS($E:$E,$G:$G,"Ainukasutuses pind",$C:$C,"Üüritav pind",$H:$H,J$3)/SUMIFS($E:$E,$G:$G,"Ainukasutuses pind",$C:$C,"Üüritav pind"),0),""))),"")</f>
        <v/>
      </c>
      <c r="K962" s="72" t="str">
        <f>IFERROR(IF($G962="Erikasutuses pind (muu)",Eksplikatsioon!P962/SUM(Eksplikatsioon!$O962:'Eksplikatsioon'!$AG962),IF($G962="Erikasutuses pind (korrus)",IFERROR(SUMIFS($E:$E,$G:$G,"Ainukasutuses pind",$C:$C,"Üüritav pind",$H:$H,K$3,$A:$A,$A962)/SUMIFS($E:$E,$G:$G,"Ainukasutuses pind",$C:$C,"Üüritav pind",$A:$A,$A962),0),IF($G962="Erikasutuses pind (hoone)",IFERROR(SUMIFS($E:$E,$G:$G,"Ainukasutuses pind",$C:$C,"Üüritav pind",$H:$H,K$3)/SUMIFS($E:$E,$G:$G,"Ainukasutuses pind",$C:$C,"Üüritav pind"),0),""))),"")</f>
        <v/>
      </c>
      <c r="L962" s="72" t="str">
        <f>IFERROR(IF($G962="Erikasutuses pind (muu)",Eksplikatsioon!Q962/SUM(Eksplikatsioon!$O962:'Eksplikatsioon'!$AG962),IF($G962="Erikasutuses pind (korrus)",IFERROR(SUMIFS($E:$E,$G:$G,"Ainukasutuses pind",$C:$C,"Üüritav pind",$H:$H,L$3,$A:$A,$A962)/SUMIFS($E:$E,$G:$G,"Ainukasutuses pind",$C:$C,"Üüritav pind",$A:$A,$A962),0),IF($G962="Erikasutuses pind (hoone)",IFERROR(SUMIFS($E:$E,$G:$G,"Ainukasutuses pind",$C:$C,"Üüritav pind",$H:$H,L$3)/SUMIFS($E:$E,$G:$G,"Ainukasutuses pind",$C:$C,"Üüritav pind"),0),""))),"")</f>
        <v/>
      </c>
      <c r="M962" s="72" t="str">
        <f>IFERROR(IF($G962="Erikasutuses pind (muu)",Eksplikatsioon!R962/SUM(Eksplikatsioon!$O962:'Eksplikatsioon'!$AG962),IF($G962="Erikasutuses pind (korrus)",IFERROR(SUMIFS($E:$E,$G:$G,"Ainukasutuses pind",$C:$C,"Üüritav pind",$H:$H,M$3,$A:$A,$A962)/SUMIFS($E:$E,$G:$G,"Ainukasutuses pind",$C:$C,"Üüritav pind",$A:$A,$A962),0),IF($G962="Erikasutuses pind (hoone)",IFERROR(SUMIFS($E:$E,$G:$G,"Ainukasutuses pind",$C:$C,"Üüritav pind",$H:$H,M$3)/SUMIFS($E:$E,$G:$G,"Ainukasutuses pind",$C:$C,"Üüritav pind"),0),""))),"")</f>
        <v/>
      </c>
      <c r="N962" s="72" t="str">
        <f>IFERROR(IF($G962="Erikasutuses pind (muu)",Eksplikatsioon!S962/SUM(Eksplikatsioon!$O962:'Eksplikatsioon'!$AG962),IF($G962="Erikasutuses pind (korrus)",IFERROR(SUMIFS($E:$E,$G:$G,"Ainukasutuses pind",$C:$C,"Üüritav pind",$H:$H,N$3,$A:$A,$A962)/SUMIFS($E:$E,$G:$G,"Ainukasutuses pind",$C:$C,"Üüritav pind",$A:$A,$A962),0),IF($G962="Erikasutuses pind (hoone)",IFERROR(SUMIFS($E:$E,$G:$G,"Ainukasutuses pind",$C:$C,"Üüritav pind",$H:$H,N$3)/SUMIFS($E:$E,$G:$G,"Ainukasutuses pind",$C:$C,"Üüritav pind"),0),""))),"")</f>
        <v/>
      </c>
      <c r="O962" s="72" t="str">
        <f>IFERROR(IF($G962="Erikasutuses pind (muu)",Eksplikatsioon!T962/SUM(Eksplikatsioon!$O962:'Eksplikatsioon'!$AG962),IF($G962="Erikasutuses pind (korrus)",IFERROR(SUMIFS($E:$E,$G:$G,"Ainukasutuses pind",$C:$C,"Üüritav pind",$H:$H,O$3,$A:$A,$A962)/SUMIFS($E:$E,$G:$G,"Ainukasutuses pind",$C:$C,"Üüritav pind",$A:$A,$A962),0),IF($G962="Erikasutuses pind (hoone)",IFERROR(SUMIFS($E:$E,$G:$G,"Ainukasutuses pind",$C:$C,"Üüritav pind",$H:$H,O$3)/SUMIFS($E:$E,$G:$G,"Ainukasutuses pind",$C:$C,"Üüritav pind"),0),""))),"")</f>
        <v/>
      </c>
      <c r="P962" s="72" t="str">
        <f>IFERROR(IF($G962="Erikasutuses pind (muu)",Eksplikatsioon!U962/SUM(Eksplikatsioon!$O962:'Eksplikatsioon'!$AG962),IF($G962="Erikasutuses pind (korrus)",IFERROR(SUMIFS($E:$E,$G:$G,"Ainukasutuses pind",$C:$C,"Üüritav pind",$H:$H,P$3,$A:$A,$A962)/SUMIFS($E:$E,$G:$G,"Ainukasutuses pind",$C:$C,"Üüritav pind",$A:$A,$A962),0),IF($G962="Erikasutuses pind (hoone)",IFERROR(SUMIFS($E:$E,$G:$G,"Ainukasutuses pind",$C:$C,"Üüritav pind",$H:$H,P$3)/SUMIFS($E:$E,$G:$G,"Ainukasutuses pind",$C:$C,"Üüritav pind"),0),""))),"")</f>
        <v/>
      </c>
      <c r="Q962" s="72" t="str">
        <f>IFERROR(IF($G962="Erikasutuses pind (muu)",Eksplikatsioon!V962/SUM(Eksplikatsioon!$O962:'Eksplikatsioon'!$AG962),IF($G962="Erikasutuses pind (korrus)",IFERROR(SUMIFS($E:$E,$G:$G,"Ainukasutuses pind",$C:$C,"Üüritav pind",$H:$H,Q$3,$A:$A,$A962)/SUMIFS($E:$E,$G:$G,"Ainukasutuses pind",$C:$C,"Üüritav pind",$A:$A,$A962),0),IF($G962="Erikasutuses pind (hoone)",IFERROR(SUMIFS($E:$E,$G:$G,"Ainukasutuses pind",$C:$C,"Üüritav pind",$H:$H,Q$3)/SUMIFS($E:$E,$G:$G,"Ainukasutuses pind",$C:$C,"Üüritav pind"),0),""))),"")</f>
        <v/>
      </c>
      <c r="R962" s="72" t="str">
        <f>IFERROR(IF($G962="Erikasutuses pind (muu)",Eksplikatsioon!W962/SUM(Eksplikatsioon!$O962:'Eksplikatsioon'!$AG962),IF($G962="Erikasutuses pind (korrus)",IFERROR(SUMIFS($E:$E,$G:$G,"Ainukasutuses pind",$C:$C,"Üüritav pind",$H:$H,R$3,$A:$A,$A962)/SUMIFS($E:$E,$G:$G,"Ainukasutuses pind",$C:$C,"Üüritav pind",$A:$A,$A962),0),IF($G962="Erikasutuses pind (hoone)",IFERROR(SUMIFS($E:$E,$G:$G,"Ainukasutuses pind",$C:$C,"Üüritav pind",$H:$H,R$3)/SUMIFS($E:$E,$G:$G,"Ainukasutuses pind",$C:$C,"Üüritav pind"),0),""))),"")</f>
        <v/>
      </c>
      <c r="S962" s="72" t="str">
        <f>IFERROR(IF($G962="Erikasutuses pind (muu)",Eksplikatsioon!X962/SUM(Eksplikatsioon!$O962:'Eksplikatsioon'!$AG962),IF($G962="Erikasutuses pind (korrus)",IFERROR(SUMIFS($E:$E,$G:$G,"Ainukasutuses pind",$C:$C,"Üüritav pind",$H:$H,S$3,$A:$A,$A962)/SUMIFS($E:$E,$G:$G,"Ainukasutuses pind",$C:$C,"Üüritav pind",$A:$A,$A962),0),IF($G962="Erikasutuses pind (hoone)",IFERROR(SUMIFS($E:$E,$G:$G,"Ainukasutuses pind",$C:$C,"Üüritav pind",$H:$H,S$3)/SUMIFS($E:$E,$G:$G,"Ainukasutuses pind",$C:$C,"Üüritav pind"),0),""))),"")</f>
        <v/>
      </c>
      <c r="T962" s="72" t="str">
        <f>IFERROR(IF($G962="Erikasutuses pind (muu)",Eksplikatsioon!Y962/SUM(Eksplikatsioon!$O962:'Eksplikatsioon'!$AG962),IF($G962="Erikasutuses pind (korrus)",IFERROR(SUMIFS($E:$E,$G:$G,"Ainukasutuses pind",$C:$C,"Üüritav pind",$H:$H,T$3,$A:$A,$A962)/SUMIFS($E:$E,$G:$G,"Ainukasutuses pind",$C:$C,"Üüritav pind",$A:$A,$A962),0),IF($G962="Erikasutuses pind (hoone)",IFERROR(SUMIFS($E:$E,$G:$G,"Ainukasutuses pind",$C:$C,"Üüritav pind",$H:$H,T$3)/SUMIFS($E:$E,$G:$G,"Ainukasutuses pind",$C:$C,"Üüritav pind"),0),""))),"")</f>
        <v/>
      </c>
      <c r="U962" s="72" t="str">
        <f>IFERROR(IF($G962="Erikasutuses pind (muu)",Eksplikatsioon!Z962/SUM(Eksplikatsioon!$O962:'Eksplikatsioon'!$AG962),IF($G962="Erikasutuses pind (korrus)",IFERROR(SUMIFS($E:$E,$G:$G,"Ainukasutuses pind",$C:$C,"Üüritav pind",$H:$H,U$3,$A:$A,$A962)/SUMIFS($E:$E,$G:$G,"Ainukasutuses pind",$C:$C,"Üüritav pind",$A:$A,$A962),0),IF($G962="Erikasutuses pind (hoone)",IFERROR(SUMIFS($E:$E,$G:$G,"Ainukasutuses pind",$C:$C,"Üüritav pind",$H:$H,U$3)/SUMIFS($E:$E,$G:$G,"Ainukasutuses pind",$C:$C,"Üüritav pind"),0),""))),"")</f>
        <v/>
      </c>
      <c r="V962" s="72" t="str">
        <f>IFERROR(IF($G962="Erikasutuses pind (muu)",Eksplikatsioon!AA962/SUM(Eksplikatsioon!$O962:'Eksplikatsioon'!$AG962),IF($G962="Erikasutuses pind (korrus)",IFERROR(SUMIFS($E:$E,$G:$G,"Ainukasutuses pind",$C:$C,"Üüritav pind",$H:$H,V$3,$A:$A,$A962)/SUMIFS($E:$E,$G:$G,"Ainukasutuses pind",$C:$C,"Üüritav pind",$A:$A,$A962),0),IF($G962="Erikasutuses pind (hoone)",IFERROR(SUMIFS($E:$E,$G:$G,"Ainukasutuses pind",$C:$C,"Üüritav pind",$H:$H,V$3)/SUMIFS($E:$E,$G:$G,"Ainukasutuses pind",$C:$C,"Üüritav pind"),0),""))),"")</f>
        <v/>
      </c>
      <c r="W962" s="72" t="str">
        <f>IFERROR(IF($G962="Erikasutuses pind (muu)",Eksplikatsioon!AB962/SUM(Eksplikatsioon!$O962:'Eksplikatsioon'!$AG962),IF($G962="Erikasutuses pind (korrus)",IFERROR(SUMIFS($E:$E,$G:$G,"Ainukasutuses pind",$C:$C,"Üüritav pind",$H:$H,W$3,$A:$A,$A962)/SUMIFS($E:$E,$G:$G,"Ainukasutuses pind",$C:$C,"Üüritav pind",$A:$A,$A962),0),IF($G962="Erikasutuses pind (hoone)",IFERROR(SUMIFS($E:$E,$G:$G,"Ainukasutuses pind",$C:$C,"Üüritav pind",$H:$H,W$3)/SUMIFS($E:$E,$G:$G,"Ainukasutuses pind",$C:$C,"Üüritav pind"),0),""))),"")</f>
        <v/>
      </c>
      <c r="X962" s="72" t="str">
        <f>IFERROR(IF($G962="Erikasutuses pind (muu)",Eksplikatsioon!AC962/SUM(Eksplikatsioon!$O962:'Eksplikatsioon'!$AG962),IF($G962="Erikasutuses pind (korrus)",IFERROR(SUMIFS($E:$E,$G:$G,"Ainukasutuses pind",$C:$C,"Üüritav pind",$H:$H,X$3,$A:$A,$A962)/SUMIFS($E:$E,$G:$G,"Ainukasutuses pind",$C:$C,"Üüritav pind",$A:$A,$A962),0),IF($G962="Erikasutuses pind (hoone)",IFERROR(SUMIFS($E:$E,$G:$G,"Ainukasutuses pind",$C:$C,"Üüritav pind",$H:$H,X$3)/SUMIFS($E:$E,$G:$G,"Ainukasutuses pind",$C:$C,"Üüritav pind"),0),""))),"")</f>
        <v/>
      </c>
      <c r="Y962" s="72" t="str">
        <f>IFERROR(IF($G962="Erikasutuses pind (muu)",Eksplikatsioon!AD962/SUM(Eksplikatsioon!$O962:'Eksplikatsioon'!$AG962),IF($G962="Erikasutuses pind (korrus)",IFERROR(SUMIFS($E:$E,$G:$G,"Ainukasutuses pind",$C:$C,"Üüritav pind",$H:$H,Y$3,$A:$A,$A962)/SUMIFS($E:$E,$G:$G,"Ainukasutuses pind",$C:$C,"Üüritav pind",$A:$A,$A962),0),IF($G962="Erikasutuses pind (hoone)",IFERROR(SUMIFS($E:$E,$G:$G,"Ainukasutuses pind",$C:$C,"Üüritav pind",$H:$H,Y$3)/SUMIFS($E:$E,$G:$G,"Ainukasutuses pind",$C:$C,"Üüritav pind"),0),""))),"")</f>
        <v/>
      </c>
      <c r="Z962" s="72" t="str">
        <f>IFERROR(IF($G962="Erikasutuses pind (muu)",Eksplikatsioon!AE962/SUM(Eksplikatsioon!$O962:'Eksplikatsioon'!$AG962),IF($G962="Erikasutuses pind (korrus)",IFERROR(SUMIFS($E:$E,$G:$G,"Ainukasutuses pind",$C:$C,"Üüritav pind",$H:$H,Z$3,$A:$A,$A962)/SUMIFS($E:$E,$G:$G,"Ainukasutuses pind",$C:$C,"Üüritav pind",$A:$A,$A962),0),IF($G962="Erikasutuses pind (hoone)",IFERROR(SUMIFS($E:$E,$G:$G,"Ainukasutuses pind",$C:$C,"Üüritav pind",$H:$H,Z$3)/SUMIFS($E:$E,$G:$G,"Ainukasutuses pind",$C:$C,"Üüritav pind"),0),""))),"")</f>
        <v/>
      </c>
      <c r="AA962" s="72" t="str">
        <f>IFERROR(IF($G962="Erikasutuses pind (muu)",Eksplikatsioon!AF962/SUM(Eksplikatsioon!$O962:'Eksplikatsioon'!$AG962),IF($G962="Erikasutuses pind (korrus)",IFERROR(SUMIFS($E:$E,$G:$G,"Ainukasutuses pind",$C:$C,"Üüritav pind",$H:$H,AA$3,$A:$A,$A962)/SUMIFS($E:$E,$G:$G,"Ainukasutuses pind",$C:$C,"Üüritav pind",$A:$A,$A962),0),IF($G962="Erikasutuses pind (hoone)",IFERROR(SUMIFS($E:$E,$G:$G,"Ainukasutuses pind",$C:$C,"Üüritav pind",$H:$H,AA$3)/SUMIFS($E:$E,$G:$G,"Ainukasutuses pind",$C:$C,"Üüritav pind"),0),""))),"")</f>
        <v/>
      </c>
      <c r="AB962" s="72" t="str">
        <f>IFERROR(IF($G962="Erikasutuses pind (muu)",Eksplikatsioon!AG962/SUM(Eksplikatsioon!$O962:'Eksplikatsioon'!$AG962),IF($G962="Erikasutuses pind (korrus)",IFERROR(SUMIFS($E:$E,$G:$G,"Ainukasutuses pind",$C:$C,"Üüritav pind",$H:$H,AB$3,$A:$A,$A962)/SUMIFS($E:$E,$G:$G,"Ainukasutuses pind",$C:$C,"Üüritav pind",$A:$A,$A962),0),IF($G962="Erikasutuses pind (hoone)",IFERROR(SUMIFS($E:$E,$G:$G,"Ainukasutuses pind",$C:$C,"Üüritav pind",$H:$H,AB$3)/SUMIFS($E:$E,$G:$G,"Ainukasutuses pind",$C:$C,"Üüritav pind"),0),""))),"")</f>
        <v/>
      </c>
      <c r="AC962" s="72" t="str">
        <f>IFERROR(IF($G962="Erikasutuses pind (muu)",$E962*J962,IFERROR($E962*J962/SUM($J962:$AB962)*(Eksplikatsioon!O962)/SUMPRODUCT($J962:$AB962,Eksplikatsioon!$O962:$AG962),"")),"")</f>
        <v/>
      </c>
      <c r="AD962" s="72" t="str">
        <f>IFERROR(IF($G962="Erikasutuses pind (muu)",$E962*K962,IFERROR($E962*K962/SUM($J962:$AB962)*(Eksplikatsioon!P962)/SUMPRODUCT($J962:$AB962,Eksplikatsioon!$O962:$AG962),"")),"")</f>
        <v/>
      </c>
      <c r="AE962" s="72" t="str">
        <f>IFERROR(IF($G962="Erikasutuses pind (muu)",$E962*L962,IFERROR($E962*L962/SUM($J962:$AB962)*(Eksplikatsioon!Q962)/SUMPRODUCT($J962:$AB962,Eksplikatsioon!$O962:$AG962),"")),"")</f>
        <v/>
      </c>
      <c r="AF962" s="72" t="str">
        <f>IFERROR(IF($G962="Erikasutuses pind (muu)",$E962*M962,IFERROR($E962*M962/SUM($J962:$AB962)*(Eksplikatsioon!R962)/SUMPRODUCT($J962:$AB962,Eksplikatsioon!$O962:$AG962),"")),"")</f>
        <v/>
      </c>
      <c r="AG962" s="72" t="str">
        <f>IFERROR(IF($G962="Erikasutuses pind (muu)",$E962*N962,IFERROR($E962*N962/SUM($J962:$AB962)*(Eksplikatsioon!S962)/SUMPRODUCT($J962:$AB962,Eksplikatsioon!$O962:$AG962),"")),"")</f>
        <v/>
      </c>
      <c r="AH962" s="72" t="str">
        <f>IFERROR(IF($G962="Erikasutuses pind (muu)",$E962*O962,IFERROR($E962*O962/SUM($J962:$AB962)*(Eksplikatsioon!T962)/SUMPRODUCT($J962:$AB962,Eksplikatsioon!$O962:$AG962),"")),"")</f>
        <v/>
      </c>
      <c r="AI962" s="72" t="str">
        <f>IFERROR(IF($G962="Erikasutuses pind (muu)",$E962*P962,IFERROR($E962*P962/SUM($J962:$AB962)*(Eksplikatsioon!U962)/SUMPRODUCT($J962:$AB962,Eksplikatsioon!$O962:$AG962),"")),"")</f>
        <v/>
      </c>
      <c r="AJ962" s="72" t="str">
        <f>IFERROR(IF($G962="Erikasutuses pind (muu)",$E962*Q962,IFERROR($E962*Q962/SUM($J962:$AB962)*(Eksplikatsioon!V962)/SUMPRODUCT($J962:$AB962,Eksplikatsioon!$O962:$AG962),"")),"")</f>
        <v/>
      </c>
      <c r="AK962" s="72" t="str">
        <f>IFERROR(IF($G962="Erikasutuses pind (muu)",$E962*R962,IFERROR($E962*R962/SUM($J962:$AB962)*(Eksplikatsioon!W962)/SUMPRODUCT($J962:$AB962,Eksplikatsioon!$O962:$AG962),"")),"")</f>
        <v/>
      </c>
      <c r="AL962" s="72" t="str">
        <f>IFERROR(IF($G962="Erikasutuses pind (muu)",$E962*S962,IFERROR($E962*S962/SUM($J962:$AB962)*(Eksplikatsioon!X962)/SUMPRODUCT($J962:$AB962,Eksplikatsioon!$O962:$AG962),"")),"")</f>
        <v/>
      </c>
      <c r="AM962" s="72" t="str">
        <f>IFERROR(IF($G962="Erikasutuses pind (muu)",$E962*T962,IFERROR($E962*T962/SUM($J962:$AB962)*(Eksplikatsioon!Y962)/SUMPRODUCT($J962:$AB962,Eksplikatsioon!$O962:$AG962),"")),"")</f>
        <v/>
      </c>
      <c r="AN962" s="72" t="str">
        <f>IFERROR(IF($G962="Erikasutuses pind (muu)",$E962*U962,IFERROR($E962*U962/SUM($J962:$AB962)*(Eksplikatsioon!Z962)/SUMPRODUCT($J962:$AB962,Eksplikatsioon!$O962:$AG962),"")),"")</f>
        <v/>
      </c>
      <c r="AO962" s="72" t="str">
        <f>IFERROR(IF($G962="Erikasutuses pind (muu)",$E962*V962,IFERROR($E962*V962/SUM($J962:$AB962)*(Eksplikatsioon!AA962)/SUMPRODUCT($J962:$AB962,Eksplikatsioon!$O962:$AG962),"")),"")</f>
        <v/>
      </c>
      <c r="AP962" s="72" t="str">
        <f>IFERROR(IF($G962="Erikasutuses pind (muu)",$E962*W962,IFERROR($E962*W962/SUM($J962:$AB962)*(Eksplikatsioon!AB962)/SUMPRODUCT($J962:$AB962,Eksplikatsioon!$O962:$AG962),"")),"")</f>
        <v/>
      </c>
      <c r="AQ962" s="72" t="str">
        <f>IFERROR(IF($G962="Erikasutuses pind (muu)",$E962*X962,IFERROR($E962*X962/SUM($J962:$AB962)*(Eksplikatsioon!AC962)/SUMPRODUCT($J962:$AB962,Eksplikatsioon!$O962:$AG962),"")),"")</f>
        <v/>
      </c>
      <c r="AR962" s="72" t="str">
        <f>IFERROR(IF($G962="Erikasutuses pind (muu)",$E962*Y962,IFERROR($E962*Y962/SUM($J962:$AB962)*(Eksplikatsioon!AD962)/SUMPRODUCT($J962:$AB962,Eksplikatsioon!$O962:$AG962),"")),"")</f>
        <v/>
      </c>
      <c r="AS962" s="72" t="str">
        <f>IFERROR(IF($G962="Erikasutuses pind (muu)",$E962*Z962,IFERROR($E962*Z962/SUM($J962:$AB962)*(Eksplikatsioon!AE962)/SUMPRODUCT($J962:$AB962,Eksplikatsioon!$O962:$AG962),"")),"")</f>
        <v/>
      </c>
      <c r="AT962" s="72" t="str">
        <f>IFERROR(IF($G962="Erikasutuses pind (muu)",$E962*AA962,IFERROR($E962*AA962/SUM($J962:$AB962)*(Eksplikatsioon!AF962)/SUMPRODUCT($J962:$AB962,Eksplikatsioon!$O962:$AG962),"")),"")</f>
        <v/>
      </c>
      <c r="AU962" s="72" t="str">
        <f>IFERROR(IF($G962="Erikasutuses pind (muu)",$E962*AB962,IFERROR($E962*AB962/SUM($J962:$AB962)*(Eksplikatsioon!AG962)/SUMPRODUCT($J962:$AB962,Eksplikatsioon!$O962:$AG962),"")),"")</f>
        <v/>
      </c>
    </row>
    <row r="963" spans="1:47" x14ac:dyDescent="0.25">
      <c r="A963" s="71" t="str">
        <f>IF(Eksplikatsioon!A963=0,"",Eksplikatsioon!A963)</f>
        <v/>
      </c>
      <c r="B963" s="71" t="str">
        <f>IF(Eksplikatsioon!B963=0,"",Eksplikatsioon!B963)</f>
        <v/>
      </c>
      <c r="C963" s="71" t="str">
        <f>IF(Eksplikatsioon!C963=0,"",Eksplikatsioon!C963)</f>
        <v/>
      </c>
      <c r="D963" s="71" t="str">
        <f>IF(Eksplikatsioon!D963=0,"",Eksplikatsioon!D963)</f>
        <v/>
      </c>
      <c r="E963" s="71" t="str">
        <f>IF(Eksplikatsioon!F963=0,"",Eksplikatsioon!F963)</f>
        <v/>
      </c>
      <c r="F963" s="71" t="str">
        <f>IF(Eksplikatsioon!H963=0,"",Eksplikatsioon!H963)</f>
        <v/>
      </c>
      <c r="G963" s="71" t="str">
        <f>IF(Eksplikatsioon!J963=0,"",Eksplikatsioon!J963)</f>
        <v/>
      </c>
      <c r="H963" s="71" t="str">
        <f>IF(Eksplikatsioon!K963=0,"",Eksplikatsioon!K963)</f>
        <v/>
      </c>
      <c r="I963" s="71" t="str">
        <f>IF(Eksplikatsioon!L963=0,"",Eksplikatsioon!L963)</f>
        <v/>
      </c>
      <c r="J963" s="72" t="str">
        <f>IFERROR(IF($G963="Erikasutuses pind (muu)",Eksplikatsioon!O963/SUM(Eksplikatsioon!$O963:'Eksplikatsioon'!$AG963),IF($G963="Erikasutuses pind (korrus)",IFERROR(SUMIFS($E:$E,$G:$G,"Ainukasutuses pind",$C:$C,"Üüritav pind",$H:$H,J$3,$A:$A,$A963)/SUMIFS($E:$E,$G:$G,"Ainukasutuses pind",$C:$C,"Üüritav pind",$A:$A,$A963),0),IF($G963="Erikasutuses pind (hoone)",IFERROR(SUMIFS($E:$E,$G:$G,"Ainukasutuses pind",$C:$C,"Üüritav pind",$H:$H,J$3)/SUMIFS($E:$E,$G:$G,"Ainukasutuses pind",$C:$C,"Üüritav pind"),0),""))),"")</f>
        <v/>
      </c>
      <c r="K963" s="72" t="str">
        <f>IFERROR(IF($G963="Erikasutuses pind (muu)",Eksplikatsioon!P963/SUM(Eksplikatsioon!$O963:'Eksplikatsioon'!$AG963),IF($G963="Erikasutuses pind (korrus)",IFERROR(SUMIFS($E:$E,$G:$G,"Ainukasutuses pind",$C:$C,"Üüritav pind",$H:$H,K$3,$A:$A,$A963)/SUMIFS($E:$E,$G:$G,"Ainukasutuses pind",$C:$C,"Üüritav pind",$A:$A,$A963),0),IF($G963="Erikasutuses pind (hoone)",IFERROR(SUMIFS($E:$E,$G:$G,"Ainukasutuses pind",$C:$C,"Üüritav pind",$H:$H,K$3)/SUMIFS($E:$E,$G:$G,"Ainukasutuses pind",$C:$C,"Üüritav pind"),0),""))),"")</f>
        <v/>
      </c>
      <c r="L963" s="72" t="str">
        <f>IFERROR(IF($G963="Erikasutuses pind (muu)",Eksplikatsioon!Q963/SUM(Eksplikatsioon!$O963:'Eksplikatsioon'!$AG963),IF($G963="Erikasutuses pind (korrus)",IFERROR(SUMIFS($E:$E,$G:$G,"Ainukasutuses pind",$C:$C,"Üüritav pind",$H:$H,L$3,$A:$A,$A963)/SUMIFS($E:$E,$G:$G,"Ainukasutuses pind",$C:$C,"Üüritav pind",$A:$A,$A963),0),IF($G963="Erikasutuses pind (hoone)",IFERROR(SUMIFS($E:$E,$G:$G,"Ainukasutuses pind",$C:$C,"Üüritav pind",$H:$H,L$3)/SUMIFS($E:$E,$G:$G,"Ainukasutuses pind",$C:$C,"Üüritav pind"),0),""))),"")</f>
        <v/>
      </c>
      <c r="M963" s="72" t="str">
        <f>IFERROR(IF($G963="Erikasutuses pind (muu)",Eksplikatsioon!R963/SUM(Eksplikatsioon!$O963:'Eksplikatsioon'!$AG963),IF($G963="Erikasutuses pind (korrus)",IFERROR(SUMIFS($E:$E,$G:$G,"Ainukasutuses pind",$C:$C,"Üüritav pind",$H:$H,M$3,$A:$A,$A963)/SUMIFS($E:$E,$G:$G,"Ainukasutuses pind",$C:$C,"Üüritav pind",$A:$A,$A963),0),IF($G963="Erikasutuses pind (hoone)",IFERROR(SUMIFS($E:$E,$G:$G,"Ainukasutuses pind",$C:$C,"Üüritav pind",$H:$H,M$3)/SUMIFS($E:$E,$G:$G,"Ainukasutuses pind",$C:$C,"Üüritav pind"),0),""))),"")</f>
        <v/>
      </c>
      <c r="N963" s="72" t="str">
        <f>IFERROR(IF($G963="Erikasutuses pind (muu)",Eksplikatsioon!S963/SUM(Eksplikatsioon!$O963:'Eksplikatsioon'!$AG963),IF($G963="Erikasutuses pind (korrus)",IFERROR(SUMIFS($E:$E,$G:$G,"Ainukasutuses pind",$C:$C,"Üüritav pind",$H:$H,N$3,$A:$A,$A963)/SUMIFS($E:$E,$G:$G,"Ainukasutuses pind",$C:$C,"Üüritav pind",$A:$A,$A963),0),IF($G963="Erikasutuses pind (hoone)",IFERROR(SUMIFS($E:$E,$G:$G,"Ainukasutuses pind",$C:$C,"Üüritav pind",$H:$H,N$3)/SUMIFS($E:$E,$G:$G,"Ainukasutuses pind",$C:$C,"Üüritav pind"),0),""))),"")</f>
        <v/>
      </c>
      <c r="O963" s="72" t="str">
        <f>IFERROR(IF($G963="Erikasutuses pind (muu)",Eksplikatsioon!T963/SUM(Eksplikatsioon!$O963:'Eksplikatsioon'!$AG963),IF($G963="Erikasutuses pind (korrus)",IFERROR(SUMIFS($E:$E,$G:$G,"Ainukasutuses pind",$C:$C,"Üüritav pind",$H:$H,O$3,$A:$A,$A963)/SUMIFS($E:$E,$G:$G,"Ainukasutuses pind",$C:$C,"Üüritav pind",$A:$A,$A963),0),IF($G963="Erikasutuses pind (hoone)",IFERROR(SUMIFS($E:$E,$G:$G,"Ainukasutuses pind",$C:$C,"Üüritav pind",$H:$H,O$3)/SUMIFS($E:$E,$G:$G,"Ainukasutuses pind",$C:$C,"Üüritav pind"),0),""))),"")</f>
        <v/>
      </c>
      <c r="P963" s="72" t="str">
        <f>IFERROR(IF($G963="Erikasutuses pind (muu)",Eksplikatsioon!U963/SUM(Eksplikatsioon!$O963:'Eksplikatsioon'!$AG963),IF($G963="Erikasutuses pind (korrus)",IFERROR(SUMIFS($E:$E,$G:$G,"Ainukasutuses pind",$C:$C,"Üüritav pind",$H:$H,P$3,$A:$A,$A963)/SUMIFS($E:$E,$G:$G,"Ainukasutuses pind",$C:$C,"Üüritav pind",$A:$A,$A963),0),IF($G963="Erikasutuses pind (hoone)",IFERROR(SUMIFS($E:$E,$G:$G,"Ainukasutuses pind",$C:$C,"Üüritav pind",$H:$H,P$3)/SUMIFS($E:$E,$G:$G,"Ainukasutuses pind",$C:$C,"Üüritav pind"),0),""))),"")</f>
        <v/>
      </c>
      <c r="Q963" s="72" t="str">
        <f>IFERROR(IF($G963="Erikasutuses pind (muu)",Eksplikatsioon!V963/SUM(Eksplikatsioon!$O963:'Eksplikatsioon'!$AG963),IF($G963="Erikasutuses pind (korrus)",IFERROR(SUMIFS($E:$E,$G:$G,"Ainukasutuses pind",$C:$C,"Üüritav pind",$H:$H,Q$3,$A:$A,$A963)/SUMIFS($E:$E,$G:$G,"Ainukasutuses pind",$C:$C,"Üüritav pind",$A:$A,$A963),0),IF($G963="Erikasutuses pind (hoone)",IFERROR(SUMIFS($E:$E,$G:$G,"Ainukasutuses pind",$C:$C,"Üüritav pind",$H:$H,Q$3)/SUMIFS($E:$E,$G:$G,"Ainukasutuses pind",$C:$C,"Üüritav pind"),0),""))),"")</f>
        <v/>
      </c>
      <c r="R963" s="72" t="str">
        <f>IFERROR(IF($G963="Erikasutuses pind (muu)",Eksplikatsioon!W963/SUM(Eksplikatsioon!$O963:'Eksplikatsioon'!$AG963),IF($G963="Erikasutuses pind (korrus)",IFERROR(SUMIFS($E:$E,$G:$G,"Ainukasutuses pind",$C:$C,"Üüritav pind",$H:$H,R$3,$A:$A,$A963)/SUMIFS($E:$E,$G:$G,"Ainukasutuses pind",$C:$C,"Üüritav pind",$A:$A,$A963),0),IF($G963="Erikasutuses pind (hoone)",IFERROR(SUMIFS($E:$E,$G:$G,"Ainukasutuses pind",$C:$C,"Üüritav pind",$H:$H,R$3)/SUMIFS($E:$E,$G:$G,"Ainukasutuses pind",$C:$C,"Üüritav pind"),0),""))),"")</f>
        <v/>
      </c>
      <c r="S963" s="72" t="str">
        <f>IFERROR(IF($G963="Erikasutuses pind (muu)",Eksplikatsioon!X963/SUM(Eksplikatsioon!$O963:'Eksplikatsioon'!$AG963),IF($G963="Erikasutuses pind (korrus)",IFERROR(SUMIFS($E:$E,$G:$G,"Ainukasutuses pind",$C:$C,"Üüritav pind",$H:$H,S$3,$A:$A,$A963)/SUMIFS($E:$E,$G:$G,"Ainukasutuses pind",$C:$C,"Üüritav pind",$A:$A,$A963),0),IF($G963="Erikasutuses pind (hoone)",IFERROR(SUMIFS($E:$E,$G:$G,"Ainukasutuses pind",$C:$C,"Üüritav pind",$H:$H,S$3)/SUMIFS($E:$E,$G:$G,"Ainukasutuses pind",$C:$C,"Üüritav pind"),0),""))),"")</f>
        <v/>
      </c>
      <c r="T963" s="72" t="str">
        <f>IFERROR(IF($G963="Erikasutuses pind (muu)",Eksplikatsioon!Y963/SUM(Eksplikatsioon!$O963:'Eksplikatsioon'!$AG963),IF($G963="Erikasutuses pind (korrus)",IFERROR(SUMIFS($E:$E,$G:$G,"Ainukasutuses pind",$C:$C,"Üüritav pind",$H:$H,T$3,$A:$A,$A963)/SUMIFS($E:$E,$G:$G,"Ainukasutuses pind",$C:$C,"Üüritav pind",$A:$A,$A963),0),IF($G963="Erikasutuses pind (hoone)",IFERROR(SUMIFS($E:$E,$G:$G,"Ainukasutuses pind",$C:$C,"Üüritav pind",$H:$H,T$3)/SUMIFS($E:$E,$G:$G,"Ainukasutuses pind",$C:$C,"Üüritav pind"),0),""))),"")</f>
        <v/>
      </c>
      <c r="U963" s="72" t="str">
        <f>IFERROR(IF($G963="Erikasutuses pind (muu)",Eksplikatsioon!Z963/SUM(Eksplikatsioon!$O963:'Eksplikatsioon'!$AG963),IF($G963="Erikasutuses pind (korrus)",IFERROR(SUMIFS($E:$E,$G:$G,"Ainukasutuses pind",$C:$C,"Üüritav pind",$H:$H,U$3,$A:$A,$A963)/SUMIFS($E:$E,$G:$G,"Ainukasutuses pind",$C:$C,"Üüritav pind",$A:$A,$A963),0),IF($G963="Erikasutuses pind (hoone)",IFERROR(SUMIFS($E:$E,$G:$G,"Ainukasutuses pind",$C:$C,"Üüritav pind",$H:$H,U$3)/SUMIFS($E:$E,$G:$G,"Ainukasutuses pind",$C:$C,"Üüritav pind"),0),""))),"")</f>
        <v/>
      </c>
      <c r="V963" s="72" t="str">
        <f>IFERROR(IF($G963="Erikasutuses pind (muu)",Eksplikatsioon!AA963/SUM(Eksplikatsioon!$O963:'Eksplikatsioon'!$AG963),IF($G963="Erikasutuses pind (korrus)",IFERROR(SUMIFS($E:$E,$G:$G,"Ainukasutuses pind",$C:$C,"Üüritav pind",$H:$H,V$3,$A:$A,$A963)/SUMIFS($E:$E,$G:$G,"Ainukasutuses pind",$C:$C,"Üüritav pind",$A:$A,$A963),0),IF($G963="Erikasutuses pind (hoone)",IFERROR(SUMIFS($E:$E,$G:$G,"Ainukasutuses pind",$C:$C,"Üüritav pind",$H:$H,V$3)/SUMIFS($E:$E,$G:$G,"Ainukasutuses pind",$C:$C,"Üüritav pind"),0),""))),"")</f>
        <v/>
      </c>
      <c r="W963" s="72" t="str">
        <f>IFERROR(IF($G963="Erikasutuses pind (muu)",Eksplikatsioon!AB963/SUM(Eksplikatsioon!$O963:'Eksplikatsioon'!$AG963),IF($G963="Erikasutuses pind (korrus)",IFERROR(SUMIFS($E:$E,$G:$G,"Ainukasutuses pind",$C:$C,"Üüritav pind",$H:$H,W$3,$A:$A,$A963)/SUMIFS($E:$E,$G:$G,"Ainukasutuses pind",$C:$C,"Üüritav pind",$A:$A,$A963),0),IF($G963="Erikasutuses pind (hoone)",IFERROR(SUMIFS($E:$E,$G:$G,"Ainukasutuses pind",$C:$C,"Üüritav pind",$H:$H,W$3)/SUMIFS($E:$E,$G:$G,"Ainukasutuses pind",$C:$C,"Üüritav pind"),0),""))),"")</f>
        <v/>
      </c>
      <c r="X963" s="72" t="str">
        <f>IFERROR(IF($G963="Erikasutuses pind (muu)",Eksplikatsioon!AC963/SUM(Eksplikatsioon!$O963:'Eksplikatsioon'!$AG963),IF($G963="Erikasutuses pind (korrus)",IFERROR(SUMIFS($E:$E,$G:$G,"Ainukasutuses pind",$C:$C,"Üüritav pind",$H:$H,X$3,$A:$A,$A963)/SUMIFS($E:$E,$G:$G,"Ainukasutuses pind",$C:$C,"Üüritav pind",$A:$A,$A963),0),IF($G963="Erikasutuses pind (hoone)",IFERROR(SUMIFS($E:$E,$G:$G,"Ainukasutuses pind",$C:$C,"Üüritav pind",$H:$H,X$3)/SUMIFS($E:$E,$G:$G,"Ainukasutuses pind",$C:$C,"Üüritav pind"),0),""))),"")</f>
        <v/>
      </c>
      <c r="Y963" s="72" t="str">
        <f>IFERROR(IF($G963="Erikasutuses pind (muu)",Eksplikatsioon!AD963/SUM(Eksplikatsioon!$O963:'Eksplikatsioon'!$AG963),IF($G963="Erikasutuses pind (korrus)",IFERROR(SUMIFS($E:$E,$G:$G,"Ainukasutuses pind",$C:$C,"Üüritav pind",$H:$H,Y$3,$A:$A,$A963)/SUMIFS($E:$E,$G:$G,"Ainukasutuses pind",$C:$C,"Üüritav pind",$A:$A,$A963),0),IF($G963="Erikasutuses pind (hoone)",IFERROR(SUMIFS($E:$E,$G:$G,"Ainukasutuses pind",$C:$C,"Üüritav pind",$H:$H,Y$3)/SUMIFS($E:$E,$G:$G,"Ainukasutuses pind",$C:$C,"Üüritav pind"),0),""))),"")</f>
        <v/>
      </c>
      <c r="Z963" s="72" t="str">
        <f>IFERROR(IF($G963="Erikasutuses pind (muu)",Eksplikatsioon!AE963/SUM(Eksplikatsioon!$O963:'Eksplikatsioon'!$AG963),IF($G963="Erikasutuses pind (korrus)",IFERROR(SUMIFS($E:$E,$G:$G,"Ainukasutuses pind",$C:$C,"Üüritav pind",$H:$H,Z$3,$A:$A,$A963)/SUMIFS($E:$E,$G:$G,"Ainukasutuses pind",$C:$C,"Üüritav pind",$A:$A,$A963),0),IF($G963="Erikasutuses pind (hoone)",IFERROR(SUMIFS($E:$E,$G:$G,"Ainukasutuses pind",$C:$C,"Üüritav pind",$H:$H,Z$3)/SUMIFS($E:$E,$G:$G,"Ainukasutuses pind",$C:$C,"Üüritav pind"),0),""))),"")</f>
        <v/>
      </c>
      <c r="AA963" s="72" t="str">
        <f>IFERROR(IF($G963="Erikasutuses pind (muu)",Eksplikatsioon!AF963/SUM(Eksplikatsioon!$O963:'Eksplikatsioon'!$AG963),IF($G963="Erikasutuses pind (korrus)",IFERROR(SUMIFS($E:$E,$G:$G,"Ainukasutuses pind",$C:$C,"Üüritav pind",$H:$H,AA$3,$A:$A,$A963)/SUMIFS($E:$E,$G:$G,"Ainukasutuses pind",$C:$C,"Üüritav pind",$A:$A,$A963),0),IF($G963="Erikasutuses pind (hoone)",IFERROR(SUMIFS($E:$E,$G:$G,"Ainukasutuses pind",$C:$C,"Üüritav pind",$H:$H,AA$3)/SUMIFS($E:$E,$G:$G,"Ainukasutuses pind",$C:$C,"Üüritav pind"),0),""))),"")</f>
        <v/>
      </c>
      <c r="AB963" s="72" t="str">
        <f>IFERROR(IF($G963="Erikasutuses pind (muu)",Eksplikatsioon!AG963/SUM(Eksplikatsioon!$O963:'Eksplikatsioon'!$AG963),IF($G963="Erikasutuses pind (korrus)",IFERROR(SUMIFS($E:$E,$G:$G,"Ainukasutuses pind",$C:$C,"Üüritav pind",$H:$H,AB$3,$A:$A,$A963)/SUMIFS($E:$E,$G:$G,"Ainukasutuses pind",$C:$C,"Üüritav pind",$A:$A,$A963),0),IF($G963="Erikasutuses pind (hoone)",IFERROR(SUMIFS($E:$E,$G:$G,"Ainukasutuses pind",$C:$C,"Üüritav pind",$H:$H,AB$3)/SUMIFS($E:$E,$G:$G,"Ainukasutuses pind",$C:$C,"Üüritav pind"),0),""))),"")</f>
        <v/>
      </c>
      <c r="AC963" s="72" t="str">
        <f>IFERROR(IF($G963="Erikasutuses pind (muu)",$E963*J963,IFERROR($E963*J963/SUM($J963:$AB963)*(Eksplikatsioon!O963)/SUMPRODUCT($J963:$AB963,Eksplikatsioon!$O963:$AG963),"")),"")</f>
        <v/>
      </c>
      <c r="AD963" s="72" t="str">
        <f>IFERROR(IF($G963="Erikasutuses pind (muu)",$E963*K963,IFERROR($E963*K963/SUM($J963:$AB963)*(Eksplikatsioon!P963)/SUMPRODUCT($J963:$AB963,Eksplikatsioon!$O963:$AG963),"")),"")</f>
        <v/>
      </c>
      <c r="AE963" s="72" t="str">
        <f>IFERROR(IF($G963="Erikasutuses pind (muu)",$E963*L963,IFERROR($E963*L963/SUM($J963:$AB963)*(Eksplikatsioon!Q963)/SUMPRODUCT($J963:$AB963,Eksplikatsioon!$O963:$AG963),"")),"")</f>
        <v/>
      </c>
      <c r="AF963" s="72" t="str">
        <f>IFERROR(IF($G963="Erikasutuses pind (muu)",$E963*M963,IFERROR($E963*M963/SUM($J963:$AB963)*(Eksplikatsioon!R963)/SUMPRODUCT($J963:$AB963,Eksplikatsioon!$O963:$AG963),"")),"")</f>
        <v/>
      </c>
      <c r="AG963" s="72" t="str">
        <f>IFERROR(IF($G963="Erikasutuses pind (muu)",$E963*N963,IFERROR($E963*N963/SUM($J963:$AB963)*(Eksplikatsioon!S963)/SUMPRODUCT($J963:$AB963,Eksplikatsioon!$O963:$AG963),"")),"")</f>
        <v/>
      </c>
      <c r="AH963" s="72" t="str">
        <f>IFERROR(IF($G963="Erikasutuses pind (muu)",$E963*O963,IFERROR($E963*O963/SUM($J963:$AB963)*(Eksplikatsioon!T963)/SUMPRODUCT($J963:$AB963,Eksplikatsioon!$O963:$AG963),"")),"")</f>
        <v/>
      </c>
      <c r="AI963" s="72" t="str">
        <f>IFERROR(IF($G963="Erikasutuses pind (muu)",$E963*P963,IFERROR($E963*P963/SUM($J963:$AB963)*(Eksplikatsioon!U963)/SUMPRODUCT($J963:$AB963,Eksplikatsioon!$O963:$AG963),"")),"")</f>
        <v/>
      </c>
      <c r="AJ963" s="72" t="str">
        <f>IFERROR(IF($G963="Erikasutuses pind (muu)",$E963*Q963,IFERROR($E963*Q963/SUM($J963:$AB963)*(Eksplikatsioon!V963)/SUMPRODUCT($J963:$AB963,Eksplikatsioon!$O963:$AG963),"")),"")</f>
        <v/>
      </c>
      <c r="AK963" s="72" t="str">
        <f>IFERROR(IF($G963="Erikasutuses pind (muu)",$E963*R963,IFERROR($E963*R963/SUM($J963:$AB963)*(Eksplikatsioon!W963)/SUMPRODUCT($J963:$AB963,Eksplikatsioon!$O963:$AG963),"")),"")</f>
        <v/>
      </c>
      <c r="AL963" s="72" t="str">
        <f>IFERROR(IF($G963="Erikasutuses pind (muu)",$E963*S963,IFERROR($E963*S963/SUM($J963:$AB963)*(Eksplikatsioon!X963)/SUMPRODUCT($J963:$AB963,Eksplikatsioon!$O963:$AG963),"")),"")</f>
        <v/>
      </c>
      <c r="AM963" s="72" t="str">
        <f>IFERROR(IF($G963="Erikasutuses pind (muu)",$E963*T963,IFERROR($E963*T963/SUM($J963:$AB963)*(Eksplikatsioon!Y963)/SUMPRODUCT($J963:$AB963,Eksplikatsioon!$O963:$AG963),"")),"")</f>
        <v/>
      </c>
      <c r="AN963" s="72" t="str">
        <f>IFERROR(IF($G963="Erikasutuses pind (muu)",$E963*U963,IFERROR($E963*U963/SUM($J963:$AB963)*(Eksplikatsioon!Z963)/SUMPRODUCT($J963:$AB963,Eksplikatsioon!$O963:$AG963),"")),"")</f>
        <v/>
      </c>
      <c r="AO963" s="72" t="str">
        <f>IFERROR(IF($G963="Erikasutuses pind (muu)",$E963*V963,IFERROR($E963*V963/SUM($J963:$AB963)*(Eksplikatsioon!AA963)/SUMPRODUCT($J963:$AB963,Eksplikatsioon!$O963:$AG963),"")),"")</f>
        <v/>
      </c>
      <c r="AP963" s="72" t="str">
        <f>IFERROR(IF($G963="Erikasutuses pind (muu)",$E963*W963,IFERROR($E963*W963/SUM($J963:$AB963)*(Eksplikatsioon!AB963)/SUMPRODUCT($J963:$AB963,Eksplikatsioon!$O963:$AG963),"")),"")</f>
        <v/>
      </c>
      <c r="AQ963" s="72" t="str">
        <f>IFERROR(IF($G963="Erikasutuses pind (muu)",$E963*X963,IFERROR($E963*X963/SUM($J963:$AB963)*(Eksplikatsioon!AC963)/SUMPRODUCT($J963:$AB963,Eksplikatsioon!$O963:$AG963),"")),"")</f>
        <v/>
      </c>
      <c r="AR963" s="72" t="str">
        <f>IFERROR(IF($G963="Erikasutuses pind (muu)",$E963*Y963,IFERROR($E963*Y963/SUM($J963:$AB963)*(Eksplikatsioon!AD963)/SUMPRODUCT($J963:$AB963,Eksplikatsioon!$O963:$AG963),"")),"")</f>
        <v/>
      </c>
      <c r="AS963" s="72" t="str">
        <f>IFERROR(IF($G963="Erikasutuses pind (muu)",$E963*Z963,IFERROR($E963*Z963/SUM($J963:$AB963)*(Eksplikatsioon!AE963)/SUMPRODUCT($J963:$AB963,Eksplikatsioon!$O963:$AG963),"")),"")</f>
        <v/>
      </c>
      <c r="AT963" s="72" t="str">
        <f>IFERROR(IF($G963="Erikasutuses pind (muu)",$E963*AA963,IFERROR($E963*AA963/SUM($J963:$AB963)*(Eksplikatsioon!AF963)/SUMPRODUCT($J963:$AB963,Eksplikatsioon!$O963:$AG963),"")),"")</f>
        <v/>
      </c>
      <c r="AU963" s="72" t="str">
        <f>IFERROR(IF($G963="Erikasutuses pind (muu)",$E963*AB963,IFERROR($E963*AB963/SUM($J963:$AB963)*(Eksplikatsioon!AG963)/SUMPRODUCT($J963:$AB963,Eksplikatsioon!$O963:$AG963),"")),"")</f>
        <v/>
      </c>
    </row>
    <row r="964" spans="1:47" x14ac:dyDescent="0.25">
      <c r="A964" s="71" t="str">
        <f>IF(Eksplikatsioon!A964=0,"",Eksplikatsioon!A964)</f>
        <v/>
      </c>
      <c r="B964" s="71" t="str">
        <f>IF(Eksplikatsioon!B964=0,"",Eksplikatsioon!B964)</f>
        <v/>
      </c>
      <c r="C964" s="71" t="str">
        <f>IF(Eksplikatsioon!C964=0,"",Eksplikatsioon!C964)</f>
        <v/>
      </c>
      <c r="D964" s="71" t="str">
        <f>IF(Eksplikatsioon!D964=0,"",Eksplikatsioon!D964)</f>
        <v/>
      </c>
      <c r="E964" s="71" t="str">
        <f>IF(Eksplikatsioon!F964=0,"",Eksplikatsioon!F964)</f>
        <v/>
      </c>
      <c r="F964" s="71" t="str">
        <f>IF(Eksplikatsioon!H964=0,"",Eksplikatsioon!H964)</f>
        <v/>
      </c>
      <c r="G964" s="71" t="str">
        <f>IF(Eksplikatsioon!J964=0,"",Eksplikatsioon!J964)</f>
        <v/>
      </c>
      <c r="H964" s="71" t="str">
        <f>IF(Eksplikatsioon!K964=0,"",Eksplikatsioon!K964)</f>
        <v/>
      </c>
      <c r="I964" s="71" t="str">
        <f>IF(Eksplikatsioon!L964=0,"",Eksplikatsioon!L964)</f>
        <v/>
      </c>
      <c r="J964" s="72" t="str">
        <f>IFERROR(IF($G964="Erikasutuses pind (muu)",Eksplikatsioon!O964/SUM(Eksplikatsioon!$O964:'Eksplikatsioon'!$AG964),IF($G964="Erikasutuses pind (korrus)",IFERROR(SUMIFS($E:$E,$G:$G,"Ainukasutuses pind",$C:$C,"Üüritav pind",$H:$H,J$3,$A:$A,$A964)/SUMIFS($E:$E,$G:$G,"Ainukasutuses pind",$C:$C,"Üüritav pind",$A:$A,$A964),0),IF($G964="Erikasutuses pind (hoone)",IFERROR(SUMIFS($E:$E,$G:$G,"Ainukasutuses pind",$C:$C,"Üüritav pind",$H:$H,J$3)/SUMIFS($E:$E,$G:$G,"Ainukasutuses pind",$C:$C,"Üüritav pind"),0),""))),"")</f>
        <v/>
      </c>
      <c r="K964" s="72" t="str">
        <f>IFERROR(IF($G964="Erikasutuses pind (muu)",Eksplikatsioon!P964/SUM(Eksplikatsioon!$O964:'Eksplikatsioon'!$AG964),IF($G964="Erikasutuses pind (korrus)",IFERROR(SUMIFS($E:$E,$G:$G,"Ainukasutuses pind",$C:$C,"Üüritav pind",$H:$H,K$3,$A:$A,$A964)/SUMIFS($E:$E,$G:$G,"Ainukasutuses pind",$C:$C,"Üüritav pind",$A:$A,$A964),0),IF($G964="Erikasutuses pind (hoone)",IFERROR(SUMIFS($E:$E,$G:$G,"Ainukasutuses pind",$C:$C,"Üüritav pind",$H:$H,K$3)/SUMIFS($E:$E,$G:$G,"Ainukasutuses pind",$C:$C,"Üüritav pind"),0),""))),"")</f>
        <v/>
      </c>
      <c r="L964" s="72" t="str">
        <f>IFERROR(IF($G964="Erikasutuses pind (muu)",Eksplikatsioon!Q964/SUM(Eksplikatsioon!$O964:'Eksplikatsioon'!$AG964),IF($G964="Erikasutuses pind (korrus)",IFERROR(SUMIFS($E:$E,$G:$G,"Ainukasutuses pind",$C:$C,"Üüritav pind",$H:$H,L$3,$A:$A,$A964)/SUMIFS($E:$E,$G:$G,"Ainukasutuses pind",$C:$C,"Üüritav pind",$A:$A,$A964),0),IF($G964="Erikasutuses pind (hoone)",IFERROR(SUMIFS($E:$E,$G:$G,"Ainukasutuses pind",$C:$C,"Üüritav pind",$H:$H,L$3)/SUMIFS($E:$E,$G:$G,"Ainukasutuses pind",$C:$C,"Üüritav pind"),0),""))),"")</f>
        <v/>
      </c>
      <c r="M964" s="72" t="str">
        <f>IFERROR(IF($G964="Erikasutuses pind (muu)",Eksplikatsioon!R964/SUM(Eksplikatsioon!$O964:'Eksplikatsioon'!$AG964),IF($G964="Erikasutuses pind (korrus)",IFERROR(SUMIFS($E:$E,$G:$G,"Ainukasutuses pind",$C:$C,"Üüritav pind",$H:$H,M$3,$A:$A,$A964)/SUMIFS($E:$E,$G:$G,"Ainukasutuses pind",$C:$C,"Üüritav pind",$A:$A,$A964),0),IF($G964="Erikasutuses pind (hoone)",IFERROR(SUMIFS($E:$E,$G:$G,"Ainukasutuses pind",$C:$C,"Üüritav pind",$H:$H,M$3)/SUMIFS($E:$E,$G:$G,"Ainukasutuses pind",$C:$C,"Üüritav pind"),0),""))),"")</f>
        <v/>
      </c>
      <c r="N964" s="72" t="str">
        <f>IFERROR(IF($G964="Erikasutuses pind (muu)",Eksplikatsioon!S964/SUM(Eksplikatsioon!$O964:'Eksplikatsioon'!$AG964),IF($G964="Erikasutuses pind (korrus)",IFERROR(SUMIFS($E:$E,$G:$G,"Ainukasutuses pind",$C:$C,"Üüritav pind",$H:$H,N$3,$A:$A,$A964)/SUMIFS($E:$E,$G:$G,"Ainukasutuses pind",$C:$C,"Üüritav pind",$A:$A,$A964),0),IF($G964="Erikasutuses pind (hoone)",IFERROR(SUMIFS($E:$E,$G:$G,"Ainukasutuses pind",$C:$C,"Üüritav pind",$H:$H,N$3)/SUMIFS($E:$E,$G:$G,"Ainukasutuses pind",$C:$C,"Üüritav pind"),0),""))),"")</f>
        <v/>
      </c>
      <c r="O964" s="72" t="str">
        <f>IFERROR(IF($G964="Erikasutuses pind (muu)",Eksplikatsioon!T964/SUM(Eksplikatsioon!$O964:'Eksplikatsioon'!$AG964),IF($G964="Erikasutuses pind (korrus)",IFERROR(SUMIFS($E:$E,$G:$G,"Ainukasutuses pind",$C:$C,"Üüritav pind",$H:$H,O$3,$A:$A,$A964)/SUMIFS($E:$E,$G:$G,"Ainukasutuses pind",$C:$C,"Üüritav pind",$A:$A,$A964),0),IF($G964="Erikasutuses pind (hoone)",IFERROR(SUMIFS($E:$E,$G:$G,"Ainukasutuses pind",$C:$C,"Üüritav pind",$H:$H,O$3)/SUMIFS($E:$E,$G:$G,"Ainukasutuses pind",$C:$C,"Üüritav pind"),0),""))),"")</f>
        <v/>
      </c>
      <c r="P964" s="72" t="str">
        <f>IFERROR(IF($G964="Erikasutuses pind (muu)",Eksplikatsioon!U964/SUM(Eksplikatsioon!$O964:'Eksplikatsioon'!$AG964),IF($G964="Erikasutuses pind (korrus)",IFERROR(SUMIFS($E:$E,$G:$G,"Ainukasutuses pind",$C:$C,"Üüritav pind",$H:$H,P$3,$A:$A,$A964)/SUMIFS($E:$E,$G:$G,"Ainukasutuses pind",$C:$C,"Üüritav pind",$A:$A,$A964),0),IF($G964="Erikasutuses pind (hoone)",IFERROR(SUMIFS($E:$E,$G:$G,"Ainukasutuses pind",$C:$C,"Üüritav pind",$H:$H,P$3)/SUMIFS($E:$E,$G:$G,"Ainukasutuses pind",$C:$C,"Üüritav pind"),0),""))),"")</f>
        <v/>
      </c>
      <c r="Q964" s="72" t="str">
        <f>IFERROR(IF($G964="Erikasutuses pind (muu)",Eksplikatsioon!V964/SUM(Eksplikatsioon!$O964:'Eksplikatsioon'!$AG964),IF($G964="Erikasutuses pind (korrus)",IFERROR(SUMIFS($E:$E,$G:$G,"Ainukasutuses pind",$C:$C,"Üüritav pind",$H:$H,Q$3,$A:$A,$A964)/SUMIFS($E:$E,$G:$G,"Ainukasutuses pind",$C:$C,"Üüritav pind",$A:$A,$A964),0),IF($G964="Erikasutuses pind (hoone)",IFERROR(SUMIFS($E:$E,$G:$G,"Ainukasutuses pind",$C:$C,"Üüritav pind",$H:$H,Q$3)/SUMIFS($E:$E,$G:$G,"Ainukasutuses pind",$C:$C,"Üüritav pind"),0),""))),"")</f>
        <v/>
      </c>
      <c r="R964" s="72" t="str">
        <f>IFERROR(IF($G964="Erikasutuses pind (muu)",Eksplikatsioon!W964/SUM(Eksplikatsioon!$O964:'Eksplikatsioon'!$AG964),IF($G964="Erikasutuses pind (korrus)",IFERROR(SUMIFS($E:$E,$G:$G,"Ainukasutuses pind",$C:$C,"Üüritav pind",$H:$H,R$3,$A:$A,$A964)/SUMIFS($E:$E,$G:$G,"Ainukasutuses pind",$C:$C,"Üüritav pind",$A:$A,$A964),0),IF($G964="Erikasutuses pind (hoone)",IFERROR(SUMIFS($E:$E,$G:$G,"Ainukasutuses pind",$C:$C,"Üüritav pind",$H:$H,R$3)/SUMIFS($E:$E,$G:$G,"Ainukasutuses pind",$C:$C,"Üüritav pind"),0),""))),"")</f>
        <v/>
      </c>
      <c r="S964" s="72" t="str">
        <f>IFERROR(IF($G964="Erikasutuses pind (muu)",Eksplikatsioon!X964/SUM(Eksplikatsioon!$O964:'Eksplikatsioon'!$AG964),IF($G964="Erikasutuses pind (korrus)",IFERROR(SUMIFS($E:$E,$G:$G,"Ainukasutuses pind",$C:$C,"Üüritav pind",$H:$H,S$3,$A:$A,$A964)/SUMIFS($E:$E,$G:$G,"Ainukasutuses pind",$C:$C,"Üüritav pind",$A:$A,$A964),0),IF($G964="Erikasutuses pind (hoone)",IFERROR(SUMIFS($E:$E,$G:$G,"Ainukasutuses pind",$C:$C,"Üüritav pind",$H:$H,S$3)/SUMIFS($E:$E,$G:$G,"Ainukasutuses pind",$C:$C,"Üüritav pind"),0),""))),"")</f>
        <v/>
      </c>
      <c r="T964" s="72" t="str">
        <f>IFERROR(IF($G964="Erikasutuses pind (muu)",Eksplikatsioon!Y964/SUM(Eksplikatsioon!$O964:'Eksplikatsioon'!$AG964),IF($G964="Erikasutuses pind (korrus)",IFERROR(SUMIFS($E:$E,$G:$G,"Ainukasutuses pind",$C:$C,"Üüritav pind",$H:$H,T$3,$A:$A,$A964)/SUMIFS($E:$E,$G:$G,"Ainukasutuses pind",$C:$C,"Üüritav pind",$A:$A,$A964),0),IF($G964="Erikasutuses pind (hoone)",IFERROR(SUMIFS($E:$E,$G:$G,"Ainukasutuses pind",$C:$C,"Üüritav pind",$H:$H,T$3)/SUMIFS($E:$E,$G:$G,"Ainukasutuses pind",$C:$C,"Üüritav pind"),0),""))),"")</f>
        <v/>
      </c>
      <c r="U964" s="72" t="str">
        <f>IFERROR(IF($G964="Erikasutuses pind (muu)",Eksplikatsioon!Z964/SUM(Eksplikatsioon!$O964:'Eksplikatsioon'!$AG964),IF($G964="Erikasutuses pind (korrus)",IFERROR(SUMIFS($E:$E,$G:$G,"Ainukasutuses pind",$C:$C,"Üüritav pind",$H:$H,U$3,$A:$A,$A964)/SUMIFS($E:$E,$G:$G,"Ainukasutuses pind",$C:$C,"Üüritav pind",$A:$A,$A964),0),IF($G964="Erikasutuses pind (hoone)",IFERROR(SUMIFS($E:$E,$G:$G,"Ainukasutuses pind",$C:$C,"Üüritav pind",$H:$H,U$3)/SUMIFS($E:$E,$G:$G,"Ainukasutuses pind",$C:$C,"Üüritav pind"),0),""))),"")</f>
        <v/>
      </c>
      <c r="V964" s="72" t="str">
        <f>IFERROR(IF($G964="Erikasutuses pind (muu)",Eksplikatsioon!AA964/SUM(Eksplikatsioon!$O964:'Eksplikatsioon'!$AG964),IF($G964="Erikasutuses pind (korrus)",IFERROR(SUMIFS($E:$E,$G:$G,"Ainukasutuses pind",$C:$C,"Üüritav pind",$H:$H,V$3,$A:$A,$A964)/SUMIFS($E:$E,$G:$G,"Ainukasutuses pind",$C:$C,"Üüritav pind",$A:$A,$A964),0),IF($G964="Erikasutuses pind (hoone)",IFERROR(SUMIFS($E:$E,$G:$G,"Ainukasutuses pind",$C:$C,"Üüritav pind",$H:$H,V$3)/SUMIFS($E:$E,$G:$G,"Ainukasutuses pind",$C:$C,"Üüritav pind"),0),""))),"")</f>
        <v/>
      </c>
      <c r="W964" s="72" t="str">
        <f>IFERROR(IF($G964="Erikasutuses pind (muu)",Eksplikatsioon!AB964/SUM(Eksplikatsioon!$O964:'Eksplikatsioon'!$AG964),IF($G964="Erikasutuses pind (korrus)",IFERROR(SUMIFS($E:$E,$G:$G,"Ainukasutuses pind",$C:$C,"Üüritav pind",$H:$H,W$3,$A:$A,$A964)/SUMIFS($E:$E,$G:$G,"Ainukasutuses pind",$C:$C,"Üüritav pind",$A:$A,$A964),0),IF($G964="Erikasutuses pind (hoone)",IFERROR(SUMIFS($E:$E,$G:$G,"Ainukasutuses pind",$C:$C,"Üüritav pind",$H:$H,W$3)/SUMIFS($E:$E,$G:$G,"Ainukasutuses pind",$C:$C,"Üüritav pind"),0),""))),"")</f>
        <v/>
      </c>
      <c r="X964" s="72" t="str">
        <f>IFERROR(IF($G964="Erikasutuses pind (muu)",Eksplikatsioon!AC964/SUM(Eksplikatsioon!$O964:'Eksplikatsioon'!$AG964),IF($G964="Erikasutuses pind (korrus)",IFERROR(SUMIFS($E:$E,$G:$G,"Ainukasutuses pind",$C:$C,"Üüritav pind",$H:$H,X$3,$A:$A,$A964)/SUMIFS($E:$E,$G:$G,"Ainukasutuses pind",$C:$C,"Üüritav pind",$A:$A,$A964),0),IF($G964="Erikasutuses pind (hoone)",IFERROR(SUMIFS($E:$E,$G:$G,"Ainukasutuses pind",$C:$C,"Üüritav pind",$H:$H,X$3)/SUMIFS($E:$E,$G:$G,"Ainukasutuses pind",$C:$C,"Üüritav pind"),0),""))),"")</f>
        <v/>
      </c>
      <c r="Y964" s="72" t="str">
        <f>IFERROR(IF($G964="Erikasutuses pind (muu)",Eksplikatsioon!AD964/SUM(Eksplikatsioon!$O964:'Eksplikatsioon'!$AG964),IF($G964="Erikasutuses pind (korrus)",IFERROR(SUMIFS($E:$E,$G:$G,"Ainukasutuses pind",$C:$C,"Üüritav pind",$H:$H,Y$3,$A:$A,$A964)/SUMIFS($E:$E,$G:$G,"Ainukasutuses pind",$C:$C,"Üüritav pind",$A:$A,$A964),0),IF($G964="Erikasutuses pind (hoone)",IFERROR(SUMIFS($E:$E,$G:$G,"Ainukasutuses pind",$C:$C,"Üüritav pind",$H:$H,Y$3)/SUMIFS($E:$E,$G:$G,"Ainukasutuses pind",$C:$C,"Üüritav pind"),0),""))),"")</f>
        <v/>
      </c>
      <c r="Z964" s="72" t="str">
        <f>IFERROR(IF($G964="Erikasutuses pind (muu)",Eksplikatsioon!AE964/SUM(Eksplikatsioon!$O964:'Eksplikatsioon'!$AG964),IF($G964="Erikasutuses pind (korrus)",IFERROR(SUMIFS($E:$E,$G:$G,"Ainukasutuses pind",$C:$C,"Üüritav pind",$H:$H,Z$3,$A:$A,$A964)/SUMIFS($E:$E,$G:$G,"Ainukasutuses pind",$C:$C,"Üüritav pind",$A:$A,$A964),0),IF($G964="Erikasutuses pind (hoone)",IFERROR(SUMIFS($E:$E,$G:$G,"Ainukasutuses pind",$C:$C,"Üüritav pind",$H:$H,Z$3)/SUMIFS($E:$E,$G:$G,"Ainukasutuses pind",$C:$C,"Üüritav pind"),0),""))),"")</f>
        <v/>
      </c>
      <c r="AA964" s="72" t="str">
        <f>IFERROR(IF($G964="Erikasutuses pind (muu)",Eksplikatsioon!AF964/SUM(Eksplikatsioon!$O964:'Eksplikatsioon'!$AG964),IF($G964="Erikasutuses pind (korrus)",IFERROR(SUMIFS($E:$E,$G:$G,"Ainukasutuses pind",$C:$C,"Üüritav pind",$H:$H,AA$3,$A:$A,$A964)/SUMIFS($E:$E,$G:$G,"Ainukasutuses pind",$C:$C,"Üüritav pind",$A:$A,$A964),0),IF($G964="Erikasutuses pind (hoone)",IFERROR(SUMIFS($E:$E,$G:$G,"Ainukasutuses pind",$C:$C,"Üüritav pind",$H:$H,AA$3)/SUMIFS($E:$E,$G:$G,"Ainukasutuses pind",$C:$C,"Üüritav pind"),0),""))),"")</f>
        <v/>
      </c>
      <c r="AB964" s="72" t="str">
        <f>IFERROR(IF($G964="Erikasutuses pind (muu)",Eksplikatsioon!AG964/SUM(Eksplikatsioon!$O964:'Eksplikatsioon'!$AG964),IF($G964="Erikasutuses pind (korrus)",IFERROR(SUMIFS($E:$E,$G:$G,"Ainukasutuses pind",$C:$C,"Üüritav pind",$H:$H,AB$3,$A:$A,$A964)/SUMIFS($E:$E,$G:$G,"Ainukasutuses pind",$C:$C,"Üüritav pind",$A:$A,$A964),0),IF($G964="Erikasutuses pind (hoone)",IFERROR(SUMIFS($E:$E,$G:$G,"Ainukasutuses pind",$C:$C,"Üüritav pind",$H:$H,AB$3)/SUMIFS($E:$E,$G:$G,"Ainukasutuses pind",$C:$C,"Üüritav pind"),0),""))),"")</f>
        <v/>
      </c>
      <c r="AC964" s="72" t="str">
        <f>IFERROR(IF($G964="Erikasutuses pind (muu)",$E964*J964,IFERROR($E964*J964/SUM($J964:$AB964)*(Eksplikatsioon!O964)/SUMPRODUCT($J964:$AB964,Eksplikatsioon!$O964:$AG964),"")),"")</f>
        <v/>
      </c>
      <c r="AD964" s="72" t="str">
        <f>IFERROR(IF($G964="Erikasutuses pind (muu)",$E964*K964,IFERROR($E964*K964/SUM($J964:$AB964)*(Eksplikatsioon!P964)/SUMPRODUCT($J964:$AB964,Eksplikatsioon!$O964:$AG964),"")),"")</f>
        <v/>
      </c>
      <c r="AE964" s="72" t="str">
        <f>IFERROR(IF($G964="Erikasutuses pind (muu)",$E964*L964,IFERROR($E964*L964/SUM($J964:$AB964)*(Eksplikatsioon!Q964)/SUMPRODUCT($J964:$AB964,Eksplikatsioon!$O964:$AG964),"")),"")</f>
        <v/>
      </c>
      <c r="AF964" s="72" t="str">
        <f>IFERROR(IF($G964="Erikasutuses pind (muu)",$E964*M964,IFERROR($E964*M964/SUM($J964:$AB964)*(Eksplikatsioon!R964)/SUMPRODUCT($J964:$AB964,Eksplikatsioon!$O964:$AG964),"")),"")</f>
        <v/>
      </c>
      <c r="AG964" s="72" t="str">
        <f>IFERROR(IF($G964="Erikasutuses pind (muu)",$E964*N964,IFERROR($E964*N964/SUM($J964:$AB964)*(Eksplikatsioon!S964)/SUMPRODUCT($J964:$AB964,Eksplikatsioon!$O964:$AG964),"")),"")</f>
        <v/>
      </c>
      <c r="AH964" s="72" t="str">
        <f>IFERROR(IF($G964="Erikasutuses pind (muu)",$E964*O964,IFERROR($E964*O964/SUM($J964:$AB964)*(Eksplikatsioon!T964)/SUMPRODUCT($J964:$AB964,Eksplikatsioon!$O964:$AG964),"")),"")</f>
        <v/>
      </c>
      <c r="AI964" s="72" t="str">
        <f>IFERROR(IF($G964="Erikasutuses pind (muu)",$E964*P964,IFERROR($E964*P964/SUM($J964:$AB964)*(Eksplikatsioon!U964)/SUMPRODUCT($J964:$AB964,Eksplikatsioon!$O964:$AG964),"")),"")</f>
        <v/>
      </c>
      <c r="AJ964" s="72" t="str">
        <f>IFERROR(IF($G964="Erikasutuses pind (muu)",$E964*Q964,IFERROR($E964*Q964/SUM($J964:$AB964)*(Eksplikatsioon!V964)/SUMPRODUCT($J964:$AB964,Eksplikatsioon!$O964:$AG964),"")),"")</f>
        <v/>
      </c>
      <c r="AK964" s="72" t="str">
        <f>IFERROR(IF($G964="Erikasutuses pind (muu)",$E964*R964,IFERROR($E964*R964/SUM($J964:$AB964)*(Eksplikatsioon!W964)/SUMPRODUCT($J964:$AB964,Eksplikatsioon!$O964:$AG964),"")),"")</f>
        <v/>
      </c>
      <c r="AL964" s="72" t="str">
        <f>IFERROR(IF($G964="Erikasutuses pind (muu)",$E964*S964,IFERROR($E964*S964/SUM($J964:$AB964)*(Eksplikatsioon!X964)/SUMPRODUCT($J964:$AB964,Eksplikatsioon!$O964:$AG964),"")),"")</f>
        <v/>
      </c>
      <c r="AM964" s="72" t="str">
        <f>IFERROR(IF($G964="Erikasutuses pind (muu)",$E964*T964,IFERROR($E964*T964/SUM($J964:$AB964)*(Eksplikatsioon!Y964)/SUMPRODUCT($J964:$AB964,Eksplikatsioon!$O964:$AG964),"")),"")</f>
        <v/>
      </c>
      <c r="AN964" s="72" t="str">
        <f>IFERROR(IF($G964="Erikasutuses pind (muu)",$E964*U964,IFERROR($E964*U964/SUM($J964:$AB964)*(Eksplikatsioon!Z964)/SUMPRODUCT($J964:$AB964,Eksplikatsioon!$O964:$AG964),"")),"")</f>
        <v/>
      </c>
      <c r="AO964" s="72" t="str">
        <f>IFERROR(IF($G964="Erikasutuses pind (muu)",$E964*V964,IFERROR($E964*V964/SUM($J964:$AB964)*(Eksplikatsioon!AA964)/SUMPRODUCT($J964:$AB964,Eksplikatsioon!$O964:$AG964),"")),"")</f>
        <v/>
      </c>
      <c r="AP964" s="72" t="str">
        <f>IFERROR(IF($G964="Erikasutuses pind (muu)",$E964*W964,IFERROR($E964*W964/SUM($J964:$AB964)*(Eksplikatsioon!AB964)/SUMPRODUCT($J964:$AB964,Eksplikatsioon!$O964:$AG964),"")),"")</f>
        <v/>
      </c>
      <c r="AQ964" s="72" t="str">
        <f>IFERROR(IF($G964="Erikasutuses pind (muu)",$E964*X964,IFERROR($E964*X964/SUM($J964:$AB964)*(Eksplikatsioon!AC964)/SUMPRODUCT($J964:$AB964,Eksplikatsioon!$O964:$AG964),"")),"")</f>
        <v/>
      </c>
      <c r="AR964" s="72" t="str">
        <f>IFERROR(IF($G964="Erikasutuses pind (muu)",$E964*Y964,IFERROR($E964*Y964/SUM($J964:$AB964)*(Eksplikatsioon!AD964)/SUMPRODUCT($J964:$AB964,Eksplikatsioon!$O964:$AG964),"")),"")</f>
        <v/>
      </c>
      <c r="AS964" s="72" t="str">
        <f>IFERROR(IF($G964="Erikasutuses pind (muu)",$E964*Z964,IFERROR($E964*Z964/SUM($J964:$AB964)*(Eksplikatsioon!AE964)/SUMPRODUCT($J964:$AB964,Eksplikatsioon!$O964:$AG964),"")),"")</f>
        <v/>
      </c>
      <c r="AT964" s="72" t="str">
        <f>IFERROR(IF($G964="Erikasutuses pind (muu)",$E964*AA964,IFERROR($E964*AA964/SUM($J964:$AB964)*(Eksplikatsioon!AF964)/SUMPRODUCT($J964:$AB964,Eksplikatsioon!$O964:$AG964),"")),"")</f>
        <v/>
      </c>
      <c r="AU964" s="72" t="str">
        <f>IFERROR(IF($G964="Erikasutuses pind (muu)",$E964*AB964,IFERROR($E964*AB964/SUM($J964:$AB964)*(Eksplikatsioon!AG964)/SUMPRODUCT($J964:$AB964,Eksplikatsioon!$O964:$AG964),"")),"")</f>
        <v/>
      </c>
    </row>
    <row r="965" spans="1:47" x14ac:dyDescent="0.25">
      <c r="A965" s="71" t="str">
        <f>IF(Eksplikatsioon!A965=0,"",Eksplikatsioon!A965)</f>
        <v/>
      </c>
      <c r="B965" s="71" t="str">
        <f>IF(Eksplikatsioon!B965=0,"",Eksplikatsioon!B965)</f>
        <v/>
      </c>
      <c r="C965" s="71" t="str">
        <f>IF(Eksplikatsioon!C965=0,"",Eksplikatsioon!C965)</f>
        <v/>
      </c>
      <c r="D965" s="71" t="str">
        <f>IF(Eksplikatsioon!D965=0,"",Eksplikatsioon!D965)</f>
        <v/>
      </c>
      <c r="E965" s="71" t="str">
        <f>IF(Eksplikatsioon!F965=0,"",Eksplikatsioon!F965)</f>
        <v/>
      </c>
      <c r="F965" s="71" t="str">
        <f>IF(Eksplikatsioon!H965=0,"",Eksplikatsioon!H965)</f>
        <v/>
      </c>
      <c r="G965" s="71" t="str">
        <f>IF(Eksplikatsioon!J965=0,"",Eksplikatsioon!J965)</f>
        <v/>
      </c>
      <c r="H965" s="71" t="str">
        <f>IF(Eksplikatsioon!K965=0,"",Eksplikatsioon!K965)</f>
        <v/>
      </c>
      <c r="I965" s="71" t="str">
        <f>IF(Eksplikatsioon!L965=0,"",Eksplikatsioon!L965)</f>
        <v/>
      </c>
      <c r="J965" s="72" t="str">
        <f>IFERROR(IF($G965="Erikasutuses pind (muu)",Eksplikatsioon!O965/SUM(Eksplikatsioon!$O965:'Eksplikatsioon'!$AG965),IF($G965="Erikasutuses pind (korrus)",IFERROR(SUMIFS($E:$E,$G:$G,"Ainukasutuses pind",$C:$C,"Üüritav pind",$H:$H,J$3,$A:$A,$A965)/SUMIFS($E:$E,$G:$G,"Ainukasutuses pind",$C:$C,"Üüritav pind",$A:$A,$A965),0),IF($G965="Erikasutuses pind (hoone)",IFERROR(SUMIFS($E:$E,$G:$G,"Ainukasutuses pind",$C:$C,"Üüritav pind",$H:$H,J$3)/SUMIFS($E:$E,$G:$G,"Ainukasutuses pind",$C:$C,"Üüritav pind"),0),""))),"")</f>
        <v/>
      </c>
      <c r="K965" s="72" t="str">
        <f>IFERROR(IF($G965="Erikasutuses pind (muu)",Eksplikatsioon!P965/SUM(Eksplikatsioon!$O965:'Eksplikatsioon'!$AG965),IF($G965="Erikasutuses pind (korrus)",IFERROR(SUMIFS($E:$E,$G:$G,"Ainukasutuses pind",$C:$C,"Üüritav pind",$H:$H,K$3,$A:$A,$A965)/SUMIFS($E:$E,$G:$G,"Ainukasutuses pind",$C:$C,"Üüritav pind",$A:$A,$A965),0),IF($G965="Erikasutuses pind (hoone)",IFERROR(SUMIFS($E:$E,$G:$G,"Ainukasutuses pind",$C:$C,"Üüritav pind",$H:$H,K$3)/SUMIFS($E:$E,$G:$G,"Ainukasutuses pind",$C:$C,"Üüritav pind"),0),""))),"")</f>
        <v/>
      </c>
      <c r="L965" s="72" t="str">
        <f>IFERROR(IF($G965="Erikasutuses pind (muu)",Eksplikatsioon!Q965/SUM(Eksplikatsioon!$O965:'Eksplikatsioon'!$AG965),IF($G965="Erikasutuses pind (korrus)",IFERROR(SUMIFS($E:$E,$G:$G,"Ainukasutuses pind",$C:$C,"Üüritav pind",$H:$H,L$3,$A:$A,$A965)/SUMIFS($E:$E,$G:$G,"Ainukasutuses pind",$C:$C,"Üüritav pind",$A:$A,$A965),0),IF($G965="Erikasutuses pind (hoone)",IFERROR(SUMIFS($E:$E,$G:$G,"Ainukasutuses pind",$C:$C,"Üüritav pind",$H:$H,L$3)/SUMIFS($E:$E,$G:$G,"Ainukasutuses pind",$C:$C,"Üüritav pind"),0),""))),"")</f>
        <v/>
      </c>
      <c r="M965" s="72" t="str">
        <f>IFERROR(IF($G965="Erikasutuses pind (muu)",Eksplikatsioon!R965/SUM(Eksplikatsioon!$O965:'Eksplikatsioon'!$AG965),IF($G965="Erikasutuses pind (korrus)",IFERROR(SUMIFS($E:$E,$G:$G,"Ainukasutuses pind",$C:$C,"Üüritav pind",$H:$H,M$3,$A:$A,$A965)/SUMIFS($E:$E,$G:$G,"Ainukasutuses pind",$C:$C,"Üüritav pind",$A:$A,$A965),0),IF($G965="Erikasutuses pind (hoone)",IFERROR(SUMIFS($E:$E,$G:$G,"Ainukasutuses pind",$C:$C,"Üüritav pind",$H:$H,M$3)/SUMIFS($E:$E,$G:$G,"Ainukasutuses pind",$C:$C,"Üüritav pind"),0),""))),"")</f>
        <v/>
      </c>
      <c r="N965" s="72" t="str">
        <f>IFERROR(IF($G965="Erikasutuses pind (muu)",Eksplikatsioon!S965/SUM(Eksplikatsioon!$O965:'Eksplikatsioon'!$AG965),IF($G965="Erikasutuses pind (korrus)",IFERROR(SUMIFS($E:$E,$G:$G,"Ainukasutuses pind",$C:$C,"Üüritav pind",$H:$H,N$3,$A:$A,$A965)/SUMIFS($E:$E,$G:$G,"Ainukasutuses pind",$C:$C,"Üüritav pind",$A:$A,$A965),0),IF($G965="Erikasutuses pind (hoone)",IFERROR(SUMIFS($E:$E,$G:$G,"Ainukasutuses pind",$C:$C,"Üüritav pind",$H:$H,N$3)/SUMIFS($E:$E,$G:$G,"Ainukasutuses pind",$C:$C,"Üüritav pind"),0),""))),"")</f>
        <v/>
      </c>
      <c r="O965" s="72" t="str">
        <f>IFERROR(IF($G965="Erikasutuses pind (muu)",Eksplikatsioon!T965/SUM(Eksplikatsioon!$O965:'Eksplikatsioon'!$AG965),IF($G965="Erikasutuses pind (korrus)",IFERROR(SUMIFS($E:$E,$G:$G,"Ainukasutuses pind",$C:$C,"Üüritav pind",$H:$H,O$3,$A:$A,$A965)/SUMIFS($E:$E,$G:$G,"Ainukasutuses pind",$C:$C,"Üüritav pind",$A:$A,$A965),0),IF($G965="Erikasutuses pind (hoone)",IFERROR(SUMIFS($E:$E,$G:$G,"Ainukasutuses pind",$C:$C,"Üüritav pind",$H:$H,O$3)/SUMIFS($E:$E,$G:$G,"Ainukasutuses pind",$C:$C,"Üüritav pind"),0),""))),"")</f>
        <v/>
      </c>
      <c r="P965" s="72" t="str">
        <f>IFERROR(IF($G965="Erikasutuses pind (muu)",Eksplikatsioon!U965/SUM(Eksplikatsioon!$O965:'Eksplikatsioon'!$AG965),IF($G965="Erikasutuses pind (korrus)",IFERROR(SUMIFS($E:$E,$G:$G,"Ainukasutuses pind",$C:$C,"Üüritav pind",$H:$H,P$3,$A:$A,$A965)/SUMIFS($E:$E,$G:$G,"Ainukasutuses pind",$C:$C,"Üüritav pind",$A:$A,$A965),0),IF($G965="Erikasutuses pind (hoone)",IFERROR(SUMIFS($E:$E,$G:$G,"Ainukasutuses pind",$C:$C,"Üüritav pind",$H:$H,P$3)/SUMIFS($E:$E,$G:$G,"Ainukasutuses pind",$C:$C,"Üüritav pind"),0),""))),"")</f>
        <v/>
      </c>
      <c r="Q965" s="72" t="str">
        <f>IFERROR(IF($G965="Erikasutuses pind (muu)",Eksplikatsioon!V965/SUM(Eksplikatsioon!$O965:'Eksplikatsioon'!$AG965),IF($G965="Erikasutuses pind (korrus)",IFERROR(SUMIFS($E:$E,$G:$G,"Ainukasutuses pind",$C:$C,"Üüritav pind",$H:$H,Q$3,$A:$A,$A965)/SUMIFS($E:$E,$G:$G,"Ainukasutuses pind",$C:$C,"Üüritav pind",$A:$A,$A965),0),IF($G965="Erikasutuses pind (hoone)",IFERROR(SUMIFS($E:$E,$G:$G,"Ainukasutuses pind",$C:$C,"Üüritav pind",$H:$H,Q$3)/SUMIFS($E:$E,$G:$G,"Ainukasutuses pind",$C:$C,"Üüritav pind"),0),""))),"")</f>
        <v/>
      </c>
      <c r="R965" s="72" t="str">
        <f>IFERROR(IF($G965="Erikasutuses pind (muu)",Eksplikatsioon!W965/SUM(Eksplikatsioon!$O965:'Eksplikatsioon'!$AG965),IF($G965="Erikasutuses pind (korrus)",IFERROR(SUMIFS($E:$E,$G:$G,"Ainukasutuses pind",$C:$C,"Üüritav pind",$H:$H,R$3,$A:$A,$A965)/SUMIFS($E:$E,$G:$G,"Ainukasutuses pind",$C:$C,"Üüritav pind",$A:$A,$A965),0),IF($G965="Erikasutuses pind (hoone)",IFERROR(SUMIFS($E:$E,$G:$G,"Ainukasutuses pind",$C:$C,"Üüritav pind",$H:$H,R$3)/SUMIFS($E:$E,$G:$G,"Ainukasutuses pind",$C:$C,"Üüritav pind"),0),""))),"")</f>
        <v/>
      </c>
      <c r="S965" s="72" t="str">
        <f>IFERROR(IF($G965="Erikasutuses pind (muu)",Eksplikatsioon!X965/SUM(Eksplikatsioon!$O965:'Eksplikatsioon'!$AG965),IF($G965="Erikasutuses pind (korrus)",IFERROR(SUMIFS($E:$E,$G:$G,"Ainukasutuses pind",$C:$C,"Üüritav pind",$H:$H,S$3,$A:$A,$A965)/SUMIFS($E:$E,$G:$G,"Ainukasutuses pind",$C:$C,"Üüritav pind",$A:$A,$A965),0),IF($G965="Erikasutuses pind (hoone)",IFERROR(SUMIFS($E:$E,$G:$G,"Ainukasutuses pind",$C:$C,"Üüritav pind",$H:$H,S$3)/SUMIFS($E:$E,$G:$G,"Ainukasutuses pind",$C:$C,"Üüritav pind"),0),""))),"")</f>
        <v/>
      </c>
      <c r="T965" s="72" t="str">
        <f>IFERROR(IF($G965="Erikasutuses pind (muu)",Eksplikatsioon!Y965/SUM(Eksplikatsioon!$O965:'Eksplikatsioon'!$AG965),IF($G965="Erikasutuses pind (korrus)",IFERROR(SUMIFS($E:$E,$G:$G,"Ainukasutuses pind",$C:$C,"Üüritav pind",$H:$H,T$3,$A:$A,$A965)/SUMIFS($E:$E,$G:$G,"Ainukasutuses pind",$C:$C,"Üüritav pind",$A:$A,$A965),0),IF($G965="Erikasutuses pind (hoone)",IFERROR(SUMIFS($E:$E,$G:$G,"Ainukasutuses pind",$C:$C,"Üüritav pind",$H:$H,T$3)/SUMIFS($E:$E,$G:$G,"Ainukasutuses pind",$C:$C,"Üüritav pind"),0),""))),"")</f>
        <v/>
      </c>
      <c r="U965" s="72" t="str">
        <f>IFERROR(IF($G965="Erikasutuses pind (muu)",Eksplikatsioon!Z965/SUM(Eksplikatsioon!$O965:'Eksplikatsioon'!$AG965),IF($G965="Erikasutuses pind (korrus)",IFERROR(SUMIFS($E:$E,$G:$G,"Ainukasutuses pind",$C:$C,"Üüritav pind",$H:$H,U$3,$A:$A,$A965)/SUMIFS($E:$E,$G:$G,"Ainukasutuses pind",$C:$C,"Üüritav pind",$A:$A,$A965),0),IF($G965="Erikasutuses pind (hoone)",IFERROR(SUMIFS($E:$E,$G:$G,"Ainukasutuses pind",$C:$C,"Üüritav pind",$H:$H,U$3)/SUMIFS($E:$E,$G:$G,"Ainukasutuses pind",$C:$C,"Üüritav pind"),0),""))),"")</f>
        <v/>
      </c>
      <c r="V965" s="72" t="str">
        <f>IFERROR(IF($G965="Erikasutuses pind (muu)",Eksplikatsioon!AA965/SUM(Eksplikatsioon!$O965:'Eksplikatsioon'!$AG965),IF($G965="Erikasutuses pind (korrus)",IFERROR(SUMIFS($E:$E,$G:$G,"Ainukasutuses pind",$C:$C,"Üüritav pind",$H:$H,V$3,$A:$A,$A965)/SUMIFS($E:$E,$G:$G,"Ainukasutuses pind",$C:$C,"Üüritav pind",$A:$A,$A965),0),IF($G965="Erikasutuses pind (hoone)",IFERROR(SUMIFS($E:$E,$G:$G,"Ainukasutuses pind",$C:$C,"Üüritav pind",$H:$H,V$3)/SUMIFS($E:$E,$G:$G,"Ainukasutuses pind",$C:$C,"Üüritav pind"),0),""))),"")</f>
        <v/>
      </c>
      <c r="W965" s="72" t="str">
        <f>IFERROR(IF($G965="Erikasutuses pind (muu)",Eksplikatsioon!AB965/SUM(Eksplikatsioon!$O965:'Eksplikatsioon'!$AG965),IF($G965="Erikasutuses pind (korrus)",IFERROR(SUMIFS($E:$E,$G:$G,"Ainukasutuses pind",$C:$C,"Üüritav pind",$H:$H,W$3,$A:$A,$A965)/SUMIFS($E:$E,$G:$G,"Ainukasutuses pind",$C:$C,"Üüritav pind",$A:$A,$A965),0),IF($G965="Erikasutuses pind (hoone)",IFERROR(SUMIFS($E:$E,$G:$G,"Ainukasutuses pind",$C:$C,"Üüritav pind",$H:$H,W$3)/SUMIFS($E:$E,$G:$G,"Ainukasutuses pind",$C:$C,"Üüritav pind"),0),""))),"")</f>
        <v/>
      </c>
      <c r="X965" s="72" t="str">
        <f>IFERROR(IF($G965="Erikasutuses pind (muu)",Eksplikatsioon!AC965/SUM(Eksplikatsioon!$O965:'Eksplikatsioon'!$AG965),IF($G965="Erikasutuses pind (korrus)",IFERROR(SUMIFS($E:$E,$G:$G,"Ainukasutuses pind",$C:$C,"Üüritav pind",$H:$H,X$3,$A:$A,$A965)/SUMIFS($E:$E,$G:$G,"Ainukasutuses pind",$C:$C,"Üüritav pind",$A:$A,$A965),0),IF($G965="Erikasutuses pind (hoone)",IFERROR(SUMIFS($E:$E,$G:$G,"Ainukasutuses pind",$C:$C,"Üüritav pind",$H:$H,X$3)/SUMIFS($E:$E,$G:$G,"Ainukasutuses pind",$C:$C,"Üüritav pind"),0),""))),"")</f>
        <v/>
      </c>
      <c r="Y965" s="72" t="str">
        <f>IFERROR(IF($G965="Erikasutuses pind (muu)",Eksplikatsioon!AD965/SUM(Eksplikatsioon!$O965:'Eksplikatsioon'!$AG965),IF($G965="Erikasutuses pind (korrus)",IFERROR(SUMIFS($E:$E,$G:$G,"Ainukasutuses pind",$C:$C,"Üüritav pind",$H:$H,Y$3,$A:$A,$A965)/SUMIFS($E:$E,$G:$G,"Ainukasutuses pind",$C:$C,"Üüritav pind",$A:$A,$A965),0),IF($G965="Erikasutuses pind (hoone)",IFERROR(SUMIFS($E:$E,$G:$G,"Ainukasutuses pind",$C:$C,"Üüritav pind",$H:$H,Y$3)/SUMIFS($E:$E,$G:$G,"Ainukasutuses pind",$C:$C,"Üüritav pind"),0),""))),"")</f>
        <v/>
      </c>
      <c r="Z965" s="72" t="str">
        <f>IFERROR(IF($G965="Erikasutuses pind (muu)",Eksplikatsioon!AE965/SUM(Eksplikatsioon!$O965:'Eksplikatsioon'!$AG965),IF($G965="Erikasutuses pind (korrus)",IFERROR(SUMIFS($E:$E,$G:$G,"Ainukasutuses pind",$C:$C,"Üüritav pind",$H:$H,Z$3,$A:$A,$A965)/SUMIFS($E:$E,$G:$G,"Ainukasutuses pind",$C:$C,"Üüritav pind",$A:$A,$A965),0),IF($G965="Erikasutuses pind (hoone)",IFERROR(SUMIFS($E:$E,$G:$G,"Ainukasutuses pind",$C:$C,"Üüritav pind",$H:$H,Z$3)/SUMIFS($E:$E,$G:$G,"Ainukasutuses pind",$C:$C,"Üüritav pind"),0),""))),"")</f>
        <v/>
      </c>
      <c r="AA965" s="72" t="str">
        <f>IFERROR(IF($G965="Erikasutuses pind (muu)",Eksplikatsioon!AF965/SUM(Eksplikatsioon!$O965:'Eksplikatsioon'!$AG965),IF($G965="Erikasutuses pind (korrus)",IFERROR(SUMIFS($E:$E,$G:$G,"Ainukasutuses pind",$C:$C,"Üüritav pind",$H:$H,AA$3,$A:$A,$A965)/SUMIFS($E:$E,$G:$G,"Ainukasutuses pind",$C:$C,"Üüritav pind",$A:$A,$A965),0),IF($G965="Erikasutuses pind (hoone)",IFERROR(SUMIFS($E:$E,$G:$G,"Ainukasutuses pind",$C:$C,"Üüritav pind",$H:$H,AA$3)/SUMIFS($E:$E,$G:$G,"Ainukasutuses pind",$C:$C,"Üüritav pind"),0),""))),"")</f>
        <v/>
      </c>
      <c r="AB965" s="72" t="str">
        <f>IFERROR(IF($G965="Erikasutuses pind (muu)",Eksplikatsioon!AG965/SUM(Eksplikatsioon!$O965:'Eksplikatsioon'!$AG965),IF($G965="Erikasutuses pind (korrus)",IFERROR(SUMIFS($E:$E,$G:$G,"Ainukasutuses pind",$C:$C,"Üüritav pind",$H:$H,AB$3,$A:$A,$A965)/SUMIFS($E:$E,$G:$G,"Ainukasutuses pind",$C:$C,"Üüritav pind",$A:$A,$A965),0),IF($G965="Erikasutuses pind (hoone)",IFERROR(SUMIFS($E:$E,$G:$G,"Ainukasutuses pind",$C:$C,"Üüritav pind",$H:$H,AB$3)/SUMIFS($E:$E,$G:$G,"Ainukasutuses pind",$C:$C,"Üüritav pind"),0),""))),"")</f>
        <v/>
      </c>
      <c r="AC965" s="72" t="str">
        <f>IFERROR(IF($G965="Erikasutuses pind (muu)",$E965*J965,IFERROR($E965*J965/SUM($J965:$AB965)*(Eksplikatsioon!O965)/SUMPRODUCT($J965:$AB965,Eksplikatsioon!$O965:$AG965),"")),"")</f>
        <v/>
      </c>
      <c r="AD965" s="72" t="str">
        <f>IFERROR(IF($G965="Erikasutuses pind (muu)",$E965*K965,IFERROR($E965*K965/SUM($J965:$AB965)*(Eksplikatsioon!P965)/SUMPRODUCT($J965:$AB965,Eksplikatsioon!$O965:$AG965),"")),"")</f>
        <v/>
      </c>
      <c r="AE965" s="72" t="str">
        <f>IFERROR(IF($G965="Erikasutuses pind (muu)",$E965*L965,IFERROR($E965*L965/SUM($J965:$AB965)*(Eksplikatsioon!Q965)/SUMPRODUCT($J965:$AB965,Eksplikatsioon!$O965:$AG965),"")),"")</f>
        <v/>
      </c>
      <c r="AF965" s="72" t="str">
        <f>IFERROR(IF($G965="Erikasutuses pind (muu)",$E965*M965,IFERROR($E965*M965/SUM($J965:$AB965)*(Eksplikatsioon!R965)/SUMPRODUCT($J965:$AB965,Eksplikatsioon!$O965:$AG965),"")),"")</f>
        <v/>
      </c>
      <c r="AG965" s="72" t="str">
        <f>IFERROR(IF($G965="Erikasutuses pind (muu)",$E965*N965,IFERROR($E965*N965/SUM($J965:$AB965)*(Eksplikatsioon!S965)/SUMPRODUCT($J965:$AB965,Eksplikatsioon!$O965:$AG965),"")),"")</f>
        <v/>
      </c>
      <c r="AH965" s="72" t="str">
        <f>IFERROR(IF($G965="Erikasutuses pind (muu)",$E965*O965,IFERROR($E965*O965/SUM($J965:$AB965)*(Eksplikatsioon!T965)/SUMPRODUCT($J965:$AB965,Eksplikatsioon!$O965:$AG965),"")),"")</f>
        <v/>
      </c>
      <c r="AI965" s="72" t="str">
        <f>IFERROR(IF($G965="Erikasutuses pind (muu)",$E965*P965,IFERROR($E965*P965/SUM($J965:$AB965)*(Eksplikatsioon!U965)/SUMPRODUCT($J965:$AB965,Eksplikatsioon!$O965:$AG965),"")),"")</f>
        <v/>
      </c>
      <c r="AJ965" s="72" t="str">
        <f>IFERROR(IF($G965="Erikasutuses pind (muu)",$E965*Q965,IFERROR($E965*Q965/SUM($J965:$AB965)*(Eksplikatsioon!V965)/SUMPRODUCT($J965:$AB965,Eksplikatsioon!$O965:$AG965),"")),"")</f>
        <v/>
      </c>
      <c r="AK965" s="72" t="str">
        <f>IFERROR(IF($G965="Erikasutuses pind (muu)",$E965*R965,IFERROR($E965*R965/SUM($J965:$AB965)*(Eksplikatsioon!W965)/SUMPRODUCT($J965:$AB965,Eksplikatsioon!$O965:$AG965),"")),"")</f>
        <v/>
      </c>
      <c r="AL965" s="72" t="str">
        <f>IFERROR(IF($G965="Erikasutuses pind (muu)",$E965*S965,IFERROR($E965*S965/SUM($J965:$AB965)*(Eksplikatsioon!X965)/SUMPRODUCT($J965:$AB965,Eksplikatsioon!$O965:$AG965),"")),"")</f>
        <v/>
      </c>
      <c r="AM965" s="72" t="str">
        <f>IFERROR(IF($G965="Erikasutuses pind (muu)",$E965*T965,IFERROR($E965*T965/SUM($J965:$AB965)*(Eksplikatsioon!Y965)/SUMPRODUCT($J965:$AB965,Eksplikatsioon!$O965:$AG965),"")),"")</f>
        <v/>
      </c>
      <c r="AN965" s="72" t="str">
        <f>IFERROR(IF($G965="Erikasutuses pind (muu)",$E965*U965,IFERROR($E965*U965/SUM($J965:$AB965)*(Eksplikatsioon!Z965)/SUMPRODUCT($J965:$AB965,Eksplikatsioon!$O965:$AG965),"")),"")</f>
        <v/>
      </c>
      <c r="AO965" s="72" t="str">
        <f>IFERROR(IF($G965="Erikasutuses pind (muu)",$E965*V965,IFERROR($E965*V965/SUM($J965:$AB965)*(Eksplikatsioon!AA965)/SUMPRODUCT($J965:$AB965,Eksplikatsioon!$O965:$AG965),"")),"")</f>
        <v/>
      </c>
      <c r="AP965" s="72" t="str">
        <f>IFERROR(IF($G965="Erikasutuses pind (muu)",$E965*W965,IFERROR($E965*W965/SUM($J965:$AB965)*(Eksplikatsioon!AB965)/SUMPRODUCT($J965:$AB965,Eksplikatsioon!$O965:$AG965),"")),"")</f>
        <v/>
      </c>
      <c r="AQ965" s="72" t="str">
        <f>IFERROR(IF($G965="Erikasutuses pind (muu)",$E965*X965,IFERROR($E965*X965/SUM($J965:$AB965)*(Eksplikatsioon!AC965)/SUMPRODUCT($J965:$AB965,Eksplikatsioon!$O965:$AG965),"")),"")</f>
        <v/>
      </c>
      <c r="AR965" s="72" t="str">
        <f>IFERROR(IF($G965="Erikasutuses pind (muu)",$E965*Y965,IFERROR($E965*Y965/SUM($J965:$AB965)*(Eksplikatsioon!AD965)/SUMPRODUCT($J965:$AB965,Eksplikatsioon!$O965:$AG965),"")),"")</f>
        <v/>
      </c>
      <c r="AS965" s="72" t="str">
        <f>IFERROR(IF($G965="Erikasutuses pind (muu)",$E965*Z965,IFERROR($E965*Z965/SUM($J965:$AB965)*(Eksplikatsioon!AE965)/SUMPRODUCT($J965:$AB965,Eksplikatsioon!$O965:$AG965),"")),"")</f>
        <v/>
      </c>
      <c r="AT965" s="72" t="str">
        <f>IFERROR(IF($G965="Erikasutuses pind (muu)",$E965*AA965,IFERROR($E965*AA965/SUM($J965:$AB965)*(Eksplikatsioon!AF965)/SUMPRODUCT($J965:$AB965,Eksplikatsioon!$O965:$AG965),"")),"")</f>
        <v/>
      </c>
      <c r="AU965" s="72" t="str">
        <f>IFERROR(IF($G965="Erikasutuses pind (muu)",$E965*AB965,IFERROR($E965*AB965/SUM($J965:$AB965)*(Eksplikatsioon!AG965)/SUMPRODUCT($J965:$AB965,Eksplikatsioon!$O965:$AG965),"")),"")</f>
        <v/>
      </c>
    </row>
    <row r="966" spans="1:47" x14ac:dyDescent="0.25">
      <c r="A966" s="71" t="str">
        <f>IF(Eksplikatsioon!A966=0,"",Eksplikatsioon!A966)</f>
        <v/>
      </c>
      <c r="B966" s="71" t="str">
        <f>IF(Eksplikatsioon!B966=0,"",Eksplikatsioon!B966)</f>
        <v/>
      </c>
      <c r="C966" s="71" t="str">
        <f>IF(Eksplikatsioon!C966=0,"",Eksplikatsioon!C966)</f>
        <v/>
      </c>
      <c r="D966" s="71" t="str">
        <f>IF(Eksplikatsioon!D966=0,"",Eksplikatsioon!D966)</f>
        <v/>
      </c>
      <c r="E966" s="71" t="str">
        <f>IF(Eksplikatsioon!F966=0,"",Eksplikatsioon!F966)</f>
        <v/>
      </c>
      <c r="F966" s="71" t="str">
        <f>IF(Eksplikatsioon!H966=0,"",Eksplikatsioon!H966)</f>
        <v/>
      </c>
      <c r="G966" s="71" t="str">
        <f>IF(Eksplikatsioon!J966=0,"",Eksplikatsioon!J966)</f>
        <v/>
      </c>
      <c r="H966" s="71" t="str">
        <f>IF(Eksplikatsioon!K966=0,"",Eksplikatsioon!K966)</f>
        <v/>
      </c>
      <c r="I966" s="71" t="str">
        <f>IF(Eksplikatsioon!L966=0,"",Eksplikatsioon!L966)</f>
        <v/>
      </c>
      <c r="J966" s="72" t="str">
        <f>IFERROR(IF($G966="Erikasutuses pind (muu)",Eksplikatsioon!O966/SUM(Eksplikatsioon!$O966:'Eksplikatsioon'!$AG966),IF($G966="Erikasutuses pind (korrus)",IFERROR(SUMIFS($E:$E,$G:$G,"Ainukasutuses pind",$C:$C,"Üüritav pind",$H:$H,J$3,$A:$A,$A966)/SUMIFS($E:$E,$G:$G,"Ainukasutuses pind",$C:$C,"Üüritav pind",$A:$A,$A966),0),IF($G966="Erikasutuses pind (hoone)",IFERROR(SUMIFS($E:$E,$G:$G,"Ainukasutuses pind",$C:$C,"Üüritav pind",$H:$H,J$3)/SUMIFS($E:$E,$G:$G,"Ainukasutuses pind",$C:$C,"Üüritav pind"),0),""))),"")</f>
        <v/>
      </c>
      <c r="K966" s="72" t="str">
        <f>IFERROR(IF($G966="Erikasutuses pind (muu)",Eksplikatsioon!P966/SUM(Eksplikatsioon!$O966:'Eksplikatsioon'!$AG966),IF($G966="Erikasutuses pind (korrus)",IFERROR(SUMIFS($E:$E,$G:$G,"Ainukasutuses pind",$C:$C,"Üüritav pind",$H:$H,K$3,$A:$A,$A966)/SUMIFS($E:$E,$G:$G,"Ainukasutuses pind",$C:$C,"Üüritav pind",$A:$A,$A966),0),IF($G966="Erikasutuses pind (hoone)",IFERROR(SUMIFS($E:$E,$G:$G,"Ainukasutuses pind",$C:$C,"Üüritav pind",$H:$H,K$3)/SUMIFS($E:$E,$G:$G,"Ainukasutuses pind",$C:$C,"Üüritav pind"),0),""))),"")</f>
        <v/>
      </c>
      <c r="L966" s="72" t="str">
        <f>IFERROR(IF($G966="Erikasutuses pind (muu)",Eksplikatsioon!Q966/SUM(Eksplikatsioon!$O966:'Eksplikatsioon'!$AG966),IF($G966="Erikasutuses pind (korrus)",IFERROR(SUMIFS($E:$E,$G:$G,"Ainukasutuses pind",$C:$C,"Üüritav pind",$H:$H,L$3,$A:$A,$A966)/SUMIFS($E:$E,$G:$G,"Ainukasutuses pind",$C:$C,"Üüritav pind",$A:$A,$A966),0),IF($G966="Erikasutuses pind (hoone)",IFERROR(SUMIFS($E:$E,$G:$G,"Ainukasutuses pind",$C:$C,"Üüritav pind",$H:$H,L$3)/SUMIFS($E:$E,$G:$G,"Ainukasutuses pind",$C:$C,"Üüritav pind"),0),""))),"")</f>
        <v/>
      </c>
      <c r="M966" s="72" t="str">
        <f>IFERROR(IF($G966="Erikasutuses pind (muu)",Eksplikatsioon!R966/SUM(Eksplikatsioon!$O966:'Eksplikatsioon'!$AG966),IF($G966="Erikasutuses pind (korrus)",IFERROR(SUMIFS($E:$E,$G:$G,"Ainukasutuses pind",$C:$C,"Üüritav pind",$H:$H,M$3,$A:$A,$A966)/SUMIFS($E:$E,$G:$G,"Ainukasutuses pind",$C:$C,"Üüritav pind",$A:$A,$A966),0),IF($G966="Erikasutuses pind (hoone)",IFERROR(SUMIFS($E:$E,$G:$G,"Ainukasutuses pind",$C:$C,"Üüritav pind",$H:$H,M$3)/SUMIFS($E:$E,$G:$G,"Ainukasutuses pind",$C:$C,"Üüritav pind"),0),""))),"")</f>
        <v/>
      </c>
      <c r="N966" s="72" t="str">
        <f>IFERROR(IF($G966="Erikasutuses pind (muu)",Eksplikatsioon!S966/SUM(Eksplikatsioon!$O966:'Eksplikatsioon'!$AG966),IF($G966="Erikasutuses pind (korrus)",IFERROR(SUMIFS($E:$E,$G:$G,"Ainukasutuses pind",$C:$C,"Üüritav pind",$H:$H,N$3,$A:$A,$A966)/SUMIFS($E:$E,$G:$G,"Ainukasutuses pind",$C:$C,"Üüritav pind",$A:$A,$A966),0),IF($G966="Erikasutuses pind (hoone)",IFERROR(SUMIFS($E:$E,$G:$G,"Ainukasutuses pind",$C:$C,"Üüritav pind",$H:$H,N$3)/SUMIFS($E:$E,$G:$G,"Ainukasutuses pind",$C:$C,"Üüritav pind"),0),""))),"")</f>
        <v/>
      </c>
      <c r="O966" s="72" t="str">
        <f>IFERROR(IF($G966="Erikasutuses pind (muu)",Eksplikatsioon!T966/SUM(Eksplikatsioon!$O966:'Eksplikatsioon'!$AG966),IF($G966="Erikasutuses pind (korrus)",IFERROR(SUMIFS($E:$E,$G:$G,"Ainukasutuses pind",$C:$C,"Üüritav pind",$H:$H,O$3,$A:$A,$A966)/SUMIFS($E:$E,$G:$G,"Ainukasutuses pind",$C:$C,"Üüritav pind",$A:$A,$A966),0),IF($G966="Erikasutuses pind (hoone)",IFERROR(SUMIFS($E:$E,$G:$G,"Ainukasutuses pind",$C:$C,"Üüritav pind",$H:$H,O$3)/SUMIFS($E:$E,$G:$G,"Ainukasutuses pind",$C:$C,"Üüritav pind"),0),""))),"")</f>
        <v/>
      </c>
      <c r="P966" s="72" t="str">
        <f>IFERROR(IF($G966="Erikasutuses pind (muu)",Eksplikatsioon!U966/SUM(Eksplikatsioon!$O966:'Eksplikatsioon'!$AG966),IF($G966="Erikasutuses pind (korrus)",IFERROR(SUMIFS($E:$E,$G:$G,"Ainukasutuses pind",$C:$C,"Üüritav pind",$H:$H,P$3,$A:$A,$A966)/SUMIFS($E:$E,$G:$G,"Ainukasutuses pind",$C:$C,"Üüritav pind",$A:$A,$A966),0),IF($G966="Erikasutuses pind (hoone)",IFERROR(SUMIFS($E:$E,$G:$G,"Ainukasutuses pind",$C:$C,"Üüritav pind",$H:$H,P$3)/SUMIFS($E:$E,$G:$G,"Ainukasutuses pind",$C:$C,"Üüritav pind"),0),""))),"")</f>
        <v/>
      </c>
      <c r="Q966" s="72" t="str">
        <f>IFERROR(IF($G966="Erikasutuses pind (muu)",Eksplikatsioon!V966/SUM(Eksplikatsioon!$O966:'Eksplikatsioon'!$AG966),IF($G966="Erikasutuses pind (korrus)",IFERROR(SUMIFS($E:$E,$G:$G,"Ainukasutuses pind",$C:$C,"Üüritav pind",$H:$H,Q$3,$A:$A,$A966)/SUMIFS($E:$E,$G:$G,"Ainukasutuses pind",$C:$C,"Üüritav pind",$A:$A,$A966),0),IF($G966="Erikasutuses pind (hoone)",IFERROR(SUMIFS($E:$E,$G:$G,"Ainukasutuses pind",$C:$C,"Üüritav pind",$H:$H,Q$3)/SUMIFS($E:$E,$G:$G,"Ainukasutuses pind",$C:$C,"Üüritav pind"),0),""))),"")</f>
        <v/>
      </c>
      <c r="R966" s="72" t="str">
        <f>IFERROR(IF($G966="Erikasutuses pind (muu)",Eksplikatsioon!W966/SUM(Eksplikatsioon!$O966:'Eksplikatsioon'!$AG966),IF($G966="Erikasutuses pind (korrus)",IFERROR(SUMIFS($E:$E,$G:$G,"Ainukasutuses pind",$C:$C,"Üüritav pind",$H:$H,R$3,$A:$A,$A966)/SUMIFS($E:$E,$G:$G,"Ainukasutuses pind",$C:$C,"Üüritav pind",$A:$A,$A966),0),IF($G966="Erikasutuses pind (hoone)",IFERROR(SUMIFS($E:$E,$G:$G,"Ainukasutuses pind",$C:$C,"Üüritav pind",$H:$H,R$3)/SUMIFS($E:$E,$G:$G,"Ainukasutuses pind",$C:$C,"Üüritav pind"),0),""))),"")</f>
        <v/>
      </c>
      <c r="S966" s="72" t="str">
        <f>IFERROR(IF($G966="Erikasutuses pind (muu)",Eksplikatsioon!X966/SUM(Eksplikatsioon!$O966:'Eksplikatsioon'!$AG966),IF($G966="Erikasutuses pind (korrus)",IFERROR(SUMIFS($E:$E,$G:$G,"Ainukasutuses pind",$C:$C,"Üüritav pind",$H:$H,S$3,$A:$A,$A966)/SUMIFS($E:$E,$G:$G,"Ainukasutuses pind",$C:$C,"Üüritav pind",$A:$A,$A966),0),IF($G966="Erikasutuses pind (hoone)",IFERROR(SUMIFS($E:$E,$G:$G,"Ainukasutuses pind",$C:$C,"Üüritav pind",$H:$H,S$3)/SUMIFS($E:$E,$G:$G,"Ainukasutuses pind",$C:$C,"Üüritav pind"),0),""))),"")</f>
        <v/>
      </c>
      <c r="T966" s="72" t="str">
        <f>IFERROR(IF($G966="Erikasutuses pind (muu)",Eksplikatsioon!Y966/SUM(Eksplikatsioon!$O966:'Eksplikatsioon'!$AG966),IF($G966="Erikasutuses pind (korrus)",IFERROR(SUMIFS($E:$E,$G:$G,"Ainukasutuses pind",$C:$C,"Üüritav pind",$H:$H,T$3,$A:$A,$A966)/SUMIFS($E:$E,$G:$G,"Ainukasutuses pind",$C:$C,"Üüritav pind",$A:$A,$A966),0),IF($G966="Erikasutuses pind (hoone)",IFERROR(SUMIFS($E:$E,$G:$G,"Ainukasutuses pind",$C:$C,"Üüritav pind",$H:$H,T$3)/SUMIFS($E:$E,$G:$G,"Ainukasutuses pind",$C:$C,"Üüritav pind"),0),""))),"")</f>
        <v/>
      </c>
      <c r="U966" s="72" t="str">
        <f>IFERROR(IF($G966="Erikasutuses pind (muu)",Eksplikatsioon!Z966/SUM(Eksplikatsioon!$O966:'Eksplikatsioon'!$AG966),IF($G966="Erikasutuses pind (korrus)",IFERROR(SUMIFS($E:$E,$G:$G,"Ainukasutuses pind",$C:$C,"Üüritav pind",$H:$H,U$3,$A:$A,$A966)/SUMIFS($E:$E,$G:$G,"Ainukasutuses pind",$C:$C,"Üüritav pind",$A:$A,$A966),0),IF($G966="Erikasutuses pind (hoone)",IFERROR(SUMIFS($E:$E,$G:$G,"Ainukasutuses pind",$C:$C,"Üüritav pind",$H:$H,U$3)/SUMIFS($E:$E,$G:$G,"Ainukasutuses pind",$C:$C,"Üüritav pind"),0),""))),"")</f>
        <v/>
      </c>
      <c r="V966" s="72" t="str">
        <f>IFERROR(IF($G966="Erikasutuses pind (muu)",Eksplikatsioon!AA966/SUM(Eksplikatsioon!$O966:'Eksplikatsioon'!$AG966),IF($G966="Erikasutuses pind (korrus)",IFERROR(SUMIFS($E:$E,$G:$G,"Ainukasutuses pind",$C:$C,"Üüritav pind",$H:$H,V$3,$A:$A,$A966)/SUMIFS($E:$E,$G:$G,"Ainukasutuses pind",$C:$C,"Üüritav pind",$A:$A,$A966),0),IF($G966="Erikasutuses pind (hoone)",IFERROR(SUMIFS($E:$E,$G:$G,"Ainukasutuses pind",$C:$C,"Üüritav pind",$H:$H,V$3)/SUMIFS($E:$E,$G:$G,"Ainukasutuses pind",$C:$C,"Üüritav pind"),0),""))),"")</f>
        <v/>
      </c>
      <c r="W966" s="72" t="str">
        <f>IFERROR(IF($G966="Erikasutuses pind (muu)",Eksplikatsioon!AB966/SUM(Eksplikatsioon!$O966:'Eksplikatsioon'!$AG966),IF($G966="Erikasutuses pind (korrus)",IFERROR(SUMIFS($E:$E,$G:$G,"Ainukasutuses pind",$C:$C,"Üüritav pind",$H:$H,W$3,$A:$A,$A966)/SUMIFS($E:$E,$G:$G,"Ainukasutuses pind",$C:$C,"Üüritav pind",$A:$A,$A966),0),IF($G966="Erikasutuses pind (hoone)",IFERROR(SUMIFS($E:$E,$G:$G,"Ainukasutuses pind",$C:$C,"Üüritav pind",$H:$H,W$3)/SUMIFS($E:$E,$G:$G,"Ainukasutuses pind",$C:$C,"Üüritav pind"),0),""))),"")</f>
        <v/>
      </c>
      <c r="X966" s="72" t="str">
        <f>IFERROR(IF($G966="Erikasutuses pind (muu)",Eksplikatsioon!AC966/SUM(Eksplikatsioon!$O966:'Eksplikatsioon'!$AG966),IF($G966="Erikasutuses pind (korrus)",IFERROR(SUMIFS($E:$E,$G:$G,"Ainukasutuses pind",$C:$C,"Üüritav pind",$H:$H,X$3,$A:$A,$A966)/SUMIFS($E:$E,$G:$G,"Ainukasutuses pind",$C:$C,"Üüritav pind",$A:$A,$A966),0),IF($G966="Erikasutuses pind (hoone)",IFERROR(SUMIFS($E:$E,$G:$G,"Ainukasutuses pind",$C:$C,"Üüritav pind",$H:$H,X$3)/SUMIFS($E:$E,$G:$G,"Ainukasutuses pind",$C:$C,"Üüritav pind"),0),""))),"")</f>
        <v/>
      </c>
      <c r="Y966" s="72" t="str">
        <f>IFERROR(IF($G966="Erikasutuses pind (muu)",Eksplikatsioon!AD966/SUM(Eksplikatsioon!$O966:'Eksplikatsioon'!$AG966),IF($G966="Erikasutuses pind (korrus)",IFERROR(SUMIFS($E:$E,$G:$G,"Ainukasutuses pind",$C:$C,"Üüritav pind",$H:$H,Y$3,$A:$A,$A966)/SUMIFS($E:$E,$G:$G,"Ainukasutuses pind",$C:$C,"Üüritav pind",$A:$A,$A966),0),IF($G966="Erikasutuses pind (hoone)",IFERROR(SUMIFS($E:$E,$G:$G,"Ainukasutuses pind",$C:$C,"Üüritav pind",$H:$H,Y$3)/SUMIFS($E:$E,$G:$G,"Ainukasutuses pind",$C:$C,"Üüritav pind"),0),""))),"")</f>
        <v/>
      </c>
      <c r="Z966" s="72" t="str">
        <f>IFERROR(IF($G966="Erikasutuses pind (muu)",Eksplikatsioon!AE966/SUM(Eksplikatsioon!$O966:'Eksplikatsioon'!$AG966),IF($G966="Erikasutuses pind (korrus)",IFERROR(SUMIFS($E:$E,$G:$G,"Ainukasutuses pind",$C:$C,"Üüritav pind",$H:$H,Z$3,$A:$A,$A966)/SUMIFS($E:$E,$G:$G,"Ainukasutuses pind",$C:$C,"Üüritav pind",$A:$A,$A966),0),IF($G966="Erikasutuses pind (hoone)",IFERROR(SUMIFS($E:$E,$G:$G,"Ainukasutuses pind",$C:$C,"Üüritav pind",$H:$H,Z$3)/SUMIFS($E:$E,$G:$G,"Ainukasutuses pind",$C:$C,"Üüritav pind"),0),""))),"")</f>
        <v/>
      </c>
      <c r="AA966" s="72" t="str">
        <f>IFERROR(IF($G966="Erikasutuses pind (muu)",Eksplikatsioon!AF966/SUM(Eksplikatsioon!$O966:'Eksplikatsioon'!$AG966),IF($G966="Erikasutuses pind (korrus)",IFERROR(SUMIFS($E:$E,$G:$G,"Ainukasutuses pind",$C:$C,"Üüritav pind",$H:$H,AA$3,$A:$A,$A966)/SUMIFS($E:$E,$G:$G,"Ainukasutuses pind",$C:$C,"Üüritav pind",$A:$A,$A966),0),IF($G966="Erikasutuses pind (hoone)",IFERROR(SUMIFS($E:$E,$G:$G,"Ainukasutuses pind",$C:$C,"Üüritav pind",$H:$H,AA$3)/SUMIFS($E:$E,$G:$G,"Ainukasutuses pind",$C:$C,"Üüritav pind"),0),""))),"")</f>
        <v/>
      </c>
      <c r="AB966" s="72" t="str">
        <f>IFERROR(IF($G966="Erikasutuses pind (muu)",Eksplikatsioon!AG966/SUM(Eksplikatsioon!$O966:'Eksplikatsioon'!$AG966),IF($G966="Erikasutuses pind (korrus)",IFERROR(SUMIFS($E:$E,$G:$G,"Ainukasutuses pind",$C:$C,"Üüritav pind",$H:$H,AB$3,$A:$A,$A966)/SUMIFS($E:$E,$G:$G,"Ainukasutuses pind",$C:$C,"Üüritav pind",$A:$A,$A966),0),IF($G966="Erikasutuses pind (hoone)",IFERROR(SUMIFS($E:$E,$G:$G,"Ainukasutuses pind",$C:$C,"Üüritav pind",$H:$H,AB$3)/SUMIFS($E:$E,$G:$G,"Ainukasutuses pind",$C:$C,"Üüritav pind"),0),""))),"")</f>
        <v/>
      </c>
      <c r="AC966" s="72" t="str">
        <f>IFERROR(IF($G966="Erikasutuses pind (muu)",$E966*J966,IFERROR($E966*J966/SUM($J966:$AB966)*(Eksplikatsioon!O966)/SUMPRODUCT($J966:$AB966,Eksplikatsioon!$O966:$AG966),"")),"")</f>
        <v/>
      </c>
      <c r="AD966" s="72" t="str">
        <f>IFERROR(IF($G966="Erikasutuses pind (muu)",$E966*K966,IFERROR($E966*K966/SUM($J966:$AB966)*(Eksplikatsioon!P966)/SUMPRODUCT($J966:$AB966,Eksplikatsioon!$O966:$AG966),"")),"")</f>
        <v/>
      </c>
      <c r="AE966" s="72" t="str">
        <f>IFERROR(IF($G966="Erikasutuses pind (muu)",$E966*L966,IFERROR($E966*L966/SUM($J966:$AB966)*(Eksplikatsioon!Q966)/SUMPRODUCT($J966:$AB966,Eksplikatsioon!$O966:$AG966),"")),"")</f>
        <v/>
      </c>
      <c r="AF966" s="72" t="str">
        <f>IFERROR(IF($G966="Erikasutuses pind (muu)",$E966*M966,IFERROR($E966*M966/SUM($J966:$AB966)*(Eksplikatsioon!R966)/SUMPRODUCT($J966:$AB966,Eksplikatsioon!$O966:$AG966),"")),"")</f>
        <v/>
      </c>
      <c r="AG966" s="72" t="str">
        <f>IFERROR(IF($G966="Erikasutuses pind (muu)",$E966*N966,IFERROR($E966*N966/SUM($J966:$AB966)*(Eksplikatsioon!S966)/SUMPRODUCT($J966:$AB966,Eksplikatsioon!$O966:$AG966),"")),"")</f>
        <v/>
      </c>
      <c r="AH966" s="72" t="str">
        <f>IFERROR(IF($G966="Erikasutuses pind (muu)",$E966*O966,IFERROR($E966*O966/SUM($J966:$AB966)*(Eksplikatsioon!T966)/SUMPRODUCT($J966:$AB966,Eksplikatsioon!$O966:$AG966),"")),"")</f>
        <v/>
      </c>
      <c r="AI966" s="72" t="str">
        <f>IFERROR(IF($G966="Erikasutuses pind (muu)",$E966*P966,IFERROR($E966*P966/SUM($J966:$AB966)*(Eksplikatsioon!U966)/SUMPRODUCT($J966:$AB966,Eksplikatsioon!$O966:$AG966),"")),"")</f>
        <v/>
      </c>
      <c r="AJ966" s="72" t="str">
        <f>IFERROR(IF($G966="Erikasutuses pind (muu)",$E966*Q966,IFERROR($E966*Q966/SUM($J966:$AB966)*(Eksplikatsioon!V966)/SUMPRODUCT($J966:$AB966,Eksplikatsioon!$O966:$AG966),"")),"")</f>
        <v/>
      </c>
      <c r="AK966" s="72" t="str">
        <f>IFERROR(IF($G966="Erikasutuses pind (muu)",$E966*R966,IFERROR($E966*R966/SUM($J966:$AB966)*(Eksplikatsioon!W966)/SUMPRODUCT($J966:$AB966,Eksplikatsioon!$O966:$AG966),"")),"")</f>
        <v/>
      </c>
      <c r="AL966" s="72" t="str">
        <f>IFERROR(IF($G966="Erikasutuses pind (muu)",$E966*S966,IFERROR($E966*S966/SUM($J966:$AB966)*(Eksplikatsioon!X966)/SUMPRODUCT($J966:$AB966,Eksplikatsioon!$O966:$AG966),"")),"")</f>
        <v/>
      </c>
      <c r="AM966" s="72" t="str">
        <f>IFERROR(IF($G966="Erikasutuses pind (muu)",$E966*T966,IFERROR($E966*T966/SUM($J966:$AB966)*(Eksplikatsioon!Y966)/SUMPRODUCT($J966:$AB966,Eksplikatsioon!$O966:$AG966),"")),"")</f>
        <v/>
      </c>
      <c r="AN966" s="72" t="str">
        <f>IFERROR(IF($G966="Erikasutuses pind (muu)",$E966*U966,IFERROR($E966*U966/SUM($J966:$AB966)*(Eksplikatsioon!Z966)/SUMPRODUCT($J966:$AB966,Eksplikatsioon!$O966:$AG966),"")),"")</f>
        <v/>
      </c>
      <c r="AO966" s="72" t="str">
        <f>IFERROR(IF($G966="Erikasutuses pind (muu)",$E966*V966,IFERROR($E966*V966/SUM($J966:$AB966)*(Eksplikatsioon!AA966)/SUMPRODUCT($J966:$AB966,Eksplikatsioon!$O966:$AG966),"")),"")</f>
        <v/>
      </c>
      <c r="AP966" s="72" t="str">
        <f>IFERROR(IF($G966="Erikasutuses pind (muu)",$E966*W966,IFERROR($E966*W966/SUM($J966:$AB966)*(Eksplikatsioon!AB966)/SUMPRODUCT($J966:$AB966,Eksplikatsioon!$O966:$AG966),"")),"")</f>
        <v/>
      </c>
      <c r="AQ966" s="72" t="str">
        <f>IFERROR(IF($G966="Erikasutuses pind (muu)",$E966*X966,IFERROR($E966*X966/SUM($J966:$AB966)*(Eksplikatsioon!AC966)/SUMPRODUCT($J966:$AB966,Eksplikatsioon!$O966:$AG966),"")),"")</f>
        <v/>
      </c>
      <c r="AR966" s="72" t="str">
        <f>IFERROR(IF($G966="Erikasutuses pind (muu)",$E966*Y966,IFERROR($E966*Y966/SUM($J966:$AB966)*(Eksplikatsioon!AD966)/SUMPRODUCT($J966:$AB966,Eksplikatsioon!$O966:$AG966),"")),"")</f>
        <v/>
      </c>
      <c r="AS966" s="72" t="str">
        <f>IFERROR(IF($G966="Erikasutuses pind (muu)",$E966*Z966,IFERROR($E966*Z966/SUM($J966:$AB966)*(Eksplikatsioon!AE966)/SUMPRODUCT($J966:$AB966,Eksplikatsioon!$O966:$AG966),"")),"")</f>
        <v/>
      </c>
      <c r="AT966" s="72" t="str">
        <f>IFERROR(IF($G966="Erikasutuses pind (muu)",$E966*AA966,IFERROR($E966*AA966/SUM($J966:$AB966)*(Eksplikatsioon!AF966)/SUMPRODUCT($J966:$AB966,Eksplikatsioon!$O966:$AG966),"")),"")</f>
        <v/>
      </c>
      <c r="AU966" s="72" t="str">
        <f>IFERROR(IF($G966="Erikasutuses pind (muu)",$E966*AB966,IFERROR($E966*AB966/SUM($J966:$AB966)*(Eksplikatsioon!AG966)/SUMPRODUCT($J966:$AB966,Eksplikatsioon!$O966:$AG966),"")),"")</f>
        <v/>
      </c>
    </row>
    <row r="967" spans="1:47" x14ac:dyDescent="0.25">
      <c r="A967" s="71" t="str">
        <f>IF(Eksplikatsioon!A967=0,"",Eksplikatsioon!A967)</f>
        <v/>
      </c>
      <c r="B967" s="71" t="str">
        <f>IF(Eksplikatsioon!B967=0,"",Eksplikatsioon!B967)</f>
        <v/>
      </c>
      <c r="C967" s="71" t="str">
        <f>IF(Eksplikatsioon!C967=0,"",Eksplikatsioon!C967)</f>
        <v/>
      </c>
      <c r="D967" s="71" t="str">
        <f>IF(Eksplikatsioon!D967=0,"",Eksplikatsioon!D967)</f>
        <v/>
      </c>
      <c r="E967" s="71" t="str">
        <f>IF(Eksplikatsioon!F967=0,"",Eksplikatsioon!F967)</f>
        <v/>
      </c>
      <c r="F967" s="71" t="str">
        <f>IF(Eksplikatsioon!H967=0,"",Eksplikatsioon!H967)</f>
        <v/>
      </c>
      <c r="G967" s="71" t="str">
        <f>IF(Eksplikatsioon!J967=0,"",Eksplikatsioon!J967)</f>
        <v/>
      </c>
      <c r="H967" s="71" t="str">
        <f>IF(Eksplikatsioon!K967=0,"",Eksplikatsioon!K967)</f>
        <v/>
      </c>
      <c r="I967" s="71" t="str">
        <f>IF(Eksplikatsioon!L967=0,"",Eksplikatsioon!L967)</f>
        <v/>
      </c>
      <c r="J967" s="72" t="str">
        <f>IFERROR(IF($G967="Erikasutuses pind (muu)",Eksplikatsioon!O967/SUM(Eksplikatsioon!$O967:'Eksplikatsioon'!$AG967),IF($G967="Erikasutuses pind (korrus)",IFERROR(SUMIFS($E:$E,$G:$G,"Ainukasutuses pind",$C:$C,"Üüritav pind",$H:$H,J$3,$A:$A,$A967)/SUMIFS($E:$E,$G:$G,"Ainukasutuses pind",$C:$C,"Üüritav pind",$A:$A,$A967),0),IF($G967="Erikasutuses pind (hoone)",IFERROR(SUMIFS($E:$E,$G:$G,"Ainukasutuses pind",$C:$C,"Üüritav pind",$H:$H,J$3)/SUMIFS($E:$E,$G:$G,"Ainukasutuses pind",$C:$C,"Üüritav pind"),0),""))),"")</f>
        <v/>
      </c>
      <c r="K967" s="72" t="str">
        <f>IFERROR(IF($G967="Erikasutuses pind (muu)",Eksplikatsioon!P967/SUM(Eksplikatsioon!$O967:'Eksplikatsioon'!$AG967),IF($G967="Erikasutuses pind (korrus)",IFERROR(SUMIFS($E:$E,$G:$G,"Ainukasutuses pind",$C:$C,"Üüritav pind",$H:$H,K$3,$A:$A,$A967)/SUMIFS($E:$E,$G:$G,"Ainukasutuses pind",$C:$C,"Üüritav pind",$A:$A,$A967),0),IF($G967="Erikasutuses pind (hoone)",IFERROR(SUMIFS($E:$E,$G:$G,"Ainukasutuses pind",$C:$C,"Üüritav pind",$H:$H,K$3)/SUMIFS($E:$E,$G:$G,"Ainukasutuses pind",$C:$C,"Üüritav pind"),0),""))),"")</f>
        <v/>
      </c>
      <c r="L967" s="72" t="str">
        <f>IFERROR(IF($G967="Erikasutuses pind (muu)",Eksplikatsioon!Q967/SUM(Eksplikatsioon!$O967:'Eksplikatsioon'!$AG967),IF($G967="Erikasutuses pind (korrus)",IFERROR(SUMIFS($E:$E,$G:$G,"Ainukasutuses pind",$C:$C,"Üüritav pind",$H:$H,L$3,$A:$A,$A967)/SUMIFS($E:$E,$G:$G,"Ainukasutuses pind",$C:$C,"Üüritav pind",$A:$A,$A967),0),IF($G967="Erikasutuses pind (hoone)",IFERROR(SUMIFS($E:$E,$G:$G,"Ainukasutuses pind",$C:$C,"Üüritav pind",$H:$H,L$3)/SUMIFS($E:$E,$G:$G,"Ainukasutuses pind",$C:$C,"Üüritav pind"),0),""))),"")</f>
        <v/>
      </c>
      <c r="M967" s="72" t="str">
        <f>IFERROR(IF($G967="Erikasutuses pind (muu)",Eksplikatsioon!R967/SUM(Eksplikatsioon!$O967:'Eksplikatsioon'!$AG967),IF($G967="Erikasutuses pind (korrus)",IFERROR(SUMIFS($E:$E,$G:$G,"Ainukasutuses pind",$C:$C,"Üüritav pind",$H:$H,M$3,$A:$A,$A967)/SUMIFS($E:$E,$G:$G,"Ainukasutuses pind",$C:$C,"Üüritav pind",$A:$A,$A967),0),IF($G967="Erikasutuses pind (hoone)",IFERROR(SUMIFS($E:$E,$G:$G,"Ainukasutuses pind",$C:$C,"Üüritav pind",$H:$H,M$3)/SUMIFS($E:$E,$G:$G,"Ainukasutuses pind",$C:$C,"Üüritav pind"),0),""))),"")</f>
        <v/>
      </c>
      <c r="N967" s="72" t="str">
        <f>IFERROR(IF($G967="Erikasutuses pind (muu)",Eksplikatsioon!S967/SUM(Eksplikatsioon!$O967:'Eksplikatsioon'!$AG967),IF($G967="Erikasutuses pind (korrus)",IFERROR(SUMIFS($E:$E,$G:$G,"Ainukasutuses pind",$C:$C,"Üüritav pind",$H:$H,N$3,$A:$A,$A967)/SUMIFS($E:$E,$G:$G,"Ainukasutuses pind",$C:$C,"Üüritav pind",$A:$A,$A967),0),IF($G967="Erikasutuses pind (hoone)",IFERROR(SUMIFS($E:$E,$G:$G,"Ainukasutuses pind",$C:$C,"Üüritav pind",$H:$H,N$3)/SUMIFS($E:$E,$G:$G,"Ainukasutuses pind",$C:$C,"Üüritav pind"),0),""))),"")</f>
        <v/>
      </c>
      <c r="O967" s="72" t="str">
        <f>IFERROR(IF($G967="Erikasutuses pind (muu)",Eksplikatsioon!T967/SUM(Eksplikatsioon!$O967:'Eksplikatsioon'!$AG967),IF($G967="Erikasutuses pind (korrus)",IFERROR(SUMIFS($E:$E,$G:$G,"Ainukasutuses pind",$C:$C,"Üüritav pind",$H:$H,O$3,$A:$A,$A967)/SUMIFS($E:$E,$G:$G,"Ainukasutuses pind",$C:$C,"Üüritav pind",$A:$A,$A967),0),IF($G967="Erikasutuses pind (hoone)",IFERROR(SUMIFS($E:$E,$G:$G,"Ainukasutuses pind",$C:$C,"Üüritav pind",$H:$H,O$3)/SUMIFS($E:$E,$G:$G,"Ainukasutuses pind",$C:$C,"Üüritav pind"),0),""))),"")</f>
        <v/>
      </c>
      <c r="P967" s="72" t="str">
        <f>IFERROR(IF($G967="Erikasutuses pind (muu)",Eksplikatsioon!U967/SUM(Eksplikatsioon!$O967:'Eksplikatsioon'!$AG967),IF($G967="Erikasutuses pind (korrus)",IFERROR(SUMIFS($E:$E,$G:$G,"Ainukasutuses pind",$C:$C,"Üüritav pind",$H:$H,P$3,$A:$A,$A967)/SUMIFS($E:$E,$G:$G,"Ainukasutuses pind",$C:$C,"Üüritav pind",$A:$A,$A967),0),IF($G967="Erikasutuses pind (hoone)",IFERROR(SUMIFS($E:$E,$G:$G,"Ainukasutuses pind",$C:$C,"Üüritav pind",$H:$H,P$3)/SUMIFS($E:$E,$G:$G,"Ainukasutuses pind",$C:$C,"Üüritav pind"),0),""))),"")</f>
        <v/>
      </c>
      <c r="Q967" s="72" t="str">
        <f>IFERROR(IF($G967="Erikasutuses pind (muu)",Eksplikatsioon!V967/SUM(Eksplikatsioon!$O967:'Eksplikatsioon'!$AG967),IF($G967="Erikasutuses pind (korrus)",IFERROR(SUMIFS($E:$E,$G:$G,"Ainukasutuses pind",$C:$C,"Üüritav pind",$H:$H,Q$3,$A:$A,$A967)/SUMIFS($E:$E,$G:$G,"Ainukasutuses pind",$C:$C,"Üüritav pind",$A:$A,$A967),0),IF($G967="Erikasutuses pind (hoone)",IFERROR(SUMIFS($E:$E,$G:$G,"Ainukasutuses pind",$C:$C,"Üüritav pind",$H:$H,Q$3)/SUMIFS($E:$E,$G:$G,"Ainukasutuses pind",$C:$C,"Üüritav pind"),0),""))),"")</f>
        <v/>
      </c>
      <c r="R967" s="72" t="str">
        <f>IFERROR(IF($G967="Erikasutuses pind (muu)",Eksplikatsioon!W967/SUM(Eksplikatsioon!$O967:'Eksplikatsioon'!$AG967),IF($G967="Erikasutuses pind (korrus)",IFERROR(SUMIFS($E:$E,$G:$G,"Ainukasutuses pind",$C:$C,"Üüritav pind",$H:$H,R$3,$A:$A,$A967)/SUMIFS($E:$E,$G:$G,"Ainukasutuses pind",$C:$C,"Üüritav pind",$A:$A,$A967),0),IF($G967="Erikasutuses pind (hoone)",IFERROR(SUMIFS($E:$E,$G:$G,"Ainukasutuses pind",$C:$C,"Üüritav pind",$H:$H,R$3)/SUMIFS($E:$E,$G:$G,"Ainukasutuses pind",$C:$C,"Üüritav pind"),0),""))),"")</f>
        <v/>
      </c>
      <c r="S967" s="72" t="str">
        <f>IFERROR(IF($G967="Erikasutuses pind (muu)",Eksplikatsioon!X967/SUM(Eksplikatsioon!$O967:'Eksplikatsioon'!$AG967),IF($G967="Erikasutuses pind (korrus)",IFERROR(SUMIFS($E:$E,$G:$G,"Ainukasutuses pind",$C:$C,"Üüritav pind",$H:$H,S$3,$A:$A,$A967)/SUMIFS($E:$E,$G:$G,"Ainukasutuses pind",$C:$C,"Üüritav pind",$A:$A,$A967),0),IF($G967="Erikasutuses pind (hoone)",IFERROR(SUMIFS($E:$E,$G:$G,"Ainukasutuses pind",$C:$C,"Üüritav pind",$H:$H,S$3)/SUMIFS($E:$E,$G:$G,"Ainukasutuses pind",$C:$C,"Üüritav pind"),0),""))),"")</f>
        <v/>
      </c>
      <c r="T967" s="72" t="str">
        <f>IFERROR(IF($G967="Erikasutuses pind (muu)",Eksplikatsioon!Y967/SUM(Eksplikatsioon!$O967:'Eksplikatsioon'!$AG967),IF($G967="Erikasutuses pind (korrus)",IFERROR(SUMIFS($E:$E,$G:$G,"Ainukasutuses pind",$C:$C,"Üüritav pind",$H:$H,T$3,$A:$A,$A967)/SUMIFS($E:$E,$G:$G,"Ainukasutuses pind",$C:$C,"Üüritav pind",$A:$A,$A967),0),IF($G967="Erikasutuses pind (hoone)",IFERROR(SUMIFS($E:$E,$G:$G,"Ainukasutuses pind",$C:$C,"Üüritav pind",$H:$H,T$3)/SUMIFS($E:$E,$G:$G,"Ainukasutuses pind",$C:$C,"Üüritav pind"),0),""))),"")</f>
        <v/>
      </c>
      <c r="U967" s="72" t="str">
        <f>IFERROR(IF($G967="Erikasutuses pind (muu)",Eksplikatsioon!Z967/SUM(Eksplikatsioon!$O967:'Eksplikatsioon'!$AG967),IF($G967="Erikasutuses pind (korrus)",IFERROR(SUMIFS($E:$E,$G:$G,"Ainukasutuses pind",$C:$C,"Üüritav pind",$H:$H,U$3,$A:$A,$A967)/SUMIFS($E:$E,$G:$G,"Ainukasutuses pind",$C:$C,"Üüritav pind",$A:$A,$A967),0),IF($G967="Erikasutuses pind (hoone)",IFERROR(SUMIFS($E:$E,$G:$G,"Ainukasutuses pind",$C:$C,"Üüritav pind",$H:$H,U$3)/SUMIFS($E:$E,$G:$G,"Ainukasutuses pind",$C:$C,"Üüritav pind"),0),""))),"")</f>
        <v/>
      </c>
      <c r="V967" s="72" t="str">
        <f>IFERROR(IF($G967="Erikasutuses pind (muu)",Eksplikatsioon!AA967/SUM(Eksplikatsioon!$O967:'Eksplikatsioon'!$AG967),IF($G967="Erikasutuses pind (korrus)",IFERROR(SUMIFS($E:$E,$G:$G,"Ainukasutuses pind",$C:$C,"Üüritav pind",$H:$H,V$3,$A:$A,$A967)/SUMIFS($E:$E,$G:$G,"Ainukasutuses pind",$C:$C,"Üüritav pind",$A:$A,$A967),0),IF($G967="Erikasutuses pind (hoone)",IFERROR(SUMIFS($E:$E,$G:$G,"Ainukasutuses pind",$C:$C,"Üüritav pind",$H:$H,V$3)/SUMIFS($E:$E,$G:$G,"Ainukasutuses pind",$C:$C,"Üüritav pind"),0),""))),"")</f>
        <v/>
      </c>
      <c r="W967" s="72" t="str">
        <f>IFERROR(IF($G967="Erikasutuses pind (muu)",Eksplikatsioon!AB967/SUM(Eksplikatsioon!$O967:'Eksplikatsioon'!$AG967),IF($G967="Erikasutuses pind (korrus)",IFERROR(SUMIFS($E:$E,$G:$G,"Ainukasutuses pind",$C:$C,"Üüritav pind",$H:$H,W$3,$A:$A,$A967)/SUMIFS($E:$E,$G:$G,"Ainukasutuses pind",$C:$C,"Üüritav pind",$A:$A,$A967),0),IF($G967="Erikasutuses pind (hoone)",IFERROR(SUMIFS($E:$E,$G:$G,"Ainukasutuses pind",$C:$C,"Üüritav pind",$H:$H,W$3)/SUMIFS($E:$E,$G:$G,"Ainukasutuses pind",$C:$C,"Üüritav pind"),0),""))),"")</f>
        <v/>
      </c>
      <c r="X967" s="72" t="str">
        <f>IFERROR(IF($G967="Erikasutuses pind (muu)",Eksplikatsioon!AC967/SUM(Eksplikatsioon!$O967:'Eksplikatsioon'!$AG967),IF($G967="Erikasutuses pind (korrus)",IFERROR(SUMIFS($E:$E,$G:$G,"Ainukasutuses pind",$C:$C,"Üüritav pind",$H:$H,X$3,$A:$A,$A967)/SUMIFS($E:$E,$G:$G,"Ainukasutuses pind",$C:$C,"Üüritav pind",$A:$A,$A967),0),IF($G967="Erikasutuses pind (hoone)",IFERROR(SUMIFS($E:$E,$G:$G,"Ainukasutuses pind",$C:$C,"Üüritav pind",$H:$H,X$3)/SUMIFS($E:$E,$G:$G,"Ainukasutuses pind",$C:$C,"Üüritav pind"),0),""))),"")</f>
        <v/>
      </c>
      <c r="Y967" s="72" t="str">
        <f>IFERROR(IF($G967="Erikasutuses pind (muu)",Eksplikatsioon!AD967/SUM(Eksplikatsioon!$O967:'Eksplikatsioon'!$AG967),IF($G967="Erikasutuses pind (korrus)",IFERROR(SUMIFS($E:$E,$G:$G,"Ainukasutuses pind",$C:$C,"Üüritav pind",$H:$H,Y$3,$A:$A,$A967)/SUMIFS($E:$E,$G:$G,"Ainukasutuses pind",$C:$C,"Üüritav pind",$A:$A,$A967),0),IF($G967="Erikasutuses pind (hoone)",IFERROR(SUMIFS($E:$E,$G:$G,"Ainukasutuses pind",$C:$C,"Üüritav pind",$H:$H,Y$3)/SUMIFS($E:$E,$G:$G,"Ainukasutuses pind",$C:$C,"Üüritav pind"),0),""))),"")</f>
        <v/>
      </c>
      <c r="Z967" s="72" t="str">
        <f>IFERROR(IF($G967="Erikasutuses pind (muu)",Eksplikatsioon!AE967/SUM(Eksplikatsioon!$O967:'Eksplikatsioon'!$AG967),IF($G967="Erikasutuses pind (korrus)",IFERROR(SUMIFS($E:$E,$G:$G,"Ainukasutuses pind",$C:$C,"Üüritav pind",$H:$H,Z$3,$A:$A,$A967)/SUMIFS($E:$E,$G:$G,"Ainukasutuses pind",$C:$C,"Üüritav pind",$A:$A,$A967),0),IF($G967="Erikasutuses pind (hoone)",IFERROR(SUMIFS($E:$E,$G:$G,"Ainukasutuses pind",$C:$C,"Üüritav pind",$H:$H,Z$3)/SUMIFS($E:$E,$G:$G,"Ainukasutuses pind",$C:$C,"Üüritav pind"),0),""))),"")</f>
        <v/>
      </c>
      <c r="AA967" s="72" t="str">
        <f>IFERROR(IF($G967="Erikasutuses pind (muu)",Eksplikatsioon!AF967/SUM(Eksplikatsioon!$O967:'Eksplikatsioon'!$AG967),IF($G967="Erikasutuses pind (korrus)",IFERROR(SUMIFS($E:$E,$G:$G,"Ainukasutuses pind",$C:$C,"Üüritav pind",$H:$H,AA$3,$A:$A,$A967)/SUMIFS($E:$E,$G:$G,"Ainukasutuses pind",$C:$C,"Üüritav pind",$A:$A,$A967),0),IF($G967="Erikasutuses pind (hoone)",IFERROR(SUMIFS($E:$E,$G:$G,"Ainukasutuses pind",$C:$C,"Üüritav pind",$H:$H,AA$3)/SUMIFS($E:$E,$G:$G,"Ainukasutuses pind",$C:$C,"Üüritav pind"),0),""))),"")</f>
        <v/>
      </c>
      <c r="AB967" s="72" t="str">
        <f>IFERROR(IF($G967="Erikasutuses pind (muu)",Eksplikatsioon!AG967/SUM(Eksplikatsioon!$O967:'Eksplikatsioon'!$AG967),IF($G967="Erikasutuses pind (korrus)",IFERROR(SUMIFS($E:$E,$G:$G,"Ainukasutuses pind",$C:$C,"Üüritav pind",$H:$H,AB$3,$A:$A,$A967)/SUMIFS($E:$E,$G:$G,"Ainukasutuses pind",$C:$C,"Üüritav pind",$A:$A,$A967),0),IF($G967="Erikasutuses pind (hoone)",IFERROR(SUMIFS($E:$E,$G:$G,"Ainukasutuses pind",$C:$C,"Üüritav pind",$H:$H,AB$3)/SUMIFS($E:$E,$G:$G,"Ainukasutuses pind",$C:$C,"Üüritav pind"),0),""))),"")</f>
        <v/>
      </c>
      <c r="AC967" s="72" t="str">
        <f>IFERROR(IF($G967="Erikasutuses pind (muu)",$E967*J967,IFERROR($E967*J967/SUM($J967:$AB967)*(Eksplikatsioon!O967)/SUMPRODUCT($J967:$AB967,Eksplikatsioon!$O967:$AG967),"")),"")</f>
        <v/>
      </c>
      <c r="AD967" s="72" t="str">
        <f>IFERROR(IF($G967="Erikasutuses pind (muu)",$E967*K967,IFERROR($E967*K967/SUM($J967:$AB967)*(Eksplikatsioon!P967)/SUMPRODUCT($J967:$AB967,Eksplikatsioon!$O967:$AG967),"")),"")</f>
        <v/>
      </c>
      <c r="AE967" s="72" t="str">
        <f>IFERROR(IF($G967="Erikasutuses pind (muu)",$E967*L967,IFERROR($E967*L967/SUM($J967:$AB967)*(Eksplikatsioon!Q967)/SUMPRODUCT($J967:$AB967,Eksplikatsioon!$O967:$AG967),"")),"")</f>
        <v/>
      </c>
      <c r="AF967" s="72" t="str">
        <f>IFERROR(IF($G967="Erikasutuses pind (muu)",$E967*M967,IFERROR($E967*M967/SUM($J967:$AB967)*(Eksplikatsioon!R967)/SUMPRODUCT($J967:$AB967,Eksplikatsioon!$O967:$AG967),"")),"")</f>
        <v/>
      </c>
      <c r="AG967" s="72" t="str">
        <f>IFERROR(IF($G967="Erikasutuses pind (muu)",$E967*N967,IFERROR($E967*N967/SUM($J967:$AB967)*(Eksplikatsioon!S967)/SUMPRODUCT($J967:$AB967,Eksplikatsioon!$O967:$AG967),"")),"")</f>
        <v/>
      </c>
      <c r="AH967" s="72" t="str">
        <f>IFERROR(IF($G967="Erikasutuses pind (muu)",$E967*O967,IFERROR($E967*O967/SUM($J967:$AB967)*(Eksplikatsioon!T967)/SUMPRODUCT($J967:$AB967,Eksplikatsioon!$O967:$AG967),"")),"")</f>
        <v/>
      </c>
      <c r="AI967" s="72" t="str">
        <f>IFERROR(IF($G967="Erikasutuses pind (muu)",$E967*P967,IFERROR($E967*P967/SUM($J967:$AB967)*(Eksplikatsioon!U967)/SUMPRODUCT($J967:$AB967,Eksplikatsioon!$O967:$AG967),"")),"")</f>
        <v/>
      </c>
      <c r="AJ967" s="72" t="str">
        <f>IFERROR(IF($G967="Erikasutuses pind (muu)",$E967*Q967,IFERROR($E967*Q967/SUM($J967:$AB967)*(Eksplikatsioon!V967)/SUMPRODUCT($J967:$AB967,Eksplikatsioon!$O967:$AG967),"")),"")</f>
        <v/>
      </c>
      <c r="AK967" s="72" t="str">
        <f>IFERROR(IF($G967="Erikasutuses pind (muu)",$E967*R967,IFERROR($E967*R967/SUM($J967:$AB967)*(Eksplikatsioon!W967)/SUMPRODUCT($J967:$AB967,Eksplikatsioon!$O967:$AG967),"")),"")</f>
        <v/>
      </c>
      <c r="AL967" s="72" t="str">
        <f>IFERROR(IF($G967="Erikasutuses pind (muu)",$E967*S967,IFERROR($E967*S967/SUM($J967:$AB967)*(Eksplikatsioon!X967)/SUMPRODUCT($J967:$AB967,Eksplikatsioon!$O967:$AG967),"")),"")</f>
        <v/>
      </c>
      <c r="AM967" s="72" t="str">
        <f>IFERROR(IF($G967="Erikasutuses pind (muu)",$E967*T967,IFERROR($E967*T967/SUM($J967:$AB967)*(Eksplikatsioon!Y967)/SUMPRODUCT($J967:$AB967,Eksplikatsioon!$O967:$AG967),"")),"")</f>
        <v/>
      </c>
      <c r="AN967" s="72" t="str">
        <f>IFERROR(IF($G967="Erikasutuses pind (muu)",$E967*U967,IFERROR($E967*U967/SUM($J967:$AB967)*(Eksplikatsioon!Z967)/SUMPRODUCT($J967:$AB967,Eksplikatsioon!$O967:$AG967),"")),"")</f>
        <v/>
      </c>
      <c r="AO967" s="72" t="str">
        <f>IFERROR(IF($G967="Erikasutuses pind (muu)",$E967*V967,IFERROR($E967*V967/SUM($J967:$AB967)*(Eksplikatsioon!AA967)/SUMPRODUCT($J967:$AB967,Eksplikatsioon!$O967:$AG967),"")),"")</f>
        <v/>
      </c>
      <c r="AP967" s="72" t="str">
        <f>IFERROR(IF($G967="Erikasutuses pind (muu)",$E967*W967,IFERROR($E967*W967/SUM($J967:$AB967)*(Eksplikatsioon!AB967)/SUMPRODUCT($J967:$AB967,Eksplikatsioon!$O967:$AG967),"")),"")</f>
        <v/>
      </c>
      <c r="AQ967" s="72" t="str">
        <f>IFERROR(IF($G967="Erikasutuses pind (muu)",$E967*X967,IFERROR($E967*X967/SUM($J967:$AB967)*(Eksplikatsioon!AC967)/SUMPRODUCT($J967:$AB967,Eksplikatsioon!$O967:$AG967),"")),"")</f>
        <v/>
      </c>
      <c r="AR967" s="72" t="str">
        <f>IFERROR(IF($G967="Erikasutuses pind (muu)",$E967*Y967,IFERROR($E967*Y967/SUM($J967:$AB967)*(Eksplikatsioon!AD967)/SUMPRODUCT($J967:$AB967,Eksplikatsioon!$O967:$AG967),"")),"")</f>
        <v/>
      </c>
      <c r="AS967" s="72" t="str">
        <f>IFERROR(IF($G967="Erikasutuses pind (muu)",$E967*Z967,IFERROR($E967*Z967/SUM($J967:$AB967)*(Eksplikatsioon!AE967)/SUMPRODUCT($J967:$AB967,Eksplikatsioon!$O967:$AG967),"")),"")</f>
        <v/>
      </c>
      <c r="AT967" s="72" t="str">
        <f>IFERROR(IF($G967="Erikasutuses pind (muu)",$E967*AA967,IFERROR($E967*AA967/SUM($J967:$AB967)*(Eksplikatsioon!AF967)/SUMPRODUCT($J967:$AB967,Eksplikatsioon!$O967:$AG967),"")),"")</f>
        <v/>
      </c>
      <c r="AU967" s="72" t="str">
        <f>IFERROR(IF($G967="Erikasutuses pind (muu)",$E967*AB967,IFERROR($E967*AB967/SUM($J967:$AB967)*(Eksplikatsioon!AG967)/SUMPRODUCT($J967:$AB967,Eksplikatsioon!$O967:$AG967),"")),"")</f>
        <v/>
      </c>
    </row>
    <row r="968" spans="1:47" x14ac:dyDescent="0.25">
      <c r="A968" s="71" t="str">
        <f>IF(Eksplikatsioon!A968=0,"",Eksplikatsioon!A968)</f>
        <v/>
      </c>
      <c r="B968" s="71" t="str">
        <f>IF(Eksplikatsioon!B968=0,"",Eksplikatsioon!B968)</f>
        <v/>
      </c>
      <c r="C968" s="71" t="str">
        <f>IF(Eksplikatsioon!C968=0,"",Eksplikatsioon!C968)</f>
        <v/>
      </c>
      <c r="D968" s="71" t="str">
        <f>IF(Eksplikatsioon!D968=0,"",Eksplikatsioon!D968)</f>
        <v/>
      </c>
      <c r="E968" s="71" t="str">
        <f>IF(Eksplikatsioon!F968=0,"",Eksplikatsioon!F968)</f>
        <v/>
      </c>
      <c r="F968" s="71" t="str">
        <f>IF(Eksplikatsioon!H968=0,"",Eksplikatsioon!H968)</f>
        <v/>
      </c>
      <c r="G968" s="71" t="str">
        <f>IF(Eksplikatsioon!J968=0,"",Eksplikatsioon!J968)</f>
        <v/>
      </c>
      <c r="H968" s="71" t="str">
        <f>IF(Eksplikatsioon!K968=0,"",Eksplikatsioon!K968)</f>
        <v/>
      </c>
      <c r="I968" s="71" t="str">
        <f>IF(Eksplikatsioon!L968=0,"",Eksplikatsioon!L968)</f>
        <v/>
      </c>
      <c r="J968" s="72" t="str">
        <f>IFERROR(IF($G968="Erikasutuses pind (muu)",Eksplikatsioon!O968/SUM(Eksplikatsioon!$O968:'Eksplikatsioon'!$AG968),IF($G968="Erikasutuses pind (korrus)",IFERROR(SUMIFS($E:$E,$G:$G,"Ainukasutuses pind",$C:$C,"Üüritav pind",$H:$H,J$3,$A:$A,$A968)/SUMIFS($E:$E,$G:$G,"Ainukasutuses pind",$C:$C,"Üüritav pind",$A:$A,$A968),0),IF($G968="Erikasutuses pind (hoone)",IFERROR(SUMIFS($E:$E,$G:$G,"Ainukasutuses pind",$C:$C,"Üüritav pind",$H:$H,J$3)/SUMIFS($E:$E,$G:$G,"Ainukasutuses pind",$C:$C,"Üüritav pind"),0),""))),"")</f>
        <v/>
      </c>
      <c r="K968" s="72" t="str">
        <f>IFERROR(IF($G968="Erikasutuses pind (muu)",Eksplikatsioon!P968/SUM(Eksplikatsioon!$O968:'Eksplikatsioon'!$AG968),IF($G968="Erikasutuses pind (korrus)",IFERROR(SUMIFS($E:$E,$G:$G,"Ainukasutuses pind",$C:$C,"Üüritav pind",$H:$H,K$3,$A:$A,$A968)/SUMIFS($E:$E,$G:$G,"Ainukasutuses pind",$C:$C,"Üüritav pind",$A:$A,$A968),0),IF($G968="Erikasutuses pind (hoone)",IFERROR(SUMIFS($E:$E,$G:$G,"Ainukasutuses pind",$C:$C,"Üüritav pind",$H:$H,K$3)/SUMIFS($E:$E,$G:$G,"Ainukasutuses pind",$C:$C,"Üüritav pind"),0),""))),"")</f>
        <v/>
      </c>
      <c r="L968" s="72" t="str">
        <f>IFERROR(IF($G968="Erikasutuses pind (muu)",Eksplikatsioon!Q968/SUM(Eksplikatsioon!$O968:'Eksplikatsioon'!$AG968),IF($G968="Erikasutuses pind (korrus)",IFERROR(SUMIFS($E:$E,$G:$G,"Ainukasutuses pind",$C:$C,"Üüritav pind",$H:$H,L$3,$A:$A,$A968)/SUMIFS($E:$E,$G:$G,"Ainukasutuses pind",$C:$C,"Üüritav pind",$A:$A,$A968),0),IF($G968="Erikasutuses pind (hoone)",IFERROR(SUMIFS($E:$E,$G:$G,"Ainukasutuses pind",$C:$C,"Üüritav pind",$H:$H,L$3)/SUMIFS($E:$E,$G:$G,"Ainukasutuses pind",$C:$C,"Üüritav pind"),0),""))),"")</f>
        <v/>
      </c>
      <c r="M968" s="72" t="str">
        <f>IFERROR(IF($G968="Erikasutuses pind (muu)",Eksplikatsioon!R968/SUM(Eksplikatsioon!$O968:'Eksplikatsioon'!$AG968),IF($G968="Erikasutuses pind (korrus)",IFERROR(SUMIFS($E:$E,$G:$G,"Ainukasutuses pind",$C:$C,"Üüritav pind",$H:$H,M$3,$A:$A,$A968)/SUMIFS($E:$E,$G:$G,"Ainukasutuses pind",$C:$C,"Üüritav pind",$A:$A,$A968),0),IF($G968="Erikasutuses pind (hoone)",IFERROR(SUMIFS($E:$E,$G:$G,"Ainukasutuses pind",$C:$C,"Üüritav pind",$H:$H,M$3)/SUMIFS($E:$E,$G:$G,"Ainukasutuses pind",$C:$C,"Üüritav pind"),0),""))),"")</f>
        <v/>
      </c>
      <c r="N968" s="72" t="str">
        <f>IFERROR(IF($G968="Erikasutuses pind (muu)",Eksplikatsioon!S968/SUM(Eksplikatsioon!$O968:'Eksplikatsioon'!$AG968),IF($G968="Erikasutuses pind (korrus)",IFERROR(SUMIFS($E:$E,$G:$G,"Ainukasutuses pind",$C:$C,"Üüritav pind",$H:$H,N$3,$A:$A,$A968)/SUMIFS($E:$E,$G:$G,"Ainukasutuses pind",$C:$C,"Üüritav pind",$A:$A,$A968),0),IF($G968="Erikasutuses pind (hoone)",IFERROR(SUMIFS($E:$E,$G:$G,"Ainukasutuses pind",$C:$C,"Üüritav pind",$H:$H,N$3)/SUMIFS($E:$E,$G:$G,"Ainukasutuses pind",$C:$C,"Üüritav pind"),0),""))),"")</f>
        <v/>
      </c>
      <c r="O968" s="72" t="str">
        <f>IFERROR(IF($G968="Erikasutuses pind (muu)",Eksplikatsioon!T968/SUM(Eksplikatsioon!$O968:'Eksplikatsioon'!$AG968),IF($G968="Erikasutuses pind (korrus)",IFERROR(SUMIFS($E:$E,$G:$G,"Ainukasutuses pind",$C:$C,"Üüritav pind",$H:$H,O$3,$A:$A,$A968)/SUMIFS($E:$E,$G:$G,"Ainukasutuses pind",$C:$C,"Üüritav pind",$A:$A,$A968),0),IF($G968="Erikasutuses pind (hoone)",IFERROR(SUMIFS($E:$E,$G:$G,"Ainukasutuses pind",$C:$C,"Üüritav pind",$H:$H,O$3)/SUMIFS($E:$E,$G:$G,"Ainukasutuses pind",$C:$C,"Üüritav pind"),0),""))),"")</f>
        <v/>
      </c>
      <c r="P968" s="72" t="str">
        <f>IFERROR(IF($G968="Erikasutuses pind (muu)",Eksplikatsioon!U968/SUM(Eksplikatsioon!$O968:'Eksplikatsioon'!$AG968),IF($G968="Erikasutuses pind (korrus)",IFERROR(SUMIFS($E:$E,$G:$G,"Ainukasutuses pind",$C:$C,"Üüritav pind",$H:$H,P$3,$A:$A,$A968)/SUMIFS($E:$E,$G:$G,"Ainukasutuses pind",$C:$C,"Üüritav pind",$A:$A,$A968),0),IF($G968="Erikasutuses pind (hoone)",IFERROR(SUMIFS($E:$E,$G:$G,"Ainukasutuses pind",$C:$C,"Üüritav pind",$H:$H,P$3)/SUMIFS($E:$E,$G:$G,"Ainukasutuses pind",$C:$C,"Üüritav pind"),0),""))),"")</f>
        <v/>
      </c>
      <c r="Q968" s="72" t="str">
        <f>IFERROR(IF($G968="Erikasutuses pind (muu)",Eksplikatsioon!V968/SUM(Eksplikatsioon!$O968:'Eksplikatsioon'!$AG968),IF($G968="Erikasutuses pind (korrus)",IFERROR(SUMIFS($E:$E,$G:$G,"Ainukasutuses pind",$C:$C,"Üüritav pind",$H:$H,Q$3,$A:$A,$A968)/SUMIFS($E:$E,$G:$G,"Ainukasutuses pind",$C:$C,"Üüritav pind",$A:$A,$A968),0),IF($G968="Erikasutuses pind (hoone)",IFERROR(SUMIFS($E:$E,$G:$G,"Ainukasutuses pind",$C:$C,"Üüritav pind",$H:$H,Q$3)/SUMIFS($E:$E,$G:$G,"Ainukasutuses pind",$C:$C,"Üüritav pind"),0),""))),"")</f>
        <v/>
      </c>
      <c r="R968" s="72" t="str">
        <f>IFERROR(IF($G968="Erikasutuses pind (muu)",Eksplikatsioon!W968/SUM(Eksplikatsioon!$O968:'Eksplikatsioon'!$AG968),IF($G968="Erikasutuses pind (korrus)",IFERROR(SUMIFS($E:$E,$G:$G,"Ainukasutuses pind",$C:$C,"Üüritav pind",$H:$H,R$3,$A:$A,$A968)/SUMIFS($E:$E,$G:$G,"Ainukasutuses pind",$C:$C,"Üüritav pind",$A:$A,$A968),0),IF($G968="Erikasutuses pind (hoone)",IFERROR(SUMIFS($E:$E,$G:$G,"Ainukasutuses pind",$C:$C,"Üüritav pind",$H:$H,R$3)/SUMIFS($E:$E,$G:$G,"Ainukasutuses pind",$C:$C,"Üüritav pind"),0),""))),"")</f>
        <v/>
      </c>
      <c r="S968" s="72" t="str">
        <f>IFERROR(IF($G968="Erikasutuses pind (muu)",Eksplikatsioon!X968/SUM(Eksplikatsioon!$O968:'Eksplikatsioon'!$AG968),IF($G968="Erikasutuses pind (korrus)",IFERROR(SUMIFS($E:$E,$G:$G,"Ainukasutuses pind",$C:$C,"Üüritav pind",$H:$H,S$3,$A:$A,$A968)/SUMIFS($E:$E,$G:$G,"Ainukasutuses pind",$C:$C,"Üüritav pind",$A:$A,$A968),0),IF($G968="Erikasutuses pind (hoone)",IFERROR(SUMIFS($E:$E,$G:$G,"Ainukasutuses pind",$C:$C,"Üüritav pind",$H:$H,S$3)/SUMIFS($E:$E,$G:$G,"Ainukasutuses pind",$C:$C,"Üüritav pind"),0),""))),"")</f>
        <v/>
      </c>
      <c r="T968" s="72" t="str">
        <f>IFERROR(IF($G968="Erikasutuses pind (muu)",Eksplikatsioon!Y968/SUM(Eksplikatsioon!$O968:'Eksplikatsioon'!$AG968),IF($G968="Erikasutuses pind (korrus)",IFERROR(SUMIFS($E:$E,$G:$G,"Ainukasutuses pind",$C:$C,"Üüritav pind",$H:$H,T$3,$A:$A,$A968)/SUMIFS($E:$E,$G:$G,"Ainukasutuses pind",$C:$C,"Üüritav pind",$A:$A,$A968),0),IF($G968="Erikasutuses pind (hoone)",IFERROR(SUMIFS($E:$E,$G:$G,"Ainukasutuses pind",$C:$C,"Üüritav pind",$H:$H,T$3)/SUMIFS($E:$E,$G:$G,"Ainukasutuses pind",$C:$C,"Üüritav pind"),0),""))),"")</f>
        <v/>
      </c>
      <c r="U968" s="72" t="str">
        <f>IFERROR(IF($G968="Erikasutuses pind (muu)",Eksplikatsioon!Z968/SUM(Eksplikatsioon!$O968:'Eksplikatsioon'!$AG968),IF($G968="Erikasutuses pind (korrus)",IFERROR(SUMIFS($E:$E,$G:$G,"Ainukasutuses pind",$C:$C,"Üüritav pind",$H:$H,U$3,$A:$A,$A968)/SUMIFS($E:$E,$G:$G,"Ainukasutuses pind",$C:$C,"Üüritav pind",$A:$A,$A968),0),IF($G968="Erikasutuses pind (hoone)",IFERROR(SUMIFS($E:$E,$G:$G,"Ainukasutuses pind",$C:$C,"Üüritav pind",$H:$H,U$3)/SUMIFS($E:$E,$G:$G,"Ainukasutuses pind",$C:$C,"Üüritav pind"),0),""))),"")</f>
        <v/>
      </c>
      <c r="V968" s="72" t="str">
        <f>IFERROR(IF($G968="Erikasutuses pind (muu)",Eksplikatsioon!AA968/SUM(Eksplikatsioon!$O968:'Eksplikatsioon'!$AG968),IF($G968="Erikasutuses pind (korrus)",IFERROR(SUMIFS($E:$E,$G:$G,"Ainukasutuses pind",$C:$C,"Üüritav pind",$H:$H,V$3,$A:$A,$A968)/SUMIFS($E:$E,$G:$G,"Ainukasutuses pind",$C:$C,"Üüritav pind",$A:$A,$A968),0),IF($G968="Erikasutuses pind (hoone)",IFERROR(SUMIFS($E:$E,$G:$G,"Ainukasutuses pind",$C:$C,"Üüritav pind",$H:$H,V$3)/SUMIFS($E:$E,$G:$G,"Ainukasutuses pind",$C:$C,"Üüritav pind"),0),""))),"")</f>
        <v/>
      </c>
      <c r="W968" s="72" t="str">
        <f>IFERROR(IF($G968="Erikasutuses pind (muu)",Eksplikatsioon!AB968/SUM(Eksplikatsioon!$O968:'Eksplikatsioon'!$AG968),IF($G968="Erikasutuses pind (korrus)",IFERROR(SUMIFS($E:$E,$G:$G,"Ainukasutuses pind",$C:$C,"Üüritav pind",$H:$H,W$3,$A:$A,$A968)/SUMIFS($E:$E,$G:$G,"Ainukasutuses pind",$C:$C,"Üüritav pind",$A:$A,$A968),0),IF($G968="Erikasutuses pind (hoone)",IFERROR(SUMIFS($E:$E,$G:$G,"Ainukasutuses pind",$C:$C,"Üüritav pind",$H:$H,W$3)/SUMIFS($E:$E,$G:$G,"Ainukasutuses pind",$C:$C,"Üüritav pind"),0),""))),"")</f>
        <v/>
      </c>
      <c r="X968" s="72" t="str">
        <f>IFERROR(IF($G968="Erikasutuses pind (muu)",Eksplikatsioon!AC968/SUM(Eksplikatsioon!$O968:'Eksplikatsioon'!$AG968),IF($G968="Erikasutuses pind (korrus)",IFERROR(SUMIFS($E:$E,$G:$G,"Ainukasutuses pind",$C:$C,"Üüritav pind",$H:$H,X$3,$A:$A,$A968)/SUMIFS($E:$E,$G:$G,"Ainukasutuses pind",$C:$C,"Üüritav pind",$A:$A,$A968),0),IF($G968="Erikasutuses pind (hoone)",IFERROR(SUMIFS($E:$E,$G:$G,"Ainukasutuses pind",$C:$C,"Üüritav pind",$H:$H,X$3)/SUMIFS($E:$E,$G:$G,"Ainukasutuses pind",$C:$C,"Üüritav pind"),0),""))),"")</f>
        <v/>
      </c>
      <c r="Y968" s="72" t="str">
        <f>IFERROR(IF($G968="Erikasutuses pind (muu)",Eksplikatsioon!AD968/SUM(Eksplikatsioon!$O968:'Eksplikatsioon'!$AG968),IF($G968="Erikasutuses pind (korrus)",IFERROR(SUMIFS($E:$E,$G:$G,"Ainukasutuses pind",$C:$C,"Üüritav pind",$H:$H,Y$3,$A:$A,$A968)/SUMIFS($E:$E,$G:$G,"Ainukasutuses pind",$C:$C,"Üüritav pind",$A:$A,$A968),0),IF($G968="Erikasutuses pind (hoone)",IFERROR(SUMIFS($E:$E,$G:$G,"Ainukasutuses pind",$C:$C,"Üüritav pind",$H:$H,Y$3)/SUMIFS($E:$E,$G:$G,"Ainukasutuses pind",$C:$C,"Üüritav pind"),0),""))),"")</f>
        <v/>
      </c>
      <c r="Z968" s="72" t="str">
        <f>IFERROR(IF($G968="Erikasutuses pind (muu)",Eksplikatsioon!AE968/SUM(Eksplikatsioon!$O968:'Eksplikatsioon'!$AG968),IF($G968="Erikasutuses pind (korrus)",IFERROR(SUMIFS($E:$E,$G:$G,"Ainukasutuses pind",$C:$C,"Üüritav pind",$H:$H,Z$3,$A:$A,$A968)/SUMIFS($E:$E,$G:$G,"Ainukasutuses pind",$C:$C,"Üüritav pind",$A:$A,$A968),0),IF($G968="Erikasutuses pind (hoone)",IFERROR(SUMIFS($E:$E,$G:$G,"Ainukasutuses pind",$C:$C,"Üüritav pind",$H:$H,Z$3)/SUMIFS($E:$E,$G:$G,"Ainukasutuses pind",$C:$C,"Üüritav pind"),0),""))),"")</f>
        <v/>
      </c>
      <c r="AA968" s="72" t="str">
        <f>IFERROR(IF($G968="Erikasutuses pind (muu)",Eksplikatsioon!AF968/SUM(Eksplikatsioon!$O968:'Eksplikatsioon'!$AG968),IF($G968="Erikasutuses pind (korrus)",IFERROR(SUMIFS($E:$E,$G:$G,"Ainukasutuses pind",$C:$C,"Üüritav pind",$H:$H,AA$3,$A:$A,$A968)/SUMIFS($E:$E,$G:$G,"Ainukasutuses pind",$C:$C,"Üüritav pind",$A:$A,$A968),0),IF($G968="Erikasutuses pind (hoone)",IFERROR(SUMIFS($E:$E,$G:$G,"Ainukasutuses pind",$C:$C,"Üüritav pind",$H:$H,AA$3)/SUMIFS($E:$E,$G:$G,"Ainukasutuses pind",$C:$C,"Üüritav pind"),0),""))),"")</f>
        <v/>
      </c>
      <c r="AB968" s="72" t="str">
        <f>IFERROR(IF($G968="Erikasutuses pind (muu)",Eksplikatsioon!AG968/SUM(Eksplikatsioon!$O968:'Eksplikatsioon'!$AG968),IF($G968="Erikasutuses pind (korrus)",IFERROR(SUMIFS($E:$E,$G:$G,"Ainukasutuses pind",$C:$C,"Üüritav pind",$H:$H,AB$3,$A:$A,$A968)/SUMIFS($E:$E,$G:$G,"Ainukasutuses pind",$C:$C,"Üüritav pind",$A:$A,$A968),0),IF($G968="Erikasutuses pind (hoone)",IFERROR(SUMIFS($E:$E,$G:$G,"Ainukasutuses pind",$C:$C,"Üüritav pind",$H:$H,AB$3)/SUMIFS($E:$E,$G:$G,"Ainukasutuses pind",$C:$C,"Üüritav pind"),0),""))),"")</f>
        <v/>
      </c>
      <c r="AC968" s="72" t="str">
        <f>IFERROR(IF($G968="Erikasutuses pind (muu)",$E968*J968,IFERROR($E968*J968/SUM($J968:$AB968)*(Eksplikatsioon!O968)/SUMPRODUCT($J968:$AB968,Eksplikatsioon!$O968:$AG968),"")),"")</f>
        <v/>
      </c>
      <c r="AD968" s="72" t="str">
        <f>IFERROR(IF($G968="Erikasutuses pind (muu)",$E968*K968,IFERROR($E968*K968/SUM($J968:$AB968)*(Eksplikatsioon!P968)/SUMPRODUCT($J968:$AB968,Eksplikatsioon!$O968:$AG968),"")),"")</f>
        <v/>
      </c>
      <c r="AE968" s="72" t="str">
        <f>IFERROR(IF($G968="Erikasutuses pind (muu)",$E968*L968,IFERROR($E968*L968/SUM($J968:$AB968)*(Eksplikatsioon!Q968)/SUMPRODUCT($J968:$AB968,Eksplikatsioon!$O968:$AG968),"")),"")</f>
        <v/>
      </c>
      <c r="AF968" s="72" t="str">
        <f>IFERROR(IF($G968="Erikasutuses pind (muu)",$E968*M968,IFERROR($E968*M968/SUM($J968:$AB968)*(Eksplikatsioon!R968)/SUMPRODUCT($J968:$AB968,Eksplikatsioon!$O968:$AG968),"")),"")</f>
        <v/>
      </c>
      <c r="AG968" s="72" t="str">
        <f>IFERROR(IF($G968="Erikasutuses pind (muu)",$E968*N968,IFERROR($E968*N968/SUM($J968:$AB968)*(Eksplikatsioon!S968)/SUMPRODUCT($J968:$AB968,Eksplikatsioon!$O968:$AG968),"")),"")</f>
        <v/>
      </c>
      <c r="AH968" s="72" t="str">
        <f>IFERROR(IF($G968="Erikasutuses pind (muu)",$E968*O968,IFERROR($E968*O968/SUM($J968:$AB968)*(Eksplikatsioon!T968)/SUMPRODUCT($J968:$AB968,Eksplikatsioon!$O968:$AG968),"")),"")</f>
        <v/>
      </c>
      <c r="AI968" s="72" t="str">
        <f>IFERROR(IF($G968="Erikasutuses pind (muu)",$E968*P968,IFERROR($E968*P968/SUM($J968:$AB968)*(Eksplikatsioon!U968)/SUMPRODUCT($J968:$AB968,Eksplikatsioon!$O968:$AG968),"")),"")</f>
        <v/>
      </c>
      <c r="AJ968" s="72" t="str">
        <f>IFERROR(IF($G968="Erikasutuses pind (muu)",$E968*Q968,IFERROR($E968*Q968/SUM($J968:$AB968)*(Eksplikatsioon!V968)/SUMPRODUCT($J968:$AB968,Eksplikatsioon!$O968:$AG968),"")),"")</f>
        <v/>
      </c>
      <c r="AK968" s="72" t="str">
        <f>IFERROR(IF($G968="Erikasutuses pind (muu)",$E968*R968,IFERROR($E968*R968/SUM($J968:$AB968)*(Eksplikatsioon!W968)/SUMPRODUCT($J968:$AB968,Eksplikatsioon!$O968:$AG968),"")),"")</f>
        <v/>
      </c>
      <c r="AL968" s="72" t="str">
        <f>IFERROR(IF($G968="Erikasutuses pind (muu)",$E968*S968,IFERROR($E968*S968/SUM($J968:$AB968)*(Eksplikatsioon!X968)/SUMPRODUCT($J968:$AB968,Eksplikatsioon!$O968:$AG968),"")),"")</f>
        <v/>
      </c>
      <c r="AM968" s="72" t="str">
        <f>IFERROR(IF($G968="Erikasutuses pind (muu)",$E968*T968,IFERROR($E968*T968/SUM($J968:$AB968)*(Eksplikatsioon!Y968)/SUMPRODUCT($J968:$AB968,Eksplikatsioon!$O968:$AG968),"")),"")</f>
        <v/>
      </c>
      <c r="AN968" s="72" t="str">
        <f>IFERROR(IF($G968="Erikasutuses pind (muu)",$E968*U968,IFERROR($E968*U968/SUM($J968:$AB968)*(Eksplikatsioon!Z968)/SUMPRODUCT($J968:$AB968,Eksplikatsioon!$O968:$AG968),"")),"")</f>
        <v/>
      </c>
      <c r="AO968" s="72" t="str">
        <f>IFERROR(IF($G968="Erikasutuses pind (muu)",$E968*V968,IFERROR($E968*V968/SUM($J968:$AB968)*(Eksplikatsioon!AA968)/SUMPRODUCT($J968:$AB968,Eksplikatsioon!$O968:$AG968),"")),"")</f>
        <v/>
      </c>
      <c r="AP968" s="72" t="str">
        <f>IFERROR(IF($G968="Erikasutuses pind (muu)",$E968*W968,IFERROR($E968*W968/SUM($J968:$AB968)*(Eksplikatsioon!AB968)/SUMPRODUCT($J968:$AB968,Eksplikatsioon!$O968:$AG968),"")),"")</f>
        <v/>
      </c>
      <c r="AQ968" s="72" t="str">
        <f>IFERROR(IF($G968="Erikasutuses pind (muu)",$E968*X968,IFERROR($E968*X968/SUM($J968:$AB968)*(Eksplikatsioon!AC968)/SUMPRODUCT($J968:$AB968,Eksplikatsioon!$O968:$AG968),"")),"")</f>
        <v/>
      </c>
      <c r="AR968" s="72" t="str">
        <f>IFERROR(IF($G968="Erikasutuses pind (muu)",$E968*Y968,IFERROR($E968*Y968/SUM($J968:$AB968)*(Eksplikatsioon!AD968)/SUMPRODUCT($J968:$AB968,Eksplikatsioon!$O968:$AG968),"")),"")</f>
        <v/>
      </c>
      <c r="AS968" s="72" t="str">
        <f>IFERROR(IF($G968="Erikasutuses pind (muu)",$E968*Z968,IFERROR($E968*Z968/SUM($J968:$AB968)*(Eksplikatsioon!AE968)/SUMPRODUCT($J968:$AB968,Eksplikatsioon!$O968:$AG968),"")),"")</f>
        <v/>
      </c>
      <c r="AT968" s="72" t="str">
        <f>IFERROR(IF($G968="Erikasutuses pind (muu)",$E968*AA968,IFERROR($E968*AA968/SUM($J968:$AB968)*(Eksplikatsioon!AF968)/SUMPRODUCT($J968:$AB968,Eksplikatsioon!$O968:$AG968),"")),"")</f>
        <v/>
      </c>
      <c r="AU968" s="72" t="str">
        <f>IFERROR(IF($G968="Erikasutuses pind (muu)",$E968*AB968,IFERROR($E968*AB968/SUM($J968:$AB968)*(Eksplikatsioon!AG968)/SUMPRODUCT($J968:$AB968,Eksplikatsioon!$O968:$AG968),"")),"")</f>
        <v/>
      </c>
    </row>
    <row r="969" spans="1:47" x14ac:dyDescent="0.25">
      <c r="A969" s="71" t="str">
        <f>IF(Eksplikatsioon!A969=0,"",Eksplikatsioon!A969)</f>
        <v/>
      </c>
      <c r="B969" s="71" t="str">
        <f>IF(Eksplikatsioon!B969=0,"",Eksplikatsioon!B969)</f>
        <v/>
      </c>
      <c r="C969" s="71" t="str">
        <f>IF(Eksplikatsioon!C969=0,"",Eksplikatsioon!C969)</f>
        <v/>
      </c>
      <c r="D969" s="71" t="str">
        <f>IF(Eksplikatsioon!D969=0,"",Eksplikatsioon!D969)</f>
        <v/>
      </c>
      <c r="E969" s="71" t="str">
        <f>IF(Eksplikatsioon!F969=0,"",Eksplikatsioon!F969)</f>
        <v/>
      </c>
      <c r="F969" s="71" t="str">
        <f>IF(Eksplikatsioon!H969=0,"",Eksplikatsioon!H969)</f>
        <v/>
      </c>
      <c r="G969" s="71" t="str">
        <f>IF(Eksplikatsioon!J969=0,"",Eksplikatsioon!J969)</f>
        <v/>
      </c>
      <c r="H969" s="71" t="str">
        <f>IF(Eksplikatsioon!K969=0,"",Eksplikatsioon!K969)</f>
        <v/>
      </c>
      <c r="I969" s="71" t="str">
        <f>IF(Eksplikatsioon!L969=0,"",Eksplikatsioon!L969)</f>
        <v/>
      </c>
      <c r="J969" s="72" t="str">
        <f>IFERROR(IF($G969="Erikasutuses pind (muu)",Eksplikatsioon!O969/SUM(Eksplikatsioon!$O969:'Eksplikatsioon'!$AG969),IF($G969="Erikasutuses pind (korrus)",IFERROR(SUMIFS($E:$E,$G:$G,"Ainukasutuses pind",$C:$C,"Üüritav pind",$H:$H,J$3,$A:$A,$A969)/SUMIFS($E:$E,$G:$G,"Ainukasutuses pind",$C:$C,"Üüritav pind",$A:$A,$A969),0),IF($G969="Erikasutuses pind (hoone)",IFERROR(SUMIFS($E:$E,$G:$G,"Ainukasutuses pind",$C:$C,"Üüritav pind",$H:$H,J$3)/SUMIFS($E:$E,$G:$G,"Ainukasutuses pind",$C:$C,"Üüritav pind"),0),""))),"")</f>
        <v/>
      </c>
      <c r="K969" s="72" t="str">
        <f>IFERROR(IF($G969="Erikasutuses pind (muu)",Eksplikatsioon!P969/SUM(Eksplikatsioon!$O969:'Eksplikatsioon'!$AG969),IF($G969="Erikasutuses pind (korrus)",IFERROR(SUMIFS($E:$E,$G:$G,"Ainukasutuses pind",$C:$C,"Üüritav pind",$H:$H,K$3,$A:$A,$A969)/SUMIFS($E:$E,$G:$G,"Ainukasutuses pind",$C:$C,"Üüritav pind",$A:$A,$A969),0),IF($G969="Erikasutuses pind (hoone)",IFERROR(SUMIFS($E:$E,$G:$G,"Ainukasutuses pind",$C:$C,"Üüritav pind",$H:$H,K$3)/SUMIFS($E:$E,$G:$G,"Ainukasutuses pind",$C:$C,"Üüritav pind"),0),""))),"")</f>
        <v/>
      </c>
      <c r="L969" s="72" t="str">
        <f>IFERROR(IF($G969="Erikasutuses pind (muu)",Eksplikatsioon!Q969/SUM(Eksplikatsioon!$O969:'Eksplikatsioon'!$AG969),IF($G969="Erikasutuses pind (korrus)",IFERROR(SUMIFS($E:$E,$G:$G,"Ainukasutuses pind",$C:$C,"Üüritav pind",$H:$H,L$3,$A:$A,$A969)/SUMIFS($E:$E,$G:$G,"Ainukasutuses pind",$C:$C,"Üüritav pind",$A:$A,$A969),0),IF($G969="Erikasutuses pind (hoone)",IFERROR(SUMIFS($E:$E,$G:$G,"Ainukasutuses pind",$C:$C,"Üüritav pind",$H:$H,L$3)/SUMIFS($E:$E,$G:$G,"Ainukasutuses pind",$C:$C,"Üüritav pind"),0),""))),"")</f>
        <v/>
      </c>
      <c r="M969" s="72" t="str">
        <f>IFERROR(IF($G969="Erikasutuses pind (muu)",Eksplikatsioon!R969/SUM(Eksplikatsioon!$O969:'Eksplikatsioon'!$AG969),IF($G969="Erikasutuses pind (korrus)",IFERROR(SUMIFS($E:$E,$G:$G,"Ainukasutuses pind",$C:$C,"Üüritav pind",$H:$H,M$3,$A:$A,$A969)/SUMIFS($E:$E,$G:$G,"Ainukasutuses pind",$C:$C,"Üüritav pind",$A:$A,$A969),0),IF($G969="Erikasutuses pind (hoone)",IFERROR(SUMIFS($E:$E,$G:$G,"Ainukasutuses pind",$C:$C,"Üüritav pind",$H:$H,M$3)/SUMIFS($E:$E,$G:$G,"Ainukasutuses pind",$C:$C,"Üüritav pind"),0),""))),"")</f>
        <v/>
      </c>
      <c r="N969" s="72" t="str">
        <f>IFERROR(IF($G969="Erikasutuses pind (muu)",Eksplikatsioon!S969/SUM(Eksplikatsioon!$O969:'Eksplikatsioon'!$AG969),IF($G969="Erikasutuses pind (korrus)",IFERROR(SUMIFS($E:$E,$G:$G,"Ainukasutuses pind",$C:$C,"Üüritav pind",$H:$H,N$3,$A:$A,$A969)/SUMIFS($E:$E,$G:$G,"Ainukasutuses pind",$C:$C,"Üüritav pind",$A:$A,$A969),0),IF($G969="Erikasutuses pind (hoone)",IFERROR(SUMIFS($E:$E,$G:$G,"Ainukasutuses pind",$C:$C,"Üüritav pind",$H:$H,N$3)/SUMIFS($E:$E,$G:$G,"Ainukasutuses pind",$C:$C,"Üüritav pind"),0),""))),"")</f>
        <v/>
      </c>
      <c r="O969" s="72" t="str">
        <f>IFERROR(IF($G969="Erikasutuses pind (muu)",Eksplikatsioon!T969/SUM(Eksplikatsioon!$O969:'Eksplikatsioon'!$AG969),IF($G969="Erikasutuses pind (korrus)",IFERROR(SUMIFS($E:$E,$G:$G,"Ainukasutuses pind",$C:$C,"Üüritav pind",$H:$H,O$3,$A:$A,$A969)/SUMIFS($E:$E,$G:$G,"Ainukasutuses pind",$C:$C,"Üüritav pind",$A:$A,$A969),0),IF($G969="Erikasutuses pind (hoone)",IFERROR(SUMIFS($E:$E,$G:$G,"Ainukasutuses pind",$C:$C,"Üüritav pind",$H:$H,O$3)/SUMIFS($E:$E,$G:$G,"Ainukasutuses pind",$C:$C,"Üüritav pind"),0),""))),"")</f>
        <v/>
      </c>
      <c r="P969" s="72" t="str">
        <f>IFERROR(IF($G969="Erikasutuses pind (muu)",Eksplikatsioon!U969/SUM(Eksplikatsioon!$O969:'Eksplikatsioon'!$AG969),IF($G969="Erikasutuses pind (korrus)",IFERROR(SUMIFS($E:$E,$G:$G,"Ainukasutuses pind",$C:$C,"Üüritav pind",$H:$H,P$3,$A:$A,$A969)/SUMIFS($E:$E,$G:$G,"Ainukasutuses pind",$C:$C,"Üüritav pind",$A:$A,$A969),0),IF($G969="Erikasutuses pind (hoone)",IFERROR(SUMIFS($E:$E,$G:$G,"Ainukasutuses pind",$C:$C,"Üüritav pind",$H:$H,P$3)/SUMIFS($E:$E,$G:$G,"Ainukasutuses pind",$C:$C,"Üüritav pind"),0),""))),"")</f>
        <v/>
      </c>
      <c r="Q969" s="72" t="str">
        <f>IFERROR(IF($G969="Erikasutuses pind (muu)",Eksplikatsioon!V969/SUM(Eksplikatsioon!$O969:'Eksplikatsioon'!$AG969),IF($G969="Erikasutuses pind (korrus)",IFERROR(SUMIFS($E:$E,$G:$G,"Ainukasutuses pind",$C:$C,"Üüritav pind",$H:$H,Q$3,$A:$A,$A969)/SUMIFS($E:$E,$G:$G,"Ainukasutuses pind",$C:$C,"Üüritav pind",$A:$A,$A969),0),IF($G969="Erikasutuses pind (hoone)",IFERROR(SUMIFS($E:$E,$G:$G,"Ainukasutuses pind",$C:$C,"Üüritav pind",$H:$H,Q$3)/SUMIFS($E:$E,$G:$G,"Ainukasutuses pind",$C:$C,"Üüritav pind"),0),""))),"")</f>
        <v/>
      </c>
      <c r="R969" s="72" t="str">
        <f>IFERROR(IF($G969="Erikasutuses pind (muu)",Eksplikatsioon!W969/SUM(Eksplikatsioon!$O969:'Eksplikatsioon'!$AG969),IF($G969="Erikasutuses pind (korrus)",IFERROR(SUMIFS($E:$E,$G:$G,"Ainukasutuses pind",$C:$C,"Üüritav pind",$H:$H,R$3,$A:$A,$A969)/SUMIFS($E:$E,$G:$G,"Ainukasutuses pind",$C:$C,"Üüritav pind",$A:$A,$A969),0),IF($G969="Erikasutuses pind (hoone)",IFERROR(SUMIFS($E:$E,$G:$G,"Ainukasutuses pind",$C:$C,"Üüritav pind",$H:$H,R$3)/SUMIFS($E:$E,$G:$G,"Ainukasutuses pind",$C:$C,"Üüritav pind"),0),""))),"")</f>
        <v/>
      </c>
      <c r="S969" s="72" t="str">
        <f>IFERROR(IF($G969="Erikasutuses pind (muu)",Eksplikatsioon!X969/SUM(Eksplikatsioon!$O969:'Eksplikatsioon'!$AG969),IF($G969="Erikasutuses pind (korrus)",IFERROR(SUMIFS($E:$E,$G:$G,"Ainukasutuses pind",$C:$C,"Üüritav pind",$H:$H,S$3,$A:$A,$A969)/SUMIFS($E:$E,$G:$G,"Ainukasutuses pind",$C:$C,"Üüritav pind",$A:$A,$A969),0),IF($G969="Erikasutuses pind (hoone)",IFERROR(SUMIFS($E:$E,$G:$G,"Ainukasutuses pind",$C:$C,"Üüritav pind",$H:$H,S$3)/SUMIFS($E:$E,$G:$G,"Ainukasutuses pind",$C:$C,"Üüritav pind"),0),""))),"")</f>
        <v/>
      </c>
      <c r="T969" s="72" t="str">
        <f>IFERROR(IF($G969="Erikasutuses pind (muu)",Eksplikatsioon!Y969/SUM(Eksplikatsioon!$O969:'Eksplikatsioon'!$AG969),IF($G969="Erikasutuses pind (korrus)",IFERROR(SUMIFS($E:$E,$G:$G,"Ainukasutuses pind",$C:$C,"Üüritav pind",$H:$H,T$3,$A:$A,$A969)/SUMIFS($E:$E,$G:$G,"Ainukasutuses pind",$C:$C,"Üüritav pind",$A:$A,$A969),0),IF($G969="Erikasutuses pind (hoone)",IFERROR(SUMIFS($E:$E,$G:$G,"Ainukasutuses pind",$C:$C,"Üüritav pind",$H:$H,T$3)/SUMIFS($E:$E,$G:$G,"Ainukasutuses pind",$C:$C,"Üüritav pind"),0),""))),"")</f>
        <v/>
      </c>
      <c r="U969" s="72" t="str">
        <f>IFERROR(IF($G969="Erikasutuses pind (muu)",Eksplikatsioon!Z969/SUM(Eksplikatsioon!$O969:'Eksplikatsioon'!$AG969),IF($G969="Erikasutuses pind (korrus)",IFERROR(SUMIFS($E:$E,$G:$G,"Ainukasutuses pind",$C:$C,"Üüritav pind",$H:$H,U$3,$A:$A,$A969)/SUMIFS($E:$E,$G:$G,"Ainukasutuses pind",$C:$C,"Üüritav pind",$A:$A,$A969),0),IF($G969="Erikasutuses pind (hoone)",IFERROR(SUMIFS($E:$E,$G:$G,"Ainukasutuses pind",$C:$C,"Üüritav pind",$H:$H,U$3)/SUMIFS($E:$E,$G:$G,"Ainukasutuses pind",$C:$C,"Üüritav pind"),0),""))),"")</f>
        <v/>
      </c>
      <c r="V969" s="72" t="str">
        <f>IFERROR(IF($G969="Erikasutuses pind (muu)",Eksplikatsioon!AA969/SUM(Eksplikatsioon!$O969:'Eksplikatsioon'!$AG969),IF($G969="Erikasutuses pind (korrus)",IFERROR(SUMIFS($E:$E,$G:$G,"Ainukasutuses pind",$C:$C,"Üüritav pind",$H:$H,V$3,$A:$A,$A969)/SUMIFS($E:$E,$G:$G,"Ainukasutuses pind",$C:$C,"Üüritav pind",$A:$A,$A969),0),IF($G969="Erikasutuses pind (hoone)",IFERROR(SUMIFS($E:$E,$G:$G,"Ainukasutuses pind",$C:$C,"Üüritav pind",$H:$H,V$3)/SUMIFS($E:$E,$G:$G,"Ainukasutuses pind",$C:$C,"Üüritav pind"),0),""))),"")</f>
        <v/>
      </c>
      <c r="W969" s="72" t="str">
        <f>IFERROR(IF($G969="Erikasutuses pind (muu)",Eksplikatsioon!AB969/SUM(Eksplikatsioon!$O969:'Eksplikatsioon'!$AG969),IF($G969="Erikasutuses pind (korrus)",IFERROR(SUMIFS($E:$E,$G:$G,"Ainukasutuses pind",$C:$C,"Üüritav pind",$H:$H,W$3,$A:$A,$A969)/SUMIFS($E:$E,$G:$G,"Ainukasutuses pind",$C:$C,"Üüritav pind",$A:$A,$A969),0),IF($G969="Erikasutuses pind (hoone)",IFERROR(SUMIFS($E:$E,$G:$G,"Ainukasutuses pind",$C:$C,"Üüritav pind",$H:$H,W$3)/SUMIFS($E:$E,$G:$G,"Ainukasutuses pind",$C:$C,"Üüritav pind"),0),""))),"")</f>
        <v/>
      </c>
      <c r="X969" s="72" t="str">
        <f>IFERROR(IF($G969="Erikasutuses pind (muu)",Eksplikatsioon!AC969/SUM(Eksplikatsioon!$O969:'Eksplikatsioon'!$AG969),IF($G969="Erikasutuses pind (korrus)",IFERROR(SUMIFS($E:$E,$G:$G,"Ainukasutuses pind",$C:$C,"Üüritav pind",$H:$H,X$3,$A:$A,$A969)/SUMIFS($E:$E,$G:$G,"Ainukasutuses pind",$C:$C,"Üüritav pind",$A:$A,$A969),0),IF($G969="Erikasutuses pind (hoone)",IFERROR(SUMIFS($E:$E,$G:$G,"Ainukasutuses pind",$C:$C,"Üüritav pind",$H:$H,X$3)/SUMIFS($E:$E,$G:$G,"Ainukasutuses pind",$C:$C,"Üüritav pind"),0),""))),"")</f>
        <v/>
      </c>
      <c r="Y969" s="72" t="str">
        <f>IFERROR(IF($G969="Erikasutuses pind (muu)",Eksplikatsioon!AD969/SUM(Eksplikatsioon!$O969:'Eksplikatsioon'!$AG969),IF($G969="Erikasutuses pind (korrus)",IFERROR(SUMIFS($E:$E,$G:$G,"Ainukasutuses pind",$C:$C,"Üüritav pind",$H:$H,Y$3,$A:$A,$A969)/SUMIFS($E:$E,$G:$G,"Ainukasutuses pind",$C:$C,"Üüritav pind",$A:$A,$A969),0),IF($G969="Erikasutuses pind (hoone)",IFERROR(SUMIFS($E:$E,$G:$G,"Ainukasutuses pind",$C:$C,"Üüritav pind",$H:$H,Y$3)/SUMIFS($E:$E,$G:$G,"Ainukasutuses pind",$C:$C,"Üüritav pind"),0),""))),"")</f>
        <v/>
      </c>
      <c r="Z969" s="72" t="str">
        <f>IFERROR(IF($G969="Erikasutuses pind (muu)",Eksplikatsioon!AE969/SUM(Eksplikatsioon!$O969:'Eksplikatsioon'!$AG969),IF($G969="Erikasutuses pind (korrus)",IFERROR(SUMIFS($E:$E,$G:$G,"Ainukasutuses pind",$C:$C,"Üüritav pind",$H:$H,Z$3,$A:$A,$A969)/SUMIFS($E:$E,$G:$G,"Ainukasutuses pind",$C:$C,"Üüritav pind",$A:$A,$A969),0),IF($G969="Erikasutuses pind (hoone)",IFERROR(SUMIFS($E:$E,$G:$G,"Ainukasutuses pind",$C:$C,"Üüritav pind",$H:$H,Z$3)/SUMIFS($E:$E,$G:$G,"Ainukasutuses pind",$C:$C,"Üüritav pind"),0),""))),"")</f>
        <v/>
      </c>
      <c r="AA969" s="72" t="str">
        <f>IFERROR(IF($G969="Erikasutuses pind (muu)",Eksplikatsioon!AF969/SUM(Eksplikatsioon!$O969:'Eksplikatsioon'!$AG969),IF($G969="Erikasutuses pind (korrus)",IFERROR(SUMIFS($E:$E,$G:$G,"Ainukasutuses pind",$C:$C,"Üüritav pind",$H:$H,AA$3,$A:$A,$A969)/SUMIFS($E:$E,$G:$G,"Ainukasutuses pind",$C:$C,"Üüritav pind",$A:$A,$A969),0),IF($G969="Erikasutuses pind (hoone)",IFERROR(SUMIFS($E:$E,$G:$G,"Ainukasutuses pind",$C:$C,"Üüritav pind",$H:$H,AA$3)/SUMIFS($E:$E,$G:$G,"Ainukasutuses pind",$C:$C,"Üüritav pind"),0),""))),"")</f>
        <v/>
      </c>
      <c r="AB969" s="72" t="str">
        <f>IFERROR(IF($G969="Erikasutuses pind (muu)",Eksplikatsioon!AG969/SUM(Eksplikatsioon!$O969:'Eksplikatsioon'!$AG969),IF($G969="Erikasutuses pind (korrus)",IFERROR(SUMIFS($E:$E,$G:$G,"Ainukasutuses pind",$C:$C,"Üüritav pind",$H:$H,AB$3,$A:$A,$A969)/SUMIFS($E:$E,$G:$G,"Ainukasutuses pind",$C:$C,"Üüritav pind",$A:$A,$A969),0),IF($G969="Erikasutuses pind (hoone)",IFERROR(SUMIFS($E:$E,$G:$G,"Ainukasutuses pind",$C:$C,"Üüritav pind",$H:$H,AB$3)/SUMIFS($E:$E,$G:$G,"Ainukasutuses pind",$C:$C,"Üüritav pind"),0),""))),"")</f>
        <v/>
      </c>
      <c r="AC969" s="72" t="str">
        <f>IFERROR(IF($G969="Erikasutuses pind (muu)",$E969*J969,IFERROR($E969*J969/SUM($J969:$AB969)*(Eksplikatsioon!O969)/SUMPRODUCT($J969:$AB969,Eksplikatsioon!$O969:$AG969),"")),"")</f>
        <v/>
      </c>
      <c r="AD969" s="72" t="str">
        <f>IFERROR(IF($G969="Erikasutuses pind (muu)",$E969*K969,IFERROR($E969*K969/SUM($J969:$AB969)*(Eksplikatsioon!P969)/SUMPRODUCT($J969:$AB969,Eksplikatsioon!$O969:$AG969),"")),"")</f>
        <v/>
      </c>
      <c r="AE969" s="72" t="str">
        <f>IFERROR(IF($G969="Erikasutuses pind (muu)",$E969*L969,IFERROR($E969*L969/SUM($J969:$AB969)*(Eksplikatsioon!Q969)/SUMPRODUCT($J969:$AB969,Eksplikatsioon!$O969:$AG969),"")),"")</f>
        <v/>
      </c>
      <c r="AF969" s="72" t="str">
        <f>IFERROR(IF($G969="Erikasutuses pind (muu)",$E969*M969,IFERROR($E969*M969/SUM($J969:$AB969)*(Eksplikatsioon!R969)/SUMPRODUCT($J969:$AB969,Eksplikatsioon!$O969:$AG969),"")),"")</f>
        <v/>
      </c>
      <c r="AG969" s="72" t="str">
        <f>IFERROR(IF($G969="Erikasutuses pind (muu)",$E969*N969,IFERROR($E969*N969/SUM($J969:$AB969)*(Eksplikatsioon!S969)/SUMPRODUCT($J969:$AB969,Eksplikatsioon!$O969:$AG969),"")),"")</f>
        <v/>
      </c>
      <c r="AH969" s="72" t="str">
        <f>IFERROR(IF($G969="Erikasutuses pind (muu)",$E969*O969,IFERROR($E969*O969/SUM($J969:$AB969)*(Eksplikatsioon!T969)/SUMPRODUCT($J969:$AB969,Eksplikatsioon!$O969:$AG969),"")),"")</f>
        <v/>
      </c>
      <c r="AI969" s="72" t="str">
        <f>IFERROR(IF($G969="Erikasutuses pind (muu)",$E969*P969,IFERROR($E969*P969/SUM($J969:$AB969)*(Eksplikatsioon!U969)/SUMPRODUCT($J969:$AB969,Eksplikatsioon!$O969:$AG969),"")),"")</f>
        <v/>
      </c>
      <c r="AJ969" s="72" t="str">
        <f>IFERROR(IF($G969="Erikasutuses pind (muu)",$E969*Q969,IFERROR($E969*Q969/SUM($J969:$AB969)*(Eksplikatsioon!V969)/SUMPRODUCT($J969:$AB969,Eksplikatsioon!$O969:$AG969),"")),"")</f>
        <v/>
      </c>
      <c r="AK969" s="72" t="str">
        <f>IFERROR(IF($G969="Erikasutuses pind (muu)",$E969*R969,IFERROR($E969*R969/SUM($J969:$AB969)*(Eksplikatsioon!W969)/SUMPRODUCT($J969:$AB969,Eksplikatsioon!$O969:$AG969),"")),"")</f>
        <v/>
      </c>
      <c r="AL969" s="72" t="str">
        <f>IFERROR(IF($G969="Erikasutuses pind (muu)",$E969*S969,IFERROR($E969*S969/SUM($J969:$AB969)*(Eksplikatsioon!X969)/SUMPRODUCT($J969:$AB969,Eksplikatsioon!$O969:$AG969),"")),"")</f>
        <v/>
      </c>
      <c r="AM969" s="72" t="str">
        <f>IFERROR(IF($G969="Erikasutuses pind (muu)",$E969*T969,IFERROR($E969*T969/SUM($J969:$AB969)*(Eksplikatsioon!Y969)/SUMPRODUCT($J969:$AB969,Eksplikatsioon!$O969:$AG969),"")),"")</f>
        <v/>
      </c>
      <c r="AN969" s="72" t="str">
        <f>IFERROR(IF($G969="Erikasutuses pind (muu)",$E969*U969,IFERROR($E969*U969/SUM($J969:$AB969)*(Eksplikatsioon!Z969)/SUMPRODUCT($J969:$AB969,Eksplikatsioon!$O969:$AG969),"")),"")</f>
        <v/>
      </c>
      <c r="AO969" s="72" t="str">
        <f>IFERROR(IF($G969="Erikasutuses pind (muu)",$E969*V969,IFERROR($E969*V969/SUM($J969:$AB969)*(Eksplikatsioon!AA969)/SUMPRODUCT($J969:$AB969,Eksplikatsioon!$O969:$AG969),"")),"")</f>
        <v/>
      </c>
      <c r="AP969" s="72" t="str">
        <f>IFERROR(IF($G969="Erikasutuses pind (muu)",$E969*W969,IFERROR($E969*W969/SUM($J969:$AB969)*(Eksplikatsioon!AB969)/SUMPRODUCT($J969:$AB969,Eksplikatsioon!$O969:$AG969),"")),"")</f>
        <v/>
      </c>
      <c r="AQ969" s="72" t="str">
        <f>IFERROR(IF($G969="Erikasutuses pind (muu)",$E969*X969,IFERROR($E969*X969/SUM($J969:$AB969)*(Eksplikatsioon!AC969)/SUMPRODUCT($J969:$AB969,Eksplikatsioon!$O969:$AG969),"")),"")</f>
        <v/>
      </c>
      <c r="AR969" s="72" t="str">
        <f>IFERROR(IF($G969="Erikasutuses pind (muu)",$E969*Y969,IFERROR($E969*Y969/SUM($J969:$AB969)*(Eksplikatsioon!AD969)/SUMPRODUCT($J969:$AB969,Eksplikatsioon!$O969:$AG969),"")),"")</f>
        <v/>
      </c>
      <c r="AS969" s="72" t="str">
        <f>IFERROR(IF($G969="Erikasutuses pind (muu)",$E969*Z969,IFERROR($E969*Z969/SUM($J969:$AB969)*(Eksplikatsioon!AE969)/SUMPRODUCT($J969:$AB969,Eksplikatsioon!$O969:$AG969),"")),"")</f>
        <v/>
      </c>
      <c r="AT969" s="72" t="str">
        <f>IFERROR(IF($G969="Erikasutuses pind (muu)",$E969*AA969,IFERROR($E969*AA969/SUM($J969:$AB969)*(Eksplikatsioon!AF969)/SUMPRODUCT($J969:$AB969,Eksplikatsioon!$O969:$AG969),"")),"")</f>
        <v/>
      </c>
      <c r="AU969" s="72" t="str">
        <f>IFERROR(IF($G969="Erikasutuses pind (muu)",$E969*AB969,IFERROR($E969*AB969/SUM($J969:$AB969)*(Eksplikatsioon!AG969)/SUMPRODUCT($J969:$AB969,Eksplikatsioon!$O969:$AG969),"")),"")</f>
        <v/>
      </c>
    </row>
    <row r="970" spans="1:47" x14ac:dyDescent="0.25">
      <c r="A970" s="71" t="str">
        <f>IF(Eksplikatsioon!A970=0,"",Eksplikatsioon!A970)</f>
        <v/>
      </c>
      <c r="B970" s="71" t="str">
        <f>IF(Eksplikatsioon!B970=0,"",Eksplikatsioon!B970)</f>
        <v/>
      </c>
      <c r="C970" s="71" t="str">
        <f>IF(Eksplikatsioon!C970=0,"",Eksplikatsioon!C970)</f>
        <v/>
      </c>
      <c r="D970" s="71" t="str">
        <f>IF(Eksplikatsioon!D970=0,"",Eksplikatsioon!D970)</f>
        <v/>
      </c>
      <c r="E970" s="71" t="str">
        <f>IF(Eksplikatsioon!F970=0,"",Eksplikatsioon!F970)</f>
        <v/>
      </c>
      <c r="F970" s="71" t="str">
        <f>IF(Eksplikatsioon!H970=0,"",Eksplikatsioon!H970)</f>
        <v/>
      </c>
      <c r="G970" s="71" t="str">
        <f>IF(Eksplikatsioon!J970=0,"",Eksplikatsioon!J970)</f>
        <v/>
      </c>
      <c r="H970" s="71" t="str">
        <f>IF(Eksplikatsioon!K970=0,"",Eksplikatsioon!K970)</f>
        <v/>
      </c>
      <c r="I970" s="71" t="str">
        <f>IF(Eksplikatsioon!L970=0,"",Eksplikatsioon!L970)</f>
        <v/>
      </c>
      <c r="J970" s="72" t="str">
        <f>IFERROR(IF($G970="Erikasutuses pind (muu)",Eksplikatsioon!O970/SUM(Eksplikatsioon!$O970:'Eksplikatsioon'!$AG970),IF($G970="Erikasutuses pind (korrus)",IFERROR(SUMIFS($E:$E,$G:$G,"Ainukasutuses pind",$C:$C,"Üüritav pind",$H:$H,J$3,$A:$A,$A970)/SUMIFS($E:$E,$G:$G,"Ainukasutuses pind",$C:$C,"Üüritav pind",$A:$A,$A970),0),IF($G970="Erikasutuses pind (hoone)",IFERROR(SUMIFS($E:$E,$G:$G,"Ainukasutuses pind",$C:$C,"Üüritav pind",$H:$H,J$3)/SUMIFS($E:$E,$G:$G,"Ainukasutuses pind",$C:$C,"Üüritav pind"),0),""))),"")</f>
        <v/>
      </c>
      <c r="K970" s="72" t="str">
        <f>IFERROR(IF($G970="Erikasutuses pind (muu)",Eksplikatsioon!P970/SUM(Eksplikatsioon!$O970:'Eksplikatsioon'!$AG970),IF($G970="Erikasutuses pind (korrus)",IFERROR(SUMIFS($E:$E,$G:$G,"Ainukasutuses pind",$C:$C,"Üüritav pind",$H:$H,K$3,$A:$A,$A970)/SUMIFS($E:$E,$G:$G,"Ainukasutuses pind",$C:$C,"Üüritav pind",$A:$A,$A970),0),IF($G970="Erikasutuses pind (hoone)",IFERROR(SUMIFS($E:$E,$G:$G,"Ainukasutuses pind",$C:$C,"Üüritav pind",$H:$H,K$3)/SUMIFS($E:$E,$G:$G,"Ainukasutuses pind",$C:$C,"Üüritav pind"),0),""))),"")</f>
        <v/>
      </c>
      <c r="L970" s="72" t="str">
        <f>IFERROR(IF($G970="Erikasutuses pind (muu)",Eksplikatsioon!Q970/SUM(Eksplikatsioon!$O970:'Eksplikatsioon'!$AG970),IF($G970="Erikasutuses pind (korrus)",IFERROR(SUMIFS($E:$E,$G:$G,"Ainukasutuses pind",$C:$C,"Üüritav pind",$H:$H,L$3,$A:$A,$A970)/SUMIFS($E:$E,$G:$G,"Ainukasutuses pind",$C:$C,"Üüritav pind",$A:$A,$A970),0),IF($G970="Erikasutuses pind (hoone)",IFERROR(SUMIFS($E:$E,$G:$G,"Ainukasutuses pind",$C:$C,"Üüritav pind",$H:$H,L$3)/SUMIFS($E:$E,$G:$G,"Ainukasutuses pind",$C:$C,"Üüritav pind"),0),""))),"")</f>
        <v/>
      </c>
      <c r="M970" s="72" t="str">
        <f>IFERROR(IF($G970="Erikasutuses pind (muu)",Eksplikatsioon!R970/SUM(Eksplikatsioon!$O970:'Eksplikatsioon'!$AG970),IF($G970="Erikasutuses pind (korrus)",IFERROR(SUMIFS($E:$E,$G:$G,"Ainukasutuses pind",$C:$C,"Üüritav pind",$H:$H,M$3,$A:$A,$A970)/SUMIFS($E:$E,$G:$G,"Ainukasutuses pind",$C:$C,"Üüritav pind",$A:$A,$A970),0),IF($G970="Erikasutuses pind (hoone)",IFERROR(SUMIFS($E:$E,$G:$G,"Ainukasutuses pind",$C:$C,"Üüritav pind",$H:$H,M$3)/SUMIFS($E:$E,$G:$G,"Ainukasutuses pind",$C:$C,"Üüritav pind"),0),""))),"")</f>
        <v/>
      </c>
      <c r="N970" s="72" t="str">
        <f>IFERROR(IF($G970="Erikasutuses pind (muu)",Eksplikatsioon!S970/SUM(Eksplikatsioon!$O970:'Eksplikatsioon'!$AG970),IF($G970="Erikasutuses pind (korrus)",IFERROR(SUMIFS($E:$E,$G:$G,"Ainukasutuses pind",$C:$C,"Üüritav pind",$H:$H,N$3,$A:$A,$A970)/SUMIFS($E:$E,$G:$G,"Ainukasutuses pind",$C:$C,"Üüritav pind",$A:$A,$A970),0),IF($G970="Erikasutuses pind (hoone)",IFERROR(SUMIFS($E:$E,$G:$G,"Ainukasutuses pind",$C:$C,"Üüritav pind",$H:$H,N$3)/SUMIFS($E:$E,$G:$G,"Ainukasutuses pind",$C:$C,"Üüritav pind"),0),""))),"")</f>
        <v/>
      </c>
      <c r="O970" s="72" t="str">
        <f>IFERROR(IF($G970="Erikasutuses pind (muu)",Eksplikatsioon!T970/SUM(Eksplikatsioon!$O970:'Eksplikatsioon'!$AG970),IF($G970="Erikasutuses pind (korrus)",IFERROR(SUMIFS($E:$E,$G:$G,"Ainukasutuses pind",$C:$C,"Üüritav pind",$H:$H,O$3,$A:$A,$A970)/SUMIFS($E:$E,$G:$G,"Ainukasutuses pind",$C:$C,"Üüritav pind",$A:$A,$A970),0),IF($G970="Erikasutuses pind (hoone)",IFERROR(SUMIFS($E:$E,$G:$G,"Ainukasutuses pind",$C:$C,"Üüritav pind",$H:$H,O$3)/SUMIFS($E:$E,$G:$G,"Ainukasutuses pind",$C:$C,"Üüritav pind"),0),""))),"")</f>
        <v/>
      </c>
      <c r="P970" s="72" t="str">
        <f>IFERROR(IF($G970="Erikasutuses pind (muu)",Eksplikatsioon!U970/SUM(Eksplikatsioon!$O970:'Eksplikatsioon'!$AG970),IF($G970="Erikasutuses pind (korrus)",IFERROR(SUMIFS($E:$E,$G:$G,"Ainukasutuses pind",$C:$C,"Üüritav pind",$H:$H,P$3,$A:$A,$A970)/SUMIFS($E:$E,$G:$G,"Ainukasutuses pind",$C:$C,"Üüritav pind",$A:$A,$A970),0),IF($G970="Erikasutuses pind (hoone)",IFERROR(SUMIFS($E:$E,$G:$G,"Ainukasutuses pind",$C:$C,"Üüritav pind",$H:$H,P$3)/SUMIFS($E:$E,$G:$G,"Ainukasutuses pind",$C:$C,"Üüritav pind"),0),""))),"")</f>
        <v/>
      </c>
      <c r="Q970" s="72" t="str">
        <f>IFERROR(IF($G970="Erikasutuses pind (muu)",Eksplikatsioon!V970/SUM(Eksplikatsioon!$O970:'Eksplikatsioon'!$AG970),IF($G970="Erikasutuses pind (korrus)",IFERROR(SUMIFS($E:$E,$G:$G,"Ainukasutuses pind",$C:$C,"Üüritav pind",$H:$H,Q$3,$A:$A,$A970)/SUMIFS($E:$E,$G:$G,"Ainukasutuses pind",$C:$C,"Üüritav pind",$A:$A,$A970),0),IF($G970="Erikasutuses pind (hoone)",IFERROR(SUMIFS($E:$E,$G:$G,"Ainukasutuses pind",$C:$C,"Üüritav pind",$H:$H,Q$3)/SUMIFS($E:$E,$G:$G,"Ainukasutuses pind",$C:$C,"Üüritav pind"),0),""))),"")</f>
        <v/>
      </c>
      <c r="R970" s="72" t="str">
        <f>IFERROR(IF($G970="Erikasutuses pind (muu)",Eksplikatsioon!W970/SUM(Eksplikatsioon!$O970:'Eksplikatsioon'!$AG970),IF($G970="Erikasutuses pind (korrus)",IFERROR(SUMIFS($E:$E,$G:$G,"Ainukasutuses pind",$C:$C,"Üüritav pind",$H:$H,R$3,$A:$A,$A970)/SUMIFS($E:$E,$G:$G,"Ainukasutuses pind",$C:$C,"Üüritav pind",$A:$A,$A970),0),IF($G970="Erikasutuses pind (hoone)",IFERROR(SUMIFS($E:$E,$G:$G,"Ainukasutuses pind",$C:$C,"Üüritav pind",$H:$H,R$3)/SUMIFS($E:$E,$G:$G,"Ainukasutuses pind",$C:$C,"Üüritav pind"),0),""))),"")</f>
        <v/>
      </c>
      <c r="S970" s="72" t="str">
        <f>IFERROR(IF($G970="Erikasutuses pind (muu)",Eksplikatsioon!X970/SUM(Eksplikatsioon!$O970:'Eksplikatsioon'!$AG970),IF($G970="Erikasutuses pind (korrus)",IFERROR(SUMIFS($E:$E,$G:$G,"Ainukasutuses pind",$C:$C,"Üüritav pind",$H:$H,S$3,$A:$A,$A970)/SUMIFS($E:$E,$G:$G,"Ainukasutuses pind",$C:$C,"Üüritav pind",$A:$A,$A970),0),IF($G970="Erikasutuses pind (hoone)",IFERROR(SUMIFS($E:$E,$G:$G,"Ainukasutuses pind",$C:$C,"Üüritav pind",$H:$H,S$3)/SUMIFS($E:$E,$G:$G,"Ainukasutuses pind",$C:$C,"Üüritav pind"),0),""))),"")</f>
        <v/>
      </c>
      <c r="T970" s="72" t="str">
        <f>IFERROR(IF($G970="Erikasutuses pind (muu)",Eksplikatsioon!Y970/SUM(Eksplikatsioon!$O970:'Eksplikatsioon'!$AG970),IF($G970="Erikasutuses pind (korrus)",IFERROR(SUMIFS($E:$E,$G:$G,"Ainukasutuses pind",$C:$C,"Üüritav pind",$H:$H,T$3,$A:$A,$A970)/SUMIFS($E:$E,$G:$G,"Ainukasutuses pind",$C:$C,"Üüritav pind",$A:$A,$A970),0),IF($G970="Erikasutuses pind (hoone)",IFERROR(SUMIFS($E:$E,$G:$G,"Ainukasutuses pind",$C:$C,"Üüritav pind",$H:$H,T$3)/SUMIFS($E:$E,$G:$G,"Ainukasutuses pind",$C:$C,"Üüritav pind"),0),""))),"")</f>
        <v/>
      </c>
      <c r="U970" s="72" t="str">
        <f>IFERROR(IF($G970="Erikasutuses pind (muu)",Eksplikatsioon!Z970/SUM(Eksplikatsioon!$O970:'Eksplikatsioon'!$AG970),IF($G970="Erikasutuses pind (korrus)",IFERROR(SUMIFS($E:$E,$G:$G,"Ainukasutuses pind",$C:$C,"Üüritav pind",$H:$H,U$3,$A:$A,$A970)/SUMIFS($E:$E,$G:$G,"Ainukasutuses pind",$C:$C,"Üüritav pind",$A:$A,$A970),0),IF($G970="Erikasutuses pind (hoone)",IFERROR(SUMIFS($E:$E,$G:$G,"Ainukasutuses pind",$C:$C,"Üüritav pind",$H:$H,U$3)/SUMIFS($E:$E,$G:$G,"Ainukasutuses pind",$C:$C,"Üüritav pind"),0),""))),"")</f>
        <v/>
      </c>
      <c r="V970" s="72" t="str">
        <f>IFERROR(IF($G970="Erikasutuses pind (muu)",Eksplikatsioon!AA970/SUM(Eksplikatsioon!$O970:'Eksplikatsioon'!$AG970),IF($G970="Erikasutuses pind (korrus)",IFERROR(SUMIFS($E:$E,$G:$G,"Ainukasutuses pind",$C:$C,"Üüritav pind",$H:$H,V$3,$A:$A,$A970)/SUMIFS($E:$E,$G:$G,"Ainukasutuses pind",$C:$C,"Üüritav pind",$A:$A,$A970),0),IF($G970="Erikasutuses pind (hoone)",IFERROR(SUMIFS($E:$E,$G:$G,"Ainukasutuses pind",$C:$C,"Üüritav pind",$H:$H,V$3)/SUMIFS($E:$E,$G:$G,"Ainukasutuses pind",$C:$C,"Üüritav pind"),0),""))),"")</f>
        <v/>
      </c>
      <c r="W970" s="72" t="str">
        <f>IFERROR(IF($G970="Erikasutuses pind (muu)",Eksplikatsioon!AB970/SUM(Eksplikatsioon!$O970:'Eksplikatsioon'!$AG970),IF($G970="Erikasutuses pind (korrus)",IFERROR(SUMIFS($E:$E,$G:$G,"Ainukasutuses pind",$C:$C,"Üüritav pind",$H:$H,W$3,$A:$A,$A970)/SUMIFS($E:$E,$G:$G,"Ainukasutuses pind",$C:$C,"Üüritav pind",$A:$A,$A970),0),IF($G970="Erikasutuses pind (hoone)",IFERROR(SUMIFS($E:$E,$G:$G,"Ainukasutuses pind",$C:$C,"Üüritav pind",$H:$H,W$3)/SUMIFS($E:$E,$G:$G,"Ainukasutuses pind",$C:$C,"Üüritav pind"),0),""))),"")</f>
        <v/>
      </c>
      <c r="X970" s="72" t="str">
        <f>IFERROR(IF($G970="Erikasutuses pind (muu)",Eksplikatsioon!AC970/SUM(Eksplikatsioon!$O970:'Eksplikatsioon'!$AG970),IF($G970="Erikasutuses pind (korrus)",IFERROR(SUMIFS($E:$E,$G:$G,"Ainukasutuses pind",$C:$C,"Üüritav pind",$H:$H,X$3,$A:$A,$A970)/SUMIFS($E:$E,$G:$G,"Ainukasutuses pind",$C:$C,"Üüritav pind",$A:$A,$A970),0),IF($G970="Erikasutuses pind (hoone)",IFERROR(SUMIFS($E:$E,$G:$G,"Ainukasutuses pind",$C:$C,"Üüritav pind",$H:$H,X$3)/SUMIFS($E:$E,$G:$G,"Ainukasutuses pind",$C:$C,"Üüritav pind"),0),""))),"")</f>
        <v/>
      </c>
      <c r="Y970" s="72" t="str">
        <f>IFERROR(IF($G970="Erikasutuses pind (muu)",Eksplikatsioon!AD970/SUM(Eksplikatsioon!$O970:'Eksplikatsioon'!$AG970),IF($G970="Erikasutuses pind (korrus)",IFERROR(SUMIFS($E:$E,$G:$G,"Ainukasutuses pind",$C:$C,"Üüritav pind",$H:$H,Y$3,$A:$A,$A970)/SUMIFS($E:$E,$G:$G,"Ainukasutuses pind",$C:$C,"Üüritav pind",$A:$A,$A970),0),IF($G970="Erikasutuses pind (hoone)",IFERROR(SUMIFS($E:$E,$G:$G,"Ainukasutuses pind",$C:$C,"Üüritav pind",$H:$H,Y$3)/SUMIFS($E:$E,$G:$G,"Ainukasutuses pind",$C:$C,"Üüritav pind"),0),""))),"")</f>
        <v/>
      </c>
      <c r="Z970" s="72" t="str">
        <f>IFERROR(IF($G970="Erikasutuses pind (muu)",Eksplikatsioon!AE970/SUM(Eksplikatsioon!$O970:'Eksplikatsioon'!$AG970),IF($G970="Erikasutuses pind (korrus)",IFERROR(SUMIFS($E:$E,$G:$G,"Ainukasutuses pind",$C:$C,"Üüritav pind",$H:$H,Z$3,$A:$A,$A970)/SUMIFS($E:$E,$G:$G,"Ainukasutuses pind",$C:$C,"Üüritav pind",$A:$A,$A970),0),IF($G970="Erikasutuses pind (hoone)",IFERROR(SUMIFS($E:$E,$G:$G,"Ainukasutuses pind",$C:$C,"Üüritav pind",$H:$H,Z$3)/SUMIFS($E:$E,$G:$G,"Ainukasutuses pind",$C:$C,"Üüritav pind"),0),""))),"")</f>
        <v/>
      </c>
      <c r="AA970" s="72" t="str">
        <f>IFERROR(IF($G970="Erikasutuses pind (muu)",Eksplikatsioon!AF970/SUM(Eksplikatsioon!$O970:'Eksplikatsioon'!$AG970),IF($G970="Erikasutuses pind (korrus)",IFERROR(SUMIFS($E:$E,$G:$G,"Ainukasutuses pind",$C:$C,"Üüritav pind",$H:$H,AA$3,$A:$A,$A970)/SUMIFS($E:$E,$G:$G,"Ainukasutuses pind",$C:$C,"Üüritav pind",$A:$A,$A970),0),IF($G970="Erikasutuses pind (hoone)",IFERROR(SUMIFS($E:$E,$G:$G,"Ainukasutuses pind",$C:$C,"Üüritav pind",$H:$H,AA$3)/SUMIFS($E:$E,$G:$G,"Ainukasutuses pind",$C:$C,"Üüritav pind"),0),""))),"")</f>
        <v/>
      </c>
      <c r="AB970" s="72" t="str">
        <f>IFERROR(IF($G970="Erikasutuses pind (muu)",Eksplikatsioon!AG970/SUM(Eksplikatsioon!$O970:'Eksplikatsioon'!$AG970),IF($G970="Erikasutuses pind (korrus)",IFERROR(SUMIFS($E:$E,$G:$G,"Ainukasutuses pind",$C:$C,"Üüritav pind",$H:$H,AB$3,$A:$A,$A970)/SUMIFS($E:$E,$G:$G,"Ainukasutuses pind",$C:$C,"Üüritav pind",$A:$A,$A970),0),IF($G970="Erikasutuses pind (hoone)",IFERROR(SUMIFS($E:$E,$G:$G,"Ainukasutuses pind",$C:$C,"Üüritav pind",$H:$H,AB$3)/SUMIFS($E:$E,$G:$G,"Ainukasutuses pind",$C:$C,"Üüritav pind"),0),""))),"")</f>
        <v/>
      </c>
      <c r="AC970" s="72" t="str">
        <f>IFERROR(IF($G970="Erikasutuses pind (muu)",$E970*J970,IFERROR($E970*J970/SUM($J970:$AB970)*(Eksplikatsioon!O970)/SUMPRODUCT($J970:$AB970,Eksplikatsioon!$O970:$AG970),"")),"")</f>
        <v/>
      </c>
      <c r="AD970" s="72" t="str">
        <f>IFERROR(IF($G970="Erikasutuses pind (muu)",$E970*K970,IFERROR($E970*K970/SUM($J970:$AB970)*(Eksplikatsioon!P970)/SUMPRODUCT($J970:$AB970,Eksplikatsioon!$O970:$AG970),"")),"")</f>
        <v/>
      </c>
      <c r="AE970" s="72" t="str">
        <f>IFERROR(IF($G970="Erikasutuses pind (muu)",$E970*L970,IFERROR($E970*L970/SUM($J970:$AB970)*(Eksplikatsioon!Q970)/SUMPRODUCT($J970:$AB970,Eksplikatsioon!$O970:$AG970),"")),"")</f>
        <v/>
      </c>
      <c r="AF970" s="72" t="str">
        <f>IFERROR(IF($G970="Erikasutuses pind (muu)",$E970*M970,IFERROR($E970*M970/SUM($J970:$AB970)*(Eksplikatsioon!R970)/SUMPRODUCT($J970:$AB970,Eksplikatsioon!$O970:$AG970),"")),"")</f>
        <v/>
      </c>
      <c r="AG970" s="72" t="str">
        <f>IFERROR(IF($G970="Erikasutuses pind (muu)",$E970*N970,IFERROR($E970*N970/SUM($J970:$AB970)*(Eksplikatsioon!S970)/SUMPRODUCT($J970:$AB970,Eksplikatsioon!$O970:$AG970),"")),"")</f>
        <v/>
      </c>
      <c r="AH970" s="72" t="str">
        <f>IFERROR(IF($G970="Erikasutuses pind (muu)",$E970*O970,IFERROR($E970*O970/SUM($J970:$AB970)*(Eksplikatsioon!T970)/SUMPRODUCT($J970:$AB970,Eksplikatsioon!$O970:$AG970),"")),"")</f>
        <v/>
      </c>
      <c r="AI970" s="72" t="str">
        <f>IFERROR(IF($G970="Erikasutuses pind (muu)",$E970*P970,IFERROR($E970*P970/SUM($J970:$AB970)*(Eksplikatsioon!U970)/SUMPRODUCT($J970:$AB970,Eksplikatsioon!$O970:$AG970),"")),"")</f>
        <v/>
      </c>
      <c r="AJ970" s="72" t="str">
        <f>IFERROR(IF($G970="Erikasutuses pind (muu)",$E970*Q970,IFERROR($E970*Q970/SUM($J970:$AB970)*(Eksplikatsioon!V970)/SUMPRODUCT($J970:$AB970,Eksplikatsioon!$O970:$AG970),"")),"")</f>
        <v/>
      </c>
      <c r="AK970" s="72" t="str">
        <f>IFERROR(IF($G970="Erikasutuses pind (muu)",$E970*R970,IFERROR($E970*R970/SUM($J970:$AB970)*(Eksplikatsioon!W970)/SUMPRODUCT($J970:$AB970,Eksplikatsioon!$O970:$AG970),"")),"")</f>
        <v/>
      </c>
      <c r="AL970" s="72" t="str">
        <f>IFERROR(IF($G970="Erikasutuses pind (muu)",$E970*S970,IFERROR($E970*S970/SUM($J970:$AB970)*(Eksplikatsioon!X970)/SUMPRODUCT($J970:$AB970,Eksplikatsioon!$O970:$AG970),"")),"")</f>
        <v/>
      </c>
      <c r="AM970" s="72" t="str">
        <f>IFERROR(IF($G970="Erikasutuses pind (muu)",$E970*T970,IFERROR($E970*T970/SUM($J970:$AB970)*(Eksplikatsioon!Y970)/SUMPRODUCT($J970:$AB970,Eksplikatsioon!$O970:$AG970),"")),"")</f>
        <v/>
      </c>
      <c r="AN970" s="72" t="str">
        <f>IFERROR(IF($G970="Erikasutuses pind (muu)",$E970*U970,IFERROR($E970*U970/SUM($J970:$AB970)*(Eksplikatsioon!Z970)/SUMPRODUCT($J970:$AB970,Eksplikatsioon!$O970:$AG970),"")),"")</f>
        <v/>
      </c>
      <c r="AO970" s="72" t="str">
        <f>IFERROR(IF($G970="Erikasutuses pind (muu)",$E970*V970,IFERROR($E970*V970/SUM($J970:$AB970)*(Eksplikatsioon!AA970)/SUMPRODUCT($J970:$AB970,Eksplikatsioon!$O970:$AG970),"")),"")</f>
        <v/>
      </c>
      <c r="AP970" s="72" t="str">
        <f>IFERROR(IF($G970="Erikasutuses pind (muu)",$E970*W970,IFERROR($E970*W970/SUM($J970:$AB970)*(Eksplikatsioon!AB970)/SUMPRODUCT($J970:$AB970,Eksplikatsioon!$O970:$AG970),"")),"")</f>
        <v/>
      </c>
      <c r="AQ970" s="72" t="str">
        <f>IFERROR(IF($G970="Erikasutuses pind (muu)",$E970*X970,IFERROR($E970*X970/SUM($J970:$AB970)*(Eksplikatsioon!AC970)/SUMPRODUCT($J970:$AB970,Eksplikatsioon!$O970:$AG970),"")),"")</f>
        <v/>
      </c>
      <c r="AR970" s="72" t="str">
        <f>IFERROR(IF($G970="Erikasutuses pind (muu)",$E970*Y970,IFERROR($E970*Y970/SUM($J970:$AB970)*(Eksplikatsioon!AD970)/SUMPRODUCT($J970:$AB970,Eksplikatsioon!$O970:$AG970),"")),"")</f>
        <v/>
      </c>
      <c r="AS970" s="72" t="str">
        <f>IFERROR(IF($G970="Erikasutuses pind (muu)",$E970*Z970,IFERROR($E970*Z970/SUM($J970:$AB970)*(Eksplikatsioon!AE970)/SUMPRODUCT($J970:$AB970,Eksplikatsioon!$O970:$AG970),"")),"")</f>
        <v/>
      </c>
      <c r="AT970" s="72" t="str">
        <f>IFERROR(IF($G970="Erikasutuses pind (muu)",$E970*AA970,IFERROR($E970*AA970/SUM($J970:$AB970)*(Eksplikatsioon!AF970)/SUMPRODUCT($J970:$AB970,Eksplikatsioon!$O970:$AG970),"")),"")</f>
        <v/>
      </c>
      <c r="AU970" s="72" t="str">
        <f>IFERROR(IF($G970="Erikasutuses pind (muu)",$E970*AB970,IFERROR($E970*AB970/SUM($J970:$AB970)*(Eksplikatsioon!AG970)/SUMPRODUCT($J970:$AB970,Eksplikatsioon!$O970:$AG970),"")),"")</f>
        <v/>
      </c>
    </row>
    <row r="971" spans="1:47" x14ac:dyDescent="0.25">
      <c r="A971" s="71" t="str">
        <f>IF(Eksplikatsioon!A971=0,"",Eksplikatsioon!A971)</f>
        <v/>
      </c>
      <c r="B971" s="71" t="str">
        <f>IF(Eksplikatsioon!B971=0,"",Eksplikatsioon!B971)</f>
        <v/>
      </c>
      <c r="C971" s="71" t="str">
        <f>IF(Eksplikatsioon!C971=0,"",Eksplikatsioon!C971)</f>
        <v/>
      </c>
      <c r="D971" s="71" t="str">
        <f>IF(Eksplikatsioon!D971=0,"",Eksplikatsioon!D971)</f>
        <v/>
      </c>
      <c r="E971" s="71" t="str">
        <f>IF(Eksplikatsioon!F971=0,"",Eksplikatsioon!F971)</f>
        <v/>
      </c>
      <c r="F971" s="71" t="str">
        <f>IF(Eksplikatsioon!H971=0,"",Eksplikatsioon!H971)</f>
        <v/>
      </c>
      <c r="G971" s="71" t="str">
        <f>IF(Eksplikatsioon!J971=0,"",Eksplikatsioon!J971)</f>
        <v/>
      </c>
      <c r="H971" s="71" t="str">
        <f>IF(Eksplikatsioon!K971=0,"",Eksplikatsioon!K971)</f>
        <v/>
      </c>
      <c r="I971" s="71" t="str">
        <f>IF(Eksplikatsioon!L971=0,"",Eksplikatsioon!L971)</f>
        <v/>
      </c>
      <c r="J971" s="72" t="str">
        <f>IFERROR(IF($G971="Erikasutuses pind (muu)",Eksplikatsioon!O971/SUM(Eksplikatsioon!$O971:'Eksplikatsioon'!$AG971),IF($G971="Erikasutuses pind (korrus)",IFERROR(SUMIFS($E:$E,$G:$G,"Ainukasutuses pind",$C:$C,"Üüritav pind",$H:$H,J$3,$A:$A,$A971)/SUMIFS($E:$E,$G:$G,"Ainukasutuses pind",$C:$C,"Üüritav pind",$A:$A,$A971),0),IF($G971="Erikasutuses pind (hoone)",IFERROR(SUMIFS($E:$E,$G:$G,"Ainukasutuses pind",$C:$C,"Üüritav pind",$H:$H,J$3)/SUMIFS($E:$E,$G:$G,"Ainukasutuses pind",$C:$C,"Üüritav pind"),0),""))),"")</f>
        <v/>
      </c>
      <c r="K971" s="72" t="str">
        <f>IFERROR(IF($G971="Erikasutuses pind (muu)",Eksplikatsioon!P971/SUM(Eksplikatsioon!$O971:'Eksplikatsioon'!$AG971),IF($G971="Erikasutuses pind (korrus)",IFERROR(SUMIFS($E:$E,$G:$G,"Ainukasutuses pind",$C:$C,"Üüritav pind",$H:$H,K$3,$A:$A,$A971)/SUMIFS($E:$E,$G:$G,"Ainukasutuses pind",$C:$C,"Üüritav pind",$A:$A,$A971),0),IF($G971="Erikasutuses pind (hoone)",IFERROR(SUMIFS($E:$E,$G:$G,"Ainukasutuses pind",$C:$C,"Üüritav pind",$H:$H,K$3)/SUMIFS($E:$E,$G:$G,"Ainukasutuses pind",$C:$C,"Üüritav pind"),0),""))),"")</f>
        <v/>
      </c>
      <c r="L971" s="72" t="str">
        <f>IFERROR(IF($G971="Erikasutuses pind (muu)",Eksplikatsioon!Q971/SUM(Eksplikatsioon!$O971:'Eksplikatsioon'!$AG971),IF($G971="Erikasutuses pind (korrus)",IFERROR(SUMIFS($E:$E,$G:$G,"Ainukasutuses pind",$C:$C,"Üüritav pind",$H:$H,L$3,$A:$A,$A971)/SUMIFS($E:$E,$G:$G,"Ainukasutuses pind",$C:$C,"Üüritav pind",$A:$A,$A971),0),IF($G971="Erikasutuses pind (hoone)",IFERROR(SUMIFS($E:$E,$G:$G,"Ainukasutuses pind",$C:$C,"Üüritav pind",$H:$H,L$3)/SUMIFS($E:$E,$G:$G,"Ainukasutuses pind",$C:$C,"Üüritav pind"),0),""))),"")</f>
        <v/>
      </c>
      <c r="M971" s="72" t="str">
        <f>IFERROR(IF($G971="Erikasutuses pind (muu)",Eksplikatsioon!R971/SUM(Eksplikatsioon!$O971:'Eksplikatsioon'!$AG971),IF($G971="Erikasutuses pind (korrus)",IFERROR(SUMIFS($E:$E,$G:$G,"Ainukasutuses pind",$C:$C,"Üüritav pind",$H:$H,M$3,$A:$A,$A971)/SUMIFS($E:$E,$G:$G,"Ainukasutuses pind",$C:$C,"Üüritav pind",$A:$A,$A971),0),IF($G971="Erikasutuses pind (hoone)",IFERROR(SUMIFS($E:$E,$G:$G,"Ainukasutuses pind",$C:$C,"Üüritav pind",$H:$H,M$3)/SUMIFS($E:$E,$G:$G,"Ainukasutuses pind",$C:$C,"Üüritav pind"),0),""))),"")</f>
        <v/>
      </c>
      <c r="N971" s="72" t="str">
        <f>IFERROR(IF($G971="Erikasutuses pind (muu)",Eksplikatsioon!S971/SUM(Eksplikatsioon!$O971:'Eksplikatsioon'!$AG971),IF($G971="Erikasutuses pind (korrus)",IFERROR(SUMIFS($E:$E,$G:$G,"Ainukasutuses pind",$C:$C,"Üüritav pind",$H:$H,N$3,$A:$A,$A971)/SUMIFS($E:$E,$G:$G,"Ainukasutuses pind",$C:$C,"Üüritav pind",$A:$A,$A971),0),IF($G971="Erikasutuses pind (hoone)",IFERROR(SUMIFS($E:$E,$G:$G,"Ainukasutuses pind",$C:$C,"Üüritav pind",$H:$H,N$3)/SUMIFS($E:$E,$G:$G,"Ainukasutuses pind",$C:$C,"Üüritav pind"),0),""))),"")</f>
        <v/>
      </c>
      <c r="O971" s="72" t="str">
        <f>IFERROR(IF($G971="Erikasutuses pind (muu)",Eksplikatsioon!T971/SUM(Eksplikatsioon!$O971:'Eksplikatsioon'!$AG971),IF($G971="Erikasutuses pind (korrus)",IFERROR(SUMIFS($E:$E,$G:$G,"Ainukasutuses pind",$C:$C,"Üüritav pind",$H:$H,O$3,$A:$A,$A971)/SUMIFS($E:$E,$G:$G,"Ainukasutuses pind",$C:$C,"Üüritav pind",$A:$A,$A971),0),IF($G971="Erikasutuses pind (hoone)",IFERROR(SUMIFS($E:$E,$G:$G,"Ainukasutuses pind",$C:$C,"Üüritav pind",$H:$H,O$3)/SUMIFS($E:$E,$G:$G,"Ainukasutuses pind",$C:$C,"Üüritav pind"),0),""))),"")</f>
        <v/>
      </c>
      <c r="P971" s="72" t="str">
        <f>IFERROR(IF($G971="Erikasutuses pind (muu)",Eksplikatsioon!U971/SUM(Eksplikatsioon!$O971:'Eksplikatsioon'!$AG971),IF($G971="Erikasutuses pind (korrus)",IFERROR(SUMIFS($E:$E,$G:$G,"Ainukasutuses pind",$C:$C,"Üüritav pind",$H:$H,P$3,$A:$A,$A971)/SUMIFS($E:$E,$G:$G,"Ainukasutuses pind",$C:$C,"Üüritav pind",$A:$A,$A971),0),IF($G971="Erikasutuses pind (hoone)",IFERROR(SUMIFS($E:$E,$G:$G,"Ainukasutuses pind",$C:$C,"Üüritav pind",$H:$H,P$3)/SUMIFS($E:$E,$G:$G,"Ainukasutuses pind",$C:$C,"Üüritav pind"),0),""))),"")</f>
        <v/>
      </c>
      <c r="Q971" s="72" t="str">
        <f>IFERROR(IF($G971="Erikasutuses pind (muu)",Eksplikatsioon!V971/SUM(Eksplikatsioon!$O971:'Eksplikatsioon'!$AG971),IF($G971="Erikasutuses pind (korrus)",IFERROR(SUMIFS($E:$E,$G:$G,"Ainukasutuses pind",$C:$C,"Üüritav pind",$H:$H,Q$3,$A:$A,$A971)/SUMIFS($E:$E,$G:$G,"Ainukasutuses pind",$C:$C,"Üüritav pind",$A:$A,$A971),0),IF($G971="Erikasutuses pind (hoone)",IFERROR(SUMIFS($E:$E,$G:$G,"Ainukasutuses pind",$C:$C,"Üüritav pind",$H:$H,Q$3)/SUMIFS($E:$E,$G:$G,"Ainukasutuses pind",$C:$C,"Üüritav pind"),0),""))),"")</f>
        <v/>
      </c>
      <c r="R971" s="72" t="str">
        <f>IFERROR(IF($G971="Erikasutuses pind (muu)",Eksplikatsioon!W971/SUM(Eksplikatsioon!$O971:'Eksplikatsioon'!$AG971),IF($G971="Erikasutuses pind (korrus)",IFERROR(SUMIFS($E:$E,$G:$G,"Ainukasutuses pind",$C:$C,"Üüritav pind",$H:$H,R$3,$A:$A,$A971)/SUMIFS($E:$E,$G:$G,"Ainukasutuses pind",$C:$C,"Üüritav pind",$A:$A,$A971),0),IF($G971="Erikasutuses pind (hoone)",IFERROR(SUMIFS($E:$E,$G:$G,"Ainukasutuses pind",$C:$C,"Üüritav pind",$H:$H,R$3)/SUMIFS($E:$E,$G:$G,"Ainukasutuses pind",$C:$C,"Üüritav pind"),0),""))),"")</f>
        <v/>
      </c>
      <c r="S971" s="72" t="str">
        <f>IFERROR(IF($G971="Erikasutuses pind (muu)",Eksplikatsioon!X971/SUM(Eksplikatsioon!$O971:'Eksplikatsioon'!$AG971),IF($G971="Erikasutuses pind (korrus)",IFERROR(SUMIFS($E:$E,$G:$G,"Ainukasutuses pind",$C:$C,"Üüritav pind",$H:$H,S$3,$A:$A,$A971)/SUMIFS($E:$E,$G:$G,"Ainukasutuses pind",$C:$C,"Üüritav pind",$A:$A,$A971),0),IF($G971="Erikasutuses pind (hoone)",IFERROR(SUMIFS($E:$E,$G:$G,"Ainukasutuses pind",$C:$C,"Üüritav pind",$H:$H,S$3)/SUMIFS($E:$E,$G:$G,"Ainukasutuses pind",$C:$C,"Üüritav pind"),0),""))),"")</f>
        <v/>
      </c>
      <c r="T971" s="72" t="str">
        <f>IFERROR(IF($G971="Erikasutuses pind (muu)",Eksplikatsioon!Y971/SUM(Eksplikatsioon!$O971:'Eksplikatsioon'!$AG971),IF($G971="Erikasutuses pind (korrus)",IFERROR(SUMIFS($E:$E,$G:$G,"Ainukasutuses pind",$C:$C,"Üüritav pind",$H:$H,T$3,$A:$A,$A971)/SUMIFS($E:$E,$G:$G,"Ainukasutuses pind",$C:$C,"Üüritav pind",$A:$A,$A971),0),IF($G971="Erikasutuses pind (hoone)",IFERROR(SUMIFS($E:$E,$G:$G,"Ainukasutuses pind",$C:$C,"Üüritav pind",$H:$H,T$3)/SUMIFS($E:$E,$G:$G,"Ainukasutuses pind",$C:$C,"Üüritav pind"),0),""))),"")</f>
        <v/>
      </c>
      <c r="U971" s="72" t="str">
        <f>IFERROR(IF($G971="Erikasutuses pind (muu)",Eksplikatsioon!Z971/SUM(Eksplikatsioon!$O971:'Eksplikatsioon'!$AG971),IF($G971="Erikasutuses pind (korrus)",IFERROR(SUMIFS($E:$E,$G:$G,"Ainukasutuses pind",$C:$C,"Üüritav pind",$H:$H,U$3,$A:$A,$A971)/SUMIFS($E:$E,$G:$G,"Ainukasutuses pind",$C:$C,"Üüritav pind",$A:$A,$A971),0),IF($G971="Erikasutuses pind (hoone)",IFERROR(SUMIFS($E:$E,$G:$G,"Ainukasutuses pind",$C:$C,"Üüritav pind",$H:$H,U$3)/SUMIFS($E:$E,$G:$G,"Ainukasutuses pind",$C:$C,"Üüritav pind"),0),""))),"")</f>
        <v/>
      </c>
      <c r="V971" s="72" t="str">
        <f>IFERROR(IF($G971="Erikasutuses pind (muu)",Eksplikatsioon!AA971/SUM(Eksplikatsioon!$O971:'Eksplikatsioon'!$AG971),IF($G971="Erikasutuses pind (korrus)",IFERROR(SUMIFS($E:$E,$G:$G,"Ainukasutuses pind",$C:$C,"Üüritav pind",$H:$H,V$3,$A:$A,$A971)/SUMIFS($E:$E,$G:$G,"Ainukasutuses pind",$C:$C,"Üüritav pind",$A:$A,$A971),0),IF($G971="Erikasutuses pind (hoone)",IFERROR(SUMIFS($E:$E,$G:$G,"Ainukasutuses pind",$C:$C,"Üüritav pind",$H:$H,V$3)/SUMIFS($E:$E,$G:$G,"Ainukasutuses pind",$C:$C,"Üüritav pind"),0),""))),"")</f>
        <v/>
      </c>
      <c r="W971" s="72" t="str">
        <f>IFERROR(IF($G971="Erikasutuses pind (muu)",Eksplikatsioon!AB971/SUM(Eksplikatsioon!$O971:'Eksplikatsioon'!$AG971),IF($G971="Erikasutuses pind (korrus)",IFERROR(SUMIFS($E:$E,$G:$G,"Ainukasutuses pind",$C:$C,"Üüritav pind",$H:$H,W$3,$A:$A,$A971)/SUMIFS($E:$E,$G:$G,"Ainukasutuses pind",$C:$C,"Üüritav pind",$A:$A,$A971),0),IF($G971="Erikasutuses pind (hoone)",IFERROR(SUMIFS($E:$E,$G:$G,"Ainukasutuses pind",$C:$C,"Üüritav pind",$H:$H,W$3)/SUMIFS($E:$E,$G:$G,"Ainukasutuses pind",$C:$C,"Üüritav pind"),0),""))),"")</f>
        <v/>
      </c>
      <c r="X971" s="72" t="str">
        <f>IFERROR(IF($G971="Erikasutuses pind (muu)",Eksplikatsioon!AC971/SUM(Eksplikatsioon!$O971:'Eksplikatsioon'!$AG971),IF($G971="Erikasutuses pind (korrus)",IFERROR(SUMIFS($E:$E,$G:$G,"Ainukasutuses pind",$C:$C,"Üüritav pind",$H:$H,X$3,$A:$A,$A971)/SUMIFS($E:$E,$G:$G,"Ainukasutuses pind",$C:$C,"Üüritav pind",$A:$A,$A971),0),IF($G971="Erikasutuses pind (hoone)",IFERROR(SUMIFS($E:$E,$G:$G,"Ainukasutuses pind",$C:$C,"Üüritav pind",$H:$H,X$3)/SUMIFS($E:$E,$G:$G,"Ainukasutuses pind",$C:$C,"Üüritav pind"),0),""))),"")</f>
        <v/>
      </c>
      <c r="Y971" s="72" t="str">
        <f>IFERROR(IF($G971="Erikasutuses pind (muu)",Eksplikatsioon!AD971/SUM(Eksplikatsioon!$O971:'Eksplikatsioon'!$AG971),IF($G971="Erikasutuses pind (korrus)",IFERROR(SUMIFS($E:$E,$G:$G,"Ainukasutuses pind",$C:$C,"Üüritav pind",$H:$H,Y$3,$A:$A,$A971)/SUMIFS($E:$E,$G:$G,"Ainukasutuses pind",$C:$C,"Üüritav pind",$A:$A,$A971),0),IF($G971="Erikasutuses pind (hoone)",IFERROR(SUMIFS($E:$E,$G:$G,"Ainukasutuses pind",$C:$C,"Üüritav pind",$H:$H,Y$3)/SUMIFS($E:$E,$G:$G,"Ainukasutuses pind",$C:$C,"Üüritav pind"),0),""))),"")</f>
        <v/>
      </c>
      <c r="Z971" s="72" t="str">
        <f>IFERROR(IF($G971="Erikasutuses pind (muu)",Eksplikatsioon!AE971/SUM(Eksplikatsioon!$O971:'Eksplikatsioon'!$AG971),IF($G971="Erikasutuses pind (korrus)",IFERROR(SUMIFS($E:$E,$G:$G,"Ainukasutuses pind",$C:$C,"Üüritav pind",$H:$H,Z$3,$A:$A,$A971)/SUMIFS($E:$E,$G:$G,"Ainukasutuses pind",$C:$C,"Üüritav pind",$A:$A,$A971),0),IF($G971="Erikasutuses pind (hoone)",IFERROR(SUMIFS($E:$E,$G:$G,"Ainukasutuses pind",$C:$C,"Üüritav pind",$H:$H,Z$3)/SUMIFS($E:$E,$G:$G,"Ainukasutuses pind",$C:$C,"Üüritav pind"),0),""))),"")</f>
        <v/>
      </c>
      <c r="AA971" s="72" t="str">
        <f>IFERROR(IF($G971="Erikasutuses pind (muu)",Eksplikatsioon!AF971/SUM(Eksplikatsioon!$O971:'Eksplikatsioon'!$AG971),IF($G971="Erikasutuses pind (korrus)",IFERROR(SUMIFS($E:$E,$G:$G,"Ainukasutuses pind",$C:$C,"Üüritav pind",$H:$H,AA$3,$A:$A,$A971)/SUMIFS($E:$E,$G:$G,"Ainukasutuses pind",$C:$C,"Üüritav pind",$A:$A,$A971),0),IF($G971="Erikasutuses pind (hoone)",IFERROR(SUMIFS($E:$E,$G:$G,"Ainukasutuses pind",$C:$C,"Üüritav pind",$H:$H,AA$3)/SUMIFS($E:$E,$G:$G,"Ainukasutuses pind",$C:$C,"Üüritav pind"),0),""))),"")</f>
        <v/>
      </c>
      <c r="AB971" s="72" t="str">
        <f>IFERROR(IF($G971="Erikasutuses pind (muu)",Eksplikatsioon!AG971/SUM(Eksplikatsioon!$O971:'Eksplikatsioon'!$AG971),IF($G971="Erikasutuses pind (korrus)",IFERROR(SUMIFS($E:$E,$G:$G,"Ainukasutuses pind",$C:$C,"Üüritav pind",$H:$H,AB$3,$A:$A,$A971)/SUMIFS($E:$E,$G:$G,"Ainukasutuses pind",$C:$C,"Üüritav pind",$A:$A,$A971),0),IF($G971="Erikasutuses pind (hoone)",IFERROR(SUMIFS($E:$E,$G:$G,"Ainukasutuses pind",$C:$C,"Üüritav pind",$H:$H,AB$3)/SUMIFS($E:$E,$G:$G,"Ainukasutuses pind",$C:$C,"Üüritav pind"),0),""))),"")</f>
        <v/>
      </c>
      <c r="AC971" s="72" t="str">
        <f>IFERROR(IF($G971="Erikasutuses pind (muu)",$E971*J971,IFERROR($E971*J971/SUM($J971:$AB971)*(Eksplikatsioon!O971)/SUMPRODUCT($J971:$AB971,Eksplikatsioon!$O971:$AG971),"")),"")</f>
        <v/>
      </c>
      <c r="AD971" s="72" t="str">
        <f>IFERROR(IF($G971="Erikasutuses pind (muu)",$E971*K971,IFERROR($E971*K971/SUM($J971:$AB971)*(Eksplikatsioon!P971)/SUMPRODUCT($J971:$AB971,Eksplikatsioon!$O971:$AG971),"")),"")</f>
        <v/>
      </c>
      <c r="AE971" s="72" t="str">
        <f>IFERROR(IF($G971="Erikasutuses pind (muu)",$E971*L971,IFERROR($E971*L971/SUM($J971:$AB971)*(Eksplikatsioon!Q971)/SUMPRODUCT($J971:$AB971,Eksplikatsioon!$O971:$AG971),"")),"")</f>
        <v/>
      </c>
      <c r="AF971" s="72" t="str">
        <f>IFERROR(IF($G971="Erikasutuses pind (muu)",$E971*M971,IFERROR($E971*M971/SUM($J971:$AB971)*(Eksplikatsioon!R971)/SUMPRODUCT($J971:$AB971,Eksplikatsioon!$O971:$AG971),"")),"")</f>
        <v/>
      </c>
      <c r="AG971" s="72" t="str">
        <f>IFERROR(IF($G971="Erikasutuses pind (muu)",$E971*N971,IFERROR($E971*N971/SUM($J971:$AB971)*(Eksplikatsioon!S971)/SUMPRODUCT($J971:$AB971,Eksplikatsioon!$O971:$AG971),"")),"")</f>
        <v/>
      </c>
      <c r="AH971" s="72" t="str">
        <f>IFERROR(IF($G971="Erikasutuses pind (muu)",$E971*O971,IFERROR($E971*O971/SUM($J971:$AB971)*(Eksplikatsioon!T971)/SUMPRODUCT($J971:$AB971,Eksplikatsioon!$O971:$AG971),"")),"")</f>
        <v/>
      </c>
      <c r="AI971" s="72" t="str">
        <f>IFERROR(IF($G971="Erikasutuses pind (muu)",$E971*P971,IFERROR($E971*P971/SUM($J971:$AB971)*(Eksplikatsioon!U971)/SUMPRODUCT($J971:$AB971,Eksplikatsioon!$O971:$AG971),"")),"")</f>
        <v/>
      </c>
      <c r="AJ971" s="72" t="str">
        <f>IFERROR(IF($G971="Erikasutuses pind (muu)",$E971*Q971,IFERROR($E971*Q971/SUM($J971:$AB971)*(Eksplikatsioon!V971)/SUMPRODUCT($J971:$AB971,Eksplikatsioon!$O971:$AG971),"")),"")</f>
        <v/>
      </c>
      <c r="AK971" s="72" t="str">
        <f>IFERROR(IF($G971="Erikasutuses pind (muu)",$E971*R971,IFERROR($E971*R971/SUM($J971:$AB971)*(Eksplikatsioon!W971)/SUMPRODUCT($J971:$AB971,Eksplikatsioon!$O971:$AG971),"")),"")</f>
        <v/>
      </c>
      <c r="AL971" s="72" t="str">
        <f>IFERROR(IF($G971="Erikasutuses pind (muu)",$E971*S971,IFERROR($E971*S971/SUM($J971:$AB971)*(Eksplikatsioon!X971)/SUMPRODUCT($J971:$AB971,Eksplikatsioon!$O971:$AG971),"")),"")</f>
        <v/>
      </c>
      <c r="AM971" s="72" t="str">
        <f>IFERROR(IF($G971="Erikasutuses pind (muu)",$E971*T971,IFERROR($E971*T971/SUM($J971:$AB971)*(Eksplikatsioon!Y971)/SUMPRODUCT($J971:$AB971,Eksplikatsioon!$O971:$AG971),"")),"")</f>
        <v/>
      </c>
      <c r="AN971" s="72" t="str">
        <f>IFERROR(IF($G971="Erikasutuses pind (muu)",$E971*U971,IFERROR($E971*U971/SUM($J971:$AB971)*(Eksplikatsioon!Z971)/SUMPRODUCT($J971:$AB971,Eksplikatsioon!$O971:$AG971),"")),"")</f>
        <v/>
      </c>
      <c r="AO971" s="72" t="str">
        <f>IFERROR(IF($G971="Erikasutuses pind (muu)",$E971*V971,IFERROR($E971*V971/SUM($J971:$AB971)*(Eksplikatsioon!AA971)/SUMPRODUCT($J971:$AB971,Eksplikatsioon!$O971:$AG971),"")),"")</f>
        <v/>
      </c>
      <c r="AP971" s="72" t="str">
        <f>IFERROR(IF($G971="Erikasutuses pind (muu)",$E971*W971,IFERROR($E971*W971/SUM($J971:$AB971)*(Eksplikatsioon!AB971)/SUMPRODUCT($J971:$AB971,Eksplikatsioon!$O971:$AG971),"")),"")</f>
        <v/>
      </c>
      <c r="AQ971" s="72" t="str">
        <f>IFERROR(IF($G971="Erikasutuses pind (muu)",$E971*X971,IFERROR($E971*X971/SUM($J971:$AB971)*(Eksplikatsioon!AC971)/SUMPRODUCT($J971:$AB971,Eksplikatsioon!$O971:$AG971),"")),"")</f>
        <v/>
      </c>
      <c r="AR971" s="72" t="str">
        <f>IFERROR(IF($G971="Erikasutuses pind (muu)",$E971*Y971,IFERROR($E971*Y971/SUM($J971:$AB971)*(Eksplikatsioon!AD971)/SUMPRODUCT($J971:$AB971,Eksplikatsioon!$O971:$AG971),"")),"")</f>
        <v/>
      </c>
      <c r="AS971" s="72" t="str">
        <f>IFERROR(IF($G971="Erikasutuses pind (muu)",$E971*Z971,IFERROR($E971*Z971/SUM($J971:$AB971)*(Eksplikatsioon!AE971)/SUMPRODUCT($J971:$AB971,Eksplikatsioon!$O971:$AG971),"")),"")</f>
        <v/>
      </c>
      <c r="AT971" s="72" t="str">
        <f>IFERROR(IF($G971="Erikasutuses pind (muu)",$E971*AA971,IFERROR($E971*AA971/SUM($J971:$AB971)*(Eksplikatsioon!AF971)/SUMPRODUCT($J971:$AB971,Eksplikatsioon!$O971:$AG971),"")),"")</f>
        <v/>
      </c>
      <c r="AU971" s="72" t="str">
        <f>IFERROR(IF($G971="Erikasutuses pind (muu)",$E971*AB971,IFERROR($E971*AB971/SUM($J971:$AB971)*(Eksplikatsioon!AG971)/SUMPRODUCT($J971:$AB971,Eksplikatsioon!$O971:$AG971),"")),"")</f>
        <v/>
      </c>
    </row>
    <row r="972" spans="1:47" x14ac:dyDescent="0.25">
      <c r="A972" s="71" t="str">
        <f>IF(Eksplikatsioon!A972=0,"",Eksplikatsioon!A972)</f>
        <v/>
      </c>
      <c r="B972" s="71" t="str">
        <f>IF(Eksplikatsioon!B972=0,"",Eksplikatsioon!B972)</f>
        <v/>
      </c>
      <c r="C972" s="71" t="str">
        <f>IF(Eksplikatsioon!C972=0,"",Eksplikatsioon!C972)</f>
        <v/>
      </c>
      <c r="D972" s="71" t="str">
        <f>IF(Eksplikatsioon!D972=0,"",Eksplikatsioon!D972)</f>
        <v/>
      </c>
      <c r="E972" s="71" t="str">
        <f>IF(Eksplikatsioon!F972=0,"",Eksplikatsioon!F972)</f>
        <v/>
      </c>
      <c r="F972" s="71" t="str">
        <f>IF(Eksplikatsioon!H972=0,"",Eksplikatsioon!H972)</f>
        <v/>
      </c>
      <c r="G972" s="71" t="str">
        <f>IF(Eksplikatsioon!J972=0,"",Eksplikatsioon!J972)</f>
        <v/>
      </c>
      <c r="H972" s="71" t="str">
        <f>IF(Eksplikatsioon!K972=0,"",Eksplikatsioon!K972)</f>
        <v/>
      </c>
      <c r="I972" s="71" t="str">
        <f>IF(Eksplikatsioon!L972=0,"",Eksplikatsioon!L972)</f>
        <v/>
      </c>
      <c r="J972" s="72" t="str">
        <f>IFERROR(IF($G972="Erikasutuses pind (muu)",Eksplikatsioon!O972/SUM(Eksplikatsioon!$O972:'Eksplikatsioon'!$AG972),IF($G972="Erikasutuses pind (korrus)",IFERROR(SUMIFS($E:$E,$G:$G,"Ainukasutuses pind",$C:$C,"Üüritav pind",$H:$H,J$3,$A:$A,$A972)/SUMIFS($E:$E,$G:$G,"Ainukasutuses pind",$C:$C,"Üüritav pind",$A:$A,$A972),0),IF($G972="Erikasutuses pind (hoone)",IFERROR(SUMIFS($E:$E,$G:$G,"Ainukasutuses pind",$C:$C,"Üüritav pind",$H:$H,J$3)/SUMIFS($E:$E,$G:$G,"Ainukasutuses pind",$C:$C,"Üüritav pind"),0),""))),"")</f>
        <v/>
      </c>
      <c r="K972" s="72" t="str">
        <f>IFERROR(IF($G972="Erikasutuses pind (muu)",Eksplikatsioon!P972/SUM(Eksplikatsioon!$O972:'Eksplikatsioon'!$AG972),IF($G972="Erikasutuses pind (korrus)",IFERROR(SUMIFS($E:$E,$G:$G,"Ainukasutuses pind",$C:$C,"Üüritav pind",$H:$H,K$3,$A:$A,$A972)/SUMIFS($E:$E,$G:$G,"Ainukasutuses pind",$C:$C,"Üüritav pind",$A:$A,$A972),0),IF($G972="Erikasutuses pind (hoone)",IFERROR(SUMIFS($E:$E,$G:$G,"Ainukasutuses pind",$C:$C,"Üüritav pind",$H:$H,K$3)/SUMIFS($E:$E,$G:$G,"Ainukasutuses pind",$C:$C,"Üüritav pind"),0),""))),"")</f>
        <v/>
      </c>
      <c r="L972" s="72" t="str">
        <f>IFERROR(IF($G972="Erikasutuses pind (muu)",Eksplikatsioon!Q972/SUM(Eksplikatsioon!$O972:'Eksplikatsioon'!$AG972),IF($G972="Erikasutuses pind (korrus)",IFERROR(SUMIFS($E:$E,$G:$G,"Ainukasutuses pind",$C:$C,"Üüritav pind",$H:$H,L$3,$A:$A,$A972)/SUMIFS($E:$E,$G:$G,"Ainukasutuses pind",$C:$C,"Üüritav pind",$A:$A,$A972),0),IF($G972="Erikasutuses pind (hoone)",IFERROR(SUMIFS($E:$E,$G:$G,"Ainukasutuses pind",$C:$C,"Üüritav pind",$H:$H,L$3)/SUMIFS($E:$E,$G:$G,"Ainukasutuses pind",$C:$C,"Üüritav pind"),0),""))),"")</f>
        <v/>
      </c>
      <c r="M972" s="72" t="str">
        <f>IFERROR(IF($G972="Erikasutuses pind (muu)",Eksplikatsioon!R972/SUM(Eksplikatsioon!$O972:'Eksplikatsioon'!$AG972),IF($G972="Erikasutuses pind (korrus)",IFERROR(SUMIFS($E:$E,$G:$G,"Ainukasutuses pind",$C:$C,"Üüritav pind",$H:$H,M$3,$A:$A,$A972)/SUMIFS($E:$E,$G:$G,"Ainukasutuses pind",$C:$C,"Üüritav pind",$A:$A,$A972),0),IF($G972="Erikasutuses pind (hoone)",IFERROR(SUMIFS($E:$E,$G:$G,"Ainukasutuses pind",$C:$C,"Üüritav pind",$H:$H,M$3)/SUMIFS($E:$E,$G:$G,"Ainukasutuses pind",$C:$C,"Üüritav pind"),0),""))),"")</f>
        <v/>
      </c>
      <c r="N972" s="72" t="str">
        <f>IFERROR(IF($G972="Erikasutuses pind (muu)",Eksplikatsioon!S972/SUM(Eksplikatsioon!$O972:'Eksplikatsioon'!$AG972),IF($G972="Erikasutuses pind (korrus)",IFERROR(SUMIFS($E:$E,$G:$G,"Ainukasutuses pind",$C:$C,"Üüritav pind",$H:$H,N$3,$A:$A,$A972)/SUMIFS($E:$E,$G:$G,"Ainukasutuses pind",$C:$C,"Üüritav pind",$A:$A,$A972),0),IF($G972="Erikasutuses pind (hoone)",IFERROR(SUMIFS($E:$E,$G:$G,"Ainukasutuses pind",$C:$C,"Üüritav pind",$H:$H,N$3)/SUMIFS($E:$E,$G:$G,"Ainukasutuses pind",$C:$C,"Üüritav pind"),0),""))),"")</f>
        <v/>
      </c>
      <c r="O972" s="72" t="str">
        <f>IFERROR(IF($G972="Erikasutuses pind (muu)",Eksplikatsioon!T972/SUM(Eksplikatsioon!$O972:'Eksplikatsioon'!$AG972),IF($G972="Erikasutuses pind (korrus)",IFERROR(SUMIFS($E:$E,$G:$G,"Ainukasutuses pind",$C:$C,"Üüritav pind",$H:$H,O$3,$A:$A,$A972)/SUMIFS($E:$E,$G:$G,"Ainukasutuses pind",$C:$C,"Üüritav pind",$A:$A,$A972),0),IF($G972="Erikasutuses pind (hoone)",IFERROR(SUMIFS($E:$E,$G:$G,"Ainukasutuses pind",$C:$C,"Üüritav pind",$H:$H,O$3)/SUMIFS($E:$E,$G:$G,"Ainukasutuses pind",$C:$C,"Üüritav pind"),0),""))),"")</f>
        <v/>
      </c>
      <c r="P972" s="72" t="str">
        <f>IFERROR(IF($G972="Erikasutuses pind (muu)",Eksplikatsioon!U972/SUM(Eksplikatsioon!$O972:'Eksplikatsioon'!$AG972),IF($G972="Erikasutuses pind (korrus)",IFERROR(SUMIFS($E:$E,$G:$G,"Ainukasutuses pind",$C:$C,"Üüritav pind",$H:$H,P$3,$A:$A,$A972)/SUMIFS($E:$E,$G:$G,"Ainukasutuses pind",$C:$C,"Üüritav pind",$A:$A,$A972),0),IF($G972="Erikasutuses pind (hoone)",IFERROR(SUMIFS($E:$E,$G:$G,"Ainukasutuses pind",$C:$C,"Üüritav pind",$H:$H,P$3)/SUMIFS($E:$E,$G:$G,"Ainukasutuses pind",$C:$C,"Üüritav pind"),0),""))),"")</f>
        <v/>
      </c>
      <c r="Q972" s="72" t="str">
        <f>IFERROR(IF($G972="Erikasutuses pind (muu)",Eksplikatsioon!V972/SUM(Eksplikatsioon!$O972:'Eksplikatsioon'!$AG972),IF($G972="Erikasutuses pind (korrus)",IFERROR(SUMIFS($E:$E,$G:$G,"Ainukasutuses pind",$C:$C,"Üüritav pind",$H:$H,Q$3,$A:$A,$A972)/SUMIFS($E:$E,$G:$G,"Ainukasutuses pind",$C:$C,"Üüritav pind",$A:$A,$A972),0),IF($G972="Erikasutuses pind (hoone)",IFERROR(SUMIFS($E:$E,$G:$G,"Ainukasutuses pind",$C:$C,"Üüritav pind",$H:$H,Q$3)/SUMIFS($E:$E,$G:$G,"Ainukasutuses pind",$C:$C,"Üüritav pind"),0),""))),"")</f>
        <v/>
      </c>
      <c r="R972" s="72" t="str">
        <f>IFERROR(IF($G972="Erikasutuses pind (muu)",Eksplikatsioon!W972/SUM(Eksplikatsioon!$O972:'Eksplikatsioon'!$AG972),IF($G972="Erikasutuses pind (korrus)",IFERROR(SUMIFS($E:$E,$G:$G,"Ainukasutuses pind",$C:$C,"Üüritav pind",$H:$H,R$3,$A:$A,$A972)/SUMIFS($E:$E,$G:$G,"Ainukasutuses pind",$C:$C,"Üüritav pind",$A:$A,$A972),0),IF($G972="Erikasutuses pind (hoone)",IFERROR(SUMIFS($E:$E,$G:$G,"Ainukasutuses pind",$C:$C,"Üüritav pind",$H:$H,R$3)/SUMIFS($E:$E,$G:$G,"Ainukasutuses pind",$C:$C,"Üüritav pind"),0),""))),"")</f>
        <v/>
      </c>
      <c r="S972" s="72" t="str">
        <f>IFERROR(IF($G972="Erikasutuses pind (muu)",Eksplikatsioon!X972/SUM(Eksplikatsioon!$O972:'Eksplikatsioon'!$AG972),IF($G972="Erikasutuses pind (korrus)",IFERROR(SUMIFS($E:$E,$G:$G,"Ainukasutuses pind",$C:$C,"Üüritav pind",$H:$H,S$3,$A:$A,$A972)/SUMIFS($E:$E,$G:$G,"Ainukasutuses pind",$C:$C,"Üüritav pind",$A:$A,$A972),0),IF($G972="Erikasutuses pind (hoone)",IFERROR(SUMIFS($E:$E,$G:$G,"Ainukasutuses pind",$C:$C,"Üüritav pind",$H:$H,S$3)/SUMIFS($E:$E,$G:$G,"Ainukasutuses pind",$C:$C,"Üüritav pind"),0),""))),"")</f>
        <v/>
      </c>
      <c r="T972" s="72" t="str">
        <f>IFERROR(IF($G972="Erikasutuses pind (muu)",Eksplikatsioon!Y972/SUM(Eksplikatsioon!$O972:'Eksplikatsioon'!$AG972),IF($G972="Erikasutuses pind (korrus)",IFERROR(SUMIFS($E:$E,$G:$G,"Ainukasutuses pind",$C:$C,"Üüritav pind",$H:$H,T$3,$A:$A,$A972)/SUMIFS($E:$E,$G:$G,"Ainukasutuses pind",$C:$C,"Üüritav pind",$A:$A,$A972),0),IF($G972="Erikasutuses pind (hoone)",IFERROR(SUMIFS($E:$E,$G:$G,"Ainukasutuses pind",$C:$C,"Üüritav pind",$H:$H,T$3)/SUMIFS($E:$E,$G:$G,"Ainukasutuses pind",$C:$C,"Üüritav pind"),0),""))),"")</f>
        <v/>
      </c>
      <c r="U972" s="72" t="str">
        <f>IFERROR(IF($G972="Erikasutuses pind (muu)",Eksplikatsioon!Z972/SUM(Eksplikatsioon!$O972:'Eksplikatsioon'!$AG972),IF($G972="Erikasutuses pind (korrus)",IFERROR(SUMIFS($E:$E,$G:$G,"Ainukasutuses pind",$C:$C,"Üüritav pind",$H:$H,U$3,$A:$A,$A972)/SUMIFS($E:$E,$G:$G,"Ainukasutuses pind",$C:$C,"Üüritav pind",$A:$A,$A972),0),IF($G972="Erikasutuses pind (hoone)",IFERROR(SUMIFS($E:$E,$G:$G,"Ainukasutuses pind",$C:$C,"Üüritav pind",$H:$H,U$3)/SUMIFS($E:$E,$G:$G,"Ainukasutuses pind",$C:$C,"Üüritav pind"),0),""))),"")</f>
        <v/>
      </c>
      <c r="V972" s="72" t="str">
        <f>IFERROR(IF($G972="Erikasutuses pind (muu)",Eksplikatsioon!AA972/SUM(Eksplikatsioon!$O972:'Eksplikatsioon'!$AG972),IF($G972="Erikasutuses pind (korrus)",IFERROR(SUMIFS($E:$E,$G:$G,"Ainukasutuses pind",$C:$C,"Üüritav pind",$H:$H,V$3,$A:$A,$A972)/SUMIFS($E:$E,$G:$G,"Ainukasutuses pind",$C:$C,"Üüritav pind",$A:$A,$A972),0),IF($G972="Erikasutuses pind (hoone)",IFERROR(SUMIFS($E:$E,$G:$G,"Ainukasutuses pind",$C:$C,"Üüritav pind",$H:$H,V$3)/SUMIFS($E:$E,$G:$G,"Ainukasutuses pind",$C:$C,"Üüritav pind"),0),""))),"")</f>
        <v/>
      </c>
      <c r="W972" s="72" t="str">
        <f>IFERROR(IF($G972="Erikasutuses pind (muu)",Eksplikatsioon!AB972/SUM(Eksplikatsioon!$O972:'Eksplikatsioon'!$AG972),IF($G972="Erikasutuses pind (korrus)",IFERROR(SUMIFS($E:$E,$G:$G,"Ainukasutuses pind",$C:$C,"Üüritav pind",$H:$H,W$3,$A:$A,$A972)/SUMIFS($E:$E,$G:$G,"Ainukasutuses pind",$C:$C,"Üüritav pind",$A:$A,$A972),0),IF($G972="Erikasutuses pind (hoone)",IFERROR(SUMIFS($E:$E,$G:$G,"Ainukasutuses pind",$C:$C,"Üüritav pind",$H:$H,W$3)/SUMIFS($E:$E,$G:$G,"Ainukasutuses pind",$C:$C,"Üüritav pind"),0),""))),"")</f>
        <v/>
      </c>
      <c r="X972" s="72" t="str">
        <f>IFERROR(IF($G972="Erikasutuses pind (muu)",Eksplikatsioon!AC972/SUM(Eksplikatsioon!$O972:'Eksplikatsioon'!$AG972),IF($G972="Erikasutuses pind (korrus)",IFERROR(SUMIFS($E:$E,$G:$G,"Ainukasutuses pind",$C:$C,"Üüritav pind",$H:$H,X$3,$A:$A,$A972)/SUMIFS($E:$E,$G:$G,"Ainukasutuses pind",$C:$C,"Üüritav pind",$A:$A,$A972),0),IF($G972="Erikasutuses pind (hoone)",IFERROR(SUMIFS($E:$E,$G:$G,"Ainukasutuses pind",$C:$C,"Üüritav pind",$H:$H,X$3)/SUMIFS($E:$E,$G:$G,"Ainukasutuses pind",$C:$C,"Üüritav pind"),0),""))),"")</f>
        <v/>
      </c>
      <c r="Y972" s="72" t="str">
        <f>IFERROR(IF($G972="Erikasutuses pind (muu)",Eksplikatsioon!AD972/SUM(Eksplikatsioon!$O972:'Eksplikatsioon'!$AG972),IF($G972="Erikasutuses pind (korrus)",IFERROR(SUMIFS($E:$E,$G:$G,"Ainukasutuses pind",$C:$C,"Üüritav pind",$H:$H,Y$3,$A:$A,$A972)/SUMIFS($E:$E,$G:$G,"Ainukasutuses pind",$C:$C,"Üüritav pind",$A:$A,$A972),0),IF($G972="Erikasutuses pind (hoone)",IFERROR(SUMIFS($E:$E,$G:$G,"Ainukasutuses pind",$C:$C,"Üüritav pind",$H:$H,Y$3)/SUMIFS($E:$E,$G:$G,"Ainukasutuses pind",$C:$C,"Üüritav pind"),0),""))),"")</f>
        <v/>
      </c>
      <c r="Z972" s="72" t="str">
        <f>IFERROR(IF($G972="Erikasutuses pind (muu)",Eksplikatsioon!AE972/SUM(Eksplikatsioon!$O972:'Eksplikatsioon'!$AG972),IF($G972="Erikasutuses pind (korrus)",IFERROR(SUMIFS($E:$E,$G:$G,"Ainukasutuses pind",$C:$C,"Üüritav pind",$H:$H,Z$3,$A:$A,$A972)/SUMIFS($E:$E,$G:$G,"Ainukasutuses pind",$C:$C,"Üüritav pind",$A:$A,$A972),0),IF($G972="Erikasutuses pind (hoone)",IFERROR(SUMIFS($E:$E,$G:$G,"Ainukasutuses pind",$C:$C,"Üüritav pind",$H:$H,Z$3)/SUMIFS($E:$E,$G:$G,"Ainukasutuses pind",$C:$C,"Üüritav pind"),0),""))),"")</f>
        <v/>
      </c>
      <c r="AA972" s="72" t="str">
        <f>IFERROR(IF($G972="Erikasutuses pind (muu)",Eksplikatsioon!AF972/SUM(Eksplikatsioon!$O972:'Eksplikatsioon'!$AG972),IF($G972="Erikasutuses pind (korrus)",IFERROR(SUMIFS($E:$E,$G:$G,"Ainukasutuses pind",$C:$C,"Üüritav pind",$H:$H,AA$3,$A:$A,$A972)/SUMIFS($E:$E,$G:$G,"Ainukasutuses pind",$C:$C,"Üüritav pind",$A:$A,$A972),0),IF($G972="Erikasutuses pind (hoone)",IFERROR(SUMIFS($E:$E,$G:$G,"Ainukasutuses pind",$C:$C,"Üüritav pind",$H:$H,AA$3)/SUMIFS($E:$E,$G:$G,"Ainukasutuses pind",$C:$C,"Üüritav pind"),0),""))),"")</f>
        <v/>
      </c>
      <c r="AB972" s="72" t="str">
        <f>IFERROR(IF($G972="Erikasutuses pind (muu)",Eksplikatsioon!AG972/SUM(Eksplikatsioon!$O972:'Eksplikatsioon'!$AG972),IF($G972="Erikasutuses pind (korrus)",IFERROR(SUMIFS($E:$E,$G:$G,"Ainukasutuses pind",$C:$C,"Üüritav pind",$H:$H,AB$3,$A:$A,$A972)/SUMIFS($E:$E,$G:$G,"Ainukasutuses pind",$C:$C,"Üüritav pind",$A:$A,$A972),0),IF($G972="Erikasutuses pind (hoone)",IFERROR(SUMIFS($E:$E,$G:$G,"Ainukasutuses pind",$C:$C,"Üüritav pind",$H:$H,AB$3)/SUMIFS($E:$E,$G:$G,"Ainukasutuses pind",$C:$C,"Üüritav pind"),0),""))),"")</f>
        <v/>
      </c>
      <c r="AC972" s="72" t="str">
        <f>IFERROR(IF($G972="Erikasutuses pind (muu)",$E972*J972,IFERROR($E972*J972/SUM($J972:$AB972)*(Eksplikatsioon!O972)/SUMPRODUCT($J972:$AB972,Eksplikatsioon!$O972:$AG972),"")),"")</f>
        <v/>
      </c>
      <c r="AD972" s="72" t="str">
        <f>IFERROR(IF($G972="Erikasutuses pind (muu)",$E972*K972,IFERROR($E972*K972/SUM($J972:$AB972)*(Eksplikatsioon!P972)/SUMPRODUCT($J972:$AB972,Eksplikatsioon!$O972:$AG972),"")),"")</f>
        <v/>
      </c>
      <c r="AE972" s="72" t="str">
        <f>IFERROR(IF($G972="Erikasutuses pind (muu)",$E972*L972,IFERROR($E972*L972/SUM($J972:$AB972)*(Eksplikatsioon!Q972)/SUMPRODUCT($J972:$AB972,Eksplikatsioon!$O972:$AG972),"")),"")</f>
        <v/>
      </c>
      <c r="AF972" s="72" t="str">
        <f>IFERROR(IF($G972="Erikasutuses pind (muu)",$E972*M972,IFERROR($E972*M972/SUM($J972:$AB972)*(Eksplikatsioon!R972)/SUMPRODUCT($J972:$AB972,Eksplikatsioon!$O972:$AG972),"")),"")</f>
        <v/>
      </c>
      <c r="AG972" s="72" t="str">
        <f>IFERROR(IF($G972="Erikasutuses pind (muu)",$E972*N972,IFERROR($E972*N972/SUM($J972:$AB972)*(Eksplikatsioon!S972)/SUMPRODUCT($J972:$AB972,Eksplikatsioon!$O972:$AG972),"")),"")</f>
        <v/>
      </c>
      <c r="AH972" s="72" t="str">
        <f>IFERROR(IF($G972="Erikasutuses pind (muu)",$E972*O972,IFERROR($E972*O972/SUM($J972:$AB972)*(Eksplikatsioon!T972)/SUMPRODUCT($J972:$AB972,Eksplikatsioon!$O972:$AG972),"")),"")</f>
        <v/>
      </c>
      <c r="AI972" s="72" t="str">
        <f>IFERROR(IF($G972="Erikasutuses pind (muu)",$E972*P972,IFERROR($E972*P972/SUM($J972:$AB972)*(Eksplikatsioon!U972)/SUMPRODUCT($J972:$AB972,Eksplikatsioon!$O972:$AG972),"")),"")</f>
        <v/>
      </c>
      <c r="AJ972" s="72" t="str">
        <f>IFERROR(IF($G972="Erikasutuses pind (muu)",$E972*Q972,IFERROR($E972*Q972/SUM($J972:$AB972)*(Eksplikatsioon!V972)/SUMPRODUCT($J972:$AB972,Eksplikatsioon!$O972:$AG972),"")),"")</f>
        <v/>
      </c>
      <c r="AK972" s="72" t="str">
        <f>IFERROR(IF($G972="Erikasutuses pind (muu)",$E972*R972,IFERROR($E972*R972/SUM($J972:$AB972)*(Eksplikatsioon!W972)/SUMPRODUCT($J972:$AB972,Eksplikatsioon!$O972:$AG972),"")),"")</f>
        <v/>
      </c>
      <c r="AL972" s="72" t="str">
        <f>IFERROR(IF($G972="Erikasutuses pind (muu)",$E972*S972,IFERROR($E972*S972/SUM($J972:$AB972)*(Eksplikatsioon!X972)/SUMPRODUCT($J972:$AB972,Eksplikatsioon!$O972:$AG972),"")),"")</f>
        <v/>
      </c>
      <c r="AM972" s="72" t="str">
        <f>IFERROR(IF($G972="Erikasutuses pind (muu)",$E972*T972,IFERROR($E972*T972/SUM($J972:$AB972)*(Eksplikatsioon!Y972)/SUMPRODUCT($J972:$AB972,Eksplikatsioon!$O972:$AG972),"")),"")</f>
        <v/>
      </c>
      <c r="AN972" s="72" t="str">
        <f>IFERROR(IF($G972="Erikasutuses pind (muu)",$E972*U972,IFERROR($E972*U972/SUM($J972:$AB972)*(Eksplikatsioon!Z972)/SUMPRODUCT($J972:$AB972,Eksplikatsioon!$O972:$AG972),"")),"")</f>
        <v/>
      </c>
      <c r="AO972" s="72" t="str">
        <f>IFERROR(IF($G972="Erikasutuses pind (muu)",$E972*V972,IFERROR($E972*V972/SUM($J972:$AB972)*(Eksplikatsioon!AA972)/SUMPRODUCT($J972:$AB972,Eksplikatsioon!$O972:$AG972),"")),"")</f>
        <v/>
      </c>
      <c r="AP972" s="72" t="str">
        <f>IFERROR(IF($G972="Erikasutuses pind (muu)",$E972*W972,IFERROR($E972*W972/SUM($J972:$AB972)*(Eksplikatsioon!AB972)/SUMPRODUCT($J972:$AB972,Eksplikatsioon!$O972:$AG972),"")),"")</f>
        <v/>
      </c>
      <c r="AQ972" s="72" t="str">
        <f>IFERROR(IF($G972="Erikasutuses pind (muu)",$E972*X972,IFERROR($E972*X972/SUM($J972:$AB972)*(Eksplikatsioon!AC972)/SUMPRODUCT($J972:$AB972,Eksplikatsioon!$O972:$AG972),"")),"")</f>
        <v/>
      </c>
      <c r="AR972" s="72" t="str">
        <f>IFERROR(IF($G972="Erikasutuses pind (muu)",$E972*Y972,IFERROR($E972*Y972/SUM($J972:$AB972)*(Eksplikatsioon!AD972)/SUMPRODUCT($J972:$AB972,Eksplikatsioon!$O972:$AG972),"")),"")</f>
        <v/>
      </c>
      <c r="AS972" s="72" t="str">
        <f>IFERROR(IF($G972="Erikasutuses pind (muu)",$E972*Z972,IFERROR($E972*Z972/SUM($J972:$AB972)*(Eksplikatsioon!AE972)/SUMPRODUCT($J972:$AB972,Eksplikatsioon!$O972:$AG972),"")),"")</f>
        <v/>
      </c>
      <c r="AT972" s="72" t="str">
        <f>IFERROR(IF($G972="Erikasutuses pind (muu)",$E972*AA972,IFERROR($E972*AA972/SUM($J972:$AB972)*(Eksplikatsioon!AF972)/SUMPRODUCT($J972:$AB972,Eksplikatsioon!$O972:$AG972),"")),"")</f>
        <v/>
      </c>
      <c r="AU972" s="72" t="str">
        <f>IFERROR(IF($G972="Erikasutuses pind (muu)",$E972*AB972,IFERROR($E972*AB972/SUM($J972:$AB972)*(Eksplikatsioon!AG972)/SUMPRODUCT($J972:$AB972,Eksplikatsioon!$O972:$AG972),"")),"")</f>
        <v/>
      </c>
    </row>
    <row r="973" spans="1:47" x14ac:dyDescent="0.25">
      <c r="A973" s="71" t="str">
        <f>IF(Eksplikatsioon!A973=0,"",Eksplikatsioon!A973)</f>
        <v/>
      </c>
      <c r="B973" s="71" t="str">
        <f>IF(Eksplikatsioon!B973=0,"",Eksplikatsioon!B973)</f>
        <v/>
      </c>
      <c r="C973" s="71" t="str">
        <f>IF(Eksplikatsioon!C973=0,"",Eksplikatsioon!C973)</f>
        <v/>
      </c>
      <c r="D973" s="71" t="str">
        <f>IF(Eksplikatsioon!D973=0,"",Eksplikatsioon!D973)</f>
        <v/>
      </c>
      <c r="E973" s="71" t="str">
        <f>IF(Eksplikatsioon!F973=0,"",Eksplikatsioon!F973)</f>
        <v/>
      </c>
      <c r="F973" s="71" t="str">
        <f>IF(Eksplikatsioon!H973=0,"",Eksplikatsioon!H973)</f>
        <v/>
      </c>
      <c r="G973" s="71" t="str">
        <f>IF(Eksplikatsioon!J973=0,"",Eksplikatsioon!J973)</f>
        <v/>
      </c>
      <c r="H973" s="71" t="str">
        <f>IF(Eksplikatsioon!K973=0,"",Eksplikatsioon!K973)</f>
        <v/>
      </c>
      <c r="I973" s="71" t="str">
        <f>IF(Eksplikatsioon!L973=0,"",Eksplikatsioon!L973)</f>
        <v/>
      </c>
      <c r="J973" s="72" t="str">
        <f>IFERROR(IF($G973="Erikasutuses pind (muu)",Eksplikatsioon!O973/SUM(Eksplikatsioon!$O973:'Eksplikatsioon'!$AG973),IF($G973="Erikasutuses pind (korrus)",IFERROR(SUMIFS($E:$E,$G:$G,"Ainukasutuses pind",$C:$C,"Üüritav pind",$H:$H,J$3,$A:$A,$A973)/SUMIFS($E:$E,$G:$G,"Ainukasutuses pind",$C:$C,"Üüritav pind",$A:$A,$A973),0),IF($G973="Erikasutuses pind (hoone)",IFERROR(SUMIFS($E:$E,$G:$G,"Ainukasutuses pind",$C:$C,"Üüritav pind",$H:$H,J$3)/SUMIFS($E:$E,$G:$G,"Ainukasutuses pind",$C:$C,"Üüritav pind"),0),""))),"")</f>
        <v/>
      </c>
      <c r="K973" s="72" t="str">
        <f>IFERROR(IF($G973="Erikasutuses pind (muu)",Eksplikatsioon!P973/SUM(Eksplikatsioon!$O973:'Eksplikatsioon'!$AG973),IF($G973="Erikasutuses pind (korrus)",IFERROR(SUMIFS($E:$E,$G:$G,"Ainukasutuses pind",$C:$C,"Üüritav pind",$H:$H,K$3,$A:$A,$A973)/SUMIFS($E:$E,$G:$G,"Ainukasutuses pind",$C:$C,"Üüritav pind",$A:$A,$A973),0),IF($G973="Erikasutuses pind (hoone)",IFERROR(SUMIFS($E:$E,$G:$G,"Ainukasutuses pind",$C:$C,"Üüritav pind",$H:$H,K$3)/SUMIFS($E:$E,$G:$G,"Ainukasutuses pind",$C:$C,"Üüritav pind"),0),""))),"")</f>
        <v/>
      </c>
      <c r="L973" s="72" t="str">
        <f>IFERROR(IF($G973="Erikasutuses pind (muu)",Eksplikatsioon!Q973/SUM(Eksplikatsioon!$O973:'Eksplikatsioon'!$AG973),IF($G973="Erikasutuses pind (korrus)",IFERROR(SUMIFS($E:$E,$G:$G,"Ainukasutuses pind",$C:$C,"Üüritav pind",$H:$H,L$3,$A:$A,$A973)/SUMIFS($E:$E,$G:$G,"Ainukasutuses pind",$C:$C,"Üüritav pind",$A:$A,$A973),0),IF($G973="Erikasutuses pind (hoone)",IFERROR(SUMIFS($E:$E,$G:$G,"Ainukasutuses pind",$C:$C,"Üüritav pind",$H:$H,L$3)/SUMIFS($E:$E,$G:$G,"Ainukasutuses pind",$C:$C,"Üüritav pind"),0),""))),"")</f>
        <v/>
      </c>
      <c r="M973" s="72" t="str">
        <f>IFERROR(IF($G973="Erikasutuses pind (muu)",Eksplikatsioon!R973/SUM(Eksplikatsioon!$O973:'Eksplikatsioon'!$AG973),IF($G973="Erikasutuses pind (korrus)",IFERROR(SUMIFS($E:$E,$G:$G,"Ainukasutuses pind",$C:$C,"Üüritav pind",$H:$H,M$3,$A:$A,$A973)/SUMIFS($E:$E,$G:$G,"Ainukasutuses pind",$C:$C,"Üüritav pind",$A:$A,$A973),0),IF($G973="Erikasutuses pind (hoone)",IFERROR(SUMIFS($E:$E,$G:$G,"Ainukasutuses pind",$C:$C,"Üüritav pind",$H:$H,M$3)/SUMIFS($E:$E,$G:$G,"Ainukasutuses pind",$C:$C,"Üüritav pind"),0),""))),"")</f>
        <v/>
      </c>
      <c r="N973" s="72" t="str">
        <f>IFERROR(IF($G973="Erikasutuses pind (muu)",Eksplikatsioon!S973/SUM(Eksplikatsioon!$O973:'Eksplikatsioon'!$AG973),IF($G973="Erikasutuses pind (korrus)",IFERROR(SUMIFS($E:$E,$G:$G,"Ainukasutuses pind",$C:$C,"Üüritav pind",$H:$H,N$3,$A:$A,$A973)/SUMIFS($E:$E,$G:$G,"Ainukasutuses pind",$C:$C,"Üüritav pind",$A:$A,$A973),0),IF($G973="Erikasutuses pind (hoone)",IFERROR(SUMIFS($E:$E,$G:$G,"Ainukasutuses pind",$C:$C,"Üüritav pind",$H:$H,N$3)/SUMIFS($E:$E,$G:$G,"Ainukasutuses pind",$C:$C,"Üüritav pind"),0),""))),"")</f>
        <v/>
      </c>
      <c r="O973" s="72" t="str">
        <f>IFERROR(IF($G973="Erikasutuses pind (muu)",Eksplikatsioon!T973/SUM(Eksplikatsioon!$O973:'Eksplikatsioon'!$AG973),IF($G973="Erikasutuses pind (korrus)",IFERROR(SUMIFS($E:$E,$G:$G,"Ainukasutuses pind",$C:$C,"Üüritav pind",$H:$H,O$3,$A:$A,$A973)/SUMIFS($E:$E,$G:$G,"Ainukasutuses pind",$C:$C,"Üüritav pind",$A:$A,$A973),0),IF($G973="Erikasutuses pind (hoone)",IFERROR(SUMIFS($E:$E,$G:$G,"Ainukasutuses pind",$C:$C,"Üüritav pind",$H:$H,O$3)/SUMIFS($E:$E,$G:$G,"Ainukasutuses pind",$C:$C,"Üüritav pind"),0),""))),"")</f>
        <v/>
      </c>
      <c r="P973" s="72" t="str">
        <f>IFERROR(IF($G973="Erikasutuses pind (muu)",Eksplikatsioon!U973/SUM(Eksplikatsioon!$O973:'Eksplikatsioon'!$AG973),IF($G973="Erikasutuses pind (korrus)",IFERROR(SUMIFS($E:$E,$G:$G,"Ainukasutuses pind",$C:$C,"Üüritav pind",$H:$H,P$3,$A:$A,$A973)/SUMIFS($E:$E,$G:$G,"Ainukasutuses pind",$C:$C,"Üüritav pind",$A:$A,$A973),0),IF($G973="Erikasutuses pind (hoone)",IFERROR(SUMIFS($E:$E,$G:$G,"Ainukasutuses pind",$C:$C,"Üüritav pind",$H:$H,P$3)/SUMIFS($E:$E,$G:$G,"Ainukasutuses pind",$C:$C,"Üüritav pind"),0),""))),"")</f>
        <v/>
      </c>
      <c r="Q973" s="72" t="str">
        <f>IFERROR(IF($G973="Erikasutuses pind (muu)",Eksplikatsioon!V973/SUM(Eksplikatsioon!$O973:'Eksplikatsioon'!$AG973),IF($G973="Erikasutuses pind (korrus)",IFERROR(SUMIFS($E:$E,$G:$G,"Ainukasutuses pind",$C:$C,"Üüritav pind",$H:$H,Q$3,$A:$A,$A973)/SUMIFS($E:$E,$G:$G,"Ainukasutuses pind",$C:$C,"Üüritav pind",$A:$A,$A973),0),IF($G973="Erikasutuses pind (hoone)",IFERROR(SUMIFS($E:$E,$G:$G,"Ainukasutuses pind",$C:$C,"Üüritav pind",$H:$H,Q$3)/SUMIFS($E:$E,$G:$G,"Ainukasutuses pind",$C:$C,"Üüritav pind"),0),""))),"")</f>
        <v/>
      </c>
      <c r="R973" s="72" t="str">
        <f>IFERROR(IF($G973="Erikasutuses pind (muu)",Eksplikatsioon!W973/SUM(Eksplikatsioon!$O973:'Eksplikatsioon'!$AG973),IF($G973="Erikasutuses pind (korrus)",IFERROR(SUMIFS($E:$E,$G:$G,"Ainukasutuses pind",$C:$C,"Üüritav pind",$H:$H,R$3,$A:$A,$A973)/SUMIFS($E:$E,$G:$G,"Ainukasutuses pind",$C:$C,"Üüritav pind",$A:$A,$A973),0),IF($G973="Erikasutuses pind (hoone)",IFERROR(SUMIFS($E:$E,$G:$G,"Ainukasutuses pind",$C:$C,"Üüritav pind",$H:$H,R$3)/SUMIFS($E:$E,$G:$G,"Ainukasutuses pind",$C:$C,"Üüritav pind"),0),""))),"")</f>
        <v/>
      </c>
      <c r="S973" s="72" t="str">
        <f>IFERROR(IF($G973="Erikasutuses pind (muu)",Eksplikatsioon!X973/SUM(Eksplikatsioon!$O973:'Eksplikatsioon'!$AG973),IF($G973="Erikasutuses pind (korrus)",IFERROR(SUMIFS($E:$E,$G:$G,"Ainukasutuses pind",$C:$C,"Üüritav pind",$H:$H,S$3,$A:$A,$A973)/SUMIFS($E:$E,$G:$G,"Ainukasutuses pind",$C:$C,"Üüritav pind",$A:$A,$A973),0),IF($G973="Erikasutuses pind (hoone)",IFERROR(SUMIFS($E:$E,$G:$G,"Ainukasutuses pind",$C:$C,"Üüritav pind",$H:$H,S$3)/SUMIFS($E:$E,$G:$G,"Ainukasutuses pind",$C:$C,"Üüritav pind"),0),""))),"")</f>
        <v/>
      </c>
      <c r="T973" s="72" t="str">
        <f>IFERROR(IF($G973="Erikasutuses pind (muu)",Eksplikatsioon!Y973/SUM(Eksplikatsioon!$O973:'Eksplikatsioon'!$AG973),IF($G973="Erikasutuses pind (korrus)",IFERROR(SUMIFS($E:$E,$G:$G,"Ainukasutuses pind",$C:$C,"Üüritav pind",$H:$H,T$3,$A:$A,$A973)/SUMIFS($E:$E,$G:$G,"Ainukasutuses pind",$C:$C,"Üüritav pind",$A:$A,$A973),0),IF($G973="Erikasutuses pind (hoone)",IFERROR(SUMIFS($E:$E,$G:$G,"Ainukasutuses pind",$C:$C,"Üüritav pind",$H:$H,T$3)/SUMIFS($E:$E,$G:$G,"Ainukasutuses pind",$C:$C,"Üüritav pind"),0),""))),"")</f>
        <v/>
      </c>
      <c r="U973" s="72" t="str">
        <f>IFERROR(IF($G973="Erikasutuses pind (muu)",Eksplikatsioon!Z973/SUM(Eksplikatsioon!$O973:'Eksplikatsioon'!$AG973),IF($G973="Erikasutuses pind (korrus)",IFERROR(SUMIFS($E:$E,$G:$G,"Ainukasutuses pind",$C:$C,"Üüritav pind",$H:$H,U$3,$A:$A,$A973)/SUMIFS($E:$E,$G:$G,"Ainukasutuses pind",$C:$C,"Üüritav pind",$A:$A,$A973),0),IF($G973="Erikasutuses pind (hoone)",IFERROR(SUMIFS($E:$E,$G:$G,"Ainukasutuses pind",$C:$C,"Üüritav pind",$H:$H,U$3)/SUMIFS($E:$E,$G:$G,"Ainukasutuses pind",$C:$C,"Üüritav pind"),0),""))),"")</f>
        <v/>
      </c>
      <c r="V973" s="72" t="str">
        <f>IFERROR(IF($G973="Erikasutuses pind (muu)",Eksplikatsioon!AA973/SUM(Eksplikatsioon!$O973:'Eksplikatsioon'!$AG973),IF($G973="Erikasutuses pind (korrus)",IFERROR(SUMIFS($E:$E,$G:$G,"Ainukasutuses pind",$C:$C,"Üüritav pind",$H:$H,V$3,$A:$A,$A973)/SUMIFS($E:$E,$G:$G,"Ainukasutuses pind",$C:$C,"Üüritav pind",$A:$A,$A973),0),IF($G973="Erikasutuses pind (hoone)",IFERROR(SUMIFS($E:$E,$G:$G,"Ainukasutuses pind",$C:$C,"Üüritav pind",$H:$H,V$3)/SUMIFS($E:$E,$G:$G,"Ainukasutuses pind",$C:$C,"Üüritav pind"),0),""))),"")</f>
        <v/>
      </c>
      <c r="W973" s="72" t="str">
        <f>IFERROR(IF($G973="Erikasutuses pind (muu)",Eksplikatsioon!AB973/SUM(Eksplikatsioon!$O973:'Eksplikatsioon'!$AG973),IF($G973="Erikasutuses pind (korrus)",IFERROR(SUMIFS($E:$E,$G:$G,"Ainukasutuses pind",$C:$C,"Üüritav pind",$H:$H,W$3,$A:$A,$A973)/SUMIFS($E:$E,$G:$G,"Ainukasutuses pind",$C:$C,"Üüritav pind",$A:$A,$A973),0),IF($G973="Erikasutuses pind (hoone)",IFERROR(SUMIFS($E:$E,$G:$G,"Ainukasutuses pind",$C:$C,"Üüritav pind",$H:$H,W$3)/SUMIFS($E:$E,$G:$G,"Ainukasutuses pind",$C:$C,"Üüritav pind"),0),""))),"")</f>
        <v/>
      </c>
      <c r="X973" s="72" t="str">
        <f>IFERROR(IF($G973="Erikasutuses pind (muu)",Eksplikatsioon!AC973/SUM(Eksplikatsioon!$O973:'Eksplikatsioon'!$AG973),IF($G973="Erikasutuses pind (korrus)",IFERROR(SUMIFS($E:$E,$G:$G,"Ainukasutuses pind",$C:$C,"Üüritav pind",$H:$H,X$3,$A:$A,$A973)/SUMIFS($E:$E,$G:$G,"Ainukasutuses pind",$C:$C,"Üüritav pind",$A:$A,$A973),0),IF($G973="Erikasutuses pind (hoone)",IFERROR(SUMIFS($E:$E,$G:$G,"Ainukasutuses pind",$C:$C,"Üüritav pind",$H:$H,X$3)/SUMIFS($E:$E,$G:$G,"Ainukasutuses pind",$C:$C,"Üüritav pind"),0),""))),"")</f>
        <v/>
      </c>
      <c r="Y973" s="72" t="str">
        <f>IFERROR(IF($G973="Erikasutuses pind (muu)",Eksplikatsioon!AD973/SUM(Eksplikatsioon!$O973:'Eksplikatsioon'!$AG973),IF($G973="Erikasutuses pind (korrus)",IFERROR(SUMIFS($E:$E,$G:$G,"Ainukasutuses pind",$C:$C,"Üüritav pind",$H:$H,Y$3,$A:$A,$A973)/SUMIFS($E:$E,$G:$G,"Ainukasutuses pind",$C:$C,"Üüritav pind",$A:$A,$A973),0),IF($G973="Erikasutuses pind (hoone)",IFERROR(SUMIFS($E:$E,$G:$G,"Ainukasutuses pind",$C:$C,"Üüritav pind",$H:$H,Y$3)/SUMIFS($E:$E,$G:$G,"Ainukasutuses pind",$C:$C,"Üüritav pind"),0),""))),"")</f>
        <v/>
      </c>
      <c r="Z973" s="72" t="str">
        <f>IFERROR(IF($G973="Erikasutuses pind (muu)",Eksplikatsioon!AE973/SUM(Eksplikatsioon!$O973:'Eksplikatsioon'!$AG973),IF($G973="Erikasutuses pind (korrus)",IFERROR(SUMIFS($E:$E,$G:$G,"Ainukasutuses pind",$C:$C,"Üüritav pind",$H:$H,Z$3,$A:$A,$A973)/SUMIFS($E:$E,$G:$G,"Ainukasutuses pind",$C:$C,"Üüritav pind",$A:$A,$A973),0),IF($G973="Erikasutuses pind (hoone)",IFERROR(SUMIFS($E:$E,$G:$G,"Ainukasutuses pind",$C:$C,"Üüritav pind",$H:$H,Z$3)/SUMIFS($E:$E,$G:$G,"Ainukasutuses pind",$C:$C,"Üüritav pind"),0),""))),"")</f>
        <v/>
      </c>
      <c r="AA973" s="72" t="str">
        <f>IFERROR(IF($G973="Erikasutuses pind (muu)",Eksplikatsioon!AF973/SUM(Eksplikatsioon!$O973:'Eksplikatsioon'!$AG973),IF($G973="Erikasutuses pind (korrus)",IFERROR(SUMIFS($E:$E,$G:$G,"Ainukasutuses pind",$C:$C,"Üüritav pind",$H:$H,AA$3,$A:$A,$A973)/SUMIFS($E:$E,$G:$G,"Ainukasutuses pind",$C:$C,"Üüritav pind",$A:$A,$A973),0),IF($G973="Erikasutuses pind (hoone)",IFERROR(SUMIFS($E:$E,$G:$G,"Ainukasutuses pind",$C:$C,"Üüritav pind",$H:$H,AA$3)/SUMIFS($E:$E,$G:$G,"Ainukasutuses pind",$C:$C,"Üüritav pind"),0),""))),"")</f>
        <v/>
      </c>
      <c r="AB973" s="72" t="str">
        <f>IFERROR(IF($G973="Erikasutuses pind (muu)",Eksplikatsioon!AG973/SUM(Eksplikatsioon!$O973:'Eksplikatsioon'!$AG973),IF($G973="Erikasutuses pind (korrus)",IFERROR(SUMIFS($E:$E,$G:$G,"Ainukasutuses pind",$C:$C,"Üüritav pind",$H:$H,AB$3,$A:$A,$A973)/SUMIFS($E:$E,$G:$G,"Ainukasutuses pind",$C:$C,"Üüritav pind",$A:$A,$A973),0),IF($G973="Erikasutuses pind (hoone)",IFERROR(SUMIFS($E:$E,$G:$G,"Ainukasutuses pind",$C:$C,"Üüritav pind",$H:$H,AB$3)/SUMIFS($E:$E,$G:$G,"Ainukasutuses pind",$C:$C,"Üüritav pind"),0),""))),"")</f>
        <v/>
      </c>
      <c r="AC973" s="72" t="str">
        <f>IFERROR(IF($G973="Erikasutuses pind (muu)",$E973*J973,IFERROR($E973*J973/SUM($J973:$AB973)*(Eksplikatsioon!O973)/SUMPRODUCT($J973:$AB973,Eksplikatsioon!$O973:$AG973),"")),"")</f>
        <v/>
      </c>
      <c r="AD973" s="72" t="str">
        <f>IFERROR(IF($G973="Erikasutuses pind (muu)",$E973*K973,IFERROR($E973*K973/SUM($J973:$AB973)*(Eksplikatsioon!P973)/SUMPRODUCT($J973:$AB973,Eksplikatsioon!$O973:$AG973),"")),"")</f>
        <v/>
      </c>
      <c r="AE973" s="72" t="str">
        <f>IFERROR(IF($G973="Erikasutuses pind (muu)",$E973*L973,IFERROR($E973*L973/SUM($J973:$AB973)*(Eksplikatsioon!Q973)/SUMPRODUCT($J973:$AB973,Eksplikatsioon!$O973:$AG973),"")),"")</f>
        <v/>
      </c>
      <c r="AF973" s="72" t="str">
        <f>IFERROR(IF($G973="Erikasutuses pind (muu)",$E973*M973,IFERROR($E973*M973/SUM($J973:$AB973)*(Eksplikatsioon!R973)/SUMPRODUCT($J973:$AB973,Eksplikatsioon!$O973:$AG973),"")),"")</f>
        <v/>
      </c>
      <c r="AG973" s="72" t="str">
        <f>IFERROR(IF($G973="Erikasutuses pind (muu)",$E973*N973,IFERROR($E973*N973/SUM($J973:$AB973)*(Eksplikatsioon!S973)/SUMPRODUCT($J973:$AB973,Eksplikatsioon!$O973:$AG973),"")),"")</f>
        <v/>
      </c>
      <c r="AH973" s="72" t="str">
        <f>IFERROR(IF($G973="Erikasutuses pind (muu)",$E973*O973,IFERROR($E973*O973/SUM($J973:$AB973)*(Eksplikatsioon!T973)/SUMPRODUCT($J973:$AB973,Eksplikatsioon!$O973:$AG973),"")),"")</f>
        <v/>
      </c>
      <c r="AI973" s="72" t="str">
        <f>IFERROR(IF($G973="Erikasutuses pind (muu)",$E973*P973,IFERROR($E973*P973/SUM($J973:$AB973)*(Eksplikatsioon!U973)/SUMPRODUCT($J973:$AB973,Eksplikatsioon!$O973:$AG973),"")),"")</f>
        <v/>
      </c>
      <c r="AJ973" s="72" t="str">
        <f>IFERROR(IF($G973="Erikasutuses pind (muu)",$E973*Q973,IFERROR($E973*Q973/SUM($J973:$AB973)*(Eksplikatsioon!V973)/SUMPRODUCT($J973:$AB973,Eksplikatsioon!$O973:$AG973),"")),"")</f>
        <v/>
      </c>
      <c r="AK973" s="72" t="str">
        <f>IFERROR(IF($G973="Erikasutuses pind (muu)",$E973*R973,IFERROR($E973*R973/SUM($J973:$AB973)*(Eksplikatsioon!W973)/SUMPRODUCT($J973:$AB973,Eksplikatsioon!$O973:$AG973),"")),"")</f>
        <v/>
      </c>
      <c r="AL973" s="72" t="str">
        <f>IFERROR(IF($G973="Erikasutuses pind (muu)",$E973*S973,IFERROR($E973*S973/SUM($J973:$AB973)*(Eksplikatsioon!X973)/SUMPRODUCT($J973:$AB973,Eksplikatsioon!$O973:$AG973),"")),"")</f>
        <v/>
      </c>
      <c r="AM973" s="72" t="str">
        <f>IFERROR(IF($G973="Erikasutuses pind (muu)",$E973*T973,IFERROR($E973*T973/SUM($J973:$AB973)*(Eksplikatsioon!Y973)/SUMPRODUCT($J973:$AB973,Eksplikatsioon!$O973:$AG973),"")),"")</f>
        <v/>
      </c>
      <c r="AN973" s="72" t="str">
        <f>IFERROR(IF($G973="Erikasutuses pind (muu)",$E973*U973,IFERROR($E973*U973/SUM($J973:$AB973)*(Eksplikatsioon!Z973)/SUMPRODUCT($J973:$AB973,Eksplikatsioon!$O973:$AG973),"")),"")</f>
        <v/>
      </c>
      <c r="AO973" s="72" t="str">
        <f>IFERROR(IF($G973="Erikasutuses pind (muu)",$E973*V973,IFERROR($E973*V973/SUM($J973:$AB973)*(Eksplikatsioon!AA973)/SUMPRODUCT($J973:$AB973,Eksplikatsioon!$O973:$AG973),"")),"")</f>
        <v/>
      </c>
      <c r="AP973" s="72" t="str">
        <f>IFERROR(IF($G973="Erikasutuses pind (muu)",$E973*W973,IFERROR($E973*W973/SUM($J973:$AB973)*(Eksplikatsioon!AB973)/SUMPRODUCT($J973:$AB973,Eksplikatsioon!$O973:$AG973),"")),"")</f>
        <v/>
      </c>
      <c r="AQ973" s="72" t="str">
        <f>IFERROR(IF($G973="Erikasutuses pind (muu)",$E973*X973,IFERROR($E973*X973/SUM($J973:$AB973)*(Eksplikatsioon!AC973)/SUMPRODUCT($J973:$AB973,Eksplikatsioon!$O973:$AG973),"")),"")</f>
        <v/>
      </c>
      <c r="AR973" s="72" t="str">
        <f>IFERROR(IF($G973="Erikasutuses pind (muu)",$E973*Y973,IFERROR($E973*Y973/SUM($J973:$AB973)*(Eksplikatsioon!AD973)/SUMPRODUCT($J973:$AB973,Eksplikatsioon!$O973:$AG973),"")),"")</f>
        <v/>
      </c>
      <c r="AS973" s="72" t="str">
        <f>IFERROR(IF($G973="Erikasutuses pind (muu)",$E973*Z973,IFERROR($E973*Z973/SUM($J973:$AB973)*(Eksplikatsioon!AE973)/SUMPRODUCT($J973:$AB973,Eksplikatsioon!$O973:$AG973),"")),"")</f>
        <v/>
      </c>
      <c r="AT973" s="72" t="str">
        <f>IFERROR(IF($G973="Erikasutuses pind (muu)",$E973*AA973,IFERROR($E973*AA973/SUM($J973:$AB973)*(Eksplikatsioon!AF973)/SUMPRODUCT($J973:$AB973,Eksplikatsioon!$O973:$AG973),"")),"")</f>
        <v/>
      </c>
      <c r="AU973" s="72" t="str">
        <f>IFERROR(IF($G973="Erikasutuses pind (muu)",$E973*AB973,IFERROR($E973*AB973/SUM($J973:$AB973)*(Eksplikatsioon!AG973)/SUMPRODUCT($J973:$AB973,Eksplikatsioon!$O973:$AG973),"")),"")</f>
        <v/>
      </c>
    </row>
    <row r="974" spans="1:47" x14ac:dyDescent="0.25">
      <c r="A974" s="71" t="str">
        <f>IF(Eksplikatsioon!A974=0,"",Eksplikatsioon!A974)</f>
        <v/>
      </c>
      <c r="B974" s="71" t="str">
        <f>IF(Eksplikatsioon!B974=0,"",Eksplikatsioon!B974)</f>
        <v/>
      </c>
      <c r="C974" s="71" t="str">
        <f>IF(Eksplikatsioon!C974=0,"",Eksplikatsioon!C974)</f>
        <v/>
      </c>
      <c r="D974" s="71" t="str">
        <f>IF(Eksplikatsioon!D974=0,"",Eksplikatsioon!D974)</f>
        <v/>
      </c>
      <c r="E974" s="71" t="str">
        <f>IF(Eksplikatsioon!F974=0,"",Eksplikatsioon!F974)</f>
        <v/>
      </c>
      <c r="F974" s="71" t="str">
        <f>IF(Eksplikatsioon!H974=0,"",Eksplikatsioon!H974)</f>
        <v/>
      </c>
      <c r="G974" s="71" t="str">
        <f>IF(Eksplikatsioon!J974=0,"",Eksplikatsioon!J974)</f>
        <v/>
      </c>
      <c r="H974" s="71" t="str">
        <f>IF(Eksplikatsioon!K974=0,"",Eksplikatsioon!K974)</f>
        <v/>
      </c>
      <c r="I974" s="71" t="str">
        <f>IF(Eksplikatsioon!L974=0,"",Eksplikatsioon!L974)</f>
        <v/>
      </c>
      <c r="J974" s="72" t="str">
        <f>IFERROR(IF($G974="Erikasutuses pind (muu)",Eksplikatsioon!O974/SUM(Eksplikatsioon!$O974:'Eksplikatsioon'!$AG974),IF($G974="Erikasutuses pind (korrus)",IFERROR(SUMIFS($E:$E,$G:$G,"Ainukasutuses pind",$C:$C,"Üüritav pind",$H:$H,J$3,$A:$A,$A974)/SUMIFS($E:$E,$G:$G,"Ainukasutuses pind",$C:$C,"Üüritav pind",$A:$A,$A974),0),IF($G974="Erikasutuses pind (hoone)",IFERROR(SUMIFS($E:$E,$G:$G,"Ainukasutuses pind",$C:$C,"Üüritav pind",$H:$H,J$3)/SUMIFS($E:$E,$G:$G,"Ainukasutuses pind",$C:$C,"Üüritav pind"),0),""))),"")</f>
        <v/>
      </c>
      <c r="K974" s="72" t="str">
        <f>IFERROR(IF($G974="Erikasutuses pind (muu)",Eksplikatsioon!P974/SUM(Eksplikatsioon!$O974:'Eksplikatsioon'!$AG974),IF($G974="Erikasutuses pind (korrus)",IFERROR(SUMIFS($E:$E,$G:$G,"Ainukasutuses pind",$C:$C,"Üüritav pind",$H:$H,K$3,$A:$A,$A974)/SUMIFS($E:$E,$G:$G,"Ainukasutuses pind",$C:$C,"Üüritav pind",$A:$A,$A974),0),IF($G974="Erikasutuses pind (hoone)",IFERROR(SUMIFS($E:$E,$G:$G,"Ainukasutuses pind",$C:$C,"Üüritav pind",$H:$H,K$3)/SUMIFS($E:$E,$G:$G,"Ainukasutuses pind",$C:$C,"Üüritav pind"),0),""))),"")</f>
        <v/>
      </c>
      <c r="L974" s="72" t="str">
        <f>IFERROR(IF($G974="Erikasutuses pind (muu)",Eksplikatsioon!Q974/SUM(Eksplikatsioon!$O974:'Eksplikatsioon'!$AG974),IF($G974="Erikasutuses pind (korrus)",IFERROR(SUMIFS($E:$E,$G:$G,"Ainukasutuses pind",$C:$C,"Üüritav pind",$H:$H,L$3,$A:$A,$A974)/SUMIFS($E:$E,$G:$G,"Ainukasutuses pind",$C:$C,"Üüritav pind",$A:$A,$A974),0),IF($G974="Erikasutuses pind (hoone)",IFERROR(SUMIFS($E:$E,$G:$G,"Ainukasutuses pind",$C:$C,"Üüritav pind",$H:$H,L$3)/SUMIFS($E:$E,$G:$G,"Ainukasutuses pind",$C:$C,"Üüritav pind"),0),""))),"")</f>
        <v/>
      </c>
      <c r="M974" s="72" t="str">
        <f>IFERROR(IF($G974="Erikasutuses pind (muu)",Eksplikatsioon!R974/SUM(Eksplikatsioon!$O974:'Eksplikatsioon'!$AG974),IF($G974="Erikasutuses pind (korrus)",IFERROR(SUMIFS($E:$E,$G:$G,"Ainukasutuses pind",$C:$C,"Üüritav pind",$H:$H,M$3,$A:$A,$A974)/SUMIFS($E:$E,$G:$G,"Ainukasutuses pind",$C:$C,"Üüritav pind",$A:$A,$A974),0),IF($G974="Erikasutuses pind (hoone)",IFERROR(SUMIFS($E:$E,$G:$G,"Ainukasutuses pind",$C:$C,"Üüritav pind",$H:$H,M$3)/SUMIFS($E:$E,$G:$G,"Ainukasutuses pind",$C:$C,"Üüritav pind"),0),""))),"")</f>
        <v/>
      </c>
      <c r="N974" s="72" t="str">
        <f>IFERROR(IF($G974="Erikasutuses pind (muu)",Eksplikatsioon!S974/SUM(Eksplikatsioon!$O974:'Eksplikatsioon'!$AG974),IF($G974="Erikasutuses pind (korrus)",IFERROR(SUMIFS($E:$E,$G:$G,"Ainukasutuses pind",$C:$C,"Üüritav pind",$H:$H,N$3,$A:$A,$A974)/SUMIFS($E:$E,$G:$G,"Ainukasutuses pind",$C:$C,"Üüritav pind",$A:$A,$A974),0),IF($G974="Erikasutuses pind (hoone)",IFERROR(SUMIFS($E:$E,$G:$G,"Ainukasutuses pind",$C:$C,"Üüritav pind",$H:$H,N$3)/SUMIFS($E:$E,$G:$G,"Ainukasutuses pind",$C:$C,"Üüritav pind"),0),""))),"")</f>
        <v/>
      </c>
      <c r="O974" s="72" t="str">
        <f>IFERROR(IF($G974="Erikasutuses pind (muu)",Eksplikatsioon!T974/SUM(Eksplikatsioon!$O974:'Eksplikatsioon'!$AG974),IF($G974="Erikasutuses pind (korrus)",IFERROR(SUMIFS($E:$E,$G:$G,"Ainukasutuses pind",$C:$C,"Üüritav pind",$H:$H,O$3,$A:$A,$A974)/SUMIFS($E:$E,$G:$G,"Ainukasutuses pind",$C:$C,"Üüritav pind",$A:$A,$A974),0),IF($G974="Erikasutuses pind (hoone)",IFERROR(SUMIFS($E:$E,$G:$G,"Ainukasutuses pind",$C:$C,"Üüritav pind",$H:$H,O$3)/SUMIFS($E:$E,$G:$G,"Ainukasutuses pind",$C:$C,"Üüritav pind"),0),""))),"")</f>
        <v/>
      </c>
      <c r="P974" s="72" t="str">
        <f>IFERROR(IF($G974="Erikasutuses pind (muu)",Eksplikatsioon!U974/SUM(Eksplikatsioon!$O974:'Eksplikatsioon'!$AG974),IF($G974="Erikasutuses pind (korrus)",IFERROR(SUMIFS($E:$E,$G:$G,"Ainukasutuses pind",$C:$C,"Üüritav pind",$H:$H,P$3,$A:$A,$A974)/SUMIFS($E:$E,$G:$G,"Ainukasutuses pind",$C:$C,"Üüritav pind",$A:$A,$A974),0),IF($G974="Erikasutuses pind (hoone)",IFERROR(SUMIFS($E:$E,$G:$G,"Ainukasutuses pind",$C:$C,"Üüritav pind",$H:$H,P$3)/SUMIFS($E:$E,$G:$G,"Ainukasutuses pind",$C:$C,"Üüritav pind"),0),""))),"")</f>
        <v/>
      </c>
      <c r="Q974" s="72" t="str">
        <f>IFERROR(IF($G974="Erikasutuses pind (muu)",Eksplikatsioon!V974/SUM(Eksplikatsioon!$O974:'Eksplikatsioon'!$AG974),IF($G974="Erikasutuses pind (korrus)",IFERROR(SUMIFS($E:$E,$G:$G,"Ainukasutuses pind",$C:$C,"Üüritav pind",$H:$H,Q$3,$A:$A,$A974)/SUMIFS($E:$E,$G:$G,"Ainukasutuses pind",$C:$C,"Üüritav pind",$A:$A,$A974),0),IF($G974="Erikasutuses pind (hoone)",IFERROR(SUMIFS($E:$E,$G:$G,"Ainukasutuses pind",$C:$C,"Üüritav pind",$H:$H,Q$3)/SUMIFS($E:$E,$G:$G,"Ainukasutuses pind",$C:$C,"Üüritav pind"),0),""))),"")</f>
        <v/>
      </c>
      <c r="R974" s="72" t="str">
        <f>IFERROR(IF($G974="Erikasutuses pind (muu)",Eksplikatsioon!W974/SUM(Eksplikatsioon!$O974:'Eksplikatsioon'!$AG974),IF($G974="Erikasutuses pind (korrus)",IFERROR(SUMIFS($E:$E,$G:$G,"Ainukasutuses pind",$C:$C,"Üüritav pind",$H:$H,R$3,$A:$A,$A974)/SUMIFS($E:$E,$G:$G,"Ainukasutuses pind",$C:$C,"Üüritav pind",$A:$A,$A974),0),IF($G974="Erikasutuses pind (hoone)",IFERROR(SUMIFS($E:$E,$G:$G,"Ainukasutuses pind",$C:$C,"Üüritav pind",$H:$H,R$3)/SUMIFS($E:$E,$G:$G,"Ainukasutuses pind",$C:$C,"Üüritav pind"),0),""))),"")</f>
        <v/>
      </c>
      <c r="S974" s="72" t="str">
        <f>IFERROR(IF($G974="Erikasutuses pind (muu)",Eksplikatsioon!X974/SUM(Eksplikatsioon!$O974:'Eksplikatsioon'!$AG974),IF($G974="Erikasutuses pind (korrus)",IFERROR(SUMIFS($E:$E,$G:$G,"Ainukasutuses pind",$C:$C,"Üüritav pind",$H:$H,S$3,$A:$A,$A974)/SUMIFS($E:$E,$G:$G,"Ainukasutuses pind",$C:$C,"Üüritav pind",$A:$A,$A974),0),IF($G974="Erikasutuses pind (hoone)",IFERROR(SUMIFS($E:$E,$G:$G,"Ainukasutuses pind",$C:$C,"Üüritav pind",$H:$H,S$3)/SUMIFS($E:$E,$G:$G,"Ainukasutuses pind",$C:$C,"Üüritav pind"),0),""))),"")</f>
        <v/>
      </c>
      <c r="T974" s="72" t="str">
        <f>IFERROR(IF($G974="Erikasutuses pind (muu)",Eksplikatsioon!Y974/SUM(Eksplikatsioon!$O974:'Eksplikatsioon'!$AG974),IF($G974="Erikasutuses pind (korrus)",IFERROR(SUMIFS($E:$E,$G:$G,"Ainukasutuses pind",$C:$C,"Üüritav pind",$H:$H,T$3,$A:$A,$A974)/SUMIFS($E:$E,$G:$G,"Ainukasutuses pind",$C:$C,"Üüritav pind",$A:$A,$A974),0),IF($G974="Erikasutuses pind (hoone)",IFERROR(SUMIFS($E:$E,$G:$G,"Ainukasutuses pind",$C:$C,"Üüritav pind",$H:$H,T$3)/SUMIFS($E:$E,$G:$G,"Ainukasutuses pind",$C:$C,"Üüritav pind"),0),""))),"")</f>
        <v/>
      </c>
      <c r="U974" s="72" t="str">
        <f>IFERROR(IF($G974="Erikasutuses pind (muu)",Eksplikatsioon!Z974/SUM(Eksplikatsioon!$O974:'Eksplikatsioon'!$AG974),IF($G974="Erikasutuses pind (korrus)",IFERROR(SUMIFS($E:$E,$G:$G,"Ainukasutuses pind",$C:$C,"Üüritav pind",$H:$H,U$3,$A:$A,$A974)/SUMIFS($E:$E,$G:$G,"Ainukasutuses pind",$C:$C,"Üüritav pind",$A:$A,$A974),0),IF($G974="Erikasutuses pind (hoone)",IFERROR(SUMIFS($E:$E,$G:$G,"Ainukasutuses pind",$C:$C,"Üüritav pind",$H:$H,U$3)/SUMIFS($E:$E,$G:$G,"Ainukasutuses pind",$C:$C,"Üüritav pind"),0),""))),"")</f>
        <v/>
      </c>
      <c r="V974" s="72" t="str">
        <f>IFERROR(IF($G974="Erikasutuses pind (muu)",Eksplikatsioon!AA974/SUM(Eksplikatsioon!$O974:'Eksplikatsioon'!$AG974),IF($G974="Erikasutuses pind (korrus)",IFERROR(SUMIFS($E:$E,$G:$G,"Ainukasutuses pind",$C:$C,"Üüritav pind",$H:$H,V$3,$A:$A,$A974)/SUMIFS($E:$E,$G:$G,"Ainukasutuses pind",$C:$C,"Üüritav pind",$A:$A,$A974),0),IF($G974="Erikasutuses pind (hoone)",IFERROR(SUMIFS($E:$E,$G:$G,"Ainukasutuses pind",$C:$C,"Üüritav pind",$H:$H,V$3)/SUMIFS($E:$E,$G:$G,"Ainukasutuses pind",$C:$C,"Üüritav pind"),0),""))),"")</f>
        <v/>
      </c>
      <c r="W974" s="72" t="str">
        <f>IFERROR(IF($G974="Erikasutuses pind (muu)",Eksplikatsioon!AB974/SUM(Eksplikatsioon!$O974:'Eksplikatsioon'!$AG974),IF($G974="Erikasutuses pind (korrus)",IFERROR(SUMIFS($E:$E,$G:$G,"Ainukasutuses pind",$C:$C,"Üüritav pind",$H:$H,W$3,$A:$A,$A974)/SUMIFS($E:$E,$G:$G,"Ainukasutuses pind",$C:$C,"Üüritav pind",$A:$A,$A974),0),IF($G974="Erikasutuses pind (hoone)",IFERROR(SUMIFS($E:$E,$G:$G,"Ainukasutuses pind",$C:$C,"Üüritav pind",$H:$H,W$3)/SUMIFS($E:$E,$G:$G,"Ainukasutuses pind",$C:$C,"Üüritav pind"),0),""))),"")</f>
        <v/>
      </c>
      <c r="X974" s="72" t="str">
        <f>IFERROR(IF($G974="Erikasutuses pind (muu)",Eksplikatsioon!AC974/SUM(Eksplikatsioon!$O974:'Eksplikatsioon'!$AG974),IF($G974="Erikasutuses pind (korrus)",IFERROR(SUMIFS($E:$E,$G:$G,"Ainukasutuses pind",$C:$C,"Üüritav pind",$H:$H,X$3,$A:$A,$A974)/SUMIFS($E:$E,$G:$G,"Ainukasutuses pind",$C:$C,"Üüritav pind",$A:$A,$A974),0),IF($G974="Erikasutuses pind (hoone)",IFERROR(SUMIFS($E:$E,$G:$G,"Ainukasutuses pind",$C:$C,"Üüritav pind",$H:$H,X$3)/SUMIFS($E:$E,$G:$G,"Ainukasutuses pind",$C:$C,"Üüritav pind"),0),""))),"")</f>
        <v/>
      </c>
      <c r="Y974" s="72" t="str">
        <f>IFERROR(IF($G974="Erikasutuses pind (muu)",Eksplikatsioon!AD974/SUM(Eksplikatsioon!$O974:'Eksplikatsioon'!$AG974),IF($G974="Erikasutuses pind (korrus)",IFERROR(SUMIFS($E:$E,$G:$G,"Ainukasutuses pind",$C:$C,"Üüritav pind",$H:$H,Y$3,$A:$A,$A974)/SUMIFS($E:$E,$G:$G,"Ainukasutuses pind",$C:$C,"Üüritav pind",$A:$A,$A974),0),IF($G974="Erikasutuses pind (hoone)",IFERROR(SUMIFS($E:$E,$G:$G,"Ainukasutuses pind",$C:$C,"Üüritav pind",$H:$H,Y$3)/SUMIFS($E:$E,$G:$G,"Ainukasutuses pind",$C:$C,"Üüritav pind"),0),""))),"")</f>
        <v/>
      </c>
      <c r="Z974" s="72" t="str">
        <f>IFERROR(IF($G974="Erikasutuses pind (muu)",Eksplikatsioon!AE974/SUM(Eksplikatsioon!$O974:'Eksplikatsioon'!$AG974),IF($G974="Erikasutuses pind (korrus)",IFERROR(SUMIFS($E:$E,$G:$G,"Ainukasutuses pind",$C:$C,"Üüritav pind",$H:$H,Z$3,$A:$A,$A974)/SUMIFS($E:$E,$G:$G,"Ainukasutuses pind",$C:$C,"Üüritav pind",$A:$A,$A974),0),IF($G974="Erikasutuses pind (hoone)",IFERROR(SUMIFS($E:$E,$G:$G,"Ainukasutuses pind",$C:$C,"Üüritav pind",$H:$H,Z$3)/SUMIFS($E:$E,$G:$G,"Ainukasutuses pind",$C:$C,"Üüritav pind"),0),""))),"")</f>
        <v/>
      </c>
      <c r="AA974" s="72" t="str">
        <f>IFERROR(IF($G974="Erikasutuses pind (muu)",Eksplikatsioon!AF974/SUM(Eksplikatsioon!$O974:'Eksplikatsioon'!$AG974),IF($G974="Erikasutuses pind (korrus)",IFERROR(SUMIFS($E:$E,$G:$G,"Ainukasutuses pind",$C:$C,"Üüritav pind",$H:$H,AA$3,$A:$A,$A974)/SUMIFS($E:$E,$G:$G,"Ainukasutuses pind",$C:$C,"Üüritav pind",$A:$A,$A974),0),IF($G974="Erikasutuses pind (hoone)",IFERROR(SUMIFS($E:$E,$G:$G,"Ainukasutuses pind",$C:$C,"Üüritav pind",$H:$H,AA$3)/SUMIFS($E:$E,$G:$G,"Ainukasutuses pind",$C:$C,"Üüritav pind"),0),""))),"")</f>
        <v/>
      </c>
      <c r="AB974" s="72" t="str">
        <f>IFERROR(IF($G974="Erikasutuses pind (muu)",Eksplikatsioon!AG974/SUM(Eksplikatsioon!$O974:'Eksplikatsioon'!$AG974),IF($G974="Erikasutuses pind (korrus)",IFERROR(SUMIFS($E:$E,$G:$G,"Ainukasutuses pind",$C:$C,"Üüritav pind",$H:$H,AB$3,$A:$A,$A974)/SUMIFS($E:$E,$G:$G,"Ainukasutuses pind",$C:$C,"Üüritav pind",$A:$A,$A974),0),IF($G974="Erikasutuses pind (hoone)",IFERROR(SUMIFS($E:$E,$G:$G,"Ainukasutuses pind",$C:$C,"Üüritav pind",$H:$H,AB$3)/SUMIFS($E:$E,$G:$G,"Ainukasutuses pind",$C:$C,"Üüritav pind"),0),""))),"")</f>
        <v/>
      </c>
      <c r="AC974" s="72" t="str">
        <f>IFERROR(IF($G974="Erikasutuses pind (muu)",$E974*J974,IFERROR($E974*J974/SUM($J974:$AB974)*(Eksplikatsioon!O974)/SUMPRODUCT($J974:$AB974,Eksplikatsioon!$O974:$AG974),"")),"")</f>
        <v/>
      </c>
      <c r="AD974" s="72" t="str">
        <f>IFERROR(IF($G974="Erikasutuses pind (muu)",$E974*K974,IFERROR($E974*K974/SUM($J974:$AB974)*(Eksplikatsioon!P974)/SUMPRODUCT($J974:$AB974,Eksplikatsioon!$O974:$AG974),"")),"")</f>
        <v/>
      </c>
      <c r="AE974" s="72" t="str">
        <f>IFERROR(IF($G974="Erikasutuses pind (muu)",$E974*L974,IFERROR($E974*L974/SUM($J974:$AB974)*(Eksplikatsioon!Q974)/SUMPRODUCT($J974:$AB974,Eksplikatsioon!$O974:$AG974),"")),"")</f>
        <v/>
      </c>
      <c r="AF974" s="72" t="str">
        <f>IFERROR(IF($G974="Erikasutuses pind (muu)",$E974*M974,IFERROR($E974*M974/SUM($J974:$AB974)*(Eksplikatsioon!R974)/SUMPRODUCT($J974:$AB974,Eksplikatsioon!$O974:$AG974),"")),"")</f>
        <v/>
      </c>
      <c r="AG974" s="72" t="str">
        <f>IFERROR(IF($G974="Erikasutuses pind (muu)",$E974*N974,IFERROR($E974*N974/SUM($J974:$AB974)*(Eksplikatsioon!S974)/SUMPRODUCT($J974:$AB974,Eksplikatsioon!$O974:$AG974),"")),"")</f>
        <v/>
      </c>
      <c r="AH974" s="72" t="str">
        <f>IFERROR(IF($G974="Erikasutuses pind (muu)",$E974*O974,IFERROR($E974*O974/SUM($J974:$AB974)*(Eksplikatsioon!T974)/SUMPRODUCT($J974:$AB974,Eksplikatsioon!$O974:$AG974),"")),"")</f>
        <v/>
      </c>
      <c r="AI974" s="72" t="str">
        <f>IFERROR(IF($G974="Erikasutuses pind (muu)",$E974*P974,IFERROR($E974*P974/SUM($J974:$AB974)*(Eksplikatsioon!U974)/SUMPRODUCT($J974:$AB974,Eksplikatsioon!$O974:$AG974),"")),"")</f>
        <v/>
      </c>
      <c r="AJ974" s="72" t="str">
        <f>IFERROR(IF($G974="Erikasutuses pind (muu)",$E974*Q974,IFERROR($E974*Q974/SUM($J974:$AB974)*(Eksplikatsioon!V974)/SUMPRODUCT($J974:$AB974,Eksplikatsioon!$O974:$AG974),"")),"")</f>
        <v/>
      </c>
      <c r="AK974" s="72" t="str">
        <f>IFERROR(IF($G974="Erikasutuses pind (muu)",$E974*R974,IFERROR($E974*R974/SUM($J974:$AB974)*(Eksplikatsioon!W974)/SUMPRODUCT($J974:$AB974,Eksplikatsioon!$O974:$AG974),"")),"")</f>
        <v/>
      </c>
      <c r="AL974" s="72" t="str">
        <f>IFERROR(IF($G974="Erikasutuses pind (muu)",$E974*S974,IFERROR($E974*S974/SUM($J974:$AB974)*(Eksplikatsioon!X974)/SUMPRODUCT($J974:$AB974,Eksplikatsioon!$O974:$AG974),"")),"")</f>
        <v/>
      </c>
      <c r="AM974" s="72" t="str">
        <f>IFERROR(IF($G974="Erikasutuses pind (muu)",$E974*T974,IFERROR($E974*T974/SUM($J974:$AB974)*(Eksplikatsioon!Y974)/SUMPRODUCT($J974:$AB974,Eksplikatsioon!$O974:$AG974),"")),"")</f>
        <v/>
      </c>
      <c r="AN974" s="72" t="str">
        <f>IFERROR(IF($G974="Erikasutuses pind (muu)",$E974*U974,IFERROR($E974*U974/SUM($J974:$AB974)*(Eksplikatsioon!Z974)/SUMPRODUCT($J974:$AB974,Eksplikatsioon!$O974:$AG974),"")),"")</f>
        <v/>
      </c>
      <c r="AO974" s="72" t="str">
        <f>IFERROR(IF($G974="Erikasutuses pind (muu)",$E974*V974,IFERROR($E974*V974/SUM($J974:$AB974)*(Eksplikatsioon!AA974)/SUMPRODUCT($J974:$AB974,Eksplikatsioon!$O974:$AG974),"")),"")</f>
        <v/>
      </c>
      <c r="AP974" s="72" t="str">
        <f>IFERROR(IF($G974="Erikasutuses pind (muu)",$E974*W974,IFERROR($E974*W974/SUM($J974:$AB974)*(Eksplikatsioon!AB974)/SUMPRODUCT($J974:$AB974,Eksplikatsioon!$O974:$AG974),"")),"")</f>
        <v/>
      </c>
      <c r="AQ974" s="72" t="str">
        <f>IFERROR(IF($G974="Erikasutuses pind (muu)",$E974*X974,IFERROR($E974*X974/SUM($J974:$AB974)*(Eksplikatsioon!AC974)/SUMPRODUCT($J974:$AB974,Eksplikatsioon!$O974:$AG974),"")),"")</f>
        <v/>
      </c>
      <c r="AR974" s="72" t="str">
        <f>IFERROR(IF($G974="Erikasutuses pind (muu)",$E974*Y974,IFERROR($E974*Y974/SUM($J974:$AB974)*(Eksplikatsioon!AD974)/SUMPRODUCT($J974:$AB974,Eksplikatsioon!$O974:$AG974),"")),"")</f>
        <v/>
      </c>
      <c r="AS974" s="72" t="str">
        <f>IFERROR(IF($G974="Erikasutuses pind (muu)",$E974*Z974,IFERROR($E974*Z974/SUM($J974:$AB974)*(Eksplikatsioon!AE974)/SUMPRODUCT($J974:$AB974,Eksplikatsioon!$O974:$AG974),"")),"")</f>
        <v/>
      </c>
      <c r="AT974" s="72" t="str">
        <f>IFERROR(IF($G974="Erikasutuses pind (muu)",$E974*AA974,IFERROR($E974*AA974/SUM($J974:$AB974)*(Eksplikatsioon!AF974)/SUMPRODUCT($J974:$AB974,Eksplikatsioon!$O974:$AG974),"")),"")</f>
        <v/>
      </c>
      <c r="AU974" s="72" t="str">
        <f>IFERROR(IF($G974="Erikasutuses pind (muu)",$E974*AB974,IFERROR($E974*AB974/SUM($J974:$AB974)*(Eksplikatsioon!AG974)/SUMPRODUCT($J974:$AB974,Eksplikatsioon!$O974:$AG974),"")),"")</f>
        <v/>
      </c>
    </row>
    <row r="975" spans="1:47" x14ac:dyDescent="0.25">
      <c r="A975" s="71" t="str">
        <f>IF(Eksplikatsioon!A975=0,"",Eksplikatsioon!A975)</f>
        <v/>
      </c>
      <c r="B975" s="71" t="str">
        <f>IF(Eksplikatsioon!B975=0,"",Eksplikatsioon!B975)</f>
        <v/>
      </c>
      <c r="C975" s="71" t="str">
        <f>IF(Eksplikatsioon!C975=0,"",Eksplikatsioon!C975)</f>
        <v/>
      </c>
      <c r="D975" s="71" t="str">
        <f>IF(Eksplikatsioon!D975=0,"",Eksplikatsioon!D975)</f>
        <v/>
      </c>
      <c r="E975" s="71" t="str">
        <f>IF(Eksplikatsioon!F975=0,"",Eksplikatsioon!F975)</f>
        <v/>
      </c>
      <c r="F975" s="71" t="str">
        <f>IF(Eksplikatsioon!H975=0,"",Eksplikatsioon!H975)</f>
        <v/>
      </c>
      <c r="G975" s="71" t="str">
        <f>IF(Eksplikatsioon!J975=0,"",Eksplikatsioon!J975)</f>
        <v/>
      </c>
      <c r="H975" s="71" t="str">
        <f>IF(Eksplikatsioon!K975=0,"",Eksplikatsioon!K975)</f>
        <v/>
      </c>
      <c r="I975" s="71" t="str">
        <f>IF(Eksplikatsioon!L975=0,"",Eksplikatsioon!L975)</f>
        <v/>
      </c>
      <c r="J975" s="72" t="str">
        <f>IFERROR(IF($G975="Erikasutuses pind (muu)",Eksplikatsioon!O975/SUM(Eksplikatsioon!$O975:'Eksplikatsioon'!$AG975),IF($G975="Erikasutuses pind (korrus)",IFERROR(SUMIFS($E:$E,$G:$G,"Ainukasutuses pind",$C:$C,"Üüritav pind",$H:$H,J$3,$A:$A,$A975)/SUMIFS($E:$E,$G:$G,"Ainukasutuses pind",$C:$C,"Üüritav pind",$A:$A,$A975),0),IF($G975="Erikasutuses pind (hoone)",IFERROR(SUMIFS($E:$E,$G:$G,"Ainukasutuses pind",$C:$C,"Üüritav pind",$H:$H,J$3)/SUMIFS($E:$E,$G:$G,"Ainukasutuses pind",$C:$C,"Üüritav pind"),0),""))),"")</f>
        <v/>
      </c>
      <c r="K975" s="72" t="str">
        <f>IFERROR(IF($G975="Erikasutuses pind (muu)",Eksplikatsioon!P975/SUM(Eksplikatsioon!$O975:'Eksplikatsioon'!$AG975),IF($G975="Erikasutuses pind (korrus)",IFERROR(SUMIFS($E:$E,$G:$G,"Ainukasutuses pind",$C:$C,"Üüritav pind",$H:$H,K$3,$A:$A,$A975)/SUMIFS($E:$E,$G:$G,"Ainukasutuses pind",$C:$C,"Üüritav pind",$A:$A,$A975),0),IF($G975="Erikasutuses pind (hoone)",IFERROR(SUMIFS($E:$E,$G:$G,"Ainukasutuses pind",$C:$C,"Üüritav pind",$H:$H,K$3)/SUMIFS($E:$E,$G:$G,"Ainukasutuses pind",$C:$C,"Üüritav pind"),0),""))),"")</f>
        <v/>
      </c>
      <c r="L975" s="72" t="str">
        <f>IFERROR(IF($G975="Erikasutuses pind (muu)",Eksplikatsioon!Q975/SUM(Eksplikatsioon!$O975:'Eksplikatsioon'!$AG975),IF($G975="Erikasutuses pind (korrus)",IFERROR(SUMIFS($E:$E,$G:$G,"Ainukasutuses pind",$C:$C,"Üüritav pind",$H:$H,L$3,$A:$A,$A975)/SUMIFS($E:$E,$G:$G,"Ainukasutuses pind",$C:$C,"Üüritav pind",$A:$A,$A975),0),IF($G975="Erikasutuses pind (hoone)",IFERROR(SUMIFS($E:$E,$G:$G,"Ainukasutuses pind",$C:$C,"Üüritav pind",$H:$H,L$3)/SUMIFS($E:$E,$G:$G,"Ainukasutuses pind",$C:$C,"Üüritav pind"),0),""))),"")</f>
        <v/>
      </c>
      <c r="M975" s="72" t="str">
        <f>IFERROR(IF($G975="Erikasutuses pind (muu)",Eksplikatsioon!R975/SUM(Eksplikatsioon!$O975:'Eksplikatsioon'!$AG975),IF($G975="Erikasutuses pind (korrus)",IFERROR(SUMIFS($E:$E,$G:$G,"Ainukasutuses pind",$C:$C,"Üüritav pind",$H:$H,M$3,$A:$A,$A975)/SUMIFS($E:$E,$G:$G,"Ainukasutuses pind",$C:$C,"Üüritav pind",$A:$A,$A975),0),IF($G975="Erikasutuses pind (hoone)",IFERROR(SUMIFS($E:$E,$G:$G,"Ainukasutuses pind",$C:$C,"Üüritav pind",$H:$H,M$3)/SUMIFS($E:$E,$G:$G,"Ainukasutuses pind",$C:$C,"Üüritav pind"),0),""))),"")</f>
        <v/>
      </c>
      <c r="N975" s="72" t="str">
        <f>IFERROR(IF($G975="Erikasutuses pind (muu)",Eksplikatsioon!S975/SUM(Eksplikatsioon!$O975:'Eksplikatsioon'!$AG975),IF($G975="Erikasutuses pind (korrus)",IFERROR(SUMIFS($E:$E,$G:$G,"Ainukasutuses pind",$C:$C,"Üüritav pind",$H:$H,N$3,$A:$A,$A975)/SUMIFS($E:$E,$G:$G,"Ainukasutuses pind",$C:$C,"Üüritav pind",$A:$A,$A975),0),IF($G975="Erikasutuses pind (hoone)",IFERROR(SUMIFS($E:$E,$G:$G,"Ainukasutuses pind",$C:$C,"Üüritav pind",$H:$H,N$3)/SUMIFS($E:$E,$G:$G,"Ainukasutuses pind",$C:$C,"Üüritav pind"),0),""))),"")</f>
        <v/>
      </c>
      <c r="O975" s="72" t="str">
        <f>IFERROR(IF($G975="Erikasutuses pind (muu)",Eksplikatsioon!T975/SUM(Eksplikatsioon!$O975:'Eksplikatsioon'!$AG975),IF($G975="Erikasutuses pind (korrus)",IFERROR(SUMIFS($E:$E,$G:$G,"Ainukasutuses pind",$C:$C,"Üüritav pind",$H:$H,O$3,$A:$A,$A975)/SUMIFS($E:$E,$G:$G,"Ainukasutuses pind",$C:$C,"Üüritav pind",$A:$A,$A975),0),IF($G975="Erikasutuses pind (hoone)",IFERROR(SUMIFS($E:$E,$G:$G,"Ainukasutuses pind",$C:$C,"Üüritav pind",$H:$H,O$3)/SUMIFS($E:$E,$G:$G,"Ainukasutuses pind",$C:$C,"Üüritav pind"),0),""))),"")</f>
        <v/>
      </c>
      <c r="P975" s="72" t="str">
        <f>IFERROR(IF($G975="Erikasutuses pind (muu)",Eksplikatsioon!U975/SUM(Eksplikatsioon!$O975:'Eksplikatsioon'!$AG975),IF($G975="Erikasutuses pind (korrus)",IFERROR(SUMIFS($E:$E,$G:$G,"Ainukasutuses pind",$C:$C,"Üüritav pind",$H:$H,P$3,$A:$A,$A975)/SUMIFS($E:$E,$G:$G,"Ainukasutuses pind",$C:$C,"Üüritav pind",$A:$A,$A975),0),IF($G975="Erikasutuses pind (hoone)",IFERROR(SUMIFS($E:$E,$G:$G,"Ainukasutuses pind",$C:$C,"Üüritav pind",$H:$H,P$3)/SUMIFS($E:$E,$G:$G,"Ainukasutuses pind",$C:$C,"Üüritav pind"),0),""))),"")</f>
        <v/>
      </c>
      <c r="Q975" s="72" t="str">
        <f>IFERROR(IF($G975="Erikasutuses pind (muu)",Eksplikatsioon!V975/SUM(Eksplikatsioon!$O975:'Eksplikatsioon'!$AG975),IF($G975="Erikasutuses pind (korrus)",IFERROR(SUMIFS($E:$E,$G:$G,"Ainukasutuses pind",$C:$C,"Üüritav pind",$H:$H,Q$3,$A:$A,$A975)/SUMIFS($E:$E,$G:$G,"Ainukasutuses pind",$C:$C,"Üüritav pind",$A:$A,$A975),0),IF($G975="Erikasutuses pind (hoone)",IFERROR(SUMIFS($E:$E,$G:$G,"Ainukasutuses pind",$C:$C,"Üüritav pind",$H:$H,Q$3)/SUMIFS($E:$E,$G:$G,"Ainukasutuses pind",$C:$C,"Üüritav pind"),0),""))),"")</f>
        <v/>
      </c>
      <c r="R975" s="72" t="str">
        <f>IFERROR(IF($G975="Erikasutuses pind (muu)",Eksplikatsioon!W975/SUM(Eksplikatsioon!$O975:'Eksplikatsioon'!$AG975),IF($G975="Erikasutuses pind (korrus)",IFERROR(SUMIFS($E:$E,$G:$G,"Ainukasutuses pind",$C:$C,"Üüritav pind",$H:$H,R$3,$A:$A,$A975)/SUMIFS($E:$E,$G:$G,"Ainukasutuses pind",$C:$C,"Üüritav pind",$A:$A,$A975),0),IF($G975="Erikasutuses pind (hoone)",IFERROR(SUMIFS($E:$E,$G:$G,"Ainukasutuses pind",$C:$C,"Üüritav pind",$H:$H,R$3)/SUMIFS($E:$E,$G:$G,"Ainukasutuses pind",$C:$C,"Üüritav pind"),0),""))),"")</f>
        <v/>
      </c>
      <c r="S975" s="72" t="str">
        <f>IFERROR(IF($G975="Erikasutuses pind (muu)",Eksplikatsioon!X975/SUM(Eksplikatsioon!$O975:'Eksplikatsioon'!$AG975),IF($G975="Erikasutuses pind (korrus)",IFERROR(SUMIFS($E:$E,$G:$G,"Ainukasutuses pind",$C:$C,"Üüritav pind",$H:$H,S$3,$A:$A,$A975)/SUMIFS($E:$E,$G:$G,"Ainukasutuses pind",$C:$C,"Üüritav pind",$A:$A,$A975),0),IF($G975="Erikasutuses pind (hoone)",IFERROR(SUMIFS($E:$E,$G:$G,"Ainukasutuses pind",$C:$C,"Üüritav pind",$H:$H,S$3)/SUMIFS($E:$E,$G:$G,"Ainukasutuses pind",$C:$C,"Üüritav pind"),0),""))),"")</f>
        <v/>
      </c>
      <c r="T975" s="72" t="str">
        <f>IFERROR(IF($G975="Erikasutuses pind (muu)",Eksplikatsioon!Y975/SUM(Eksplikatsioon!$O975:'Eksplikatsioon'!$AG975),IF($G975="Erikasutuses pind (korrus)",IFERROR(SUMIFS($E:$E,$G:$G,"Ainukasutuses pind",$C:$C,"Üüritav pind",$H:$H,T$3,$A:$A,$A975)/SUMIFS($E:$E,$G:$G,"Ainukasutuses pind",$C:$C,"Üüritav pind",$A:$A,$A975),0),IF($G975="Erikasutuses pind (hoone)",IFERROR(SUMIFS($E:$E,$G:$G,"Ainukasutuses pind",$C:$C,"Üüritav pind",$H:$H,T$3)/SUMIFS($E:$E,$G:$G,"Ainukasutuses pind",$C:$C,"Üüritav pind"),0),""))),"")</f>
        <v/>
      </c>
      <c r="U975" s="72" t="str">
        <f>IFERROR(IF($G975="Erikasutuses pind (muu)",Eksplikatsioon!Z975/SUM(Eksplikatsioon!$O975:'Eksplikatsioon'!$AG975),IF($G975="Erikasutuses pind (korrus)",IFERROR(SUMIFS($E:$E,$G:$G,"Ainukasutuses pind",$C:$C,"Üüritav pind",$H:$H,U$3,$A:$A,$A975)/SUMIFS($E:$E,$G:$G,"Ainukasutuses pind",$C:$C,"Üüritav pind",$A:$A,$A975),0),IF($G975="Erikasutuses pind (hoone)",IFERROR(SUMIFS($E:$E,$G:$G,"Ainukasutuses pind",$C:$C,"Üüritav pind",$H:$H,U$3)/SUMIFS($E:$E,$G:$G,"Ainukasutuses pind",$C:$C,"Üüritav pind"),0),""))),"")</f>
        <v/>
      </c>
      <c r="V975" s="72" t="str">
        <f>IFERROR(IF($G975="Erikasutuses pind (muu)",Eksplikatsioon!AA975/SUM(Eksplikatsioon!$O975:'Eksplikatsioon'!$AG975),IF($G975="Erikasutuses pind (korrus)",IFERROR(SUMIFS($E:$E,$G:$G,"Ainukasutuses pind",$C:$C,"Üüritav pind",$H:$H,V$3,$A:$A,$A975)/SUMIFS($E:$E,$G:$G,"Ainukasutuses pind",$C:$C,"Üüritav pind",$A:$A,$A975),0),IF($G975="Erikasutuses pind (hoone)",IFERROR(SUMIFS($E:$E,$G:$G,"Ainukasutuses pind",$C:$C,"Üüritav pind",$H:$H,V$3)/SUMIFS($E:$E,$G:$G,"Ainukasutuses pind",$C:$C,"Üüritav pind"),0),""))),"")</f>
        <v/>
      </c>
      <c r="W975" s="72" t="str">
        <f>IFERROR(IF($G975="Erikasutuses pind (muu)",Eksplikatsioon!AB975/SUM(Eksplikatsioon!$O975:'Eksplikatsioon'!$AG975),IF($G975="Erikasutuses pind (korrus)",IFERROR(SUMIFS($E:$E,$G:$G,"Ainukasutuses pind",$C:$C,"Üüritav pind",$H:$H,W$3,$A:$A,$A975)/SUMIFS($E:$E,$G:$G,"Ainukasutuses pind",$C:$C,"Üüritav pind",$A:$A,$A975),0),IF($G975="Erikasutuses pind (hoone)",IFERROR(SUMIFS($E:$E,$G:$G,"Ainukasutuses pind",$C:$C,"Üüritav pind",$H:$H,W$3)/SUMIFS($E:$E,$G:$G,"Ainukasutuses pind",$C:$C,"Üüritav pind"),0),""))),"")</f>
        <v/>
      </c>
      <c r="X975" s="72" t="str">
        <f>IFERROR(IF($G975="Erikasutuses pind (muu)",Eksplikatsioon!AC975/SUM(Eksplikatsioon!$O975:'Eksplikatsioon'!$AG975),IF($G975="Erikasutuses pind (korrus)",IFERROR(SUMIFS($E:$E,$G:$G,"Ainukasutuses pind",$C:$C,"Üüritav pind",$H:$H,X$3,$A:$A,$A975)/SUMIFS($E:$E,$G:$G,"Ainukasutuses pind",$C:$C,"Üüritav pind",$A:$A,$A975),0),IF($G975="Erikasutuses pind (hoone)",IFERROR(SUMIFS($E:$E,$G:$G,"Ainukasutuses pind",$C:$C,"Üüritav pind",$H:$H,X$3)/SUMIFS($E:$E,$G:$G,"Ainukasutuses pind",$C:$C,"Üüritav pind"),0),""))),"")</f>
        <v/>
      </c>
      <c r="Y975" s="72" t="str">
        <f>IFERROR(IF($G975="Erikasutuses pind (muu)",Eksplikatsioon!AD975/SUM(Eksplikatsioon!$O975:'Eksplikatsioon'!$AG975),IF($G975="Erikasutuses pind (korrus)",IFERROR(SUMIFS($E:$E,$G:$G,"Ainukasutuses pind",$C:$C,"Üüritav pind",$H:$H,Y$3,$A:$A,$A975)/SUMIFS($E:$E,$G:$G,"Ainukasutuses pind",$C:$C,"Üüritav pind",$A:$A,$A975),0),IF($G975="Erikasutuses pind (hoone)",IFERROR(SUMIFS($E:$E,$G:$G,"Ainukasutuses pind",$C:$C,"Üüritav pind",$H:$H,Y$3)/SUMIFS($E:$E,$G:$G,"Ainukasutuses pind",$C:$C,"Üüritav pind"),0),""))),"")</f>
        <v/>
      </c>
      <c r="Z975" s="72" t="str">
        <f>IFERROR(IF($G975="Erikasutuses pind (muu)",Eksplikatsioon!AE975/SUM(Eksplikatsioon!$O975:'Eksplikatsioon'!$AG975),IF($G975="Erikasutuses pind (korrus)",IFERROR(SUMIFS($E:$E,$G:$G,"Ainukasutuses pind",$C:$C,"Üüritav pind",$H:$H,Z$3,$A:$A,$A975)/SUMIFS($E:$E,$G:$G,"Ainukasutuses pind",$C:$C,"Üüritav pind",$A:$A,$A975),0),IF($G975="Erikasutuses pind (hoone)",IFERROR(SUMIFS($E:$E,$G:$G,"Ainukasutuses pind",$C:$C,"Üüritav pind",$H:$H,Z$3)/SUMIFS($E:$E,$G:$G,"Ainukasutuses pind",$C:$C,"Üüritav pind"),0),""))),"")</f>
        <v/>
      </c>
      <c r="AA975" s="72" t="str">
        <f>IFERROR(IF($G975="Erikasutuses pind (muu)",Eksplikatsioon!AF975/SUM(Eksplikatsioon!$O975:'Eksplikatsioon'!$AG975),IF($G975="Erikasutuses pind (korrus)",IFERROR(SUMIFS($E:$E,$G:$G,"Ainukasutuses pind",$C:$C,"Üüritav pind",$H:$H,AA$3,$A:$A,$A975)/SUMIFS($E:$E,$G:$G,"Ainukasutuses pind",$C:$C,"Üüritav pind",$A:$A,$A975),0),IF($G975="Erikasutuses pind (hoone)",IFERROR(SUMIFS($E:$E,$G:$G,"Ainukasutuses pind",$C:$C,"Üüritav pind",$H:$H,AA$3)/SUMIFS($E:$E,$G:$G,"Ainukasutuses pind",$C:$C,"Üüritav pind"),0),""))),"")</f>
        <v/>
      </c>
      <c r="AB975" s="72" t="str">
        <f>IFERROR(IF($G975="Erikasutuses pind (muu)",Eksplikatsioon!AG975/SUM(Eksplikatsioon!$O975:'Eksplikatsioon'!$AG975),IF($G975="Erikasutuses pind (korrus)",IFERROR(SUMIFS($E:$E,$G:$G,"Ainukasutuses pind",$C:$C,"Üüritav pind",$H:$H,AB$3,$A:$A,$A975)/SUMIFS($E:$E,$G:$G,"Ainukasutuses pind",$C:$C,"Üüritav pind",$A:$A,$A975),0),IF($G975="Erikasutuses pind (hoone)",IFERROR(SUMIFS($E:$E,$G:$G,"Ainukasutuses pind",$C:$C,"Üüritav pind",$H:$H,AB$3)/SUMIFS($E:$E,$G:$G,"Ainukasutuses pind",$C:$C,"Üüritav pind"),0),""))),"")</f>
        <v/>
      </c>
      <c r="AC975" s="72" t="str">
        <f>IFERROR(IF($G975="Erikasutuses pind (muu)",$E975*J975,IFERROR($E975*J975/SUM($J975:$AB975)*(Eksplikatsioon!O975)/SUMPRODUCT($J975:$AB975,Eksplikatsioon!$O975:$AG975),"")),"")</f>
        <v/>
      </c>
      <c r="AD975" s="72" t="str">
        <f>IFERROR(IF($G975="Erikasutuses pind (muu)",$E975*K975,IFERROR($E975*K975/SUM($J975:$AB975)*(Eksplikatsioon!P975)/SUMPRODUCT($J975:$AB975,Eksplikatsioon!$O975:$AG975),"")),"")</f>
        <v/>
      </c>
      <c r="AE975" s="72" t="str">
        <f>IFERROR(IF($G975="Erikasutuses pind (muu)",$E975*L975,IFERROR($E975*L975/SUM($J975:$AB975)*(Eksplikatsioon!Q975)/SUMPRODUCT($J975:$AB975,Eksplikatsioon!$O975:$AG975),"")),"")</f>
        <v/>
      </c>
      <c r="AF975" s="72" t="str">
        <f>IFERROR(IF($G975="Erikasutuses pind (muu)",$E975*M975,IFERROR($E975*M975/SUM($J975:$AB975)*(Eksplikatsioon!R975)/SUMPRODUCT($J975:$AB975,Eksplikatsioon!$O975:$AG975),"")),"")</f>
        <v/>
      </c>
      <c r="AG975" s="72" t="str">
        <f>IFERROR(IF($G975="Erikasutuses pind (muu)",$E975*N975,IFERROR($E975*N975/SUM($J975:$AB975)*(Eksplikatsioon!S975)/SUMPRODUCT($J975:$AB975,Eksplikatsioon!$O975:$AG975),"")),"")</f>
        <v/>
      </c>
      <c r="AH975" s="72" t="str">
        <f>IFERROR(IF($G975="Erikasutuses pind (muu)",$E975*O975,IFERROR($E975*O975/SUM($J975:$AB975)*(Eksplikatsioon!T975)/SUMPRODUCT($J975:$AB975,Eksplikatsioon!$O975:$AG975),"")),"")</f>
        <v/>
      </c>
      <c r="AI975" s="72" t="str">
        <f>IFERROR(IF($G975="Erikasutuses pind (muu)",$E975*P975,IFERROR($E975*P975/SUM($J975:$AB975)*(Eksplikatsioon!U975)/SUMPRODUCT($J975:$AB975,Eksplikatsioon!$O975:$AG975),"")),"")</f>
        <v/>
      </c>
      <c r="AJ975" s="72" t="str">
        <f>IFERROR(IF($G975="Erikasutuses pind (muu)",$E975*Q975,IFERROR($E975*Q975/SUM($J975:$AB975)*(Eksplikatsioon!V975)/SUMPRODUCT($J975:$AB975,Eksplikatsioon!$O975:$AG975),"")),"")</f>
        <v/>
      </c>
      <c r="AK975" s="72" t="str">
        <f>IFERROR(IF($G975="Erikasutuses pind (muu)",$E975*R975,IFERROR($E975*R975/SUM($J975:$AB975)*(Eksplikatsioon!W975)/SUMPRODUCT($J975:$AB975,Eksplikatsioon!$O975:$AG975),"")),"")</f>
        <v/>
      </c>
      <c r="AL975" s="72" t="str">
        <f>IFERROR(IF($G975="Erikasutuses pind (muu)",$E975*S975,IFERROR($E975*S975/SUM($J975:$AB975)*(Eksplikatsioon!X975)/SUMPRODUCT($J975:$AB975,Eksplikatsioon!$O975:$AG975),"")),"")</f>
        <v/>
      </c>
      <c r="AM975" s="72" t="str">
        <f>IFERROR(IF($G975="Erikasutuses pind (muu)",$E975*T975,IFERROR($E975*T975/SUM($J975:$AB975)*(Eksplikatsioon!Y975)/SUMPRODUCT($J975:$AB975,Eksplikatsioon!$O975:$AG975),"")),"")</f>
        <v/>
      </c>
      <c r="AN975" s="72" t="str">
        <f>IFERROR(IF($G975="Erikasutuses pind (muu)",$E975*U975,IFERROR($E975*U975/SUM($J975:$AB975)*(Eksplikatsioon!Z975)/SUMPRODUCT($J975:$AB975,Eksplikatsioon!$O975:$AG975),"")),"")</f>
        <v/>
      </c>
      <c r="AO975" s="72" t="str">
        <f>IFERROR(IF($G975="Erikasutuses pind (muu)",$E975*V975,IFERROR($E975*V975/SUM($J975:$AB975)*(Eksplikatsioon!AA975)/SUMPRODUCT($J975:$AB975,Eksplikatsioon!$O975:$AG975),"")),"")</f>
        <v/>
      </c>
      <c r="AP975" s="72" t="str">
        <f>IFERROR(IF($G975="Erikasutuses pind (muu)",$E975*W975,IFERROR($E975*W975/SUM($J975:$AB975)*(Eksplikatsioon!AB975)/SUMPRODUCT($J975:$AB975,Eksplikatsioon!$O975:$AG975),"")),"")</f>
        <v/>
      </c>
      <c r="AQ975" s="72" t="str">
        <f>IFERROR(IF($G975="Erikasutuses pind (muu)",$E975*X975,IFERROR($E975*X975/SUM($J975:$AB975)*(Eksplikatsioon!AC975)/SUMPRODUCT($J975:$AB975,Eksplikatsioon!$O975:$AG975),"")),"")</f>
        <v/>
      </c>
      <c r="AR975" s="72" t="str">
        <f>IFERROR(IF($G975="Erikasutuses pind (muu)",$E975*Y975,IFERROR($E975*Y975/SUM($J975:$AB975)*(Eksplikatsioon!AD975)/SUMPRODUCT($J975:$AB975,Eksplikatsioon!$O975:$AG975),"")),"")</f>
        <v/>
      </c>
      <c r="AS975" s="72" t="str">
        <f>IFERROR(IF($G975="Erikasutuses pind (muu)",$E975*Z975,IFERROR($E975*Z975/SUM($J975:$AB975)*(Eksplikatsioon!AE975)/SUMPRODUCT($J975:$AB975,Eksplikatsioon!$O975:$AG975),"")),"")</f>
        <v/>
      </c>
      <c r="AT975" s="72" t="str">
        <f>IFERROR(IF($G975="Erikasutuses pind (muu)",$E975*AA975,IFERROR($E975*AA975/SUM($J975:$AB975)*(Eksplikatsioon!AF975)/SUMPRODUCT($J975:$AB975,Eksplikatsioon!$O975:$AG975),"")),"")</f>
        <v/>
      </c>
      <c r="AU975" s="72" t="str">
        <f>IFERROR(IF($G975="Erikasutuses pind (muu)",$E975*AB975,IFERROR($E975*AB975/SUM($J975:$AB975)*(Eksplikatsioon!AG975)/SUMPRODUCT($J975:$AB975,Eksplikatsioon!$O975:$AG975),"")),"")</f>
        <v/>
      </c>
    </row>
    <row r="976" spans="1:47" x14ac:dyDescent="0.25">
      <c r="A976" s="71" t="str">
        <f>IF(Eksplikatsioon!A976=0,"",Eksplikatsioon!A976)</f>
        <v/>
      </c>
      <c r="B976" s="71" t="str">
        <f>IF(Eksplikatsioon!B976=0,"",Eksplikatsioon!B976)</f>
        <v/>
      </c>
      <c r="C976" s="71" t="str">
        <f>IF(Eksplikatsioon!C976=0,"",Eksplikatsioon!C976)</f>
        <v/>
      </c>
      <c r="D976" s="71" t="str">
        <f>IF(Eksplikatsioon!D976=0,"",Eksplikatsioon!D976)</f>
        <v/>
      </c>
      <c r="E976" s="71" t="str">
        <f>IF(Eksplikatsioon!F976=0,"",Eksplikatsioon!F976)</f>
        <v/>
      </c>
      <c r="F976" s="71" t="str">
        <f>IF(Eksplikatsioon!H976=0,"",Eksplikatsioon!H976)</f>
        <v/>
      </c>
      <c r="G976" s="71" t="str">
        <f>IF(Eksplikatsioon!J976=0,"",Eksplikatsioon!J976)</f>
        <v/>
      </c>
      <c r="H976" s="71" t="str">
        <f>IF(Eksplikatsioon!K976=0,"",Eksplikatsioon!K976)</f>
        <v/>
      </c>
      <c r="I976" s="71" t="str">
        <f>IF(Eksplikatsioon!L976=0,"",Eksplikatsioon!L976)</f>
        <v/>
      </c>
      <c r="J976" s="72" t="str">
        <f>IFERROR(IF($G976="Erikasutuses pind (muu)",Eksplikatsioon!O976/SUM(Eksplikatsioon!$O976:'Eksplikatsioon'!$AG976),IF($G976="Erikasutuses pind (korrus)",IFERROR(SUMIFS($E:$E,$G:$G,"Ainukasutuses pind",$C:$C,"Üüritav pind",$H:$H,J$3,$A:$A,$A976)/SUMIFS($E:$E,$G:$G,"Ainukasutuses pind",$C:$C,"Üüritav pind",$A:$A,$A976),0),IF($G976="Erikasutuses pind (hoone)",IFERROR(SUMIFS($E:$E,$G:$G,"Ainukasutuses pind",$C:$C,"Üüritav pind",$H:$H,J$3)/SUMIFS($E:$E,$G:$G,"Ainukasutuses pind",$C:$C,"Üüritav pind"),0),""))),"")</f>
        <v/>
      </c>
      <c r="K976" s="72" t="str">
        <f>IFERROR(IF($G976="Erikasutuses pind (muu)",Eksplikatsioon!P976/SUM(Eksplikatsioon!$O976:'Eksplikatsioon'!$AG976),IF($G976="Erikasutuses pind (korrus)",IFERROR(SUMIFS($E:$E,$G:$G,"Ainukasutuses pind",$C:$C,"Üüritav pind",$H:$H,K$3,$A:$A,$A976)/SUMIFS($E:$E,$G:$G,"Ainukasutuses pind",$C:$C,"Üüritav pind",$A:$A,$A976),0),IF($G976="Erikasutuses pind (hoone)",IFERROR(SUMIFS($E:$E,$G:$G,"Ainukasutuses pind",$C:$C,"Üüritav pind",$H:$H,K$3)/SUMIFS($E:$E,$G:$G,"Ainukasutuses pind",$C:$C,"Üüritav pind"),0),""))),"")</f>
        <v/>
      </c>
      <c r="L976" s="72" t="str">
        <f>IFERROR(IF($G976="Erikasutuses pind (muu)",Eksplikatsioon!Q976/SUM(Eksplikatsioon!$O976:'Eksplikatsioon'!$AG976),IF($G976="Erikasutuses pind (korrus)",IFERROR(SUMIFS($E:$E,$G:$G,"Ainukasutuses pind",$C:$C,"Üüritav pind",$H:$H,L$3,$A:$A,$A976)/SUMIFS($E:$E,$G:$G,"Ainukasutuses pind",$C:$C,"Üüritav pind",$A:$A,$A976),0),IF($G976="Erikasutuses pind (hoone)",IFERROR(SUMIFS($E:$E,$G:$G,"Ainukasutuses pind",$C:$C,"Üüritav pind",$H:$H,L$3)/SUMIFS($E:$E,$G:$G,"Ainukasutuses pind",$C:$C,"Üüritav pind"),0),""))),"")</f>
        <v/>
      </c>
      <c r="M976" s="72" t="str">
        <f>IFERROR(IF($G976="Erikasutuses pind (muu)",Eksplikatsioon!R976/SUM(Eksplikatsioon!$O976:'Eksplikatsioon'!$AG976),IF($G976="Erikasutuses pind (korrus)",IFERROR(SUMIFS($E:$E,$G:$G,"Ainukasutuses pind",$C:$C,"Üüritav pind",$H:$H,M$3,$A:$A,$A976)/SUMIFS($E:$E,$G:$G,"Ainukasutuses pind",$C:$C,"Üüritav pind",$A:$A,$A976),0),IF($G976="Erikasutuses pind (hoone)",IFERROR(SUMIFS($E:$E,$G:$G,"Ainukasutuses pind",$C:$C,"Üüritav pind",$H:$H,M$3)/SUMIFS($E:$E,$G:$G,"Ainukasutuses pind",$C:$C,"Üüritav pind"),0),""))),"")</f>
        <v/>
      </c>
      <c r="N976" s="72" t="str">
        <f>IFERROR(IF($G976="Erikasutuses pind (muu)",Eksplikatsioon!S976/SUM(Eksplikatsioon!$O976:'Eksplikatsioon'!$AG976),IF($G976="Erikasutuses pind (korrus)",IFERROR(SUMIFS($E:$E,$G:$G,"Ainukasutuses pind",$C:$C,"Üüritav pind",$H:$H,N$3,$A:$A,$A976)/SUMIFS($E:$E,$G:$G,"Ainukasutuses pind",$C:$C,"Üüritav pind",$A:$A,$A976),0),IF($G976="Erikasutuses pind (hoone)",IFERROR(SUMIFS($E:$E,$G:$G,"Ainukasutuses pind",$C:$C,"Üüritav pind",$H:$H,N$3)/SUMIFS($E:$E,$G:$G,"Ainukasutuses pind",$C:$C,"Üüritav pind"),0),""))),"")</f>
        <v/>
      </c>
      <c r="O976" s="72" t="str">
        <f>IFERROR(IF($G976="Erikasutuses pind (muu)",Eksplikatsioon!T976/SUM(Eksplikatsioon!$O976:'Eksplikatsioon'!$AG976),IF($G976="Erikasutuses pind (korrus)",IFERROR(SUMIFS($E:$E,$G:$G,"Ainukasutuses pind",$C:$C,"Üüritav pind",$H:$H,O$3,$A:$A,$A976)/SUMIFS($E:$E,$G:$G,"Ainukasutuses pind",$C:$C,"Üüritav pind",$A:$A,$A976),0),IF($G976="Erikasutuses pind (hoone)",IFERROR(SUMIFS($E:$E,$G:$G,"Ainukasutuses pind",$C:$C,"Üüritav pind",$H:$H,O$3)/SUMIFS($E:$E,$G:$G,"Ainukasutuses pind",$C:$C,"Üüritav pind"),0),""))),"")</f>
        <v/>
      </c>
      <c r="P976" s="72" t="str">
        <f>IFERROR(IF($G976="Erikasutuses pind (muu)",Eksplikatsioon!U976/SUM(Eksplikatsioon!$O976:'Eksplikatsioon'!$AG976),IF($G976="Erikasutuses pind (korrus)",IFERROR(SUMIFS($E:$E,$G:$G,"Ainukasutuses pind",$C:$C,"Üüritav pind",$H:$H,P$3,$A:$A,$A976)/SUMIFS($E:$E,$G:$G,"Ainukasutuses pind",$C:$C,"Üüritav pind",$A:$A,$A976),0),IF($G976="Erikasutuses pind (hoone)",IFERROR(SUMIFS($E:$E,$G:$G,"Ainukasutuses pind",$C:$C,"Üüritav pind",$H:$H,P$3)/SUMIFS($E:$E,$G:$G,"Ainukasutuses pind",$C:$C,"Üüritav pind"),0),""))),"")</f>
        <v/>
      </c>
      <c r="Q976" s="72" t="str">
        <f>IFERROR(IF($G976="Erikasutuses pind (muu)",Eksplikatsioon!V976/SUM(Eksplikatsioon!$O976:'Eksplikatsioon'!$AG976),IF($G976="Erikasutuses pind (korrus)",IFERROR(SUMIFS($E:$E,$G:$G,"Ainukasutuses pind",$C:$C,"Üüritav pind",$H:$H,Q$3,$A:$A,$A976)/SUMIFS($E:$E,$G:$G,"Ainukasutuses pind",$C:$C,"Üüritav pind",$A:$A,$A976),0),IF($G976="Erikasutuses pind (hoone)",IFERROR(SUMIFS($E:$E,$G:$G,"Ainukasutuses pind",$C:$C,"Üüritav pind",$H:$H,Q$3)/SUMIFS($E:$E,$G:$G,"Ainukasutuses pind",$C:$C,"Üüritav pind"),0),""))),"")</f>
        <v/>
      </c>
      <c r="R976" s="72" t="str">
        <f>IFERROR(IF($G976="Erikasutuses pind (muu)",Eksplikatsioon!W976/SUM(Eksplikatsioon!$O976:'Eksplikatsioon'!$AG976),IF($G976="Erikasutuses pind (korrus)",IFERROR(SUMIFS($E:$E,$G:$G,"Ainukasutuses pind",$C:$C,"Üüritav pind",$H:$H,R$3,$A:$A,$A976)/SUMIFS($E:$E,$G:$G,"Ainukasutuses pind",$C:$C,"Üüritav pind",$A:$A,$A976),0),IF($G976="Erikasutuses pind (hoone)",IFERROR(SUMIFS($E:$E,$G:$G,"Ainukasutuses pind",$C:$C,"Üüritav pind",$H:$H,R$3)/SUMIFS($E:$E,$G:$G,"Ainukasutuses pind",$C:$C,"Üüritav pind"),0),""))),"")</f>
        <v/>
      </c>
      <c r="S976" s="72" t="str">
        <f>IFERROR(IF($G976="Erikasutuses pind (muu)",Eksplikatsioon!X976/SUM(Eksplikatsioon!$O976:'Eksplikatsioon'!$AG976),IF($G976="Erikasutuses pind (korrus)",IFERROR(SUMIFS($E:$E,$G:$G,"Ainukasutuses pind",$C:$C,"Üüritav pind",$H:$H,S$3,$A:$A,$A976)/SUMIFS($E:$E,$G:$G,"Ainukasutuses pind",$C:$C,"Üüritav pind",$A:$A,$A976),0),IF($G976="Erikasutuses pind (hoone)",IFERROR(SUMIFS($E:$E,$G:$G,"Ainukasutuses pind",$C:$C,"Üüritav pind",$H:$H,S$3)/SUMIFS($E:$E,$G:$G,"Ainukasutuses pind",$C:$C,"Üüritav pind"),0),""))),"")</f>
        <v/>
      </c>
      <c r="T976" s="72" t="str">
        <f>IFERROR(IF($G976="Erikasutuses pind (muu)",Eksplikatsioon!Y976/SUM(Eksplikatsioon!$O976:'Eksplikatsioon'!$AG976),IF($G976="Erikasutuses pind (korrus)",IFERROR(SUMIFS($E:$E,$G:$G,"Ainukasutuses pind",$C:$C,"Üüritav pind",$H:$H,T$3,$A:$A,$A976)/SUMIFS($E:$E,$G:$G,"Ainukasutuses pind",$C:$C,"Üüritav pind",$A:$A,$A976),0),IF($G976="Erikasutuses pind (hoone)",IFERROR(SUMIFS($E:$E,$G:$G,"Ainukasutuses pind",$C:$C,"Üüritav pind",$H:$H,T$3)/SUMIFS($E:$E,$G:$G,"Ainukasutuses pind",$C:$C,"Üüritav pind"),0),""))),"")</f>
        <v/>
      </c>
      <c r="U976" s="72" t="str">
        <f>IFERROR(IF($G976="Erikasutuses pind (muu)",Eksplikatsioon!Z976/SUM(Eksplikatsioon!$O976:'Eksplikatsioon'!$AG976),IF($G976="Erikasutuses pind (korrus)",IFERROR(SUMIFS($E:$E,$G:$G,"Ainukasutuses pind",$C:$C,"Üüritav pind",$H:$H,U$3,$A:$A,$A976)/SUMIFS($E:$E,$G:$G,"Ainukasutuses pind",$C:$C,"Üüritav pind",$A:$A,$A976),0),IF($G976="Erikasutuses pind (hoone)",IFERROR(SUMIFS($E:$E,$G:$G,"Ainukasutuses pind",$C:$C,"Üüritav pind",$H:$H,U$3)/SUMIFS($E:$E,$G:$G,"Ainukasutuses pind",$C:$C,"Üüritav pind"),0),""))),"")</f>
        <v/>
      </c>
      <c r="V976" s="72" t="str">
        <f>IFERROR(IF($G976="Erikasutuses pind (muu)",Eksplikatsioon!AA976/SUM(Eksplikatsioon!$O976:'Eksplikatsioon'!$AG976),IF($G976="Erikasutuses pind (korrus)",IFERROR(SUMIFS($E:$E,$G:$G,"Ainukasutuses pind",$C:$C,"Üüritav pind",$H:$H,V$3,$A:$A,$A976)/SUMIFS($E:$E,$G:$G,"Ainukasutuses pind",$C:$C,"Üüritav pind",$A:$A,$A976),0),IF($G976="Erikasutuses pind (hoone)",IFERROR(SUMIFS($E:$E,$G:$G,"Ainukasutuses pind",$C:$C,"Üüritav pind",$H:$H,V$3)/SUMIFS($E:$E,$G:$G,"Ainukasutuses pind",$C:$C,"Üüritav pind"),0),""))),"")</f>
        <v/>
      </c>
      <c r="W976" s="72" t="str">
        <f>IFERROR(IF($G976="Erikasutuses pind (muu)",Eksplikatsioon!AB976/SUM(Eksplikatsioon!$O976:'Eksplikatsioon'!$AG976),IF($G976="Erikasutuses pind (korrus)",IFERROR(SUMIFS($E:$E,$G:$G,"Ainukasutuses pind",$C:$C,"Üüritav pind",$H:$H,W$3,$A:$A,$A976)/SUMIFS($E:$E,$G:$G,"Ainukasutuses pind",$C:$C,"Üüritav pind",$A:$A,$A976),0),IF($G976="Erikasutuses pind (hoone)",IFERROR(SUMIFS($E:$E,$G:$G,"Ainukasutuses pind",$C:$C,"Üüritav pind",$H:$H,W$3)/SUMIFS($E:$E,$G:$G,"Ainukasutuses pind",$C:$C,"Üüritav pind"),0),""))),"")</f>
        <v/>
      </c>
      <c r="X976" s="72" t="str">
        <f>IFERROR(IF($G976="Erikasutuses pind (muu)",Eksplikatsioon!AC976/SUM(Eksplikatsioon!$O976:'Eksplikatsioon'!$AG976),IF($G976="Erikasutuses pind (korrus)",IFERROR(SUMIFS($E:$E,$G:$G,"Ainukasutuses pind",$C:$C,"Üüritav pind",$H:$H,X$3,$A:$A,$A976)/SUMIFS($E:$E,$G:$G,"Ainukasutuses pind",$C:$C,"Üüritav pind",$A:$A,$A976),0),IF($G976="Erikasutuses pind (hoone)",IFERROR(SUMIFS($E:$E,$G:$G,"Ainukasutuses pind",$C:$C,"Üüritav pind",$H:$H,X$3)/SUMIFS($E:$E,$G:$G,"Ainukasutuses pind",$C:$C,"Üüritav pind"),0),""))),"")</f>
        <v/>
      </c>
      <c r="Y976" s="72" t="str">
        <f>IFERROR(IF($G976="Erikasutuses pind (muu)",Eksplikatsioon!AD976/SUM(Eksplikatsioon!$O976:'Eksplikatsioon'!$AG976),IF($G976="Erikasutuses pind (korrus)",IFERROR(SUMIFS($E:$E,$G:$G,"Ainukasutuses pind",$C:$C,"Üüritav pind",$H:$H,Y$3,$A:$A,$A976)/SUMIFS($E:$E,$G:$G,"Ainukasutuses pind",$C:$C,"Üüritav pind",$A:$A,$A976),0),IF($G976="Erikasutuses pind (hoone)",IFERROR(SUMIFS($E:$E,$G:$G,"Ainukasutuses pind",$C:$C,"Üüritav pind",$H:$H,Y$3)/SUMIFS($E:$E,$G:$G,"Ainukasutuses pind",$C:$C,"Üüritav pind"),0),""))),"")</f>
        <v/>
      </c>
      <c r="Z976" s="72" t="str">
        <f>IFERROR(IF($G976="Erikasutuses pind (muu)",Eksplikatsioon!AE976/SUM(Eksplikatsioon!$O976:'Eksplikatsioon'!$AG976),IF($G976="Erikasutuses pind (korrus)",IFERROR(SUMIFS($E:$E,$G:$G,"Ainukasutuses pind",$C:$C,"Üüritav pind",$H:$H,Z$3,$A:$A,$A976)/SUMIFS($E:$E,$G:$G,"Ainukasutuses pind",$C:$C,"Üüritav pind",$A:$A,$A976),0),IF($G976="Erikasutuses pind (hoone)",IFERROR(SUMIFS($E:$E,$G:$G,"Ainukasutuses pind",$C:$C,"Üüritav pind",$H:$H,Z$3)/SUMIFS($E:$E,$G:$G,"Ainukasutuses pind",$C:$C,"Üüritav pind"),0),""))),"")</f>
        <v/>
      </c>
      <c r="AA976" s="72" t="str">
        <f>IFERROR(IF($G976="Erikasutuses pind (muu)",Eksplikatsioon!AF976/SUM(Eksplikatsioon!$O976:'Eksplikatsioon'!$AG976),IF($G976="Erikasutuses pind (korrus)",IFERROR(SUMIFS($E:$E,$G:$G,"Ainukasutuses pind",$C:$C,"Üüritav pind",$H:$H,AA$3,$A:$A,$A976)/SUMIFS($E:$E,$G:$G,"Ainukasutuses pind",$C:$C,"Üüritav pind",$A:$A,$A976),0),IF($G976="Erikasutuses pind (hoone)",IFERROR(SUMIFS($E:$E,$G:$G,"Ainukasutuses pind",$C:$C,"Üüritav pind",$H:$H,AA$3)/SUMIFS($E:$E,$G:$G,"Ainukasutuses pind",$C:$C,"Üüritav pind"),0),""))),"")</f>
        <v/>
      </c>
      <c r="AB976" s="72" t="str">
        <f>IFERROR(IF($G976="Erikasutuses pind (muu)",Eksplikatsioon!AG976/SUM(Eksplikatsioon!$O976:'Eksplikatsioon'!$AG976),IF($G976="Erikasutuses pind (korrus)",IFERROR(SUMIFS($E:$E,$G:$G,"Ainukasutuses pind",$C:$C,"Üüritav pind",$H:$H,AB$3,$A:$A,$A976)/SUMIFS($E:$E,$G:$G,"Ainukasutuses pind",$C:$C,"Üüritav pind",$A:$A,$A976),0),IF($G976="Erikasutuses pind (hoone)",IFERROR(SUMIFS($E:$E,$G:$G,"Ainukasutuses pind",$C:$C,"Üüritav pind",$H:$H,AB$3)/SUMIFS($E:$E,$G:$G,"Ainukasutuses pind",$C:$C,"Üüritav pind"),0),""))),"")</f>
        <v/>
      </c>
      <c r="AC976" s="72" t="str">
        <f>IFERROR(IF($G976="Erikasutuses pind (muu)",$E976*J976,IFERROR($E976*J976/SUM($J976:$AB976)*(Eksplikatsioon!O976)/SUMPRODUCT($J976:$AB976,Eksplikatsioon!$O976:$AG976),"")),"")</f>
        <v/>
      </c>
      <c r="AD976" s="72" t="str">
        <f>IFERROR(IF($G976="Erikasutuses pind (muu)",$E976*K976,IFERROR($E976*K976/SUM($J976:$AB976)*(Eksplikatsioon!P976)/SUMPRODUCT($J976:$AB976,Eksplikatsioon!$O976:$AG976),"")),"")</f>
        <v/>
      </c>
      <c r="AE976" s="72" t="str">
        <f>IFERROR(IF($G976="Erikasutuses pind (muu)",$E976*L976,IFERROR($E976*L976/SUM($J976:$AB976)*(Eksplikatsioon!Q976)/SUMPRODUCT($J976:$AB976,Eksplikatsioon!$O976:$AG976),"")),"")</f>
        <v/>
      </c>
      <c r="AF976" s="72" t="str">
        <f>IFERROR(IF($G976="Erikasutuses pind (muu)",$E976*M976,IFERROR($E976*M976/SUM($J976:$AB976)*(Eksplikatsioon!R976)/SUMPRODUCT($J976:$AB976,Eksplikatsioon!$O976:$AG976),"")),"")</f>
        <v/>
      </c>
      <c r="AG976" s="72" t="str">
        <f>IFERROR(IF($G976="Erikasutuses pind (muu)",$E976*N976,IFERROR($E976*N976/SUM($J976:$AB976)*(Eksplikatsioon!S976)/SUMPRODUCT($J976:$AB976,Eksplikatsioon!$O976:$AG976),"")),"")</f>
        <v/>
      </c>
      <c r="AH976" s="72" t="str">
        <f>IFERROR(IF($G976="Erikasutuses pind (muu)",$E976*O976,IFERROR($E976*O976/SUM($J976:$AB976)*(Eksplikatsioon!T976)/SUMPRODUCT($J976:$AB976,Eksplikatsioon!$O976:$AG976),"")),"")</f>
        <v/>
      </c>
      <c r="AI976" s="72" t="str">
        <f>IFERROR(IF($G976="Erikasutuses pind (muu)",$E976*P976,IFERROR($E976*P976/SUM($J976:$AB976)*(Eksplikatsioon!U976)/SUMPRODUCT($J976:$AB976,Eksplikatsioon!$O976:$AG976),"")),"")</f>
        <v/>
      </c>
      <c r="AJ976" s="72" t="str">
        <f>IFERROR(IF($G976="Erikasutuses pind (muu)",$E976*Q976,IFERROR($E976*Q976/SUM($J976:$AB976)*(Eksplikatsioon!V976)/SUMPRODUCT($J976:$AB976,Eksplikatsioon!$O976:$AG976),"")),"")</f>
        <v/>
      </c>
      <c r="AK976" s="72" t="str">
        <f>IFERROR(IF($G976="Erikasutuses pind (muu)",$E976*R976,IFERROR($E976*R976/SUM($J976:$AB976)*(Eksplikatsioon!W976)/SUMPRODUCT($J976:$AB976,Eksplikatsioon!$O976:$AG976),"")),"")</f>
        <v/>
      </c>
      <c r="AL976" s="72" t="str">
        <f>IFERROR(IF($G976="Erikasutuses pind (muu)",$E976*S976,IFERROR($E976*S976/SUM($J976:$AB976)*(Eksplikatsioon!X976)/SUMPRODUCT($J976:$AB976,Eksplikatsioon!$O976:$AG976),"")),"")</f>
        <v/>
      </c>
      <c r="AM976" s="72" t="str">
        <f>IFERROR(IF($G976="Erikasutuses pind (muu)",$E976*T976,IFERROR($E976*T976/SUM($J976:$AB976)*(Eksplikatsioon!Y976)/SUMPRODUCT($J976:$AB976,Eksplikatsioon!$O976:$AG976),"")),"")</f>
        <v/>
      </c>
      <c r="AN976" s="72" t="str">
        <f>IFERROR(IF($G976="Erikasutuses pind (muu)",$E976*U976,IFERROR($E976*U976/SUM($J976:$AB976)*(Eksplikatsioon!Z976)/SUMPRODUCT($J976:$AB976,Eksplikatsioon!$O976:$AG976),"")),"")</f>
        <v/>
      </c>
      <c r="AO976" s="72" t="str">
        <f>IFERROR(IF($G976="Erikasutuses pind (muu)",$E976*V976,IFERROR($E976*V976/SUM($J976:$AB976)*(Eksplikatsioon!AA976)/SUMPRODUCT($J976:$AB976,Eksplikatsioon!$O976:$AG976),"")),"")</f>
        <v/>
      </c>
      <c r="AP976" s="72" t="str">
        <f>IFERROR(IF($G976="Erikasutuses pind (muu)",$E976*W976,IFERROR($E976*W976/SUM($J976:$AB976)*(Eksplikatsioon!AB976)/SUMPRODUCT($J976:$AB976,Eksplikatsioon!$O976:$AG976),"")),"")</f>
        <v/>
      </c>
      <c r="AQ976" s="72" t="str">
        <f>IFERROR(IF($G976="Erikasutuses pind (muu)",$E976*X976,IFERROR($E976*X976/SUM($J976:$AB976)*(Eksplikatsioon!AC976)/SUMPRODUCT($J976:$AB976,Eksplikatsioon!$O976:$AG976),"")),"")</f>
        <v/>
      </c>
      <c r="AR976" s="72" t="str">
        <f>IFERROR(IF($G976="Erikasutuses pind (muu)",$E976*Y976,IFERROR($E976*Y976/SUM($J976:$AB976)*(Eksplikatsioon!AD976)/SUMPRODUCT($J976:$AB976,Eksplikatsioon!$O976:$AG976),"")),"")</f>
        <v/>
      </c>
      <c r="AS976" s="72" t="str">
        <f>IFERROR(IF($G976="Erikasutuses pind (muu)",$E976*Z976,IFERROR($E976*Z976/SUM($J976:$AB976)*(Eksplikatsioon!AE976)/SUMPRODUCT($J976:$AB976,Eksplikatsioon!$O976:$AG976),"")),"")</f>
        <v/>
      </c>
      <c r="AT976" s="72" t="str">
        <f>IFERROR(IF($G976="Erikasutuses pind (muu)",$E976*AA976,IFERROR($E976*AA976/SUM($J976:$AB976)*(Eksplikatsioon!AF976)/SUMPRODUCT($J976:$AB976,Eksplikatsioon!$O976:$AG976),"")),"")</f>
        <v/>
      </c>
      <c r="AU976" s="72" t="str">
        <f>IFERROR(IF($G976="Erikasutuses pind (muu)",$E976*AB976,IFERROR($E976*AB976/SUM($J976:$AB976)*(Eksplikatsioon!AG976)/SUMPRODUCT($J976:$AB976,Eksplikatsioon!$O976:$AG976),"")),"")</f>
        <v/>
      </c>
    </row>
    <row r="977" spans="1:47" x14ac:dyDescent="0.25">
      <c r="A977" s="71" t="str">
        <f>IF(Eksplikatsioon!A977=0,"",Eksplikatsioon!A977)</f>
        <v/>
      </c>
      <c r="B977" s="71" t="str">
        <f>IF(Eksplikatsioon!B977=0,"",Eksplikatsioon!B977)</f>
        <v/>
      </c>
      <c r="C977" s="71" t="str">
        <f>IF(Eksplikatsioon!C977=0,"",Eksplikatsioon!C977)</f>
        <v/>
      </c>
      <c r="D977" s="71" t="str">
        <f>IF(Eksplikatsioon!D977=0,"",Eksplikatsioon!D977)</f>
        <v/>
      </c>
      <c r="E977" s="71" t="str">
        <f>IF(Eksplikatsioon!F977=0,"",Eksplikatsioon!F977)</f>
        <v/>
      </c>
      <c r="F977" s="71" t="str">
        <f>IF(Eksplikatsioon!H977=0,"",Eksplikatsioon!H977)</f>
        <v/>
      </c>
      <c r="G977" s="71" t="str">
        <f>IF(Eksplikatsioon!J977=0,"",Eksplikatsioon!J977)</f>
        <v/>
      </c>
      <c r="H977" s="71" t="str">
        <f>IF(Eksplikatsioon!K977=0,"",Eksplikatsioon!K977)</f>
        <v/>
      </c>
      <c r="I977" s="71" t="str">
        <f>IF(Eksplikatsioon!L977=0,"",Eksplikatsioon!L977)</f>
        <v/>
      </c>
      <c r="J977" s="72" t="str">
        <f>IFERROR(IF($G977="Erikasutuses pind (muu)",Eksplikatsioon!O977/SUM(Eksplikatsioon!$O977:'Eksplikatsioon'!$AG977),IF($G977="Erikasutuses pind (korrus)",IFERROR(SUMIFS($E:$E,$G:$G,"Ainukasutuses pind",$C:$C,"Üüritav pind",$H:$H,J$3,$A:$A,$A977)/SUMIFS($E:$E,$G:$G,"Ainukasutuses pind",$C:$C,"Üüritav pind",$A:$A,$A977),0),IF($G977="Erikasutuses pind (hoone)",IFERROR(SUMIFS($E:$E,$G:$G,"Ainukasutuses pind",$C:$C,"Üüritav pind",$H:$H,J$3)/SUMIFS($E:$E,$G:$G,"Ainukasutuses pind",$C:$C,"Üüritav pind"),0),""))),"")</f>
        <v/>
      </c>
      <c r="K977" s="72" t="str">
        <f>IFERROR(IF($G977="Erikasutuses pind (muu)",Eksplikatsioon!P977/SUM(Eksplikatsioon!$O977:'Eksplikatsioon'!$AG977),IF($G977="Erikasutuses pind (korrus)",IFERROR(SUMIFS($E:$E,$G:$G,"Ainukasutuses pind",$C:$C,"Üüritav pind",$H:$H,K$3,$A:$A,$A977)/SUMIFS($E:$E,$G:$G,"Ainukasutuses pind",$C:$C,"Üüritav pind",$A:$A,$A977),0),IF($G977="Erikasutuses pind (hoone)",IFERROR(SUMIFS($E:$E,$G:$G,"Ainukasutuses pind",$C:$C,"Üüritav pind",$H:$H,K$3)/SUMIFS($E:$E,$G:$G,"Ainukasutuses pind",$C:$C,"Üüritav pind"),0),""))),"")</f>
        <v/>
      </c>
      <c r="L977" s="72" t="str">
        <f>IFERROR(IF($G977="Erikasutuses pind (muu)",Eksplikatsioon!Q977/SUM(Eksplikatsioon!$O977:'Eksplikatsioon'!$AG977),IF($G977="Erikasutuses pind (korrus)",IFERROR(SUMIFS($E:$E,$G:$G,"Ainukasutuses pind",$C:$C,"Üüritav pind",$H:$H,L$3,$A:$A,$A977)/SUMIFS($E:$E,$G:$G,"Ainukasutuses pind",$C:$C,"Üüritav pind",$A:$A,$A977),0),IF($G977="Erikasutuses pind (hoone)",IFERROR(SUMIFS($E:$E,$G:$G,"Ainukasutuses pind",$C:$C,"Üüritav pind",$H:$H,L$3)/SUMIFS($E:$E,$G:$G,"Ainukasutuses pind",$C:$C,"Üüritav pind"),0),""))),"")</f>
        <v/>
      </c>
      <c r="M977" s="72" t="str">
        <f>IFERROR(IF($G977="Erikasutuses pind (muu)",Eksplikatsioon!R977/SUM(Eksplikatsioon!$O977:'Eksplikatsioon'!$AG977),IF($G977="Erikasutuses pind (korrus)",IFERROR(SUMIFS($E:$E,$G:$G,"Ainukasutuses pind",$C:$C,"Üüritav pind",$H:$H,M$3,$A:$A,$A977)/SUMIFS($E:$E,$G:$G,"Ainukasutuses pind",$C:$C,"Üüritav pind",$A:$A,$A977),0),IF($G977="Erikasutuses pind (hoone)",IFERROR(SUMIFS($E:$E,$G:$G,"Ainukasutuses pind",$C:$C,"Üüritav pind",$H:$H,M$3)/SUMIFS($E:$E,$G:$G,"Ainukasutuses pind",$C:$C,"Üüritav pind"),0),""))),"")</f>
        <v/>
      </c>
      <c r="N977" s="72" t="str">
        <f>IFERROR(IF($G977="Erikasutuses pind (muu)",Eksplikatsioon!S977/SUM(Eksplikatsioon!$O977:'Eksplikatsioon'!$AG977),IF($G977="Erikasutuses pind (korrus)",IFERROR(SUMIFS($E:$E,$G:$G,"Ainukasutuses pind",$C:$C,"Üüritav pind",$H:$H,N$3,$A:$A,$A977)/SUMIFS($E:$E,$G:$G,"Ainukasutuses pind",$C:$C,"Üüritav pind",$A:$A,$A977),0),IF($G977="Erikasutuses pind (hoone)",IFERROR(SUMIFS($E:$E,$G:$G,"Ainukasutuses pind",$C:$C,"Üüritav pind",$H:$H,N$3)/SUMIFS($E:$E,$G:$G,"Ainukasutuses pind",$C:$C,"Üüritav pind"),0),""))),"")</f>
        <v/>
      </c>
      <c r="O977" s="72" t="str">
        <f>IFERROR(IF($G977="Erikasutuses pind (muu)",Eksplikatsioon!T977/SUM(Eksplikatsioon!$O977:'Eksplikatsioon'!$AG977),IF($G977="Erikasutuses pind (korrus)",IFERROR(SUMIFS($E:$E,$G:$G,"Ainukasutuses pind",$C:$C,"Üüritav pind",$H:$H,O$3,$A:$A,$A977)/SUMIFS($E:$E,$G:$G,"Ainukasutuses pind",$C:$C,"Üüritav pind",$A:$A,$A977),0),IF($G977="Erikasutuses pind (hoone)",IFERROR(SUMIFS($E:$E,$G:$G,"Ainukasutuses pind",$C:$C,"Üüritav pind",$H:$H,O$3)/SUMIFS($E:$E,$G:$G,"Ainukasutuses pind",$C:$C,"Üüritav pind"),0),""))),"")</f>
        <v/>
      </c>
      <c r="P977" s="72" t="str">
        <f>IFERROR(IF($G977="Erikasutuses pind (muu)",Eksplikatsioon!U977/SUM(Eksplikatsioon!$O977:'Eksplikatsioon'!$AG977),IF($G977="Erikasutuses pind (korrus)",IFERROR(SUMIFS($E:$E,$G:$G,"Ainukasutuses pind",$C:$C,"Üüritav pind",$H:$H,P$3,$A:$A,$A977)/SUMIFS($E:$E,$G:$G,"Ainukasutuses pind",$C:$C,"Üüritav pind",$A:$A,$A977),0),IF($G977="Erikasutuses pind (hoone)",IFERROR(SUMIFS($E:$E,$G:$G,"Ainukasutuses pind",$C:$C,"Üüritav pind",$H:$H,P$3)/SUMIFS($E:$E,$G:$G,"Ainukasutuses pind",$C:$C,"Üüritav pind"),0),""))),"")</f>
        <v/>
      </c>
      <c r="Q977" s="72" t="str">
        <f>IFERROR(IF($G977="Erikasutuses pind (muu)",Eksplikatsioon!V977/SUM(Eksplikatsioon!$O977:'Eksplikatsioon'!$AG977),IF($G977="Erikasutuses pind (korrus)",IFERROR(SUMIFS($E:$E,$G:$G,"Ainukasutuses pind",$C:$C,"Üüritav pind",$H:$H,Q$3,$A:$A,$A977)/SUMIFS($E:$E,$G:$G,"Ainukasutuses pind",$C:$C,"Üüritav pind",$A:$A,$A977),0),IF($G977="Erikasutuses pind (hoone)",IFERROR(SUMIFS($E:$E,$G:$G,"Ainukasutuses pind",$C:$C,"Üüritav pind",$H:$H,Q$3)/SUMIFS($E:$E,$G:$G,"Ainukasutuses pind",$C:$C,"Üüritav pind"),0),""))),"")</f>
        <v/>
      </c>
      <c r="R977" s="72" t="str">
        <f>IFERROR(IF($G977="Erikasutuses pind (muu)",Eksplikatsioon!W977/SUM(Eksplikatsioon!$O977:'Eksplikatsioon'!$AG977),IF($G977="Erikasutuses pind (korrus)",IFERROR(SUMIFS($E:$E,$G:$G,"Ainukasutuses pind",$C:$C,"Üüritav pind",$H:$H,R$3,$A:$A,$A977)/SUMIFS($E:$E,$G:$G,"Ainukasutuses pind",$C:$C,"Üüritav pind",$A:$A,$A977),0),IF($G977="Erikasutuses pind (hoone)",IFERROR(SUMIFS($E:$E,$G:$G,"Ainukasutuses pind",$C:$C,"Üüritav pind",$H:$H,R$3)/SUMIFS($E:$E,$G:$G,"Ainukasutuses pind",$C:$C,"Üüritav pind"),0),""))),"")</f>
        <v/>
      </c>
      <c r="S977" s="72" t="str">
        <f>IFERROR(IF($G977="Erikasutuses pind (muu)",Eksplikatsioon!X977/SUM(Eksplikatsioon!$O977:'Eksplikatsioon'!$AG977),IF($G977="Erikasutuses pind (korrus)",IFERROR(SUMIFS($E:$E,$G:$G,"Ainukasutuses pind",$C:$C,"Üüritav pind",$H:$H,S$3,$A:$A,$A977)/SUMIFS($E:$E,$G:$G,"Ainukasutuses pind",$C:$C,"Üüritav pind",$A:$A,$A977),0),IF($G977="Erikasutuses pind (hoone)",IFERROR(SUMIFS($E:$E,$G:$G,"Ainukasutuses pind",$C:$C,"Üüritav pind",$H:$H,S$3)/SUMIFS($E:$E,$G:$G,"Ainukasutuses pind",$C:$C,"Üüritav pind"),0),""))),"")</f>
        <v/>
      </c>
      <c r="T977" s="72" t="str">
        <f>IFERROR(IF($G977="Erikasutuses pind (muu)",Eksplikatsioon!Y977/SUM(Eksplikatsioon!$O977:'Eksplikatsioon'!$AG977),IF($G977="Erikasutuses pind (korrus)",IFERROR(SUMIFS($E:$E,$G:$G,"Ainukasutuses pind",$C:$C,"Üüritav pind",$H:$H,T$3,$A:$A,$A977)/SUMIFS($E:$E,$G:$G,"Ainukasutuses pind",$C:$C,"Üüritav pind",$A:$A,$A977),0),IF($G977="Erikasutuses pind (hoone)",IFERROR(SUMIFS($E:$E,$G:$G,"Ainukasutuses pind",$C:$C,"Üüritav pind",$H:$H,T$3)/SUMIFS($E:$E,$G:$G,"Ainukasutuses pind",$C:$C,"Üüritav pind"),0),""))),"")</f>
        <v/>
      </c>
      <c r="U977" s="72" t="str">
        <f>IFERROR(IF($G977="Erikasutuses pind (muu)",Eksplikatsioon!Z977/SUM(Eksplikatsioon!$O977:'Eksplikatsioon'!$AG977),IF($G977="Erikasutuses pind (korrus)",IFERROR(SUMIFS($E:$E,$G:$G,"Ainukasutuses pind",$C:$C,"Üüritav pind",$H:$H,U$3,$A:$A,$A977)/SUMIFS($E:$E,$G:$G,"Ainukasutuses pind",$C:$C,"Üüritav pind",$A:$A,$A977),0),IF($G977="Erikasutuses pind (hoone)",IFERROR(SUMIFS($E:$E,$G:$G,"Ainukasutuses pind",$C:$C,"Üüritav pind",$H:$H,U$3)/SUMIFS($E:$E,$G:$G,"Ainukasutuses pind",$C:$C,"Üüritav pind"),0),""))),"")</f>
        <v/>
      </c>
      <c r="V977" s="72" t="str">
        <f>IFERROR(IF($G977="Erikasutuses pind (muu)",Eksplikatsioon!AA977/SUM(Eksplikatsioon!$O977:'Eksplikatsioon'!$AG977),IF($G977="Erikasutuses pind (korrus)",IFERROR(SUMIFS($E:$E,$G:$G,"Ainukasutuses pind",$C:$C,"Üüritav pind",$H:$H,V$3,$A:$A,$A977)/SUMIFS($E:$E,$G:$G,"Ainukasutuses pind",$C:$C,"Üüritav pind",$A:$A,$A977),0),IF($G977="Erikasutuses pind (hoone)",IFERROR(SUMIFS($E:$E,$G:$G,"Ainukasutuses pind",$C:$C,"Üüritav pind",$H:$H,V$3)/SUMIFS($E:$E,$G:$G,"Ainukasutuses pind",$C:$C,"Üüritav pind"),0),""))),"")</f>
        <v/>
      </c>
      <c r="W977" s="72" t="str">
        <f>IFERROR(IF($G977="Erikasutuses pind (muu)",Eksplikatsioon!AB977/SUM(Eksplikatsioon!$O977:'Eksplikatsioon'!$AG977),IF($G977="Erikasutuses pind (korrus)",IFERROR(SUMIFS($E:$E,$G:$G,"Ainukasutuses pind",$C:$C,"Üüritav pind",$H:$H,W$3,$A:$A,$A977)/SUMIFS($E:$E,$G:$G,"Ainukasutuses pind",$C:$C,"Üüritav pind",$A:$A,$A977),0),IF($G977="Erikasutuses pind (hoone)",IFERROR(SUMIFS($E:$E,$G:$G,"Ainukasutuses pind",$C:$C,"Üüritav pind",$H:$H,W$3)/SUMIFS($E:$E,$G:$G,"Ainukasutuses pind",$C:$C,"Üüritav pind"),0),""))),"")</f>
        <v/>
      </c>
      <c r="X977" s="72" t="str">
        <f>IFERROR(IF($G977="Erikasutuses pind (muu)",Eksplikatsioon!AC977/SUM(Eksplikatsioon!$O977:'Eksplikatsioon'!$AG977),IF($G977="Erikasutuses pind (korrus)",IFERROR(SUMIFS($E:$E,$G:$G,"Ainukasutuses pind",$C:$C,"Üüritav pind",$H:$H,X$3,$A:$A,$A977)/SUMIFS($E:$E,$G:$G,"Ainukasutuses pind",$C:$C,"Üüritav pind",$A:$A,$A977),0),IF($G977="Erikasutuses pind (hoone)",IFERROR(SUMIFS($E:$E,$G:$G,"Ainukasutuses pind",$C:$C,"Üüritav pind",$H:$H,X$3)/SUMIFS($E:$E,$G:$G,"Ainukasutuses pind",$C:$C,"Üüritav pind"),0),""))),"")</f>
        <v/>
      </c>
      <c r="Y977" s="72" t="str">
        <f>IFERROR(IF($G977="Erikasutuses pind (muu)",Eksplikatsioon!AD977/SUM(Eksplikatsioon!$O977:'Eksplikatsioon'!$AG977),IF($G977="Erikasutuses pind (korrus)",IFERROR(SUMIFS($E:$E,$G:$G,"Ainukasutuses pind",$C:$C,"Üüritav pind",$H:$H,Y$3,$A:$A,$A977)/SUMIFS($E:$E,$G:$G,"Ainukasutuses pind",$C:$C,"Üüritav pind",$A:$A,$A977),0),IF($G977="Erikasutuses pind (hoone)",IFERROR(SUMIFS($E:$E,$G:$G,"Ainukasutuses pind",$C:$C,"Üüritav pind",$H:$H,Y$3)/SUMIFS($E:$E,$G:$G,"Ainukasutuses pind",$C:$C,"Üüritav pind"),0),""))),"")</f>
        <v/>
      </c>
      <c r="Z977" s="72" t="str">
        <f>IFERROR(IF($G977="Erikasutuses pind (muu)",Eksplikatsioon!AE977/SUM(Eksplikatsioon!$O977:'Eksplikatsioon'!$AG977),IF($G977="Erikasutuses pind (korrus)",IFERROR(SUMIFS($E:$E,$G:$G,"Ainukasutuses pind",$C:$C,"Üüritav pind",$H:$H,Z$3,$A:$A,$A977)/SUMIFS($E:$E,$G:$G,"Ainukasutuses pind",$C:$C,"Üüritav pind",$A:$A,$A977),0),IF($G977="Erikasutuses pind (hoone)",IFERROR(SUMIFS($E:$E,$G:$G,"Ainukasutuses pind",$C:$C,"Üüritav pind",$H:$H,Z$3)/SUMIFS($E:$E,$G:$G,"Ainukasutuses pind",$C:$C,"Üüritav pind"),0),""))),"")</f>
        <v/>
      </c>
      <c r="AA977" s="72" t="str">
        <f>IFERROR(IF($G977="Erikasutuses pind (muu)",Eksplikatsioon!AF977/SUM(Eksplikatsioon!$O977:'Eksplikatsioon'!$AG977),IF($G977="Erikasutuses pind (korrus)",IFERROR(SUMIFS($E:$E,$G:$G,"Ainukasutuses pind",$C:$C,"Üüritav pind",$H:$H,AA$3,$A:$A,$A977)/SUMIFS($E:$E,$G:$G,"Ainukasutuses pind",$C:$C,"Üüritav pind",$A:$A,$A977),0),IF($G977="Erikasutuses pind (hoone)",IFERROR(SUMIFS($E:$E,$G:$G,"Ainukasutuses pind",$C:$C,"Üüritav pind",$H:$H,AA$3)/SUMIFS($E:$E,$G:$G,"Ainukasutuses pind",$C:$C,"Üüritav pind"),0),""))),"")</f>
        <v/>
      </c>
      <c r="AB977" s="72" t="str">
        <f>IFERROR(IF($G977="Erikasutuses pind (muu)",Eksplikatsioon!AG977/SUM(Eksplikatsioon!$O977:'Eksplikatsioon'!$AG977),IF($G977="Erikasutuses pind (korrus)",IFERROR(SUMIFS($E:$E,$G:$G,"Ainukasutuses pind",$C:$C,"Üüritav pind",$H:$H,AB$3,$A:$A,$A977)/SUMIFS($E:$E,$G:$G,"Ainukasutuses pind",$C:$C,"Üüritav pind",$A:$A,$A977),0),IF($G977="Erikasutuses pind (hoone)",IFERROR(SUMIFS($E:$E,$G:$G,"Ainukasutuses pind",$C:$C,"Üüritav pind",$H:$H,AB$3)/SUMIFS($E:$E,$G:$G,"Ainukasutuses pind",$C:$C,"Üüritav pind"),0),""))),"")</f>
        <v/>
      </c>
      <c r="AC977" s="72" t="str">
        <f>IFERROR(IF($G977="Erikasutuses pind (muu)",$E977*J977,IFERROR($E977*J977/SUM($J977:$AB977)*(Eksplikatsioon!O977)/SUMPRODUCT($J977:$AB977,Eksplikatsioon!$O977:$AG977),"")),"")</f>
        <v/>
      </c>
      <c r="AD977" s="72" t="str">
        <f>IFERROR(IF($G977="Erikasutuses pind (muu)",$E977*K977,IFERROR($E977*K977/SUM($J977:$AB977)*(Eksplikatsioon!P977)/SUMPRODUCT($J977:$AB977,Eksplikatsioon!$O977:$AG977),"")),"")</f>
        <v/>
      </c>
      <c r="AE977" s="72" t="str">
        <f>IFERROR(IF($G977="Erikasutuses pind (muu)",$E977*L977,IFERROR($E977*L977/SUM($J977:$AB977)*(Eksplikatsioon!Q977)/SUMPRODUCT($J977:$AB977,Eksplikatsioon!$O977:$AG977),"")),"")</f>
        <v/>
      </c>
      <c r="AF977" s="72" t="str">
        <f>IFERROR(IF($G977="Erikasutuses pind (muu)",$E977*M977,IFERROR($E977*M977/SUM($J977:$AB977)*(Eksplikatsioon!R977)/SUMPRODUCT($J977:$AB977,Eksplikatsioon!$O977:$AG977),"")),"")</f>
        <v/>
      </c>
      <c r="AG977" s="72" t="str">
        <f>IFERROR(IF($G977="Erikasutuses pind (muu)",$E977*N977,IFERROR($E977*N977/SUM($J977:$AB977)*(Eksplikatsioon!S977)/SUMPRODUCT($J977:$AB977,Eksplikatsioon!$O977:$AG977),"")),"")</f>
        <v/>
      </c>
      <c r="AH977" s="72" t="str">
        <f>IFERROR(IF($G977="Erikasutuses pind (muu)",$E977*O977,IFERROR($E977*O977/SUM($J977:$AB977)*(Eksplikatsioon!T977)/SUMPRODUCT($J977:$AB977,Eksplikatsioon!$O977:$AG977),"")),"")</f>
        <v/>
      </c>
      <c r="AI977" s="72" t="str">
        <f>IFERROR(IF($G977="Erikasutuses pind (muu)",$E977*P977,IFERROR($E977*P977/SUM($J977:$AB977)*(Eksplikatsioon!U977)/SUMPRODUCT($J977:$AB977,Eksplikatsioon!$O977:$AG977),"")),"")</f>
        <v/>
      </c>
      <c r="AJ977" s="72" t="str">
        <f>IFERROR(IF($G977="Erikasutuses pind (muu)",$E977*Q977,IFERROR($E977*Q977/SUM($J977:$AB977)*(Eksplikatsioon!V977)/SUMPRODUCT($J977:$AB977,Eksplikatsioon!$O977:$AG977),"")),"")</f>
        <v/>
      </c>
      <c r="AK977" s="72" t="str">
        <f>IFERROR(IF($G977="Erikasutuses pind (muu)",$E977*R977,IFERROR($E977*R977/SUM($J977:$AB977)*(Eksplikatsioon!W977)/SUMPRODUCT($J977:$AB977,Eksplikatsioon!$O977:$AG977),"")),"")</f>
        <v/>
      </c>
      <c r="AL977" s="72" t="str">
        <f>IFERROR(IF($G977="Erikasutuses pind (muu)",$E977*S977,IFERROR($E977*S977/SUM($J977:$AB977)*(Eksplikatsioon!X977)/SUMPRODUCT($J977:$AB977,Eksplikatsioon!$O977:$AG977),"")),"")</f>
        <v/>
      </c>
      <c r="AM977" s="72" t="str">
        <f>IFERROR(IF($G977="Erikasutuses pind (muu)",$E977*T977,IFERROR($E977*T977/SUM($J977:$AB977)*(Eksplikatsioon!Y977)/SUMPRODUCT($J977:$AB977,Eksplikatsioon!$O977:$AG977),"")),"")</f>
        <v/>
      </c>
      <c r="AN977" s="72" t="str">
        <f>IFERROR(IF($G977="Erikasutuses pind (muu)",$E977*U977,IFERROR($E977*U977/SUM($J977:$AB977)*(Eksplikatsioon!Z977)/SUMPRODUCT($J977:$AB977,Eksplikatsioon!$O977:$AG977),"")),"")</f>
        <v/>
      </c>
      <c r="AO977" s="72" t="str">
        <f>IFERROR(IF($G977="Erikasutuses pind (muu)",$E977*V977,IFERROR($E977*V977/SUM($J977:$AB977)*(Eksplikatsioon!AA977)/SUMPRODUCT($J977:$AB977,Eksplikatsioon!$O977:$AG977),"")),"")</f>
        <v/>
      </c>
      <c r="AP977" s="72" t="str">
        <f>IFERROR(IF($G977="Erikasutuses pind (muu)",$E977*W977,IFERROR($E977*W977/SUM($J977:$AB977)*(Eksplikatsioon!AB977)/SUMPRODUCT($J977:$AB977,Eksplikatsioon!$O977:$AG977),"")),"")</f>
        <v/>
      </c>
      <c r="AQ977" s="72" t="str">
        <f>IFERROR(IF($G977="Erikasutuses pind (muu)",$E977*X977,IFERROR($E977*X977/SUM($J977:$AB977)*(Eksplikatsioon!AC977)/SUMPRODUCT($J977:$AB977,Eksplikatsioon!$O977:$AG977),"")),"")</f>
        <v/>
      </c>
      <c r="AR977" s="72" t="str">
        <f>IFERROR(IF($G977="Erikasutuses pind (muu)",$E977*Y977,IFERROR($E977*Y977/SUM($J977:$AB977)*(Eksplikatsioon!AD977)/SUMPRODUCT($J977:$AB977,Eksplikatsioon!$O977:$AG977),"")),"")</f>
        <v/>
      </c>
      <c r="AS977" s="72" t="str">
        <f>IFERROR(IF($G977="Erikasutuses pind (muu)",$E977*Z977,IFERROR($E977*Z977/SUM($J977:$AB977)*(Eksplikatsioon!AE977)/SUMPRODUCT($J977:$AB977,Eksplikatsioon!$O977:$AG977),"")),"")</f>
        <v/>
      </c>
      <c r="AT977" s="72" t="str">
        <f>IFERROR(IF($G977="Erikasutuses pind (muu)",$E977*AA977,IFERROR($E977*AA977/SUM($J977:$AB977)*(Eksplikatsioon!AF977)/SUMPRODUCT($J977:$AB977,Eksplikatsioon!$O977:$AG977),"")),"")</f>
        <v/>
      </c>
      <c r="AU977" s="72" t="str">
        <f>IFERROR(IF($G977="Erikasutuses pind (muu)",$E977*AB977,IFERROR($E977*AB977/SUM($J977:$AB977)*(Eksplikatsioon!AG977)/SUMPRODUCT($J977:$AB977,Eksplikatsioon!$O977:$AG977),"")),"")</f>
        <v/>
      </c>
    </row>
    <row r="978" spans="1:47" x14ac:dyDescent="0.25">
      <c r="A978" s="71" t="str">
        <f>IF(Eksplikatsioon!A978=0,"",Eksplikatsioon!A978)</f>
        <v/>
      </c>
      <c r="B978" s="71" t="str">
        <f>IF(Eksplikatsioon!B978=0,"",Eksplikatsioon!B978)</f>
        <v/>
      </c>
      <c r="C978" s="71" t="str">
        <f>IF(Eksplikatsioon!C978=0,"",Eksplikatsioon!C978)</f>
        <v/>
      </c>
      <c r="D978" s="71" t="str">
        <f>IF(Eksplikatsioon!D978=0,"",Eksplikatsioon!D978)</f>
        <v/>
      </c>
      <c r="E978" s="71" t="str">
        <f>IF(Eksplikatsioon!F978=0,"",Eksplikatsioon!F978)</f>
        <v/>
      </c>
      <c r="F978" s="71" t="str">
        <f>IF(Eksplikatsioon!H978=0,"",Eksplikatsioon!H978)</f>
        <v/>
      </c>
      <c r="G978" s="71" t="str">
        <f>IF(Eksplikatsioon!J978=0,"",Eksplikatsioon!J978)</f>
        <v/>
      </c>
      <c r="H978" s="71" t="str">
        <f>IF(Eksplikatsioon!K978=0,"",Eksplikatsioon!K978)</f>
        <v/>
      </c>
      <c r="I978" s="71" t="str">
        <f>IF(Eksplikatsioon!L978=0,"",Eksplikatsioon!L978)</f>
        <v/>
      </c>
      <c r="J978" s="72" t="str">
        <f>IFERROR(IF($G978="Erikasutuses pind (muu)",Eksplikatsioon!O978/SUM(Eksplikatsioon!$O978:'Eksplikatsioon'!$AG978),IF($G978="Erikasutuses pind (korrus)",IFERROR(SUMIFS($E:$E,$G:$G,"Ainukasutuses pind",$C:$C,"Üüritav pind",$H:$H,J$3,$A:$A,$A978)/SUMIFS($E:$E,$G:$G,"Ainukasutuses pind",$C:$C,"Üüritav pind",$A:$A,$A978),0),IF($G978="Erikasutuses pind (hoone)",IFERROR(SUMIFS($E:$E,$G:$G,"Ainukasutuses pind",$C:$C,"Üüritav pind",$H:$H,J$3)/SUMIFS($E:$E,$G:$G,"Ainukasutuses pind",$C:$C,"Üüritav pind"),0),""))),"")</f>
        <v/>
      </c>
      <c r="K978" s="72" t="str">
        <f>IFERROR(IF($G978="Erikasutuses pind (muu)",Eksplikatsioon!P978/SUM(Eksplikatsioon!$O978:'Eksplikatsioon'!$AG978),IF($G978="Erikasutuses pind (korrus)",IFERROR(SUMIFS($E:$E,$G:$G,"Ainukasutuses pind",$C:$C,"Üüritav pind",$H:$H,K$3,$A:$A,$A978)/SUMIFS($E:$E,$G:$G,"Ainukasutuses pind",$C:$C,"Üüritav pind",$A:$A,$A978),0),IF($G978="Erikasutuses pind (hoone)",IFERROR(SUMIFS($E:$E,$G:$G,"Ainukasutuses pind",$C:$C,"Üüritav pind",$H:$H,K$3)/SUMIFS($E:$E,$G:$G,"Ainukasutuses pind",$C:$C,"Üüritav pind"),0),""))),"")</f>
        <v/>
      </c>
      <c r="L978" s="72" t="str">
        <f>IFERROR(IF($G978="Erikasutuses pind (muu)",Eksplikatsioon!Q978/SUM(Eksplikatsioon!$O978:'Eksplikatsioon'!$AG978),IF($G978="Erikasutuses pind (korrus)",IFERROR(SUMIFS($E:$E,$G:$G,"Ainukasutuses pind",$C:$C,"Üüritav pind",$H:$H,L$3,$A:$A,$A978)/SUMIFS($E:$E,$G:$G,"Ainukasutuses pind",$C:$C,"Üüritav pind",$A:$A,$A978),0),IF($G978="Erikasutuses pind (hoone)",IFERROR(SUMIFS($E:$E,$G:$G,"Ainukasutuses pind",$C:$C,"Üüritav pind",$H:$H,L$3)/SUMIFS($E:$E,$G:$G,"Ainukasutuses pind",$C:$C,"Üüritav pind"),0),""))),"")</f>
        <v/>
      </c>
      <c r="M978" s="72" t="str">
        <f>IFERROR(IF($G978="Erikasutuses pind (muu)",Eksplikatsioon!R978/SUM(Eksplikatsioon!$O978:'Eksplikatsioon'!$AG978),IF($G978="Erikasutuses pind (korrus)",IFERROR(SUMIFS($E:$E,$G:$G,"Ainukasutuses pind",$C:$C,"Üüritav pind",$H:$H,M$3,$A:$A,$A978)/SUMIFS($E:$E,$G:$G,"Ainukasutuses pind",$C:$C,"Üüritav pind",$A:$A,$A978),0),IF($G978="Erikasutuses pind (hoone)",IFERROR(SUMIFS($E:$E,$G:$G,"Ainukasutuses pind",$C:$C,"Üüritav pind",$H:$H,M$3)/SUMIFS($E:$E,$G:$G,"Ainukasutuses pind",$C:$C,"Üüritav pind"),0),""))),"")</f>
        <v/>
      </c>
      <c r="N978" s="72" t="str">
        <f>IFERROR(IF($G978="Erikasutuses pind (muu)",Eksplikatsioon!S978/SUM(Eksplikatsioon!$O978:'Eksplikatsioon'!$AG978),IF($G978="Erikasutuses pind (korrus)",IFERROR(SUMIFS($E:$E,$G:$G,"Ainukasutuses pind",$C:$C,"Üüritav pind",$H:$H,N$3,$A:$A,$A978)/SUMIFS($E:$E,$G:$G,"Ainukasutuses pind",$C:$C,"Üüritav pind",$A:$A,$A978),0),IF($G978="Erikasutuses pind (hoone)",IFERROR(SUMIFS($E:$E,$G:$G,"Ainukasutuses pind",$C:$C,"Üüritav pind",$H:$H,N$3)/SUMIFS($E:$E,$G:$G,"Ainukasutuses pind",$C:$C,"Üüritav pind"),0),""))),"")</f>
        <v/>
      </c>
      <c r="O978" s="72" t="str">
        <f>IFERROR(IF($G978="Erikasutuses pind (muu)",Eksplikatsioon!T978/SUM(Eksplikatsioon!$O978:'Eksplikatsioon'!$AG978),IF($G978="Erikasutuses pind (korrus)",IFERROR(SUMIFS($E:$E,$G:$G,"Ainukasutuses pind",$C:$C,"Üüritav pind",$H:$H,O$3,$A:$A,$A978)/SUMIFS($E:$E,$G:$G,"Ainukasutuses pind",$C:$C,"Üüritav pind",$A:$A,$A978),0),IF($G978="Erikasutuses pind (hoone)",IFERROR(SUMIFS($E:$E,$G:$G,"Ainukasutuses pind",$C:$C,"Üüritav pind",$H:$H,O$3)/SUMIFS($E:$E,$G:$G,"Ainukasutuses pind",$C:$C,"Üüritav pind"),0),""))),"")</f>
        <v/>
      </c>
      <c r="P978" s="72" t="str">
        <f>IFERROR(IF($G978="Erikasutuses pind (muu)",Eksplikatsioon!U978/SUM(Eksplikatsioon!$O978:'Eksplikatsioon'!$AG978),IF($G978="Erikasutuses pind (korrus)",IFERROR(SUMIFS($E:$E,$G:$G,"Ainukasutuses pind",$C:$C,"Üüritav pind",$H:$H,P$3,$A:$A,$A978)/SUMIFS($E:$E,$G:$G,"Ainukasutuses pind",$C:$C,"Üüritav pind",$A:$A,$A978),0),IF($G978="Erikasutuses pind (hoone)",IFERROR(SUMIFS($E:$E,$G:$G,"Ainukasutuses pind",$C:$C,"Üüritav pind",$H:$H,P$3)/SUMIFS($E:$E,$G:$G,"Ainukasutuses pind",$C:$C,"Üüritav pind"),0),""))),"")</f>
        <v/>
      </c>
      <c r="Q978" s="72" t="str">
        <f>IFERROR(IF($G978="Erikasutuses pind (muu)",Eksplikatsioon!V978/SUM(Eksplikatsioon!$O978:'Eksplikatsioon'!$AG978),IF($G978="Erikasutuses pind (korrus)",IFERROR(SUMIFS($E:$E,$G:$G,"Ainukasutuses pind",$C:$C,"Üüritav pind",$H:$H,Q$3,$A:$A,$A978)/SUMIFS($E:$E,$G:$G,"Ainukasutuses pind",$C:$C,"Üüritav pind",$A:$A,$A978),0),IF($G978="Erikasutuses pind (hoone)",IFERROR(SUMIFS($E:$E,$G:$G,"Ainukasutuses pind",$C:$C,"Üüritav pind",$H:$H,Q$3)/SUMIFS($E:$E,$G:$G,"Ainukasutuses pind",$C:$C,"Üüritav pind"),0),""))),"")</f>
        <v/>
      </c>
      <c r="R978" s="72" t="str">
        <f>IFERROR(IF($G978="Erikasutuses pind (muu)",Eksplikatsioon!W978/SUM(Eksplikatsioon!$O978:'Eksplikatsioon'!$AG978),IF($G978="Erikasutuses pind (korrus)",IFERROR(SUMIFS($E:$E,$G:$G,"Ainukasutuses pind",$C:$C,"Üüritav pind",$H:$H,R$3,$A:$A,$A978)/SUMIFS($E:$E,$G:$G,"Ainukasutuses pind",$C:$C,"Üüritav pind",$A:$A,$A978),0),IF($G978="Erikasutuses pind (hoone)",IFERROR(SUMIFS($E:$E,$G:$G,"Ainukasutuses pind",$C:$C,"Üüritav pind",$H:$H,R$3)/SUMIFS($E:$E,$G:$G,"Ainukasutuses pind",$C:$C,"Üüritav pind"),0),""))),"")</f>
        <v/>
      </c>
      <c r="S978" s="72" t="str">
        <f>IFERROR(IF($G978="Erikasutuses pind (muu)",Eksplikatsioon!X978/SUM(Eksplikatsioon!$O978:'Eksplikatsioon'!$AG978),IF($G978="Erikasutuses pind (korrus)",IFERROR(SUMIFS($E:$E,$G:$G,"Ainukasutuses pind",$C:$C,"Üüritav pind",$H:$H,S$3,$A:$A,$A978)/SUMIFS($E:$E,$G:$G,"Ainukasutuses pind",$C:$C,"Üüritav pind",$A:$A,$A978),0),IF($G978="Erikasutuses pind (hoone)",IFERROR(SUMIFS($E:$E,$G:$G,"Ainukasutuses pind",$C:$C,"Üüritav pind",$H:$H,S$3)/SUMIFS($E:$E,$G:$G,"Ainukasutuses pind",$C:$C,"Üüritav pind"),0),""))),"")</f>
        <v/>
      </c>
      <c r="T978" s="72" t="str">
        <f>IFERROR(IF($G978="Erikasutuses pind (muu)",Eksplikatsioon!Y978/SUM(Eksplikatsioon!$O978:'Eksplikatsioon'!$AG978),IF($G978="Erikasutuses pind (korrus)",IFERROR(SUMIFS($E:$E,$G:$G,"Ainukasutuses pind",$C:$C,"Üüritav pind",$H:$H,T$3,$A:$A,$A978)/SUMIFS($E:$E,$G:$G,"Ainukasutuses pind",$C:$C,"Üüritav pind",$A:$A,$A978),0),IF($G978="Erikasutuses pind (hoone)",IFERROR(SUMIFS($E:$E,$G:$G,"Ainukasutuses pind",$C:$C,"Üüritav pind",$H:$H,T$3)/SUMIFS($E:$E,$G:$G,"Ainukasutuses pind",$C:$C,"Üüritav pind"),0),""))),"")</f>
        <v/>
      </c>
      <c r="U978" s="72" t="str">
        <f>IFERROR(IF($G978="Erikasutuses pind (muu)",Eksplikatsioon!Z978/SUM(Eksplikatsioon!$O978:'Eksplikatsioon'!$AG978),IF($G978="Erikasutuses pind (korrus)",IFERROR(SUMIFS($E:$E,$G:$G,"Ainukasutuses pind",$C:$C,"Üüritav pind",$H:$H,U$3,$A:$A,$A978)/SUMIFS($E:$E,$G:$G,"Ainukasutuses pind",$C:$C,"Üüritav pind",$A:$A,$A978),0),IF($G978="Erikasutuses pind (hoone)",IFERROR(SUMIFS($E:$E,$G:$G,"Ainukasutuses pind",$C:$C,"Üüritav pind",$H:$H,U$3)/SUMIFS($E:$E,$G:$G,"Ainukasutuses pind",$C:$C,"Üüritav pind"),0),""))),"")</f>
        <v/>
      </c>
      <c r="V978" s="72" t="str">
        <f>IFERROR(IF($G978="Erikasutuses pind (muu)",Eksplikatsioon!AA978/SUM(Eksplikatsioon!$O978:'Eksplikatsioon'!$AG978),IF($G978="Erikasutuses pind (korrus)",IFERROR(SUMIFS($E:$E,$G:$G,"Ainukasutuses pind",$C:$C,"Üüritav pind",$H:$H,V$3,$A:$A,$A978)/SUMIFS($E:$E,$G:$G,"Ainukasutuses pind",$C:$C,"Üüritav pind",$A:$A,$A978),0),IF($G978="Erikasutuses pind (hoone)",IFERROR(SUMIFS($E:$E,$G:$G,"Ainukasutuses pind",$C:$C,"Üüritav pind",$H:$H,V$3)/SUMIFS($E:$E,$G:$G,"Ainukasutuses pind",$C:$C,"Üüritav pind"),0),""))),"")</f>
        <v/>
      </c>
      <c r="W978" s="72" t="str">
        <f>IFERROR(IF($G978="Erikasutuses pind (muu)",Eksplikatsioon!AB978/SUM(Eksplikatsioon!$O978:'Eksplikatsioon'!$AG978),IF($G978="Erikasutuses pind (korrus)",IFERROR(SUMIFS($E:$E,$G:$G,"Ainukasutuses pind",$C:$C,"Üüritav pind",$H:$H,W$3,$A:$A,$A978)/SUMIFS($E:$E,$G:$G,"Ainukasutuses pind",$C:$C,"Üüritav pind",$A:$A,$A978),0),IF($G978="Erikasutuses pind (hoone)",IFERROR(SUMIFS($E:$E,$G:$G,"Ainukasutuses pind",$C:$C,"Üüritav pind",$H:$H,W$3)/SUMIFS($E:$E,$G:$G,"Ainukasutuses pind",$C:$C,"Üüritav pind"),0),""))),"")</f>
        <v/>
      </c>
      <c r="X978" s="72" t="str">
        <f>IFERROR(IF($G978="Erikasutuses pind (muu)",Eksplikatsioon!AC978/SUM(Eksplikatsioon!$O978:'Eksplikatsioon'!$AG978),IF($G978="Erikasutuses pind (korrus)",IFERROR(SUMIFS($E:$E,$G:$G,"Ainukasutuses pind",$C:$C,"Üüritav pind",$H:$H,X$3,$A:$A,$A978)/SUMIFS($E:$E,$G:$G,"Ainukasutuses pind",$C:$C,"Üüritav pind",$A:$A,$A978),0),IF($G978="Erikasutuses pind (hoone)",IFERROR(SUMIFS($E:$E,$G:$G,"Ainukasutuses pind",$C:$C,"Üüritav pind",$H:$H,X$3)/SUMIFS($E:$E,$G:$G,"Ainukasutuses pind",$C:$C,"Üüritav pind"),0),""))),"")</f>
        <v/>
      </c>
      <c r="Y978" s="72" t="str">
        <f>IFERROR(IF($G978="Erikasutuses pind (muu)",Eksplikatsioon!AD978/SUM(Eksplikatsioon!$O978:'Eksplikatsioon'!$AG978),IF($G978="Erikasutuses pind (korrus)",IFERROR(SUMIFS($E:$E,$G:$G,"Ainukasutuses pind",$C:$C,"Üüritav pind",$H:$H,Y$3,$A:$A,$A978)/SUMIFS($E:$E,$G:$G,"Ainukasutuses pind",$C:$C,"Üüritav pind",$A:$A,$A978),0),IF($G978="Erikasutuses pind (hoone)",IFERROR(SUMIFS($E:$E,$G:$G,"Ainukasutuses pind",$C:$C,"Üüritav pind",$H:$H,Y$3)/SUMIFS($E:$E,$G:$G,"Ainukasutuses pind",$C:$C,"Üüritav pind"),0),""))),"")</f>
        <v/>
      </c>
      <c r="Z978" s="72" t="str">
        <f>IFERROR(IF($G978="Erikasutuses pind (muu)",Eksplikatsioon!AE978/SUM(Eksplikatsioon!$O978:'Eksplikatsioon'!$AG978),IF($G978="Erikasutuses pind (korrus)",IFERROR(SUMIFS($E:$E,$G:$G,"Ainukasutuses pind",$C:$C,"Üüritav pind",$H:$H,Z$3,$A:$A,$A978)/SUMIFS($E:$E,$G:$G,"Ainukasutuses pind",$C:$C,"Üüritav pind",$A:$A,$A978),0),IF($G978="Erikasutuses pind (hoone)",IFERROR(SUMIFS($E:$E,$G:$G,"Ainukasutuses pind",$C:$C,"Üüritav pind",$H:$H,Z$3)/SUMIFS($E:$E,$G:$G,"Ainukasutuses pind",$C:$C,"Üüritav pind"),0),""))),"")</f>
        <v/>
      </c>
      <c r="AA978" s="72" t="str">
        <f>IFERROR(IF($G978="Erikasutuses pind (muu)",Eksplikatsioon!AF978/SUM(Eksplikatsioon!$O978:'Eksplikatsioon'!$AG978),IF($G978="Erikasutuses pind (korrus)",IFERROR(SUMIFS($E:$E,$G:$G,"Ainukasutuses pind",$C:$C,"Üüritav pind",$H:$H,AA$3,$A:$A,$A978)/SUMIFS($E:$E,$G:$G,"Ainukasutuses pind",$C:$C,"Üüritav pind",$A:$A,$A978),0),IF($G978="Erikasutuses pind (hoone)",IFERROR(SUMIFS($E:$E,$G:$G,"Ainukasutuses pind",$C:$C,"Üüritav pind",$H:$H,AA$3)/SUMIFS($E:$E,$G:$G,"Ainukasutuses pind",$C:$C,"Üüritav pind"),0),""))),"")</f>
        <v/>
      </c>
      <c r="AB978" s="72" t="str">
        <f>IFERROR(IF($G978="Erikasutuses pind (muu)",Eksplikatsioon!AG978/SUM(Eksplikatsioon!$O978:'Eksplikatsioon'!$AG978),IF($G978="Erikasutuses pind (korrus)",IFERROR(SUMIFS($E:$E,$G:$G,"Ainukasutuses pind",$C:$C,"Üüritav pind",$H:$H,AB$3,$A:$A,$A978)/SUMIFS($E:$E,$G:$G,"Ainukasutuses pind",$C:$C,"Üüritav pind",$A:$A,$A978),0),IF($G978="Erikasutuses pind (hoone)",IFERROR(SUMIFS($E:$E,$G:$G,"Ainukasutuses pind",$C:$C,"Üüritav pind",$H:$H,AB$3)/SUMIFS($E:$E,$G:$G,"Ainukasutuses pind",$C:$C,"Üüritav pind"),0),""))),"")</f>
        <v/>
      </c>
      <c r="AC978" s="72" t="str">
        <f>IFERROR(IF($G978="Erikasutuses pind (muu)",$E978*J978,IFERROR($E978*J978/SUM($J978:$AB978)*(Eksplikatsioon!O978)/SUMPRODUCT($J978:$AB978,Eksplikatsioon!$O978:$AG978),"")),"")</f>
        <v/>
      </c>
      <c r="AD978" s="72" t="str">
        <f>IFERROR(IF($G978="Erikasutuses pind (muu)",$E978*K978,IFERROR($E978*K978/SUM($J978:$AB978)*(Eksplikatsioon!P978)/SUMPRODUCT($J978:$AB978,Eksplikatsioon!$O978:$AG978),"")),"")</f>
        <v/>
      </c>
      <c r="AE978" s="72" t="str">
        <f>IFERROR(IF($G978="Erikasutuses pind (muu)",$E978*L978,IFERROR($E978*L978/SUM($J978:$AB978)*(Eksplikatsioon!Q978)/SUMPRODUCT($J978:$AB978,Eksplikatsioon!$O978:$AG978),"")),"")</f>
        <v/>
      </c>
      <c r="AF978" s="72" t="str">
        <f>IFERROR(IF($G978="Erikasutuses pind (muu)",$E978*M978,IFERROR($E978*M978/SUM($J978:$AB978)*(Eksplikatsioon!R978)/SUMPRODUCT($J978:$AB978,Eksplikatsioon!$O978:$AG978),"")),"")</f>
        <v/>
      </c>
      <c r="AG978" s="72" t="str">
        <f>IFERROR(IF($G978="Erikasutuses pind (muu)",$E978*N978,IFERROR($E978*N978/SUM($J978:$AB978)*(Eksplikatsioon!S978)/SUMPRODUCT($J978:$AB978,Eksplikatsioon!$O978:$AG978),"")),"")</f>
        <v/>
      </c>
      <c r="AH978" s="72" t="str">
        <f>IFERROR(IF($G978="Erikasutuses pind (muu)",$E978*O978,IFERROR($E978*O978/SUM($J978:$AB978)*(Eksplikatsioon!T978)/SUMPRODUCT($J978:$AB978,Eksplikatsioon!$O978:$AG978),"")),"")</f>
        <v/>
      </c>
      <c r="AI978" s="72" t="str">
        <f>IFERROR(IF($G978="Erikasutuses pind (muu)",$E978*P978,IFERROR($E978*P978/SUM($J978:$AB978)*(Eksplikatsioon!U978)/SUMPRODUCT($J978:$AB978,Eksplikatsioon!$O978:$AG978),"")),"")</f>
        <v/>
      </c>
      <c r="AJ978" s="72" t="str">
        <f>IFERROR(IF($G978="Erikasutuses pind (muu)",$E978*Q978,IFERROR($E978*Q978/SUM($J978:$AB978)*(Eksplikatsioon!V978)/SUMPRODUCT($J978:$AB978,Eksplikatsioon!$O978:$AG978),"")),"")</f>
        <v/>
      </c>
      <c r="AK978" s="72" t="str">
        <f>IFERROR(IF($G978="Erikasutuses pind (muu)",$E978*R978,IFERROR($E978*R978/SUM($J978:$AB978)*(Eksplikatsioon!W978)/SUMPRODUCT($J978:$AB978,Eksplikatsioon!$O978:$AG978),"")),"")</f>
        <v/>
      </c>
      <c r="AL978" s="72" t="str">
        <f>IFERROR(IF($G978="Erikasutuses pind (muu)",$E978*S978,IFERROR($E978*S978/SUM($J978:$AB978)*(Eksplikatsioon!X978)/SUMPRODUCT($J978:$AB978,Eksplikatsioon!$O978:$AG978),"")),"")</f>
        <v/>
      </c>
      <c r="AM978" s="72" t="str">
        <f>IFERROR(IF($G978="Erikasutuses pind (muu)",$E978*T978,IFERROR($E978*T978/SUM($J978:$AB978)*(Eksplikatsioon!Y978)/SUMPRODUCT($J978:$AB978,Eksplikatsioon!$O978:$AG978),"")),"")</f>
        <v/>
      </c>
      <c r="AN978" s="72" t="str">
        <f>IFERROR(IF($G978="Erikasutuses pind (muu)",$E978*U978,IFERROR($E978*U978/SUM($J978:$AB978)*(Eksplikatsioon!Z978)/SUMPRODUCT($J978:$AB978,Eksplikatsioon!$O978:$AG978),"")),"")</f>
        <v/>
      </c>
      <c r="AO978" s="72" t="str">
        <f>IFERROR(IF($G978="Erikasutuses pind (muu)",$E978*V978,IFERROR($E978*V978/SUM($J978:$AB978)*(Eksplikatsioon!AA978)/SUMPRODUCT($J978:$AB978,Eksplikatsioon!$O978:$AG978),"")),"")</f>
        <v/>
      </c>
      <c r="AP978" s="72" t="str">
        <f>IFERROR(IF($G978="Erikasutuses pind (muu)",$E978*W978,IFERROR($E978*W978/SUM($J978:$AB978)*(Eksplikatsioon!AB978)/SUMPRODUCT($J978:$AB978,Eksplikatsioon!$O978:$AG978),"")),"")</f>
        <v/>
      </c>
      <c r="AQ978" s="72" t="str">
        <f>IFERROR(IF($G978="Erikasutuses pind (muu)",$E978*X978,IFERROR($E978*X978/SUM($J978:$AB978)*(Eksplikatsioon!AC978)/SUMPRODUCT($J978:$AB978,Eksplikatsioon!$O978:$AG978),"")),"")</f>
        <v/>
      </c>
      <c r="AR978" s="72" t="str">
        <f>IFERROR(IF($G978="Erikasutuses pind (muu)",$E978*Y978,IFERROR($E978*Y978/SUM($J978:$AB978)*(Eksplikatsioon!AD978)/SUMPRODUCT($J978:$AB978,Eksplikatsioon!$O978:$AG978),"")),"")</f>
        <v/>
      </c>
      <c r="AS978" s="72" t="str">
        <f>IFERROR(IF($G978="Erikasutuses pind (muu)",$E978*Z978,IFERROR($E978*Z978/SUM($J978:$AB978)*(Eksplikatsioon!AE978)/SUMPRODUCT($J978:$AB978,Eksplikatsioon!$O978:$AG978),"")),"")</f>
        <v/>
      </c>
      <c r="AT978" s="72" t="str">
        <f>IFERROR(IF($G978="Erikasutuses pind (muu)",$E978*AA978,IFERROR($E978*AA978/SUM($J978:$AB978)*(Eksplikatsioon!AF978)/SUMPRODUCT($J978:$AB978,Eksplikatsioon!$O978:$AG978),"")),"")</f>
        <v/>
      </c>
      <c r="AU978" s="72" t="str">
        <f>IFERROR(IF($G978="Erikasutuses pind (muu)",$E978*AB978,IFERROR($E978*AB978/SUM($J978:$AB978)*(Eksplikatsioon!AG978)/SUMPRODUCT($J978:$AB978,Eksplikatsioon!$O978:$AG978),"")),"")</f>
        <v/>
      </c>
    </row>
    <row r="979" spans="1:47" x14ac:dyDescent="0.25">
      <c r="A979" s="71" t="str">
        <f>IF(Eksplikatsioon!A979=0,"",Eksplikatsioon!A979)</f>
        <v/>
      </c>
      <c r="B979" s="71" t="str">
        <f>IF(Eksplikatsioon!B979=0,"",Eksplikatsioon!B979)</f>
        <v/>
      </c>
      <c r="C979" s="71" t="str">
        <f>IF(Eksplikatsioon!C979=0,"",Eksplikatsioon!C979)</f>
        <v/>
      </c>
      <c r="D979" s="71" t="str">
        <f>IF(Eksplikatsioon!D979=0,"",Eksplikatsioon!D979)</f>
        <v/>
      </c>
      <c r="E979" s="71" t="str">
        <f>IF(Eksplikatsioon!F979=0,"",Eksplikatsioon!F979)</f>
        <v/>
      </c>
      <c r="F979" s="71" t="str">
        <f>IF(Eksplikatsioon!H979=0,"",Eksplikatsioon!H979)</f>
        <v/>
      </c>
      <c r="G979" s="71" t="str">
        <f>IF(Eksplikatsioon!J979=0,"",Eksplikatsioon!J979)</f>
        <v/>
      </c>
      <c r="H979" s="71" t="str">
        <f>IF(Eksplikatsioon!K979=0,"",Eksplikatsioon!K979)</f>
        <v/>
      </c>
      <c r="I979" s="71" t="str">
        <f>IF(Eksplikatsioon!L979=0,"",Eksplikatsioon!L979)</f>
        <v/>
      </c>
      <c r="J979" s="72" t="str">
        <f>IFERROR(IF($G979="Erikasutuses pind (muu)",Eksplikatsioon!O979/SUM(Eksplikatsioon!$O979:'Eksplikatsioon'!$AG979),IF($G979="Erikasutuses pind (korrus)",IFERROR(SUMIFS($E:$E,$G:$G,"Ainukasutuses pind",$C:$C,"Üüritav pind",$H:$H,J$3,$A:$A,$A979)/SUMIFS($E:$E,$G:$G,"Ainukasutuses pind",$C:$C,"Üüritav pind",$A:$A,$A979),0),IF($G979="Erikasutuses pind (hoone)",IFERROR(SUMIFS($E:$E,$G:$G,"Ainukasutuses pind",$C:$C,"Üüritav pind",$H:$H,J$3)/SUMIFS($E:$E,$G:$G,"Ainukasutuses pind",$C:$C,"Üüritav pind"),0),""))),"")</f>
        <v/>
      </c>
      <c r="K979" s="72" t="str">
        <f>IFERROR(IF($G979="Erikasutuses pind (muu)",Eksplikatsioon!P979/SUM(Eksplikatsioon!$O979:'Eksplikatsioon'!$AG979),IF($G979="Erikasutuses pind (korrus)",IFERROR(SUMIFS($E:$E,$G:$G,"Ainukasutuses pind",$C:$C,"Üüritav pind",$H:$H,K$3,$A:$A,$A979)/SUMIFS($E:$E,$G:$G,"Ainukasutuses pind",$C:$C,"Üüritav pind",$A:$A,$A979),0),IF($G979="Erikasutuses pind (hoone)",IFERROR(SUMIFS($E:$E,$G:$G,"Ainukasutuses pind",$C:$C,"Üüritav pind",$H:$H,K$3)/SUMIFS($E:$E,$G:$G,"Ainukasutuses pind",$C:$C,"Üüritav pind"),0),""))),"")</f>
        <v/>
      </c>
      <c r="L979" s="72" t="str">
        <f>IFERROR(IF($G979="Erikasutuses pind (muu)",Eksplikatsioon!Q979/SUM(Eksplikatsioon!$O979:'Eksplikatsioon'!$AG979),IF($G979="Erikasutuses pind (korrus)",IFERROR(SUMIFS($E:$E,$G:$G,"Ainukasutuses pind",$C:$C,"Üüritav pind",$H:$H,L$3,$A:$A,$A979)/SUMIFS($E:$E,$G:$G,"Ainukasutuses pind",$C:$C,"Üüritav pind",$A:$A,$A979),0),IF($G979="Erikasutuses pind (hoone)",IFERROR(SUMIFS($E:$E,$G:$G,"Ainukasutuses pind",$C:$C,"Üüritav pind",$H:$H,L$3)/SUMIFS($E:$E,$G:$G,"Ainukasutuses pind",$C:$C,"Üüritav pind"),0),""))),"")</f>
        <v/>
      </c>
      <c r="M979" s="72" t="str">
        <f>IFERROR(IF($G979="Erikasutuses pind (muu)",Eksplikatsioon!R979/SUM(Eksplikatsioon!$O979:'Eksplikatsioon'!$AG979),IF($G979="Erikasutuses pind (korrus)",IFERROR(SUMIFS($E:$E,$G:$G,"Ainukasutuses pind",$C:$C,"Üüritav pind",$H:$H,M$3,$A:$A,$A979)/SUMIFS($E:$E,$G:$G,"Ainukasutuses pind",$C:$C,"Üüritav pind",$A:$A,$A979),0),IF($G979="Erikasutuses pind (hoone)",IFERROR(SUMIFS($E:$E,$G:$G,"Ainukasutuses pind",$C:$C,"Üüritav pind",$H:$H,M$3)/SUMIFS($E:$E,$G:$G,"Ainukasutuses pind",$C:$C,"Üüritav pind"),0),""))),"")</f>
        <v/>
      </c>
      <c r="N979" s="72" t="str">
        <f>IFERROR(IF($G979="Erikasutuses pind (muu)",Eksplikatsioon!S979/SUM(Eksplikatsioon!$O979:'Eksplikatsioon'!$AG979),IF($G979="Erikasutuses pind (korrus)",IFERROR(SUMIFS($E:$E,$G:$G,"Ainukasutuses pind",$C:$C,"Üüritav pind",$H:$H,N$3,$A:$A,$A979)/SUMIFS($E:$E,$G:$G,"Ainukasutuses pind",$C:$C,"Üüritav pind",$A:$A,$A979),0),IF($G979="Erikasutuses pind (hoone)",IFERROR(SUMIFS($E:$E,$G:$G,"Ainukasutuses pind",$C:$C,"Üüritav pind",$H:$H,N$3)/SUMIFS($E:$E,$G:$G,"Ainukasutuses pind",$C:$C,"Üüritav pind"),0),""))),"")</f>
        <v/>
      </c>
      <c r="O979" s="72" t="str">
        <f>IFERROR(IF($G979="Erikasutuses pind (muu)",Eksplikatsioon!T979/SUM(Eksplikatsioon!$O979:'Eksplikatsioon'!$AG979),IF($G979="Erikasutuses pind (korrus)",IFERROR(SUMIFS($E:$E,$G:$G,"Ainukasutuses pind",$C:$C,"Üüritav pind",$H:$H,O$3,$A:$A,$A979)/SUMIFS($E:$E,$G:$G,"Ainukasutuses pind",$C:$C,"Üüritav pind",$A:$A,$A979),0),IF($G979="Erikasutuses pind (hoone)",IFERROR(SUMIFS($E:$E,$G:$G,"Ainukasutuses pind",$C:$C,"Üüritav pind",$H:$H,O$3)/SUMIFS($E:$E,$G:$G,"Ainukasutuses pind",$C:$C,"Üüritav pind"),0),""))),"")</f>
        <v/>
      </c>
      <c r="P979" s="72" t="str">
        <f>IFERROR(IF($G979="Erikasutuses pind (muu)",Eksplikatsioon!U979/SUM(Eksplikatsioon!$O979:'Eksplikatsioon'!$AG979),IF($G979="Erikasutuses pind (korrus)",IFERROR(SUMIFS($E:$E,$G:$G,"Ainukasutuses pind",$C:$C,"Üüritav pind",$H:$H,P$3,$A:$A,$A979)/SUMIFS($E:$E,$G:$G,"Ainukasutuses pind",$C:$C,"Üüritav pind",$A:$A,$A979),0),IF($G979="Erikasutuses pind (hoone)",IFERROR(SUMIFS($E:$E,$G:$G,"Ainukasutuses pind",$C:$C,"Üüritav pind",$H:$H,P$3)/SUMIFS($E:$E,$G:$G,"Ainukasutuses pind",$C:$C,"Üüritav pind"),0),""))),"")</f>
        <v/>
      </c>
      <c r="Q979" s="72" t="str">
        <f>IFERROR(IF($G979="Erikasutuses pind (muu)",Eksplikatsioon!V979/SUM(Eksplikatsioon!$O979:'Eksplikatsioon'!$AG979),IF($G979="Erikasutuses pind (korrus)",IFERROR(SUMIFS($E:$E,$G:$G,"Ainukasutuses pind",$C:$C,"Üüritav pind",$H:$H,Q$3,$A:$A,$A979)/SUMIFS($E:$E,$G:$G,"Ainukasutuses pind",$C:$C,"Üüritav pind",$A:$A,$A979),0),IF($G979="Erikasutuses pind (hoone)",IFERROR(SUMIFS($E:$E,$G:$G,"Ainukasutuses pind",$C:$C,"Üüritav pind",$H:$H,Q$3)/SUMIFS($E:$E,$G:$G,"Ainukasutuses pind",$C:$C,"Üüritav pind"),0),""))),"")</f>
        <v/>
      </c>
      <c r="R979" s="72" t="str">
        <f>IFERROR(IF($G979="Erikasutuses pind (muu)",Eksplikatsioon!W979/SUM(Eksplikatsioon!$O979:'Eksplikatsioon'!$AG979),IF($G979="Erikasutuses pind (korrus)",IFERROR(SUMIFS($E:$E,$G:$G,"Ainukasutuses pind",$C:$C,"Üüritav pind",$H:$H,R$3,$A:$A,$A979)/SUMIFS($E:$E,$G:$G,"Ainukasutuses pind",$C:$C,"Üüritav pind",$A:$A,$A979),0),IF($G979="Erikasutuses pind (hoone)",IFERROR(SUMIFS($E:$E,$G:$G,"Ainukasutuses pind",$C:$C,"Üüritav pind",$H:$H,R$3)/SUMIFS($E:$E,$G:$G,"Ainukasutuses pind",$C:$C,"Üüritav pind"),0),""))),"")</f>
        <v/>
      </c>
      <c r="S979" s="72" t="str">
        <f>IFERROR(IF($G979="Erikasutuses pind (muu)",Eksplikatsioon!X979/SUM(Eksplikatsioon!$O979:'Eksplikatsioon'!$AG979),IF($G979="Erikasutuses pind (korrus)",IFERROR(SUMIFS($E:$E,$G:$G,"Ainukasutuses pind",$C:$C,"Üüritav pind",$H:$H,S$3,$A:$A,$A979)/SUMIFS($E:$E,$G:$G,"Ainukasutuses pind",$C:$C,"Üüritav pind",$A:$A,$A979),0),IF($G979="Erikasutuses pind (hoone)",IFERROR(SUMIFS($E:$E,$G:$G,"Ainukasutuses pind",$C:$C,"Üüritav pind",$H:$H,S$3)/SUMIFS($E:$E,$G:$G,"Ainukasutuses pind",$C:$C,"Üüritav pind"),0),""))),"")</f>
        <v/>
      </c>
      <c r="T979" s="72" t="str">
        <f>IFERROR(IF($G979="Erikasutuses pind (muu)",Eksplikatsioon!Y979/SUM(Eksplikatsioon!$O979:'Eksplikatsioon'!$AG979),IF($G979="Erikasutuses pind (korrus)",IFERROR(SUMIFS($E:$E,$G:$G,"Ainukasutuses pind",$C:$C,"Üüritav pind",$H:$H,T$3,$A:$A,$A979)/SUMIFS($E:$E,$G:$G,"Ainukasutuses pind",$C:$C,"Üüritav pind",$A:$A,$A979),0),IF($G979="Erikasutuses pind (hoone)",IFERROR(SUMIFS($E:$E,$G:$G,"Ainukasutuses pind",$C:$C,"Üüritav pind",$H:$H,T$3)/SUMIFS($E:$E,$G:$G,"Ainukasutuses pind",$C:$C,"Üüritav pind"),0),""))),"")</f>
        <v/>
      </c>
      <c r="U979" s="72" t="str">
        <f>IFERROR(IF($G979="Erikasutuses pind (muu)",Eksplikatsioon!Z979/SUM(Eksplikatsioon!$O979:'Eksplikatsioon'!$AG979),IF($G979="Erikasutuses pind (korrus)",IFERROR(SUMIFS($E:$E,$G:$G,"Ainukasutuses pind",$C:$C,"Üüritav pind",$H:$H,U$3,$A:$A,$A979)/SUMIFS($E:$E,$G:$G,"Ainukasutuses pind",$C:$C,"Üüritav pind",$A:$A,$A979),0),IF($G979="Erikasutuses pind (hoone)",IFERROR(SUMIFS($E:$E,$G:$G,"Ainukasutuses pind",$C:$C,"Üüritav pind",$H:$H,U$3)/SUMIFS($E:$E,$G:$G,"Ainukasutuses pind",$C:$C,"Üüritav pind"),0),""))),"")</f>
        <v/>
      </c>
      <c r="V979" s="72" t="str">
        <f>IFERROR(IF($G979="Erikasutuses pind (muu)",Eksplikatsioon!AA979/SUM(Eksplikatsioon!$O979:'Eksplikatsioon'!$AG979),IF($G979="Erikasutuses pind (korrus)",IFERROR(SUMIFS($E:$E,$G:$G,"Ainukasutuses pind",$C:$C,"Üüritav pind",$H:$H,V$3,$A:$A,$A979)/SUMIFS($E:$E,$G:$G,"Ainukasutuses pind",$C:$C,"Üüritav pind",$A:$A,$A979),0),IF($G979="Erikasutuses pind (hoone)",IFERROR(SUMIFS($E:$E,$G:$G,"Ainukasutuses pind",$C:$C,"Üüritav pind",$H:$H,V$3)/SUMIFS($E:$E,$G:$G,"Ainukasutuses pind",$C:$C,"Üüritav pind"),0),""))),"")</f>
        <v/>
      </c>
      <c r="W979" s="72" t="str">
        <f>IFERROR(IF($G979="Erikasutuses pind (muu)",Eksplikatsioon!AB979/SUM(Eksplikatsioon!$O979:'Eksplikatsioon'!$AG979),IF($G979="Erikasutuses pind (korrus)",IFERROR(SUMIFS($E:$E,$G:$G,"Ainukasutuses pind",$C:$C,"Üüritav pind",$H:$H,W$3,$A:$A,$A979)/SUMIFS($E:$E,$G:$G,"Ainukasutuses pind",$C:$C,"Üüritav pind",$A:$A,$A979),0),IF($G979="Erikasutuses pind (hoone)",IFERROR(SUMIFS($E:$E,$G:$G,"Ainukasutuses pind",$C:$C,"Üüritav pind",$H:$H,W$3)/SUMIFS($E:$E,$G:$G,"Ainukasutuses pind",$C:$C,"Üüritav pind"),0),""))),"")</f>
        <v/>
      </c>
      <c r="X979" s="72" t="str">
        <f>IFERROR(IF($G979="Erikasutuses pind (muu)",Eksplikatsioon!AC979/SUM(Eksplikatsioon!$O979:'Eksplikatsioon'!$AG979),IF($G979="Erikasutuses pind (korrus)",IFERROR(SUMIFS($E:$E,$G:$G,"Ainukasutuses pind",$C:$C,"Üüritav pind",$H:$H,X$3,$A:$A,$A979)/SUMIFS($E:$E,$G:$G,"Ainukasutuses pind",$C:$C,"Üüritav pind",$A:$A,$A979),0),IF($G979="Erikasutuses pind (hoone)",IFERROR(SUMIFS($E:$E,$G:$G,"Ainukasutuses pind",$C:$C,"Üüritav pind",$H:$H,X$3)/SUMIFS($E:$E,$G:$G,"Ainukasutuses pind",$C:$C,"Üüritav pind"),0),""))),"")</f>
        <v/>
      </c>
      <c r="Y979" s="72" t="str">
        <f>IFERROR(IF($G979="Erikasutuses pind (muu)",Eksplikatsioon!AD979/SUM(Eksplikatsioon!$O979:'Eksplikatsioon'!$AG979),IF($G979="Erikasutuses pind (korrus)",IFERROR(SUMIFS($E:$E,$G:$G,"Ainukasutuses pind",$C:$C,"Üüritav pind",$H:$H,Y$3,$A:$A,$A979)/SUMIFS($E:$E,$G:$G,"Ainukasutuses pind",$C:$C,"Üüritav pind",$A:$A,$A979),0),IF($G979="Erikasutuses pind (hoone)",IFERROR(SUMIFS($E:$E,$G:$G,"Ainukasutuses pind",$C:$C,"Üüritav pind",$H:$H,Y$3)/SUMIFS($E:$E,$G:$G,"Ainukasutuses pind",$C:$C,"Üüritav pind"),0),""))),"")</f>
        <v/>
      </c>
      <c r="Z979" s="72" t="str">
        <f>IFERROR(IF($G979="Erikasutuses pind (muu)",Eksplikatsioon!AE979/SUM(Eksplikatsioon!$O979:'Eksplikatsioon'!$AG979),IF($G979="Erikasutuses pind (korrus)",IFERROR(SUMIFS($E:$E,$G:$G,"Ainukasutuses pind",$C:$C,"Üüritav pind",$H:$H,Z$3,$A:$A,$A979)/SUMIFS($E:$E,$G:$G,"Ainukasutuses pind",$C:$C,"Üüritav pind",$A:$A,$A979),0),IF($G979="Erikasutuses pind (hoone)",IFERROR(SUMIFS($E:$E,$G:$G,"Ainukasutuses pind",$C:$C,"Üüritav pind",$H:$H,Z$3)/SUMIFS($E:$E,$G:$G,"Ainukasutuses pind",$C:$C,"Üüritav pind"),0),""))),"")</f>
        <v/>
      </c>
      <c r="AA979" s="72" t="str">
        <f>IFERROR(IF($G979="Erikasutuses pind (muu)",Eksplikatsioon!AF979/SUM(Eksplikatsioon!$O979:'Eksplikatsioon'!$AG979),IF($G979="Erikasutuses pind (korrus)",IFERROR(SUMIFS($E:$E,$G:$G,"Ainukasutuses pind",$C:$C,"Üüritav pind",$H:$H,AA$3,$A:$A,$A979)/SUMIFS($E:$E,$G:$G,"Ainukasutuses pind",$C:$C,"Üüritav pind",$A:$A,$A979),0),IF($G979="Erikasutuses pind (hoone)",IFERROR(SUMIFS($E:$E,$G:$G,"Ainukasutuses pind",$C:$C,"Üüritav pind",$H:$H,AA$3)/SUMIFS($E:$E,$G:$G,"Ainukasutuses pind",$C:$C,"Üüritav pind"),0),""))),"")</f>
        <v/>
      </c>
      <c r="AB979" s="72" t="str">
        <f>IFERROR(IF($G979="Erikasutuses pind (muu)",Eksplikatsioon!AG979/SUM(Eksplikatsioon!$O979:'Eksplikatsioon'!$AG979),IF($G979="Erikasutuses pind (korrus)",IFERROR(SUMIFS($E:$E,$G:$G,"Ainukasutuses pind",$C:$C,"Üüritav pind",$H:$H,AB$3,$A:$A,$A979)/SUMIFS($E:$E,$G:$G,"Ainukasutuses pind",$C:$C,"Üüritav pind",$A:$A,$A979),0),IF($G979="Erikasutuses pind (hoone)",IFERROR(SUMIFS($E:$E,$G:$G,"Ainukasutuses pind",$C:$C,"Üüritav pind",$H:$H,AB$3)/SUMIFS($E:$E,$G:$G,"Ainukasutuses pind",$C:$C,"Üüritav pind"),0),""))),"")</f>
        <v/>
      </c>
      <c r="AC979" s="72" t="str">
        <f>IFERROR(IF($G979="Erikasutuses pind (muu)",$E979*J979,IFERROR($E979*J979/SUM($J979:$AB979)*(Eksplikatsioon!O979)/SUMPRODUCT($J979:$AB979,Eksplikatsioon!$O979:$AG979),"")),"")</f>
        <v/>
      </c>
      <c r="AD979" s="72" t="str">
        <f>IFERROR(IF($G979="Erikasutuses pind (muu)",$E979*K979,IFERROR($E979*K979/SUM($J979:$AB979)*(Eksplikatsioon!P979)/SUMPRODUCT($J979:$AB979,Eksplikatsioon!$O979:$AG979),"")),"")</f>
        <v/>
      </c>
      <c r="AE979" s="72" t="str">
        <f>IFERROR(IF($G979="Erikasutuses pind (muu)",$E979*L979,IFERROR($E979*L979/SUM($J979:$AB979)*(Eksplikatsioon!Q979)/SUMPRODUCT($J979:$AB979,Eksplikatsioon!$O979:$AG979),"")),"")</f>
        <v/>
      </c>
      <c r="AF979" s="72" t="str">
        <f>IFERROR(IF($G979="Erikasutuses pind (muu)",$E979*M979,IFERROR($E979*M979/SUM($J979:$AB979)*(Eksplikatsioon!R979)/SUMPRODUCT($J979:$AB979,Eksplikatsioon!$O979:$AG979),"")),"")</f>
        <v/>
      </c>
      <c r="AG979" s="72" t="str">
        <f>IFERROR(IF($G979="Erikasutuses pind (muu)",$E979*N979,IFERROR($E979*N979/SUM($J979:$AB979)*(Eksplikatsioon!S979)/SUMPRODUCT($J979:$AB979,Eksplikatsioon!$O979:$AG979),"")),"")</f>
        <v/>
      </c>
      <c r="AH979" s="72" t="str">
        <f>IFERROR(IF($G979="Erikasutuses pind (muu)",$E979*O979,IFERROR($E979*O979/SUM($J979:$AB979)*(Eksplikatsioon!T979)/SUMPRODUCT($J979:$AB979,Eksplikatsioon!$O979:$AG979),"")),"")</f>
        <v/>
      </c>
      <c r="AI979" s="72" t="str">
        <f>IFERROR(IF($G979="Erikasutuses pind (muu)",$E979*P979,IFERROR($E979*P979/SUM($J979:$AB979)*(Eksplikatsioon!U979)/SUMPRODUCT($J979:$AB979,Eksplikatsioon!$O979:$AG979),"")),"")</f>
        <v/>
      </c>
      <c r="AJ979" s="72" t="str">
        <f>IFERROR(IF($G979="Erikasutuses pind (muu)",$E979*Q979,IFERROR($E979*Q979/SUM($J979:$AB979)*(Eksplikatsioon!V979)/SUMPRODUCT($J979:$AB979,Eksplikatsioon!$O979:$AG979),"")),"")</f>
        <v/>
      </c>
      <c r="AK979" s="72" t="str">
        <f>IFERROR(IF($G979="Erikasutuses pind (muu)",$E979*R979,IFERROR($E979*R979/SUM($J979:$AB979)*(Eksplikatsioon!W979)/SUMPRODUCT($J979:$AB979,Eksplikatsioon!$O979:$AG979),"")),"")</f>
        <v/>
      </c>
      <c r="AL979" s="72" t="str">
        <f>IFERROR(IF($G979="Erikasutuses pind (muu)",$E979*S979,IFERROR($E979*S979/SUM($J979:$AB979)*(Eksplikatsioon!X979)/SUMPRODUCT($J979:$AB979,Eksplikatsioon!$O979:$AG979),"")),"")</f>
        <v/>
      </c>
      <c r="AM979" s="72" t="str">
        <f>IFERROR(IF($G979="Erikasutuses pind (muu)",$E979*T979,IFERROR($E979*T979/SUM($J979:$AB979)*(Eksplikatsioon!Y979)/SUMPRODUCT($J979:$AB979,Eksplikatsioon!$O979:$AG979),"")),"")</f>
        <v/>
      </c>
      <c r="AN979" s="72" t="str">
        <f>IFERROR(IF($G979="Erikasutuses pind (muu)",$E979*U979,IFERROR($E979*U979/SUM($J979:$AB979)*(Eksplikatsioon!Z979)/SUMPRODUCT($J979:$AB979,Eksplikatsioon!$O979:$AG979),"")),"")</f>
        <v/>
      </c>
      <c r="AO979" s="72" t="str">
        <f>IFERROR(IF($G979="Erikasutuses pind (muu)",$E979*V979,IFERROR($E979*V979/SUM($J979:$AB979)*(Eksplikatsioon!AA979)/SUMPRODUCT($J979:$AB979,Eksplikatsioon!$O979:$AG979),"")),"")</f>
        <v/>
      </c>
      <c r="AP979" s="72" t="str">
        <f>IFERROR(IF($G979="Erikasutuses pind (muu)",$E979*W979,IFERROR($E979*W979/SUM($J979:$AB979)*(Eksplikatsioon!AB979)/SUMPRODUCT($J979:$AB979,Eksplikatsioon!$O979:$AG979),"")),"")</f>
        <v/>
      </c>
      <c r="AQ979" s="72" t="str">
        <f>IFERROR(IF($G979="Erikasutuses pind (muu)",$E979*X979,IFERROR($E979*X979/SUM($J979:$AB979)*(Eksplikatsioon!AC979)/SUMPRODUCT($J979:$AB979,Eksplikatsioon!$O979:$AG979),"")),"")</f>
        <v/>
      </c>
      <c r="AR979" s="72" t="str">
        <f>IFERROR(IF($G979="Erikasutuses pind (muu)",$E979*Y979,IFERROR($E979*Y979/SUM($J979:$AB979)*(Eksplikatsioon!AD979)/SUMPRODUCT($J979:$AB979,Eksplikatsioon!$O979:$AG979),"")),"")</f>
        <v/>
      </c>
      <c r="AS979" s="72" t="str">
        <f>IFERROR(IF($G979="Erikasutuses pind (muu)",$E979*Z979,IFERROR($E979*Z979/SUM($J979:$AB979)*(Eksplikatsioon!AE979)/SUMPRODUCT($J979:$AB979,Eksplikatsioon!$O979:$AG979),"")),"")</f>
        <v/>
      </c>
      <c r="AT979" s="72" t="str">
        <f>IFERROR(IF($G979="Erikasutuses pind (muu)",$E979*AA979,IFERROR($E979*AA979/SUM($J979:$AB979)*(Eksplikatsioon!AF979)/SUMPRODUCT($J979:$AB979,Eksplikatsioon!$O979:$AG979),"")),"")</f>
        <v/>
      </c>
      <c r="AU979" s="72" t="str">
        <f>IFERROR(IF($G979="Erikasutuses pind (muu)",$E979*AB979,IFERROR($E979*AB979/SUM($J979:$AB979)*(Eksplikatsioon!AG979)/SUMPRODUCT($J979:$AB979,Eksplikatsioon!$O979:$AG979),"")),"")</f>
        <v/>
      </c>
    </row>
    <row r="980" spans="1:47" x14ac:dyDescent="0.25">
      <c r="A980" s="71" t="str">
        <f>IF(Eksplikatsioon!A980=0,"",Eksplikatsioon!A980)</f>
        <v/>
      </c>
      <c r="B980" s="71" t="str">
        <f>IF(Eksplikatsioon!B980=0,"",Eksplikatsioon!B980)</f>
        <v/>
      </c>
      <c r="C980" s="71" t="str">
        <f>IF(Eksplikatsioon!C980=0,"",Eksplikatsioon!C980)</f>
        <v/>
      </c>
      <c r="D980" s="71" t="str">
        <f>IF(Eksplikatsioon!D980=0,"",Eksplikatsioon!D980)</f>
        <v/>
      </c>
      <c r="E980" s="71" t="str">
        <f>IF(Eksplikatsioon!F980=0,"",Eksplikatsioon!F980)</f>
        <v/>
      </c>
      <c r="F980" s="71" t="str">
        <f>IF(Eksplikatsioon!H980=0,"",Eksplikatsioon!H980)</f>
        <v/>
      </c>
      <c r="G980" s="71" t="str">
        <f>IF(Eksplikatsioon!J980=0,"",Eksplikatsioon!J980)</f>
        <v/>
      </c>
      <c r="H980" s="71" t="str">
        <f>IF(Eksplikatsioon!K980=0,"",Eksplikatsioon!K980)</f>
        <v/>
      </c>
      <c r="I980" s="71" t="str">
        <f>IF(Eksplikatsioon!L980=0,"",Eksplikatsioon!L980)</f>
        <v/>
      </c>
      <c r="J980" s="72" t="str">
        <f>IFERROR(IF($G980="Erikasutuses pind (muu)",Eksplikatsioon!O980/SUM(Eksplikatsioon!$O980:'Eksplikatsioon'!$AG980),IF($G980="Erikasutuses pind (korrus)",IFERROR(SUMIFS($E:$E,$G:$G,"Ainukasutuses pind",$C:$C,"Üüritav pind",$H:$H,J$3,$A:$A,$A980)/SUMIFS($E:$E,$G:$G,"Ainukasutuses pind",$C:$C,"Üüritav pind",$A:$A,$A980),0),IF($G980="Erikasutuses pind (hoone)",IFERROR(SUMIFS($E:$E,$G:$G,"Ainukasutuses pind",$C:$C,"Üüritav pind",$H:$H,J$3)/SUMIFS($E:$E,$G:$G,"Ainukasutuses pind",$C:$C,"Üüritav pind"),0),""))),"")</f>
        <v/>
      </c>
      <c r="K980" s="72" t="str">
        <f>IFERROR(IF($G980="Erikasutuses pind (muu)",Eksplikatsioon!P980/SUM(Eksplikatsioon!$O980:'Eksplikatsioon'!$AG980),IF($G980="Erikasutuses pind (korrus)",IFERROR(SUMIFS($E:$E,$G:$G,"Ainukasutuses pind",$C:$C,"Üüritav pind",$H:$H,K$3,$A:$A,$A980)/SUMIFS($E:$E,$G:$G,"Ainukasutuses pind",$C:$C,"Üüritav pind",$A:$A,$A980),0),IF($G980="Erikasutuses pind (hoone)",IFERROR(SUMIFS($E:$E,$G:$G,"Ainukasutuses pind",$C:$C,"Üüritav pind",$H:$H,K$3)/SUMIFS($E:$E,$G:$G,"Ainukasutuses pind",$C:$C,"Üüritav pind"),0),""))),"")</f>
        <v/>
      </c>
      <c r="L980" s="72" t="str">
        <f>IFERROR(IF($G980="Erikasutuses pind (muu)",Eksplikatsioon!Q980/SUM(Eksplikatsioon!$O980:'Eksplikatsioon'!$AG980),IF($G980="Erikasutuses pind (korrus)",IFERROR(SUMIFS($E:$E,$G:$G,"Ainukasutuses pind",$C:$C,"Üüritav pind",$H:$H,L$3,$A:$A,$A980)/SUMIFS($E:$E,$G:$G,"Ainukasutuses pind",$C:$C,"Üüritav pind",$A:$A,$A980),0),IF($G980="Erikasutuses pind (hoone)",IFERROR(SUMIFS($E:$E,$G:$G,"Ainukasutuses pind",$C:$C,"Üüritav pind",$H:$H,L$3)/SUMIFS($E:$E,$G:$G,"Ainukasutuses pind",$C:$C,"Üüritav pind"),0),""))),"")</f>
        <v/>
      </c>
      <c r="M980" s="72" t="str">
        <f>IFERROR(IF($G980="Erikasutuses pind (muu)",Eksplikatsioon!R980/SUM(Eksplikatsioon!$O980:'Eksplikatsioon'!$AG980),IF($G980="Erikasutuses pind (korrus)",IFERROR(SUMIFS($E:$E,$G:$G,"Ainukasutuses pind",$C:$C,"Üüritav pind",$H:$H,M$3,$A:$A,$A980)/SUMIFS($E:$E,$G:$G,"Ainukasutuses pind",$C:$C,"Üüritav pind",$A:$A,$A980),0),IF($G980="Erikasutuses pind (hoone)",IFERROR(SUMIFS($E:$E,$G:$G,"Ainukasutuses pind",$C:$C,"Üüritav pind",$H:$H,M$3)/SUMIFS($E:$E,$G:$G,"Ainukasutuses pind",$C:$C,"Üüritav pind"),0),""))),"")</f>
        <v/>
      </c>
      <c r="N980" s="72" t="str">
        <f>IFERROR(IF($G980="Erikasutuses pind (muu)",Eksplikatsioon!S980/SUM(Eksplikatsioon!$O980:'Eksplikatsioon'!$AG980),IF($G980="Erikasutuses pind (korrus)",IFERROR(SUMIFS($E:$E,$G:$G,"Ainukasutuses pind",$C:$C,"Üüritav pind",$H:$H,N$3,$A:$A,$A980)/SUMIFS($E:$E,$G:$G,"Ainukasutuses pind",$C:$C,"Üüritav pind",$A:$A,$A980),0),IF($G980="Erikasutuses pind (hoone)",IFERROR(SUMIFS($E:$E,$G:$G,"Ainukasutuses pind",$C:$C,"Üüritav pind",$H:$H,N$3)/SUMIFS($E:$E,$G:$G,"Ainukasutuses pind",$C:$C,"Üüritav pind"),0),""))),"")</f>
        <v/>
      </c>
      <c r="O980" s="72" t="str">
        <f>IFERROR(IF($G980="Erikasutuses pind (muu)",Eksplikatsioon!T980/SUM(Eksplikatsioon!$O980:'Eksplikatsioon'!$AG980),IF($G980="Erikasutuses pind (korrus)",IFERROR(SUMIFS($E:$E,$G:$G,"Ainukasutuses pind",$C:$C,"Üüritav pind",$H:$H,O$3,$A:$A,$A980)/SUMIFS($E:$E,$G:$G,"Ainukasutuses pind",$C:$C,"Üüritav pind",$A:$A,$A980),0),IF($G980="Erikasutuses pind (hoone)",IFERROR(SUMIFS($E:$E,$G:$G,"Ainukasutuses pind",$C:$C,"Üüritav pind",$H:$H,O$3)/SUMIFS($E:$E,$G:$G,"Ainukasutuses pind",$C:$C,"Üüritav pind"),0),""))),"")</f>
        <v/>
      </c>
      <c r="P980" s="72" t="str">
        <f>IFERROR(IF($G980="Erikasutuses pind (muu)",Eksplikatsioon!U980/SUM(Eksplikatsioon!$O980:'Eksplikatsioon'!$AG980),IF($G980="Erikasutuses pind (korrus)",IFERROR(SUMIFS($E:$E,$G:$G,"Ainukasutuses pind",$C:$C,"Üüritav pind",$H:$H,P$3,$A:$A,$A980)/SUMIFS($E:$E,$G:$G,"Ainukasutuses pind",$C:$C,"Üüritav pind",$A:$A,$A980),0),IF($G980="Erikasutuses pind (hoone)",IFERROR(SUMIFS($E:$E,$G:$G,"Ainukasutuses pind",$C:$C,"Üüritav pind",$H:$H,P$3)/SUMIFS($E:$E,$G:$G,"Ainukasutuses pind",$C:$C,"Üüritav pind"),0),""))),"")</f>
        <v/>
      </c>
      <c r="Q980" s="72" t="str">
        <f>IFERROR(IF($G980="Erikasutuses pind (muu)",Eksplikatsioon!V980/SUM(Eksplikatsioon!$O980:'Eksplikatsioon'!$AG980),IF($G980="Erikasutuses pind (korrus)",IFERROR(SUMIFS($E:$E,$G:$G,"Ainukasutuses pind",$C:$C,"Üüritav pind",$H:$H,Q$3,$A:$A,$A980)/SUMIFS($E:$E,$G:$G,"Ainukasutuses pind",$C:$C,"Üüritav pind",$A:$A,$A980),0),IF($G980="Erikasutuses pind (hoone)",IFERROR(SUMIFS($E:$E,$G:$G,"Ainukasutuses pind",$C:$C,"Üüritav pind",$H:$H,Q$3)/SUMIFS($E:$E,$G:$G,"Ainukasutuses pind",$C:$C,"Üüritav pind"),0),""))),"")</f>
        <v/>
      </c>
      <c r="R980" s="72" t="str">
        <f>IFERROR(IF($G980="Erikasutuses pind (muu)",Eksplikatsioon!W980/SUM(Eksplikatsioon!$O980:'Eksplikatsioon'!$AG980),IF($G980="Erikasutuses pind (korrus)",IFERROR(SUMIFS($E:$E,$G:$G,"Ainukasutuses pind",$C:$C,"Üüritav pind",$H:$H,R$3,$A:$A,$A980)/SUMIFS($E:$E,$G:$G,"Ainukasutuses pind",$C:$C,"Üüritav pind",$A:$A,$A980),0),IF($G980="Erikasutuses pind (hoone)",IFERROR(SUMIFS($E:$E,$G:$G,"Ainukasutuses pind",$C:$C,"Üüritav pind",$H:$H,R$3)/SUMIFS($E:$E,$G:$G,"Ainukasutuses pind",$C:$C,"Üüritav pind"),0),""))),"")</f>
        <v/>
      </c>
      <c r="S980" s="72" t="str">
        <f>IFERROR(IF($G980="Erikasutuses pind (muu)",Eksplikatsioon!X980/SUM(Eksplikatsioon!$O980:'Eksplikatsioon'!$AG980),IF($G980="Erikasutuses pind (korrus)",IFERROR(SUMIFS($E:$E,$G:$G,"Ainukasutuses pind",$C:$C,"Üüritav pind",$H:$H,S$3,$A:$A,$A980)/SUMIFS($E:$E,$G:$G,"Ainukasutuses pind",$C:$C,"Üüritav pind",$A:$A,$A980),0),IF($G980="Erikasutuses pind (hoone)",IFERROR(SUMIFS($E:$E,$G:$G,"Ainukasutuses pind",$C:$C,"Üüritav pind",$H:$H,S$3)/SUMIFS($E:$E,$G:$G,"Ainukasutuses pind",$C:$C,"Üüritav pind"),0),""))),"")</f>
        <v/>
      </c>
      <c r="T980" s="72" t="str">
        <f>IFERROR(IF($G980="Erikasutuses pind (muu)",Eksplikatsioon!Y980/SUM(Eksplikatsioon!$O980:'Eksplikatsioon'!$AG980),IF($G980="Erikasutuses pind (korrus)",IFERROR(SUMIFS($E:$E,$G:$G,"Ainukasutuses pind",$C:$C,"Üüritav pind",$H:$H,T$3,$A:$A,$A980)/SUMIFS($E:$E,$G:$G,"Ainukasutuses pind",$C:$C,"Üüritav pind",$A:$A,$A980),0),IF($G980="Erikasutuses pind (hoone)",IFERROR(SUMIFS($E:$E,$G:$G,"Ainukasutuses pind",$C:$C,"Üüritav pind",$H:$H,T$3)/SUMIFS($E:$E,$G:$G,"Ainukasutuses pind",$C:$C,"Üüritav pind"),0),""))),"")</f>
        <v/>
      </c>
      <c r="U980" s="72" t="str">
        <f>IFERROR(IF($G980="Erikasutuses pind (muu)",Eksplikatsioon!Z980/SUM(Eksplikatsioon!$O980:'Eksplikatsioon'!$AG980),IF($G980="Erikasutuses pind (korrus)",IFERROR(SUMIFS($E:$E,$G:$G,"Ainukasutuses pind",$C:$C,"Üüritav pind",$H:$H,U$3,$A:$A,$A980)/SUMIFS($E:$E,$G:$G,"Ainukasutuses pind",$C:$C,"Üüritav pind",$A:$A,$A980),0),IF($G980="Erikasutuses pind (hoone)",IFERROR(SUMIFS($E:$E,$G:$G,"Ainukasutuses pind",$C:$C,"Üüritav pind",$H:$H,U$3)/SUMIFS($E:$E,$G:$G,"Ainukasutuses pind",$C:$C,"Üüritav pind"),0),""))),"")</f>
        <v/>
      </c>
      <c r="V980" s="72" t="str">
        <f>IFERROR(IF($G980="Erikasutuses pind (muu)",Eksplikatsioon!AA980/SUM(Eksplikatsioon!$O980:'Eksplikatsioon'!$AG980),IF($G980="Erikasutuses pind (korrus)",IFERROR(SUMIFS($E:$E,$G:$G,"Ainukasutuses pind",$C:$C,"Üüritav pind",$H:$H,V$3,$A:$A,$A980)/SUMIFS($E:$E,$G:$G,"Ainukasutuses pind",$C:$C,"Üüritav pind",$A:$A,$A980),0),IF($G980="Erikasutuses pind (hoone)",IFERROR(SUMIFS($E:$E,$G:$G,"Ainukasutuses pind",$C:$C,"Üüritav pind",$H:$H,V$3)/SUMIFS($E:$E,$G:$G,"Ainukasutuses pind",$C:$C,"Üüritav pind"),0),""))),"")</f>
        <v/>
      </c>
      <c r="W980" s="72" t="str">
        <f>IFERROR(IF($G980="Erikasutuses pind (muu)",Eksplikatsioon!AB980/SUM(Eksplikatsioon!$O980:'Eksplikatsioon'!$AG980),IF($G980="Erikasutuses pind (korrus)",IFERROR(SUMIFS($E:$E,$G:$G,"Ainukasutuses pind",$C:$C,"Üüritav pind",$H:$H,W$3,$A:$A,$A980)/SUMIFS($E:$E,$G:$G,"Ainukasutuses pind",$C:$C,"Üüritav pind",$A:$A,$A980),0),IF($G980="Erikasutuses pind (hoone)",IFERROR(SUMIFS($E:$E,$G:$G,"Ainukasutuses pind",$C:$C,"Üüritav pind",$H:$H,W$3)/SUMIFS($E:$E,$G:$G,"Ainukasutuses pind",$C:$C,"Üüritav pind"),0),""))),"")</f>
        <v/>
      </c>
      <c r="X980" s="72" t="str">
        <f>IFERROR(IF($G980="Erikasutuses pind (muu)",Eksplikatsioon!AC980/SUM(Eksplikatsioon!$O980:'Eksplikatsioon'!$AG980),IF($G980="Erikasutuses pind (korrus)",IFERROR(SUMIFS($E:$E,$G:$G,"Ainukasutuses pind",$C:$C,"Üüritav pind",$H:$H,X$3,$A:$A,$A980)/SUMIFS($E:$E,$G:$G,"Ainukasutuses pind",$C:$C,"Üüritav pind",$A:$A,$A980),0),IF($G980="Erikasutuses pind (hoone)",IFERROR(SUMIFS($E:$E,$G:$G,"Ainukasutuses pind",$C:$C,"Üüritav pind",$H:$H,X$3)/SUMIFS($E:$E,$G:$G,"Ainukasutuses pind",$C:$C,"Üüritav pind"),0),""))),"")</f>
        <v/>
      </c>
      <c r="Y980" s="72" t="str">
        <f>IFERROR(IF($G980="Erikasutuses pind (muu)",Eksplikatsioon!AD980/SUM(Eksplikatsioon!$O980:'Eksplikatsioon'!$AG980),IF($G980="Erikasutuses pind (korrus)",IFERROR(SUMIFS($E:$E,$G:$G,"Ainukasutuses pind",$C:$C,"Üüritav pind",$H:$H,Y$3,$A:$A,$A980)/SUMIFS($E:$E,$G:$G,"Ainukasutuses pind",$C:$C,"Üüritav pind",$A:$A,$A980),0),IF($G980="Erikasutuses pind (hoone)",IFERROR(SUMIFS($E:$E,$G:$G,"Ainukasutuses pind",$C:$C,"Üüritav pind",$H:$H,Y$3)/SUMIFS($E:$E,$G:$G,"Ainukasutuses pind",$C:$C,"Üüritav pind"),0),""))),"")</f>
        <v/>
      </c>
      <c r="Z980" s="72" t="str">
        <f>IFERROR(IF($G980="Erikasutuses pind (muu)",Eksplikatsioon!AE980/SUM(Eksplikatsioon!$O980:'Eksplikatsioon'!$AG980),IF($G980="Erikasutuses pind (korrus)",IFERROR(SUMIFS($E:$E,$G:$G,"Ainukasutuses pind",$C:$C,"Üüritav pind",$H:$H,Z$3,$A:$A,$A980)/SUMIFS($E:$E,$G:$G,"Ainukasutuses pind",$C:$C,"Üüritav pind",$A:$A,$A980),0),IF($G980="Erikasutuses pind (hoone)",IFERROR(SUMIFS($E:$E,$G:$G,"Ainukasutuses pind",$C:$C,"Üüritav pind",$H:$H,Z$3)/SUMIFS($E:$E,$G:$G,"Ainukasutuses pind",$C:$C,"Üüritav pind"),0),""))),"")</f>
        <v/>
      </c>
      <c r="AA980" s="72" t="str">
        <f>IFERROR(IF($G980="Erikasutuses pind (muu)",Eksplikatsioon!AF980/SUM(Eksplikatsioon!$O980:'Eksplikatsioon'!$AG980),IF($G980="Erikasutuses pind (korrus)",IFERROR(SUMIFS($E:$E,$G:$G,"Ainukasutuses pind",$C:$C,"Üüritav pind",$H:$H,AA$3,$A:$A,$A980)/SUMIFS($E:$E,$G:$G,"Ainukasutuses pind",$C:$C,"Üüritav pind",$A:$A,$A980),0),IF($G980="Erikasutuses pind (hoone)",IFERROR(SUMIFS($E:$E,$G:$G,"Ainukasutuses pind",$C:$C,"Üüritav pind",$H:$H,AA$3)/SUMIFS($E:$E,$G:$G,"Ainukasutuses pind",$C:$C,"Üüritav pind"),0),""))),"")</f>
        <v/>
      </c>
      <c r="AB980" s="72" t="str">
        <f>IFERROR(IF($G980="Erikasutuses pind (muu)",Eksplikatsioon!AG980/SUM(Eksplikatsioon!$O980:'Eksplikatsioon'!$AG980),IF($G980="Erikasutuses pind (korrus)",IFERROR(SUMIFS($E:$E,$G:$G,"Ainukasutuses pind",$C:$C,"Üüritav pind",$H:$H,AB$3,$A:$A,$A980)/SUMIFS($E:$E,$G:$G,"Ainukasutuses pind",$C:$C,"Üüritav pind",$A:$A,$A980),0),IF($G980="Erikasutuses pind (hoone)",IFERROR(SUMIFS($E:$E,$G:$G,"Ainukasutuses pind",$C:$C,"Üüritav pind",$H:$H,AB$3)/SUMIFS($E:$E,$G:$G,"Ainukasutuses pind",$C:$C,"Üüritav pind"),0),""))),"")</f>
        <v/>
      </c>
      <c r="AC980" s="72" t="str">
        <f>IFERROR(IF($G980="Erikasutuses pind (muu)",$E980*J980,IFERROR($E980*J980/SUM($J980:$AB980)*(Eksplikatsioon!O980)/SUMPRODUCT($J980:$AB980,Eksplikatsioon!$O980:$AG980),"")),"")</f>
        <v/>
      </c>
      <c r="AD980" s="72" t="str">
        <f>IFERROR(IF($G980="Erikasutuses pind (muu)",$E980*K980,IFERROR($E980*K980/SUM($J980:$AB980)*(Eksplikatsioon!P980)/SUMPRODUCT($J980:$AB980,Eksplikatsioon!$O980:$AG980),"")),"")</f>
        <v/>
      </c>
      <c r="AE980" s="72" t="str">
        <f>IFERROR(IF($G980="Erikasutuses pind (muu)",$E980*L980,IFERROR($E980*L980/SUM($J980:$AB980)*(Eksplikatsioon!Q980)/SUMPRODUCT($J980:$AB980,Eksplikatsioon!$O980:$AG980),"")),"")</f>
        <v/>
      </c>
      <c r="AF980" s="72" t="str">
        <f>IFERROR(IF($G980="Erikasutuses pind (muu)",$E980*M980,IFERROR($E980*M980/SUM($J980:$AB980)*(Eksplikatsioon!R980)/SUMPRODUCT($J980:$AB980,Eksplikatsioon!$O980:$AG980),"")),"")</f>
        <v/>
      </c>
      <c r="AG980" s="72" t="str">
        <f>IFERROR(IF($G980="Erikasutuses pind (muu)",$E980*N980,IFERROR($E980*N980/SUM($J980:$AB980)*(Eksplikatsioon!S980)/SUMPRODUCT($J980:$AB980,Eksplikatsioon!$O980:$AG980),"")),"")</f>
        <v/>
      </c>
      <c r="AH980" s="72" t="str">
        <f>IFERROR(IF($G980="Erikasutuses pind (muu)",$E980*O980,IFERROR($E980*O980/SUM($J980:$AB980)*(Eksplikatsioon!T980)/SUMPRODUCT($J980:$AB980,Eksplikatsioon!$O980:$AG980),"")),"")</f>
        <v/>
      </c>
      <c r="AI980" s="72" t="str">
        <f>IFERROR(IF($G980="Erikasutuses pind (muu)",$E980*P980,IFERROR($E980*P980/SUM($J980:$AB980)*(Eksplikatsioon!U980)/SUMPRODUCT($J980:$AB980,Eksplikatsioon!$O980:$AG980),"")),"")</f>
        <v/>
      </c>
      <c r="AJ980" s="72" t="str">
        <f>IFERROR(IF($G980="Erikasutuses pind (muu)",$E980*Q980,IFERROR($E980*Q980/SUM($J980:$AB980)*(Eksplikatsioon!V980)/SUMPRODUCT($J980:$AB980,Eksplikatsioon!$O980:$AG980),"")),"")</f>
        <v/>
      </c>
      <c r="AK980" s="72" t="str">
        <f>IFERROR(IF($G980="Erikasutuses pind (muu)",$E980*R980,IFERROR($E980*R980/SUM($J980:$AB980)*(Eksplikatsioon!W980)/SUMPRODUCT($J980:$AB980,Eksplikatsioon!$O980:$AG980),"")),"")</f>
        <v/>
      </c>
      <c r="AL980" s="72" t="str">
        <f>IFERROR(IF($G980="Erikasutuses pind (muu)",$E980*S980,IFERROR($E980*S980/SUM($J980:$AB980)*(Eksplikatsioon!X980)/SUMPRODUCT($J980:$AB980,Eksplikatsioon!$O980:$AG980),"")),"")</f>
        <v/>
      </c>
      <c r="AM980" s="72" t="str">
        <f>IFERROR(IF($G980="Erikasutuses pind (muu)",$E980*T980,IFERROR($E980*T980/SUM($J980:$AB980)*(Eksplikatsioon!Y980)/SUMPRODUCT($J980:$AB980,Eksplikatsioon!$O980:$AG980),"")),"")</f>
        <v/>
      </c>
      <c r="AN980" s="72" t="str">
        <f>IFERROR(IF($G980="Erikasutuses pind (muu)",$E980*U980,IFERROR($E980*U980/SUM($J980:$AB980)*(Eksplikatsioon!Z980)/SUMPRODUCT($J980:$AB980,Eksplikatsioon!$O980:$AG980),"")),"")</f>
        <v/>
      </c>
      <c r="AO980" s="72" t="str">
        <f>IFERROR(IF($G980="Erikasutuses pind (muu)",$E980*V980,IFERROR($E980*V980/SUM($J980:$AB980)*(Eksplikatsioon!AA980)/SUMPRODUCT($J980:$AB980,Eksplikatsioon!$O980:$AG980),"")),"")</f>
        <v/>
      </c>
      <c r="AP980" s="72" t="str">
        <f>IFERROR(IF($G980="Erikasutuses pind (muu)",$E980*W980,IFERROR($E980*W980/SUM($J980:$AB980)*(Eksplikatsioon!AB980)/SUMPRODUCT($J980:$AB980,Eksplikatsioon!$O980:$AG980),"")),"")</f>
        <v/>
      </c>
      <c r="AQ980" s="72" t="str">
        <f>IFERROR(IF($G980="Erikasutuses pind (muu)",$E980*X980,IFERROR($E980*X980/SUM($J980:$AB980)*(Eksplikatsioon!AC980)/SUMPRODUCT($J980:$AB980,Eksplikatsioon!$O980:$AG980),"")),"")</f>
        <v/>
      </c>
      <c r="AR980" s="72" t="str">
        <f>IFERROR(IF($G980="Erikasutuses pind (muu)",$E980*Y980,IFERROR($E980*Y980/SUM($J980:$AB980)*(Eksplikatsioon!AD980)/SUMPRODUCT($J980:$AB980,Eksplikatsioon!$O980:$AG980),"")),"")</f>
        <v/>
      </c>
      <c r="AS980" s="72" t="str">
        <f>IFERROR(IF($G980="Erikasutuses pind (muu)",$E980*Z980,IFERROR($E980*Z980/SUM($J980:$AB980)*(Eksplikatsioon!AE980)/SUMPRODUCT($J980:$AB980,Eksplikatsioon!$O980:$AG980),"")),"")</f>
        <v/>
      </c>
      <c r="AT980" s="72" t="str">
        <f>IFERROR(IF($G980="Erikasutuses pind (muu)",$E980*AA980,IFERROR($E980*AA980/SUM($J980:$AB980)*(Eksplikatsioon!AF980)/SUMPRODUCT($J980:$AB980,Eksplikatsioon!$O980:$AG980),"")),"")</f>
        <v/>
      </c>
      <c r="AU980" s="72" t="str">
        <f>IFERROR(IF($G980="Erikasutuses pind (muu)",$E980*AB980,IFERROR($E980*AB980/SUM($J980:$AB980)*(Eksplikatsioon!AG980)/SUMPRODUCT($J980:$AB980,Eksplikatsioon!$O980:$AG980),"")),"")</f>
        <v/>
      </c>
    </row>
    <row r="981" spans="1:47" x14ac:dyDescent="0.25">
      <c r="A981" s="71" t="str">
        <f>IF(Eksplikatsioon!A981=0,"",Eksplikatsioon!A981)</f>
        <v/>
      </c>
      <c r="B981" s="71" t="str">
        <f>IF(Eksplikatsioon!B981=0,"",Eksplikatsioon!B981)</f>
        <v/>
      </c>
      <c r="C981" s="71" t="str">
        <f>IF(Eksplikatsioon!C981=0,"",Eksplikatsioon!C981)</f>
        <v/>
      </c>
      <c r="D981" s="71" t="str">
        <f>IF(Eksplikatsioon!D981=0,"",Eksplikatsioon!D981)</f>
        <v/>
      </c>
      <c r="E981" s="71" t="str">
        <f>IF(Eksplikatsioon!F981=0,"",Eksplikatsioon!F981)</f>
        <v/>
      </c>
      <c r="F981" s="71" t="str">
        <f>IF(Eksplikatsioon!H981=0,"",Eksplikatsioon!H981)</f>
        <v/>
      </c>
      <c r="G981" s="71" t="str">
        <f>IF(Eksplikatsioon!J981=0,"",Eksplikatsioon!J981)</f>
        <v/>
      </c>
      <c r="H981" s="71" t="str">
        <f>IF(Eksplikatsioon!K981=0,"",Eksplikatsioon!K981)</f>
        <v/>
      </c>
      <c r="I981" s="71" t="str">
        <f>IF(Eksplikatsioon!L981=0,"",Eksplikatsioon!L981)</f>
        <v/>
      </c>
      <c r="J981" s="72" t="str">
        <f>IFERROR(IF($G981="Erikasutuses pind (muu)",Eksplikatsioon!O981/SUM(Eksplikatsioon!$O981:'Eksplikatsioon'!$AG981),IF($G981="Erikasutuses pind (korrus)",IFERROR(SUMIFS($E:$E,$G:$G,"Ainukasutuses pind",$C:$C,"Üüritav pind",$H:$H,J$3,$A:$A,$A981)/SUMIFS($E:$E,$G:$G,"Ainukasutuses pind",$C:$C,"Üüritav pind",$A:$A,$A981),0),IF($G981="Erikasutuses pind (hoone)",IFERROR(SUMIFS($E:$E,$G:$G,"Ainukasutuses pind",$C:$C,"Üüritav pind",$H:$H,J$3)/SUMIFS($E:$E,$G:$G,"Ainukasutuses pind",$C:$C,"Üüritav pind"),0),""))),"")</f>
        <v/>
      </c>
      <c r="K981" s="72" t="str">
        <f>IFERROR(IF($G981="Erikasutuses pind (muu)",Eksplikatsioon!P981/SUM(Eksplikatsioon!$O981:'Eksplikatsioon'!$AG981),IF($G981="Erikasutuses pind (korrus)",IFERROR(SUMIFS($E:$E,$G:$G,"Ainukasutuses pind",$C:$C,"Üüritav pind",$H:$H,K$3,$A:$A,$A981)/SUMIFS($E:$E,$G:$G,"Ainukasutuses pind",$C:$C,"Üüritav pind",$A:$A,$A981),0),IF($G981="Erikasutuses pind (hoone)",IFERROR(SUMIFS($E:$E,$G:$G,"Ainukasutuses pind",$C:$C,"Üüritav pind",$H:$H,K$3)/SUMIFS($E:$E,$G:$G,"Ainukasutuses pind",$C:$C,"Üüritav pind"),0),""))),"")</f>
        <v/>
      </c>
      <c r="L981" s="72" t="str">
        <f>IFERROR(IF($G981="Erikasutuses pind (muu)",Eksplikatsioon!Q981/SUM(Eksplikatsioon!$O981:'Eksplikatsioon'!$AG981),IF($G981="Erikasutuses pind (korrus)",IFERROR(SUMIFS($E:$E,$G:$G,"Ainukasutuses pind",$C:$C,"Üüritav pind",$H:$H,L$3,$A:$A,$A981)/SUMIFS($E:$E,$G:$G,"Ainukasutuses pind",$C:$C,"Üüritav pind",$A:$A,$A981),0),IF($G981="Erikasutuses pind (hoone)",IFERROR(SUMIFS($E:$E,$G:$G,"Ainukasutuses pind",$C:$C,"Üüritav pind",$H:$H,L$3)/SUMIFS($E:$E,$G:$G,"Ainukasutuses pind",$C:$C,"Üüritav pind"),0),""))),"")</f>
        <v/>
      </c>
      <c r="M981" s="72" t="str">
        <f>IFERROR(IF($G981="Erikasutuses pind (muu)",Eksplikatsioon!R981/SUM(Eksplikatsioon!$O981:'Eksplikatsioon'!$AG981),IF($G981="Erikasutuses pind (korrus)",IFERROR(SUMIFS($E:$E,$G:$G,"Ainukasutuses pind",$C:$C,"Üüritav pind",$H:$H,M$3,$A:$A,$A981)/SUMIFS($E:$E,$G:$G,"Ainukasutuses pind",$C:$C,"Üüritav pind",$A:$A,$A981),0),IF($G981="Erikasutuses pind (hoone)",IFERROR(SUMIFS($E:$E,$G:$G,"Ainukasutuses pind",$C:$C,"Üüritav pind",$H:$H,M$3)/SUMIFS($E:$E,$G:$G,"Ainukasutuses pind",$C:$C,"Üüritav pind"),0),""))),"")</f>
        <v/>
      </c>
      <c r="N981" s="72" t="str">
        <f>IFERROR(IF($G981="Erikasutuses pind (muu)",Eksplikatsioon!S981/SUM(Eksplikatsioon!$O981:'Eksplikatsioon'!$AG981),IF($G981="Erikasutuses pind (korrus)",IFERROR(SUMIFS($E:$E,$G:$G,"Ainukasutuses pind",$C:$C,"Üüritav pind",$H:$H,N$3,$A:$A,$A981)/SUMIFS($E:$E,$G:$G,"Ainukasutuses pind",$C:$C,"Üüritav pind",$A:$A,$A981),0),IF($G981="Erikasutuses pind (hoone)",IFERROR(SUMIFS($E:$E,$G:$G,"Ainukasutuses pind",$C:$C,"Üüritav pind",$H:$H,N$3)/SUMIFS($E:$E,$G:$G,"Ainukasutuses pind",$C:$C,"Üüritav pind"),0),""))),"")</f>
        <v/>
      </c>
      <c r="O981" s="72" t="str">
        <f>IFERROR(IF($G981="Erikasutuses pind (muu)",Eksplikatsioon!T981/SUM(Eksplikatsioon!$O981:'Eksplikatsioon'!$AG981),IF($G981="Erikasutuses pind (korrus)",IFERROR(SUMIFS($E:$E,$G:$G,"Ainukasutuses pind",$C:$C,"Üüritav pind",$H:$H,O$3,$A:$A,$A981)/SUMIFS($E:$E,$G:$G,"Ainukasutuses pind",$C:$C,"Üüritav pind",$A:$A,$A981),0),IF($G981="Erikasutuses pind (hoone)",IFERROR(SUMIFS($E:$E,$G:$G,"Ainukasutuses pind",$C:$C,"Üüritav pind",$H:$H,O$3)/SUMIFS($E:$E,$G:$G,"Ainukasutuses pind",$C:$C,"Üüritav pind"),0),""))),"")</f>
        <v/>
      </c>
      <c r="P981" s="72" t="str">
        <f>IFERROR(IF($G981="Erikasutuses pind (muu)",Eksplikatsioon!U981/SUM(Eksplikatsioon!$O981:'Eksplikatsioon'!$AG981),IF($G981="Erikasutuses pind (korrus)",IFERROR(SUMIFS($E:$E,$G:$G,"Ainukasutuses pind",$C:$C,"Üüritav pind",$H:$H,P$3,$A:$A,$A981)/SUMIFS($E:$E,$G:$G,"Ainukasutuses pind",$C:$C,"Üüritav pind",$A:$A,$A981),0),IF($G981="Erikasutuses pind (hoone)",IFERROR(SUMIFS($E:$E,$G:$G,"Ainukasutuses pind",$C:$C,"Üüritav pind",$H:$H,P$3)/SUMIFS($E:$E,$G:$G,"Ainukasutuses pind",$C:$C,"Üüritav pind"),0),""))),"")</f>
        <v/>
      </c>
      <c r="Q981" s="72" t="str">
        <f>IFERROR(IF($G981="Erikasutuses pind (muu)",Eksplikatsioon!V981/SUM(Eksplikatsioon!$O981:'Eksplikatsioon'!$AG981),IF($G981="Erikasutuses pind (korrus)",IFERROR(SUMIFS($E:$E,$G:$G,"Ainukasutuses pind",$C:$C,"Üüritav pind",$H:$H,Q$3,$A:$A,$A981)/SUMIFS($E:$E,$G:$G,"Ainukasutuses pind",$C:$C,"Üüritav pind",$A:$A,$A981),0),IF($G981="Erikasutuses pind (hoone)",IFERROR(SUMIFS($E:$E,$G:$G,"Ainukasutuses pind",$C:$C,"Üüritav pind",$H:$H,Q$3)/SUMIFS($E:$E,$G:$G,"Ainukasutuses pind",$C:$C,"Üüritav pind"),0),""))),"")</f>
        <v/>
      </c>
      <c r="R981" s="72" t="str">
        <f>IFERROR(IF($G981="Erikasutuses pind (muu)",Eksplikatsioon!W981/SUM(Eksplikatsioon!$O981:'Eksplikatsioon'!$AG981),IF($G981="Erikasutuses pind (korrus)",IFERROR(SUMIFS($E:$E,$G:$G,"Ainukasutuses pind",$C:$C,"Üüritav pind",$H:$H,R$3,$A:$A,$A981)/SUMIFS($E:$E,$G:$G,"Ainukasutuses pind",$C:$C,"Üüritav pind",$A:$A,$A981),0),IF($G981="Erikasutuses pind (hoone)",IFERROR(SUMIFS($E:$E,$G:$G,"Ainukasutuses pind",$C:$C,"Üüritav pind",$H:$H,R$3)/SUMIFS($E:$E,$G:$G,"Ainukasutuses pind",$C:$C,"Üüritav pind"),0),""))),"")</f>
        <v/>
      </c>
      <c r="S981" s="72" t="str">
        <f>IFERROR(IF($G981="Erikasutuses pind (muu)",Eksplikatsioon!X981/SUM(Eksplikatsioon!$O981:'Eksplikatsioon'!$AG981),IF($G981="Erikasutuses pind (korrus)",IFERROR(SUMIFS($E:$E,$G:$G,"Ainukasutuses pind",$C:$C,"Üüritav pind",$H:$H,S$3,$A:$A,$A981)/SUMIFS($E:$E,$G:$G,"Ainukasutuses pind",$C:$C,"Üüritav pind",$A:$A,$A981),0),IF($G981="Erikasutuses pind (hoone)",IFERROR(SUMIFS($E:$E,$G:$G,"Ainukasutuses pind",$C:$C,"Üüritav pind",$H:$H,S$3)/SUMIFS($E:$E,$G:$G,"Ainukasutuses pind",$C:$C,"Üüritav pind"),0),""))),"")</f>
        <v/>
      </c>
      <c r="T981" s="72" t="str">
        <f>IFERROR(IF($G981="Erikasutuses pind (muu)",Eksplikatsioon!Y981/SUM(Eksplikatsioon!$O981:'Eksplikatsioon'!$AG981),IF($G981="Erikasutuses pind (korrus)",IFERROR(SUMIFS($E:$E,$G:$G,"Ainukasutuses pind",$C:$C,"Üüritav pind",$H:$H,T$3,$A:$A,$A981)/SUMIFS($E:$E,$G:$G,"Ainukasutuses pind",$C:$C,"Üüritav pind",$A:$A,$A981),0),IF($G981="Erikasutuses pind (hoone)",IFERROR(SUMIFS($E:$E,$G:$G,"Ainukasutuses pind",$C:$C,"Üüritav pind",$H:$H,T$3)/SUMIFS($E:$E,$G:$G,"Ainukasutuses pind",$C:$C,"Üüritav pind"),0),""))),"")</f>
        <v/>
      </c>
      <c r="U981" s="72" t="str">
        <f>IFERROR(IF($G981="Erikasutuses pind (muu)",Eksplikatsioon!Z981/SUM(Eksplikatsioon!$O981:'Eksplikatsioon'!$AG981),IF($G981="Erikasutuses pind (korrus)",IFERROR(SUMIFS($E:$E,$G:$G,"Ainukasutuses pind",$C:$C,"Üüritav pind",$H:$H,U$3,$A:$A,$A981)/SUMIFS($E:$E,$G:$G,"Ainukasutuses pind",$C:$C,"Üüritav pind",$A:$A,$A981),0),IF($G981="Erikasutuses pind (hoone)",IFERROR(SUMIFS($E:$E,$G:$G,"Ainukasutuses pind",$C:$C,"Üüritav pind",$H:$H,U$3)/SUMIFS($E:$E,$G:$G,"Ainukasutuses pind",$C:$C,"Üüritav pind"),0),""))),"")</f>
        <v/>
      </c>
      <c r="V981" s="72" t="str">
        <f>IFERROR(IF($G981="Erikasutuses pind (muu)",Eksplikatsioon!AA981/SUM(Eksplikatsioon!$O981:'Eksplikatsioon'!$AG981),IF($G981="Erikasutuses pind (korrus)",IFERROR(SUMIFS($E:$E,$G:$G,"Ainukasutuses pind",$C:$C,"Üüritav pind",$H:$H,V$3,$A:$A,$A981)/SUMIFS($E:$E,$G:$G,"Ainukasutuses pind",$C:$C,"Üüritav pind",$A:$A,$A981),0),IF($G981="Erikasutuses pind (hoone)",IFERROR(SUMIFS($E:$E,$G:$G,"Ainukasutuses pind",$C:$C,"Üüritav pind",$H:$H,V$3)/SUMIFS($E:$E,$G:$G,"Ainukasutuses pind",$C:$C,"Üüritav pind"),0),""))),"")</f>
        <v/>
      </c>
      <c r="W981" s="72" t="str">
        <f>IFERROR(IF($G981="Erikasutuses pind (muu)",Eksplikatsioon!AB981/SUM(Eksplikatsioon!$O981:'Eksplikatsioon'!$AG981),IF($G981="Erikasutuses pind (korrus)",IFERROR(SUMIFS($E:$E,$G:$G,"Ainukasutuses pind",$C:$C,"Üüritav pind",$H:$H,W$3,$A:$A,$A981)/SUMIFS($E:$E,$G:$G,"Ainukasutuses pind",$C:$C,"Üüritav pind",$A:$A,$A981),0),IF($G981="Erikasutuses pind (hoone)",IFERROR(SUMIFS($E:$E,$G:$G,"Ainukasutuses pind",$C:$C,"Üüritav pind",$H:$H,W$3)/SUMIFS($E:$E,$G:$G,"Ainukasutuses pind",$C:$C,"Üüritav pind"),0),""))),"")</f>
        <v/>
      </c>
      <c r="X981" s="72" t="str">
        <f>IFERROR(IF($G981="Erikasutuses pind (muu)",Eksplikatsioon!AC981/SUM(Eksplikatsioon!$O981:'Eksplikatsioon'!$AG981),IF($G981="Erikasutuses pind (korrus)",IFERROR(SUMIFS($E:$E,$G:$G,"Ainukasutuses pind",$C:$C,"Üüritav pind",$H:$H,X$3,$A:$A,$A981)/SUMIFS($E:$E,$G:$G,"Ainukasutuses pind",$C:$C,"Üüritav pind",$A:$A,$A981),0),IF($G981="Erikasutuses pind (hoone)",IFERROR(SUMIFS($E:$E,$G:$G,"Ainukasutuses pind",$C:$C,"Üüritav pind",$H:$H,X$3)/SUMIFS($E:$E,$G:$G,"Ainukasutuses pind",$C:$C,"Üüritav pind"),0),""))),"")</f>
        <v/>
      </c>
      <c r="Y981" s="72" t="str">
        <f>IFERROR(IF($G981="Erikasutuses pind (muu)",Eksplikatsioon!AD981/SUM(Eksplikatsioon!$O981:'Eksplikatsioon'!$AG981),IF($G981="Erikasutuses pind (korrus)",IFERROR(SUMIFS($E:$E,$G:$G,"Ainukasutuses pind",$C:$C,"Üüritav pind",$H:$H,Y$3,$A:$A,$A981)/SUMIFS($E:$E,$G:$G,"Ainukasutuses pind",$C:$C,"Üüritav pind",$A:$A,$A981),0),IF($G981="Erikasutuses pind (hoone)",IFERROR(SUMIFS($E:$E,$G:$G,"Ainukasutuses pind",$C:$C,"Üüritav pind",$H:$H,Y$3)/SUMIFS($E:$E,$G:$G,"Ainukasutuses pind",$C:$C,"Üüritav pind"),0),""))),"")</f>
        <v/>
      </c>
      <c r="Z981" s="72" t="str">
        <f>IFERROR(IF($G981="Erikasutuses pind (muu)",Eksplikatsioon!AE981/SUM(Eksplikatsioon!$O981:'Eksplikatsioon'!$AG981),IF($G981="Erikasutuses pind (korrus)",IFERROR(SUMIFS($E:$E,$G:$G,"Ainukasutuses pind",$C:$C,"Üüritav pind",$H:$H,Z$3,$A:$A,$A981)/SUMIFS($E:$E,$G:$G,"Ainukasutuses pind",$C:$C,"Üüritav pind",$A:$A,$A981),0),IF($G981="Erikasutuses pind (hoone)",IFERROR(SUMIFS($E:$E,$G:$G,"Ainukasutuses pind",$C:$C,"Üüritav pind",$H:$H,Z$3)/SUMIFS($E:$E,$G:$G,"Ainukasutuses pind",$C:$C,"Üüritav pind"),0),""))),"")</f>
        <v/>
      </c>
      <c r="AA981" s="72" t="str">
        <f>IFERROR(IF($G981="Erikasutuses pind (muu)",Eksplikatsioon!AF981/SUM(Eksplikatsioon!$O981:'Eksplikatsioon'!$AG981),IF($G981="Erikasutuses pind (korrus)",IFERROR(SUMIFS($E:$E,$G:$G,"Ainukasutuses pind",$C:$C,"Üüritav pind",$H:$H,AA$3,$A:$A,$A981)/SUMIFS($E:$E,$G:$G,"Ainukasutuses pind",$C:$C,"Üüritav pind",$A:$A,$A981),0),IF($G981="Erikasutuses pind (hoone)",IFERROR(SUMIFS($E:$E,$G:$G,"Ainukasutuses pind",$C:$C,"Üüritav pind",$H:$H,AA$3)/SUMIFS($E:$E,$G:$G,"Ainukasutuses pind",$C:$C,"Üüritav pind"),0),""))),"")</f>
        <v/>
      </c>
      <c r="AB981" s="72" t="str">
        <f>IFERROR(IF($G981="Erikasutuses pind (muu)",Eksplikatsioon!AG981/SUM(Eksplikatsioon!$O981:'Eksplikatsioon'!$AG981),IF($G981="Erikasutuses pind (korrus)",IFERROR(SUMIFS($E:$E,$G:$G,"Ainukasutuses pind",$C:$C,"Üüritav pind",$H:$H,AB$3,$A:$A,$A981)/SUMIFS($E:$E,$G:$G,"Ainukasutuses pind",$C:$C,"Üüritav pind",$A:$A,$A981),0),IF($G981="Erikasutuses pind (hoone)",IFERROR(SUMIFS($E:$E,$G:$G,"Ainukasutuses pind",$C:$C,"Üüritav pind",$H:$H,AB$3)/SUMIFS($E:$E,$G:$G,"Ainukasutuses pind",$C:$C,"Üüritav pind"),0),""))),"")</f>
        <v/>
      </c>
      <c r="AC981" s="72" t="str">
        <f>IFERROR(IF($G981="Erikasutuses pind (muu)",$E981*J981,IFERROR($E981*J981/SUM($J981:$AB981)*(Eksplikatsioon!O981)/SUMPRODUCT($J981:$AB981,Eksplikatsioon!$O981:$AG981),"")),"")</f>
        <v/>
      </c>
      <c r="AD981" s="72" t="str">
        <f>IFERROR(IF($G981="Erikasutuses pind (muu)",$E981*K981,IFERROR($E981*K981/SUM($J981:$AB981)*(Eksplikatsioon!P981)/SUMPRODUCT($J981:$AB981,Eksplikatsioon!$O981:$AG981),"")),"")</f>
        <v/>
      </c>
      <c r="AE981" s="72" t="str">
        <f>IFERROR(IF($G981="Erikasutuses pind (muu)",$E981*L981,IFERROR($E981*L981/SUM($J981:$AB981)*(Eksplikatsioon!Q981)/SUMPRODUCT($J981:$AB981,Eksplikatsioon!$O981:$AG981),"")),"")</f>
        <v/>
      </c>
      <c r="AF981" s="72" t="str">
        <f>IFERROR(IF($G981="Erikasutuses pind (muu)",$E981*M981,IFERROR($E981*M981/SUM($J981:$AB981)*(Eksplikatsioon!R981)/SUMPRODUCT($J981:$AB981,Eksplikatsioon!$O981:$AG981),"")),"")</f>
        <v/>
      </c>
      <c r="AG981" s="72" t="str">
        <f>IFERROR(IF($G981="Erikasutuses pind (muu)",$E981*N981,IFERROR($E981*N981/SUM($J981:$AB981)*(Eksplikatsioon!S981)/SUMPRODUCT($J981:$AB981,Eksplikatsioon!$O981:$AG981),"")),"")</f>
        <v/>
      </c>
      <c r="AH981" s="72" t="str">
        <f>IFERROR(IF($G981="Erikasutuses pind (muu)",$E981*O981,IFERROR($E981*O981/SUM($J981:$AB981)*(Eksplikatsioon!T981)/SUMPRODUCT($J981:$AB981,Eksplikatsioon!$O981:$AG981),"")),"")</f>
        <v/>
      </c>
      <c r="AI981" s="72" t="str">
        <f>IFERROR(IF($G981="Erikasutuses pind (muu)",$E981*P981,IFERROR($E981*P981/SUM($J981:$AB981)*(Eksplikatsioon!U981)/SUMPRODUCT($J981:$AB981,Eksplikatsioon!$O981:$AG981),"")),"")</f>
        <v/>
      </c>
      <c r="AJ981" s="72" t="str">
        <f>IFERROR(IF($G981="Erikasutuses pind (muu)",$E981*Q981,IFERROR($E981*Q981/SUM($J981:$AB981)*(Eksplikatsioon!V981)/SUMPRODUCT($J981:$AB981,Eksplikatsioon!$O981:$AG981),"")),"")</f>
        <v/>
      </c>
      <c r="AK981" s="72" t="str">
        <f>IFERROR(IF($G981="Erikasutuses pind (muu)",$E981*R981,IFERROR($E981*R981/SUM($J981:$AB981)*(Eksplikatsioon!W981)/SUMPRODUCT($J981:$AB981,Eksplikatsioon!$O981:$AG981),"")),"")</f>
        <v/>
      </c>
      <c r="AL981" s="72" t="str">
        <f>IFERROR(IF($G981="Erikasutuses pind (muu)",$E981*S981,IFERROR($E981*S981/SUM($J981:$AB981)*(Eksplikatsioon!X981)/SUMPRODUCT($J981:$AB981,Eksplikatsioon!$O981:$AG981),"")),"")</f>
        <v/>
      </c>
      <c r="AM981" s="72" t="str">
        <f>IFERROR(IF($G981="Erikasutuses pind (muu)",$E981*T981,IFERROR($E981*T981/SUM($J981:$AB981)*(Eksplikatsioon!Y981)/SUMPRODUCT($J981:$AB981,Eksplikatsioon!$O981:$AG981),"")),"")</f>
        <v/>
      </c>
      <c r="AN981" s="72" t="str">
        <f>IFERROR(IF($G981="Erikasutuses pind (muu)",$E981*U981,IFERROR($E981*U981/SUM($J981:$AB981)*(Eksplikatsioon!Z981)/SUMPRODUCT($J981:$AB981,Eksplikatsioon!$O981:$AG981),"")),"")</f>
        <v/>
      </c>
      <c r="AO981" s="72" t="str">
        <f>IFERROR(IF($G981="Erikasutuses pind (muu)",$E981*V981,IFERROR($E981*V981/SUM($J981:$AB981)*(Eksplikatsioon!AA981)/SUMPRODUCT($J981:$AB981,Eksplikatsioon!$O981:$AG981),"")),"")</f>
        <v/>
      </c>
      <c r="AP981" s="72" t="str">
        <f>IFERROR(IF($G981="Erikasutuses pind (muu)",$E981*W981,IFERROR($E981*W981/SUM($J981:$AB981)*(Eksplikatsioon!AB981)/SUMPRODUCT($J981:$AB981,Eksplikatsioon!$O981:$AG981),"")),"")</f>
        <v/>
      </c>
      <c r="AQ981" s="72" t="str">
        <f>IFERROR(IF($G981="Erikasutuses pind (muu)",$E981*X981,IFERROR($E981*X981/SUM($J981:$AB981)*(Eksplikatsioon!AC981)/SUMPRODUCT($J981:$AB981,Eksplikatsioon!$O981:$AG981),"")),"")</f>
        <v/>
      </c>
      <c r="AR981" s="72" t="str">
        <f>IFERROR(IF($G981="Erikasutuses pind (muu)",$E981*Y981,IFERROR($E981*Y981/SUM($J981:$AB981)*(Eksplikatsioon!AD981)/SUMPRODUCT($J981:$AB981,Eksplikatsioon!$O981:$AG981),"")),"")</f>
        <v/>
      </c>
      <c r="AS981" s="72" t="str">
        <f>IFERROR(IF($G981="Erikasutuses pind (muu)",$E981*Z981,IFERROR($E981*Z981/SUM($J981:$AB981)*(Eksplikatsioon!AE981)/SUMPRODUCT($J981:$AB981,Eksplikatsioon!$O981:$AG981),"")),"")</f>
        <v/>
      </c>
      <c r="AT981" s="72" t="str">
        <f>IFERROR(IF($G981="Erikasutuses pind (muu)",$E981*AA981,IFERROR($E981*AA981/SUM($J981:$AB981)*(Eksplikatsioon!AF981)/SUMPRODUCT($J981:$AB981,Eksplikatsioon!$O981:$AG981),"")),"")</f>
        <v/>
      </c>
      <c r="AU981" s="72" t="str">
        <f>IFERROR(IF($G981="Erikasutuses pind (muu)",$E981*AB981,IFERROR($E981*AB981/SUM($J981:$AB981)*(Eksplikatsioon!AG981)/SUMPRODUCT($J981:$AB981,Eksplikatsioon!$O981:$AG981),"")),"")</f>
        <v/>
      </c>
    </row>
    <row r="982" spans="1:47" x14ac:dyDescent="0.25">
      <c r="A982" s="71" t="str">
        <f>IF(Eksplikatsioon!A982=0,"",Eksplikatsioon!A982)</f>
        <v/>
      </c>
      <c r="B982" s="71" t="str">
        <f>IF(Eksplikatsioon!B982=0,"",Eksplikatsioon!B982)</f>
        <v/>
      </c>
      <c r="C982" s="71" t="str">
        <f>IF(Eksplikatsioon!C982=0,"",Eksplikatsioon!C982)</f>
        <v/>
      </c>
      <c r="D982" s="71" t="str">
        <f>IF(Eksplikatsioon!D982=0,"",Eksplikatsioon!D982)</f>
        <v/>
      </c>
      <c r="E982" s="71" t="str">
        <f>IF(Eksplikatsioon!F982=0,"",Eksplikatsioon!F982)</f>
        <v/>
      </c>
      <c r="F982" s="71" t="str">
        <f>IF(Eksplikatsioon!H982=0,"",Eksplikatsioon!H982)</f>
        <v/>
      </c>
      <c r="G982" s="71" t="str">
        <f>IF(Eksplikatsioon!J982=0,"",Eksplikatsioon!J982)</f>
        <v/>
      </c>
      <c r="H982" s="71" t="str">
        <f>IF(Eksplikatsioon!K982=0,"",Eksplikatsioon!K982)</f>
        <v/>
      </c>
      <c r="I982" s="71" t="str">
        <f>IF(Eksplikatsioon!L982=0,"",Eksplikatsioon!L982)</f>
        <v/>
      </c>
      <c r="J982" s="72" t="str">
        <f>IFERROR(IF($G982="Erikasutuses pind (muu)",Eksplikatsioon!O982/SUM(Eksplikatsioon!$O982:'Eksplikatsioon'!$AG982),IF($G982="Erikasutuses pind (korrus)",IFERROR(SUMIFS($E:$E,$G:$G,"Ainukasutuses pind",$C:$C,"Üüritav pind",$H:$H,J$3,$A:$A,$A982)/SUMIFS($E:$E,$G:$G,"Ainukasutuses pind",$C:$C,"Üüritav pind",$A:$A,$A982),0),IF($G982="Erikasutuses pind (hoone)",IFERROR(SUMIFS($E:$E,$G:$G,"Ainukasutuses pind",$C:$C,"Üüritav pind",$H:$H,J$3)/SUMIFS($E:$E,$G:$G,"Ainukasutuses pind",$C:$C,"Üüritav pind"),0),""))),"")</f>
        <v/>
      </c>
      <c r="K982" s="72" t="str">
        <f>IFERROR(IF($G982="Erikasutuses pind (muu)",Eksplikatsioon!P982/SUM(Eksplikatsioon!$O982:'Eksplikatsioon'!$AG982),IF($G982="Erikasutuses pind (korrus)",IFERROR(SUMIFS($E:$E,$G:$G,"Ainukasutuses pind",$C:$C,"Üüritav pind",$H:$H,K$3,$A:$A,$A982)/SUMIFS($E:$E,$G:$G,"Ainukasutuses pind",$C:$C,"Üüritav pind",$A:$A,$A982),0),IF($G982="Erikasutuses pind (hoone)",IFERROR(SUMIFS($E:$E,$G:$G,"Ainukasutuses pind",$C:$C,"Üüritav pind",$H:$H,K$3)/SUMIFS($E:$E,$G:$G,"Ainukasutuses pind",$C:$C,"Üüritav pind"),0),""))),"")</f>
        <v/>
      </c>
      <c r="L982" s="72" t="str">
        <f>IFERROR(IF($G982="Erikasutuses pind (muu)",Eksplikatsioon!Q982/SUM(Eksplikatsioon!$O982:'Eksplikatsioon'!$AG982),IF($G982="Erikasutuses pind (korrus)",IFERROR(SUMIFS($E:$E,$G:$G,"Ainukasutuses pind",$C:$C,"Üüritav pind",$H:$H,L$3,$A:$A,$A982)/SUMIFS($E:$E,$G:$G,"Ainukasutuses pind",$C:$C,"Üüritav pind",$A:$A,$A982),0),IF($G982="Erikasutuses pind (hoone)",IFERROR(SUMIFS($E:$E,$G:$G,"Ainukasutuses pind",$C:$C,"Üüritav pind",$H:$H,L$3)/SUMIFS($E:$E,$G:$G,"Ainukasutuses pind",$C:$C,"Üüritav pind"),0),""))),"")</f>
        <v/>
      </c>
      <c r="M982" s="72" t="str">
        <f>IFERROR(IF($G982="Erikasutuses pind (muu)",Eksplikatsioon!R982/SUM(Eksplikatsioon!$O982:'Eksplikatsioon'!$AG982),IF($G982="Erikasutuses pind (korrus)",IFERROR(SUMIFS($E:$E,$G:$G,"Ainukasutuses pind",$C:$C,"Üüritav pind",$H:$H,M$3,$A:$A,$A982)/SUMIFS($E:$E,$G:$G,"Ainukasutuses pind",$C:$C,"Üüritav pind",$A:$A,$A982),0),IF($G982="Erikasutuses pind (hoone)",IFERROR(SUMIFS($E:$E,$G:$G,"Ainukasutuses pind",$C:$C,"Üüritav pind",$H:$H,M$3)/SUMIFS($E:$E,$G:$G,"Ainukasutuses pind",$C:$C,"Üüritav pind"),0),""))),"")</f>
        <v/>
      </c>
      <c r="N982" s="72" t="str">
        <f>IFERROR(IF($G982="Erikasutuses pind (muu)",Eksplikatsioon!S982/SUM(Eksplikatsioon!$O982:'Eksplikatsioon'!$AG982),IF($G982="Erikasutuses pind (korrus)",IFERROR(SUMIFS($E:$E,$G:$G,"Ainukasutuses pind",$C:$C,"Üüritav pind",$H:$H,N$3,$A:$A,$A982)/SUMIFS($E:$E,$G:$G,"Ainukasutuses pind",$C:$C,"Üüritav pind",$A:$A,$A982),0),IF($G982="Erikasutuses pind (hoone)",IFERROR(SUMIFS($E:$E,$G:$G,"Ainukasutuses pind",$C:$C,"Üüritav pind",$H:$H,N$3)/SUMIFS($E:$E,$G:$G,"Ainukasutuses pind",$C:$C,"Üüritav pind"),0),""))),"")</f>
        <v/>
      </c>
      <c r="O982" s="72" t="str">
        <f>IFERROR(IF($G982="Erikasutuses pind (muu)",Eksplikatsioon!T982/SUM(Eksplikatsioon!$O982:'Eksplikatsioon'!$AG982),IF($G982="Erikasutuses pind (korrus)",IFERROR(SUMIFS($E:$E,$G:$G,"Ainukasutuses pind",$C:$C,"Üüritav pind",$H:$H,O$3,$A:$A,$A982)/SUMIFS($E:$E,$G:$G,"Ainukasutuses pind",$C:$C,"Üüritav pind",$A:$A,$A982),0),IF($G982="Erikasutuses pind (hoone)",IFERROR(SUMIFS($E:$E,$G:$G,"Ainukasutuses pind",$C:$C,"Üüritav pind",$H:$H,O$3)/SUMIFS($E:$E,$G:$G,"Ainukasutuses pind",$C:$C,"Üüritav pind"),0),""))),"")</f>
        <v/>
      </c>
      <c r="P982" s="72" t="str">
        <f>IFERROR(IF($G982="Erikasutuses pind (muu)",Eksplikatsioon!U982/SUM(Eksplikatsioon!$O982:'Eksplikatsioon'!$AG982),IF($G982="Erikasutuses pind (korrus)",IFERROR(SUMIFS($E:$E,$G:$G,"Ainukasutuses pind",$C:$C,"Üüritav pind",$H:$H,P$3,$A:$A,$A982)/SUMIFS($E:$E,$G:$G,"Ainukasutuses pind",$C:$C,"Üüritav pind",$A:$A,$A982),0),IF($G982="Erikasutuses pind (hoone)",IFERROR(SUMIFS($E:$E,$G:$G,"Ainukasutuses pind",$C:$C,"Üüritav pind",$H:$H,P$3)/SUMIFS($E:$E,$G:$G,"Ainukasutuses pind",$C:$C,"Üüritav pind"),0),""))),"")</f>
        <v/>
      </c>
      <c r="Q982" s="72" t="str">
        <f>IFERROR(IF($G982="Erikasutuses pind (muu)",Eksplikatsioon!V982/SUM(Eksplikatsioon!$O982:'Eksplikatsioon'!$AG982),IF($G982="Erikasutuses pind (korrus)",IFERROR(SUMIFS($E:$E,$G:$G,"Ainukasutuses pind",$C:$C,"Üüritav pind",$H:$H,Q$3,$A:$A,$A982)/SUMIFS($E:$E,$G:$G,"Ainukasutuses pind",$C:$C,"Üüritav pind",$A:$A,$A982),0),IF($G982="Erikasutuses pind (hoone)",IFERROR(SUMIFS($E:$E,$G:$G,"Ainukasutuses pind",$C:$C,"Üüritav pind",$H:$H,Q$3)/SUMIFS($E:$E,$G:$G,"Ainukasutuses pind",$C:$C,"Üüritav pind"),0),""))),"")</f>
        <v/>
      </c>
      <c r="R982" s="72" t="str">
        <f>IFERROR(IF($G982="Erikasutuses pind (muu)",Eksplikatsioon!W982/SUM(Eksplikatsioon!$O982:'Eksplikatsioon'!$AG982),IF($G982="Erikasutuses pind (korrus)",IFERROR(SUMIFS($E:$E,$G:$G,"Ainukasutuses pind",$C:$C,"Üüritav pind",$H:$H,R$3,$A:$A,$A982)/SUMIFS($E:$E,$G:$G,"Ainukasutuses pind",$C:$C,"Üüritav pind",$A:$A,$A982),0),IF($G982="Erikasutuses pind (hoone)",IFERROR(SUMIFS($E:$E,$G:$G,"Ainukasutuses pind",$C:$C,"Üüritav pind",$H:$H,R$3)/SUMIFS($E:$E,$G:$G,"Ainukasutuses pind",$C:$C,"Üüritav pind"),0),""))),"")</f>
        <v/>
      </c>
      <c r="S982" s="72" t="str">
        <f>IFERROR(IF($G982="Erikasutuses pind (muu)",Eksplikatsioon!X982/SUM(Eksplikatsioon!$O982:'Eksplikatsioon'!$AG982),IF($G982="Erikasutuses pind (korrus)",IFERROR(SUMIFS($E:$E,$G:$G,"Ainukasutuses pind",$C:$C,"Üüritav pind",$H:$H,S$3,$A:$A,$A982)/SUMIFS($E:$E,$G:$G,"Ainukasutuses pind",$C:$C,"Üüritav pind",$A:$A,$A982),0),IF($G982="Erikasutuses pind (hoone)",IFERROR(SUMIFS($E:$E,$G:$G,"Ainukasutuses pind",$C:$C,"Üüritav pind",$H:$H,S$3)/SUMIFS($E:$E,$G:$G,"Ainukasutuses pind",$C:$C,"Üüritav pind"),0),""))),"")</f>
        <v/>
      </c>
      <c r="T982" s="72" t="str">
        <f>IFERROR(IF($G982="Erikasutuses pind (muu)",Eksplikatsioon!Y982/SUM(Eksplikatsioon!$O982:'Eksplikatsioon'!$AG982),IF($G982="Erikasutuses pind (korrus)",IFERROR(SUMIFS($E:$E,$G:$G,"Ainukasutuses pind",$C:$C,"Üüritav pind",$H:$H,T$3,$A:$A,$A982)/SUMIFS($E:$E,$G:$G,"Ainukasutuses pind",$C:$C,"Üüritav pind",$A:$A,$A982),0),IF($G982="Erikasutuses pind (hoone)",IFERROR(SUMIFS($E:$E,$G:$G,"Ainukasutuses pind",$C:$C,"Üüritav pind",$H:$H,T$3)/SUMIFS($E:$E,$G:$G,"Ainukasutuses pind",$C:$C,"Üüritav pind"),0),""))),"")</f>
        <v/>
      </c>
      <c r="U982" s="72" t="str">
        <f>IFERROR(IF($G982="Erikasutuses pind (muu)",Eksplikatsioon!Z982/SUM(Eksplikatsioon!$O982:'Eksplikatsioon'!$AG982),IF($G982="Erikasutuses pind (korrus)",IFERROR(SUMIFS($E:$E,$G:$G,"Ainukasutuses pind",$C:$C,"Üüritav pind",$H:$H,U$3,$A:$A,$A982)/SUMIFS($E:$E,$G:$G,"Ainukasutuses pind",$C:$C,"Üüritav pind",$A:$A,$A982),0),IF($G982="Erikasutuses pind (hoone)",IFERROR(SUMIFS($E:$E,$G:$G,"Ainukasutuses pind",$C:$C,"Üüritav pind",$H:$H,U$3)/SUMIFS($E:$E,$G:$G,"Ainukasutuses pind",$C:$C,"Üüritav pind"),0),""))),"")</f>
        <v/>
      </c>
      <c r="V982" s="72" t="str">
        <f>IFERROR(IF($G982="Erikasutuses pind (muu)",Eksplikatsioon!AA982/SUM(Eksplikatsioon!$O982:'Eksplikatsioon'!$AG982),IF($G982="Erikasutuses pind (korrus)",IFERROR(SUMIFS($E:$E,$G:$G,"Ainukasutuses pind",$C:$C,"Üüritav pind",$H:$H,V$3,$A:$A,$A982)/SUMIFS($E:$E,$G:$G,"Ainukasutuses pind",$C:$C,"Üüritav pind",$A:$A,$A982),0),IF($G982="Erikasutuses pind (hoone)",IFERROR(SUMIFS($E:$E,$G:$G,"Ainukasutuses pind",$C:$C,"Üüritav pind",$H:$H,V$3)/SUMIFS($E:$E,$G:$G,"Ainukasutuses pind",$C:$C,"Üüritav pind"),0),""))),"")</f>
        <v/>
      </c>
      <c r="W982" s="72" t="str">
        <f>IFERROR(IF($G982="Erikasutuses pind (muu)",Eksplikatsioon!AB982/SUM(Eksplikatsioon!$O982:'Eksplikatsioon'!$AG982),IF($G982="Erikasutuses pind (korrus)",IFERROR(SUMIFS($E:$E,$G:$G,"Ainukasutuses pind",$C:$C,"Üüritav pind",$H:$H,W$3,$A:$A,$A982)/SUMIFS($E:$E,$G:$G,"Ainukasutuses pind",$C:$C,"Üüritav pind",$A:$A,$A982),0),IF($G982="Erikasutuses pind (hoone)",IFERROR(SUMIFS($E:$E,$G:$G,"Ainukasutuses pind",$C:$C,"Üüritav pind",$H:$H,W$3)/SUMIFS($E:$E,$G:$G,"Ainukasutuses pind",$C:$C,"Üüritav pind"),0),""))),"")</f>
        <v/>
      </c>
      <c r="X982" s="72" t="str">
        <f>IFERROR(IF($G982="Erikasutuses pind (muu)",Eksplikatsioon!AC982/SUM(Eksplikatsioon!$O982:'Eksplikatsioon'!$AG982),IF($G982="Erikasutuses pind (korrus)",IFERROR(SUMIFS($E:$E,$G:$G,"Ainukasutuses pind",$C:$C,"Üüritav pind",$H:$H,X$3,$A:$A,$A982)/SUMIFS($E:$E,$G:$G,"Ainukasutuses pind",$C:$C,"Üüritav pind",$A:$A,$A982),0),IF($G982="Erikasutuses pind (hoone)",IFERROR(SUMIFS($E:$E,$G:$G,"Ainukasutuses pind",$C:$C,"Üüritav pind",$H:$H,X$3)/SUMIFS($E:$E,$G:$G,"Ainukasutuses pind",$C:$C,"Üüritav pind"),0),""))),"")</f>
        <v/>
      </c>
      <c r="Y982" s="72" t="str">
        <f>IFERROR(IF($G982="Erikasutuses pind (muu)",Eksplikatsioon!AD982/SUM(Eksplikatsioon!$O982:'Eksplikatsioon'!$AG982),IF($G982="Erikasutuses pind (korrus)",IFERROR(SUMIFS($E:$E,$G:$G,"Ainukasutuses pind",$C:$C,"Üüritav pind",$H:$H,Y$3,$A:$A,$A982)/SUMIFS($E:$E,$G:$G,"Ainukasutuses pind",$C:$C,"Üüritav pind",$A:$A,$A982),0),IF($G982="Erikasutuses pind (hoone)",IFERROR(SUMIFS($E:$E,$G:$G,"Ainukasutuses pind",$C:$C,"Üüritav pind",$H:$H,Y$3)/SUMIFS($E:$E,$G:$G,"Ainukasutuses pind",$C:$C,"Üüritav pind"),0),""))),"")</f>
        <v/>
      </c>
      <c r="Z982" s="72" t="str">
        <f>IFERROR(IF($G982="Erikasutuses pind (muu)",Eksplikatsioon!AE982/SUM(Eksplikatsioon!$O982:'Eksplikatsioon'!$AG982),IF($G982="Erikasutuses pind (korrus)",IFERROR(SUMIFS($E:$E,$G:$G,"Ainukasutuses pind",$C:$C,"Üüritav pind",$H:$H,Z$3,$A:$A,$A982)/SUMIFS($E:$E,$G:$G,"Ainukasutuses pind",$C:$C,"Üüritav pind",$A:$A,$A982),0),IF($G982="Erikasutuses pind (hoone)",IFERROR(SUMIFS($E:$E,$G:$G,"Ainukasutuses pind",$C:$C,"Üüritav pind",$H:$H,Z$3)/SUMIFS($E:$E,$G:$G,"Ainukasutuses pind",$C:$C,"Üüritav pind"),0),""))),"")</f>
        <v/>
      </c>
      <c r="AA982" s="72" t="str">
        <f>IFERROR(IF($G982="Erikasutuses pind (muu)",Eksplikatsioon!AF982/SUM(Eksplikatsioon!$O982:'Eksplikatsioon'!$AG982),IF($G982="Erikasutuses pind (korrus)",IFERROR(SUMIFS($E:$E,$G:$G,"Ainukasutuses pind",$C:$C,"Üüritav pind",$H:$H,AA$3,$A:$A,$A982)/SUMIFS($E:$E,$G:$G,"Ainukasutuses pind",$C:$C,"Üüritav pind",$A:$A,$A982),0),IF($G982="Erikasutuses pind (hoone)",IFERROR(SUMIFS($E:$E,$G:$G,"Ainukasutuses pind",$C:$C,"Üüritav pind",$H:$H,AA$3)/SUMIFS($E:$E,$G:$G,"Ainukasutuses pind",$C:$C,"Üüritav pind"),0),""))),"")</f>
        <v/>
      </c>
      <c r="AB982" s="72" t="str">
        <f>IFERROR(IF($G982="Erikasutuses pind (muu)",Eksplikatsioon!AG982/SUM(Eksplikatsioon!$O982:'Eksplikatsioon'!$AG982),IF($G982="Erikasutuses pind (korrus)",IFERROR(SUMIFS($E:$E,$G:$G,"Ainukasutuses pind",$C:$C,"Üüritav pind",$H:$H,AB$3,$A:$A,$A982)/SUMIFS($E:$E,$G:$G,"Ainukasutuses pind",$C:$C,"Üüritav pind",$A:$A,$A982),0),IF($G982="Erikasutuses pind (hoone)",IFERROR(SUMIFS($E:$E,$G:$G,"Ainukasutuses pind",$C:$C,"Üüritav pind",$H:$H,AB$3)/SUMIFS($E:$E,$G:$G,"Ainukasutuses pind",$C:$C,"Üüritav pind"),0),""))),"")</f>
        <v/>
      </c>
      <c r="AC982" s="72" t="str">
        <f>IFERROR(IF($G982="Erikasutuses pind (muu)",$E982*J982,IFERROR($E982*J982/SUM($J982:$AB982)*(Eksplikatsioon!O982)/SUMPRODUCT($J982:$AB982,Eksplikatsioon!$O982:$AG982),"")),"")</f>
        <v/>
      </c>
      <c r="AD982" s="72" t="str">
        <f>IFERROR(IF($G982="Erikasutuses pind (muu)",$E982*K982,IFERROR($E982*K982/SUM($J982:$AB982)*(Eksplikatsioon!P982)/SUMPRODUCT($J982:$AB982,Eksplikatsioon!$O982:$AG982),"")),"")</f>
        <v/>
      </c>
      <c r="AE982" s="72" t="str">
        <f>IFERROR(IF($G982="Erikasutuses pind (muu)",$E982*L982,IFERROR($E982*L982/SUM($J982:$AB982)*(Eksplikatsioon!Q982)/SUMPRODUCT($J982:$AB982,Eksplikatsioon!$O982:$AG982),"")),"")</f>
        <v/>
      </c>
      <c r="AF982" s="72" t="str">
        <f>IFERROR(IF($G982="Erikasutuses pind (muu)",$E982*M982,IFERROR($E982*M982/SUM($J982:$AB982)*(Eksplikatsioon!R982)/SUMPRODUCT($J982:$AB982,Eksplikatsioon!$O982:$AG982),"")),"")</f>
        <v/>
      </c>
      <c r="AG982" s="72" t="str">
        <f>IFERROR(IF($G982="Erikasutuses pind (muu)",$E982*N982,IFERROR($E982*N982/SUM($J982:$AB982)*(Eksplikatsioon!S982)/SUMPRODUCT($J982:$AB982,Eksplikatsioon!$O982:$AG982),"")),"")</f>
        <v/>
      </c>
      <c r="AH982" s="72" t="str">
        <f>IFERROR(IF($G982="Erikasutuses pind (muu)",$E982*O982,IFERROR($E982*O982/SUM($J982:$AB982)*(Eksplikatsioon!T982)/SUMPRODUCT($J982:$AB982,Eksplikatsioon!$O982:$AG982),"")),"")</f>
        <v/>
      </c>
      <c r="AI982" s="72" t="str">
        <f>IFERROR(IF($G982="Erikasutuses pind (muu)",$E982*P982,IFERROR($E982*P982/SUM($J982:$AB982)*(Eksplikatsioon!U982)/SUMPRODUCT($J982:$AB982,Eksplikatsioon!$O982:$AG982),"")),"")</f>
        <v/>
      </c>
      <c r="AJ982" s="72" t="str">
        <f>IFERROR(IF($G982="Erikasutuses pind (muu)",$E982*Q982,IFERROR($E982*Q982/SUM($J982:$AB982)*(Eksplikatsioon!V982)/SUMPRODUCT($J982:$AB982,Eksplikatsioon!$O982:$AG982),"")),"")</f>
        <v/>
      </c>
      <c r="AK982" s="72" t="str">
        <f>IFERROR(IF($G982="Erikasutuses pind (muu)",$E982*R982,IFERROR($E982*R982/SUM($J982:$AB982)*(Eksplikatsioon!W982)/SUMPRODUCT($J982:$AB982,Eksplikatsioon!$O982:$AG982),"")),"")</f>
        <v/>
      </c>
      <c r="AL982" s="72" t="str">
        <f>IFERROR(IF($G982="Erikasutuses pind (muu)",$E982*S982,IFERROR($E982*S982/SUM($J982:$AB982)*(Eksplikatsioon!X982)/SUMPRODUCT($J982:$AB982,Eksplikatsioon!$O982:$AG982),"")),"")</f>
        <v/>
      </c>
      <c r="AM982" s="72" t="str">
        <f>IFERROR(IF($G982="Erikasutuses pind (muu)",$E982*T982,IFERROR($E982*T982/SUM($J982:$AB982)*(Eksplikatsioon!Y982)/SUMPRODUCT($J982:$AB982,Eksplikatsioon!$O982:$AG982),"")),"")</f>
        <v/>
      </c>
      <c r="AN982" s="72" t="str">
        <f>IFERROR(IF($G982="Erikasutuses pind (muu)",$E982*U982,IFERROR($E982*U982/SUM($J982:$AB982)*(Eksplikatsioon!Z982)/SUMPRODUCT($J982:$AB982,Eksplikatsioon!$O982:$AG982),"")),"")</f>
        <v/>
      </c>
      <c r="AO982" s="72" t="str">
        <f>IFERROR(IF($G982="Erikasutuses pind (muu)",$E982*V982,IFERROR($E982*V982/SUM($J982:$AB982)*(Eksplikatsioon!AA982)/SUMPRODUCT($J982:$AB982,Eksplikatsioon!$O982:$AG982),"")),"")</f>
        <v/>
      </c>
      <c r="AP982" s="72" t="str">
        <f>IFERROR(IF($G982="Erikasutuses pind (muu)",$E982*W982,IFERROR($E982*W982/SUM($J982:$AB982)*(Eksplikatsioon!AB982)/SUMPRODUCT($J982:$AB982,Eksplikatsioon!$O982:$AG982),"")),"")</f>
        <v/>
      </c>
      <c r="AQ982" s="72" t="str">
        <f>IFERROR(IF($G982="Erikasutuses pind (muu)",$E982*X982,IFERROR($E982*X982/SUM($J982:$AB982)*(Eksplikatsioon!AC982)/SUMPRODUCT($J982:$AB982,Eksplikatsioon!$O982:$AG982),"")),"")</f>
        <v/>
      </c>
      <c r="AR982" s="72" t="str">
        <f>IFERROR(IF($G982="Erikasutuses pind (muu)",$E982*Y982,IFERROR($E982*Y982/SUM($J982:$AB982)*(Eksplikatsioon!AD982)/SUMPRODUCT($J982:$AB982,Eksplikatsioon!$O982:$AG982),"")),"")</f>
        <v/>
      </c>
      <c r="AS982" s="72" t="str">
        <f>IFERROR(IF($G982="Erikasutuses pind (muu)",$E982*Z982,IFERROR($E982*Z982/SUM($J982:$AB982)*(Eksplikatsioon!AE982)/SUMPRODUCT($J982:$AB982,Eksplikatsioon!$O982:$AG982),"")),"")</f>
        <v/>
      </c>
      <c r="AT982" s="72" t="str">
        <f>IFERROR(IF($G982="Erikasutuses pind (muu)",$E982*AA982,IFERROR($E982*AA982/SUM($J982:$AB982)*(Eksplikatsioon!AF982)/SUMPRODUCT($J982:$AB982,Eksplikatsioon!$O982:$AG982),"")),"")</f>
        <v/>
      </c>
      <c r="AU982" s="72" t="str">
        <f>IFERROR(IF($G982="Erikasutuses pind (muu)",$E982*AB982,IFERROR($E982*AB982/SUM($J982:$AB982)*(Eksplikatsioon!AG982)/SUMPRODUCT($J982:$AB982,Eksplikatsioon!$O982:$AG982),"")),"")</f>
        <v/>
      </c>
    </row>
    <row r="983" spans="1:47" x14ac:dyDescent="0.25">
      <c r="A983" s="71" t="str">
        <f>IF(Eksplikatsioon!A983=0,"",Eksplikatsioon!A983)</f>
        <v/>
      </c>
      <c r="B983" s="71" t="str">
        <f>IF(Eksplikatsioon!B983=0,"",Eksplikatsioon!B983)</f>
        <v/>
      </c>
      <c r="C983" s="71" t="str">
        <f>IF(Eksplikatsioon!C983=0,"",Eksplikatsioon!C983)</f>
        <v/>
      </c>
      <c r="D983" s="71" t="str">
        <f>IF(Eksplikatsioon!D983=0,"",Eksplikatsioon!D983)</f>
        <v/>
      </c>
      <c r="E983" s="71" t="str">
        <f>IF(Eksplikatsioon!F983=0,"",Eksplikatsioon!F983)</f>
        <v/>
      </c>
      <c r="F983" s="71" t="str">
        <f>IF(Eksplikatsioon!H983=0,"",Eksplikatsioon!H983)</f>
        <v/>
      </c>
      <c r="G983" s="71" t="str">
        <f>IF(Eksplikatsioon!J983=0,"",Eksplikatsioon!J983)</f>
        <v/>
      </c>
      <c r="H983" s="71" t="str">
        <f>IF(Eksplikatsioon!K983=0,"",Eksplikatsioon!K983)</f>
        <v/>
      </c>
      <c r="I983" s="71" t="str">
        <f>IF(Eksplikatsioon!L983=0,"",Eksplikatsioon!L983)</f>
        <v/>
      </c>
      <c r="J983" s="72" t="str">
        <f>IFERROR(IF($G983="Erikasutuses pind (muu)",Eksplikatsioon!O983/SUM(Eksplikatsioon!$O983:'Eksplikatsioon'!$AG983),IF($G983="Erikasutuses pind (korrus)",IFERROR(SUMIFS($E:$E,$G:$G,"Ainukasutuses pind",$C:$C,"Üüritav pind",$H:$H,J$3,$A:$A,$A983)/SUMIFS($E:$E,$G:$G,"Ainukasutuses pind",$C:$C,"Üüritav pind",$A:$A,$A983),0),IF($G983="Erikasutuses pind (hoone)",IFERROR(SUMIFS($E:$E,$G:$G,"Ainukasutuses pind",$C:$C,"Üüritav pind",$H:$H,J$3)/SUMIFS($E:$E,$G:$G,"Ainukasutuses pind",$C:$C,"Üüritav pind"),0),""))),"")</f>
        <v/>
      </c>
      <c r="K983" s="72" t="str">
        <f>IFERROR(IF($G983="Erikasutuses pind (muu)",Eksplikatsioon!P983/SUM(Eksplikatsioon!$O983:'Eksplikatsioon'!$AG983),IF($G983="Erikasutuses pind (korrus)",IFERROR(SUMIFS($E:$E,$G:$G,"Ainukasutuses pind",$C:$C,"Üüritav pind",$H:$H,K$3,$A:$A,$A983)/SUMIFS($E:$E,$G:$G,"Ainukasutuses pind",$C:$C,"Üüritav pind",$A:$A,$A983),0),IF($G983="Erikasutuses pind (hoone)",IFERROR(SUMIFS($E:$E,$G:$G,"Ainukasutuses pind",$C:$C,"Üüritav pind",$H:$H,K$3)/SUMIFS($E:$E,$G:$G,"Ainukasutuses pind",$C:$C,"Üüritav pind"),0),""))),"")</f>
        <v/>
      </c>
      <c r="L983" s="72" t="str">
        <f>IFERROR(IF($G983="Erikasutuses pind (muu)",Eksplikatsioon!Q983/SUM(Eksplikatsioon!$O983:'Eksplikatsioon'!$AG983),IF($G983="Erikasutuses pind (korrus)",IFERROR(SUMIFS($E:$E,$G:$G,"Ainukasutuses pind",$C:$C,"Üüritav pind",$H:$H,L$3,$A:$A,$A983)/SUMIFS($E:$E,$G:$G,"Ainukasutuses pind",$C:$C,"Üüritav pind",$A:$A,$A983),0),IF($G983="Erikasutuses pind (hoone)",IFERROR(SUMIFS($E:$E,$G:$G,"Ainukasutuses pind",$C:$C,"Üüritav pind",$H:$H,L$3)/SUMIFS($E:$E,$G:$G,"Ainukasutuses pind",$C:$C,"Üüritav pind"),0),""))),"")</f>
        <v/>
      </c>
      <c r="M983" s="72" t="str">
        <f>IFERROR(IF($G983="Erikasutuses pind (muu)",Eksplikatsioon!R983/SUM(Eksplikatsioon!$O983:'Eksplikatsioon'!$AG983),IF($G983="Erikasutuses pind (korrus)",IFERROR(SUMIFS($E:$E,$G:$G,"Ainukasutuses pind",$C:$C,"Üüritav pind",$H:$H,M$3,$A:$A,$A983)/SUMIFS($E:$E,$G:$G,"Ainukasutuses pind",$C:$C,"Üüritav pind",$A:$A,$A983),0),IF($G983="Erikasutuses pind (hoone)",IFERROR(SUMIFS($E:$E,$G:$G,"Ainukasutuses pind",$C:$C,"Üüritav pind",$H:$H,M$3)/SUMIFS($E:$E,$G:$G,"Ainukasutuses pind",$C:$C,"Üüritav pind"),0),""))),"")</f>
        <v/>
      </c>
      <c r="N983" s="72" t="str">
        <f>IFERROR(IF($G983="Erikasutuses pind (muu)",Eksplikatsioon!S983/SUM(Eksplikatsioon!$O983:'Eksplikatsioon'!$AG983),IF($G983="Erikasutuses pind (korrus)",IFERROR(SUMIFS($E:$E,$G:$G,"Ainukasutuses pind",$C:$C,"Üüritav pind",$H:$H,N$3,$A:$A,$A983)/SUMIFS($E:$E,$G:$G,"Ainukasutuses pind",$C:$C,"Üüritav pind",$A:$A,$A983),0),IF($G983="Erikasutuses pind (hoone)",IFERROR(SUMIFS($E:$E,$G:$G,"Ainukasutuses pind",$C:$C,"Üüritav pind",$H:$H,N$3)/SUMIFS($E:$E,$G:$G,"Ainukasutuses pind",$C:$C,"Üüritav pind"),0),""))),"")</f>
        <v/>
      </c>
      <c r="O983" s="72" t="str">
        <f>IFERROR(IF($G983="Erikasutuses pind (muu)",Eksplikatsioon!T983/SUM(Eksplikatsioon!$O983:'Eksplikatsioon'!$AG983),IF($G983="Erikasutuses pind (korrus)",IFERROR(SUMIFS($E:$E,$G:$G,"Ainukasutuses pind",$C:$C,"Üüritav pind",$H:$H,O$3,$A:$A,$A983)/SUMIFS($E:$E,$G:$G,"Ainukasutuses pind",$C:$C,"Üüritav pind",$A:$A,$A983),0),IF($G983="Erikasutuses pind (hoone)",IFERROR(SUMIFS($E:$E,$G:$G,"Ainukasutuses pind",$C:$C,"Üüritav pind",$H:$H,O$3)/SUMIFS($E:$E,$G:$G,"Ainukasutuses pind",$C:$C,"Üüritav pind"),0),""))),"")</f>
        <v/>
      </c>
      <c r="P983" s="72" t="str">
        <f>IFERROR(IF($G983="Erikasutuses pind (muu)",Eksplikatsioon!U983/SUM(Eksplikatsioon!$O983:'Eksplikatsioon'!$AG983),IF($G983="Erikasutuses pind (korrus)",IFERROR(SUMIFS($E:$E,$G:$G,"Ainukasutuses pind",$C:$C,"Üüritav pind",$H:$H,P$3,$A:$A,$A983)/SUMIFS($E:$E,$G:$G,"Ainukasutuses pind",$C:$C,"Üüritav pind",$A:$A,$A983),0),IF($G983="Erikasutuses pind (hoone)",IFERROR(SUMIFS($E:$E,$G:$G,"Ainukasutuses pind",$C:$C,"Üüritav pind",$H:$H,P$3)/SUMIFS($E:$E,$G:$G,"Ainukasutuses pind",$C:$C,"Üüritav pind"),0),""))),"")</f>
        <v/>
      </c>
      <c r="Q983" s="72" t="str">
        <f>IFERROR(IF($G983="Erikasutuses pind (muu)",Eksplikatsioon!V983/SUM(Eksplikatsioon!$O983:'Eksplikatsioon'!$AG983),IF($G983="Erikasutuses pind (korrus)",IFERROR(SUMIFS($E:$E,$G:$G,"Ainukasutuses pind",$C:$C,"Üüritav pind",$H:$H,Q$3,$A:$A,$A983)/SUMIFS($E:$E,$G:$G,"Ainukasutuses pind",$C:$C,"Üüritav pind",$A:$A,$A983),0),IF($G983="Erikasutuses pind (hoone)",IFERROR(SUMIFS($E:$E,$G:$G,"Ainukasutuses pind",$C:$C,"Üüritav pind",$H:$H,Q$3)/SUMIFS($E:$E,$G:$G,"Ainukasutuses pind",$C:$C,"Üüritav pind"),0),""))),"")</f>
        <v/>
      </c>
      <c r="R983" s="72" t="str">
        <f>IFERROR(IF($G983="Erikasutuses pind (muu)",Eksplikatsioon!W983/SUM(Eksplikatsioon!$O983:'Eksplikatsioon'!$AG983),IF($G983="Erikasutuses pind (korrus)",IFERROR(SUMIFS($E:$E,$G:$G,"Ainukasutuses pind",$C:$C,"Üüritav pind",$H:$H,R$3,$A:$A,$A983)/SUMIFS($E:$E,$G:$G,"Ainukasutuses pind",$C:$C,"Üüritav pind",$A:$A,$A983),0),IF($G983="Erikasutuses pind (hoone)",IFERROR(SUMIFS($E:$E,$G:$G,"Ainukasutuses pind",$C:$C,"Üüritav pind",$H:$H,R$3)/SUMIFS($E:$E,$G:$G,"Ainukasutuses pind",$C:$C,"Üüritav pind"),0),""))),"")</f>
        <v/>
      </c>
      <c r="S983" s="72" t="str">
        <f>IFERROR(IF($G983="Erikasutuses pind (muu)",Eksplikatsioon!X983/SUM(Eksplikatsioon!$O983:'Eksplikatsioon'!$AG983),IF($G983="Erikasutuses pind (korrus)",IFERROR(SUMIFS($E:$E,$G:$G,"Ainukasutuses pind",$C:$C,"Üüritav pind",$H:$H,S$3,$A:$A,$A983)/SUMIFS($E:$E,$G:$G,"Ainukasutuses pind",$C:$C,"Üüritav pind",$A:$A,$A983),0),IF($G983="Erikasutuses pind (hoone)",IFERROR(SUMIFS($E:$E,$G:$G,"Ainukasutuses pind",$C:$C,"Üüritav pind",$H:$H,S$3)/SUMIFS($E:$E,$G:$G,"Ainukasutuses pind",$C:$C,"Üüritav pind"),0),""))),"")</f>
        <v/>
      </c>
      <c r="T983" s="72" t="str">
        <f>IFERROR(IF($G983="Erikasutuses pind (muu)",Eksplikatsioon!Y983/SUM(Eksplikatsioon!$O983:'Eksplikatsioon'!$AG983),IF($G983="Erikasutuses pind (korrus)",IFERROR(SUMIFS($E:$E,$G:$G,"Ainukasutuses pind",$C:$C,"Üüritav pind",$H:$H,T$3,$A:$A,$A983)/SUMIFS($E:$E,$G:$G,"Ainukasutuses pind",$C:$C,"Üüritav pind",$A:$A,$A983),0),IF($G983="Erikasutuses pind (hoone)",IFERROR(SUMIFS($E:$E,$G:$G,"Ainukasutuses pind",$C:$C,"Üüritav pind",$H:$H,T$3)/SUMIFS($E:$E,$G:$G,"Ainukasutuses pind",$C:$C,"Üüritav pind"),0),""))),"")</f>
        <v/>
      </c>
      <c r="U983" s="72" t="str">
        <f>IFERROR(IF($G983="Erikasutuses pind (muu)",Eksplikatsioon!Z983/SUM(Eksplikatsioon!$O983:'Eksplikatsioon'!$AG983),IF($G983="Erikasutuses pind (korrus)",IFERROR(SUMIFS($E:$E,$G:$G,"Ainukasutuses pind",$C:$C,"Üüritav pind",$H:$H,U$3,$A:$A,$A983)/SUMIFS($E:$E,$G:$G,"Ainukasutuses pind",$C:$C,"Üüritav pind",$A:$A,$A983),0),IF($G983="Erikasutuses pind (hoone)",IFERROR(SUMIFS($E:$E,$G:$G,"Ainukasutuses pind",$C:$C,"Üüritav pind",$H:$H,U$3)/SUMIFS($E:$E,$G:$G,"Ainukasutuses pind",$C:$C,"Üüritav pind"),0),""))),"")</f>
        <v/>
      </c>
      <c r="V983" s="72" t="str">
        <f>IFERROR(IF($G983="Erikasutuses pind (muu)",Eksplikatsioon!AA983/SUM(Eksplikatsioon!$O983:'Eksplikatsioon'!$AG983),IF($G983="Erikasutuses pind (korrus)",IFERROR(SUMIFS($E:$E,$G:$G,"Ainukasutuses pind",$C:$C,"Üüritav pind",$H:$H,V$3,$A:$A,$A983)/SUMIFS($E:$E,$G:$G,"Ainukasutuses pind",$C:$C,"Üüritav pind",$A:$A,$A983),0),IF($G983="Erikasutuses pind (hoone)",IFERROR(SUMIFS($E:$E,$G:$G,"Ainukasutuses pind",$C:$C,"Üüritav pind",$H:$H,V$3)/SUMIFS($E:$E,$G:$G,"Ainukasutuses pind",$C:$C,"Üüritav pind"),0),""))),"")</f>
        <v/>
      </c>
      <c r="W983" s="72" t="str">
        <f>IFERROR(IF($G983="Erikasutuses pind (muu)",Eksplikatsioon!AB983/SUM(Eksplikatsioon!$O983:'Eksplikatsioon'!$AG983),IF($G983="Erikasutuses pind (korrus)",IFERROR(SUMIFS($E:$E,$G:$G,"Ainukasutuses pind",$C:$C,"Üüritav pind",$H:$H,W$3,$A:$A,$A983)/SUMIFS($E:$E,$G:$G,"Ainukasutuses pind",$C:$C,"Üüritav pind",$A:$A,$A983),0),IF($G983="Erikasutuses pind (hoone)",IFERROR(SUMIFS($E:$E,$G:$G,"Ainukasutuses pind",$C:$C,"Üüritav pind",$H:$H,W$3)/SUMIFS($E:$E,$G:$G,"Ainukasutuses pind",$C:$C,"Üüritav pind"),0),""))),"")</f>
        <v/>
      </c>
      <c r="X983" s="72" t="str">
        <f>IFERROR(IF($G983="Erikasutuses pind (muu)",Eksplikatsioon!AC983/SUM(Eksplikatsioon!$O983:'Eksplikatsioon'!$AG983),IF($G983="Erikasutuses pind (korrus)",IFERROR(SUMIFS($E:$E,$G:$G,"Ainukasutuses pind",$C:$C,"Üüritav pind",$H:$H,X$3,$A:$A,$A983)/SUMIFS($E:$E,$G:$G,"Ainukasutuses pind",$C:$C,"Üüritav pind",$A:$A,$A983),0),IF($G983="Erikasutuses pind (hoone)",IFERROR(SUMIFS($E:$E,$G:$G,"Ainukasutuses pind",$C:$C,"Üüritav pind",$H:$H,X$3)/SUMIFS($E:$E,$G:$G,"Ainukasutuses pind",$C:$C,"Üüritav pind"),0),""))),"")</f>
        <v/>
      </c>
      <c r="Y983" s="72" t="str">
        <f>IFERROR(IF($G983="Erikasutuses pind (muu)",Eksplikatsioon!AD983/SUM(Eksplikatsioon!$O983:'Eksplikatsioon'!$AG983),IF($G983="Erikasutuses pind (korrus)",IFERROR(SUMIFS($E:$E,$G:$G,"Ainukasutuses pind",$C:$C,"Üüritav pind",$H:$H,Y$3,$A:$A,$A983)/SUMIFS($E:$E,$G:$G,"Ainukasutuses pind",$C:$C,"Üüritav pind",$A:$A,$A983),0),IF($G983="Erikasutuses pind (hoone)",IFERROR(SUMIFS($E:$E,$G:$G,"Ainukasutuses pind",$C:$C,"Üüritav pind",$H:$H,Y$3)/SUMIFS($E:$E,$G:$G,"Ainukasutuses pind",$C:$C,"Üüritav pind"),0),""))),"")</f>
        <v/>
      </c>
      <c r="Z983" s="72" t="str">
        <f>IFERROR(IF($G983="Erikasutuses pind (muu)",Eksplikatsioon!AE983/SUM(Eksplikatsioon!$O983:'Eksplikatsioon'!$AG983),IF($G983="Erikasutuses pind (korrus)",IFERROR(SUMIFS($E:$E,$G:$G,"Ainukasutuses pind",$C:$C,"Üüritav pind",$H:$H,Z$3,$A:$A,$A983)/SUMIFS($E:$E,$G:$G,"Ainukasutuses pind",$C:$C,"Üüritav pind",$A:$A,$A983),0),IF($G983="Erikasutuses pind (hoone)",IFERROR(SUMIFS($E:$E,$G:$G,"Ainukasutuses pind",$C:$C,"Üüritav pind",$H:$H,Z$3)/SUMIFS($E:$E,$G:$G,"Ainukasutuses pind",$C:$C,"Üüritav pind"),0),""))),"")</f>
        <v/>
      </c>
      <c r="AA983" s="72" t="str">
        <f>IFERROR(IF($G983="Erikasutuses pind (muu)",Eksplikatsioon!AF983/SUM(Eksplikatsioon!$O983:'Eksplikatsioon'!$AG983),IF($G983="Erikasutuses pind (korrus)",IFERROR(SUMIFS($E:$E,$G:$G,"Ainukasutuses pind",$C:$C,"Üüritav pind",$H:$H,AA$3,$A:$A,$A983)/SUMIFS($E:$E,$G:$G,"Ainukasutuses pind",$C:$C,"Üüritav pind",$A:$A,$A983),0),IF($G983="Erikasutuses pind (hoone)",IFERROR(SUMIFS($E:$E,$G:$G,"Ainukasutuses pind",$C:$C,"Üüritav pind",$H:$H,AA$3)/SUMIFS($E:$E,$G:$G,"Ainukasutuses pind",$C:$C,"Üüritav pind"),0),""))),"")</f>
        <v/>
      </c>
      <c r="AB983" s="72" t="str">
        <f>IFERROR(IF($G983="Erikasutuses pind (muu)",Eksplikatsioon!AG983/SUM(Eksplikatsioon!$O983:'Eksplikatsioon'!$AG983),IF($G983="Erikasutuses pind (korrus)",IFERROR(SUMIFS($E:$E,$G:$G,"Ainukasutuses pind",$C:$C,"Üüritav pind",$H:$H,AB$3,$A:$A,$A983)/SUMIFS($E:$E,$G:$G,"Ainukasutuses pind",$C:$C,"Üüritav pind",$A:$A,$A983),0),IF($G983="Erikasutuses pind (hoone)",IFERROR(SUMIFS($E:$E,$G:$G,"Ainukasutuses pind",$C:$C,"Üüritav pind",$H:$H,AB$3)/SUMIFS($E:$E,$G:$G,"Ainukasutuses pind",$C:$C,"Üüritav pind"),0),""))),"")</f>
        <v/>
      </c>
      <c r="AC983" s="72" t="str">
        <f>IFERROR(IF($G983="Erikasutuses pind (muu)",$E983*J983,IFERROR($E983*J983/SUM($J983:$AB983)*(Eksplikatsioon!O983)/SUMPRODUCT($J983:$AB983,Eksplikatsioon!$O983:$AG983),"")),"")</f>
        <v/>
      </c>
      <c r="AD983" s="72" t="str">
        <f>IFERROR(IF($G983="Erikasutuses pind (muu)",$E983*K983,IFERROR($E983*K983/SUM($J983:$AB983)*(Eksplikatsioon!P983)/SUMPRODUCT($J983:$AB983,Eksplikatsioon!$O983:$AG983),"")),"")</f>
        <v/>
      </c>
      <c r="AE983" s="72" t="str">
        <f>IFERROR(IF($G983="Erikasutuses pind (muu)",$E983*L983,IFERROR($E983*L983/SUM($J983:$AB983)*(Eksplikatsioon!Q983)/SUMPRODUCT($J983:$AB983,Eksplikatsioon!$O983:$AG983),"")),"")</f>
        <v/>
      </c>
      <c r="AF983" s="72" t="str">
        <f>IFERROR(IF($G983="Erikasutuses pind (muu)",$E983*M983,IFERROR($E983*M983/SUM($J983:$AB983)*(Eksplikatsioon!R983)/SUMPRODUCT($J983:$AB983,Eksplikatsioon!$O983:$AG983),"")),"")</f>
        <v/>
      </c>
      <c r="AG983" s="72" t="str">
        <f>IFERROR(IF($G983="Erikasutuses pind (muu)",$E983*N983,IFERROR($E983*N983/SUM($J983:$AB983)*(Eksplikatsioon!S983)/SUMPRODUCT($J983:$AB983,Eksplikatsioon!$O983:$AG983),"")),"")</f>
        <v/>
      </c>
      <c r="AH983" s="72" t="str">
        <f>IFERROR(IF($G983="Erikasutuses pind (muu)",$E983*O983,IFERROR($E983*O983/SUM($J983:$AB983)*(Eksplikatsioon!T983)/SUMPRODUCT($J983:$AB983,Eksplikatsioon!$O983:$AG983),"")),"")</f>
        <v/>
      </c>
      <c r="AI983" s="72" t="str">
        <f>IFERROR(IF($G983="Erikasutuses pind (muu)",$E983*P983,IFERROR($E983*P983/SUM($J983:$AB983)*(Eksplikatsioon!U983)/SUMPRODUCT($J983:$AB983,Eksplikatsioon!$O983:$AG983),"")),"")</f>
        <v/>
      </c>
      <c r="AJ983" s="72" t="str">
        <f>IFERROR(IF($G983="Erikasutuses pind (muu)",$E983*Q983,IFERROR($E983*Q983/SUM($J983:$AB983)*(Eksplikatsioon!V983)/SUMPRODUCT($J983:$AB983,Eksplikatsioon!$O983:$AG983),"")),"")</f>
        <v/>
      </c>
      <c r="AK983" s="72" t="str">
        <f>IFERROR(IF($G983="Erikasutuses pind (muu)",$E983*R983,IFERROR($E983*R983/SUM($J983:$AB983)*(Eksplikatsioon!W983)/SUMPRODUCT($J983:$AB983,Eksplikatsioon!$O983:$AG983),"")),"")</f>
        <v/>
      </c>
      <c r="AL983" s="72" t="str">
        <f>IFERROR(IF($G983="Erikasutuses pind (muu)",$E983*S983,IFERROR($E983*S983/SUM($J983:$AB983)*(Eksplikatsioon!X983)/SUMPRODUCT($J983:$AB983,Eksplikatsioon!$O983:$AG983),"")),"")</f>
        <v/>
      </c>
      <c r="AM983" s="72" t="str">
        <f>IFERROR(IF($G983="Erikasutuses pind (muu)",$E983*T983,IFERROR($E983*T983/SUM($J983:$AB983)*(Eksplikatsioon!Y983)/SUMPRODUCT($J983:$AB983,Eksplikatsioon!$O983:$AG983),"")),"")</f>
        <v/>
      </c>
      <c r="AN983" s="72" t="str">
        <f>IFERROR(IF($G983="Erikasutuses pind (muu)",$E983*U983,IFERROR($E983*U983/SUM($J983:$AB983)*(Eksplikatsioon!Z983)/SUMPRODUCT($J983:$AB983,Eksplikatsioon!$O983:$AG983),"")),"")</f>
        <v/>
      </c>
      <c r="AO983" s="72" t="str">
        <f>IFERROR(IF($G983="Erikasutuses pind (muu)",$E983*V983,IFERROR($E983*V983/SUM($J983:$AB983)*(Eksplikatsioon!AA983)/SUMPRODUCT($J983:$AB983,Eksplikatsioon!$O983:$AG983),"")),"")</f>
        <v/>
      </c>
      <c r="AP983" s="72" t="str">
        <f>IFERROR(IF($G983="Erikasutuses pind (muu)",$E983*W983,IFERROR($E983*W983/SUM($J983:$AB983)*(Eksplikatsioon!AB983)/SUMPRODUCT($J983:$AB983,Eksplikatsioon!$O983:$AG983),"")),"")</f>
        <v/>
      </c>
      <c r="AQ983" s="72" t="str">
        <f>IFERROR(IF($G983="Erikasutuses pind (muu)",$E983*X983,IFERROR($E983*X983/SUM($J983:$AB983)*(Eksplikatsioon!AC983)/SUMPRODUCT($J983:$AB983,Eksplikatsioon!$O983:$AG983),"")),"")</f>
        <v/>
      </c>
      <c r="AR983" s="72" t="str">
        <f>IFERROR(IF($G983="Erikasutuses pind (muu)",$E983*Y983,IFERROR($E983*Y983/SUM($J983:$AB983)*(Eksplikatsioon!AD983)/SUMPRODUCT($J983:$AB983,Eksplikatsioon!$O983:$AG983),"")),"")</f>
        <v/>
      </c>
      <c r="AS983" s="72" t="str">
        <f>IFERROR(IF($G983="Erikasutuses pind (muu)",$E983*Z983,IFERROR($E983*Z983/SUM($J983:$AB983)*(Eksplikatsioon!AE983)/SUMPRODUCT($J983:$AB983,Eksplikatsioon!$O983:$AG983),"")),"")</f>
        <v/>
      </c>
      <c r="AT983" s="72" t="str">
        <f>IFERROR(IF($G983="Erikasutuses pind (muu)",$E983*AA983,IFERROR($E983*AA983/SUM($J983:$AB983)*(Eksplikatsioon!AF983)/SUMPRODUCT($J983:$AB983,Eksplikatsioon!$O983:$AG983),"")),"")</f>
        <v/>
      </c>
      <c r="AU983" s="72" t="str">
        <f>IFERROR(IF($G983="Erikasutuses pind (muu)",$E983*AB983,IFERROR($E983*AB983/SUM($J983:$AB983)*(Eksplikatsioon!AG983)/SUMPRODUCT($J983:$AB983,Eksplikatsioon!$O983:$AG983),"")),"")</f>
        <v/>
      </c>
    </row>
    <row r="984" spans="1:47" x14ac:dyDescent="0.25">
      <c r="A984" s="71" t="str">
        <f>IF(Eksplikatsioon!A984=0,"",Eksplikatsioon!A984)</f>
        <v/>
      </c>
      <c r="B984" s="71" t="str">
        <f>IF(Eksplikatsioon!B984=0,"",Eksplikatsioon!B984)</f>
        <v/>
      </c>
      <c r="C984" s="71" t="str">
        <f>IF(Eksplikatsioon!C984=0,"",Eksplikatsioon!C984)</f>
        <v/>
      </c>
      <c r="D984" s="71" t="str">
        <f>IF(Eksplikatsioon!D984=0,"",Eksplikatsioon!D984)</f>
        <v/>
      </c>
      <c r="E984" s="71" t="str">
        <f>IF(Eksplikatsioon!F984=0,"",Eksplikatsioon!F984)</f>
        <v/>
      </c>
      <c r="F984" s="71" t="str">
        <f>IF(Eksplikatsioon!H984=0,"",Eksplikatsioon!H984)</f>
        <v/>
      </c>
      <c r="G984" s="71" t="str">
        <f>IF(Eksplikatsioon!J984=0,"",Eksplikatsioon!J984)</f>
        <v/>
      </c>
      <c r="H984" s="71" t="str">
        <f>IF(Eksplikatsioon!K984=0,"",Eksplikatsioon!K984)</f>
        <v/>
      </c>
      <c r="I984" s="71" t="str">
        <f>IF(Eksplikatsioon!L984=0,"",Eksplikatsioon!L984)</f>
        <v/>
      </c>
      <c r="J984" s="72" t="str">
        <f>IFERROR(IF($G984="Erikasutuses pind (muu)",Eksplikatsioon!O984/SUM(Eksplikatsioon!$O984:'Eksplikatsioon'!$AG984),IF($G984="Erikasutuses pind (korrus)",IFERROR(SUMIFS($E:$E,$G:$G,"Ainukasutuses pind",$C:$C,"Üüritav pind",$H:$H,J$3,$A:$A,$A984)/SUMIFS($E:$E,$G:$G,"Ainukasutuses pind",$C:$C,"Üüritav pind",$A:$A,$A984),0),IF($G984="Erikasutuses pind (hoone)",IFERROR(SUMIFS($E:$E,$G:$G,"Ainukasutuses pind",$C:$C,"Üüritav pind",$H:$H,J$3)/SUMIFS($E:$E,$G:$G,"Ainukasutuses pind",$C:$C,"Üüritav pind"),0),""))),"")</f>
        <v/>
      </c>
      <c r="K984" s="72" t="str">
        <f>IFERROR(IF($G984="Erikasutuses pind (muu)",Eksplikatsioon!P984/SUM(Eksplikatsioon!$O984:'Eksplikatsioon'!$AG984),IF($G984="Erikasutuses pind (korrus)",IFERROR(SUMIFS($E:$E,$G:$G,"Ainukasutuses pind",$C:$C,"Üüritav pind",$H:$H,K$3,$A:$A,$A984)/SUMIFS($E:$E,$G:$G,"Ainukasutuses pind",$C:$C,"Üüritav pind",$A:$A,$A984),0),IF($G984="Erikasutuses pind (hoone)",IFERROR(SUMIFS($E:$E,$G:$G,"Ainukasutuses pind",$C:$C,"Üüritav pind",$H:$H,K$3)/SUMIFS($E:$E,$G:$G,"Ainukasutuses pind",$C:$C,"Üüritav pind"),0),""))),"")</f>
        <v/>
      </c>
      <c r="L984" s="72" t="str">
        <f>IFERROR(IF($G984="Erikasutuses pind (muu)",Eksplikatsioon!Q984/SUM(Eksplikatsioon!$O984:'Eksplikatsioon'!$AG984),IF($G984="Erikasutuses pind (korrus)",IFERROR(SUMIFS($E:$E,$G:$G,"Ainukasutuses pind",$C:$C,"Üüritav pind",$H:$H,L$3,$A:$A,$A984)/SUMIFS($E:$E,$G:$G,"Ainukasutuses pind",$C:$C,"Üüritav pind",$A:$A,$A984),0),IF($G984="Erikasutuses pind (hoone)",IFERROR(SUMIFS($E:$E,$G:$G,"Ainukasutuses pind",$C:$C,"Üüritav pind",$H:$H,L$3)/SUMIFS($E:$E,$G:$G,"Ainukasutuses pind",$C:$C,"Üüritav pind"),0),""))),"")</f>
        <v/>
      </c>
      <c r="M984" s="72" t="str">
        <f>IFERROR(IF($G984="Erikasutuses pind (muu)",Eksplikatsioon!R984/SUM(Eksplikatsioon!$O984:'Eksplikatsioon'!$AG984),IF($G984="Erikasutuses pind (korrus)",IFERROR(SUMIFS($E:$E,$G:$G,"Ainukasutuses pind",$C:$C,"Üüritav pind",$H:$H,M$3,$A:$A,$A984)/SUMIFS($E:$E,$G:$G,"Ainukasutuses pind",$C:$C,"Üüritav pind",$A:$A,$A984),0),IF($G984="Erikasutuses pind (hoone)",IFERROR(SUMIFS($E:$E,$G:$G,"Ainukasutuses pind",$C:$C,"Üüritav pind",$H:$H,M$3)/SUMIFS($E:$E,$G:$G,"Ainukasutuses pind",$C:$C,"Üüritav pind"),0),""))),"")</f>
        <v/>
      </c>
      <c r="N984" s="72" t="str">
        <f>IFERROR(IF($G984="Erikasutuses pind (muu)",Eksplikatsioon!S984/SUM(Eksplikatsioon!$O984:'Eksplikatsioon'!$AG984),IF($G984="Erikasutuses pind (korrus)",IFERROR(SUMIFS($E:$E,$G:$G,"Ainukasutuses pind",$C:$C,"Üüritav pind",$H:$H,N$3,$A:$A,$A984)/SUMIFS($E:$E,$G:$G,"Ainukasutuses pind",$C:$C,"Üüritav pind",$A:$A,$A984),0),IF($G984="Erikasutuses pind (hoone)",IFERROR(SUMIFS($E:$E,$G:$G,"Ainukasutuses pind",$C:$C,"Üüritav pind",$H:$H,N$3)/SUMIFS($E:$E,$G:$G,"Ainukasutuses pind",$C:$C,"Üüritav pind"),0),""))),"")</f>
        <v/>
      </c>
      <c r="O984" s="72" t="str">
        <f>IFERROR(IF($G984="Erikasutuses pind (muu)",Eksplikatsioon!T984/SUM(Eksplikatsioon!$O984:'Eksplikatsioon'!$AG984),IF($G984="Erikasutuses pind (korrus)",IFERROR(SUMIFS($E:$E,$G:$G,"Ainukasutuses pind",$C:$C,"Üüritav pind",$H:$H,O$3,$A:$A,$A984)/SUMIFS($E:$E,$G:$G,"Ainukasutuses pind",$C:$C,"Üüritav pind",$A:$A,$A984),0),IF($G984="Erikasutuses pind (hoone)",IFERROR(SUMIFS($E:$E,$G:$G,"Ainukasutuses pind",$C:$C,"Üüritav pind",$H:$H,O$3)/SUMIFS($E:$E,$G:$G,"Ainukasutuses pind",$C:$C,"Üüritav pind"),0),""))),"")</f>
        <v/>
      </c>
      <c r="P984" s="72" t="str">
        <f>IFERROR(IF($G984="Erikasutuses pind (muu)",Eksplikatsioon!U984/SUM(Eksplikatsioon!$O984:'Eksplikatsioon'!$AG984),IF($G984="Erikasutuses pind (korrus)",IFERROR(SUMIFS($E:$E,$G:$G,"Ainukasutuses pind",$C:$C,"Üüritav pind",$H:$H,P$3,$A:$A,$A984)/SUMIFS($E:$E,$G:$G,"Ainukasutuses pind",$C:$C,"Üüritav pind",$A:$A,$A984),0),IF($G984="Erikasutuses pind (hoone)",IFERROR(SUMIFS($E:$E,$G:$G,"Ainukasutuses pind",$C:$C,"Üüritav pind",$H:$H,P$3)/SUMIFS($E:$E,$G:$G,"Ainukasutuses pind",$C:$C,"Üüritav pind"),0),""))),"")</f>
        <v/>
      </c>
      <c r="Q984" s="72" t="str">
        <f>IFERROR(IF($G984="Erikasutuses pind (muu)",Eksplikatsioon!V984/SUM(Eksplikatsioon!$O984:'Eksplikatsioon'!$AG984),IF($G984="Erikasutuses pind (korrus)",IFERROR(SUMIFS($E:$E,$G:$G,"Ainukasutuses pind",$C:$C,"Üüritav pind",$H:$H,Q$3,$A:$A,$A984)/SUMIFS($E:$E,$G:$G,"Ainukasutuses pind",$C:$C,"Üüritav pind",$A:$A,$A984),0),IF($G984="Erikasutuses pind (hoone)",IFERROR(SUMIFS($E:$E,$G:$G,"Ainukasutuses pind",$C:$C,"Üüritav pind",$H:$H,Q$3)/SUMIFS($E:$E,$G:$G,"Ainukasutuses pind",$C:$C,"Üüritav pind"),0),""))),"")</f>
        <v/>
      </c>
      <c r="R984" s="72" t="str">
        <f>IFERROR(IF($G984="Erikasutuses pind (muu)",Eksplikatsioon!W984/SUM(Eksplikatsioon!$O984:'Eksplikatsioon'!$AG984),IF($G984="Erikasutuses pind (korrus)",IFERROR(SUMIFS($E:$E,$G:$G,"Ainukasutuses pind",$C:$C,"Üüritav pind",$H:$H,R$3,$A:$A,$A984)/SUMIFS($E:$E,$G:$G,"Ainukasutuses pind",$C:$C,"Üüritav pind",$A:$A,$A984),0),IF($G984="Erikasutuses pind (hoone)",IFERROR(SUMIFS($E:$E,$G:$G,"Ainukasutuses pind",$C:$C,"Üüritav pind",$H:$H,R$3)/SUMIFS($E:$E,$G:$G,"Ainukasutuses pind",$C:$C,"Üüritav pind"),0),""))),"")</f>
        <v/>
      </c>
      <c r="S984" s="72" t="str">
        <f>IFERROR(IF($G984="Erikasutuses pind (muu)",Eksplikatsioon!X984/SUM(Eksplikatsioon!$O984:'Eksplikatsioon'!$AG984),IF($G984="Erikasutuses pind (korrus)",IFERROR(SUMIFS($E:$E,$G:$G,"Ainukasutuses pind",$C:$C,"Üüritav pind",$H:$H,S$3,$A:$A,$A984)/SUMIFS($E:$E,$G:$G,"Ainukasutuses pind",$C:$C,"Üüritav pind",$A:$A,$A984),0),IF($G984="Erikasutuses pind (hoone)",IFERROR(SUMIFS($E:$E,$G:$G,"Ainukasutuses pind",$C:$C,"Üüritav pind",$H:$H,S$3)/SUMIFS($E:$E,$G:$G,"Ainukasutuses pind",$C:$C,"Üüritav pind"),0),""))),"")</f>
        <v/>
      </c>
      <c r="T984" s="72" t="str">
        <f>IFERROR(IF($G984="Erikasutuses pind (muu)",Eksplikatsioon!Y984/SUM(Eksplikatsioon!$O984:'Eksplikatsioon'!$AG984),IF($G984="Erikasutuses pind (korrus)",IFERROR(SUMIFS($E:$E,$G:$G,"Ainukasutuses pind",$C:$C,"Üüritav pind",$H:$H,T$3,$A:$A,$A984)/SUMIFS($E:$E,$G:$G,"Ainukasutuses pind",$C:$C,"Üüritav pind",$A:$A,$A984),0),IF($G984="Erikasutuses pind (hoone)",IFERROR(SUMIFS($E:$E,$G:$G,"Ainukasutuses pind",$C:$C,"Üüritav pind",$H:$H,T$3)/SUMIFS($E:$E,$G:$G,"Ainukasutuses pind",$C:$C,"Üüritav pind"),0),""))),"")</f>
        <v/>
      </c>
      <c r="U984" s="72" t="str">
        <f>IFERROR(IF($G984="Erikasutuses pind (muu)",Eksplikatsioon!Z984/SUM(Eksplikatsioon!$O984:'Eksplikatsioon'!$AG984),IF($G984="Erikasutuses pind (korrus)",IFERROR(SUMIFS($E:$E,$G:$G,"Ainukasutuses pind",$C:$C,"Üüritav pind",$H:$H,U$3,$A:$A,$A984)/SUMIFS($E:$E,$G:$G,"Ainukasutuses pind",$C:$C,"Üüritav pind",$A:$A,$A984),0),IF($G984="Erikasutuses pind (hoone)",IFERROR(SUMIFS($E:$E,$G:$G,"Ainukasutuses pind",$C:$C,"Üüritav pind",$H:$H,U$3)/SUMIFS($E:$E,$G:$G,"Ainukasutuses pind",$C:$C,"Üüritav pind"),0),""))),"")</f>
        <v/>
      </c>
      <c r="V984" s="72" t="str">
        <f>IFERROR(IF($G984="Erikasutuses pind (muu)",Eksplikatsioon!AA984/SUM(Eksplikatsioon!$O984:'Eksplikatsioon'!$AG984),IF($G984="Erikasutuses pind (korrus)",IFERROR(SUMIFS($E:$E,$G:$G,"Ainukasutuses pind",$C:$C,"Üüritav pind",$H:$H,V$3,$A:$A,$A984)/SUMIFS($E:$E,$G:$G,"Ainukasutuses pind",$C:$C,"Üüritav pind",$A:$A,$A984),0),IF($G984="Erikasutuses pind (hoone)",IFERROR(SUMIFS($E:$E,$G:$G,"Ainukasutuses pind",$C:$C,"Üüritav pind",$H:$H,V$3)/SUMIFS($E:$E,$G:$G,"Ainukasutuses pind",$C:$C,"Üüritav pind"),0),""))),"")</f>
        <v/>
      </c>
      <c r="W984" s="72" t="str">
        <f>IFERROR(IF($G984="Erikasutuses pind (muu)",Eksplikatsioon!AB984/SUM(Eksplikatsioon!$O984:'Eksplikatsioon'!$AG984),IF($G984="Erikasutuses pind (korrus)",IFERROR(SUMIFS($E:$E,$G:$G,"Ainukasutuses pind",$C:$C,"Üüritav pind",$H:$H,W$3,$A:$A,$A984)/SUMIFS($E:$E,$G:$G,"Ainukasutuses pind",$C:$C,"Üüritav pind",$A:$A,$A984),0),IF($G984="Erikasutuses pind (hoone)",IFERROR(SUMIFS($E:$E,$G:$G,"Ainukasutuses pind",$C:$C,"Üüritav pind",$H:$H,W$3)/SUMIFS($E:$E,$G:$G,"Ainukasutuses pind",$C:$C,"Üüritav pind"),0),""))),"")</f>
        <v/>
      </c>
      <c r="X984" s="72" t="str">
        <f>IFERROR(IF($G984="Erikasutuses pind (muu)",Eksplikatsioon!AC984/SUM(Eksplikatsioon!$O984:'Eksplikatsioon'!$AG984),IF($G984="Erikasutuses pind (korrus)",IFERROR(SUMIFS($E:$E,$G:$G,"Ainukasutuses pind",$C:$C,"Üüritav pind",$H:$H,X$3,$A:$A,$A984)/SUMIFS($E:$E,$G:$G,"Ainukasutuses pind",$C:$C,"Üüritav pind",$A:$A,$A984),0),IF($G984="Erikasutuses pind (hoone)",IFERROR(SUMIFS($E:$E,$G:$G,"Ainukasutuses pind",$C:$C,"Üüritav pind",$H:$H,X$3)/SUMIFS($E:$E,$G:$G,"Ainukasutuses pind",$C:$C,"Üüritav pind"),0),""))),"")</f>
        <v/>
      </c>
      <c r="Y984" s="72" t="str">
        <f>IFERROR(IF($G984="Erikasutuses pind (muu)",Eksplikatsioon!AD984/SUM(Eksplikatsioon!$O984:'Eksplikatsioon'!$AG984),IF($G984="Erikasutuses pind (korrus)",IFERROR(SUMIFS($E:$E,$G:$G,"Ainukasutuses pind",$C:$C,"Üüritav pind",$H:$H,Y$3,$A:$A,$A984)/SUMIFS($E:$E,$G:$G,"Ainukasutuses pind",$C:$C,"Üüritav pind",$A:$A,$A984),0),IF($G984="Erikasutuses pind (hoone)",IFERROR(SUMIFS($E:$E,$G:$G,"Ainukasutuses pind",$C:$C,"Üüritav pind",$H:$H,Y$3)/SUMIFS($E:$E,$G:$G,"Ainukasutuses pind",$C:$C,"Üüritav pind"),0),""))),"")</f>
        <v/>
      </c>
      <c r="Z984" s="72" t="str">
        <f>IFERROR(IF($G984="Erikasutuses pind (muu)",Eksplikatsioon!AE984/SUM(Eksplikatsioon!$O984:'Eksplikatsioon'!$AG984),IF($G984="Erikasutuses pind (korrus)",IFERROR(SUMIFS($E:$E,$G:$G,"Ainukasutuses pind",$C:$C,"Üüritav pind",$H:$H,Z$3,$A:$A,$A984)/SUMIFS($E:$E,$G:$G,"Ainukasutuses pind",$C:$C,"Üüritav pind",$A:$A,$A984),0),IF($G984="Erikasutuses pind (hoone)",IFERROR(SUMIFS($E:$E,$G:$G,"Ainukasutuses pind",$C:$C,"Üüritav pind",$H:$H,Z$3)/SUMIFS($E:$E,$G:$G,"Ainukasutuses pind",$C:$C,"Üüritav pind"),0),""))),"")</f>
        <v/>
      </c>
      <c r="AA984" s="72" t="str">
        <f>IFERROR(IF($G984="Erikasutuses pind (muu)",Eksplikatsioon!AF984/SUM(Eksplikatsioon!$O984:'Eksplikatsioon'!$AG984),IF($G984="Erikasutuses pind (korrus)",IFERROR(SUMIFS($E:$E,$G:$G,"Ainukasutuses pind",$C:$C,"Üüritav pind",$H:$H,AA$3,$A:$A,$A984)/SUMIFS($E:$E,$G:$G,"Ainukasutuses pind",$C:$C,"Üüritav pind",$A:$A,$A984),0),IF($G984="Erikasutuses pind (hoone)",IFERROR(SUMIFS($E:$E,$G:$G,"Ainukasutuses pind",$C:$C,"Üüritav pind",$H:$H,AA$3)/SUMIFS($E:$E,$G:$G,"Ainukasutuses pind",$C:$C,"Üüritav pind"),0),""))),"")</f>
        <v/>
      </c>
      <c r="AB984" s="72" t="str">
        <f>IFERROR(IF($G984="Erikasutuses pind (muu)",Eksplikatsioon!AG984/SUM(Eksplikatsioon!$O984:'Eksplikatsioon'!$AG984),IF($G984="Erikasutuses pind (korrus)",IFERROR(SUMIFS($E:$E,$G:$G,"Ainukasutuses pind",$C:$C,"Üüritav pind",$H:$H,AB$3,$A:$A,$A984)/SUMIFS($E:$E,$G:$G,"Ainukasutuses pind",$C:$C,"Üüritav pind",$A:$A,$A984),0),IF($G984="Erikasutuses pind (hoone)",IFERROR(SUMIFS($E:$E,$G:$G,"Ainukasutuses pind",$C:$C,"Üüritav pind",$H:$H,AB$3)/SUMIFS($E:$E,$G:$G,"Ainukasutuses pind",$C:$C,"Üüritav pind"),0),""))),"")</f>
        <v/>
      </c>
      <c r="AC984" s="72" t="str">
        <f>IFERROR(IF($G984="Erikasutuses pind (muu)",$E984*J984,IFERROR($E984*J984/SUM($J984:$AB984)*(Eksplikatsioon!O984)/SUMPRODUCT($J984:$AB984,Eksplikatsioon!$O984:$AG984),"")),"")</f>
        <v/>
      </c>
      <c r="AD984" s="72" t="str">
        <f>IFERROR(IF($G984="Erikasutuses pind (muu)",$E984*K984,IFERROR($E984*K984/SUM($J984:$AB984)*(Eksplikatsioon!P984)/SUMPRODUCT($J984:$AB984,Eksplikatsioon!$O984:$AG984),"")),"")</f>
        <v/>
      </c>
      <c r="AE984" s="72" t="str">
        <f>IFERROR(IF($G984="Erikasutuses pind (muu)",$E984*L984,IFERROR($E984*L984/SUM($J984:$AB984)*(Eksplikatsioon!Q984)/SUMPRODUCT($J984:$AB984,Eksplikatsioon!$O984:$AG984),"")),"")</f>
        <v/>
      </c>
      <c r="AF984" s="72" t="str">
        <f>IFERROR(IF($G984="Erikasutuses pind (muu)",$E984*M984,IFERROR($E984*M984/SUM($J984:$AB984)*(Eksplikatsioon!R984)/SUMPRODUCT($J984:$AB984,Eksplikatsioon!$O984:$AG984),"")),"")</f>
        <v/>
      </c>
      <c r="AG984" s="72" t="str">
        <f>IFERROR(IF($G984="Erikasutuses pind (muu)",$E984*N984,IFERROR($E984*N984/SUM($J984:$AB984)*(Eksplikatsioon!S984)/SUMPRODUCT($J984:$AB984,Eksplikatsioon!$O984:$AG984),"")),"")</f>
        <v/>
      </c>
      <c r="AH984" s="72" t="str">
        <f>IFERROR(IF($G984="Erikasutuses pind (muu)",$E984*O984,IFERROR($E984*O984/SUM($J984:$AB984)*(Eksplikatsioon!T984)/SUMPRODUCT($J984:$AB984,Eksplikatsioon!$O984:$AG984),"")),"")</f>
        <v/>
      </c>
      <c r="AI984" s="72" t="str">
        <f>IFERROR(IF($G984="Erikasutuses pind (muu)",$E984*P984,IFERROR($E984*P984/SUM($J984:$AB984)*(Eksplikatsioon!U984)/SUMPRODUCT($J984:$AB984,Eksplikatsioon!$O984:$AG984),"")),"")</f>
        <v/>
      </c>
      <c r="AJ984" s="72" t="str">
        <f>IFERROR(IF($G984="Erikasutuses pind (muu)",$E984*Q984,IFERROR($E984*Q984/SUM($J984:$AB984)*(Eksplikatsioon!V984)/SUMPRODUCT($J984:$AB984,Eksplikatsioon!$O984:$AG984),"")),"")</f>
        <v/>
      </c>
      <c r="AK984" s="72" t="str">
        <f>IFERROR(IF($G984="Erikasutuses pind (muu)",$E984*R984,IFERROR($E984*R984/SUM($J984:$AB984)*(Eksplikatsioon!W984)/SUMPRODUCT($J984:$AB984,Eksplikatsioon!$O984:$AG984),"")),"")</f>
        <v/>
      </c>
      <c r="AL984" s="72" t="str">
        <f>IFERROR(IF($G984="Erikasutuses pind (muu)",$E984*S984,IFERROR($E984*S984/SUM($J984:$AB984)*(Eksplikatsioon!X984)/SUMPRODUCT($J984:$AB984,Eksplikatsioon!$O984:$AG984),"")),"")</f>
        <v/>
      </c>
      <c r="AM984" s="72" t="str">
        <f>IFERROR(IF($G984="Erikasutuses pind (muu)",$E984*T984,IFERROR($E984*T984/SUM($J984:$AB984)*(Eksplikatsioon!Y984)/SUMPRODUCT($J984:$AB984,Eksplikatsioon!$O984:$AG984),"")),"")</f>
        <v/>
      </c>
      <c r="AN984" s="72" t="str">
        <f>IFERROR(IF($G984="Erikasutuses pind (muu)",$E984*U984,IFERROR($E984*U984/SUM($J984:$AB984)*(Eksplikatsioon!Z984)/SUMPRODUCT($J984:$AB984,Eksplikatsioon!$O984:$AG984),"")),"")</f>
        <v/>
      </c>
      <c r="AO984" s="72" t="str">
        <f>IFERROR(IF($G984="Erikasutuses pind (muu)",$E984*V984,IFERROR($E984*V984/SUM($J984:$AB984)*(Eksplikatsioon!AA984)/SUMPRODUCT($J984:$AB984,Eksplikatsioon!$O984:$AG984),"")),"")</f>
        <v/>
      </c>
      <c r="AP984" s="72" t="str">
        <f>IFERROR(IF($G984="Erikasutuses pind (muu)",$E984*W984,IFERROR($E984*W984/SUM($J984:$AB984)*(Eksplikatsioon!AB984)/SUMPRODUCT($J984:$AB984,Eksplikatsioon!$O984:$AG984),"")),"")</f>
        <v/>
      </c>
      <c r="AQ984" s="72" t="str">
        <f>IFERROR(IF($G984="Erikasutuses pind (muu)",$E984*X984,IFERROR($E984*X984/SUM($J984:$AB984)*(Eksplikatsioon!AC984)/SUMPRODUCT($J984:$AB984,Eksplikatsioon!$O984:$AG984),"")),"")</f>
        <v/>
      </c>
      <c r="AR984" s="72" t="str">
        <f>IFERROR(IF($G984="Erikasutuses pind (muu)",$E984*Y984,IFERROR($E984*Y984/SUM($J984:$AB984)*(Eksplikatsioon!AD984)/SUMPRODUCT($J984:$AB984,Eksplikatsioon!$O984:$AG984),"")),"")</f>
        <v/>
      </c>
      <c r="AS984" s="72" t="str">
        <f>IFERROR(IF($G984="Erikasutuses pind (muu)",$E984*Z984,IFERROR($E984*Z984/SUM($J984:$AB984)*(Eksplikatsioon!AE984)/SUMPRODUCT($J984:$AB984,Eksplikatsioon!$O984:$AG984),"")),"")</f>
        <v/>
      </c>
      <c r="AT984" s="72" t="str">
        <f>IFERROR(IF($G984="Erikasutuses pind (muu)",$E984*AA984,IFERROR($E984*AA984/SUM($J984:$AB984)*(Eksplikatsioon!AF984)/SUMPRODUCT($J984:$AB984,Eksplikatsioon!$O984:$AG984),"")),"")</f>
        <v/>
      </c>
      <c r="AU984" s="72" t="str">
        <f>IFERROR(IF($G984="Erikasutuses pind (muu)",$E984*AB984,IFERROR($E984*AB984/SUM($J984:$AB984)*(Eksplikatsioon!AG984)/SUMPRODUCT($J984:$AB984,Eksplikatsioon!$O984:$AG984),"")),"")</f>
        <v/>
      </c>
    </row>
    <row r="985" spans="1:47" x14ac:dyDescent="0.25">
      <c r="A985" s="71" t="str">
        <f>IF(Eksplikatsioon!A985=0,"",Eksplikatsioon!A985)</f>
        <v/>
      </c>
      <c r="B985" s="71" t="str">
        <f>IF(Eksplikatsioon!B985=0,"",Eksplikatsioon!B985)</f>
        <v/>
      </c>
      <c r="C985" s="71" t="str">
        <f>IF(Eksplikatsioon!C985=0,"",Eksplikatsioon!C985)</f>
        <v/>
      </c>
      <c r="D985" s="71" t="str">
        <f>IF(Eksplikatsioon!D985=0,"",Eksplikatsioon!D985)</f>
        <v/>
      </c>
      <c r="E985" s="71" t="str">
        <f>IF(Eksplikatsioon!F985=0,"",Eksplikatsioon!F985)</f>
        <v/>
      </c>
      <c r="F985" s="71" t="str">
        <f>IF(Eksplikatsioon!H985=0,"",Eksplikatsioon!H985)</f>
        <v/>
      </c>
      <c r="G985" s="71" t="str">
        <f>IF(Eksplikatsioon!J985=0,"",Eksplikatsioon!J985)</f>
        <v/>
      </c>
      <c r="H985" s="71" t="str">
        <f>IF(Eksplikatsioon!K985=0,"",Eksplikatsioon!K985)</f>
        <v/>
      </c>
      <c r="I985" s="71" t="str">
        <f>IF(Eksplikatsioon!L985=0,"",Eksplikatsioon!L985)</f>
        <v/>
      </c>
      <c r="J985" s="72" t="str">
        <f>IFERROR(IF($G985="Erikasutuses pind (muu)",Eksplikatsioon!O985/SUM(Eksplikatsioon!$O985:'Eksplikatsioon'!$AG985),IF($G985="Erikasutuses pind (korrus)",IFERROR(SUMIFS($E:$E,$G:$G,"Ainukasutuses pind",$C:$C,"Üüritav pind",$H:$H,J$3,$A:$A,$A985)/SUMIFS($E:$E,$G:$G,"Ainukasutuses pind",$C:$C,"Üüritav pind",$A:$A,$A985),0),IF($G985="Erikasutuses pind (hoone)",IFERROR(SUMIFS($E:$E,$G:$G,"Ainukasutuses pind",$C:$C,"Üüritav pind",$H:$H,J$3)/SUMIFS($E:$E,$G:$G,"Ainukasutuses pind",$C:$C,"Üüritav pind"),0),""))),"")</f>
        <v/>
      </c>
      <c r="K985" s="72" t="str">
        <f>IFERROR(IF($G985="Erikasutuses pind (muu)",Eksplikatsioon!P985/SUM(Eksplikatsioon!$O985:'Eksplikatsioon'!$AG985),IF($G985="Erikasutuses pind (korrus)",IFERROR(SUMIFS($E:$E,$G:$G,"Ainukasutuses pind",$C:$C,"Üüritav pind",$H:$H,K$3,$A:$A,$A985)/SUMIFS($E:$E,$G:$G,"Ainukasutuses pind",$C:$C,"Üüritav pind",$A:$A,$A985),0),IF($G985="Erikasutuses pind (hoone)",IFERROR(SUMIFS($E:$E,$G:$G,"Ainukasutuses pind",$C:$C,"Üüritav pind",$H:$H,K$3)/SUMIFS($E:$E,$G:$G,"Ainukasutuses pind",$C:$C,"Üüritav pind"),0),""))),"")</f>
        <v/>
      </c>
      <c r="L985" s="72" t="str">
        <f>IFERROR(IF($G985="Erikasutuses pind (muu)",Eksplikatsioon!Q985/SUM(Eksplikatsioon!$O985:'Eksplikatsioon'!$AG985),IF($G985="Erikasutuses pind (korrus)",IFERROR(SUMIFS($E:$E,$G:$G,"Ainukasutuses pind",$C:$C,"Üüritav pind",$H:$H,L$3,$A:$A,$A985)/SUMIFS($E:$E,$G:$G,"Ainukasutuses pind",$C:$C,"Üüritav pind",$A:$A,$A985),0),IF($G985="Erikasutuses pind (hoone)",IFERROR(SUMIFS($E:$E,$G:$G,"Ainukasutuses pind",$C:$C,"Üüritav pind",$H:$H,L$3)/SUMIFS($E:$E,$G:$G,"Ainukasutuses pind",$C:$C,"Üüritav pind"),0),""))),"")</f>
        <v/>
      </c>
      <c r="M985" s="72" t="str">
        <f>IFERROR(IF($G985="Erikasutuses pind (muu)",Eksplikatsioon!R985/SUM(Eksplikatsioon!$O985:'Eksplikatsioon'!$AG985),IF($G985="Erikasutuses pind (korrus)",IFERROR(SUMIFS($E:$E,$G:$G,"Ainukasutuses pind",$C:$C,"Üüritav pind",$H:$H,M$3,$A:$A,$A985)/SUMIFS($E:$E,$G:$G,"Ainukasutuses pind",$C:$C,"Üüritav pind",$A:$A,$A985),0),IF($G985="Erikasutuses pind (hoone)",IFERROR(SUMIFS($E:$E,$G:$G,"Ainukasutuses pind",$C:$C,"Üüritav pind",$H:$H,M$3)/SUMIFS($E:$E,$G:$G,"Ainukasutuses pind",$C:$C,"Üüritav pind"),0),""))),"")</f>
        <v/>
      </c>
      <c r="N985" s="72" t="str">
        <f>IFERROR(IF($G985="Erikasutuses pind (muu)",Eksplikatsioon!S985/SUM(Eksplikatsioon!$O985:'Eksplikatsioon'!$AG985),IF($G985="Erikasutuses pind (korrus)",IFERROR(SUMIFS($E:$E,$G:$G,"Ainukasutuses pind",$C:$C,"Üüritav pind",$H:$H,N$3,$A:$A,$A985)/SUMIFS($E:$E,$G:$G,"Ainukasutuses pind",$C:$C,"Üüritav pind",$A:$A,$A985),0),IF($G985="Erikasutuses pind (hoone)",IFERROR(SUMIFS($E:$E,$G:$G,"Ainukasutuses pind",$C:$C,"Üüritav pind",$H:$H,N$3)/SUMIFS($E:$E,$G:$G,"Ainukasutuses pind",$C:$C,"Üüritav pind"),0),""))),"")</f>
        <v/>
      </c>
      <c r="O985" s="72" t="str">
        <f>IFERROR(IF($G985="Erikasutuses pind (muu)",Eksplikatsioon!T985/SUM(Eksplikatsioon!$O985:'Eksplikatsioon'!$AG985),IF($G985="Erikasutuses pind (korrus)",IFERROR(SUMIFS($E:$E,$G:$G,"Ainukasutuses pind",$C:$C,"Üüritav pind",$H:$H,O$3,$A:$A,$A985)/SUMIFS($E:$E,$G:$G,"Ainukasutuses pind",$C:$C,"Üüritav pind",$A:$A,$A985),0),IF($G985="Erikasutuses pind (hoone)",IFERROR(SUMIFS($E:$E,$G:$G,"Ainukasutuses pind",$C:$C,"Üüritav pind",$H:$H,O$3)/SUMIFS($E:$E,$G:$G,"Ainukasutuses pind",$C:$C,"Üüritav pind"),0),""))),"")</f>
        <v/>
      </c>
      <c r="P985" s="72" t="str">
        <f>IFERROR(IF($G985="Erikasutuses pind (muu)",Eksplikatsioon!U985/SUM(Eksplikatsioon!$O985:'Eksplikatsioon'!$AG985),IF($G985="Erikasutuses pind (korrus)",IFERROR(SUMIFS($E:$E,$G:$G,"Ainukasutuses pind",$C:$C,"Üüritav pind",$H:$H,P$3,$A:$A,$A985)/SUMIFS($E:$E,$G:$G,"Ainukasutuses pind",$C:$C,"Üüritav pind",$A:$A,$A985),0),IF($G985="Erikasutuses pind (hoone)",IFERROR(SUMIFS($E:$E,$G:$G,"Ainukasutuses pind",$C:$C,"Üüritav pind",$H:$H,P$3)/SUMIFS($E:$E,$G:$G,"Ainukasutuses pind",$C:$C,"Üüritav pind"),0),""))),"")</f>
        <v/>
      </c>
      <c r="Q985" s="72" t="str">
        <f>IFERROR(IF($G985="Erikasutuses pind (muu)",Eksplikatsioon!V985/SUM(Eksplikatsioon!$O985:'Eksplikatsioon'!$AG985),IF($G985="Erikasutuses pind (korrus)",IFERROR(SUMIFS($E:$E,$G:$G,"Ainukasutuses pind",$C:$C,"Üüritav pind",$H:$H,Q$3,$A:$A,$A985)/SUMIFS($E:$E,$G:$G,"Ainukasutuses pind",$C:$C,"Üüritav pind",$A:$A,$A985),0),IF($G985="Erikasutuses pind (hoone)",IFERROR(SUMIFS($E:$E,$G:$G,"Ainukasutuses pind",$C:$C,"Üüritav pind",$H:$H,Q$3)/SUMIFS($E:$E,$G:$G,"Ainukasutuses pind",$C:$C,"Üüritav pind"),0),""))),"")</f>
        <v/>
      </c>
      <c r="R985" s="72" t="str">
        <f>IFERROR(IF($G985="Erikasutuses pind (muu)",Eksplikatsioon!W985/SUM(Eksplikatsioon!$O985:'Eksplikatsioon'!$AG985),IF($G985="Erikasutuses pind (korrus)",IFERROR(SUMIFS($E:$E,$G:$G,"Ainukasutuses pind",$C:$C,"Üüritav pind",$H:$H,R$3,$A:$A,$A985)/SUMIFS($E:$E,$G:$G,"Ainukasutuses pind",$C:$C,"Üüritav pind",$A:$A,$A985),0),IF($G985="Erikasutuses pind (hoone)",IFERROR(SUMIFS($E:$E,$G:$G,"Ainukasutuses pind",$C:$C,"Üüritav pind",$H:$H,R$3)/SUMIFS($E:$E,$G:$G,"Ainukasutuses pind",$C:$C,"Üüritav pind"),0),""))),"")</f>
        <v/>
      </c>
      <c r="S985" s="72" t="str">
        <f>IFERROR(IF($G985="Erikasutuses pind (muu)",Eksplikatsioon!X985/SUM(Eksplikatsioon!$O985:'Eksplikatsioon'!$AG985),IF($G985="Erikasutuses pind (korrus)",IFERROR(SUMIFS($E:$E,$G:$G,"Ainukasutuses pind",$C:$C,"Üüritav pind",$H:$H,S$3,$A:$A,$A985)/SUMIFS($E:$E,$G:$G,"Ainukasutuses pind",$C:$C,"Üüritav pind",$A:$A,$A985),0),IF($G985="Erikasutuses pind (hoone)",IFERROR(SUMIFS($E:$E,$G:$G,"Ainukasutuses pind",$C:$C,"Üüritav pind",$H:$H,S$3)/SUMIFS($E:$E,$G:$G,"Ainukasutuses pind",$C:$C,"Üüritav pind"),0),""))),"")</f>
        <v/>
      </c>
      <c r="T985" s="72" t="str">
        <f>IFERROR(IF($G985="Erikasutuses pind (muu)",Eksplikatsioon!Y985/SUM(Eksplikatsioon!$O985:'Eksplikatsioon'!$AG985),IF($G985="Erikasutuses pind (korrus)",IFERROR(SUMIFS($E:$E,$G:$G,"Ainukasutuses pind",$C:$C,"Üüritav pind",$H:$H,T$3,$A:$A,$A985)/SUMIFS($E:$E,$G:$G,"Ainukasutuses pind",$C:$C,"Üüritav pind",$A:$A,$A985),0),IF($G985="Erikasutuses pind (hoone)",IFERROR(SUMIFS($E:$E,$G:$G,"Ainukasutuses pind",$C:$C,"Üüritav pind",$H:$H,T$3)/SUMIFS($E:$E,$G:$G,"Ainukasutuses pind",$C:$C,"Üüritav pind"),0),""))),"")</f>
        <v/>
      </c>
      <c r="U985" s="72" t="str">
        <f>IFERROR(IF($G985="Erikasutuses pind (muu)",Eksplikatsioon!Z985/SUM(Eksplikatsioon!$O985:'Eksplikatsioon'!$AG985),IF($G985="Erikasutuses pind (korrus)",IFERROR(SUMIFS($E:$E,$G:$G,"Ainukasutuses pind",$C:$C,"Üüritav pind",$H:$H,U$3,$A:$A,$A985)/SUMIFS($E:$E,$G:$G,"Ainukasutuses pind",$C:$C,"Üüritav pind",$A:$A,$A985),0),IF($G985="Erikasutuses pind (hoone)",IFERROR(SUMIFS($E:$E,$G:$G,"Ainukasutuses pind",$C:$C,"Üüritav pind",$H:$H,U$3)/SUMIFS($E:$E,$G:$G,"Ainukasutuses pind",$C:$C,"Üüritav pind"),0),""))),"")</f>
        <v/>
      </c>
      <c r="V985" s="72" t="str">
        <f>IFERROR(IF($G985="Erikasutuses pind (muu)",Eksplikatsioon!AA985/SUM(Eksplikatsioon!$O985:'Eksplikatsioon'!$AG985),IF($G985="Erikasutuses pind (korrus)",IFERROR(SUMIFS($E:$E,$G:$G,"Ainukasutuses pind",$C:$C,"Üüritav pind",$H:$H,V$3,$A:$A,$A985)/SUMIFS($E:$E,$G:$G,"Ainukasutuses pind",$C:$C,"Üüritav pind",$A:$A,$A985),0),IF($G985="Erikasutuses pind (hoone)",IFERROR(SUMIFS($E:$E,$G:$G,"Ainukasutuses pind",$C:$C,"Üüritav pind",$H:$H,V$3)/SUMIFS($E:$E,$G:$G,"Ainukasutuses pind",$C:$C,"Üüritav pind"),0),""))),"")</f>
        <v/>
      </c>
      <c r="W985" s="72" t="str">
        <f>IFERROR(IF($G985="Erikasutuses pind (muu)",Eksplikatsioon!AB985/SUM(Eksplikatsioon!$O985:'Eksplikatsioon'!$AG985),IF($G985="Erikasutuses pind (korrus)",IFERROR(SUMIFS($E:$E,$G:$G,"Ainukasutuses pind",$C:$C,"Üüritav pind",$H:$H,W$3,$A:$A,$A985)/SUMIFS($E:$E,$G:$G,"Ainukasutuses pind",$C:$C,"Üüritav pind",$A:$A,$A985),0),IF($G985="Erikasutuses pind (hoone)",IFERROR(SUMIFS($E:$E,$G:$G,"Ainukasutuses pind",$C:$C,"Üüritav pind",$H:$H,W$3)/SUMIFS($E:$E,$G:$G,"Ainukasutuses pind",$C:$C,"Üüritav pind"),0),""))),"")</f>
        <v/>
      </c>
      <c r="X985" s="72" t="str">
        <f>IFERROR(IF($G985="Erikasutuses pind (muu)",Eksplikatsioon!AC985/SUM(Eksplikatsioon!$O985:'Eksplikatsioon'!$AG985),IF($G985="Erikasutuses pind (korrus)",IFERROR(SUMIFS($E:$E,$G:$G,"Ainukasutuses pind",$C:$C,"Üüritav pind",$H:$H,X$3,$A:$A,$A985)/SUMIFS($E:$E,$G:$G,"Ainukasutuses pind",$C:$C,"Üüritav pind",$A:$A,$A985),0),IF($G985="Erikasutuses pind (hoone)",IFERROR(SUMIFS($E:$E,$G:$G,"Ainukasutuses pind",$C:$C,"Üüritav pind",$H:$H,X$3)/SUMIFS($E:$E,$G:$G,"Ainukasutuses pind",$C:$C,"Üüritav pind"),0),""))),"")</f>
        <v/>
      </c>
      <c r="Y985" s="72" t="str">
        <f>IFERROR(IF($G985="Erikasutuses pind (muu)",Eksplikatsioon!AD985/SUM(Eksplikatsioon!$O985:'Eksplikatsioon'!$AG985),IF($G985="Erikasutuses pind (korrus)",IFERROR(SUMIFS($E:$E,$G:$G,"Ainukasutuses pind",$C:$C,"Üüritav pind",$H:$H,Y$3,$A:$A,$A985)/SUMIFS($E:$E,$G:$G,"Ainukasutuses pind",$C:$C,"Üüritav pind",$A:$A,$A985),0),IF($G985="Erikasutuses pind (hoone)",IFERROR(SUMIFS($E:$E,$G:$G,"Ainukasutuses pind",$C:$C,"Üüritav pind",$H:$H,Y$3)/SUMIFS($E:$E,$G:$G,"Ainukasutuses pind",$C:$C,"Üüritav pind"),0),""))),"")</f>
        <v/>
      </c>
      <c r="Z985" s="72" t="str">
        <f>IFERROR(IF($G985="Erikasutuses pind (muu)",Eksplikatsioon!AE985/SUM(Eksplikatsioon!$O985:'Eksplikatsioon'!$AG985),IF($G985="Erikasutuses pind (korrus)",IFERROR(SUMIFS($E:$E,$G:$G,"Ainukasutuses pind",$C:$C,"Üüritav pind",$H:$H,Z$3,$A:$A,$A985)/SUMIFS($E:$E,$G:$G,"Ainukasutuses pind",$C:$C,"Üüritav pind",$A:$A,$A985),0),IF($G985="Erikasutuses pind (hoone)",IFERROR(SUMIFS($E:$E,$G:$G,"Ainukasutuses pind",$C:$C,"Üüritav pind",$H:$H,Z$3)/SUMIFS($E:$E,$G:$G,"Ainukasutuses pind",$C:$C,"Üüritav pind"),0),""))),"")</f>
        <v/>
      </c>
      <c r="AA985" s="72" t="str">
        <f>IFERROR(IF($G985="Erikasutuses pind (muu)",Eksplikatsioon!AF985/SUM(Eksplikatsioon!$O985:'Eksplikatsioon'!$AG985),IF($G985="Erikasutuses pind (korrus)",IFERROR(SUMIFS($E:$E,$G:$G,"Ainukasutuses pind",$C:$C,"Üüritav pind",$H:$H,AA$3,$A:$A,$A985)/SUMIFS($E:$E,$G:$G,"Ainukasutuses pind",$C:$C,"Üüritav pind",$A:$A,$A985),0),IF($G985="Erikasutuses pind (hoone)",IFERROR(SUMIFS($E:$E,$G:$G,"Ainukasutuses pind",$C:$C,"Üüritav pind",$H:$H,AA$3)/SUMIFS($E:$E,$G:$G,"Ainukasutuses pind",$C:$C,"Üüritav pind"),0),""))),"")</f>
        <v/>
      </c>
      <c r="AB985" s="72" t="str">
        <f>IFERROR(IF($G985="Erikasutuses pind (muu)",Eksplikatsioon!AG985/SUM(Eksplikatsioon!$O985:'Eksplikatsioon'!$AG985),IF($G985="Erikasutuses pind (korrus)",IFERROR(SUMIFS($E:$E,$G:$G,"Ainukasutuses pind",$C:$C,"Üüritav pind",$H:$H,AB$3,$A:$A,$A985)/SUMIFS($E:$E,$G:$G,"Ainukasutuses pind",$C:$C,"Üüritav pind",$A:$A,$A985),0),IF($G985="Erikasutuses pind (hoone)",IFERROR(SUMIFS($E:$E,$G:$G,"Ainukasutuses pind",$C:$C,"Üüritav pind",$H:$H,AB$3)/SUMIFS($E:$E,$G:$G,"Ainukasutuses pind",$C:$C,"Üüritav pind"),0),""))),"")</f>
        <v/>
      </c>
      <c r="AC985" s="72" t="str">
        <f>IFERROR(IF($G985="Erikasutuses pind (muu)",$E985*J985,IFERROR($E985*J985/SUM($J985:$AB985)*(Eksplikatsioon!O985)/SUMPRODUCT($J985:$AB985,Eksplikatsioon!$O985:$AG985),"")),"")</f>
        <v/>
      </c>
      <c r="AD985" s="72" t="str">
        <f>IFERROR(IF($G985="Erikasutuses pind (muu)",$E985*K985,IFERROR($E985*K985/SUM($J985:$AB985)*(Eksplikatsioon!P985)/SUMPRODUCT($J985:$AB985,Eksplikatsioon!$O985:$AG985),"")),"")</f>
        <v/>
      </c>
      <c r="AE985" s="72" t="str">
        <f>IFERROR(IF($G985="Erikasutuses pind (muu)",$E985*L985,IFERROR($E985*L985/SUM($J985:$AB985)*(Eksplikatsioon!Q985)/SUMPRODUCT($J985:$AB985,Eksplikatsioon!$O985:$AG985),"")),"")</f>
        <v/>
      </c>
      <c r="AF985" s="72" t="str">
        <f>IFERROR(IF($G985="Erikasutuses pind (muu)",$E985*M985,IFERROR($E985*M985/SUM($J985:$AB985)*(Eksplikatsioon!R985)/SUMPRODUCT($J985:$AB985,Eksplikatsioon!$O985:$AG985),"")),"")</f>
        <v/>
      </c>
      <c r="AG985" s="72" t="str">
        <f>IFERROR(IF($G985="Erikasutuses pind (muu)",$E985*N985,IFERROR($E985*N985/SUM($J985:$AB985)*(Eksplikatsioon!S985)/SUMPRODUCT($J985:$AB985,Eksplikatsioon!$O985:$AG985),"")),"")</f>
        <v/>
      </c>
      <c r="AH985" s="72" t="str">
        <f>IFERROR(IF($G985="Erikasutuses pind (muu)",$E985*O985,IFERROR($E985*O985/SUM($J985:$AB985)*(Eksplikatsioon!T985)/SUMPRODUCT($J985:$AB985,Eksplikatsioon!$O985:$AG985),"")),"")</f>
        <v/>
      </c>
      <c r="AI985" s="72" t="str">
        <f>IFERROR(IF($G985="Erikasutuses pind (muu)",$E985*P985,IFERROR($E985*P985/SUM($J985:$AB985)*(Eksplikatsioon!U985)/SUMPRODUCT($J985:$AB985,Eksplikatsioon!$O985:$AG985),"")),"")</f>
        <v/>
      </c>
      <c r="AJ985" s="72" t="str">
        <f>IFERROR(IF($G985="Erikasutuses pind (muu)",$E985*Q985,IFERROR($E985*Q985/SUM($J985:$AB985)*(Eksplikatsioon!V985)/SUMPRODUCT($J985:$AB985,Eksplikatsioon!$O985:$AG985),"")),"")</f>
        <v/>
      </c>
      <c r="AK985" s="72" t="str">
        <f>IFERROR(IF($G985="Erikasutuses pind (muu)",$E985*R985,IFERROR($E985*R985/SUM($J985:$AB985)*(Eksplikatsioon!W985)/SUMPRODUCT($J985:$AB985,Eksplikatsioon!$O985:$AG985),"")),"")</f>
        <v/>
      </c>
      <c r="AL985" s="72" t="str">
        <f>IFERROR(IF($G985="Erikasutuses pind (muu)",$E985*S985,IFERROR($E985*S985/SUM($J985:$AB985)*(Eksplikatsioon!X985)/SUMPRODUCT($J985:$AB985,Eksplikatsioon!$O985:$AG985),"")),"")</f>
        <v/>
      </c>
      <c r="AM985" s="72" t="str">
        <f>IFERROR(IF($G985="Erikasutuses pind (muu)",$E985*T985,IFERROR($E985*T985/SUM($J985:$AB985)*(Eksplikatsioon!Y985)/SUMPRODUCT($J985:$AB985,Eksplikatsioon!$O985:$AG985),"")),"")</f>
        <v/>
      </c>
      <c r="AN985" s="72" t="str">
        <f>IFERROR(IF($G985="Erikasutuses pind (muu)",$E985*U985,IFERROR($E985*U985/SUM($J985:$AB985)*(Eksplikatsioon!Z985)/SUMPRODUCT($J985:$AB985,Eksplikatsioon!$O985:$AG985),"")),"")</f>
        <v/>
      </c>
      <c r="AO985" s="72" t="str">
        <f>IFERROR(IF($G985="Erikasutuses pind (muu)",$E985*V985,IFERROR($E985*V985/SUM($J985:$AB985)*(Eksplikatsioon!AA985)/SUMPRODUCT($J985:$AB985,Eksplikatsioon!$O985:$AG985),"")),"")</f>
        <v/>
      </c>
      <c r="AP985" s="72" t="str">
        <f>IFERROR(IF($G985="Erikasutuses pind (muu)",$E985*W985,IFERROR($E985*W985/SUM($J985:$AB985)*(Eksplikatsioon!AB985)/SUMPRODUCT($J985:$AB985,Eksplikatsioon!$O985:$AG985),"")),"")</f>
        <v/>
      </c>
      <c r="AQ985" s="72" t="str">
        <f>IFERROR(IF($G985="Erikasutuses pind (muu)",$E985*X985,IFERROR($E985*X985/SUM($J985:$AB985)*(Eksplikatsioon!AC985)/SUMPRODUCT($J985:$AB985,Eksplikatsioon!$O985:$AG985),"")),"")</f>
        <v/>
      </c>
      <c r="AR985" s="72" t="str">
        <f>IFERROR(IF($G985="Erikasutuses pind (muu)",$E985*Y985,IFERROR($E985*Y985/SUM($J985:$AB985)*(Eksplikatsioon!AD985)/SUMPRODUCT($J985:$AB985,Eksplikatsioon!$O985:$AG985),"")),"")</f>
        <v/>
      </c>
      <c r="AS985" s="72" t="str">
        <f>IFERROR(IF($G985="Erikasutuses pind (muu)",$E985*Z985,IFERROR($E985*Z985/SUM($J985:$AB985)*(Eksplikatsioon!AE985)/SUMPRODUCT($J985:$AB985,Eksplikatsioon!$O985:$AG985),"")),"")</f>
        <v/>
      </c>
      <c r="AT985" s="72" t="str">
        <f>IFERROR(IF($G985="Erikasutuses pind (muu)",$E985*AA985,IFERROR($E985*AA985/SUM($J985:$AB985)*(Eksplikatsioon!AF985)/SUMPRODUCT($J985:$AB985,Eksplikatsioon!$O985:$AG985),"")),"")</f>
        <v/>
      </c>
      <c r="AU985" s="72" t="str">
        <f>IFERROR(IF($G985="Erikasutuses pind (muu)",$E985*AB985,IFERROR($E985*AB985/SUM($J985:$AB985)*(Eksplikatsioon!AG985)/SUMPRODUCT($J985:$AB985,Eksplikatsioon!$O985:$AG985),"")),"")</f>
        <v/>
      </c>
    </row>
    <row r="986" spans="1:47" x14ac:dyDescent="0.25">
      <c r="A986" s="71" t="str">
        <f>IF(Eksplikatsioon!A986=0,"",Eksplikatsioon!A986)</f>
        <v/>
      </c>
      <c r="B986" s="71" t="str">
        <f>IF(Eksplikatsioon!B986=0,"",Eksplikatsioon!B986)</f>
        <v/>
      </c>
      <c r="C986" s="71" t="str">
        <f>IF(Eksplikatsioon!C986=0,"",Eksplikatsioon!C986)</f>
        <v/>
      </c>
      <c r="D986" s="71" t="str">
        <f>IF(Eksplikatsioon!D986=0,"",Eksplikatsioon!D986)</f>
        <v/>
      </c>
      <c r="E986" s="71" t="str">
        <f>IF(Eksplikatsioon!F986=0,"",Eksplikatsioon!F986)</f>
        <v/>
      </c>
      <c r="F986" s="71" t="str">
        <f>IF(Eksplikatsioon!H986=0,"",Eksplikatsioon!H986)</f>
        <v/>
      </c>
      <c r="G986" s="71" t="str">
        <f>IF(Eksplikatsioon!J986=0,"",Eksplikatsioon!J986)</f>
        <v/>
      </c>
      <c r="H986" s="71" t="str">
        <f>IF(Eksplikatsioon!K986=0,"",Eksplikatsioon!K986)</f>
        <v/>
      </c>
      <c r="I986" s="71" t="str">
        <f>IF(Eksplikatsioon!L986=0,"",Eksplikatsioon!L986)</f>
        <v/>
      </c>
      <c r="J986" s="72" t="str">
        <f>IFERROR(IF($G986="Erikasutuses pind (muu)",Eksplikatsioon!O986/SUM(Eksplikatsioon!$O986:'Eksplikatsioon'!$AG986),IF($G986="Erikasutuses pind (korrus)",IFERROR(SUMIFS($E:$E,$G:$G,"Ainukasutuses pind",$C:$C,"Üüritav pind",$H:$H,J$3,$A:$A,$A986)/SUMIFS($E:$E,$G:$G,"Ainukasutuses pind",$C:$C,"Üüritav pind",$A:$A,$A986),0),IF($G986="Erikasutuses pind (hoone)",IFERROR(SUMIFS($E:$E,$G:$G,"Ainukasutuses pind",$C:$C,"Üüritav pind",$H:$H,J$3)/SUMIFS($E:$E,$G:$G,"Ainukasutuses pind",$C:$C,"Üüritav pind"),0),""))),"")</f>
        <v/>
      </c>
      <c r="K986" s="72" t="str">
        <f>IFERROR(IF($G986="Erikasutuses pind (muu)",Eksplikatsioon!P986/SUM(Eksplikatsioon!$O986:'Eksplikatsioon'!$AG986),IF($G986="Erikasutuses pind (korrus)",IFERROR(SUMIFS($E:$E,$G:$G,"Ainukasutuses pind",$C:$C,"Üüritav pind",$H:$H,K$3,$A:$A,$A986)/SUMIFS($E:$E,$G:$G,"Ainukasutuses pind",$C:$C,"Üüritav pind",$A:$A,$A986),0),IF($G986="Erikasutuses pind (hoone)",IFERROR(SUMIFS($E:$E,$G:$G,"Ainukasutuses pind",$C:$C,"Üüritav pind",$H:$H,K$3)/SUMIFS($E:$E,$G:$G,"Ainukasutuses pind",$C:$C,"Üüritav pind"),0),""))),"")</f>
        <v/>
      </c>
      <c r="L986" s="72" t="str">
        <f>IFERROR(IF($G986="Erikasutuses pind (muu)",Eksplikatsioon!Q986/SUM(Eksplikatsioon!$O986:'Eksplikatsioon'!$AG986),IF($G986="Erikasutuses pind (korrus)",IFERROR(SUMIFS($E:$E,$G:$G,"Ainukasutuses pind",$C:$C,"Üüritav pind",$H:$H,L$3,$A:$A,$A986)/SUMIFS($E:$E,$G:$G,"Ainukasutuses pind",$C:$C,"Üüritav pind",$A:$A,$A986),0),IF($G986="Erikasutuses pind (hoone)",IFERROR(SUMIFS($E:$E,$G:$G,"Ainukasutuses pind",$C:$C,"Üüritav pind",$H:$H,L$3)/SUMIFS($E:$E,$G:$G,"Ainukasutuses pind",$C:$C,"Üüritav pind"),0),""))),"")</f>
        <v/>
      </c>
      <c r="M986" s="72" t="str">
        <f>IFERROR(IF($G986="Erikasutuses pind (muu)",Eksplikatsioon!R986/SUM(Eksplikatsioon!$O986:'Eksplikatsioon'!$AG986),IF($G986="Erikasutuses pind (korrus)",IFERROR(SUMIFS($E:$E,$G:$G,"Ainukasutuses pind",$C:$C,"Üüritav pind",$H:$H,M$3,$A:$A,$A986)/SUMIFS($E:$E,$G:$G,"Ainukasutuses pind",$C:$C,"Üüritav pind",$A:$A,$A986),0),IF($G986="Erikasutuses pind (hoone)",IFERROR(SUMIFS($E:$E,$G:$G,"Ainukasutuses pind",$C:$C,"Üüritav pind",$H:$H,M$3)/SUMIFS($E:$E,$G:$G,"Ainukasutuses pind",$C:$C,"Üüritav pind"),0),""))),"")</f>
        <v/>
      </c>
      <c r="N986" s="72" t="str">
        <f>IFERROR(IF($G986="Erikasutuses pind (muu)",Eksplikatsioon!S986/SUM(Eksplikatsioon!$O986:'Eksplikatsioon'!$AG986),IF($G986="Erikasutuses pind (korrus)",IFERROR(SUMIFS($E:$E,$G:$G,"Ainukasutuses pind",$C:$C,"Üüritav pind",$H:$H,N$3,$A:$A,$A986)/SUMIFS($E:$E,$G:$G,"Ainukasutuses pind",$C:$C,"Üüritav pind",$A:$A,$A986),0),IF($G986="Erikasutuses pind (hoone)",IFERROR(SUMIFS($E:$E,$G:$G,"Ainukasutuses pind",$C:$C,"Üüritav pind",$H:$H,N$3)/SUMIFS($E:$E,$G:$G,"Ainukasutuses pind",$C:$C,"Üüritav pind"),0),""))),"")</f>
        <v/>
      </c>
      <c r="O986" s="72" t="str">
        <f>IFERROR(IF($G986="Erikasutuses pind (muu)",Eksplikatsioon!T986/SUM(Eksplikatsioon!$O986:'Eksplikatsioon'!$AG986),IF($G986="Erikasutuses pind (korrus)",IFERROR(SUMIFS($E:$E,$G:$G,"Ainukasutuses pind",$C:$C,"Üüritav pind",$H:$H,O$3,$A:$A,$A986)/SUMIFS($E:$E,$G:$G,"Ainukasutuses pind",$C:$C,"Üüritav pind",$A:$A,$A986),0),IF($G986="Erikasutuses pind (hoone)",IFERROR(SUMIFS($E:$E,$G:$G,"Ainukasutuses pind",$C:$C,"Üüritav pind",$H:$H,O$3)/SUMIFS($E:$E,$G:$G,"Ainukasutuses pind",$C:$C,"Üüritav pind"),0),""))),"")</f>
        <v/>
      </c>
      <c r="P986" s="72" t="str">
        <f>IFERROR(IF($G986="Erikasutuses pind (muu)",Eksplikatsioon!U986/SUM(Eksplikatsioon!$O986:'Eksplikatsioon'!$AG986),IF($G986="Erikasutuses pind (korrus)",IFERROR(SUMIFS($E:$E,$G:$G,"Ainukasutuses pind",$C:$C,"Üüritav pind",$H:$H,P$3,$A:$A,$A986)/SUMIFS($E:$E,$G:$G,"Ainukasutuses pind",$C:$C,"Üüritav pind",$A:$A,$A986),0),IF($G986="Erikasutuses pind (hoone)",IFERROR(SUMIFS($E:$E,$G:$G,"Ainukasutuses pind",$C:$C,"Üüritav pind",$H:$H,P$3)/SUMIFS($E:$E,$G:$G,"Ainukasutuses pind",$C:$C,"Üüritav pind"),0),""))),"")</f>
        <v/>
      </c>
      <c r="Q986" s="72" t="str">
        <f>IFERROR(IF($G986="Erikasutuses pind (muu)",Eksplikatsioon!V986/SUM(Eksplikatsioon!$O986:'Eksplikatsioon'!$AG986),IF($G986="Erikasutuses pind (korrus)",IFERROR(SUMIFS($E:$E,$G:$G,"Ainukasutuses pind",$C:$C,"Üüritav pind",$H:$H,Q$3,$A:$A,$A986)/SUMIFS($E:$E,$G:$G,"Ainukasutuses pind",$C:$C,"Üüritav pind",$A:$A,$A986),0),IF($G986="Erikasutuses pind (hoone)",IFERROR(SUMIFS($E:$E,$G:$G,"Ainukasutuses pind",$C:$C,"Üüritav pind",$H:$H,Q$3)/SUMIFS($E:$E,$G:$G,"Ainukasutuses pind",$C:$C,"Üüritav pind"),0),""))),"")</f>
        <v/>
      </c>
      <c r="R986" s="72" t="str">
        <f>IFERROR(IF($G986="Erikasutuses pind (muu)",Eksplikatsioon!W986/SUM(Eksplikatsioon!$O986:'Eksplikatsioon'!$AG986),IF($G986="Erikasutuses pind (korrus)",IFERROR(SUMIFS($E:$E,$G:$G,"Ainukasutuses pind",$C:$C,"Üüritav pind",$H:$H,R$3,$A:$A,$A986)/SUMIFS($E:$E,$G:$G,"Ainukasutuses pind",$C:$C,"Üüritav pind",$A:$A,$A986),0),IF($G986="Erikasutuses pind (hoone)",IFERROR(SUMIFS($E:$E,$G:$G,"Ainukasutuses pind",$C:$C,"Üüritav pind",$H:$H,R$3)/SUMIFS($E:$E,$G:$G,"Ainukasutuses pind",$C:$C,"Üüritav pind"),0),""))),"")</f>
        <v/>
      </c>
      <c r="S986" s="72" t="str">
        <f>IFERROR(IF($G986="Erikasutuses pind (muu)",Eksplikatsioon!X986/SUM(Eksplikatsioon!$O986:'Eksplikatsioon'!$AG986),IF($G986="Erikasutuses pind (korrus)",IFERROR(SUMIFS($E:$E,$G:$G,"Ainukasutuses pind",$C:$C,"Üüritav pind",$H:$H,S$3,$A:$A,$A986)/SUMIFS($E:$E,$G:$G,"Ainukasutuses pind",$C:$C,"Üüritav pind",$A:$A,$A986),0),IF($G986="Erikasutuses pind (hoone)",IFERROR(SUMIFS($E:$E,$G:$G,"Ainukasutuses pind",$C:$C,"Üüritav pind",$H:$H,S$3)/SUMIFS($E:$E,$G:$G,"Ainukasutuses pind",$C:$C,"Üüritav pind"),0),""))),"")</f>
        <v/>
      </c>
      <c r="T986" s="72" t="str">
        <f>IFERROR(IF($G986="Erikasutuses pind (muu)",Eksplikatsioon!Y986/SUM(Eksplikatsioon!$O986:'Eksplikatsioon'!$AG986),IF($G986="Erikasutuses pind (korrus)",IFERROR(SUMIFS($E:$E,$G:$G,"Ainukasutuses pind",$C:$C,"Üüritav pind",$H:$H,T$3,$A:$A,$A986)/SUMIFS($E:$E,$G:$G,"Ainukasutuses pind",$C:$C,"Üüritav pind",$A:$A,$A986),0),IF($G986="Erikasutuses pind (hoone)",IFERROR(SUMIFS($E:$E,$G:$G,"Ainukasutuses pind",$C:$C,"Üüritav pind",$H:$H,T$3)/SUMIFS($E:$E,$G:$G,"Ainukasutuses pind",$C:$C,"Üüritav pind"),0),""))),"")</f>
        <v/>
      </c>
      <c r="U986" s="72" t="str">
        <f>IFERROR(IF($G986="Erikasutuses pind (muu)",Eksplikatsioon!Z986/SUM(Eksplikatsioon!$O986:'Eksplikatsioon'!$AG986),IF($G986="Erikasutuses pind (korrus)",IFERROR(SUMIFS($E:$E,$G:$G,"Ainukasutuses pind",$C:$C,"Üüritav pind",$H:$H,U$3,$A:$A,$A986)/SUMIFS($E:$E,$G:$G,"Ainukasutuses pind",$C:$C,"Üüritav pind",$A:$A,$A986),0),IF($G986="Erikasutuses pind (hoone)",IFERROR(SUMIFS($E:$E,$G:$G,"Ainukasutuses pind",$C:$C,"Üüritav pind",$H:$H,U$3)/SUMIFS($E:$E,$G:$G,"Ainukasutuses pind",$C:$C,"Üüritav pind"),0),""))),"")</f>
        <v/>
      </c>
      <c r="V986" s="72" t="str">
        <f>IFERROR(IF($G986="Erikasutuses pind (muu)",Eksplikatsioon!AA986/SUM(Eksplikatsioon!$O986:'Eksplikatsioon'!$AG986),IF($G986="Erikasutuses pind (korrus)",IFERROR(SUMIFS($E:$E,$G:$G,"Ainukasutuses pind",$C:$C,"Üüritav pind",$H:$H,V$3,$A:$A,$A986)/SUMIFS($E:$E,$G:$G,"Ainukasutuses pind",$C:$C,"Üüritav pind",$A:$A,$A986),0),IF($G986="Erikasutuses pind (hoone)",IFERROR(SUMIFS($E:$E,$G:$G,"Ainukasutuses pind",$C:$C,"Üüritav pind",$H:$H,V$3)/SUMIFS($E:$E,$G:$G,"Ainukasutuses pind",$C:$C,"Üüritav pind"),0),""))),"")</f>
        <v/>
      </c>
      <c r="W986" s="72" t="str">
        <f>IFERROR(IF($G986="Erikasutuses pind (muu)",Eksplikatsioon!AB986/SUM(Eksplikatsioon!$O986:'Eksplikatsioon'!$AG986),IF($G986="Erikasutuses pind (korrus)",IFERROR(SUMIFS($E:$E,$G:$G,"Ainukasutuses pind",$C:$C,"Üüritav pind",$H:$H,W$3,$A:$A,$A986)/SUMIFS($E:$E,$G:$G,"Ainukasutuses pind",$C:$C,"Üüritav pind",$A:$A,$A986),0),IF($G986="Erikasutuses pind (hoone)",IFERROR(SUMIFS($E:$E,$G:$G,"Ainukasutuses pind",$C:$C,"Üüritav pind",$H:$H,W$3)/SUMIFS($E:$E,$G:$G,"Ainukasutuses pind",$C:$C,"Üüritav pind"),0),""))),"")</f>
        <v/>
      </c>
      <c r="X986" s="72" t="str">
        <f>IFERROR(IF($G986="Erikasutuses pind (muu)",Eksplikatsioon!AC986/SUM(Eksplikatsioon!$O986:'Eksplikatsioon'!$AG986),IF($G986="Erikasutuses pind (korrus)",IFERROR(SUMIFS($E:$E,$G:$G,"Ainukasutuses pind",$C:$C,"Üüritav pind",$H:$H,X$3,$A:$A,$A986)/SUMIFS($E:$E,$G:$G,"Ainukasutuses pind",$C:$C,"Üüritav pind",$A:$A,$A986),0),IF($G986="Erikasutuses pind (hoone)",IFERROR(SUMIFS($E:$E,$G:$G,"Ainukasutuses pind",$C:$C,"Üüritav pind",$H:$H,X$3)/SUMIFS($E:$E,$G:$G,"Ainukasutuses pind",$C:$C,"Üüritav pind"),0),""))),"")</f>
        <v/>
      </c>
      <c r="Y986" s="72" t="str">
        <f>IFERROR(IF($G986="Erikasutuses pind (muu)",Eksplikatsioon!AD986/SUM(Eksplikatsioon!$O986:'Eksplikatsioon'!$AG986),IF($G986="Erikasutuses pind (korrus)",IFERROR(SUMIFS($E:$E,$G:$G,"Ainukasutuses pind",$C:$C,"Üüritav pind",$H:$H,Y$3,$A:$A,$A986)/SUMIFS($E:$E,$G:$G,"Ainukasutuses pind",$C:$C,"Üüritav pind",$A:$A,$A986),0),IF($G986="Erikasutuses pind (hoone)",IFERROR(SUMIFS($E:$E,$G:$G,"Ainukasutuses pind",$C:$C,"Üüritav pind",$H:$H,Y$3)/SUMIFS($E:$E,$G:$G,"Ainukasutuses pind",$C:$C,"Üüritav pind"),0),""))),"")</f>
        <v/>
      </c>
      <c r="Z986" s="72" t="str">
        <f>IFERROR(IF($G986="Erikasutuses pind (muu)",Eksplikatsioon!AE986/SUM(Eksplikatsioon!$O986:'Eksplikatsioon'!$AG986),IF($G986="Erikasutuses pind (korrus)",IFERROR(SUMIFS($E:$E,$G:$G,"Ainukasutuses pind",$C:$C,"Üüritav pind",$H:$H,Z$3,$A:$A,$A986)/SUMIFS($E:$E,$G:$G,"Ainukasutuses pind",$C:$C,"Üüritav pind",$A:$A,$A986),0),IF($G986="Erikasutuses pind (hoone)",IFERROR(SUMIFS($E:$E,$G:$G,"Ainukasutuses pind",$C:$C,"Üüritav pind",$H:$H,Z$3)/SUMIFS($E:$E,$G:$G,"Ainukasutuses pind",$C:$C,"Üüritav pind"),0),""))),"")</f>
        <v/>
      </c>
      <c r="AA986" s="72" t="str">
        <f>IFERROR(IF($G986="Erikasutuses pind (muu)",Eksplikatsioon!AF986/SUM(Eksplikatsioon!$O986:'Eksplikatsioon'!$AG986),IF($G986="Erikasutuses pind (korrus)",IFERROR(SUMIFS($E:$E,$G:$G,"Ainukasutuses pind",$C:$C,"Üüritav pind",$H:$H,AA$3,$A:$A,$A986)/SUMIFS($E:$E,$G:$G,"Ainukasutuses pind",$C:$C,"Üüritav pind",$A:$A,$A986),0),IF($G986="Erikasutuses pind (hoone)",IFERROR(SUMIFS($E:$E,$G:$G,"Ainukasutuses pind",$C:$C,"Üüritav pind",$H:$H,AA$3)/SUMIFS($E:$E,$G:$G,"Ainukasutuses pind",$C:$C,"Üüritav pind"),0),""))),"")</f>
        <v/>
      </c>
      <c r="AB986" s="72" t="str">
        <f>IFERROR(IF($G986="Erikasutuses pind (muu)",Eksplikatsioon!AG986/SUM(Eksplikatsioon!$O986:'Eksplikatsioon'!$AG986),IF($G986="Erikasutuses pind (korrus)",IFERROR(SUMIFS($E:$E,$G:$G,"Ainukasutuses pind",$C:$C,"Üüritav pind",$H:$H,AB$3,$A:$A,$A986)/SUMIFS($E:$E,$G:$G,"Ainukasutuses pind",$C:$C,"Üüritav pind",$A:$A,$A986),0),IF($G986="Erikasutuses pind (hoone)",IFERROR(SUMIFS($E:$E,$G:$G,"Ainukasutuses pind",$C:$C,"Üüritav pind",$H:$H,AB$3)/SUMIFS($E:$E,$G:$G,"Ainukasutuses pind",$C:$C,"Üüritav pind"),0),""))),"")</f>
        <v/>
      </c>
      <c r="AC986" s="72" t="str">
        <f>IFERROR(IF($G986="Erikasutuses pind (muu)",$E986*J986,IFERROR($E986*J986/SUM($J986:$AB986)*(Eksplikatsioon!O986)/SUMPRODUCT($J986:$AB986,Eksplikatsioon!$O986:$AG986),"")),"")</f>
        <v/>
      </c>
      <c r="AD986" s="72" t="str">
        <f>IFERROR(IF($G986="Erikasutuses pind (muu)",$E986*K986,IFERROR($E986*K986/SUM($J986:$AB986)*(Eksplikatsioon!P986)/SUMPRODUCT($J986:$AB986,Eksplikatsioon!$O986:$AG986),"")),"")</f>
        <v/>
      </c>
      <c r="AE986" s="72" t="str">
        <f>IFERROR(IF($G986="Erikasutuses pind (muu)",$E986*L986,IFERROR($E986*L986/SUM($J986:$AB986)*(Eksplikatsioon!Q986)/SUMPRODUCT($J986:$AB986,Eksplikatsioon!$O986:$AG986),"")),"")</f>
        <v/>
      </c>
      <c r="AF986" s="72" t="str">
        <f>IFERROR(IF($G986="Erikasutuses pind (muu)",$E986*M986,IFERROR($E986*M986/SUM($J986:$AB986)*(Eksplikatsioon!R986)/SUMPRODUCT($J986:$AB986,Eksplikatsioon!$O986:$AG986),"")),"")</f>
        <v/>
      </c>
      <c r="AG986" s="72" t="str">
        <f>IFERROR(IF($G986="Erikasutuses pind (muu)",$E986*N986,IFERROR($E986*N986/SUM($J986:$AB986)*(Eksplikatsioon!S986)/SUMPRODUCT($J986:$AB986,Eksplikatsioon!$O986:$AG986),"")),"")</f>
        <v/>
      </c>
      <c r="AH986" s="72" t="str">
        <f>IFERROR(IF($G986="Erikasutuses pind (muu)",$E986*O986,IFERROR($E986*O986/SUM($J986:$AB986)*(Eksplikatsioon!T986)/SUMPRODUCT($J986:$AB986,Eksplikatsioon!$O986:$AG986),"")),"")</f>
        <v/>
      </c>
      <c r="AI986" s="72" t="str">
        <f>IFERROR(IF($G986="Erikasutuses pind (muu)",$E986*P986,IFERROR($E986*P986/SUM($J986:$AB986)*(Eksplikatsioon!U986)/SUMPRODUCT($J986:$AB986,Eksplikatsioon!$O986:$AG986),"")),"")</f>
        <v/>
      </c>
      <c r="AJ986" s="72" t="str">
        <f>IFERROR(IF($G986="Erikasutuses pind (muu)",$E986*Q986,IFERROR($E986*Q986/SUM($J986:$AB986)*(Eksplikatsioon!V986)/SUMPRODUCT($J986:$AB986,Eksplikatsioon!$O986:$AG986),"")),"")</f>
        <v/>
      </c>
      <c r="AK986" s="72" t="str">
        <f>IFERROR(IF($G986="Erikasutuses pind (muu)",$E986*R986,IFERROR($E986*R986/SUM($J986:$AB986)*(Eksplikatsioon!W986)/SUMPRODUCT($J986:$AB986,Eksplikatsioon!$O986:$AG986),"")),"")</f>
        <v/>
      </c>
      <c r="AL986" s="72" t="str">
        <f>IFERROR(IF($G986="Erikasutuses pind (muu)",$E986*S986,IFERROR($E986*S986/SUM($J986:$AB986)*(Eksplikatsioon!X986)/SUMPRODUCT($J986:$AB986,Eksplikatsioon!$O986:$AG986),"")),"")</f>
        <v/>
      </c>
      <c r="AM986" s="72" t="str">
        <f>IFERROR(IF($G986="Erikasutuses pind (muu)",$E986*T986,IFERROR($E986*T986/SUM($J986:$AB986)*(Eksplikatsioon!Y986)/SUMPRODUCT($J986:$AB986,Eksplikatsioon!$O986:$AG986),"")),"")</f>
        <v/>
      </c>
      <c r="AN986" s="72" t="str">
        <f>IFERROR(IF($G986="Erikasutuses pind (muu)",$E986*U986,IFERROR($E986*U986/SUM($J986:$AB986)*(Eksplikatsioon!Z986)/SUMPRODUCT($J986:$AB986,Eksplikatsioon!$O986:$AG986),"")),"")</f>
        <v/>
      </c>
      <c r="AO986" s="72" t="str">
        <f>IFERROR(IF($G986="Erikasutuses pind (muu)",$E986*V986,IFERROR($E986*V986/SUM($J986:$AB986)*(Eksplikatsioon!AA986)/SUMPRODUCT($J986:$AB986,Eksplikatsioon!$O986:$AG986),"")),"")</f>
        <v/>
      </c>
      <c r="AP986" s="72" t="str">
        <f>IFERROR(IF($G986="Erikasutuses pind (muu)",$E986*W986,IFERROR($E986*W986/SUM($J986:$AB986)*(Eksplikatsioon!AB986)/SUMPRODUCT($J986:$AB986,Eksplikatsioon!$O986:$AG986),"")),"")</f>
        <v/>
      </c>
      <c r="AQ986" s="72" t="str">
        <f>IFERROR(IF($G986="Erikasutuses pind (muu)",$E986*X986,IFERROR($E986*X986/SUM($J986:$AB986)*(Eksplikatsioon!AC986)/SUMPRODUCT($J986:$AB986,Eksplikatsioon!$O986:$AG986),"")),"")</f>
        <v/>
      </c>
      <c r="AR986" s="72" t="str">
        <f>IFERROR(IF($G986="Erikasutuses pind (muu)",$E986*Y986,IFERROR($E986*Y986/SUM($J986:$AB986)*(Eksplikatsioon!AD986)/SUMPRODUCT($J986:$AB986,Eksplikatsioon!$O986:$AG986),"")),"")</f>
        <v/>
      </c>
      <c r="AS986" s="72" t="str">
        <f>IFERROR(IF($G986="Erikasutuses pind (muu)",$E986*Z986,IFERROR($E986*Z986/SUM($J986:$AB986)*(Eksplikatsioon!AE986)/SUMPRODUCT($J986:$AB986,Eksplikatsioon!$O986:$AG986),"")),"")</f>
        <v/>
      </c>
      <c r="AT986" s="72" t="str">
        <f>IFERROR(IF($G986="Erikasutuses pind (muu)",$E986*AA986,IFERROR($E986*AA986/SUM($J986:$AB986)*(Eksplikatsioon!AF986)/SUMPRODUCT($J986:$AB986,Eksplikatsioon!$O986:$AG986),"")),"")</f>
        <v/>
      </c>
      <c r="AU986" s="72" t="str">
        <f>IFERROR(IF($G986="Erikasutuses pind (muu)",$E986*AB986,IFERROR($E986*AB986/SUM($J986:$AB986)*(Eksplikatsioon!AG986)/SUMPRODUCT($J986:$AB986,Eksplikatsioon!$O986:$AG986),"")),"")</f>
        <v/>
      </c>
    </row>
    <row r="987" spans="1:47" x14ac:dyDescent="0.25">
      <c r="A987" s="71" t="str">
        <f>IF(Eksplikatsioon!A987=0,"",Eksplikatsioon!A987)</f>
        <v/>
      </c>
      <c r="B987" s="71" t="str">
        <f>IF(Eksplikatsioon!B987=0,"",Eksplikatsioon!B987)</f>
        <v/>
      </c>
      <c r="C987" s="71" t="str">
        <f>IF(Eksplikatsioon!C987=0,"",Eksplikatsioon!C987)</f>
        <v/>
      </c>
      <c r="D987" s="71" t="str">
        <f>IF(Eksplikatsioon!D987=0,"",Eksplikatsioon!D987)</f>
        <v/>
      </c>
      <c r="E987" s="71" t="str">
        <f>IF(Eksplikatsioon!F987=0,"",Eksplikatsioon!F987)</f>
        <v/>
      </c>
      <c r="F987" s="71" t="str">
        <f>IF(Eksplikatsioon!H987=0,"",Eksplikatsioon!H987)</f>
        <v/>
      </c>
      <c r="G987" s="71" t="str">
        <f>IF(Eksplikatsioon!J987=0,"",Eksplikatsioon!J987)</f>
        <v/>
      </c>
      <c r="H987" s="71" t="str">
        <f>IF(Eksplikatsioon!K987=0,"",Eksplikatsioon!K987)</f>
        <v/>
      </c>
      <c r="I987" s="71" t="str">
        <f>IF(Eksplikatsioon!L987=0,"",Eksplikatsioon!L987)</f>
        <v/>
      </c>
      <c r="J987" s="72" t="str">
        <f>IFERROR(IF($G987="Erikasutuses pind (muu)",Eksplikatsioon!O987/SUM(Eksplikatsioon!$O987:'Eksplikatsioon'!$AG987),IF($G987="Erikasutuses pind (korrus)",IFERROR(SUMIFS($E:$E,$G:$G,"Ainukasutuses pind",$C:$C,"Üüritav pind",$H:$H,J$3,$A:$A,$A987)/SUMIFS($E:$E,$G:$G,"Ainukasutuses pind",$C:$C,"Üüritav pind",$A:$A,$A987),0),IF($G987="Erikasutuses pind (hoone)",IFERROR(SUMIFS($E:$E,$G:$G,"Ainukasutuses pind",$C:$C,"Üüritav pind",$H:$H,J$3)/SUMIFS($E:$E,$G:$G,"Ainukasutuses pind",$C:$C,"Üüritav pind"),0),""))),"")</f>
        <v/>
      </c>
      <c r="K987" s="72" t="str">
        <f>IFERROR(IF($G987="Erikasutuses pind (muu)",Eksplikatsioon!P987/SUM(Eksplikatsioon!$O987:'Eksplikatsioon'!$AG987),IF($G987="Erikasutuses pind (korrus)",IFERROR(SUMIFS($E:$E,$G:$G,"Ainukasutuses pind",$C:$C,"Üüritav pind",$H:$H,K$3,$A:$A,$A987)/SUMIFS($E:$E,$G:$G,"Ainukasutuses pind",$C:$C,"Üüritav pind",$A:$A,$A987),0),IF($G987="Erikasutuses pind (hoone)",IFERROR(SUMIFS($E:$E,$G:$G,"Ainukasutuses pind",$C:$C,"Üüritav pind",$H:$H,K$3)/SUMIFS($E:$E,$G:$G,"Ainukasutuses pind",$C:$C,"Üüritav pind"),0),""))),"")</f>
        <v/>
      </c>
      <c r="L987" s="72" t="str">
        <f>IFERROR(IF($G987="Erikasutuses pind (muu)",Eksplikatsioon!Q987/SUM(Eksplikatsioon!$O987:'Eksplikatsioon'!$AG987),IF($G987="Erikasutuses pind (korrus)",IFERROR(SUMIFS($E:$E,$G:$G,"Ainukasutuses pind",$C:$C,"Üüritav pind",$H:$H,L$3,$A:$A,$A987)/SUMIFS($E:$E,$G:$G,"Ainukasutuses pind",$C:$C,"Üüritav pind",$A:$A,$A987),0),IF($G987="Erikasutuses pind (hoone)",IFERROR(SUMIFS($E:$E,$G:$G,"Ainukasutuses pind",$C:$C,"Üüritav pind",$H:$H,L$3)/SUMIFS($E:$E,$G:$G,"Ainukasutuses pind",$C:$C,"Üüritav pind"),0),""))),"")</f>
        <v/>
      </c>
      <c r="M987" s="72" t="str">
        <f>IFERROR(IF($G987="Erikasutuses pind (muu)",Eksplikatsioon!R987/SUM(Eksplikatsioon!$O987:'Eksplikatsioon'!$AG987),IF($G987="Erikasutuses pind (korrus)",IFERROR(SUMIFS($E:$E,$G:$G,"Ainukasutuses pind",$C:$C,"Üüritav pind",$H:$H,M$3,$A:$A,$A987)/SUMIFS($E:$E,$G:$G,"Ainukasutuses pind",$C:$C,"Üüritav pind",$A:$A,$A987),0),IF($G987="Erikasutuses pind (hoone)",IFERROR(SUMIFS($E:$E,$G:$G,"Ainukasutuses pind",$C:$C,"Üüritav pind",$H:$H,M$3)/SUMIFS($E:$E,$G:$G,"Ainukasutuses pind",$C:$C,"Üüritav pind"),0),""))),"")</f>
        <v/>
      </c>
      <c r="N987" s="72" t="str">
        <f>IFERROR(IF($G987="Erikasutuses pind (muu)",Eksplikatsioon!S987/SUM(Eksplikatsioon!$O987:'Eksplikatsioon'!$AG987),IF($G987="Erikasutuses pind (korrus)",IFERROR(SUMIFS($E:$E,$G:$G,"Ainukasutuses pind",$C:$C,"Üüritav pind",$H:$H,N$3,$A:$A,$A987)/SUMIFS($E:$E,$G:$G,"Ainukasutuses pind",$C:$C,"Üüritav pind",$A:$A,$A987),0),IF($G987="Erikasutuses pind (hoone)",IFERROR(SUMIFS($E:$E,$G:$G,"Ainukasutuses pind",$C:$C,"Üüritav pind",$H:$H,N$3)/SUMIFS($E:$E,$G:$G,"Ainukasutuses pind",$C:$C,"Üüritav pind"),0),""))),"")</f>
        <v/>
      </c>
      <c r="O987" s="72" t="str">
        <f>IFERROR(IF($G987="Erikasutuses pind (muu)",Eksplikatsioon!T987/SUM(Eksplikatsioon!$O987:'Eksplikatsioon'!$AG987),IF($G987="Erikasutuses pind (korrus)",IFERROR(SUMIFS($E:$E,$G:$G,"Ainukasutuses pind",$C:$C,"Üüritav pind",$H:$H,O$3,$A:$A,$A987)/SUMIFS($E:$E,$G:$G,"Ainukasutuses pind",$C:$C,"Üüritav pind",$A:$A,$A987),0),IF($G987="Erikasutuses pind (hoone)",IFERROR(SUMIFS($E:$E,$G:$G,"Ainukasutuses pind",$C:$C,"Üüritav pind",$H:$H,O$3)/SUMIFS($E:$E,$G:$G,"Ainukasutuses pind",$C:$C,"Üüritav pind"),0),""))),"")</f>
        <v/>
      </c>
      <c r="P987" s="72" t="str">
        <f>IFERROR(IF($G987="Erikasutuses pind (muu)",Eksplikatsioon!U987/SUM(Eksplikatsioon!$O987:'Eksplikatsioon'!$AG987),IF($G987="Erikasutuses pind (korrus)",IFERROR(SUMIFS($E:$E,$G:$G,"Ainukasutuses pind",$C:$C,"Üüritav pind",$H:$H,P$3,$A:$A,$A987)/SUMIFS($E:$E,$G:$G,"Ainukasutuses pind",$C:$C,"Üüritav pind",$A:$A,$A987),0),IF($G987="Erikasutuses pind (hoone)",IFERROR(SUMIFS($E:$E,$G:$G,"Ainukasutuses pind",$C:$C,"Üüritav pind",$H:$H,P$3)/SUMIFS($E:$E,$G:$G,"Ainukasutuses pind",$C:$C,"Üüritav pind"),0),""))),"")</f>
        <v/>
      </c>
      <c r="Q987" s="72" t="str">
        <f>IFERROR(IF($G987="Erikasutuses pind (muu)",Eksplikatsioon!V987/SUM(Eksplikatsioon!$O987:'Eksplikatsioon'!$AG987),IF($G987="Erikasutuses pind (korrus)",IFERROR(SUMIFS($E:$E,$G:$G,"Ainukasutuses pind",$C:$C,"Üüritav pind",$H:$H,Q$3,$A:$A,$A987)/SUMIFS($E:$E,$G:$G,"Ainukasutuses pind",$C:$C,"Üüritav pind",$A:$A,$A987),0),IF($G987="Erikasutuses pind (hoone)",IFERROR(SUMIFS($E:$E,$G:$G,"Ainukasutuses pind",$C:$C,"Üüritav pind",$H:$H,Q$3)/SUMIFS($E:$E,$G:$G,"Ainukasutuses pind",$C:$C,"Üüritav pind"),0),""))),"")</f>
        <v/>
      </c>
      <c r="R987" s="72" t="str">
        <f>IFERROR(IF($G987="Erikasutuses pind (muu)",Eksplikatsioon!W987/SUM(Eksplikatsioon!$O987:'Eksplikatsioon'!$AG987),IF($G987="Erikasutuses pind (korrus)",IFERROR(SUMIFS($E:$E,$G:$G,"Ainukasutuses pind",$C:$C,"Üüritav pind",$H:$H,R$3,$A:$A,$A987)/SUMIFS($E:$E,$G:$G,"Ainukasutuses pind",$C:$C,"Üüritav pind",$A:$A,$A987),0),IF($G987="Erikasutuses pind (hoone)",IFERROR(SUMIFS($E:$E,$G:$G,"Ainukasutuses pind",$C:$C,"Üüritav pind",$H:$H,R$3)/SUMIFS($E:$E,$G:$G,"Ainukasutuses pind",$C:$C,"Üüritav pind"),0),""))),"")</f>
        <v/>
      </c>
      <c r="S987" s="72" t="str">
        <f>IFERROR(IF($G987="Erikasutuses pind (muu)",Eksplikatsioon!X987/SUM(Eksplikatsioon!$O987:'Eksplikatsioon'!$AG987),IF($G987="Erikasutuses pind (korrus)",IFERROR(SUMIFS($E:$E,$G:$G,"Ainukasutuses pind",$C:$C,"Üüritav pind",$H:$H,S$3,$A:$A,$A987)/SUMIFS($E:$E,$G:$G,"Ainukasutuses pind",$C:$C,"Üüritav pind",$A:$A,$A987),0),IF($G987="Erikasutuses pind (hoone)",IFERROR(SUMIFS($E:$E,$G:$G,"Ainukasutuses pind",$C:$C,"Üüritav pind",$H:$H,S$3)/SUMIFS($E:$E,$G:$G,"Ainukasutuses pind",$C:$C,"Üüritav pind"),0),""))),"")</f>
        <v/>
      </c>
      <c r="T987" s="72" t="str">
        <f>IFERROR(IF($G987="Erikasutuses pind (muu)",Eksplikatsioon!Y987/SUM(Eksplikatsioon!$O987:'Eksplikatsioon'!$AG987),IF($G987="Erikasutuses pind (korrus)",IFERROR(SUMIFS($E:$E,$G:$G,"Ainukasutuses pind",$C:$C,"Üüritav pind",$H:$H,T$3,$A:$A,$A987)/SUMIFS($E:$E,$G:$G,"Ainukasutuses pind",$C:$C,"Üüritav pind",$A:$A,$A987),0),IF($G987="Erikasutuses pind (hoone)",IFERROR(SUMIFS($E:$E,$G:$G,"Ainukasutuses pind",$C:$C,"Üüritav pind",$H:$H,T$3)/SUMIFS($E:$E,$G:$G,"Ainukasutuses pind",$C:$C,"Üüritav pind"),0),""))),"")</f>
        <v/>
      </c>
      <c r="U987" s="72" t="str">
        <f>IFERROR(IF($G987="Erikasutuses pind (muu)",Eksplikatsioon!Z987/SUM(Eksplikatsioon!$O987:'Eksplikatsioon'!$AG987),IF($G987="Erikasutuses pind (korrus)",IFERROR(SUMIFS($E:$E,$G:$G,"Ainukasutuses pind",$C:$C,"Üüritav pind",$H:$H,U$3,$A:$A,$A987)/SUMIFS($E:$E,$G:$G,"Ainukasutuses pind",$C:$C,"Üüritav pind",$A:$A,$A987),0),IF($G987="Erikasutuses pind (hoone)",IFERROR(SUMIFS($E:$E,$G:$G,"Ainukasutuses pind",$C:$C,"Üüritav pind",$H:$H,U$3)/SUMIFS($E:$E,$G:$G,"Ainukasutuses pind",$C:$C,"Üüritav pind"),0),""))),"")</f>
        <v/>
      </c>
      <c r="V987" s="72" t="str">
        <f>IFERROR(IF($G987="Erikasutuses pind (muu)",Eksplikatsioon!AA987/SUM(Eksplikatsioon!$O987:'Eksplikatsioon'!$AG987),IF($G987="Erikasutuses pind (korrus)",IFERROR(SUMIFS($E:$E,$G:$G,"Ainukasutuses pind",$C:$C,"Üüritav pind",$H:$H,V$3,$A:$A,$A987)/SUMIFS($E:$E,$G:$G,"Ainukasutuses pind",$C:$C,"Üüritav pind",$A:$A,$A987),0),IF($G987="Erikasutuses pind (hoone)",IFERROR(SUMIFS($E:$E,$G:$G,"Ainukasutuses pind",$C:$C,"Üüritav pind",$H:$H,V$3)/SUMIFS($E:$E,$G:$G,"Ainukasutuses pind",$C:$C,"Üüritav pind"),0),""))),"")</f>
        <v/>
      </c>
      <c r="W987" s="72" t="str">
        <f>IFERROR(IF($G987="Erikasutuses pind (muu)",Eksplikatsioon!AB987/SUM(Eksplikatsioon!$O987:'Eksplikatsioon'!$AG987),IF($G987="Erikasutuses pind (korrus)",IFERROR(SUMIFS($E:$E,$G:$G,"Ainukasutuses pind",$C:$C,"Üüritav pind",$H:$H,W$3,$A:$A,$A987)/SUMIFS($E:$E,$G:$G,"Ainukasutuses pind",$C:$C,"Üüritav pind",$A:$A,$A987),0),IF($G987="Erikasutuses pind (hoone)",IFERROR(SUMIFS($E:$E,$G:$G,"Ainukasutuses pind",$C:$C,"Üüritav pind",$H:$H,W$3)/SUMIFS($E:$E,$G:$G,"Ainukasutuses pind",$C:$C,"Üüritav pind"),0),""))),"")</f>
        <v/>
      </c>
      <c r="X987" s="72" t="str">
        <f>IFERROR(IF($G987="Erikasutuses pind (muu)",Eksplikatsioon!AC987/SUM(Eksplikatsioon!$O987:'Eksplikatsioon'!$AG987),IF($G987="Erikasutuses pind (korrus)",IFERROR(SUMIFS($E:$E,$G:$G,"Ainukasutuses pind",$C:$C,"Üüritav pind",$H:$H,X$3,$A:$A,$A987)/SUMIFS($E:$E,$G:$G,"Ainukasutuses pind",$C:$C,"Üüritav pind",$A:$A,$A987),0),IF($G987="Erikasutuses pind (hoone)",IFERROR(SUMIFS($E:$E,$G:$G,"Ainukasutuses pind",$C:$C,"Üüritav pind",$H:$H,X$3)/SUMIFS($E:$E,$G:$G,"Ainukasutuses pind",$C:$C,"Üüritav pind"),0),""))),"")</f>
        <v/>
      </c>
      <c r="Y987" s="72" t="str">
        <f>IFERROR(IF($G987="Erikasutuses pind (muu)",Eksplikatsioon!AD987/SUM(Eksplikatsioon!$O987:'Eksplikatsioon'!$AG987),IF($G987="Erikasutuses pind (korrus)",IFERROR(SUMIFS($E:$E,$G:$G,"Ainukasutuses pind",$C:$C,"Üüritav pind",$H:$H,Y$3,$A:$A,$A987)/SUMIFS($E:$E,$G:$G,"Ainukasutuses pind",$C:$C,"Üüritav pind",$A:$A,$A987),0),IF($G987="Erikasutuses pind (hoone)",IFERROR(SUMIFS($E:$E,$G:$G,"Ainukasutuses pind",$C:$C,"Üüritav pind",$H:$H,Y$3)/SUMIFS($E:$E,$G:$G,"Ainukasutuses pind",$C:$C,"Üüritav pind"),0),""))),"")</f>
        <v/>
      </c>
      <c r="Z987" s="72" t="str">
        <f>IFERROR(IF($G987="Erikasutuses pind (muu)",Eksplikatsioon!AE987/SUM(Eksplikatsioon!$O987:'Eksplikatsioon'!$AG987),IF($G987="Erikasutuses pind (korrus)",IFERROR(SUMIFS($E:$E,$G:$G,"Ainukasutuses pind",$C:$C,"Üüritav pind",$H:$H,Z$3,$A:$A,$A987)/SUMIFS($E:$E,$G:$G,"Ainukasutuses pind",$C:$C,"Üüritav pind",$A:$A,$A987),0),IF($G987="Erikasutuses pind (hoone)",IFERROR(SUMIFS($E:$E,$G:$G,"Ainukasutuses pind",$C:$C,"Üüritav pind",$H:$H,Z$3)/SUMIFS($E:$E,$G:$G,"Ainukasutuses pind",$C:$C,"Üüritav pind"),0),""))),"")</f>
        <v/>
      </c>
      <c r="AA987" s="72" t="str">
        <f>IFERROR(IF($G987="Erikasutuses pind (muu)",Eksplikatsioon!AF987/SUM(Eksplikatsioon!$O987:'Eksplikatsioon'!$AG987),IF($G987="Erikasutuses pind (korrus)",IFERROR(SUMIFS($E:$E,$G:$G,"Ainukasutuses pind",$C:$C,"Üüritav pind",$H:$H,AA$3,$A:$A,$A987)/SUMIFS($E:$E,$G:$G,"Ainukasutuses pind",$C:$C,"Üüritav pind",$A:$A,$A987),0),IF($G987="Erikasutuses pind (hoone)",IFERROR(SUMIFS($E:$E,$G:$G,"Ainukasutuses pind",$C:$C,"Üüritav pind",$H:$H,AA$3)/SUMIFS($E:$E,$G:$G,"Ainukasutuses pind",$C:$C,"Üüritav pind"),0),""))),"")</f>
        <v/>
      </c>
      <c r="AB987" s="72" t="str">
        <f>IFERROR(IF($G987="Erikasutuses pind (muu)",Eksplikatsioon!AG987/SUM(Eksplikatsioon!$O987:'Eksplikatsioon'!$AG987),IF($G987="Erikasutuses pind (korrus)",IFERROR(SUMIFS($E:$E,$G:$G,"Ainukasutuses pind",$C:$C,"Üüritav pind",$H:$H,AB$3,$A:$A,$A987)/SUMIFS($E:$E,$G:$G,"Ainukasutuses pind",$C:$C,"Üüritav pind",$A:$A,$A987),0),IF($G987="Erikasutuses pind (hoone)",IFERROR(SUMIFS($E:$E,$G:$G,"Ainukasutuses pind",$C:$C,"Üüritav pind",$H:$H,AB$3)/SUMIFS($E:$E,$G:$G,"Ainukasutuses pind",$C:$C,"Üüritav pind"),0),""))),"")</f>
        <v/>
      </c>
      <c r="AC987" s="72" t="str">
        <f>IFERROR(IF($G987="Erikasutuses pind (muu)",$E987*J987,IFERROR($E987*J987/SUM($J987:$AB987)*(Eksplikatsioon!O987)/SUMPRODUCT($J987:$AB987,Eksplikatsioon!$O987:$AG987),"")),"")</f>
        <v/>
      </c>
      <c r="AD987" s="72" t="str">
        <f>IFERROR(IF($G987="Erikasutuses pind (muu)",$E987*K987,IFERROR($E987*K987/SUM($J987:$AB987)*(Eksplikatsioon!P987)/SUMPRODUCT($J987:$AB987,Eksplikatsioon!$O987:$AG987),"")),"")</f>
        <v/>
      </c>
      <c r="AE987" s="72" t="str">
        <f>IFERROR(IF($G987="Erikasutuses pind (muu)",$E987*L987,IFERROR($E987*L987/SUM($J987:$AB987)*(Eksplikatsioon!Q987)/SUMPRODUCT($J987:$AB987,Eksplikatsioon!$O987:$AG987),"")),"")</f>
        <v/>
      </c>
      <c r="AF987" s="72" t="str">
        <f>IFERROR(IF($G987="Erikasutuses pind (muu)",$E987*M987,IFERROR($E987*M987/SUM($J987:$AB987)*(Eksplikatsioon!R987)/SUMPRODUCT($J987:$AB987,Eksplikatsioon!$O987:$AG987),"")),"")</f>
        <v/>
      </c>
      <c r="AG987" s="72" t="str">
        <f>IFERROR(IF($G987="Erikasutuses pind (muu)",$E987*N987,IFERROR($E987*N987/SUM($J987:$AB987)*(Eksplikatsioon!S987)/SUMPRODUCT($J987:$AB987,Eksplikatsioon!$O987:$AG987),"")),"")</f>
        <v/>
      </c>
      <c r="AH987" s="72" t="str">
        <f>IFERROR(IF($G987="Erikasutuses pind (muu)",$E987*O987,IFERROR($E987*O987/SUM($J987:$AB987)*(Eksplikatsioon!T987)/SUMPRODUCT($J987:$AB987,Eksplikatsioon!$O987:$AG987),"")),"")</f>
        <v/>
      </c>
      <c r="AI987" s="72" t="str">
        <f>IFERROR(IF($G987="Erikasutuses pind (muu)",$E987*P987,IFERROR($E987*P987/SUM($J987:$AB987)*(Eksplikatsioon!U987)/SUMPRODUCT($J987:$AB987,Eksplikatsioon!$O987:$AG987),"")),"")</f>
        <v/>
      </c>
      <c r="AJ987" s="72" t="str">
        <f>IFERROR(IF($G987="Erikasutuses pind (muu)",$E987*Q987,IFERROR($E987*Q987/SUM($J987:$AB987)*(Eksplikatsioon!V987)/SUMPRODUCT($J987:$AB987,Eksplikatsioon!$O987:$AG987),"")),"")</f>
        <v/>
      </c>
      <c r="AK987" s="72" t="str">
        <f>IFERROR(IF($G987="Erikasutuses pind (muu)",$E987*R987,IFERROR($E987*R987/SUM($J987:$AB987)*(Eksplikatsioon!W987)/SUMPRODUCT($J987:$AB987,Eksplikatsioon!$O987:$AG987),"")),"")</f>
        <v/>
      </c>
      <c r="AL987" s="72" t="str">
        <f>IFERROR(IF($G987="Erikasutuses pind (muu)",$E987*S987,IFERROR($E987*S987/SUM($J987:$AB987)*(Eksplikatsioon!X987)/SUMPRODUCT($J987:$AB987,Eksplikatsioon!$O987:$AG987),"")),"")</f>
        <v/>
      </c>
      <c r="AM987" s="72" t="str">
        <f>IFERROR(IF($G987="Erikasutuses pind (muu)",$E987*T987,IFERROR($E987*T987/SUM($J987:$AB987)*(Eksplikatsioon!Y987)/SUMPRODUCT($J987:$AB987,Eksplikatsioon!$O987:$AG987),"")),"")</f>
        <v/>
      </c>
      <c r="AN987" s="72" t="str">
        <f>IFERROR(IF($G987="Erikasutuses pind (muu)",$E987*U987,IFERROR($E987*U987/SUM($J987:$AB987)*(Eksplikatsioon!Z987)/SUMPRODUCT($J987:$AB987,Eksplikatsioon!$O987:$AG987),"")),"")</f>
        <v/>
      </c>
      <c r="AO987" s="72" t="str">
        <f>IFERROR(IF($G987="Erikasutuses pind (muu)",$E987*V987,IFERROR($E987*V987/SUM($J987:$AB987)*(Eksplikatsioon!AA987)/SUMPRODUCT($J987:$AB987,Eksplikatsioon!$O987:$AG987),"")),"")</f>
        <v/>
      </c>
      <c r="AP987" s="72" t="str">
        <f>IFERROR(IF($G987="Erikasutuses pind (muu)",$E987*W987,IFERROR($E987*W987/SUM($J987:$AB987)*(Eksplikatsioon!AB987)/SUMPRODUCT($J987:$AB987,Eksplikatsioon!$O987:$AG987),"")),"")</f>
        <v/>
      </c>
      <c r="AQ987" s="72" t="str">
        <f>IFERROR(IF($G987="Erikasutuses pind (muu)",$E987*X987,IFERROR($E987*X987/SUM($J987:$AB987)*(Eksplikatsioon!AC987)/SUMPRODUCT($J987:$AB987,Eksplikatsioon!$O987:$AG987),"")),"")</f>
        <v/>
      </c>
      <c r="AR987" s="72" t="str">
        <f>IFERROR(IF($G987="Erikasutuses pind (muu)",$E987*Y987,IFERROR($E987*Y987/SUM($J987:$AB987)*(Eksplikatsioon!AD987)/SUMPRODUCT($J987:$AB987,Eksplikatsioon!$O987:$AG987),"")),"")</f>
        <v/>
      </c>
      <c r="AS987" s="72" t="str">
        <f>IFERROR(IF($G987="Erikasutuses pind (muu)",$E987*Z987,IFERROR($E987*Z987/SUM($J987:$AB987)*(Eksplikatsioon!AE987)/SUMPRODUCT($J987:$AB987,Eksplikatsioon!$O987:$AG987),"")),"")</f>
        <v/>
      </c>
      <c r="AT987" s="72" t="str">
        <f>IFERROR(IF($G987="Erikasutuses pind (muu)",$E987*AA987,IFERROR($E987*AA987/SUM($J987:$AB987)*(Eksplikatsioon!AF987)/SUMPRODUCT($J987:$AB987,Eksplikatsioon!$O987:$AG987),"")),"")</f>
        <v/>
      </c>
      <c r="AU987" s="72" t="str">
        <f>IFERROR(IF($G987="Erikasutuses pind (muu)",$E987*AB987,IFERROR($E987*AB987/SUM($J987:$AB987)*(Eksplikatsioon!AG987)/SUMPRODUCT($J987:$AB987,Eksplikatsioon!$O987:$AG987),"")),"")</f>
        <v/>
      </c>
    </row>
    <row r="988" spans="1:47" x14ac:dyDescent="0.25">
      <c r="A988" s="71" t="str">
        <f>IF(Eksplikatsioon!A988=0,"",Eksplikatsioon!A988)</f>
        <v/>
      </c>
      <c r="B988" s="71" t="str">
        <f>IF(Eksplikatsioon!B988=0,"",Eksplikatsioon!B988)</f>
        <v/>
      </c>
      <c r="C988" s="71" t="str">
        <f>IF(Eksplikatsioon!C988=0,"",Eksplikatsioon!C988)</f>
        <v/>
      </c>
      <c r="D988" s="71" t="str">
        <f>IF(Eksplikatsioon!D988=0,"",Eksplikatsioon!D988)</f>
        <v/>
      </c>
      <c r="E988" s="71" t="str">
        <f>IF(Eksplikatsioon!F988=0,"",Eksplikatsioon!F988)</f>
        <v/>
      </c>
      <c r="F988" s="71" t="str">
        <f>IF(Eksplikatsioon!H988=0,"",Eksplikatsioon!H988)</f>
        <v/>
      </c>
      <c r="G988" s="71" t="str">
        <f>IF(Eksplikatsioon!J988=0,"",Eksplikatsioon!J988)</f>
        <v/>
      </c>
      <c r="H988" s="71" t="str">
        <f>IF(Eksplikatsioon!K988=0,"",Eksplikatsioon!K988)</f>
        <v/>
      </c>
      <c r="I988" s="71" t="str">
        <f>IF(Eksplikatsioon!L988=0,"",Eksplikatsioon!L988)</f>
        <v/>
      </c>
      <c r="J988" s="72" t="str">
        <f>IFERROR(IF($G988="Erikasutuses pind (muu)",Eksplikatsioon!O988/SUM(Eksplikatsioon!$O988:'Eksplikatsioon'!$AG988),IF($G988="Erikasutuses pind (korrus)",IFERROR(SUMIFS($E:$E,$G:$G,"Ainukasutuses pind",$C:$C,"Üüritav pind",$H:$H,J$3,$A:$A,$A988)/SUMIFS($E:$E,$G:$G,"Ainukasutuses pind",$C:$C,"Üüritav pind",$A:$A,$A988),0),IF($G988="Erikasutuses pind (hoone)",IFERROR(SUMIFS($E:$E,$G:$G,"Ainukasutuses pind",$C:$C,"Üüritav pind",$H:$H,J$3)/SUMIFS($E:$E,$G:$G,"Ainukasutuses pind",$C:$C,"Üüritav pind"),0),""))),"")</f>
        <v/>
      </c>
      <c r="K988" s="72" t="str">
        <f>IFERROR(IF($G988="Erikasutuses pind (muu)",Eksplikatsioon!P988/SUM(Eksplikatsioon!$O988:'Eksplikatsioon'!$AG988),IF($G988="Erikasutuses pind (korrus)",IFERROR(SUMIFS($E:$E,$G:$G,"Ainukasutuses pind",$C:$C,"Üüritav pind",$H:$H,K$3,$A:$A,$A988)/SUMIFS($E:$E,$G:$G,"Ainukasutuses pind",$C:$C,"Üüritav pind",$A:$A,$A988),0),IF($G988="Erikasutuses pind (hoone)",IFERROR(SUMIFS($E:$E,$G:$G,"Ainukasutuses pind",$C:$C,"Üüritav pind",$H:$H,K$3)/SUMIFS($E:$E,$G:$G,"Ainukasutuses pind",$C:$C,"Üüritav pind"),0),""))),"")</f>
        <v/>
      </c>
      <c r="L988" s="72" t="str">
        <f>IFERROR(IF($G988="Erikasutuses pind (muu)",Eksplikatsioon!Q988/SUM(Eksplikatsioon!$O988:'Eksplikatsioon'!$AG988),IF($G988="Erikasutuses pind (korrus)",IFERROR(SUMIFS($E:$E,$G:$G,"Ainukasutuses pind",$C:$C,"Üüritav pind",$H:$H,L$3,$A:$A,$A988)/SUMIFS($E:$E,$G:$G,"Ainukasutuses pind",$C:$C,"Üüritav pind",$A:$A,$A988),0),IF($G988="Erikasutuses pind (hoone)",IFERROR(SUMIFS($E:$E,$G:$G,"Ainukasutuses pind",$C:$C,"Üüritav pind",$H:$H,L$3)/SUMIFS($E:$E,$G:$G,"Ainukasutuses pind",$C:$C,"Üüritav pind"),0),""))),"")</f>
        <v/>
      </c>
      <c r="M988" s="72" t="str">
        <f>IFERROR(IF($G988="Erikasutuses pind (muu)",Eksplikatsioon!R988/SUM(Eksplikatsioon!$O988:'Eksplikatsioon'!$AG988),IF($G988="Erikasutuses pind (korrus)",IFERROR(SUMIFS($E:$E,$G:$G,"Ainukasutuses pind",$C:$C,"Üüritav pind",$H:$H,M$3,$A:$A,$A988)/SUMIFS($E:$E,$G:$G,"Ainukasutuses pind",$C:$C,"Üüritav pind",$A:$A,$A988),0),IF($G988="Erikasutuses pind (hoone)",IFERROR(SUMIFS($E:$E,$G:$G,"Ainukasutuses pind",$C:$C,"Üüritav pind",$H:$H,M$3)/SUMIFS($E:$E,$G:$G,"Ainukasutuses pind",$C:$C,"Üüritav pind"),0),""))),"")</f>
        <v/>
      </c>
      <c r="N988" s="72" t="str">
        <f>IFERROR(IF($G988="Erikasutuses pind (muu)",Eksplikatsioon!S988/SUM(Eksplikatsioon!$O988:'Eksplikatsioon'!$AG988),IF($G988="Erikasutuses pind (korrus)",IFERROR(SUMIFS($E:$E,$G:$G,"Ainukasutuses pind",$C:$C,"Üüritav pind",$H:$H,N$3,$A:$A,$A988)/SUMIFS($E:$E,$G:$G,"Ainukasutuses pind",$C:$C,"Üüritav pind",$A:$A,$A988),0),IF($G988="Erikasutuses pind (hoone)",IFERROR(SUMIFS($E:$E,$G:$G,"Ainukasutuses pind",$C:$C,"Üüritav pind",$H:$H,N$3)/SUMIFS($E:$E,$G:$G,"Ainukasutuses pind",$C:$C,"Üüritav pind"),0),""))),"")</f>
        <v/>
      </c>
      <c r="O988" s="72" t="str">
        <f>IFERROR(IF($G988="Erikasutuses pind (muu)",Eksplikatsioon!T988/SUM(Eksplikatsioon!$O988:'Eksplikatsioon'!$AG988),IF($G988="Erikasutuses pind (korrus)",IFERROR(SUMIFS($E:$E,$G:$G,"Ainukasutuses pind",$C:$C,"Üüritav pind",$H:$H,O$3,$A:$A,$A988)/SUMIFS($E:$E,$G:$G,"Ainukasutuses pind",$C:$C,"Üüritav pind",$A:$A,$A988),0),IF($G988="Erikasutuses pind (hoone)",IFERROR(SUMIFS($E:$E,$G:$G,"Ainukasutuses pind",$C:$C,"Üüritav pind",$H:$H,O$3)/SUMIFS($E:$E,$G:$G,"Ainukasutuses pind",$C:$C,"Üüritav pind"),0),""))),"")</f>
        <v/>
      </c>
      <c r="P988" s="72" t="str">
        <f>IFERROR(IF($G988="Erikasutuses pind (muu)",Eksplikatsioon!U988/SUM(Eksplikatsioon!$O988:'Eksplikatsioon'!$AG988),IF($G988="Erikasutuses pind (korrus)",IFERROR(SUMIFS($E:$E,$G:$G,"Ainukasutuses pind",$C:$C,"Üüritav pind",$H:$H,P$3,$A:$A,$A988)/SUMIFS($E:$E,$G:$G,"Ainukasutuses pind",$C:$C,"Üüritav pind",$A:$A,$A988),0),IF($G988="Erikasutuses pind (hoone)",IFERROR(SUMIFS($E:$E,$G:$G,"Ainukasutuses pind",$C:$C,"Üüritav pind",$H:$H,P$3)/SUMIFS($E:$E,$G:$G,"Ainukasutuses pind",$C:$C,"Üüritav pind"),0),""))),"")</f>
        <v/>
      </c>
      <c r="Q988" s="72" t="str">
        <f>IFERROR(IF($G988="Erikasutuses pind (muu)",Eksplikatsioon!V988/SUM(Eksplikatsioon!$O988:'Eksplikatsioon'!$AG988),IF($G988="Erikasutuses pind (korrus)",IFERROR(SUMIFS($E:$E,$G:$G,"Ainukasutuses pind",$C:$C,"Üüritav pind",$H:$H,Q$3,$A:$A,$A988)/SUMIFS($E:$E,$G:$G,"Ainukasutuses pind",$C:$C,"Üüritav pind",$A:$A,$A988),0),IF($G988="Erikasutuses pind (hoone)",IFERROR(SUMIFS($E:$E,$G:$G,"Ainukasutuses pind",$C:$C,"Üüritav pind",$H:$H,Q$3)/SUMIFS($E:$E,$G:$G,"Ainukasutuses pind",$C:$C,"Üüritav pind"),0),""))),"")</f>
        <v/>
      </c>
      <c r="R988" s="72" t="str">
        <f>IFERROR(IF($G988="Erikasutuses pind (muu)",Eksplikatsioon!W988/SUM(Eksplikatsioon!$O988:'Eksplikatsioon'!$AG988),IF($G988="Erikasutuses pind (korrus)",IFERROR(SUMIFS($E:$E,$G:$G,"Ainukasutuses pind",$C:$C,"Üüritav pind",$H:$H,R$3,$A:$A,$A988)/SUMIFS($E:$E,$G:$G,"Ainukasutuses pind",$C:$C,"Üüritav pind",$A:$A,$A988),0),IF($G988="Erikasutuses pind (hoone)",IFERROR(SUMIFS($E:$E,$G:$G,"Ainukasutuses pind",$C:$C,"Üüritav pind",$H:$H,R$3)/SUMIFS($E:$E,$G:$G,"Ainukasutuses pind",$C:$C,"Üüritav pind"),0),""))),"")</f>
        <v/>
      </c>
      <c r="S988" s="72" t="str">
        <f>IFERROR(IF($G988="Erikasutuses pind (muu)",Eksplikatsioon!X988/SUM(Eksplikatsioon!$O988:'Eksplikatsioon'!$AG988),IF($G988="Erikasutuses pind (korrus)",IFERROR(SUMIFS($E:$E,$G:$G,"Ainukasutuses pind",$C:$C,"Üüritav pind",$H:$H,S$3,$A:$A,$A988)/SUMIFS($E:$E,$G:$G,"Ainukasutuses pind",$C:$C,"Üüritav pind",$A:$A,$A988),0),IF($G988="Erikasutuses pind (hoone)",IFERROR(SUMIFS($E:$E,$G:$G,"Ainukasutuses pind",$C:$C,"Üüritav pind",$H:$H,S$3)/SUMIFS($E:$E,$G:$G,"Ainukasutuses pind",$C:$C,"Üüritav pind"),0),""))),"")</f>
        <v/>
      </c>
      <c r="T988" s="72" t="str">
        <f>IFERROR(IF($G988="Erikasutuses pind (muu)",Eksplikatsioon!Y988/SUM(Eksplikatsioon!$O988:'Eksplikatsioon'!$AG988),IF($G988="Erikasutuses pind (korrus)",IFERROR(SUMIFS($E:$E,$G:$G,"Ainukasutuses pind",$C:$C,"Üüritav pind",$H:$H,T$3,$A:$A,$A988)/SUMIFS($E:$E,$G:$G,"Ainukasutuses pind",$C:$C,"Üüritav pind",$A:$A,$A988),0),IF($G988="Erikasutuses pind (hoone)",IFERROR(SUMIFS($E:$E,$G:$G,"Ainukasutuses pind",$C:$C,"Üüritav pind",$H:$H,T$3)/SUMIFS($E:$E,$G:$G,"Ainukasutuses pind",$C:$C,"Üüritav pind"),0),""))),"")</f>
        <v/>
      </c>
      <c r="U988" s="72" t="str">
        <f>IFERROR(IF($G988="Erikasutuses pind (muu)",Eksplikatsioon!Z988/SUM(Eksplikatsioon!$O988:'Eksplikatsioon'!$AG988),IF($G988="Erikasutuses pind (korrus)",IFERROR(SUMIFS($E:$E,$G:$G,"Ainukasutuses pind",$C:$C,"Üüritav pind",$H:$H,U$3,$A:$A,$A988)/SUMIFS($E:$E,$G:$G,"Ainukasutuses pind",$C:$C,"Üüritav pind",$A:$A,$A988),0),IF($G988="Erikasutuses pind (hoone)",IFERROR(SUMIFS($E:$E,$G:$G,"Ainukasutuses pind",$C:$C,"Üüritav pind",$H:$H,U$3)/SUMIFS($E:$E,$G:$G,"Ainukasutuses pind",$C:$C,"Üüritav pind"),0),""))),"")</f>
        <v/>
      </c>
      <c r="V988" s="72" t="str">
        <f>IFERROR(IF($G988="Erikasutuses pind (muu)",Eksplikatsioon!AA988/SUM(Eksplikatsioon!$O988:'Eksplikatsioon'!$AG988),IF($G988="Erikasutuses pind (korrus)",IFERROR(SUMIFS($E:$E,$G:$G,"Ainukasutuses pind",$C:$C,"Üüritav pind",$H:$H,V$3,$A:$A,$A988)/SUMIFS($E:$E,$G:$G,"Ainukasutuses pind",$C:$C,"Üüritav pind",$A:$A,$A988),0),IF($G988="Erikasutuses pind (hoone)",IFERROR(SUMIFS($E:$E,$G:$G,"Ainukasutuses pind",$C:$C,"Üüritav pind",$H:$H,V$3)/SUMIFS($E:$E,$G:$G,"Ainukasutuses pind",$C:$C,"Üüritav pind"),0),""))),"")</f>
        <v/>
      </c>
      <c r="W988" s="72" t="str">
        <f>IFERROR(IF($G988="Erikasutuses pind (muu)",Eksplikatsioon!AB988/SUM(Eksplikatsioon!$O988:'Eksplikatsioon'!$AG988),IF($G988="Erikasutuses pind (korrus)",IFERROR(SUMIFS($E:$E,$G:$G,"Ainukasutuses pind",$C:$C,"Üüritav pind",$H:$H,W$3,$A:$A,$A988)/SUMIFS($E:$E,$G:$G,"Ainukasutuses pind",$C:$C,"Üüritav pind",$A:$A,$A988),0),IF($G988="Erikasutuses pind (hoone)",IFERROR(SUMIFS($E:$E,$G:$G,"Ainukasutuses pind",$C:$C,"Üüritav pind",$H:$H,W$3)/SUMIFS($E:$E,$G:$G,"Ainukasutuses pind",$C:$C,"Üüritav pind"),0),""))),"")</f>
        <v/>
      </c>
      <c r="X988" s="72" t="str">
        <f>IFERROR(IF($G988="Erikasutuses pind (muu)",Eksplikatsioon!AC988/SUM(Eksplikatsioon!$O988:'Eksplikatsioon'!$AG988),IF($G988="Erikasutuses pind (korrus)",IFERROR(SUMIFS($E:$E,$G:$G,"Ainukasutuses pind",$C:$C,"Üüritav pind",$H:$H,X$3,$A:$A,$A988)/SUMIFS($E:$E,$G:$G,"Ainukasutuses pind",$C:$C,"Üüritav pind",$A:$A,$A988),0),IF($G988="Erikasutuses pind (hoone)",IFERROR(SUMIFS($E:$E,$G:$G,"Ainukasutuses pind",$C:$C,"Üüritav pind",$H:$H,X$3)/SUMIFS($E:$E,$G:$G,"Ainukasutuses pind",$C:$C,"Üüritav pind"),0),""))),"")</f>
        <v/>
      </c>
      <c r="Y988" s="72" t="str">
        <f>IFERROR(IF($G988="Erikasutuses pind (muu)",Eksplikatsioon!AD988/SUM(Eksplikatsioon!$O988:'Eksplikatsioon'!$AG988),IF($G988="Erikasutuses pind (korrus)",IFERROR(SUMIFS($E:$E,$G:$G,"Ainukasutuses pind",$C:$C,"Üüritav pind",$H:$H,Y$3,$A:$A,$A988)/SUMIFS($E:$E,$G:$G,"Ainukasutuses pind",$C:$C,"Üüritav pind",$A:$A,$A988),0),IF($G988="Erikasutuses pind (hoone)",IFERROR(SUMIFS($E:$E,$G:$G,"Ainukasutuses pind",$C:$C,"Üüritav pind",$H:$H,Y$3)/SUMIFS($E:$E,$G:$G,"Ainukasutuses pind",$C:$C,"Üüritav pind"),0),""))),"")</f>
        <v/>
      </c>
      <c r="Z988" s="72" t="str">
        <f>IFERROR(IF($G988="Erikasutuses pind (muu)",Eksplikatsioon!AE988/SUM(Eksplikatsioon!$O988:'Eksplikatsioon'!$AG988),IF($G988="Erikasutuses pind (korrus)",IFERROR(SUMIFS($E:$E,$G:$G,"Ainukasutuses pind",$C:$C,"Üüritav pind",$H:$H,Z$3,$A:$A,$A988)/SUMIFS($E:$E,$G:$G,"Ainukasutuses pind",$C:$C,"Üüritav pind",$A:$A,$A988),0),IF($G988="Erikasutuses pind (hoone)",IFERROR(SUMIFS($E:$E,$G:$G,"Ainukasutuses pind",$C:$C,"Üüritav pind",$H:$H,Z$3)/SUMIFS($E:$E,$G:$G,"Ainukasutuses pind",$C:$C,"Üüritav pind"),0),""))),"")</f>
        <v/>
      </c>
      <c r="AA988" s="72" t="str">
        <f>IFERROR(IF($G988="Erikasutuses pind (muu)",Eksplikatsioon!AF988/SUM(Eksplikatsioon!$O988:'Eksplikatsioon'!$AG988),IF($G988="Erikasutuses pind (korrus)",IFERROR(SUMIFS($E:$E,$G:$G,"Ainukasutuses pind",$C:$C,"Üüritav pind",$H:$H,AA$3,$A:$A,$A988)/SUMIFS($E:$E,$G:$G,"Ainukasutuses pind",$C:$C,"Üüritav pind",$A:$A,$A988),0),IF($G988="Erikasutuses pind (hoone)",IFERROR(SUMIFS($E:$E,$G:$G,"Ainukasutuses pind",$C:$C,"Üüritav pind",$H:$H,AA$3)/SUMIFS($E:$E,$G:$G,"Ainukasutuses pind",$C:$C,"Üüritav pind"),0),""))),"")</f>
        <v/>
      </c>
      <c r="AB988" s="72" t="str">
        <f>IFERROR(IF($G988="Erikasutuses pind (muu)",Eksplikatsioon!AG988/SUM(Eksplikatsioon!$O988:'Eksplikatsioon'!$AG988),IF($G988="Erikasutuses pind (korrus)",IFERROR(SUMIFS($E:$E,$G:$G,"Ainukasutuses pind",$C:$C,"Üüritav pind",$H:$H,AB$3,$A:$A,$A988)/SUMIFS($E:$E,$G:$G,"Ainukasutuses pind",$C:$C,"Üüritav pind",$A:$A,$A988),0),IF($G988="Erikasutuses pind (hoone)",IFERROR(SUMIFS($E:$E,$G:$G,"Ainukasutuses pind",$C:$C,"Üüritav pind",$H:$H,AB$3)/SUMIFS($E:$E,$G:$G,"Ainukasutuses pind",$C:$C,"Üüritav pind"),0),""))),"")</f>
        <v/>
      </c>
      <c r="AC988" s="72" t="str">
        <f>IFERROR(IF($G988="Erikasutuses pind (muu)",$E988*J988,IFERROR($E988*J988/SUM($J988:$AB988)*(Eksplikatsioon!O988)/SUMPRODUCT($J988:$AB988,Eksplikatsioon!$O988:$AG988),"")),"")</f>
        <v/>
      </c>
      <c r="AD988" s="72" t="str">
        <f>IFERROR(IF($G988="Erikasutuses pind (muu)",$E988*K988,IFERROR($E988*K988/SUM($J988:$AB988)*(Eksplikatsioon!P988)/SUMPRODUCT($J988:$AB988,Eksplikatsioon!$O988:$AG988),"")),"")</f>
        <v/>
      </c>
      <c r="AE988" s="72" t="str">
        <f>IFERROR(IF($G988="Erikasutuses pind (muu)",$E988*L988,IFERROR($E988*L988/SUM($J988:$AB988)*(Eksplikatsioon!Q988)/SUMPRODUCT($J988:$AB988,Eksplikatsioon!$O988:$AG988),"")),"")</f>
        <v/>
      </c>
      <c r="AF988" s="72" t="str">
        <f>IFERROR(IF($G988="Erikasutuses pind (muu)",$E988*M988,IFERROR($E988*M988/SUM($J988:$AB988)*(Eksplikatsioon!R988)/SUMPRODUCT($J988:$AB988,Eksplikatsioon!$O988:$AG988),"")),"")</f>
        <v/>
      </c>
      <c r="AG988" s="72" t="str">
        <f>IFERROR(IF($G988="Erikasutuses pind (muu)",$E988*N988,IFERROR($E988*N988/SUM($J988:$AB988)*(Eksplikatsioon!S988)/SUMPRODUCT($J988:$AB988,Eksplikatsioon!$O988:$AG988),"")),"")</f>
        <v/>
      </c>
      <c r="AH988" s="72" t="str">
        <f>IFERROR(IF($G988="Erikasutuses pind (muu)",$E988*O988,IFERROR($E988*O988/SUM($J988:$AB988)*(Eksplikatsioon!T988)/SUMPRODUCT($J988:$AB988,Eksplikatsioon!$O988:$AG988),"")),"")</f>
        <v/>
      </c>
      <c r="AI988" s="72" t="str">
        <f>IFERROR(IF($G988="Erikasutuses pind (muu)",$E988*P988,IFERROR($E988*P988/SUM($J988:$AB988)*(Eksplikatsioon!U988)/SUMPRODUCT($J988:$AB988,Eksplikatsioon!$O988:$AG988),"")),"")</f>
        <v/>
      </c>
      <c r="AJ988" s="72" t="str">
        <f>IFERROR(IF($G988="Erikasutuses pind (muu)",$E988*Q988,IFERROR($E988*Q988/SUM($J988:$AB988)*(Eksplikatsioon!V988)/SUMPRODUCT($J988:$AB988,Eksplikatsioon!$O988:$AG988),"")),"")</f>
        <v/>
      </c>
      <c r="AK988" s="72" t="str">
        <f>IFERROR(IF($G988="Erikasutuses pind (muu)",$E988*R988,IFERROR($E988*R988/SUM($J988:$AB988)*(Eksplikatsioon!W988)/SUMPRODUCT($J988:$AB988,Eksplikatsioon!$O988:$AG988),"")),"")</f>
        <v/>
      </c>
      <c r="AL988" s="72" t="str">
        <f>IFERROR(IF($G988="Erikasutuses pind (muu)",$E988*S988,IFERROR($E988*S988/SUM($J988:$AB988)*(Eksplikatsioon!X988)/SUMPRODUCT($J988:$AB988,Eksplikatsioon!$O988:$AG988),"")),"")</f>
        <v/>
      </c>
      <c r="AM988" s="72" t="str">
        <f>IFERROR(IF($G988="Erikasutuses pind (muu)",$E988*T988,IFERROR($E988*T988/SUM($J988:$AB988)*(Eksplikatsioon!Y988)/SUMPRODUCT($J988:$AB988,Eksplikatsioon!$O988:$AG988),"")),"")</f>
        <v/>
      </c>
      <c r="AN988" s="72" t="str">
        <f>IFERROR(IF($G988="Erikasutuses pind (muu)",$E988*U988,IFERROR($E988*U988/SUM($J988:$AB988)*(Eksplikatsioon!Z988)/SUMPRODUCT($J988:$AB988,Eksplikatsioon!$O988:$AG988),"")),"")</f>
        <v/>
      </c>
      <c r="AO988" s="72" t="str">
        <f>IFERROR(IF($G988="Erikasutuses pind (muu)",$E988*V988,IFERROR($E988*V988/SUM($J988:$AB988)*(Eksplikatsioon!AA988)/SUMPRODUCT($J988:$AB988,Eksplikatsioon!$O988:$AG988),"")),"")</f>
        <v/>
      </c>
      <c r="AP988" s="72" t="str">
        <f>IFERROR(IF($G988="Erikasutuses pind (muu)",$E988*W988,IFERROR($E988*W988/SUM($J988:$AB988)*(Eksplikatsioon!AB988)/SUMPRODUCT($J988:$AB988,Eksplikatsioon!$O988:$AG988),"")),"")</f>
        <v/>
      </c>
      <c r="AQ988" s="72" t="str">
        <f>IFERROR(IF($G988="Erikasutuses pind (muu)",$E988*X988,IFERROR($E988*X988/SUM($J988:$AB988)*(Eksplikatsioon!AC988)/SUMPRODUCT($J988:$AB988,Eksplikatsioon!$O988:$AG988),"")),"")</f>
        <v/>
      </c>
      <c r="AR988" s="72" t="str">
        <f>IFERROR(IF($G988="Erikasutuses pind (muu)",$E988*Y988,IFERROR($E988*Y988/SUM($J988:$AB988)*(Eksplikatsioon!AD988)/SUMPRODUCT($J988:$AB988,Eksplikatsioon!$O988:$AG988),"")),"")</f>
        <v/>
      </c>
      <c r="AS988" s="72" t="str">
        <f>IFERROR(IF($G988="Erikasutuses pind (muu)",$E988*Z988,IFERROR($E988*Z988/SUM($J988:$AB988)*(Eksplikatsioon!AE988)/SUMPRODUCT($J988:$AB988,Eksplikatsioon!$O988:$AG988),"")),"")</f>
        <v/>
      </c>
      <c r="AT988" s="72" t="str">
        <f>IFERROR(IF($G988="Erikasutuses pind (muu)",$E988*AA988,IFERROR($E988*AA988/SUM($J988:$AB988)*(Eksplikatsioon!AF988)/SUMPRODUCT($J988:$AB988,Eksplikatsioon!$O988:$AG988),"")),"")</f>
        <v/>
      </c>
      <c r="AU988" s="72" t="str">
        <f>IFERROR(IF($G988="Erikasutuses pind (muu)",$E988*AB988,IFERROR($E988*AB988/SUM($J988:$AB988)*(Eksplikatsioon!AG988)/SUMPRODUCT($J988:$AB988,Eksplikatsioon!$O988:$AG988),"")),"")</f>
        <v/>
      </c>
    </row>
    <row r="989" spans="1:47" x14ac:dyDescent="0.25">
      <c r="A989" s="71" t="str">
        <f>IF(Eksplikatsioon!A989=0,"",Eksplikatsioon!A989)</f>
        <v/>
      </c>
      <c r="B989" s="71" t="str">
        <f>IF(Eksplikatsioon!B989=0,"",Eksplikatsioon!B989)</f>
        <v/>
      </c>
      <c r="C989" s="71" t="str">
        <f>IF(Eksplikatsioon!C989=0,"",Eksplikatsioon!C989)</f>
        <v/>
      </c>
      <c r="D989" s="71" t="str">
        <f>IF(Eksplikatsioon!D989=0,"",Eksplikatsioon!D989)</f>
        <v/>
      </c>
      <c r="E989" s="71" t="str">
        <f>IF(Eksplikatsioon!F989=0,"",Eksplikatsioon!F989)</f>
        <v/>
      </c>
      <c r="F989" s="71" t="str">
        <f>IF(Eksplikatsioon!H989=0,"",Eksplikatsioon!H989)</f>
        <v/>
      </c>
      <c r="G989" s="71" t="str">
        <f>IF(Eksplikatsioon!J989=0,"",Eksplikatsioon!J989)</f>
        <v/>
      </c>
      <c r="H989" s="71" t="str">
        <f>IF(Eksplikatsioon!K989=0,"",Eksplikatsioon!K989)</f>
        <v/>
      </c>
      <c r="I989" s="71" t="str">
        <f>IF(Eksplikatsioon!L989=0,"",Eksplikatsioon!L989)</f>
        <v/>
      </c>
      <c r="J989" s="72" t="str">
        <f>IFERROR(IF($G989="Erikasutuses pind (muu)",Eksplikatsioon!O989/SUM(Eksplikatsioon!$O989:'Eksplikatsioon'!$AG989),IF($G989="Erikasutuses pind (korrus)",IFERROR(SUMIFS($E:$E,$G:$G,"Ainukasutuses pind",$C:$C,"Üüritav pind",$H:$H,J$3,$A:$A,$A989)/SUMIFS($E:$E,$G:$G,"Ainukasutuses pind",$C:$C,"Üüritav pind",$A:$A,$A989),0),IF($G989="Erikasutuses pind (hoone)",IFERROR(SUMIFS($E:$E,$G:$G,"Ainukasutuses pind",$C:$C,"Üüritav pind",$H:$H,J$3)/SUMIFS($E:$E,$G:$G,"Ainukasutuses pind",$C:$C,"Üüritav pind"),0),""))),"")</f>
        <v/>
      </c>
      <c r="K989" s="72" t="str">
        <f>IFERROR(IF($G989="Erikasutuses pind (muu)",Eksplikatsioon!P989/SUM(Eksplikatsioon!$O989:'Eksplikatsioon'!$AG989),IF($G989="Erikasutuses pind (korrus)",IFERROR(SUMIFS($E:$E,$G:$G,"Ainukasutuses pind",$C:$C,"Üüritav pind",$H:$H,K$3,$A:$A,$A989)/SUMIFS($E:$E,$G:$G,"Ainukasutuses pind",$C:$C,"Üüritav pind",$A:$A,$A989),0),IF($G989="Erikasutuses pind (hoone)",IFERROR(SUMIFS($E:$E,$G:$G,"Ainukasutuses pind",$C:$C,"Üüritav pind",$H:$H,K$3)/SUMIFS($E:$E,$G:$G,"Ainukasutuses pind",$C:$C,"Üüritav pind"),0),""))),"")</f>
        <v/>
      </c>
      <c r="L989" s="72" t="str">
        <f>IFERROR(IF($G989="Erikasutuses pind (muu)",Eksplikatsioon!Q989/SUM(Eksplikatsioon!$O989:'Eksplikatsioon'!$AG989),IF($G989="Erikasutuses pind (korrus)",IFERROR(SUMIFS($E:$E,$G:$G,"Ainukasutuses pind",$C:$C,"Üüritav pind",$H:$H,L$3,$A:$A,$A989)/SUMIFS($E:$E,$G:$G,"Ainukasutuses pind",$C:$C,"Üüritav pind",$A:$A,$A989),0),IF($G989="Erikasutuses pind (hoone)",IFERROR(SUMIFS($E:$E,$G:$G,"Ainukasutuses pind",$C:$C,"Üüritav pind",$H:$H,L$3)/SUMIFS($E:$E,$G:$G,"Ainukasutuses pind",$C:$C,"Üüritav pind"),0),""))),"")</f>
        <v/>
      </c>
      <c r="M989" s="72" t="str">
        <f>IFERROR(IF($G989="Erikasutuses pind (muu)",Eksplikatsioon!R989/SUM(Eksplikatsioon!$O989:'Eksplikatsioon'!$AG989),IF($G989="Erikasutuses pind (korrus)",IFERROR(SUMIFS($E:$E,$G:$G,"Ainukasutuses pind",$C:$C,"Üüritav pind",$H:$H,M$3,$A:$A,$A989)/SUMIFS($E:$E,$G:$G,"Ainukasutuses pind",$C:$C,"Üüritav pind",$A:$A,$A989),0),IF($G989="Erikasutuses pind (hoone)",IFERROR(SUMIFS($E:$E,$G:$G,"Ainukasutuses pind",$C:$C,"Üüritav pind",$H:$H,M$3)/SUMIFS($E:$E,$G:$G,"Ainukasutuses pind",$C:$C,"Üüritav pind"),0),""))),"")</f>
        <v/>
      </c>
      <c r="N989" s="72" t="str">
        <f>IFERROR(IF($G989="Erikasutuses pind (muu)",Eksplikatsioon!S989/SUM(Eksplikatsioon!$O989:'Eksplikatsioon'!$AG989),IF($G989="Erikasutuses pind (korrus)",IFERROR(SUMIFS($E:$E,$G:$G,"Ainukasutuses pind",$C:$C,"Üüritav pind",$H:$H,N$3,$A:$A,$A989)/SUMIFS($E:$E,$G:$G,"Ainukasutuses pind",$C:$C,"Üüritav pind",$A:$A,$A989),0),IF($G989="Erikasutuses pind (hoone)",IFERROR(SUMIFS($E:$E,$G:$G,"Ainukasutuses pind",$C:$C,"Üüritav pind",$H:$H,N$3)/SUMIFS($E:$E,$G:$G,"Ainukasutuses pind",$C:$C,"Üüritav pind"),0),""))),"")</f>
        <v/>
      </c>
      <c r="O989" s="72" t="str">
        <f>IFERROR(IF($G989="Erikasutuses pind (muu)",Eksplikatsioon!T989/SUM(Eksplikatsioon!$O989:'Eksplikatsioon'!$AG989),IF($G989="Erikasutuses pind (korrus)",IFERROR(SUMIFS($E:$E,$G:$G,"Ainukasutuses pind",$C:$C,"Üüritav pind",$H:$H,O$3,$A:$A,$A989)/SUMIFS($E:$E,$G:$G,"Ainukasutuses pind",$C:$C,"Üüritav pind",$A:$A,$A989),0),IF($G989="Erikasutuses pind (hoone)",IFERROR(SUMIFS($E:$E,$G:$G,"Ainukasutuses pind",$C:$C,"Üüritav pind",$H:$H,O$3)/SUMIFS($E:$E,$G:$G,"Ainukasutuses pind",$C:$C,"Üüritav pind"),0),""))),"")</f>
        <v/>
      </c>
      <c r="P989" s="72" t="str">
        <f>IFERROR(IF($G989="Erikasutuses pind (muu)",Eksplikatsioon!U989/SUM(Eksplikatsioon!$O989:'Eksplikatsioon'!$AG989),IF($G989="Erikasutuses pind (korrus)",IFERROR(SUMIFS($E:$E,$G:$G,"Ainukasutuses pind",$C:$C,"Üüritav pind",$H:$H,P$3,$A:$A,$A989)/SUMIFS($E:$E,$G:$G,"Ainukasutuses pind",$C:$C,"Üüritav pind",$A:$A,$A989),0),IF($G989="Erikasutuses pind (hoone)",IFERROR(SUMIFS($E:$E,$G:$G,"Ainukasutuses pind",$C:$C,"Üüritav pind",$H:$H,P$3)/SUMIFS($E:$E,$G:$G,"Ainukasutuses pind",$C:$C,"Üüritav pind"),0),""))),"")</f>
        <v/>
      </c>
      <c r="Q989" s="72" t="str">
        <f>IFERROR(IF($G989="Erikasutuses pind (muu)",Eksplikatsioon!V989/SUM(Eksplikatsioon!$O989:'Eksplikatsioon'!$AG989),IF($G989="Erikasutuses pind (korrus)",IFERROR(SUMIFS($E:$E,$G:$G,"Ainukasutuses pind",$C:$C,"Üüritav pind",$H:$H,Q$3,$A:$A,$A989)/SUMIFS($E:$E,$G:$G,"Ainukasutuses pind",$C:$C,"Üüritav pind",$A:$A,$A989),0),IF($G989="Erikasutuses pind (hoone)",IFERROR(SUMIFS($E:$E,$G:$G,"Ainukasutuses pind",$C:$C,"Üüritav pind",$H:$H,Q$3)/SUMIFS($E:$E,$G:$G,"Ainukasutuses pind",$C:$C,"Üüritav pind"),0),""))),"")</f>
        <v/>
      </c>
      <c r="R989" s="72" t="str">
        <f>IFERROR(IF($G989="Erikasutuses pind (muu)",Eksplikatsioon!W989/SUM(Eksplikatsioon!$O989:'Eksplikatsioon'!$AG989),IF($G989="Erikasutuses pind (korrus)",IFERROR(SUMIFS($E:$E,$G:$G,"Ainukasutuses pind",$C:$C,"Üüritav pind",$H:$H,R$3,$A:$A,$A989)/SUMIFS($E:$E,$G:$G,"Ainukasutuses pind",$C:$C,"Üüritav pind",$A:$A,$A989),0),IF($G989="Erikasutuses pind (hoone)",IFERROR(SUMIFS($E:$E,$G:$G,"Ainukasutuses pind",$C:$C,"Üüritav pind",$H:$H,R$3)/SUMIFS($E:$E,$G:$G,"Ainukasutuses pind",$C:$C,"Üüritav pind"),0),""))),"")</f>
        <v/>
      </c>
      <c r="S989" s="72" t="str">
        <f>IFERROR(IF($G989="Erikasutuses pind (muu)",Eksplikatsioon!X989/SUM(Eksplikatsioon!$O989:'Eksplikatsioon'!$AG989),IF($G989="Erikasutuses pind (korrus)",IFERROR(SUMIFS($E:$E,$G:$G,"Ainukasutuses pind",$C:$C,"Üüritav pind",$H:$H,S$3,$A:$A,$A989)/SUMIFS($E:$E,$G:$G,"Ainukasutuses pind",$C:$C,"Üüritav pind",$A:$A,$A989),0),IF($G989="Erikasutuses pind (hoone)",IFERROR(SUMIFS($E:$E,$G:$G,"Ainukasutuses pind",$C:$C,"Üüritav pind",$H:$H,S$3)/SUMIFS($E:$E,$G:$G,"Ainukasutuses pind",$C:$C,"Üüritav pind"),0),""))),"")</f>
        <v/>
      </c>
      <c r="T989" s="72" t="str">
        <f>IFERROR(IF($G989="Erikasutuses pind (muu)",Eksplikatsioon!Y989/SUM(Eksplikatsioon!$O989:'Eksplikatsioon'!$AG989),IF($G989="Erikasutuses pind (korrus)",IFERROR(SUMIFS($E:$E,$G:$G,"Ainukasutuses pind",$C:$C,"Üüritav pind",$H:$H,T$3,$A:$A,$A989)/SUMIFS($E:$E,$G:$G,"Ainukasutuses pind",$C:$C,"Üüritav pind",$A:$A,$A989),0),IF($G989="Erikasutuses pind (hoone)",IFERROR(SUMIFS($E:$E,$G:$G,"Ainukasutuses pind",$C:$C,"Üüritav pind",$H:$H,T$3)/SUMIFS($E:$E,$G:$G,"Ainukasutuses pind",$C:$C,"Üüritav pind"),0),""))),"")</f>
        <v/>
      </c>
      <c r="U989" s="72" t="str">
        <f>IFERROR(IF($G989="Erikasutuses pind (muu)",Eksplikatsioon!Z989/SUM(Eksplikatsioon!$O989:'Eksplikatsioon'!$AG989),IF($G989="Erikasutuses pind (korrus)",IFERROR(SUMIFS($E:$E,$G:$G,"Ainukasutuses pind",$C:$C,"Üüritav pind",$H:$H,U$3,$A:$A,$A989)/SUMIFS($E:$E,$G:$G,"Ainukasutuses pind",$C:$C,"Üüritav pind",$A:$A,$A989),0),IF($G989="Erikasutuses pind (hoone)",IFERROR(SUMIFS($E:$E,$G:$G,"Ainukasutuses pind",$C:$C,"Üüritav pind",$H:$H,U$3)/SUMIFS($E:$E,$G:$G,"Ainukasutuses pind",$C:$C,"Üüritav pind"),0),""))),"")</f>
        <v/>
      </c>
      <c r="V989" s="72" t="str">
        <f>IFERROR(IF($G989="Erikasutuses pind (muu)",Eksplikatsioon!AA989/SUM(Eksplikatsioon!$O989:'Eksplikatsioon'!$AG989),IF($G989="Erikasutuses pind (korrus)",IFERROR(SUMIFS($E:$E,$G:$G,"Ainukasutuses pind",$C:$C,"Üüritav pind",$H:$H,V$3,$A:$A,$A989)/SUMIFS($E:$E,$G:$G,"Ainukasutuses pind",$C:$C,"Üüritav pind",$A:$A,$A989),0),IF($G989="Erikasutuses pind (hoone)",IFERROR(SUMIFS($E:$E,$G:$G,"Ainukasutuses pind",$C:$C,"Üüritav pind",$H:$H,V$3)/SUMIFS($E:$E,$G:$G,"Ainukasutuses pind",$C:$C,"Üüritav pind"),0),""))),"")</f>
        <v/>
      </c>
      <c r="W989" s="72" t="str">
        <f>IFERROR(IF($G989="Erikasutuses pind (muu)",Eksplikatsioon!AB989/SUM(Eksplikatsioon!$O989:'Eksplikatsioon'!$AG989),IF($G989="Erikasutuses pind (korrus)",IFERROR(SUMIFS($E:$E,$G:$G,"Ainukasutuses pind",$C:$C,"Üüritav pind",$H:$H,W$3,$A:$A,$A989)/SUMIFS($E:$E,$G:$G,"Ainukasutuses pind",$C:$C,"Üüritav pind",$A:$A,$A989),0),IF($G989="Erikasutuses pind (hoone)",IFERROR(SUMIFS($E:$E,$G:$G,"Ainukasutuses pind",$C:$C,"Üüritav pind",$H:$H,W$3)/SUMIFS($E:$E,$G:$G,"Ainukasutuses pind",$C:$C,"Üüritav pind"),0),""))),"")</f>
        <v/>
      </c>
      <c r="X989" s="72" t="str">
        <f>IFERROR(IF($G989="Erikasutuses pind (muu)",Eksplikatsioon!AC989/SUM(Eksplikatsioon!$O989:'Eksplikatsioon'!$AG989),IF($G989="Erikasutuses pind (korrus)",IFERROR(SUMIFS($E:$E,$G:$G,"Ainukasutuses pind",$C:$C,"Üüritav pind",$H:$H,X$3,$A:$A,$A989)/SUMIFS($E:$E,$G:$G,"Ainukasutuses pind",$C:$C,"Üüritav pind",$A:$A,$A989),0),IF($G989="Erikasutuses pind (hoone)",IFERROR(SUMIFS($E:$E,$G:$G,"Ainukasutuses pind",$C:$C,"Üüritav pind",$H:$H,X$3)/SUMIFS($E:$E,$G:$G,"Ainukasutuses pind",$C:$C,"Üüritav pind"),0),""))),"")</f>
        <v/>
      </c>
      <c r="Y989" s="72" t="str">
        <f>IFERROR(IF($G989="Erikasutuses pind (muu)",Eksplikatsioon!AD989/SUM(Eksplikatsioon!$O989:'Eksplikatsioon'!$AG989),IF($G989="Erikasutuses pind (korrus)",IFERROR(SUMIFS($E:$E,$G:$G,"Ainukasutuses pind",$C:$C,"Üüritav pind",$H:$H,Y$3,$A:$A,$A989)/SUMIFS($E:$E,$G:$G,"Ainukasutuses pind",$C:$C,"Üüritav pind",$A:$A,$A989),0),IF($G989="Erikasutuses pind (hoone)",IFERROR(SUMIFS($E:$E,$G:$G,"Ainukasutuses pind",$C:$C,"Üüritav pind",$H:$H,Y$3)/SUMIFS($E:$E,$G:$G,"Ainukasutuses pind",$C:$C,"Üüritav pind"),0),""))),"")</f>
        <v/>
      </c>
      <c r="Z989" s="72" t="str">
        <f>IFERROR(IF($G989="Erikasutuses pind (muu)",Eksplikatsioon!AE989/SUM(Eksplikatsioon!$O989:'Eksplikatsioon'!$AG989),IF($G989="Erikasutuses pind (korrus)",IFERROR(SUMIFS($E:$E,$G:$G,"Ainukasutuses pind",$C:$C,"Üüritav pind",$H:$H,Z$3,$A:$A,$A989)/SUMIFS($E:$E,$G:$G,"Ainukasutuses pind",$C:$C,"Üüritav pind",$A:$A,$A989),0),IF($G989="Erikasutuses pind (hoone)",IFERROR(SUMIFS($E:$E,$G:$G,"Ainukasutuses pind",$C:$C,"Üüritav pind",$H:$H,Z$3)/SUMIFS($E:$E,$G:$G,"Ainukasutuses pind",$C:$C,"Üüritav pind"),0),""))),"")</f>
        <v/>
      </c>
      <c r="AA989" s="72" t="str">
        <f>IFERROR(IF($G989="Erikasutuses pind (muu)",Eksplikatsioon!AF989/SUM(Eksplikatsioon!$O989:'Eksplikatsioon'!$AG989),IF($G989="Erikasutuses pind (korrus)",IFERROR(SUMIFS($E:$E,$G:$G,"Ainukasutuses pind",$C:$C,"Üüritav pind",$H:$H,AA$3,$A:$A,$A989)/SUMIFS($E:$E,$G:$G,"Ainukasutuses pind",$C:$C,"Üüritav pind",$A:$A,$A989),0),IF($G989="Erikasutuses pind (hoone)",IFERROR(SUMIFS($E:$E,$G:$G,"Ainukasutuses pind",$C:$C,"Üüritav pind",$H:$H,AA$3)/SUMIFS($E:$E,$G:$G,"Ainukasutuses pind",$C:$C,"Üüritav pind"),0),""))),"")</f>
        <v/>
      </c>
      <c r="AB989" s="72" t="str">
        <f>IFERROR(IF($G989="Erikasutuses pind (muu)",Eksplikatsioon!AG989/SUM(Eksplikatsioon!$O989:'Eksplikatsioon'!$AG989),IF($G989="Erikasutuses pind (korrus)",IFERROR(SUMIFS($E:$E,$G:$G,"Ainukasutuses pind",$C:$C,"Üüritav pind",$H:$H,AB$3,$A:$A,$A989)/SUMIFS($E:$E,$G:$G,"Ainukasutuses pind",$C:$C,"Üüritav pind",$A:$A,$A989),0),IF($G989="Erikasutuses pind (hoone)",IFERROR(SUMIFS($E:$E,$G:$G,"Ainukasutuses pind",$C:$C,"Üüritav pind",$H:$H,AB$3)/SUMIFS($E:$E,$G:$G,"Ainukasutuses pind",$C:$C,"Üüritav pind"),0),""))),"")</f>
        <v/>
      </c>
      <c r="AC989" s="72" t="str">
        <f>IFERROR(IF($G989="Erikasutuses pind (muu)",$E989*J989,IFERROR($E989*J989/SUM($J989:$AB989)*(Eksplikatsioon!O989)/SUMPRODUCT($J989:$AB989,Eksplikatsioon!$O989:$AG989),"")),"")</f>
        <v/>
      </c>
      <c r="AD989" s="72" t="str">
        <f>IFERROR(IF($G989="Erikasutuses pind (muu)",$E989*K989,IFERROR($E989*K989/SUM($J989:$AB989)*(Eksplikatsioon!P989)/SUMPRODUCT($J989:$AB989,Eksplikatsioon!$O989:$AG989),"")),"")</f>
        <v/>
      </c>
      <c r="AE989" s="72" t="str">
        <f>IFERROR(IF($G989="Erikasutuses pind (muu)",$E989*L989,IFERROR($E989*L989/SUM($J989:$AB989)*(Eksplikatsioon!Q989)/SUMPRODUCT($J989:$AB989,Eksplikatsioon!$O989:$AG989),"")),"")</f>
        <v/>
      </c>
      <c r="AF989" s="72" t="str">
        <f>IFERROR(IF($G989="Erikasutuses pind (muu)",$E989*M989,IFERROR($E989*M989/SUM($J989:$AB989)*(Eksplikatsioon!R989)/SUMPRODUCT($J989:$AB989,Eksplikatsioon!$O989:$AG989),"")),"")</f>
        <v/>
      </c>
      <c r="AG989" s="72" t="str">
        <f>IFERROR(IF($G989="Erikasutuses pind (muu)",$E989*N989,IFERROR($E989*N989/SUM($J989:$AB989)*(Eksplikatsioon!S989)/SUMPRODUCT($J989:$AB989,Eksplikatsioon!$O989:$AG989),"")),"")</f>
        <v/>
      </c>
      <c r="AH989" s="72" t="str">
        <f>IFERROR(IF($G989="Erikasutuses pind (muu)",$E989*O989,IFERROR($E989*O989/SUM($J989:$AB989)*(Eksplikatsioon!T989)/SUMPRODUCT($J989:$AB989,Eksplikatsioon!$O989:$AG989),"")),"")</f>
        <v/>
      </c>
      <c r="AI989" s="72" t="str">
        <f>IFERROR(IF($G989="Erikasutuses pind (muu)",$E989*P989,IFERROR($E989*P989/SUM($J989:$AB989)*(Eksplikatsioon!U989)/SUMPRODUCT($J989:$AB989,Eksplikatsioon!$O989:$AG989),"")),"")</f>
        <v/>
      </c>
      <c r="AJ989" s="72" t="str">
        <f>IFERROR(IF($G989="Erikasutuses pind (muu)",$E989*Q989,IFERROR($E989*Q989/SUM($J989:$AB989)*(Eksplikatsioon!V989)/SUMPRODUCT($J989:$AB989,Eksplikatsioon!$O989:$AG989),"")),"")</f>
        <v/>
      </c>
      <c r="AK989" s="72" t="str">
        <f>IFERROR(IF($G989="Erikasutuses pind (muu)",$E989*R989,IFERROR($E989*R989/SUM($J989:$AB989)*(Eksplikatsioon!W989)/SUMPRODUCT($J989:$AB989,Eksplikatsioon!$O989:$AG989),"")),"")</f>
        <v/>
      </c>
      <c r="AL989" s="72" t="str">
        <f>IFERROR(IF($G989="Erikasutuses pind (muu)",$E989*S989,IFERROR($E989*S989/SUM($J989:$AB989)*(Eksplikatsioon!X989)/SUMPRODUCT($J989:$AB989,Eksplikatsioon!$O989:$AG989),"")),"")</f>
        <v/>
      </c>
      <c r="AM989" s="72" t="str">
        <f>IFERROR(IF($G989="Erikasutuses pind (muu)",$E989*T989,IFERROR($E989*T989/SUM($J989:$AB989)*(Eksplikatsioon!Y989)/SUMPRODUCT($J989:$AB989,Eksplikatsioon!$O989:$AG989),"")),"")</f>
        <v/>
      </c>
      <c r="AN989" s="72" t="str">
        <f>IFERROR(IF($G989="Erikasutuses pind (muu)",$E989*U989,IFERROR($E989*U989/SUM($J989:$AB989)*(Eksplikatsioon!Z989)/SUMPRODUCT($J989:$AB989,Eksplikatsioon!$O989:$AG989),"")),"")</f>
        <v/>
      </c>
      <c r="AO989" s="72" t="str">
        <f>IFERROR(IF($G989="Erikasutuses pind (muu)",$E989*V989,IFERROR($E989*V989/SUM($J989:$AB989)*(Eksplikatsioon!AA989)/SUMPRODUCT($J989:$AB989,Eksplikatsioon!$O989:$AG989),"")),"")</f>
        <v/>
      </c>
      <c r="AP989" s="72" t="str">
        <f>IFERROR(IF($G989="Erikasutuses pind (muu)",$E989*W989,IFERROR($E989*W989/SUM($J989:$AB989)*(Eksplikatsioon!AB989)/SUMPRODUCT($J989:$AB989,Eksplikatsioon!$O989:$AG989),"")),"")</f>
        <v/>
      </c>
      <c r="AQ989" s="72" t="str">
        <f>IFERROR(IF($G989="Erikasutuses pind (muu)",$E989*X989,IFERROR($E989*X989/SUM($J989:$AB989)*(Eksplikatsioon!AC989)/SUMPRODUCT($J989:$AB989,Eksplikatsioon!$O989:$AG989),"")),"")</f>
        <v/>
      </c>
      <c r="AR989" s="72" t="str">
        <f>IFERROR(IF($G989="Erikasutuses pind (muu)",$E989*Y989,IFERROR($E989*Y989/SUM($J989:$AB989)*(Eksplikatsioon!AD989)/SUMPRODUCT($J989:$AB989,Eksplikatsioon!$O989:$AG989),"")),"")</f>
        <v/>
      </c>
      <c r="AS989" s="72" t="str">
        <f>IFERROR(IF($G989="Erikasutuses pind (muu)",$E989*Z989,IFERROR($E989*Z989/SUM($J989:$AB989)*(Eksplikatsioon!AE989)/SUMPRODUCT($J989:$AB989,Eksplikatsioon!$O989:$AG989),"")),"")</f>
        <v/>
      </c>
      <c r="AT989" s="72" t="str">
        <f>IFERROR(IF($G989="Erikasutuses pind (muu)",$E989*AA989,IFERROR($E989*AA989/SUM($J989:$AB989)*(Eksplikatsioon!AF989)/SUMPRODUCT($J989:$AB989,Eksplikatsioon!$O989:$AG989),"")),"")</f>
        <v/>
      </c>
      <c r="AU989" s="72" t="str">
        <f>IFERROR(IF($G989="Erikasutuses pind (muu)",$E989*AB989,IFERROR($E989*AB989/SUM($J989:$AB989)*(Eksplikatsioon!AG989)/SUMPRODUCT($J989:$AB989,Eksplikatsioon!$O989:$AG989),"")),"")</f>
        <v/>
      </c>
    </row>
    <row r="990" spans="1:47" x14ac:dyDescent="0.25">
      <c r="A990" s="71" t="str">
        <f>IF(Eksplikatsioon!A990=0,"",Eksplikatsioon!A990)</f>
        <v/>
      </c>
      <c r="B990" s="71" t="str">
        <f>IF(Eksplikatsioon!B990=0,"",Eksplikatsioon!B990)</f>
        <v/>
      </c>
      <c r="C990" s="71" t="str">
        <f>IF(Eksplikatsioon!C990=0,"",Eksplikatsioon!C990)</f>
        <v/>
      </c>
      <c r="D990" s="71" t="str">
        <f>IF(Eksplikatsioon!D990=0,"",Eksplikatsioon!D990)</f>
        <v/>
      </c>
      <c r="E990" s="71" t="str">
        <f>IF(Eksplikatsioon!F990=0,"",Eksplikatsioon!F990)</f>
        <v/>
      </c>
      <c r="F990" s="71" t="str">
        <f>IF(Eksplikatsioon!H990=0,"",Eksplikatsioon!H990)</f>
        <v/>
      </c>
      <c r="G990" s="71" t="str">
        <f>IF(Eksplikatsioon!J990=0,"",Eksplikatsioon!J990)</f>
        <v/>
      </c>
      <c r="H990" s="71" t="str">
        <f>IF(Eksplikatsioon!K990=0,"",Eksplikatsioon!K990)</f>
        <v/>
      </c>
      <c r="I990" s="71" t="str">
        <f>IF(Eksplikatsioon!L990=0,"",Eksplikatsioon!L990)</f>
        <v/>
      </c>
      <c r="J990" s="72" t="str">
        <f>IFERROR(IF($G990="Erikasutuses pind (muu)",Eksplikatsioon!O990/SUM(Eksplikatsioon!$O990:'Eksplikatsioon'!$AG990),IF($G990="Erikasutuses pind (korrus)",IFERROR(SUMIFS($E:$E,$G:$G,"Ainukasutuses pind",$C:$C,"Üüritav pind",$H:$H,J$3,$A:$A,$A990)/SUMIFS($E:$E,$G:$G,"Ainukasutuses pind",$C:$C,"Üüritav pind",$A:$A,$A990),0),IF($G990="Erikasutuses pind (hoone)",IFERROR(SUMIFS($E:$E,$G:$G,"Ainukasutuses pind",$C:$C,"Üüritav pind",$H:$H,J$3)/SUMIFS($E:$E,$G:$G,"Ainukasutuses pind",$C:$C,"Üüritav pind"),0),""))),"")</f>
        <v/>
      </c>
      <c r="K990" s="72" t="str">
        <f>IFERROR(IF($G990="Erikasutuses pind (muu)",Eksplikatsioon!P990/SUM(Eksplikatsioon!$O990:'Eksplikatsioon'!$AG990),IF($G990="Erikasutuses pind (korrus)",IFERROR(SUMIFS($E:$E,$G:$G,"Ainukasutuses pind",$C:$C,"Üüritav pind",$H:$H,K$3,$A:$A,$A990)/SUMIFS($E:$E,$G:$G,"Ainukasutuses pind",$C:$C,"Üüritav pind",$A:$A,$A990),0),IF($G990="Erikasutuses pind (hoone)",IFERROR(SUMIFS($E:$E,$G:$G,"Ainukasutuses pind",$C:$C,"Üüritav pind",$H:$H,K$3)/SUMIFS($E:$E,$G:$G,"Ainukasutuses pind",$C:$C,"Üüritav pind"),0),""))),"")</f>
        <v/>
      </c>
      <c r="L990" s="72" t="str">
        <f>IFERROR(IF($G990="Erikasutuses pind (muu)",Eksplikatsioon!Q990/SUM(Eksplikatsioon!$O990:'Eksplikatsioon'!$AG990),IF($G990="Erikasutuses pind (korrus)",IFERROR(SUMIFS($E:$E,$G:$G,"Ainukasutuses pind",$C:$C,"Üüritav pind",$H:$H,L$3,$A:$A,$A990)/SUMIFS($E:$E,$G:$G,"Ainukasutuses pind",$C:$C,"Üüritav pind",$A:$A,$A990),0),IF($G990="Erikasutuses pind (hoone)",IFERROR(SUMIFS($E:$E,$G:$G,"Ainukasutuses pind",$C:$C,"Üüritav pind",$H:$H,L$3)/SUMIFS($E:$E,$G:$G,"Ainukasutuses pind",$C:$C,"Üüritav pind"),0),""))),"")</f>
        <v/>
      </c>
      <c r="M990" s="72" t="str">
        <f>IFERROR(IF($G990="Erikasutuses pind (muu)",Eksplikatsioon!R990/SUM(Eksplikatsioon!$O990:'Eksplikatsioon'!$AG990),IF($G990="Erikasutuses pind (korrus)",IFERROR(SUMIFS($E:$E,$G:$G,"Ainukasutuses pind",$C:$C,"Üüritav pind",$H:$H,M$3,$A:$A,$A990)/SUMIFS($E:$E,$G:$G,"Ainukasutuses pind",$C:$C,"Üüritav pind",$A:$A,$A990),0),IF($G990="Erikasutuses pind (hoone)",IFERROR(SUMIFS($E:$E,$G:$G,"Ainukasutuses pind",$C:$C,"Üüritav pind",$H:$H,M$3)/SUMIFS($E:$E,$G:$G,"Ainukasutuses pind",$C:$C,"Üüritav pind"),0),""))),"")</f>
        <v/>
      </c>
      <c r="N990" s="72" t="str">
        <f>IFERROR(IF($G990="Erikasutuses pind (muu)",Eksplikatsioon!S990/SUM(Eksplikatsioon!$O990:'Eksplikatsioon'!$AG990),IF($G990="Erikasutuses pind (korrus)",IFERROR(SUMIFS($E:$E,$G:$G,"Ainukasutuses pind",$C:$C,"Üüritav pind",$H:$H,N$3,$A:$A,$A990)/SUMIFS($E:$E,$G:$G,"Ainukasutuses pind",$C:$C,"Üüritav pind",$A:$A,$A990),0),IF($G990="Erikasutuses pind (hoone)",IFERROR(SUMIFS($E:$E,$G:$G,"Ainukasutuses pind",$C:$C,"Üüritav pind",$H:$H,N$3)/SUMIFS($E:$E,$G:$G,"Ainukasutuses pind",$C:$C,"Üüritav pind"),0),""))),"")</f>
        <v/>
      </c>
      <c r="O990" s="72" t="str">
        <f>IFERROR(IF($G990="Erikasutuses pind (muu)",Eksplikatsioon!T990/SUM(Eksplikatsioon!$O990:'Eksplikatsioon'!$AG990),IF($G990="Erikasutuses pind (korrus)",IFERROR(SUMIFS($E:$E,$G:$G,"Ainukasutuses pind",$C:$C,"Üüritav pind",$H:$H,O$3,$A:$A,$A990)/SUMIFS($E:$E,$G:$G,"Ainukasutuses pind",$C:$C,"Üüritav pind",$A:$A,$A990),0),IF($G990="Erikasutuses pind (hoone)",IFERROR(SUMIFS($E:$E,$G:$G,"Ainukasutuses pind",$C:$C,"Üüritav pind",$H:$H,O$3)/SUMIFS($E:$E,$G:$G,"Ainukasutuses pind",$C:$C,"Üüritav pind"),0),""))),"")</f>
        <v/>
      </c>
      <c r="P990" s="72" t="str">
        <f>IFERROR(IF($G990="Erikasutuses pind (muu)",Eksplikatsioon!U990/SUM(Eksplikatsioon!$O990:'Eksplikatsioon'!$AG990),IF($G990="Erikasutuses pind (korrus)",IFERROR(SUMIFS($E:$E,$G:$G,"Ainukasutuses pind",$C:$C,"Üüritav pind",$H:$H,P$3,$A:$A,$A990)/SUMIFS($E:$E,$G:$G,"Ainukasutuses pind",$C:$C,"Üüritav pind",$A:$A,$A990),0),IF($G990="Erikasutuses pind (hoone)",IFERROR(SUMIFS($E:$E,$G:$G,"Ainukasutuses pind",$C:$C,"Üüritav pind",$H:$H,P$3)/SUMIFS($E:$E,$G:$G,"Ainukasutuses pind",$C:$C,"Üüritav pind"),0),""))),"")</f>
        <v/>
      </c>
      <c r="Q990" s="72" t="str">
        <f>IFERROR(IF($G990="Erikasutuses pind (muu)",Eksplikatsioon!V990/SUM(Eksplikatsioon!$O990:'Eksplikatsioon'!$AG990),IF($G990="Erikasutuses pind (korrus)",IFERROR(SUMIFS($E:$E,$G:$G,"Ainukasutuses pind",$C:$C,"Üüritav pind",$H:$H,Q$3,$A:$A,$A990)/SUMIFS($E:$E,$G:$G,"Ainukasutuses pind",$C:$C,"Üüritav pind",$A:$A,$A990),0),IF($G990="Erikasutuses pind (hoone)",IFERROR(SUMIFS($E:$E,$G:$G,"Ainukasutuses pind",$C:$C,"Üüritav pind",$H:$H,Q$3)/SUMIFS($E:$E,$G:$G,"Ainukasutuses pind",$C:$C,"Üüritav pind"),0),""))),"")</f>
        <v/>
      </c>
      <c r="R990" s="72" t="str">
        <f>IFERROR(IF($G990="Erikasutuses pind (muu)",Eksplikatsioon!W990/SUM(Eksplikatsioon!$O990:'Eksplikatsioon'!$AG990),IF($G990="Erikasutuses pind (korrus)",IFERROR(SUMIFS($E:$E,$G:$G,"Ainukasutuses pind",$C:$C,"Üüritav pind",$H:$H,R$3,$A:$A,$A990)/SUMIFS($E:$E,$G:$G,"Ainukasutuses pind",$C:$C,"Üüritav pind",$A:$A,$A990),0),IF($G990="Erikasutuses pind (hoone)",IFERROR(SUMIFS($E:$E,$G:$G,"Ainukasutuses pind",$C:$C,"Üüritav pind",$H:$H,R$3)/SUMIFS($E:$E,$G:$G,"Ainukasutuses pind",$C:$C,"Üüritav pind"),0),""))),"")</f>
        <v/>
      </c>
      <c r="S990" s="72" t="str">
        <f>IFERROR(IF($G990="Erikasutuses pind (muu)",Eksplikatsioon!X990/SUM(Eksplikatsioon!$O990:'Eksplikatsioon'!$AG990),IF($G990="Erikasutuses pind (korrus)",IFERROR(SUMIFS($E:$E,$G:$G,"Ainukasutuses pind",$C:$C,"Üüritav pind",$H:$H,S$3,$A:$A,$A990)/SUMIFS($E:$E,$G:$G,"Ainukasutuses pind",$C:$C,"Üüritav pind",$A:$A,$A990),0),IF($G990="Erikasutuses pind (hoone)",IFERROR(SUMIFS($E:$E,$G:$G,"Ainukasutuses pind",$C:$C,"Üüritav pind",$H:$H,S$3)/SUMIFS($E:$E,$G:$G,"Ainukasutuses pind",$C:$C,"Üüritav pind"),0),""))),"")</f>
        <v/>
      </c>
      <c r="T990" s="72" t="str">
        <f>IFERROR(IF($G990="Erikasutuses pind (muu)",Eksplikatsioon!Y990/SUM(Eksplikatsioon!$O990:'Eksplikatsioon'!$AG990),IF($G990="Erikasutuses pind (korrus)",IFERROR(SUMIFS($E:$E,$G:$G,"Ainukasutuses pind",$C:$C,"Üüritav pind",$H:$H,T$3,$A:$A,$A990)/SUMIFS($E:$E,$G:$G,"Ainukasutuses pind",$C:$C,"Üüritav pind",$A:$A,$A990),0),IF($G990="Erikasutuses pind (hoone)",IFERROR(SUMIFS($E:$E,$G:$G,"Ainukasutuses pind",$C:$C,"Üüritav pind",$H:$H,T$3)/SUMIFS($E:$E,$G:$G,"Ainukasutuses pind",$C:$C,"Üüritav pind"),0),""))),"")</f>
        <v/>
      </c>
      <c r="U990" s="72" t="str">
        <f>IFERROR(IF($G990="Erikasutuses pind (muu)",Eksplikatsioon!Z990/SUM(Eksplikatsioon!$O990:'Eksplikatsioon'!$AG990),IF($G990="Erikasutuses pind (korrus)",IFERROR(SUMIFS($E:$E,$G:$G,"Ainukasutuses pind",$C:$C,"Üüritav pind",$H:$H,U$3,$A:$A,$A990)/SUMIFS($E:$E,$G:$G,"Ainukasutuses pind",$C:$C,"Üüritav pind",$A:$A,$A990),0),IF($G990="Erikasutuses pind (hoone)",IFERROR(SUMIFS($E:$E,$G:$G,"Ainukasutuses pind",$C:$C,"Üüritav pind",$H:$H,U$3)/SUMIFS($E:$E,$G:$G,"Ainukasutuses pind",$C:$C,"Üüritav pind"),0),""))),"")</f>
        <v/>
      </c>
      <c r="V990" s="72" t="str">
        <f>IFERROR(IF($G990="Erikasutuses pind (muu)",Eksplikatsioon!AA990/SUM(Eksplikatsioon!$O990:'Eksplikatsioon'!$AG990),IF($G990="Erikasutuses pind (korrus)",IFERROR(SUMIFS($E:$E,$G:$G,"Ainukasutuses pind",$C:$C,"Üüritav pind",$H:$H,V$3,$A:$A,$A990)/SUMIFS($E:$E,$G:$G,"Ainukasutuses pind",$C:$C,"Üüritav pind",$A:$A,$A990),0),IF($G990="Erikasutuses pind (hoone)",IFERROR(SUMIFS($E:$E,$G:$G,"Ainukasutuses pind",$C:$C,"Üüritav pind",$H:$H,V$3)/SUMIFS($E:$E,$G:$G,"Ainukasutuses pind",$C:$C,"Üüritav pind"),0),""))),"")</f>
        <v/>
      </c>
      <c r="W990" s="72" t="str">
        <f>IFERROR(IF($G990="Erikasutuses pind (muu)",Eksplikatsioon!AB990/SUM(Eksplikatsioon!$O990:'Eksplikatsioon'!$AG990),IF($G990="Erikasutuses pind (korrus)",IFERROR(SUMIFS($E:$E,$G:$G,"Ainukasutuses pind",$C:$C,"Üüritav pind",$H:$H,W$3,$A:$A,$A990)/SUMIFS($E:$E,$G:$G,"Ainukasutuses pind",$C:$C,"Üüritav pind",$A:$A,$A990),0),IF($G990="Erikasutuses pind (hoone)",IFERROR(SUMIFS($E:$E,$G:$G,"Ainukasutuses pind",$C:$C,"Üüritav pind",$H:$H,W$3)/SUMIFS($E:$E,$G:$G,"Ainukasutuses pind",$C:$C,"Üüritav pind"),0),""))),"")</f>
        <v/>
      </c>
      <c r="X990" s="72" t="str">
        <f>IFERROR(IF($G990="Erikasutuses pind (muu)",Eksplikatsioon!AC990/SUM(Eksplikatsioon!$O990:'Eksplikatsioon'!$AG990),IF($G990="Erikasutuses pind (korrus)",IFERROR(SUMIFS($E:$E,$G:$G,"Ainukasutuses pind",$C:$C,"Üüritav pind",$H:$H,X$3,$A:$A,$A990)/SUMIFS($E:$E,$G:$G,"Ainukasutuses pind",$C:$C,"Üüritav pind",$A:$A,$A990),0),IF($G990="Erikasutuses pind (hoone)",IFERROR(SUMIFS($E:$E,$G:$G,"Ainukasutuses pind",$C:$C,"Üüritav pind",$H:$H,X$3)/SUMIFS($E:$E,$G:$G,"Ainukasutuses pind",$C:$C,"Üüritav pind"),0),""))),"")</f>
        <v/>
      </c>
      <c r="Y990" s="72" t="str">
        <f>IFERROR(IF($G990="Erikasutuses pind (muu)",Eksplikatsioon!AD990/SUM(Eksplikatsioon!$O990:'Eksplikatsioon'!$AG990),IF($G990="Erikasutuses pind (korrus)",IFERROR(SUMIFS($E:$E,$G:$G,"Ainukasutuses pind",$C:$C,"Üüritav pind",$H:$H,Y$3,$A:$A,$A990)/SUMIFS($E:$E,$G:$G,"Ainukasutuses pind",$C:$C,"Üüritav pind",$A:$A,$A990),0),IF($G990="Erikasutuses pind (hoone)",IFERROR(SUMIFS($E:$E,$G:$G,"Ainukasutuses pind",$C:$C,"Üüritav pind",$H:$H,Y$3)/SUMIFS($E:$E,$G:$G,"Ainukasutuses pind",$C:$C,"Üüritav pind"),0),""))),"")</f>
        <v/>
      </c>
      <c r="Z990" s="72" t="str">
        <f>IFERROR(IF($G990="Erikasutuses pind (muu)",Eksplikatsioon!AE990/SUM(Eksplikatsioon!$O990:'Eksplikatsioon'!$AG990),IF($G990="Erikasutuses pind (korrus)",IFERROR(SUMIFS($E:$E,$G:$G,"Ainukasutuses pind",$C:$C,"Üüritav pind",$H:$H,Z$3,$A:$A,$A990)/SUMIFS($E:$E,$G:$G,"Ainukasutuses pind",$C:$C,"Üüritav pind",$A:$A,$A990),0),IF($G990="Erikasutuses pind (hoone)",IFERROR(SUMIFS($E:$E,$G:$G,"Ainukasutuses pind",$C:$C,"Üüritav pind",$H:$H,Z$3)/SUMIFS($E:$E,$G:$G,"Ainukasutuses pind",$C:$C,"Üüritav pind"),0),""))),"")</f>
        <v/>
      </c>
      <c r="AA990" s="72" t="str">
        <f>IFERROR(IF($G990="Erikasutuses pind (muu)",Eksplikatsioon!AF990/SUM(Eksplikatsioon!$O990:'Eksplikatsioon'!$AG990),IF($G990="Erikasutuses pind (korrus)",IFERROR(SUMIFS($E:$E,$G:$G,"Ainukasutuses pind",$C:$C,"Üüritav pind",$H:$H,AA$3,$A:$A,$A990)/SUMIFS($E:$E,$G:$G,"Ainukasutuses pind",$C:$C,"Üüritav pind",$A:$A,$A990),0),IF($G990="Erikasutuses pind (hoone)",IFERROR(SUMIFS($E:$E,$G:$G,"Ainukasutuses pind",$C:$C,"Üüritav pind",$H:$H,AA$3)/SUMIFS($E:$E,$G:$G,"Ainukasutuses pind",$C:$C,"Üüritav pind"),0),""))),"")</f>
        <v/>
      </c>
      <c r="AB990" s="72" t="str">
        <f>IFERROR(IF($G990="Erikasutuses pind (muu)",Eksplikatsioon!AG990/SUM(Eksplikatsioon!$O990:'Eksplikatsioon'!$AG990),IF($G990="Erikasutuses pind (korrus)",IFERROR(SUMIFS($E:$E,$G:$G,"Ainukasutuses pind",$C:$C,"Üüritav pind",$H:$H,AB$3,$A:$A,$A990)/SUMIFS($E:$E,$G:$G,"Ainukasutuses pind",$C:$C,"Üüritav pind",$A:$A,$A990),0),IF($G990="Erikasutuses pind (hoone)",IFERROR(SUMIFS($E:$E,$G:$G,"Ainukasutuses pind",$C:$C,"Üüritav pind",$H:$H,AB$3)/SUMIFS($E:$E,$G:$G,"Ainukasutuses pind",$C:$C,"Üüritav pind"),0),""))),"")</f>
        <v/>
      </c>
      <c r="AC990" s="72" t="str">
        <f>IFERROR(IF($G990="Erikasutuses pind (muu)",$E990*J990,IFERROR($E990*J990/SUM($J990:$AB990)*(Eksplikatsioon!O990)/SUMPRODUCT($J990:$AB990,Eksplikatsioon!$O990:$AG990),"")),"")</f>
        <v/>
      </c>
      <c r="AD990" s="72" t="str">
        <f>IFERROR(IF($G990="Erikasutuses pind (muu)",$E990*K990,IFERROR($E990*K990/SUM($J990:$AB990)*(Eksplikatsioon!P990)/SUMPRODUCT($J990:$AB990,Eksplikatsioon!$O990:$AG990),"")),"")</f>
        <v/>
      </c>
      <c r="AE990" s="72" t="str">
        <f>IFERROR(IF($G990="Erikasutuses pind (muu)",$E990*L990,IFERROR($E990*L990/SUM($J990:$AB990)*(Eksplikatsioon!Q990)/SUMPRODUCT($J990:$AB990,Eksplikatsioon!$O990:$AG990),"")),"")</f>
        <v/>
      </c>
      <c r="AF990" s="72" t="str">
        <f>IFERROR(IF($G990="Erikasutuses pind (muu)",$E990*M990,IFERROR($E990*M990/SUM($J990:$AB990)*(Eksplikatsioon!R990)/SUMPRODUCT($J990:$AB990,Eksplikatsioon!$O990:$AG990),"")),"")</f>
        <v/>
      </c>
      <c r="AG990" s="72" t="str">
        <f>IFERROR(IF($G990="Erikasutuses pind (muu)",$E990*N990,IFERROR($E990*N990/SUM($J990:$AB990)*(Eksplikatsioon!S990)/SUMPRODUCT($J990:$AB990,Eksplikatsioon!$O990:$AG990),"")),"")</f>
        <v/>
      </c>
      <c r="AH990" s="72" t="str">
        <f>IFERROR(IF($G990="Erikasutuses pind (muu)",$E990*O990,IFERROR($E990*O990/SUM($J990:$AB990)*(Eksplikatsioon!T990)/SUMPRODUCT($J990:$AB990,Eksplikatsioon!$O990:$AG990),"")),"")</f>
        <v/>
      </c>
      <c r="AI990" s="72" t="str">
        <f>IFERROR(IF($G990="Erikasutuses pind (muu)",$E990*P990,IFERROR($E990*P990/SUM($J990:$AB990)*(Eksplikatsioon!U990)/SUMPRODUCT($J990:$AB990,Eksplikatsioon!$O990:$AG990),"")),"")</f>
        <v/>
      </c>
      <c r="AJ990" s="72" t="str">
        <f>IFERROR(IF($G990="Erikasutuses pind (muu)",$E990*Q990,IFERROR($E990*Q990/SUM($J990:$AB990)*(Eksplikatsioon!V990)/SUMPRODUCT($J990:$AB990,Eksplikatsioon!$O990:$AG990),"")),"")</f>
        <v/>
      </c>
      <c r="AK990" s="72" t="str">
        <f>IFERROR(IF($G990="Erikasutuses pind (muu)",$E990*R990,IFERROR($E990*R990/SUM($J990:$AB990)*(Eksplikatsioon!W990)/SUMPRODUCT($J990:$AB990,Eksplikatsioon!$O990:$AG990),"")),"")</f>
        <v/>
      </c>
      <c r="AL990" s="72" t="str">
        <f>IFERROR(IF($G990="Erikasutuses pind (muu)",$E990*S990,IFERROR($E990*S990/SUM($J990:$AB990)*(Eksplikatsioon!X990)/SUMPRODUCT($J990:$AB990,Eksplikatsioon!$O990:$AG990),"")),"")</f>
        <v/>
      </c>
      <c r="AM990" s="72" t="str">
        <f>IFERROR(IF($G990="Erikasutuses pind (muu)",$E990*T990,IFERROR($E990*T990/SUM($J990:$AB990)*(Eksplikatsioon!Y990)/SUMPRODUCT($J990:$AB990,Eksplikatsioon!$O990:$AG990),"")),"")</f>
        <v/>
      </c>
      <c r="AN990" s="72" t="str">
        <f>IFERROR(IF($G990="Erikasutuses pind (muu)",$E990*U990,IFERROR($E990*U990/SUM($J990:$AB990)*(Eksplikatsioon!Z990)/SUMPRODUCT($J990:$AB990,Eksplikatsioon!$O990:$AG990),"")),"")</f>
        <v/>
      </c>
      <c r="AO990" s="72" t="str">
        <f>IFERROR(IF($G990="Erikasutuses pind (muu)",$E990*V990,IFERROR($E990*V990/SUM($J990:$AB990)*(Eksplikatsioon!AA990)/SUMPRODUCT($J990:$AB990,Eksplikatsioon!$O990:$AG990),"")),"")</f>
        <v/>
      </c>
      <c r="AP990" s="72" t="str">
        <f>IFERROR(IF($G990="Erikasutuses pind (muu)",$E990*W990,IFERROR($E990*W990/SUM($J990:$AB990)*(Eksplikatsioon!AB990)/SUMPRODUCT($J990:$AB990,Eksplikatsioon!$O990:$AG990),"")),"")</f>
        <v/>
      </c>
      <c r="AQ990" s="72" t="str">
        <f>IFERROR(IF($G990="Erikasutuses pind (muu)",$E990*X990,IFERROR($E990*X990/SUM($J990:$AB990)*(Eksplikatsioon!AC990)/SUMPRODUCT($J990:$AB990,Eksplikatsioon!$O990:$AG990),"")),"")</f>
        <v/>
      </c>
      <c r="AR990" s="72" t="str">
        <f>IFERROR(IF($G990="Erikasutuses pind (muu)",$E990*Y990,IFERROR($E990*Y990/SUM($J990:$AB990)*(Eksplikatsioon!AD990)/SUMPRODUCT($J990:$AB990,Eksplikatsioon!$O990:$AG990),"")),"")</f>
        <v/>
      </c>
      <c r="AS990" s="72" t="str">
        <f>IFERROR(IF($G990="Erikasutuses pind (muu)",$E990*Z990,IFERROR($E990*Z990/SUM($J990:$AB990)*(Eksplikatsioon!AE990)/SUMPRODUCT($J990:$AB990,Eksplikatsioon!$O990:$AG990),"")),"")</f>
        <v/>
      </c>
      <c r="AT990" s="72" t="str">
        <f>IFERROR(IF($G990="Erikasutuses pind (muu)",$E990*AA990,IFERROR($E990*AA990/SUM($J990:$AB990)*(Eksplikatsioon!AF990)/SUMPRODUCT($J990:$AB990,Eksplikatsioon!$O990:$AG990),"")),"")</f>
        <v/>
      </c>
      <c r="AU990" s="72" t="str">
        <f>IFERROR(IF($G990="Erikasutuses pind (muu)",$E990*AB990,IFERROR($E990*AB990/SUM($J990:$AB990)*(Eksplikatsioon!AG990)/SUMPRODUCT($J990:$AB990,Eksplikatsioon!$O990:$AG990),"")),"")</f>
        <v/>
      </c>
    </row>
    <row r="991" spans="1:47" x14ac:dyDescent="0.25">
      <c r="A991" s="71" t="str">
        <f>IF(Eksplikatsioon!A991=0,"",Eksplikatsioon!A991)</f>
        <v/>
      </c>
      <c r="B991" s="71" t="str">
        <f>IF(Eksplikatsioon!B991=0,"",Eksplikatsioon!B991)</f>
        <v/>
      </c>
      <c r="C991" s="71" t="str">
        <f>IF(Eksplikatsioon!C991=0,"",Eksplikatsioon!C991)</f>
        <v/>
      </c>
      <c r="D991" s="71" t="str">
        <f>IF(Eksplikatsioon!D991=0,"",Eksplikatsioon!D991)</f>
        <v/>
      </c>
      <c r="E991" s="71" t="str">
        <f>IF(Eksplikatsioon!F991=0,"",Eksplikatsioon!F991)</f>
        <v/>
      </c>
      <c r="F991" s="71" t="str">
        <f>IF(Eksplikatsioon!H991=0,"",Eksplikatsioon!H991)</f>
        <v/>
      </c>
      <c r="G991" s="71" t="str">
        <f>IF(Eksplikatsioon!J991=0,"",Eksplikatsioon!J991)</f>
        <v/>
      </c>
      <c r="H991" s="71" t="str">
        <f>IF(Eksplikatsioon!K991=0,"",Eksplikatsioon!K991)</f>
        <v/>
      </c>
      <c r="I991" s="71" t="str">
        <f>IF(Eksplikatsioon!L991=0,"",Eksplikatsioon!L991)</f>
        <v/>
      </c>
      <c r="J991" s="72" t="str">
        <f>IFERROR(IF($G991="Erikasutuses pind (muu)",Eksplikatsioon!O991/SUM(Eksplikatsioon!$O991:'Eksplikatsioon'!$AG991),IF($G991="Erikasutuses pind (korrus)",IFERROR(SUMIFS($E:$E,$G:$G,"Ainukasutuses pind",$C:$C,"Üüritav pind",$H:$H,J$3,$A:$A,$A991)/SUMIFS($E:$E,$G:$G,"Ainukasutuses pind",$C:$C,"Üüritav pind",$A:$A,$A991),0),IF($G991="Erikasutuses pind (hoone)",IFERROR(SUMIFS($E:$E,$G:$G,"Ainukasutuses pind",$C:$C,"Üüritav pind",$H:$H,J$3)/SUMIFS($E:$E,$G:$G,"Ainukasutuses pind",$C:$C,"Üüritav pind"),0),""))),"")</f>
        <v/>
      </c>
      <c r="K991" s="72" t="str">
        <f>IFERROR(IF($G991="Erikasutuses pind (muu)",Eksplikatsioon!P991/SUM(Eksplikatsioon!$O991:'Eksplikatsioon'!$AG991),IF($G991="Erikasutuses pind (korrus)",IFERROR(SUMIFS($E:$E,$G:$G,"Ainukasutuses pind",$C:$C,"Üüritav pind",$H:$H,K$3,$A:$A,$A991)/SUMIFS($E:$E,$G:$G,"Ainukasutuses pind",$C:$C,"Üüritav pind",$A:$A,$A991),0),IF($G991="Erikasutuses pind (hoone)",IFERROR(SUMIFS($E:$E,$G:$G,"Ainukasutuses pind",$C:$C,"Üüritav pind",$H:$H,K$3)/SUMIFS($E:$E,$G:$G,"Ainukasutuses pind",$C:$C,"Üüritav pind"),0),""))),"")</f>
        <v/>
      </c>
      <c r="L991" s="72" t="str">
        <f>IFERROR(IF($G991="Erikasutuses pind (muu)",Eksplikatsioon!Q991/SUM(Eksplikatsioon!$O991:'Eksplikatsioon'!$AG991),IF($G991="Erikasutuses pind (korrus)",IFERROR(SUMIFS($E:$E,$G:$G,"Ainukasutuses pind",$C:$C,"Üüritav pind",$H:$H,L$3,$A:$A,$A991)/SUMIFS($E:$E,$G:$G,"Ainukasutuses pind",$C:$C,"Üüritav pind",$A:$A,$A991),0),IF($G991="Erikasutuses pind (hoone)",IFERROR(SUMIFS($E:$E,$G:$G,"Ainukasutuses pind",$C:$C,"Üüritav pind",$H:$H,L$3)/SUMIFS($E:$E,$G:$G,"Ainukasutuses pind",$C:$C,"Üüritav pind"),0),""))),"")</f>
        <v/>
      </c>
      <c r="M991" s="72" t="str">
        <f>IFERROR(IF($G991="Erikasutuses pind (muu)",Eksplikatsioon!R991/SUM(Eksplikatsioon!$O991:'Eksplikatsioon'!$AG991),IF($G991="Erikasutuses pind (korrus)",IFERROR(SUMIFS($E:$E,$G:$G,"Ainukasutuses pind",$C:$C,"Üüritav pind",$H:$H,M$3,$A:$A,$A991)/SUMIFS($E:$E,$G:$G,"Ainukasutuses pind",$C:$C,"Üüritav pind",$A:$A,$A991),0),IF($G991="Erikasutuses pind (hoone)",IFERROR(SUMIFS($E:$E,$G:$G,"Ainukasutuses pind",$C:$C,"Üüritav pind",$H:$H,M$3)/SUMIFS($E:$E,$G:$G,"Ainukasutuses pind",$C:$C,"Üüritav pind"),0),""))),"")</f>
        <v/>
      </c>
      <c r="N991" s="72" t="str">
        <f>IFERROR(IF($G991="Erikasutuses pind (muu)",Eksplikatsioon!S991/SUM(Eksplikatsioon!$O991:'Eksplikatsioon'!$AG991),IF($G991="Erikasutuses pind (korrus)",IFERROR(SUMIFS($E:$E,$G:$G,"Ainukasutuses pind",$C:$C,"Üüritav pind",$H:$H,N$3,$A:$A,$A991)/SUMIFS($E:$E,$G:$G,"Ainukasutuses pind",$C:$C,"Üüritav pind",$A:$A,$A991),0),IF($G991="Erikasutuses pind (hoone)",IFERROR(SUMIFS($E:$E,$G:$G,"Ainukasutuses pind",$C:$C,"Üüritav pind",$H:$H,N$3)/SUMIFS($E:$E,$G:$G,"Ainukasutuses pind",$C:$C,"Üüritav pind"),0),""))),"")</f>
        <v/>
      </c>
      <c r="O991" s="72" t="str">
        <f>IFERROR(IF($G991="Erikasutuses pind (muu)",Eksplikatsioon!T991/SUM(Eksplikatsioon!$O991:'Eksplikatsioon'!$AG991),IF($G991="Erikasutuses pind (korrus)",IFERROR(SUMIFS($E:$E,$G:$G,"Ainukasutuses pind",$C:$C,"Üüritav pind",$H:$H,O$3,$A:$A,$A991)/SUMIFS($E:$E,$G:$G,"Ainukasutuses pind",$C:$C,"Üüritav pind",$A:$A,$A991),0),IF($G991="Erikasutuses pind (hoone)",IFERROR(SUMIFS($E:$E,$G:$G,"Ainukasutuses pind",$C:$C,"Üüritav pind",$H:$H,O$3)/SUMIFS($E:$E,$G:$G,"Ainukasutuses pind",$C:$C,"Üüritav pind"),0),""))),"")</f>
        <v/>
      </c>
      <c r="P991" s="72" t="str">
        <f>IFERROR(IF($G991="Erikasutuses pind (muu)",Eksplikatsioon!U991/SUM(Eksplikatsioon!$O991:'Eksplikatsioon'!$AG991),IF($G991="Erikasutuses pind (korrus)",IFERROR(SUMIFS($E:$E,$G:$G,"Ainukasutuses pind",$C:$C,"Üüritav pind",$H:$H,P$3,$A:$A,$A991)/SUMIFS($E:$E,$G:$G,"Ainukasutuses pind",$C:$C,"Üüritav pind",$A:$A,$A991),0),IF($G991="Erikasutuses pind (hoone)",IFERROR(SUMIFS($E:$E,$G:$G,"Ainukasutuses pind",$C:$C,"Üüritav pind",$H:$H,P$3)/SUMIFS($E:$E,$G:$G,"Ainukasutuses pind",$C:$C,"Üüritav pind"),0),""))),"")</f>
        <v/>
      </c>
      <c r="Q991" s="72" t="str">
        <f>IFERROR(IF($G991="Erikasutuses pind (muu)",Eksplikatsioon!V991/SUM(Eksplikatsioon!$O991:'Eksplikatsioon'!$AG991),IF($G991="Erikasutuses pind (korrus)",IFERROR(SUMIFS($E:$E,$G:$G,"Ainukasutuses pind",$C:$C,"Üüritav pind",$H:$H,Q$3,$A:$A,$A991)/SUMIFS($E:$E,$G:$G,"Ainukasutuses pind",$C:$C,"Üüritav pind",$A:$A,$A991),0),IF($G991="Erikasutuses pind (hoone)",IFERROR(SUMIFS($E:$E,$G:$G,"Ainukasutuses pind",$C:$C,"Üüritav pind",$H:$H,Q$3)/SUMIFS($E:$E,$G:$G,"Ainukasutuses pind",$C:$C,"Üüritav pind"),0),""))),"")</f>
        <v/>
      </c>
      <c r="R991" s="72" t="str">
        <f>IFERROR(IF($G991="Erikasutuses pind (muu)",Eksplikatsioon!W991/SUM(Eksplikatsioon!$O991:'Eksplikatsioon'!$AG991),IF($G991="Erikasutuses pind (korrus)",IFERROR(SUMIFS($E:$E,$G:$G,"Ainukasutuses pind",$C:$C,"Üüritav pind",$H:$H,R$3,$A:$A,$A991)/SUMIFS($E:$E,$G:$G,"Ainukasutuses pind",$C:$C,"Üüritav pind",$A:$A,$A991),0),IF($G991="Erikasutuses pind (hoone)",IFERROR(SUMIFS($E:$E,$G:$G,"Ainukasutuses pind",$C:$C,"Üüritav pind",$H:$H,R$3)/SUMIFS($E:$E,$G:$G,"Ainukasutuses pind",$C:$C,"Üüritav pind"),0),""))),"")</f>
        <v/>
      </c>
      <c r="S991" s="72" t="str">
        <f>IFERROR(IF($G991="Erikasutuses pind (muu)",Eksplikatsioon!X991/SUM(Eksplikatsioon!$O991:'Eksplikatsioon'!$AG991),IF($G991="Erikasutuses pind (korrus)",IFERROR(SUMIFS($E:$E,$G:$G,"Ainukasutuses pind",$C:$C,"Üüritav pind",$H:$H,S$3,$A:$A,$A991)/SUMIFS($E:$E,$G:$G,"Ainukasutuses pind",$C:$C,"Üüritav pind",$A:$A,$A991),0),IF($G991="Erikasutuses pind (hoone)",IFERROR(SUMIFS($E:$E,$G:$G,"Ainukasutuses pind",$C:$C,"Üüritav pind",$H:$H,S$3)/SUMIFS($E:$E,$G:$G,"Ainukasutuses pind",$C:$C,"Üüritav pind"),0),""))),"")</f>
        <v/>
      </c>
      <c r="T991" s="72" t="str">
        <f>IFERROR(IF($G991="Erikasutuses pind (muu)",Eksplikatsioon!Y991/SUM(Eksplikatsioon!$O991:'Eksplikatsioon'!$AG991),IF($G991="Erikasutuses pind (korrus)",IFERROR(SUMIFS($E:$E,$G:$G,"Ainukasutuses pind",$C:$C,"Üüritav pind",$H:$H,T$3,$A:$A,$A991)/SUMIFS($E:$E,$G:$G,"Ainukasutuses pind",$C:$C,"Üüritav pind",$A:$A,$A991),0),IF($G991="Erikasutuses pind (hoone)",IFERROR(SUMIFS($E:$E,$G:$G,"Ainukasutuses pind",$C:$C,"Üüritav pind",$H:$H,T$3)/SUMIFS($E:$E,$G:$G,"Ainukasutuses pind",$C:$C,"Üüritav pind"),0),""))),"")</f>
        <v/>
      </c>
      <c r="U991" s="72" t="str">
        <f>IFERROR(IF($G991="Erikasutuses pind (muu)",Eksplikatsioon!Z991/SUM(Eksplikatsioon!$O991:'Eksplikatsioon'!$AG991),IF($G991="Erikasutuses pind (korrus)",IFERROR(SUMIFS($E:$E,$G:$G,"Ainukasutuses pind",$C:$C,"Üüritav pind",$H:$H,U$3,$A:$A,$A991)/SUMIFS($E:$E,$G:$G,"Ainukasutuses pind",$C:$C,"Üüritav pind",$A:$A,$A991),0),IF($G991="Erikasutuses pind (hoone)",IFERROR(SUMIFS($E:$E,$G:$G,"Ainukasutuses pind",$C:$C,"Üüritav pind",$H:$H,U$3)/SUMIFS($E:$E,$G:$G,"Ainukasutuses pind",$C:$C,"Üüritav pind"),0),""))),"")</f>
        <v/>
      </c>
      <c r="V991" s="72" t="str">
        <f>IFERROR(IF($G991="Erikasutuses pind (muu)",Eksplikatsioon!AA991/SUM(Eksplikatsioon!$O991:'Eksplikatsioon'!$AG991),IF($G991="Erikasutuses pind (korrus)",IFERROR(SUMIFS($E:$E,$G:$G,"Ainukasutuses pind",$C:$C,"Üüritav pind",$H:$H,V$3,$A:$A,$A991)/SUMIFS($E:$E,$G:$G,"Ainukasutuses pind",$C:$C,"Üüritav pind",$A:$A,$A991),0),IF($G991="Erikasutuses pind (hoone)",IFERROR(SUMIFS($E:$E,$G:$G,"Ainukasutuses pind",$C:$C,"Üüritav pind",$H:$H,V$3)/SUMIFS($E:$E,$G:$G,"Ainukasutuses pind",$C:$C,"Üüritav pind"),0),""))),"")</f>
        <v/>
      </c>
      <c r="W991" s="72" t="str">
        <f>IFERROR(IF($G991="Erikasutuses pind (muu)",Eksplikatsioon!AB991/SUM(Eksplikatsioon!$O991:'Eksplikatsioon'!$AG991),IF($G991="Erikasutuses pind (korrus)",IFERROR(SUMIFS($E:$E,$G:$G,"Ainukasutuses pind",$C:$C,"Üüritav pind",$H:$H,W$3,$A:$A,$A991)/SUMIFS($E:$E,$G:$G,"Ainukasutuses pind",$C:$C,"Üüritav pind",$A:$A,$A991),0),IF($G991="Erikasutuses pind (hoone)",IFERROR(SUMIFS($E:$E,$G:$G,"Ainukasutuses pind",$C:$C,"Üüritav pind",$H:$H,W$3)/SUMIFS($E:$E,$G:$G,"Ainukasutuses pind",$C:$C,"Üüritav pind"),0),""))),"")</f>
        <v/>
      </c>
      <c r="X991" s="72" t="str">
        <f>IFERROR(IF($G991="Erikasutuses pind (muu)",Eksplikatsioon!AC991/SUM(Eksplikatsioon!$O991:'Eksplikatsioon'!$AG991),IF($G991="Erikasutuses pind (korrus)",IFERROR(SUMIFS($E:$E,$G:$G,"Ainukasutuses pind",$C:$C,"Üüritav pind",$H:$H,X$3,$A:$A,$A991)/SUMIFS($E:$E,$G:$G,"Ainukasutuses pind",$C:$C,"Üüritav pind",$A:$A,$A991),0),IF($G991="Erikasutuses pind (hoone)",IFERROR(SUMIFS($E:$E,$G:$G,"Ainukasutuses pind",$C:$C,"Üüritav pind",$H:$H,X$3)/SUMIFS($E:$E,$G:$G,"Ainukasutuses pind",$C:$C,"Üüritav pind"),0),""))),"")</f>
        <v/>
      </c>
      <c r="Y991" s="72" t="str">
        <f>IFERROR(IF($G991="Erikasutuses pind (muu)",Eksplikatsioon!AD991/SUM(Eksplikatsioon!$O991:'Eksplikatsioon'!$AG991),IF($G991="Erikasutuses pind (korrus)",IFERROR(SUMIFS($E:$E,$G:$G,"Ainukasutuses pind",$C:$C,"Üüritav pind",$H:$H,Y$3,$A:$A,$A991)/SUMIFS($E:$E,$G:$G,"Ainukasutuses pind",$C:$C,"Üüritav pind",$A:$A,$A991),0),IF($G991="Erikasutuses pind (hoone)",IFERROR(SUMIFS($E:$E,$G:$G,"Ainukasutuses pind",$C:$C,"Üüritav pind",$H:$H,Y$3)/SUMIFS($E:$E,$G:$G,"Ainukasutuses pind",$C:$C,"Üüritav pind"),0),""))),"")</f>
        <v/>
      </c>
      <c r="Z991" s="72" t="str">
        <f>IFERROR(IF($G991="Erikasutuses pind (muu)",Eksplikatsioon!AE991/SUM(Eksplikatsioon!$O991:'Eksplikatsioon'!$AG991),IF($G991="Erikasutuses pind (korrus)",IFERROR(SUMIFS($E:$E,$G:$G,"Ainukasutuses pind",$C:$C,"Üüritav pind",$H:$H,Z$3,$A:$A,$A991)/SUMIFS($E:$E,$G:$G,"Ainukasutuses pind",$C:$C,"Üüritav pind",$A:$A,$A991),0),IF($G991="Erikasutuses pind (hoone)",IFERROR(SUMIFS($E:$E,$G:$G,"Ainukasutuses pind",$C:$C,"Üüritav pind",$H:$H,Z$3)/SUMIFS($E:$E,$G:$G,"Ainukasutuses pind",$C:$C,"Üüritav pind"),0),""))),"")</f>
        <v/>
      </c>
      <c r="AA991" s="72" t="str">
        <f>IFERROR(IF($G991="Erikasutuses pind (muu)",Eksplikatsioon!AF991/SUM(Eksplikatsioon!$O991:'Eksplikatsioon'!$AG991),IF($G991="Erikasutuses pind (korrus)",IFERROR(SUMIFS($E:$E,$G:$G,"Ainukasutuses pind",$C:$C,"Üüritav pind",$H:$H,AA$3,$A:$A,$A991)/SUMIFS($E:$E,$G:$G,"Ainukasutuses pind",$C:$C,"Üüritav pind",$A:$A,$A991),0),IF($G991="Erikasutuses pind (hoone)",IFERROR(SUMIFS($E:$E,$G:$G,"Ainukasutuses pind",$C:$C,"Üüritav pind",$H:$H,AA$3)/SUMIFS($E:$E,$G:$G,"Ainukasutuses pind",$C:$C,"Üüritav pind"),0),""))),"")</f>
        <v/>
      </c>
      <c r="AB991" s="72" t="str">
        <f>IFERROR(IF($G991="Erikasutuses pind (muu)",Eksplikatsioon!AG991/SUM(Eksplikatsioon!$O991:'Eksplikatsioon'!$AG991),IF($G991="Erikasutuses pind (korrus)",IFERROR(SUMIFS($E:$E,$G:$G,"Ainukasutuses pind",$C:$C,"Üüritav pind",$H:$H,AB$3,$A:$A,$A991)/SUMIFS($E:$E,$G:$G,"Ainukasutuses pind",$C:$C,"Üüritav pind",$A:$A,$A991),0),IF($G991="Erikasutuses pind (hoone)",IFERROR(SUMIFS($E:$E,$G:$G,"Ainukasutuses pind",$C:$C,"Üüritav pind",$H:$H,AB$3)/SUMIFS($E:$E,$G:$G,"Ainukasutuses pind",$C:$C,"Üüritav pind"),0),""))),"")</f>
        <v/>
      </c>
      <c r="AC991" s="72" t="str">
        <f>IFERROR(IF($G991="Erikasutuses pind (muu)",$E991*J991,IFERROR($E991*J991/SUM($J991:$AB991)*(Eksplikatsioon!O991)/SUMPRODUCT($J991:$AB991,Eksplikatsioon!$O991:$AG991),"")),"")</f>
        <v/>
      </c>
      <c r="AD991" s="72" t="str">
        <f>IFERROR(IF($G991="Erikasutuses pind (muu)",$E991*K991,IFERROR($E991*K991/SUM($J991:$AB991)*(Eksplikatsioon!P991)/SUMPRODUCT($J991:$AB991,Eksplikatsioon!$O991:$AG991),"")),"")</f>
        <v/>
      </c>
      <c r="AE991" s="72" t="str">
        <f>IFERROR(IF($G991="Erikasutuses pind (muu)",$E991*L991,IFERROR($E991*L991/SUM($J991:$AB991)*(Eksplikatsioon!Q991)/SUMPRODUCT($J991:$AB991,Eksplikatsioon!$O991:$AG991),"")),"")</f>
        <v/>
      </c>
      <c r="AF991" s="72" t="str">
        <f>IFERROR(IF($G991="Erikasutuses pind (muu)",$E991*M991,IFERROR($E991*M991/SUM($J991:$AB991)*(Eksplikatsioon!R991)/SUMPRODUCT($J991:$AB991,Eksplikatsioon!$O991:$AG991),"")),"")</f>
        <v/>
      </c>
      <c r="AG991" s="72" t="str">
        <f>IFERROR(IF($G991="Erikasutuses pind (muu)",$E991*N991,IFERROR($E991*N991/SUM($J991:$AB991)*(Eksplikatsioon!S991)/SUMPRODUCT($J991:$AB991,Eksplikatsioon!$O991:$AG991),"")),"")</f>
        <v/>
      </c>
      <c r="AH991" s="72" t="str">
        <f>IFERROR(IF($G991="Erikasutuses pind (muu)",$E991*O991,IFERROR($E991*O991/SUM($J991:$AB991)*(Eksplikatsioon!T991)/SUMPRODUCT($J991:$AB991,Eksplikatsioon!$O991:$AG991),"")),"")</f>
        <v/>
      </c>
      <c r="AI991" s="72" t="str">
        <f>IFERROR(IF($G991="Erikasutuses pind (muu)",$E991*P991,IFERROR($E991*P991/SUM($J991:$AB991)*(Eksplikatsioon!U991)/SUMPRODUCT($J991:$AB991,Eksplikatsioon!$O991:$AG991),"")),"")</f>
        <v/>
      </c>
      <c r="AJ991" s="72" t="str">
        <f>IFERROR(IF($G991="Erikasutuses pind (muu)",$E991*Q991,IFERROR($E991*Q991/SUM($J991:$AB991)*(Eksplikatsioon!V991)/SUMPRODUCT($J991:$AB991,Eksplikatsioon!$O991:$AG991),"")),"")</f>
        <v/>
      </c>
      <c r="AK991" s="72" t="str">
        <f>IFERROR(IF($G991="Erikasutuses pind (muu)",$E991*R991,IFERROR($E991*R991/SUM($J991:$AB991)*(Eksplikatsioon!W991)/SUMPRODUCT($J991:$AB991,Eksplikatsioon!$O991:$AG991),"")),"")</f>
        <v/>
      </c>
      <c r="AL991" s="72" t="str">
        <f>IFERROR(IF($G991="Erikasutuses pind (muu)",$E991*S991,IFERROR($E991*S991/SUM($J991:$AB991)*(Eksplikatsioon!X991)/SUMPRODUCT($J991:$AB991,Eksplikatsioon!$O991:$AG991),"")),"")</f>
        <v/>
      </c>
      <c r="AM991" s="72" t="str">
        <f>IFERROR(IF($G991="Erikasutuses pind (muu)",$E991*T991,IFERROR($E991*T991/SUM($J991:$AB991)*(Eksplikatsioon!Y991)/SUMPRODUCT($J991:$AB991,Eksplikatsioon!$O991:$AG991),"")),"")</f>
        <v/>
      </c>
      <c r="AN991" s="72" t="str">
        <f>IFERROR(IF($G991="Erikasutuses pind (muu)",$E991*U991,IFERROR($E991*U991/SUM($J991:$AB991)*(Eksplikatsioon!Z991)/SUMPRODUCT($J991:$AB991,Eksplikatsioon!$O991:$AG991),"")),"")</f>
        <v/>
      </c>
      <c r="AO991" s="72" t="str">
        <f>IFERROR(IF($G991="Erikasutuses pind (muu)",$E991*V991,IFERROR($E991*V991/SUM($J991:$AB991)*(Eksplikatsioon!AA991)/SUMPRODUCT($J991:$AB991,Eksplikatsioon!$O991:$AG991),"")),"")</f>
        <v/>
      </c>
      <c r="AP991" s="72" t="str">
        <f>IFERROR(IF($G991="Erikasutuses pind (muu)",$E991*W991,IFERROR($E991*W991/SUM($J991:$AB991)*(Eksplikatsioon!AB991)/SUMPRODUCT($J991:$AB991,Eksplikatsioon!$O991:$AG991),"")),"")</f>
        <v/>
      </c>
      <c r="AQ991" s="72" t="str">
        <f>IFERROR(IF($G991="Erikasutuses pind (muu)",$E991*X991,IFERROR($E991*X991/SUM($J991:$AB991)*(Eksplikatsioon!AC991)/SUMPRODUCT($J991:$AB991,Eksplikatsioon!$O991:$AG991),"")),"")</f>
        <v/>
      </c>
      <c r="AR991" s="72" t="str">
        <f>IFERROR(IF($G991="Erikasutuses pind (muu)",$E991*Y991,IFERROR($E991*Y991/SUM($J991:$AB991)*(Eksplikatsioon!AD991)/SUMPRODUCT($J991:$AB991,Eksplikatsioon!$O991:$AG991),"")),"")</f>
        <v/>
      </c>
      <c r="AS991" s="72" t="str">
        <f>IFERROR(IF($G991="Erikasutuses pind (muu)",$E991*Z991,IFERROR($E991*Z991/SUM($J991:$AB991)*(Eksplikatsioon!AE991)/SUMPRODUCT($J991:$AB991,Eksplikatsioon!$O991:$AG991),"")),"")</f>
        <v/>
      </c>
      <c r="AT991" s="72" t="str">
        <f>IFERROR(IF($G991="Erikasutuses pind (muu)",$E991*AA991,IFERROR($E991*AA991/SUM($J991:$AB991)*(Eksplikatsioon!AF991)/SUMPRODUCT($J991:$AB991,Eksplikatsioon!$O991:$AG991),"")),"")</f>
        <v/>
      </c>
      <c r="AU991" s="72" t="str">
        <f>IFERROR(IF($G991="Erikasutuses pind (muu)",$E991*AB991,IFERROR($E991*AB991/SUM($J991:$AB991)*(Eksplikatsioon!AG991)/SUMPRODUCT($J991:$AB991,Eksplikatsioon!$O991:$AG991),"")),"")</f>
        <v/>
      </c>
    </row>
    <row r="992" spans="1:47" x14ac:dyDescent="0.25">
      <c r="A992" s="71" t="str">
        <f>IF(Eksplikatsioon!A992=0,"",Eksplikatsioon!A992)</f>
        <v/>
      </c>
      <c r="B992" s="71" t="str">
        <f>IF(Eksplikatsioon!B992=0,"",Eksplikatsioon!B992)</f>
        <v/>
      </c>
      <c r="C992" s="71" t="str">
        <f>IF(Eksplikatsioon!C992=0,"",Eksplikatsioon!C992)</f>
        <v/>
      </c>
      <c r="D992" s="71" t="str">
        <f>IF(Eksplikatsioon!D992=0,"",Eksplikatsioon!D992)</f>
        <v/>
      </c>
      <c r="E992" s="71" t="str">
        <f>IF(Eksplikatsioon!F992=0,"",Eksplikatsioon!F992)</f>
        <v/>
      </c>
      <c r="F992" s="71" t="str">
        <f>IF(Eksplikatsioon!H992=0,"",Eksplikatsioon!H992)</f>
        <v/>
      </c>
      <c r="G992" s="71" t="str">
        <f>IF(Eksplikatsioon!J992=0,"",Eksplikatsioon!J992)</f>
        <v/>
      </c>
      <c r="H992" s="71" t="str">
        <f>IF(Eksplikatsioon!K992=0,"",Eksplikatsioon!K992)</f>
        <v/>
      </c>
      <c r="I992" s="71" t="str">
        <f>IF(Eksplikatsioon!L992=0,"",Eksplikatsioon!L992)</f>
        <v/>
      </c>
      <c r="J992" s="72" t="str">
        <f>IFERROR(IF($G992="Erikasutuses pind (muu)",Eksplikatsioon!O992/SUM(Eksplikatsioon!$O992:'Eksplikatsioon'!$AG992),IF($G992="Erikasutuses pind (korrus)",IFERROR(SUMIFS($E:$E,$G:$G,"Ainukasutuses pind",$C:$C,"Üüritav pind",$H:$H,J$3,$A:$A,$A992)/SUMIFS($E:$E,$G:$G,"Ainukasutuses pind",$C:$C,"Üüritav pind",$A:$A,$A992),0),IF($G992="Erikasutuses pind (hoone)",IFERROR(SUMIFS($E:$E,$G:$G,"Ainukasutuses pind",$C:$C,"Üüritav pind",$H:$H,J$3)/SUMIFS($E:$E,$G:$G,"Ainukasutuses pind",$C:$C,"Üüritav pind"),0),""))),"")</f>
        <v/>
      </c>
      <c r="K992" s="72" t="str">
        <f>IFERROR(IF($G992="Erikasutuses pind (muu)",Eksplikatsioon!P992/SUM(Eksplikatsioon!$O992:'Eksplikatsioon'!$AG992),IF($G992="Erikasutuses pind (korrus)",IFERROR(SUMIFS($E:$E,$G:$G,"Ainukasutuses pind",$C:$C,"Üüritav pind",$H:$H,K$3,$A:$A,$A992)/SUMIFS($E:$E,$G:$G,"Ainukasutuses pind",$C:$C,"Üüritav pind",$A:$A,$A992),0),IF($G992="Erikasutuses pind (hoone)",IFERROR(SUMIFS($E:$E,$G:$G,"Ainukasutuses pind",$C:$C,"Üüritav pind",$H:$H,K$3)/SUMIFS($E:$E,$G:$G,"Ainukasutuses pind",$C:$C,"Üüritav pind"),0),""))),"")</f>
        <v/>
      </c>
      <c r="L992" s="72" t="str">
        <f>IFERROR(IF($G992="Erikasutuses pind (muu)",Eksplikatsioon!Q992/SUM(Eksplikatsioon!$O992:'Eksplikatsioon'!$AG992),IF($G992="Erikasutuses pind (korrus)",IFERROR(SUMIFS($E:$E,$G:$G,"Ainukasutuses pind",$C:$C,"Üüritav pind",$H:$H,L$3,$A:$A,$A992)/SUMIFS($E:$E,$G:$G,"Ainukasutuses pind",$C:$C,"Üüritav pind",$A:$A,$A992),0),IF($G992="Erikasutuses pind (hoone)",IFERROR(SUMIFS($E:$E,$G:$G,"Ainukasutuses pind",$C:$C,"Üüritav pind",$H:$H,L$3)/SUMIFS($E:$E,$G:$G,"Ainukasutuses pind",$C:$C,"Üüritav pind"),0),""))),"")</f>
        <v/>
      </c>
      <c r="M992" s="72" t="str">
        <f>IFERROR(IF($G992="Erikasutuses pind (muu)",Eksplikatsioon!R992/SUM(Eksplikatsioon!$O992:'Eksplikatsioon'!$AG992),IF($G992="Erikasutuses pind (korrus)",IFERROR(SUMIFS($E:$E,$G:$G,"Ainukasutuses pind",$C:$C,"Üüritav pind",$H:$H,M$3,$A:$A,$A992)/SUMIFS($E:$E,$G:$G,"Ainukasutuses pind",$C:$C,"Üüritav pind",$A:$A,$A992),0),IF($G992="Erikasutuses pind (hoone)",IFERROR(SUMIFS($E:$E,$G:$G,"Ainukasutuses pind",$C:$C,"Üüritav pind",$H:$H,M$3)/SUMIFS($E:$E,$G:$G,"Ainukasutuses pind",$C:$C,"Üüritav pind"),0),""))),"")</f>
        <v/>
      </c>
      <c r="N992" s="72" t="str">
        <f>IFERROR(IF($G992="Erikasutuses pind (muu)",Eksplikatsioon!S992/SUM(Eksplikatsioon!$O992:'Eksplikatsioon'!$AG992),IF($G992="Erikasutuses pind (korrus)",IFERROR(SUMIFS($E:$E,$G:$G,"Ainukasutuses pind",$C:$C,"Üüritav pind",$H:$H,N$3,$A:$A,$A992)/SUMIFS($E:$E,$G:$G,"Ainukasutuses pind",$C:$C,"Üüritav pind",$A:$A,$A992),0),IF($G992="Erikasutuses pind (hoone)",IFERROR(SUMIFS($E:$E,$G:$G,"Ainukasutuses pind",$C:$C,"Üüritav pind",$H:$H,N$3)/SUMIFS($E:$E,$G:$G,"Ainukasutuses pind",$C:$C,"Üüritav pind"),0),""))),"")</f>
        <v/>
      </c>
      <c r="O992" s="72" t="str">
        <f>IFERROR(IF($G992="Erikasutuses pind (muu)",Eksplikatsioon!T992/SUM(Eksplikatsioon!$O992:'Eksplikatsioon'!$AG992),IF($G992="Erikasutuses pind (korrus)",IFERROR(SUMIFS($E:$E,$G:$G,"Ainukasutuses pind",$C:$C,"Üüritav pind",$H:$H,O$3,$A:$A,$A992)/SUMIFS($E:$E,$G:$G,"Ainukasutuses pind",$C:$C,"Üüritav pind",$A:$A,$A992),0),IF($G992="Erikasutuses pind (hoone)",IFERROR(SUMIFS($E:$E,$G:$G,"Ainukasutuses pind",$C:$C,"Üüritav pind",$H:$H,O$3)/SUMIFS($E:$E,$G:$G,"Ainukasutuses pind",$C:$C,"Üüritav pind"),0),""))),"")</f>
        <v/>
      </c>
      <c r="P992" s="72" t="str">
        <f>IFERROR(IF($G992="Erikasutuses pind (muu)",Eksplikatsioon!U992/SUM(Eksplikatsioon!$O992:'Eksplikatsioon'!$AG992),IF($G992="Erikasutuses pind (korrus)",IFERROR(SUMIFS($E:$E,$G:$G,"Ainukasutuses pind",$C:$C,"Üüritav pind",$H:$H,P$3,$A:$A,$A992)/SUMIFS($E:$E,$G:$G,"Ainukasutuses pind",$C:$C,"Üüritav pind",$A:$A,$A992),0),IF($G992="Erikasutuses pind (hoone)",IFERROR(SUMIFS($E:$E,$G:$G,"Ainukasutuses pind",$C:$C,"Üüritav pind",$H:$H,P$3)/SUMIFS($E:$E,$G:$G,"Ainukasutuses pind",$C:$C,"Üüritav pind"),0),""))),"")</f>
        <v/>
      </c>
      <c r="Q992" s="72" t="str">
        <f>IFERROR(IF($G992="Erikasutuses pind (muu)",Eksplikatsioon!V992/SUM(Eksplikatsioon!$O992:'Eksplikatsioon'!$AG992),IF($G992="Erikasutuses pind (korrus)",IFERROR(SUMIFS($E:$E,$G:$G,"Ainukasutuses pind",$C:$C,"Üüritav pind",$H:$H,Q$3,$A:$A,$A992)/SUMIFS($E:$E,$G:$G,"Ainukasutuses pind",$C:$C,"Üüritav pind",$A:$A,$A992),0),IF($G992="Erikasutuses pind (hoone)",IFERROR(SUMIFS($E:$E,$G:$G,"Ainukasutuses pind",$C:$C,"Üüritav pind",$H:$H,Q$3)/SUMIFS($E:$E,$G:$G,"Ainukasutuses pind",$C:$C,"Üüritav pind"),0),""))),"")</f>
        <v/>
      </c>
      <c r="R992" s="72" t="str">
        <f>IFERROR(IF($G992="Erikasutuses pind (muu)",Eksplikatsioon!W992/SUM(Eksplikatsioon!$O992:'Eksplikatsioon'!$AG992),IF($G992="Erikasutuses pind (korrus)",IFERROR(SUMIFS($E:$E,$G:$G,"Ainukasutuses pind",$C:$C,"Üüritav pind",$H:$H,R$3,$A:$A,$A992)/SUMIFS($E:$E,$G:$G,"Ainukasutuses pind",$C:$C,"Üüritav pind",$A:$A,$A992),0),IF($G992="Erikasutuses pind (hoone)",IFERROR(SUMIFS($E:$E,$G:$G,"Ainukasutuses pind",$C:$C,"Üüritav pind",$H:$H,R$3)/SUMIFS($E:$E,$G:$G,"Ainukasutuses pind",$C:$C,"Üüritav pind"),0),""))),"")</f>
        <v/>
      </c>
      <c r="S992" s="72" t="str">
        <f>IFERROR(IF($G992="Erikasutuses pind (muu)",Eksplikatsioon!X992/SUM(Eksplikatsioon!$O992:'Eksplikatsioon'!$AG992),IF($G992="Erikasutuses pind (korrus)",IFERROR(SUMIFS($E:$E,$G:$G,"Ainukasutuses pind",$C:$C,"Üüritav pind",$H:$H,S$3,$A:$A,$A992)/SUMIFS($E:$E,$G:$G,"Ainukasutuses pind",$C:$C,"Üüritav pind",$A:$A,$A992),0),IF($G992="Erikasutuses pind (hoone)",IFERROR(SUMIFS($E:$E,$G:$G,"Ainukasutuses pind",$C:$C,"Üüritav pind",$H:$H,S$3)/SUMIFS($E:$E,$G:$G,"Ainukasutuses pind",$C:$C,"Üüritav pind"),0),""))),"")</f>
        <v/>
      </c>
      <c r="T992" s="72" t="str">
        <f>IFERROR(IF($G992="Erikasutuses pind (muu)",Eksplikatsioon!Y992/SUM(Eksplikatsioon!$O992:'Eksplikatsioon'!$AG992),IF($G992="Erikasutuses pind (korrus)",IFERROR(SUMIFS($E:$E,$G:$G,"Ainukasutuses pind",$C:$C,"Üüritav pind",$H:$H,T$3,$A:$A,$A992)/SUMIFS($E:$E,$G:$G,"Ainukasutuses pind",$C:$C,"Üüritav pind",$A:$A,$A992),0),IF($G992="Erikasutuses pind (hoone)",IFERROR(SUMIFS($E:$E,$G:$G,"Ainukasutuses pind",$C:$C,"Üüritav pind",$H:$H,T$3)/SUMIFS($E:$E,$G:$G,"Ainukasutuses pind",$C:$C,"Üüritav pind"),0),""))),"")</f>
        <v/>
      </c>
      <c r="U992" s="72" t="str">
        <f>IFERROR(IF($G992="Erikasutuses pind (muu)",Eksplikatsioon!Z992/SUM(Eksplikatsioon!$O992:'Eksplikatsioon'!$AG992),IF($G992="Erikasutuses pind (korrus)",IFERROR(SUMIFS($E:$E,$G:$G,"Ainukasutuses pind",$C:$C,"Üüritav pind",$H:$H,U$3,$A:$A,$A992)/SUMIFS($E:$E,$G:$G,"Ainukasutuses pind",$C:$C,"Üüritav pind",$A:$A,$A992),0),IF($G992="Erikasutuses pind (hoone)",IFERROR(SUMIFS($E:$E,$G:$G,"Ainukasutuses pind",$C:$C,"Üüritav pind",$H:$H,U$3)/SUMIFS($E:$E,$G:$G,"Ainukasutuses pind",$C:$C,"Üüritav pind"),0),""))),"")</f>
        <v/>
      </c>
      <c r="V992" s="72" t="str">
        <f>IFERROR(IF($G992="Erikasutuses pind (muu)",Eksplikatsioon!AA992/SUM(Eksplikatsioon!$O992:'Eksplikatsioon'!$AG992),IF($G992="Erikasutuses pind (korrus)",IFERROR(SUMIFS($E:$E,$G:$G,"Ainukasutuses pind",$C:$C,"Üüritav pind",$H:$H,V$3,$A:$A,$A992)/SUMIFS($E:$E,$G:$G,"Ainukasutuses pind",$C:$C,"Üüritav pind",$A:$A,$A992),0),IF($G992="Erikasutuses pind (hoone)",IFERROR(SUMIFS($E:$E,$G:$G,"Ainukasutuses pind",$C:$C,"Üüritav pind",$H:$H,V$3)/SUMIFS($E:$E,$G:$G,"Ainukasutuses pind",$C:$C,"Üüritav pind"),0),""))),"")</f>
        <v/>
      </c>
      <c r="W992" s="72" t="str">
        <f>IFERROR(IF($G992="Erikasutuses pind (muu)",Eksplikatsioon!AB992/SUM(Eksplikatsioon!$O992:'Eksplikatsioon'!$AG992),IF($G992="Erikasutuses pind (korrus)",IFERROR(SUMIFS($E:$E,$G:$G,"Ainukasutuses pind",$C:$C,"Üüritav pind",$H:$H,W$3,$A:$A,$A992)/SUMIFS($E:$E,$G:$G,"Ainukasutuses pind",$C:$C,"Üüritav pind",$A:$A,$A992),0),IF($G992="Erikasutuses pind (hoone)",IFERROR(SUMIFS($E:$E,$G:$G,"Ainukasutuses pind",$C:$C,"Üüritav pind",$H:$H,W$3)/SUMIFS($E:$E,$G:$G,"Ainukasutuses pind",$C:$C,"Üüritav pind"),0),""))),"")</f>
        <v/>
      </c>
      <c r="X992" s="72" t="str">
        <f>IFERROR(IF($G992="Erikasutuses pind (muu)",Eksplikatsioon!AC992/SUM(Eksplikatsioon!$O992:'Eksplikatsioon'!$AG992),IF($G992="Erikasutuses pind (korrus)",IFERROR(SUMIFS($E:$E,$G:$G,"Ainukasutuses pind",$C:$C,"Üüritav pind",$H:$H,X$3,$A:$A,$A992)/SUMIFS($E:$E,$G:$G,"Ainukasutuses pind",$C:$C,"Üüritav pind",$A:$A,$A992),0),IF($G992="Erikasutuses pind (hoone)",IFERROR(SUMIFS($E:$E,$G:$G,"Ainukasutuses pind",$C:$C,"Üüritav pind",$H:$H,X$3)/SUMIFS($E:$E,$G:$G,"Ainukasutuses pind",$C:$C,"Üüritav pind"),0),""))),"")</f>
        <v/>
      </c>
      <c r="Y992" s="72" t="str">
        <f>IFERROR(IF($G992="Erikasutuses pind (muu)",Eksplikatsioon!AD992/SUM(Eksplikatsioon!$O992:'Eksplikatsioon'!$AG992),IF($G992="Erikasutuses pind (korrus)",IFERROR(SUMIFS($E:$E,$G:$G,"Ainukasutuses pind",$C:$C,"Üüritav pind",$H:$H,Y$3,$A:$A,$A992)/SUMIFS($E:$E,$G:$G,"Ainukasutuses pind",$C:$C,"Üüritav pind",$A:$A,$A992),0),IF($G992="Erikasutuses pind (hoone)",IFERROR(SUMIFS($E:$E,$G:$G,"Ainukasutuses pind",$C:$C,"Üüritav pind",$H:$H,Y$3)/SUMIFS($E:$E,$G:$G,"Ainukasutuses pind",$C:$C,"Üüritav pind"),0),""))),"")</f>
        <v/>
      </c>
      <c r="Z992" s="72" t="str">
        <f>IFERROR(IF($G992="Erikasutuses pind (muu)",Eksplikatsioon!AE992/SUM(Eksplikatsioon!$O992:'Eksplikatsioon'!$AG992),IF($G992="Erikasutuses pind (korrus)",IFERROR(SUMIFS($E:$E,$G:$G,"Ainukasutuses pind",$C:$C,"Üüritav pind",$H:$H,Z$3,$A:$A,$A992)/SUMIFS($E:$E,$G:$G,"Ainukasutuses pind",$C:$C,"Üüritav pind",$A:$A,$A992),0),IF($G992="Erikasutuses pind (hoone)",IFERROR(SUMIFS($E:$E,$G:$G,"Ainukasutuses pind",$C:$C,"Üüritav pind",$H:$H,Z$3)/SUMIFS($E:$E,$G:$G,"Ainukasutuses pind",$C:$C,"Üüritav pind"),0),""))),"")</f>
        <v/>
      </c>
      <c r="AA992" s="72" t="str">
        <f>IFERROR(IF($G992="Erikasutuses pind (muu)",Eksplikatsioon!AF992/SUM(Eksplikatsioon!$O992:'Eksplikatsioon'!$AG992),IF($G992="Erikasutuses pind (korrus)",IFERROR(SUMIFS($E:$E,$G:$G,"Ainukasutuses pind",$C:$C,"Üüritav pind",$H:$H,AA$3,$A:$A,$A992)/SUMIFS($E:$E,$G:$G,"Ainukasutuses pind",$C:$C,"Üüritav pind",$A:$A,$A992),0),IF($G992="Erikasutuses pind (hoone)",IFERROR(SUMIFS($E:$E,$G:$G,"Ainukasutuses pind",$C:$C,"Üüritav pind",$H:$H,AA$3)/SUMIFS($E:$E,$G:$G,"Ainukasutuses pind",$C:$C,"Üüritav pind"),0),""))),"")</f>
        <v/>
      </c>
      <c r="AB992" s="72" t="str">
        <f>IFERROR(IF($G992="Erikasutuses pind (muu)",Eksplikatsioon!AG992/SUM(Eksplikatsioon!$O992:'Eksplikatsioon'!$AG992),IF($G992="Erikasutuses pind (korrus)",IFERROR(SUMIFS($E:$E,$G:$G,"Ainukasutuses pind",$C:$C,"Üüritav pind",$H:$H,AB$3,$A:$A,$A992)/SUMIFS($E:$E,$G:$G,"Ainukasutuses pind",$C:$C,"Üüritav pind",$A:$A,$A992),0),IF($G992="Erikasutuses pind (hoone)",IFERROR(SUMIFS($E:$E,$G:$G,"Ainukasutuses pind",$C:$C,"Üüritav pind",$H:$H,AB$3)/SUMIFS($E:$E,$G:$G,"Ainukasutuses pind",$C:$C,"Üüritav pind"),0),""))),"")</f>
        <v/>
      </c>
      <c r="AC992" s="72" t="str">
        <f>IFERROR(IF($G992="Erikasutuses pind (muu)",$E992*J992,IFERROR($E992*J992/SUM($J992:$AB992)*(Eksplikatsioon!O992)/SUMPRODUCT($J992:$AB992,Eksplikatsioon!$O992:$AG992),"")),"")</f>
        <v/>
      </c>
      <c r="AD992" s="72" t="str">
        <f>IFERROR(IF($G992="Erikasutuses pind (muu)",$E992*K992,IFERROR($E992*K992/SUM($J992:$AB992)*(Eksplikatsioon!P992)/SUMPRODUCT($J992:$AB992,Eksplikatsioon!$O992:$AG992),"")),"")</f>
        <v/>
      </c>
      <c r="AE992" s="72" t="str">
        <f>IFERROR(IF($G992="Erikasutuses pind (muu)",$E992*L992,IFERROR($E992*L992/SUM($J992:$AB992)*(Eksplikatsioon!Q992)/SUMPRODUCT($J992:$AB992,Eksplikatsioon!$O992:$AG992),"")),"")</f>
        <v/>
      </c>
      <c r="AF992" s="72" t="str">
        <f>IFERROR(IF($G992="Erikasutuses pind (muu)",$E992*M992,IFERROR($E992*M992/SUM($J992:$AB992)*(Eksplikatsioon!R992)/SUMPRODUCT($J992:$AB992,Eksplikatsioon!$O992:$AG992),"")),"")</f>
        <v/>
      </c>
      <c r="AG992" s="72" t="str">
        <f>IFERROR(IF($G992="Erikasutuses pind (muu)",$E992*N992,IFERROR($E992*N992/SUM($J992:$AB992)*(Eksplikatsioon!S992)/SUMPRODUCT($J992:$AB992,Eksplikatsioon!$O992:$AG992),"")),"")</f>
        <v/>
      </c>
      <c r="AH992" s="72" t="str">
        <f>IFERROR(IF($G992="Erikasutuses pind (muu)",$E992*O992,IFERROR($E992*O992/SUM($J992:$AB992)*(Eksplikatsioon!T992)/SUMPRODUCT($J992:$AB992,Eksplikatsioon!$O992:$AG992),"")),"")</f>
        <v/>
      </c>
      <c r="AI992" s="72" t="str">
        <f>IFERROR(IF($G992="Erikasutuses pind (muu)",$E992*P992,IFERROR($E992*P992/SUM($J992:$AB992)*(Eksplikatsioon!U992)/SUMPRODUCT($J992:$AB992,Eksplikatsioon!$O992:$AG992),"")),"")</f>
        <v/>
      </c>
      <c r="AJ992" s="72" t="str">
        <f>IFERROR(IF($G992="Erikasutuses pind (muu)",$E992*Q992,IFERROR($E992*Q992/SUM($J992:$AB992)*(Eksplikatsioon!V992)/SUMPRODUCT($J992:$AB992,Eksplikatsioon!$O992:$AG992),"")),"")</f>
        <v/>
      </c>
      <c r="AK992" s="72" t="str">
        <f>IFERROR(IF($G992="Erikasutuses pind (muu)",$E992*R992,IFERROR($E992*R992/SUM($J992:$AB992)*(Eksplikatsioon!W992)/SUMPRODUCT($J992:$AB992,Eksplikatsioon!$O992:$AG992),"")),"")</f>
        <v/>
      </c>
      <c r="AL992" s="72" t="str">
        <f>IFERROR(IF($G992="Erikasutuses pind (muu)",$E992*S992,IFERROR($E992*S992/SUM($J992:$AB992)*(Eksplikatsioon!X992)/SUMPRODUCT($J992:$AB992,Eksplikatsioon!$O992:$AG992),"")),"")</f>
        <v/>
      </c>
      <c r="AM992" s="72" t="str">
        <f>IFERROR(IF($G992="Erikasutuses pind (muu)",$E992*T992,IFERROR($E992*T992/SUM($J992:$AB992)*(Eksplikatsioon!Y992)/SUMPRODUCT($J992:$AB992,Eksplikatsioon!$O992:$AG992),"")),"")</f>
        <v/>
      </c>
      <c r="AN992" s="72" t="str">
        <f>IFERROR(IF($G992="Erikasutuses pind (muu)",$E992*U992,IFERROR($E992*U992/SUM($J992:$AB992)*(Eksplikatsioon!Z992)/SUMPRODUCT($J992:$AB992,Eksplikatsioon!$O992:$AG992),"")),"")</f>
        <v/>
      </c>
      <c r="AO992" s="72" t="str">
        <f>IFERROR(IF($G992="Erikasutuses pind (muu)",$E992*V992,IFERROR($E992*V992/SUM($J992:$AB992)*(Eksplikatsioon!AA992)/SUMPRODUCT($J992:$AB992,Eksplikatsioon!$O992:$AG992),"")),"")</f>
        <v/>
      </c>
      <c r="AP992" s="72" t="str">
        <f>IFERROR(IF($G992="Erikasutuses pind (muu)",$E992*W992,IFERROR($E992*W992/SUM($J992:$AB992)*(Eksplikatsioon!AB992)/SUMPRODUCT($J992:$AB992,Eksplikatsioon!$O992:$AG992),"")),"")</f>
        <v/>
      </c>
      <c r="AQ992" s="72" t="str">
        <f>IFERROR(IF($G992="Erikasutuses pind (muu)",$E992*X992,IFERROR($E992*X992/SUM($J992:$AB992)*(Eksplikatsioon!AC992)/SUMPRODUCT($J992:$AB992,Eksplikatsioon!$O992:$AG992),"")),"")</f>
        <v/>
      </c>
      <c r="AR992" s="72" t="str">
        <f>IFERROR(IF($G992="Erikasutuses pind (muu)",$E992*Y992,IFERROR($E992*Y992/SUM($J992:$AB992)*(Eksplikatsioon!AD992)/SUMPRODUCT($J992:$AB992,Eksplikatsioon!$O992:$AG992),"")),"")</f>
        <v/>
      </c>
      <c r="AS992" s="72" t="str">
        <f>IFERROR(IF($G992="Erikasutuses pind (muu)",$E992*Z992,IFERROR($E992*Z992/SUM($J992:$AB992)*(Eksplikatsioon!AE992)/SUMPRODUCT($J992:$AB992,Eksplikatsioon!$O992:$AG992),"")),"")</f>
        <v/>
      </c>
      <c r="AT992" s="72" t="str">
        <f>IFERROR(IF($G992="Erikasutuses pind (muu)",$E992*AA992,IFERROR($E992*AA992/SUM($J992:$AB992)*(Eksplikatsioon!AF992)/SUMPRODUCT($J992:$AB992,Eksplikatsioon!$O992:$AG992),"")),"")</f>
        <v/>
      </c>
      <c r="AU992" s="72" t="str">
        <f>IFERROR(IF($G992="Erikasutuses pind (muu)",$E992*AB992,IFERROR($E992*AB992/SUM($J992:$AB992)*(Eksplikatsioon!AG992)/SUMPRODUCT($J992:$AB992,Eksplikatsioon!$O992:$AG992),"")),"")</f>
        <v/>
      </c>
    </row>
    <row r="993" spans="1:47" x14ac:dyDescent="0.25">
      <c r="A993" s="71" t="str">
        <f>IF(Eksplikatsioon!A993=0,"",Eksplikatsioon!A993)</f>
        <v/>
      </c>
      <c r="B993" s="71" t="str">
        <f>IF(Eksplikatsioon!B993=0,"",Eksplikatsioon!B993)</f>
        <v/>
      </c>
      <c r="C993" s="71" t="str">
        <f>IF(Eksplikatsioon!C993=0,"",Eksplikatsioon!C993)</f>
        <v/>
      </c>
      <c r="D993" s="71" t="str">
        <f>IF(Eksplikatsioon!D993=0,"",Eksplikatsioon!D993)</f>
        <v/>
      </c>
      <c r="E993" s="71" t="str">
        <f>IF(Eksplikatsioon!F993=0,"",Eksplikatsioon!F993)</f>
        <v/>
      </c>
      <c r="F993" s="71" t="str">
        <f>IF(Eksplikatsioon!H993=0,"",Eksplikatsioon!H993)</f>
        <v/>
      </c>
      <c r="G993" s="71" t="str">
        <f>IF(Eksplikatsioon!J993=0,"",Eksplikatsioon!J993)</f>
        <v/>
      </c>
      <c r="H993" s="71" t="str">
        <f>IF(Eksplikatsioon!K993=0,"",Eksplikatsioon!K993)</f>
        <v/>
      </c>
      <c r="I993" s="71" t="str">
        <f>IF(Eksplikatsioon!L993=0,"",Eksplikatsioon!L993)</f>
        <v/>
      </c>
      <c r="J993" s="72" t="str">
        <f>IFERROR(IF($G993="Erikasutuses pind (muu)",Eksplikatsioon!O993/SUM(Eksplikatsioon!$O993:'Eksplikatsioon'!$AG993),IF($G993="Erikasutuses pind (korrus)",IFERROR(SUMIFS($E:$E,$G:$G,"Ainukasutuses pind",$C:$C,"Üüritav pind",$H:$H,J$3,$A:$A,$A993)/SUMIFS($E:$E,$G:$G,"Ainukasutuses pind",$C:$C,"Üüritav pind",$A:$A,$A993),0),IF($G993="Erikasutuses pind (hoone)",IFERROR(SUMIFS($E:$E,$G:$G,"Ainukasutuses pind",$C:$C,"Üüritav pind",$H:$H,J$3)/SUMIFS($E:$E,$G:$G,"Ainukasutuses pind",$C:$C,"Üüritav pind"),0),""))),"")</f>
        <v/>
      </c>
      <c r="K993" s="72" t="str">
        <f>IFERROR(IF($G993="Erikasutuses pind (muu)",Eksplikatsioon!P993/SUM(Eksplikatsioon!$O993:'Eksplikatsioon'!$AG993),IF($G993="Erikasutuses pind (korrus)",IFERROR(SUMIFS($E:$E,$G:$G,"Ainukasutuses pind",$C:$C,"Üüritav pind",$H:$H,K$3,$A:$A,$A993)/SUMIFS($E:$E,$G:$G,"Ainukasutuses pind",$C:$C,"Üüritav pind",$A:$A,$A993),0),IF($G993="Erikasutuses pind (hoone)",IFERROR(SUMIFS($E:$E,$G:$G,"Ainukasutuses pind",$C:$C,"Üüritav pind",$H:$H,K$3)/SUMIFS($E:$E,$G:$G,"Ainukasutuses pind",$C:$C,"Üüritav pind"),0),""))),"")</f>
        <v/>
      </c>
      <c r="L993" s="72" t="str">
        <f>IFERROR(IF($G993="Erikasutuses pind (muu)",Eksplikatsioon!Q993/SUM(Eksplikatsioon!$O993:'Eksplikatsioon'!$AG993),IF($G993="Erikasutuses pind (korrus)",IFERROR(SUMIFS($E:$E,$G:$G,"Ainukasutuses pind",$C:$C,"Üüritav pind",$H:$H,L$3,$A:$A,$A993)/SUMIFS($E:$E,$G:$G,"Ainukasutuses pind",$C:$C,"Üüritav pind",$A:$A,$A993),0),IF($G993="Erikasutuses pind (hoone)",IFERROR(SUMIFS($E:$E,$G:$G,"Ainukasutuses pind",$C:$C,"Üüritav pind",$H:$H,L$3)/SUMIFS($E:$E,$G:$G,"Ainukasutuses pind",$C:$C,"Üüritav pind"),0),""))),"")</f>
        <v/>
      </c>
      <c r="M993" s="72" t="str">
        <f>IFERROR(IF($G993="Erikasutuses pind (muu)",Eksplikatsioon!R993/SUM(Eksplikatsioon!$O993:'Eksplikatsioon'!$AG993),IF($G993="Erikasutuses pind (korrus)",IFERROR(SUMIFS($E:$E,$G:$G,"Ainukasutuses pind",$C:$C,"Üüritav pind",$H:$H,M$3,$A:$A,$A993)/SUMIFS($E:$E,$G:$G,"Ainukasutuses pind",$C:$C,"Üüritav pind",$A:$A,$A993),0),IF($G993="Erikasutuses pind (hoone)",IFERROR(SUMIFS($E:$E,$G:$G,"Ainukasutuses pind",$C:$C,"Üüritav pind",$H:$H,M$3)/SUMIFS($E:$E,$G:$G,"Ainukasutuses pind",$C:$C,"Üüritav pind"),0),""))),"")</f>
        <v/>
      </c>
      <c r="N993" s="72" t="str">
        <f>IFERROR(IF($G993="Erikasutuses pind (muu)",Eksplikatsioon!S993/SUM(Eksplikatsioon!$O993:'Eksplikatsioon'!$AG993),IF($G993="Erikasutuses pind (korrus)",IFERROR(SUMIFS($E:$E,$G:$G,"Ainukasutuses pind",$C:$C,"Üüritav pind",$H:$H,N$3,$A:$A,$A993)/SUMIFS($E:$E,$G:$G,"Ainukasutuses pind",$C:$C,"Üüritav pind",$A:$A,$A993),0),IF($G993="Erikasutuses pind (hoone)",IFERROR(SUMIFS($E:$E,$G:$G,"Ainukasutuses pind",$C:$C,"Üüritav pind",$H:$H,N$3)/SUMIFS($E:$E,$G:$G,"Ainukasutuses pind",$C:$C,"Üüritav pind"),0),""))),"")</f>
        <v/>
      </c>
      <c r="O993" s="72" t="str">
        <f>IFERROR(IF($G993="Erikasutuses pind (muu)",Eksplikatsioon!T993/SUM(Eksplikatsioon!$O993:'Eksplikatsioon'!$AG993),IF($G993="Erikasutuses pind (korrus)",IFERROR(SUMIFS($E:$E,$G:$G,"Ainukasutuses pind",$C:$C,"Üüritav pind",$H:$H,O$3,$A:$A,$A993)/SUMIFS($E:$E,$G:$G,"Ainukasutuses pind",$C:$C,"Üüritav pind",$A:$A,$A993),0),IF($G993="Erikasutuses pind (hoone)",IFERROR(SUMIFS($E:$E,$G:$G,"Ainukasutuses pind",$C:$C,"Üüritav pind",$H:$H,O$3)/SUMIFS($E:$E,$G:$G,"Ainukasutuses pind",$C:$C,"Üüritav pind"),0),""))),"")</f>
        <v/>
      </c>
      <c r="P993" s="72" t="str">
        <f>IFERROR(IF($G993="Erikasutuses pind (muu)",Eksplikatsioon!U993/SUM(Eksplikatsioon!$O993:'Eksplikatsioon'!$AG993),IF($G993="Erikasutuses pind (korrus)",IFERROR(SUMIFS($E:$E,$G:$G,"Ainukasutuses pind",$C:$C,"Üüritav pind",$H:$H,P$3,$A:$A,$A993)/SUMIFS($E:$E,$G:$G,"Ainukasutuses pind",$C:$C,"Üüritav pind",$A:$A,$A993),0),IF($G993="Erikasutuses pind (hoone)",IFERROR(SUMIFS($E:$E,$G:$G,"Ainukasutuses pind",$C:$C,"Üüritav pind",$H:$H,P$3)/SUMIFS($E:$E,$G:$G,"Ainukasutuses pind",$C:$C,"Üüritav pind"),0),""))),"")</f>
        <v/>
      </c>
      <c r="Q993" s="72" t="str">
        <f>IFERROR(IF($G993="Erikasutuses pind (muu)",Eksplikatsioon!V993/SUM(Eksplikatsioon!$O993:'Eksplikatsioon'!$AG993),IF($G993="Erikasutuses pind (korrus)",IFERROR(SUMIFS($E:$E,$G:$G,"Ainukasutuses pind",$C:$C,"Üüritav pind",$H:$H,Q$3,$A:$A,$A993)/SUMIFS($E:$E,$G:$G,"Ainukasutuses pind",$C:$C,"Üüritav pind",$A:$A,$A993),0),IF($G993="Erikasutuses pind (hoone)",IFERROR(SUMIFS($E:$E,$G:$G,"Ainukasutuses pind",$C:$C,"Üüritav pind",$H:$H,Q$3)/SUMIFS($E:$E,$G:$G,"Ainukasutuses pind",$C:$C,"Üüritav pind"),0),""))),"")</f>
        <v/>
      </c>
      <c r="R993" s="72" t="str">
        <f>IFERROR(IF($G993="Erikasutuses pind (muu)",Eksplikatsioon!W993/SUM(Eksplikatsioon!$O993:'Eksplikatsioon'!$AG993),IF($G993="Erikasutuses pind (korrus)",IFERROR(SUMIFS($E:$E,$G:$G,"Ainukasutuses pind",$C:$C,"Üüritav pind",$H:$H,R$3,$A:$A,$A993)/SUMIFS($E:$E,$G:$G,"Ainukasutuses pind",$C:$C,"Üüritav pind",$A:$A,$A993),0),IF($G993="Erikasutuses pind (hoone)",IFERROR(SUMIFS($E:$E,$G:$G,"Ainukasutuses pind",$C:$C,"Üüritav pind",$H:$H,R$3)/SUMIFS($E:$E,$G:$G,"Ainukasutuses pind",$C:$C,"Üüritav pind"),0),""))),"")</f>
        <v/>
      </c>
      <c r="S993" s="72" t="str">
        <f>IFERROR(IF($G993="Erikasutuses pind (muu)",Eksplikatsioon!X993/SUM(Eksplikatsioon!$O993:'Eksplikatsioon'!$AG993),IF($G993="Erikasutuses pind (korrus)",IFERROR(SUMIFS($E:$E,$G:$G,"Ainukasutuses pind",$C:$C,"Üüritav pind",$H:$H,S$3,$A:$A,$A993)/SUMIFS($E:$E,$G:$G,"Ainukasutuses pind",$C:$C,"Üüritav pind",$A:$A,$A993),0),IF($G993="Erikasutuses pind (hoone)",IFERROR(SUMIFS($E:$E,$G:$G,"Ainukasutuses pind",$C:$C,"Üüritav pind",$H:$H,S$3)/SUMIFS($E:$E,$G:$G,"Ainukasutuses pind",$C:$C,"Üüritav pind"),0),""))),"")</f>
        <v/>
      </c>
      <c r="T993" s="72" t="str">
        <f>IFERROR(IF($G993="Erikasutuses pind (muu)",Eksplikatsioon!Y993/SUM(Eksplikatsioon!$O993:'Eksplikatsioon'!$AG993),IF($G993="Erikasutuses pind (korrus)",IFERROR(SUMIFS($E:$E,$G:$G,"Ainukasutuses pind",$C:$C,"Üüritav pind",$H:$H,T$3,$A:$A,$A993)/SUMIFS($E:$E,$G:$G,"Ainukasutuses pind",$C:$C,"Üüritav pind",$A:$A,$A993),0),IF($G993="Erikasutuses pind (hoone)",IFERROR(SUMIFS($E:$E,$G:$G,"Ainukasutuses pind",$C:$C,"Üüritav pind",$H:$H,T$3)/SUMIFS($E:$E,$G:$G,"Ainukasutuses pind",$C:$C,"Üüritav pind"),0),""))),"")</f>
        <v/>
      </c>
      <c r="U993" s="72" t="str">
        <f>IFERROR(IF($G993="Erikasutuses pind (muu)",Eksplikatsioon!Z993/SUM(Eksplikatsioon!$O993:'Eksplikatsioon'!$AG993),IF($G993="Erikasutuses pind (korrus)",IFERROR(SUMIFS($E:$E,$G:$G,"Ainukasutuses pind",$C:$C,"Üüritav pind",$H:$H,U$3,$A:$A,$A993)/SUMIFS($E:$E,$G:$G,"Ainukasutuses pind",$C:$C,"Üüritav pind",$A:$A,$A993),0),IF($G993="Erikasutuses pind (hoone)",IFERROR(SUMIFS($E:$E,$G:$G,"Ainukasutuses pind",$C:$C,"Üüritav pind",$H:$H,U$3)/SUMIFS($E:$E,$G:$G,"Ainukasutuses pind",$C:$C,"Üüritav pind"),0),""))),"")</f>
        <v/>
      </c>
      <c r="V993" s="72" t="str">
        <f>IFERROR(IF($G993="Erikasutuses pind (muu)",Eksplikatsioon!AA993/SUM(Eksplikatsioon!$O993:'Eksplikatsioon'!$AG993),IF($G993="Erikasutuses pind (korrus)",IFERROR(SUMIFS($E:$E,$G:$G,"Ainukasutuses pind",$C:$C,"Üüritav pind",$H:$H,V$3,$A:$A,$A993)/SUMIFS($E:$E,$G:$G,"Ainukasutuses pind",$C:$C,"Üüritav pind",$A:$A,$A993),0),IF($G993="Erikasutuses pind (hoone)",IFERROR(SUMIFS($E:$E,$G:$G,"Ainukasutuses pind",$C:$C,"Üüritav pind",$H:$H,V$3)/SUMIFS($E:$E,$G:$G,"Ainukasutuses pind",$C:$C,"Üüritav pind"),0),""))),"")</f>
        <v/>
      </c>
      <c r="W993" s="72" t="str">
        <f>IFERROR(IF($G993="Erikasutuses pind (muu)",Eksplikatsioon!AB993/SUM(Eksplikatsioon!$O993:'Eksplikatsioon'!$AG993),IF($G993="Erikasutuses pind (korrus)",IFERROR(SUMIFS($E:$E,$G:$G,"Ainukasutuses pind",$C:$C,"Üüritav pind",$H:$H,W$3,$A:$A,$A993)/SUMIFS($E:$E,$G:$G,"Ainukasutuses pind",$C:$C,"Üüritav pind",$A:$A,$A993),0),IF($G993="Erikasutuses pind (hoone)",IFERROR(SUMIFS($E:$E,$G:$G,"Ainukasutuses pind",$C:$C,"Üüritav pind",$H:$H,W$3)/SUMIFS($E:$E,$G:$G,"Ainukasutuses pind",$C:$C,"Üüritav pind"),0),""))),"")</f>
        <v/>
      </c>
      <c r="X993" s="72" t="str">
        <f>IFERROR(IF($G993="Erikasutuses pind (muu)",Eksplikatsioon!AC993/SUM(Eksplikatsioon!$O993:'Eksplikatsioon'!$AG993),IF($G993="Erikasutuses pind (korrus)",IFERROR(SUMIFS($E:$E,$G:$G,"Ainukasutuses pind",$C:$C,"Üüritav pind",$H:$H,X$3,$A:$A,$A993)/SUMIFS($E:$E,$G:$G,"Ainukasutuses pind",$C:$C,"Üüritav pind",$A:$A,$A993),0),IF($G993="Erikasutuses pind (hoone)",IFERROR(SUMIFS($E:$E,$G:$G,"Ainukasutuses pind",$C:$C,"Üüritav pind",$H:$H,X$3)/SUMIFS($E:$E,$G:$G,"Ainukasutuses pind",$C:$C,"Üüritav pind"),0),""))),"")</f>
        <v/>
      </c>
      <c r="Y993" s="72" t="str">
        <f>IFERROR(IF($G993="Erikasutuses pind (muu)",Eksplikatsioon!AD993/SUM(Eksplikatsioon!$O993:'Eksplikatsioon'!$AG993),IF($G993="Erikasutuses pind (korrus)",IFERROR(SUMIFS($E:$E,$G:$G,"Ainukasutuses pind",$C:$C,"Üüritav pind",$H:$H,Y$3,$A:$A,$A993)/SUMIFS($E:$E,$G:$G,"Ainukasutuses pind",$C:$C,"Üüritav pind",$A:$A,$A993),0),IF($G993="Erikasutuses pind (hoone)",IFERROR(SUMIFS($E:$E,$G:$G,"Ainukasutuses pind",$C:$C,"Üüritav pind",$H:$H,Y$3)/SUMIFS($E:$E,$G:$G,"Ainukasutuses pind",$C:$C,"Üüritav pind"),0),""))),"")</f>
        <v/>
      </c>
      <c r="Z993" s="72" t="str">
        <f>IFERROR(IF($G993="Erikasutuses pind (muu)",Eksplikatsioon!AE993/SUM(Eksplikatsioon!$O993:'Eksplikatsioon'!$AG993),IF($G993="Erikasutuses pind (korrus)",IFERROR(SUMIFS($E:$E,$G:$G,"Ainukasutuses pind",$C:$C,"Üüritav pind",$H:$H,Z$3,$A:$A,$A993)/SUMIFS($E:$E,$G:$G,"Ainukasutuses pind",$C:$C,"Üüritav pind",$A:$A,$A993),0),IF($G993="Erikasutuses pind (hoone)",IFERROR(SUMIFS($E:$E,$G:$G,"Ainukasutuses pind",$C:$C,"Üüritav pind",$H:$H,Z$3)/SUMIFS($E:$E,$G:$G,"Ainukasutuses pind",$C:$C,"Üüritav pind"),0),""))),"")</f>
        <v/>
      </c>
      <c r="AA993" s="72" t="str">
        <f>IFERROR(IF($G993="Erikasutuses pind (muu)",Eksplikatsioon!AF993/SUM(Eksplikatsioon!$O993:'Eksplikatsioon'!$AG993),IF($G993="Erikasutuses pind (korrus)",IFERROR(SUMIFS($E:$E,$G:$G,"Ainukasutuses pind",$C:$C,"Üüritav pind",$H:$H,AA$3,$A:$A,$A993)/SUMIFS($E:$E,$G:$G,"Ainukasutuses pind",$C:$C,"Üüritav pind",$A:$A,$A993),0),IF($G993="Erikasutuses pind (hoone)",IFERROR(SUMIFS($E:$E,$G:$G,"Ainukasutuses pind",$C:$C,"Üüritav pind",$H:$H,AA$3)/SUMIFS($E:$E,$G:$G,"Ainukasutuses pind",$C:$C,"Üüritav pind"),0),""))),"")</f>
        <v/>
      </c>
      <c r="AB993" s="72" t="str">
        <f>IFERROR(IF($G993="Erikasutuses pind (muu)",Eksplikatsioon!AG993/SUM(Eksplikatsioon!$O993:'Eksplikatsioon'!$AG993),IF($G993="Erikasutuses pind (korrus)",IFERROR(SUMIFS($E:$E,$G:$G,"Ainukasutuses pind",$C:$C,"Üüritav pind",$H:$H,AB$3,$A:$A,$A993)/SUMIFS($E:$E,$G:$G,"Ainukasutuses pind",$C:$C,"Üüritav pind",$A:$A,$A993),0),IF($G993="Erikasutuses pind (hoone)",IFERROR(SUMIFS($E:$E,$G:$G,"Ainukasutuses pind",$C:$C,"Üüritav pind",$H:$H,AB$3)/SUMIFS($E:$E,$G:$G,"Ainukasutuses pind",$C:$C,"Üüritav pind"),0),""))),"")</f>
        <v/>
      </c>
      <c r="AC993" s="72" t="str">
        <f>IFERROR(IF($G993="Erikasutuses pind (muu)",$E993*J993,IFERROR($E993*J993/SUM($J993:$AB993)*(Eksplikatsioon!O993)/SUMPRODUCT($J993:$AB993,Eksplikatsioon!$O993:$AG993),"")),"")</f>
        <v/>
      </c>
      <c r="AD993" s="72" t="str">
        <f>IFERROR(IF($G993="Erikasutuses pind (muu)",$E993*K993,IFERROR($E993*K993/SUM($J993:$AB993)*(Eksplikatsioon!P993)/SUMPRODUCT($J993:$AB993,Eksplikatsioon!$O993:$AG993),"")),"")</f>
        <v/>
      </c>
      <c r="AE993" s="72" t="str">
        <f>IFERROR(IF($G993="Erikasutuses pind (muu)",$E993*L993,IFERROR($E993*L993/SUM($J993:$AB993)*(Eksplikatsioon!Q993)/SUMPRODUCT($J993:$AB993,Eksplikatsioon!$O993:$AG993),"")),"")</f>
        <v/>
      </c>
      <c r="AF993" s="72" t="str">
        <f>IFERROR(IF($G993="Erikasutuses pind (muu)",$E993*M993,IFERROR($E993*M993/SUM($J993:$AB993)*(Eksplikatsioon!R993)/SUMPRODUCT($J993:$AB993,Eksplikatsioon!$O993:$AG993),"")),"")</f>
        <v/>
      </c>
      <c r="AG993" s="72" t="str">
        <f>IFERROR(IF($G993="Erikasutuses pind (muu)",$E993*N993,IFERROR($E993*N993/SUM($J993:$AB993)*(Eksplikatsioon!S993)/SUMPRODUCT($J993:$AB993,Eksplikatsioon!$O993:$AG993),"")),"")</f>
        <v/>
      </c>
      <c r="AH993" s="72" t="str">
        <f>IFERROR(IF($G993="Erikasutuses pind (muu)",$E993*O993,IFERROR($E993*O993/SUM($J993:$AB993)*(Eksplikatsioon!T993)/SUMPRODUCT($J993:$AB993,Eksplikatsioon!$O993:$AG993),"")),"")</f>
        <v/>
      </c>
      <c r="AI993" s="72" t="str">
        <f>IFERROR(IF($G993="Erikasutuses pind (muu)",$E993*P993,IFERROR($E993*P993/SUM($J993:$AB993)*(Eksplikatsioon!U993)/SUMPRODUCT($J993:$AB993,Eksplikatsioon!$O993:$AG993),"")),"")</f>
        <v/>
      </c>
      <c r="AJ993" s="72" t="str">
        <f>IFERROR(IF($G993="Erikasutuses pind (muu)",$E993*Q993,IFERROR($E993*Q993/SUM($J993:$AB993)*(Eksplikatsioon!V993)/SUMPRODUCT($J993:$AB993,Eksplikatsioon!$O993:$AG993),"")),"")</f>
        <v/>
      </c>
      <c r="AK993" s="72" t="str">
        <f>IFERROR(IF($G993="Erikasutuses pind (muu)",$E993*R993,IFERROR($E993*R993/SUM($J993:$AB993)*(Eksplikatsioon!W993)/SUMPRODUCT($J993:$AB993,Eksplikatsioon!$O993:$AG993),"")),"")</f>
        <v/>
      </c>
      <c r="AL993" s="72" t="str">
        <f>IFERROR(IF($G993="Erikasutuses pind (muu)",$E993*S993,IFERROR($E993*S993/SUM($J993:$AB993)*(Eksplikatsioon!X993)/SUMPRODUCT($J993:$AB993,Eksplikatsioon!$O993:$AG993),"")),"")</f>
        <v/>
      </c>
      <c r="AM993" s="72" t="str">
        <f>IFERROR(IF($G993="Erikasutuses pind (muu)",$E993*T993,IFERROR($E993*T993/SUM($J993:$AB993)*(Eksplikatsioon!Y993)/SUMPRODUCT($J993:$AB993,Eksplikatsioon!$O993:$AG993),"")),"")</f>
        <v/>
      </c>
      <c r="AN993" s="72" t="str">
        <f>IFERROR(IF($G993="Erikasutuses pind (muu)",$E993*U993,IFERROR($E993*U993/SUM($J993:$AB993)*(Eksplikatsioon!Z993)/SUMPRODUCT($J993:$AB993,Eksplikatsioon!$O993:$AG993),"")),"")</f>
        <v/>
      </c>
      <c r="AO993" s="72" t="str">
        <f>IFERROR(IF($G993="Erikasutuses pind (muu)",$E993*V993,IFERROR($E993*V993/SUM($J993:$AB993)*(Eksplikatsioon!AA993)/SUMPRODUCT($J993:$AB993,Eksplikatsioon!$O993:$AG993),"")),"")</f>
        <v/>
      </c>
      <c r="AP993" s="72" t="str">
        <f>IFERROR(IF($G993="Erikasutuses pind (muu)",$E993*W993,IFERROR($E993*W993/SUM($J993:$AB993)*(Eksplikatsioon!AB993)/SUMPRODUCT($J993:$AB993,Eksplikatsioon!$O993:$AG993),"")),"")</f>
        <v/>
      </c>
      <c r="AQ993" s="72" t="str">
        <f>IFERROR(IF($G993="Erikasutuses pind (muu)",$E993*X993,IFERROR($E993*X993/SUM($J993:$AB993)*(Eksplikatsioon!AC993)/SUMPRODUCT($J993:$AB993,Eksplikatsioon!$O993:$AG993),"")),"")</f>
        <v/>
      </c>
      <c r="AR993" s="72" t="str">
        <f>IFERROR(IF($G993="Erikasutuses pind (muu)",$E993*Y993,IFERROR($E993*Y993/SUM($J993:$AB993)*(Eksplikatsioon!AD993)/SUMPRODUCT($J993:$AB993,Eksplikatsioon!$O993:$AG993),"")),"")</f>
        <v/>
      </c>
      <c r="AS993" s="72" t="str">
        <f>IFERROR(IF($G993="Erikasutuses pind (muu)",$E993*Z993,IFERROR($E993*Z993/SUM($J993:$AB993)*(Eksplikatsioon!AE993)/SUMPRODUCT($J993:$AB993,Eksplikatsioon!$O993:$AG993),"")),"")</f>
        <v/>
      </c>
      <c r="AT993" s="72" t="str">
        <f>IFERROR(IF($G993="Erikasutuses pind (muu)",$E993*AA993,IFERROR($E993*AA993/SUM($J993:$AB993)*(Eksplikatsioon!AF993)/SUMPRODUCT($J993:$AB993,Eksplikatsioon!$O993:$AG993),"")),"")</f>
        <v/>
      </c>
      <c r="AU993" s="72" t="str">
        <f>IFERROR(IF($G993="Erikasutuses pind (muu)",$E993*AB993,IFERROR($E993*AB993/SUM($J993:$AB993)*(Eksplikatsioon!AG993)/SUMPRODUCT($J993:$AB993,Eksplikatsioon!$O993:$AG993),"")),"")</f>
        <v/>
      </c>
    </row>
    <row r="994" spans="1:47" x14ac:dyDescent="0.25">
      <c r="A994" s="71" t="str">
        <f>IF(Eksplikatsioon!A994=0,"",Eksplikatsioon!A994)</f>
        <v/>
      </c>
      <c r="B994" s="71" t="str">
        <f>IF(Eksplikatsioon!B994=0,"",Eksplikatsioon!B994)</f>
        <v/>
      </c>
      <c r="C994" s="71" t="str">
        <f>IF(Eksplikatsioon!C994=0,"",Eksplikatsioon!C994)</f>
        <v/>
      </c>
      <c r="D994" s="71" t="str">
        <f>IF(Eksplikatsioon!D994=0,"",Eksplikatsioon!D994)</f>
        <v/>
      </c>
      <c r="E994" s="71" t="str">
        <f>IF(Eksplikatsioon!F994=0,"",Eksplikatsioon!F994)</f>
        <v/>
      </c>
      <c r="F994" s="71" t="str">
        <f>IF(Eksplikatsioon!H994=0,"",Eksplikatsioon!H994)</f>
        <v/>
      </c>
      <c r="G994" s="71" t="str">
        <f>IF(Eksplikatsioon!J994=0,"",Eksplikatsioon!J994)</f>
        <v/>
      </c>
      <c r="H994" s="71" t="str">
        <f>IF(Eksplikatsioon!K994=0,"",Eksplikatsioon!K994)</f>
        <v/>
      </c>
      <c r="I994" s="71" t="str">
        <f>IF(Eksplikatsioon!L994=0,"",Eksplikatsioon!L994)</f>
        <v/>
      </c>
      <c r="J994" s="72" t="str">
        <f>IFERROR(IF($G994="Erikasutuses pind (muu)",Eksplikatsioon!O994/SUM(Eksplikatsioon!$O994:'Eksplikatsioon'!$AG994),IF($G994="Erikasutuses pind (korrus)",IFERROR(SUMIFS($E:$E,$G:$G,"Ainukasutuses pind",$C:$C,"Üüritav pind",$H:$H,J$3,$A:$A,$A994)/SUMIFS($E:$E,$G:$G,"Ainukasutuses pind",$C:$C,"Üüritav pind",$A:$A,$A994),0),IF($G994="Erikasutuses pind (hoone)",IFERROR(SUMIFS($E:$E,$G:$G,"Ainukasutuses pind",$C:$C,"Üüritav pind",$H:$H,J$3)/SUMIFS($E:$E,$G:$G,"Ainukasutuses pind",$C:$C,"Üüritav pind"),0),""))),"")</f>
        <v/>
      </c>
      <c r="K994" s="72" t="str">
        <f>IFERROR(IF($G994="Erikasutuses pind (muu)",Eksplikatsioon!P994/SUM(Eksplikatsioon!$O994:'Eksplikatsioon'!$AG994),IF($G994="Erikasutuses pind (korrus)",IFERROR(SUMIFS($E:$E,$G:$G,"Ainukasutuses pind",$C:$C,"Üüritav pind",$H:$H,K$3,$A:$A,$A994)/SUMIFS($E:$E,$G:$G,"Ainukasutuses pind",$C:$C,"Üüritav pind",$A:$A,$A994),0),IF($G994="Erikasutuses pind (hoone)",IFERROR(SUMIFS($E:$E,$G:$G,"Ainukasutuses pind",$C:$C,"Üüritav pind",$H:$H,K$3)/SUMIFS($E:$E,$G:$G,"Ainukasutuses pind",$C:$C,"Üüritav pind"),0),""))),"")</f>
        <v/>
      </c>
      <c r="L994" s="72" t="str">
        <f>IFERROR(IF($G994="Erikasutuses pind (muu)",Eksplikatsioon!Q994/SUM(Eksplikatsioon!$O994:'Eksplikatsioon'!$AG994),IF($G994="Erikasutuses pind (korrus)",IFERROR(SUMIFS($E:$E,$G:$G,"Ainukasutuses pind",$C:$C,"Üüritav pind",$H:$H,L$3,$A:$A,$A994)/SUMIFS($E:$E,$G:$G,"Ainukasutuses pind",$C:$C,"Üüritav pind",$A:$A,$A994),0),IF($G994="Erikasutuses pind (hoone)",IFERROR(SUMIFS($E:$E,$G:$G,"Ainukasutuses pind",$C:$C,"Üüritav pind",$H:$H,L$3)/SUMIFS($E:$E,$G:$G,"Ainukasutuses pind",$C:$C,"Üüritav pind"),0),""))),"")</f>
        <v/>
      </c>
      <c r="M994" s="72" t="str">
        <f>IFERROR(IF($G994="Erikasutuses pind (muu)",Eksplikatsioon!R994/SUM(Eksplikatsioon!$O994:'Eksplikatsioon'!$AG994),IF($G994="Erikasutuses pind (korrus)",IFERROR(SUMIFS($E:$E,$G:$G,"Ainukasutuses pind",$C:$C,"Üüritav pind",$H:$H,M$3,$A:$A,$A994)/SUMIFS($E:$E,$G:$G,"Ainukasutuses pind",$C:$C,"Üüritav pind",$A:$A,$A994),0),IF($G994="Erikasutuses pind (hoone)",IFERROR(SUMIFS($E:$E,$G:$G,"Ainukasutuses pind",$C:$C,"Üüritav pind",$H:$H,M$3)/SUMIFS($E:$E,$G:$G,"Ainukasutuses pind",$C:$C,"Üüritav pind"),0),""))),"")</f>
        <v/>
      </c>
      <c r="N994" s="72" t="str">
        <f>IFERROR(IF($G994="Erikasutuses pind (muu)",Eksplikatsioon!S994/SUM(Eksplikatsioon!$O994:'Eksplikatsioon'!$AG994),IF($G994="Erikasutuses pind (korrus)",IFERROR(SUMIFS($E:$E,$G:$G,"Ainukasutuses pind",$C:$C,"Üüritav pind",$H:$H,N$3,$A:$A,$A994)/SUMIFS($E:$E,$G:$G,"Ainukasutuses pind",$C:$C,"Üüritav pind",$A:$A,$A994),0),IF($G994="Erikasutuses pind (hoone)",IFERROR(SUMIFS($E:$E,$G:$G,"Ainukasutuses pind",$C:$C,"Üüritav pind",$H:$H,N$3)/SUMIFS($E:$E,$G:$G,"Ainukasutuses pind",$C:$C,"Üüritav pind"),0),""))),"")</f>
        <v/>
      </c>
      <c r="O994" s="72" t="str">
        <f>IFERROR(IF($G994="Erikasutuses pind (muu)",Eksplikatsioon!T994/SUM(Eksplikatsioon!$O994:'Eksplikatsioon'!$AG994),IF($G994="Erikasutuses pind (korrus)",IFERROR(SUMIFS($E:$E,$G:$G,"Ainukasutuses pind",$C:$C,"Üüritav pind",$H:$H,O$3,$A:$A,$A994)/SUMIFS($E:$E,$G:$G,"Ainukasutuses pind",$C:$C,"Üüritav pind",$A:$A,$A994),0),IF($G994="Erikasutuses pind (hoone)",IFERROR(SUMIFS($E:$E,$G:$G,"Ainukasutuses pind",$C:$C,"Üüritav pind",$H:$H,O$3)/SUMIFS($E:$E,$G:$G,"Ainukasutuses pind",$C:$C,"Üüritav pind"),0),""))),"")</f>
        <v/>
      </c>
      <c r="P994" s="72" t="str">
        <f>IFERROR(IF($G994="Erikasutuses pind (muu)",Eksplikatsioon!U994/SUM(Eksplikatsioon!$O994:'Eksplikatsioon'!$AG994),IF($G994="Erikasutuses pind (korrus)",IFERROR(SUMIFS($E:$E,$G:$G,"Ainukasutuses pind",$C:$C,"Üüritav pind",$H:$H,P$3,$A:$A,$A994)/SUMIFS($E:$E,$G:$G,"Ainukasutuses pind",$C:$C,"Üüritav pind",$A:$A,$A994),0),IF($G994="Erikasutuses pind (hoone)",IFERROR(SUMIFS($E:$E,$G:$G,"Ainukasutuses pind",$C:$C,"Üüritav pind",$H:$H,P$3)/SUMIFS($E:$E,$G:$G,"Ainukasutuses pind",$C:$C,"Üüritav pind"),0),""))),"")</f>
        <v/>
      </c>
      <c r="Q994" s="72" t="str">
        <f>IFERROR(IF($G994="Erikasutuses pind (muu)",Eksplikatsioon!V994/SUM(Eksplikatsioon!$O994:'Eksplikatsioon'!$AG994),IF($G994="Erikasutuses pind (korrus)",IFERROR(SUMIFS($E:$E,$G:$G,"Ainukasutuses pind",$C:$C,"Üüritav pind",$H:$H,Q$3,$A:$A,$A994)/SUMIFS($E:$E,$G:$G,"Ainukasutuses pind",$C:$C,"Üüritav pind",$A:$A,$A994),0),IF($G994="Erikasutuses pind (hoone)",IFERROR(SUMIFS($E:$E,$G:$G,"Ainukasutuses pind",$C:$C,"Üüritav pind",$H:$H,Q$3)/SUMIFS($E:$E,$G:$G,"Ainukasutuses pind",$C:$C,"Üüritav pind"),0),""))),"")</f>
        <v/>
      </c>
      <c r="R994" s="72" t="str">
        <f>IFERROR(IF($G994="Erikasutuses pind (muu)",Eksplikatsioon!W994/SUM(Eksplikatsioon!$O994:'Eksplikatsioon'!$AG994),IF($G994="Erikasutuses pind (korrus)",IFERROR(SUMIFS($E:$E,$G:$G,"Ainukasutuses pind",$C:$C,"Üüritav pind",$H:$H,R$3,$A:$A,$A994)/SUMIFS($E:$E,$G:$G,"Ainukasutuses pind",$C:$C,"Üüritav pind",$A:$A,$A994),0),IF($G994="Erikasutuses pind (hoone)",IFERROR(SUMIFS($E:$E,$G:$G,"Ainukasutuses pind",$C:$C,"Üüritav pind",$H:$H,R$3)/SUMIFS($E:$E,$G:$G,"Ainukasutuses pind",$C:$C,"Üüritav pind"),0),""))),"")</f>
        <v/>
      </c>
      <c r="S994" s="72" t="str">
        <f>IFERROR(IF($G994="Erikasutuses pind (muu)",Eksplikatsioon!X994/SUM(Eksplikatsioon!$O994:'Eksplikatsioon'!$AG994),IF($G994="Erikasutuses pind (korrus)",IFERROR(SUMIFS($E:$E,$G:$G,"Ainukasutuses pind",$C:$C,"Üüritav pind",$H:$H,S$3,$A:$A,$A994)/SUMIFS($E:$E,$G:$G,"Ainukasutuses pind",$C:$C,"Üüritav pind",$A:$A,$A994),0),IF($G994="Erikasutuses pind (hoone)",IFERROR(SUMIFS($E:$E,$G:$G,"Ainukasutuses pind",$C:$C,"Üüritav pind",$H:$H,S$3)/SUMIFS($E:$E,$G:$G,"Ainukasutuses pind",$C:$C,"Üüritav pind"),0),""))),"")</f>
        <v/>
      </c>
      <c r="T994" s="72" t="str">
        <f>IFERROR(IF($G994="Erikasutuses pind (muu)",Eksplikatsioon!Y994/SUM(Eksplikatsioon!$O994:'Eksplikatsioon'!$AG994),IF($G994="Erikasutuses pind (korrus)",IFERROR(SUMIFS($E:$E,$G:$G,"Ainukasutuses pind",$C:$C,"Üüritav pind",$H:$H,T$3,$A:$A,$A994)/SUMIFS($E:$E,$G:$G,"Ainukasutuses pind",$C:$C,"Üüritav pind",$A:$A,$A994),0),IF($G994="Erikasutuses pind (hoone)",IFERROR(SUMIFS($E:$E,$G:$G,"Ainukasutuses pind",$C:$C,"Üüritav pind",$H:$H,T$3)/SUMIFS($E:$E,$G:$G,"Ainukasutuses pind",$C:$C,"Üüritav pind"),0),""))),"")</f>
        <v/>
      </c>
      <c r="U994" s="72" t="str">
        <f>IFERROR(IF($G994="Erikasutuses pind (muu)",Eksplikatsioon!Z994/SUM(Eksplikatsioon!$O994:'Eksplikatsioon'!$AG994),IF($G994="Erikasutuses pind (korrus)",IFERROR(SUMIFS($E:$E,$G:$G,"Ainukasutuses pind",$C:$C,"Üüritav pind",$H:$H,U$3,$A:$A,$A994)/SUMIFS($E:$E,$G:$G,"Ainukasutuses pind",$C:$C,"Üüritav pind",$A:$A,$A994),0),IF($G994="Erikasutuses pind (hoone)",IFERROR(SUMIFS($E:$E,$G:$G,"Ainukasutuses pind",$C:$C,"Üüritav pind",$H:$H,U$3)/SUMIFS($E:$E,$G:$G,"Ainukasutuses pind",$C:$C,"Üüritav pind"),0),""))),"")</f>
        <v/>
      </c>
      <c r="V994" s="72" t="str">
        <f>IFERROR(IF($G994="Erikasutuses pind (muu)",Eksplikatsioon!AA994/SUM(Eksplikatsioon!$O994:'Eksplikatsioon'!$AG994),IF($G994="Erikasutuses pind (korrus)",IFERROR(SUMIFS($E:$E,$G:$G,"Ainukasutuses pind",$C:$C,"Üüritav pind",$H:$H,V$3,$A:$A,$A994)/SUMIFS($E:$E,$G:$G,"Ainukasutuses pind",$C:$C,"Üüritav pind",$A:$A,$A994),0),IF($G994="Erikasutuses pind (hoone)",IFERROR(SUMIFS($E:$E,$G:$G,"Ainukasutuses pind",$C:$C,"Üüritav pind",$H:$H,V$3)/SUMIFS($E:$E,$G:$G,"Ainukasutuses pind",$C:$C,"Üüritav pind"),0),""))),"")</f>
        <v/>
      </c>
      <c r="W994" s="72" t="str">
        <f>IFERROR(IF($G994="Erikasutuses pind (muu)",Eksplikatsioon!AB994/SUM(Eksplikatsioon!$O994:'Eksplikatsioon'!$AG994),IF($G994="Erikasutuses pind (korrus)",IFERROR(SUMIFS($E:$E,$G:$G,"Ainukasutuses pind",$C:$C,"Üüritav pind",$H:$H,W$3,$A:$A,$A994)/SUMIFS($E:$E,$G:$G,"Ainukasutuses pind",$C:$C,"Üüritav pind",$A:$A,$A994),0),IF($G994="Erikasutuses pind (hoone)",IFERROR(SUMIFS($E:$E,$G:$G,"Ainukasutuses pind",$C:$C,"Üüritav pind",$H:$H,W$3)/SUMIFS($E:$E,$G:$G,"Ainukasutuses pind",$C:$C,"Üüritav pind"),0),""))),"")</f>
        <v/>
      </c>
      <c r="X994" s="72" t="str">
        <f>IFERROR(IF($G994="Erikasutuses pind (muu)",Eksplikatsioon!AC994/SUM(Eksplikatsioon!$O994:'Eksplikatsioon'!$AG994),IF($G994="Erikasutuses pind (korrus)",IFERROR(SUMIFS($E:$E,$G:$G,"Ainukasutuses pind",$C:$C,"Üüritav pind",$H:$H,X$3,$A:$A,$A994)/SUMIFS($E:$E,$G:$G,"Ainukasutuses pind",$C:$C,"Üüritav pind",$A:$A,$A994),0),IF($G994="Erikasutuses pind (hoone)",IFERROR(SUMIFS($E:$E,$G:$G,"Ainukasutuses pind",$C:$C,"Üüritav pind",$H:$H,X$3)/SUMIFS($E:$E,$G:$G,"Ainukasutuses pind",$C:$C,"Üüritav pind"),0),""))),"")</f>
        <v/>
      </c>
      <c r="Y994" s="72" t="str">
        <f>IFERROR(IF($G994="Erikasutuses pind (muu)",Eksplikatsioon!AD994/SUM(Eksplikatsioon!$O994:'Eksplikatsioon'!$AG994),IF($G994="Erikasutuses pind (korrus)",IFERROR(SUMIFS($E:$E,$G:$G,"Ainukasutuses pind",$C:$C,"Üüritav pind",$H:$H,Y$3,$A:$A,$A994)/SUMIFS($E:$E,$G:$G,"Ainukasutuses pind",$C:$C,"Üüritav pind",$A:$A,$A994),0),IF($G994="Erikasutuses pind (hoone)",IFERROR(SUMIFS($E:$E,$G:$G,"Ainukasutuses pind",$C:$C,"Üüritav pind",$H:$H,Y$3)/SUMIFS($E:$E,$G:$G,"Ainukasutuses pind",$C:$C,"Üüritav pind"),0),""))),"")</f>
        <v/>
      </c>
      <c r="Z994" s="72" t="str">
        <f>IFERROR(IF($G994="Erikasutuses pind (muu)",Eksplikatsioon!AE994/SUM(Eksplikatsioon!$O994:'Eksplikatsioon'!$AG994),IF($G994="Erikasutuses pind (korrus)",IFERROR(SUMIFS($E:$E,$G:$G,"Ainukasutuses pind",$C:$C,"Üüritav pind",$H:$H,Z$3,$A:$A,$A994)/SUMIFS($E:$E,$G:$G,"Ainukasutuses pind",$C:$C,"Üüritav pind",$A:$A,$A994),0),IF($G994="Erikasutuses pind (hoone)",IFERROR(SUMIFS($E:$E,$G:$G,"Ainukasutuses pind",$C:$C,"Üüritav pind",$H:$H,Z$3)/SUMIFS($E:$E,$G:$G,"Ainukasutuses pind",$C:$C,"Üüritav pind"),0),""))),"")</f>
        <v/>
      </c>
      <c r="AA994" s="72" t="str">
        <f>IFERROR(IF($G994="Erikasutuses pind (muu)",Eksplikatsioon!AF994/SUM(Eksplikatsioon!$O994:'Eksplikatsioon'!$AG994),IF($G994="Erikasutuses pind (korrus)",IFERROR(SUMIFS($E:$E,$G:$G,"Ainukasutuses pind",$C:$C,"Üüritav pind",$H:$H,AA$3,$A:$A,$A994)/SUMIFS($E:$E,$G:$G,"Ainukasutuses pind",$C:$C,"Üüritav pind",$A:$A,$A994),0),IF($G994="Erikasutuses pind (hoone)",IFERROR(SUMIFS($E:$E,$G:$G,"Ainukasutuses pind",$C:$C,"Üüritav pind",$H:$H,AA$3)/SUMIFS($E:$E,$G:$G,"Ainukasutuses pind",$C:$C,"Üüritav pind"),0),""))),"")</f>
        <v/>
      </c>
      <c r="AB994" s="72" t="str">
        <f>IFERROR(IF($G994="Erikasutuses pind (muu)",Eksplikatsioon!AG994/SUM(Eksplikatsioon!$O994:'Eksplikatsioon'!$AG994),IF($G994="Erikasutuses pind (korrus)",IFERROR(SUMIFS($E:$E,$G:$G,"Ainukasutuses pind",$C:$C,"Üüritav pind",$H:$H,AB$3,$A:$A,$A994)/SUMIFS($E:$E,$G:$G,"Ainukasutuses pind",$C:$C,"Üüritav pind",$A:$A,$A994),0),IF($G994="Erikasutuses pind (hoone)",IFERROR(SUMIFS($E:$E,$G:$G,"Ainukasutuses pind",$C:$C,"Üüritav pind",$H:$H,AB$3)/SUMIFS($E:$E,$G:$G,"Ainukasutuses pind",$C:$C,"Üüritav pind"),0),""))),"")</f>
        <v/>
      </c>
      <c r="AC994" s="72" t="str">
        <f>IFERROR(IF($G994="Erikasutuses pind (muu)",$E994*J994,IFERROR($E994*J994/SUM($J994:$AB994)*(Eksplikatsioon!O994)/SUMPRODUCT($J994:$AB994,Eksplikatsioon!$O994:$AG994),"")),"")</f>
        <v/>
      </c>
      <c r="AD994" s="72" t="str">
        <f>IFERROR(IF($G994="Erikasutuses pind (muu)",$E994*K994,IFERROR($E994*K994/SUM($J994:$AB994)*(Eksplikatsioon!P994)/SUMPRODUCT($J994:$AB994,Eksplikatsioon!$O994:$AG994),"")),"")</f>
        <v/>
      </c>
      <c r="AE994" s="72" t="str">
        <f>IFERROR(IF($G994="Erikasutuses pind (muu)",$E994*L994,IFERROR($E994*L994/SUM($J994:$AB994)*(Eksplikatsioon!Q994)/SUMPRODUCT($J994:$AB994,Eksplikatsioon!$O994:$AG994),"")),"")</f>
        <v/>
      </c>
      <c r="AF994" s="72" t="str">
        <f>IFERROR(IF($G994="Erikasutuses pind (muu)",$E994*M994,IFERROR($E994*M994/SUM($J994:$AB994)*(Eksplikatsioon!R994)/SUMPRODUCT($J994:$AB994,Eksplikatsioon!$O994:$AG994),"")),"")</f>
        <v/>
      </c>
      <c r="AG994" s="72" t="str">
        <f>IFERROR(IF($G994="Erikasutuses pind (muu)",$E994*N994,IFERROR($E994*N994/SUM($J994:$AB994)*(Eksplikatsioon!S994)/SUMPRODUCT($J994:$AB994,Eksplikatsioon!$O994:$AG994),"")),"")</f>
        <v/>
      </c>
      <c r="AH994" s="72" t="str">
        <f>IFERROR(IF($G994="Erikasutuses pind (muu)",$E994*O994,IFERROR($E994*O994/SUM($J994:$AB994)*(Eksplikatsioon!T994)/SUMPRODUCT($J994:$AB994,Eksplikatsioon!$O994:$AG994),"")),"")</f>
        <v/>
      </c>
      <c r="AI994" s="72" t="str">
        <f>IFERROR(IF($G994="Erikasutuses pind (muu)",$E994*P994,IFERROR($E994*P994/SUM($J994:$AB994)*(Eksplikatsioon!U994)/SUMPRODUCT($J994:$AB994,Eksplikatsioon!$O994:$AG994),"")),"")</f>
        <v/>
      </c>
      <c r="AJ994" s="72" t="str">
        <f>IFERROR(IF($G994="Erikasutuses pind (muu)",$E994*Q994,IFERROR($E994*Q994/SUM($J994:$AB994)*(Eksplikatsioon!V994)/SUMPRODUCT($J994:$AB994,Eksplikatsioon!$O994:$AG994),"")),"")</f>
        <v/>
      </c>
      <c r="AK994" s="72" t="str">
        <f>IFERROR(IF($G994="Erikasutuses pind (muu)",$E994*R994,IFERROR($E994*R994/SUM($J994:$AB994)*(Eksplikatsioon!W994)/SUMPRODUCT($J994:$AB994,Eksplikatsioon!$O994:$AG994),"")),"")</f>
        <v/>
      </c>
      <c r="AL994" s="72" t="str">
        <f>IFERROR(IF($G994="Erikasutuses pind (muu)",$E994*S994,IFERROR($E994*S994/SUM($J994:$AB994)*(Eksplikatsioon!X994)/SUMPRODUCT($J994:$AB994,Eksplikatsioon!$O994:$AG994),"")),"")</f>
        <v/>
      </c>
      <c r="AM994" s="72" t="str">
        <f>IFERROR(IF($G994="Erikasutuses pind (muu)",$E994*T994,IFERROR($E994*T994/SUM($J994:$AB994)*(Eksplikatsioon!Y994)/SUMPRODUCT($J994:$AB994,Eksplikatsioon!$O994:$AG994),"")),"")</f>
        <v/>
      </c>
      <c r="AN994" s="72" t="str">
        <f>IFERROR(IF($G994="Erikasutuses pind (muu)",$E994*U994,IFERROR($E994*U994/SUM($J994:$AB994)*(Eksplikatsioon!Z994)/SUMPRODUCT($J994:$AB994,Eksplikatsioon!$O994:$AG994),"")),"")</f>
        <v/>
      </c>
      <c r="AO994" s="72" t="str">
        <f>IFERROR(IF($G994="Erikasutuses pind (muu)",$E994*V994,IFERROR($E994*V994/SUM($J994:$AB994)*(Eksplikatsioon!AA994)/SUMPRODUCT($J994:$AB994,Eksplikatsioon!$O994:$AG994),"")),"")</f>
        <v/>
      </c>
      <c r="AP994" s="72" t="str">
        <f>IFERROR(IF($G994="Erikasutuses pind (muu)",$E994*W994,IFERROR($E994*W994/SUM($J994:$AB994)*(Eksplikatsioon!AB994)/SUMPRODUCT($J994:$AB994,Eksplikatsioon!$O994:$AG994),"")),"")</f>
        <v/>
      </c>
      <c r="AQ994" s="72" t="str">
        <f>IFERROR(IF($G994="Erikasutuses pind (muu)",$E994*X994,IFERROR($E994*X994/SUM($J994:$AB994)*(Eksplikatsioon!AC994)/SUMPRODUCT($J994:$AB994,Eksplikatsioon!$O994:$AG994),"")),"")</f>
        <v/>
      </c>
      <c r="AR994" s="72" t="str">
        <f>IFERROR(IF($G994="Erikasutuses pind (muu)",$E994*Y994,IFERROR($E994*Y994/SUM($J994:$AB994)*(Eksplikatsioon!AD994)/SUMPRODUCT($J994:$AB994,Eksplikatsioon!$O994:$AG994),"")),"")</f>
        <v/>
      </c>
      <c r="AS994" s="72" t="str">
        <f>IFERROR(IF($G994="Erikasutuses pind (muu)",$E994*Z994,IFERROR($E994*Z994/SUM($J994:$AB994)*(Eksplikatsioon!AE994)/SUMPRODUCT($J994:$AB994,Eksplikatsioon!$O994:$AG994),"")),"")</f>
        <v/>
      </c>
      <c r="AT994" s="72" t="str">
        <f>IFERROR(IF($G994="Erikasutuses pind (muu)",$E994*AA994,IFERROR($E994*AA994/SUM($J994:$AB994)*(Eksplikatsioon!AF994)/SUMPRODUCT($J994:$AB994,Eksplikatsioon!$O994:$AG994),"")),"")</f>
        <v/>
      </c>
      <c r="AU994" s="72" t="str">
        <f>IFERROR(IF($G994="Erikasutuses pind (muu)",$E994*AB994,IFERROR($E994*AB994/SUM($J994:$AB994)*(Eksplikatsioon!AG994)/SUMPRODUCT($J994:$AB994,Eksplikatsioon!$O994:$AG994),"")),"")</f>
        <v/>
      </c>
    </row>
    <row r="995" spans="1:47" x14ac:dyDescent="0.25">
      <c r="A995" s="71" t="str">
        <f>IF(Eksplikatsioon!A995=0,"",Eksplikatsioon!A995)</f>
        <v/>
      </c>
      <c r="B995" s="71" t="str">
        <f>IF(Eksplikatsioon!B995=0,"",Eksplikatsioon!B995)</f>
        <v/>
      </c>
      <c r="C995" s="71" t="str">
        <f>IF(Eksplikatsioon!C995=0,"",Eksplikatsioon!C995)</f>
        <v/>
      </c>
      <c r="D995" s="71" t="str">
        <f>IF(Eksplikatsioon!D995=0,"",Eksplikatsioon!D995)</f>
        <v/>
      </c>
      <c r="E995" s="71" t="str">
        <f>IF(Eksplikatsioon!F995=0,"",Eksplikatsioon!F995)</f>
        <v/>
      </c>
      <c r="F995" s="71" t="str">
        <f>IF(Eksplikatsioon!H995=0,"",Eksplikatsioon!H995)</f>
        <v/>
      </c>
      <c r="G995" s="71" t="str">
        <f>IF(Eksplikatsioon!J995=0,"",Eksplikatsioon!J995)</f>
        <v/>
      </c>
      <c r="H995" s="71" t="str">
        <f>IF(Eksplikatsioon!K995=0,"",Eksplikatsioon!K995)</f>
        <v/>
      </c>
      <c r="I995" s="71" t="str">
        <f>IF(Eksplikatsioon!L995=0,"",Eksplikatsioon!L995)</f>
        <v/>
      </c>
      <c r="J995" s="72" t="str">
        <f>IFERROR(IF($G995="Erikasutuses pind (muu)",Eksplikatsioon!O995/SUM(Eksplikatsioon!$O995:'Eksplikatsioon'!$AG995),IF($G995="Erikasutuses pind (korrus)",IFERROR(SUMIFS($E:$E,$G:$G,"Ainukasutuses pind",$C:$C,"Üüritav pind",$H:$H,J$3,$A:$A,$A995)/SUMIFS($E:$E,$G:$G,"Ainukasutuses pind",$C:$C,"Üüritav pind",$A:$A,$A995),0),IF($G995="Erikasutuses pind (hoone)",IFERROR(SUMIFS($E:$E,$G:$G,"Ainukasutuses pind",$C:$C,"Üüritav pind",$H:$H,J$3)/SUMIFS($E:$E,$G:$G,"Ainukasutuses pind",$C:$C,"Üüritav pind"),0),""))),"")</f>
        <v/>
      </c>
      <c r="K995" s="72" t="str">
        <f>IFERROR(IF($G995="Erikasutuses pind (muu)",Eksplikatsioon!P995/SUM(Eksplikatsioon!$O995:'Eksplikatsioon'!$AG995),IF($G995="Erikasutuses pind (korrus)",IFERROR(SUMIFS($E:$E,$G:$G,"Ainukasutuses pind",$C:$C,"Üüritav pind",$H:$H,K$3,$A:$A,$A995)/SUMIFS($E:$E,$G:$G,"Ainukasutuses pind",$C:$C,"Üüritav pind",$A:$A,$A995),0),IF($G995="Erikasutuses pind (hoone)",IFERROR(SUMIFS($E:$E,$G:$G,"Ainukasutuses pind",$C:$C,"Üüritav pind",$H:$H,K$3)/SUMIFS($E:$E,$G:$G,"Ainukasutuses pind",$C:$C,"Üüritav pind"),0),""))),"")</f>
        <v/>
      </c>
      <c r="L995" s="72" t="str">
        <f>IFERROR(IF($G995="Erikasutuses pind (muu)",Eksplikatsioon!Q995/SUM(Eksplikatsioon!$O995:'Eksplikatsioon'!$AG995),IF($G995="Erikasutuses pind (korrus)",IFERROR(SUMIFS($E:$E,$G:$G,"Ainukasutuses pind",$C:$C,"Üüritav pind",$H:$H,L$3,$A:$A,$A995)/SUMIFS($E:$E,$G:$G,"Ainukasutuses pind",$C:$C,"Üüritav pind",$A:$A,$A995),0),IF($G995="Erikasutuses pind (hoone)",IFERROR(SUMIFS($E:$E,$G:$G,"Ainukasutuses pind",$C:$C,"Üüritav pind",$H:$H,L$3)/SUMIFS($E:$E,$G:$G,"Ainukasutuses pind",$C:$C,"Üüritav pind"),0),""))),"")</f>
        <v/>
      </c>
      <c r="M995" s="72" t="str">
        <f>IFERROR(IF($G995="Erikasutuses pind (muu)",Eksplikatsioon!R995/SUM(Eksplikatsioon!$O995:'Eksplikatsioon'!$AG995),IF($G995="Erikasutuses pind (korrus)",IFERROR(SUMIFS($E:$E,$G:$G,"Ainukasutuses pind",$C:$C,"Üüritav pind",$H:$H,M$3,$A:$A,$A995)/SUMIFS($E:$E,$G:$G,"Ainukasutuses pind",$C:$C,"Üüritav pind",$A:$A,$A995),0),IF($G995="Erikasutuses pind (hoone)",IFERROR(SUMIFS($E:$E,$G:$G,"Ainukasutuses pind",$C:$C,"Üüritav pind",$H:$H,M$3)/SUMIFS($E:$E,$G:$G,"Ainukasutuses pind",$C:$C,"Üüritav pind"),0),""))),"")</f>
        <v/>
      </c>
      <c r="N995" s="72" t="str">
        <f>IFERROR(IF($G995="Erikasutuses pind (muu)",Eksplikatsioon!S995/SUM(Eksplikatsioon!$O995:'Eksplikatsioon'!$AG995),IF($G995="Erikasutuses pind (korrus)",IFERROR(SUMIFS($E:$E,$G:$G,"Ainukasutuses pind",$C:$C,"Üüritav pind",$H:$H,N$3,$A:$A,$A995)/SUMIFS($E:$E,$G:$G,"Ainukasutuses pind",$C:$C,"Üüritav pind",$A:$A,$A995),0),IF($G995="Erikasutuses pind (hoone)",IFERROR(SUMIFS($E:$E,$G:$G,"Ainukasutuses pind",$C:$C,"Üüritav pind",$H:$H,N$3)/SUMIFS($E:$E,$G:$G,"Ainukasutuses pind",$C:$C,"Üüritav pind"),0),""))),"")</f>
        <v/>
      </c>
      <c r="O995" s="72" t="str">
        <f>IFERROR(IF($G995="Erikasutuses pind (muu)",Eksplikatsioon!T995/SUM(Eksplikatsioon!$O995:'Eksplikatsioon'!$AG995),IF($G995="Erikasutuses pind (korrus)",IFERROR(SUMIFS($E:$E,$G:$G,"Ainukasutuses pind",$C:$C,"Üüritav pind",$H:$H,O$3,$A:$A,$A995)/SUMIFS($E:$E,$G:$G,"Ainukasutuses pind",$C:$C,"Üüritav pind",$A:$A,$A995),0),IF($G995="Erikasutuses pind (hoone)",IFERROR(SUMIFS($E:$E,$G:$G,"Ainukasutuses pind",$C:$C,"Üüritav pind",$H:$H,O$3)/SUMIFS($E:$E,$G:$G,"Ainukasutuses pind",$C:$C,"Üüritav pind"),0),""))),"")</f>
        <v/>
      </c>
      <c r="P995" s="72" t="str">
        <f>IFERROR(IF($G995="Erikasutuses pind (muu)",Eksplikatsioon!U995/SUM(Eksplikatsioon!$O995:'Eksplikatsioon'!$AG995),IF($G995="Erikasutuses pind (korrus)",IFERROR(SUMIFS($E:$E,$G:$G,"Ainukasutuses pind",$C:$C,"Üüritav pind",$H:$H,P$3,$A:$A,$A995)/SUMIFS($E:$E,$G:$G,"Ainukasutuses pind",$C:$C,"Üüritav pind",$A:$A,$A995),0),IF($G995="Erikasutuses pind (hoone)",IFERROR(SUMIFS($E:$E,$G:$G,"Ainukasutuses pind",$C:$C,"Üüritav pind",$H:$H,P$3)/SUMIFS($E:$E,$G:$G,"Ainukasutuses pind",$C:$C,"Üüritav pind"),0),""))),"")</f>
        <v/>
      </c>
      <c r="Q995" s="72" t="str">
        <f>IFERROR(IF($G995="Erikasutuses pind (muu)",Eksplikatsioon!V995/SUM(Eksplikatsioon!$O995:'Eksplikatsioon'!$AG995),IF($G995="Erikasutuses pind (korrus)",IFERROR(SUMIFS($E:$E,$G:$G,"Ainukasutuses pind",$C:$C,"Üüritav pind",$H:$H,Q$3,$A:$A,$A995)/SUMIFS($E:$E,$G:$G,"Ainukasutuses pind",$C:$C,"Üüritav pind",$A:$A,$A995),0),IF($G995="Erikasutuses pind (hoone)",IFERROR(SUMIFS($E:$E,$G:$G,"Ainukasutuses pind",$C:$C,"Üüritav pind",$H:$H,Q$3)/SUMIFS($E:$E,$G:$G,"Ainukasutuses pind",$C:$C,"Üüritav pind"),0),""))),"")</f>
        <v/>
      </c>
      <c r="R995" s="72" t="str">
        <f>IFERROR(IF($G995="Erikasutuses pind (muu)",Eksplikatsioon!W995/SUM(Eksplikatsioon!$O995:'Eksplikatsioon'!$AG995),IF($G995="Erikasutuses pind (korrus)",IFERROR(SUMIFS($E:$E,$G:$G,"Ainukasutuses pind",$C:$C,"Üüritav pind",$H:$H,R$3,$A:$A,$A995)/SUMIFS($E:$E,$G:$G,"Ainukasutuses pind",$C:$C,"Üüritav pind",$A:$A,$A995),0),IF($G995="Erikasutuses pind (hoone)",IFERROR(SUMIFS($E:$E,$G:$G,"Ainukasutuses pind",$C:$C,"Üüritav pind",$H:$H,R$3)/SUMIFS($E:$E,$G:$G,"Ainukasutuses pind",$C:$C,"Üüritav pind"),0),""))),"")</f>
        <v/>
      </c>
      <c r="S995" s="72" t="str">
        <f>IFERROR(IF($G995="Erikasutuses pind (muu)",Eksplikatsioon!X995/SUM(Eksplikatsioon!$O995:'Eksplikatsioon'!$AG995),IF($G995="Erikasutuses pind (korrus)",IFERROR(SUMIFS($E:$E,$G:$G,"Ainukasutuses pind",$C:$C,"Üüritav pind",$H:$H,S$3,$A:$A,$A995)/SUMIFS($E:$E,$G:$G,"Ainukasutuses pind",$C:$C,"Üüritav pind",$A:$A,$A995),0),IF($G995="Erikasutuses pind (hoone)",IFERROR(SUMIFS($E:$E,$G:$G,"Ainukasutuses pind",$C:$C,"Üüritav pind",$H:$H,S$3)/SUMIFS($E:$E,$G:$G,"Ainukasutuses pind",$C:$C,"Üüritav pind"),0),""))),"")</f>
        <v/>
      </c>
      <c r="T995" s="72" t="str">
        <f>IFERROR(IF($G995="Erikasutuses pind (muu)",Eksplikatsioon!Y995/SUM(Eksplikatsioon!$O995:'Eksplikatsioon'!$AG995),IF($G995="Erikasutuses pind (korrus)",IFERROR(SUMIFS($E:$E,$G:$G,"Ainukasutuses pind",$C:$C,"Üüritav pind",$H:$H,T$3,$A:$A,$A995)/SUMIFS($E:$E,$G:$G,"Ainukasutuses pind",$C:$C,"Üüritav pind",$A:$A,$A995),0),IF($G995="Erikasutuses pind (hoone)",IFERROR(SUMIFS($E:$E,$G:$G,"Ainukasutuses pind",$C:$C,"Üüritav pind",$H:$H,T$3)/SUMIFS($E:$E,$G:$G,"Ainukasutuses pind",$C:$C,"Üüritav pind"),0),""))),"")</f>
        <v/>
      </c>
      <c r="U995" s="72" t="str">
        <f>IFERROR(IF($G995="Erikasutuses pind (muu)",Eksplikatsioon!Z995/SUM(Eksplikatsioon!$O995:'Eksplikatsioon'!$AG995),IF($G995="Erikasutuses pind (korrus)",IFERROR(SUMIFS($E:$E,$G:$G,"Ainukasutuses pind",$C:$C,"Üüritav pind",$H:$H,U$3,$A:$A,$A995)/SUMIFS($E:$E,$G:$G,"Ainukasutuses pind",$C:$C,"Üüritav pind",$A:$A,$A995),0),IF($G995="Erikasutuses pind (hoone)",IFERROR(SUMIFS($E:$E,$G:$G,"Ainukasutuses pind",$C:$C,"Üüritav pind",$H:$H,U$3)/SUMIFS($E:$E,$G:$G,"Ainukasutuses pind",$C:$C,"Üüritav pind"),0),""))),"")</f>
        <v/>
      </c>
      <c r="V995" s="72" t="str">
        <f>IFERROR(IF($G995="Erikasutuses pind (muu)",Eksplikatsioon!AA995/SUM(Eksplikatsioon!$O995:'Eksplikatsioon'!$AG995),IF($G995="Erikasutuses pind (korrus)",IFERROR(SUMIFS($E:$E,$G:$G,"Ainukasutuses pind",$C:$C,"Üüritav pind",$H:$H,V$3,$A:$A,$A995)/SUMIFS($E:$E,$G:$G,"Ainukasutuses pind",$C:$C,"Üüritav pind",$A:$A,$A995),0),IF($G995="Erikasutuses pind (hoone)",IFERROR(SUMIFS($E:$E,$G:$G,"Ainukasutuses pind",$C:$C,"Üüritav pind",$H:$H,V$3)/SUMIFS($E:$E,$G:$G,"Ainukasutuses pind",$C:$C,"Üüritav pind"),0),""))),"")</f>
        <v/>
      </c>
      <c r="W995" s="72" t="str">
        <f>IFERROR(IF($G995="Erikasutuses pind (muu)",Eksplikatsioon!AB995/SUM(Eksplikatsioon!$O995:'Eksplikatsioon'!$AG995),IF($G995="Erikasutuses pind (korrus)",IFERROR(SUMIFS($E:$E,$G:$G,"Ainukasutuses pind",$C:$C,"Üüritav pind",$H:$H,W$3,$A:$A,$A995)/SUMIFS($E:$E,$G:$G,"Ainukasutuses pind",$C:$C,"Üüritav pind",$A:$A,$A995),0),IF($G995="Erikasutuses pind (hoone)",IFERROR(SUMIFS($E:$E,$G:$G,"Ainukasutuses pind",$C:$C,"Üüritav pind",$H:$H,W$3)/SUMIFS($E:$E,$G:$G,"Ainukasutuses pind",$C:$C,"Üüritav pind"),0),""))),"")</f>
        <v/>
      </c>
      <c r="X995" s="72" t="str">
        <f>IFERROR(IF($G995="Erikasutuses pind (muu)",Eksplikatsioon!AC995/SUM(Eksplikatsioon!$O995:'Eksplikatsioon'!$AG995),IF($G995="Erikasutuses pind (korrus)",IFERROR(SUMIFS($E:$E,$G:$G,"Ainukasutuses pind",$C:$C,"Üüritav pind",$H:$H,X$3,$A:$A,$A995)/SUMIFS($E:$E,$G:$G,"Ainukasutuses pind",$C:$C,"Üüritav pind",$A:$A,$A995),0),IF($G995="Erikasutuses pind (hoone)",IFERROR(SUMIFS($E:$E,$G:$G,"Ainukasutuses pind",$C:$C,"Üüritav pind",$H:$H,X$3)/SUMIFS($E:$E,$G:$G,"Ainukasutuses pind",$C:$C,"Üüritav pind"),0),""))),"")</f>
        <v/>
      </c>
      <c r="Y995" s="72" t="str">
        <f>IFERROR(IF($G995="Erikasutuses pind (muu)",Eksplikatsioon!AD995/SUM(Eksplikatsioon!$O995:'Eksplikatsioon'!$AG995),IF($G995="Erikasutuses pind (korrus)",IFERROR(SUMIFS($E:$E,$G:$G,"Ainukasutuses pind",$C:$C,"Üüritav pind",$H:$H,Y$3,$A:$A,$A995)/SUMIFS($E:$E,$G:$G,"Ainukasutuses pind",$C:$C,"Üüritav pind",$A:$A,$A995),0),IF($G995="Erikasutuses pind (hoone)",IFERROR(SUMIFS($E:$E,$G:$G,"Ainukasutuses pind",$C:$C,"Üüritav pind",$H:$H,Y$3)/SUMIFS($E:$E,$G:$G,"Ainukasutuses pind",$C:$C,"Üüritav pind"),0),""))),"")</f>
        <v/>
      </c>
      <c r="Z995" s="72" t="str">
        <f>IFERROR(IF($G995="Erikasutuses pind (muu)",Eksplikatsioon!AE995/SUM(Eksplikatsioon!$O995:'Eksplikatsioon'!$AG995),IF($G995="Erikasutuses pind (korrus)",IFERROR(SUMIFS($E:$E,$G:$G,"Ainukasutuses pind",$C:$C,"Üüritav pind",$H:$H,Z$3,$A:$A,$A995)/SUMIFS($E:$E,$G:$G,"Ainukasutuses pind",$C:$C,"Üüritav pind",$A:$A,$A995),0),IF($G995="Erikasutuses pind (hoone)",IFERROR(SUMIFS($E:$E,$G:$G,"Ainukasutuses pind",$C:$C,"Üüritav pind",$H:$H,Z$3)/SUMIFS($E:$E,$G:$G,"Ainukasutuses pind",$C:$C,"Üüritav pind"),0),""))),"")</f>
        <v/>
      </c>
      <c r="AA995" s="72" t="str">
        <f>IFERROR(IF($G995="Erikasutuses pind (muu)",Eksplikatsioon!AF995/SUM(Eksplikatsioon!$O995:'Eksplikatsioon'!$AG995),IF($G995="Erikasutuses pind (korrus)",IFERROR(SUMIFS($E:$E,$G:$G,"Ainukasutuses pind",$C:$C,"Üüritav pind",$H:$H,AA$3,$A:$A,$A995)/SUMIFS($E:$E,$G:$G,"Ainukasutuses pind",$C:$C,"Üüritav pind",$A:$A,$A995),0),IF($G995="Erikasutuses pind (hoone)",IFERROR(SUMIFS($E:$E,$G:$G,"Ainukasutuses pind",$C:$C,"Üüritav pind",$H:$H,AA$3)/SUMIFS($E:$E,$G:$G,"Ainukasutuses pind",$C:$C,"Üüritav pind"),0),""))),"")</f>
        <v/>
      </c>
      <c r="AB995" s="72" t="str">
        <f>IFERROR(IF($G995="Erikasutuses pind (muu)",Eksplikatsioon!AG995/SUM(Eksplikatsioon!$O995:'Eksplikatsioon'!$AG995),IF($G995="Erikasutuses pind (korrus)",IFERROR(SUMIFS($E:$E,$G:$G,"Ainukasutuses pind",$C:$C,"Üüritav pind",$H:$H,AB$3,$A:$A,$A995)/SUMIFS($E:$E,$G:$G,"Ainukasutuses pind",$C:$C,"Üüritav pind",$A:$A,$A995),0),IF($G995="Erikasutuses pind (hoone)",IFERROR(SUMIFS($E:$E,$G:$G,"Ainukasutuses pind",$C:$C,"Üüritav pind",$H:$H,AB$3)/SUMIFS($E:$E,$G:$G,"Ainukasutuses pind",$C:$C,"Üüritav pind"),0),""))),"")</f>
        <v/>
      </c>
      <c r="AC995" s="72" t="str">
        <f>IFERROR(IF($G995="Erikasutuses pind (muu)",$E995*J995,IFERROR($E995*J995/SUM($J995:$AB995)*(Eksplikatsioon!O995)/SUMPRODUCT($J995:$AB995,Eksplikatsioon!$O995:$AG995),"")),"")</f>
        <v/>
      </c>
      <c r="AD995" s="72" t="str">
        <f>IFERROR(IF($G995="Erikasutuses pind (muu)",$E995*K995,IFERROR($E995*K995/SUM($J995:$AB995)*(Eksplikatsioon!P995)/SUMPRODUCT($J995:$AB995,Eksplikatsioon!$O995:$AG995),"")),"")</f>
        <v/>
      </c>
      <c r="AE995" s="72" t="str">
        <f>IFERROR(IF($G995="Erikasutuses pind (muu)",$E995*L995,IFERROR($E995*L995/SUM($J995:$AB995)*(Eksplikatsioon!Q995)/SUMPRODUCT($J995:$AB995,Eksplikatsioon!$O995:$AG995),"")),"")</f>
        <v/>
      </c>
      <c r="AF995" s="72" t="str">
        <f>IFERROR(IF($G995="Erikasutuses pind (muu)",$E995*M995,IFERROR($E995*M995/SUM($J995:$AB995)*(Eksplikatsioon!R995)/SUMPRODUCT($J995:$AB995,Eksplikatsioon!$O995:$AG995),"")),"")</f>
        <v/>
      </c>
      <c r="AG995" s="72" t="str">
        <f>IFERROR(IF($G995="Erikasutuses pind (muu)",$E995*N995,IFERROR($E995*N995/SUM($J995:$AB995)*(Eksplikatsioon!S995)/SUMPRODUCT($J995:$AB995,Eksplikatsioon!$O995:$AG995),"")),"")</f>
        <v/>
      </c>
      <c r="AH995" s="72" t="str">
        <f>IFERROR(IF($G995="Erikasutuses pind (muu)",$E995*O995,IFERROR($E995*O995/SUM($J995:$AB995)*(Eksplikatsioon!T995)/SUMPRODUCT($J995:$AB995,Eksplikatsioon!$O995:$AG995),"")),"")</f>
        <v/>
      </c>
      <c r="AI995" s="72" t="str">
        <f>IFERROR(IF($G995="Erikasutuses pind (muu)",$E995*P995,IFERROR($E995*P995/SUM($J995:$AB995)*(Eksplikatsioon!U995)/SUMPRODUCT($J995:$AB995,Eksplikatsioon!$O995:$AG995),"")),"")</f>
        <v/>
      </c>
      <c r="AJ995" s="72" t="str">
        <f>IFERROR(IF($G995="Erikasutuses pind (muu)",$E995*Q995,IFERROR($E995*Q995/SUM($J995:$AB995)*(Eksplikatsioon!V995)/SUMPRODUCT($J995:$AB995,Eksplikatsioon!$O995:$AG995),"")),"")</f>
        <v/>
      </c>
      <c r="AK995" s="72" t="str">
        <f>IFERROR(IF($G995="Erikasutuses pind (muu)",$E995*R995,IFERROR($E995*R995/SUM($J995:$AB995)*(Eksplikatsioon!W995)/SUMPRODUCT($J995:$AB995,Eksplikatsioon!$O995:$AG995),"")),"")</f>
        <v/>
      </c>
      <c r="AL995" s="72" t="str">
        <f>IFERROR(IF($G995="Erikasutuses pind (muu)",$E995*S995,IFERROR($E995*S995/SUM($J995:$AB995)*(Eksplikatsioon!X995)/SUMPRODUCT($J995:$AB995,Eksplikatsioon!$O995:$AG995),"")),"")</f>
        <v/>
      </c>
      <c r="AM995" s="72" t="str">
        <f>IFERROR(IF($G995="Erikasutuses pind (muu)",$E995*T995,IFERROR($E995*T995/SUM($J995:$AB995)*(Eksplikatsioon!Y995)/SUMPRODUCT($J995:$AB995,Eksplikatsioon!$O995:$AG995),"")),"")</f>
        <v/>
      </c>
      <c r="AN995" s="72" t="str">
        <f>IFERROR(IF($G995="Erikasutuses pind (muu)",$E995*U995,IFERROR($E995*U995/SUM($J995:$AB995)*(Eksplikatsioon!Z995)/SUMPRODUCT($J995:$AB995,Eksplikatsioon!$O995:$AG995),"")),"")</f>
        <v/>
      </c>
      <c r="AO995" s="72" t="str">
        <f>IFERROR(IF($G995="Erikasutuses pind (muu)",$E995*V995,IFERROR($E995*V995/SUM($J995:$AB995)*(Eksplikatsioon!AA995)/SUMPRODUCT($J995:$AB995,Eksplikatsioon!$O995:$AG995),"")),"")</f>
        <v/>
      </c>
      <c r="AP995" s="72" t="str">
        <f>IFERROR(IF($G995="Erikasutuses pind (muu)",$E995*W995,IFERROR($E995*W995/SUM($J995:$AB995)*(Eksplikatsioon!AB995)/SUMPRODUCT($J995:$AB995,Eksplikatsioon!$O995:$AG995),"")),"")</f>
        <v/>
      </c>
      <c r="AQ995" s="72" t="str">
        <f>IFERROR(IF($G995="Erikasutuses pind (muu)",$E995*X995,IFERROR($E995*X995/SUM($J995:$AB995)*(Eksplikatsioon!AC995)/SUMPRODUCT($J995:$AB995,Eksplikatsioon!$O995:$AG995),"")),"")</f>
        <v/>
      </c>
      <c r="AR995" s="72" t="str">
        <f>IFERROR(IF($G995="Erikasutuses pind (muu)",$E995*Y995,IFERROR($E995*Y995/SUM($J995:$AB995)*(Eksplikatsioon!AD995)/SUMPRODUCT($J995:$AB995,Eksplikatsioon!$O995:$AG995),"")),"")</f>
        <v/>
      </c>
      <c r="AS995" s="72" t="str">
        <f>IFERROR(IF($G995="Erikasutuses pind (muu)",$E995*Z995,IFERROR($E995*Z995/SUM($J995:$AB995)*(Eksplikatsioon!AE995)/SUMPRODUCT($J995:$AB995,Eksplikatsioon!$O995:$AG995),"")),"")</f>
        <v/>
      </c>
      <c r="AT995" s="72" t="str">
        <f>IFERROR(IF($G995="Erikasutuses pind (muu)",$E995*AA995,IFERROR($E995*AA995/SUM($J995:$AB995)*(Eksplikatsioon!AF995)/SUMPRODUCT($J995:$AB995,Eksplikatsioon!$O995:$AG995),"")),"")</f>
        <v/>
      </c>
      <c r="AU995" s="72" t="str">
        <f>IFERROR(IF($G995="Erikasutuses pind (muu)",$E995*AB995,IFERROR($E995*AB995/SUM($J995:$AB995)*(Eksplikatsioon!AG995)/SUMPRODUCT($J995:$AB995,Eksplikatsioon!$O995:$AG995),"")),"")</f>
        <v/>
      </c>
    </row>
    <row r="996" spans="1:47" x14ac:dyDescent="0.25">
      <c r="A996" s="71" t="str">
        <f>IF(Eksplikatsioon!A996=0,"",Eksplikatsioon!A996)</f>
        <v/>
      </c>
      <c r="B996" s="71" t="str">
        <f>IF(Eksplikatsioon!B996=0,"",Eksplikatsioon!B996)</f>
        <v/>
      </c>
      <c r="C996" s="71" t="str">
        <f>IF(Eksplikatsioon!C996=0,"",Eksplikatsioon!C996)</f>
        <v/>
      </c>
      <c r="D996" s="71" t="str">
        <f>IF(Eksplikatsioon!D996=0,"",Eksplikatsioon!D996)</f>
        <v/>
      </c>
      <c r="E996" s="71" t="str">
        <f>IF(Eksplikatsioon!F996=0,"",Eksplikatsioon!F996)</f>
        <v/>
      </c>
      <c r="F996" s="71" t="str">
        <f>IF(Eksplikatsioon!H996=0,"",Eksplikatsioon!H996)</f>
        <v/>
      </c>
      <c r="G996" s="71" t="str">
        <f>IF(Eksplikatsioon!J996=0,"",Eksplikatsioon!J996)</f>
        <v/>
      </c>
      <c r="H996" s="71" t="str">
        <f>IF(Eksplikatsioon!K996=0,"",Eksplikatsioon!K996)</f>
        <v/>
      </c>
      <c r="I996" s="71" t="str">
        <f>IF(Eksplikatsioon!L996=0,"",Eksplikatsioon!L996)</f>
        <v/>
      </c>
      <c r="J996" s="72" t="str">
        <f>IFERROR(IF($G996="Erikasutuses pind (muu)",Eksplikatsioon!O996/SUM(Eksplikatsioon!$O996:'Eksplikatsioon'!$AG996),IF($G996="Erikasutuses pind (korrus)",IFERROR(SUMIFS($E:$E,$G:$G,"Ainukasutuses pind",$C:$C,"Üüritav pind",$H:$H,J$3,$A:$A,$A996)/SUMIFS($E:$E,$G:$G,"Ainukasutuses pind",$C:$C,"Üüritav pind",$A:$A,$A996),0),IF($G996="Erikasutuses pind (hoone)",IFERROR(SUMIFS($E:$E,$G:$G,"Ainukasutuses pind",$C:$C,"Üüritav pind",$H:$H,J$3)/SUMIFS($E:$E,$G:$G,"Ainukasutuses pind",$C:$C,"Üüritav pind"),0),""))),"")</f>
        <v/>
      </c>
      <c r="K996" s="72" t="str">
        <f>IFERROR(IF($G996="Erikasutuses pind (muu)",Eksplikatsioon!P996/SUM(Eksplikatsioon!$O996:'Eksplikatsioon'!$AG996),IF($G996="Erikasutuses pind (korrus)",IFERROR(SUMIFS($E:$E,$G:$G,"Ainukasutuses pind",$C:$C,"Üüritav pind",$H:$H,K$3,$A:$A,$A996)/SUMIFS($E:$E,$G:$G,"Ainukasutuses pind",$C:$C,"Üüritav pind",$A:$A,$A996),0),IF($G996="Erikasutuses pind (hoone)",IFERROR(SUMIFS($E:$E,$G:$G,"Ainukasutuses pind",$C:$C,"Üüritav pind",$H:$H,K$3)/SUMIFS($E:$E,$G:$G,"Ainukasutuses pind",$C:$C,"Üüritav pind"),0),""))),"")</f>
        <v/>
      </c>
      <c r="L996" s="72" t="str">
        <f>IFERROR(IF($G996="Erikasutuses pind (muu)",Eksplikatsioon!Q996/SUM(Eksplikatsioon!$O996:'Eksplikatsioon'!$AG996),IF($G996="Erikasutuses pind (korrus)",IFERROR(SUMIFS($E:$E,$G:$G,"Ainukasutuses pind",$C:$C,"Üüritav pind",$H:$H,L$3,$A:$A,$A996)/SUMIFS($E:$E,$G:$G,"Ainukasutuses pind",$C:$C,"Üüritav pind",$A:$A,$A996),0),IF($G996="Erikasutuses pind (hoone)",IFERROR(SUMIFS($E:$E,$G:$G,"Ainukasutuses pind",$C:$C,"Üüritav pind",$H:$H,L$3)/SUMIFS($E:$E,$G:$G,"Ainukasutuses pind",$C:$C,"Üüritav pind"),0),""))),"")</f>
        <v/>
      </c>
      <c r="M996" s="72" t="str">
        <f>IFERROR(IF($G996="Erikasutuses pind (muu)",Eksplikatsioon!R996/SUM(Eksplikatsioon!$O996:'Eksplikatsioon'!$AG996),IF($G996="Erikasutuses pind (korrus)",IFERROR(SUMIFS($E:$E,$G:$G,"Ainukasutuses pind",$C:$C,"Üüritav pind",$H:$H,M$3,$A:$A,$A996)/SUMIFS($E:$E,$G:$G,"Ainukasutuses pind",$C:$C,"Üüritav pind",$A:$A,$A996),0),IF($G996="Erikasutuses pind (hoone)",IFERROR(SUMIFS($E:$E,$G:$G,"Ainukasutuses pind",$C:$C,"Üüritav pind",$H:$H,M$3)/SUMIFS($E:$E,$G:$G,"Ainukasutuses pind",$C:$C,"Üüritav pind"),0),""))),"")</f>
        <v/>
      </c>
      <c r="N996" s="72" t="str">
        <f>IFERROR(IF($G996="Erikasutuses pind (muu)",Eksplikatsioon!S996/SUM(Eksplikatsioon!$O996:'Eksplikatsioon'!$AG996),IF($G996="Erikasutuses pind (korrus)",IFERROR(SUMIFS($E:$E,$G:$G,"Ainukasutuses pind",$C:$C,"Üüritav pind",$H:$H,N$3,$A:$A,$A996)/SUMIFS($E:$E,$G:$G,"Ainukasutuses pind",$C:$C,"Üüritav pind",$A:$A,$A996),0),IF($G996="Erikasutuses pind (hoone)",IFERROR(SUMIFS($E:$E,$G:$G,"Ainukasutuses pind",$C:$C,"Üüritav pind",$H:$H,N$3)/SUMIFS($E:$E,$G:$G,"Ainukasutuses pind",$C:$C,"Üüritav pind"),0),""))),"")</f>
        <v/>
      </c>
      <c r="O996" s="72" t="str">
        <f>IFERROR(IF($G996="Erikasutuses pind (muu)",Eksplikatsioon!T996/SUM(Eksplikatsioon!$O996:'Eksplikatsioon'!$AG996),IF($G996="Erikasutuses pind (korrus)",IFERROR(SUMIFS($E:$E,$G:$G,"Ainukasutuses pind",$C:$C,"Üüritav pind",$H:$H,O$3,$A:$A,$A996)/SUMIFS($E:$E,$G:$G,"Ainukasutuses pind",$C:$C,"Üüritav pind",$A:$A,$A996),0),IF($G996="Erikasutuses pind (hoone)",IFERROR(SUMIFS($E:$E,$G:$G,"Ainukasutuses pind",$C:$C,"Üüritav pind",$H:$H,O$3)/SUMIFS($E:$E,$G:$G,"Ainukasutuses pind",$C:$C,"Üüritav pind"),0),""))),"")</f>
        <v/>
      </c>
      <c r="P996" s="72" t="str">
        <f>IFERROR(IF($G996="Erikasutuses pind (muu)",Eksplikatsioon!U996/SUM(Eksplikatsioon!$O996:'Eksplikatsioon'!$AG996),IF($G996="Erikasutuses pind (korrus)",IFERROR(SUMIFS($E:$E,$G:$G,"Ainukasutuses pind",$C:$C,"Üüritav pind",$H:$H,P$3,$A:$A,$A996)/SUMIFS($E:$E,$G:$G,"Ainukasutuses pind",$C:$C,"Üüritav pind",$A:$A,$A996),0),IF($G996="Erikasutuses pind (hoone)",IFERROR(SUMIFS($E:$E,$G:$G,"Ainukasutuses pind",$C:$C,"Üüritav pind",$H:$H,P$3)/SUMIFS($E:$E,$G:$G,"Ainukasutuses pind",$C:$C,"Üüritav pind"),0),""))),"")</f>
        <v/>
      </c>
      <c r="Q996" s="72" t="str">
        <f>IFERROR(IF($G996="Erikasutuses pind (muu)",Eksplikatsioon!V996/SUM(Eksplikatsioon!$O996:'Eksplikatsioon'!$AG996),IF($G996="Erikasutuses pind (korrus)",IFERROR(SUMIFS($E:$E,$G:$G,"Ainukasutuses pind",$C:$C,"Üüritav pind",$H:$H,Q$3,$A:$A,$A996)/SUMIFS($E:$E,$G:$G,"Ainukasutuses pind",$C:$C,"Üüritav pind",$A:$A,$A996),0),IF($G996="Erikasutuses pind (hoone)",IFERROR(SUMIFS($E:$E,$G:$G,"Ainukasutuses pind",$C:$C,"Üüritav pind",$H:$H,Q$3)/SUMIFS($E:$E,$G:$G,"Ainukasutuses pind",$C:$C,"Üüritav pind"),0),""))),"")</f>
        <v/>
      </c>
      <c r="R996" s="72" t="str">
        <f>IFERROR(IF($G996="Erikasutuses pind (muu)",Eksplikatsioon!W996/SUM(Eksplikatsioon!$O996:'Eksplikatsioon'!$AG996),IF($G996="Erikasutuses pind (korrus)",IFERROR(SUMIFS($E:$E,$G:$G,"Ainukasutuses pind",$C:$C,"Üüritav pind",$H:$H,R$3,$A:$A,$A996)/SUMIFS($E:$E,$G:$G,"Ainukasutuses pind",$C:$C,"Üüritav pind",$A:$A,$A996),0),IF($G996="Erikasutuses pind (hoone)",IFERROR(SUMIFS($E:$E,$G:$G,"Ainukasutuses pind",$C:$C,"Üüritav pind",$H:$H,R$3)/SUMIFS($E:$E,$G:$G,"Ainukasutuses pind",$C:$C,"Üüritav pind"),0),""))),"")</f>
        <v/>
      </c>
      <c r="S996" s="72" t="str">
        <f>IFERROR(IF($G996="Erikasutuses pind (muu)",Eksplikatsioon!X996/SUM(Eksplikatsioon!$O996:'Eksplikatsioon'!$AG996),IF($G996="Erikasutuses pind (korrus)",IFERROR(SUMIFS($E:$E,$G:$G,"Ainukasutuses pind",$C:$C,"Üüritav pind",$H:$H,S$3,$A:$A,$A996)/SUMIFS($E:$E,$G:$G,"Ainukasutuses pind",$C:$C,"Üüritav pind",$A:$A,$A996),0),IF($G996="Erikasutuses pind (hoone)",IFERROR(SUMIFS($E:$E,$G:$G,"Ainukasutuses pind",$C:$C,"Üüritav pind",$H:$H,S$3)/SUMIFS($E:$E,$G:$G,"Ainukasutuses pind",$C:$C,"Üüritav pind"),0),""))),"")</f>
        <v/>
      </c>
      <c r="T996" s="72" t="str">
        <f>IFERROR(IF($G996="Erikasutuses pind (muu)",Eksplikatsioon!Y996/SUM(Eksplikatsioon!$O996:'Eksplikatsioon'!$AG996),IF($G996="Erikasutuses pind (korrus)",IFERROR(SUMIFS($E:$E,$G:$G,"Ainukasutuses pind",$C:$C,"Üüritav pind",$H:$H,T$3,$A:$A,$A996)/SUMIFS($E:$E,$G:$G,"Ainukasutuses pind",$C:$C,"Üüritav pind",$A:$A,$A996),0),IF($G996="Erikasutuses pind (hoone)",IFERROR(SUMIFS($E:$E,$G:$G,"Ainukasutuses pind",$C:$C,"Üüritav pind",$H:$H,T$3)/SUMIFS($E:$E,$G:$G,"Ainukasutuses pind",$C:$C,"Üüritav pind"),0),""))),"")</f>
        <v/>
      </c>
      <c r="U996" s="72" t="str">
        <f>IFERROR(IF($G996="Erikasutuses pind (muu)",Eksplikatsioon!Z996/SUM(Eksplikatsioon!$O996:'Eksplikatsioon'!$AG996),IF($G996="Erikasutuses pind (korrus)",IFERROR(SUMIFS($E:$E,$G:$G,"Ainukasutuses pind",$C:$C,"Üüritav pind",$H:$H,U$3,$A:$A,$A996)/SUMIFS($E:$E,$G:$G,"Ainukasutuses pind",$C:$C,"Üüritav pind",$A:$A,$A996),0),IF($G996="Erikasutuses pind (hoone)",IFERROR(SUMIFS($E:$E,$G:$G,"Ainukasutuses pind",$C:$C,"Üüritav pind",$H:$H,U$3)/SUMIFS($E:$E,$G:$G,"Ainukasutuses pind",$C:$C,"Üüritav pind"),0),""))),"")</f>
        <v/>
      </c>
      <c r="V996" s="72" t="str">
        <f>IFERROR(IF($G996="Erikasutuses pind (muu)",Eksplikatsioon!AA996/SUM(Eksplikatsioon!$O996:'Eksplikatsioon'!$AG996),IF($G996="Erikasutuses pind (korrus)",IFERROR(SUMIFS($E:$E,$G:$G,"Ainukasutuses pind",$C:$C,"Üüritav pind",$H:$H,V$3,$A:$A,$A996)/SUMIFS($E:$E,$G:$G,"Ainukasutuses pind",$C:$C,"Üüritav pind",$A:$A,$A996),0),IF($G996="Erikasutuses pind (hoone)",IFERROR(SUMIFS($E:$E,$G:$G,"Ainukasutuses pind",$C:$C,"Üüritav pind",$H:$H,V$3)/SUMIFS($E:$E,$G:$G,"Ainukasutuses pind",$C:$C,"Üüritav pind"),0),""))),"")</f>
        <v/>
      </c>
      <c r="W996" s="72" t="str">
        <f>IFERROR(IF($G996="Erikasutuses pind (muu)",Eksplikatsioon!AB996/SUM(Eksplikatsioon!$O996:'Eksplikatsioon'!$AG996),IF($G996="Erikasutuses pind (korrus)",IFERROR(SUMIFS($E:$E,$G:$G,"Ainukasutuses pind",$C:$C,"Üüritav pind",$H:$H,W$3,$A:$A,$A996)/SUMIFS($E:$E,$G:$G,"Ainukasutuses pind",$C:$C,"Üüritav pind",$A:$A,$A996),0),IF($G996="Erikasutuses pind (hoone)",IFERROR(SUMIFS($E:$E,$G:$G,"Ainukasutuses pind",$C:$C,"Üüritav pind",$H:$H,W$3)/SUMIFS($E:$E,$G:$G,"Ainukasutuses pind",$C:$C,"Üüritav pind"),0),""))),"")</f>
        <v/>
      </c>
      <c r="X996" s="72" t="str">
        <f>IFERROR(IF($G996="Erikasutuses pind (muu)",Eksplikatsioon!AC996/SUM(Eksplikatsioon!$O996:'Eksplikatsioon'!$AG996),IF($G996="Erikasutuses pind (korrus)",IFERROR(SUMIFS($E:$E,$G:$G,"Ainukasutuses pind",$C:$C,"Üüritav pind",$H:$H,X$3,$A:$A,$A996)/SUMIFS($E:$E,$G:$G,"Ainukasutuses pind",$C:$C,"Üüritav pind",$A:$A,$A996),0),IF($G996="Erikasutuses pind (hoone)",IFERROR(SUMIFS($E:$E,$G:$G,"Ainukasutuses pind",$C:$C,"Üüritav pind",$H:$H,X$3)/SUMIFS($E:$E,$G:$G,"Ainukasutuses pind",$C:$C,"Üüritav pind"),0),""))),"")</f>
        <v/>
      </c>
      <c r="Y996" s="72" t="str">
        <f>IFERROR(IF($G996="Erikasutuses pind (muu)",Eksplikatsioon!AD996/SUM(Eksplikatsioon!$O996:'Eksplikatsioon'!$AG996),IF($G996="Erikasutuses pind (korrus)",IFERROR(SUMIFS($E:$E,$G:$G,"Ainukasutuses pind",$C:$C,"Üüritav pind",$H:$H,Y$3,$A:$A,$A996)/SUMIFS($E:$E,$G:$G,"Ainukasutuses pind",$C:$C,"Üüritav pind",$A:$A,$A996),0),IF($G996="Erikasutuses pind (hoone)",IFERROR(SUMIFS($E:$E,$G:$G,"Ainukasutuses pind",$C:$C,"Üüritav pind",$H:$H,Y$3)/SUMIFS($E:$E,$G:$G,"Ainukasutuses pind",$C:$C,"Üüritav pind"),0),""))),"")</f>
        <v/>
      </c>
      <c r="Z996" s="72" t="str">
        <f>IFERROR(IF($G996="Erikasutuses pind (muu)",Eksplikatsioon!AE996/SUM(Eksplikatsioon!$O996:'Eksplikatsioon'!$AG996),IF($G996="Erikasutuses pind (korrus)",IFERROR(SUMIFS($E:$E,$G:$G,"Ainukasutuses pind",$C:$C,"Üüritav pind",$H:$H,Z$3,$A:$A,$A996)/SUMIFS($E:$E,$G:$G,"Ainukasutuses pind",$C:$C,"Üüritav pind",$A:$A,$A996),0),IF($G996="Erikasutuses pind (hoone)",IFERROR(SUMIFS($E:$E,$G:$G,"Ainukasutuses pind",$C:$C,"Üüritav pind",$H:$H,Z$3)/SUMIFS($E:$E,$G:$G,"Ainukasutuses pind",$C:$C,"Üüritav pind"),0),""))),"")</f>
        <v/>
      </c>
      <c r="AA996" s="72" t="str">
        <f>IFERROR(IF($G996="Erikasutuses pind (muu)",Eksplikatsioon!AF996/SUM(Eksplikatsioon!$O996:'Eksplikatsioon'!$AG996),IF($G996="Erikasutuses pind (korrus)",IFERROR(SUMIFS($E:$E,$G:$G,"Ainukasutuses pind",$C:$C,"Üüritav pind",$H:$H,AA$3,$A:$A,$A996)/SUMIFS($E:$E,$G:$G,"Ainukasutuses pind",$C:$C,"Üüritav pind",$A:$A,$A996),0),IF($G996="Erikasutuses pind (hoone)",IFERROR(SUMIFS($E:$E,$G:$G,"Ainukasutuses pind",$C:$C,"Üüritav pind",$H:$H,AA$3)/SUMIFS($E:$E,$G:$G,"Ainukasutuses pind",$C:$C,"Üüritav pind"),0),""))),"")</f>
        <v/>
      </c>
      <c r="AB996" s="72" t="str">
        <f>IFERROR(IF($G996="Erikasutuses pind (muu)",Eksplikatsioon!AG996/SUM(Eksplikatsioon!$O996:'Eksplikatsioon'!$AG996),IF($G996="Erikasutuses pind (korrus)",IFERROR(SUMIFS($E:$E,$G:$G,"Ainukasutuses pind",$C:$C,"Üüritav pind",$H:$H,AB$3,$A:$A,$A996)/SUMIFS($E:$E,$G:$G,"Ainukasutuses pind",$C:$C,"Üüritav pind",$A:$A,$A996),0),IF($G996="Erikasutuses pind (hoone)",IFERROR(SUMIFS($E:$E,$G:$G,"Ainukasutuses pind",$C:$C,"Üüritav pind",$H:$H,AB$3)/SUMIFS($E:$E,$G:$G,"Ainukasutuses pind",$C:$C,"Üüritav pind"),0),""))),"")</f>
        <v/>
      </c>
      <c r="AC996" s="72" t="str">
        <f>IFERROR(IF($G996="Erikasutuses pind (muu)",$E996*J996,IFERROR($E996*J996/SUM($J996:$AB996)*(Eksplikatsioon!O996)/SUMPRODUCT($J996:$AB996,Eksplikatsioon!$O996:$AG996),"")),"")</f>
        <v/>
      </c>
      <c r="AD996" s="72" t="str">
        <f>IFERROR(IF($G996="Erikasutuses pind (muu)",$E996*K996,IFERROR($E996*K996/SUM($J996:$AB996)*(Eksplikatsioon!P996)/SUMPRODUCT($J996:$AB996,Eksplikatsioon!$O996:$AG996),"")),"")</f>
        <v/>
      </c>
      <c r="AE996" s="72" t="str">
        <f>IFERROR(IF($G996="Erikasutuses pind (muu)",$E996*L996,IFERROR($E996*L996/SUM($J996:$AB996)*(Eksplikatsioon!Q996)/SUMPRODUCT($J996:$AB996,Eksplikatsioon!$O996:$AG996),"")),"")</f>
        <v/>
      </c>
      <c r="AF996" s="72" t="str">
        <f>IFERROR(IF($G996="Erikasutuses pind (muu)",$E996*M996,IFERROR($E996*M996/SUM($J996:$AB996)*(Eksplikatsioon!R996)/SUMPRODUCT($J996:$AB996,Eksplikatsioon!$O996:$AG996),"")),"")</f>
        <v/>
      </c>
      <c r="AG996" s="72" t="str">
        <f>IFERROR(IF($G996="Erikasutuses pind (muu)",$E996*N996,IFERROR($E996*N996/SUM($J996:$AB996)*(Eksplikatsioon!S996)/SUMPRODUCT($J996:$AB996,Eksplikatsioon!$O996:$AG996),"")),"")</f>
        <v/>
      </c>
      <c r="AH996" s="72" t="str">
        <f>IFERROR(IF($G996="Erikasutuses pind (muu)",$E996*O996,IFERROR($E996*O996/SUM($J996:$AB996)*(Eksplikatsioon!T996)/SUMPRODUCT($J996:$AB996,Eksplikatsioon!$O996:$AG996),"")),"")</f>
        <v/>
      </c>
      <c r="AI996" s="72" t="str">
        <f>IFERROR(IF($G996="Erikasutuses pind (muu)",$E996*P996,IFERROR($E996*P996/SUM($J996:$AB996)*(Eksplikatsioon!U996)/SUMPRODUCT($J996:$AB996,Eksplikatsioon!$O996:$AG996),"")),"")</f>
        <v/>
      </c>
      <c r="AJ996" s="72" t="str">
        <f>IFERROR(IF($G996="Erikasutuses pind (muu)",$E996*Q996,IFERROR($E996*Q996/SUM($J996:$AB996)*(Eksplikatsioon!V996)/SUMPRODUCT($J996:$AB996,Eksplikatsioon!$O996:$AG996),"")),"")</f>
        <v/>
      </c>
      <c r="AK996" s="72" t="str">
        <f>IFERROR(IF($G996="Erikasutuses pind (muu)",$E996*R996,IFERROR($E996*R996/SUM($J996:$AB996)*(Eksplikatsioon!W996)/SUMPRODUCT($J996:$AB996,Eksplikatsioon!$O996:$AG996),"")),"")</f>
        <v/>
      </c>
      <c r="AL996" s="72" t="str">
        <f>IFERROR(IF($G996="Erikasutuses pind (muu)",$E996*S996,IFERROR($E996*S996/SUM($J996:$AB996)*(Eksplikatsioon!X996)/SUMPRODUCT($J996:$AB996,Eksplikatsioon!$O996:$AG996),"")),"")</f>
        <v/>
      </c>
      <c r="AM996" s="72" t="str">
        <f>IFERROR(IF($G996="Erikasutuses pind (muu)",$E996*T996,IFERROR($E996*T996/SUM($J996:$AB996)*(Eksplikatsioon!Y996)/SUMPRODUCT($J996:$AB996,Eksplikatsioon!$O996:$AG996),"")),"")</f>
        <v/>
      </c>
      <c r="AN996" s="72" t="str">
        <f>IFERROR(IF($G996="Erikasutuses pind (muu)",$E996*U996,IFERROR($E996*U996/SUM($J996:$AB996)*(Eksplikatsioon!Z996)/SUMPRODUCT($J996:$AB996,Eksplikatsioon!$O996:$AG996),"")),"")</f>
        <v/>
      </c>
      <c r="AO996" s="72" t="str">
        <f>IFERROR(IF($G996="Erikasutuses pind (muu)",$E996*V996,IFERROR($E996*V996/SUM($J996:$AB996)*(Eksplikatsioon!AA996)/SUMPRODUCT($J996:$AB996,Eksplikatsioon!$O996:$AG996),"")),"")</f>
        <v/>
      </c>
      <c r="AP996" s="72" t="str">
        <f>IFERROR(IF($G996="Erikasutuses pind (muu)",$E996*W996,IFERROR($E996*W996/SUM($J996:$AB996)*(Eksplikatsioon!AB996)/SUMPRODUCT($J996:$AB996,Eksplikatsioon!$O996:$AG996),"")),"")</f>
        <v/>
      </c>
      <c r="AQ996" s="72" t="str">
        <f>IFERROR(IF($G996="Erikasutuses pind (muu)",$E996*X996,IFERROR($E996*X996/SUM($J996:$AB996)*(Eksplikatsioon!AC996)/SUMPRODUCT($J996:$AB996,Eksplikatsioon!$O996:$AG996),"")),"")</f>
        <v/>
      </c>
      <c r="AR996" s="72" t="str">
        <f>IFERROR(IF($G996="Erikasutuses pind (muu)",$E996*Y996,IFERROR($E996*Y996/SUM($J996:$AB996)*(Eksplikatsioon!AD996)/SUMPRODUCT($J996:$AB996,Eksplikatsioon!$O996:$AG996),"")),"")</f>
        <v/>
      </c>
      <c r="AS996" s="72" t="str">
        <f>IFERROR(IF($G996="Erikasutuses pind (muu)",$E996*Z996,IFERROR($E996*Z996/SUM($J996:$AB996)*(Eksplikatsioon!AE996)/SUMPRODUCT($J996:$AB996,Eksplikatsioon!$O996:$AG996),"")),"")</f>
        <v/>
      </c>
      <c r="AT996" s="72" t="str">
        <f>IFERROR(IF($G996="Erikasutuses pind (muu)",$E996*AA996,IFERROR($E996*AA996/SUM($J996:$AB996)*(Eksplikatsioon!AF996)/SUMPRODUCT($J996:$AB996,Eksplikatsioon!$O996:$AG996),"")),"")</f>
        <v/>
      </c>
      <c r="AU996" s="72" t="str">
        <f>IFERROR(IF($G996="Erikasutuses pind (muu)",$E996*AB996,IFERROR($E996*AB996/SUM($J996:$AB996)*(Eksplikatsioon!AG996)/SUMPRODUCT($J996:$AB996,Eksplikatsioon!$O996:$AG996),"")),"")</f>
        <v/>
      </c>
    </row>
    <row r="997" spans="1:47" x14ac:dyDescent="0.25">
      <c r="A997" s="71" t="str">
        <f>IF(Eksplikatsioon!A997=0,"",Eksplikatsioon!A997)</f>
        <v/>
      </c>
      <c r="B997" s="71" t="str">
        <f>IF(Eksplikatsioon!B997=0,"",Eksplikatsioon!B997)</f>
        <v/>
      </c>
      <c r="C997" s="71" t="str">
        <f>IF(Eksplikatsioon!C997=0,"",Eksplikatsioon!C997)</f>
        <v/>
      </c>
      <c r="D997" s="71" t="str">
        <f>IF(Eksplikatsioon!D997=0,"",Eksplikatsioon!D997)</f>
        <v/>
      </c>
      <c r="E997" s="71" t="str">
        <f>IF(Eksplikatsioon!F997=0,"",Eksplikatsioon!F997)</f>
        <v/>
      </c>
      <c r="F997" s="71" t="str">
        <f>IF(Eksplikatsioon!H997=0,"",Eksplikatsioon!H997)</f>
        <v/>
      </c>
      <c r="G997" s="71" t="str">
        <f>IF(Eksplikatsioon!J997=0,"",Eksplikatsioon!J997)</f>
        <v/>
      </c>
      <c r="H997" s="71" t="str">
        <f>IF(Eksplikatsioon!K997=0,"",Eksplikatsioon!K997)</f>
        <v/>
      </c>
      <c r="I997" s="71" t="str">
        <f>IF(Eksplikatsioon!L997=0,"",Eksplikatsioon!L997)</f>
        <v/>
      </c>
      <c r="J997" s="72" t="str">
        <f>IFERROR(IF($G997="Erikasutuses pind (muu)",Eksplikatsioon!O997/SUM(Eksplikatsioon!$O997:'Eksplikatsioon'!$AG997),IF($G997="Erikasutuses pind (korrus)",IFERROR(SUMIFS($E:$E,$G:$G,"Ainukasutuses pind",$C:$C,"Üüritav pind",$H:$H,J$3,$A:$A,$A997)/SUMIFS($E:$E,$G:$G,"Ainukasutuses pind",$C:$C,"Üüritav pind",$A:$A,$A997),0),IF($G997="Erikasutuses pind (hoone)",IFERROR(SUMIFS($E:$E,$G:$G,"Ainukasutuses pind",$C:$C,"Üüritav pind",$H:$H,J$3)/SUMIFS($E:$E,$G:$G,"Ainukasutuses pind",$C:$C,"Üüritav pind"),0),""))),"")</f>
        <v/>
      </c>
      <c r="K997" s="72" t="str">
        <f>IFERROR(IF($G997="Erikasutuses pind (muu)",Eksplikatsioon!P997/SUM(Eksplikatsioon!$O997:'Eksplikatsioon'!$AG997),IF($G997="Erikasutuses pind (korrus)",IFERROR(SUMIFS($E:$E,$G:$G,"Ainukasutuses pind",$C:$C,"Üüritav pind",$H:$H,K$3,$A:$A,$A997)/SUMIFS($E:$E,$G:$G,"Ainukasutuses pind",$C:$C,"Üüritav pind",$A:$A,$A997),0),IF($G997="Erikasutuses pind (hoone)",IFERROR(SUMIFS($E:$E,$G:$G,"Ainukasutuses pind",$C:$C,"Üüritav pind",$H:$H,K$3)/SUMIFS($E:$E,$G:$G,"Ainukasutuses pind",$C:$C,"Üüritav pind"),0),""))),"")</f>
        <v/>
      </c>
      <c r="L997" s="72" t="str">
        <f>IFERROR(IF($G997="Erikasutuses pind (muu)",Eksplikatsioon!Q997/SUM(Eksplikatsioon!$O997:'Eksplikatsioon'!$AG997),IF($G997="Erikasutuses pind (korrus)",IFERROR(SUMIFS($E:$E,$G:$G,"Ainukasutuses pind",$C:$C,"Üüritav pind",$H:$H,L$3,$A:$A,$A997)/SUMIFS($E:$E,$G:$G,"Ainukasutuses pind",$C:$C,"Üüritav pind",$A:$A,$A997),0),IF($G997="Erikasutuses pind (hoone)",IFERROR(SUMIFS($E:$E,$G:$G,"Ainukasutuses pind",$C:$C,"Üüritav pind",$H:$H,L$3)/SUMIFS($E:$E,$G:$G,"Ainukasutuses pind",$C:$C,"Üüritav pind"),0),""))),"")</f>
        <v/>
      </c>
      <c r="M997" s="72" t="str">
        <f>IFERROR(IF($G997="Erikasutuses pind (muu)",Eksplikatsioon!R997/SUM(Eksplikatsioon!$O997:'Eksplikatsioon'!$AG997),IF($G997="Erikasutuses pind (korrus)",IFERROR(SUMIFS($E:$E,$G:$G,"Ainukasutuses pind",$C:$C,"Üüritav pind",$H:$H,M$3,$A:$A,$A997)/SUMIFS($E:$E,$G:$G,"Ainukasutuses pind",$C:$C,"Üüritav pind",$A:$A,$A997),0),IF($G997="Erikasutuses pind (hoone)",IFERROR(SUMIFS($E:$E,$G:$G,"Ainukasutuses pind",$C:$C,"Üüritav pind",$H:$H,M$3)/SUMIFS($E:$E,$G:$G,"Ainukasutuses pind",$C:$C,"Üüritav pind"),0),""))),"")</f>
        <v/>
      </c>
      <c r="N997" s="72" t="str">
        <f>IFERROR(IF($G997="Erikasutuses pind (muu)",Eksplikatsioon!S997/SUM(Eksplikatsioon!$O997:'Eksplikatsioon'!$AG997),IF($G997="Erikasutuses pind (korrus)",IFERROR(SUMIFS($E:$E,$G:$G,"Ainukasutuses pind",$C:$C,"Üüritav pind",$H:$H,N$3,$A:$A,$A997)/SUMIFS($E:$E,$G:$G,"Ainukasutuses pind",$C:$C,"Üüritav pind",$A:$A,$A997),0),IF($G997="Erikasutuses pind (hoone)",IFERROR(SUMIFS($E:$E,$G:$G,"Ainukasutuses pind",$C:$C,"Üüritav pind",$H:$H,N$3)/SUMIFS($E:$E,$G:$G,"Ainukasutuses pind",$C:$C,"Üüritav pind"),0),""))),"")</f>
        <v/>
      </c>
      <c r="O997" s="72" t="str">
        <f>IFERROR(IF($G997="Erikasutuses pind (muu)",Eksplikatsioon!T997/SUM(Eksplikatsioon!$O997:'Eksplikatsioon'!$AG997),IF($G997="Erikasutuses pind (korrus)",IFERROR(SUMIFS($E:$E,$G:$G,"Ainukasutuses pind",$C:$C,"Üüritav pind",$H:$H,O$3,$A:$A,$A997)/SUMIFS($E:$E,$G:$G,"Ainukasutuses pind",$C:$C,"Üüritav pind",$A:$A,$A997),0),IF($G997="Erikasutuses pind (hoone)",IFERROR(SUMIFS($E:$E,$G:$G,"Ainukasutuses pind",$C:$C,"Üüritav pind",$H:$H,O$3)/SUMIFS($E:$E,$G:$G,"Ainukasutuses pind",$C:$C,"Üüritav pind"),0),""))),"")</f>
        <v/>
      </c>
      <c r="P997" s="72" t="str">
        <f>IFERROR(IF($G997="Erikasutuses pind (muu)",Eksplikatsioon!U997/SUM(Eksplikatsioon!$O997:'Eksplikatsioon'!$AG997),IF($G997="Erikasutuses pind (korrus)",IFERROR(SUMIFS($E:$E,$G:$G,"Ainukasutuses pind",$C:$C,"Üüritav pind",$H:$H,P$3,$A:$A,$A997)/SUMIFS($E:$E,$G:$G,"Ainukasutuses pind",$C:$C,"Üüritav pind",$A:$A,$A997),0),IF($G997="Erikasutuses pind (hoone)",IFERROR(SUMIFS($E:$E,$G:$G,"Ainukasutuses pind",$C:$C,"Üüritav pind",$H:$H,P$3)/SUMIFS($E:$E,$G:$G,"Ainukasutuses pind",$C:$C,"Üüritav pind"),0),""))),"")</f>
        <v/>
      </c>
      <c r="Q997" s="72" t="str">
        <f>IFERROR(IF($G997="Erikasutuses pind (muu)",Eksplikatsioon!V997/SUM(Eksplikatsioon!$O997:'Eksplikatsioon'!$AG997),IF($G997="Erikasutuses pind (korrus)",IFERROR(SUMIFS($E:$E,$G:$G,"Ainukasutuses pind",$C:$C,"Üüritav pind",$H:$H,Q$3,$A:$A,$A997)/SUMIFS($E:$E,$G:$G,"Ainukasutuses pind",$C:$C,"Üüritav pind",$A:$A,$A997),0),IF($G997="Erikasutuses pind (hoone)",IFERROR(SUMIFS($E:$E,$G:$G,"Ainukasutuses pind",$C:$C,"Üüritav pind",$H:$H,Q$3)/SUMIFS($E:$E,$G:$G,"Ainukasutuses pind",$C:$C,"Üüritav pind"),0),""))),"")</f>
        <v/>
      </c>
      <c r="R997" s="72" t="str">
        <f>IFERROR(IF($G997="Erikasutuses pind (muu)",Eksplikatsioon!W997/SUM(Eksplikatsioon!$O997:'Eksplikatsioon'!$AG997),IF($G997="Erikasutuses pind (korrus)",IFERROR(SUMIFS($E:$E,$G:$G,"Ainukasutuses pind",$C:$C,"Üüritav pind",$H:$H,R$3,$A:$A,$A997)/SUMIFS($E:$E,$G:$G,"Ainukasutuses pind",$C:$C,"Üüritav pind",$A:$A,$A997),0),IF($G997="Erikasutuses pind (hoone)",IFERROR(SUMIFS($E:$E,$G:$G,"Ainukasutuses pind",$C:$C,"Üüritav pind",$H:$H,R$3)/SUMIFS($E:$E,$G:$G,"Ainukasutuses pind",$C:$C,"Üüritav pind"),0),""))),"")</f>
        <v/>
      </c>
      <c r="S997" s="72" t="str">
        <f>IFERROR(IF($G997="Erikasutuses pind (muu)",Eksplikatsioon!X997/SUM(Eksplikatsioon!$O997:'Eksplikatsioon'!$AG997),IF($G997="Erikasutuses pind (korrus)",IFERROR(SUMIFS($E:$E,$G:$G,"Ainukasutuses pind",$C:$C,"Üüritav pind",$H:$H,S$3,$A:$A,$A997)/SUMIFS($E:$E,$G:$G,"Ainukasutuses pind",$C:$C,"Üüritav pind",$A:$A,$A997),0),IF($G997="Erikasutuses pind (hoone)",IFERROR(SUMIFS($E:$E,$G:$G,"Ainukasutuses pind",$C:$C,"Üüritav pind",$H:$H,S$3)/SUMIFS($E:$E,$G:$G,"Ainukasutuses pind",$C:$C,"Üüritav pind"),0),""))),"")</f>
        <v/>
      </c>
      <c r="T997" s="72" t="str">
        <f>IFERROR(IF($G997="Erikasutuses pind (muu)",Eksplikatsioon!Y997/SUM(Eksplikatsioon!$O997:'Eksplikatsioon'!$AG997),IF($G997="Erikasutuses pind (korrus)",IFERROR(SUMIFS($E:$E,$G:$G,"Ainukasutuses pind",$C:$C,"Üüritav pind",$H:$H,T$3,$A:$A,$A997)/SUMIFS($E:$E,$G:$G,"Ainukasutuses pind",$C:$C,"Üüritav pind",$A:$A,$A997),0),IF($G997="Erikasutuses pind (hoone)",IFERROR(SUMIFS($E:$E,$G:$G,"Ainukasutuses pind",$C:$C,"Üüritav pind",$H:$H,T$3)/SUMIFS($E:$E,$G:$G,"Ainukasutuses pind",$C:$C,"Üüritav pind"),0),""))),"")</f>
        <v/>
      </c>
      <c r="U997" s="72" t="str">
        <f>IFERROR(IF($G997="Erikasutuses pind (muu)",Eksplikatsioon!Z997/SUM(Eksplikatsioon!$O997:'Eksplikatsioon'!$AG997),IF($G997="Erikasutuses pind (korrus)",IFERROR(SUMIFS($E:$E,$G:$G,"Ainukasutuses pind",$C:$C,"Üüritav pind",$H:$H,U$3,$A:$A,$A997)/SUMIFS($E:$E,$G:$G,"Ainukasutuses pind",$C:$C,"Üüritav pind",$A:$A,$A997),0),IF($G997="Erikasutuses pind (hoone)",IFERROR(SUMIFS($E:$E,$G:$G,"Ainukasutuses pind",$C:$C,"Üüritav pind",$H:$H,U$3)/SUMIFS($E:$E,$G:$G,"Ainukasutuses pind",$C:$C,"Üüritav pind"),0),""))),"")</f>
        <v/>
      </c>
      <c r="V997" s="72" t="str">
        <f>IFERROR(IF($G997="Erikasutuses pind (muu)",Eksplikatsioon!AA997/SUM(Eksplikatsioon!$O997:'Eksplikatsioon'!$AG997),IF($G997="Erikasutuses pind (korrus)",IFERROR(SUMIFS($E:$E,$G:$G,"Ainukasutuses pind",$C:$C,"Üüritav pind",$H:$H,V$3,$A:$A,$A997)/SUMIFS($E:$E,$G:$G,"Ainukasutuses pind",$C:$C,"Üüritav pind",$A:$A,$A997),0),IF($G997="Erikasutuses pind (hoone)",IFERROR(SUMIFS($E:$E,$G:$G,"Ainukasutuses pind",$C:$C,"Üüritav pind",$H:$H,V$3)/SUMIFS($E:$E,$G:$G,"Ainukasutuses pind",$C:$C,"Üüritav pind"),0),""))),"")</f>
        <v/>
      </c>
      <c r="W997" s="72" t="str">
        <f>IFERROR(IF($G997="Erikasutuses pind (muu)",Eksplikatsioon!AB997/SUM(Eksplikatsioon!$O997:'Eksplikatsioon'!$AG997),IF($G997="Erikasutuses pind (korrus)",IFERROR(SUMIFS($E:$E,$G:$G,"Ainukasutuses pind",$C:$C,"Üüritav pind",$H:$H,W$3,$A:$A,$A997)/SUMIFS($E:$E,$G:$G,"Ainukasutuses pind",$C:$C,"Üüritav pind",$A:$A,$A997),0),IF($G997="Erikasutuses pind (hoone)",IFERROR(SUMIFS($E:$E,$G:$G,"Ainukasutuses pind",$C:$C,"Üüritav pind",$H:$H,W$3)/SUMIFS($E:$E,$G:$G,"Ainukasutuses pind",$C:$C,"Üüritav pind"),0),""))),"")</f>
        <v/>
      </c>
      <c r="X997" s="72" t="str">
        <f>IFERROR(IF($G997="Erikasutuses pind (muu)",Eksplikatsioon!AC997/SUM(Eksplikatsioon!$O997:'Eksplikatsioon'!$AG997),IF($G997="Erikasutuses pind (korrus)",IFERROR(SUMIFS($E:$E,$G:$G,"Ainukasutuses pind",$C:$C,"Üüritav pind",$H:$H,X$3,$A:$A,$A997)/SUMIFS($E:$E,$G:$G,"Ainukasutuses pind",$C:$C,"Üüritav pind",$A:$A,$A997),0),IF($G997="Erikasutuses pind (hoone)",IFERROR(SUMIFS($E:$E,$G:$G,"Ainukasutuses pind",$C:$C,"Üüritav pind",$H:$H,X$3)/SUMIFS($E:$E,$G:$G,"Ainukasutuses pind",$C:$C,"Üüritav pind"),0),""))),"")</f>
        <v/>
      </c>
      <c r="Y997" s="72" t="str">
        <f>IFERROR(IF($G997="Erikasutuses pind (muu)",Eksplikatsioon!AD997/SUM(Eksplikatsioon!$O997:'Eksplikatsioon'!$AG997),IF($G997="Erikasutuses pind (korrus)",IFERROR(SUMIFS($E:$E,$G:$G,"Ainukasutuses pind",$C:$C,"Üüritav pind",$H:$H,Y$3,$A:$A,$A997)/SUMIFS($E:$E,$G:$G,"Ainukasutuses pind",$C:$C,"Üüritav pind",$A:$A,$A997),0),IF($G997="Erikasutuses pind (hoone)",IFERROR(SUMIFS($E:$E,$G:$G,"Ainukasutuses pind",$C:$C,"Üüritav pind",$H:$H,Y$3)/SUMIFS($E:$E,$G:$G,"Ainukasutuses pind",$C:$C,"Üüritav pind"),0),""))),"")</f>
        <v/>
      </c>
      <c r="Z997" s="72" t="str">
        <f>IFERROR(IF($G997="Erikasutuses pind (muu)",Eksplikatsioon!AE997/SUM(Eksplikatsioon!$O997:'Eksplikatsioon'!$AG997),IF($G997="Erikasutuses pind (korrus)",IFERROR(SUMIFS($E:$E,$G:$G,"Ainukasutuses pind",$C:$C,"Üüritav pind",$H:$H,Z$3,$A:$A,$A997)/SUMIFS($E:$E,$G:$G,"Ainukasutuses pind",$C:$C,"Üüritav pind",$A:$A,$A997),0),IF($G997="Erikasutuses pind (hoone)",IFERROR(SUMIFS($E:$E,$G:$G,"Ainukasutuses pind",$C:$C,"Üüritav pind",$H:$H,Z$3)/SUMIFS($E:$E,$G:$G,"Ainukasutuses pind",$C:$C,"Üüritav pind"),0),""))),"")</f>
        <v/>
      </c>
      <c r="AA997" s="72" t="str">
        <f>IFERROR(IF($G997="Erikasutuses pind (muu)",Eksplikatsioon!AF997/SUM(Eksplikatsioon!$O997:'Eksplikatsioon'!$AG997),IF($G997="Erikasutuses pind (korrus)",IFERROR(SUMIFS($E:$E,$G:$G,"Ainukasutuses pind",$C:$C,"Üüritav pind",$H:$H,AA$3,$A:$A,$A997)/SUMIFS($E:$E,$G:$G,"Ainukasutuses pind",$C:$C,"Üüritav pind",$A:$A,$A997),0),IF($G997="Erikasutuses pind (hoone)",IFERROR(SUMIFS($E:$E,$G:$G,"Ainukasutuses pind",$C:$C,"Üüritav pind",$H:$H,AA$3)/SUMIFS($E:$E,$G:$G,"Ainukasutuses pind",$C:$C,"Üüritav pind"),0),""))),"")</f>
        <v/>
      </c>
      <c r="AB997" s="72" t="str">
        <f>IFERROR(IF($G997="Erikasutuses pind (muu)",Eksplikatsioon!AG997/SUM(Eksplikatsioon!$O997:'Eksplikatsioon'!$AG997),IF($G997="Erikasutuses pind (korrus)",IFERROR(SUMIFS($E:$E,$G:$G,"Ainukasutuses pind",$C:$C,"Üüritav pind",$H:$H,AB$3,$A:$A,$A997)/SUMIFS($E:$E,$G:$G,"Ainukasutuses pind",$C:$C,"Üüritav pind",$A:$A,$A997),0),IF($G997="Erikasutuses pind (hoone)",IFERROR(SUMIFS($E:$E,$G:$G,"Ainukasutuses pind",$C:$C,"Üüritav pind",$H:$H,AB$3)/SUMIFS($E:$E,$G:$G,"Ainukasutuses pind",$C:$C,"Üüritav pind"),0),""))),"")</f>
        <v/>
      </c>
      <c r="AC997" s="72" t="str">
        <f>IFERROR(IF($G997="Erikasutuses pind (muu)",$E997*J997,IFERROR($E997*J997/SUM($J997:$AB997)*(Eksplikatsioon!O997)/SUMPRODUCT($J997:$AB997,Eksplikatsioon!$O997:$AG997),"")),"")</f>
        <v/>
      </c>
      <c r="AD997" s="72" t="str">
        <f>IFERROR(IF($G997="Erikasutuses pind (muu)",$E997*K997,IFERROR($E997*K997/SUM($J997:$AB997)*(Eksplikatsioon!P997)/SUMPRODUCT($J997:$AB997,Eksplikatsioon!$O997:$AG997),"")),"")</f>
        <v/>
      </c>
      <c r="AE997" s="72" t="str">
        <f>IFERROR(IF($G997="Erikasutuses pind (muu)",$E997*L997,IFERROR($E997*L997/SUM($J997:$AB997)*(Eksplikatsioon!Q997)/SUMPRODUCT($J997:$AB997,Eksplikatsioon!$O997:$AG997),"")),"")</f>
        <v/>
      </c>
      <c r="AF997" s="72" t="str">
        <f>IFERROR(IF($G997="Erikasutuses pind (muu)",$E997*M997,IFERROR($E997*M997/SUM($J997:$AB997)*(Eksplikatsioon!R997)/SUMPRODUCT($J997:$AB997,Eksplikatsioon!$O997:$AG997),"")),"")</f>
        <v/>
      </c>
      <c r="AG997" s="72" t="str">
        <f>IFERROR(IF($G997="Erikasutuses pind (muu)",$E997*N997,IFERROR($E997*N997/SUM($J997:$AB997)*(Eksplikatsioon!S997)/SUMPRODUCT($J997:$AB997,Eksplikatsioon!$O997:$AG997),"")),"")</f>
        <v/>
      </c>
      <c r="AH997" s="72" t="str">
        <f>IFERROR(IF($G997="Erikasutuses pind (muu)",$E997*O997,IFERROR($E997*O997/SUM($J997:$AB997)*(Eksplikatsioon!T997)/SUMPRODUCT($J997:$AB997,Eksplikatsioon!$O997:$AG997),"")),"")</f>
        <v/>
      </c>
      <c r="AI997" s="72" t="str">
        <f>IFERROR(IF($G997="Erikasutuses pind (muu)",$E997*P997,IFERROR($E997*P997/SUM($J997:$AB997)*(Eksplikatsioon!U997)/SUMPRODUCT($J997:$AB997,Eksplikatsioon!$O997:$AG997),"")),"")</f>
        <v/>
      </c>
      <c r="AJ997" s="72" t="str">
        <f>IFERROR(IF($G997="Erikasutuses pind (muu)",$E997*Q997,IFERROR($E997*Q997/SUM($J997:$AB997)*(Eksplikatsioon!V997)/SUMPRODUCT($J997:$AB997,Eksplikatsioon!$O997:$AG997),"")),"")</f>
        <v/>
      </c>
      <c r="AK997" s="72" t="str">
        <f>IFERROR(IF($G997="Erikasutuses pind (muu)",$E997*R997,IFERROR($E997*R997/SUM($J997:$AB997)*(Eksplikatsioon!W997)/SUMPRODUCT($J997:$AB997,Eksplikatsioon!$O997:$AG997),"")),"")</f>
        <v/>
      </c>
      <c r="AL997" s="72" t="str">
        <f>IFERROR(IF($G997="Erikasutuses pind (muu)",$E997*S997,IFERROR($E997*S997/SUM($J997:$AB997)*(Eksplikatsioon!X997)/SUMPRODUCT($J997:$AB997,Eksplikatsioon!$O997:$AG997),"")),"")</f>
        <v/>
      </c>
      <c r="AM997" s="72" t="str">
        <f>IFERROR(IF($G997="Erikasutuses pind (muu)",$E997*T997,IFERROR($E997*T997/SUM($J997:$AB997)*(Eksplikatsioon!Y997)/SUMPRODUCT($J997:$AB997,Eksplikatsioon!$O997:$AG997),"")),"")</f>
        <v/>
      </c>
      <c r="AN997" s="72" t="str">
        <f>IFERROR(IF($G997="Erikasutuses pind (muu)",$E997*U997,IFERROR($E997*U997/SUM($J997:$AB997)*(Eksplikatsioon!Z997)/SUMPRODUCT($J997:$AB997,Eksplikatsioon!$O997:$AG997),"")),"")</f>
        <v/>
      </c>
      <c r="AO997" s="72" t="str">
        <f>IFERROR(IF($G997="Erikasutuses pind (muu)",$E997*V997,IFERROR($E997*V997/SUM($J997:$AB997)*(Eksplikatsioon!AA997)/SUMPRODUCT($J997:$AB997,Eksplikatsioon!$O997:$AG997),"")),"")</f>
        <v/>
      </c>
      <c r="AP997" s="72" t="str">
        <f>IFERROR(IF($G997="Erikasutuses pind (muu)",$E997*W997,IFERROR($E997*W997/SUM($J997:$AB997)*(Eksplikatsioon!AB997)/SUMPRODUCT($J997:$AB997,Eksplikatsioon!$O997:$AG997),"")),"")</f>
        <v/>
      </c>
      <c r="AQ997" s="72" t="str">
        <f>IFERROR(IF($G997="Erikasutuses pind (muu)",$E997*X997,IFERROR($E997*X997/SUM($J997:$AB997)*(Eksplikatsioon!AC997)/SUMPRODUCT($J997:$AB997,Eksplikatsioon!$O997:$AG997),"")),"")</f>
        <v/>
      </c>
      <c r="AR997" s="72" t="str">
        <f>IFERROR(IF($G997="Erikasutuses pind (muu)",$E997*Y997,IFERROR($E997*Y997/SUM($J997:$AB997)*(Eksplikatsioon!AD997)/SUMPRODUCT($J997:$AB997,Eksplikatsioon!$O997:$AG997),"")),"")</f>
        <v/>
      </c>
      <c r="AS997" s="72" t="str">
        <f>IFERROR(IF($G997="Erikasutuses pind (muu)",$E997*Z997,IFERROR($E997*Z997/SUM($J997:$AB997)*(Eksplikatsioon!AE997)/SUMPRODUCT($J997:$AB997,Eksplikatsioon!$O997:$AG997),"")),"")</f>
        <v/>
      </c>
      <c r="AT997" s="72" t="str">
        <f>IFERROR(IF($G997="Erikasutuses pind (muu)",$E997*AA997,IFERROR($E997*AA997/SUM($J997:$AB997)*(Eksplikatsioon!AF997)/SUMPRODUCT($J997:$AB997,Eksplikatsioon!$O997:$AG997),"")),"")</f>
        <v/>
      </c>
      <c r="AU997" s="72" t="str">
        <f>IFERROR(IF($G997="Erikasutuses pind (muu)",$E997*AB997,IFERROR($E997*AB997/SUM($J997:$AB997)*(Eksplikatsioon!AG997)/SUMPRODUCT($J997:$AB997,Eksplikatsioon!$O997:$AG997),"")),"")</f>
        <v/>
      </c>
    </row>
    <row r="998" spans="1:47" x14ac:dyDescent="0.25">
      <c r="A998" s="71" t="str">
        <f>IF(Eksplikatsioon!A998=0,"",Eksplikatsioon!A998)</f>
        <v/>
      </c>
      <c r="B998" s="71" t="str">
        <f>IF(Eksplikatsioon!B998=0,"",Eksplikatsioon!B998)</f>
        <v/>
      </c>
      <c r="C998" s="71" t="str">
        <f>IF(Eksplikatsioon!C998=0,"",Eksplikatsioon!C998)</f>
        <v/>
      </c>
      <c r="D998" s="71" t="str">
        <f>IF(Eksplikatsioon!D998=0,"",Eksplikatsioon!D998)</f>
        <v/>
      </c>
      <c r="E998" s="71" t="str">
        <f>IF(Eksplikatsioon!F998=0,"",Eksplikatsioon!F998)</f>
        <v/>
      </c>
      <c r="F998" s="71" t="str">
        <f>IF(Eksplikatsioon!H998=0,"",Eksplikatsioon!H998)</f>
        <v/>
      </c>
      <c r="G998" s="71" t="str">
        <f>IF(Eksplikatsioon!J998=0,"",Eksplikatsioon!J998)</f>
        <v/>
      </c>
      <c r="H998" s="71" t="str">
        <f>IF(Eksplikatsioon!K998=0,"",Eksplikatsioon!K998)</f>
        <v/>
      </c>
      <c r="I998" s="71" t="str">
        <f>IF(Eksplikatsioon!L998=0,"",Eksplikatsioon!L998)</f>
        <v/>
      </c>
      <c r="J998" s="72" t="str">
        <f>IFERROR(IF($G998="Erikasutuses pind (muu)",Eksplikatsioon!O998/SUM(Eksplikatsioon!$O998:'Eksplikatsioon'!$AG998),IF($G998="Erikasutuses pind (korrus)",IFERROR(SUMIFS($E:$E,$G:$G,"Ainukasutuses pind",$C:$C,"Üüritav pind",$H:$H,J$3,$A:$A,$A998)/SUMIFS($E:$E,$G:$G,"Ainukasutuses pind",$C:$C,"Üüritav pind",$A:$A,$A998),0),IF($G998="Erikasutuses pind (hoone)",IFERROR(SUMIFS($E:$E,$G:$G,"Ainukasutuses pind",$C:$C,"Üüritav pind",$H:$H,J$3)/SUMIFS($E:$E,$G:$G,"Ainukasutuses pind",$C:$C,"Üüritav pind"),0),""))),"")</f>
        <v/>
      </c>
      <c r="K998" s="72" t="str">
        <f>IFERROR(IF($G998="Erikasutuses pind (muu)",Eksplikatsioon!P998/SUM(Eksplikatsioon!$O998:'Eksplikatsioon'!$AG998),IF($G998="Erikasutuses pind (korrus)",IFERROR(SUMIFS($E:$E,$G:$G,"Ainukasutuses pind",$C:$C,"Üüritav pind",$H:$H,K$3,$A:$A,$A998)/SUMIFS($E:$E,$G:$G,"Ainukasutuses pind",$C:$C,"Üüritav pind",$A:$A,$A998),0),IF($G998="Erikasutuses pind (hoone)",IFERROR(SUMIFS($E:$E,$G:$G,"Ainukasutuses pind",$C:$C,"Üüritav pind",$H:$H,K$3)/SUMIFS($E:$E,$G:$G,"Ainukasutuses pind",$C:$C,"Üüritav pind"),0),""))),"")</f>
        <v/>
      </c>
      <c r="L998" s="72" t="str">
        <f>IFERROR(IF($G998="Erikasutuses pind (muu)",Eksplikatsioon!Q998/SUM(Eksplikatsioon!$O998:'Eksplikatsioon'!$AG998),IF($G998="Erikasutuses pind (korrus)",IFERROR(SUMIFS($E:$E,$G:$G,"Ainukasutuses pind",$C:$C,"Üüritav pind",$H:$H,L$3,$A:$A,$A998)/SUMIFS($E:$E,$G:$G,"Ainukasutuses pind",$C:$C,"Üüritav pind",$A:$A,$A998),0),IF($G998="Erikasutuses pind (hoone)",IFERROR(SUMIFS($E:$E,$G:$G,"Ainukasutuses pind",$C:$C,"Üüritav pind",$H:$H,L$3)/SUMIFS($E:$E,$G:$G,"Ainukasutuses pind",$C:$C,"Üüritav pind"),0),""))),"")</f>
        <v/>
      </c>
      <c r="M998" s="72" t="str">
        <f>IFERROR(IF($G998="Erikasutuses pind (muu)",Eksplikatsioon!R998/SUM(Eksplikatsioon!$O998:'Eksplikatsioon'!$AG998),IF($G998="Erikasutuses pind (korrus)",IFERROR(SUMIFS($E:$E,$G:$G,"Ainukasutuses pind",$C:$C,"Üüritav pind",$H:$H,M$3,$A:$A,$A998)/SUMIFS($E:$E,$G:$G,"Ainukasutuses pind",$C:$C,"Üüritav pind",$A:$A,$A998),0),IF($G998="Erikasutuses pind (hoone)",IFERROR(SUMIFS($E:$E,$G:$G,"Ainukasutuses pind",$C:$C,"Üüritav pind",$H:$H,M$3)/SUMIFS($E:$E,$G:$G,"Ainukasutuses pind",$C:$C,"Üüritav pind"),0),""))),"")</f>
        <v/>
      </c>
      <c r="N998" s="72" t="str">
        <f>IFERROR(IF($G998="Erikasutuses pind (muu)",Eksplikatsioon!S998/SUM(Eksplikatsioon!$O998:'Eksplikatsioon'!$AG998),IF($G998="Erikasutuses pind (korrus)",IFERROR(SUMIFS($E:$E,$G:$G,"Ainukasutuses pind",$C:$C,"Üüritav pind",$H:$H,N$3,$A:$A,$A998)/SUMIFS($E:$E,$G:$G,"Ainukasutuses pind",$C:$C,"Üüritav pind",$A:$A,$A998),0),IF($G998="Erikasutuses pind (hoone)",IFERROR(SUMIFS($E:$E,$G:$G,"Ainukasutuses pind",$C:$C,"Üüritav pind",$H:$H,N$3)/SUMIFS($E:$E,$G:$G,"Ainukasutuses pind",$C:$C,"Üüritav pind"),0),""))),"")</f>
        <v/>
      </c>
      <c r="O998" s="72" t="str">
        <f>IFERROR(IF($G998="Erikasutuses pind (muu)",Eksplikatsioon!T998/SUM(Eksplikatsioon!$O998:'Eksplikatsioon'!$AG998),IF($G998="Erikasutuses pind (korrus)",IFERROR(SUMIFS($E:$E,$G:$G,"Ainukasutuses pind",$C:$C,"Üüritav pind",$H:$H,O$3,$A:$A,$A998)/SUMIFS($E:$E,$G:$G,"Ainukasutuses pind",$C:$C,"Üüritav pind",$A:$A,$A998),0),IF($G998="Erikasutuses pind (hoone)",IFERROR(SUMIFS($E:$E,$G:$G,"Ainukasutuses pind",$C:$C,"Üüritav pind",$H:$H,O$3)/SUMIFS($E:$E,$G:$G,"Ainukasutuses pind",$C:$C,"Üüritav pind"),0),""))),"")</f>
        <v/>
      </c>
      <c r="P998" s="72" t="str">
        <f>IFERROR(IF($G998="Erikasutuses pind (muu)",Eksplikatsioon!U998/SUM(Eksplikatsioon!$O998:'Eksplikatsioon'!$AG998),IF($G998="Erikasutuses pind (korrus)",IFERROR(SUMIFS($E:$E,$G:$G,"Ainukasutuses pind",$C:$C,"Üüritav pind",$H:$H,P$3,$A:$A,$A998)/SUMIFS($E:$E,$G:$G,"Ainukasutuses pind",$C:$C,"Üüritav pind",$A:$A,$A998),0),IF($G998="Erikasutuses pind (hoone)",IFERROR(SUMIFS($E:$E,$G:$G,"Ainukasutuses pind",$C:$C,"Üüritav pind",$H:$H,P$3)/SUMIFS($E:$E,$G:$G,"Ainukasutuses pind",$C:$C,"Üüritav pind"),0),""))),"")</f>
        <v/>
      </c>
      <c r="Q998" s="72" t="str">
        <f>IFERROR(IF($G998="Erikasutuses pind (muu)",Eksplikatsioon!V998/SUM(Eksplikatsioon!$O998:'Eksplikatsioon'!$AG998),IF($G998="Erikasutuses pind (korrus)",IFERROR(SUMIFS($E:$E,$G:$G,"Ainukasutuses pind",$C:$C,"Üüritav pind",$H:$H,Q$3,$A:$A,$A998)/SUMIFS($E:$E,$G:$G,"Ainukasutuses pind",$C:$C,"Üüritav pind",$A:$A,$A998),0),IF($G998="Erikasutuses pind (hoone)",IFERROR(SUMIFS($E:$E,$G:$G,"Ainukasutuses pind",$C:$C,"Üüritav pind",$H:$H,Q$3)/SUMIFS($E:$E,$G:$G,"Ainukasutuses pind",$C:$C,"Üüritav pind"),0),""))),"")</f>
        <v/>
      </c>
      <c r="R998" s="72" t="str">
        <f>IFERROR(IF($G998="Erikasutuses pind (muu)",Eksplikatsioon!W998/SUM(Eksplikatsioon!$O998:'Eksplikatsioon'!$AG998),IF($G998="Erikasutuses pind (korrus)",IFERROR(SUMIFS($E:$E,$G:$G,"Ainukasutuses pind",$C:$C,"Üüritav pind",$H:$H,R$3,$A:$A,$A998)/SUMIFS($E:$E,$G:$G,"Ainukasutuses pind",$C:$C,"Üüritav pind",$A:$A,$A998),0),IF($G998="Erikasutuses pind (hoone)",IFERROR(SUMIFS($E:$E,$G:$G,"Ainukasutuses pind",$C:$C,"Üüritav pind",$H:$H,R$3)/SUMIFS($E:$E,$G:$G,"Ainukasutuses pind",$C:$C,"Üüritav pind"),0),""))),"")</f>
        <v/>
      </c>
      <c r="S998" s="72" t="str">
        <f>IFERROR(IF($G998="Erikasutuses pind (muu)",Eksplikatsioon!X998/SUM(Eksplikatsioon!$O998:'Eksplikatsioon'!$AG998),IF($G998="Erikasutuses pind (korrus)",IFERROR(SUMIFS($E:$E,$G:$G,"Ainukasutuses pind",$C:$C,"Üüritav pind",$H:$H,S$3,$A:$A,$A998)/SUMIFS($E:$E,$G:$G,"Ainukasutuses pind",$C:$C,"Üüritav pind",$A:$A,$A998),0),IF($G998="Erikasutuses pind (hoone)",IFERROR(SUMIFS($E:$E,$G:$G,"Ainukasutuses pind",$C:$C,"Üüritav pind",$H:$H,S$3)/SUMIFS($E:$E,$G:$G,"Ainukasutuses pind",$C:$C,"Üüritav pind"),0),""))),"")</f>
        <v/>
      </c>
      <c r="T998" s="72" t="str">
        <f>IFERROR(IF($G998="Erikasutuses pind (muu)",Eksplikatsioon!Y998/SUM(Eksplikatsioon!$O998:'Eksplikatsioon'!$AG998),IF($G998="Erikasutuses pind (korrus)",IFERROR(SUMIFS($E:$E,$G:$G,"Ainukasutuses pind",$C:$C,"Üüritav pind",$H:$H,T$3,$A:$A,$A998)/SUMIFS($E:$E,$G:$G,"Ainukasutuses pind",$C:$C,"Üüritav pind",$A:$A,$A998),0),IF($G998="Erikasutuses pind (hoone)",IFERROR(SUMIFS($E:$E,$G:$G,"Ainukasutuses pind",$C:$C,"Üüritav pind",$H:$H,T$3)/SUMIFS($E:$E,$G:$G,"Ainukasutuses pind",$C:$C,"Üüritav pind"),0),""))),"")</f>
        <v/>
      </c>
      <c r="U998" s="72" t="str">
        <f>IFERROR(IF($G998="Erikasutuses pind (muu)",Eksplikatsioon!Z998/SUM(Eksplikatsioon!$O998:'Eksplikatsioon'!$AG998),IF($G998="Erikasutuses pind (korrus)",IFERROR(SUMIFS($E:$E,$G:$G,"Ainukasutuses pind",$C:$C,"Üüritav pind",$H:$H,U$3,$A:$A,$A998)/SUMIFS($E:$E,$G:$G,"Ainukasutuses pind",$C:$C,"Üüritav pind",$A:$A,$A998),0),IF($G998="Erikasutuses pind (hoone)",IFERROR(SUMIFS($E:$E,$G:$G,"Ainukasutuses pind",$C:$C,"Üüritav pind",$H:$H,U$3)/SUMIFS($E:$E,$G:$G,"Ainukasutuses pind",$C:$C,"Üüritav pind"),0),""))),"")</f>
        <v/>
      </c>
      <c r="V998" s="72" t="str">
        <f>IFERROR(IF($G998="Erikasutuses pind (muu)",Eksplikatsioon!AA998/SUM(Eksplikatsioon!$O998:'Eksplikatsioon'!$AG998),IF($G998="Erikasutuses pind (korrus)",IFERROR(SUMIFS($E:$E,$G:$G,"Ainukasutuses pind",$C:$C,"Üüritav pind",$H:$H,V$3,$A:$A,$A998)/SUMIFS($E:$E,$G:$G,"Ainukasutuses pind",$C:$C,"Üüritav pind",$A:$A,$A998),0),IF($G998="Erikasutuses pind (hoone)",IFERROR(SUMIFS($E:$E,$G:$G,"Ainukasutuses pind",$C:$C,"Üüritav pind",$H:$H,V$3)/SUMIFS($E:$E,$G:$G,"Ainukasutuses pind",$C:$C,"Üüritav pind"),0),""))),"")</f>
        <v/>
      </c>
      <c r="W998" s="72" t="str">
        <f>IFERROR(IF($G998="Erikasutuses pind (muu)",Eksplikatsioon!AB998/SUM(Eksplikatsioon!$O998:'Eksplikatsioon'!$AG998),IF($G998="Erikasutuses pind (korrus)",IFERROR(SUMIFS($E:$E,$G:$G,"Ainukasutuses pind",$C:$C,"Üüritav pind",$H:$H,W$3,$A:$A,$A998)/SUMIFS($E:$E,$G:$G,"Ainukasutuses pind",$C:$C,"Üüritav pind",$A:$A,$A998),0),IF($G998="Erikasutuses pind (hoone)",IFERROR(SUMIFS($E:$E,$G:$G,"Ainukasutuses pind",$C:$C,"Üüritav pind",$H:$H,W$3)/SUMIFS($E:$E,$G:$G,"Ainukasutuses pind",$C:$C,"Üüritav pind"),0),""))),"")</f>
        <v/>
      </c>
      <c r="X998" s="72" t="str">
        <f>IFERROR(IF($G998="Erikasutuses pind (muu)",Eksplikatsioon!AC998/SUM(Eksplikatsioon!$O998:'Eksplikatsioon'!$AG998),IF($G998="Erikasutuses pind (korrus)",IFERROR(SUMIFS($E:$E,$G:$G,"Ainukasutuses pind",$C:$C,"Üüritav pind",$H:$H,X$3,$A:$A,$A998)/SUMIFS($E:$E,$G:$G,"Ainukasutuses pind",$C:$C,"Üüritav pind",$A:$A,$A998),0),IF($G998="Erikasutuses pind (hoone)",IFERROR(SUMIFS($E:$E,$G:$G,"Ainukasutuses pind",$C:$C,"Üüritav pind",$H:$H,X$3)/SUMIFS($E:$E,$G:$G,"Ainukasutuses pind",$C:$C,"Üüritav pind"),0),""))),"")</f>
        <v/>
      </c>
      <c r="Y998" s="72" t="str">
        <f>IFERROR(IF($G998="Erikasutuses pind (muu)",Eksplikatsioon!AD998/SUM(Eksplikatsioon!$O998:'Eksplikatsioon'!$AG998),IF($G998="Erikasutuses pind (korrus)",IFERROR(SUMIFS($E:$E,$G:$G,"Ainukasutuses pind",$C:$C,"Üüritav pind",$H:$H,Y$3,$A:$A,$A998)/SUMIFS($E:$E,$G:$G,"Ainukasutuses pind",$C:$C,"Üüritav pind",$A:$A,$A998),0),IF($G998="Erikasutuses pind (hoone)",IFERROR(SUMIFS($E:$E,$G:$G,"Ainukasutuses pind",$C:$C,"Üüritav pind",$H:$H,Y$3)/SUMIFS($E:$E,$G:$G,"Ainukasutuses pind",$C:$C,"Üüritav pind"),0),""))),"")</f>
        <v/>
      </c>
      <c r="Z998" s="72" t="str">
        <f>IFERROR(IF($G998="Erikasutuses pind (muu)",Eksplikatsioon!AE998/SUM(Eksplikatsioon!$O998:'Eksplikatsioon'!$AG998),IF($G998="Erikasutuses pind (korrus)",IFERROR(SUMIFS($E:$E,$G:$G,"Ainukasutuses pind",$C:$C,"Üüritav pind",$H:$H,Z$3,$A:$A,$A998)/SUMIFS($E:$E,$G:$G,"Ainukasutuses pind",$C:$C,"Üüritav pind",$A:$A,$A998),0),IF($G998="Erikasutuses pind (hoone)",IFERROR(SUMIFS($E:$E,$G:$G,"Ainukasutuses pind",$C:$C,"Üüritav pind",$H:$H,Z$3)/SUMIFS($E:$E,$G:$G,"Ainukasutuses pind",$C:$C,"Üüritav pind"),0),""))),"")</f>
        <v/>
      </c>
      <c r="AA998" s="72" t="str">
        <f>IFERROR(IF($G998="Erikasutuses pind (muu)",Eksplikatsioon!AF998/SUM(Eksplikatsioon!$O998:'Eksplikatsioon'!$AG998),IF($G998="Erikasutuses pind (korrus)",IFERROR(SUMIFS($E:$E,$G:$G,"Ainukasutuses pind",$C:$C,"Üüritav pind",$H:$H,AA$3,$A:$A,$A998)/SUMIFS($E:$E,$G:$G,"Ainukasutuses pind",$C:$C,"Üüritav pind",$A:$A,$A998),0),IF($G998="Erikasutuses pind (hoone)",IFERROR(SUMIFS($E:$E,$G:$G,"Ainukasutuses pind",$C:$C,"Üüritav pind",$H:$H,AA$3)/SUMIFS($E:$E,$G:$G,"Ainukasutuses pind",$C:$C,"Üüritav pind"),0),""))),"")</f>
        <v/>
      </c>
      <c r="AB998" s="72" t="str">
        <f>IFERROR(IF($G998="Erikasutuses pind (muu)",Eksplikatsioon!AG998/SUM(Eksplikatsioon!$O998:'Eksplikatsioon'!$AG998),IF($G998="Erikasutuses pind (korrus)",IFERROR(SUMIFS($E:$E,$G:$G,"Ainukasutuses pind",$C:$C,"Üüritav pind",$H:$H,AB$3,$A:$A,$A998)/SUMIFS($E:$E,$G:$G,"Ainukasutuses pind",$C:$C,"Üüritav pind",$A:$A,$A998),0),IF($G998="Erikasutuses pind (hoone)",IFERROR(SUMIFS($E:$E,$G:$G,"Ainukasutuses pind",$C:$C,"Üüritav pind",$H:$H,AB$3)/SUMIFS($E:$E,$G:$G,"Ainukasutuses pind",$C:$C,"Üüritav pind"),0),""))),"")</f>
        <v/>
      </c>
      <c r="AC998" s="72" t="str">
        <f>IFERROR(IF($G998="Erikasutuses pind (muu)",$E998*J998,IFERROR($E998*J998/SUM($J998:$AB998)*(Eksplikatsioon!O998)/SUMPRODUCT($J998:$AB998,Eksplikatsioon!$O998:$AG998),"")),"")</f>
        <v/>
      </c>
      <c r="AD998" s="72" t="str">
        <f>IFERROR(IF($G998="Erikasutuses pind (muu)",$E998*K998,IFERROR($E998*K998/SUM($J998:$AB998)*(Eksplikatsioon!P998)/SUMPRODUCT($J998:$AB998,Eksplikatsioon!$O998:$AG998),"")),"")</f>
        <v/>
      </c>
      <c r="AE998" s="72" t="str">
        <f>IFERROR(IF($G998="Erikasutuses pind (muu)",$E998*L998,IFERROR($E998*L998/SUM($J998:$AB998)*(Eksplikatsioon!Q998)/SUMPRODUCT($J998:$AB998,Eksplikatsioon!$O998:$AG998),"")),"")</f>
        <v/>
      </c>
      <c r="AF998" s="72" t="str">
        <f>IFERROR(IF($G998="Erikasutuses pind (muu)",$E998*M998,IFERROR($E998*M998/SUM($J998:$AB998)*(Eksplikatsioon!R998)/SUMPRODUCT($J998:$AB998,Eksplikatsioon!$O998:$AG998),"")),"")</f>
        <v/>
      </c>
      <c r="AG998" s="72" t="str">
        <f>IFERROR(IF($G998="Erikasutuses pind (muu)",$E998*N998,IFERROR($E998*N998/SUM($J998:$AB998)*(Eksplikatsioon!S998)/SUMPRODUCT($J998:$AB998,Eksplikatsioon!$O998:$AG998),"")),"")</f>
        <v/>
      </c>
      <c r="AH998" s="72" t="str">
        <f>IFERROR(IF($G998="Erikasutuses pind (muu)",$E998*O998,IFERROR($E998*O998/SUM($J998:$AB998)*(Eksplikatsioon!T998)/SUMPRODUCT($J998:$AB998,Eksplikatsioon!$O998:$AG998),"")),"")</f>
        <v/>
      </c>
      <c r="AI998" s="72" t="str">
        <f>IFERROR(IF($G998="Erikasutuses pind (muu)",$E998*P998,IFERROR($E998*P998/SUM($J998:$AB998)*(Eksplikatsioon!U998)/SUMPRODUCT($J998:$AB998,Eksplikatsioon!$O998:$AG998),"")),"")</f>
        <v/>
      </c>
      <c r="AJ998" s="72" t="str">
        <f>IFERROR(IF($G998="Erikasutuses pind (muu)",$E998*Q998,IFERROR($E998*Q998/SUM($J998:$AB998)*(Eksplikatsioon!V998)/SUMPRODUCT($J998:$AB998,Eksplikatsioon!$O998:$AG998),"")),"")</f>
        <v/>
      </c>
      <c r="AK998" s="72" t="str">
        <f>IFERROR(IF($G998="Erikasutuses pind (muu)",$E998*R998,IFERROR($E998*R998/SUM($J998:$AB998)*(Eksplikatsioon!W998)/SUMPRODUCT($J998:$AB998,Eksplikatsioon!$O998:$AG998),"")),"")</f>
        <v/>
      </c>
      <c r="AL998" s="72" t="str">
        <f>IFERROR(IF($G998="Erikasutuses pind (muu)",$E998*S998,IFERROR($E998*S998/SUM($J998:$AB998)*(Eksplikatsioon!X998)/SUMPRODUCT($J998:$AB998,Eksplikatsioon!$O998:$AG998),"")),"")</f>
        <v/>
      </c>
      <c r="AM998" s="72" t="str">
        <f>IFERROR(IF($G998="Erikasutuses pind (muu)",$E998*T998,IFERROR($E998*T998/SUM($J998:$AB998)*(Eksplikatsioon!Y998)/SUMPRODUCT($J998:$AB998,Eksplikatsioon!$O998:$AG998),"")),"")</f>
        <v/>
      </c>
      <c r="AN998" s="72" t="str">
        <f>IFERROR(IF($G998="Erikasutuses pind (muu)",$E998*U998,IFERROR($E998*U998/SUM($J998:$AB998)*(Eksplikatsioon!Z998)/SUMPRODUCT($J998:$AB998,Eksplikatsioon!$O998:$AG998),"")),"")</f>
        <v/>
      </c>
      <c r="AO998" s="72" t="str">
        <f>IFERROR(IF($G998="Erikasutuses pind (muu)",$E998*V998,IFERROR($E998*V998/SUM($J998:$AB998)*(Eksplikatsioon!AA998)/SUMPRODUCT($J998:$AB998,Eksplikatsioon!$O998:$AG998),"")),"")</f>
        <v/>
      </c>
      <c r="AP998" s="72" t="str">
        <f>IFERROR(IF($G998="Erikasutuses pind (muu)",$E998*W998,IFERROR($E998*W998/SUM($J998:$AB998)*(Eksplikatsioon!AB998)/SUMPRODUCT($J998:$AB998,Eksplikatsioon!$O998:$AG998),"")),"")</f>
        <v/>
      </c>
      <c r="AQ998" s="72" t="str">
        <f>IFERROR(IF($G998="Erikasutuses pind (muu)",$E998*X998,IFERROR($E998*X998/SUM($J998:$AB998)*(Eksplikatsioon!AC998)/SUMPRODUCT($J998:$AB998,Eksplikatsioon!$O998:$AG998),"")),"")</f>
        <v/>
      </c>
      <c r="AR998" s="72" t="str">
        <f>IFERROR(IF($G998="Erikasutuses pind (muu)",$E998*Y998,IFERROR($E998*Y998/SUM($J998:$AB998)*(Eksplikatsioon!AD998)/SUMPRODUCT($J998:$AB998,Eksplikatsioon!$O998:$AG998),"")),"")</f>
        <v/>
      </c>
      <c r="AS998" s="72" t="str">
        <f>IFERROR(IF($G998="Erikasutuses pind (muu)",$E998*Z998,IFERROR($E998*Z998/SUM($J998:$AB998)*(Eksplikatsioon!AE998)/SUMPRODUCT($J998:$AB998,Eksplikatsioon!$O998:$AG998),"")),"")</f>
        <v/>
      </c>
      <c r="AT998" s="72" t="str">
        <f>IFERROR(IF($G998="Erikasutuses pind (muu)",$E998*AA998,IFERROR($E998*AA998/SUM($J998:$AB998)*(Eksplikatsioon!AF998)/SUMPRODUCT($J998:$AB998,Eksplikatsioon!$O998:$AG998),"")),"")</f>
        <v/>
      </c>
      <c r="AU998" s="72" t="str">
        <f>IFERROR(IF($G998="Erikasutuses pind (muu)",$E998*AB998,IFERROR($E998*AB998/SUM($J998:$AB998)*(Eksplikatsioon!AG998)/SUMPRODUCT($J998:$AB998,Eksplikatsioon!$O998:$AG998),"")),"")</f>
        <v/>
      </c>
    </row>
    <row r="999" spans="1:47" x14ac:dyDescent="0.25">
      <c r="A999" s="71" t="str">
        <f>IF(Eksplikatsioon!A999=0,"",Eksplikatsioon!A999)</f>
        <v/>
      </c>
      <c r="B999" s="71" t="str">
        <f>IF(Eksplikatsioon!B999=0,"",Eksplikatsioon!B999)</f>
        <v/>
      </c>
      <c r="C999" s="71" t="str">
        <f>IF(Eksplikatsioon!C999=0,"",Eksplikatsioon!C999)</f>
        <v/>
      </c>
      <c r="D999" s="71" t="str">
        <f>IF(Eksplikatsioon!D999=0,"",Eksplikatsioon!D999)</f>
        <v/>
      </c>
      <c r="E999" s="71" t="str">
        <f>IF(Eksplikatsioon!F999=0,"",Eksplikatsioon!F999)</f>
        <v/>
      </c>
      <c r="F999" s="71" t="str">
        <f>IF(Eksplikatsioon!H999=0,"",Eksplikatsioon!H999)</f>
        <v/>
      </c>
      <c r="G999" s="71" t="str">
        <f>IF(Eksplikatsioon!J999=0,"",Eksplikatsioon!J999)</f>
        <v/>
      </c>
      <c r="H999" s="71" t="str">
        <f>IF(Eksplikatsioon!K999=0,"",Eksplikatsioon!K999)</f>
        <v/>
      </c>
      <c r="I999" s="71" t="str">
        <f>IF(Eksplikatsioon!L999=0,"",Eksplikatsioon!L999)</f>
        <v/>
      </c>
      <c r="J999" s="72" t="str">
        <f>IFERROR(IF($G999="Erikasutuses pind (muu)",Eksplikatsioon!O999/SUM(Eksplikatsioon!$O999:'Eksplikatsioon'!$AG999),IF($G999="Erikasutuses pind (korrus)",IFERROR(SUMIFS($E:$E,$G:$G,"Ainukasutuses pind",$C:$C,"Üüritav pind",$H:$H,J$3,$A:$A,$A999)/SUMIFS($E:$E,$G:$G,"Ainukasutuses pind",$C:$C,"Üüritav pind",$A:$A,$A999),0),IF($G999="Erikasutuses pind (hoone)",IFERROR(SUMIFS($E:$E,$G:$G,"Ainukasutuses pind",$C:$C,"Üüritav pind",$H:$H,J$3)/SUMIFS($E:$E,$G:$G,"Ainukasutuses pind",$C:$C,"Üüritav pind"),0),""))),"")</f>
        <v/>
      </c>
      <c r="K999" s="72" t="str">
        <f>IFERROR(IF($G999="Erikasutuses pind (muu)",Eksplikatsioon!P999/SUM(Eksplikatsioon!$O999:'Eksplikatsioon'!$AG999),IF($G999="Erikasutuses pind (korrus)",IFERROR(SUMIFS($E:$E,$G:$G,"Ainukasutuses pind",$C:$C,"Üüritav pind",$H:$H,K$3,$A:$A,$A999)/SUMIFS($E:$E,$G:$G,"Ainukasutuses pind",$C:$C,"Üüritav pind",$A:$A,$A999),0),IF($G999="Erikasutuses pind (hoone)",IFERROR(SUMIFS($E:$E,$G:$G,"Ainukasutuses pind",$C:$C,"Üüritav pind",$H:$H,K$3)/SUMIFS($E:$E,$G:$G,"Ainukasutuses pind",$C:$C,"Üüritav pind"),0),""))),"")</f>
        <v/>
      </c>
      <c r="L999" s="72" t="str">
        <f>IFERROR(IF($G999="Erikasutuses pind (muu)",Eksplikatsioon!Q999/SUM(Eksplikatsioon!$O999:'Eksplikatsioon'!$AG999),IF($G999="Erikasutuses pind (korrus)",IFERROR(SUMIFS($E:$E,$G:$G,"Ainukasutuses pind",$C:$C,"Üüritav pind",$H:$H,L$3,$A:$A,$A999)/SUMIFS($E:$E,$G:$G,"Ainukasutuses pind",$C:$C,"Üüritav pind",$A:$A,$A999),0),IF($G999="Erikasutuses pind (hoone)",IFERROR(SUMIFS($E:$E,$G:$G,"Ainukasutuses pind",$C:$C,"Üüritav pind",$H:$H,L$3)/SUMIFS($E:$E,$G:$G,"Ainukasutuses pind",$C:$C,"Üüritav pind"),0),""))),"")</f>
        <v/>
      </c>
      <c r="M999" s="72" t="str">
        <f>IFERROR(IF($G999="Erikasutuses pind (muu)",Eksplikatsioon!R999/SUM(Eksplikatsioon!$O999:'Eksplikatsioon'!$AG999),IF($G999="Erikasutuses pind (korrus)",IFERROR(SUMIFS($E:$E,$G:$G,"Ainukasutuses pind",$C:$C,"Üüritav pind",$H:$H,M$3,$A:$A,$A999)/SUMIFS($E:$E,$G:$G,"Ainukasutuses pind",$C:$C,"Üüritav pind",$A:$A,$A999),0),IF($G999="Erikasutuses pind (hoone)",IFERROR(SUMIFS($E:$E,$G:$G,"Ainukasutuses pind",$C:$C,"Üüritav pind",$H:$H,M$3)/SUMIFS($E:$E,$G:$G,"Ainukasutuses pind",$C:$C,"Üüritav pind"),0),""))),"")</f>
        <v/>
      </c>
      <c r="N999" s="72" t="str">
        <f>IFERROR(IF($G999="Erikasutuses pind (muu)",Eksplikatsioon!S999/SUM(Eksplikatsioon!$O999:'Eksplikatsioon'!$AG999),IF($G999="Erikasutuses pind (korrus)",IFERROR(SUMIFS($E:$E,$G:$G,"Ainukasutuses pind",$C:$C,"Üüritav pind",$H:$H,N$3,$A:$A,$A999)/SUMIFS($E:$E,$G:$G,"Ainukasutuses pind",$C:$C,"Üüritav pind",$A:$A,$A999),0),IF($G999="Erikasutuses pind (hoone)",IFERROR(SUMIFS($E:$E,$G:$G,"Ainukasutuses pind",$C:$C,"Üüritav pind",$H:$H,N$3)/SUMIFS($E:$E,$G:$G,"Ainukasutuses pind",$C:$C,"Üüritav pind"),0),""))),"")</f>
        <v/>
      </c>
      <c r="O999" s="72" t="str">
        <f>IFERROR(IF($G999="Erikasutuses pind (muu)",Eksplikatsioon!T999/SUM(Eksplikatsioon!$O999:'Eksplikatsioon'!$AG999),IF($G999="Erikasutuses pind (korrus)",IFERROR(SUMIFS($E:$E,$G:$G,"Ainukasutuses pind",$C:$C,"Üüritav pind",$H:$H,O$3,$A:$A,$A999)/SUMIFS($E:$E,$G:$G,"Ainukasutuses pind",$C:$C,"Üüritav pind",$A:$A,$A999),0),IF($G999="Erikasutuses pind (hoone)",IFERROR(SUMIFS($E:$E,$G:$G,"Ainukasutuses pind",$C:$C,"Üüritav pind",$H:$H,O$3)/SUMIFS($E:$E,$G:$G,"Ainukasutuses pind",$C:$C,"Üüritav pind"),0),""))),"")</f>
        <v/>
      </c>
      <c r="P999" s="72" t="str">
        <f>IFERROR(IF($G999="Erikasutuses pind (muu)",Eksplikatsioon!U999/SUM(Eksplikatsioon!$O999:'Eksplikatsioon'!$AG999),IF($G999="Erikasutuses pind (korrus)",IFERROR(SUMIFS($E:$E,$G:$G,"Ainukasutuses pind",$C:$C,"Üüritav pind",$H:$H,P$3,$A:$A,$A999)/SUMIFS($E:$E,$G:$G,"Ainukasutuses pind",$C:$C,"Üüritav pind",$A:$A,$A999),0),IF($G999="Erikasutuses pind (hoone)",IFERROR(SUMIFS($E:$E,$G:$G,"Ainukasutuses pind",$C:$C,"Üüritav pind",$H:$H,P$3)/SUMIFS($E:$E,$G:$G,"Ainukasutuses pind",$C:$C,"Üüritav pind"),0),""))),"")</f>
        <v/>
      </c>
      <c r="Q999" s="72" t="str">
        <f>IFERROR(IF($G999="Erikasutuses pind (muu)",Eksplikatsioon!V999/SUM(Eksplikatsioon!$O999:'Eksplikatsioon'!$AG999),IF($G999="Erikasutuses pind (korrus)",IFERROR(SUMIFS($E:$E,$G:$G,"Ainukasutuses pind",$C:$C,"Üüritav pind",$H:$H,Q$3,$A:$A,$A999)/SUMIFS($E:$E,$G:$G,"Ainukasutuses pind",$C:$C,"Üüritav pind",$A:$A,$A999),0),IF($G999="Erikasutuses pind (hoone)",IFERROR(SUMIFS($E:$E,$G:$G,"Ainukasutuses pind",$C:$C,"Üüritav pind",$H:$H,Q$3)/SUMIFS($E:$E,$G:$G,"Ainukasutuses pind",$C:$C,"Üüritav pind"),0),""))),"")</f>
        <v/>
      </c>
      <c r="R999" s="72" t="str">
        <f>IFERROR(IF($G999="Erikasutuses pind (muu)",Eksplikatsioon!W999/SUM(Eksplikatsioon!$O999:'Eksplikatsioon'!$AG999),IF($G999="Erikasutuses pind (korrus)",IFERROR(SUMIFS($E:$E,$G:$G,"Ainukasutuses pind",$C:$C,"Üüritav pind",$H:$H,R$3,$A:$A,$A999)/SUMIFS($E:$E,$G:$G,"Ainukasutuses pind",$C:$C,"Üüritav pind",$A:$A,$A999),0),IF($G999="Erikasutuses pind (hoone)",IFERROR(SUMIFS($E:$E,$G:$G,"Ainukasutuses pind",$C:$C,"Üüritav pind",$H:$H,R$3)/SUMIFS($E:$E,$G:$G,"Ainukasutuses pind",$C:$C,"Üüritav pind"),0),""))),"")</f>
        <v/>
      </c>
      <c r="S999" s="72" t="str">
        <f>IFERROR(IF($G999="Erikasutuses pind (muu)",Eksplikatsioon!X999/SUM(Eksplikatsioon!$O999:'Eksplikatsioon'!$AG999),IF($G999="Erikasutuses pind (korrus)",IFERROR(SUMIFS($E:$E,$G:$G,"Ainukasutuses pind",$C:$C,"Üüritav pind",$H:$H,S$3,$A:$A,$A999)/SUMIFS($E:$E,$G:$G,"Ainukasutuses pind",$C:$C,"Üüritav pind",$A:$A,$A999),0),IF($G999="Erikasutuses pind (hoone)",IFERROR(SUMIFS($E:$E,$G:$G,"Ainukasutuses pind",$C:$C,"Üüritav pind",$H:$H,S$3)/SUMIFS($E:$E,$G:$G,"Ainukasutuses pind",$C:$C,"Üüritav pind"),0),""))),"")</f>
        <v/>
      </c>
      <c r="T999" s="72" t="str">
        <f>IFERROR(IF($G999="Erikasutuses pind (muu)",Eksplikatsioon!Y999/SUM(Eksplikatsioon!$O999:'Eksplikatsioon'!$AG999),IF($G999="Erikasutuses pind (korrus)",IFERROR(SUMIFS($E:$E,$G:$G,"Ainukasutuses pind",$C:$C,"Üüritav pind",$H:$H,T$3,$A:$A,$A999)/SUMIFS($E:$E,$G:$G,"Ainukasutuses pind",$C:$C,"Üüritav pind",$A:$A,$A999),0),IF($G999="Erikasutuses pind (hoone)",IFERROR(SUMIFS($E:$E,$G:$G,"Ainukasutuses pind",$C:$C,"Üüritav pind",$H:$H,T$3)/SUMIFS($E:$E,$G:$G,"Ainukasutuses pind",$C:$C,"Üüritav pind"),0),""))),"")</f>
        <v/>
      </c>
      <c r="U999" s="72" t="str">
        <f>IFERROR(IF($G999="Erikasutuses pind (muu)",Eksplikatsioon!Z999/SUM(Eksplikatsioon!$O999:'Eksplikatsioon'!$AG999),IF($G999="Erikasutuses pind (korrus)",IFERROR(SUMIFS($E:$E,$G:$G,"Ainukasutuses pind",$C:$C,"Üüritav pind",$H:$H,U$3,$A:$A,$A999)/SUMIFS($E:$E,$G:$G,"Ainukasutuses pind",$C:$C,"Üüritav pind",$A:$A,$A999),0),IF($G999="Erikasutuses pind (hoone)",IFERROR(SUMIFS($E:$E,$G:$G,"Ainukasutuses pind",$C:$C,"Üüritav pind",$H:$H,U$3)/SUMIFS($E:$E,$G:$G,"Ainukasutuses pind",$C:$C,"Üüritav pind"),0),""))),"")</f>
        <v/>
      </c>
      <c r="V999" s="72" t="str">
        <f>IFERROR(IF($G999="Erikasutuses pind (muu)",Eksplikatsioon!AA999/SUM(Eksplikatsioon!$O999:'Eksplikatsioon'!$AG999),IF($G999="Erikasutuses pind (korrus)",IFERROR(SUMIFS($E:$E,$G:$G,"Ainukasutuses pind",$C:$C,"Üüritav pind",$H:$H,V$3,$A:$A,$A999)/SUMIFS($E:$E,$G:$G,"Ainukasutuses pind",$C:$C,"Üüritav pind",$A:$A,$A999),0),IF($G999="Erikasutuses pind (hoone)",IFERROR(SUMIFS($E:$E,$G:$G,"Ainukasutuses pind",$C:$C,"Üüritav pind",$H:$H,V$3)/SUMIFS($E:$E,$G:$G,"Ainukasutuses pind",$C:$C,"Üüritav pind"),0),""))),"")</f>
        <v/>
      </c>
      <c r="W999" s="72" t="str">
        <f>IFERROR(IF($G999="Erikasutuses pind (muu)",Eksplikatsioon!AB999/SUM(Eksplikatsioon!$O999:'Eksplikatsioon'!$AG999),IF($G999="Erikasutuses pind (korrus)",IFERROR(SUMIFS($E:$E,$G:$G,"Ainukasutuses pind",$C:$C,"Üüritav pind",$H:$H,W$3,$A:$A,$A999)/SUMIFS($E:$E,$G:$G,"Ainukasutuses pind",$C:$C,"Üüritav pind",$A:$A,$A999),0),IF($G999="Erikasutuses pind (hoone)",IFERROR(SUMIFS($E:$E,$G:$G,"Ainukasutuses pind",$C:$C,"Üüritav pind",$H:$H,W$3)/SUMIFS($E:$E,$G:$G,"Ainukasutuses pind",$C:$C,"Üüritav pind"),0),""))),"")</f>
        <v/>
      </c>
      <c r="X999" s="72" t="str">
        <f>IFERROR(IF($G999="Erikasutuses pind (muu)",Eksplikatsioon!AC999/SUM(Eksplikatsioon!$O999:'Eksplikatsioon'!$AG999),IF($G999="Erikasutuses pind (korrus)",IFERROR(SUMIFS($E:$E,$G:$G,"Ainukasutuses pind",$C:$C,"Üüritav pind",$H:$H,X$3,$A:$A,$A999)/SUMIFS($E:$E,$G:$G,"Ainukasutuses pind",$C:$C,"Üüritav pind",$A:$A,$A999),0),IF($G999="Erikasutuses pind (hoone)",IFERROR(SUMIFS($E:$E,$G:$G,"Ainukasutuses pind",$C:$C,"Üüritav pind",$H:$H,X$3)/SUMIFS($E:$E,$G:$G,"Ainukasutuses pind",$C:$C,"Üüritav pind"),0),""))),"")</f>
        <v/>
      </c>
      <c r="Y999" s="72" t="str">
        <f>IFERROR(IF($G999="Erikasutuses pind (muu)",Eksplikatsioon!AD999/SUM(Eksplikatsioon!$O999:'Eksplikatsioon'!$AG999),IF($G999="Erikasutuses pind (korrus)",IFERROR(SUMIFS($E:$E,$G:$G,"Ainukasutuses pind",$C:$C,"Üüritav pind",$H:$H,Y$3,$A:$A,$A999)/SUMIFS($E:$E,$G:$G,"Ainukasutuses pind",$C:$C,"Üüritav pind",$A:$A,$A999),0),IF($G999="Erikasutuses pind (hoone)",IFERROR(SUMIFS($E:$E,$G:$G,"Ainukasutuses pind",$C:$C,"Üüritav pind",$H:$H,Y$3)/SUMIFS($E:$E,$G:$G,"Ainukasutuses pind",$C:$C,"Üüritav pind"),0),""))),"")</f>
        <v/>
      </c>
      <c r="Z999" s="72" t="str">
        <f>IFERROR(IF($G999="Erikasutuses pind (muu)",Eksplikatsioon!AE999/SUM(Eksplikatsioon!$O999:'Eksplikatsioon'!$AG999),IF($G999="Erikasutuses pind (korrus)",IFERROR(SUMIFS($E:$E,$G:$G,"Ainukasutuses pind",$C:$C,"Üüritav pind",$H:$H,Z$3,$A:$A,$A999)/SUMIFS($E:$E,$G:$G,"Ainukasutuses pind",$C:$C,"Üüritav pind",$A:$A,$A999),0),IF($G999="Erikasutuses pind (hoone)",IFERROR(SUMIFS($E:$E,$G:$G,"Ainukasutuses pind",$C:$C,"Üüritav pind",$H:$H,Z$3)/SUMIFS($E:$E,$G:$G,"Ainukasutuses pind",$C:$C,"Üüritav pind"),0),""))),"")</f>
        <v/>
      </c>
      <c r="AA999" s="72" t="str">
        <f>IFERROR(IF($G999="Erikasutuses pind (muu)",Eksplikatsioon!AF999/SUM(Eksplikatsioon!$O999:'Eksplikatsioon'!$AG999),IF($G999="Erikasutuses pind (korrus)",IFERROR(SUMIFS($E:$E,$G:$G,"Ainukasutuses pind",$C:$C,"Üüritav pind",$H:$H,AA$3,$A:$A,$A999)/SUMIFS($E:$E,$G:$G,"Ainukasutuses pind",$C:$C,"Üüritav pind",$A:$A,$A999),0),IF($G999="Erikasutuses pind (hoone)",IFERROR(SUMIFS($E:$E,$G:$G,"Ainukasutuses pind",$C:$C,"Üüritav pind",$H:$H,AA$3)/SUMIFS($E:$E,$G:$G,"Ainukasutuses pind",$C:$C,"Üüritav pind"),0),""))),"")</f>
        <v/>
      </c>
      <c r="AB999" s="72" t="str">
        <f>IFERROR(IF($G999="Erikasutuses pind (muu)",Eksplikatsioon!AG999/SUM(Eksplikatsioon!$O999:'Eksplikatsioon'!$AG999),IF($G999="Erikasutuses pind (korrus)",IFERROR(SUMIFS($E:$E,$G:$G,"Ainukasutuses pind",$C:$C,"Üüritav pind",$H:$H,AB$3,$A:$A,$A999)/SUMIFS($E:$E,$G:$G,"Ainukasutuses pind",$C:$C,"Üüritav pind",$A:$A,$A999),0),IF($G999="Erikasutuses pind (hoone)",IFERROR(SUMIFS($E:$E,$G:$G,"Ainukasutuses pind",$C:$C,"Üüritav pind",$H:$H,AB$3)/SUMIFS($E:$E,$G:$G,"Ainukasutuses pind",$C:$C,"Üüritav pind"),0),""))),"")</f>
        <v/>
      </c>
      <c r="AC999" s="72" t="str">
        <f>IFERROR(IF($G999="Erikasutuses pind (muu)",$E999*J999,IFERROR($E999*J999/SUM($J999:$AB999)*(Eksplikatsioon!O999)/SUMPRODUCT($J999:$AB999,Eksplikatsioon!$O999:$AG999),"")),"")</f>
        <v/>
      </c>
      <c r="AD999" s="72" t="str">
        <f>IFERROR(IF($G999="Erikasutuses pind (muu)",$E999*K999,IFERROR($E999*K999/SUM($J999:$AB999)*(Eksplikatsioon!P999)/SUMPRODUCT($J999:$AB999,Eksplikatsioon!$O999:$AG999),"")),"")</f>
        <v/>
      </c>
      <c r="AE999" s="72" t="str">
        <f>IFERROR(IF($G999="Erikasutuses pind (muu)",$E999*L999,IFERROR($E999*L999/SUM($J999:$AB999)*(Eksplikatsioon!Q999)/SUMPRODUCT($J999:$AB999,Eksplikatsioon!$O999:$AG999),"")),"")</f>
        <v/>
      </c>
      <c r="AF999" s="72" t="str">
        <f>IFERROR(IF($G999="Erikasutuses pind (muu)",$E999*M999,IFERROR($E999*M999/SUM($J999:$AB999)*(Eksplikatsioon!R999)/SUMPRODUCT($J999:$AB999,Eksplikatsioon!$O999:$AG999),"")),"")</f>
        <v/>
      </c>
      <c r="AG999" s="72" t="str">
        <f>IFERROR(IF($G999="Erikasutuses pind (muu)",$E999*N999,IFERROR($E999*N999/SUM($J999:$AB999)*(Eksplikatsioon!S999)/SUMPRODUCT($J999:$AB999,Eksplikatsioon!$O999:$AG999),"")),"")</f>
        <v/>
      </c>
      <c r="AH999" s="72" t="str">
        <f>IFERROR(IF($G999="Erikasutuses pind (muu)",$E999*O999,IFERROR($E999*O999/SUM($J999:$AB999)*(Eksplikatsioon!T999)/SUMPRODUCT($J999:$AB999,Eksplikatsioon!$O999:$AG999),"")),"")</f>
        <v/>
      </c>
      <c r="AI999" s="72" t="str">
        <f>IFERROR(IF($G999="Erikasutuses pind (muu)",$E999*P999,IFERROR($E999*P999/SUM($J999:$AB999)*(Eksplikatsioon!U999)/SUMPRODUCT($J999:$AB999,Eksplikatsioon!$O999:$AG999),"")),"")</f>
        <v/>
      </c>
      <c r="AJ999" s="72" t="str">
        <f>IFERROR(IF($G999="Erikasutuses pind (muu)",$E999*Q999,IFERROR($E999*Q999/SUM($J999:$AB999)*(Eksplikatsioon!V999)/SUMPRODUCT($J999:$AB999,Eksplikatsioon!$O999:$AG999),"")),"")</f>
        <v/>
      </c>
      <c r="AK999" s="72" t="str">
        <f>IFERROR(IF($G999="Erikasutuses pind (muu)",$E999*R999,IFERROR($E999*R999/SUM($J999:$AB999)*(Eksplikatsioon!W999)/SUMPRODUCT($J999:$AB999,Eksplikatsioon!$O999:$AG999),"")),"")</f>
        <v/>
      </c>
      <c r="AL999" s="72" t="str">
        <f>IFERROR(IF($G999="Erikasutuses pind (muu)",$E999*S999,IFERROR($E999*S999/SUM($J999:$AB999)*(Eksplikatsioon!X999)/SUMPRODUCT($J999:$AB999,Eksplikatsioon!$O999:$AG999),"")),"")</f>
        <v/>
      </c>
      <c r="AM999" s="72" t="str">
        <f>IFERROR(IF($G999="Erikasutuses pind (muu)",$E999*T999,IFERROR($E999*T999/SUM($J999:$AB999)*(Eksplikatsioon!Y999)/SUMPRODUCT($J999:$AB999,Eksplikatsioon!$O999:$AG999),"")),"")</f>
        <v/>
      </c>
      <c r="AN999" s="72" t="str">
        <f>IFERROR(IF($G999="Erikasutuses pind (muu)",$E999*U999,IFERROR($E999*U999/SUM($J999:$AB999)*(Eksplikatsioon!Z999)/SUMPRODUCT($J999:$AB999,Eksplikatsioon!$O999:$AG999),"")),"")</f>
        <v/>
      </c>
      <c r="AO999" s="72" t="str">
        <f>IFERROR(IF($G999="Erikasutuses pind (muu)",$E999*V999,IFERROR($E999*V999/SUM($J999:$AB999)*(Eksplikatsioon!AA999)/SUMPRODUCT($J999:$AB999,Eksplikatsioon!$O999:$AG999),"")),"")</f>
        <v/>
      </c>
      <c r="AP999" s="72" t="str">
        <f>IFERROR(IF($G999="Erikasutuses pind (muu)",$E999*W999,IFERROR($E999*W999/SUM($J999:$AB999)*(Eksplikatsioon!AB999)/SUMPRODUCT($J999:$AB999,Eksplikatsioon!$O999:$AG999),"")),"")</f>
        <v/>
      </c>
      <c r="AQ999" s="72" t="str">
        <f>IFERROR(IF($G999="Erikasutuses pind (muu)",$E999*X999,IFERROR($E999*X999/SUM($J999:$AB999)*(Eksplikatsioon!AC999)/SUMPRODUCT($J999:$AB999,Eksplikatsioon!$O999:$AG999),"")),"")</f>
        <v/>
      </c>
      <c r="AR999" s="72" t="str">
        <f>IFERROR(IF($G999="Erikasutuses pind (muu)",$E999*Y999,IFERROR($E999*Y999/SUM($J999:$AB999)*(Eksplikatsioon!AD999)/SUMPRODUCT($J999:$AB999,Eksplikatsioon!$O999:$AG999),"")),"")</f>
        <v/>
      </c>
      <c r="AS999" s="72" t="str">
        <f>IFERROR(IF($G999="Erikasutuses pind (muu)",$E999*Z999,IFERROR($E999*Z999/SUM($J999:$AB999)*(Eksplikatsioon!AE999)/SUMPRODUCT($J999:$AB999,Eksplikatsioon!$O999:$AG999),"")),"")</f>
        <v/>
      </c>
      <c r="AT999" s="72" t="str">
        <f>IFERROR(IF($G999="Erikasutuses pind (muu)",$E999*AA999,IFERROR($E999*AA999/SUM($J999:$AB999)*(Eksplikatsioon!AF999)/SUMPRODUCT($J999:$AB999,Eksplikatsioon!$O999:$AG999),"")),"")</f>
        <v/>
      </c>
      <c r="AU999" s="72" t="str">
        <f>IFERROR(IF($G999="Erikasutuses pind (muu)",$E999*AB999,IFERROR($E999*AB999/SUM($J999:$AB999)*(Eksplikatsioon!AG999)/SUMPRODUCT($J999:$AB999,Eksplikatsioon!$O999:$AG999),"")),"")</f>
        <v/>
      </c>
    </row>
    <row r="1000" spans="1:47" x14ac:dyDescent="0.25">
      <c r="A1000" s="71" t="str">
        <f>IF(Eksplikatsioon!A1000=0,"",Eksplikatsioon!A1000)</f>
        <v/>
      </c>
      <c r="B1000" s="71" t="str">
        <f>IF(Eksplikatsioon!B1000=0,"",Eksplikatsioon!B1000)</f>
        <v/>
      </c>
      <c r="C1000" s="71" t="str">
        <f>IF(Eksplikatsioon!C1000=0,"",Eksplikatsioon!C1000)</f>
        <v/>
      </c>
      <c r="D1000" s="71" t="str">
        <f>IF(Eksplikatsioon!D1000=0,"",Eksplikatsioon!D1000)</f>
        <v/>
      </c>
      <c r="E1000" s="71" t="str">
        <f>IF(Eksplikatsioon!F1000=0,"",Eksplikatsioon!F1000)</f>
        <v/>
      </c>
      <c r="F1000" s="71" t="str">
        <f>IF(Eksplikatsioon!H1000=0,"",Eksplikatsioon!H1000)</f>
        <v/>
      </c>
      <c r="G1000" s="71" t="str">
        <f>IF(Eksplikatsioon!J1000=0,"",Eksplikatsioon!J1000)</f>
        <v/>
      </c>
      <c r="H1000" s="71" t="str">
        <f>IF(Eksplikatsioon!K1000=0,"",Eksplikatsioon!K1000)</f>
        <v/>
      </c>
      <c r="I1000" s="71" t="str">
        <f>IF(Eksplikatsioon!L1000=0,"",Eksplikatsioon!L1000)</f>
        <v/>
      </c>
      <c r="J1000" s="72" t="str">
        <f>IFERROR(IF($G1000="Erikasutuses pind (muu)",Eksplikatsioon!O1000/SUM(Eksplikatsioon!$O1000:'Eksplikatsioon'!$AG1000),IF($G1000="Erikasutuses pind (korrus)",IFERROR(SUMIFS($E:$E,$G:$G,"Ainukasutuses pind",$C:$C,"Üüritav pind",$H:$H,J$3,$A:$A,$A1000)/SUMIFS($E:$E,$G:$G,"Ainukasutuses pind",$C:$C,"Üüritav pind",$A:$A,$A1000),0),IF($G1000="Erikasutuses pind (hoone)",IFERROR(SUMIFS($E:$E,$G:$G,"Ainukasutuses pind",$C:$C,"Üüritav pind",$H:$H,J$3)/SUMIFS($E:$E,$G:$G,"Ainukasutuses pind",$C:$C,"Üüritav pind"),0),""))),"")</f>
        <v/>
      </c>
      <c r="K1000" s="72" t="str">
        <f>IFERROR(IF($G1000="Erikasutuses pind (muu)",Eksplikatsioon!P1000/SUM(Eksplikatsioon!$O1000:'Eksplikatsioon'!$AG1000),IF($G1000="Erikasutuses pind (korrus)",IFERROR(SUMIFS($E:$E,$G:$G,"Ainukasutuses pind",$C:$C,"Üüritav pind",$H:$H,K$3,$A:$A,$A1000)/SUMIFS($E:$E,$G:$G,"Ainukasutuses pind",$C:$C,"Üüritav pind",$A:$A,$A1000),0),IF($G1000="Erikasutuses pind (hoone)",IFERROR(SUMIFS($E:$E,$G:$G,"Ainukasutuses pind",$C:$C,"Üüritav pind",$H:$H,K$3)/SUMIFS($E:$E,$G:$G,"Ainukasutuses pind",$C:$C,"Üüritav pind"),0),""))),"")</f>
        <v/>
      </c>
      <c r="L1000" s="72" t="str">
        <f>IFERROR(IF($G1000="Erikasutuses pind (muu)",Eksplikatsioon!Q1000/SUM(Eksplikatsioon!$O1000:'Eksplikatsioon'!$AG1000),IF($G1000="Erikasutuses pind (korrus)",IFERROR(SUMIFS($E:$E,$G:$G,"Ainukasutuses pind",$C:$C,"Üüritav pind",$H:$H,L$3,$A:$A,$A1000)/SUMIFS($E:$E,$G:$G,"Ainukasutuses pind",$C:$C,"Üüritav pind",$A:$A,$A1000),0),IF($G1000="Erikasutuses pind (hoone)",IFERROR(SUMIFS($E:$E,$G:$G,"Ainukasutuses pind",$C:$C,"Üüritav pind",$H:$H,L$3)/SUMIFS($E:$E,$G:$G,"Ainukasutuses pind",$C:$C,"Üüritav pind"),0),""))),"")</f>
        <v/>
      </c>
      <c r="M1000" s="72" t="str">
        <f>IFERROR(IF($G1000="Erikasutuses pind (muu)",Eksplikatsioon!R1000/SUM(Eksplikatsioon!$O1000:'Eksplikatsioon'!$AG1000),IF($G1000="Erikasutuses pind (korrus)",IFERROR(SUMIFS($E:$E,$G:$G,"Ainukasutuses pind",$C:$C,"Üüritav pind",$H:$H,M$3,$A:$A,$A1000)/SUMIFS($E:$E,$G:$G,"Ainukasutuses pind",$C:$C,"Üüritav pind",$A:$A,$A1000),0),IF($G1000="Erikasutuses pind (hoone)",IFERROR(SUMIFS($E:$E,$G:$G,"Ainukasutuses pind",$C:$C,"Üüritav pind",$H:$H,M$3)/SUMIFS($E:$E,$G:$G,"Ainukasutuses pind",$C:$C,"Üüritav pind"),0),""))),"")</f>
        <v/>
      </c>
      <c r="N1000" s="72" t="str">
        <f>IFERROR(IF($G1000="Erikasutuses pind (muu)",Eksplikatsioon!S1000/SUM(Eksplikatsioon!$O1000:'Eksplikatsioon'!$AG1000),IF($G1000="Erikasutuses pind (korrus)",IFERROR(SUMIFS($E:$E,$G:$G,"Ainukasutuses pind",$C:$C,"Üüritav pind",$H:$H,N$3,$A:$A,$A1000)/SUMIFS($E:$E,$G:$G,"Ainukasutuses pind",$C:$C,"Üüritav pind",$A:$A,$A1000),0),IF($G1000="Erikasutuses pind (hoone)",IFERROR(SUMIFS($E:$E,$G:$G,"Ainukasutuses pind",$C:$C,"Üüritav pind",$H:$H,N$3)/SUMIFS($E:$E,$G:$G,"Ainukasutuses pind",$C:$C,"Üüritav pind"),0),""))),"")</f>
        <v/>
      </c>
      <c r="O1000" s="72" t="str">
        <f>IFERROR(IF($G1000="Erikasutuses pind (muu)",Eksplikatsioon!T1000/SUM(Eksplikatsioon!$O1000:'Eksplikatsioon'!$AG1000),IF($G1000="Erikasutuses pind (korrus)",IFERROR(SUMIFS($E:$E,$G:$G,"Ainukasutuses pind",$C:$C,"Üüritav pind",$H:$H,O$3,$A:$A,$A1000)/SUMIFS($E:$E,$G:$G,"Ainukasutuses pind",$C:$C,"Üüritav pind",$A:$A,$A1000),0),IF($G1000="Erikasutuses pind (hoone)",IFERROR(SUMIFS($E:$E,$G:$G,"Ainukasutuses pind",$C:$C,"Üüritav pind",$H:$H,O$3)/SUMIFS($E:$E,$G:$G,"Ainukasutuses pind",$C:$C,"Üüritav pind"),0),""))),"")</f>
        <v/>
      </c>
      <c r="P1000" s="72" t="str">
        <f>IFERROR(IF($G1000="Erikasutuses pind (muu)",Eksplikatsioon!U1000/SUM(Eksplikatsioon!$O1000:'Eksplikatsioon'!$AG1000),IF($G1000="Erikasutuses pind (korrus)",IFERROR(SUMIFS($E:$E,$G:$G,"Ainukasutuses pind",$C:$C,"Üüritav pind",$H:$H,P$3,$A:$A,$A1000)/SUMIFS($E:$E,$G:$G,"Ainukasutuses pind",$C:$C,"Üüritav pind",$A:$A,$A1000),0),IF($G1000="Erikasutuses pind (hoone)",IFERROR(SUMIFS($E:$E,$G:$G,"Ainukasutuses pind",$C:$C,"Üüritav pind",$H:$H,P$3)/SUMIFS($E:$E,$G:$G,"Ainukasutuses pind",$C:$C,"Üüritav pind"),0),""))),"")</f>
        <v/>
      </c>
      <c r="Q1000" s="72" t="str">
        <f>IFERROR(IF($G1000="Erikasutuses pind (muu)",Eksplikatsioon!V1000/SUM(Eksplikatsioon!$O1000:'Eksplikatsioon'!$AG1000),IF($G1000="Erikasutuses pind (korrus)",IFERROR(SUMIFS($E:$E,$G:$G,"Ainukasutuses pind",$C:$C,"Üüritav pind",$H:$H,Q$3,$A:$A,$A1000)/SUMIFS($E:$E,$G:$G,"Ainukasutuses pind",$C:$C,"Üüritav pind",$A:$A,$A1000),0),IF($G1000="Erikasutuses pind (hoone)",IFERROR(SUMIFS($E:$E,$G:$G,"Ainukasutuses pind",$C:$C,"Üüritav pind",$H:$H,Q$3)/SUMIFS($E:$E,$G:$G,"Ainukasutuses pind",$C:$C,"Üüritav pind"),0),""))),"")</f>
        <v/>
      </c>
      <c r="R1000" s="72" t="str">
        <f>IFERROR(IF($G1000="Erikasutuses pind (muu)",Eksplikatsioon!W1000/SUM(Eksplikatsioon!$O1000:'Eksplikatsioon'!$AG1000),IF($G1000="Erikasutuses pind (korrus)",IFERROR(SUMIFS($E:$E,$G:$G,"Ainukasutuses pind",$C:$C,"Üüritav pind",$H:$H,R$3,$A:$A,$A1000)/SUMIFS($E:$E,$G:$G,"Ainukasutuses pind",$C:$C,"Üüritav pind",$A:$A,$A1000),0),IF($G1000="Erikasutuses pind (hoone)",IFERROR(SUMIFS($E:$E,$G:$G,"Ainukasutuses pind",$C:$C,"Üüritav pind",$H:$H,R$3)/SUMIFS($E:$E,$G:$G,"Ainukasutuses pind",$C:$C,"Üüritav pind"),0),""))),"")</f>
        <v/>
      </c>
      <c r="S1000" s="72" t="str">
        <f>IFERROR(IF($G1000="Erikasutuses pind (muu)",Eksplikatsioon!X1000/SUM(Eksplikatsioon!$O1000:'Eksplikatsioon'!$AG1000),IF($G1000="Erikasutuses pind (korrus)",IFERROR(SUMIFS($E:$E,$G:$G,"Ainukasutuses pind",$C:$C,"Üüritav pind",$H:$H,S$3,$A:$A,$A1000)/SUMIFS($E:$E,$G:$G,"Ainukasutuses pind",$C:$C,"Üüritav pind",$A:$A,$A1000),0),IF($G1000="Erikasutuses pind (hoone)",IFERROR(SUMIFS($E:$E,$G:$G,"Ainukasutuses pind",$C:$C,"Üüritav pind",$H:$H,S$3)/SUMIFS($E:$E,$G:$G,"Ainukasutuses pind",$C:$C,"Üüritav pind"),0),""))),"")</f>
        <v/>
      </c>
      <c r="T1000" s="72" t="str">
        <f>IFERROR(IF($G1000="Erikasutuses pind (muu)",Eksplikatsioon!Y1000/SUM(Eksplikatsioon!$O1000:'Eksplikatsioon'!$AG1000),IF($G1000="Erikasutuses pind (korrus)",IFERROR(SUMIFS($E:$E,$G:$G,"Ainukasutuses pind",$C:$C,"Üüritav pind",$H:$H,T$3,$A:$A,$A1000)/SUMIFS($E:$E,$G:$G,"Ainukasutuses pind",$C:$C,"Üüritav pind",$A:$A,$A1000),0),IF($G1000="Erikasutuses pind (hoone)",IFERROR(SUMIFS($E:$E,$G:$G,"Ainukasutuses pind",$C:$C,"Üüritav pind",$H:$H,T$3)/SUMIFS($E:$E,$G:$G,"Ainukasutuses pind",$C:$C,"Üüritav pind"),0),""))),"")</f>
        <v/>
      </c>
      <c r="U1000" s="72" t="str">
        <f>IFERROR(IF($G1000="Erikasutuses pind (muu)",Eksplikatsioon!Z1000/SUM(Eksplikatsioon!$O1000:'Eksplikatsioon'!$AG1000),IF($G1000="Erikasutuses pind (korrus)",IFERROR(SUMIFS($E:$E,$G:$G,"Ainukasutuses pind",$C:$C,"Üüritav pind",$H:$H,U$3,$A:$A,$A1000)/SUMIFS($E:$E,$G:$G,"Ainukasutuses pind",$C:$C,"Üüritav pind",$A:$A,$A1000),0),IF($G1000="Erikasutuses pind (hoone)",IFERROR(SUMIFS($E:$E,$G:$G,"Ainukasutuses pind",$C:$C,"Üüritav pind",$H:$H,U$3)/SUMIFS($E:$E,$G:$G,"Ainukasutuses pind",$C:$C,"Üüritav pind"),0),""))),"")</f>
        <v/>
      </c>
      <c r="V1000" s="72" t="str">
        <f>IFERROR(IF($G1000="Erikasutuses pind (muu)",Eksplikatsioon!AA1000/SUM(Eksplikatsioon!$O1000:'Eksplikatsioon'!$AG1000),IF($G1000="Erikasutuses pind (korrus)",IFERROR(SUMIFS($E:$E,$G:$G,"Ainukasutuses pind",$C:$C,"Üüritav pind",$H:$H,V$3,$A:$A,$A1000)/SUMIFS($E:$E,$G:$G,"Ainukasutuses pind",$C:$C,"Üüritav pind",$A:$A,$A1000),0),IF($G1000="Erikasutuses pind (hoone)",IFERROR(SUMIFS($E:$E,$G:$G,"Ainukasutuses pind",$C:$C,"Üüritav pind",$H:$H,V$3)/SUMIFS($E:$E,$G:$G,"Ainukasutuses pind",$C:$C,"Üüritav pind"),0),""))),"")</f>
        <v/>
      </c>
      <c r="W1000" s="72" t="str">
        <f>IFERROR(IF($G1000="Erikasutuses pind (muu)",Eksplikatsioon!AB1000/SUM(Eksplikatsioon!$O1000:'Eksplikatsioon'!$AG1000),IF($G1000="Erikasutuses pind (korrus)",IFERROR(SUMIFS($E:$E,$G:$G,"Ainukasutuses pind",$C:$C,"Üüritav pind",$H:$H,W$3,$A:$A,$A1000)/SUMIFS($E:$E,$G:$G,"Ainukasutuses pind",$C:$C,"Üüritav pind",$A:$A,$A1000),0),IF($G1000="Erikasutuses pind (hoone)",IFERROR(SUMIFS($E:$E,$G:$G,"Ainukasutuses pind",$C:$C,"Üüritav pind",$H:$H,W$3)/SUMIFS($E:$E,$G:$G,"Ainukasutuses pind",$C:$C,"Üüritav pind"),0),""))),"")</f>
        <v/>
      </c>
      <c r="X1000" s="72" t="str">
        <f>IFERROR(IF($G1000="Erikasutuses pind (muu)",Eksplikatsioon!AC1000/SUM(Eksplikatsioon!$O1000:'Eksplikatsioon'!$AG1000),IF($G1000="Erikasutuses pind (korrus)",IFERROR(SUMIFS($E:$E,$G:$G,"Ainukasutuses pind",$C:$C,"Üüritav pind",$H:$H,X$3,$A:$A,$A1000)/SUMIFS($E:$E,$G:$G,"Ainukasutuses pind",$C:$C,"Üüritav pind",$A:$A,$A1000),0),IF($G1000="Erikasutuses pind (hoone)",IFERROR(SUMIFS($E:$E,$G:$G,"Ainukasutuses pind",$C:$C,"Üüritav pind",$H:$H,X$3)/SUMIFS($E:$E,$G:$G,"Ainukasutuses pind",$C:$C,"Üüritav pind"),0),""))),"")</f>
        <v/>
      </c>
      <c r="Y1000" s="72" t="str">
        <f>IFERROR(IF($G1000="Erikasutuses pind (muu)",Eksplikatsioon!AD1000/SUM(Eksplikatsioon!$O1000:'Eksplikatsioon'!$AG1000),IF($G1000="Erikasutuses pind (korrus)",IFERROR(SUMIFS($E:$E,$G:$G,"Ainukasutuses pind",$C:$C,"Üüritav pind",$H:$H,Y$3,$A:$A,$A1000)/SUMIFS($E:$E,$G:$G,"Ainukasutuses pind",$C:$C,"Üüritav pind",$A:$A,$A1000),0),IF($G1000="Erikasutuses pind (hoone)",IFERROR(SUMIFS($E:$E,$G:$G,"Ainukasutuses pind",$C:$C,"Üüritav pind",$H:$H,Y$3)/SUMIFS($E:$E,$G:$G,"Ainukasutuses pind",$C:$C,"Üüritav pind"),0),""))),"")</f>
        <v/>
      </c>
      <c r="Z1000" s="72" t="str">
        <f>IFERROR(IF($G1000="Erikasutuses pind (muu)",Eksplikatsioon!AE1000/SUM(Eksplikatsioon!$O1000:'Eksplikatsioon'!$AG1000),IF($G1000="Erikasutuses pind (korrus)",IFERROR(SUMIFS($E:$E,$G:$G,"Ainukasutuses pind",$C:$C,"Üüritav pind",$H:$H,Z$3,$A:$A,$A1000)/SUMIFS($E:$E,$G:$G,"Ainukasutuses pind",$C:$C,"Üüritav pind",$A:$A,$A1000),0),IF($G1000="Erikasutuses pind (hoone)",IFERROR(SUMIFS($E:$E,$G:$G,"Ainukasutuses pind",$C:$C,"Üüritav pind",$H:$H,Z$3)/SUMIFS($E:$E,$G:$G,"Ainukasutuses pind",$C:$C,"Üüritav pind"),0),""))),"")</f>
        <v/>
      </c>
      <c r="AA1000" s="72" t="str">
        <f>IFERROR(IF($G1000="Erikasutuses pind (muu)",Eksplikatsioon!AF1000/SUM(Eksplikatsioon!$O1000:'Eksplikatsioon'!$AG1000),IF($G1000="Erikasutuses pind (korrus)",IFERROR(SUMIFS($E:$E,$G:$G,"Ainukasutuses pind",$C:$C,"Üüritav pind",$H:$H,AA$3,$A:$A,$A1000)/SUMIFS($E:$E,$G:$G,"Ainukasutuses pind",$C:$C,"Üüritav pind",$A:$A,$A1000),0),IF($G1000="Erikasutuses pind (hoone)",IFERROR(SUMIFS($E:$E,$G:$G,"Ainukasutuses pind",$C:$C,"Üüritav pind",$H:$H,AA$3)/SUMIFS($E:$E,$G:$G,"Ainukasutuses pind",$C:$C,"Üüritav pind"),0),""))),"")</f>
        <v/>
      </c>
      <c r="AB1000" s="72" t="str">
        <f>IFERROR(IF($G1000="Erikasutuses pind (muu)",Eksplikatsioon!AG1000/SUM(Eksplikatsioon!$O1000:'Eksplikatsioon'!$AG1000),IF($G1000="Erikasutuses pind (korrus)",IFERROR(SUMIFS($E:$E,$G:$G,"Ainukasutuses pind",$C:$C,"Üüritav pind",$H:$H,AB$3,$A:$A,$A1000)/SUMIFS($E:$E,$G:$G,"Ainukasutuses pind",$C:$C,"Üüritav pind",$A:$A,$A1000),0),IF($G1000="Erikasutuses pind (hoone)",IFERROR(SUMIFS($E:$E,$G:$G,"Ainukasutuses pind",$C:$C,"Üüritav pind",$H:$H,AB$3)/SUMIFS($E:$E,$G:$G,"Ainukasutuses pind",$C:$C,"Üüritav pind"),0),""))),"")</f>
        <v/>
      </c>
      <c r="AC1000" s="72" t="str">
        <f>IFERROR(IF($G1000="Erikasutuses pind (muu)",$E1000*J1000,IFERROR($E1000*J1000/SUM($J1000:$AB1000)*(Eksplikatsioon!O1000)/SUMPRODUCT($J1000:$AB1000,Eksplikatsioon!$O1000:$AG1000),"")),"")</f>
        <v/>
      </c>
      <c r="AD1000" s="72" t="str">
        <f>IFERROR(IF($G1000="Erikasutuses pind (muu)",$E1000*K1000,IFERROR($E1000*K1000/SUM($J1000:$AB1000)*(Eksplikatsioon!P1000)/SUMPRODUCT($J1000:$AB1000,Eksplikatsioon!$O1000:$AG1000),"")),"")</f>
        <v/>
      </c>
      <c r="AE1000" s="72" t="str">
        <f>IFERROR(IF($G1000="Erikasutuses pind (muu)",$E1000*L1000,IFERROR($E1000*L1000/SUM($J1000:$AB1000)*(Eksplikatsioon!Q1000)/SUMPRODUCT($J1000:$AB1000,Eksplikatsioon!$O1000:$AG1000),"")),"")</f>
        <v/>
      </c>
      <c r="AF1000" s="72" t="str">
        <f>IFERROR(IF($G1000="Erikasutuses pind (muu)",$E1000*M1000,IFERROR($E1000*M1000/SUM($J1000:$AB1000)*(Eksplikatsioon!R1000)/SUMPRODUCT($J1000:$AB1000,Eksplikatsioon!$O1000:$AG1000),"")),"")</f>
        <v/>
      </c>
      <c r="AG1000" s="72" t="str">
        <f>IFERROR(IF($G1000="Erikasutuses pind (muu)",$E1000*N1000,IFERROR($E1000*N1000/SUM($J1000:$AB1000)*(Eksplikatsioon!S1000)/SUMPRODUCT($J1000:$AB1000,Eksplikatsioon!$O1000:$AG1000),"")),"")</f>
        <v/>
      </c>
      <c r="AH1000" s="72" t="str">
        <f>IFERROR(IF($G1000="Erikasutuses pind (muu)",$E1000*O1000,IFERROR($E1000*O1000/SUM($J1000:$AB1000)*(Eksplikatsioon!T1000)/SUMPRODUCT($J1000:$AB1000,Eksplikatsioon!$O1000:$AG1000),"")),"")</f>
        <v/>
      </c>
      <c r="AI1000" s="72" t="str">
        <f>IFERROR(IF($G1000="Erikasutuses pind (muu)",$E1000*P1000,IFERROR($E1000*P1000/SUM($J1000:$AB1000)*(Eksplikatsioon!U1000)/SUMPRODUCT($J1000:$AB1000,Eksplikatsioon!$O1000:$AG1000),"")),"")</f>
        <v/>
      </c>
      <c r="AJ1000" s="72" t="str">
        <f>IFERROR(IF($G1000="Erikasutuses pind (muu)",$E1000*Q1000,IFERROR($E1000*Q1000/SUM($J1000:$AB1000)*(Eksplikatsioon!V1000)/SUMPRODUCT($J1000:$AB1000,Eksplikatsioon!$O1000:$AG1000),"")),"")</f>
        <v/>
      </c>
      <c r="AK1000" s="72" t="str">
        <f>IFERROR(IF($G1000="Erikasutuses pind (muu)",$E1000*R1000,IFERROR($E1000*R1000/SUM($J1000:$AB1000)*(Eksplikatsioon!W1000)/SUMPRODUCT($J1000:$AB1000,Eksplikatsioon!$O1000:$AG1000),"")),"")</f>
        <v/>
      </c>
      <c r="AL1000" s="72" t="str">
        <f>IFERROR(IF($G1000="Erikasutuses pind (muu)",$E1000*S1000,IFERROR($E1000*S1000/SUM($J1000:$AB1000)*(Eksplikatsioon!X1000)/SUMPRODUCT($J1000:$AB1000,Eksplikatsioon!$O1000:$AG1000),"")),"")</f>
        <v/>
      </c>
      <c r="AM1000" s="72" t="str">
        <f>IFERROR(IF($G1000="Erikasutuses pind (muu)",$E1000*T1000,IFERROR($E1000*T1000/SUM($J1000:$AB1000)*(Eksplikatsioon!Y1000)/SUMPRODUCT($J1000:$AB1000,Eksplikatsioon!$O1000:$AG1000),"")),"")</f>
        <v/>
      </c>
      <c r="AN1000" s="72" t="str">
        <f>IFERROR(IF($G1000="Erikasutuses pind (muu)",$E1000*U1000,IFERROR($E1000*U1000/SUM($J1000:$AB1000)*(Eksplikatsioon!Z1000)/SUMPRODUCT($J1000:$AB1000,Eksplikatsioon!$O1000:$AG1000),"")),"")</f>
        <v/>
      </c>
      <c r="AO1000" s="72" t="str">
        <f>IFERROR(IF($G1000="Erikasutuses pind (muu)",$E1000*V1000,IFERROR($E1000*V1000/SUM($J1000:$AB1000)*(Eksplikatsioon!AA1000)/SUMPRODUCT($J1000:$AB1000,Eksplikatsioon!$O1000:$AG1000),"")),"")</f>
        <v/>
      </c>
      <c r="AP1000" s="72" t="str">
        <f>IFERROR(IF($G1000="Erikasutuses pind (muu)",$E1000*W1000,IFERROR($E1000*W1000/SUM($J1000:$AB1000)*(Eksplikatsioon!AB1000)/SUMPRODUCT($J1000:$AB1000,Eksplikatsioon!$O1000:$AG1000),"")),"")</f>
        <v/>
      </c>
      <c r="AQ1000" s="72" t="str">
        <f>IFERROR(IF($G1000="Erikasutuses pind (muu)",$E1000*X1000,IFERROR($E1000*X1000/SUM($J1000:$AB1000)*(Eksplikatsioon!AC1000)/SUMPRODUCT($J1000:$AB1000,Eksplikatsioon!$O1000:$AG1000),"")),"")</f>
        <v/>
      </c>
      <c r="AR1000" s="72" t="str">
        <f>IFERROR(IF($G1000="Erikasutuses pind (muu)",$E1000*Y1000,IFERROR($E1000*Y1000/SUM($J1000:$AB1000)*(Eksplikatsioon!AD1000)/SUMPRODUCT($J1000:$AB1000,Eksplikatsioon!$O1000:$AG1000),"")),"")</f>
        <v/>
      </c>
      <c r="AS1000" s="72" t="str">
        <f>IFERROR(IF($G1000="Erikasutuses pind (muu)",$E1000*Z1000,IFERROR($E1000*Z1000/SUM($J1000:$AB1000)*(Eksplikatsioon!AE1000)/SUMPRODUCT($J1000:$AB1000,Eksplikatsioon!$O1000:$AG1000),"")),"")</f>
        <v/>
      </c>
      <c r="AT1000" s="72" t="str">
        <f>IFERROR(IF($G1000="Erikasutuses pind (muu)",$E1000*AA1000,IFERROR($E1000*AA1000/SUM($J1000:$AB1000)*(Eksplikatsioon!AF1000)/SUMPRODUCT($J1000:$AB1000,Eksplikatsioon!$O1000:$AG1000),"")),"")</f>
        <v/>
      </c>
      <c r="AU1000" s="72" t="str">
        <f>IFERROR(IF($G1000="Erikasutuses pind (muu)",$E1000*AB1000,IFERROR($E1000*AB1000/SUM($J1000:$AB1000)*(Eksplikatsioon!AG1000)/SUMPRODUCT($J1000:$AB1000,Eksplikatsioon!$O1000:$AG1000),"")),"")</f>
        <v/>
      </c>
    </row>
    <row r="1001" spans="1:47" x14ac:dyDescent="0.25">
      <c r="A1001" s="71" t="str">
        <f>IF(Eksplikatsioon!A1001=0,"",Eksplikatsioon!A1001)</f>
        <v/>
      </c>
      <c r="B1001" s="71" t="str">
        <f>IF(Eksplikatsioon!B1001=0,"",Eksplikatsioon!B1001)</f>
        <v/>
      </c>
      <c r="C1001" s="71" t="str">
        <f>IF(Eksplikatsioon!C1001=0,"",Eksplikatsioon!C1001)</f>
        <v/>
      </c>
      <c r="D1001" s="71" t="str">
        <f>IF(Eksplikatsioon!D1001=0,"",Eksplikatsioon!D1001)</f>
        <v/>
      </c>
      <c r="E1001" s="71" t="str">
        <f>IF(Eksplikatsioon!F1001=0,"",Eksplikatsioon!F1001)</f>
        <v/>
      </c>
      <c r="F1001" s="71" t="str">
        <f>IF(Eksplikatsioon!H1001=0,"",Eksplikatsioon!H1001)</f>
        <v/>
      </c>
      <c r="G1001" s="71" t="str">
        <f>IF(Eksplikatsioon!J1001=0,"",Eksplikatsioon!J1001)</f>
        <v/>
      </c>
      <c r="H1001" s="71" t="str">
        <f>IF(Eksplikatsioon!K1001=0,"",Eksplikatsioon!K1001)</f>
        <v/>
      </c>
      <c r="I1001" s="71" t="str">
        <f>IF(Eksplikatsioon!L1001=0,"",Eksplikatsioon!L1001)</f>
        <v/>
      </c>
      <c r="J1001" s="72" t="str">
        <f>IFERROR(IF($G1001="Erikasutuses pind (muu)",Eksplikatsioon!O1001/SUM(Eksplikatsioon!$O1001:'Eksplikatsioon'!$AG1001),IF($G1001="Erikasutuses pind (korrus)",IFERROR(SUMIFS($E:$E,$G:$G,"Ainukasutuses pind",$C:$C,"Üüritav pind",$H:$H,J$3,$A:$A,$A1001)/SUMIFS($E:$E,$G:$G,"Ainukasutuses pind",$C:$C,"Üüritav pind",$A:$A,$A1001),0),IF($G1001="Erikasutuses pind (hoone)",IFERROR(SUMIFS($E:$E,$G:$G,"Ainukasutuses pind",$C:$C,"Üüritav pind",$H:$H,J$3)/SUMIFS($E:$E,$G:$G,"Ainukasutuses pind",$C:$C,"Üüritav pind"),0),""))),"")</f>
        <v/>
      </c>
      <c r="K1001" s="72" t="str">
        <f>IFERROR(IF($G1001="Erikasutuses pind (muu)",Eksplikatsioon!P1001/SUM(Eksplikatsioon!$O1001:'Eksplikatsioon'!$AG1001),IF($G1001="Erikasutuses pind (korrus)",IFERROR(SUMIFS($E:$E,$G:$G,"Ainukasutuses pind",$C:$C,"Üüritav pind",$H:$H,K$3,$A:$A,$A1001)/SUMIFS($E:$E,$G:$G,"Ainukasutuses pind",$C:$C,"Üüritav pind",$A:$A,$A1001),0),IF($G1001="Erikasutuses pind (hoone)",IFERROR(SUMIFS($E:$E,$G:$G,"Ainukasutuses pind",$C:$C,"Üüritav pind",$H:$H,K$3)/SUMIFS($E:$E,$G:$G,"Ainukasutuses pind",$C:$C,"Üüritav pind"),0),""))),"")</f>
        <v/>
      </c>
      <c r="L1001" s="72" t="str">
        <f>IFERROR(IF($G1001="Erikasutuses pind (muu)",Eksplikatsioon!Q1001/SUM(Eksplikatsioon!$O1001:'Eksplikatsioon'!$AG1001),IF($G1001="Erikasutuses pind (korrus)",IFERROR(SUMIFS($E:$E,$G:$G,"Ainukasutuses pind",$C:$C,"Üüritav pind",$H:$H,L$3,$A:$A,$A1001)/SUMIFS($E:$E,$G:$G,"Ainukasutuses pind",$C:$C,"Üüritav pind",$A:$A,$A1001),0),IF($G1001="Erikasutuses pind (hoone)",IFERROR(SUMIFS($E:$E,$G:$G,"Ainukasutuses pind",$C:$C,"Üüritav pind",$H:$H,L$3)/SUMIFS($E:$E,$G:$G,"Ainukasutuses pind",$C:$C,"Üüritav pind"),0),""))),"")</f>
        <v/>
      </c>
      <c r="M1001" s="72" t="str">
        <f>IFERROR(IF($G1001="Erikasutuses pind (muu)",Eksplikatsioon!R1001/SUM(Eksplikatsioon!$O1001:'Eksplikatsioon'!$AG1001),IF($G1001="Erikasutuses pind (korrus)",IFERROR(SUMIFS($E:$E,$G:$G,"Ainukasutuses pind",$C:$C,"Üüritav pind",$H:$H,M$3,$A:$A,$A1001)/SUMIFS($E:$E,$G:$G,"Ainukasutuses pind",$C:$C,"Üüritav pind",$A:$A,$A1001),0),IF($G1001="Erikasutuses pind (hoone)",IFERROR(SUMIFS($E:$E,$G:$G,"Ainukasutuses pind",$C:$C,"Üüritav pind",$H:$H,M$3)/SUMIFS($E:$E,$G:$G,"Ainukasutuses pind",$C:$C,"Üüritav pind"),0),""))),"")</f>
        <v/>
      </c>
      <c r="N1001" s="72" t="str">
        <f>IFERROR(IF($G1001="Erikasutuses pind (muu)",Eksplikatsioon!S1001/SUM(Eksplikatsioon!$O1001:'Eksplikatsioon'!$AG1001),IF($G1001="Erikasutuses pind (korrus)",IFERROR(SUMIFS($E:$E,$G:$G,"Ainukasutuses pind",$C:$C,"Üüritav pind",$H:$H,N$3,$A:$A,$A1001)/SUMIFS($E:$E,$G:$G,"Ainukasutuses pind",$C:$C,"Üüritav pind",$A:$A,$A1001),0),IF($G1001="Erikasutuses pind (hoone)",IFERROR(SUMIFS($E:$E,$G:$G,"Ainukasutuses pind",$C:$C,"Üüritav pind",$H:$H,N$3)/SUMIFS($E:$E,$G:$G,"Ainukasutuses pind",$C:$C,"Üüritav pind"),0),""))),"")</f>
        <v/>
      </c>
      <c r="O1001" s="72" t="str">
        <f>IFERROR(IF($G1001="Erikasutuses pind (muu)",Eksplikatsioon!T1001/SUM(Eksplikatsioon!$O1001:'Eksplikatsioon'!$AG1001),IF($G1001="Erikasutuses pind (korrus)",IFERROR(SUMIFS($E:$E,$G:$G,"Ainukasutuses pind",$C:$C,"Üüritav pind",$H:$H,O$3,$A:$A,$A1001)/SUMIFS($E:$E,$G:$G,"Ainukasutuses pind",$C:$C,"Üüritav pind",$A:$A,$A1001),0),IF($G1001="Erikasutuses pind (hoone)",IFERROR(SUMIFS($E:$E,$G:$G,"Ainukasutuses pind",$C:$C,"Üüritav pind",$H:$H,O$3)/SUMIFS($E:$E,$G:$G,"Ainukasutuses pind",$C:$C,"Üüritav pind"),0),""))),"")</f>
        <v/>
      </c>
      <c r="P1001" s="72" t="str">
        <f>IFERROR(IF($G1001="Erikasutuses pind (muu)",Eksplikatsioon!U1001/SUM(Eksplikatsioon!$O1001:'Eksplikatsioon'!$AG1001),IF($G1001="Erikasutuses pind (korrus)",IFERROR(SUMIFS($E:$E,$G:$G,"Ainukasutuses pind",$C:$C,"Üüritav pind",$H:$H,P$3,$A:$A,$A1001)/SUMIFS($E:$E,$G:$G,"Ainukasutuses pind",$C:$C,"Üüritav pind",$A:$A,$A1001),0),IF($G1001="Erikasutuses pind (hoone)",IFERROR(SUMIFS($E:$E,$G:$G,"Ainukasutuses pind",$C:$C,"Üüritav pind",$H:$H,P$3)/SUMIFS($E:$E,$G:$G,"Ainukasutuses pind",$C:$C,"Üüritav pind"),0),""))),"")</f>
        <v/>
      </c>
      <c r="Q1001" s="72" t="str">
        <f>IFERROR(IF($G1001="Erikasutuses pind (muu)",Eksplikatsioon!V1001/SUM(Eksplikatsioon!$O1001:'Eksplikatsioon'!$AG1001),IF($G1001="Erikasutuses pind (korrus)",IFERROR(SUMIFS($E:$E,$G:$G,"Ainukasutuses pind",$C:$C,"Üüritav pind",$H:$H,Q$3,$A:$A,$A1001)/SUMIFS($E:$E,$G:$G,"Ainukasutuses pind",$C:$C,"Üüritav pind",$A:$A,$A1001),0),IF($G1001="Erikasutuses pind (hoone)",IFERROR(SUMIFS($E:$E,$G:$G,"Ainukasutuses pind",$C:$C,"Üüritav pind",$H:$H,Q$3)/SUMIFS($E:$E,$G:$G,"Ainukasutuses pind",$C:$C,"Üüritav pind"),0),""))),"")</f>
        <v/>
      </c>
      <c r="R1001" s="72" t="str">
        <f>IFERROR(IF($G1001="Erikasutuses pind (muu)",Eksplikatsioon!W1001/SUM(Eksplikatsioon!$O1001:'Eksplikatsioon'!$AG1001),IF($G1001="Erikasutuses pind (korrus)",IFERROR(SUMIFS($E:$E,$G:$G,"Ainukasutuses pind",$C:$C,"Üüritav pind",$H:$H,R$3,$A:$A,$A1001)/SUMIFS($E:$E,$G:$G,"Ainukasutuses pind",$C:$C,"Üüritav pind",$A:$A,$A1001),0),IF($G1001="Erikasutuses pind (hoone)",IFERROR(SUMIFS($E:$E,$G:$G,"Ainukasutuses pind",$C:$C,"Üüritav pind",$H:$H,R$3)/SUMIFS($E:$E,$G:$G,"Ainukasutuses pind",$C:$C,"Üüritav pind"),0),""))),"")</f>
        <v/>
      </c>
      <c r="S1001" s="72" t="str">
        <f>IFERROR(IF($G1001="Erikasutuses pind (muu)",Eksplikatsioon!X1001/SUM(Eksplikatsioon!$O1001:'Eksplikatsioon'!$AG1001),IF($G1001="Erikasutuses pind (korrus)",IFERROR(SUMIFS($E:$E,$G:$G,"Ainukasutuses pind",$C:$C,"Üüritav pind",$H:$H,S$3,$A:$A,$A1001)/SUMIFS($E:$E,$G:$G,"Ainukasutuses pind",$C:$C,"Üüritav pind",$A:$A,$A1001),0),IF($G1001="Erikasutuses pind (hoone)",IFERROR(SUMIFS($E:$E,$G:$G,"Ainukasutuses pind",$C:$C,"Üüritav pind",$H:$H,S$3)/SUMIFS($E:$E,$G:$G,"Ainukasutuses pind",$C:$C,"Üüritav pind"),0),""))),"")</f>
        <v/>
      </c>
      <c r="T1001" s="72" t="str">
        <f>IFERROR(IF($G1001="Erikasutuses pind (muu)",Eksplikatsioon!Y1001/SUM(Eksplikatsioon!$O1001:'Eksplikatsioon'!$AG1001),IF($G1001="Erikasutuses pind (korrus)",IFERROR(SUMIFS($E:$E,$G:$G,"Ainukasutuses pind",$C:$C,"Üüritav pind",$H:$H,T$3,$A:$A,$A1001)/SUMIFS($E:$E,$G:$G,"Ainukasutuses pind",$C:$C,"Üüritav pind",$A:$A,$A1001),0),IF($G1001="Erikasutuses pind (hoone)",IFERROR(SUMIFS($E:$E,$G:$G,"Ainukasutuses pind",$C:$C,"Üüritav pind",$H:$H,T$3)/SUMIFS($E:$E,$G:$G,"Ainukasutuses pind",$C:$C,"Üüritav pind"),0),""))),"")</f>
        <v/>
      </c>
      <c r="U1001" s="72" t="str">
        <f>IFERROR(IF($G1001="Erikasutuses pind (muu)",Eksplikatsioon!Z1001/SUM(Eksplikatsioon!$O1001:'Eksplikatsioon'!$AG1001),IF($G1001="Erikasutuses pind (korrus)",IFERROR(SUMIFS($E:$E,$G:$G,"Ainukasutuses pind",$C:$C,"Üüritav pind",$H:$H,U$3,$A:$A,$A1001)/SUMIFS($E:$E,$G:$G,"Ainukasutuses pind",$C:$C,"Üüritav pind",$A:$A,$A1001),0),IF($G1001="Erikasutuses pind (hoone)",IFERROR(SUMIFS($E:$E,$G:$G,"Ainukasutuses pind",$C:$C,"Üüritav pind",$H:$H,U$3)/SUMIFS($E:$E,$G:$G,"Ainukasutuses pind",$C:$C,"Üüritav pind"),0),""))),"")</f>
        <v/>
      </c>
      <c r="V1001" s="72" t="str">
        <f>IFERROR(IF($G1001="Erikasutuses pind (muu)",Eksplikatsioon!AA1001/SUM(Eksplikatsioon!$O1001:'Eksplikatsioon'!$AG1001),IF($G1001="Erikasutuses pind (korrus)",IFERROR(SUMIFS($E:$E,$G:$G,"Ainukasutuses pind",$C:$C,"Üüritav pind",$H:$H,V$3,$A:$A,$A1001)/SUMIFS($E:$E,$G:$G,"Ainukasutuses pind",$C:$C,"Üüritav pind",$A:$A,$A1001),0),IF($G1001="Erikasutuses pind (hoone)",IFERROR(SUMIFS($E:$E,$G:$G,"Ainukasutuses pind",$C:$C,"Üüritav pind",$H:$H,V$3)/SUMIFS($E:$E,$G:$G,"Ainukasutuses pind",$C:$C,"Üüritav pind"),0),""))),"")</f>
        <v/>
      </c>
      <c r="W1001" s="72" t="str">
        <f>IFERROR(IF($G1001="Erikasutuses pind (muu)",Eksplikatsioon!AB1001/SUM(Eksplikatsioon!$O1001:'Eksplikatsioon'!$AG1001),IF($G1001="Erikasutuses pind (korrus)",IFERROR(SUMIFS($E:$E,$G:$G,"Ainukasutuses pind",$C:$C,"Üüritav pind",$H:$H,W$3,$A:$A,$A1001)/SUMIFS($E:$E,$G:$G,"Ainukasutuses pind",$C:$C,"Üüritav pind",$A:$A,$A1001),0),IF($G1001="Erikasutuses pind (hoone)",IFERROR(SUMIFS($E:$E,$G:$G,"Ainukasutuses pind",$C:$C,"Üüritav pind",$H:$H,W$3)/SUMIFS($E:$E,$G:$G,"Ainukasutuses pind",$C:$C,"Üüritav pind"),0),""))),"")</f>
        <v/>
      </c>
      <c r="X1001" s="72" t="str">
        <f>IFERROR(IF($G1001="Erikasutuses pind (muu)",Eksplikatsioon!AC1001/SUM(Eksplikatsioon!$O1001:'Eksplikatsioon'!$AG1001),IF($G1001="Erikasutuses pind (korrus)",IFERROR(SUMIFS($E:$E,$G:$G,"Ainukasutuses pind",$C:$C,"Üüritav pind",$H:$H,X$3,$A:$A,$A1001)/SUMIFS($E:$E,$G:$G,"Ainukasutuses pind",$C:$C,"Üüritav pind",$A:$A,$A1001),0),IF($G1001="Erikasutuses pind (hoone)",IFERROR(SUMIFS($E:$E,$G:$G,"Ainukasutuses pind",$C:$C,"Üüritav pind",$H:$H,X$3)/SUMIFS($E:$E,$G:$G,"Ainukasutuses pind",$C:$C,"Üüritav pind"),0),""))),"")</f>
        <v/>
      </c>
      <c r="Y1001" s="72" t="str">
        <f>IFERROR(IF($G1001="Erikasutuses pind (muu)",Eksplikatsioon!AD1001/SUM(Eksplikatsioon!$O1001:'Eksplikatsioon'!$AG1001),IF($G1001="Erikasutuses pind (korrus)",IFERROR(SUMIFS($E:$E,$G:$G,"Ainukasutuses pind",$C:$C,"Üüritav pind",$H:$H,Y$3,$A:$A,$A1001)/SUMIFS($E:$E,$G:$G,"Ainukasutuses pind",$C:$C,"Üüritav pind",$A:$A,$A1001),0),IF($G1001="Erikasutuses pind (hoone)",IFERROR(SUMIFS($E:$E,$G:$G,"Ainukasutuses pind",$C:$C,"Üüritav pind",$H:$H,Y$3)/SUMIFS($E:$E,$G:$G,"Ainukasutuses pind",$C:$C,"Üüritav pind"),0),""))),"")</f>
        <v/>
      </c>
      <c r="Z1001" s="72" t="str">
        <f>IFERROR(IF($G1001="Erikasutuses pind (muu)",Eksplikatsioon!AE1001/SUM(Eksplikatsioon!$O1001:'Eksplikatsioon'!$AG1001),IF($G1001="Erikasutuses pind (korrus)",IFERROR(SUMIFS($E:$E,$G:$G,"Ainukasutuses pind",$C:$C,"Üüritav pind",$H:$H,Z$3,$A:$A,$A1001)/SUMIFS($E:$E,$G:$G,"Ainukasutuses pind",$C:$C,"Üüritav pind",$A:$A,$A1001),0),IF($G1001="Erikasutuses pind (hoone)",IFERROR(SUMIFS($E:$E,$G:$G,"Ainukasutuses pind",$C:$C,"Üüritav pind",$H:$H,Z$3)/SUMIFS($E:$E,$G:$G,"Ainukasutuses pind",$C:$C,"Üüritav pind"),0),""))),"")</f>
        <v/>
      </c>
      <c r="AA1001" s="72" t="str">
        <f>IFERROR(IF($G1001="Erikasutuses pind (muu)",Eksplikatsioon!AF1001/SUM(Eksplikatsioon!$O1001:'Eksplikatsioon'!$AG1001),IF($G1001="Erikasutuses pind (korrus)",IFERROR(SUMIFS($E:$E,$G:$G,"Ainukasutuses pind",$C:$C,"Üüritav pind",$H:$H,AA$3,$A:$A,$A1001)/SUMIFS($E:$E,$G:$G,"Ainukasutuses pind",$C:$C,"Üüritav pind",$A:$A,$A1001),0),IF($G1001="Erikasutuses pind (hoone)",IFERROR(SUMIFS($E:$E,$G:$G,"Ainukasutuses pind",$C:$C,"Üüritav pind",$H:$H,AA$3)/SUMIFS($E:$E,$G:$G,"Ainukasutuses pind",$C:$C,"Üüritav pind"),0),""))),"")</f>
        <v/>
      </c>
      <c r="AB1001" s="72" t="str">
        <f>IFERROR(IF($G1001="Erikasutuses pind (muu)",Eksplikatsioon!AG1001/SUM(Eksplikatsioon!$O1001:'Eksplikatsioon'!$AG1001),IF($G1001="Erikasutuses pind (korrus)",IFERROR(SUMIFS($E:$E,$G:$G,"Ainukasutuses pind",$C:$C,"Üüritav pind",$H:$H,AB$3,$A:$A,$A1001)/SUMIFS($E:$E,$G:$G,"Ainukasutuses pind",$C:$C,"Üüritav pind",$A:$A,$A1001),0),IF($G1001="Erikasutuses pind (hoone)",IFERROR(SUMIFS($E:$E,$G:$G,"Ainukasutuses pind",$C:$C,"Üüritav pind",$H:$H,AB$3)/SUMIFS($E:$E,$G:$G,"Ainukasutuses pind",$C:$C,"Üüritav pind"),0),""))),"")</f>
        <v/>
      </c>
      <c r="AC1001" s="72" t="str">
        <f>IFERROR(IF($G1001="Erikasutuses pind (muu)",$E1001*J1001,IFERROR($E1001*J1001/SUM($J1001:$AB1001)*(Eksplikatsioon!O1001)/SUMPRODUCT($J1001:$AB1001,Eksplikatsioon!$O1001:$AG1001),"")),"")</f>
        <v/>
      </c>
      <c r="AD1001" s="72" t="str">
        <f>IFERROR(IF($G1001="Erikasutuses pind (muu)",$E1001*K1001,IFERROR($E1001*K1001/SUM($J1001:$AB1001)*(Eksplikatsioon!P1001)/SUMPRODUCT($J1001:$AB1001,Eksplikatsioon!$O1001:$AG1001),"")),"")</f>
        <v/>
      </c>
      <c r="AE1001" s="72" t="str">
        <f>IFERROR(IF($G1001="Erikasutuses pind (muu)",$E1001*L1001,IFERROR($E1001*L1001/SUM($J1001:$AB1001)*(Eksplikatsioon!Q1001)/SUMPRODUCT($J1001:$AB1001,Eksplikatsioon!$O1001:$AG1001),"")),"")</f>
        <v/>
      </c>
      <c r="AF1001" s="72" t="str">
        <f>IFERROR(IF($G1001="Erikasutuses pind (muu)",$E1001*M1001,IFERROR($E1001*M1001/SUM($J1001:$AB1001)*(Eksplikatsioon!R1001)/SUMPRODUCT($J1001:$AB1001,Eksplikatsioon!$O1001:$AG1001),"")),"")</f>
        <v/>
      </c>
      <c r="AG1001" s="72" t="str">
        <f>IFERROR(IF($G1001="Erikasutuses pind (muu)",$E1001*N1001,IFERROR($E1001*N1001/SUM($J1001:$AB1001)*(Eksplikatsioon!S1001)/SUMPRODUCT($J1001:$AB1001,Eksplikatsioon!$O1001:$AG1001),"")),"")</f>
        <v/>
      </c>
      <c r="AH1001" s="72" t="str">
        <f>IFERROR(IF($G1001="Erikasutuses pind (muu)",$E1001*O1001,IFERROR($E1001*O1001/SUM($J1001:$AB1001)*(Eksplikatsioon!T1001)/SUMPRODUCT($J1001:$AB1001,Eksplikatsioon!$O1001:$AG1001),"")),"")</f>
        <v/>
      </c>
      <c r="AI1001" s="72" t="str">
        <f>IFERROR(IF($G1001="Erikasutuses pind (muu)",$E1001*P1001,IFERROR($E1001*P1001/SUM($J1001:$AB1001)*(Eksplikatsioon!U1001)/SUMPRODUCT($J1001:$AB1001,Eksplikatsioon!$O1001:$AG1001),"")),"")</f>
        <v/>
      </c>
      <c r="AJ1001" s="72" t="str">
        <f>IFERROR(IF($G1001="Erikasutuses pind (muu)",$E1001*Q1001,IFERROR($E1001*Q1001/SUM($J1001:$AB1001)*(Eksplikatsioon!V1001)/SUMPRODUCT($J1001:$AB1001,Eksplikatsioon!$O1001:$AG1001),"")),"")</f>
        <v/>
      </c>
      <c r="AK1001" s="72" t="str">
        <f>IFERROR(IF($G1001="Erikasutuses pind (muu)",$E1001*R1001,IFERROR($E1001*R1001/SUM($J1001:$AB1001)*(Eksplikatsioon!W1001)/SUMPRODUCT($J1001:$AB1001,Eksplikatsioon!$O1001:$AG1001),"")),"")</f>
        <v/>
      </c>
      <c r="AL1001" s="72" t="str">
        <f>IFERROR(IF($G1001="Erikasutuses pind (muu)",$E1001*S1001,IFERROR($E1001*S1001/SUM($J1001:$AB1001)*(Eksplikatsioon!X1001)/SUMPRODUCT($J1001:$AB1001,Eksplikatsioon!$O1001:$AG1001),"")),"")</f>
        <v/>
      </c>
      <c r="AM1001" s="72" t="str">
        <f>IFERROR(IF($G1001="Erikasutuses pind (muu)",$E1001*T1001,IFERROR($E1001*T1001/SUM($J1001:$AB1001)*(Eksplikatsioon!Y1001)/SUMPRODUCT($J1001:$AB1001,Eksplikatsioon!$O1001:$AG1001),"")),"")</f>
        <v/>
      </c>
      <c r="AN1001" s="72" t="str">
        <f>IFERROR(IF($G1001="Erikasutuses pind (muu)",$E1001*U1001,IFERROR($E1001*U1001/SUM($J1001:$AB1001)*(Eksplikatsioon!Z1001)/SUMPRODUCT($J1001:$AB1001,Eksplikatsioon!$O1001:$AG1001),"")),"")</f>
        <v/>
      </c>
      <c r="AO1001" s="72" t="str">
        <f>IFERROR(IF($G1001="Erikasutuses pind (muu)",$E1001*V1001,IFERROR($E1001*V1001/SUM($J1001:$AB1001)*(Eksplikatsioon!AA1001)/SUMPRODUCT($J1001:$AB1001,Eksplikatsioon!$O1001:$AG1001),"")),"")</f>
        <v/>
      </c>
      <c r="AP1001" s="72" t="str">
        <f>IFERROR(IF($G1001="Erikasutuses pind (muu)",$E1001*W1001,IFERROR($E1001*W1001/SUM($J1001:$AB1001)*(Eksplikatsioon!AB1001)/SUMPRODUCT($J1001:$AB1001,Eksplikatsioon!$O1001:$AG1001),"")),"")</f>
        <v/>
      </c>
      <c r="AQ1001" s="72" t="str">
        <f>IFERROR(IF($G1001="Erikasutuses pind (muu)",$E1001*X1001,IFERROR($E1001*X1001/SUM($J1001:$AB1001)*(Eksplikatsioon!AC1001)/SUMPRODUCT($J1001:$AB1001,Eksplikatsioon!$O1001:$AG1001),"")),"")</f>
        <v/>
      </c>
      <c r="AR1001" s="72" t="str">
        <f>IFERROR(IF($G1001="Erikasutuses pind (muu)",$E1001*Y1001,IFERROR($E1001*Y1001/SUM($J1001:$AB1001)*(Eksplikatsioon!AD1001)/SUMPRODUCT($J1001:$AB1001,Eksplikatsioon!$O1001:$AG1001),"")),"")</f>
        <v/>
      </c>
      <c r="AS1001" s="72" t="str">
        <f>IFERROR(IF($G1001="Erikasutuses pind (muu)",$E1001*Z1001,IFERROR($E1001*Z1001/SUM($J1001:$AB1001)*(Eksplikatsioon!AE1001)/SUMPRODUCT($J1001:$AB1001,Eksplikatsioon!$O1001:$AG1001),"")),"")</f>
        <v/>
      </c>
      <c r="AT1001" s="72" t="str">
        <f>IFERROR(IF($G1001="Erikasutuses pind (muu)",$E1001*AA1001,IFERROR($E1001*AA1001/SUM($J1001:$AB1001)*(Eksplikatsioon!AF1001)/SUMPRODUCT($J1001:$AB1001,Eksplikatsioon!$O1001:$AG1001),"")),"")</f>
        <v/>
      </c>
      <c r="AU1001" s="72" t="str">
        <f>IFERROR(IF($G1001="Erikasutuses pind (muu)",$E1001*AB1001,IFERROR($E1001*AB1001/SUM($J1001:$AB1001)*(Eksplikatsioon!AG1001)/SUMPRODUCT($J1001:$AB1001,Eksplikatsioon!$O1001:$AG1001),"")),"")</f>
        <v/>
      </c>
    </row>
    <row r="1002" spans="1:47" x14ac:dyDescent="0.25">
      <c r="A1002" s="71" t="str">
        <f>IF(Eksplikatsioon!A1002=0,"",Eksplikatsioon!A1002)</f>
        <v/>
      </c>
      <c r="B1002" s="71" t="str">
        <f>IF(Eksplikatsioon!B1002=0,"",Eksplikatsioon!B1002)</f>
        <v/>
      </c>
      <c r="C1002" s="71" t="str">
        <f>IF(Eksplikatsioon!C1002=0,"",Eksplikatsioon!C1002)</f>
        <v/>
      </c>
      <c r="D1002" s="71" t="str">
        <f>IF(Eksplikatsioon!D1002=0,"",Eksplikatsioon!D1002)</f>
        <v/>
      </c>
      <c r="E1002" s="71" t="str">
        <f>IF(Eksplikatsioon!F1002=0,"",Eksplikatsioon!F1002)</f>
        <v/>
      </c>
      <c r="F1002" s="71" t="str">
        <f>IF(Eksplikatsioon!H1002=0,"",Eksplikatsioon!H1002)</f>
        <v/>
      </c>
      <c r="G1002" s="71" t="str">
        <f>IF(Eksplikatsioon!J1002=0,"",Eksplikatsioon!J1002)</f>
        <v/>
      </c>
      <c r="H1002" s="71" t="str">
        <f>IF(Eksplikatsioon!K1002=0,"",Eksplikatsioon!K1002)</f>
        <v/>
      </c>
      <c r="I1002" s="71" t="str">
        <f>IF(Eksplikatsioon!L1002=0,"",Eksplikatsioon!L1002)</f>
        <v/>
      </c>
      <c r="J1002" s="72" t="str">
        <f>IFERROR(IF($G1002="Erikasutuses pind (muu)",Eksplikatsioon!O1002/SUM(Eksplikatsioon!$O1002:'Eksplikatsioon'!$AG1002),IF($G1002="Erikasutuses pind (korrus)",IFERROR(SUMIFS($E:$E,$G:$G,"Ainukasutuses pind",$C:$C,"Üüritav pind",$H:$H,J$3,$A:$A,$A1002)/SUMIFS($E:$E,$G:$G,"Ainukasutuses pind",$C:$C,"Üüritav pind",$A:$A,$A1002),0),IF($G1002="Erikasutuses pind (hoone)",IFERROR(SUMIFS($E:$E,$G:$G,"Ainukasutuses pind",$C:$C,"Üüritav pind",$H:$H,J$3)/SUMIFS($E:$E,$G:$G,"Ainukasutuses pind",$C:$C,"Üüritav pind"),0),""))),"")</f>
        <v/>
      </c>
      <c r="K1002" s="72" t="str">
        <f>IFERROR(IF($G1002="Erikasutuses pind (muu)",Eksplikatsioon!P1002/SUM(Eksplikatsioon!$O1002:'Eksplikatsioon'!$AG1002),IF($G1002="Erikasutuses pind (korrus)",IFERROR(SUMIFS($E:$E,$G:$G,"Ainukasutuses pind",$C:$C,"Üüritav pind",$H:$H,K$3,$A:$A,$A1002)/SUMIFS($E:$E,$G:$G,"Ainukasutuses pind",$C:$C,"Üüritav pind",$A:$A,$A1002),0),IF($G1002="Erikasutuses pind (hoone)",IFERROR(SUMIFS($E:$E,$G:$G,"Ainukasutuses pind",$C:$C,"Üüritav pind",$H:$H,K$3)/SUMIFS($E:$E,$G:$G,"Ainukasutuses pind",$C:$C,"Üüritav pind"),0),""))),"")</f>
        <v/>
      </c>
      <c r="L1002" s="72" t="str">
        <f>IFERROR(IF($G1002="Erikasutuses pind (muu)",Eksplikatsioon!Q1002/SUM(Eksplikatsioon!$O1002:'Eksplikatsioon'!$AG1002),IF($G1002="Erikasutuses pind (korrus)",IFERROR(SUMIFS($E:$E,$G:$G,"Ainukasutuses pind",$C:$C,"Üüritav pind",$H:$H,L$3,$A:$A,$A1002)/SUMIFS($E:$E,$G:$G,"Ainukasutuses pind",$C:$C,"Üüritav pind",$A:$A,$A1002),0),IF($G1002="Erikasutuses pind (hoone)",IFERROR(SUMIFS($E:$E,$G:$G,"Ainukasutuses pind",$C:$C,"Üüritav pind",$H:$H,L$3)/SUMIFS($E:$E,$G:$G,"Ainukasutuses pind",$C:$C,"Üüritav pind"),0),""))),"")</f>
        <v/>
      </c>
      <c r="M1002" s="72" t="str">
        <f>IFERROR(IF($G1002="Erikasutuses pind (muu)",Eksplikatsioon!R1002/SUM(Eksplikatsioon!$O1002:'Eksplikatsioon'!$AG1002),IF($G1002="Erikasutuses pind (korrus)",IFERROR(SUMIFS($E:$E,$G:$G,"Ainukasutuses pind",$C:$C,"Üüritav pind",$H:$H,M$3,$A:$A,$A1002)/SUMIFS($E:$E,$G:$G,"Ainukasutuses pind",$C:$C,"Üüritav pind",$A:$A,$A1002),0),IF($G1002="Erikasutuses pind (hoone)",IFERROR(SUMIFS($E:$E,$G:$G,"Ainukasutuses pind",$C:$C,"Üüritav pind",$H:$H,M$3)/SUMIFS($E:$E,$G:$G,"Ainukasutuses pind",$C:$C,"Üüritav pind"),0),""))),"")</f>
        <v/>
      </c>
      <c r="N1002" s="72" t="str">
        <f>IFERROR(IF($G1002="Erikasutuses pind (muu)",Eksplikatsioon!S1002/SUM(Eksplikatsioon!$O1002:'Eksplikatsioon'!$AG1002),IF($G1002="Erikasutuses pind (korrus)",IFERROR(SUMIFS($E:$E,$G:$G,"Ainukasutuses pind",$C:$C,"Üüritav pind",$H:$H,N$3,$A:$A,$A1002)/SUMIFS($E:$E,$G:$G,"Ainukasutuses pind",$C:$C,"Üüritav pind",$A:$A,$A1002),0),IF($G1002="Erikasutuses pind (hoone)",IFERROR(SUMIFS($E:$E,$G:$G,"Ainukasutuses pind",$C:$C,"Üüritav pind",$H:$H,N$3)/SUMIFS($E:$E,$G:$G,"Ainukasutuses pind",$C:$C,"Üüritav pind"),0),""))),"")</f>
        <v/>
      </c>
      <c r="O1002" s="72" t="str">
        <f>IFERROR(IF($G1002="Erikasutuses pind (muu)",Eksplikatsioon!T1002/SUM(Eksplikatsioon!$O1002:'Eksplikatsioon'!$AG1002),IF($G1002="Erikasutuses pind (korrus)",IFERROR(SUMIFS($E:$E,$G:$G,"Ainukasutuses pind",$C:$C,"Üüritav pind",$H:$H,O$3,$A:$A,$A1002)/SUMIFS($E:$E,$G:$G,"Ainukasutuses pind",$C:$C,"Üüritav pind",$A:$A,$A1002),0),IF($G1002="Erikasutuses pind (hoone)",IFERROR(SUMIFS($E:$E,$G:$G,"Ainukasutuses pind",$C:$C,"Üüritav pind",$H:$H,O$3)/SUMIFS($E:$E,$G:$G,"Ainukasutuses pind",$C:$C,"Üüritav pind"),0),""))),"")</f>
        <v/>
      </c>
      <c r="P1002" s="72" t="str">
        <f>IFERROR(IF($G1002="Erikasutuses pind (muu)",Eksplikatsioon!U1002/SUM(Eksplikatsioon!$O1002:'Eksplikatsioon'!$AG1002),IF($G1002="Erikasutuses pind (korrus)",IFERROR(SUMIFS($E:$E,$G:$G,"Ainukasutuses pind",$C:$C,"Üüritav pind",$H:$H,P$3,$A:$A,$A1002)/SUMIFS($E:$E,$G:$G,"Ainukasutuses pind",$C:$C,"Üüritav pind",$A:$A,$A1002),0),IF($G1002="Erikasutuses pind (hoone)",IFERROR(SUMIFS($E:$E,$G:$G,"Ainukasutuses pind",$C:$C,"Üüritav pind",$H:$H,P$3)/SUMIFS($E:$E,$G:$G,"Ainukasutuses pind",$C:$C,"Üüritav pind"),0),""))),"")</f>
        <v/>
      </c>
      <c r="Q1002" s="72" t="str">
        <f>IFERROR(IF($G1002="Erikasutuses pind (muu)",Eksplikatsioon!V1002/SUM(Eksplikatsioon!$O1002:'Eksplikatsioon'!$AG1002),IF($G1002="Erikasutuses pind (korrus)",IFERROR(SUMIFS($E:$E,$G:$G,"Ainukasutuses pind",$C:$C,"Üüritav pind",$H:$H,Q$3,$A:$A,$A1002)/SUMIFS($E:$E,$G:$G,"Ainukasutuses pind",$C:$C,"Üüritav pind",$A:$A,$A1002),0),IF($G1002="Erikasutuses pind (hoone)",IFERROR(SUMIFS($E:$E,$G:$G,"Ainukasutuses pind",$C:$C,"Üüritav pind",$H:$H,Q$3)/SUMIFS($E:$E,$G:$G,"Ainukasutuses pind",$C:$C,"Üüritav pind"),0),""))),"")</f>
        <v/>
      </c>
      <c r="R1002" s="72" t="str">
        <f>IFERROR(IF($G1002="Erikasutuses pind (muu)",Eksplikatsioon!W1002/SUM(Eksplikatsioon!$O1002:'Eksplikatsioon'!$AG1002),IF($G1002="Erikasutuses pind (korrus)",IFERROR(SUMIFS($E:$E,$G:$G,"Ainukasutuses pind",$C:$C,"Üüritav pind",$H:$H,R$3,$A:$A,$A1002)/SUMIFS($E:$E,$G:$G,"Ainukasutuses pind",$C:$C,"Üüritav pind",$A:$A,$A1002),0),IF($G1002="Erikasutuses pind (hoone)",IFERROR(SUMIFS($E:$E,$G:$G,"Ainukasutuses pind",$C:$C,"Üüritav pind",$H:$H,R$3)/SUMIFS($E:$E,$G:$G,"Ainukasutuses pind",$C:$C,"Üüritav pind"),0),""))),"")</f>
        <v/>
      </c>
      <c r="S1002" s="72" t="str">
        <f>IFERROR(IF($G1002="Erikasutuses pind (muu)",Eksplikatsioon!X1002/SUM(Eksplikatsioon!$O1002:'Eksplikatsioon'!$AG1002),IF($G1002="Erikasutuses pind (korrus)",IFERROR(SUMIFS($E:$E,$G:$G,"Ainukasutuses pind",$C:$C,"Üüritav pind",$H:$H,S$3,$A:$A,$A1002)/SUMIFS($E:$E,$G:$G,"Ainukasutuses pind",$C:$C,"Üüritav pind",$A:$A,$A1002),0),IF($G1002="Erikasutuses pind (hoone)",IFERROR(SUMIFS($E:$E,$G:$G,"Ainukasutuses pind",$C:$C,"Üüritav pind",$H:$H,S$3)/SUMIFS($E:$E,$G:$G,"Ainukasutuses pind",$C:$C,"Üüritav pind"),0),""))),"")</f>
        <v/>
      </c>
      <c r="T1002" s="72" t="str">
        <f>IFERROR(IF($G1002="Erikasutuses pind (muu)",Eksplikatsioon!Y1002/SUM(Eksplikatsioon!$O1002:'Eksplikatsioon'!$AG1002),IF($G1002="Erikasutuses pind (korrus)",IFERROR(SUMIFS($E:$E,$G:$G,"Ainukasutuses pind",$C:$C,"Üüritav pind",$H:$H,T$3,$A:$A,$A1002)/SUMIFS($E:$E,$G:$G,"Ainukasutuses pind",$C:$C,"Üüritav pind",$A:$A,$A1002),0),IF($G1002="Erikasutuses pind (hoone)",IFERROR(SUMIFS($E:$E,$G:$G,"Ainukasutuses pind",$C:$C,"Üüritav pind",$H:$H,T$3)/SUMIFS($E:$E,$G:$G,"Ainukasutuses pind",$C:$C,"Üüritav pind"),0),""))),"")</f>
        <v/>
      </c>
      <c r="U1002" s="72" t="str">
        <f>IFERROR(IF($G1002="Erikasutuses pind (muu)",Eksplikatsioon!Z1002/SUM(Eksplikatsioon!$O1002:'Eksplikatsioon'!$AG1002),IF($G1002="Erikasutuses pind (korrus)",IFERROR(SUMIFS($E:$E,$G:$G,"Ainukasutuses pind",$C:$C,"Üüritav pind",$H:$H,U$3,$A:$A,$A1002)/SUMIFS($E:$E,$G:$G,"Ainukasutuses pind",$C:$C,"Üüritav pind",$A:$A,$A1002),0),IF($G1002="Erikasutuses pind (hoone)",IFERROR(SUMIFS($E:$E,$G:$G,"Ainukasutuses pind",$C:$C,"Üüritav pind",$H:$H,U$3)/SUMIFS($E:$E,$G:$G,"Ainukasutuses pind",$C:$C,"Üüritav pind"),0),""))),"")</f>
        <v/>
      </c>
      <c r="V1002" s="72" t="str">
        <f>IFERROR(IF($G1002="Erikasutuses pind (muu)",Eksplikatsioon!AA1002/SUM(Eksplikatsioon!$O1002:'Eksplikatsioon'!$AG1002),IF($G1002="Erikasutuses pind (korrus)",IFERROR(SUMIFS($E:$E,$G:$G,"Ainukasutuses pind",$C:$C,"Üüritav pind",$H:$H,V$3,$A:$A,$A1002)/SUMIFS($E:$E,$G:$G,"Ainukasutuses pind",$C:$C,"Üüritav pind",$A:$A,$A1002),0),IF($G1002="Erikasutuses pind (hoone)",IFERROR(SUMIFS($E:$E,$G:$G,"Ainukasutuses pind",$C:$C,"Üüritav pind",$H:$H,V$3)/SUMIFS($E:$E,$G:$G,"Ainukasutuses pind",$C:$C,"Üüritav pind"),0),""))),"")</f>
        <v/>
      </c>
      <c r="W1002" s="72" t="str">
        <f>IFERROR(IF($G1002="Erikasutuses pind (muu)",Eksplikatsioon!AB1002/SUM(Eksplikatsioon!$O1002:'Eksplikatsioon'!$AG1002),IF($G1002="Erikasutuses pind (korrus)",IFERROR(SUMIFS($E:$E,$G:$G,"Ainukasutuses pind",$C:$C,"Üüritav pind",$H:$H,W$3,$A:$A,$A1002)/SUMIFS($E:$E,$G:$G,"Ainukasutuses pind",$C:$C,"Üüritav pind",$A:$A,$A1002),0),IF($G1002="Erikasutuses pind (hoone)",IFERROR(SUMIFS($E:$E,$G:$G,"Ainukasutuses pind",$C:$C,"Üüritav pind",$H:$H,W$3)/SUMIFS($E:$E,$G:$G,"Ainukasutuses pind",$C:$C,"Üüritav pind"),0),""))),"")</f>
        <v/>
      </c>
      <c r="X1002" s="72" t="str">
        <f>IFERROR(IF($G1002="Erikasutuses pind (muu)",Eksplikatsioon!AC1002/SUM(Eksplikatsioon!$O1002:'Eksplikatsioon'!$AG1002),IF($G1002="Erikasutuses pind (korrus)",IFERROR(SUMIFS($E:$E,$G:$G,"Ainukasutuses pind",$C:$C,"Üüritav pind",$H:$H,X$3,$A:$A,$A1002)/SUMIFS($E:$E,$G:$G,"Ainukasutuses pind",$C:$C,"Üüritav pind",$A:$A,$A1002),0),IF($G1002="Erikasutuses pind (hoone)",IFERROR(SUMIFS($E:$E,$G:$G,"Ainukasutuses pind",$C:$C,"Üüritav pind",$H:$H,X$3)/SUMIFS($E:$E,$G:$G,"Ainukasutuses pind",$C:$C,"Üüritav pind"),0),""))),"")</f>
        <v/>
      </c>
      <c r="Y1002" s="72" t="str">
        <f>IFERROR(IF($G1002="Erikasutuses pind (muu)",Eksplikatsioon!AD1002/SUM(Eksplikatsioon!$O1002:'Eksplikatsioon'!$AG1002),IF($G1002="Erikasutuses pind (korrus)",IFERROR(SUMIFS($E:$E,$G:$G,"Ainukasutuses pind",$C:$C,"Üüritav pind",$H:$H,Y$3,$A:$A,$A1002)/SUMIFS($E:$E,$G:$G,"Ainukasutuses pind",$C:$C,"Üüritav pind",$A:$A,$A1002),0),IF($G1002="Erikasutuses pind (hoone)",IFERROR(SUMIFS($E:$E,$G:$G,"Ainukasutuses pind",$C:$C,"Üüritav pind",$H:$H,Y$3)/SUMIFS($E:$E,$G:$G,"Ainukasutuses pind",$C:$C,"Üüritav pind"),0),""))),"")</f>
        <v/>
      </c>
      <c r="Z1002" s="72" t="str">
        <f>IFERROR(IF($G1002="Erikasutuses pind (muu)",Eksplikatsioon!AE1002/SUM(Eksplikatsioon!$O1002:'Eksplikatsioon'!$AG1002),IF($G1002="Erikasutuses pind (korrus)",IFERROR(SUMIFS($E:$E,$G:$G,"Ainukasutuses pind",$C:$C,"Üüritav pind",$H:$H,Z$3,$A:$A,$A1002)/SUMIFS($E:$E,$G:$G,"Ainukasutuses pind",$C:$C,"Üüritav pind",$A:$A,$A1002),0),IF($G1002="Erikasutuses pind (hoone)",IFERROR(SUMIFS($E:$E,$G:$G,"Ainukasutuses pind",$C:$C,"Üüritav pind",$H:$H,Z$3)/SUMIFS($E:$E,$G:$G,"Ainukasutuses pind",$C:$C,"Üüritav pind"),0),""))),"")</f>
        <v/>
      </c>
      <c r="AA1002" s="72" t="str">
        <f>IFERROR(IF($G1002="Erikasutuses pind (muu)",Eksplikatsioon!AF1002/SUM(Eksplikatsioon!$O1002:'Eksplikatsioon'!$AG1002),IF($G1002="Erikasutuses pind (korrus)",IFERROR(SUMIFS($E:$E,$G:$G,"Ainukasutuses pind",$C:$C,"Üüritav pind",$H:$H,AA$3,$A:$A,$A1002)/SUMIFS($E:$E,$G:$G,"Ainukasutuses pind",$C:$C,"Üüritav pind",$A:$A,$A1002),0),IF($G1002="Erikasutuses pind (hoone)",IFERROR(SUMIFS($E:$E,$G:$G,"Ainukasutuses pind",$C:$C,"Üüritav pind",$H:$H,AA$3)/SUMIFS($E:$E,$G:$G,"Ainukasutuses pind",$C:$C,"Üüritav pind"),0),""))),"")</f>
        <v/>
      </c>
      <c r="AB1002" s="72" t="str">
        <f>IFERROR(IF($G1002="Erikasutuses pind (muu)",Eksplikatsioon!AG1002/SUM(Eksplikatsioon!$O1002:'Eksplikatsioon'!$AG1002),IF($G1002="Erikasutuses pind (korrus)",IFERROR(SUMIFS($E:$E,$G:$G,"Ainukasutuses pind",$C:$C,"Üüritav pind",$H:$H,AB$3,$A:$A,$A1002)/SUMIFS($E:$E,$G:$G,"Ainukasutuses pind",$C:$C,"Üüritav pind",$A:$A,$A1002),0),IF($G1002="Erikasutuses pind (hoone)",IFERROR(SUMIFS($E:$E,$G:$G,"Ainukasutuses pind",$C:$C,"Üüritav pind",$H:$H,AB$3)/SUMIFS($E:$E,$G:$G,"Ainukasutuses pind",$C:$C,"Üüritav pind"),0),""))),"")</f>
        <v/>
      </c>
      <c r="AC1002" s="72" t="str">
        <f>IFERROR(IF($G1002="Erikasutuses pind (muu)",$E1002*J1002,IFERROR($E1002*J1002/SUM($J1002:$AB1002)*(Eksplikatsioon!O1002)/SUMPRODUCT($J1002:$AB1002,Eksplikatsioon!$O1002:$AG1002),"")),"")</f>
        <v/>
      </c>
      <c r="AD1002" s="72" t="str">
        <f>IFERROR(IF($G1002="Erikasutuses pind (muu)",$E1002*K1002,IFERROR($E1002*K1002/SUM($J1002:$AB1002)*(Eksplikatsioon!P1002)/SUMPRODUCT($J1002:$AB1002,Eksplikatsioon!$O1002:$AG1002),"")),"")</f>
        <v/>
      </c>
      <c r="AE1002" s="72" t="str">
        <f>IFERROR(IF($G1002="Erikasutuses pind (muu)",$E1002*L1002,IFERROR($E1002*L1002/SUM($J1002:$AB1002)*(Eksplikatsioon!Q1002)/SUMPRODUCT($J1002:$AB1002,Eksplikatsioon!$O1002:$AG1002),"")),"")</f>
        <v/>
      </c>
      <c r="AF1002" s="72" t="str">
        <f>IFERROR(IF($G1002="Erikasutuses pind (muu)",$E1002*M1002,IFERROR($E1002*M1002/SUM($J1002:$AB1002)*(Eksplikatsioon!R1002)/SUMPRODUCT($J1002:$AB1002,Eksplikatsioon!$O1002:$AG1002),"")),"")</f>
        <v/>
      </c>
      <c r="AG1002" s="72" t="str">
        <f>IFERROR(IF($G1002="Erikasutuses pind (muu)",$E1002*N1002,IFERROR($E1002*N1002/SUM($J1002:$AB1002)*(Eksplikatsioon!S1002)/SUMPRODUCT($J1002:$AB1002,Eksplikatsioon!$O1002:$AG1002),"")),"")</f>
        <v/>
      </c>
      <c r="AH1002" s="72" t="str">
        <f>IFERROR(IF($G1002="Erikasutuses pind (muu)",$E1002*O1002,IFERROR($E1002*O1002/SUM($J1002:$AB1002)*(Eksplikatsioon!T1002)/SUMPRODUCT($J1002:$AB1002,Eksplikatsioon!$O1002:$AG1002),"")),"")</f>
        <v/>
      </c>
      <c r="AI1002" s="72" t="str">
        <f>IFERROR(IF($G1002="Erikasutuses pind (muu)",$E1002*P1002,IFERROR($E1002*P1002/SUM($J1002:$AB1002)*(Eksplikatsioon!U1002)/SUMPRODUCT($J1002:$AB1002,Eksplikatsioon!$O1002:$AG1002),"")),"")</f>
        <v/>
      </c>
      <c r="AJ1002" s="72" t="str">
        <f>IFERROR(IF($G1002="Erikasutuses pind (muu)",$E1002*Q1002,IFERROR($E1002*Q1002/SUM($J1002:$AB1002)*(Eksplikatsioon!V1002)/SUMPRODUCT($J1002:$AB1002,Eksplikatsioon!$O1002:$AG1002),"")),"")</f>
        <v/>
      </c>
      <c r="AK1002" s="72" t="str">
        <f>IFERROR(IF($G1002="Erikasutuses pind (muu)",$E1002*R1002,IFERROR($E1002*R1002/SUM($J1002:$AB1002)*(Eksplikatsioon!W1002)/SUMPRODUCT($J1002:$AB1002,Eksplikatsioon!$O1002:$AG1002),"")),"")</f>
        <v/>
      </c>
      <c r="AL1002" s="72" t="str">
        <f>IFERROR(IF($G1002="Erikasutuses pind (muu)",$E1002*S1002,IFERROR($E1002*S1002/SUM($J1002:$AB1002)*(Eksplikatsioon!X1002)/SUMPRODUCT($J1002:$AB1002,Eksplikatsioon!$O1002:$AG1002),"")),"")</f>
        <v/>
      </c>
      <c r="AM1002" s="72" t="str">
        <f>IFERROR(IF($G1002="Erikasutuses pind (muu)",$E1002*T1002,IFERROR($E1002*T1002/SUM($J1002:$AB1002)*(Eksplikatsioon!Y1002)/SUMPRODUCT($J1002:$AB1002,Eksplikatsioon!$O1002:$AG1002),"")),"")</f>
        <v/>
      </c>
      <c r="AN1002" s="72" t="str">
        <f>IFERROR(IF($G1002="Erikasutuses pind (muu)",$E1002*U1002,IFERROR($E1002*U1002/SUM($J1002:$AB1002)*(Eksplikatsioon!Z1002)/SUMPRODUCT($J1002:$AB1002,Eksplikatsioon!$O1002:$AG1002),"")),"")</f>
        <v/>
      </c>
      <c r="AO1002" s="72" t="str">
        <f>IFERROR(IF($G1002="Erikasutuses pind (muu)",$E1002*V1002,IFERROR($E1002*V1002/SUM($J1002:$AB1002)*(Eksplikatsioon!AA1002)/SUMPRODUCT($J1002:$AB1002,Eksplikatsioon!$O1002:$AG1002),"")),"")</f>
        <v/>
      </c>
      <c r="AP1002" s="72" t="str">
        <f>IFERROR(IF($G1002="Erikasutuses pind (muu)",$E1002*W1002,IFERROR($E1002*W1002/SUM($J1002:$AB1002)*(Eksplikatsioon!AB1002)/SUMPRODUCT($J1002:$AB1002,Eksplikatsioon!$O1002:$AG1002),"")),"")</f>
        <v/>
      </c>
      <c r="AQ1002" s="72" t="str">
        <f>IFERROR(IF($G1002="Erikasutuses pind (muu)",$E1002*X1002,IFERROR($E1002*X1002/SUM($J1002:$AB1002)*(Eksplikatsioon!AC1002)/SUMPRODUCT($J1002:$AB1002,Eksplikatsioon!$O1002:$AG1002),"")),"")</f>
        <v/>
      </c>
      <c r="AR1002" s="72" t="str">
        <f>IFERROR(IF($G1002="Erikasutuses pind (muu)",$E1002*Y1002,IFERROR($E1002*Y1002/SUM($J1002:$AB1002)*(Eksplikatsioon!AD1002)/SUMPRODUCT($J1002:$AB1002,Eksplikatsioon!$O1002:$AG1002),"")),"")</f>
        <v/>
      </c>
      <c r="AS1002" s="72" t="str">
        <f>IFERROR(IF($G1002="Erikasutuses pind (muu)",$E1002*Z1002,IFERROR($E1002*Z1002/SUM($J1002:$AB1002)*(Eksplikatsioon!AE1002)/SUMPRODUCT($J1002:$AB1002,Eksplikatsioon!$O1002:$AG1002),"")),"")</f>
        <v/>
      </c>
      <c r="AT1002" s="72" t="str">
        <f>IFERROR(IF($G1002="Erikasutuses pind (muu)",$E1002*AA1002,IFERROR($E1002*AA1002/SUM($J1002:$AB1002)*(Eksplikatsioon!AF1002)/SUMPRODUCT($J1002:$AB1002,Eksplikatsioon!$O1002:$AG1002),"")),"")</f>
        <v/>
      </c>
      <c r="AU1002" s="72" t="str">
        <f>IFERROR(IF($G1002="Erikasutuses pind (muu)",$E1002*AB1002,IFERROR($E1002*AB1002/SUM($J1002:$AB1002)*(Eksplikatsioon!AG1002)/SUMPRODUCT($J1002:$AB1002,Eksplikatsioon!$O1002:$AG1002),"")),"")</f>
        <v/>
      </c>
    </row>
    <row r="1003" spans="1:47" x14ac:dyDescent="0.25">
      <c r="A1003" s="71" t="str">
        <f>IF(Eksplikatsioon!A1003=0,"",Eksplikatsioon!A1003)</f>
        <v/>
      </c>
      <c r="B1003" s="71" t="str">
        <f>IF(Eksplikatsioon!B1003=0,"",Eksplikatsioon!B1003)</f>
        <v/>
      </c>
      <c r="C1003" s="71" t="str">
        <f>IF(Eksplikatsioon!C1003=0,"",Eksplikatsioon!C1003)</f>
        <v/>
      </c>
      <c r="D1003" s="71" t="str">
        <f>IF(Eksplikatsioon!D1003=0,"",Eksplikatsioon!D1003)</f>
        <v/>
      </c>
      <c r="E1003" s="71" t="str">
        <f>IF(Eksplikatsioon!F1003=0,"",Eksplikatsioon!F1003)</f>
        <v/>
      </c>
      <c r="F1003" s="71" t="str">
        <f>IF(Eksplikatsioon!H1003=0,"",Eksplikatsioon!H1003)</f>
        <v/>
      </c>
      <c r="G1003" s="71" t="str">
        <f>IF(Eksplikatsioon!J1003=0,"",Eksplikatsioon!J1003)</f>
        <v/>
      </c>
      <c r="H1003" s="71" t="str">
        <f>IF(Eksplikatsioon!K1003=0,"",Eksplikatsioon!K1003)</f>
        <v/>
      </c>
      <c r="I1003" s="71" t="str">
        <f>IF(Eksplikatsioon!L1003=0,"",Eksplikatsioon!L1003)</f>
        <v/>
      </c>
      <c r="J1003" s="72" t="str">
        <f>IFERROR(IF($G1003="Erikasutuses pind (muu)",Eksplikatsioon!O1003/SUM(Eksplikatsioon!$O1003:'Eksplikatsioon'!$AG1003),IF($G1003="Erikasutuses pind (korrus)",IFERROR(SUMIFS($E:$E,$G:$G,"Ainukasutuses pind",$C:$C,"Üüritav pind",$H:$H,J$3,$A:$A,$A1003)/SUMIFS($E:$E,$G:$G,"Ainukasutuses pind",$C:$C,"Üüritav pind",$A:$A,$A1003),0),IF($G1003="Erikasutuses pind (hoone)",IFERROR(SUMIFS($E:$E,$G:$G,"Ainukasutuses pind",$C:$C,"Üüritav pind",$H:$H,J$3)/SUMIFS($E:$E,$G:$G,"Ainukasutuses pind",$C:$C,"Üüritav pind"),0),""))),"")</f>
        <v/>
      </c>
      <c r="K1003" s="72" t="str">
        <f>IFERROR(IF($G1003="Erikasutuses pind (muu)",Eksplikatsioon!P1003/SUM(Eksplikatsioon!$O1003:'Eksplikatsioon'!$AG1003),IF($G1003="Erikasutuses pind (korrus)",IFERROR(SUMIFS($E:$E,$G:$G,"Ainukasutuses pind",$C:$C,"Üüritav pind",$H:$H,K$3,$A:$A,$A1003)/SUMIFS($E:$E,$G:$G,"Ainukasutuses pind",$C:$C,"Üüritav pind",$A:$A,$A1003),0),IF($G1003="Erikasutuses pind (hoone)",IFERROR(SUMIFS($E:$E,$G:$G,"Ainukasutuses pind",$C:$C,"Üüritav pind",$H:$H,K$3)/SUMIFS($E:$E,$G:$G,"Ainukasutuses pind",$C:$C,"Üüritav pind"),0),""))),"")</f>
        <v/>
      </c>
      <c r="L1003" s="72" t="str">
        <f>IFERROR(IF($G1003="Erikasutuses pind (muu)",Eksplikatsioon!Q1003/SUM(Eksplikatsioon!$O1003:'Eksplikatsioon'!$AG1003),IF($G1003="Erikasutuses pind (korrus)",IFERROR(SUMIFS($E:$E,$G:$G,"Ainukasutuses pind",$C:$C,"Üüritav pind",$H:$H,L$3,$A:$A,$A1003)/SUMIFS($E:$E,$G:$G,"Ainukasutuses pind",$C:$C,"Üüritav pind",$A:$A,$A1003),0),IF($G1003="Erikasutuses pind (hoone)",IFERROR(SUMIFS($E:$E,$G:$G,"Ainukasutuses pind",$C:$C,"Üüritav pind",$H:$H,L$3)/SUMIFS($E:$E,$G:$G,"Ainukasutuses pind",$C:$C,"Üüritav pind"),0),""))),"")</f>
        <v/>
      </c>
      <c r="M1003" s="72" t="str">
        <f>IFERROR(IF($G1003="Erikasutuses pind (muu)",Eksplikatsioon!R1003/SUM(Eksplikatsioon!$O1003:'Eksplikatsioon'!$AG1003),IF($G1003="Erikasutuses pind (korrus)",IFERROR(SUMIFS($E:$E,$G:$G,"Ainukasutuses pind",$C:$C,"Üüritav pind",$H:$H,M$3,$A:$A,$A1003)/SUMIFS($E:$E,$G:$G,"Ainukasutuses pind",$C:$C,"Üüritav pind",$A:$A,$A1003),0),IF($G1003="Erikasutuses pind (hoone)",IFERROR(SUMIFS($E:$E,$G:$G,"Ainukasutuses pind",$C:$C,"Üüritav pind",$H:$H,M$3)/SUMIFS($E:$E,$G:$G,"Ainukasutuses pind",$C:$C,"Üüritav pind"),0),""))),"")</f>
        <v/>
      </c>
      <c r="N1003" s="72" t="str">
        <f>IFERROR(IF($G1003="Erikasutuses pind (muu)",Eksplikatsioon!S1003/SUM(Eksplikatsioon!$O1003:'Eksplikatsioon'!$AG1003),IF($G1003="Erikasutuses pind (korrus)",IFERROR(SUMIFS($E:$E,$G:$G,"Ainukasutuses pind",$C:$C,"Üüritav pind",$H:$H,N$3,$A:$A,$A1003)/SUMIFS($E:$E,$G:$G,"Ainukasutuses pind",$C:$C,"Üüritav pind",$A:$A,$A1003),0),IF($G1003="Erikasutuses pind (hoone)",IFERROR(SUMIFS($E:$E,$G:$G,"Ainukasutuses pind",$C:$C,"Üüritav pind",$H:$H,N$3)/SUMIFS($E:$E,$G:$G,"Ainukasutuses pind",$C:$C,"Üüritav pind"),0),""))),"")</f>
        <v/>
      </c>
      <c r="O1003" s="72" t="str">
        <f>IFERROR(IF($G1003="Erikasutuses pind (muu)",Eksplikatsioon!T1003/SUM(Eksplikatsioon!$O1003:'Eksplikatsioon'!$AG1003),IF($G1003="Erikasutuses pind (korrus)",IFERROR(SUMIFS($E:$E,$G:$G,"Ainukasutuses pind",$C:$C,"Üüritav pind",$H:$H,O$3,$A:$A,$A1003)/SUMIFS($E:$E,$G:$G,"Ainukasutuses pind",$C:$C,"Üüritav pind",$A:$A,$A1003),0),IF($G1003="Erikasutuses pind (hoone)",IFERROR(SUMIFS($E:$E,$G:$G,"Ainukasutuses pind",$C:$C,"Üüritav pind",$H:$H,O$3)/SUMIFS($E:$E,$G:$G,"Ainukasutuses pind",$C:$C,"Üüritav pind"),0),""))),"")</f>
        <v/>
      </c>
      <c r="P1003" s="72" t="str">
        <f>IFERROR(IF($G1003="Erikasutuses pind (muu)",Eksplikatsioon!U1003/SUM(Eksplikatsioon!$O1003:'Eksplikatsioon'!$AG1003),IF($G1003="Erikasutuses pind (korrus)",IFERROR(SUMIFS($E:$E,$G:$G,"Ainukasutuses pind",$C:$C,"Üüritav pind",$H:$H,P$3,$A:$A,$A1003)/SUMIFS($E:$E,$G:$G,"Ainukasutuses pind",$C:$C,"Üüritav pind",$A:$A,$A1003),0),IF($G1003="Erikasutuses pind (hoone)",IFERROR(SUMIFS($E:$E,$G:$G,"Ainukasutuses pind",$C:$C,"Üüritav pind",$H:$H,P$3)/SUMIFS($E:$E,$G:$G,"Ainukasutuses pind",$C:$C,"Üüritav pind"),0),""))),"")</f>
        <v/>
      </c>
      <c r="Q1003" s="72" t="str">
        <f>IFERROR(IF($G1003="Erikasutuses pind (muu)",Eksplikatsioon!V1003/SUM(Eksplikatsioon!$O1003:'Eksplikatsioon'!$AG1003),IF($G1003="Erikasutuses pind (korrus)",IFERROR(SUMIFS($E:$E,$G:$G,"Ainukasutuses pind",$C:$C,"Üüritav pind",$H:$H,Q$3,$A:$A,$A1003)/SUMIFS($E:$E,$G:$G,"Ainukasutuses pind",$C:$C,"Üüritav pind",$A:$A,$A1003),0),IF($G1003="Erikasutuses pind (hoone)",IFERROR(SUMIFS($E:$E,$G:$G,"Ainukasutuses pind",$C:$C,"Üüritav pind",$H:$H,Q$3)/SUMIFS($E:$E,$G:$G,"Ainukasutuses pind",$C:$C,"Üüritav pind"),0),""))),"")</f>
        <v/>
      </c>
      <c r="R1003" s="72" t="str">
        <f>IFERROR(IF($G1003="Erikasutuses pind (muu)",Eksplikatsioon!W1003/SUM(Eksplikatsioon!$O1003:'Eksplikatsioon'!$AG1003),IF($G1003="Erikasutuses pind (korrus)",IFERROR(SUMIFS($E:$E,$G:$G,"Ainukasutuses pind",$C:$C,"Üüritav pind",$H:$H,R$3,$A:$A,$A1003)/SUMIFS($E:$E,$G:$G,"Ainukasutuses pind",$C:$C,"Üüritav pind",$A:$A,$A1003),0),IF($G1003="Erikasutuses pind (hoone)",IFERROR(SUMIFS($E:$E,$G:$G,"Ainukasutuses pind",$C:$C,"Üüritav pind",$H:$H,R$3)/SUMIFS($E:$E,$G:$G,"Ainukasutuses pind",$C:$C,"Üüritav pind"),0),""))),"")</f>
        <v/>
      </c>
      <c r="S1003" s="72" t="str">
        <f>IFERROR(IF($G1003="Erikasutuses pind (muu)",Eksplikatsioon!X1003/SUM(Eksplikatsioon!$O1003:'Eksplikatsioon'!$AG1003),IF($G1003="Erikasutuses pind (korrus)",IFERROR(SUMIFS($E:$E,$G:$G,"Ainukasutuses pind",$C:$C,"Üüritav pind",$H:$H,S$3,$A:$A,$A1003)/SUMIFS($E:$E,$G:$G,"Ainukasutuses pind",$C:$C,"Üüritav pind",$A:$A,$A1003),0),IF($G1003="Erikasutuses pind (hoone)",IFERROR(SUMIFS($E:$E,$G:$G,"Ainukasutuses pind",$C:$C,"Üüritav pind",$H:$H,S$3)/SUMIFS($E:$E,$G:$G,"Ainukasutuses pind",$C:$C,"Üüritav pind"),0),""))),"")</f>
        <v/>
      </c>
      <c r="T1003" s="72" t="str">
        <f>IFERROR(IF($G1003="Erikasutuses pind (muu)",Eksplikatsioon!Y1003/SUM(Eksplikatsioon!$O1003:'Eksplikatsioon'!$AG1003),IF($G1003="Erikasutuses pind (korrus)",IFERROR(SUMIFS($E:$E,$G:$G,"Ainukasutuses pind",$C:$C,"Üüritav pind",$H:$H,T$3,$A:$A,$A1003)/SUMIFS($E:$E,$G:$G,"Ainukasutuses pind",$C:$C,"Üüritav pind",$A:$A,$A1003),0),IF($G1003="Erikasutuses pind (hoone)",IFERROR(SUMIFS($E:$E,$G:$G,"Ainukasutuses pind",$C:$C,"Üüritav pind",$H:$H,T$3)/SUMIFS($E:$E,$G:$G,"Ainukasutuses pind",$C:$C,"Üüritav pind"),0),""))),"")</f>
        <v/>
      </c>
      <c r="U1003" s="72" t="str">
        <f>IFERROR(IF($G1003="Erikasutuses pind (muu)",Eksplikatsioon!Z1003/SUM(Eksplikatsioon!$O1003:'Eksplikatsioon'!$AG1003),IF($G1003="Erikasutuses pind (korrus)",IFERROR(SUMIFS($E:$E,$G:$G,"Ainukasutuses pind",$C:$C,"Üüritav pind",$H:$H,U$3,$A:$A,$A1003)/SUMIFS($E:$E,$G:$G,"Ainukasutuses pind",$C:$C,"Üüritav pind",$A:$A,$A1003),0),IF($G1003="Erikasutuses pind (hoone)",IFERROR(SUMIFS($E:$E,$G:$G,"Ainukasutuses pind",$C:$C,"Üüritav pind",$H:$H,U$3)/SUMIFS($E:$E,$G:$G,"Ainukasutuses pind",$C:$C,"Üüritav pind"),0),""))),"")</f>
        <v/>
      </c>
      <c r="V1003" s="72" t="str">
        <f>IFERROR(IF($G1003="Erikasutuses pind (muu)",Eksplikatsioon!AA1003/SUM(Eksplikatsioon!$O1003:'Eksplikatsioon'!$AG1003),IF($G1003="Erikasutuses pind (korrus)",IFERROR(SUMIFS($E:$E,$G:$G,"Ainukasutuses pind",$C:$C,"Üüritav pind",$H:$H,V$3,$A:$A,$A1003)/SUMIFS($E:$E,$G:$G,"Ainukasutuses pind",$C:$C,"Üüritav pind",$A:$A,$A1003),0),IF($G1003="Erikasutuses pind (hoone)",IFERROR(SUMIFS($E:$E,$G:$G,"Ainukasutuses pind",$C:$C,"Üüritav pind",$H:$H,V$3)/SUMIFS($E:$E,$G:$G,"Ainukasutuses pind",$C:$C,"Üüritav pind"),0),""))),"")</f>
        <v/>
      </c>
      <c r="W1003" s="72" t="str">
        <f>IFERROR(IF($G1003="Erikasutuses pind (muu)",Eksplikatsioon!AB1003/SUM(Eksplikatsioon!$O1003:'Eksplikatsioon'!$AG1003),IF($G1003="Erikasutuses pind (korrus)",IFERROR(SUMIFS($E:$E,$G:$G,"Ainukasutuses pind",$C:$C,"Üüritav pind",$H:$H,W$3,$A:$A,$A1003)/SUMIFS($E:$E,$G:$G,"Ainukasutuses pind",$C:$C,"Üüritav pind",$A:$A,$A1003),0),IF($G1003="Erikasutuses pind (hoone)",IFERROR(SUMIFS($E:$E,$G:$G,"Ainukasutuses pind",$C:$C,"Üüritav pind",$H:$H,W$3)/SUMIFS($E:$E,$G:$G,"Ainukasutuses pind",$C:$C,"Üüritav pind"),0),""))),"")</f>
        <v/>
      </c>
      <c r="X1003" s="72" t="str">
        <f>IFERROR(IF($G1003="Erikasutuses pind (muu)",Eksplikatsioon!AC1003/SUM(Eksplikatsioon!$O1003:'Eksplikatsioon'!$AG1003),IF($G1003="Erikasutuses pind (korrus)",IFERROR(SUMIFS($E:$E,$G:$G,"Ainukasutuses pind",$C:$C,"Üüritav pind",$H:$H,X$3,$A:$A,$A1003)/SUMIFS($E:$E,$G:$G,"Ainukasutuses pind",$C:$C,"Üüritav pind",$A:$A,$A1003),0),IF($G1003="Erikasutuses pind (hoone)",IFERROR(SUMIFS($E:$E,$G:$G,"Ainukasutuses pind",$C:$C,"Üüritav pind",$H:$H,X$3)/SUMIFS($E:$E,$G:$G,"Ainukasutuses pind",$C:$C,"Üüritav pind"),0),""))),"")</f>
        <v/>
      </c>
      <c r="Y1003" s="72" t="str">
        <f>IFERROR(IF($G1003="Erikasutuses pind (muu)",Eksplikatsioon!AD1003/SUM(Eksplikatsioon!$O1003:'Eksplikatsioon'!$AG1003),IF($G1003="Erikasutuses pind (korrus)",IFERROR(SUMIFS($E:$E,$G:$G,"Ainukasutuses pind",$C:$C,"Üüritav pind",$H:$H,Y$3,$A:$A,$A1003)/SUMIFS($E:$E,$G:$G,"Ainukasutuses pind",$C:$C,"Üüritav pind",$A:$A,$A1003),0),IF($G1003="Erikasutuses pind (hoone)",IFERROR(SUMIFS($E:$E,$G:$G,"Ainukasutuses pind",$C:$C,"Üüritav pind",$H:$H,Y$3)/SUMIFS($E:$E,$G:$G,"Ainukasutuses pind",$C:$C,"Üüritav pind"),0),""))),"")</f>
        <v/>
      </c>
      <c r="Z1003" s="72" t="str">
        <f>IFERROR(IF($G1003="Erikasutuses pind (muu)",Eksplikatsioon!AE1003/SUM(Eksplikatsioon!$O1003:'Eksplikatsioon'!$AG1003),IF($G1003="Erikasutuses pind (korrus)",IFERROR(SUMIFS($E:$E,$G:$G,"Ainukasutuses pind",$C:$C,"Üüritav pind",$H:$H,Z$3,$A:$A,$A1003)/SUMIFS($E:$E,$G:$G,"Ainukasutuses pind",$C:$C,"Üüritav pind",$A:$A,$A1003),0),IF($G1003="Erikasutuses pind (hoone)",IFERROR(SUMIFS($E:$E,$G:$G,"Ainukasutuses pind",$C:$C,"Üüritav pind",$H:$H,Z$3)/SUMIFS($E:$E,$G:$G,"Ainukasutuses pind",$C:$C,"Üüritav pind"),0),""))),"")</f>
        <v/>
      </c>
      <c r="AA1003" s="72" t="str">
        <f>IFERROR(IF($G1003="Erikasutuses pind (muu)",Eksplikatsioon!AF1003/SUM(Eksplikatsioon!$O1003:'Eksplikatsioon'!$AG1003),IF($G1003="Erikasutuses pind (korrus)",IFERROR(SUMIFS($E:$E,$G:$G,"Ainukasutuses pind",$C:$C,"Üüritav pind",$H:$H,AA$3,$A:$A,$A1003)/SUMIFS($E:$E,$G:$G,"Ainukasutuses pind",$C:$C,"Üüritav pind",$A:$A,$A1003),0),IF($G1003="Erikasutuses pind (hoone)",IFERROR(SUMIFS($E:$E,$G:$G,"Ainukasutuses pind",$C:$C,"Üüritav pind",$H:$H,AA$3)/SUMIFS($E:$E,$G:$G,"Ainukasutuses pind",$C:$C,"Üüritav pind"),0),""))),"")</f>
        <v/>
      </c>
      <c r="AB1003" s="72" t="str">
        <f>IFERROR(IF($G1003="Erikasutuses pind (muu)",Eksplikatsioon!AG1003/SUM(Eksplikatsioon!$O1003:'Eksplikatsioon'!$AG1003),IF($G1003="Erikasutuses pind (korrus)",IFERROR(SUMIFS($E:$E,$G:$G,"Ainukasutuses pind",$C:$C,"Üüritav pind",$H:$H,AB$3,$A:$A,$A1003)/SUMIFS($E:$E,$G:$G,"Ainukasutuses pind",$C:$C,"Üüritav pind",$A:$A,$A1003),0),IF($G1003="Erikasutuses pind (hoone)",IFERROR(SUMIFS($E:$E,$G:$G,"Ainukasutuses pind",$C:$C,"Üüritav pind",$H:$H,AB$3)/SUMIFS($E:$E,$G:$G,"Ainukasutuses pind",$C:$C,"Üüritav pind"),0),""))),"")</f>
        <v/>
      </c>
      <c r="AC1003" s="72" t="str">
        <f>IFERROR(IF($G1003="Erikasutuses pind (muu)",$E1003*J1003,IFERROR($E1003*J1003/SUM($J1003:$AB1003)*(Eksplikatsioon!O1003)/SUMPRODUCT($J1003:$AB1003,Eksplikatsioon!$O1003:$AG1003),"")),"")</f>
        <v/>
      </c>
      <c r="AD1003" s="72" t="str">
        <f>IFERROR(IF($G1003="Erikasutuses pind (muu)",$E1003*K1003,IFERROR($E1003*K1003/SUM($J1003:$AB1003)*(Eksplikatsioon!P1003)/SUMPRODUCT($J1003:$AB1003,Eksplikatsioon!$O1003:$AG1003),"")),"")</f>
        <v/>
      </c>
      <c r="AE1003" s="72" t="str">
        <f>IFERROR(IF($G1003="Erikasutuses pind (muu)",$E1003*L1003,IFERROR($E1003*L1003/SUM($J1003:$AB1003)*(Eksplikatsioon!Q1003)/SUMPRODUCT($J1003:$AB1003,Eksplikatsioon!$O1003:$AG1003),"")),"")</f>
        <v/>
      </c>
      <c r="AF1003" s="72" t="str">
        <f>IFERROR(IF($G1003="Erikasutuses pind (muu)",$E1003*M1003,IFERROR($E1003*M1003/SUM($J1003:$AB1003)*(Eksplikatsioon!R1003)/SUMPRODUCT($J1003:$AB1003,Eksplikatsioon!$O1003:$AG1003),"")),"")</f>
        <v/>
      </c>
      <c r="AG1003" s="72" t="str">
        <f>IFERROR(IF($G1003="Erikasutuses pind (muu)",$E1003*N1003,IFERROR($E1003*N1003/SUM($J1003:$AB1003)*(Eksplikatsioon!S1003)/SUMPRODUCT($J1003:$AB1003,Eksplikatsioon!$O1003:$AG1003),"")),"")</f>
        <v/>
      </c>
      <c r="AH1003" s="72" t="str">
        <f>IFERROR(IF($G1003="Erikasutuses pind (muu)",$E1003*O1003,IFERROR($E1003*O1003/SUM($J1003:$AB1003)*(Eksplikatsioon!T1003)/SUMPRODUCT($J1003:$AB1003,Eksplikatsioon!$O1003:$AG1003),"")),"")</f>
        <v/>
      </c>
      <c r="AI1003" s="72" t="str">
        <f>IFERROR(IF($G1003="Erikasutuses pind (muu)",$E1003*P1003,IFERROR($E1003*P1003/SUM($J1003:$AB1003)*(Eksplikatsioon!U1003)/SUMPRODUCT($J1003:$AB1003,Eksplikatsioon!$O1003:$AG1003),"")),"")</f>
        <v/>
      </c>
      <c r="AJ1003" s="72" t="str">
        <f>IFERROR(IF($G1003="Erikasutuses pind (muu)",$E1003*Q1003,IFERROR($E1003*Q1003/SUM($J1003:$AB1003)*(Eksplikatsioon!V1003)/SUMPRODUCT($J1003:$AB1003,Eksplikatsioon!$O1003:$AG1003),"")),"")</f>
        <v/>
      </c>
      <c r="AK1003" s="72" t="str">
        <f>IFERROR(IF($G1003="Erikasutuses pind (muu)",$E1003*R1003,IFERROR($E1003*R1003/SUM($J1003:$AB1003)*(Eksplikatsioon!W1003)/SUMPRODUCT($J1003:$AB1003,Eksplikatsioon!$O1003:$AG1003),"")),"")</f>
        <v/>
      </c>
      <c r="AL1003" s="72" t="str">
        <f>IFERROR(IF($G1003="Erikasutuses pind (muu)",$E1003*S1003,IFERROR($E1003*S1003/SUM($J1003:$AB1003)*(Eksplikatsioon!X1003)/SUMPRODUCT($J1003:$AB1003,Eksplikatsioon!$O1003:$AG1003),"")),"")</f>
        <v/>
      </c>
      <c r="AM1003" s="72" t="str">
        <f>IFERROR(IF($G1003="Erikasutuses pind (muu)",$E1003*T1003,IFERROR($E1003*T1003/SUM($J1003:$AB1003)*(Eksplikatsioon!Y1003)/SUMPRODUCT($J1003:$AB1003,Eksplikatsioon!$O1003:$AG1003),"")),"")</f>
        <v/>
      </c>
      <c r="AN1003" s="72" t="str">
        <f>IFERROR(IF($G1003="Erikasutuses pind (muu)",$E1003*U1003,IFERROR($E1003*U1003/SUM($J1003:$AB1003)*(Eksplikatsioon!Z1003)/SUMPRODUCT($J1003:$AB1003,Eksplikatsioon!$O1003:$AG1003),"")),"")</f>
        <v/>
      </c>
      <c r="AO1003" s="72" t="str">
        <f>IFERROR(IF($G1003="Erikasutuses pind (muu)",$E1003*V1003,IFERROR($E1003*V1003/SUM($J1003:$AB1003)*(Eksplikatsioon!AA1003)/SUMPRODUCT($J1003:$AB1003,Eksplikatsioon!$O1003:$AG1003),"")),"")</f>
        <v/>
      </c>
      <c r="AP1003" s="72" t="str">
        <f>IFERROR(IF($G1003="Erikasutuses pind (muu)",$E1003*W1003,IFERROR($E1003*W1003/SUM($J1003:$AB1003)*(Eksplikatsioon!AB1003)/SUMPRODUCT($J1003:$AB1003,Eksplikatsioon!$O1003:$AG1003),"")),"")</f>
        <v/>
      </c>
      <c r="AQ1003" s="72" t="str">
        <f>IFERROR(IF($G1003="Erikasutuses pind (muu)",$E1003*X1003,IFERROR($E1003*X1003/SUM($J1003:$AB1003)*(Eksplikatsioon!AC1003)/SUMPRODUCT($J1003:$AB1003,Eksplikatsioon!$O1003:$AG1003),"")),"")</f>
        <v/>
      </c>
      <c r="AR1003" s="72" t="str">
        <f>IFERROR(IF($G1003="Erikasutuses pind (muu)",$E1003*Y1003,IFERROR($E1003*Y1003/SUM($J1003:$AB1003)*(Eksplikatsioon!AD1003)/SUMPRODUCT($J1003:$AB1003,Eksplikatsioon!$O1003:$AG1003),"")),"")</f>
        <v/>
      </c>
      <c r="AS1003" s="72" t="str">
        <f>IFERROR(IF($G1003="Erikasutuses pind (muu)",$E1003*Z1003,IFERROR($E1003*Z1003/SUM($J1003:$AB1003)*(Eksplikatsioon!AE1003)/SUMPRODUCT($J1003:$AB1003,Eksplikatsioon!$O1003:$AG1003),"")),"")</f>
        <v/>
      </c>
      <c r="AT1003" s="72" t="str">
        <f>IFERROR(IF($G1003="Erikasutuses pind (muu)",$E1003*AA1003,IFERROR($E1003*AA1003/SUM($J1003:$AB1003)*(Eksplikatsioon!AF1003)/SUMPRODUCT($J1003:$AB1003,Eksplikatsioon!$O1003:$AG1003),"")),"")</f>
        <v/>
      </c>
      <c r="AU1003" s="72" t="str">
        <f>IFERROR(IF($G1003="Erikasutuses pind (muu)",$E1003*AB1003,IFERROR($E1003*AB1003/SUM($J1003:$AB1003)*(Eksplikatsioon!AG1003)/SUMPRODUCT($J1003:$AB1003,Eksplikatsioon!$O1003:$AG1003),"")),"")</f>
        <v/>
      </c>
    </row>
  </sheetData>
  <sheetProtection algorithmName="SHA-512" hashValue="cNcAG46f7oK+VSev9UuoLI3pHjWZuld7AKZC21N6n3LQd/1HW+5pXKYftP4WF6bgl1LyLn6kps5V16IO7Oo4ow==" saltValue="0tKSN7XkAuB6CldPdi67Uw==" spinCount="100000" sheet="1" objects="1" scenarios="1" autoFilter="0"/>
  <autoFilter ref="A3:I1003"/>
  <conditionalFormatting sqref="AW4:BD49">
    <cfRule type="expression" dxfId="35" priority="2">
      <formula>AND($AW4&lt;&gt;"",$BF4="")</formula>
    </cfRule>
    <cfRule type="expression" dxfId="34" priority="3">
      <formula>$AW4&lt;&gt;""</formula>
    </cfRule>
  </conditionalFormatting>
  <conditionalFormatting sqref="BF4:BG51">
    <cfRule type="expression" dxfId="33" priority="1">
      <formula>OR($BF4&lt;&gt;"",$BG4&lt;&gt;"")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1"/>
  <dimension ref="A1:C18"/>
  <sheetViews>
    <sheetView showGridLines="0" zoomScale="85" zoomScaleNormal="85" workbookViewId="0">
      <selection activeCell="B8" sqref="B8"/>
    </sheetView>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250</v>
      </c>
    </row>
    <row r="2" spans="1:3" x14ac:dyDescent="0.25">
      <c r="A2" s="11" t="s">
        <v>152</v>
      </c>
      <c r="B2" s="12" t="s">
        <v>251</v>
      </c>
    </row>
    <row r="3" spans="1:3" x14ac:dyDescent="0.25">
      <c r="A3" s="11" t="s">
        <v>153</v>
      </c>
      <c r="B3" s="14" t="s">
        <v>61</v>
      </c>
    </row>
    <row r="4" spans="1:3" x14ac:dyDescent="0.25">
      <c r="A4" s="11" t="s">
        <v>166</v>
      </c>
      <c r="B4" s="15"/>
    </row>
    <row r="5" spans="1:3" x14ac:dyDescent="0.25">
      <c r="A5" s="11" t="s">
        <v>154</v>
      </c>
      <c r="B5" s="12"/>
    </row>
    <row r="6" spans="1:3" x14ac:dyDescent="0.25">
      <c r="A6" s="11" t="s">
        <v>155</v>
      </c>
      <c r="B6" s="12" t="s">
        <v>252</v>
      </c>
    </row>
    <row r="7" spans="1:3" x14ac:dyDescent="0.25">
      <c r="A7" s="11" t="s">
        <v>156</v>
      </c>
      <c r="B7" s="16">
        <v>42313</v>
      </c>
      <c r="C7" s="46"/>
    </row>
    <row r="11" spans="1:3" x14ac:dyDescent="0.25">
      <c r="A11" s="17" t="s">
        <v>190</v>
      </c>
      <c r="B11" s="17" t="s">
        <v>195</v>
      </c>
      <c r="C11" s="18"/>
    </row>
    <row r="12" spans="1:3" ht="18" x14ac:dyDescent="0.25">
      <c r="A12" s="19" t="s">
        <v>193</v>
      </c>
      <c r="B12" s="20">
        <f>Eksplikatsioon_summad!B4</f>
        <v>365</v>
      </c>
      <c r="C12" s="18"/>
    </row>
    <row r="13" spans="1:3" ht="18" x14ac:dyDescent="0.25">
      <c r="A13" s="19" t="s">
        <v>194</v>
      </c>
      <c r="B13" s="20">
        <f>Eksplikatsioon_summad!B5</f>
        <v>535.6</v>
      </c>
      <c r="C13" s="18"/>
    </row>
    <row r="14" spans="1:3" ht="18" x14ac:dyDescent="0.25">
      <c r="A14" s="19" t="s">
        <v>240</v>
      </c>
      <c r="B14" s="20">
        <f>Eksplikatsioon_summad!B6</f>
        <v>0</v>
      </c>
      <c r="C14" s="18"/>
    </row>
    <row r="15" spans="1:3" ht="18" x14ac:dyDescent="0.25">
      <c r="A15" s="19" t="s">
        <v>241</v>
      </c>
      <c r="B15" s="20">
        <f>Eksplikatsioon_summad!B7</f>
        <v>503.40000000000009</v>
      </c>
      <c r="C15" s="18"/>
    </row>
    <row r="16" spans="1:3" ht="18" x14ac:dyDescent="0.25">
      <c r="A16" s="19" t="s">
        <v>242</v>
      </c>
      <c r="B16" s="54">
        <f>Eksplikatsioon_summad!B8</f>
        <v>575.90000000000009</v>
      </c>
    </row>
    <row r="17" spans="1:2" ht="18" x14ac:dyDescent="0.25">
      <c r="A17" s="19" t="s">
        <v>243</v>
      </c>
      <c r="B17" s="54">
        <f>Eksplikatsioon_summad!B9</f>
        <v>652.20000000000005</v>
      </c>
    </row>
    <row r="18" spans="1:2" ht="18" x14ac:dyDescent="0.25">
      <c r="A18" s="19" t="s">
        <v>244</v>
      </c>
      <c r="B18" s="54">
        <f>Eksplikatsioon_summad!B10</f>
        <v>2194</v>
      </c>
    </row>
  </sheetData>
  <sheetProtection algorithmName="SHA-512" hashValue="5MxOKVri7G/8NYhkNVfUm7FnmjwLqdCNPL6RJ44fw1sY9mTW7KP9LzPrbRgo/YyajR7dDUYMJqIBz5acniYBPA==" saltValue="gvKTFjWo55YMx+tRWz8PQw==" spinCount="100000" sheet="1" objects="1" scenarios="1"/>
  <conditionalFormatting sqref="B1:B7">
    <cfRule type="containsBlanks" dxfId="32" priority="2">
      <formula>LEN(TRIM(B1))=0</formula>
    </cfRule>
  </conditionalFormatting>
  <dataValidations count="1">
    <dataValidation type="date" operator="greaterThan" allowBlank="1" showInputMessage="1" showErrorMessage="1" errorTitle="Viga" error="Vale kuupäev" sqref="B7">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14:formula1>
            <xm:f>Tabelid!$A$1:$A$6</xm:f>
          </x14:formula1>
          <xm:sqref>B4</xm:sqref>
        </x14:dataValidation>
        <x14:dataValidation type="list" allowBlank="1" showInputMessage="1" showErrorMessage="1" errorTitle="Viga" error="Korruste vahemik 01 kuni 2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3"/>
  <dimension ref="A1:AE272"/>
  <sheetViews>
    <sheetView zoomScale="85" zoomScaleNormal="85" workbookViewId="0">
      <selection activeCell="A2" sqref="A2"/>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Põllu tn 17, Kärdla, Hiiu maakond</v>
      </c>
      <c r="C1" s="33"/>
      <c r="D1" s="33"/>
      <c r="E1" s="33"/>
      <c r="F1" s="33"/>
      <c r="G1" s="33"/>
      <c r="H1" s="33"/>
      <c r="I1" s="33"/>
      <c r="J1" s="33"/>
      <c r="K1" s="33"/>
      <c r="L1" s="33"/>
      <c r="M1" s="33"/>
      <c r="N1" s="33"/>
      <c r="O1" s="33"/>
      <c r="P1" s="33"/>
      <c r="Q1" s="33"/>
      <c r="R1" s="33"/>
      <c r="S1" s="33"/>
      <c r="T1" s="33"/>
      <c r="U1" s="33"/>
      <c r="V1" s="33"/>
      <c r="W1" s="33"/>
      <c r="X1" s="33"/>
      <c r="Y1" s="33"/>
      <c r="Z1" s="33"/>
      <c r="AA1" s="33"/>
      <c r="AC1" s="33" t="s">
        <v>192</v>
      </c>
    </row>
    <row r="3" spans="1:31" x14ac:dyDescent="0.25">
      <c r="A3" s="32" t="s">
        <v>191</v>
      </c>
    </row>
    <row r="4" spans="1:31" x14ac:dyDescent="0.25">
      <c r="A4" s="34" t="s">
        <v>167</v>
      </c>
      <c r="B4" s="44">
        <v>365</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168</v>
      </c>
      <c r="B5" s="36">
        <f>SUMIF(A:A,"Korruse netopind (KNP):",B:B)</f>
        <v>535.6</v>
      </c>
      <c r="C5" s="36"/>
      <c r="D5" s="36"/>
      <c r="E5" s="36"/>
      <c r="F5" s="36"/>
      <c r="G5" s="36"/>
      <c r="H5" s="36"/>
      <c r="I5" s="36"/>
      <c r="J5" s="36"/>
      <c r="K5" s="36"/>
      <c r="L5" s="36"/>
      <c r="M5" s="36"/>
      <c r="N5" s="36"/>
      <c r="O5" s="36"/>
      <c r="P5" s="36"/>
      <c r="Q5" s="36"/>
      <c r="R5" s="36"/>
      <c r="S5" s="36"/>
      <c r="T5" s="36"/>
      <c r="U5" s="36"/>
      <c r="V5" s="36"/>
      <c r="W5" s="36"/>
      <c r="X5" s="36"/>
      <c r="Y5" s="36"/>
      <c r="Z5" s="36"/>
      <c r="AA5" s="36"/>
    </row>
    <row r="6" spans="1:31" x14ac:dyDescent="0.25">
      <c r="A6" s="34" t="s">
        <v>227</v>
      </c>
      <c r="B6" s="36">
        <f>SUMIF(A:A,"Korruse suletud netopind (SNP):",B:B)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226</v>
      </c>
      <c r="B7" s="36">
        <f>SUMIF(A:A,"Korruse üüritav pind (ÜP):",B:B)</f>
        <v>503.40000000000009</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169</v>
      </c>
      <c r="B8" s="36">
        <f>SUMIF(A:A,"Korruse kasulik pind (KKP):",B:B)</f>
        <v>575.90000000000009</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170</v>
      </c>
      <c r="B9" s="36">
        <f>SUMIF(A:A,"Korruse brutopind (KBP):",B:B)</f>
        <v>652.20000000000005</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171</v>
      </c>
      <c r="B10" s="44">
        <v>2194</v>
      </c>
      <c r="D10" s="35"/>
      <c r="E10" s="47"/>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1.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1</v>
      </c>
      <c r="AE13" s="33"/>
    </row>
    <row r="14" spans="1:31" x14ac:dyDescent="0.25">
      <c r="A14" s="39" t="str">
        <f>IF(A13="","",Tabelid!D2)</f>
        <v>Korruse üüritav pind (ÜP):</v>
      </c>
      <c r="B14" s="37">
        <f>IF(A14="","",SUMIFS(Eksplikatsioon!F:F,Eksplikatsioon!A:A,AC14,Eksplikatsioon!C:C,Tabelid!E2))</f>
        <v>256.00000000000006</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1</v>
      </c>
    </row>
    <row r="15" spans="1:31" x14ac:dyDescent="0.25">
      <c r="A15" s="39" t="str">
        <f>IF(A14="","",Tabelid!D3)</f>
        <v>Korruse vertikaalsete ühendusteede pind:</v>
      </c>
      <c r="B15" s="37">
        <f>IF(A15="","",SUMIFS(Eksplikatsioon!F:F,Eksplikatsioon!A:A,AC15,Eksplikatsioon!C:C,Tabelid!E3))</f>
        <v>23.700000000000003</v>
      </c>
      <c r="C15" s="37"/>
      <c r="D15" s="56"/>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1</v>
      </c>
    </row>
    <row r="16" spans="1:31" x14ac:dyDescent="0.25">
      <c r="A16" s="39" t="str">
        <f>IF(A15="","",Tabelid!D4)</f>
        <v>Korruse tehnopind (TRP):</v>
      </c>
      <c r="B16" s="37">
        <f>IF(A16="","",SUMIFS(Eksplikatsioon!F:F,Eksplikatsioon!A:A,AC16,Eksplikatsioon!C:C,Tabelid!E4))</f>
        <v>0</v>
      </c>
      <c r="C16" s="37"/>
      <c r="D16" s="56"/>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1</v>
      </c>
    </row>
    <row r="17" spans="1:29" x14ac:dyDescent="0.25">
      <c r="A17" s="39" t="str">
        <f>IF(A16="","",Tabelid!D5)</f>
        <v>Korruse netopind (KNP):</v>
      </c>
      <c r="B17" s="37">
        <f>IF(A17="","",SUM(B14:B16)+B22)</f>
        <v>279.70000000000005</v>
      </c>
      <c r="C17" s="37"/>
      <c r="D17" s="56"/>
      <c r="E17" s="48"/>
      <c r="F17" s="37"/>
      <c r="G17" s="37"/>
      <c r="H17" s="37"/>
      <c r="I17" s="37"/>
      <c r="J17" s="37"/>
      <c r="K17" s="37"/>
      <c r="L17" s="37"/>
      <c r="M17" s="37"/>
      <c r="N17" s="37"/>
      <c r="O17" s="37"/>
      <c r="P17" s="37"/>
      <c r="Q17" s="37"/>
      <c r="R17" s="37"/>
      <c r="S17" s="37"/>
      <c r="T17" s="37"/>
      <c r="U17" s="37"/>
      <c r="V17" s="37"/>
      <c r="W17" s="37"/>
      <c r="X17" s="37"/>
      <c r="Y17" s="37"/>
      <c r="Z17" s="37"/>
      <c r="AA17" s="37"/>
      <c r="AC17" s="38">
        <f t="shared" si="0"/>
        <v>1</v>
      </c>
    </row>
    <row r="18" spans="1:29" x14ac:dyDescent="0.25">
      <c r="A18" s="39" t="str">
        <f>IF(A17="","",Tabelid!D6)</f>
        <v>Korruse suletud netopind (SNP):</v>
      </c>
      <c r="B18" s="37">
        <f>IF(A18="","",SUMIFS(Eksplikatsioon!G:G,Eksplikatsioon!A:A,AC18))</f>
        <v>0</v>
      </c>
      <c r="C18" s="37"/>
      <c r="D18" s="56"/>
      <c r="E18" s="37"/>
      <c r="F18" s="37"/>
      <c r="G18" s="37"/>
      <c r="H18" s="37"/>
      <c r="I18" s="37"/>
      <c r="J18" s="37"/>
      <c r="K18" s="37"/>
      <c r="L18" s="37"/>
      <c r="M18" s="37"/>
      <c r="N18" s="37"/>
      <c r="O18" s="37"/>
      <c r="P18" s="37"/>
      <c r="Q18" s="37"/>
      <c r="R18" s="37"/>
      <c r="S18" s="37"/>
      <c r="T18" s="37"/>
      <c r="U18" s="37"/>
      <c r="V18" s="37"/>
      <c r="W18" s="37"/>
      <c r="X18" s="37"/>
      <c r="Y18" s="37"/>
      <c r="Z18" s="37"/>
      <c r="AA18" s="37"/>
      <c r="AC18" s="38">
        <f>AC17</f>
        <v>1</v>
      </c>
    </row>
    <row r="19" spans="1:29" x14ac:dyDescent="0.25">
      <c r="A19" s="39" t="str">
        <f>IF(A17="","",Tabelid!D7)</f>
        <v>Korruse kasulik pind (KKP):</v>
      </c>
      <c r="B19" s="44">
        <v>310.8</v>
      </c>
      <c r="C19" s="37"/>
      <c r="D19" s="57"/>
      <c r="E19" s="35"/>
      <c r="F19" s="35"/>
      <c r="G19" s="35"/>
      <c r="H19" s="35"/>
      <c r="I19" s="35"/>
      <c r="J19" s="35"/>
      <c r="K19" s="35"/>
      <c r="L19" s="35"/>
      <c r="M19" s="35"/>
      <c r="N19" s="35"/>
      <c r="O19" s="35"/>
      <c r="P19" s="35"/>
      <c r="Q19" s="35"/>
      <c r="R19" s="35"/>
      <c r="S19" s="35"/>
      <c r="T19" s="35"/>
      <c r="U19" s="35"/>
      <c r="V19" s="35"/>
      <c r="W19" s="35"/>
      <c r="X19" s="35"/>
      <c r="Y19" s="35"/>
      <c r="Z19" s="35"/>
      <c r="AA19" s="35"/>
      <c r="AC19" s="38">
        <f>AC17</f>
        <v>1</v>
      </c>
    </row>
    <row r="20" spans="1:29" x14ac:dyDescent="0.25">
      <c r="A20" s="39" t="str">
        <f>IF(A19="","",Tabelid!D8)</f>
        <v>Korruse brutopind (KBP):</v>
      </c>
      <c r="B20" s="44">
        <v>361.2</v>
      </c>
      <c r="C20" s="37"/>
      <c r="D20" s="57"/>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1</v>
      </c>
    </row>
    <row r="21" spans="1:29" x14ac:dyDescent="0.25">
      <c r="A21" s="39" t="str">
        <f>IF(A20="","",Tabelid!D9)</f>
        <v>Korruse avatud netopind:</v>
      </c>
      <c r="B21" s="37">
        <f>IF(A21="","",SUMIFS(Eksplikatsioon!F:F,Eksplikatsioon!A:A,AC21,Eksplikatsioon!C:C,Tabelid!E9))</f>
        <v>0</v>
      </c>
      <c r="C21" s="37"/>
      <c r="D21" s="56"/>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1</v>
      </c>
    </row>
    <row r="22" spans="1:29" x14ac:dyDescent="0.25">
      <c r="A22" s="39" t="str">
        <f>IF(A21="","",Tabelid!D10)</f>
        <v>Korruse passiivne vakantsus:</v>
      </c>
      <c r="B22" s="37">
        <f>IF(A22="","",SUMIFS(Eksplikatsioon!F:F,Eksplikatsioon!A:A,AC22,Eksplikatsioon!C:C,Tabelid!E10))</f>
        <v>0</v>
      </c>
      <c r="C22" s="37"/>
      <c r="D22" s="56"/>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1</v>
      </c>
    </row>
    <row r="23" spans="1:29" x14ac:dyDescent="0.25">
      <c r="A23" s="17" t="str">
        <f>IF(COUNTIF(Tabelid!G:G,TRUE)/10-Tabelid!H11&gt;0,MIN(Tabelid!F:F)+Tabelid!H11&amp;"."&amp;" Korrus","")</f>
        <v>2. Korrus</v>
      </c>
      <c r="B23" s="37"/>
      <c r="C23" s="37"/>
      <c r="D23" s="56"/>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2</v>
      </c>
    </row>
    <row r="24" spans="1:29" x14ac:dyDescent="0.25">
      <c r="A24" s="39" t="str">
        <f>IF(A23="","",Tabelid!D12)</f>
        <v>Korruse üüritav pind (ÜP):</v>
      </c>
      <c r="B24" s="37">
        <f>IF(A24="","",SUMIFS(Eksplikatsioon!F:F,Eksplikatsioon!A:A,AC24,Eksplikatsioon!C:C,Tabelid!E12))</f>
        <v>247.4</v>
      </c>
      <c r="C24" s="37"/>
      <c r="D24" s="56"/>
      <c r="E24" s="37"/>
      <c r="F24" s="37"/>
      <c r="G24" s="37"/>
      <c r="H24" s="37"/>
      <c r="I24" s="37"/>
      <c r="J24" s="37"/>
      <c r="K24" s="37"/>
      <c r="L24" s="37"/>
      <c r="M24" s="37"/>
      <c r="N24" s="37"/>
      <c r="O24" s="37"/>
      <c r="P24" s="37"/>
      <c r="Q24" s="37"/>
      <c r="R24" s="37"/>
      <c r="S24" s="37"/>
      <c r="T24" s="37"/>
      <c r="U24" s="37"/>
      <c r="V24" s="37"/>
      <c r="W24" s="37"/>
      <c r="X24" s="37"/>
      <c r="Y24" s="37"/>
      <c r="Z24" s="37"/>
      <c r="AA24" s="37"/>
      <c r="AC24" s="38">
        <f>AC23</f>
        <v>2</v>
      </c>
    </row>
    <row r="25" spans="1:29" x14ac:dyDescent="0.25">
      <c r="A25" s="39" t="str">
        <f>IF(A24="","",Tabelid!D13)</f>
        <v>Korruse vertikaalsete ühendusteede pind:</v>
      </c>
      <c r="B25" s="37">
        <f>IF(A25="","",SUMIFS(Eksplikatsioon!F:F,Eksplikatsioon!A:A,AC25,Eksplikatsioon!C:C,Tabelid!E13))</f>
        <v>8.5</v>
      </c>
      <c r="C25" s="37"/>
      <c r="D25" s="56"/>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2</v>
      </c>
    </row>
    <row r="26" spans="1:29" x14ac:dyDescent="0.25">
      <c r="A26" s="39" t="str">
        <f>IF(A25="","",Tabelid!D14)</f>
        <v>Korruse tehnopind (TRP):</v>
      </c>
      <c r="B26" s="37">
        <f>IF(A26="","",SUMIFS(Eksplikatsioon!F:F,Eksplikatsioon!A:A,AC26,Eksplikatsioon!C:C,Tabelid!E14))</f>
        <v>0</v>
      </c>
      <c r="C26" s="37"/>
      <c r="D26" s="56"/>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2</v>
      </c>
    </row>
    <row r="27" spans="1:29" x14ac:dyDescent="0.25">
      <c r="A27" s="39" t="str">
        <f>IF(A26="","",Tabelid!D15)</f>
        <v>Korruse netopind (KNP):</v>
      </c>
      <c r="B27" s="37">
        <f>IF(A27="","",SUM(B24:B26)+B32)</f>
        <v>255.9</v>
      </c>
      <c r="C27" s="37"/>
      <c r="D27" s="56"/>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2</v>
      </c>
    </row>
    <row r="28" spans="1:29" x14ac:dyDescent="0.25">
      <c r="A28" s="39" t="str">
        <f>IF(A27="","",Tabelid!D16)</f>
        <v>Korruse suletud netopind (SNP):</v>
      </c>
      <c r="B28" s="37">
        <f>IF(A28="","",SUMIFS(Eksplikatsioon!G:G,Eksplikatsioon!A:A,AC28))</f>
        <v>0</v>
      </c>
      <c r="C28" s="37"/>
      <c r="D28" s="56"/>
      <c r="E28" s="37"/>
      <c r="F28" s="37"/>
      <c r="G28" s="37"/>
      <c r="H28" s="37"/>
      <c r="I28" s="37"/>
      <c r="J28" s="37"/>
      <c r="K28" s="37"/>
      <c r="L28" s="37"/>
      <c r="M28" s="37"/>
      <c r="N28" s="37"/>
      <c r="O28" s="37"/>
      <c r="P28" s="37"/>
      <c r="Q28" s="37"/>
      <c r="R28" s="37"/>
      <c r="S28" s="37"/>
      <c r="T28" s="37"/>
      <c r="U28" s="37"/>
      <c r="V28" s="37"/>
      <c r="W28" s="37"/>
      <c r="X28" s="37"/>
      <c r="Y28" s="37"/>
      <c r="Z28" s="37"/>
      <c r="AA28" s="37"/>
      <c r="AC28" s="38">
        <f>AC27</f>
        <v>2</v>
      </c>
    </row>
    <row r="29" spans="1:29" x14ac:dyDescent="0.25">
      <c r="A29" s="39" t="str">
        <f>IF(A27="","",Tabelid!D17)</f>
        <v>Korruse kasulik pind (KKP):</v>
      </c>
      <c r="B29" s="44">
        <v>265.10000000000002</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2</v>
      </c>
    </row>
    <row r="30" spans="1:29" x14ac:dyDescent="0.25">
      <c r="A30" s="39" t="str">
        <f>IF(A29="","",Tabelid!D18)</f>
        <v>Korruse brutopind (KBP):</v>
      </c>
      <c r="B30" s="44">
        <v>291</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2</v>
      </c>
    </row>
    <row r="31" spans="1:29" x14ac:dyDescent="0.25">
      <c r="A31" s="39" t="str">
        <f>IF(A30="","",Tabelid!D19)</f>
        <v>Korruse avatud netopind:</v>
      </c>
      <c r="B31" s="37">
        <f>IF(A31="","",SUMIFS(Eksplikatsioon!F:F,Eksplikatsioon!A:A,AC31,Eksplikatsioon!C:C,Tabelid!E19))</f>
        <v>0</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2</v>
      </c>
    </row>
    <row r="32" spans="1:29" x14ac:dyDescent="0.25">
      <c r="A32" s="39" t="str">
        <f>IF(A31="","",Tabelid!D20)</f>
        <v>Korruse passiivne vakantsus:</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2</v>
      </c>
    </row>
    <row r="33" spans="1:29" x14ac:dyDescent="0.25">
      <c r="A33" s="17" t="str">
        <f>IF(COUNTIF(Tabelid!G:G,TRUE)/10-Tabelid!H21&gt;0,MIN(Tabelid!F:F)+Tabelid!H21&amp;"."&amp;" Korrus","")</f>
        <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t="str">
        <f>IFERROR(IF(FIND(".",A33)=3,LEFT(A33,2),LEFT(A33,1))*1,"")</f>
        <v/>
      </c>
    </row>
    <row r="34" spans="1:29" x14ac:dyDescent="0.25">
      <c r="A34" s="39" t="str">
        <f>IF(A33="","",Tabelid!D22)</f>
        <v/>
      </c>
      <c r="B34" s="37" t="str">
        <f>IF(A34="","",SUMIFS(Eksplikatsioon!F:F,Eksplikatsioon!A:A,AC34,Eksplikatsioon!C:C,Tabelid!E22))</f>
        <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t="str">
        <f>AC33</f>
        <v/>
      </c>
    </row>
    <row r="35" spans="1:29" x14ac:dyDescent="0.25">
      <c r="A35" s="39" t="str">
        <f>IF(A34="","",Tabelid!D23)</f>
        <v/>
      </c>
      <c r="B35" s="37" t="str">
        <f>IF(A35="","",SUMIFS(Eksplikatsioon!F:F,Eksplikatsioon!A:A,AC35,Eksplikatsioon!C:C,Tabelid!E23))</f>
        <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t="str">
        <f t="shared" ref="AC35:AC42" si="2">AC34</f>
        <v/>
      </c>
    </row>
    <row r="36" spans="1:29" x14ac:dyDescent="0.25">
      <c r="A36" s="39" t="str">
        <f>IF(A35="","",Tabelid!D24)</f>
        <v/>
      </c>
      <c r="B36" s="37" t="str">
        <f>IF(A36="","",SUMIFS(Eksplikatsioon!F:F,Eksplikatsioon!A:A,AC36,Eksplikatsioon!C:C,Tabelid!E24))</f>
        <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t="str">
        <f t="shared" si="2"/>
        <v/>
      </c>
    </row>
    <row r="37" spans="1:29" x14ac:dyDescent="0.25">
      <c r="A37" s="39" t="str">
        <f>IF(A36="","",Tabelid!D25)</f>
        <v/>
      </c>
      <c r="B37" s="37" t="str">
        <f>IF(A37="","",SUM(B34:B36)+B42)</f>
        <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t="str">
        <f t="shared" si="2"/>
        <v/>
      </c>
    </row>
    <row r="38" spans="1:29" x14ac:dyDescent="0.25">
      <c r="A38" s="39" t="str">
        <f>IF(A37="","",Tabelid!D26)</f>
        <v/>
      </c>
      <c r="B38" s="37" t="str">
        <f>IF(A38="","",SUMIFS(Eksplikatsioon!G:G,Eksplikatsioon!A:A,AC38))</f>
        <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t="str">
        <f>AC37</f>
        <v/>
      </c>
    </row>
    <row r="39" spans="1:29" x14ac:dyDescent="0.25">
      <c r="A39" s="39" t="str">
        <f>IF(A37="","",Tabelid!D27)</f>
        <v/>
      </c>
      <c r="B39" s="44"/>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t="str">
        <f>AC37</f>
        <v/>
      </c>
    </row>
    <row r="40" spans="1:29" x14ac:dyDescent="0.25">
      <c r="A40" s="39" t="str">
        <f>IF(A39="","",Tabelid!D28)</f>
        <v/>
      </c>
      <c r="B40" s="44"/>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t="str">
        <f t="shared" si="2"/>
        <v/>
      </c>
    </row>
    <row r="41" spans="1:29" x14ac:dyDescent="0.25">
      <c r="A41" s="39" t="str">
        <f>IF(A40="","",Tabelid!D29)</f>
        <v/>
      </c>
      <c r="B41" s="37" t="str">
        <f>IF(A41="","",SUMIFS(Eksplikatsioon!F:F,Eksplikatsioon!A:A,AC41,Eksplikatsioon!C:C,Tabelid!E29))</f>
        <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t="str">
        <f t="shared" si="2"/>
        <v/>
      </c>
    </row>
    <row r="42" spans="1:29" x14ac:dyDescent="0.25">
      <c r="A42" s="39" t="str">
        <f>IF(A41="","",Tabelid!D30)</f>
        <v/>
      </c>
      <c r="B42" s="37" t="str">
        <f>IF(A42="","",SUMIFS(Eksplikatsioon!F:F,Eksplikatsioon!A:A,AC42,Eksplikatsioon!C:C,Tabelid!E30))</f>
        <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t="str">
        <f t="shared" si="2"/>
        <v/>
      </c>
    </row>
    <row r="43" spans="1:29" x14ac:dyDescent="0.25">
      <c r="A43" s="17" t="str">
        <f>IF(COUNTIF(Tabelid!G:G,TRUE)/10-Tabelid!H31&gt;0,MIN(Tabelid!F:F)+Tabelid!H31&amp;"."&amp;" Korrus","")</f>
        <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t="str">
        <f>IFERROR(IF(FIND(".",A43)=3,LEFT(A43,2),LEFT(A43,1))*1,"")</f>
        <v/>
      </c>
    </row>
    <row r="44" spans="1:29" x14ac:dyDescent="0.25">
      <c r="A44" s="39" t="str">
        <f>IF(A43="","",Tabelid!D32)</f>
        <v/>
      </c>
      <c r="B44" s="37" t="str">
        <f>IF(A44="","",SUMIFS(Eksplikatsioon!F:F,Eksplikatsioon!A:A,AC44,Eksplikatsioon!C:C,Tabelid!E32))</f>
        <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t="str">
        <f>AC43</f>
        <v/>
      </c>
    </row>
    <row r="45" spans="1:29" x14ac:dyDescent="0.25">
      <c r="A45" s="39" t="str">
        <f>IF(A44="","",Tabelid!D33)</f>
        <v/>
      </c>
      <c r="B45" s="37" t="str">
        <f>IF(A45="","",SUMIFS(Eksplikatsioon!F:F,Eksplikatsioon!A:A,AC45,Eksplikatsioon!C:C,Tabelid!E33))</f>
        <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t="str">
        <f t="shared" ref="AC45:AC52" si="3">AC44</f>
        <v/>
      </c>
    </row>
    <row r="46" spans="1:29" x14ac:dyDescent="0.25">
      <c r="A46" s="39" t="str">
        <f>IF(A45="","",Tabelid!D34)</f>
        <v/>
      </c>
      <c r="B46" s="37" t="str">
        <f>IF(A46="","",SUMIFS(Eksplikatsioon!F:F,Eksplikatsioon!A:A,AC46,Eksplikatsioon!C:C,Tabelid!E34))</f>
        <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t="str">
        <f t="shared" si="3"/>
        <v/>
      </c>
    </row>
    <row r="47" spans="1:29" x14ac:dyDescent="0.25">
      <c r="A47" s="39" t="str">
        <f>IF(A46="","",Tabelid!D35)</f>
        <v/>
      </c>
      <c r="B47" s="37" t="str">
        <f>IF(A47="","",SUM(B44:B46)+B52)</f>
        <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t="str">
        <f t="shared" si="3"/>
        <v/>
      </c>
    </row>
    <row r="48" spans="1:29" x14ac:dyDescent="0.25">
      <c r="A48" s="39" t="str">
        <f>IF(A47="","",Tabelid!D36)</f>
        <v/>
      </c>
      <c r="B48" s="37" t="str">
        <f>IF(A48="","",SUMIFS(Eksplikatsioon!G:G,Eksplikatsioon!A:A,AC48))</f>
        <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t="str">
        <f>AC47</f>
        <v/>
      </c>
    </row>
    <row r="49" spans="1:29" x14ac:dyDescent="0.25">
      <c r="A49" s="39" t="str">
        <f>IF(A47="","",Tabelid!D37)</f>
        <v/>
      </c>
      <c r="B49" s="44"/>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t="str">
        <f>AC47</f>
        <v/>
      </c>
    </row>
    <row r="50" spans="1:29" x14ac:dyDescent="0.25">
      <c r="A50" s="39" t="str">
        <f>IF(A49="","",Tabelid!D38)</f>
        <v/>
      </c>
      <c r="B50" s="44"/>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t="str">
        <f t="shared" si="3"/>
        <v/>
      </c>
    </row>
    <row r="51" spans="1:29" x14ac:dyDescent="0.25">
      <c r="A51" s="39" t="str">
        <f>IF(A50="","",Tabelid!D39)</f>
        <v/>
      </c>
      <c r="B51" s="37" t="str">
        <f>IF(A51="","",SUMIFS(Eksplikatsioon!F:F,Eksplikatsioon!A:A,AC51,Eksplikatsioon!C:C,Tabelid!E39))</f>
        <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t="str">
        <f t="shared" si="3"/>
        <v/>
      </c>
    </row>
    <row r="52" spans="1:29" x14ac:dyDescent="0.25">
      <c r="A52" s="39" t="str">
        <f>IF(A51="","",Tabelid!D40)</f>
        <v/>
      </c>
      <c r="B52" s="37" t="str">
        <f>IF(A52="","",SUMIFS(Eksplikatsioon!F:F,Eksplikatsioon!A:A,AC52,Eksplikatsioon!C:C,Tabelid!E40))</f>
        <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t="str">
        <f t="shared" si="3"/>
        <v/>
      </c>
    </row>
    <row r="53" spans="1:29" x14ac:dyDescent="0.25">
      <c r="A53" s="17" t="str">
        <f>IF(COUNTIF(Tabelid!G:G,TRUE)/10-Tabelid!H41&gt;0,MIN(Tabelid!F:F)+Tabelid!H41&amp;"."&amp;" Korrus","")</f>
        <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t="str">
        <f>IFERROR(IF(FIND(".",A53)=3,LEFT(A53,2),LEFT(A53,1))*1,"")</f>
        <v/>
      </c>
    </row>
    <row r="54" spans="1:29" x14ac:dyDescent="0.25">
      <c r="A54" s="39" t="str">
        <f>IF(A53="","",Tabelid!D42)</f>
        <v/>
      </c>
      <c r="B54" s="37" t="str">
        <f>IF(A54="","",SUMIFS(Eksplikatsioon!F:F,Eksplikatsioon!A:A,AC54,Eksplikatsioon!C:C,Tabelid!E42))</f>
        <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t="str">
        <f>AC53</f>
        <v/>
      </c>
    </row>
    <row r="55" spans="1:29" x14ac:dyDescent="0.25">
      <c r="A55" s="39" t="str">
        <f>IF(A54="","",Tabelid!D43)</f>
        <v/>
      </c>
      <c r="B55" s="37" t="str">
        <f>IF(A55="","",SUMIFS(Eksplikatsioon!F:F,Eksplikatsioon!A:A,AC55,Eksplikatsioon!C:C,Tabelid!E43))</f>
        <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t="str">
        <f t="shared" ref="AC55:AC62" si="4">AC54</f>
        <v/>
      </c>
    </row>
    <row r="56" spans="1:29" x14ac:dyDescent="0.25">
      <c r="A56" s="39" t="str">
        <f>IF(A55="","",Tabelid!D44)</f>
        <v/>
      </c>
      <c r="B56" s="37" t="str">
        <f>IF(A56="","",SUMIFS(Eksplikatsioon!F:F,Eksplikatsioon!A:A,AC56,Eksplikatsioon!C:C,Tabelid!E44))</f>
        <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t="str">
        <f t="shared" si="4"/>
        <v/>
      </c>
    </row>
    <row r="57" spans="1:29" x14ac:dyDescent="0.25">
      <c r="A57" s="39" t="str">
        <f>IF(A56="","",Tabelid!D45)</f>
        <v/>
      </c>
      <c r="B57" s="37" t="str">
        <f>IF(A57="","",SUM(B54:B56)+B62)</f>
        <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t="str">
        <f t="shared" si="4"/>
        <v/>
      </c>
    </row>
    <row r="58" spans="1:29" x14ac:dyDescent="0.25">
      <c r="A58" s="39" t="str">
        <f>IF(A57="","",Tabelid!D46)</f>
        <v/>
      </c>
      <c r="B58" s="37" t="str">
        <f>IF(A58="","",SUMIFS(Eksplikatsioon!G:G,Eksplikatsioon!A:A,AC58))</f>
        <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t="str">
        <f>AC57</f>
        <v/>
      </c>
    </row>
    <row r="59" spans="1:29" x14ac:dyDescent="0.25">
      <c r="A59" s="39" t="str">
        <f>IF(A57="","",Tabelid!D47)</f>
        <v/>
      </c>
      <c r="B59" s="44"/>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t="str">
        <f>AC57</f>
        <v/>
      </c>
    </row>
    <row r="60" spans="1:29" x14ac:dyDescent="0.25">
      <c r="A60" s="39" t="str">
        <f>IF(A59="","",Tabelid!D48)</f>
        <v/>
      </c>
      <c r="B60" s="44"/>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t="str">
        <f t="shared" si="4"/>
        <v/>
      </c>
    </row>
    <row r="61" spans="1:29" x14ac:dyDescent="0.25">
      <c r="A61" s="39" t="str">
        <f>IF(A60="","",Tabelid!D49)</f>
        <v/>
      </c>
      <c r="B61" s="37" t="str">
        <f>IF(A61="","",SUMIFS(Eksplikatsioon!F:F,Eksplikatsioon!A:A,AC61,Eksplikatsioon!C:C,Tabelid!E49))</f>
        <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t="str">
        <f t="shared" si="4"/>
        <v/>
      </c>
    </row>
    <row r="62" spans="1:29" x14ac:dyDescent="0.25">
      <c r="A62" s="39" t="str">
        <f>IF(A61="","",Tabelid!D50)</f>
        <v/>
      </c>
      <c r="B62" s="37" t="str">
        <f>IF(A62="","",SUMIFS(Eksplikatsioon!F:F,Eksplikatsioon!A:A,AC62,Eksplikatsioon!C:C,Tabelid!E50))</f>
        <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t="str">
        <f t="shared" si="4"/>
        <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4"/>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4"/>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4"/>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4"/>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4"/>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4"/>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4"/>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4"/>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4"/>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4"/>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4"/>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4"/>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4"/>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4"/>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4"/>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4"/>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4"/>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4"/>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4"/>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4"/>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4"/>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4"/>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4"/>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4"/>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4"/>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4"/>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4"/>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4"/>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4"/>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4"/>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4"/>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4"/>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4"/>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4"/>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4"/>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5"/>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5"/>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5"/>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5"/>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5"/>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5"/>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5"/>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sheetProtection algorithmName="SHA-512" hashValue="ztQnlhqK+0mOfF6kDIjrCEtbnSDtmi5rYj1AF90BLmIibSjm8liDXWcuitGSkGpjJ2aJYLStA8EEppft1gLskA==" saltValue="Yc5QxaibDu2psPq7SJ7KkA=="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7" priority="2">
      <formula>AND(NOT(A4=""),$B4="")</formula>
    </cfRule>
  </conditionalFormatting>
  <conditionalFormatting sqref="E10">
    <cfRule type="expression" dxfId="26" priority="6">
      <formula>AND(NOT(B10=""),$B10="")</formula>
    </cfRule>
  </conditionalFormatting>
  <conditionalFormatting sqref="F10:AA10">
    <cfRule type="expression" dxfId="25" priority="7">
      <formula>AND(NOT(#REF!=""),$B10="")</formula>
    </cfRule>
  </conditionalFormatting>
  <dataValidations count="1">
    <dataValidation type="decimal" allowBlank="1" showInputMessage="1" showErrorMessage="1" errorTitle="Viga" error="Sisestage palun arv!" sqref="B11:B1048576 B1:B9">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2"/>
  <dimension ref="A1:AK1003"/>
  <sheetViews>
    <sheetView zoomScale="85" zoomScaleNormal="85" workbookViewId="0">
      <selection activeCell="Q20" sqref="Q20"/>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7" width="11.7109375" style="41" customWidth="1"/>
    <col min="8" max="8" width="45.7109375" style="21" customWidth="1"/>
    <col min="9" max="9" width="8.140625" style="21" customWidth="1" outlineLevel="1"/>
    <col min="10" max="10" width="23.7109375" style="24" customWidth="1" outlineLevel="1"/>
    <col min="11" max="11" width="50.7109375" style="13" customWidth="1" outlineLevel="1"/>
    <col min="12" max="12" width="25.7109375" style="13" customWidth="1" outlineLevel="1"/>
    <col min="13" max="13" width="16" style="13" customWidth="1" outlineLevel="1"/>
    <col min="14" max="14" width="1.28515625" style="13" customWidth="1" outlineLevel="1"/>
    <col min="15" max="15" width="10.42578125" style="13" customWidth="1" outlineLevel="2"/>
    <col min="16" max="16" width="9.140625" style="13" customWidth="1" outlineLevel="2"/>
    <col min="17" max="17" width="8.42578125" style="13" customWidth="1" outlineLevel="2"/>
    <col min="18" max="18" width="9.71093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Põllu tn 17, Kärdla, Hiiu maakond</v>
      </c>
      <c r="H1" s="53"/>
    </row>
    <row r="2" spans="1:37" x14ac:dyDescent="0.25">
      <c r="O2" s="51" t="s">
        <v>234</v>
      </c>
      <c r="P2" s="51"/>
      <c r="Q2" s="51"/>
      <c r="R2" s="51"/>
      <c r="S2" s="51"/>
      <c r="T2" s="51"/>
      <c r="U2" s="51"/>
      <c r="V2" s="51"/>
      <c r="W2" s="51"/>
      <c r="X2" s="51"/>
      <c r="Y2" s="51"/>
      <c r="Z2" s="51"/>
      <c r="AA2" s="51"/>
      <c r="AB2" s="51"/>
      <c r="AC2" s="51"/>
      <c r="AD2" s="51"/>
      <c r="AE2" s="51"/>
      <c r="AF2" s="51"/>
      <c r="AG2" s="51"/>
    </row>
    <row r="3" spans="1:37" ht="60" x14ac:dyDescent="0.25">
      <c r="A3" s="26" t="s">
        <v>2</v>
      </c>
      <c r="B3" s="27" t="s">
        <v>0</v>
      </c>
      <c r="C3" s="26" t="s">
        <v>74</v>
      </c>
      <c r="D3" s="26" t="s">
        <v>1</v>
      </c>
      <c r="E3" s="26" t="s">
        <v>75</v>
      </c>
      <c r="F3" s="42" t="s">
        <v>245</v>
      </c>
      <c r="G3" s="42" t="s">
        <v>224</v>
      </c>
      <c r="H3" s="26" t="s">
        <v>76</v>
      </c>
      <c r="I3" s="26" t="s">
        <v>183</v>
      </c>
      <c r="J3" s="28" t="s">
        <v>179</v>
      </c>
      <c r="K3" s="26" t="s">
        <v>198</v>
      </c>
      <c r="L3" s="26" t="s">
        <v>199</v>
      </c>
      <c r="M3" s="26" t="s">
        <v>200</v>
      </c>
      <c r="N3" s="26"/>
      <c r="O3" s="50" t="str">
        <f ca="1">IF(INDIRECT("'Lepingu lisa'!R"&amp;COLUMN()-10&amp;"C49",FALSE)="","",INDIRECT("'Lepingu lisa'!R"&amp;COLUMN()-12&amp;"C49",FALSE))</f>
        <v>Üürnik</v>
      </c>
      <c r="P3" s="50" t="str">
        <f t="shared" ref="P3:AG3" ca="1" si="0">IF(INDIRECT("'Lepingu lisa'!R"&amp;COLUMN()-10&amp;"C49",FALSE)="","",INDIRECT("'Lepingu lisa'!R"&amp;COLUMN()-12&amp;"C49",FALSE))</f>
        <v>Prokuratuur</v>
      </c>
      <c r="Q3" s="50" t="str">
        <f t="shared" ca="1" si="0"/>
        <v>Tallinna Vangla</v>
      </c>
      <c r="R3" s="50" t="str">
        <f t="shared" ca="1" si="0"/>
        <v>Eesti Töötukassa</v>
      </c>
      <c r="S3" s="50" t="str">
        <f t="shared" ca="1" si="0"/>
        <v>Kärdla notar Maira Kattel</v>
      </c>
      <c r="T3" s="50" t="str">
        <f t="shared" ca="1" si="0"/>
        <v>Pärnu Maakohus</v>
      </c>
      <c r="U3" s="50" t="str">
        <f t="shared" ca="1" si="0"/>
        <v>Aktiivne vakantsus</v>
      </c>
      <c r="V3" s="50" t="str">
        <f t="shared" ca="1" si="0"/>
        <v/>
      </c>
      <c r="W3" s="50" t="str">
        <f t="shared" ca="1" si="0"/>
        <v/>
      </c>
      <c r="X3" s="50" t="str">
        <f t="shared" ca="1" si="0"/>
        <v/>
      </c>
      <c r="Y3" s="50" t="str">
        <f t="shared" ca="1" si="0"/>
        <v/>
      </c>
      <c r="Z3" s="50" t="str">
        <f t="shared" ca="1" si="0"/>
        <v/>
      </c>
      <c r="AA3" s="50" t="str">
        <f t="shared" ca="1" si="0"/>
        <v/>
      </c>
      <c r="AB3" s="50" t="str">
        <f t="shared" ca="1" si="0"/>
        <v/>
      </c>
      <c r="AC3" s="50" t="str">
        <f t="shared" ca="1" si="0"/>
        <v/>
      </c>
      <c r="AD3" s="50" t="str">
        <f t="shared" ca="1" si="0"/>
        <v/>
      </c>
      <c r="AE3" s="50" t="str">
        <f t="shared" ca="1" si="0"/>
        <v/>
      </c>
      <c r="AF3" s="50" t="str">
        <f t="shared" ca="1" si="0"/>
        <v/>
      </c>
      <c r="AG3" s="50" t="str">
        <f t="shared" ca="1" si="0"/>
        <v/>
      </c>
      <c r="AH3" s="50"/>
      <c r="AI3" s="49"/>
      <c r="AJ3" s="49"/>
      <c r="AK3" s="49"/>
    </row>
    <row r="4" spans="1:37" x14ac:dyDescent="0.25">
      <c r="A4" s="29" t="s">
        <v>60</v>
      </c>
      <c r="B4" s="31" t="s">
        <v>253</v>
      </c>
      <c r="C4" s="29" t="s">
        <v>213</v>
      </c>
      <c r="D4" s="29" t="s">
        <v>88</v>
      </c>
      <c r="E4" s="29" t="s">
        <v>45</v>
      </c>
      <c r="F4" s="43">
        <v>1.7</v>
      </c>
      <c r="G4" s="43"/>
      <c r="H4" s="29"/>
      <c r="I4" s="21" t="str">
        <f>LEFT(Tabel1[[#This Row],[Ruumi tüüp (TALO Tüüpruumide nimestik)]],2)</f>
        <v>83</v>
      </c>
      <c r="J4" s="30" t="s">
        <v>197</v>
      </c>
      <c r="K4" s="29"/>
      <c r="L4" s="21" t="str">
        <f>IFERROR(VLOOKUP(Tabel1[[#This Row],[Üürnik]],'Lepingu lisa'!$AW$4:$AX$23,2,FALSE),"")</f>
        <v/>
      </c>
      <c r="M4" s="21" t="str">
        <f>IFERROR(VLOOKUP(Tabel1[[#This Row],[Jaotus]],Tabelid!L:M,2,FALSE),"")</f>
        <v>BUILDING</v>
      </c>
      <c r="N4" s="21"/>
      <c r="O4" s="52"/>
      <c r="P4" s="52"/>
      <c r="Q4" s="52"/>
      <c r="R4" s="52"/>
      <c r="S4" s="52"/>
      <c r="T4" s="52"/>
      <c r="U4" s="52"/>
      <c r="V4" s="52"/>
      <c r="W4" s="52"/>
      <c r="X4" s="52"/>
      <c r="Y4" s="52"/>
      <c r="Z4" s="52"/>
      <c r="AA4" s="52"/>
      <c r="AB4" s="52"/>
      <c r="AC4" s="52"/>
      <c r="AD4" s="52"/>
      <c r="AE4" s="52"/>
      <c r="AF4" s="52"/>
      <c r="AG4" s="52"/>
    </row>
    <row r="5" spans="1:37" x14ac:dyDescent="0.25">
      <c r="A5" s="29" t="s">
        <v>60</v>
      </c>
      <c r="B5" s="31" t="s">
        <v>254</v>
      </c>
      <c r="C5" s="29" t="s">
        <v>164</v>
      </c>
      <c r="D5" s="29" t="s">
        <v>212</v>
      </c>
      <c r="E5" s="29" t="s">
        <v>53</v>
      </c>
      <c r="F5" s="43">
        <v>16.100000000000001</v>
      </c>
      <c r="G5" s="43"/>
      <c r="H5" s="29"/>
      <c r="I5" s="21" t="str">
        <f>LEFT(Tabel1[[#This Row],[Ruumi tüüp (TALO Tüüpruumide nimestik)]],2)</f>
        <v>92</v>
      </c>
      <c r="J5" s="30"/>
      <c r="K5" s="29"/>
      <c r="L5" s="21" t="str">
        <f>IFERROR(VLOOKUP(Tabel1[[#This Row],[Üürnik]],'Lepingu lisa'!$AW$4:$AX$23,2,FALSE),"")</f>
        <v/>
      </c>
      <c r="M5" s="21" t="str">
        <f>IFERROR(VLOOKUP(Tabel1[[#This Row],[Jaotus]],Tabelid!L:M,2,FALSE),"")</f>
        <v/>
      </c>
      <c r="N5" s="21"/>
      <c r="O5" s="52"/>
      <c r="P5" s="52"/>
      <c r="Q5" s="52"/>
      <c r="R5" s="52"/>
      <c r="S5" s="52"/>
      <c r="T5" s="52"/>
      <c r="U5" s="52"/>
      <c r="V5" s="52"/>
      <c r="W5" s="52"/>
      <c r="X5" s="52"/>
      <c r="Y5" s="52"/>
      <c r="Z5" s="52"/>
      <c r="AA5" s="52"/>
      <c r="AB5" s="52"/>
      <c r="AC5" s="52"/>
      <c r="AD5" s="52"/>
      <c r="AE5" s="52"/>
      <c r="AF5" s="52"/>
      <c r="AG5" s="52"/>
    </row>
    <row r="6" spans="1:37" x14ac:dyDescent="0.25">
      <c r="A6" s="29" t="s">
        <v>60</v>
      </c>
      <c r="B6" s="31" t="s">
        <v>255</v>
      </c>
      <c r="C6" s="29" t="s">
        <v>213</v>
      </c>
      <c r="D6" s="29" t="s">
        <v>204</v>
      </c>
      <c r="E6" s="29" t="s">
        <v>11</v>
      </c>
      <c r="F6" s="43">
        <v>56.1</v>
      </c>
      <c r="G6" s="43"/>
      <c r="H6" s="29"/>
      <c r="I6" s="21" t="str">
        <f>LEFT(Tabel1[[#This Row],[Ruumi tüüp (TALO Tüüpruumide nimestik)]],2)</f>
        <v>21</v>
      </c>
      <c r="J6" s="30" t="s">
        <v>201</v>
      </c>
      <c r="K6" s="29" t="s">
        <v>298</v>
      </c>
      <c r="L6" s="21" t="str">
        <f>IFERROR(VLOOKUP(Tabel1[[#This Row],[Üürnik]],'Lepingu lisa'!$AW$4:$AX$23,2,FALSE),"")</f>
        <v>POLLU1701</v>
      </c>
      <c r="M6" s="21" t="str">
        <f>IFERROR(VLOOKUP(Tabel1[[#This Row],[Jaotus]],Tabelid!L:M,2,FALSE),"")</f>
        <v>NONE</v>
      </c>
      <c r="N6" s="21"/>
      <c r="O6" s="52"/>
      <c r="P6" s="52"/>
      <c r="Q6" s="52"/>
      <c r="R6" s="52"/>
      <c r="S6" s="52"/>
      <c r="T6" s="52"/>
      <c r="U6" s="52"/>
      <c r="V6" s="52"/>
      <c r="W6" s="52"/>
      <c r="X6" s="52"/>
      <c r="Y6" s="52"/>
      <c r="Z6" s="52"/>
      <c r="AA6" s="52"/>
      <c r="AB6" s="52"/>
      <c r="AC6" s="52"/>
      <c r="AD6" s="52"/>
      <c r="AE6" s="52"/>
      <c r="AF6" s="52"/>
      <c r="AG6" s="52"/>
    </row>
    <row r="7" spans="1:37" x14ac:dyDescent="0.25">
      <c r="A7" s="29" t="s">
        <v>60</v>
      </c>
      <c r="B7" s="31" t="s">
        <v>256</v>
      </c>
      <c r="C7" s="29" t="s">
        <v>213</v>
      </c>
      <c r="D7" s="29" t="s">
        <v>214</v>
      </c>
      <c r="E7" s="29" t="s">
        <v>52</v>
      </c>
      <c r="F7" s="43">
        <v>16</v>
      </c>
      <c r="G7" s="43"/>
      <c r="H7" s="29"/>
      <c r="I7" s="21" t="str">
        <f>LEFT(Tabel1[[#This Row],[Ruumi tüüp (TALO Tüüpruumide nimestik)]],2)</f>
        <v>91</v>
      </c>
      <c r="J7" s="30" t="s">
        <v>201</v>
      </c>
      <c r="K7" s="29" t="s">
        <v>294</v>
      </c>
      <c r="L7" s="21" t="str">
        <f>IFERROR(VLOOKUP(Tabel1[[#This Row],[Üürnik]],'Lepingu lisa'!$AW$4:$AX$23,2,FALSE),"")</f>
        <v>POLLU17TK</v>
      </c>
      <c r="M7" s="21" t="str">
        <f>IFERROR(VLOOKUP(Tabel1[[#This Row],[Jaotus]],Tabelid!L:M,2,FALSE),"")</f>
        <v>NONE</v>
      </c>
      <c r="N7" s="21"/>
      <c r="O7" s="52"/>
      <c r="P7" s="52"/>
      <c r="Q7" s="52"/>
      <c r="R7" s="52"/>
      <c r="S7" s="52"/>
      <c r="T7" s="52"/>
      <c r="U7" s="52"/>
      <c r="V7" s="52"/>
      <c r="W7" s="52"/>
      <c r="X7" s="52"/>
      <c r="Y7" s="52"/>
      <c r="Z7" s="52"/>
      <c r="AA7" s="52"/>
      <c r="AB7" s="52"/>
      <c r="AC7" s="52"/>
      <c r="AD7" s="52"/>
      <c r="AE7" s="52"/>
      <c r="AF7" s="52"/>
      <c r="AG7" s="52"/>
    </row>
    <row r="8" spans="1:37" x14ac:dyDescent="0.25">
      <c r="A8" s="29" t="s">
        <v>60</v>
      </c>
      <c r="B8" s="31" t="s">
        <v>257</v>
      </c>
      <c r="C8" s="29" t="s">
        <v>213</v>
      </c>
      <c r="D8" s="29" t="s">
        <v>81</v>
      </c>
      <c r="E8" s="29" t="s">
        <v>52</v>
      </c>
      <c r="F8" s="43">
        <v>9.9</v>
      </c>
      <c r="G8" s="43"/>
      <c r="H8" s="29"/>
      <c r="I8" s="21" t="str">
        <f>LEFT(Tabel1[[#This Row],[Ruumi tüüp (TALO Tüüpruumide nimestik)]],2)</f>
        <v>91</v>
      </c>
      <c r="J8" s="30" t="s">
        <v>196</v>
      </c>
      <c r="K8" s="29"/>
      <c r="L8" s="21" t="str">
        <f>IFERROR(VLOOKUP(Tabel1[[#This Row],[Üürnik]],'Lepingu lisa'!$AW$4:$AX$23,2,FALSE),"")</f>
        <v/>
      </c>
      <c r="M8" s="21" t="str">
        <f>IFERROR(VLOOKUP(Tabel1[[#This Row],[Jaotus]],Tabelid!L:M,2,FALSE),"")</f>
        <v>FLOOR</v>
      </c>
      <c r="N8" s="21"/>
      <c r="O8" s="52"/>
      <c r="P8" s="52"/>
      <c r="Q8" s="52"/>
      <c r="R8" s="52"/>
      <c r="S8" s="52"/>
      <c r="T8" s="52"/>
      <c r="U8" s="52"/>
      <c r="V8" s="52"/>
      <c r="W8" s="52"/>
      <c r="X8" s="52"/>
      <c r="Y8" s="52"/>
      <c r="Z8" s="52"/>
      <c r="AA8" s="52"/>
      <c r="AB8" s="52"/>
      <c r="AC8" s="52"/>
      <c r="AD8" s="52"/>
      <c r="AE8" s="52"/>
      <c r="AF8" s="52"/>
      <c r="AG8" s="52"/>
    </row>
    <row r="9" spans="1:37" x14ac:dyDescent="0.25">
      <c r="A9" s="29" t="s">
        <v>60</v>
      </c>
      <c r="B9" s="31" t="s">
        <v>249</v>
      </c>
      <c r="C9" s="29" t="s">
        <v>213</v>
      </c>
      <c r="D9" s="29" t="s">
        <v>80</v>
      </c>
      <c r="E9" s="29" t="s">
        <v>38</v>
      </c>
      <c r="F9" s="43">
        <v>2.2000000000000002</v>
      </c>
      <c r="G9" s="43"/>
      <c r="H9" s="29"/>
      <c r="I9" s="21" t="str">
        <f>LEFT(Tabel1[[#This Row],[Ruumi tüüp (TALO Tüüpruumide nimestik)]],2)</f>
        <v>73</v>
      </c>
      <c r="J9" s="30" t="s">
        <v>196</v>
      </c>
      <c r="K9" s="29"/>
      <c r="L9" s="21" t="str">
        <f>IFERROR(VLOOKUP(Tabel1[[#This Row],[Üürnik]],'Lepingu lisa'!$AW$4:$AX$23,2,FALSE),"")</f>
        <v/>
      </c>
      <c r="M9" s="21" t="str">
        <f>IFERROR(VLOOKUP(Tabel1[[#This Row],[Jaotus]],Tabelid!L:M,2,FALSE),"")</f>
        <v>FLOOR</v>
      </c>
      <c r="N9" s="21"/>
      <c r="O9" s="52"/>
      <c r="P9" s="52"/>
      <c r="Q9" s="52"/>
      <c r="R9" s="52"/>
      <c r="S9" s="52"/>
      <c r="T9" s="52"/>
      <c r="U9" s="52"/>
      <c r="V9" s="52"/>
      <c r="W9" s="52"/>
      <c r="X9" s="52"/>
      <c r="Y9" s="52"/>
      <c r="Z9" s="52"/>
      <c r="AA9" s="52"/>
      <c r="AB9" s="52"/>
      <c r="AC9" s="52"/>
      <c r="AD9" s="52"/>
      <c r="AE9" s="52"/>
      <c r="AF9" s="52"/>
      <c r="AG9" s="52"/>
    </row>
    <row r="10" spans="1:37" x14ac:dyDescent="0.25">
      <c r="A10" s="29" t="s">
        <v>60</v>
      </c>
      <c r="B10" s="31" t="s">
        <v>258</v>
      </c>
      <c r="C10" s="29" t="s">
        <v>213</v>
      </c>
      <c r="D10" s="29" t="s">
        <v>216</v>
      </c>
      <c r="E10" s="29" t="s">
        <v>11</v>
      </c>
      <c r="F10" s="43">
        <v>10.9</v>
      </c>
      <c r="G10" s="43"/>
      <c r="H10" s="29"/>
      <c r="I10" s="21" t="str">
        <f>LEFT(Tabel1[[#This Row],[Ruumi tüüp (TALO Tüüpruumide nimestik)]],2)</f>
        <v>21</v>
      </c>
      <c r="J10" s="30" t="s">
        <v>201</v>
      </c>
      <c r="K10" s="29" t="s">
        <v>292</v>
      </c>
      <c r="L10" s="21" t="str">
        <f>IFERROR(VLOOKUP(Tabel1[[#This Row],[Üürnik]],'Lepingu lisa'!$AW$4:$AX$23,2,FALSE),"")</f>
        <v>POLLU17KRIMI</v>
      </c>
      <c r="M10" s="21" t="str">
        <f>IFERROR(VLOOKUP(Tabel1[[#This Row],[Jaotus]],Tabelid!L:M,2,FALSE),"")</f>
        <v>NONE</v>
      </c>
      <c r="N10" s="21"/>
      <c r="O10" s="52"/>
      <c r="P10" s="52"/>
      <c r="Q10" s="52"/>
      <c r="R10" s="52"/>
      <c r="S10" s="52"/>
      <c r="T10" s="52"/>
      <c r="U10" s="52"/>
      <c r="V10" s="52"/>
      <c r="W10" s="52"/>
      <c r="X10" s="52"/>
      <c r="Y10" s="52"/>
      <c r="Z10" s="52"/>
      <c r="AA10" s="52"/>
      <c r="AB10" s="52"/>
      <c r="AC10" s="52"/>
      <c r="AD10" s="52"/>
      <c r="AE10" s="52"/>
      <c r="AF10" s="52"/>
      <c r="AG10" s="52"/>
    </row>
    <row r="11" spans="1:37" x14ac:dyDescent="0.25">
      <c r="A11" s="29" t="s">
        <v>60</v>
      </c>
      <c r="B11" s="31" t="s">
        <v>259</v>
      </c>
      <c r="C11" s="29" t="s">
        <v>213</v>
      </c>
      <c r="D11" s="29" t="s">
        <v>85</v>
      </c>
      <c r="E11" s="29" t="s">
        <v>13</v>
      </c>
      <c r="F11" s="43">
        <v>1</v>
      </c>
      <c r="G11" s="43"/>
      <c r="H11" s="29"/>
      <c r="I11" s="21" t="str">
        <f>LEFT(Tabel1[[#This Row],[Ruumi tüüp (TALO Tüüpruumide nimestik)]],2)</f>
        <v>23</v>
      </c>
      <c r="J11" s="30" t="s">
        <v>197</v>
      </c>
      <c r="K11" s="29"/>
      <c r="L11" s="21" t="str">
        <f>IFERROR(VLOOKUP(Tabel1[[#This Row],[Üürnik]],'Lepingu lisa'!$AW$4:$AX$23,2,FALSE),"")</f>
        <v/>
      </c>
      <c r="M11" s="21" t="str">
        <f>IFERROR(VLOOKUP(Tabel1[[#This Row],[Jaotus]],Tabelid!L:M,2,FALSE),"")</f>
        <v>BUILDING</v>
      </c>
      <c r="N11" s="21"/>
      <c r="O11" s="52"/>
      <c r="P11" s="52"/>
      <c r="Q11" s="52"/>
      <c r="R11" s="52"/>
      <c r="S11" s="52"/>
      <c r="T11" s="52"/>
      <c r="U11" s="52"/>
      <c r="V11" s="52"/>
      <c r="W11" s="52"/>
      <c r="X11" s="52"/>
      <c r="Y11" s="52"/>
      <c r="Z11" s="52"/>
      <c r="AA11" s="52"/>
      <c r="AB11" s="52"/>
      <c r="AC11" s="52"/>
      <c r="AD11" s="52"/>
      <c r="AE11" s="52"/>
      <c r="AF11" s="52"/>
      <c r="AG11" s="52"/>
    </row>
    <row r="12" spans="1:37" x14ac:dyDescent="0.25">
      <c r="A12" s="29" t="s">
        <v>60</v>
      </c>
      <c r="B12" s="31" t="s">
        <v>260</v>
      </c>
      <c r="C12" s="29" t="s">
        <v>213</v>
      </c>
      <c r="D12" s="29" t="s">
        <v>216</v>
      </c>
      <c r="E12" s="29" t="s">
        <v>11</v>
      </c>
      <c r="F12" s="43">
        <v>24.2</v>
      </c>
      <c r="G12" s="43"/>
      <c r="H12" s="29"/>
      <c r="I12" s="21" t="str">
        <f>LEFT(Tabel1[[#This Row],[Ruumi tüüp (TALO Tüüpruumide nimestik)]],2)</f>
        <v>21</v>
      </c>
      <c r="J12" s="30" t="s">
        <v>201</v>
      </c>
      <c r="K12" s="29" t="s">
        <v>298</v>
      </c>
      <c r="L12" s="21" t="str">
        <f>IFERROR(VLOOKUP(Tabel1[[#This Row],[Üürnik]],'Lepingu lisa'!$AW$4:$AX$23,2,FALSE),"")</f>
        <v>POLLU1701</v>
      </c>
      <c r="M12" s="21" t="str">
        <f>IFERROR(VLOOKUP(Tabel1[[#This Row],[Jaotus]],Tabelid!L:M,2,FALSE),"")</f>
        <v>NONE</v>
      </c>
      <c r="N12" s="21"/>
      <c r="O12" s="52"/>
      <c r="P12" s="52"/>
      <c r="Q12" s="52"/>
      <c r="R12" s="52"/>
      <c r="S12" s="52"/>
      <c r="T12" s="52"/>
      <c r="U12" s="52"/>
      <c r="V12" s="52"/>
      <c r="W12" s="52"/>
      <c r="X12" s="52"/>
      <c r="Y12" s="52"/>
      <c r="Z12" s="52"/>
      <c r="AA12" s="52"/>
      <c r="AB12" s="52"/>
      <c r="AC12" s="52"/>
      <c r="AD12" s="52"/>
      <c r="AE12" s="52"/>
      <c r="AF12" s="52"/>
      <c r="AG12" s="52"/>
    </row>
    <row r="13" spans="1:37" x14ac:dyDescent="0.25">
      <c r="A13" s="29" t="s">
        <v>60</v>
      </c>
      <c r="B13" s="31" t="s">
        <v>69</v>
      </c>
      <c r="C13" s="29" t="s">
        <v>213</v>
      </c>
      <c r="D13" s="29" t="s">
        <v>93</v>
      </c>
      <c r="E13" s="29" t="s">
        <v>52</v>
      </c>
      <c r="F13" s="43">
        <v>2.6</v>
      </c>
      <c r="G13" s="43"/>
      <c r="H13" s="29"/>
      <c r="I13" s="21" t="str">
        <f>LEFT(Tabel1[[#This Row],[Ruumi tüüp (TALO Tüüpruumide nimestik)]],2)</f>
        <v>91</v>
      </c>
      <c r="J13" s="30" t="s">
        <v>201</v>
      </c>
      <c r="K13" s="29" t="s">
        <v>298</v>
      </c>
      <c r="L13" s="21" t="str">
        <f>IFERROR(VLOOKUP(Tabel1[[#This Row],[Üürnik]],'Lepingu lisa'!$AW$4:$AX$23,2,FALSE),"")</f>
        <v>POLLU1701</v>
      </c>
      <c r="M13" s="21" t="str">
        <f>IFERROR(VLOOKUP(Tabel1[[#This Row],[Jaotus]],Tabelid!L:M,2,FALSE),"")</f>
        <v>NONE</v>
      </c>
      <c r="N13" s="21"/>
      <c r="O13" s="52"/>
      <c r="P13" s="52"/>
      <c r="Q13" s="52"/>
      <c r="R13" s="52"/>
      <c r="S13" s="52"/>
      <c r="T13" s="52"/>
      <c r="U13" s="52"/>
      <c r="V13" s="52"/>
      <c r="W13" s="52"/>
      <c r="X13" s="52"/>
      <c r="Y13" s="52"/>
      <c r="Z13" s="52"/>
      <c r="AA13" s="52"/>
      <c r="AB13" s="52"/>
      <c r="AC13" s="52"/>
      <c r="AD13" s="52"/>
      <c r="AE13" s="52"/>
      <c r="AF13" s="52"/>
      <c r="AG13" s="52"/>
    </row>
    <row r="14" spans="1:37" x14ac:dyDescent="0.25">
      <c r="A14" s="29" t="s">
        <v>60</v>
      </c>
      <c r="B14" s="31" t="s">
        <v>70</v>
      </c>
      <c r="C14" s="29" t="s">
        <v>213</v>
      </c>
      <c r="D14" s="29" t="s">
        <v>216</v>
      </c>
      <c r="E14" s="29" t="s">
        <v>11</v>
      </c>
      <c r="F14" s="43">
        <v>23.7</v>
      </c>
      <c r="G14" s="43"/>
      <c r="H14" s="29"/>
      <c r="I14" s="21" t="str">
        <f>LEFT(Tabel1[[#This Row],[Ruumi tüüp (TALO Tüüpruumide nimestik)]],2)</f>
        <v>21</v>
      </c>
      <c r="J14" s="30" t="s">
        <v>201</v>
      </c>
      <c r="K14" s="29" t="s">
        <v>298</v>
      </c>
      <c r="L14" s="21" t="str">
        <f>IFERROR(VLOOKUP(Tabel1[[#This Row],[Üürnik]],'Lepingu lisa'!$AW$4:$AX$23,2,FALSE),"")</f>
        <v>POLLU1701</v>
      </c>
      <c r="M14" s="21" t="str">
        <f>IFERROR(VLOOKUP(Tabel1[[#This Row],[Jaotus]],Tabelid!L:M,2,FALSE),"")</f>
        <v>NONE</v>
      </c>
      <c r="N14" s="21"/>
      <c r="O14" s="52"/>
      <c r="P14" s="52"/>
      <c r="Q14" s="52"/>
      <c r="R14" s="52"/>
      <c r="S14" s="52"/>
      <c r="T14" s="52"/>
      <c r="U14" s="52"/>
      <c r="V14" s="52"/>
      <c r="W14" s="52"/>
      <c r="X14" s="52"/>
      <c r="Y14" s="52"/>
      <c r="Z14" s="52"/>
      <c r="AA14" s="52"/>
      <c r="AB14" s="52"/>
      <c r="AC14" s="52"/>
      <c r="AD14" s="52"/>
      <c r="AE14" s="52"/>
      <c r="AF14" s="52"/>
      <c r="AG14" s="52"/>
    </row>
    <row r="15" spans="1:37" x14ac:dyDescent="0.25">
      <c r="A15" s="29" t="s">
        <v>60</v>
      </c>
      <c r="B15" s="31" t="s">
        <v>71</v>
      </c>
      <c r="C15" s="29" t="s">
        <v>213</v>
      </c>
      <c r="D15" s="29" t="s">
        <v>81</v>
      </c>
      <c r="E15" s="29" t="s">
        <v>52</v>
      </c>
      <c r="F15" s="43">
        <v>9.1999999999999993</v>
      </c>
      <c r="G15" s="43"/>
      <c r="H15" s="29"/>
      <c r="I15" s="21" t="str">
        <f>LEFT(Tabel1[[#This Row],[Ruumi tüüp (TALO Tüüpruumide nimestik)]],2)</f>
        <v>91</v>
      </c>
      <c r="J15" s="30" t="s">
        <v>201</v>
      </c>
      <c r="K15" s="29" t="s">
        <v>298</v>
      </c>
      <c r="L15" s="21" t="str">
        <f>IFERROR(VLOOKUP(Tabel1[[#This Row],[Üürnik]],'Lepingu lisa'!$AW$4:$AX$23,2,FALSE),"")</f>
        <v>POLLU1701</v>
      </c>
      <c r="M15" s="21" t="str">
        <f>IFERROR(VLOOKUP(Tabel1[[#This Row],[Jaotus]],Tabelid!L:M,2,FALSE),"")</f>
        <v>NONE</v>
      </c>
      <c r="N15" s="21"/>
      <c r="O15" s="52"/>
      <c r="P15" s="52"/>
      <c r="Q15" s="52"/>
      <c r="R15" s="52"/>
      <c r="S15" s="52"/>
      <c r="T15" s="52"/>
      <c r="U15" s="52"/>
      <c r="V15" s="52"/>
      <c r="W15" s="52"/>
      <c r="X15" s="52"/>
      <c r="Y15" s="52"/>
      <c r="Z15" s="52"/>
      <c r="AA15" s="52"/>
      <c r="AB15" s="52"/>
      <c r="AC15" s="52"/>
      <c r="AD15" s="52"/>
      <c r="AE15" s="52"/>
      <c r="AF15" s="52"/>
      <c r="AG15" s="52"/>
    </row>
    <row r="16" spans="1:37" x14ac:dyDescent="0.25">
      <c r="A16" s="29" t="s">
        <v>60</v>
      </c>
      <c r="B16" s="31" t="s">
        <v>72</v>
      </c>
      <c r="C16" s="29" t="s">
        <v>213</v>
      </c>
      <c r="D16" s="29" t="s">
        <v>163</v>
      </c>
      <c r="E16" s="29" t="s">
        <v>10</v>
      </c>
      <c r="F16" s="43">
        <v>2.1</v>
      </c>
      <c r="G16" s="43"/>
      <c r="H16" s="29"/>
      <c r="I16" s="21" t="str">
        <f>LEFT(Tabel1[[#This Row],[Ruumi tüüp (TALO Tüüpruumide nimestik)]],2)</f>
        <v>19</v>
      </c>
      <c r="J16" s="30" t="s">
        <v>201</v>
      </c>
      <c r="K16" s="29" t="s">
        <v>298</v>
      </c>
      <c r="L16" s="21" t="str">
        <f>IFERROR(VLOOKUP(Tabel1[[#This Row],[Üürnik]],'Lepingu lisa'!$AW$4:$AX$23,2,FALSE),"")</f>
        <v>POLLU1701</v>
      </c>
      <c r="M16" s="21" t="str">
        <f>IFERROR(VLOOKUP(Tabel1[[#This Row],[Jaotus]],Tabelid!L:M,2,FALSE),"")</f>
        <v>NONE</v>
      </c>
      <c r="N16" s="21"/>
      <c r="O16" s="52"/>
      <c r="P16" s="52"/>
      <c r="Q16" s="52"/>
      <c r="R16" s="52"/>
      <c r="S16" s="52"/>
      <c r="T16" s="52"/>
      <c r="U16" s="52"/>
      <c r="V16" s="52"/>
      <c r="W16" s="52"/>
      <c r="X16" s="52"/>
      <c r="Y16" s="52"/>
      <c r="Z16" s="52"/>
      <c r="AA16" s="52"/>
      <c r="AB16" s="52"/>
      <c r="AC16" s="52"/>
      <c r="AD16" s="52"/>
      <c r="AE16" s="52"/>
      <c r="AF16" s="52"/>
      <c r="AG16" s="52"/>
    </row>
    <row r="17" spans="1:33" x14ac:dyDescent="0.25">
      <c r="A17" s="29" t="s">
        <v>60</v>
      </c>
      <c r="B17" s="31" t="s">
        <v>73</v>
      </c>
      <c r="C17" s="29" t="s">
        <v>213</v>
      </c>
      <c r="D17" s="29" t="s">
        <v>163</v>
      </c>
      <c r="E17" s="29" t="s">
        <v>10</v>
      </c>
      <c r="F17" s="43">
        <v>1.9</v>
      </c>
      <c r="G17" s="43"/>
      <c r="H17" s="29"/>
      <c r="I17" s="21" t="str">
        <f>LEFT(Tabel1[[#This Row],[Ruumi tüüp (TALO Tüüpruumide nimestik)]],2)</f>
        <v>19</v>
      </c>
      <c r="J17" s="30" t="s">
        <v>201</v>
      </c>
      <c r="K17" s="29" t="s">
        <v>298</v>
      </c>
      <c r="L17" s="21" t="str">
        <f>IFERROR(VLOOKUP(Tabel1[[#This Row],[Üürnik]],'Lepingu lisa'!$AW$4:$AX$23,2,FALSE),"")</f>
        <v>POLLU1701</v>
      </c>
      <c r="M17" s="21" t="str">
        <f>IFERROR(VLOOKUP(Tabel1[[#This Row],[Jaotus]],Tabelid!L:M,2,FALSE),"")</f>
        <v>NONE</v>
      </c>
      <c r="N17" s="21"/>
      <c r="O17" s="52"/>
      <c r="P17" s="52"/>
      <c r="Q17" s="52"/>
      <c r="R17" s="52"/>
      <c r="S17" s="52"/>
      <c r="T17" s="52"/>
      <c r="U17" s="52"/>
      <c r="V17" s="52"/>
      <c r="W17" s="52"/>
      <c r="X17" s="52"/>
      <c r="Y17" s="52"/>
      <c r="Z17" s="52"/>
      <c r="AA17" s="52"/>
      <c r="AB17" s="52"/>
      <c r="AC17" s="52"/>
      <c r="AD17" s="52"/>
      <c r="AE17" s="52"/>
      <c r="AF17" s="52"/>
      <c r="AG17" s="52"/>
    </row>
    <row r="18" spans="1:33" x14ac:dyDescent="0.25">
      <c r="A18" s="29" t="s">
        <v>60</v>
      </c>
      <c r="B18" s="31" t="s">
        <v>157</v>
      </c>
      <c r="C18" s="29" t="s">
        <v>213</v>
      </c>
      <c r="D18" s="29" t="s">
        <v>78</v>
      </c>
      <c r="E18" s="29" t="s">
        <v>30</v>
      </c>
      <c r="F18" s="43">
        <v>4.4000000000000004</v>
      </c>
      <c r="G18" s="43"/>
      <c r="H18" s="29"/>
      <c r="I18" s="21" t="str">
        <f>LEFT(Tabel1[[#This Row],[Ruumi tüüp (TALO Tüüpruumide nimestik)]],2)</f>
        <v>53</v>
      </c>
      <c r="J18" s="30" t="s">
        <v>201</v>
      </c>
      <c r="K18" s="29" t="s">
        <v>298</v>
      </c>
      <c r="L18" s="21" t="str">
        <f>IFERROR(VLOOKUP(Tabel1[[#This Row],[Üürnik]],'Lepingu lisa'!$AW$4:$AX$23,2,FALSE),"")</f>
        <v>POLLU1701</v>
      </c>
      <c r="M18" s="21" t="str">
        <f>IFERROR(VLOOKUP(Tabel1[[#This Row],[Jaotus]],Tabelid!L:M,2,FALSE),"")</f>
        <v>NONE</v>
      </c>
      <c r="N18" s="21"/>
      <c r="O18" s="52"/>
      <c r="P18" s="52"/>
      <c r="Q18" s="52"/>
      <c r="R18" s="52"/>
      <c r="S18" s="52"/>
      <c r="T18" s="52"/>
      <c r="U18" s="52"/>
      <c r="V18" s="52"/>
      <c r="W18" s="52"/>
      <c r="X18" s="52"/>
      <c r="Y18" s="52"/>
      <c r="Z18" s="52"/>
      <c r="AA18" s="52"/>
      <c r="AB18" s="52"/>
      <c r="AC18" s="52"/>
      <c r="AD18" s="52"/>
      <c r="AE18" s="52"/>
      <c r="AF18" s="52"/>
      <c r="AG18" s="52"/>
    </row>
    <row r="19" spans="1:33" x14ac:dyDescent="0.25">
      <c r="A19" s="29" t="s">
        <v>60</v>
      </c>
      <c r="B19" s="31" t="s">
        <v>158</v>
      </c>
      <c r="C19" s="29" t="s">
        <v>213</v>
      </c>
      <c r="D19" s="29" t="s">
        <v>99</v>
      </c>
      <c r="E19" s="29" t="s">
        <v>13</v>
      </c>
      <c r="F19" s="43">
        <v>4.0999999999999996</v>
      </c>
      <c r="G19" s="43"/>
      <c r="H19" s="29"/>
      <c r="I19" s="21" t="str">
        <f>LEFT(Tabel1[[#This Row],[Ruumi tüüp (TALO Tüüpruumide nimestik)]],2)</f>
        <v>23</v>
      </c>
      <c r="J19" s="30" t="s">
        <v>197</v>
      </c>
      <c r="K19" s="29"/>
      <c r="L19" s="21"/>
      <c r="M19" s="21" t="str">
        <f>IFERROR(VLOOKUP(Tabel1[[#This Row],[Jaotus]],Tabelid!L:M,2,FALSE),"")</f>
        <v>BUILDING</v>
      </c>
      <c r="N19" s="21"/>
      <c r="O19" s="52"/>
      <c r="P19" s="52"/>
      <c r="Q19" s="52"/>
      <c r="R19" s="52"/>
      <c r="S19" s="52"/>
      <c r="T19" s="52"/>
      <c r="U19" s="52"/>
      <c r="V19" s="52"/>
      <c r="W19" s="52"/>
      <c r="X19" s="52"/>
      <c r="Y19" s="52"/>
      <c r="Z19" s="52"/>
      <c r="AA19" s="52"/>
      <c r="AB19" s="52"/>
      <c r="AC19" s="52"/>
      <c r="AD19" s="52"/>
      <c r="AE19" s="52"/>
      <c r="AF19" s="52"/>
      <c r="AG19" s="52"/>
    </row>
    <row r="20" spans="1:33" x14ac:dyDescent="0.25">
      <c r="A20" s="29" t="s">
        <v>60</v>
      </c>
      <c r="B20" s="31" t="s">
        <v>159</v>
      </c>
      <c r="C20" s="29" t="s">
        <v>213</v>
      </c>
      <c r="D20" s="29" t="s">
        <v>80</v>
      </c>
      <c r="E20" s="29" t="s">
        <v>38</v>
      </c>
      <c r="F20" s="43">
        <v>1.9</v>
      </c>
      <c r="G20" s="43"/>
      <c r="H20" s="29"/>
      <c r="I20" s="21" t="str">
        <f>LEFT(Tabel1[[#This Row],[Ruumi tüüp (TALO Tüüpruumide nimestik)]],2)</f>
        <v>73</v>
      </c>
      <c r="J20" s="30" t="s">
        <v>201</v>
      </c>
      <c r="K20" s="29" t="s">
        <v>298</v>
      </c>
      <c r="L20" s="21" t="str">
        <f>IFERROR(VLOOKUP(Tabel1[[#This Row],[Üürnik]],'Lepingu lisa'!$AW$4:$AX$23,2,FALSE),"")</f>
        <v>POLLU1701</v>
      </c>
      <c r="M20" s="21" t="str">
        <f>IFERROR(VLOOKUP(Tabel1[[#This Row],[Jaotus]],Tabelid!L:M,2,FALSE),"")</f>
        <v>NONE</v>
      </c>
      <c r="N20" s="21"/>
      <c r="O20" s="52"/>
      <c r="P20" s="52"/>
      <c r="Q20" s="52"/>
      <c r="R20" s="52"/>
      <c r="S20" s="52"/>
      <c r="T20" s="52"/>
      <c r="U20" s="52"/>
      <c r="V20" s="52"/>
      <c r="W20" s="52"/>
      <c r="X20" s="52"/>
      <c r="Y20" s="52"/>
      <c r="Z20" s="52"/>
      <c r="AA20" s="52"/>
      <c r="AB20" s="52"/>
      <c r="AC20" s="52"/>
      <c r="AD20" s="52"/>
      <c r="AE20" s="52"/>
      <c r="AF20" s="52"/>
      <c r="AG20" s="52"/>
    </row>
    <row r="21" spans="1:33" x14ac:dyDescent="0.25">
      <c r="A21" s="29" t="s">
        <v>60</v>
      </c>
      <c r="B21" s="31" t="s">
        <v>160</v>
      </c>
      <c r="C21" s="29" t="s">
        <v>213</v>
      </c>
      <c r="D21" s="29" t="s">
        <v>88</v>
      </c>
      <c r="E21" s="29" t="s">
        <v>45</v>
      </c>
      <c r="F21" s="43">
        <v>4.2</v>
      </c>
      <c r="G21" s="43"/>
      <c r="H21" s="29"/>
      <c r="I21" s="21" t="str">
        <f>LEFT(Tabel1[[#This Row],[Ruumi tüüp (TALO Tüüpruumide nimestik)]],2)</f>
        <v>83</v>
      </c>
      <c r="J21" s="30" t="s">
        <v>197</v>
      </c>
      <c r="K21" s="29"/>
      <c r="L21" s="21" t="str">
        <f>IFERROR(VLOOKUP(Tabel1[[#This Row],[Üürnik]],'Lepingu lisa'!$AW$4:$AX$23,2,FALSE),"")</f>
        <v/>
      </c>
      <c r="M21" s="21" t="str">
        <f>IFERROR(VLOOKUP(Tabel1[[#This Row],[Jaotus]],Tabelid!L:M,2,FALSE),"")</f>
        <v>BUILDING</v>
      </c>
      <c r="N21" s="21"/>
      <c r="O21" s="52"/>
      <c r="P21" s="52"/>
      <c r="Q21" s="52"/>
      <c r="R21" s="52"/>
      <c r="S21" s="52"/>
      <c r="T21" s="52"/>
      <c r="U21" s="52"/>
      <c r="V21" s="52"/>
      <c r="W21" s="52"/>
      <c r="X21" s="52"/>
      <c r="Y21" s="52"/>
      <c r="Z21" s="52"/>
      <c r="AA21" s="52"/>
      <c r="AB21" s="52"/>
      <c r="AC21" s="52"/>
      <c r="AD21" s="52"/>
      <c r="AE21" s="52"/>
      <c r="AF21" s="52"/>
      <c r="AG21" s="52"/>
    </row>
    <row r="22" spans="1:33" ht="30" x14ac:dyDescent="0.25">
      <c r="A22" s="29" t="s">
        <v>60</v>
      </c>
      <c r="B22" s="31" t="s">
        <v>161</v>
      </c>
      <c r="C22" s="29" t="s">
        <v>213</v>
      </c>
      <c r="D22" s="29" t="s">
        <v>78</v>
      </c>
      <c r="E22" s="29" t="s">
        <v>30</v>
      </c>
      <c r="F22" s="43">
        <v>6.4</v>
      </c>
      <c r="G22" s="43"/>
      <c r="H22" s="63" t="s">
        <v>289</v>
      </c>
      <c r="I22" s="21" t="str">
        <f>LEFT(Tabel1[[#This Row],[Ruumi tüüp (TALO Tüüpruumide nimestik)]],2)</f>
        <v>53</v>
      </c>
      <c r="J22" s="30" t="s">
        <v>229</v>
      </c>
      <c r="K22" s="29"/>
      <c r="L22" s="21" t="str">
        <f>IFERROR(VLOOKUP(Tabel1[[#This Row],[Üürnik]],'Lepingu lisa'!$AW$4:$AX$23,2,FALSE),"")</f>
        <v/>
      </c>
      <c r="M22" s="21" t="str">
        <f>IFERROR(VLOOKUP(Tabel1[[#This Row],[Jaotus]],Tabelid!L:M,2,FALSE),"")</f>
        <v>ERI_BUILDING</v>
      </c>
      <c r="N22" s="21"/>
      <c r="O22" s="52">
        <v>0</v>
      </c>
      <c r="P22" s="52">
        <v>0</v>
      </c>
      <c r="Q22" s="52">
        <v>1</v>
      </c>
      <c r="R22" s="52">
        <v>1</v>
      </c>
      <c r="S22" s="52">
        <v>0</v>
      </c>
      <c r="T22" s="52"/>
      <c r="U22" s="52"/>
      <c r="V22" s="52"/>
      <c r="W22" s="52"/>
      <c r="X22" s="52"/>
      <c r="Y22" s="52"/>
      <c r="Z22" s="52"/>
      <c r="AA22" s="52"/>
      <c r="AB22" s="52"/>
      <c r="AC22" s="52"/>
      <c r="AD22" s="52"/>
      <c r="AE22" s="52"/>
      <c r="AF22" s="52"/>
      <c r="AG22" s="52"/>
    </row>
    <row r="23" spans="1:33" x14ac:dyDescent="0.25">
      <c r="A23" s="29" t="s">
        <v>60</v>
      </c>
      <c r="B23" s="31" t="s">
        <v>162</v>
      </c>
      <c r="C23" s="29" t="s">
        <v>213</v>
      </c>
      <c r="D23" s="29" t="s">
        <v>78</v>
      </c>
      <c r="E23" s="29" t="s">
        <v>30</v>
      </c>
      <c r="F23" s="43">
        <v>4.3</v>
      </c>
      <c r="G23" s="43"/>
      <c r="H23" s="29"/>
      <c r="I23" s="21" t="str">
        <f>LEFT(Tabel1[[#This Row],[Ruumi tüüp (TALO Tüüpruumide nimestik)]],2)</f>
        <v>53</v>
      </c>
      <c r="J23" s="30" t="s">
        <v>201</v>
      </c>
      <c r="K23" s="29" t="s">
        <v>296</v>
      </c>
      <c r="L23" s="21" t="str">
        <f>IFERROR(VLOOKUP(Tabel1[[#This Row],[Üürnik]],'Lepingu lisa'!$AW$4:$AX$23,2,FALSE),"")</f>
        <v>POLLU1704</v>
      </c>
      <c r="M23" s="21" t="str">
        <f>IFERROR(VLOOKUP(Tabel1[[#This Row],[Jaotus]],Tabelid!L:M,2,FALSE),"")</f>
        <v>NONE</v>
      </c>
      <c r="N23" s="21"/>
      <c r="O23" s="52"/>
      <c r="P23" s="52"/>
      <c r="Q23" s="52"/>
      <c r="R23" s="52"/>
      <c r="S23" s="52"/>
      <c r="T23" s="52"/>
      <c r="U23" s="52"/>
      <c r="V23" s="52"/>
      <c r="W23" s="52"/>
      <c r="X23" s="52"/>
      <c r="Y23" s="52"/>
      <c r="Z23" s="52"/>
      <c r="AA23" s="52"/>
      <c r="AB23" s="52"/>
      <c r="AC23" s="52"/>
      <c r="AD23" s="52"/>
      <c r="AE23" s="52"/>
      <c r="AF23" s="52"/>
      <c r="AG23" s="52"/>
    </row>
    <row r="24" spans="1:33" x14ac:dyDescent="0.25">
      <c r="A24" s="29" t="s">
        <v>60</v>
      </c>
      <c r="B24" s="31" t="s">
        <v>261</v>
      </c>
      <c r="C24" s="29" t="s">
        <v>213</v>
      </c>
      <c r="D24" s="29" t="s">
        <v>78</v>
      </c>
      <c r="E24" s="29" t="s">
        <v>30</v>
      </c>
      <c r="F24" s="43">
        <v>6.1</v>
      </c>
      <c r="G24" s="43"/>
      <c r="H24" s="29"/>
      <c r="I24" s="21" t="str">
        <f>LEFT(Tabel1[[#This Row],[Ruumi tüüp (TALO Tüüpruumide nimestik)]],2)</f>
        <v>53</v>
      </c>
      <c r="J24" s="30" t="s">
        <v>201</v>
      </c>
      <c r="K24" s="29" t="s">
        <v>294</v>
      </c>
      <c r="L24" s="21" t="str">
        <f>IFERROR(VLOOKUP(Tabel1[[#This Row],[Üürnik]],'Lepingu lisa'!$AW$4:$AX$23,2,FALSE),"")</f>
        <v>POLLU17TK</v>
      </c>
      <c r="M24" s="21" t="str">
        <f>IFERROR(VLOOKUP(Tabel1[[#This Row],[Jaotus]],Tabelid!L:M,2,FALSE),"")</f>
        <v>NONE</v>
      </c>
      <c r="N24" s="21"/>
      <c r="O24" s="52"/>
      <c r="P24" s="52"/>
      <c r="Q24" s="52"/>
      <c r="R24" s="52"/>
      <c r="S24" s="52"/>
      <c r="T24" s="52"/>
      <c r="U24" s="52"/>
      <c r="V24" s="52"/>
      <c r="W24" s="52"/>
      <c r="X24" s="52"/>
      <c r="Y24" s="52"/>
      <c r="Z24" s="52"/>
      <c r="AA24" s="52"/>
      <c r="AB24" s="52"/>
      <c r="AC24" s="52"/>
      <c r="AD24" s="52"/>
      <c r="AE24" s="52"/>
      <c r="AF24" s="52"/>
      <c r="AG24" s="52"/>
    </row>
    <row r="25" spans="1:33" x14ac:dyDescent="0.25">
      <c r="A25" s="29" t="s">
        <v>60</v>
      </c>
      <c r="B25" s="31" t="s">
        <v>262</v>
      </c>
      <c r="C25" s="29" t="s">
        <v>164</v>
      </c>
      <c r="D25" s="29" t="s">
        <v>212</v>
      </c>
      <c r="E25" s="29" t="s">
        <v>53</v>
      </c>
      <c r="F25" s="43">
        <v>7.6</v>
      </c>
      <c r="G25" s="43"/>
      <c r="H25" s="29"/>
      <c r="I25" s="21" t="str">
        <f>LEFT(Tabel1[[#This Row],[Ruumi tüüp (TALO Tüüpruumide nimestik)]],2)</f>
        <v>92</v>
      </c>
      <c r="J25" s="30"/>
      <c r="K25" s="29"/>
      <c r="L25" s="21" t="str">
        <f>IFERROR(VLOOKUP(Tabel1[[#This Row],[Üürnik]],'Lepingu lisa'!$AW$4:$AX$23,2,FALSE),"")</f>
        <v/>
      </c>
      <c r="M25" s="21" t="str">
        <f>IFERROR(VLOOKUP(Tabel1[[#This Row],[Jaotus]],Tabelid!L:M,2,FALSE),"")</f>
        <v/>
      </c>
      <c r="N25" s="21"/>
      <c r="O25" s="52"/>
      <c r="P25" s="52"/>
      <c r="Q25" s="52"/>
      <c r="R25" s="52"/>
      <c r="S25" s="52"/>
      <c r="T25" s="52"/>
      <c r="U25" s="52"/>
      <c r="V25" s="52"/>
      <c r="W25" s="52"/>
      <c r="X25" s="52"/>
      <c r="Y25" s="52"/>
      <c r="Z25" s="52"/>
      <c r="AA25" s="52"/>
      <c r="AB25" s="52"/>
      <c r="AC25" s="52"/>
      <c r="AD25" s="52"/>
      <c r="AE25" s="52"/>
      <c r="AF25" s="52"/>
      <c r="AG25" s="52"/>
    </row>
    <row r="26" spans="1:33" x14ac:dyDescent="0.25">
      <c r="A26" s="29" t="s">
        <v>60</v>
      </c>
      <c r="B26" s="31" t="s">
        <v>263</v>
      </c>
      <c r="C26" s="29" t="s">
        <v>213</v>
      </c>
      <c r="D26" s="29" t="s">
        <v>220</v>
      </c>
      <c r="E26" s="29" t="s">
        <v>12</v>
      </c>
      <c r="F26" s="43">
        <v>11</v>
      </c>
      <c r="G26" s="43"/>
      <c r="H26" s="29"/>
      <c r="I26" s="21" t="str">
        <f>LEFT(Tabel1[[#This Row],[Ruumi tüüp (TALO Tüüpruumide nimestik)]],2)</f>
        <v>22</v>
      </c>
      <c r="J26" s="30" t="s">
        <v>201</v>
      </c>
      <c r="K26" s="29" t="s">
        <v>296</v>
      </c>
      <c r="L26" s="21" t="str">
        <f>IFERROR(VLOOKUP(Tabel1[[#This Row],[Üürnik]],'Lepingu lisa'!$AW$4:$AX$23,2,FALSE),"")</f>
        <v>POLLU1704</v>
      </c>
      <c r="M26" s="21" t="str">
        <f>IFERROR(VLOOKUP(Tabel1[[#This Row],[Jaotus]],Tabelid!L:M,2,FALSE),"")</f>
        <v>NONE</v>
      </c>
      <c r="N26" s="21"/>
      <c r="O26" s="52"/>
      <c r="P26" s="52"/>
      <c r="Q26" s="52"/>
      <c r="R26" s="52"/>
      <c r="S26" s="52"/>
      <c r="T26" s="52"/>
      <c r="U26" s="52"/>
      <c r="V26" s="52"/>
      <c r="W26" s="52"/>
      <c r="X26" s="52"/>
      <c r="Y26" s="52"/>
      <c r="Z26" s="52"/>
      <c r="AA26" s="52"/>
      <c r="AB26" s="52"/>
      <c r="AC26" s="52"/>
      <c r="AD26" s="52"/>
      <c r="AE26" s="52"/>
      <c r="AF26" s="52"/>
      <c r="AG26" s="52"/>
    </row>
    <row r="27" spans="1:33" x14ac:dyDescent="0.25">
      <c r="A27" s="29" t="s">
        <v>60</v>
      </c>
      <c r="B27" s="31" t="s">
        <v>264</v>
      </c>
      <c r="C27" s="29" t="s">
        <v>213</v>
      </c>
      <c r="D27" s="29" t="s">
        <v>80</v>
      </c>
      <c r="E27" s="29" t="s">
        <v>38</v>
      </c>
      <c r="F27" s="43">
        <v>1.3</v>
      </c>
      <c r="G27" s="43"/>
      <c r="H27" s="29"/>
      <c r="I27" s="21" t="str">
        <f>LEFT(Tabel1[[#This Row],[Ruumi tüüp (TALO Tüüpruumide nimestik)]],2)</f>
        <v>73</v>
      </c>
      <c r="J27" s="30" t="s">
        <v>201</v>
      </c>
      <c r="K27" s="29" t="s">
        <v>296</v>
      </c>
      <c r="L27" s="21" t="str">
        <f>IFERROR(VLOOKUP(Tabel1[[#This Row],[Üürnik]],'Lepingu lisa'!$AW$4:$AX$23,2,FALSE),"")</f>
        <v>POLLU1704</v>
      </c>
      <c r="M27" s="21" t="str">
        <f>IFERROR(VLOOKUP(Tabel1[[#This Row],[Jaotus]],Tabelid!L:M,2,FALSE),"")</f>
        <v>NONE</v>
      </c>
      <c r="N27" s="21"/>
      <c r="O27" s="52"/>
      <c r="P27" s="52"/>
      <c r="Q27" s="52"/>
      <c r="R27" s="52"/>
      <c r="S27" s="52"/>
      <c r="T27" s="52"/>
      <c r="U27" s="52"/>
      <c r="V27" s="52"/>
      <c r="W27" s="52"/>
      <c r="X27" s="52"/>
      <c r="Y27" s="52"/>
      <c r="Z27" s="52"/>
      <c r="AA27" s="52"/>
      <c r="AB27" s="52"/>
      <c r="AC27" s="52"/>
      <c r="AD27" s="52"/>
      <c r="AE27" s="52"/>
      <c r="AF27" s="52"/>
      <c r="AG27" s="52"/>
    </row>
    <row r="28" spans="1:33" x14ac:dyDescent="0.25">
      <c r="A28" s="29" t="s">
        <v>60</v>
      </c>
      <c r="B28" s="31" t="s">
        <v>265</v>
      </c>
      <c r="C28" s="29" t="s">
        <v>213</v>
      </c>
      <c r="D28" s="29" t="s">
        <v>93</v>
      </c>
      <c r="E28" s="29" t="s">
        <v>52</v>
      </c>
      <c r="F28" s="43">
        <v>7.4</v>
      </c>
      <c r="G28" s="43"/>
      <c r="H28" s="29"/>
      <c r="I28" s="21" t="str">
        <f>LEFT(Tabel1[[#This Row],[Ruumi tüüp (TALO Tüüpruumide nimestik)]],2)</f>
        <v>91</v>
      </c>
      <c r="J28" s="30" t="s">
        <v>201</v>
      </c>
      <c r="K28" s="29" t="s">
        <v>296</v>
      </c>
      <c r="L28" s="21" t="str">
        <f>IFERROR(VLOOKUP(Tabel1[[#This Row],[Üürnik]],'Lepingu lisa'!$AW$4:$AX$23,2,FALSE),"")</f>
        <v>POLLU1704</v>
      </c>
      <c r="M28" s="21" t="str">
        <f>IFERROR(VLOOKUP(Tabel1[[#This Row],[Jaotus]],Tabelid!L:M,2,FALSE),"")</f>
        <v>NONE</v>
      </c>
      <c r="N28" s="21"/>
      <c r="O28" s="52"/>
      <c r="P28" s="52"/>
      <c r="Q28" s="52"/>
      <c r="R28" s="52"/>
      <c r="S28" s="52"/>
      <c r="T28" s="52"/>
      <c r="U28" s="52"/>
      <c r="V28" s="52"/>
      <c r="W28" s="52"/>
      <c r="X28" s="52"/>
      <c r="Y28" s="52"/>
      <c r="Z28" s="52"/>
      <c r="AA28" s="52"/>
      <c r="AB28" s="52"/>
      <c r="AC28" s="52"/>
      <c r="AD28" s="52"/>
      <c r="AE28" s="52"/>
      <c r="AF28" s="52"/>
      <c r="AG28" s="52"/>
    </row>
    <row r="29" spans="1:33" x14ac:dyDescent="0.25">
      <c r="A29" s="29" t="s">
        <v>60</v>
      </c>
      <c r="B29" s="31" t="s">
        <v>266</v>
      </c>
      <c r="C29" s="29" t="s">
        <v>213</v>
      </c>
      <c r="D29" s="29" t="s">
        <v>216</v>
      </c>
      <c r="E29" s="29" t="s">
        <v>11</v>
      </c>
      <c r="F29" s="43">
        <v>20.3</v>
      </c>
      <c r="G29" s="43"/>
      <c r="H29" s="29"/>
      <c r="I29" s="21" t="str">
        <f>LEFT(Tabel1[[#This Row],[Ruumi tüüp (TALO Tüüpruumide nimestik)]],2)</f>
        <v>21</v>
      </c>
      <c r="J29" s="30" t="s">
        <v>201</v>
      </c>
      <c r="K29" s="29" t="s">
        <v>296</v>
      </c>
      <c r="L29" s="21" t="str">
        <f>IFERROR(VLOOKUP(Tabel1[[#This Row],[Üürnik]],'Lepingu lisa'!$AW$4:$AX$23,2,FALSE),"")</f>
        <v>POLLU1704</v>
      </c>
      <c r="M29" s="21" t="str">
        <f>IFERROR(VLOOKUP(Tabel1[[#This Row],[Jaotus]],Tabelid!L:M,2,FALSE),"")</f>
        <v>NONE</v>
      </c>
      <c r="N29" s="21"/>
      <c r="O29" s="52"/>
      <c r="P29" s="52"/>
      <c r="Q29" s="52"/>
      <c r="R29" s="52"/>
      <c r="S29" s="52"/>
      <c r="T29" s="52"/>
      <c r="U29" s="52"/>
      <c r="V29" s="52"/>
      <c r="W29" s="52"/>
      <c r="X29" s="52"/>
      <c r="Y29" s="52"/>
      <c r="Z29" s="52"/>
      <c r="AA29" s="52"/>
      <c r="AB29" s="52"/>
      <c r="AC29" s="52"/>
      <c r="AD29" s="52"/>
      <c r="AE29" s="52"/>
      <c r="AF29" s="52"/>
      <c r="AG29" s="52"/>
    </row>
    <row r="30" spans="1:33" x14ac:dyDescent="0.25">
      <c r="A30" s="29" t="s">
        <v>60</v>
      </c>
      <c r="B30" s="31" t="s">
        <v>267</v>
      </c>
      <c r="C30" s="29" t="s">
        <v>213</v>
      </c>
      <c r="D30" s="29" t="s">
        <v>216</v>
      </c>
      <c r="E30" s="29" t="s">
        <v>11</v>
      </c>
      <c r="F30" s="43">
        <v>12.8</v>
      </c>
      <c r="G30" s="43"/>
      <c r="H30" s="29"/>
      <c r="I30" s="21" t="str">
        <f>LEFT(Tabel1[[#This Row],[Ruumi tüüp (TALO Tüüpruumide nimestik)]],2)</f>
        <v>21</v>
      </c>
      <c r="J30" s="30" t="s">
        <v>201</v>
      </c>
      <c r="K30" s="29" t="s">
        <v>296</v>
      </c>
      <c r="L30" s="21" t="str">
        <f>IFERROR(VLOOKUP(Tabel1[[#This Row],[Üürnik]],'Lepingu lisa'!$AW$4:$AX$23,2,FALSE),"")</f>
        <v>POLLU1704</v>
      </c>
      <c r="M30" s="21" t="str">
        <f>IFERROR(VLOOKUP(Tabel1[[#This Row],[Jaotus]],Tabelid!L:M,2,FALSE),"")</f>
        <v>NONE</v>
      </c>
      <c r="N30" s="21"/>
      <c r="O30" s="52"/>
      <c r="P30" s="52"/>
      <c r="Q30" s="52"/>
      <c r="R30" s="52"/>
      <c r="S30" s="52"/>
      <c r="T30" s="52"/>
      <c r="U30" s="52"/>
      <c r="V30" s="52"/>
      <c r="W30" s="52"/>
      <c r="X30" s="52"/>
      <c r="Y30" s="52"/>
      <c r="Z30" s="52"/>
      <c r="AA30" s="52"/>
      <c r="AB30" s="52"/>
      <c r="AC30" s="52"/>
      <c r="AD30" s="52"/>
      <c r="AE30" s="52"/>
      <c r="AF30" s="52"/>
      <c r="AG30" s="52"/>
    </row>
    <row r="31" spans="1:33" x14ac:dyDescent="0.25">
      <c r="A31" s="29" t="s">
        <v>60</v>
      </c>
      <c r="B31" s="31" t="s">
        <v>268</v>
      </c>
      <c r="C31" s="29" t="s">
        <v>213</v>
      </c>
      <c r="D31" s="29" t="s">
        <v>215</v>
      </c>
      <c r="E31" s="29" t="s">
        <v>29</v>
      </c>
      <c r="F31" s="43">
        <v>8.8000000000000007</v>
      </c>
      <c r="G31" s="43"/>
      <c r="H31" s="29"/>
      <c r="I31" s="21" t="str">
        <f>LEFT(Tabel1[[#This Row],[Ruumi tüüp (TALO Tüüpruumide nimestik)]],2)</f>
        <v>52</v>
      </c>
      <c r="J31" s="30" t="s">
        <v>197</v>
      </c>
      <c r="K31" s="29"/>
      <c r="L31" s="21" t="str">
        <f>IFERROR(VLOOKUP(Tabel1[[#This Row],[Üürnik]],'Lepingu lisa'!$AW$4:$AX$23,2,FALSE),"")</f>
        <v/>
      </c>
      <c r="M31" s="21" t="str">
        <f>IFERROR(VLOOKUP(Tabel1[[#This Row],[Jaotus]],Tabelid!L:M,2,FALSE),"")</f>
        <v>BUILDING</v>
      </c>
      <c r="N31" s="21"/>
      <c r="O31" s="52"/>
      <c r="P31" s="52"/>
      <c r="Q31" s="52"/>
      <c r="R31" s="52"/>
      <c r="S31" s="52"/>
      <c r="T31" s="52"/>
      <c r="U31" s="52"/>
      <c r="V31" s="52"/>
      <c r="W31" s="52"/>
      <c r="X31" s="52"/>
      <c r="Y31" s="52"/>
      <c r="Z31" s="52"/>
      <c r="AA31" s="52"/>
      <c r="AB31" s="52"/>
      <c r="AC31" s="52"/>
      <c r="AD31" s="52"/>
      <c r="AE31" s="52"/>
      <c r="AF31" s="52"/>
      <c r="AG31" s="52"/>
    </row>
    <row r="32" spans="1:33" x14ac:dyDescent="0.25">
      <c r="A32" s="29" t="s">
        <v>60</v>
      </c>
      <c r="B32" s="31" t="s">
        <v>269</v>
      </c>
      <c r="C32" s="29" t="s">
        <v>213</v>
      </c>
      <c r="D32" s="29" t="s">
        <v>215</v>
      </c>
      <c r="E32" s="29" t="s">
        <v>29</v>
      </c>
      <c r="F32" s="43">
        <v>1.5</v>
      </c>
      <c r="G32" s="43"/>
      <c r="H32" s="29"/>
      <c r="I32" s="21" t="str">
        <f>LEFT(Tabel1[[#This Row],[Ruumi tüüp (TALO Tüüpruumide nimestik)]],2)</f>
        <v>52</v>
      </c>
      <c r="J32" s="30" t="s">
        <v>197</v>
      </c>
      <c r="K32" s="29"/>
      <c r="L32" s="21" t="str">
        <f>IFERROR(VLOOKUP(Tabel1[[#This Row],[Üürnik]],'Lepingu lisa'!$AW$4:$AX$23,2,FALSE),"")</f>
        <v/>
      </c>
      <c r="M32" s="21" t="str">
        <f>IFERROR(VLOOKUP(Tabel1[[#This Row],[Jaotus]],Tabelid!L:M,2,FALSE),"")</f>
        <v>BUILDING</v>
      </c>
      <c r="N32" s="21"/>
      <c r="O32" s="52"/>
      <c r="P32" s="52"/>
      <c r="Q32" s="52"/>
      <c r="R32" s="52"/>
      <c r="S32" s="52"/>
      <c r="T32" s="52"/>
      <c r="U32" s="52"/>
      <c r="V32" s="52"/>
      <c r="W32" s="52"/>
      <c r="X32" s="52"/>
      <c r="Y32" s="52"/>
      <c r="Z32" s="52"/>
      <c r="AA32" s="52"/>
      <c r="AB32" s="52"/>
      <c r="AC32" s="52"/>
      <c r="AD32" s="52"/>
      <c r="AE32" s="52"/>
      <c r="AF32" s="52"/>
      <c r="AG32" s="52"/>
    </row>
    <row r="33" spans="1:33" x14ac:dyDescent="0.25">
      <c r="A33" s="29" t="s">
        <v>61</v>
      </c>
      <c r="B33" s="31" t="s">
        <v>270</v>
      </c>
      <c r="C33" s="29" t="s">
        <v>164</v>
      </c>
      <c r="D33" s="29" t="s">
        <v>212</v>
      </c>
      <c r="E33" s="29" t="s">
        <v>53</v>
      </c>
      <c r="F33" s="43">
        <v>5.2</v>
      </c>
      <c r="G33" s="43"/>
      <c r="H33" s="29"/>
      <c r="I33" s="21" t="str">
        <f>LEFT(Tabel1[[#This Row],[Ruumi tüüp (TALO Tüüpruumide nimestik)]],2)</f>
        <v>92</v>
      </c>
      <c r="J33" s="30"/>
      <c r="K33" s="29"/>
      <c r="L33" s="21" t="str">
        <f>IFERROR(VLOOKUP(Tabel1[[#This Row],[Üürnik]],'Lepingu lisa'!$AW$4:$AX$23,2,FALSE),"")</f>
        <v/>
      </c>
      <c r="M33" s="21" t="str">
        <f>IFERROR(VLOOKUP(Tabel1[[#This Row],[Jaotus]],Tabelid!L:M,2,FALSE),"")</f>
        <v/>
      </c>
      <c r="N33" s="21"/>
      <c r="O33" s="52"/>
      <c r="P33" s="52"/>
      <c r="Q33" s="52"/>
      <c r="R33" s="52"/>
      <c r="S33" s="52"/>
      <c r="T33" s="52"/>
      <c r="U33" s="52"/>
      <c r="V33" s="52"/>
      <c r="W33" s="52"/>
      <c r="X33" s="52"/>
      <c r="Y33" s="52"/>
      <c r="Z33" s="52"/>
      <c r="AA33" s="52"/>
      <c r="AB33" s="52"/>
      <c r="AC33" s="52"/>
      <c r="AD33" s="52"/>
      <c r="AE33" s="52"/>
      <c r="AF33" s="52"/>
      <c r="AG33" s="52"/>
    </row>
    <row r="34" spans="1:33" x14ac:dyDescent="0.25">
      <c r="A34" s="29" t="s">
        <v>61</v>
      </c>
      <c r="B34" s="31" t="s">
        <v>271</v>
      </c>
      <c r="C34" s="29" t="s">
        <v>213</v>
      </c>
      <c r="D34" s="29" t="s">
        <v>81</v>
      </c>
      <c r="E34" s="29" t="s">
        <v>52</v>
      </c>
      <c r="F34" s="43">
        <v>29.1</v>
      </c>
      <c r="G34" s="43"/>
      <c r="H34" s="29"/>
      <c r="I34" s="21" t="str">
        <f>LEFT(Tabel1[[#This Row],[Ruumi tüüp (TALO Tüüpruumide nimestik)]],2)</f>
        <v>91</v>
      </c>
      <c r="J34" s="30" t="s">
        <v>201</v>
      </c>
      <c r="K34" s="29" t="s">
        <v>294</v>
      </c>
      <c r="L34" s="21" t="str">
        <f>IFERROR(VLOOKUP(Tabel1[[#This Row],[Üürnik]],'Lepingu lisa'!$AW$4:$AX$23,2,FALSE),"")</f>
        <v>POLLU17TK</v>
      </c>
      <c r="M34" s="21" t="str">
        <f>IFERROR(VLOOKUP(Tabel1[[#This Row],[Jaotus]],Tabelid!L:M,2,FALSE),"")</f>
        <v>NONE</v>
      </c>
      <c r="N34" s="21"/>
      <c r="O34" s="52"/>
      <c r="P34" s="52"/>
      <c r="Q34" s="52"/>
      <c r="R34" s="52"/>
      <c r="S34" s="52"/>
      <c r="T34" s="52"/>
      <c r="U34" s="52"/>
      <c r="V34" s="52"/>
      <c r="W34" s="52"/>
      <c r="X34" s="52"/>
      <c r="Y34" s="52"/>
      <c r="Z34" s="52"/>
      <c r="AA34" s="52"/>
      <c r="AB34" s="52"/>
      <c r="AC34" s="52"/>
      <c r="AD34" s="52"/>
      <c r="AE34" s="52"/>
      <c r="AF34" s="52"/>
      <c r="AG34" s="52"/>
    </row>
    <row r="35" spans="1:33" x14ac:dyDescent="0.25">
      <c r="A35" s="29" t="s">
        <v>61</v>
      </c>
      <c r="B35" s="31" t="s">
        <v>272</v>
      </c>
      <c r="C35" s="29" t="s">
        <v>213</v>
      </c>
      <c r="D35" s="29" t="s">
        <v>98</v>
      </c>
      <c r="E35" s="29" t="s">
        <v>11</v>
      </c>
      <c r="F35" s="43">
        <v>33.1</v>
      </c>
      <c r="G35" s="43"/>
      <c r="H35" s="29"/>
      <c r="I35" s="21" t="str">
        <f>LEFT(Tabel1[[#This Row],[Ruumi tüüp (TALO Tüüpruumide nimestik)]],2)</f>
        <v>21</v>
      </c>
      <c r="J35" s="30" t="s">
        <v>201</v>
      </c>
      <c r="K35" s="29" t="s">
        <v>294</v>
      </c>
      <c r="L35" s="21" t="str">
        <f>IFERROR(VLOOKUP(Tabel1[[#This Row],[Üürnik]],'Lepingu lisa'!$AW$4:$AX$23,2,FALSE),"")</f>
        <v>POLLU17TK</v>
      </c>
      <c r="M35" s="21" t="str">
        <f>IFERROR(VLOOKUP(Tabel1[[#This Row],[Jaotus]],Tabelid!L:M,2,FALSE),"")</f>
        <v>NONE</v>
      </c>
      <c r="N35" s="21"/>
      <c r="O35" s="52"/>
      <c r="P35" s="52"/>
      <c r="Q35" s="52"/>
      <c r="R35" s="52"/>
      <c r="S35" s="52"/>
      <c r="T35" s="52"/>
      <c r="U35" s="52"/>
      <c r="V35" s="52"/>
      <c r="W35" s="52"/>
      <c r="X35" s="52"/>
      <c r="Y35" s="52"/>
      <c r="Z35" s="52"/>
      <c r="AA35" s="52"/>
      <c r="AB35" s="52"/>
      <c r="AC35" s="52"/>
      <c r="AD35" s="52"/>
      <c r="AE35" s="52"/>
      <c r="AF35" s="52"/>
      <c r="AG35" s="52"/>
    </row>
    <row r="36" spans="1:33" x14ac:dyDescent="0.25">
      <c r="A36" s="29" t="s">
        <v>61</v>
      </c>
      <c r="B36" s="31" t="s">
        <v>273</v>
      </c>
      <c r="C36" s="29" t="s">
        <v>213</v>
      </c>
      <c r="D36" s="29" t="s">
        <v>89</v>
      </c>
      <c r="E36" s="29" t="s">
        <v>48</v>
      </c>
      <c r="F36" s="43">
        <v>3.5</v>
      </c>
      <c r="G36" s="43"/>
      <c r="H36" s="29"/>
      <c r="I36" s="21" t="str">
        <f>LEFT(Tabel1[[#This Row],[Ruumi tüüp (TALO Tüüpruumide nimestik)]],2)</f>
        <v>86</v>
      </c>
      <c r="J36" s="30" t="s">
        <v>197</v>
      </c>
      <c r="K36" s="29"/>
      <c r="L36" s="21" t="str">
        <f>IFERROR(VLOOKUP(Tabel1[[#This Row],[Üürnik]],'Lepingu lisa'!$AW$4:$AX$23,2,FALSE),"")</f>
        <v/>
      </c>
      <c r="M36" s="21" t="str">
        <f>IFERROR(VLOOKUP(Tabel1[[#This Row],[Jaotus]],Tabelid!L:M,2,FALSE),"")</f>
        <v>BUILDING</v>
      </c>
      <c r="N36" s="21"/>
      <c r="O36" s="52"/>
      <c r="P36" s="52"/>
      <c r="Q36" s="52"/>
      <c r="R36" s="52"/>
      <c r="S36" s="52"/>
      <c r="T36" s="52"/>
      <c r="U36" s="52"/>
      <c r="V36" s="52"/>
      <c r="W36" s="52"/>
      <c r="X36" s="52"/>
      <c r="Y36" s="52"/>
      <c r="Z36" s="52"/>
      <c r="AA36" s="52"/>
      <c r="AB36" s="52"/>
      <c r="AC36" s="52"/>
      <c r="AD36" s="52"/>
      <c r="AE36" s="52"/>
      <c r="AF36" s="52"/>
      <c r="AG36" s="52"/>
    </row>
    <row r="37" spans="1:33" x14ac:dyDescent="0.25">
      <c r="A37" s="29" t="s">
        <v>61</v>
      </c>
      <c r="B37" s="31" t="s">
        <v>274</v>
      </c>
      <c r="C37" s="29" t="s">
        <v>213</v>
      </c>
      <c r="D37" s="29" t="s">
        <v>216</v>
      </c>
      <c r="E37" s="29" t="s">
        <v>11</v>
      </c>
      <c r="F37" s="43">
        <v>13.5</v>
      </c>
      <c r="G37" s="43"/>
      <c r="H37" s="29"/>
      <c r="I37" s="21" t="str">
        <f>LEFT(Tabel1[[#This Row],[Ruumi tüüp (TALO Tüüpruumide nimestik)]],2)</f>
        <v>21</v>
      </c>
      <c r="J37" s="30" t="s">
        <v>201</v>
      </c>
      <c r="K37" s="29" t="s">
        <v>294</v>
      </c>
      <c r="L37" s="21" t="str">
        <f>IFERROR(VLOOKUP(Tabel1[[#This Row],[Üürnik]],'Lepingu lisa'!$AW$4:$AX$23,2,FALSE),"")</f>
        <v>POLLU17TK</v>
      </c>
      <c r="M37" s="21" t="str">
        <f>IFERROR(VLOOKUP(Tabel1[[#This Row],[Jaotus]],Tabelid!L:M,2,FALSE),"")</f>
        <v>NONE</v>
      </c>
      <c r="N37" s="21"/>
      <c r="O37" s="52"/>
      <c r="P37" s="52"/>
      <c r="Q37" s="52"/>
      <c r="R37" s="52"/>
      <c r="S37" s="52"/>
      <c r="T37" s="52"/>
      <c r="U37" s="52"/>
      <c r="V37" s="52"/>
      <c r="W37" s="52"/>
      <c r="X37" s="52"/>
      <c r="Y37" s="52"/>
      <c r="Z37" s="52"/>
      <c r="AA37" s="52"/>
      <c r="AB37" s="52"/>
      <c r="AC37" s="52"/>
      <c r="AD37" s="52"/>
      <c r="AE37" s="52"/>
      <c r="AF37" s="52"/>
      <c r="AG37" s="52"/>
    </row>
    <row r="38" spans="1:33" x14ac:dyDescent="0.25">
      <c r="A38" s="29" t="s">
        <v>61</v>
      </c>
      <c r="B38" s="31" t="s">
        <v>275</v>
      </c>
      <c r="C38" s="29" t="s">
        <v>213</v>
      </c>
      <c r="D38" s="29" t="s">
        <v>78</v>
      </c>
      <c r="E38" s="29" t="s">
        <v>30</v>
      </c>
      <c r="F38" s="43">
        <v>3.4</v>
      </c>
      <c r="G38" s="43"/>
      <c r="H38" s="29"/>
      <c r="I38" s="21" t="str">
        <f>LEFT(Tabel1[[#This Row],[Ruumi tüüp (TALO Tüüpruumide nimestik)]],2)</f>
        <v>53</v>
      </c>
      <c r="J38" s="30" t="s">
        <v>201</v>
      </c>
      <c r="K38" s="29" t="s">
        <v>294</v>
      </c>
      <c r="L38" s="21" t="str">
        <f>IFERROR(VLOOKUP(Tabel1[[#This Row],[Üürnik]],'Lepingu lisa'!$AW$4:$AX$23,2,FALSE),"")</f>
        <v>POLLU17TK</v>
      </c>
      <c r="M38" s="21" t="str">
        <f>IFERROR(VLOOKUP(Tabel1[[#This Row],[Jaotus]],Tabelid!L:M,2,FALSE),"")</f>
        <v>NONE</v>
      </c>
      <c r="N38" s="21"/>
      <c r="O38" s="52"/>
      <c r="P38" s="52"/>
      <c r="Q38" s="52"/>
      <c r="R38" s="52"/>
      <c r="S38" s="52"/>
      <c r="T38" s="52"/>
      <c r="U38" s="52"/>
      <c r="V38" s="52"/>
      <c r="W38" s="52"/>
      <c r="X38" s="52"/>
      <c r="Y38" s="52"/>
      <c r="Z38" s="52"/>
      <c r="AA38" s="52"/>
      <c r="AB38" s="52"/>
      <c r="AC38" s="52"/>
      <c r="AD38" s="52"/>
      <c r="AE38" s="52"/>
      <c r="AF38" s="52"/>
      <c r="AG38" s="52"/>
    </row>
    <row r="39" spans="1:33" x14ac:dyDescent="0.25">
      <c r="A39" s="29" t="s">
        <v>61</v>
      </c>
      <c r="B39" s="31" t="s">
        <v>276</v>
      </c>
      <c r="C39" s="29" t="s">
        <v>213</v>
      </c>
      <c r="D39" s="29" t="s">
        <v>216</v>
      </c>
      <c r="E39" s="29" t="s">
        <v>11</v>
      </c>
      <c r="F39" s="43">
        <v>15.3</v>
      </c>
      <c r="G39" s="43"/>
      <c r="H39" s="29"/>
      <c r="I39" s="21" t="str">
        <f>LEFT(Tabel1[[#This Row],[Ruumi tüüp (TALO Tüüpruumide nimestik)]],2)</f>
        <v>21</v>
      </c>
      <c r="J39" s="30" t="s">
        <v>201</v>
      </c>
      <c r="K39" s="29" t="s">
        <v>294</v>
      </c>
      <c r="L39" s="21" t="str">
        <f>IFERROR(VLOOKUP(Tabel1[[#This Row],[Üürnik]],'Lepingu lisa'!$AW$4:$AX$23,2,FALSE),"")</f>
        <v>POLLU17TK</v>
      </c>
      <c r="M39" s="21" t="str">
        <f>IFERROR(VLOOKUP(Tabel1[[#This Row],[Jaotus]],Tabelid!L:M,2,FALSE),"")</f>
        <v>NONE</v>
      </c>
      <c r="N39" s="21"/>
      <c r="O39" s="52"/>
      <c r="P39" s="52"/>
      <c r="Q39" s="52"/>
      <c r="R39" s="52"/>
      <c r="S39" s="52"/>
      <c r="T39" s="52"/>
      <c r="U39" s="52"/>
      <c r="V39" s="52"/>
      <c r="W39" s="52"/>
      <c r="X39" s="52"/>
      <c r="Y39" s="52"/>
      <c r="Z39" s="52"/>
      <c r="AA39" s="52"/>
      <c r="AB39" s="52"/>
      <c r="AC39" s="52"/>
      <c r="AD39" s="52"/>
      <c r="AE39" s="52"/>
      <c r="AF39" s="52"/>
      <c r="AG39" s="52"/>
    </row>
    <row r="40" spans="1:33" x14ac:dyDescent="0.25">
      <c r="A40" s="29" t="s">
        <v>61</v>
      </c>
      <c r="B40" s="31" t="s">
        <v>277</v>
      </c>
      <c r="C40" s="29" t="s">
        <v>213</v>
      </c>
      <c r="D40" s="29" t="s">
        <v>216</v>
      </c>
      <c r="E40" s="29" t="s">
        <v>11</v>
      </c>
      <c r="F40" s="43">
        <v>14.9</v>
      </c>
      <c r="G40" s="43"/>
      <c r="H40" s="29"/>
      <c r="I40" s="21" t="str">
        <f>LEFT(Tabel1[[#This Row],[Ruumi tüüp (TALO Tüüpruumide nimestik)]],2)</f>
        <v>21</v>
      </c>
      <c r="J40" s="30" t="s">
        <v>201</v>
      </c>
      <c r="K40" s="29" t="s">
        <v>294</v>
      </c>
      <c r="L40" s="21" t="str">
        <f>IFERROR(VLOOKUP(Tabel1[[#This Row],[Üürnik]],'Lepingu lisa'!$AW$4:$AX$23,2,FALSE),"")</f>
        <v>POLLU17TK</v>
      </c>
      <c r="M40" s="21" t="str">
        <f>IFERROR(VLOOKUP(Tabel1[[#This Row],[Jaotus]],Tabelid!L:M,2,FALSE),"")</f>
        <v>NONE</v>
      </c>
      <c r="N40" s="21"/>
      <c r="O40" s="52"/>
      <c r="P40" s="52"/>
      <c r="Q40" s="52"/>
      <c r="R40" s="52"/>
      <c r="S40" s="52"/>
      <c r="T40" s="52"/>
      <c r="U40" s="52"/>
      <c r="V40" s="52"/>
      <c r="W40" s="52"/>
      <c r="X40" s="52"/>
      <c r="Y40" s="52"/>
      <c r="Z40" s="52"/>
      <c r="AA40" s="52"/>
      <c r="AB40" s="52"/>
      <c r="AC40" s="52"/>
      <c r="AD40" s="52"/>
      <c r="AE40" s="52"/>
      <c r="AF40" s="52"/>
      <c r="AG40" s="52"/>
    </row>
    <row r="41" spans="1:33" x14ac:dyDescent="0.25">
      <c r="A41" s="29" t="s">
        <v>61</v>
      </c>
      <c r="B41" s="31" t="s">
        <v>278</v>
      </c>
      <c r="C41" s="29" t="s">
        <v>213</v>
      </c>
      <c r="D41" s="29" t="s">
        <v>81</v>
      </c>
      <c r="E41" s="29" t="s">
        <v>52</v>
      </c>
      <c r="F41" s="43">
        <v>27.1</v>
      </c>
      <c r="G41" s="43"/>
      <c r="H41" s="29"/>
      <c r="I41" s="21" t="str">
        <f>LEFT(Tabel1[[#This Row],[Ruumi tüüp (TALO Tüüpruumide nimestik)]],2)</f>
        <v>91</v>
      </c>
      <c r="J41" s="30" t="s">
        <v>196</v>
      </c>
      <c r="K41" s="29"/>
      <c r="L41" s="21" t="str">
        <f>IFERROR(VLOOKUP(Tabel1[[#This Row],[Üürnik]],'Lepingu lisa'!$AW$4:$AX$23,2,FALSE),"")</f>
        <v/>
      </c>
      <c r="M41" s="21" t="str">
        <f>IFERROR(VLOOKUP(Tabel1[[#This Row],[Jaotus]],Tabelid!L:M,2,FALSE),"")</f>
        <v>FLOOR</v>
      </c>
      <c r="N41" s="21"/>
      <c r="O41" s="52"/>
      <c r="P41" s="52"/>
      <c r="Q41" s="52"/>
      <c r="R41" s="52"/>
      <c r="S41" s="52"/>
      <c r="T41" s="52"/>
      <c r="U41" s="52"/>
      <c r="V41" s="52"/>
      <c r="W41" s="52"/>
      <c r="X41" s="52"/>
      <c r="Y41" s="52"/>
      <c r="Z41" s="52"/>
      <c r="AA41" s="52"/>
      <c r="AB41" s="52"/>
      <c r="AC41" s="52"/>
      <c r="AD41" s="52"/>
      <c r="AE41" s="52"/>
      <c r="AF41" s="52"/>
      <c r="AG41" s="52"/>
    </row>
    <row r="42" spans="1:33" x14ac:dyDescent="0.25">
      <c r="A42" s="29" t="s">
        <v>61</v>
      </c>
      <c r="B42" s="31" t="s">
        <v>279</v>
      </c>
      <c r="C42" s="29" t="s">
        <v>164</v>
      </c>
      <c r="D42" s="29" t="s">
        <v>212</v>
      </c>
      <c r="E42" s="29" t="s">
        <v>53</v>
      </c>
      <c r="F42" s="43">
        <v>3.3</v>
      </c>
      <c r="G42" s="43"/>
      <c r="H42" s="29"/>
      <c r="I42" s="21" t="str">
        <f>LEFT(Tabel1[[#This Row],[Ruumi tüüp (TALO Tüüpruumide nimestik)]],2)</f>
        <v>92</v>
      </c>
      <c r="J42" s="30"/>
      <c r="K42" s="29"/>
      <c r="L42" s="21" t="str">
        <f>IFERROR(VLOOKUP(Tabel1[[#This Row],[Üürnik]],'Lepingu lisa'!$AW$4:$AX$23,2,FALSE),"")</f>
        <v/>
      </c>
      <c r="M42" s="21" t="str">
        <f>IFERROR(VLOOKUP(Tabel1[[#This Row],[Jaotus]],Tabelid!L:M,2,FALSE),"")</f>
        <v/>
      </c>
      <c r="N42" s="21"/>
      <c r="O42" s="52"/>
      <c r="P42" s="52"/>
      <c r="Q42" s="52"/>
      <c r="R42" s="52"/>
      <c r="S42" s="52"/>
      <c r="T42" s="52"/>
      <c r="U42" s="52"/>
      <c r="V42" s="52"/>
      <c r="W42" s="52"/>
      <c r="X42" s="52"/>
      <c r="Y42" s="52"/>
      <c r="Z42" s="52"/>
      <c r="AA42" s="52"/>
      <c r="AB42" s="52"/>
      <c r="AC42" s="52"/>
      <c r="AD42" s="52"/>
      <c r="AE42" s="52"/>
      <c r="AF42" s="52"/>
      <c r="AG42" s="52"/>
    </row>
    <row r="43" spans="1:33" x14ac:dyDescent="0.25">
      <c r="A43" s="29" t="s">
        <v>61</v>
      </c>
      <c r="B43" s="31" t="s">
        <v>280</v>
      </c>
      <c r="C43" s="29" t="s">
        <v>213</v>
      </c>
      <c r="D43" s="29" t="s">
        <v>80</v>
      </c>
      <c r="E43" s="29" t="s">
        <v>38</v>
      </c>
      <c r="F43" s="43">
        <v>3.8</v>
      </c>
      <c r="G43" s="43"/>
      <c r="H43" s="29"/>
      <c r="I43" s="21" t="str">
        <f>LEFT(Tabel1[[#This Row],[Ruumi tüüp (TALO Tüüpruumide nimestik)]],2)</f>
        <v>73</v>
      </c>
      <c r="J43" s="30" t="s">
        <v>196</v>
      </c>
      <c r="K43" s="29"/>
      <c r="L43" s="21" t="str">
        <f>IFERROR(VLOOKUP(Tabel1[[#This Row],[Üürnik]],'Lepingu lisa'!$AW$4:$AX$23,2,FALSE),"")</f>
        <v/>
      </c>
      <c r="M43" s="21" t="str">
        <f>IFERROR(VLOOKUP(Tabel1[[#This Row],[Jaotus]],Tabelid!L:M,2,FALSE),"")</f>
        <v>FLOOR</v>
      </c>
      <c r="N43" s="21"/>
      <c r="O43" s="52"/>
      <c r="P43" s="52"/>
      <c r="Q43" s="52"/>
      <c r="R43" s="52"/>
      <c r="S43" s="52"/>
      <c r="T43" s="52"/>
      <c r="U43" s="52"/>
      <c r="V43" s="52"/>
      <c r="W43" s="52"/>
      <c r="X43" s="52"/>
      <c r="Y43" s="52"/>
      <c r="Z43" s="52"/>
      <c r="AA43" s="52"/>
      <c r="AB43" s="52"/>
      <c r="AC43" s="52"/>
      <c r="AD43" s="52"/>
      <c r="AE43" s="52"/>
      <c r="AF43" s="52"/>
      <c r="AG43" s="52"/>
    </row>
    <row r="44" spans="1:33" x14ac:dyDescent="0.25">
      <c r="A44" s="29" t="s">
        <v>61</v>
      </c>
      <c r="B44" s="31" t="s">
        <v>281</v>
      </c>
      <c r="C44" s="29" t="s">
        <v>213</v>
      </c>
      <c r="D44" s="29" t="s">
        <v>80</v>
      </c>
      <c r="E44" s="29" t="s">
        <v>38</v>
      </c>
      <c r="F44" s="43">
        <v>3.4</v>
      </c>
      <c r="G44" s="43"/>
      <c r="H44" s="29"/>
      <c r="I44" s="21" t="str">
        <f>LEFT(Tabel1[[#This Row],[Ruumi tüüp (TALO Tüüpruumide nimestik)]],2)</f>
        <v>73</v>
      </c>
      <c r="J44" s="30" t="s">
        <v>196</v>
      </c>
      <c r="K44" s="29"/>
      <c r="L44" s="21" t="str">
        <f>IFERROR(VLOOKUP(Tabel1[[#This Row],[Üürnik]],'Lepingu lisa'!$AW$4:$AX$23,2,FALSE),"")</f>
        <v/>
      </c>
      <c r="M44" s="21" t="str">
        <f>IFERROR(VLOOKUP(Tabel1[[#This Row],[Jaotus]],Tabelid!L:M,2,FALSE),"")</f>
        <v>FLOOR</v>
      </c>
      <c r="N44" s="21"/>
      <c r="O44" s="52"/>
      <c r="P44" s="52"/>
      <c r="Q44" s="52"/>
      <c r="R44" s="52"/>
      <c r="S44" s="52"/>
      <c r="T44" s="52"/>
      <c r="U44" s="52"/>
      <c r="V44" s="52"/>
      <c r="W44" s="52"/>
      <c r="X44" s="52"/>
      <c r="Y44" s="52"/>
      <c r="Z44" s="52"/>
      <c r="AA44" s="52"/>
      <c r="AB44" s="52"/>
      <c r="AC44" s="52"/>
      <c r="AD44" s="52"/>
      <c r="AE44" s="52"/>
      <c r="AF44" s="52"/>
      <c r="AG44" s="52"/>
    </row>
    <row r="45" spans="1:33" x14ac:dyDescent="0.25">
      <c r="A45" s="29" t="s">
        <v>61</v>
      </c>
      <c r="B45" s="31" t="s">
        <v>282</v>
      </c>
      <c r="C45" s="29" t="s">
        <v>213</v>
      </c>
      <c r="D45" s="29" t="s">
        <v>78</v>
      </c>
      <c r="E45" s="29" t="s">
        <v>30</v>
      </c>
      <c r="F45" s="43">
        <v>10</v>
      </c>
      <c r="G45" s="43"/>
      <c r="H45" s="29"/>
      <c r="I45" s="21" t="str">
        <f>LEFT(Tabel1[[#This Row],[Ruumi tüüp (TALO Tüüpruumide nimestik)]],2)</f>
        <v>53</v>
      </c>
      <c r="J45" s="30" t="s">
        <v>201</v>
      </c>
      <c r="K45" s="29" t="s">
        <v>294</v>
      </c>
      <c r="L45" s="21" t="str">
        <f>IFERROR(VLOOKUP(Tabel1[[#This Row],[Üürnik]],'Lepingu lisa'!$AW$4:$AX$23,2,FALSE),"")</f>
        <v>POLLU17TK</v>
      </c>
      <c r="M45" s="21" t="str">
        <f>IFERROR(VLOOKUP(Tabel1[[#This Row],[Jaotus]],Tabelid!L:M,2,FALSE),"")</f>
        <v>NONE</v>
      </c>
      <c r="N45" s="21"/>
      <c r="O45" s="52"/>
      <c r="P45" s="52"/>
      <c r="Q45" s="52"/>
      <c r="R45" s="52"/>
      <c r="S45" s="52"/>
      <c r="T45" s="52"/>
      <c r="U45" s="52"/>
      <c r="V45" s="52"/>
      <c r="W45" s="52"/>
      <c r="X45" s="52"/>
      <c r="Y45" s="52"/>
      <c r="Z45" s="52"/>
      <c r="AA45" s="52"/>
      <c r="AB45" s="52"/>
      <c r="AC45" s="52"/>
      <c r="AD45" s="52"/>
      <c r="AE45" s="52"/>
      <c r="AF45" s="52"/>
      <c r="AG45" s="52"/>
    </row>
    <row r="46" spans="1:33" x14ac:dyDescent="0.25">
      <c r="A46" s="29" t="s">
        <v>61</v>
      </c>
      <c r="B46" s="31" t="s">
        <v>283</v>
      </c>
      <c r="C46" s="29" t="s">
        <v>213</v>
      </c>
      <c r="D46" s="29" t="s">
        <v>216</v>
      </c>
      <c r="E46" s="29" t="s">
        <v>11</v>
      </c>
      <c r="F46" s="43">
        <v>11</v>
      </c>
      <c r="G46" s="43"/>
      <c r="H46" s="29"/>
      <c r="I46" s="21" t="str">
        <f>LEFT(Tabel1[[#This Row],[Ruumi tüüp (TALO Tüüpruumide nimestik)]],2)</f>
        <v>21</v>
      </c>
      <c r="J46" s="30" t="s">
        <v>201</v>
      </c>
      <c r="K46" s="29" t="s">
        <v>294</v>
      </c>
      <c r="L46" s="21" t="str">
        <f>IFERROR(VLOOKUP(Tabel1[[#This Row],[Üürnik]],'Lepingu lisa'!$AW$4:$AX$23,2,FALSE),"")</f>
        <v>POLLU17TK</v>
      </c>
      <c r="M46" s="21" t="str">
        <f>IFERROR(VLOOKUP(Tabel1[[#This Row],[Jaotus]],Tabelid!L:M,2,FALSE),"")</f>
        <v>NONE</v>
      </c>
      <c r="N46" s="21"/>
      <c r="O46" s="52"/>
      <c r="P46" s="52"/>
      <c r="Q46" s="52"/>
      <c r="R46" s="52"/>
      <c r="S46" s="52"/>
      <c r="T46" s="52"/>
      <c r="U46" s="52"/>
      <c r="V46" s="52"/>
      <c r="W46" s="52"/>
      <c r="X46" s="52"/>
      <c r="Y46" s="52"/>
      <c r="Z46" s="52"/>
      <c r="AA46" s="52"/>
      <c r="AB46" s="52"/>
      <c r="AC46" s="52"/>
      <c r="AD46" s="52"/>
      <c r="AE46" s="52"/>
      <c r="AF46" s="52"/>
      <c r="AG46" s="52"/>
    </row>
    <row r="47" spans="1:33" x14ac:dyDescent="0.25">
      <c r="A47" s="29" t="s">
        <v>61</v>
      </c>
      <c r="B47" s="31" t="s">
        <v>284</v>
      </c>
      <c r="C47" s="29" t="s">
        <v>213</v>
      </c>
      <c r="D47" s="29" t="s">
        <v>216</v>
      </c>
      <c r="E47" s="29" t="s">
        <v>11</v>
      </c>
      <c r="F47" s="43">
        <v>10.8</v>
      </c>
      <c r="G47" s="43"/>
      <c r="H47" s="29"/>
      <c r="I47" s="21" t="str">
        <f>LEFT(Tabel1[[#This Row],[Ruumi tüüp (TALO Tüüpruumide nimestik)]],2)</f>
        <v>21</v>
      </c>
      <c r="J47" s="30" t="s">
        <v>201</v>
      </c>
      <c r="K47" s="29" t="s">
        <v>294</v>
      </c>
      <c r="L47" s="21" t="str">
        <f>IFERROR(VLOOKUP(Tabel1[[#This Row],[Üürnik]],'Lepingu lisa'!$AW$4:$AX$23,2,FALSE),"")</f>
        <v>POLLU17TK</v>
      </c>
      <c r="M47" s="21" t="str">
        <f>IFERROR(VLOOKUP(Tabel1[[#This Row],[Jaotus]],Tabelid!L:M,2,FALSE),"")</f>
        <v>NONE</v>
      </c>
      <c r="N47" s="21"/>
      <c r="O47" s="52"/>
      <c r="P47" s="52"/>
      <c r="Q47" s="52"/>
      <c r="R47" s="52"/>
      <c r="S47" s="52"/>
      <c r="T47" s="52"/>
      <c r="U47" s="52"/>
      <c r="V47" s="52"/>
      <c r="W47" s="52"/>
      <c r="X47" s="52"/>
      <c r="Y47" s="52"/>
      <c r="Z47" s="52"/>
      <c r="AA47" s="52"/>
      <c r="AB47" s="52"/>
      <c r="AC47" s="52"/>
      <c r="AD47" s="52"/>
      <c r="AE47" s="52"/>
      <c r="AF47" s="52"/>
      <c r="AG47" s="52"/>
    </row>
    <row r="48" spans="1:33" x14ac:dyDescent="0.25">
      <c r="A48" s="29" t="s">
        <v>61</v>
      </c>
      <c r="B48" s="31" t="s">
        <v>285</v>
      </c>
      <c r="C48" s="29" t="s">
        <v>213</v>
      </c>
      <c r="D48" s="29" t="s">
        <v>216</v>
      </c>
      <c r="E48" s="29" t="s">
        <v>11</v>
      </c>
      <c r="F48" s="43">
        <v>12</v>
      </c>
      <c r="G48" s="43"/>
      <c r="H48" s="29"/>
      <c r="I48" s="21" t="str">
        <f>LEFT(Tabel1[[#This Row],[Ruumi tüüp (TALO Tüüpruumide nimestik)]],2)</f>
        <v>21</v>
      </c>
      <c r="J48" s="30" t="s">
        <v>201</v>
      </c>
      <c r="K48" s="29" t="s">
        <v>294</v>
      </c>
      <c r="L48" s="21" t="str">
        <f>IFERROR(VLOOKUP(Tabel1[[#This Row],[Üürnik]],'Lepingu lisa'!$AW$4:$AX$23,2,FALSE),"")</f>
        <v>POLLU17TK</v>
      </c>
      <c r="M48" s="21" t="str">
        <f>IFERROR(VLOOKUP(Tabel1[[#This Row],[Jaotus]],Tabelid!L:M,2,FALSE),"")</f>
        <v>NONE</v>
      </c>
      <c r="N48" s="21"/>
      <c r="O48" s="52"/>
      <c r="P48" s="52"/>
      <c r="Q48" s="52"/>
      <c r="R48" s="52"/>
      <c r="S48" s="52"/>
      <c r="T48" s="52"/>
      <c r="U48" s="52"/>
      <c r="V48" s="52"/>
      <c r="W48" s="52"/>
      <c r="X48" s="52"/>
      <c r="Y48" s="52"/>
      <c r="Z48" s="52"/>
      <c r="AA48" s="52"/>
      <c r="AB48" s="52"/>
      <c r="AC48" s="52"/>
      <c r="AD48" s="52"/>
      <c r="AE48" s="52"/>
      <c r="AF48" s="52"/>
      <c r="AG48" s="52"/>
    </row>
    <row r="49" spans="1:33" x14ac:dyDescent="0.25">
      <c r="A49" s="29" t="s">
        <v>61</v>
      </c>
      <c r="B49" s="31" t="s">
        <v>286</v>
      </c>
      <c r="C49" s="29" t="s">
        <v>213</v>
      </c>
      <c r="D49" s="29" t="s">
        <v>216</v>
      </c>
      <c r="E49" s="29" t="s">
        <v>11</v>
      </c>
      <c r="F49" s="43">
        <v>13.2</v>
      </c>
      <c r="G49" s="43"/>
      <c r="H49" s="29"/>
      <c r="I49" s="21" t="str">
        <f>LEFT(Tabel1[[#This Row],[Ruumi tüüp (TALO Tüüpruumide nimestik)]],2)</f>
        <v>21</v>
      </c>
      <c r="J49" s="30" t="s">
        <v>201</v>
      </c>
      <c r="K49" s="29" t="s">
        <v>294</v>
      </c>
      <c r="L49" s="21" t="str">
        <f>IFERROR(VLOOKUP(Tabel1[[#This Row],[Üürnik]],'Lepingu lisa'!$AW$4:$AX$23,2,FALSE),"")</f>
        <v>POLLU17TK</v>
      </c>
      <c r="M49" s="21" t="str">
        <f>IFERROR(VLOOKUP(Tabel1[[#This Row],[Jaotus]],Tabelid!L:M,2,FALSE),"")</f>
        <v>NONE</v>
      </c>
      <c r="N49" s="21"/>
      <c r="O49" s="52"/>
      <c r="P49" s="52"/>
      <c r="Q49" s="52"/>
      <c r="R49" s="52"/>
      <c r="S49" s="52"/>
      <c r="T49" s="52"/>
      <c r="U49" s="52"/>
      <c r="V49" s="52"/>
      <c r="W49" s="52"/>
      <c r="X49" s="52"/>
      <c r="Y49" s="52"/>
      <c r="Z49" s="52"/>
      <c r="AA49" s="52"/>
      <c r="AB49" s="52"/>
      <c r="AC49" s="52"/>
      <c r="AD49" s="52"/>
      <c r="AE49" s="52"/>
      <c r="AF49" s="52"/>
      <c r="AG49" s="52"/>
    </row>
    <row r="50" spans="1:33" x14ac:dyDescent="0.25">
      <c r="A50" s="29" t="s">
        <v>61</v>
      </c>
      <c r="B50" s="31" t="s">
        <v>287</v>
      </c>
      <c r="C50" s="29" t="s">
        <v>213</v>
      </c>
      <c r="D50" s="29" t="s">
        <v>216</v>
      </c>
      <c r="E50" s="29" t="s">
        <v>11</v>
      </c>
      <c r="F50" s="43">
        <v>16.2</v>
      </c>
      <c r="G50" s="43"/>
      <c r="H50" s="29"/>
      <c r="I50" s="21" t="str">
        <f>LEFT(Tabel1[[#This Row],[Ruumi tüüp (TALO Tüüpruumide nimestik)]],2)</f>
        <v>21</v>
      </c>
      <c r="J50" s="30" t="s">
        <v>201</v>
      </c>
      <c r="K50" s="29" t="s">
        <v>290</v>
      </c>
      <c r="L50" s="21" t="str">
        <f>IFERROR(VLOOKUP(Tabel1[[#This Row],[Üürnik]],'Lepingu lisa'!$AW$4:$AX$23,2,FALSE),"")</f>
        <v>POLLU1702</v>
      </c>
      <c r="M50" s="21" t="str">
        <f>IFERROR(VLOOKUP(Tabel1[[#This Row],[Jaotus]],Tabelid!L:M,2,FALSE),"")</f>
        <v>NONE</v>
      </c>
      <c r="N50" s="21"/>
      <c r="O50" s="52"/>
      <c r="P50" s="52"/>
      <c r="Q50" s="52"/>
      <c r="R50" s="52"/>
      <c r="S50" s="52"/>
      <c r="T50" s="52"/>
      <c r="U50" s="52"/>
      <c r="V50" s="52"/>
      <c r="W50" s="52"/>
      <c r="X50" s="52"/>
      <c r="Y50" s="52"/>
      <c r="Z50" s="52"/>
      <c r="AA50" s="52"/>
      <c r="AB50" s="52"/>
      <c r="AC50" s="52"/>
      <c r="AD50" s="52"/>
      <c r="AE50" s="52"/>
      <c r="AF50" s="52"/>
      <c r="AG50" s="52"/>
    </row>
    <row r="51" spans="1:33" x14ac:dyDescent="0.25">
      <c r="A51" s="29" t="s">
        <v>61</v>
      </c>
      <c r="B51" s="31" t="s">
        <v>288</v>
      </c>
      <c r="C51" s="29" t="s">
        <v>213</v>
      </c>
      <c r="D51" s="29" t="s">
        <v>87</v>
      </c>
      <c r="E51" s="29" t="s">
        <v>26</v>
      </c>
      <c r="F51" s="43">
        <v>27.1</v>
      </c>
      <c r="G51" s="43"/>
      <c r="H51" s="29"/>
      <c r="I51" s="21" t="str">
        <f>LEFT(Tabel1[[#This Row],[Ruumi tüüp (TALO Tüüpruumide nimestik)]],2)</f>
        <v>48</v>
      </c>
      <c r="J51" s="30" t="s">
        <v>201</v>
      </c>
      <c r="K51" s="29" t="s">
        <v>292</v>
      </c>
      <c r="L51" s="21" t="str">
        <f>IFERROR(VLOOKUP(Tabel1[[#This Row],[Üürnik]],'Lepingu lisa'!$AW$4:$AX$23,2,FALSE),"")</f>
        <v>POLLU17KRIMI</v>
      </c>
      <c r="M51" s="21" t="str">
        <f>IFERROR(VLOOKUP(Tabel1[[#This Row],[Jaotus]],Tabelid!L:M,2,FALSE),"")</f>
        <v>NONE</v>
      </c>
      <c r="N51" s="21"/>
      <c r="O51" s="52"/>
      <c r="P51" s="52"/>
      <c r="Q51" s="52"/>
      <c r="R51" s="52"/>
      <c r="S51" s="52"/>
      <c r="T51" s="52"/>
      <c r="U51" s="52"/>
      <c r="V51" s="52"/>
      <c r="W51" s="52"/>
      <c r="X51" s="52"/>
      <c r="Y51" s="52"/>
      <c r="Z51" s="52"/>
      <c r="AA51" s="52"/>
      <c r="AB51" s="52"/>
      <c r="AC51" s="52"/>
      <c r="AD51" s="52"/>
      <c r="AE51" s="52"/>
      <c r="AF51" s="52"/>
      <c r="AG51" s="52"/>
    </row>
    <row r="52" spans="1:33" x14ac:dyDescent="0.25">
      <c r="A52" s="29"/>
      <c r="B52" s="31"/>
      <c r="C52" s="29"/>
      <c r="D52" s="29"/>
      <c r="E52" s="29"/>
      <c r="F52" s="43"/>
      <c r="G52" s="43"/>
      <c r="H52" s="29"/>
      <c r="I52" s="21" t="str">
        <f>LEFT(Tabel1[[#This Row],[Ruumi tüüp (TALO Tüüpruumide nimestik)]],2)</f>
        <v/>
      </c>
      <c r="J52" s="30"/>
      <c r="K52" s="29"/>
      <c r="L52" s="21" t="str">
        <f>IFERROR(VLOOKUP(Tabel1[[#This Row],[Üürnik]],'Lepingu lisa'!$AW$4:$AX$23,2,FALSE),"")</f>
        <v/>
      </c>
      <c r="M52" s="21" t="str">
        <f>IFERROR(VLOOKUP(Tabel1[[#This Row],[Jaotus]],Tabelid!L:M,2,FALSE),"")</f>
        <v/>
      </c>
      <c r="N52" s="21"/>
      <c r="O52" s="52"/>
      <c r="P52" s="52"/>
      <c r="Q52" s="52"/>
      <c r="R52" s="52"/>
      <c r="S52" s="52"/>
      <c r="T52" s="52"/>
      <c r="U52" s="52"/>
      <c r="V52" s="52"/>
      <c r="W52" s="52"/>
      <c r="X52" s="52"/>
      <c r="Y52" s="52"/>
      <c r="Z52" s="52"/>
      <c r="AA52" s="52"/>
      <c r="AB52" s="52"/>
      <c r="AC52" s="52"/>
      <c r="AD52" s="52"/>
      <c r="AE52" s="52"/>
      <c r="AF52" s="52"/>
      <c r="AG52" s="52"/>
    </row>
    <row r="53" spans="1:33" x14ac:dyDescent="0.25">
      <c r="A53" s="29"/>
      <c r="B53" s="31"/>
      <c r="C53" s="29"/>
      <c r="D53" s="29"/>
      <c r="E53" s="29"/>
      <c r="F53" s="43"/>
      <c r="G53" s="43"/>
      <c r="H53" s="29"/>
      <c r="I53" s="21" t="str">
        <f>LEFT(Tabel1[[#This Row],[Ruumi tüüp (TALO Tüüpruumide nimestik)]],2)</f>
        <v/>
      </c>
      <c r="J53" s="30"/>
      <c r="K53" s="29"/>
      <c r="L53" s="21" t="str">
        <f>IFERROR(VLOOKUP(Tabel1[[#This Row],[Üürnik]],'Lepingu lisa'!$AW$4:$AX$23,2,FALSE),"")</f>
        <v/>
      </c>
      <c r="M53" s="21" t="str">
        <f>IFERROR(VLOOKUP(Tabel1[[#This Row],[Jaotus]],Tabelid!L:M,2,FALSE),"")</f>
        <v/>
      </c>
      <c r="N53" s="21"/>
      <c r="O53" s="52"/>
      <c r="P53" s="52"/>
      <c r="Q53" s="52"/>
      <c r="R53" s="52"/>
      <c r="S53" s="52"/>
      <c r="T53" s="52"/>
      <c r="U53" s="52"/>
      <c r="V53" s="52"/>
      <c r="W53" s="52"/>
      <c r="X53" s="52"/>
      <c r="Y53" s="52"/>
      <c r="Z53" s="52"/>
      <c r="AA53" s="52"/>
      <c r="AB53" s="52"/>
      <c r="AC53" s="52"/>
      <c r="AD53" s="52"/>
      <c r="AE53" s="52"/>
      <c r="AF53" s="52"/>
      <c r="AG53" s="52"/>
    </row>
    <row r="54" spans="1:33" x14ac:dyDescent="0.25">
      <c r="A54" s="29"/>
      <c r="B54" s="31"/>
      <c r="C54" s="29"/>
      <c r="D54" s="29"/>
      <c r="E54" s="29"/>
      <c r="F54" s="43"/>
      <c r="G54" s="43"/>
      <c r="H54" s="29"/>
      <c r="I54" s="21" t="str">
        <f>LEFT(Tabel1[[#This Row],[Ruumi tüüp (TALO Tüüpruumide nimestik)]],2)</f>
        <v/>
      </c>
      <c r="J54" s="30"/>
      <c r="K54" s="29"/>
      <c r="L54" s="21" t="str">
        <f>IFERROR(VLOOKUP(Tabel1[[#This Row],[Üürnik]],'Lepingu lisa'!$AW$4:$AX$23,2,FALSE),"")</f>
        <v/>
      </c>
      <c r="M54" s="21" t="str">
        <f>IFERROR(VLOOKUP(Tabel1[[#This Row],[Jaotus]],Tabelid!L:M,2,FALSE),"")</f>
        <v/>
      </c>
      <c r="N54" s="21"/>
      <c r="O54" s="52"/>
      <c r="P54" s="52"/>
      <c r="Q54" s="52"/>
      <c r="R54" s="52"/>
      <c r="S54" s="52"/>
      <c r="T54" s="52"/>
      <c r="U54" s="52"/>
      <c r="V54" s="52"/>
      <c r="W54" s="52"/>
      <c r="X54" s="52"/>
      <c r="Y54" s="52"/>
      <c r="Z54" s="52"/>
      <c r="AA54" s="52"/>
      <c r="AB54" s="52"/>
      <c r="AC54" s="52"/>
      <c r="AD54" s="52"/>
      <c r="AE54" s="52"/>
      <c r="AF54" s="52"/>
      <c r="AG54" s="52"/>
    </row>
    <row r="55" spans="1:33" x14ac:dyDescent="0.25">
      <c r="A55" s="29"/>
      <c r="B55" s="31"/>
      <c r="C55" s="29"/>
      <c r="D55" s="29"/>
      <c r="E55" s="29"/>
      <c r="F55" s="43"/>
      <c r="G55" s="43"/>
      <c r="H55" s="29"/>
      <c r="I55" s="21" t="str">
        <f>LEFT(Tabel1[[#This Row],[Ruumi tüüp (TALO Tüüpruumide nimestik)]],2)</f>
        <v/>
      </c>
      <c r="J55" s="30"/>
      <c r="K55" s="29"/>
      <c r="L55" s="21" t="str">
        <f>IFERROR(VLOOKUP(Tabel1[[#This Row],[Üürnik]],'Lepingu lisa'!$AW$4:$AX$23,2,FALSE),"")</f>
        <v/>
      </c>
      <c r="M55" s="21" t="str">
        <f>IFERROR(VLOOKUP(Tabel1[[#This Row],[Jaotus]],Tabelid!L:M,2,FALSE),"")</f>
        <v/>
      </c>
      <c r="N55" s="21"/>
      <c r="O55" s="52"/>
      <c r="P55" s="52"/>
      <c r="Q55" s="52"/>
      <c r="R55" s="52"/>
      <c r="S55" s="52"/>
      <c r="T55" s="52"/>
      <c r="U55" s="52"/>
      <c r="V55" s="52"/>
      <c r="W55" s="52"/>
      <c r="X55" s="52"/>
      <c r="Y55" s="52"/>
      <c r="Z55" s="52"/>
      <c r="AA55" s="52"/>
      <c r="AB55" s="52"/>
      <c r="AC55" s="52"/>
      <c r="AD55" s="52"/>
      <c r="AE55" s="52"/>
      <c r="AF55" s="52"/>
      <c r="AG55" s="52"/>
    </row>
    <row r="56" spans="1:33" x14ac:dyDescent="0.25">
      <c r="A56" s="29"/>
      <c r="B56" s="31"/>
      <c r="C56" s="29"/>
      <c r="D56" s="29"/>
      <c r="E56" s="29"/>
      <c r="F56" s="43"/>
      <c r="G56" s="43"/>
      <c r="H56" s="29"/>
      <c r="I56" s="21" t="str">
        <f>LEFT(Tabel1[[#This Row],[Ruumi tüüp (TALO Tüüpruumide nimestik)]],2)</f>
        <v/>
      </c>
      <c r="J56" s="30"/>
      <c r="K56" s="29"/>
      <c r="L56" s="21" t="str">
        <f>IFERROR(VLOOKUP(Tabel1[[#This Row],[Üürnik]],'Lepingu lisa'!$AW$4:$AX$23,2,FALSE),"")</f>
        <v/>
      </c>
      <c r="M56" s="21" t="str">
        <f>IFERROR(VLOOKUP(Tabel1[[#This Row],[Jaotus]],Tabelid!L:M,2,FALSE),"")</f>
        <v/>
      </c>
      <c r="N56" s="21"/>
      <c r="O56" s="52"/>
      <c r="P56" s="52"/>
      <c r="Q56" s="52"/>
      <c r="R56" s="52"/>
      <c r="S56" s="52"/>
      <c r="T56" s="52"/>
      <c r="U56" s="52"/>
      <c r="V56" s="52"/>
      <c r="W56" s="52"/>
      <c r="X56" s="52"/>
      <c r="Y56" s="52"/>
      <c r="Z56" s="52"/>
      <c r="AA56" s="52"/>
      <c r="AB56" s="52"/>
      <c r="AC56" s="52"/>
      <c r="AD56" s="52"/>
      <c r="AE56" s="52"/>
      <c r="AF56" s="52"/>
      <c r="AG56" s="52"/>
    </row>
    <row r="57" spans="1:33" x14ac:dyDescent="0.25">
      <c r="A57" s="29"/>
      <c r="B57" s="31"/>
      <c r="C57" s="29"/>
      <c r="D57" s="29"/>
      <c r="E57" s="29"/>
      <c r="F57" s="43"/>
      <c r="G57" s="43"/>
      <c r="H57" s="29"/>
      <c r="I57" s="21" t="str">
        <f>LEFT(Tabel1[[#This Row],[Ruumi tüüp (TALO Tüüpruumide nimestik)]],2)</f>
        <v/>
      </c>
      <c r="J57" s="30"/>
      <c r="K57" s="29"/>
      <c r="L57" s="21" t="str">
        <f>IFERROR(VLOOKUP(Tabel1[[#This Row],[Üürnik]],'Lepingu lisa'!$AW$4:$AX$23,2,FALSE),"")</f>
        <v/>
      </c>
      <c r="M57" s="21" t="str">
        <f>IFERROR(VLOOKUP(Tabel1[[#This Row],[Jaotus]],Tabelid!L:M,2,FALSE),"")</f>
        <v/>
      </c>
      <c r="N57" s="21"/>
      <c r="O57" s="52"/>
      <c r="P57" s="52"/>
      <c r="Q57" s="52"/>
      <c r="R57" s="52"/>
      <c r="S57" s="52"/>
      <c r="T57" s="52"/>
      <c r="U57" s="52"/>
      <c r="V57" s="52"/>
      <c r="W57" s="52"/>
      <c r="X57" s="52"/>
      <c r="Y57" s="52"/>
      <c r="Z57" s="52"/>
      <c r="AA57" s="52"/>
      <c r="AB57" s="52"/>
      <c r="AC57" s="52"/>
      <c r="AD57" s="52"/>
      <c r="AE57" s="52"/>
      <c r="AF57" s="52"/>
      <c r="AG57" s="52"/>
    </row>
    <row r="58" spans="1:33" x14ac:dyDescent="0.25">
      <c r="A58" s="29"/>
      <c r="B58" s="31"/>
      <c r="C58" s="29"/>
      <c r="D58" s="29"/>
      <c r="E58" s="29"/>
      <c r="F58" s="43"/>
      <c r="G58" s="43"/>
      <c r="H58" s="29"/>
      <c r="I58" s="21" t="str">
        <f>LEFT(Tabel1[[#This Row],[Ruumi tüüp (TALO Tüüpruumide nimestik)]],2)</f>
        <v/>
      </c>
      <c r="J58" s="30"/>
      <c r="K58" s="29"/>
      <c r="L58" s="21" t="str">
        <f>IFERROR(VLOOKUP(Tabel1[[#This Row],[Üürnik]],'Lepingu lisa'!$AW$4:$AX$23,2,FALSE),"")</f>
        <v/>
      </c>
      <c r="M58" s="21" t="str">
        <f>IFERROR(VLOOKUP(Tabel1[[#This Row],[Jaotus]],Tabelid!L:M,2,FALSE),"")</f>
        <v/>
      </c>
      <c r="N58" s="21"/>
      <c r="O58" s="52"/>
      <c r="P58" s="52"/>
      <c r="Q58" s="52"/>
      <c r="R58" s="52"/>
      <c r="S58" s="52"/>
      <c r="T58" s="52"/>
      <c r="U58" s="52"/>
      <c r="V58" s="52"/>
      <c r="W58" s="52"/>
      <c r="X58" s="52"/>
      <c r="Y58" s="52"/>
      <c r="Z58" s="52"/>
      <c r="AA58" s="52"/>
      <c r="AB58" s="52"/>
      <c r="AC58" s="52"/>
      <c r="AD58" s="52"/>
      <c r="AE58" s="52"/>
      <c r="AF58" s="52"/>
      <c r="AG58" s="52"/>
    </row>
    <row r="59" spans="1:33" x14ac:dyDescent="0.25">
      <c r="A59" s="29"/>
      <c r="B59" s="31"/>
      <c r="C59" s="29"/>
      <c r="D59" s="29"/>
      <c r="E59" s="29"/>
      <c r="F59" s="43"/>
      <c r="G59" s="43"/>
      <c r="H59" s="29"/>
      <c r="I59" s="21" t="str">
        <f>LEFT(Tabel1[[#This Row],[Ruumi tüüp (TALO Tüüpruumide nimestik)]],2)</f>
        <v/>
      </c>
      <c r="J59" s="30"/>
      <c r="K59" s="29"/>
      <c r="L59" s="21" t="str">
        <f>IFERROR(VLOOKUP(Tabel1[[#This Row],[Üürnik]],'Lepingu lisa'!$AW$4:$AX$23,2,FALSE),"")</f>
        <v/>
      </c>
      <c r="M59" s="21" t="str">
        <f>IFERROR(VLOOKUP(Tabel1[[#This Row],[Jaotus]],Tabelid!L:M,2,FALSE),"")</f>
        <v/>
      </c>
      <c r="N59" s="21"/>
      <c r="O59" s="52"/>
      <c r="P59" s="52"/>
      <c r="Q59" s="52"/>
      <c r="R59" s="52"/>
      <c r="S59" s="52"/>
      <c r="T59" s="52"/>
      <c r="U59" s="52"/>
      <c r="V59" s="52"/>
      <c r="W59" s="52"/>
      <c r="X59" s="52"/>
      <c r="Y59" s="52"/>
      <c r="Z59" s="52"/>
      <c r="AA59" s="52"/>
      <c r="AB59" s="52"/>
      <c r="AC59" s="52"/>
      <c r="AD59" s="52"/>
      <c r="AE59" s="52"/>
      <c r="AF59" s="52"/>
      <c r="AG59" s="52"/>
    </row>
    <row r="60" spans="1:33" x14ac:dyDescent="0.25">
      <c r="A60" s="29"/>
      <c r="B60" s="31"/>
      <c r="C60" s="29"/>
      <c r="D60" s="29"/>
      <c r="E60" s="29"/>
      <c r="F60" s="43"/>
      <c r="G60" s="43"/>
      <c r="H60" s="29"/>
      <c r="I60" s="21" t="str">
        <f>LEFT(Tabel1[[#This Row],[Ruumi tüüp (TALO Tüüpruumide nimestik)]],2)</f>
        <v/>
      </c>
      <c r="J60" s="30"/>
      <c r="K60" s="29"/>
      <c r="L60" s="21" t="str">
        <f>IFERROR(VLOOKUP(Tabel1[[#This Row],[Üürnik]],'Lepingu lisa'!$AW$4:$AX$23,2,FALSE),"")</f>
        <v/>
      </c>
      <c r="M60" s="21" t="str">
        <f>IFERROR(VLOOKUP(Tabel1[[#This Row],[Jaotus]],Tabelid!L:M,2,FALSE),"")</f>
        <v/>
      </c>
      <c r="N60" s="21"/>
      <c r="O60" s="52"/>
      <c r="P60" s="52"/>
      <c r="Q60" s="52"/>
      <c r="R60" s="52"/>
      <c r="S60" s="52"/>
      <c r="T60" s="52"/>
      <c r="U60" s="52"/>
      <c r="V60" s="52"/>
      <c r="W60" s="52"/>
      <c r="X60" s="52"/>
      <c r="Y60" s="52"/>
      <c r="Z60" s="52"/>
      <c r="AA60" s="52"/>
      <c r="AB60" s="52"/>
      <c r="AC60" s="52"/>
      <c r="AD60" s="52"/>
      <c r="AE60" s="52"/>
      <c r="AF60" s="52"/>
      <c r="AG60" s="52"/>
    </row>
    <row r="61" spans="1:33" x14ac:dyDescent="0.25">
      <c r="A61" s="29"/>
      <c r="B61" s="31"/>
      <c r="C61" s="29"/>
      <c r="D61" s="29"/>
      <c r="E61" s="29"/>
      <c r="F61" s="43"/>
      <c r="G61" s="43"/>
      <c r="H61" s="29"/>
      <c r="I61" s="21" t="str">
        <f>LEFT(Tabel1[[#This Row],[Ruumi tüüp (TALO Tüüpruumide nimestik)]],2)</f>
        <v/>
      </c>
      <c r="J61" s="30"/>
      <c r="K61" s="29"/>
      <c r="L61" s="21" t="str">
        <f>IFERROR(VLOOKUP(Tabel1[[#This Row],[Üürnik]],'Lepingu lisa'!$AW$4:$AX$23,2,FALSE),"")</f>
        <v/>
      </c>
      <c r="M61" s="21" t="str">
        <f>IFERROR(VLOOKUP(Tabel1[[#This Row],[Jaotus]],Tabelid!L:M,2,FALSE),"")</f>
        <v/>
      </c>
      <c r="N61" s="21"/>
      <c r="O61" s="52"/>
      <c r="P61" s="52"/>
      <c r="Q61" s="52"/>
      <c r="R61" s="52"/>
      <c r="S61" s="52"/>
      <c r="T61" s="52"/>
      <c r="U61" s="52"/>
      <c r="V61" s="52"/>
      <c r="W61" s="52"/>
      <c r="X61" s="52"/>
      <c r="Y61" s="52"/>
      <c r="Z61" s="52"/>
      <c r="AA61" s="52"/>
      <c r="AB61" s="52"/>
      <c r="AC61" s="52"/>
      <c r="AD61" s="52"/>
      <c r="AE61" s="52"/>
      <c r="AF61" s="52"/>
      <c r="AG61" s="52"/>
    </row>
    <row r="62" spans="1:33" x14ac:dyDescent="0.25">
      <c r="A62" s="29"/>
      <c r="B62" s="31"/>
      <c r="C62" s="29"/>
      <c r="D62" s="29"/>
      <c r="E62" s="29"/>
      <c r="F62" s="43"/>
      <c r="G62" s="43"/>
      <c r="H62" s="29"/>
      <c r="I62" s="21" t="str">
        <f>LEFT(Tabel1[[#This Row],[Ruumi tüüp (TALO Tüüpruumide nimestik)]],2)</f>
        <v/>
      </c>
      <c r="J62" s="30"/>
      <c r="K62" s="29"/>
      <c r="L62" s="21" t="str">
        <f>IFERROR(VLOOKUP(Tabel1[[#This Row],[Üürnik]],'Lepingu lisa'!$AW$4:$AX$23,2,FALSE),"")</f>
        <v/>
      </c>
      <c r="M62" s="21" t="str">
        <f>IFERROR(VLOOKUP(Tabel1[[#This Row],[Jaotus]],Tabelid!L:M,2,FALSE),"")</f>
        <v/>
      </c>
      <c r="N62" s="21"/>
      <c r="O62" s="52"/>
      <c r="P62" s="52"/>
      <c r="Q62" s="52"/>
      <c r="R62" s="52"/>
      <c r="S62" s="52"/>
      <c r="T62" s="52"/>
      <c r="U62" s="52"/>
      <c r="V62" s="52"/>
      <c r="W62" s="52"/>
      <c r="X62" s="52"/>
      <c r="Y62" s="52"/>
      <c r="Z62" s="52"/>
      <c r="AA62" s="52"/>
      <c r="AB62" s="52"/>
      <c r="AC62" s="52"/>
      <c r="AD62" s="52"/>
      <c r="AE62" s="52"/>
      <c r="AF62" s="52"/>
      <c r="AG62" s="52"/>
    </row>
    <row r="63" spans="1:33" x14ac:dyDescent="0.25">
      <c r="A63" s="29"/>
      <c r="B63" s="31"/>
      <c r="C63" s="29"/>
      <c r="D63" s="29"/>
      <c r="E63" s="29"/>
      <c r="F63" s="43"/>
      <c r="G63" s="43"/>
      <c r="H63" s="29"/>
      <c r="I63" s="21" t="str">
        <f>LEFT(Tabel1[[#This Row],[Ruumi tüüp (TALO Tüüpruumide nimestik)]],2)</f>
        <v/>
      </c>
      <c r="J63" s="30"/>
      <c r="K63" s="29"/>
      <c r="L63" s="21" t="str">
        <f>IFERROR(VLOOKUP(Tabel1[[#This Row],[Üürnik]],'Lepingu lisa'!$AW$4:$AX$23,2,FALSE),"")</f>
        <v/>
      </c>
      <c r="M63" s="21" t="str">
        <f>IFERROR(VLOOKUP(Tabel1[[#This Row],[Jaotus]],Tabelid!L:M,2,FALSE),"")</f>
        <v/>
      </c>
      <c r="N63" s="21"/>
      <c r="O63" s="52"/>
      <c r="P63" s="52"/>
      <c r="Q63" s="52"/>
      <c r="R63" s="52"/>
      <c r="S63" s="52"/>
      <c r="T63" s="52"/>
      <c r="U63" s="52"/>
      <c r="V63" s="52"/>
      <c r="W63" s="52"/>
      <c r="X63" s="52"/>
      <c r="Y63" s="52"/>
      <c r="Z63" s="52"/>
      <c r="AA63" s="52"/>
      <c r="AB63" s="52"/>
      <c r="AC63" s="52"/>
      <c r="AD63" s="52"/>
      <c r="AE63" s="52"/>
      <c r="AF63" s="52"/>
      <c r="AG63" s="52"/>
    </row>
    <row r="64" spans="1:33" x14ac:dyDescent="0.25">
      <c r="A64" s="29"/>
      <c r="B64" s="31"/>
      <c r="C64" s="29"/>
      <c r="D64" s="29"/>
      <c r="E64" s="29"/>
      <c r="F64" s="43"/>
      <c r="G64" s="43"/>
      <c r="H64" s="29"/>
      <c r="I64" s="21" t="str">
        <f>LEFT(Tabel1[[#This Row],[Ruumi tüüp (TALO Tüüpruumide nimestik)]],2)</f>
        <v/>
      </c>
      <c r="J64" s="30"/>
      <c r="K64" s="29"/>
      <c r="L64" s="21" t="str">
        <f>IFERROR(VLOOKUP(Tabel1[[#This Row],[Üürnik]],'Lepingu lisa'!$AW$4:$AX$23,2,FALSE),"")</f>
        <v/>
      </c>
      <c r="M64" s="21" t="str">
        <f>IFERROR(VLOOKUP(Tabel1[[#This Row],[Jaotus]],Tabelid!L:M,2,FALSE),"")</f>
        <v/>
      </c>
      <c r="N64" s="21"/>
      <c r="O64" s="52"/>
      <c r="P64" s="52"/>
      <c r="Q64" s="52"/>
      <c r="R64" s="52"/>
      <c r="S64" s="52"/>
      <c r="T64" s="52"/>
      <c r="U64" s="52"/>
      <c r="V64" s="52"/>
      <c r="W64" s="52"/>
      <c r="X64" s="52"/>
      <c r="Y64" s="52"/>
      <c r="Z64" s="52"/>
      <c r="AA64" s="52"/>
      <c r="AB64" s="52"/>
      <c r="AC64" s="52"/>
      <c r="AD64" s="52"/>
      <c r="AE64" s="52"/>
      <c r="AF64" s="52"/>
      <c r="AG64" s="52"/>
    </row>
    <row r="65" spans="1:33" x14ac:dyDescent="0.25">
      <c r="A65" s="29"/>
      <c r="B65" s="31"/>
      <c r="C65" s="29"/>
      <c r="D65" s="29"/>
      <c r="E65" s="29"/>
      <c r="F65" s="43"/>
      <c r="G65" s="43"/>
      <c r="H65" s="29"/>
      <c r="I65" s="21" t="str">
        <f>LEFT(Tabel1[[#This Row],[Ruumi tüüp (TALO Tüüpruumide nimestik)]],2)</f>
        <v/>
      </c>
      <c r="J65" s="30"/>
      <c r="K65" s="29"/>
      <c r="L65" s="21" t="str">
        <f>IFERROR(VLOOKUP(Tabel1[[#This Row],[Üürnik]],'Lepingu lisa'!$AW$4:$AX$23,2,FALSE),"")</f>
        <v/>
      </c>
      <c r="M65" s="21" t="str">
        <f>IFERROR(VLOOKUP(Tabel1[[#This Row],[Jaotus]],Tabelid!L:M,2,FALSE),"")</f>
        <v/>
      </c>
      <c r="N65" s="21"/>
      <c r="O65" s="52"/>
      <c r="P65" s="52"/>
      <c r="Q65" s="52"/>
      <c r="R65" s="52"/>
      <c r="S65" s="52"/>
      <c r="T65" s="52"/>
      <c r="U65" s="52"/>
      <c r="V65" s="52"/>
      <c r="W65" s="52"/>
      <c r="X65" s="52"/>
      <c r="Y65" s="52"/>
      <c r="Z65" s="52"/>
      <c r="AA65" s="52"/>
      <c r="AB65" s="52"/>
      <c r="AC65" s="52"/>
      <c r="AD65" s="52"/>
      <c r="AE65" s="52"/>
      <c r="AF65" s="52"/>
      <c r="AG65" s="52"/>
    </row>
    <row r="66" spans="1:33" x14ac:dyDescent="0.25">
      <c r="A66" s="29"/>
      <c r="B66" s="31"/>
      <c r="C66" s="29"/>
      <c r="D66" s="29"/>
      <c r="E66" s="29"/>
      <c r="F66" s="43"/>
      <c r="G66" s="43"/>
      <c r="H66" s="29"/>
      <c r="I66" s="21" t="str">
        <f>LEFT(Tabel1[[#This Row],[Ruumi tüüp (TALO Tüüpruumide nimestik)]],2)</f>
        <v/>
      </c>
      <c r="J66" s="30"/>
      <c r="K66" s="29"/>
      <c r="L66" s="21" t="str">
        <f>IFERROR(VLOOKUP(Tabel1[[#This Row],[Üürnik]],'Lepingu lisa'!$AW$4:$AX$23,2,FALSE),"")</f>
        <v/>
      </c>
      <c r="M66" s="21" t="str">
        <f>IFERROR(VLOOKUP(Tabel1[[#This Row],[Jaotus]],Tabelid!L:M,2,FALSE),"")</f>
        <v/>
      </c>
      <c r="N66" s="21"/>
      <c r="O66" s="52"/>
      <c r="P66" s="52"/>
      <c r="Q66" s="52"/>
      <c r="R66" s="52"/>
      <c r="S66" s="52"/>
      <c r="T66" s="52"/>
      <c r="U66" s="52"/>
      <c r="V66" s="52"/>
      <c r="W66" s="52"/>
      <c r="X66" s="52"/>
      <c r="Y66" s="52"/>
      <c r="Z66" s="52"/>
      <c r="AA66" s="52"/>
      <c r="AB66" s="52"/>
      <c r="AC66" s="52"/>
      <c r="AD66" s="52"/>
      <c r="AE66" s="52"/>
      <c r="AF66" s="52"/>
      <c r="AG66" s="52"/>
    </row>
    <row r="67" spans="1:33" x14ac:dyDescent="0.25">
      <c r="A67" s="29"/>
      <c r="B67" s="31"/>
      <c r="C67" s="29"/>
      <c r="D67" s="29"/>
      <c r="E67" s="29"/>
      <c r="F67" s="43"/>
      <c r="G67" s="43"/>
      <c r="H67" s="29"/>
      <c r="I67" s="21" t="str">
        <f>LEFT(Tabel1[[#This Row],[Ruumi tüüp (TALO Tüüpruumide nimestik)]],2)</f>
        <v/>
      </c>
      <c r="J67" s="30"/>
      <c r="K67" s="29"/>
      <c r="L67" s="21" t="str">
        <f>IFERROR(VLOOKUP(Tabel1[[#This Row],[Üürnik]],'Lepingu lisa'!$AW$4:$AX$23,2,FALSE),"")</f>
        <v/>
      </c>
      <c r="M67" s="21" t="str">
        <f>IFERROR(VLOOKUP(Tabel1[[#This Row],[Jaotus]],Tabelid!L:M,2,FALSE),"")</f>
        <v/>
      </c>
      <c r="N67" s="21"/>
      <c r="O67" s="52"/>
      <c r="P67" s="52"/>
      <c r="Q67" s="52"/>
      <c r="R67" s="52"/>
      <c r="S67" s="52"/>
      <c r="T67" s="52"/>
      <c r="U67" s="52"/>
      <c r="V67" s="52"/>
      <c r="W67" s="52"/>
      <c r="X67" s="52"/>
      <c r="Y67" s="52"/>
      <c r="Z67" s="52"/>
      <c r="AA67" s="52"/>
      <c r="AB67" s="52"/>
      <c r="AC67" s="52"/>
      <c r="AD67" s="52"/>
      <c r="AE67" s="52"/>
      <c r="AF67" s="52"/>
      <c r="AG67" s="52"/>
    </row>
    <row r="68" spans="1:33" x14ac:dyDescent="0.25">
      <c r="A68" s="29"/>
      <c r="B68" s="31"/>
      <c r="C68" s="29"/>
      <c r="D68" s="29"/>
      <c r="E68" s="29"/>
      <c r="F68" s="43"/>
      <c r="G68" s="43"/>
      <c r="H68" s="29"/>
      <c r="I68" s="21" t="str">
        <f>LEFT(Tabel1[[#This Row],[Ruumi tüüp (TALO Tüüpruumide nimestik)]],2)</f>
        <v/>
      </c>
      <c r="J68" s="30"/>
      <c r="K68" s="29"/>
      <c r="L68" s="21" t="str">
        <f>IFERROR(VLOOKUP(Tabel1[[#This Row],[Üürnik]],'Lepingu lisa'!$AW$4:$AX$23,2,FALSE),"")</f>
        <v/>
      </c>
      <c r="M68" s="21" t="str">
        <f>IFERROR(VLOOKUP(Tabel1[[#This Row],[Jaotus]],Tabelid!L:M,2,FALSE),"")</f>
        <v/>
      </c>
      <c r="N68" s="21"/>
      <c r="O68" s="52"/>
      <c r="P68" s="52"/>
      <c r="Q68" s="52"/>
      <c r="R68" s="52"/>
      <c r="S68" s="52"/>
      <c r="T68" s="52"/>
      <c r="U68" s="52"/>
      <c r="V68" s="52"/>
      <c r="W68" s="52"/>
      <c r="X68" s="52"/>
      <c r="Y68" s="52"/>
      <c r="Z68" s="52"/>
      <c r="AA68" s="52"/>
      <c r="AB68" s="52"/>
      <c r="AC68" s="52"/>
      <c r="AD68" s="52"/>
      <c r="AE68" s="52"/>
      <c r="AF68" s="52"/>
      <c r="AG68" s="52"/>
    </row>
    <row r="69" spans="1:33" x14ac:dyDescent="0.25">
      <c r="A69" s="29"/>
      <c r="B69" s="31"/>
      <c r="C69" s="29"/>
      <c r="D69" s="29"/>
      <c r="E69" s="29"/>
      <c r="F69" s="43"/>
      <c r="G69" s="43"/>
      <c r="H69" s="29"/>
      <c r="I69" s="21" t="str">
        <f>LEFT(Tabel1[[#This Row],[Ruumi tüüp (TALO Tüüpruumide nimestik)]],2)</f>
        <v/>
      </c>
      <c r="J69" s="30"/>
      <c r="K69" s="29"/>
      <c r="L69" s="21" t="str">
        <f>IFERROR(VLOOKUP(Tabel1[[#This Row],[Üürnik]],'Lepingu lisa'!$AW$4:$AX$23,2,FALSE),"")</f>
        <v/>
      </c>
      <c r="M69" s="21" t="str">
        <f>IFERROR(VLOOKUP(Tabel1[[#This Row],[Jaotus]],Tabelid!L:M,2,FALSE),"")</f>
        <v/>
      </c>
      <c r="N69" s="21"/>
      <c r="O69" s="52"/>
      <c r="P69" s="52"/>
      <c r="Q69" s="52"/>
      <c r="R69" s="52"/>
      <c r="S69" s="52"/>
      <c r="T69" s="52"/>
      <c r="U69" s="52"/>
      <c r="V69" s="52"/>
      <c r="W69" s="52"/>
      <c r="X69" s="52"/>
      <c r="Y69" s="52"/>
      <c r="Z69" s="52"/>
      <c r="AA69" s="52"/>
      <c r="AB69" s="52"/>
      <c r="AC69" s="52"/>
      <c r="AD69" s="52"/>
      <c r="AE69" s="52"/>
      <c r="AF69" s="52"/>
      <c r="AG69" s="52"/>
    </row>
    <row r="70" spans="1:33" x14ac:dyDescent="0.25">
      <c r="A70" s="29"/>
      <c r="B70" s="31"/>
      <c r="C70" s="29"/>
      <c r="D70" s="29"/>
      <c r="E70" s="29"/>
      <c r="F70" s="43"/>
      <c r="G70" s="43"/>
      <c r="H70" s="29"/>
      <c r="I70" s="21" t="str">
        <f>LEFT(Tabel1[[#This Row],[Ruumi tüüp (TALO Tüüpruumide nimestik)]],2)</f>
        <v/>
      </c>
      <c r="J70" s="30"/>
      <c r="K70" s="29"/>
      <c r="L70" s="21" t="str">
        <f>IFERROR(VLOOKUP(Tabel1[[#This Row],[Üürnik]],'Lepingu lisa'!$AW$4:$AX$23,2,FALSE),"")</f>
        <v/>
      </c>
      <c r="M70" s="21" t="str">
        <f>IFERROR(VLOOKUP(Tabel1[[#This Row],[Jaotus]],Tabelid!L:M,2,FALSE),"")</f>
        <v/>
      </c>
      <c r="N70" s="21"/>
      <c r="O70" s="52"/>
      <c r="P70" s="52"/>
      <c r="Q70" s="52"/>
      <c r="R70" s="52"/>
      <c r="S70" s="52"/>
      <c r="T70" s="52"/>
      <c r="U70" s="52"/>
      <c r="V70" s="52"/>
      <c r="W70" s="52"/>
      <c r="X70" s="52"/>
      <c r="Y70" s="52"/>
      <c r="Z70" s="52"/>
      <c r="AA70" s="52"/>
      <c r="AB70" s="52"/>
      <c r="AC70" s="52"/>
      <c r="AD70" s="52"/>
      <c r="AE70" s="52"/>
      <c r="AF70" s="52"/>
      <c r="AG70" s="52"/>
    </row>
    <row r="71" spans="1:33" x14ac:dyDescent="0.25">
      <c r="A71" s="29"/>
      <c r="B71" s="31"/>
      <c r="C71" s="29"/>
      <c r="D71" s="29"/>
      <c r="E71" s="29"/>
      <c r="F71" s="43"/>
      <c r="G71" s="43"/>
      <c r="H71" s="29"/>
      <c r="I71" s="21" t="str">
        <f>LEFT(Tabel1[[#This Row],[Ruumi tüüp (TALO Tüüpruumide nimestik)]],2)</f>
        <v/>
      </c>
      <c r="J71" s="30"/>
      <c r="K71" s="29"/>
      <c r="L71" s="21" t="str">
        <f>IFERROR(VLOOKUP(Tabel1[[#This Row],[Üürnik]],'Lepingu lisa'!$AW$4:$AX$23,2,FALSE),"")</f>
        <v/>
      </c>
      <c r="M71" s="21" t="str">
        <f>IFERROR(VLOOKUP(Tabel1[[#This Row],[Jaotus]],Tabelid!L:M,2,FALSE),"")</f>
        <v/>
      </c>
      <c r="N71" s="21"/>
      <c r="O71" s="52"/>
      <c r="P71" s="52"/>
      <c r="Q71" s="52"/>
      <c r="R71" s="52"/>
      <c r="S71" s="52"/>
      <c r="T71" s="52"/>
      <c r="U71" s="52"/>
      <c r="V71" s="52"/>
      <c r="W71" s="52"/>
      <c r="X71" s="52"/>
      <c r="Y71" s="52"/>
      <c r="Z71" s="52"/>
      <c r="AA71" s="52"/>
      <c r="AB71" s="52"/>
      <c r="AC71" s="52"/>
      <c r="AD71" s="52"/>
      <c r="AE71" s="52"/>
      <c r="AF71" s="52"/>
      <c r="AG71" s="52"/>
    </row>
    <row r="72" spans="1:33" x14ac:dyDescent="0.25">
      <c r="A72" s="29"/>
      <c r="B72" s="31"/>
      <c r="C72" s="29"/>
      <c r="D72" s="29"/>
      <c r="E72" s="29"/>
      <c r="F72" s="43"/>
      <c r="G72" s="43"/>
      <c r="H72" s="29"/>
      <c r="I72" s="21" t="str">
        <f>LEFT(Tabel1[[#This Row],[Ruumi tüüp (TALO Tüüpruumide nimestik)]],2)</f>
        <v/>
      </c>
      <c r="J72" s="30"/>
      <c r="K72" s="29"/>
      <c r="L72" s="21" t="str">
        <f>IFERROR(VLOOKUP(Tabel1[[#This Row],[Üürnik]],'Lepingu lisa'!$AW$4:$AX$23,2,FALSE),"")</f>
        <v/>
      </c>
      <c r="M72" s="21" t="str">
        <f>IFERROR(VLOOKUP(Tabel1[[#This Row],[Jaotus]],Tabelid!L:M,2,FALSE),"")</f>
        <v/>
      </c>
      <c r="N72" s="21"/>
      <c r="O72" s="52"/>
      <c r="P72" s="52"/>
      <c r="Q72" s="52"/>
      <c r="R72" s="52"/>
      <c r="S72" s="52"/>
      <c r="T72" s="52"/>
      <c r="U72" s="52"/>
      <c r="V72" s="52"/>
      <c r="W72" s="52"/>
      <c r="X72" s="52"/>
      <c r="Y72" s="52"/>
      <c r="Z72" s="52"/>
      <c r="AA72" s="52"/>
      <c r="AB72" s="52"/>
      <c r="AC72" s="52"/>
      <c r="AD72" s="52"/>
      <c r="AE72" s="52"/>
      <c r="AF72" s="52"/>
      <c r="AG72" s="52"/>
    </row>
    <row r="73" spans="1:33" x14ac:dyDescent="0.25">
      <c r="A73" s="29"/>
      <c r="B73" s="31"/>
      <c r="C73" s="29"/>
      <c r="D73" s="29"/>
      <c r="E73" s="29"/>
      <c r="F73" s="43"/>
      <c r="G73" s="43"/>
      <c r="H73" s="29"/>
      <c r="I73" s="21" t="str">
        <f>LEFT(Tabel1[[#This Row],[Ruumi tüüp (TALO Tüüpruumide nimestik)]],2)</f>
        <v/>
      </c>
      <c r="J73" s="30"/>
      <c r="K73" s="29"/>
      <c r="L73" s="21" t="str">
        <f>IFERROR(VLOOKUP(Tabel1[[#This Row],[Üürnik]],'Lepingu lisa'!$AW$4:$AX$23,2,FALSE),"")</f>
        <v/>
      </c>
      <c r="M73" s="21" t="str">
        <f>IFERROR(VLOOKUP(Tabel1[[#This Row],[Jaotus]],Tabelid!L:M,2,FALSE),"")</f>
        <v/>
      </c>
      <c r="N73" s="21"/>
      <c r="O73" s="52"/>
      <c r="P73" s="52"/>
      <c r="Q73" s="52"/>
      <c r="R73" s="52"/>
      <c r="S73" s="52"/>
      <c r="T73" s="52"/>
      <c r="U73" s="52"/>
      <c r="V73" s="52"/>
      <c r="W73" s="52"/>
      <c r="X73" s="52"/>
      <c r="Y73" s="52"/>
      <c r="Z73" s="52"/>
      <c r="AA73" s="52"/>
      <c r="AB73" s="52"/>
      <c r="AC73" s="52"/>
      <c r="AD73" s="52"/>
      <c r="AE73" s="52"/>
      <c r="AF73" s="52"/>
      <c r="AG73" s="52"/>
    </row>
    <row r="74" spans="1:33" x14ac:dyDescent="0.25">
      <c r="A74" s="29"/>
      <c r="B74" s="31"/>
      <c r="C74" s="29"/>
      <c r="D74" s="29"/>
      <c r="E74" s="29"/>
      <c r="F74" s="43"/>
      <c r="G74" s="43"/>
      <c r="H74" s="29"/>
      <c r="I74" s="21" t="str">
        <f>LEFT(Tabel1[[#This Row],[Ruumi tüüp (TALO Tüüpruumide nimestik)]],2)</f>
        <v/>
      </c>
      <c r="J74" s="30"/>
      <c r="K74" s="29"/>
      <c r="L74" s="21" t="str">
        <f>IFERROR(VLOOKUP(Tabel1[[#This Row],[Üürnik]],'Lepingu lisa'!$AW$4:$AX$23,2,FALSE),"")</f>
        <v/>
      </c>
      <c r="M74" s="21" t="str">
        <f>IFERROR(VLOOKUP(Tabel1[[#This Row],[Jaotus]],Tabelid!L:M,2,FALSE),"")</f>
        <v/>
      </c>
      <c r="N74" s="21"/>
      <c r="O74" s="52"/>
      <c r="P74" s="52"/>
      <c r="Q74" s="52"/>
      <c r="R74" s="52"/>
      <c r="S74" s="52"/>
      <c r="T74" s="52"/>
      <c r="U74" s="52"/>
      <c r="V74" s="52"/>
      <c r="W74" s="52"/>
      <c r="X74" s="52"/>
      <c r="Y74" s="52"/>
      <c r="Z74" s="52"/>
      <c r="AA74" s="52"/>
      <c r="AB74" s="52"/>
      <c r="AC74" s="52"/>
      <c r="AD74" s="52"/>
      <c r="AE74" s="52"/>
      <c r="AF74" s="52"/>
      <c r="AG74" s="52"/>
    </row>
    <row r="75" spans="1:33" x14ac:dyDescent="0.25">
      <c r="A75" s="29"/>
      <c r="B75" s="31"/>
      <c r="C75" s="29"/>
      <c r="D75" s="29"/>
      <c r="E75" s="29"/>
      <c r="F75" s="43"/>
      <c r="G75" s="43"/>
      <c r="H75" s="29"/>
      <c r="I75" s="21" t="str">
        <f>LEFT(Tabel1[[#This Row],[Ruumi tüüp (TALO Tüüpruumide nimestik)]],2)</f>
        <v/>
      </c>
      <c r="J75" s="30"/>
      <c r="K75" s="29"/>
      <c r="L75" s="21" t="str">
        <f>IFERROR(VLOOKUP(Tabel1[[#This Row],[Üürnik]],'Lepingu lisa'!$AW$4:$AX$23,2,FALSE),"")</f>
        <v/>
      </c>
      <c r="M75" s="21" t="str">
        <f>IFERROR(VLOOKUP(Tabel1[[#This Row],[Jaotus]],Tabelid!L:M,2,FALSE),"")</f>
        <v/>
      </c>
      <c r="N75" s="21"/>
      <c r="O75" s="52"/>
      <c r="P75" s="52"/>
      <c r="Q75" s="52"/>
      <c r="R75" s="52"/>
      <c r="S75" s="52"/>
      <c r="T75" s="52"/>
      <c r="U75" s="52"/>
      <c r="V75" s="52"/>
      <c r="W75" s="52"/>
      <c r="X75" s="52"/>
      <c r="Y75" s="52"/>
      <c r="Z75" s="52"/>
      <c r="AA75" s="52"/>
      <c r="AB75" s="52"/>
      <c r="AC75" s="52"/>
      <c r="AD75" s="52"/>
      <c r="AE75" s="52"/>
      <c r="AF75" s="52"/>
      <c r="AG75" s="52"/>
    </row>
    <row r="76" spans="1:33" x14ac:dyDescent="0.25">
      <c r="A76" s="29"/>
      <c r="B76" s="31"/>
      <c r="C76" s="29"/>
      <c r="D76" s="29"/>
      <c r="E76" s="29"/>
      <c r="F76" s="43"/>
      <c r="G76" s="43"/>
      <c r="H76" s="29"/>
      <c r="I76" s="21" t="str">
        <f>LEFT(Tabel1[[#This Row],[Ruumi tüüp (TALO Tüüpruumide nimestik)]],2)</f>
        <v/>
      </c>
      <c r="J76" s="30"/>
      <c r="K76" s="29"/>
      <c r="L76" s="21" t="str">
        <f>IFERROR(VLOOKUP(Tabel1[[#This Row],[Üürnik]],'Lepingu lisa'!$AW$4:$AX$23,2,FALSE),"")</f>
        <v/>
      </c>
      <c r="M76" s="21" t="str">
        <f>IFERROR(VLOOKUP(Tabel1[[#This Row],[Jaotus]],Tabelid!L:M,2,FALSE),"")</f>
        <v/>
      </c>
      <c r="N76" s="21"/>
      <c r="O76" s="52"/>
      <c r="P76" s="52"/>
      <c r="Q76" s="52"/>
      <c r="R76" s="52"/>
      <c r="S76" s="52"/>
      <c r="T76" s="52"/>
      <c r="U76" s="52"/>
      <c r="V76" s="52"/>
      <c r="W76" s="52"/>
      <c r="X76" s="52"/>
      <c r="Y76" s="52"/>
      <c r="Z76" s="52"/>
      <c r="AA76" s="52"/>
      <c r="AB76" s="52"/>
      <c r="AC76" s="52"/>
      <c r="AD76" s="52"/>
      <c r="AE76" s="52"/>
      <c r="AF76" s="52"/>
      <c r="AG76" s="52"/>
    </row>
    <row r="77" spans="1:33" x14ac:dyDescent="0.25">
      <c r="A77" s="29"/>
      <c r="B77" s="31"/>
      <c r="C77" s="29"/>
      <c r="D77" s="29"/>
      <c r="E77" s="29"/>
      <c r="F77" s="43"/>
      <c r="G77" s="43"/>
      <c r="H77" s="29"/>
      <c r="I77" s="21" t="str">
        <f>LEFT(Tabel1[[#This Row],[Ruumi tüüp (TALO Tüüpruumide nimestik)]],2)</f>
        <v/>
      </c>
      <c r="J77" s="30"/>
      <c r="K77" s="29"/>
      <c r="L77" s="21" t="str">
        <f>IFERROR(VLOOKUP(Tabel1[[#This Row],[Üürnik]],'Lepingu lisa'!$AW$4:$AX$23,2,FALSE),"")</f>
        <v/>
      </c>
      <c r="M77" s="21" t="str">
        <f>IFERROR(VLOOKUP(Tabel1[[#This Row],[Jaotus]],Tabelid!L:M,2,FALSE),"")</f>
        <v/>
      </c>
      <c r="N77" s="21"/>
      <c r="O77" s="52"/>
      <c r="P77" s="52"/>
      <c r="Q77" s="52"/>
      <c r="R77" s="52"/>
      <c r="S77" s="52"/>
      <c r="T77" s="52"/>
      <c r="U77" s="52"/>
      <c r="V77" s="52"/>
      <c r="W77" s="52"/>
      <c r="X77" s="52"/>
      <c r="Y77" s="52"/>
      <c r="Z77" s="52"/>
      <c r="AA77" s="52"/>
      <c r="AB77" s="52"/>
      <c r="AC77" s="52"/>
      <c r="AD77" s="52"/>
      <c r="AE77" s="52"/>
      <c r="AF77" s="52"/>
      <c r="AG77" s="52"/>
    </row>
    <row r="78" spans="1:33" x14ac:dyDescent="0.25">
      <c r="A78" s="29"/>
      <c r="B78" s="31"/>
      <c r="C78" s="29"/>
      <c r="D78" s="29"/>
      <c r="E78" s="29"/>
      <c r="F78" s="43"/>
      <c r="G78" s="43"/>
      <c r="H78" s="29"/>
      <c r="I78" s="21" t="str">
        <f>LEFT(Tabel1[[#This Row],[Ruumi tüüp (TALO Tüüpruumide nimestik)]],2)</f>
        <v/>
      </c>
      <c r="J78" s="30"/>
      <c r="K78" s="29"/>
      <c r="L78" s="21" t="str">
        <f>IFERROR(VLOOKUP(Tabel1[[#This Row],[Üürnik]],'Lepingu lisa'!$AW$4:$AX$23,2,FALSE),"")</f>
        <v/>
      </c>
      <c r="M78" s="21" t="str">
        <f>IFERROR(VLOOKUP(Tabel1[[#This Row],[Jaotus]],Tabelid!L:M,2,FALSE),"")</f>
        <v/>
      </c>
      <c r="N78" s="21"/>
      <c r="O78" s="52"/>
      <c r="P78" s="52"/>
      <c r="Q78" s="52"/>
      <c r="R78" s="52"/>
      <c r="S78" s="52"/>
      <c r="T78" s="52"/>
      <c r="U78" s="52"/>
      <c r="V78" s="52"/>
      <c r="W78" s="52"/>
      <c r="X78" s="52"/>
      <c r="Y78" s="52"/>
      <c r="Z78" s="52"/>
      <c r="AA78" s="52"/>
      <c r="AB78" s="52"/>
      <c r="AC78" s="52"/>
      <c r="AD78" s="52"/>
      <c r="AE78" s="52"/>
      <c r="AF78" s="52"/>
      <c r="AG78" s="52"/>
    </row>
    <row r="79" spans="1:33" x14ac:dyDescent="0.25">
      <c r="A79" s="29"/>
      <c r="B79" s="31"/>
      <c r="C79" s="29"/>
      <c r="D79" s="29"/>
      <c r="E79" s="29"/>
      <c r="F79" s="43"/>
      <c r="G79" s="43"/>
      <c r="H79" s="29"/>
      <c r="I79" s="21" t="str">
        <f>LEFT(Tabel1[[#This Row],[Ruumi tüüp (TALO Tüüpruumide nimestik)]],2)</f>
        <v/>
      </c>
      <c r="J79" s="30"/>
      <c r="K79" s="29"/>
      <c r="L79" s="21" t="str">
        <f>IFERROR(VLOOKUP(Tabel1[[#This Row],[Üürnik]],'Lepingu lisa'!$AW$4:$AX$23,2,FALSE),"")</f>
        <v/>
      </c>
      <c r="M79" s="21" t="str">
        <f>IFERROR(VLOOKUP(Tabel1[[#This Row],[Jaotus]],Tabelid!L:M,2,FALSE),"")</f>
        <v/>
      </c>
      <c r="N79" s="21"/>
      <c r="O79" s="52"/>
      <c r="P79" s="52"/>
      <c r="Q79" s="52"/>
      <c r="R79" s="52"/>
      <c r="S79" s="52"/>
      <c r="T79" s="52"/>
      <c r="U79" s="52"/>
      <c r="V79" s="52"/>
      <c r="W79" s="52"/>
      <c r="X79" s="52"/>
      <c r="Y79" s="52"/>
      <c r="Z79" s="52"/>
      <c r="AA79" s="52"/>
      <c r="AB79" s="52"/>
      <c r="AC79" s="52"/>
      <c r="AD79" s="52"/>
      <c r="AE79" s="52"/>
      <c r="AF79" s="52"/>
      <c r="AG79" s="52"/>
    </row>
    <row r="80" spans="1:33" x14ac:dyDescent="0.25">
      <c r="A80" s="29"/>
      <c r="B80" s="31"/>
      <c r="C80" s="29"/>
      <c r="D80" s="29"/>
      <c r="E80" s="29"/>
      <c r="F80" s="43"/>
      <c r="G80" s="43"/>
      <c r="H80" s="29"/>
      <c r="I80" s="21" t="str">
        <f>LEFT(Tabel1[[#This Row],[Ruumi tüüp (TALO Tüüpruumide nimestik)]],2)</f>
        <v/>
      </c>
      <c r="J80" s="30"/>
      <c r="K80" s="29"/>
      <c r="L80" s="21" t="str">
        <f>IFERROR(VLOOKUP(Tabel1[[#This Row],[Üürnik]],'Lepingu lisa'!$AW$4:$AX$23,2,FALSE),"")</f>
        <v/>
      </c>
      <c r="M80" s="21" t="str">
        <f>IFERROR(VLOOKUP(Tabel1[[#This Row],[Jaotus]],Tabelid!L:M,2,FALSE),"")</f>
        <v/>
      </c>
      <c r="N80" s="21"/>
      <c r="O80" s="52"/>
      <c r="P80" s="52"/>
      <c r="Q80" s="52"/>
      <c r="R80" s="52"/>
      <c r="S80" s="52"/>
      <c r="T80" s="52"/>
      <c r="U80" s="52"/>
      <c r="V80" s="52"/>
      <c r="W80" s="52"/>
      <c r="X80" s="52"/>
      <c r="Y80" s="52"/>
      <c r="Z80" s="52"/>
      <c r="AA80" s="52"/>
      <c r="AB80" s="52"/>
      <c r="AC80" s="52"/>
      <c r="AD80" s="52"/>
      <c r="AE80" s="52"/>
      <c r="AF80" s="52"/>
      <c r="AG80" s="52"/>
    </row>
    <row r="81" spans="1:33" x14ac:dyDescent="0.25">
      <c r="A81" s="29"/>
      <c r="B81" s="31"/>
      <c r="C81" s="29"/>
      <c r="D81" s="29"/>
      <c r="E81" s="29"/>
      <c r="F81" s="43"/>
      <c r="G81" s="43"/>
      <c r="H81" s="29"/>
      <c r="I81" s="21" t="str">
        <f>LEFT(Tabel1[[#This Row],[Ruumi tüüp (TALO Tüüpruumide nimestik)]],2)</f>
        <v/>
      </c>
      <c r="J81" s="30"/>
      <c r="K81" s="29"/>
      <c r="L81" s="21" t="str">
        <f>IFERROR(VLOOKUP(Tabel1[[#This Row],[Üürnik]],'Lepingu lisa'!$AW$4:$AX$23,2,FALSE),"")</f>
        <v/>
      </c>
      <c r="M81" s="21" t="str">
        <f>IFERROR(VLOOKUP(Tabel1[[#This Row],[Jaotus]],Tabelid!L:M,2,FALSE),"")</f>
        <v/>
      </c>
      <c r="N81" s="21"/>
      <c r="O81" s="52"/>
      <c r="P81" s="52"/>
      <c r="Q81" s="52"/>
      <c r="R81" s="52"/>
      <c r="S81" s="52"/>
      <c r="T81" s="52"/>
      <c r="U81" s="52"/>
      <c r="V81" s="52"/>
      <c r="W81" s="52"/>
      <c r="X81" s="52"/>
      <c r="Y81" s="52"/>
      <c r="Z81" s="52"/>
      <c r="AA81" s="52"/>
      <c r="AB81" s="52"/>
      <c r="AC81" s="52"/>
      <c r="AD81" s="52"/>
      <c r="AE81" s="52"/>
      <c r="AF81" s="52"/>
      <c r="AG81" s="52"/>
    </row>
    <row r="82" spans="1:33" x14ac:dyDescent="0.25">
      <c r="A82" s="29"/>
      <c r="B82" s="31"/>
      <c r="C82" s="29"/>
      <c r="D82" s="29"/>
      <c r="E82" s="29"/>
      <c r="F82" s="43"/>
      <c r="G82" s="43"/>
      <c r="H82" s="29"/>
      <c r="I82" s="21" t="str">
        <f>LEFT(Tabel1[[#This Row],[Ruumi tüüp (TALO Tüüpruumide nimestik)]],2)</f>
        <v/>
      </c>
      <c r="J82" s="30"/>
      <c r="K82" s="29"/>
      <c r="L82" s="21" t="str">
        <f>IFERROR(VLOOKUP(Tabel1[[#This Row],[Üürnik]],'Lepingu lisa'!$AW$4:$AX$23,2,FALSE),"")</f>
        <v/>
      </c>
      <c r="M82" s="21" t="str">
        <f>IFERROR(VLOOKUP(Tabel1[[#This Row],[Jaotus]],Tabelid!L:M,2,FALSE),"")</f>
        <v/>
      </c>
      <c r="N82" s="21"/>
      <c r="O82" s="52"/>
      <c r="P82" s="52"/>
      <c r="Q82" s="52"/>
      <c r="R82" s="52"/>
      <c r="S82" s="52"/>
      <c r="T82" s="52"/>
      <c r="U82" s="52"/>
      <c r="V82" s="52"/>
      <c r="W82" s="52"/>
      <c r="X82" s="52"/>
      <c r="Y82" s="52"/>
      <c r="Z82" s="52"/>
      <c r="AA82" s="52"/>
      <c r="AB82" s="52"/>
      <c r="AC82" s="52"/>
      <c r="AD82" s="52"/>
      <c r="AE82" s="52"/>
      <c r="AF82" s="52"/>
      <c r="AG82" s="52"/>
    </row>
    <row r="83" spans="1:33" x14ac:dyDescent="0.25">
      <c r="A83" s="29"/>
      <c r="B83" s="31"/>
      <c r="C83" s="29"/>
      <c r="D83" s="29"/>
      <c r="E83" s="29"/>
      <c r="F83" s="43"/>
      <c r="G83" s="43"/>
      <c r="H83" s="29"/>
      <c r="I83" s="21" t="str">
        <f>LEFT(Tabel1[[#This Row],[Ruumi tüüp (TALO Tüüpruumide nimestik)]],2)</f>
        <v/>
      </c>
      <c r="J83" s="30"/>
      <c r="K83" s="29"/>
      <c r="L83" s="21" t="str">
        <f>IFERROR(VLOOKUP(Tabel1[[#This Row],[Üürnik]],'Lepingu lisa'!$AW$4:$AX$23,2,FALSE),"")</f>
        <v/>
      </c>
      <c r="M83" s="21" t="str">
        <f>IFERROR(VLOOKUP(Tabel1[[#This Row],[Jaotus]],Tabelid!L:M,2,FALSE),"")</f>
        <v/>
      </c>
      <c r="N83" s="21"/>
      <c r="O83" s="52"/>
      <c r="P83" s="52"/>
      <c r="Q83" s="52"/>
      <c r="R83" s="52"/>
      <c r="S83" s="52"/>
      <c r="T83" s="52"/>
      <c r="U83" s="52"/>
      <c r="V83" s="52"/>
      <c r="W83" s="52"/>
      <c r="X83" s="52"/>
      <c r="Y83" s="52"/>
      <c r="Z83" s="52"/>
      <c r="AA83" s="52"/>
      <c r="AB83" s="52"/>
      <c r="AC83" s="52"/>
      <c r="AD83" s="52"/>
      <c r="AE83" s="52"/>
      <c r="AF83" s="52"/>
      <c r="AG83" s="52"/>
    </row>
    <row r="84" spans="1:33" x14ac:dyDescent="0.25">
      <c r="A84" s="29"/>
      <c r="B84" s="31"/>
      <c r="C84" s="29"/>
      <c r="D84" s="29"/>
      <c r="E84" s="29"/>
      <c r="F84" s="43"/>
      <c r="G84" s="43"/>
      <c r="H84" s="29"/>
      <c r="I84" s="21" t="str">
        <f>LEFT(Tabel1[[#This Row],[Ruumi tüüp (TALO Tüüpruumide nimestik)]],2)</f>
        <v/>
      </c>
      <c r="J84" s="30"/>
      <c r="K84" s="29"/>
      <c r="L84" s="21" t="str">
        <f>IFERROR(VLOOKUP(Tabel1[[#This Row],[Üürnik]],'Lepingu lisa'!$AW$4:$AX$23,2,FALSE),"")</f>
        <v/>
      </c>
      <c r="M84" s="21" t="str">
        <f>IFERROR(VLOOKUP(Tabel1[[#This Row],[Jaotus]],Tabelid!L:M,2,FALSE),"")</f>
        <v/>
      </c>
      <c r="N84" s="21"/>
      <c r="O84" s="52"/>
      <c r="P84" s="52"/>
      <c r="Q84" s="52"/>
      <c r="R84" s="52"/>
      <c r="S84" s="52"/>
      <c r="T84" s="52"/>
      <c r="U84" s="52"/>
      <c r="V84" s="52"/>
      <c r="W84" s="52"/>
      <c r="X84" s="52"/>
      <c r="Y84" s="52"/>
      <c r="Z84" s="52"/>
      <c r="AA84" s="52"/>
      <c r="AB84" s="52"/>
      <c r="AC84" s="52"/>
      <c r="AD84" s="52"/>
      <c r="AE84" s="52"/>
      <c r="AF84" s="52"/>
      <c r="AG84" s="52"/>
    </row>
    <row r="85" spans="1:33" x14ac:dyDescent="0.25">
      <c r="A85" s="29"/>
      <c r="B85" s="31"/>
      <c r="C85" s="29"/>
      <c r="D85" s="29"/>
      <c r="E85" s="29"/>
      <c r="F85" s="43"/>
      <c r="G85" s="43"/>
      <c r="H85" s="29"/>
      <c r="I85" s="21" t="str">
        <f>LEFT(Tabel1[[#This Row],[Ruumi tüüp (TALO Tüüpruumide nimestik)]],2)</f>
        <v/>
      </c>
      <c r="J85" s="30"/>
      <c r="K85" s="29"/>
      <c r="L85" s="21" t="str">
        <f>IFERROR(VLOOKUP(Tabel1[[#This Row],[Üürnik]],'Lepingu lisa'!$AW$4:$AX$23,2,FALSE),"")</f>
        <v/>
      </c>
      <c r="M85" s="21" t="str">
        <f>IFERROR(VLOOKUP(Tabel1[[#This Row],[Jaotus]],Tabelid!L:M,2,FALSE),"")</f>
        <v/>
      </c>
      <c r="N85" s="21"/>
      <c r="O85" s="52"/>
      <c r="P85" s="52"/>
      <c r="Q85" s="52"/>
      <c r="R85" s="52"/>
      <c r="S85" s="52"/>
      <c r="T85" s="52"/>
      <c r="U85" s="52"/>
      <c r="V85" s="52"/>
      <c r="W85" s="52"/>
      <c r="X85" s="52"/>
      <c r="Y85" s="52"/>
      <c r="Z85" s="52"/>
      <c r="AA85" s="52"/>
      <c r="AB85" s="52"/>
      <c r="AC85" s="52"/>
      <c r="AD85" s="52"/>
      <c r="AE85" s="52"/>
      <c r="AF85" s="52"/>
      <c r="AG85" s="52"/>
    </row>
    <row r="86" spans="1:33" x14ac:dyDescent="0.25">
      <c r="A86" s="29"/>
      <c r="B86" s="31"/>
      <c r="C86" s="29"/>
      <c r="D86" s="29"/>
      <c r="E86" s="29"/>
      <c r="F86" s="43"/>
      <c r="G86" s="43"/>
      <c r="H86" s="29"/>
      <c r="I86" s="21" t="str">
        <f>LEFT(Tabel1[[#This Row],[Ruumi tüüp (TALO Tüüpruumide nimestik)]],2)</f>
        <v/>
      </c>
      <c r="J86" s="30"/>
      <c r="K86" s="29"/>
      <c r="L86" s="21" t="str">
        <f>IFERROR(VLOOKUP(Tabel1[[#This Row],[Üürnik]],'Lepingu lisa'!$AW$4:$AX$23,2,FALSE),"")</f>
        <v/>
      </c>
      <c r="M86" s="21" t="str">
        <f>IFERROR(VLOOKUP(Tabel1[[#This Row],[Jaotus]],Tabelid!L:M,2,FALSE),"")</f>
        <v/>
      </c>
      <c r="N86" s="21"/>
      <c r="O86" s="52"/>
      <c r="P86" s="52"/>
      <c r="Q86" s="52"/>
      <c r="R86" s="52"/>
      <c r="S86" s="52"/>
      <c r="T86" s="52"/>
      <c r="U86" s="52"/>
      <c r="V86" s="52"/>
      <c r="W86" s="52"/>
      <c r="X86" s="52"/>
      <c r="Y86" s="52"/>
      <c r="Z86" s="52"/>
      <c r="AA86" s="52"/>
      <c r="AB86" s="52"/>
      <c r="AC86" s="52"/>
      <c r="AD86" s="52"/>
      <c r="AE86" s="52"/>
      <c r="AF86" s="52"/>
      <c r="AG86" s="52"/>
    </row>
    <row r="87" spans="1:33" x14ac:dyDescent="0.25">
      <c r="A87" s="29"/>
      <c r="B87" s="31"/>
      <c r="C87" s="29"/>
      <c r="D87" s="29"/>
      <c r="E87" s="29"/>
      <c r="F87" s="43"/>
      <c r="G87" s="43"/>
      <c r="H87" s="29"/>
      <c r="I87" s="21" t="str">
        <f>LEFT(Tabel1[[#This Row],[Ruumi tüüp (TALO Tüüpruumide nimestik)]],2)</f>
        <v/>
      </c>
      <c r="J87" s="30"/>
      <c r="K87" s="29"/>
      <c r="L87" s="21" t="str">
        <f>IFERROR(VLOOKUP(Tabel1[[#This Row],[Üürnik]],'Lepingu lisa'!$AW$4:$AX$23,2,FALSE),"")</f>
        <v/>
      </c>
      <c r="M87" s="21" t="str">
        <f>IFERROR(VLOOKUP(Tabel1[[#This Row],[Jaotus]],Tabelid!L:M,2,FALSE),"")</f>
        <v/>
      </c>
      <c r="N87" s="21"/>
      <c r="O87" s="52"/>
      <c r="P87" s="52"/>
      <c r="Q87" s="52"/>
      <c r="R87" s="52"/>
      <c r="S87" s="52"/>
      <c r="T87" s="52"/>
      <c r="U87" s="52"/>
      <c r="V87" s="52"/>
      <c r="W87" s="52"/>
      <c r="X87" s="52"/>
      <c r="Y87" s="52"/>
      <c r="Z87" s="52"/>
      <c r="AA87" s="52"/>
      <c r="AB87" s="52"/>
      <c r="AC87" s="52"/>
      <c r="AD87" s="52"/>
      <c r="AE87" s="52"/>
      <c r="AF87" s="52"/>
      <c r="AG87" s="52"/>
    </row>
    <row r="88" spans="1:33" x14ac:dyDescent="0.25">
      <c r="A88" s="29"/>
      <c r="B88" s="31"/>
      <c r="C88" s="29"/>
      <c r="D88" s="29"/>
      <c r="E88" s="29"/>
      <c r="F88" s="43"/>
      <c r="G88" s="43"/>
      <c r="H88" s="29"/>
      <c r="I88" s="21" t="str">
        <f>LEFT(Tabel1[[#This Row],[Ruumi tüüp (TALO Tüüpruumide nimestik)]],2)</f>
        <v/>
      </c>
      <c r="J88" s="30"/>
      <c r="K88" s="29"/>
      <c r="L88" s="21" t="str">
        <f>IFERROR(VLOOKUP(Tabel1[[#This Row],[Üürnik]],'Lepingu lisa'!$AW$4:$AX$23,2,FALSE),"")</f>
        <v/>
      </c>
      <c r="M88" s="21" t="str">
        <f>IFERROR(VLOOKUP(Tabel1[[#This Row],[Jaotus]],Tabelid!L:M,2,FALSE),"")</f>
        <v/>
      </c>
      <c r="N88" s="21"/>
      <c r="O88" s="52"/>
      <c r="P88" s="52"/>
      <c r="Q88" s="52"/>
      <c r="R88" s="52"/>
      <c r="S88" s="52"/>
      <c r="T88" s="52"/>
      <c r="U88" s="52"/>
      <c r="V88" s="52"/>
      <c r="W88" s="52"/>
      <c r="X88" s="52"/>
      <c r="Y88" s="52"/>
      <c r="Z88" s="52"/>
      <c r="AA88" s="52"/>
      <c r="AB88" s="52"/>
      <c r="AC88" s="52"/>
      <c r="AD88" s="52"/>
      <c r="AE88" s="52"/>
      <c r="AF88" s="52"/>
      <c r="AG88" s="52"/>
    </row>
    <row r="89" spans="1:33" x14ac:dyDescent="0.25">
      <c r="A89" s="29"/>
      <c r="B89" s="31"/>
      <c r="C89" s="29"/>
      <c r="D89" s="29"/>
      <c r="E89" s="29"/>
      <c r="F89" s="43"/>
      <c r="G89" s="43"/>
      <c r="H89" s="29"/>
      <c r="I89" s="21" t="str">
        <f>LEFT(Tabel1[[#This Row],[Ruumi tüüp (TALO Tüüpruumide nimestik)]],2)</f>
        <v/>
      </c>
      <c r="J89" s="30"/>
      <c r="K89" s="29"/>
      <c r="L89" s="21" t="str">
        <f>IFERROR(VLOOKUP(Tabel1[[#This Row],[Üürnik]],'Lepingu lisa'!$AW$4:$AX$23,2,FALSE),"")</f>
        <v/>
      </c>
      <c r="M89" s="21" t="str">
        <f>IFERROR(VLOOKUP(Tabel1[[#This Row],[Jaotus]],Tabelid!L:M,2,FALSE),"")</f>
        <v/>
      </c>
      <c r="N89" s="21"/>
      <c r="O89" s="52"/>
      <c r="P89" s="52"/>
      <c r="Q89" s="52"/>
      <c r="R89" s="52"/>
      <c r="S89" s="52"/>
      <c r="T89" s="52"/>
      <c r="U89" s="52"/>
      <c r="V89" s="52"/>
      <c r="W89" s="52"/>
      <c r="X89" s="52"/>
      <c r="Y89" s="52"/>
      <c r="Z89" s="52"/>
      <c r="AA89" s="52"/>
      <c r="AB89" s="52"/>
      <c r="AC89" s="52"/>
      <c r="AD89" s="52"/>
      <c r="AE89" s="52"/>
      <c r="AF89" s="52"/>
      <c r="AG89" s="52"/>
    </row>
    <row r="90" spans="1:33" x14ac:dyDescent="0.25">
      <c r="A90" s="29"/>
      <c r="B90" s="31"/>
      <c r="C90" s="29"/>
      <c r="D90" s="29"/>
      <c r="E90" s="29"/>
      <c r="F90" s="43"/>
      <c r="G90" s="43"/>
      <c r="H90" s="29"/>
      <c r="I90" s="21" t="str">
        <f>LEFT(Tabel1[[#This Row],[Ruumi tüüp (TALO Tüüpruumide nimestik)]],2)</f>
        <v/>
      </c>
      <c r="J90" s="30"/>
      <c r="K90" s="29"/>
      <c r="L90" s="21" t="str">
        <f>IFERROR(VLOOKUP(Tabel1[[#This Row],[Üürnik]],'Lepingu lisa'!$AW$4:$AX$23,2,FALSE),"")</f>
        <v/>
      </c>
      <c r="M90" s="21" t="str">
        <f>IFERROR(VLOOKUP(Tabel1[[#This Row],[Jaotus]],Tabelid!L:M,2,FALSE),"")</f>
        <v/>
      </c>
      <c r="N90" s="21"/>
      <c r="O90" s="52"/>
      <c r="P90" s="52"/>
      <c r="Q90" s="52"/>
      <c r="R90" s="52"/>
      <c r="S90" s="52"/>
      <c r="T90" s="52"/>
      <c r="U90" s="52"/>
      <c r="V90" s="52"/>
      <c r="W90" s="52"/>
      <c r="X90" s="52"/>
      <c r="Y90" s="52"/>
      <c r="Z90" s="52"/>
      <c r="AA90" s="52"/>
      <c r="AB90" s="52"/>
      <c r="AC90" s="52"/>
      <c r="AD90" s="52"/>
      <c r="AE90" s="52"/>
      <c r="AF90" s="52"/>
      <c r="AG90" s="52"/>
    </row>
    <row r="91" spans="1:33" x14ac:dyDescent="0.25">
      <c r="A91" s="29"/>
      <c r="B91" s="31"/>
      <c r="C91" s="29"/>
      <c r="D91" s="29"/>
      <c r="E91" s="29"/>
      <c r="F91" s="43"/>
      <c r="G91" s="43"/>
      <c r="H91" s="29"/>
      <c r="I91" s="21" t="str">
        <f>LEFT(Tabel1[[#This Row],[Ruumi tüüp (TALO Tüüpruumide nimestik)]],2)</f>
        <v/>
      </c>
      <c r="J91" s="30"/>
      <c r="K91" s="29"/>
      <c r="L91" s="21" t="str">
        <f>IFERROR(VLOOKUP(Tabel1[[#This Row],[Üürnik]],'Lepingu lisa'!$AW$4:$AX$23,2,FALSE),"")</f>
        <v/>
      </c>
      <c r="M91" s="21" t="str">
        <f>IFERROR(VLOOKUP(Tabel1[[#This Row],[Jaotus]],Tabelid!L:M,2,FALSE),"")</f>
        <v/>
      </c>
      <c r="N91" s="21"/>
      <c r="O91" s="52"/>
      <c r="P91" s="52"/>
      <c r="Q91" s="52"/>
      <c r="R91" s="52"/>
      <c r="S91" s="52"/>
      <c r="T91" s="52"/>
      <c r="U91" s="52"/>
      <c r="V91" s="52"/>
      <c r="W91" s="52"/>
      <c r="X91" s="52"/>
      <c r="Y91" s="52"/>
      <c r="Z91" s="52"/>
      <c r="AA91" s="52"/>
      <c r="AB91" s="52"/>
      <c r="AC91" s="52"/>
      <c r="AD91" s="52"/>
      <c r="AE91" s="52"/>
      <c r="AF91" s="52"/>
      <c r="AG91" s="52"/>
    </row>
    <row r="92" spans="1:33" x14ac:dyDescent="0.25">
      <c r="A92" s="29"/>
      <c r="B92" s="31"/>
      <c r="C92" s="29"/>
      <c r="D92" s="29"/>
      <c r="E92" s="29"/>
      <c r="F92" s="43"/>
      <c r="G92" s="43"/>
      <c r="H92" s="29"/>
      <c r="I92" s="21" t="str">
        <f>LEFT(Tabel1[[#This Row],[Ruumi tüüp (TALO Tüüpruumide nimestik)]],2)</f>
        <v/>
      </c>
      <c r="J92" s="30"/>
      <c r="K92" s="29"/>
      <c r="L92" s="21" t="str">
        <f>IFERROR(VLOOKUP(Tabel1[[#This Row],[Üürnik]],'Lepingu lisa'!$AW$4:$AX$23,2,FALSE),"")</f>
        <v/>
      </c>
      <c r="M92" s="21" t="str">
        <f>IFERROR(VLOOKUP(Tabel1[[#This Row],[Jaotus]],Tabelid!L:M,2,FALSE),"")</f>
        <v/>
      </c>
      <c r="N92" s="21"/>
      <c r="O92" s="52"/>
      <c r="P92" s="52"/>
      <c r="Q92" s="52"/>
      <c r="R92" s="52"/>
      <c r="S92" s="52"/>
      <c r="T92" s="52"/>
      <c r="U92" s="52"/>
      <c r="V92" s="52"/>
      <c r="W92" s="52"/>
      <c r="X92" s="52"/>
      <c r="Y92" s="52"/>
      <c r="Z92" s="52"/>
      <c r="AA92" s="52"/>
      <c r="AB92" s="52"/>
      <c r="AC92" s="52"/>
      <c r="AD92" s="52"/>
      <c r="AE92" s="52"/>
      <c r="AF92" s="52"/>
      <c r="AG92" s="52"/>
    </row>
    <row r="93" spans="1:33" x14ac:dyDescent="0.25">
      <c r="A93" s="29"/>
      <c r="B93" s="31"/>
      <c r="C93" s="29"/>
      <c r="D93" s="29"/>
      <c r="E93" s="29"/>
      <c r="F93" s="43"/>
      <c r="G93" s="43"/>
      <c r="H93" s="29"/>
      <c r="I93" s="21" t="str">
        <f>LEFT(Tabel1[[#This Row],[Ruumi tüüp (TALO Tüüpruumide nimestik)]],2)</f>
        <v/>
      </c>
      <c r="J93" s="30"/>
      <c r="K93" s="29"/>
      <c r="L93" s="21" t="str">
        <f>IFERROR(VLOOKUP(Tabel1[[#This Row],[Üürnik]],'Lepingu lisa'!$AW$4:$AX$23,2,FALSE),"")</f>
        <v/>
      </c>
      <c r="M93" s="21" t="str">
        <f>IFERROR(VLOOKUP(Tabel1[[#This Row],[Jaotus]],Tabelid!L:M,2,FALSE),"")</f>
        <v/>
      </c>
      <c r="N93" s="21"/>
      <c r="O93" s="52"/>
      <c r="P93" s="52"/>
      <c r="Q93" s="52"/>
      <c r="R93" s="52"/>
      <c r="S93" s="52"/>
      <c r="T93" s="52"/>
      <c r="U93" s="52"/>
      <c r="V93" s="52"/>
      <c r="W93" s="52"/>
      <c r="X93" s="52"/>
      <c r="Y93" s="52"/>
      <c r="Z93" s="52"/>
      <c r="AA93" s="52"/>
      <c r="AB93" s="52"/>
      <c r="AC93" s="52"/>
      <c r="AD93" s="52"/>
      <c r="AE93" s="52"/>
      <c r="AF93" s="52"/>
      <c r="AG93" s="52"/>
    </row>
    <row r="94" spans="1:33" x14ac:dyDescent="0.25">
      <c r="A94" s="29"/>
      <c r="B94" s="31"/>
      <c r="C94" s="29"/>
      <c r="D94" s="29"/>
      <c r="E94" s="29"/>
      <c r="F94" s="43"/>
      <c r="G94" s="43"/>
      <c r="H94" s="29"/>
      <c r="I94" s="21" t="str">
        <f>LEFT(Tabel1[[#This Row],[Ruumi tüüp (TALO Tüüpruumide nimestik)]],2)</f>
        <v/>
      </c>
      <c r="J94" s="30"/>
      <c r="K94" s="29"/>
      <c r="L94" s="21" t="str">
        <f>IFERROR(VLOOKUP(Tabel1[[#This Row],[Üürnik]],'Lepingu lisa'!$AW$4:$AX$23,2,FALSE),"")</f>
        <v/>
      </c>
      <c r="M94" s="21" t="str">
        <f>IFERROR(VLOOKUP(Tabel1[[#This Row],[Jaotus]],Tabelid!L:M,2,FALSE),"")</f>
        <v/>
      </c>
      <c r="N94" s="21"/>
      <c r="O94" s="52"/>
      <c r="P94" s="52"/>
      <c r="Q94" s="52"/>
      <c r="R94" s="52"/>
      <c r="S94" s="52"/>
      <c r="T94" s="52"/>
      <c r="U94" s="52"/>
      <c r="V94" s="52"/>
      <c r="W94" s="52"/>
      <c r="X94" s="52"/>
      <c r="Y94" s="52"/>
      <c r="Z94" s="52"/>
      <c r="AA94" s="52"/>
      <c r="AB94" s="52"/>
      <c r="AC94" s="52"/>
      <c r="AD94" s="52"/>
      <c r="AE94" s="52"/>
      <c r="AF94" s="52"/>
      <c r="AG94" s="52"/>
    </row>
    <row r="95" spans="1:33" x14ac:dyDescent="0.25">
      <c r="A95" s="29"/>
      <c r="B95" s="31"/>
      <c r="C95" s="29"/>
      <c r="D95" s="29"/>
      <c r="E95" s="29"/>
      <c r="F95" s="43"/>
      <c r="G95" s="43"/>
      <c r="H95" s="29"/>
      <c r="I95" s="21" t="str">
        <f>LEFT(Tabel1[[#This Row],[Ruumi tüüp (TALO Tüüpruumide nimestik)]],2)</f>
        <v/>
      </c>
      <c r="J95" s="30"/>
      <c r="K95" s="29"/>
      <c r="L95" s="21" t="str">
        <f>IFERROR(VLOOKUP(Tabel1[[#This Row],[Üürnik]],'Lepingu lisa'!$AW$4:$AX$23,2,FALSE),"")</f>
        <v/>
      </c>
      <c r="M95" s="21" t="str">
        <f>IFERROR(VLOOKUP(Tabel1[[#This Row],[Jaotus]],Tabelid!L:M,2,FALSE),"")</f>
        <v/>
      </c>
      <c r="N95" s="21"/>
      <c r="O95" s="52"/>
      <c r="P95" s="52"/>
      <c r="Q95" s="52"/>
      <c r="R95" s="52"/>
      <c r="S95" s="52"/>
      <c r="T95" s="52"/>
      <c r="U95" s="52"/>
      <c r="V95" s="52"/>
      <c r="W95" s="52"/>
      <c r="X95" s="52"/>
      <c r="Y95" s="52"/>
      <c r="Z95" s="52"/>
      <c r="AA95" s="52"/>
      <c r="AB95" s="52"/>
      <c r="AC95" s="52"/>
      <c r="AD95" s="52"/>
      <c r="AE95" s="52"/>
      <c r="AF95" s="52"/>
      <c r="AG95" s="52"/>
    </row>
    <row r="96" spans="1:33" x14ac:dyDescent="0.25">
      <c r="A96" s="29"/>
      <c r="B96" s="31"/>
      <c r="C96" s="29"/>
      <c r="D96" s="29"/>
      <c r="E96" s="29"/>
      <c r="F96" s="43"/>
      <c r="G96" s="43"/>
      <c r="H96" s="29"/>
      <c r="I96" s="21" t="str">
        <f>LEFT(Tabel1[[#This Row],[Ruumi tüüp (TALO Tüüpruumide nimestik)]],2)</f>
        <v/>
      </c>
      <c r="J96" s="30"/>
      <c r="K96" s="29"/>
      <c r="L96" s="21" t="str">
        <f>IFERROR(VLOOKUP(Tabel1[[#This Row],[Üürnik]],'Lepingu lisa'!$AW$4:$AX$23,2,FALSE),"")</f>
        <v/>
      </c>
      <c r="M96" s="21" t="str">
        <f>IFERROR(VLOOKUP(Tabel1[[#This Row],[Jaotus]],Tabelid!L:M,2,FALSE),"")</f>
        <v/>
      </c>
      <c r="N96" s="21"/>
      <c r="O96" s="52"/>
      <c r="P96" s="52"/>
      <c r="Q96" s="52"/>
      <c r="R96" s="52"/>
      <c r="S96" s="52"/>
      <c r="T96" s="52"/>
      <c r="U96" s="52"/>
      <c r="V96" s="52"/>
      <c r="W96" s="52"/>
      <c r="X96" s="52"/>
      <c r="Y96" s="52"/>
      <c r="Z96" s="52"/>
      <c r="AA96" s="52"/>
      <c r="AB96" s="52"/>
      <c r="AC96" s="52"/>
      <c r="AD96" s="52"/>
      <c r="AE96" s="52"/>
      <c r="AF96" s="52"/>
      <c r="AG96" s="52"/>
    </row>
    <row r="97" spans="1:33" x14ac:dyDescent="0.25">
      <c r="A97" s="29"/>
      <c r="B97" s="31"/>
      <c r="C97" s="29"/>
      <c r="D97" s="29"/>
      <c r="E97" s="29"/>
      <c r="F97" s="43"/>
      <c r="G97" s="43"/>
      <c r="H97" s="29"/>
      <c r="I97" s="21" t="str">
        <f>LEFT(Tabel1[[#This Row],[Ruumi tüüp (TALO Tüüpruumide nimestik)]],2)</f>
        <v/>
      </c>
      <c r="J97" s="30"/>
      <c r="K97" s="29"/>
      <c r="L97" s="21" t="str">
        <f>IFERROR(VLOOKUP(Tabel1[[#This Row],[Üürnik]],'Lepingu lisa'!$AW$4:$AX$23,2,FALSE),"")</f>
        <v/>
      </c>
      <c r="M97" s="21" t="str">
        <f>IFERROR(VLOOKUP(Tabel1[[#This Row],[Jaotus]],Tabelid!L:M,2,FALSE),"")</f>
        <v/>
      </c>
      <c r="N97" s="21"/>
      <c r="O97" s="52"/>
      <c r="P97" s="52"/>
      <c r="Q97" s="52"/>
      <c r="R97" s="52"/>
      <c r="S97" s="52"/>
      <c r="T97" s="52"/>
      <c r="U97" s="52"/>
      <c r="V97" s="52"/>
      <c r="W97" s="52"/>
      <c r="X97" s="52"/>
      <c r="Y97" s="52"/>
      <c r="Z97" s="52"/>
      <c r="AA97" s="52"/>
      <c r="AB97" s="52"/>
      <c r="AC97" s="52"/>
      <c r="AD97" s="52"/>
      <c r="AE97" s="52"/>
      <c r="AF97" s="52"/>
      <c r="AG97" s="52"/>
    </row>
    <row r="98" spans="1:33" x14ac:dyDescent="0.25">
      <c r="A98" s="29"/>
      <c r="B98" s="31"/>
      <c r="C98" s="29"/>
      <c r="D98" s="29"/>
      <c r="E98" s="29"/>
      <c r="F98" s="43"/>
      <c r="G98" s="43"/>
      <c r="H98" s="29"/>
      <c r="I98" s="21" t="str">
        <f>LEFT(Tabel1[[#This Row],[Ruumi tüüp (TALO Tüüpruumide nimestik)]],2)</f>
        <v/>
      </c>
      <c r="J98" s="30"/>
      <c r="K98" s="29"/>
      <c r="L98" s="21" t="str">
        <f>IFERROR(VLOOKUP(Tabel1[[#This Row],[Üürnik]],'Lepingu lisa'!$AW$4:$AX$23,2,FALSE),"")</f>
        <v/>
      </c>
      <c r="M98" s="21" t="str">
        <f>IFERROR(VLOOKUP(Tabel1[[#This Row],[Jaotus]],Tabelid!L:M,2,FALSE),"")</f>
        <v/>
      </c>
      <c r="N98" s="21"/>
      <c r="O98" s="52"/>
      <c r="P98" s="52"/>
      <c r="Q98" s="52"/>
      <c r="R98" s="52"/>
      <c r="S98" s="52"/>
      <c r="T98" s="52"/>
      <c r="U98" s="52"/>
      <c r="V98" s="52"/>
      <c r="W98" s="52"/>
      <c r="X98" s="52"/>
      <c r="Y98" s="52"/>
      <c r="Z98" s="52"/>
      <c r="AA98" s="52"/>
      <c r="AB98" s="52"/>
      <c r="AC98" s="52"/>
      <c r="AD98" s="52"/>
      <c r="AE98" s="52"/>
      <c r="AF98" s="52"/>
      <c r="AG98" s="52"/>
    </row>
    <row r="99" spans="1:33" x14ac:dyDescent="0.25">
      <c r="A99" s="29"/>
      <c r="B99" s="31"/>
      <c r="C99" s="29"/>
      <c r="D99" s="29"/>
      <c r="E99" s="29"/>
      <c r="F99" s="43"/>
      <c r="G99" s="43"/>
      <c r="H99" s="29"/>
      <c r="I99" s="21" t="str">
        <f>LEFT(Tabel1[[#This Row],[Ruumi tüüp (TALO Tüüpruumide nimestik)]],2)</f>
        <v/>
      </c>
      <c r="J99" s="30"/>
      <c r="K99" s="29"/>
      <c r="L99" s="21" t="str">
        <f>IFERROR(VLOOKUP(Tabel1[[#This Row],[Üürnik]],'Lepingu lisa'!$AW$4:$AX$23,2,FALSE),"")</f>
        <v/>
      </c>
      <c r="M99" s="21" t="str">
        <f>IFERROR(VLOOKUP(Tabel1[[#This Row],[Jaotus]],Tabelid!L:M,2,FALSE),"")</f>
        <v/>
      </c>
      <c r="N99" s="21"/>
      <c r="O99" s="52"/>
      <c r="P99" s="52"/>
      <c r="Q99" s="52"/>
      <c r="R99" s="52"/>
      <c r="S99" s="52"/>
      <c r="T99" s="52"/>
      <c r="U99" s="52"/>
      <c r="V99" s="52"/>
      <c r="W99" s="52"/>
      <c r="X99" s="52"/>
      <c r="Y99" s="52"/>
      <c r="Z99" s="52"/>
      <c r="AA99" s="52"/>
      <c r="AB99" s="52"/>
      <c r="AC99" s="52"/>
      <c r="AD99" s="52"/>
      <c r="AE99" s="52"/>
      <c r="AF99" s="52"/>
      <c r="AG99" s="52"/>
    </row>
    <row r="100" spans="1:33" x14ac:dyDescent="0.25">
      <c r="A100" s="29"/>
      <c r="B100" s="31"/>
      <c r="C100" s="29"/>
      <c r="D100" s="29"/>
      <c r="E100" s="29"/>
      <c r="F100" s="43"/>
      <c r="G100" s="43"/>
      <c r="H100" s="29"/>
      <c r="I100" s="21" t="str">
        <f>LEFT(Tabel1[[#This Row],[Ruumi tüüp (TALO Tüüpruumide nimestik)]],2)</f>
        <v/>
      </c>
      <c r="J100" s="30"/>
      <c r="K100" s="29"/>
      <c r="L100" s="21" t="str">
        <f>IFERROR(VLOOKUP(Tabel1[[#This Row],[Üürnik]],'Lepingu lisa'!$AW$4:$AX$23,2,FALSE),"")</f>
        <v/>
      </c>
      <c r="M100" s="21" t="str">
        <f>IFERROR(VLOOKUP(Tabel1[[#This Row],[Jaotus]],Tabelid!L:M,2,FALSE),"")</f>
        <v/>
      </c>
      <c r="N100" s="21"/>
      <c r="O100" s="52"/>
      <c r="P100" s="52"/>
      <c r="Q100" s="52"/>
      <c r="R100" s="52"/>
      <c r="S100" s="52"/>
      <c r="T100" s="52"/>
      <c r="U100" s="52"/>
      <c r="V100" s="52"/>
      <c r="W100" s="52"/>
      <c r="X100" s="52"/>
      <c r="Y100" s="52"/>
      <c r="Z100" s="52"/>
      <c r="AA100" s="52"/>
      <c r="AB100" s="52"/>
      <c r="AC100" s="52"/>
      <c r="AD100" s="52"/>
      <c r="AE100" s="52"/>
      <c r="AF100" s="52"/>
      <c r="AG100" s="52"/>
    </row>
    <row r="101" spans="1:33" x14ac:dyDescent="0.25">
      <c r="A101" s="29"/>
      <c r="B101" s="31"/>
      <c r="C101" s="29"/>
      <c r="D101" s="29"/>
      <c r="E101" s="29"/>
      <c r="F101" s="43"/>
      <c r="G101" s="43"/>
      <c r="H101" s="29"/>
      <c r="I101" s="21" t="str">
        <f>LEFT(Tabel1[[#This Row],[Ruumi tüüp (TALO Tüüpruumide nimestik)]],2)</f>
        <v/>
      </c>
      <c r="J101" s="30"/>
      <c r="K101" s="29"/>
      <c r="L101" s="21" t="str">
        <f>IFERROR(VLOOKUP(Tabel1[[#This Row],[Üürnik]],'Lepingu lisa'!$AW$4:$AX$23,2,FALSE),"")</f>
        <v/>
      </c>
      <c r="M101" s="21" t="str">
        <f>IFERROR(VLOOKUP(Tabel1[[#This Row],[Jaotus]],Tabelid!L:M,2,FALSE),"")</f>
        <v/>
      </c>
      <c r="N101" s="21"/>
      <c r="O101" s="52"/>
      <c r="P101" s="52"/>
      <c r="Q101" s="52"/>
      <c r="R101" s="52"/>
      <c r="S101" s="52"/>
      <c r="T101" s="52"/>
      <c r="U101" s="52"/>
      <c r="V101" s="52"/>
      <c r="W101" s="52"/>
      <c r="X101" s="52"/>
      <c r="Y101" s="52"/>
      <c r="Z101" s="52"/>
      <c r="AA101" s="52"/>
      <c r="AB101" s="52"/>
      <c r="AC101" s="52"/>
      <c r="AD101" s="52"/>
      <c r="AE101" s="52"/>
      <c r="AF101" s="52"/>
      <c r="AG101" s="52"/>
    </row>
    <row r="102" spans="1:33" x14ac:dyDescent="0.25">
      <c r="A102" s="29"/>
      <c r="B102" s="31"/>
      <c r="C102" s="29"/>
      <c r="D102" s="29"/>
      <c r="E102" s="29"/>
      <c r="F102" s="43"/>
      <c r="G102" s="43"/>
      <c r="H102" s="29"/>
      <c r="I102" s="21" t="str">
        <f>LEFT(Tabel1[[#This Row],[Ruumi tüüp (TALO Tüüpruumide nimestik)]],2)</f>
        <v/>
      </c>
      <c r="J102" s="30"/>
      <c r="K102" s="29"/>
      <c r="L102" s="21" t="str">
        <f>IFERROR(VLOOKUP(Tabel1[[#This Row],[Üürnik]],'Lepingu lisa'!$AW$4:$AX$23,2,FALSE),"")</f>
        <v/>
      </c>
      <c r="M102" s="21" t="str">
        <f>IFERROR(VLOOKUP(Tabel1[[#This Row],[Jaotus]],Tabelid!L:M,2,FALSE),"")</f>
        <v/>
      </c>
      <c r="N102" s="21"/>
      <c r="O102" s="52"/>
      <c r="P102" s="52"/>
      <c r="Q102" s="52"/>
      <c r="R102" s="52"/>
      <c r="S102" s="52"/>
      <c r="T102" s="52"/>
      <c r="U102" s="52"/>
      <c r="V102" s="52"/>
      <c r="W102" s="52"/>
      <c r="X102" s="52"/>
      <c r="Y102" s="52"/>
      <c r="Z102" s="52"/>
      <c r="AA102" s="52"/>
      <c r="AB102" s="52"/>
      <c r="AC102" s="52"/>
      <c r="AD102" s="52"/>
      <c r="AE102" s="52"/>
      <c r="AF102" s="52"/>
      <c r="AG102" s="52"/>
    </row>
    <row r="103" spans="1:33" x14ac:dyDescent="0.25">
      <c r="A103" s="29"/>
      <c r="B103" s="31"/>
      <c r="C103" s="29"/>
      <c r="D103" s="29"/>
      <c r="E103" s="29"/>
      <c r="F103" s="43"/>
      <c r="G103" s="43"/>
      <c r="H103" s="29"/>
      <c r="I103" s="21" t="str">
        <f>LEFT(Tabel1[[#This Row],[Ruumi tüüp (TALO Tüüpruumide nimestik)]],2)</f>
        <v/>
      </c>
      <c r="J103" s="30"/>
      <c r="K103" s="29"/>
      <c r="L103" s="21" t="str">
        <f>IFERROR(VLOOKUP(Tabel1[[#This Row],[Üürnik]],'Lepingu lisa'!$AW$4:$AX$23,2,FALSE),"")</f>
        <v/>
      </c>
      <c r="M103" s="21" t="str">
        <f>IFERROR(VLOOKUP(Tabel1[[#This Row],[Jaotus]],Tabelid!L:M,2,FALSE),"")</f>
        <v/>
      </c>
      <c r="N103" s="21"/>
      <c r="O103" s="52"/>
      <c r="P103" s="52"/>
      <c r="Q103" s="52"/>
      <c r="R103" s="52"/>
      <c r="S103" s="52"/>
      <c r="T103" s="52"/>
      <c r="U103" s="52"/>
      <c r="V103" s="52"/>
      <c r="W103" s="52"/>
      <c r="X103" s="52"/>
      <c r="Y103" s="52"/>
      <c r="Z103" s="52"/>
      <c r="AA103" s="52"/>
      <c r="AB103" s="52"/>
      <c r="AC103" s="52"/>
      <c r="AD103" s="52"/>
      <c r="AE103" s="52"/>
      <c r="AF103" s="52"/>
      <c r="AG103" s="52"/>
    </row>
    <row r="104" spans="1:33" x14ac:dyDescent="0.25">
      <c r="A104" s="29"/>
      <c r="B104" s="31"/>
      <c r="C104" s="29"/>
      <c r="D104" s="29"/>
      <c r="E104" s="29"/>
      <c r="F104" s="43"/>
      <c r="G104" s="43"/>
      <c r="H104" s="29"/>
      <c r="I104" s="21" t="str">
        <f>LEFT(Tabel1[[#This Row],[Ruumi tüüp (TALO Tüüpruumide nimestik)]],2)</f>
        <v/>
      </c>
      <c r="J104" s="30"/>
      <c r="K104" s="29"/>
      <c r="L104" s="21" t="str">
        <f>IFERROR(VLOOKUP(Tabel1[[#This Row],[Üürnik]],'Lepingu lisa'!$AW$4:$AX$23,2,FALSE),"")</f>
        <v/>
      </c>
      <c r="M104" s="21" t="str">
        <f>IFERROR(VLOOKUP(Tabel1[[#This Row],[Jaotus]],Tabelid!L:M,2,FALSE),"")</f>
        <v/>
      </c>
      <c r="N104" s="21"/>
      <c r="O104" s="52"/>
      <c r="P104" s="52"/>
      <c r="Q104" s="52"/>
      <c r="R104" s="52"/>
      <c r="S104" s="52"/>
      <c r="T104" s="52"/>
      <c r="U104" s="52"/>
      <c r="V104" s="52"/>
      <c r="W104" s="52"/>
      <c r="X104" s="52"/>
      <c r="Y104" s="52"/>
      <c r="Z104" s="52"/>
      <c r="AA104" s="52"/>
      <c r="AB104" s="52"/>
      <c r="AC104" s="52"/>
      <c r="AD104" s="52"/>
      <c r="AE104" s="52"/>
      <c r="AF104" s="52"/>
      <c r="AG104" s="52"/>
    </row>
    <row r="105" spans="1:33" x14ac:dyDescent="0.25">
      <c r="A105" s="29"/>
      <c r="B105" s="31"/>
      <c r="C105" s="29"/>
      <c r="D105" s="29"/>
      <c r="E105" s="29"/>
      <c r="F105" s="43"/>
      <c r="G105" s="43"/>
      <c r="H105" s="29"/>
      <c r="I105" s="21" t="str">
        <f>LEFT(Tabel1[[#This Row],[Ruumi tüüp (TALO Tüüpruumide nimestik)]],2)</f>
        <v/>
      </c>
      <c r="J105" s="30"/>
      <c r="K105" s="29"/>
      <c r="L105" s="21" t="str">
        <f>IFERROR(VLOOKUP(Tabel1[[#This Row],[Üürnik]],'Lepingu lisa'!$AW$4:$AX$23,2,FALSE),"")</f>
        <v/>
      </c>
      <c r="M105" s="21" t="str">
        <f>IFERROR(VLOOKUP(Tabel1[[#This Row],[Jaotus]],Tabelid!L:M,2,FALSE),"")</f>
        <v/>
      </c>
      <c r="N105" s="21"/>
      <c r="O105" s="52"/>
      <c r="P105" s="52"/>
      <c r="Q105" s="52"/>
      <c r="R105" s="52"/>
      <c r="S105" s="52"/>
      <c r="T105" s="52"/>
      <c r="U105" s="52"/>
      <c r="V105" s="52"/>
      <c r="W105" s="52"/>
      <c r="X105" s="52"/>
      <c r="Y105" s="52"/>
      <c r="Z105" s="52"/>
      <c r="AA105" s="52"/>
      <c r="AB105" s="52"/>
      <c r="AC105" s="52"/>
      <c r="AD105" s="52"/>
      <c r="AE105" s="52"/>
      <c r="AF105" s="52"/>
      <c r="AG105" s="52"/>
    </row>
    <row r="106" spans="1:33" x14ac:dyDescent="0.25">
      <c r="A106" s="29"/>
      <c r="B106" s="31"/>
      <c r="C106" s="29"/>
      <c r="D106" s="29"/>
      <c r="E106" s="29"/>
      <c r="F106" s="43"/>
      <c r="G106" s="43"/>
      <c r="H106" s="29"/>
      <c r="I106" s="21" t="str">
        <f>LEFT(Tabel1[[#This Row],[Ruumi tüüp (TALO Tüüpruumide nimestik)]],2)</f>
        <v/>
      </c>
      <c r="J106" s="30"/>
      <c r="K106" s="29"/>
      <c r="L106" s="21" t="str">
        <f>IFERROR(VLOOKUP(Tabel1[[#This Row],[Üürnik]],'Lepingu lisa'!$AW$4:$AX$23,2,FALSE),"")</f>
        <v/>
      </c>
      <c r="M106" s="21" t="str">
        <f>IFERROR(VLOOKUP(Tabel1[[#This Row],[Jaotus]],Tabelid!L:M,2,FALSE),"")</f>
        <v/>
      </c>
      <c r="N106" s="21"/>
      <c r="O106" s="52"/>
      <c r="P106" s="52"/>
      <c r="Q106" s="52"/>
      <c r="R106" s="52"/>
      <c r="S106" s="52"/>
      <c r="T106" s="52"/>
      <c r="U106" s="52"/>
      <c r="V106" s="52"/>
      <c r="W106" s="52"/>
      <c r="X106" s="52"/>
      <c r="Y106" s="52"/>
      <c r="Z106" s="52"/>
      <c r="AA106" s="52"/>
      <c r="AB106" s="52"/>
      <c r="AC106" s="52"/>
      <c r="AD106" s="52"/>
      <c r="AE106" s="52"/>
      <c r="AF106" s="52"/>
      <c r="AG106" s="52"/>
    </row>
    <row r="107" spans="1:33" x14ac:dyDescent="0.25">
      <c r="A107" s="29"/>
      <c r="B107" s="31"/>
      <c r="C107" s="29"/>
      <c r="D107" s="29"/>
      <c r="E107" s="29"/>
      <c r="F107" s="43"/>
      <c r="G107" s="43"/>
      <c r="H107" s="29"/>
      <c r="I107" s="21" t="str">
        <f>LEFT(Tabel1[[#This Row],[Ruumi tüüp (TALO Tüüpruumide nimestik)]],2)</f>
        <v/>
      </c>
      <c r="J107" s="30"/>
      <c r="K107" s="29"/>
      <c r="L107" s="21" t="str">
        <f>IFERROR(VLOOKUP(Tabel1[[#This Row],[Üürnik]],'Lepingu lisa'!$AW$4:$AX$23,2,FALSE),"")</f>
        <v/>
      </c>
      <c r="M107" s="21" t="str">
        <f>IFERROR(VLOOKUP(Tabel1[[#This Row],[Jaotus]],Tabelid!L:M,2,FALSE),"")</f>
        <v/>
      </c>
      <c r="N107" s="21"/>
      <c r="O107" s="52"/>
      <c r="P107" s="52"/>
      <c r="Q107" s="52"/>
      <c r="R107" s="52"/>
      <c r="S107" s="52"/>
      <c r="T107" s="52"/>
      <c r="U107" s="52"/>
      <c r="V107" s="52"/>
      <c r="W107" s="52"/>
      <c r="X107" s="52"/>
      <c r="Y107" s="52"/>
      <c r="Z107" s="52"/>
      <c r="AA107" s="52"/>
      <c r="AB107" s="52"/>
      <c r="AC107" s="52"/>
      <c r="AD107" s="52"/>
      <c r="AE107" s="52"/>
      <c r="AF107" s="52"/>
      <c r="AG107" s="52"/>
    </row>
    <row r="108" spans="1:33" x14ac:dyDescent="0.25">
      <c r="A108" s="29"/>
      <c r="B108" s="31"/>
      <c r="C108" s="29"/>
      <c r="D108" s="29"/>
      <c r="E108" s="29"/>
      <c r="F108" s="43"/>
      <c r="G108" s="43"/>
      <c r="H108" s="29"/>
      <c r="I108" s="21" t="str">
        <f>LEFT(Tabel1[[#This Row],[Ruumi tüüp (TALO Tüüpruumide nimestik)]],2)</f>
        <v/>
      </c>
      <c r="J108" s="30"/>
      <c r="K108" s="29"/>
      <c r="L108" s="21" t="str">
        <f>IFERROR(VLOOKUP(Tabel1[[#This Row],[Üürnik]],'Lepingu lisa'!$AW$4:$AX$23,2,FALSE),"")</f>
        <v/>
      </c>
      <c r="M108" s="21" t="str">
        <f>IFERROR(VLOOKUP(Tabel1[[#This Row],[Jaotus]],Tabelid!L:M,2,FALSE),"")</f>
        <v/>
      </c>
      <c r="N108" s="21"/>
      <c r="O108" s="52"/>
      <c r="P108" s="52"/>
      <c r="Q108" s="52"/>
      <c r="R108" s="52"/>
      <c r="S108" s="52"/>
      <c r="T108" s="52"/>
      <c r="U108" s="52"/>
      <c r="V108" s="52"/>
      <c r="W108" s="52"/>
      <c r="X108" s="52"/>
      <c r="Y108" s="52"/>
      <c r="Z108" s="52"/>
      <c r="AA108" s="52"/>
      <c r="AB108" s="52"/>
      <c r="AC108" s="52"/>
      <c r="AD108" s="52"/>
      <c r="AE108" s="52"/>
      <c r="AF108" s="52"/>
      <c r="AG108" s="52"/>
    </row>
    <row r="109" spans="1:33" x14ac:dyDescent="0.25">
      <c r="A109" s="29"/>
      <c r="B109" s="31"/>
      <c r="C109" s="29"/>
      <c r="D109" s="29"/>
      <c r="E109" s="29"/>
      <c r="F109" s="43"/>
      <c r="G109" s="43"/>
      <c r="H109" s="29"/>
      <c r="I109" s="21" t="str">
        <f>LEFT(Tabel1[[#This Row],[Ruumi tüüp (TALO Tüüpruumide nimestik)]],2)</f>
        <v/>
      </c>
      <c r="J109" s="30"/>
      <c r="K109" s="29"/>
      <c r="L109" s="21" t="str">
        <f>IFERROR(VLOOKUP(Tabel1[[#This Row],[Üürnik]],'Lepingu lisa'!$AW$4:$AX$23,2,FALSE),"")</f>
        <v/>
      </c>
      <c r="M109" s="21" t="str">
        <f>IFERROR(VLOOKUP(Tabel1[[#This Row],[Jaotus]],Tabelid!L:M,2,FALSE),"")</f>
        <v/>
      </c>
      <c r="N109" s="21"/>
      <c r="O109" s="52"/>
      <c r="P109" s="52"/>
      <c r="Q109" s="52"/>
      <c r="R109" s="52"/>
      <c r="S109" s="52"/>
      <c r="T109" s="52"/>
      <c r="U109" s="52"/>
      <c r="V109" s="52"/>
      <c r="W109" s="52"/>
      <c r="X109" s="52"/>
      <c r="Y109" s="52"/>
      <c r="Z109" s="52"/>
      <c r="AA109" s="52"/>
      <c r="AB109" s="52"/>
      <c r="AC109" s="52"/>
      <c r="AD109" s="52"/>
      <c r="AE109" s="52"/>
      <c r="AF109" s="52"/>
      <c r="AG109" s="52"/>
    </row>
    <row r="110" spans="1:33" x14ac:dyDescent="0.25">
      <c r="A110" s="29"/>
      <c r="B110" s="31"/>
      <c r="C110" s="29"/>
      <c r="D110" s="29"/>
      <c r="E110" s="29"/>
      <c r="F110" s="43"/>
      <c r="G110" s="43"/>
      <c r="H110" s="29"/>
      <c r="I110" s="21" t="str">
        <f>LEFT(Tabel1[[#This Row],[Ruumi tüüp (TALO Tüüpruumide nimestik)]],2)</f>
        <v/>
      </c>
      <c r="J110" s="30"/>
      <c r="K110" s="29"/>
      <c r="L110" s="21" t="str">
        <f>IFERROR(VLOOKUP(Tabel1[[#This Row],[Üürnik]],'Lepingu lisa'!$AW$4:$AX$23,2,FALSE),"")</f>
        <v/>
      </c>
      <c r="M110" s="21" t="str">
        <f>IFERROR(VLOOKUP(Tabel1[[#This Row],[Jaotus]],Tabelid!L:M,2,FALSE),"")</f>
        <v/>
      </c>
      <c r="N110" s="21"/>
      <c r="O110" s="52"/>
      <c r="P110" s="52"/>
      <c r="Q110" s="52"/>
      <c r="R110" s="52"/>
      <c r="S110" s="52"/>
      <c r="T110" s="52"/>
      <c r="U110" s="52"/>
      <c r="V110" s="52"/>
      <c r="W110" s="52"/>
      <c r="X110" s="52"/>
      <c r="Y110" s="52"/>
      <c r="Z110" s="52"/>
      <c r="AA110" s="52"/>
      <c r="AB110" s="52"/>
      <c r="AC110" s="52"/>
      <c r="AD110" s="52"/>
      <c r="AE110" s="52"/>
      <c r="AF110" s="52"/>
      <c r="AG110" s="52"/>
    </row>
    <row r="111" spans="1:33" x14ac:dyDescent="0.25">
      <c r="A111" s="29"/>
      <c r="B111" s="31"/>
      <c r="C111" s="29"/>
      <c r="D111" s="29"/>
      <c r="E111" s="29"/>
      <c r="F111" s="43"/>
      <c r="G111" s="43"/>
      <c r="H111" s="29"/>
      <c r="I111" s="21" t="str">
        <f>LEFT(Tabel1[[#This Row],[Ruumi tüüp (TALO Tüüpruumide nimestik)]],2)</f>
        <v/>
      </c>
      <c r="J111" s="30"/>
      <c r="K111" s="29"/>
      <c r="L111" s="21" t="str">
        <f>IFERROR(VLOOKUP(Tabel1[[#This Row],[Üürnik]],'Lepingu lisa'!$AW$4:$AX$23,2,FALSE),"")</f>
        <v/>
      </c>
      <c r="M111" s="21" t="str">
        <f>IFERROR(VLOOKUP(Tabel1[[#This Row],[Jaotus]],Tabelid!L:M,2,FALSE),"")</f>
        <v/>
      </c>
      <c r="N111" s="21"/>
      <c r="O111" s="52"/>
      <c r="P111" s="52"/>
      <c r="Q111" s="52"/>
      <c r="R111" s="52"/>
      <c r="S111" s="52"/>
      <c r="T111" s="52"/>
      <c r="U111" s="52"/>
      <c r="V111" s="52"/>
      <c r="W111" s="52"/>
      <c r="X111" s="52"/>
      <c r="Y111" s="52"/>
      <c r="Z111" s="52"/>
      <c r="AA111" s="52"/>
      <c r="AB111" s="52"/>
      <c r="AC111" s="52"/>
      <c r="AD111" s="52"/>
      <c r="AE111" s="52"/>
      <c r="AF111" s="52"/>
      <c r="AG111" s="52"/>
    </row>
    <row r="112" spans="1:33" x14ac:dyDescent="0.25">
      <c r="A112" s="29"/>
      <c r="B112" s="31"/>
      <c r="C112" s="29"/>
      <c r="D112" s="29"/>
      <c r="E112" s="29"/>
      <c r="F112" s="43"/>
      <c r="G112" s="43"/>
      <c r="H112" s="29"/>
      <c r="I112" s="21" t="str">
        <f>LEFT(Tabel1[[#This Row],[Ruumi tüüp (TALO Tüüpruumide nimestik)]],2)</f>
        <v/>
      </c>
      <c r="J112" s="30"/>
      <c r="K112" s="29"/>
      <c r="L112" s="21" t="str">
        <f>IFERROR(VLOOKUP(Tabel1[[#This Row],[Üürnik]],'Lepingu lisa'!$AW$4:$AX$23,2,FALSE),"")</f>
        <v/>
      </c>
      <c r="M112" s="21" t="str">
        <f>IFERROR(VLOOKUP(Tabel1[[#This Row],[Jaotus]],Tabelid!L:M,2,FALSE),"")</f>
        <v/>
      </c>
      <c r="N112" s="21"/>
      <c r="O112" s="52"/>
      <c r="P112" s="52"/>
      <c r="Q112" s="52"/>
      <c r="R112" s="52"/>
      <c r="S112" s="52"/>
      <c r="T112" s="52"/>
      <c r="U112" s="52"/>
      <c r="V112" s="52"/>
      <c r="W112" s="52"/>
      <c r="X112" s="52"/>
      <c r="Y112" s="52"/>
      <c r="Z112" s="52"/>
      <c r="AA112" s="52"/>
      <c r="AB112" s="52"/>
      <c r="AC112" s="52"/>
      <c r="AD112" s="52"/>
      <c r="AE112" s="52"/>
      <c r="AF112" s="52"/>
      <c r="AG112" s="52"/>
    </row>
    <row r="113" spans="1:33" x14ac:dyDescent="0.25">
      <c r="A113" s="29"/>
      <c r="B113" s="31"/>
      <c r="C113" s="29"/>
      <c r="D113" s="29"/>
      <c r="E113" s="29"/>
      <c r="F113" s="43"/>
      <c r="G113" s="43"/>
      <c r="H113" s="29"/>
      <c r="I113" s="21" t="str">
        <f>LEFT(Tabel1[[#This Row],[Ruumi tüüp (TALO Tüüpruumide nimestik)]],2)</f>
        <v/>
      </c>
      <c r="J113" s="30"/>
      <c r="K113" s="29"/>
      <c r="L113" s="21" t="str">
        <f>IFERROR(VLOOKUP(Tabel1[[#This Row],[Üürnik]],'Lepingu lisa'!$AW$4:$AX$23,2,FALSE),"")</f>
        <v/>
      </c>
      <c r="M113" s="21" t="str">
        <f>IFERROR(VLOOKUP(Tabel1[[#This Row],[Jaotus]],Tabelid!L:M,2,FALSE),"")</f>
        <v/>
      </c>
      <c r="N113" s="21"/>
      <c r="O113" s="52"/>
      <c r="P113" s="52"/>
      <c r="Q113" s="52"/>
      <c r="R113" s="52"/>
      <c r="S113" s="52"/>
      <c r="T113" s="52"/>
      <c r="U113" s="52"/>
      <c r="V113" s="52"/>
      <c r="W113" s="52"/>
      <c r="X113" s="52"/>
      <c r="Y113" s="52"/>
      <c r="Z113" s="52"/>
      <c r="AA113" s="52"/>
      <c r="AB113" s="52"/>
      <c r="AC113" s="52"/>
      <c r="AD113" s="52"/>
      <c r="AE113" s="52"/>
      <c r="AF113" s="52"/>
      <c r="AG113" s="52"/>
    </row>
    <row r="114" spans="1:33" x14ac:dyDescent="0.25">
      <c r="A114" s="29"/>
      <c r="B114" s="31"/>
      <c r="C114" s="29"/>
      <c r="D114" s="29"/>
      <c r="E114" s="29"/>
      <c r="F114" s="43"/>
      <c r="G114" s="43"/>
      <c r="H114" s="29"/>
      <c r="I114" s="21" t="str">
        <f>LEFT(Tabel1[[#This Row],[Ruumi tüüp (TALO Tüüpruumide nimestik)]],2)</f>
        <v/>
      </c>
      <c r="J114" s="30"/>
      <c r="K114" s="29"/>
      <c r="L114" s="21" t="str">
        <f>IFERROR(VLOOKUP(Tabel1[[#This Row],[Üürnik]],'Lepingu lisa'!$AW$4:$AX$23,2,FALSE),"")</f>
        <v/>
      </c>
      <c r="M114" s="21" t="str">
        <f>IFERROR(VLOOKUP(Tabel1[[#This Row],[Jaotus]],Tabelid!L:M,2,FALSE),"")</f>
        <v/>
      </c>
      <c r="N114" s="21"/>
      <c r="O114" s="52"/>
      <c r="P114" s="52"/>
      <c r="Q114" s="52"/>
      <c r="R114" s="52"/>
      <c r="S114" s="52"/>
      <c r="T114" s="52"/>
      <c r="U114" s="52"/>
      <c r="V114" s="52"/>
      <c r="W114" s="52"/>
      <c r="X114" s="52"/>
      <c r="Y114" s="52"/>
      <c r="Z114" s="52"/>
      <c r="AA114" s="52"/>
      <c r="AB114" s="52"/>
      <c r="AC114" s="52"/>
      <c r="AD114" s="52"/>
      <c r="AE114" s="52"/>
      <c r="AF114" s="52"/>
      <c r="AG114" s="52"/>
    </row>
    <row r="115" spans="1:33" x14ac:dyDescent="0.25">
      <c r="A115" s="29"/>
      <c r="B115" s="31"/>
      <c r="C115" s="29"/>
      <c r="D115" s="29"/>
      <c r="E115" s="29"/>
      <c r="F115" s="43"/>
      <c r="G115" s="43"/>
      <c r="H115" s="29"/>
      <c r="I115" s="21" t="str">
        <f>LEFT(Tabel1[[#This Row],[Ruumi tüüp (TALO Tüüpruumide nimestik)]],2)</f>
        <v/>
      </c>
      <c r="J115" s="30"/>
      <c r="K115" s="29"/>
      <c r="L115" s="21" t="str">
        <f>IFERROR(VLOOKUP(Tabel1[[#This Row],[Üürnik]],'Lepingu lisa'!$AW$4:$AX$23,2,FALSE),"")</f>
        <v/>
      </c>
      <c r="M115" s="21" t="str">
        <f>IFERROR(VLOOKUP(Tabel1[[#This Row],[Jaotus]],Tabelid!L:M,2,FALSE),"")</f>
        <v/>
      </c>
      <c r="N115" s="21"/>
      <c r="O115" s="52"/>
      <c r="P115" s="52"/>
      <c r="Q115" s="52"/>
      <c r="R115" s="52"/>
      <c r="S115" s="52"/>
      <c r="T115" s="52"/>
      <c r="U115" s="52"/>
      <c r="V115" s="52"/>
      <c r="W115" s="52"/>
      <c r="X115" s="52"/>
      <c r="Y115" s="52"/>
      <c r="Z115" s="52"/>
      <c r="AA115" s="52"/>
      <c r="AB115" s="52"/>
      <c r="AC115" s="52"/>
      <c r="AD115" s="52"/>
      <c r="AE115" s="52"/>
      <c r="AF115" s="52"/>
      <c r="AG115" s="52"/>
    </row>
    <row r="116" spans="1:33" x14ac:dyDescent="0.25">
      <c r="A116" s="29"/>
      <c r="B116" s="31"/>
      <c r="C116" s="29"/>
      <c r="D116" s="29"/>
      <c r="E116" s="29"/>
      <c r="F116" s="43"/>
      <c r="G116" s="43"/>
      <c r="H116" s="29"/>
      <c r="I116" s="21" t="str">
        <f>LEFT(Tabel1[[#This Row],[Ruumi tüüp (TALO Tüüpruumide nimestik)]],2)</f>
        <v/>
      </c>
      <c r="J116" s="30"/>
      <c r="K116" s="29"/>
      <c r="L116" s="21" t="str">
        <f>IFERROR(VLOOKUP(Tabel1[[#This Row],[Üürnik]],'Lepingu lisa'!$AW$4:$AX$23,2,FALSE),"")</f>
        <v/>
      </c>
      <c r="M116" s="21" t="str">
        <f>IFERROR(VLOOKUP(Tabel1[[#This Row],[Jaotus]],Tabelid!L:M,2,FALSE),"")</f>
        <v/>
      </c>
      <c r="N116" s="21"/>
      <c r="O116" s="52"/>
      <c r="P116" s="52"/>
      <c r="Q116" s="52"/>
      <c r="R116" s="52"/>
      <c r="S116" s="52"/>
      <c r="T116" s="52"/>
      <c r="U116" s="52"/>
      <c r="V116" s="52"/>
      <c r="W116" s="52"/>
      <c r="X116" s="52"/>
      <c r="Y116" s="52"/>
      <c r="Z116" s="52"/>
      <c r="AA116" s="52"/>
      <c r="AB116" s="52"/>
      <c r="AC116" s="52"/>
      <c r="AD116" s="52"/>
      <c r="AE116" s="52"/>
      <c r="AF116" s="52"/>
      <c r="AG116" s="52"/>
    </row>
    <row r="117" spans="1:33" x14ac:dyDescent="0.25">
      <c r="A117" s="29"/>
      <c r="B117" s="31"/>
      <c r="C117" s="29"/>
      <c r="D117" s="29"/>
      <c r="E117" s="29"/>
      <c r="F117" s="43"/>
      <c r="G117" s="43"/>
      <c r="H117" s="29"/>
      <c r="I117" s="21" t="str">
        <f>LEFT(Tabel1[[#This Row],[Ruumi tüüp (TALO Tüüpruumide nimestik)]],2)</f>
        <v/>
      </c>
      <c r="J117" s="30"/>
      <c r="K117" s="29"/>
      <c r="L117" s="21" t="str">
        <f>IFERROR(VLOOKUP(Tabel1[[#This Row],[Üürnik]],'Lepingu lisa'!$AW$4:$AX$23,2,FALSE),"")</f>
        <v/>
      </c>
      <c r="M117" s="21" t="str">
        <f>IFERROR(VLOOKUP(Tabel1[[#This Row],[Jaotus]],Tabelid!L:M,2,FALSE),"")</f>
        <v/>
      </c>
      <c r="N117" s="21"/>
      <c r="O117" s="52"/>
      <c r="P117" s="52"/>
      <c r="Q117" s="52"/>
      <c r="R117" s="52"/>
      <c r="S117" s="52"/>
      <c r="T117" s="52"/>
      <c r="U117" s="52"/>
      <c r="V117" s="52"/>
      <c r="W117" s="52"/>
      <c r="X117" s="52"/>
      <c r="Y117" s="52"/>
      <c r="Z117" s="52"/>
      <c r="AA117" s="52"/>
      <c r="AB117" s="52"/>
      <c r="AC117" s="52"/>
      <c r="AD117" s="52"/>
      <c r="AE117" s="52"/>
      <c r="AF117" s="52"/>
      <c r="AG117" s="52"/>
    </row>
    <row r="118" spans="1:33" x14ac:dyDescent="0.25">
      <c r="A118" s="29"/>
      <c r="B118" s="31"/>
      <c r="C118" s="29"/>
      <c r="D118" s="29"/>
      <c r="E118" s="29"/>
      <c r="F118" s="43"/>
      <c r="G118" s="43"/>
      <c r="H118" s="29"/>
      <c r="I118" s="21" t="str">
        <f>LEFT(Tabel1[[#This Row],[Ruumi tüüp (TALO Tüüpruumide nimestik)]],2)</f>
        <v/>
      </c>
      <c r="J118" s="30"/>
      <c r="K118" s="29"/>
      <c r="L118" s="21" t="str">
        <f>IFERROR(VLOOKUP(Tabel1[[#This Row],[Üürnik]],'Lepingu lisa'!$AW$4:$AX$23,2,FALSE),"")</f>
        <v/>
      </c>
      <c r="M118" s="21" t="str">
        <f>IFERROR(VLOOKUP(Tabel1[[#This Row],[Jaotus]],Tabelid!L:M,2,FALSE),"")</f>
        <v/>
      </c>
      <c r="N118" s="21"/>
      <c r="O118" s="52"/>
      <c r="P118" s="52"/>
      <c r="Q118" s="52"/>
      <c r="R118" s="52"/>
      <c r="S118" s="52"/>
      <c r="T118" s="52"/>
      <c r="U118" s="52"/>
      <c r="V118" s="52"/>
      <c r="W118" s="52"/>
      <c r="X118" s="52"/>
      <c r="Y118" s="52"/>
      <c r="Z118" s="52"/>
      <c r="AA118" s="52"/>
      <c r="AB118" s="52"/>
      <c r="AC118" s="52"/>
      <c r="AD118" s="52"/>
      <c r="AE118" s="52"/>
      <c r="AF118" s="52"/>
      <c r="AG118" s="52"/>
    </row>
    <row r="119" spans="1:33" x14ac:dyDescent="0.25">
      <c r="A119" s="29"/>
      <c r="B119" s="31"/>
      <c r="C119" s="29"/>
      <c r="D119" s="29"/>
      <c r="E119" s="29"/>
      <c r="F119" s="43"/>
      <c r="G119" s="43"/>
      <c r="H119" s="29"/>
      <c r="I119" s="21" t="str">
        <f>LEFT(Tabel1[[#This Row],[Ruumi tüüp (TALO Tüüpruumide nimestik)]],2)</f>
        <v/>
      </c>
      <c r="J119" s="30"/>
      <c r="K119" s="29"/>
      <c r="L119" s="21" t="str">
        <f>IFERROR(VLOOKUP(Tabel1[[#This Row],[Üürnik]],'Lepingu lisa'!$AW$4:$AX$23,2,FALSE),"")</f>
        <v/>
      </c>
      <c r="M119" s="21" t="str">
        <f>IFERROR(VLOOKUP(Tabel1[[#This Row],[Jaotus]],Tabelid!L:M,2,FALSE),"")</f>
        <v/>
      </c>
      <c r="N119" s="21"/>
      <c r="O119" s="52"/>
      <c r="P119" s="52"/>
      <c r="Q119" s="52"/>
      <c r="R119" s="52"/>
      <c r="S119" s="52"/>
      <c r="T119" s="52"/>
      <c r="U119" s="52"/>
      <c r="V119" s="52"/>
      <c r="W119" s="52"/>
      <c r="X119" s="52"/>
      <c r="Y119" s="52"/>
      <c r="Z119" s="52"/>
      <c r="AA119" s="52"/>
      <c r="AB119" s="52"/>
      <c r="AC119" s="52"/>
      <c r="AD119" s="52"/>
      <c r="AE119" s="52"/>
      <c r="AF119" s="52"/>
      <c r="AG119" s="52"/>
    </row>
    <row r="120" spans="1:33" x14ac:dyDescent="0.25">
      <c r="A120" s="29"/>
      <c r="B120" s="31"/>
      <c r="C120" s="29"/>
      <c r="D120" s="29"/>
      <c r="E120" s="29"/>
      <c r="F120" s="43"/>
      <c r="G120" s="43"/>
      <c r="H120" s="29"/>
      <c r="I120" s="21" t="str">
        <f>LEFT(Tabel1[[#This Row],[Ruumi tüüp (TALO Tüüpruumide nimestik)]],2)</f>
        <v/>
      </c>
      <c r="J120" s="30"/>
      <c r="K120" s="29"/>
      <c r="L120" s="21" t="str">
        <f>IFERROR(VLOOKUP(Tabel1[[#This Row],[Üürnik]],'Lepingu lisa'!$AW$4:$AX$23,2,FALSE),"")</f>
        <v/>
      </c>
      <c r="M120" s="21" t="str">
        <f>IFERROR(VLOOKUP(Tabel1[[#This Row],[Jaotus]],Tabelid!L:M,2,FALSE),"")</f>
        <v/>
      </c>
      <c r="N120" s="21"/>
      <c r="O120" s="52"/>
      <c r="P120" s="52"/>
      <c r="Q120" s="52"/>
      <c r="R120" s="52"/>
      <c r="S120" s="52"/>
      <c r="T120" s="52"/>
      <c r="U120" s="52"/>
      <c r="V120" s="52"/>
      <c r="W120" s="52"/>
      <c r="X120" s="52"/>
      <c r="Y120" s="52"/>
      <c r="Z120" s="52"/>
      <c r="AA120" s="52"/>
      <c r="AB120" s="52"/>
      <c r="AC120" s="52"/>
      <c r="AD120" s="52"/>
      <c r="AE120" s="52"/>
      <c r="AF120" s="52"/>
      <c r="AG120" s="52"/>
    </row>
    <row r="121" spans="1:33" x14ac:dyDescent="0.25">
      <c r="A121" s="29"/>
      <c r="B121" s="31"/>
      <c r="C121" s="29"/>
      <c r="D121" s="29"/>
      <c r="E121" s="29"/>
      <c r="F121" s="43"/>
      <c r="G121" s="43"/>
      <c r="H121" s="29"/>
      <c r="I121" s="21" t="str">
        <f>LEFT(Tabel1[[#This Row],[Ruumi tüüp (TALO Tüüpruumide nimestik)]],2)</f>
        <v/>
      </c>
      <c r="J121" s="30"/>
      <c r="K121" s="29"/>
      <c r="L121" s="21" t="str">
        <f>IFERROR(VLOOKUP(Tabel1[[#This Row],[Üürnik]],'Lepingu lisa'!$AW$4:$AX$23,2,FALSE),"")</f>
        <v/>
      </c>
      <c r="M121" s="21" t="str">
        <f>IFERROR(VLOOKUP(Tabel1[[#This Row],[Jaotus]],Tabelid!L:M,2,FALSE),"")</f>
        <v/>
      </c>
      <c r="N121" s="21"/>
      <c r="O121" s="52"/>
      <c r="P121" s="52"/>
      <c r="Q121" s="52"/>
      <c r="R121" s="52"/>
      <c r="S121" s="52"/>
      <c r="T121" s="52"/>
      <c r="U121" s="52"/>
      <c r="V121" s="52"/>
      <c r="W121" s="52"/>
      <c r="X121" s="52"/>
      <c r="Y121" s="52"/>
      <c r="Z121" s="52"/>
      <c r="AA121" s="52"/>
      <c r="AB121" s="52"/>
      <c r="AC121" s="52"/>
      <c r="AD121" s="52"/>
      <c r="AE121" s="52"/>
      <c r="AF121" s="52"/>
      <c r="AG121" s="52"/>
    </row>
    <row r="122" spans="1:33" x14ac:dyDescent="0.25">
      <c r="A122" s="29"/>
      <c r="B122" s="31"/>
      <c r="C122" s="29"/>
      <c r="D122" s="29"/>
      <c r="E122" s="29"/>
      <c r="F122" s="43"/>
      <c r="G122" s="43"/>
      <c r="H122" s="29"/>
      <c r="I122" s="21" t="str">
        <f>LEFT(Tabel1[[#This Row],[Ruumi tüüp (TALO Tüüpruumide nimestik)]],2)</f>
        <v/>
      </c>
      <c r="J122" s="30"/>
      <c r="K122" s="29"/>
      <c r="L122" s="21" t="str">
        <f>IFERROR(VLOOKUP(Tabel1[[#This Row],[Üürnik]],'Lepingu lisa'!$AW$4:$AX$23,2,FALSE),"")</f>
        <v/>
      </c>
      <c r="M122" s="21" t="str">
        <f>IFERROR(VLOOKUP(Tabel1[[#This Row],[Jaotus]],Tabelid!L:M,2,FALSE),"")</f>
        <v/>
      </c>
      <c r="N122" s="21"/>
      <c r="O122" s="52"/>
      <c r="P122" s="52"/>
      <c r="Q122" s="52"/>
      <c r="R122" s="52"/>
      <c r="S122" s="52"/>
      <c r="T122" s="52"/>
      <c r="U122" s="52"/>
      <c r="V122" s="52"/>
      <c r="W122" s="52"/>
      <c r="X122" s="52"/>
      <c r="Y122" s="52"/>
      <c r="Z122" s="52"/>
      <c r="AA122" s="52"/>
      <c r="AB122" s="52"/>
      <c r="AC122" s="52"/>
      <c r="AD122" s="52"/>
      <c r="AE122" s="52"/>
      <c r="AF122" s="52"/>
      <c r="AG122" s="52"/>
    </row>
    <row r="123" spans="1:33" x14ac:dyDescent="0.25">
      <c r="A123" s="29"/>
      <c r="B123" s="31"/>
      <c r="C123" s="29"/>
      <c r="D123" s="29"/>
      <c r="E123" s="29"/>
      <c r="F123" s="43"/>
      <c r="G123" s="43"/>
      <c r="H123" s="29"/>
      <c r="I123" s="21" t="str">
        <f>LEFT(Tabel1[[#This Row],[Ruumi tüüp (TALO Tüüpruumide nimestik)]],2)</f>
        <v/>
      </c>
      <c r="J123" s="30"/>
      <c r="K123" s="29"/>
      <c r="L123" s="21" t="str">
        <f>IFERROR(VLOOKUP(Tabel1[[#This Row],[Üürnik]],'Lepingu lisa'!$AW$4:$AX$23,2,FALSE),"")</f>
        <v/>
      </c>
      <c r="M123" s="21" t="str">
        <f>IFERROR(VLOOKUP(Tabel1[[#This Row],[Jaotus]],Tabelid!L:M,2,FALSE),"")</f>
        <v/>
      </c>
      <c r="N123" s="21"/>
      <c r="O123" s="52"/>
      <c r="P123" s="52"/>
      <c r="Q123" s="52"/>
      <c r="R123" s="52"/>
      <c r="S123" s="52"/>
      <c r="T123" s="52"/>
      <c r="U123" s="52"/>
      <c r="V123" s="52"/>
      <c r="W123" s="52"/>
      <c r="X123" s="52"/>
      <c r="Y123" s="52"/>
      <c r="Z123" s="52"/>
      <c r="AA123" s="52"/>
      <c r="AB123" s="52"/>
      <c r="AC123" s="52"/>
      <c r="AD123" s="52"/>
      <c r="AE123" s="52"/>
      <c r="AF123" s="52"/>
      <c r="AG123" s="52"/>
    </row>
    <row r="124" spans="1:33" x14ac:dyDescent="0.25">
      <c r="A124" s="29"/>
      <c r="B124" s="31"/>
      <c r="C124" s="29"/>
      <c r="D124" s="29"/>
      <c r="E124" s="29"/>
      <c r="F124" s="43"/>
      <c r="G124" s="43"/>
      <c r="H124" s="29"/>
      <c r="I124" s="21" t="str">
        <f>LEFT(Tabel1[[#This Row],[Ruumi tüüp (TALO Tüüpruumide nimestik)]],2)</f>
        <v/>
      </c>
      <c r="J124" s="30"/>
      <c r="K124" s="29"/>
      <c r="L124" s="21" t="str">
        <f>IFERROR(VLOOKUP(Tabel1[[#This Row],[Üürnik]],'Lepingu lisa'!$AW$4:$AX$23,2,FALSE),"")</f>
        <v/>
      </c>
      <c r="M124" s="21" t="str">
        <f>IFERROR(VLOOKUP(Tabel1[[#This Row],[Jaotus]],Tabelid!L:M,2,FALSE),"")</f>
        <v/>
      </c>
      <c r="N124" s="21"/>
      <c r="O124" s="52"/>
      <c r="P124" s="52"/>
      <c r="Q124" s="52"/>
      <c r="R124" s="52"/>
      <c r="S124" s="52"/>
      <c r="T124" s="52"/>
      <c r="U124" s="52"/>
      <c r="V124" s="52"/>
      <c r="W124" s="52"/>
      <c r="X124" s="52"/>
      <c r="Y124" s="52"/>
      <c r="Z124" s="52"/>
      <c r="AA124" s="52"/>
      <c r="AB124" s="52"/>
      <c r="AC124" s="52"/>
      <c r="AD124" s="52"/>
      <c r="AE124" s="52"/>
      <c r="AF124" s="52"/>
      <c r="AG124" s="52"/>
    </row>
    <row r="125" spans="1:33" x14ac:dyDescent="0.25">
      <c r="A125" s="29"/>
      <c r="B125" s="31"/>
      <c r="C125" s="29"/>
      <c r="D125" s="29"/>
      <c r="E125" s="29"/>
      <c r="F125" s="43"/>
      <c r="G125" s="43"/>
      <c r="H125" s="29"/>
      <c r="I125" s="21" t="str">
        <f>LEFT(Tabel1[[#This Row],[Ruumi tüüp (TALO Tüüpruumide nimestik)]],2)</f>
        <v/>
      </c>
      <c r="J125" s="30"/>
      <c r="K125" s="29"/>
      <c r="L125" s="21" t="str">
        <f>IFERROR(VLOOKUP(Tabel1[[#This Row],[Üürnik]],'Lepingu lisa'!$AW$4:$AX$23,2,FALSE),"")</f>
        <v/>
      </c>
      <c r="M125" s="21" t="str">
        <f>IFERROR(VLOOKUP(Tabel1[[#This Row],[Jaotus]],Tabelid!L:M,2,FALSE),"")</f>
        <v/>
      </c>
      <c r="N125" s="21"/>
      <c r="O125" s="52"/>
      <c r="P125" s="52"/>
      <c r="Q125" s="52"/>
      <c r="R125" s="52"/>
      <c r="S125" s="52"/>
      <c r="T125" s="52"/>
      <c r="U125" s="52"/>
      <c r="V125" s="52"/>
      <c r="W125" s="52"/>
      <c r="X125" s="52"/>
      <c r="Y125" s="52"/>
      <c r="Z125" s="52"/>
      <c r="AA125" s="52"/>
      <c r="AB125" s="52"/>
      <c r="AC125" s="52"/>
      <c r="AD125" s="52"/>
      <c r="AE125" s="52"/>
      <c r="AF125" s="52"/>
      <c r="AG125" s="52"/>
    </row>
    <row r="126" spans="1:33" x14ac:dyDescent="0.25">
      <c r="A126" s="29"/>
      <c r="B126" s="31"/>
      <c r="C126" s="29"/>
      <c r="D126" s="29"/>
      <c r="E126" s="29"/>
      <c r="F126" s="43"/>
      <c r="G126" s="43"/>
      <c r="H126" s="29"/>
      <c r="I126" s="21" t="str">
        <f>LEFT(Tabel1[[#This Row],[Ruumi tüüp (TALO Tüüpruumide nimestik)]],2)</f>
        <v/>
      </c>
      <c r="J126" s="30"/>
      <c r="K126" s="29"/>
      <c r="L126" s="21" t="str">
        <f>IFERROR(VLOOKUP(Tabel1[[#This Row],[Üürnik]],'Lepingu lisa'!$AW$4:$AX$23,2,FALSE),"")</f>
        <v/>
      </c>
      <c r="M126" s="21" t="str">
        <f>IFERROR(VLOOKUP(Tabel1[[#This Row],[Jaotus]],Tabelid!L:M,2,FALSE),"")</f>
        <v/>
      </c>
      <c r="N126" s="21"/>
      <c r="O126" s="52"/>
      <c r="P126" s="52"/>
      <c r="Q126" s="52"/>
      <c r="R126" s="52"/>
      <c r="S126" s="52"/>
      <c r="T126" s="52"/>
      <c r="U126" s="52"/>
      <c r="V126" s="52"/>
      <c r="W126" s="52"/>
      <c r="X126" s="52"/>
      <c r="Y126" s="52"/>
      <c r="Z126" s="52"/>
      <c r="AA126" s="52"/>
      <c r="AB126" s="52"/>
      <c r="AC126" s="52"/>
      <c r="AD126" s="52"/>
      <c r="AE126" s="52"/>
      <c r="AF126" s="52"/>
      <c r="AG126" s="52"/>
    </row>
    <row r="127" spans="1:33" x14ac:dyDescent="0.25">
      <c r="A127" s="29"/>
      <c r="B127" s="31"/>
      <c r="C127" s="29"/>
      <c r="D127" s="29"/>
      <c r="E127" s="29"/>
      <c r="F127" s="43"/>
      <c r="G127" s="43"/>
      <c r="H127" s="29"/>
      <c r="I127" s="21" t="str">
        <f>LEFT(Tabel1[[#This Row],[Ruumi tüüp (TALO Tüüpruumide nimestik)]],2)</f>
        <v/>
      </c>
      <c r="J127" s="30"/>
      <c r="K127" s="29"/>
      <c r="L127" s="21" t="str">
        <f>IFERROR(VLOOKUP(Tabel1[[#This Row],[Üürnik]],'Lepingu lisa'!$AW$4:$AX$23,2,FALSE),"")</f>
        <v/>
      </c>
      <c r="M127" s="21" t="str">
        <f>IFERROR(VLOOKUP(Tabel1[[#This Row],[Jaotus]],Tabelid!L:M,2,FALSE),"")</f>
        <v/>
      </c>
      <c r="N127" s="21"/>
      <c r="O127" s="52"/>
      <c r="P127" s="52"/>
      <c r="Q127" s="52"/>
      <c r="R127" s="52"/>
      <c r="S127" s="52"/>
      <c r="T127" s="52"/>
      <c r="U127" s="52"/>
      <c r="V127" s="52"/>
      <c r="W127" s="52"/>
      <c r="X127" s="52"/>
      <c r="Y127" s="52"/>
      <c r="Z127" s="52"/>
      <c r="AA127" s="52"/>
      <c r="AB127" s="52"/>
      <c r="AC127" s="52"/>
      <c r="AD127" s="52"/>
      <c r="AE127" s="52"/>
      <c r="AF127" s="52"/>
      <c r="AG127" s="52"/>
    </row>
    <row r="128" spans="1:33" x14ac:dyDescent="0.25">
      <c r="A128" s="29"/>
      <c r="B128" s="31"/>
      <c r="C128" s="29"/>
      <c r="D128" s="29"/>
      <c r="E128" s="29"/>
      <c r="F128" s="43"/>
      <c r="G128" s="43"/>
      <c r="H128" s="29"/>
      <c r="I128" s="21" t="str">
        <f>LEFT(Tabel1[[#This Row],[Ruumi tüüp (TALO Tüüpruumide nimestik)]],2)</f>
        <v/>
      </c>
      <c r="J128" s="30"/>
      <c r="K128" s="29"/>
      <c r="L128" s="21" t="str">
        <f>IFERROR(VLOOKUP(Tabel1[[#This Row],[Üürnik]],'Lepingu lisa'!$AW$4:$AX$23,2,FALSE),"")</f>
        <v/>
      </c>
      <c r="M128" s="21" t="str">
        <f>IFERROR(VLOOKUP(Tabel1[[#This Row],[Jaotus]],Tabelid!L:M,2,FALSE),"")</f>
        <v/>
      </c>
      <c r="N128" s="21"/>
      <c r="O128" s="52"/>
      <c r="P128" s="52"/>
      <c r="Q128" s="52"/>
      <c r="R128" s="52"/>
      <c r="S128" s="52"/>
      <c r="T128" s="52"/>
      <c r="U128" s="52"/>
      <c r="V128" s="52"/>
      <c r="W128" s="52"/>
      <c r="X128" s="52"/>
      <c r="Y128" s="52"/>
      <c r="Z128" s="52"/>
      <c r="AA128" s="52"/>
      <c r="AB128" s="52"/>
      <c r="AC128" s="52"/>
      <c r="AD128" s="52"/>
      <c r="AE128" s="52"/>
      <c r="AF128" s="52"/>
      <c r="AG128" s="52"/>
    </row>
    <row r="129" spans="1:33" x14ac:dyDescent="0.25">
      <c r="A129" s="29"/>
      <c r="B129" s="31"/>
      <c r="C129" s="29"/>
      <c r="D129" s="29"/>
      <c r="E129" s="29"/>
      <c r="F129" s="43"/>
      <c r="G129" s="43"/>
      <c r="H129" s="29"/>
      <c r="I129" s="21" t="str">
        <f>LEFT(Tabel1[[#This Row],[Ruumi tüüp (TALO Tüüpruumide nimestik)]],2)</f>
        <v/>
      </c>
      <c r="J129" s="30"/>
      <c r="K129" s="29"/>
      <c r="L129" s="21" t="str">
        <f>IFERROR(VLOOKUP(Tabel1[[#This Row],[Üürnik]],'Lepingu lisa'!$AW$4:$AX$23,2,FALSE),"")</f>
        <v/>
      </c>
      <c r="M129" s="21" t="str">
        <f>IFERROR(VLOOKUP(Tabel1[[#This Row],[Jaotus]],Tabelid!L:M,2,FALSE),"")</f>
        <v/>
      </c>
      <c r="N129" s="21"/>
      <c r="O129" s="52"/>
      <c r="P129" s="52"/>
      <c r="Q129" s="52"/>
      <c r="R129" s="52"/>
      <c r="S129" s="52"/>
      <c r="T129" s="52"/>
      <c r="U129" s="52"/>
      <c r="V129" s="52"/>
      <c r="W129" s="52"/>
      <c r="X129" s="52"/>
      <c r="Y129" s="52"/>
      <c r="Z129" s="52"/>
      <c r="AA129" s="52"/>
      <c r="AB129" s="52"/>
      <c r="AC129" s="52"/>
      <c r="AD129" s="52"/>
      <c r="AE129" s="52"/>
      <c r="AF129" s="52"/>
      <c r="AG129" s="52"/>
    </row>
    <row r="130" spans="1:33" x14ac:dyDescent="0.25">
      <c r="A130" s="29"/>
      <c r="B130" s="31"/>
      <c r="C130" s="29"/>
      <c r="D130" s="29"/>
      <c r="E130" s="29"/>
      <c r="F130" s="43"/>
      <c r="G130" s="43"/>
      <c r="H130" s="29"/>
      <c r="I130" s="21" t="str">
        <f>LEFT(Tabel1[[#This Row],[Ruumi tüüp (TALO Tüüpruumide nimestik)]],2)</f>
        <v/>
      </c>
      <c r="J130" s="30"/>
      <c r="K130" s="29"/>
      <c r="L130" s="21" t="str">
        <f>IFERROR(VLOOKUP(Tabel1[[#This Row],[Üürnik]],'Lepingu lisa'!$AW$4:$AX$23,2,FALSE),"")</f>
        <v/>
      </c>
      <c r="M130" s="21" t="str">
        <f>IFERROR(VLOOKUP(Tabel1[[#This Row],[Jaotus]],Tabelid!L:M,2,FALSE),"")</f>
        <v/>
      </c>
      <c r="N130" s="21"/>
      <c r="O130" s="52"/>
      <c r="P130" s="52"/>
      <c r="Q130" s="52"/>
      <c r="R130" s="52"/>
      <c r="S130" s="52"/>
      <c r="T130" s="52"/>
      <c r="U130" s="52"/>
      <c r="V130" s="52"/>
      <c r="W130" s="52"/>
      <c r="X130" s="52"/>
      <c r="Y130" s="52"/>
      <c r="Z130" s="52"/>
      <c r="AA130" s="52"/>
      <c r="AB130" s="52"/>
      <c r="AC130" s="52"/>
      <c r="AD130" s="52"/>
      <c r="AE130" s="52"/>
      <c r="AF130" s="52"/>
      <c r="AG130" s="52"/>
    </row>
    <row r="131" spans="1:33" x14ac:dyDescent="0.25">
      <c r="A131" s="29"/>
      <c r="B131" s="31"/>
      <c r="C131" s="29"/>
      <c r="D131" s="29"/>
      <c r="E131" s="29"/>
      <c r="F131" s="43"/>
      <c r="G131" s="43"/>
      <c r="H131" s="29"/>
      <c r="I131" s="21" t="str">
        <f>LEFT(Tabel1[[#This Row],[Ruumi tüüp (TALO Tüüpruumide nimestik)]],2)</f>
        <v/>
      </c>
      <c r="J131" s="30"/>
      <c r="K131" s="29"/>
      <c r="L131" s="21" t="str">
        <f>IFERROR(VLOOKUP(Tabel1[[#This Row],[Üürnik]],'Lepingu lisa'!$AW$4:$AX$23,2,FALSE),"")</f>
        <v/>
      </c>
      <c r="M131" s="21" t="str">
        <f>IFERROR(VLOOKUP(Tabel1[[#This Row],[Jaotus]],Tabelid!L:M,2,FALSE),"")</f>
        <v/>
      </c>
      <c r="N131" s="21"/>
      <c r="O131" s="52"/>
      <c r="P131" s="52"/>
      <c r="Q131" s="52"/>
      <c r="R131" s="52"/>
      <c r="S131" s="52"/>
      <c r="T131" s="52"/>
      <c r="U131" s="52"/>
      <c r="V131" s="52"/>
      <c r="W131" s="52"/>
      <c r="X131" s="52"/>
      <c r="Y131" s="52"/>
      <c r="Z131" s="52"/>
      <c r="AA131" s="52"/>
      <c r="AB131" s="52"/>
      <c r="AC131" s="52"/>
      <c r="AD131" s="52"/>
      <c r="AE131" s="52"/>
      <c r="AF131" s="52"/>
      <c r="AG131" s="52"/>
    </row>
    <row r="132" spans="1:33" x14ac:dyDescent="0.25">
      <c r="A132" s="29"/>
      <c r="B132" s="31"/>
      <c r="C132" s="29"/>
      <c r="D132" s="29"/>
      <c r="E132" s="29"/>
      <c r="F132" s="43"/>
      <c r="G132" s="43"/>
      <c r="H132" s="29"/>
      <c r="I132" s="21" t="str">
        <f>LEFT(Tabel1[[#This Row],[Ruumi tüüp (TALO Tüüpruumide nimestik)]],2)</f>
        <v/>
      </c>
      <c r="J132" s="30"/>
      <c r="K132" s="29"/>
      <c r="L132" s="21" t="str">
        <f>IFERROR(VLOOKUP(Tabel1[[#This Row],[Üürnik]],'Lepingu lisa'!$AW$4:$AX$23,2,FALSE),"")</f>
        <v/>
      </c>
      <c r="M132" s="21" t="str">
        <f>IFERROR(VLOOKUP(Tabel1[[#This Row],[Jaotus]],Tabelid!L:M,2,FALSE),"")</f>
        <v/>
      </c>
      <c r="N132" s="21"/>
      <c r="O132" s="52"/>
      <c r="P132" s="52"/>
      <c r="Q132" s="52"/>
      <c r="R132" s="52"/>
      <c r="S132" s="52"/>
      <c r="T132" s="52"/>
      <c r="U132" s="52"/>
      <c r="V132" s="52"/>
      <c r="W132" s="52"/>
      <c r="X132" s="52"/>
      <c r="Y132" s="52"/>
      <c r="Z132" s="52"/>
      <c r="AA132" s="52"/>
      <c r="AB132" s="52"/>
      <c r="AC132" s="52"/>
      <c r="AD132" s="52"/>
      <c r="AE132" s="52"/>
      <c r="AF132" s="52"/>
      <c r="AG132" s="52"/>
    </row>
    <row r="133" spans="1:33" x14ac:dyDescent="0.25">
      <c r="A133" s="29"/>
      <c r="B133" s="31"/>
      <c r="C133" s="29"/>
      <c r="D133" s="29"/>
      <c r="E133" s="29"/>
      <c r="F133" s="43"/>
      <c r="G133" s="43"/>
      <c r="H133" s="29"/>
      <c r="I133" s="21" t="str">
        <f>LEFT(Tabel1[[#This Row],[Ruumi tüüp (TALO Tüüpruumide nimestik)]],2)</f>
        <v/>
      </c>
      <c r="J133" s="30"/>
      <c r="K133" s="29"/>
      <c r="L133" s="21" t="str">
        <f>IFERROR(VLOOKUP(Tabel1[[#This Row],[Üürnik]],'Lepingu lisa'!$AW$4:$AX$23,2,FALSE),"")</f>
        <v/>
      </c>
      <c r="M133" s="21" t="str">
        <f>IFERROR(VLOOKUP(Tabel1[[#This Row],[Jaotus]],Tabelid!L:M,2,FALSE),"")</f>
        <v/>
      </c>
      <c r="N133" s="21"/>
      <c r="O133" s="52"/>
      <c r="P133" s="52"/>
      <c r="Q133" s="52"/>
      <c r="R133" s="52"/>
      <c r="S133" s="52"/>
      <c r="T133" s="52"/>
      <c r="U133" s="52"/>
      <c r="V133" s="52"/>
      <c r="W133" s="52"/>
      <c r="X133" s="52"/>
      <c r="Y133" s="52"/>
      <c r="Z133" s="52"/>
      <c r="AA133" s="52"/>
      <c r="AB133" s="52"/>
      <c r="AC133" s="52"/>
      <c r="AD133" s="52"/>
      <c r="AE133" s="52"/>
      <c r="AF133" s="52"/>
      <c r="AG133" s="52"/>
    </row>
    <row r="134" spans="1:33" x14ac:dyDescent="0.25">
      <c r="A134" s="29"/>
      <c r="B134" s="31"/>
      <c r="C134" s="29"/>
      <c r="D134" s="29"/>
      <c r="E134" s="29"/>
      <c r="F134" s="43"/>
      <c r="G134" s="43"/>
      <c r="H134" s="29"/>
      <c r="I134" s="21" t="str">
        <f>LEFT(Tabel1[[#This Row],[Ruumi tüüp (TALO Tüüpruumide nimestik)]],2)</f>
        <v/>
      </c>
      <c r="J134" s="30"/>
      <c r="K134" s="29"/>
      <c r="L134" s="21" t="str">
        <f>IFERROR(VLOOKUP(Tabel1[[#This Row],[Üürnik]],'Lepingu lisa'!$AW$4:$AX$23,2,FALSE),"")</f>
        <v/>
      </c>
      <c r="M134" s="21" t="str">
        <f>IFERROR(VLOOKUP(Tabel1[[#This Row],[Jaotus]],Tabelid!L:M,2,FALSE),"")</f>
        <v/>
      </c>
      <c r="N134" s="21"/>
      <c r="O134" s="52"/>
      <c r="P134" s="52"/>
      <c r="Q134" s="52"/>
      <c r="R134" s="52"/>
      <c r="S134" s="52"/>
      <c r="T134" s="52"/>
      <c r="U134" s="52"/>
      <c r="V134" s="52"/>
      <c r="W134" s="52"/>
      <c r="X134" s="52"/>
      <c r="Y134" s="52"/>
      <c r="Z134" s="52"/>
      <c r="AA134" s="52"/>
      <c r="AB134" s="52"/>
      <c r="AC134" s="52"/>
      <c r="AD134" s="52"/>
      <c r="AE134" s="52"/>
      <c r="AF134" s="52"/>
      <c r="AG134" s="52"/>
    </row>
    <row r="135" spans="1:33" x14ac:dyDescent="0.25">
      <c r="A135" s="29"/>
      <c r="B135" s="31"/>
      <c r="C135" s="29"/>
      <c r="D135" s="29"/>
      <c r="E135" s="29"/>
      <c r="F135" s="43"/>
      <c r="G135" s="43"/>
      <c r="H135" s="29"/>
      <c r="I135" s="21" t="str">
        <f>LEFT(Tabel1[[#This Row],[Ruumi tüüp (TALO Tüüpruumide nimestik)]],2)</f>
        <v/>
      </c>
      <c r="J135" s="30"/>
      <c r="K135" s="29"/>
      <c r="L135" s="21" t="str">
        <f>IFERROR(VLOOKUP(Tabel1[[#This Row],[Üürnik]],'Lepingu lisa'!$AW$4:$AX$23,2,FALSE),"")</f>
        <v/>
      </c>
      <c r="M135" s="21" t="str">
        <f>IFERROR(VLOOKUP(Tabel1[[#This Row],[Jaotus]],Tabelid!L:M,2,FALSE),"")</f>
        <v/>
      </c>
      <c r="N135" s="21"/>
      <c r="O135" s="52"/>
      <c r="P135" s="52"/>
      <c r="Q135" s="52"/>
      <c r="R135" s="52"/>
      <c r="S135" s="52"/>
      <c r="T135" s="52"/>
      <c r="U135" s="52"/>
      <c r="V135" s="52"/>
      <c r="W135" s="52"/>
      <c r="X135" s="52"/>
      <c r="Y135" s="52"/>
      <c r="Z135" s="52"/>
      <c r="AA135" s="52"/>
      <c r="AB135" s="52"/>
      <c r="AC135" s="52"/>
      <c r="AD135" s="52"/>
      <c r="AE135" s="52"/>
      <c r="AF135" s="52"/>
      <c r="AG135" s="52"/>
    </row>
    <row r="136" spans="1:33" x14ac:dyDescent="0.25">
      <c r="A136" s="29"/>
      <c r="B136" s="31"/>
      <c r="C136" s="29"/>
      <c r="D136" s="29"/>
      <c r="E136" s="29"/>
      <c r="F136" s="43"/>
      <c r="G136" s="43"/>
      <c r="H136" s="29"/>
      <c r="I136" s="21" t="str">
        <f>LEFT(Tabel1[[#This Row],[Ruumi tüüp (TALO Tüüpruumide nimestik)]],2)</f>
        <v/>
      </c>
      <c r="J136" s="30"/>
      <c r="K136" s="29"/>
      <c r="L136" s="21" t="str">
        <f>IFERROR(VLOOKUP(Tabel1[[#This Row],[Üürnik]],'Lepingu lisa'!$AW$4:$AX$23,2,FALSE),"")</f>
        <v/>
      </c>
      <c r="M136" s="21" t="str">
        <f>IFERROR(VLOOKUP(Tabel1[[#This Row],[Jaotus]],Tabelid!L:M,2,FALSE),"")</f>
        <v/>
      </c>
      <c r="N136" s="21"/>
      <c r="O136" s="52"/>
      <c r="P136" s="52"/>
      <c r="Q136" s="52"/>
      <c r="R136" s="52"/>
      <c r="S136" s="52"/>
      <c r="T136" s="52"/>
      <c r="U136" s="52"/>
      <c r="V136" s="52"/>
      <c r="W136" s="52"/>
      <c r="X136" s="52"/>
      <c r="Y136" s="52"/>
      <c r="Z136" s="52"/>
      <c r="AA136" s="52"/>
      <c r="AB136" s="52"/>
      <c r="AC136" s="52"/>
      <c r="AD136" s="52"/>
      <c r="AE136" s="52"/>
      <c r="AF136" s="52"/>
      <c r="AG136" s="52"/>
    </row>
    <row r="137" spans="1:33" x14ac:dyDescent="0.25">
      <c r="A137" s="29"/>
      <c r="B137" s="31"/>
      <c r="C137" s="29"/>
      <c r="D137" s="29"/>
      <c r="E137" s="29"/>
      <c r="F137" s="43"/>
      <c r="G137" s="43"/>
      <c r="H137" s="29"/>
      <c r="I137" s="21" t="str">
        <f>LEFT(Tabel1[[#This Row],[Ruumi tüüp (TALO Tüüpruumide nimestik)]],2)</f>
        <v/>
      </c>
      <c r="J137" s="30"/>
      <c r="K137" s="29"/>
      <c r="L137" s="21" t="str">
        <f>IFERROR(VLOOKUP(Tabel1[[#This Row],[Üürnik]],'Lepingu lisa'!$AW$4:$AX$23,2,FALSE),"")</f>
        <v/>
      </c>
      <c r="M137" s="21" t="str">
        <f>IFERROR(VLOOKUP(Tabel1[[#This Row],[Jaotus]],Tabelid!L:M,2,FALSE),"")</f>
        <v/>
      </c>
      <c r="N137" s="21"/>
      <c r="O137" s="52"/>
      <c r="P137" s="52"/>
      <c r="Q137" s="52"/>
      <c r="R137" s="52"/>
      <c r="S137" s="52"/>
      <c r="T137" s="52"/>
      <c r="U137" s="52"/>
      <c r="V137" s="52"/>
      <c r="W137" s="52"/>
      <c r="X137" s="52"/>
      <c r="Y137" s="52"/>
      <c r="Z137" s="52"/>
      <c r="AA137" s="52"/>
      <c r="AB137" s="52"/>
      <c r="AC137" s="52"/>
      <c r="AD137" s="52"/>
      <c r="AE137" s="52"/>
      <c r="AF137" s="52"/>
      <c r="AG137" s="52"/>
    </row>
    <row r="138" spans="1:33"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lisa'!$AW$4:$AX$23,2,FALSE),"")</f>
        <v/>
      </c>
      <c r="M138" s="21" t="str">
        <f>IFERROR(VLOOKUP(Tabel1[[#This Row],[Jaotus]],Tabelid!L:M,2,FALSE),"")</f>
        <v/>
      </c>
      <c r="N138" s="21"/>
      <c r="O138" s="52"/>
      <c r="P138" s="52"/>
      <c r="Q138" s="52"/>
      <c r="R138" s="52"/>
      <c r="S138" s="52"/>
      <c r="T138" s="52"/>
      <c r="U138" s="52"/>
      <c r="V138" s="52"/>
      <c r="W138" s="52"/>
      <c r="X138" s="52"/>
      <c r="Y138" s="52"/>
      <c r="Z138" s="52"/>
      <c r="AA138" s="52"/>
      <c r="AB138" s="52"/>
      <c r="AC138" s="52"/>
      <c r="AD138" s="52"/>
      <c r="AE138" s="52"/>
      <c r="AF138" s="52"/>
      <c r="AG138" s="52"/>
    </row>
    <row r="139" spans="1:33"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lisa'!$AW$4:$AX$23,2,FALSE),"")</f>
        <v/>
      </c>
      <c r="M139" s="21" t="str">
        <f>IFERROR(VLOOKUP(Tabel1[[#This Row],[Jaotus]],Tabelid!L:M,2,FALSE),"")</f>
        <v/>
      </c>
      <c r="N139" s="21"/>
      <c r="O139" s="52"/>
      <c r="P139" s="52"/>
      <c r="Q139" s="52"/>
      <c r="R139" s="52"/>
      <c r="S139" s="52"/>
      <c r="T139" s="52"/>
      <c r="U139" s="52"/>
      <c r="V139" s="52"/>
      <c r="W139" s="52"/>
      <c r="X139" s="52"/>
      <c r="Y139" s="52"/>
      <c r="Z139" s="52"/>
      <c r="AA139" s="52"/>
      <c r="AB139" s="52"/>
      <c r="AC139" s="52"/>
      <c r="AD139" s="52"/>
      <c r="AE139" s="52"/>
      <c r="AF139" s="52"/>
      <c r="AG139" s="52"/>
    </row>
    <row r="140" spans="1:33"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lisa'!$AW$4:$AX$23,2,FALSE),"")</f>
        <v/>
      </c>
      <c r="M140" s="21" t="str">
        <f>IFERROR(VLOOKUP(Tabel1[[#This Row],[Jaotus]],Tabelid!L:M,2,FALSE),"")</f>
        <v/>
      </c>
      <c r="N140" s="21"/>
      <c r="O140" s="52"/>
      <c r="P140" s="52"/>
      <c r="Q140" s="52"/>
      <c r="R140" s="52"/>
      <c r="S140" s="52"/>
      <c r="T140" s="52"/>
      <c r="U140" s="52"/>
      <c r="V140" s="52"/>
      <c r="W140" s="52"/>
      <c r="X140" s="52"/>
      <c r="Y140" s="52"/>
      <c r="Z140" s="52"/>
      <c r="AA140" s="52"/>
      <c r="AB140" s="52"/>
      <c r="AC140" s="52"/>
      <c r="AD140" s="52"/>
      <c r="AE140" s="52"/>
      <c r="AF140" s="52"/>
      <c r="AG140" s="52"/>
    </row>
    <row r="141" spans="1:33"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lisa'!$AW$4:$AX$23,2,FALSE),"")</f>
        <v/>
      </c>
      <c r="M141" s="21" t="str">
        <f>IFERROR(VLOOKUP(Tabel1[[#This Row],[Jaotus]],Tabelid!L:M,2,FALSE),"")</f>
        <v/>
      </c>
      <c r="N141" s="21"/>
      <c r="O141" s="52"/>
      <c r="P141" s="52"/>
      <c r="Q141" s="52"/>
      <c r="R141" s="52"/>
      <c r="S141" s="52"/>
      <c r="T141" s="52"/>
      <c r="U141" s="52"/>
      <c r="V141" s="52"/>
      <c r="W141" s="52"/>
      <c r="X141" s="52"/>
      <c r="Y141" s="52"/>
      <c r="Z141" s="52"/>
      <c r="AA141" s="52"/>
      <c r="AB141" s="52"/>
      <c r="AC141" s="52"/>
      <c r="AD141" s="52"/>
      <c r="AE141" s="52"/>
      <c r="AF141" s="52"/>
      <c r="AG141" s="52"/>
    </row>
    <row r="142" spans="1:33"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lisa'!$AW$4:$AX$23,2,FALSE),"")</f>
        <v/>
      </c>
      <c r="M142" s="21" t="str">
        <f>IFERROR(VLOOKUP(Tabel1[[#This Row],[Jaotus]],Tabelid!L:M,2,FALSE),"")</f>
        <v/>
      </c>
      <c r="N142" s="21"/>
      <c r="O142" s="52"/>
      <c r="P142" s="52"/>
      <c r="Q142" s="52"/>
      <c r="R142" s="52"/>
      <c r="S142" s="52"/>
      <c r="T142" s="52"/>
      <c r="U142" s="52"/>
      <c r="V142" s="52"/>
      <c r="W142" s="52"/>
      <c r="X142" s="52"/>
      <c r="Y142" s="52"/>
      <c r="Z142" s="52"/>
      <c r="AA142" s="52"/>
      <c r="AB142" s="52"/>
      <c r="AC142" s="52"/>
      <c r="AD142" s="52"/>
      <c r="AE142" s="52"/>
      <c r="AF142" s="52"/>
      <c r="AG142" s="52"/>
    </row>
    <row r="143" spans="1:33"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lisa'!$AW$4:$AX$23,2,FALSE),"")</f>
        <v/>
      </c>
      <c r="M143" s="21" t="str">
        <f>IFERROR(VLOOKUP(Tabel1[[#This Row],[Jaotus]],Tabelid!L:M,2,FALSE),"")</f>
        <v/>
      </c>
      <c r="N143" s="21"/>
      <c r="O143" s="52"/>
      <c r="P143" s="52"/>
      <c r="Q143" s="52"/>
      <c r="R143" s="52"/>
      <c r="S143" s="52"/>
      <c r="T143" s="52"/>
      <c r="U143" s="52"/>
      <c r="V143" s="52"/>
      <c r="W143" s="52"/>
      <c r="X143" s="52"/>
      <c r="Y143" s="52"/>
      <c r="Z143" s="52"/>
      <c r="AA143" s="52"/>
      <c r="AB143" s="52"/>
      <c r="AC143" s="52"/>
      <c r="AD143" s="52"/>
      <c r="AE143" s="52"/>
      <c r="AF143" s="52"/>
      <c r="AG143" s="52"/>
    </row>
    <row r="144" spans="1:33"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lisa'!$AW$4:$AX$23,2,FALSE),"")</f>
        <v/>
      </c>
      <c r="M144" s="21" t="str">
        <f>IFERROR(VLOOKUP(Tabel1[[#This Row],[Jaotus]],Tabelid!L:M,2,FALSE),"")</f>
        <v/>
      </c>
      <c r="N144" s="21"/>
      <c r="O144" s="52"/>
      <c r="P144" s="52"/>
      <c r="Q144" s="52"/>
      <c r="R144" s="52"/>
      <c r="S144" s="52"/>
      <c r="T144" s="52"/>
      <c r="U144" s="52"/>
      <c r="V144" s="52"/>
      <c r="W144" s="52"/>
      <c r="X144" s="52"/>
      <c r="Y144" s="52"/>
      <c r="Z144" s="52"/>
      <c r="AA144" s="52"/>
      <c r="AB144" s="52"/>
      <c r="AC144" s="52"/>
      <c r="AD144" s="52"/>
      <c r="AE144" s="52"/>
      <c r="AF144" s="52"/>
      <c r="AG144" s="52"/>
    </row>
    <row r="145" spans="1:33"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lisa'!$AW$4:$AX$23,2,FALSE),"")</f>
        <v/>
      </c>
      <c r="M145" s="21" t="str">
        <f>IFERROR(VLOOKUP(Tabel1[[#This Row],[Jaotus]],Tabelid!L:M,2,FALSE),"")</f>
        <v/>
      </c>
      <c r="N145" s="21"/>
      <c r="O145" s="52"/>
      <c r="P145" s="52"/>
      <c r="Q145" s="52"/>
      <c r="R145" s="52"/>
      <c r="S145" s="52"/>
      <c r="T145" s="52"/>
      <c r="U145" s="52"/>
      <c r="V145" s="52"/>
      <c r="W145" s="52"/>
      <c r="X145" s="52"/>
      <c r="Y145" s="52"/>
      <c r="Z145" s="52"/>
      <c r="AA145" s="52"/>
      <c r="AB145" s="52"/>
      <c r="AC145" s="52"/>
      <c r="AD145" s="52"/>
      <c r="AE145" s="52"/>
      <c r="AF145" s="52"/>
      <c r="AG145" s="52"/>
    </row>
    <row r="146" spans="1:33"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lisa'!$AW$4:$AX$23,2,FALSE),"")</f>
        <v/>
      </c>
      <c r="M146" s="21" t="str">
        <f>IFERROR(VLOOKUP(Tabel1[[#This Row],[Jaotus]],Tabelid!L:M,2,FALSE),"")</f>
        <v/>
      </c>
      <c r="N146" s="21"/>
      <c r="O146" s="52"/>
      <c r="P146" s="52"/>
      <c r="Q146" s="52"/>
      <c r="R146" s="52"/>
      <c r="S146" s="52"/>
      <c r="T146" s="52"/>
      <c r="U146" s="52"/>
      <c r="V146" s="52"/>
      <c r="W146" s="52"/>
      <c r="X146" s="52"/>
      <c r="Y146" s="52"/>
      <c r="Z146" s="52"/>
      <c r="AA146" s="52"/>
      <c r="AB146" s="52"/>
      <c r="AC146" s="52"/>
      <c r="AD146" s="52"/>
      <c r="AE146" s="52"/>
      <c r="AF146" s="52"/>
      <c r="AG146" s="52"/>
    </row>
    <row r="147" spans="1:33"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lisa'!$AW$4:$AX$23,2,FALSE),"")</f>
        <v/>
      </c>
      <c r="M147" s="21" t="str">
        <f>IFERROR(VLOOKUP(Tabel1[[#This Row],[Jaotus]],Tabelid!L:M,2,FALSE),"")</f>
        <v/>
      </c>
      <c r="N147" s="21"/>
      <c r="O147" s="52"/>
      <c r="P147" s="52"/>
      <c r="Q147" s="52"/>
      <c r="R147" s="52"/>
      <c r="S147" s="52"/>
      <c r="T147" s="52"/>
      <c r="U147" s="52"/>
      <c r="V147" s="52"/>
      <c r="W147" s="52"/>
      <c r="X147" s="52"/>
      <c r="Y147" s="52"/>
      <c r="Z147" s="52"/>
      <c r="AA147" s="52"/>
      <c r="AB147" s="52"/>
      <c r="AC147" s="52"/>
      <c r="AD147" s="52"/>
      <c r="AE147" s="52"/>
      <c r="AF147" s="52"/>
      <c r="AG147" s="52"/>
    </row>
    <row r="148" spans="1:33"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lisa'!$AW$4:$AX$23,2,FALSE),"")</f>
        <v/>
      </c>
      <c r="M148" s="21" t="str">
        <f>IFERROR(VLOOKUP(Tabel1[[#This Row],[Jaotus]],Tabelid!L:M,2,FALSE),"")</f>
        <v/>
      </c>
      <c r="N148" s="21"/>
      <c r="O148" s="52"/>
      <c r="P148" s="52"/>
      <c r="Q148" s="52"/>
      <c r="R148" s="52"/>
      <c r="S148" s="52"/>
      <c r="T148" s="52"/>
      <c r="U148" s="52"/>
      <c r="V148" s="52"/>
      <c r="W148" s="52"/>
      <c r="X148" s="52"/>
      <c r="Y148" s="52"/>
      <c r="Z148" s="52"/>
      <c r="AA148" s="52"/>
      <c r="AB148" s="52"/>
      <c r="AC148" s="52"/>
      <c r="AD148" s="52"/>
      <c r="AE148" s="52"/>
      <c r="AF148" s="52"/>
      <c r="AG148" s="52"/>
    </row>
    <row r="149" spans="1:33"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lisa'!$AW$4:$AX$23,2,FALSE),"")</f>
        <v/>
      </c>
      <c r="M149" s="21" t="str">
        <f>IFERROR(VLOOKUP(Tabel1[[#This Row],[Jaotus]],Tabelid!L:M,2,FALSE),"")</f>
        <v/>
      </c>
      <c r="N149" s="21"/>
      <c r="O149" s="52"/>
      <c r="P149" s="52"/>
      <c r="Q149" s="52"/>
      <c r="R149" s="52"/>
      <c r="S149" s="52"/>
      <c r="T149" s="52"/>
      <c r="U149" s="52"/>
      <c r="V149" s="52"/>
      <c r="W149" s="52"/>
      <c r="X149" s="52"/>
      <c r="Y149" s="52"/>
      <c r="Z149" s="52"/>
      <c r="AA149" s="52"/>
      <c r="AB149" s="52"/>
      <c r="AC149" s="52"/>
      <c r="AD149" s="52"/>
      <c r="AE149" s="52"/>
      <c r="AF149" s="52"/>
      <c r="AG149" s="52"/>
    </row>
    <row r="150" spans="1:33"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lisa'!$AW$4:$AX$23,2,FALSE),"")</f>
        <v/>
      </c>
      <c r="M150" s="21" t="str">
        <f>IFERROR(VLOOKUP(Tabel1[[#This Row],[Jaotus]],Tabelid!L:M,2,FALSE),"")</f>
        <v/>
      </c>
      <c r="N150" s="21"/>
      <c r="O150" s="52"/>
      <c r="P150" s="52"/>
      <c r="Q150" s="52"/>
      <c r="R150" s="52"/>
      <c r="S150" s="52"/>
      <c r="T150" s="52"/>
      <c r="U150" s="52"/>
      <c r="V150" s="52"/>
      <c r="W150" s="52"/>
      <c r="X150" s="52"/>
      <c r="Y150" s="52"/>
      <c r="Z150" s="52"/>
      <c r="AA150" s="52"/>
      <c r="AB150" s="52"/>
      <c r="AC150" s="52"/>
      <c r="AD150" s="52"/>
      <c r="AE150" s="52"/>
      <c r="AF150" s="52"/>
      <c r="AG150" s="52"/>
    </row>
    <row r="151" spans="1:33"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lisa'!$AW$4:$AX$23,2,FALSE),"")</f>
        <v/>
      </c>
      <c r="M151" s="21" t="str">
        <f>IFERROR(VLOOKUP(Tabel1[[#This Row],[Jaotus]],Tabelid!L:M,2,FALSE),"")</f>
        <v/>
      </c>
      <c r="N151" s="21"/>
      <c r="O151" s="52"/>
      <c r="P151" s="52"/>
      <c r="Q151" s="52"/>
      <c r="R151" s="52"/>
      <c r="S151" s="52"/>
      <c r="T151" s="52"/>
      <c r="U151" s="52"/>
      <c r="V151" s="52"/>
      <c r="W151" s="52"/>
      <c r="X151" s="52"/>
      <c r="Y151" s="52"/>
      <c r="Z151" s="52"/>
      <c r="AA151" s="52"/>
      <c r="AB151" s="52"/>
      <c r="AC151" s="52"/>
      <c r="AD151" s="52"/>
      <c r="AE151" s="52"/>
      <c r="AF151" s="52"/>
      <c r="AG151" s="52"/>
    </row>
    <row r="152" spans="1:33"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lisa'!$AW$4:$AX$23,2,FALSE),"")</f>
        <v/>
      </c>
      <c r="M152" s="21" t="str">
        <f>IFERROR(VLOOKUP(Tabel1[[#This Row],[Jaotus]],Tabelid!L:M,2,FALSE),"")</f>
        <v/>
      </c>
      <c r="N152" s="21"/>
      <c r="O152" s="52"/>
      <c r="P152" s="52"/>
      <c r="Q152" s="52"/>
      <c r="R152" s="52"/>
      <c r="S152" s="52"/>
      <c r="T152" s="52"/>
      <c r="U152" s="52"/>
      <c r="V152" s="52"/>
      <c r="W152" s="52"/>
      <c r="X152" s="52"/>
      <c r="Y152" s="52"/>
      <c r="Z152" s="52"/>
      <c r="AA152" s="52"/>
      <c r="AB152" s="52"/>
      <c r="AC152" s="52"/>
      <c r="AD152" s="52"/>
      <c r="AE152" s="52"/>
      <c r="AF152" s="52"/>
      <c r="AG152" s="52"/>
    </row>
    <row r="153" spans="1:33"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lisa'!$AW$4:$AX$23,2,FALSE),"")</f>
        <v/>
      </c>
      <c r="M153" s="21" t="str">
        <f>IFERROR(VLOOKUP(Tabel1[[#This Row],[Jaotus]],Tabelid!L:M,2,FALSE),"")</f>
        <v/>
      </c>
      <c r="N153" s="21"/>
      <c r="O153" s="52"/>
      <c r="P153" s="52"/>
      <c r="Q153" s="52"/>
      <c r="R153" s="52"/>
      <c r="S153" s="52"/>
      <c r="T153" s="52"/>
      <c r="U153" s="52"/>
      <c r="V153" s="52"/>
      <c r="W153" s="52"/>
      <c r="X153" s="52"/>
      <c r="Y153" s="52"/>
      <c r="Z153" s="52"/>
      <c r="AA153" s="52"/>
      <c r="AB153" s="52"/>
      <c r="AC153" s="52"/>
      <c r="AD153" s="52"/>
      <c r="AE153" s="52"/>
      <c r="AF153" s="52"/>
      <c r="AG153" s="52"/>
    </row>
    <row r="154" spans="1:33"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lisa'!$AW$4:$AX$23,2,FALSE),"")</f>
        <v/>
      </c>
      <c r="M154" s="21" t="str">
        <f>IFERROR(VLOOKUP(Tabel1[[#This Row],[Jaotus]],Tabelid!L:M,2,FALSE),"")</f>
        <v/>
      </c>
      <c r="N154" s="21"/>
      <c r="O154" s="52"/>
      <c r="P154" s="52"/>
      <c r="Q154" s="52"/>
      <c r="R154" s="52"/>
      <c r="S154" s="52"/>
      <c r="T154" s="52"/>
      <c r="U154" s="52"/>
      <c r="V154" s="52"/>
      <c r="W154" s="52"/>
      <c r="X154" s="52"/>
      <c r="Y154" s="52"/>
      <c r="Z154" s="52"/>
      <c r="AA154" s="52"/>
      <c r="AB154" s="52"/>
      <c r="AC154" s="52"/>
      <c r="AD154" s="52"/>
      <c r="AE154" s="52"/>
      <c r="AF154" s="52"/>
      <c r="AG154" s="52"/>
    </row>
    <row r="155" spans="1:33"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lisa'!$AW$4:$AX$23,2,FALSE),"")</f>
        <v/>
      </c>
      <c r="M155" s="21" t="str">
        <f>IFERROR(VLOOKUP(Tabel1[[#This Row],[Jaotus]],Tabelid!L:M,2,FALSE),"")</f>
        <v/>
      </c>
      <c r="N155" s="21"/>
      <c r="O155" s="52"/>
      <c r="P155" s="52"/>
      <c r="Q155" s="52"/>
      <c r="R155" s="52"/>
      <c r="S155" s="52"/>
      <c r="T155" s="52"/>
      <c r="U155" s="52"/>
      <c r="V155" s="52"/>
      <c r="W155" s="52"/>
      <c r="X155" s="52"/>
      <c r="Y155" s="52"/>
      <c r="Z155" s="52"/>
      <c r="AA155" s="52"/>
      <c r="AB155" s="52"/>
      <c r="AC155" s="52"/>
      <c r="AD155" s="52"/>
      <c r="AE155" s="52"/>
      <c r="AF155" s="52"/>
      <c r="AG155" s="52"/>
    </row>
    <row r="156" spans="1:33"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lisa'!$AW$4:$AX$23,2,FALSE),"")</f>
        <v/>
      </c>
      <c r="M156" s="21" t="str">
        <f>IFERROR(VLOOKUP(Tabel1[[#This Row],[Jaotus]],Tabelid!L:M,2,FALSE),"")</f>
        <v/>
      </c>
      <c r="N156" s="21"/>
      <c r="O156" s="52"/>
      <c r="P156" s="52"/>
      <c r="Q156" s="52"/>
      <c r="R156" s="52"/>
      <c r="S156" s="52"/>
      <c r="T156" s="52"/>
      <c r="U156" s="52"/>
      <c r="V156" s="52"/>
      <c r="W156" s="52"/>
      <c r="X156" s="52"/>
      <c r="Y156" s="52"/>
      <c r="Z156" s="52"/>
      <c r="AA156" s="52"/>
      <c r="AB156" s="52"/>
      <c r="AC156" s="52"/>
      <c r="AD156" s="52"/>
      <c r="AE156" s="52"/>
      <c r="AF156" s="52"/>
      <c r="AG156" s="52"/>
    </row>
    <row r="157" spans="1:33"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lisa'!$AW$4:$AX$23,2,FALSE),"")</f>
        <v/>
      </c>
      <c r="M157" s="21" t="str">
        <f>IFERROR(VLOOKUP(Tabel1[[#This Row],[Jaotus]],Tabelid!L:M,2,FALSE),"")</f>
        <v/>
      </c>
      <c r="N157" s="21"/>
      <c r="O157" s="52"/>
      <c r="P157" s="52"/>
      <c r="Q157" s="52"/>
      <c r="R157" s="52"/>
      <c r="S157" s="52"/>
      <c r="T157" s="52"/>
      <c r="U157" s="52"/>
      <c r="V157" s="52"/>
      <c r="W157" s="52"/>
      <c r="X157" s="52"/>
      <c r="Y157" s="52"/>
      <c r="Z157" s="52"/>
      <c r="AA157" s="52"/>
      <c r="AB157" s="52"/>
      <c r="AC157" s="52"/>
      <c r="AD157" s="52"/>
      <c r="AE157" s="52"/>
      <c r="AF157" s="52"/>
      <c r="AG157" s="52"/>
    </row>
    <row r="158" spans="1:33"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lisa'!$AW$4:$AX$23,2,FALSE),"")</f>
        <v/>
      </c>
      <c r="M158" s="21" t="str">
        <f>IFERROR(VLOOKUP(Tabel1[[#This Row],[Jaotus]],Tabelid!L:M,2,FALSE),"")</f>
        <v/>
      </c>
      <c r="N158" s="21"/>
      <c r="O158" s="52"/>
      <c r="P158" s="52"/>
      <c r="Q158" s="52"/>
      <c r="R158" s="52"/>
      <c r="S158" s="52"/>
      <c r="T158" s="52"/>
      <c r="U158" s="52"/>
      <c r="V158" s="52"/>
      <c r="W158" s="52"/>
      <c r="X158" s="52"/>
      <c r="Y158" s="52"/>
      <c r="Z158" s="52"/>
      <c r="AA158" s="52"/>
      <c r="AB158" s="52"/>
      <c r="AC158" s="52"/>
      <c r="AD158" s="52"/>
      <c r="AE158" s="52"/>
      <c r="AF158" s="52"/>
      <c r="AG158" s="52"/>
    </row>
    <row r="159" spans="1:33"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lisa'!$AW$4:$AX$23,2,FALSE),"")</f>
        <v/>
      </c>
      <c r="M159" s="21" t="str">
        <f>IFERROR(VLOOKUP(Tabel1[[#This Row],[Jaotus]],Tabelid!L:M,2,FALSE),"")</f>
        <v/>
      </c>
      <c r="N159" s="21"/>
      <c r="O159" s="52"/>
      <c r="P159" s="52"/>
      <c r="Q159" s="52"/>
      <c r="R159" s="52"/>
      <c r="S159" s="52"/>
      <c r="T159" s="52"/>
      <c r="U159" s="52"/>
      <c r="V159" s="52"/>
      <c r="W159" s="52"/>
      <c r="X159" s="52"/>
      <c r="Y159" s="52"/>
      <c r="Z159" s="52"/>
      <c r="AA159" s="52"/>
      <c r="AB159" s="52"/>
      <c r="AC159" s="52"/>
      <c r="AD159" s="52"/>
      <c r="AE159" s="52"/>
      <c r="AF159" s="52"/>
      <c r="AG159" s="52"/>
    </row>
    <row r="160" spans="1:33"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lisa'!$AW$4:$AX$23,2,FALSE),"")</f>
        <v/>
      </c>
      <c r="M160" s="21" t="str">
        <f>IFERROR(VLOOKUP(Tabel1[[#This Row],[Jaotus]],Tabelid!L:M,2,FALSE),"")</f>
        <v/>
      </c>
      <c r="N160" s="21"/>
      <c r="O160" s="52"/>
      <c r="P160" s="52"/>
      <c r="Q160" s="52"/>
      <c r="R160" s="52"/>
      <c r="S160" s="52"/>
      <c r="T160" s="52"/>
      <c r="U160" s="52"/>
      <c r="V160" s="52"/>
      <c r="W160" s="52"/>
      <c r="X160" s="52"/>
      <c r="Y160" s="52"/>
      <c r="Z160" s="52"/>
      <c r="AA160" s="52"/>
      <c r="AB160" s="52"/>
      <c r="AC160" s="52"/>
      <c r="AD160" s="52"/>
      <c r="AE160" s="52"/>
      <c r="AF160" s="52"/>
      <c r="AG160" s="52"/>
    </row>
    <row r="161" spans="1:33"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lisa'!$AW$4:$AX$23,2,FALSE),"")</f>
        <v/>
      </c>
      <c r="M161" s="21" t="str">
        <f>IFERROR(VLOOKUP(Tabel1[[#This Row],[Jaotus]],Tabelid!L:M,2,FALSE),"")</f>
        <v/>
      </c>
      <c r="N161" s="21"/>
      <c r="O161" s="52"/>
      <c r="P161" s="52"/>
      <c r="Q161" s="52"/>
      <c r="R161" s="52"/>
      <c r="S161" s="52"/>
      <c r="T161" s="52"/>
      <c r="U161" s="52"/>
      <c r="V161" s="52"/>
      <c r="W161" s="52"/>
      <c r="X161" s="52"/>
      <c r="Y161" s="52"/>
      <c r="Z161" s="52"/>
      <c r="AA161" s="52"/>
      <c r="AB161" s="52"/>
      <c r="AC161" s="52"/>
      <c r="AD161" s="52"/>
      <c r="AE161" s="52"/>
      <c r="AF161" s="52"/>
      <c r="AG161" s="52"/>
    </row>
    <row r="162" spans="1:33"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lisa'!$AW$4:$AX$23,2,FALSE),"")</f>
        <v/>
      </c>
      <c r="M162" s="21" t="str">
        <f>IFERROR(VLOOKUP(Tabel1[[#This Row],[Jaotus]],Tabelid!L:M,2,FALSE),"")</f>
        <v/>
      </c>
      <c r="N162" s="21"/>
      <c r="O162" s="52"/>
      <c r="P162" s="52"/>
      <c r="Q162" s="52"/>
      <c r="R162" s="52"/>
      <c r="S162" s="52"/>
      <c r="T162" s="52"/>
      <c r="U162" s="52"/>
      <c r="V162" s="52"/>
      <c r="W162" s="52"/>
      <c r="X162" s="52"/>
      <c r="Y162" s="52"/>
      <c r="Z162" s="52"/>
      <c r="AA162" s="52"/>
      <c r="AB162" s="52"/>
      <c r="AC162" s="52"/>
      <c r="AD162" s="52"/>
      <c r="AE162" s="52"/>
      <c r="AF162" s="52"/>
      <c r="AG162" s="52"/>
    </row>
    <row r="163" spans="1:33"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lisa'!$AW$4:$AX$23,2,FALSE),"")</f>
        <v/>
      </c>
      <c r="M163" s="21" t="str">
        <f>IFERROR(VLOOKUP(Tabel1[[#This Row],[Jaotus]],Tabelid!L:M,2,FALSE),"")</f>
        <v/>
      </c>
      <c r="N163" s="21"/>
      <c r="O163" s="52"/>
      <c r="P163" s="52"/>
      <c r="Q163" s="52"/>
      <c r="R163" s="52"/>
      <c r="S163" s="52"/>
      <c r="T163" s="52"/>
      <c r="U163" s="52"/>
      <c r="V163" s="52"/>
      <c r="W163" s="52"/>
      <c r="X163" s="52"/>
      <c r="Y163" s="52"/>
      <c r="Z163" s="52"/>
      <c r="AA163" s="52"/>
      <c r="AB163" s="52"/>
      <c r="AC163" s="52"/>
      <c r="AD163" s="52"/>
      <c r="AE163" s="52"/>
      <c r="AF163" s="52"/>
      <c r="AG163" s="52"/>
    </row>
    <row r="164" spans="1:33"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lisa'!$AW$4:$AX$23,2,FALSE),"")</f>
        <v/>
      </c>
      <c r="M164" s="21" t="str">
        <f>IFERROR(VLOOKUP(Tabel1[[#This Row],[Jaotus]],Tabelid!L:M,2,FALSE),"")</f>
        <v/>
      </c>
      <c r="N164" s="21"/>
      <c r="O164" s="52"/>
      <c r="P164" s="52"/>
      <c r="Q164" s="52"/>
      <c r="R164" s="52"/>
      <c r="S164" s="52"/>
      <c r="T164" s="52"/>
      <c r="U164" s="52"/>
      <c r="V164" s="52"/>
      <c r="W164" s="52"/>
      <c r="X164" s="52"/>
      <c r="Y164" s="52"/>
      <c r="Z164" s="52"/>
      <c r="AA164" s="52"/>
      <c r="AB164" s="52"/>
      <c r="AC164" s="52"/>
      <c r="AD164" s="52"/>
      <c r="AE164" s="52"/>
      <c r="AF164" s="52"/>
      <c r="AG164" s="52"/>
    </row>
    <row r="165" spans="1:33"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lisa'!$AW$4:$AX$23,2,FALSE),"")</f>
        <v/>
      </c>
      <c r="M165" s="21" t="str">
        <f>IFERROR(VLOOKUP(Tabel1[[#This Row],[Jaotus]],Tabelid!L:M,2,FALSE),"")</f>
        <v/>
      </c>
      <c r="N165" s="21"/>
      <c r="O165" s="52"/>
      <c r="P165" s="52"/>
      <c r="Q165" s="52"/>
      <c r="R165" s="52"/>
      <c r="S165" s="52"/>
      <c r="T165" s="52"/>
      <c r="U165" s="52"/>
      <c r="V165" s="52"/>
      <c r="W165" s="52"/>
      <c r="X165" s="52"/>
      <c r="Y165" s="52"/>
      <c r="Z165" s="52"/>
      <c r="AA165" s="52"/>
      <c r="AB165" s="52"/>
      <c r="AC165" s="52"/>
      <c r="AD165" s="52"/>
      <c r="AE165" s="52"/>
      <c r="AF165" s="52"/>
      <c r="AG165" s="52"/>
    </row>
    <row r="166" spans="1:33"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lisa'!$AW$4:$AX$23,2,FALSE),"")</f>
        <v/>
      </c>
      <c r="M166" s="21" t="str">
        <f>IFERROR(VLOOKUP(Tabel1[[#This Row],[Jaotus]],Tabelid!L:M,2,FALSE),"")</f>
        <v/>
      </c>
      <c r="N166" s="21"/>
      <c r="O166" s="52"/>
      <c r="P166" s="52"/>
      <c r="Q166" s="52"/>
      <c r="R166" s="52"/>
      <c r="S166" s="52"/>
      <c r="T166" s="52"/>
      <c r="U166" s="52"/>
      <c r="V166" s="52"/>
      <c r="W166" s="52"/>
      <c r="X166" s="52"/>
      <c r="Y166" s="52"/>
      <c r="Z166" s="52"/>
      <c r="AA166" s="52"/>
      <c r="AB166" s="52"/>
      <c r="AC166" s="52"/>
      <c r="AD166" s="52"/>
      <c r="AE166" s="52"/>
      <c r="AF166" s="52"/>
      <c r="AG166" s="52"/>
    </row>
    <row r="167" spans="1:33"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lisa'!$AW$4:$AX$23,2,FALSE),"")</f>
        <v/>
      </c>
      <c r="M167" s="21" t="str">
        <f>IFERROR(VLOOKUP(Tabel1[[#This Row],[Jaotus]],Tabelid!L:M,2,FALSE),"")</f>
        <v/>
      </c>
      <c r="N167" s="21"/>
      <c r="O167" s="52"/>
      <c r="P167" s="52"/>
      <c r="Q167" s="52"/>
      <c r="R167" s="52"/>
      <c r="S167" s="52"/>
      <c r="T167" s="52"/>
      <c r="U167" s="52"/>
      <c r="V167" s="52"/>
      <c r="W167" s="52"/>
      <c r="X167" s="52"/>
      <c r="Y167" s="52"/>
      <c r="Z167" s="52"/>
      <c r="AA167" s="52"/>
      <c r="AB167" s="52"/>
      <c r="AC167" s="52"/>
      <c r="AD167" s="52"/>
      <c r="AE167" s="52"/>
      <c r="AF167" s="52"/>
      <c r="AG167" s="52"/>
    </row>
    <row r="168" spans="1:33"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lisa'!$AW$4:$AX$23,2,FALSE),"")</f>
        <v/>
      </c>
      <c r="M168" s="21" t="str">
        <f>IFERROR(VLOOKUP(Tabel1[[#This Row],[Jaotus]],Tabelid!L:M,2,FALSE),"")</f>
        <v/>
      </c>
      <c r="N168" s="21"/>
      <c r="O168" s="52"/>
      <c r="P168" s="52"/>
      <c r="Q168" s="52"/>
      <c r="R168" s="52"/>
      <c r="S168" s="52"/>
      <c r="T168" s="52"/>
      <c r="U168" s="52"/>
      <c r="V168" s="52"/>
      <c r="W168" s="52"/>
      <c r="X168" s="52"/>
      <c r="Y168" s="52"/>
      <c r="Z168" s="52"/>
      <c r="AA168" s="52"/>
      <c r="AB168" s="52"/>
      <c r="AC168" s="52"/>
      <c r="AD168" s="52"/>
      <c r="AE168" s="52"/>
      <c r="AF168" s="52"/>
      <c r="AG168" s="52"/>
    </row>
    <row r="169" spans="1:33"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lisa'!$AW$4:$AX$23,2,FALSE),"")</f>
        <v/>
      </c>
      <c r="M169" s="21" t="str">
        <f>IFERROR(VLOOKUP(Tabel1[[#This Row],[Jaotus]],Tabelid!L:M,2,FALSE),"")</f>
        <v/>
      </c>
      <c r="N169" s="21"/>
      <c r="O169" s="52"/>
      <c r="P169" s="52"/>
      <c r="Q169" s="52"/>
      <c r="R169" s="52"/>
      <c r="S169" s="52"/>
      <c r="T169" s="52"/>
      <c r="U169" s="52"/>
      <c r="V169" s="52"/>
      <c r="W169" s="52"/>
      <c r="X169" s="52"/>
      <c r="Y169" s="52"/>
      <c r="Z169" s="52"/>
      <c r="AA169" s="52"/>
      <c r="AB169" s="52"/>
      <c r="AC169" s="52"/>
      <c r="AD169" s="52"/>
      <c r="AE169" s="52"/>
      <c r="AF169" s="52"/>
      <c r="AG169" s="52"/>
    </row>
    <row r="170" spans="1:33"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lisa'!$AW$4:$AX$23,2,FALSE),"")</f>
        <v/>
      </c>
      <c r="M170" s="21" t="str">
        <f>IFERROR(VLOOKUP(Tabel1[[#This Row],[Jaotus]],Tabelid!L:M,2,FALSE),"")</f>
        <v/>
      </c>
      <c r="N170" s="21"/>
      <c r="O170" s="52"/>
      <c r="P170" s="52"/>
      <c r="Q170" s="52"/>
      <c r="R170" s="52"/>
      <c r="S170" s="52"/>
      <c r="T170" s="52"/>
      <c r="U170" s="52"/>
      <c r="V170" s="52"/>
      <c r="W170" s="52"/>
      <c r="X170" s="52"/>
      <c r="Y170" s="52"/>
      <c r="Z170" s="52"/>
      <c r="AA170" s="52"/>
      <c r="AB170" s="52"/>
      <c r="AC170" s="52"/>
      <c r="AD170" s="52"/>
      <c r="AE170" s="52"/>
      <c r="AF170" s="52"/>
      <c r="AG170" s="52"/>
    </row>
    <row r="171" spans="1:33"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lisa'!$AW$4:$AX$23,2,FALSE),"")</f>
        <v/>
      </c>
      <c r="M171" s="21" t="str">
        <f>IFERROR(VLOOKUP(Tabel1[[#This Row],[Jaotus]],Tabelid!L:M,2,FALSE),"")</f>
        <v/>
      </c>
      <c r="N171" s="21"/>
      <c r="O171" s="52"/>
      <c r="P171" s="52"/>
      <c r="Q171" s="52"/>
      <c r="R171" s="52"/>
      <c r="S171" s="52"/>
      <c r="T171" s="52"/>
      <c r="U171" s="52"/>
      <c r="V171" s="52"/>
      <c r="W171" s="52"/>
      <c r="X171" s="52"/>
      <c r="Y171" s="52"/>
      <c r="Z171" s="52"/>
      <c r="AA171" s="52"/>
      <c r="AB171" s="52"/>
      <c r="AC171" s="52"/>
      <c r="AD171" s="52"/>
      <c r="AE171" s="52"/>
      <c r="AF171" s="52"/>
      <c r="AG171" s="52"/>
    </row>
    <row r="172" spans="1:33"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lisa'!$AW$4:$AX$23,2,FALSE),"")</f>
        <v/>
      </c>
      <c r="M172" s="21" t="str">
        <f>IFERROR(VLOOKUP(Tabel1[[#This Row],[Jaotus]],Tabelid!L:M,2,FALSE),"")</f>
        <v/>
      </c>
      <c r="N172" s="21"/>
      <c r="O172" s="52"/>
      <c r="P172" s="52"/>
      <c r="Q172" s="52"/>
      <c r="R172" s="52"/>
      <c r="S172" s="52"/>
      <c r="T172" s="52"/>
      <c r="U172" s="52"/>
      <c r="V172" s="52"/>
      <c r="W172" s="52"/>
      <c r="X172" s="52"/>
      <c r="Y172" s="52"/>
      <c r="Z172" s="52"/>
      <c r="AA172" s="52"/>
      <c r="AB172" s="52"/>
      <c r="AC172" s="52"/>
      <c r="AD172" s="52"/>
      <c r="AE172" s="52"/>
      <c r="AF172" s="52"/>
      <c r="AG172" s="52"/>
    </row>
    <row r="173" spans="1:33"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lisa'!$AW$4:$AX$23,2,FALSE),"")</f>
        <v/>
      </c>
      <c r="M173" s="21" t="str">
        <f>IFERROR(VLOOKUP(Tabel1[[#This Row],[Jaotus]],Tabelid!L:M,2,FALSE),"")</f>
        <v/>
      </c>
      <c r="N173" s="21"/>
      <c r="O173" s="52"/>
      <c r="P173" s="52"/>
      <c r="Q173" s="52"/>
      <c r="R173" s="52"/>
      <c r="S173" s="52"/>
      <c r="T173" s="52"/>
      <c r="U173" s="52"/>
      <c r="V173" s="52"/>
      <c r="W173" s="52"/>
      <c r="X173" s="52"/>
      <c r="Y173" s="52"/>
      <c r="Z173" s="52"/>
      <c r="AA173" s="52"/>
      <c r="AB173" s="52"/>
      <c r="AC173" s="52"/>
      <c r="AD173" s="52"/>
      <c r="AE173" s="52"/>
      <c r="AF173" s="52"/>
      <c r="AG173" s="52"/>
    </row>
    <row r="174" spans="1:33"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lisa'!$AW$4:$AX$23,2,FALSE),"")</f>
        <v/>
      </c>
      <c r="M174" s="21" t="str">
        <f>IFERROR(VLOOKUP(Tabel1[[#This Row],[Jaotus]],Tabelid!L:M,2,FALSE),"")</f>
        <v/>
      </c>
      <c r="N174" s="21"/>
      <c r="O174" s="52"/>
      <c r="P174" s="52"/>
      <c r="Q174" s="52"/>
      <c r="R174" s="52"/>
      <c r="S174" s="52"/>
      <c r="T174" s="52"/>
      <c r="U174" s="52"/>
      <c r="V174" s="52"/>
      <c r="W174" s="52"/>
      <c r="X174" s="52"/>
      <c r="Y174" s="52"/>
      <c r="Z174" s="52"/>
      <c r="AA174" s="52"/>
      <c r="AB174" s="52"/>
      <c r="AC174" s="52"/>
      <c r="AD174" s="52"/>
      <c r="AE174" s="52"/>
      <c r="AF174" s="52"/>
      <c r="AG174" s="52"/>
    </row>
    <row r="175" spans="1:33"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lisa'!$AW$4:$AX$23,2,FALSE),"")</f>
        <v/>
      </c>
      <c r="M175" s="21" t="str">
        <f>IFERROR(VLOOKUP(Tabel1[[#This Row],[Jaotus]],Tabelid!L:M,2,FALSE),"")</f>
        <v/>
      </c>
      <c r="N175" s="21"/>
      <c r="O175" s="52"/>
      <c r="P175" s="52"/>
      <c r="Q175" s="52"/>
      <c r="R175" s="52"/>
      <c r="S175" s="52"/>
      <c r="T175" s="52"/>
      <c r="U175" s="52"/>
      <c r="V175" s="52"/>
      <c r="W175" s="52"/>
      <c r="X175" s="52"/>
      <c r="Y175" s="52"/>
      <c r="Z175" s="52"/>
      <c r="AA175" s="52"/>
      <c r="AB175" s="52"/>
      <c r="AC175" s="52"/>
      <c r="AD175" s="52"/>
      <c r="AE175" s="52"/>
      <c r="AF175" s="52"/>
      <c r="AG175" s="52"/>
    </row>
    <row r="176" spans="1:33"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lisa'!$AW$4:$AX$23,2,FALSE),"")</f>
        <v/>
      </c>
      <c r="M176" s="21" t="str">
        <f>IFERROR(VLOOKUP(Tabel1[[#This Row],[Jaotus]],Tabelid!L:M,2,FALSE),"")</f>
        <v/>
      </c>
      <c r="N176" s="21"/>
      <c r="O176" s="52"/>
      <c r="P176" s="52"/>
      <c r="Q176" s="52"/>
      <c r="R176" s="52"/>
      <c r="S176" s="52"/>
      <c r="T176" s="52"/>
      <c r="U176" s="52"/>
      <c r="V176" s="52"/>
      <c r="W176" s="52"/>
      <c r="X176" s="52"/>
      <c r="Y176" s="52"/>
      <c r="Z176" s="52"/>
      <c r="AA176" s="52"/>
      <c r="AB176" s="52"/>
      <c r="AC176" s="52"/>
      <c r="AD176" s="52"/>
      <c r="AE176" s="52"/>
      <c r="AF176" s="52"/>
      <c r="AG176" s="52"/>
    </row>
    <row r="177" spans="1:33"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lisa'!$AW$4:$AX$23,2,FALSE),"")</f>
        <v/>
      </c>
      <c r="M177" s="21" t="str">
        <f>IFERROR(VLOOKUP(Tabel1[[#This Row],[Jaotus]],Tabelid!L:M,2,FALSE),"")</f>
        <v/>
      </c>
      <c r="N177" s="21"/>
      <c r="O177" s="52"/>
      <c r="P177" s="52"/>
      <c r="Q177" s="52"/>
      <c r="R177" s="52"/>
      <c r="S177" s="52"/>
      <c r="T177" s="52"/>
      <c r="U177" s="52"/>
      <c r="V177" s="52"/>
      <c r="W177" s="52"/>
      <c r="X177" s="52"/>
      <c r="Y177" s="52"/>
      <c r="Z177" s="52"/>
      <c r="AA177" s="52"/>
      <c r="AB177" s="52"/>
      <c r="AC177" s="52"/>
      <c r="AD177" s="52"/>
      <c r="AE177" s="52"/>
      <c r="AF177" s="52"/>
      <c r="AG177" s="52"/>
    </row>
    <row r="178" spans="1:33"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lisa'!$AW$4:$AX$23,2,FALSE),"")</f>
        <v/>
      </c>
      <c r="M178" s="21" t="str">
        <f>IFERROR(VLOOKUP(Tabel1[[#This Row],[Jaotus]],Tabelid!L:M,2,FALSE),"")</f>
        <v/>
      </c>
      <c r="N178" s="21"/>
      <c r="O178" s="52"/>
      <c r="P178" s="52"/>
      <c r="Q178" s="52"/>
      <c r="R178" s="52"/>
      <c r="S178" s="52"/>
      <c r="T178" s="52"/>
      <c r="U178" s="52"/>
      <c r="V178" s="52"/>
      <c r="W178" s="52"/>
      <c r="X178" s="52"/>
      <c r="Y178" s="52"/>
      <c r="Z178" s="52"/>
      <c r="AA178" s="52"/>
      <c r="AB178" s="52"/>
      <c r="AC178" s="52"/>
      <c r="AD178" s="52"/>
      <c r="AE178" s="52"/>
      <c r="AF178" s="52"/>
      <c r="AG178" s="52"/>
    </row>
    <row r="179" spans="1:33"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lisa'!$AW$4:$AX$23,2,FALSE),"")</f>
        <v/>
      </c>
      <c r="M179" s="21" t="str">
        <f>IFERROR(VLOOKUP(Tabel1[[#This Row],[Jaotus]],Tabelid!L:M,2,FALSE),"")</f>
        <v/>
      </c>
      <c r="N179" s="21"/>
      <c r="O179" s="52"/>
      <c r="P179" s="52"/>
      <c r="Q179" s="52"/>
      <c r="R179" s="52"/>
      <c r="S179" s="52"/>
      <c r="T179" s="52"/>
      <c r="U179" s="52"/>
      <c r="V179" s="52"/>
      <c r="W179" s="52"/>
      <c r="X179" s="52"/>
      <c r="Y179" s="52"/>
      <c r="Z179" s="52"/>
      <c r="AA179" s="52"/>
      <c r="AB179" s="52"/>
      <c r="AC179" s="52"/>
      <c r="AD179" s="52"/>
      <c r="AE179" s="52"/>
      <c r="AF179" s="52"/>
      <c r="AG179" s="52"/>
    </row>
    <row r="180" spans="1:33"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lisa'!$AW$4:$AX$23,2,FALSE),"")</f>
        <v/>
      </c>
      <c r="M180" s="21" t="str">
        <f>IFERROR(VLOOKUP(Tabel1[[#This Row],[Jaotus]],Tabelid!L:M,2,FALSE),"")</f>
        <v/>
      </c>
      <c r="N180" s="21"/>
      <c r="O180" s="52"/>
      <c r="P180" s="52"/>
      <c r="Q180" s="52"/>
      <c r="R180" s="52"/>
      <c r="S180" s="52"/>
      <c r="T180" s="52"/>
      <c r="U180" s="52"/>
      <c r="V180" s="52"/>
      <c r="W180" s="52"/>
      <c r="X180" s="52"/>
      <c r="Y180" s="52"/>
      <c r="Z180" s="52"/>
      <c r="AA180" s="52"/>
      <c r="AB180" s="52"/>
      <c r="AC180" s="52"/>
      <c r="AD180" s="52"/>
      <c r="AE180" s="52"/>
      <c r="AF180" s="52"/>
      <c r="AG180" s="52"/>
    </row>
    <row r="181" spans="1:33"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lisa'!$AW$4:$AX$23,2,FALSE),"")</f>
        <v/>
      </c>
      <c r="M181" s="21" t="str">
        <f>IFERROR(VLOOKUP(Tabel1[[#This Row],[Jaotus]],Tabelid!L:M,2,FALSE),"")</f>
        <v/>
      </c>
      <c r="N181" s="21"/>
      <c r="O181" s="52"/>
      <c r="P181" s="52"/>
      <c r="Q181" s="52"/>
      <c r="R181" s="52"/>
      <c r="S181" s="52"/>
      <c r="T181" s="52"/>
      <c r="U181" s="52"/>
      <c r="V181" s="52"/>
      <c r="W181" s="52"/>
      <c r="X181" s="52"/>
      <c r="Y181" s="52"/>
      <c r="Z181" s="52"/>
      <c r="AA181" s="52"/>
      <c r="AB181" s="52"/>
      <c r="AC181" s="52"/>
      <c r="AD181" s="52"/>
      <c r="AE181" s="52"/>
      <c r="AF181" s="52"/>
      <c r="AG181" s="52"/>
    </row>
    <row r="182" spans="1:33"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lisa'!$AW$4:$AX$23,2,FALSE),"")</f>
        <v/>
      </c>
      <c r="M182" s="21" t="str">
        <f>IFERROR(VLOOKUP(Tabel1[[#This Row],[Jaotus]],Tabelid!L:M,2,FALSE),"")</f>
        <v/>
      </c>
      <c r="N182" s="21"/>
      <c r="O182" s="52"/>
      <c r="P182" s="52"/>
      <c r="Q182" s="52"/>
      <c r="R182" s="52"/>
      <c r="S182" s="52"/>
      <c r="T182" s="52"/>
      <c r="U182" s="52"/>
      <c r="V182" s="52"/>
      <c r="W182" s="52"/>
      <c r="X182" s="52"/>
      <c r="Y182" s="52"/>
      <c r="Z182" s="52"/>
      <c r="AA182" s="52"/>
      <c r="AB182" s="52"/>
      <c r="AC182" s="52"/>
      <c r="AD182" s="52"/>
      <c r="AE182" s="52"/>
      <c r="AF182" s="52"/>
      <c r="AG182" s="52"/>
    </row>
    <row r="183" spans="1:33"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lisa'!$AW$4:$AX$23,2,FALSE),"")</f>
        <v/>
      </c>
      <c r="M183" s="21" t="str">
        <f>IFERROR(VLOOKUP(Tabel1[[#This Row],[Jaotus]],Tabelid!L:M,2,FALSE),"")</f>
        <v/>
      </c>
      <c r="N183" s="21"/>
      <c r="O183" s="52"/>
      <c r="P183" s="52"/>
      <c r="Q183" s="52"/>
      <c r="R183" s="52"/>
      <c r="S183" s="52"/>
      <c r="T183" s="52"/>
      <c r="U183" s="52"/>
      <c r="V183" s="52"/>
      <c r="W183" s="52"/>
      <c r="X183" s="52"/>
      <c r="Y183" s="52"/>
      <c r="Z183" s="52"/>
      <c r="AA183" s="52"/>
      <c r="AB183" s="52"/>
      <c r="AC183" s="52"/>
      <c r="AD183" s="52"/>
      <c r="AE183" s="52"/>
      <c r="AF183" s="52"/>
      <c r="AG183" s="52"/>
    </row>
    <row r="184" spans="1:33"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lisa'!$AW$4:$AX$23,2,FALSE),"")</f>
        <v/>
      </c>
      <c r="M184" s="21" t="str">
        <f>IFERROR(VLOOKUP(Tabel1[[#This Row],[Jaotus]],Tabelid!L:M,2,FALSE),"")</f>
        <v/>
      </c>
      <c r="N184" s="21"/>
      <c r="O184" s="52"/>
      <c r="P184" s="52"/>
      <c r="Q184" s="52"/>
      <c r="R184" s="52"/>
      <c r="S184" s="52"/>
      <c r="T184" s="52"/>
      <c r="U184" s="52"/>
      <c r="V184" s="52"/>
      <c r="W184" s="52"/>
      <c r="X184" s="52"/>
      <c r="Y184" s="52"/>
      <c r="Z184" s="52"/>
      <c r="AA184" s="52"/>
      <c r="AB184" s="52"/>
      <c r="AC184" s="52"/>
      <c r="AD184" s="52"/>
      <c r="AE184" s="52"/>
      <c r="AF184" s="52"/>
      <c r="AG184" s="52"/>
    </row>
    <row r="185" spans="1:33"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lisa'!$AW$4:$AX$23,2,FALSE),"")</f>
        <v/>
      </c>
      <c r="M185" s="21" t="str">
        <f>IFERROR(VLOOKUP(Tabel1[[#This Row],[Jaotus]],Tabelid!L:M,2,FALSE),"")</f>
        <v/>
      </c>
      <c r="N185" s="21"/>
      <c r="O185" s="52"/>
      <c r="P185" s="52"/>
      <c r="Q185" s="52"/>
      <c r="R185" s="52"/>
      <c r="S185" s="52"/>
      <c r="T185" s="52"/>
      <c r="U185" s="52"/>
      <c r="V185" s="52"/>
      <c r="W185" s="52"/>
      <c r="X185" s="52"/>
      <c r="Y185" s="52"/>
      <c r="Z185" s="52"/>
      <c r="AA185" s="52"/>
      <c r="AB185" s="52"/>
      <c r="AC185" s="52"/>
      <c r="AD185" s="52"/>
      <c r="AE185" s="52"/>
      <c r="AF185" s="52"/>
      <c r="AG185" s="52"/>
    </row>
    <row r="186" spans="1:33"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lisa'!$AW$4:$AX$23,2,FALSE),"")</f>
        <v/>
      </c>
      <c r="M186" s="21" t="str">
        <f>IFERROR(VLOOKUP(Tabel1[[#This Row],[Jaotus]],Tabelid!L:M,2,FALSE),"")</f>
        <v/>
      </c>
      <c r="N186" s="21"/>
      <c r="O186" s="52"/>
      <c r="P186" s="52"/>
      <c r="Q186" s="52"/>
      <c r="R186" s="52"/>
      <c r="S186" s="52"/>
      <c r="T186" s="52"/>
      <c r="U186" s="52"/>
      <c r="V186" s="52"/>
      <c r="W186" s="52"/>
      <c r="X186" s="52"/>
      <c r="Y186" s="52"/>
      <c r="Z186" s="52"/>
      <c r="AA186" s="52"/>
      <c r="AB186" s="52"/>
      <c r="AC186" s="52"/>
      <c r="AD186" s="52"/>
      <c r="AE186" s="52"/>
      <c r="AF186" s="52"/>
      <c r="AG186" s="52"/>
    </row>
    <row r="187" spans="1:33"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lisa'!$AW$4:$AX$23,2,FALSE),"")</f>
        <v/>
      </c>
      <c r="M187" s="21" t="str">
        <f>IFERROR(VLOOKUP(Tabel1[[#This Row],[Jaotus]],Tabelid!L:M,2,FALSE),"")</f>
        <v/>
      </c>
      <c r="N187" s="21"/>
      <c r="O187" s="52"/>
      <c r="P187" s="52"/>
      <c r="Q187" s="52"/>
      <c r="R187" s="52"/>
      <c r="S187" s="52"/>
      <c r="T187" s="52"/>
      <c r="U187" s="52"/>
      <c r="V187" s="52"/>
      <c r="W187" s="52"/>
      <c r="X187" s="52"/>
      <c r="Y187" s="52"/>
      <c r="Z187" s="52"/>
      <c r="AA187" s="52"/>
      <c r="AB187" s="52"/>
      <c r="AC187" s="52"/>
      <c r="AD187" s="52"/>
      <c r="AE187" s="52"/>
      <c r="AF187" s="52"/>
      <c r="AG187" s="52"/>
    </row>
    <row r="188" spans="1:33"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lisa'!$AW$4:$AX$23,2,FALSE),"")</f>
        <v/>
      </c>
      <c r="M188" s="21" t="str">
        <f>IFERROR(VLOOKUP(Tabel1[[#This Row],[Jaotus]],Tabelid!L:M,2,FALSE),"")</f>
        <v/>
      </c>
      <c r="N188" s="21"/>
      <c r="O188" s="52"/>
      <c r="P188" s="52"/>
      <c r="Q188" s="52"/>
      <c r="R188" s="52"/>
      <c r="S188" s="52"/>
      <c r="T188" s="52"/>
      <c r="U188" s="52"/>
      <c r="V188" s="52"/>
      <c r="W188" s="52"/>
      <c r="X188" s="52"/>
      <c r="Y188" s="52"/>
      <c r="Z188" s="52"/>
      <c r="AA188" s="52"/>
      <c r="AB188" s="52"/>
      <c r="AC188" s="52"/>
      <c r="AD188" s="52"/>
      <c r="AE188" s="52"/>
      <c r="AF188" s="52"/>
      <c r="AG188" s="52"/>
    </row>
    <row r="189" spans="1:33"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lisa'!$AW$4:$AX$23,2,FALSE),"")</f>
        <v/>
      </c>
      <c r="M189" s="21" t="str">
        <f>IFERROR(VLOOKUP(Tabel1[[#This Row],[Jaotus]],Tabelid!L:M,2,FALSE),"")</f>
        <v/>
      </c>
      <c r="N189" s="21"/>
      <c r="O189" s="52"/>
      <c r="P189" s="52"/>
      <c r="Q189" s="52"/>
      <c r="R189" s="52"/>
      <c r="S189" s="52"/>
      <c r="T189" s="52"/>
      <c r="U189" s="52"/>
      <c r="V189" s="52"/>
      <c r="W189" s="52"/>
      <c r="X189" s="52"/>
      <c r="Y189" s="52"/>
      <c r="Z189" s="52"/>
      <c r="AA189" s="52"/>
      <c r="AB189" s="52"/>
      <c r="AC189" s="52"/>
      <c r="AD189" s="52"/>
      <c r="AE189" s="52"/>
      <c r="AF189" s="52"/>
      <c r="AG189" s="52"/>
    </row>
    <row r="190" spans="1:33"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lisa'!$AW$4:$AX$23,2,FALSE),"")</f>
        <v/>
      </c>
      <c r="M190" s="21" t="str">
        <f>IFERROR(VLOOKUP(Tabel1[[#This Row],[Jaotus]],Tabelid!L:M,2,FALSE),"")</f>
        <v/>
      </c>
      <c r="N190" s="21"/>
      <c r="O190" s="52"/>
      <c r="P190" s="52"/>
      <c r="Q190" s="52"/>
      <c r="R190" s="52"/>
      <c r="S190" s="52"/>
      <c r="T190" s="52"/>
      <c r="U190" s="52"/>
      <c r="V190" s="52"/>
      <c r="W190" s="52"/>
      <c r="X190" s="52"/>
      <c r="Y190" s="52"/>
      <c r="Z190" s="52"/>
      <c r="AA190" s="52"/>
      <c r="AB190" s="52"/>
      <c r="AC190" s="52"/>
      <c r="AD190" s="52"/>
      <c r="AE190" s="52"/>
      <c r="AF190" s="52"/>
      <c r="AG190" s="52"/>
    </row>
    <row r="191" spans="1:33"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lisa'!$AW$4:$AX$23,2,FALSE),"")</f>
        <v/>
      </c>
      <c r="M191" s="21" t="str">
        <f>IFERROR(VLOOKUP(Tabel1[[#This Row],[Jaotus]],Tabelid!L:M,2,FALSE),"")</f>
        <v/>
      </c>
      <c r="N191" s="21"/>
      <c r="O191" s="52"/>
      <c r="P191" s="52"/>
      <c r="Q191" s="52"/>
      <c r="R191" s="52"/>
      <c r="S191" s="52"/>
      <c r="T191" s="52"/>
      <c r="U191" s="52"/>
      <c r="V191" s="52"/>
      <c r="W191" s="52"/>
      <c r="X191" s="52"/>
      <c r="Y191" s="52"/>
      <c r="Z191" s="52"/>
      <c r="AA191" s="52"/>
      <c r="AB191" s="52"/>
      <c r="AC191" s="52"/>
      <c r="AD191" s="52"/>
      <c r="AE191" s="52"/>
      <c r="AF191" s="52"/>
      <c r="AG191" s="52"/>
    </row>
    <row r="192" spans="1:33"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lisa'!$AW$4:$AX$23,2,FALSE),"")</f>
        <v/>
      </c>
      <c r="M192" s="21" t="str">
        <f>IFERROR(VLOOKUP(Tabel1[[#This Row],[Jaotus]],Tabelid!L:M,2,FALSE),"")</f>
        <v/>
      </c>
      <c r="N192" s="21"/>
      <c r="O192" s="52"/>
      <c r="P192" s="52"/>
      <c r="Q192" s="52"/>
      <c r="R192" s="52"/>
      <c r="S192" s="52"/>
      <c r="T192" s="52"/>
      <c r="U192" s="52"/>
      <c r="V192" s="52"/>
      <c r="W192" s="52"/>
      <c r="X192" s="52"/>
      <c r="Y192" s="52"/>
      <c r="Z192" s="52"/>
      <c r="AA192" s="52"/>
      <c r="AB192" s="52"/>
      <c r="AC192" s="52"/>
      <c r="AD192" s="52"/>
      <c r="AE192" s="52"/>
      <c r="AF192" s="52"/>
      <c r="AG192" s="52"/>
    </row>
    <row r="193" spans="1:33"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lisa'!$AW$4:$AX$23,2,FALSE),"")</f>
        <v/>
      </c>
      <c r="M193" s="21" t="str">
        <f>IFERROR(VLOOKUP(Tabel1[[#This Row],[Jaotus]],Tabelid!L:M,2,FALSE),"")</f>
        <v/>
      </c>
      <c r="N193" s="21"/>
      <c r="O193" s="52"/>
      <c r="P193" s="52"/>
      <c r="Q193" s="52"/>
      <c r="R193" s="52"/>
      <c r="S193" s="52"/>
      <c r="T193" s="52"/>
      <c r="U193" s="52"/>
      <c r="V193" s="52"/>
      <c r="W193" s="52"/>
      <c r="X193" s="52"/>
      <c r="Y193" s="52"/>
      <c r="Z193" s="52"/>
      <c r="AA193" s="52"/>
      <c r="AB193" s="52"/>
      <c r="AC193" s="52"/>
      <c r="AD193" s="52"/>
      <c r="AE193" s="52"/>
      <c r="AF193" s="52"/>
      <c r="AG193" s="52"/>
    </row>
    <row r="194" spans="1:33"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lisa'!$AW$4:$AX$23,2,FALSE),"")</f>
        <v/>
      </c>
      <c r="M194" s="21" t="str">
        <f>IFERROR(VLOOKUP(Tabel1[[#This Row],[Jaotus]],Tabelid!L:M,2,FALSE),"")</f>
        <v/>
      </c>
      <c r="N194" s="21"/>
      <c r="O194" s="52"/>
      <c r="P194" s="52"/>
      <c r="Q194" s="52"/>
      <c r="R194" s="52"/>
      <c r="S194" s="52"/>
      <c r="T194" s="52"/>
      <c r="U194" s="52"/>
      <c r="V194" s="52"/>
      <c r="W194" s="52"/>
      <c r="X194" s="52"/>
      <c r="Y194" s="52"/>
      <c r="Z194" s="52"/>
      <c r="AA194" s="52"/>
      <c r="AB194" s="52"/>
      <c r="AC194" s="52"/>
      <c r="AD194" s="52"/>
      <c r="AE194" s="52"/>
      <c r="AF194" s="52"/>
      <c r="AG194" s="52"/>
    </row>
    <row r="195" spans="1:33"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lisa'!$AW$4:$AX$23,2,FALSE),"")</f>
        <v/>
      </c>
      <c r="M195" s="21" t="str">
        <f>IFERROR(VLOOKUP(Tabel1[[#This Row],[Jaotus]],Tabelid!L:M,2,FALSE),"")</f>
        <v/>
      </c>
      <c r="N195" s="21"/>
      <c r="O195" s="52"/>
      <c r="P195" s="52"/>
      <c r="Q195" s="52"/>
      <c r="R195" s="52"/>
      <c r="S195" s="52"/>
      <c r="T195" s="52"/>
      <c r="U195" s="52"/>
      <c r="V195" s="52"/>
      <c r="W195" s="52"/>
      <c r="X195" s="52"/>
      <c r="Y195" s="52"/>
      <c r="Z195" s="52"/>
      <c r="AA195" s="52"/>
      <c r="AB195" s="52"/>
      <c r="AC195" s="52"/>
      <c r="AD195" s="52"/>
      <c r="AE195" s="52"/>
      <c r="AF195" s="52"/>
      <c r="AG195" s="52"/>
    </row>
    <row r="196" spans="1:33"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lisa'!$AW$4:$AX$23,2,FALSE),"")</f>
        <v/>
      </c>
      <c r="M196" s="21" t="str">
        <f>IFERROR(VLOOKUP(Tabel1[[#This Row],[Jaotus]],Tabelid!L:M,2,FALSE),"")</f>
        <v/>
      </c>
      <c r="N196" s="21"/>
      <c r="O196" s="52"/>
      <c r="P196" s="52"/>
      <c r="Q196" s="52"/>
      <c r="R196" s="52"/>
      <c r="S196" s="52"/>
      <c r="T196" s="52"/>
      <c r="U196" s="52"/>
      <c r="V196" s="52"/>
      <c r="W196" s="52"/>
      <c r="X196" s="52"/>
      <c r="Y196" s="52"/>
      <c r="Z196" s="52"/>
      <c r="AA196" s="52"/>
      <c r="AB196" s="52"/>
      <c r="AC196" s="52"/>
      <c r="AD196" s="52"/>
      <c r="AE196" s="52"/>
      <c r="AF196" s="52"/>
      <c r="AG196" s="52"/>
    </row>
    <row r="197" spans="1:33"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lisa'!$AW$4:$AX$23,2,FALSE),"")</f>
        <v/>
      </c>
      <c r="M197" s="21" t="str">
        <f>IFERROR(VLOOKUP(Tabel1[[#This Row],[Jaotus]],Tabelid!L:M,2,FALSE),"")</f>
        <v/>
      </c>
      <c r="N197" s="21"/>
      <c r="O197" s="52"/>
      <c r="P197" s="52"/>
      <c r="Q197" s="52"/>
      <c r="R197" s="52"/>
      <c r="S197" s="52"/>
      <c r="T197" s="52"/>
      <c r="U197" s="52"/>
      <c r="V197" s="52"/>
      <c r="W197" s="52"/>
      <c r="X197" s="52"/>
      <c r="Y197" s="52"/>
      <c r="Z197" s="52"/>
      <c r="AA197" s="52"/>
      <c r="AB197" s="52"/>
      <c r="AC197" s="52"/>
      <c r="AD197" s="52"/>
      <c r="AE197" s="52"/>
      <c r="AF197" s="52"/>
      <c r="AG197" s="52"/>
    </row>
    <row r="198" spans="1:33"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lisa'!$AW$4:$AX$23,2,FALSE),"")</f>
        <v/>
      </c>
      <c r="M198" s="21" t="str">
        <f>IFERROR(VLOOKUP(Tabel1[[#This Row],[Jaotus]],Tabelid!L:M,2,FALSE),"")</f>
        <v/>
      </c>
      <c r="N198" s="21"/>
      <c r="O198" s="52"/>
      <c r="P198" s="52"/>
      <c r="Q198" s="52"/>
      <c r="R198" s="52"/>
      <c r="S198" s="52"/>
      <c r="T198" s="52"/>
      <c r="U198" s="52"/>
      <c r="V198" s="52"/>
      <c r="W198" s="52"/>
      <c r="X198" s="52"/>
      <c r="Y198" s="52"/>
      <c r="Z198" s="52"/>
      <c r="AA198" s="52"/>
      <c r="AB198" s="52"/>
      <c r="AC198" s="52"/>
      <c r="AD198" s="52"/>
      <c r="AE198" s="52"/>
      <c r="AF198" s="52"/>
      <c r="AG198" s="52"/>
    </row>
    <row r="199" spans="1:33"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lisa'!$AW$4:$AX$23,2,FALSE),"")</f>
        <v/>
      </c>
      <c r="M199" s="21" t="str">
        <f>IFERROR(VLOOKUP(Tabel1[[#This Row],[Jaotus]],Tabelid!L:M,2,FALSE),"")</f>
        <v/>
      </c>
      <c r="N199" s="21"/>
      <c r="O199" s="52"/>
      <c r="P199" s="52"/>
      <c r="Q199" s="52"/>
      <c r="R199" s="52"/>
      <c r="S199" s="52"/>
      <c r="T199" s="52"/>
      <c r="U199" s="52"/>
      <c r="V199" s="52"/>
      <c r="W199" s="52"/>
      <c r="X199" s="52"/>
      <c r="Y199" s="52"/>
      <c r="Z199" s="52"/>
      <c r="AA199" s="52"/>
      <c r="AB199" s="52"/>
      <c r="AC199" s="52"/>
      <c r="AD199" s="52"/>
      <c r="AE199" s="52"/>
      <c r="AF199" s="52"/>
      <c r="AG199" s="52"/>
    </row>
    <row r="200" spans="1:33"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lisa'!$AW$4:$AX$23,2,FALSE),"")</f>
        <v/>
      </c>
      <c r="M200" s="21" t="str">
        <f>IFERROR(VLOOKUP(Tabel1[[#This Row],[Jaotus]],Tabelid!L:M,2,FALSE),"")</f>
        <v/>
      </c>
      <c r="N200" s="21"/>
      <c r="O200" s="52"/>
      <c r="P200" s="52"/>
      <c r="Q200" s="52"/>
      <c r="R200" s="52"/>
      <c r="S200" s="52"/>
      <c r="T200" s="52"/>
      <c r="U200" s="52"/>
      <c r="V200" s="52"/>
      <c r="W200" s="52"/>
      <c r="X200" s="52"/>
      <c r="Y200" s="52"/>
      <c r="Z200" s="52"/>
      <c r="AA200" s="52"/>
      <c r="AB200" s="52"/>
      <c r="AC200" s="52"/>
      <c r="AD200" s="52"/>
      <c r="AE200" s="52"/>
      <c r="AF200" s="52"/>
      <c r="AG200" s="52"/>
    </row>
    <row r="201" spans="1:33"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lisa'!$AW$4:$AX$23,2,FALSE),"")</f>
        <v/>
      </c>
      <c r="M201" s="21" t="str">
        <f>IFERROR(VLOOKUP(Tabel1[[#This Row],[Jaotus]],Tabelid!L:M,2,FALSE),"")</f>
        <v/>
      </c>
      <c r="N201" s="21"/>
      <c r="O201" s="52"/>
      <c r="P201" s="52"/>
      <c r="Q201" s="52"/>
      <c r="R201" s="52"/>
      <c r="S201" s="52"/>
      <c r="T201" s="52"/>
      <c r="U201" s="52"/>
      <c r="V201" s="52"/>
      <c r="W201" s="52"/>
      <c r="X201" s="52"/>
      <c r="Y201" s="52"/>
      <c r="Z201" s="52"/>
      <c r="AA201" s="52"/>
      <c r="AB201" s="52"/>
      <c r="AC201" s="52"/>
      <c r="AD201" s="52"/>
      <c r="AE201" s="52"/>
      <c r="AF201" s="52"/>
      <c r="AG201" s="52"/>
    </row>
    <row r="202" spans="1:33"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lisa'!$AW$4:$AX$23,2,FALSE),"")</f>
        <v/>
      </c>
      <c r="M202" s="21" t="str">
        <f>IFERROR(VLOOKUP(Tabel1[[#This Row],[Jaotus]],Tabelid!L:M,2,FALSE),"")</f>
        <v/>
      </c>
      <c r="N202" s="21"/>
      <c r="O202" s="52"/>
      <c r="P202" s="52"/>
      <c r="Q202" s="52"/>
      <c r="R202" s="52"/>
      <c r="S202" s="52"/>
      <c r="T202" s="52"/>
      <c r="U202" s="52"/>
      <c r="V202" s="52"/>
      <c r="W202" s="52"/>
      <c r="X202" s="52"/>
      <c r="Y202" s="52"/>
      <c r="Z202" s="52"/>
      <c r="AA202" s="52"/>
      <c r="AB202" s="52"/>
      <c r="AC202" s="52"/>
      <c r="AD202" s="52"/>
      <c r="AE202" s="52"/>
      <c r="AF202" s="52"/>
      <c r="AG202" s="52"/>
    </row>
    <row r="203" spans="1:33"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lisa'!$AW$4:$AX$23,2,FALSE),"")</f>
        <v/>
      </c>
      <c r="M203" s="21" t="str">
        <f>IFERROR(VLOOKUP(Tabel1[[#This Row],[Jaotus]],Tabelid!L:M,2,FALSE),"")</f>
        <v/>
      </c>
      <c r="N203" s="21"/>
      <c r="O203" s="52"/>
      <c r="P203" s="52"/>
      <c r="Q203" s="52"/>
      <c r="R203" s="52"/>
      <c r="S203" s="52"/>
      <c r="T203" s="52"/>
      <c r="U203" s="52"/>
      <c r="V203" s="52"/>
      <c r="W203" s="52"/>
      <c r="X203" s="52"/>
      <c r="Y203" s="52"/>
      <c r="Z203" s="52"/>
      <c r="AA203" s="52"/>
      <c r="AB203" s="52"/>
      <c r="AC203" s="52"/>
      <c r="AD203" s="52"/>
      <c r="AE203" s="52"/>
      <c r="AF203" s="52"/>
      <c r="AG203" s="52"/>
    </row>
    <row r="204" spans="1:33"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lisa'!$AW$4:$AX$23,2,FALSE),"")</f>
        <v/>
      </c>
      <c r="M204" s="21" t="str">
        <f>IFERROR(VLOOKUP(Tabel1[[#This Row],[Jaotus]],Tabelid!L:M,2,FALSE),"")</f>
        <v/>
      </c>
      <c r="N204" s="21"/>
      <c r="O204" s="52"/>
      <c r="P204" s="52"/>
      <c r="Q204" s="52"/>
      <c r="R204" s="52"/>
      <c r="S204" s="52"/>
      <c r="T204" s="52"/>
      <c r="U204" s="52"/>
      <c r="V204" s="52"/>
      <c r="W204" s="52"/>
      <c r="X204" s="52"/>
      <c r="Y204" s="52"/>
      <c r="Z204" s="52"/>
      <c r="AA204" s="52"/>
      <c r="AB204" s="52"/>
      <c r="AC204" s="52"/>
      <c r="AD204" s="52"/>
      <c r="AE204" s="52"/>
      <c r="AF204" s="52"/>
      <c r="AG204" s="52"/>
    </row>
    <row r="205" spans="1:33"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lisa'!$AW$4:$AX$23,2,FALSE),"")</f>
        <v/>
      </c>
      <c r="M205" s="21" t="str">
        <f>IFERROR(VLOOKUP(Tabel1[[#This Row],[Jaotus]],Tabelid!L:M,2,FALSE),"")</f>
        <v/>
      </c>
      <c r="N205" s="21"/>
      <c r="O205" s="52"/>
      <c r="P205" s="52"/>
      <c r="Q205" s="52"/>
      <c r="R205" s="52"/>
      <c r="S205" s="52"/>
      <c r="T205" s="52"/>
      <c r="U205" s="52"/>
      <c r="V205" s="52"/>
      <c r="W205" s="52"/>
      <c r="X205" s="52"/>
      <c r="Y205" s="52"/>
      <c r="Z205" s="52"/>
      <c r="AA205" s="52"/>
      <c r="AB205" s="52"/>
      <c r="AC205" s="52"/>
      <c r="AD205" s="52"/>
      <c r="AE205" s="52"/>
      <c r="AF205" s="52"/>
      <c r="AG205" s="52"/>
    </row>
    <row r="206" spans="1:33"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lisa'!$AW$4:$AX$23,2,FALSE),"")</f>
        <v/>
      </c>
      <c r="M206" s="21" t="str">
        <f>IFERROR(VLOOKUP(Tabel1[[#This Row],[Jaotus]],Tabelid!L:M,2,FALSE),"")</f>
        <v/>
      </c>
      <c r="N206" s="21"/>
      <c r="O206" s="52"/>
      <c r="P206" s="52"/>
      <c r="Q206" s="52"/>
      <c r="R206" s="52"/>
      <c r="S206" s="52"/>
      <c r="T206" s="52"/>
      <c r="U206" s="52"/>
      <c r="V206" s="52"/>
      <c r="W206" s="52"/>
      <c r="X206" s="52"/>
      <c r="Y206" s="52"/>
      <c r="Z206" s="52"/>
      <c r="AA206" s="52"/>
      <c r="AB206" s="52"/>
      <c r="AC206" s="52"/>
      <c r="AD206" s="52"/>
      <c r="AE206" s="52"/>
      <c r="AF206" s="52"/>
      <c r="AG206" s="52"/>
    </row>
    <row r="207" spans="1:33"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lisa'!$AW$4:$AX$23,2,FALSE),"")</f>
        <v/>
      </c>
      <c r="M207" s="21" t="str">
        <f>IFERROR(VLOOKUP(Tabel1[[#This Row],[Jaotus]],Tabelid!L:M,2,FALSE),"")</f>
        <v/>
      </c>
      <c r="N207" s="21"/>
      <c r="O207" s="52"/>
      <c r="P207" s="52"/>
      <c r="Q207" s="52"/>
      <c r="R207" s="52"/>
      <c r="S207" s="52"/>
      <c r="T207" s="52"/>
      <c r="U207" s="52"/>
      <c r="V207" s="52"/>
      <c r="W207" s="52"/>
      <c r="X207" s="52"/>
      <c r="Y207" s="52"/>
      <c r="Z207" s="52"/>
      <c r="AA207" s="52"/>
      <c r="AB207" s="52"/>
      <c r="AC207" s="52"/>
      <c r="AD207" s="52"/>
      <c r="AE207" s="52"/>
      <c r="AF207" s="52"/>
      <c r="AG207" s="52"/>
    </row>
    <row r="208" spans="1:33"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lisa'!$AW$4:$AX$23,2,FALSE),"")</f>
        <v/>
      </c>
      <c r="M208" s="21" t="str">
        <f>IFERROR(VLOOKUP(Tabel1[[#This Row],[Jaotus]],Tabelid!L:M,2,FALSE),"")</f>
        <v/>
      </c>
      <c r="N208" s="21"/>
      <c r="O208" s="52"/>
      <c r="P208" s="52"/>
      <c r="Q208" s="52"/>
      <c r="R208" s="52"/>
      <c r="S208" s="52"/>
      <c r="T208" s="52"/>
      <c r="U208" s="52"/>
      <c r="V208" s="52"/>
      <c r="W208" s="52"/>
      <c r="X208" s="52"/>
      <c r="Y208" s="52"/>
      <c r="Z208" s="52"/>
      <c r="AA208" s="52"/>
      <c r="AB208" s="52"/>
      <c r="AC208" s="52"/>
      <c r="AD208" s="52"/>
      <c r="AE208" s="52"/>
      <c r="AF208" s="52"/>
      <c r="AG208" s="52"/>
    </row>
    <row r="209" spans="1:33"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lisa'!$AW$4:$AX$23,2,FALSE),"")</f>
        <v/>
      </c>
      <c r="M209" s="21" t="str">
        <f>IFERROR(VLOOKUP(Tabel1[[#This Row],[Jaotus]],Tabelid!L:M,2,FALSE),"")</f>
        <v/>
      </c>
      <c r="N209" s="21"/>
      <c r="O209" s="52"/>
      <c r="P209" s="52"/>
      <c r="Q209" s="52"/>
      <c r="R209" s="52"/>
      <c r="S209" s="52"/>
      <c r="T209" s="52"/>
      <c r="U209" s="52"/>
      <c r="V209" s="52"/>
      <c r="W209" s="52"/>
      <c r="X209" s="52"/>
      <c r="Y209" s="52"/>
      <c r="Z209" s="52"/>
      <c r="AA209" s="52"/>
      <c r="AB209" s="52"/>
      <c r="AC209" s="52"/>
      <c r="AD209" s="52"/>
      <c r="AE209" s="52"/>
      <c r="AF209" s="52"/>
      <c r="AG209" s="52"/>
    </row>
    <row r="210" spans="1:33"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lisa'!$AW$4:$AX$23,2,FALSE),"")</f>
        <v/>
      </c>
      <c r="M210" s="21" t="str">
        <f>IFERROR(VLOOKUP(Tabel1[[#This Row],[Jaotus]],Tabelid!L:M,2,FALSE),"")</f>
        <v/>
      </c>
      <c r="N210" s="21"/>
      <c r="O210" s="52"/>
      <c r="P210" s="52"/>
      <c r="Q210" s="52"/>
      <c r="R210" s="52"/>
      <c r="S210" s="52"/>
      <c r="T210" s="52"/>
      <c r="U210" s="52"/>
      <c r="V210" s="52"/>
      <c r="W210" s="52"/>
      <c r="X210" s="52"/>
      <c r="Y210" s="52"/>
      <c r="Z210" s="52"/>
      <c r="AA210" s="52"/>
      <c r="AB210" s="52"/>
      <c r="AC210" s="52"/>
      <c r="AD210" s="52"/>
      <c r="AE210" s="52"/>
      <c r="AF210" s="52"/>
      <c r="AG210" s="52"/>
    </row>
    <row r="211" spans="1:33"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lisa'!$AW$4:$AX$23,2,FALSE),"")</f>
        <v/>
      </c>
      <c r="M211" s="21" t="str">
        <f>IFERROR(VLOOKUP(Tabel1[[#This Row],[Jaotus]],Tabelid!L:M,2,FALSE),"")</f>
        <v/>
      </c>
      <c r="N211" s="21"/>
      <c r="O211" s="52"/>
      <c r="P211" s="52"/>
      <c r="Q211" s="52"/>
      <c r="R211" s="52"/>
      <c r="S211" s="52"/>
      <c r="T211" s="52"/>
      <c r="U211" s="52"/>
      <c r="V211" s="52"/>
      <c r="W211" s="52"/>
      <c r="X211" s="52"/>
      <c r="Y211" s="52"/>
      <c r="Z211" s="52"/>
      <c r="AA211" s="52"/>
      <c r="AB211" s="52"/>
      <c r="AC211" s="52"/>
      <c r="AD211" s="52"/>
      <c r="AE211" s="52"/>
      <c r="AF211" s="52"/>
      <c r="AG211" s="52"/>
    </row>
    <row r="212" spans="1:33"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lisa'!$AW$4:$AX$23,2,FALSE),"")</f>
        <v/>
      </c>
      <c r="M212" s="21" t="str">
        <f>IFERROR(VLOOKUP(Tabel1[[#This Row],[Jaotus]],Tabelid!L:M,2,FALSE),"")</f>
        <v/>
      </c>
      <c r="N212" s="21"/>
      <c r="O212" s="52"/>
      <c r="P212" s="52"/>
      <c r="Q212" s="52"/>
      <c r="R212" s="52"/>
      <c r="S212" s="52"/>
      <c r="T212" s="52"/>
      <c r="U212" s="52"/>
      <c r="V212" s="52"/>
      <c r="W212" s="52"/>
      <c r="X212" s="52"/>
      <c r="Y212" s="52"/>
      <c r="Z212" s="52"/>
      <c r="AA212" s="52"/>
      <c r="AB212" s="52"/>
      <c r="AC212" s="52"/>
      <c r="AD212" s="52"/>
      <c r="AE212" s="52"/>
      <c r="AF212" s="52"/>
      <c r="AG212" s="52"/>
    </row>
    <row r="213" spans="1:33"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lisa'!$AW$4:$AX$23,2,FALSE),"")</f>
        <v/>
      </c>
      <c r="M213" s="21" t="str">
        <f>IFERROR(VLOOKUP(Tabel1[[#This Row],[Jaotus]],Tabelid!L:M,2,FALSE),"")</f>
        <v/>
      </c>
      <c r="N213" s="21"/>
      <c r="O213" s="52"/>
      <c r="P213" s="52"/>
      <c r="Q213" s="52"/>
      <c r="R213" s="52"/>
      <c r="S213" s="52"/>
      <c r="T213" s="52"/>
      <c r="U213" s="52"/>
      <c r="V213" s="52"/>
      <c r="W213" s="52"/>
      <c r="X213" s="52"/>
      <c r="Y213" s="52"/>
      <c r="Z213" s="52"/>
      <c r="AA213" s="52"/>
      <c r="AB213" s="52"/>
      <c r="AC213" s="52"/>
      <c r="AD213" s="52"/>
      <c r="AE213" s="52"/>
      <c r="AF213" s="52"/>
      <c r="AG213" s="52"/>
    </row>
    <row r="214" spans="1:33"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lisa'!$AW$4:$AX$23,2,FALSE),"")</f>
        <v/>
      </c>
      <c r="M214" s="21" t="str">
        <f>IFERROR(VLOOKUP(Tabel1[[#This Row],[Jaotus]],Tabelid!L:M,2,FALSE),"")</f>
        <v/>
      </c>
      <c r="N214" s="21"/>
      <c r="O214" s="52"/>
      <c r="P214" s="52"/>
      <c r="Q214" s="52"/>
      <c r="R214" s="52"/>
      <c r="S214" s="52"/>
      <c r="T214" s="52"/>
      <c r="U214" s="52"/>
      <c r="V214" s="52"/>
      <c r="W214" s="52"/>
      <c r="X214" s="52"/>
      <c r="Y214" s="52"/>
      <c r="Z214" s="52"/>
      <c r="AA214" s="52"/>
      <c r="AB214" s="52"/>
      <c r="AC214" s="52"/>
      <c r="AD214" s="52"/>
      <c r="AE214" s="52"/>
      <c r="AF214" s="52"/>
      <c r="AG214" s="52"/>
    </row>
    <row r="215" spans="1:33"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lisa'!$AW$4:$AX$23,2,FALSE),"")</f>
        <v/>
      </c>
      <c r="M215" s="21" t="str">
        <f>IFERROR(VLOOKUP(Tabel1[[#This Row],[Jaotus]],Tabelid!L:M,2,FALSE),"")</f>
        <v/>
      </c>
      <c r="N215" s="21"/>
      <c r="O215" s="52"/>
      <c r="P215" s="52"/>
      <c r="Q215" s="52"/>
      <c r="R215" s="52"/>
      <c r="S215" s="52"/>
      <c r="T215" s="52"/>
      <c r="U215" s="52"/>
      <c r="V215" s="52"/>
      <c r="W215" s="52"/>
      <c r="X215" s="52"/>
      <c r="Y215" s="52"/>
      <c r="Z215" s="52"/>
      <c r="AA215" s="52"/>
      <c r="AB215" s="52"/>
      <c r="AC215" s="52"/>
      <c r="AD215" s="52"/>
      <c r="AE215" s="52"/>
      <c r="AF215" s="52"/>
      <c r="AG215" s="52"/>
    </row>
    <row r="216" spans="1:33"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lisa'!$AW$4:$AX$23,2,FALSE),"")</f>
        <v/>
      </c>
      <c r="M216" s="21" t="str">
        <f>IFERROR(VLOOKUP(Tabel1[[#This Row],[Jaotus]],Tabelid!L:M,2,FALSE),"")</f>
        <v/>
      </c>
      <c r="N216" s="21"/>
      <c r="O216" s="52"/>
      <c r="P216" s="52"/>
      <c r="Q216" s="52"/>
      <c r="R216" s="52"/>
      <c r="S216" s="52"/>
      <c r="T216" s="52"/>
      <c r="U216" s="52"/>
      <c r="V216" s="52"/>
      <c r="W216" s="52"/>
      <c r="X216" s="52"/>
      <c r="Y216" s="52"/>
      <c r="Z216" s="52"/>
      <c r="AA216" s="52"/>
      <c r="AB216" s="52"/>
      <c r="AC216" s="52"/>
      <c r="AD216" s="52"/>
      <c r="AE216" s="52"/>
      <c r="AF216" s="52"/>
      <c r="AG216" s="52"/>
    </row>
    <row r="217" spans="1:33"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lisa'!$AW$4:$AX$23,2,FALSE),"")</f>
        <v/>
      </c>
      <c r="M217" s="21" t="str">
        <f>IFERROR(VLOOKUP(Tabel1[[#This Row],[Jaotus]],Tabelid!L:M,2,FALSE),"")</f>
        <v/>
      </c>
      <c r="N217" s="21"/>
      <c r="O217" s="52"/>
      <c r="P217" s="52"/>
      <c r="Q217" s="52"/>
      <c r="R217" s="52"/>
      <c r="S217" s="52"/>
      <c r="T217" s="52"/>
      <c r="U217" s="52"/>
      <c r="V217" s="52"/>
      <c r="W217" s="52"/>
      <c r="X217" s="52"/>
      <c r="Y217" s="52"/>
      <c r="Z217" s="52"/>
      <c r="AA217" s="52"/>
      <c r="AB217" s="52"/>
      <c r="AC217" s="52"/>
      <c r="AD217" s="52"/>
      <c r="AE217" s="52"/>
      <c r="AF217" s="52"/>
      <c r="AG217" s="52"/>
    </row>
    <row r="218" spans="1:33"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lisa'!$AW$4:$AX$23,2,FALSE),"")</f>
        <v/>
      </c>
      <c r="M218" s="21" t="str">
        <f>IFERROR(VLOOKUP(Tabel1[[#This Row],[Jaotus]],Tabelid!L:M,2,FALSE),"")</f>
        <v/>
      </c>
      <c r="N218" s="21"/>
      <c r="O218" s="52"/>
      <c r="P218" s="52"/>
      <c r="Q218" s="52"/>
      <c r="R218" s="52"/>
      <c r="S218" s="52"/>
      <c r="T218" s="52"/>
      <c r="U218" s="52"/>
      <c r="V218" s="52"/>
      <c r="W218" s="52"/>
      <c r="X218" s="52"/>
      <c r="Y218" s="52"/>
      <c r="Z218" s="52"/>
      <c r="AA218" s="52"/>
      <c r="AB218" s="52"/>
      <c r="AC218" s="52"/>
      <c r="AD218" s="52"/>
      <c r="AE218" s="52"/>
      <c r="AF218" s="52"/>
      <c r="AG218" s="52"/>
    </row>
    <row r="219" spans="1:33"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lisa'!$AW$4:$AX$23,2,FALSE),"")</f>
        <v/>
      </c>
      <c r="M219" s="21" t="str">
        <f>IFERROR(VLOOKUP(Tabel1[[#This Row],[Jaotus]],Tabelid!L:M,2,FALSE),"")</f>
        <v/>
      </c>
      <c r="N219" s="21"/>
      <c r="O219" s="52"/>
      <c r="P219" s="52"/>
      <c r="Q219" s="52"/>
      <c r="R219" s="52"/>
      <c r="S219" s="52"/>
      <c r="T219" s="52"/>
      <c r="U219" s="52"/>
      <c r="V219" s="52"/>
      <c r="W219" s="52"/>
      <c r="X219" s="52"/>
      <c r="Y219" s="52"/>
      <c r="Z219" s="52"/>
      <c r="AA219" s="52"/>
      <c r="AB219" s="52"/>
      <c r="AC219" s="52"/>
      <c r="AD219" s="52"/>
      <c r="AE219" s="52"/>
      <c r="AF219" s="52"/>
      <c r="AG219" s="52"/>
    </row>
    <row r="220" spans="1:33"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lisa'!$AW$4:$AX$23,2,FALSE),"")</f>
        <v/>
      </c>
      <c r="M220" s="21" t="str">
        <f>IFERROR(VLOOKUP(Tabel1[[#This Row],[Jaotus]],Tabelid!L:M,2,FALSE),"")</f>
        <v/>
      </c>
      <c r="N220" s="21"/>
      <c r="O220" s="52"/>
      <c r="P220" s="52"/>
      <c r="Q220" s="52"/>
      <c r="R220" s="52"/>
      <c r="S220" s="52"/>
      <c r="T220" s="52"/>
      <c r="U220" s="52"/>
      <c r="V220" s="52"/>
      <c r="W220" s="52"/>
      <c r="X220" s="52"/>
      <c r="Y220" s="52"/>
      <c r="Z220" s="52"/>
      <c r="AA220" s="52"/>
      <c r="AB220" s="52"/>
      <c r="AC220" s="52"/>
      <c r="AD220" s="52"/>
      <c r="AE220" s="52"/>
      <c r="AF220" s="52"/>
      <c r="AG220" s="52"/>
    </row>
    <row r="221" spans="1:33"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lisa'!$AW$4:$AX$23,2,FALSE),"")</f>
        <v/>
      </c>
      <c r="M221" s="21" t="str">
        <f>IFERROR(VLOOKUP(Tabel1[[#This Row],[Jaotus]],Tabelid!L:M,2,FALSE),"")</f>
        <v/>
      </c>
      <c r="N221" s="21"/>
      <c r="O221" s="52"/>
      <c r="P221" s="52"/>
      <c r="Q221" s="52"/>
      <c r="R221" s="52"/>
      <c r="S221" s="52"/>
      <c r="T221" s="52"/>
      <c r="U221" s="52"/>
      <c r="V221" s="52"/>
      <c r="W221" s="52"/>
      <c r="X221" s="52"/>
      <c r="Y221" s="52"/>
      <c r="Z221" s="52"/>
      <c r="AA221" s="52"/>
      <c r="AB221" s="52"/>
      <c r="AC221" s="52"/>
      <c r="AD221" s="52"/>
      <c r="AE221" s="52"/>
      <c r="AF221" s="52"/>
      <c r="AG221" s="52"/>
    </row>
    <row r="222" spans="1:33"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lisa'!$AW$4:$AX$23,2,FALSE),"")</f>
        <v/>
      </c>
      <c r="M222" s="21" t="str">
        <f>IFERROR(VLOOKUP(Tabel1[[#This Row],[Jaotus]],Tabelid!L:M,2,FALSE),"")</f>
        <v/>
      </c>
      <c r="N222" s="21"/>
      <c r="O222" s="52"/>
      <c r="P222" s="52"/>
      <c r="Q222" s="52"/>
      <c r="R222" s="52"/>
      <c r="S222" s="52"/>
      <c r="T222" s="52"/>
      <c r="U222" s="52"/>
      <c r="V222" s="52"/>
      <c r="W222" s="52"/>
      <c r="X222" s="52"/>
      <c r="Y222" s="52"/>
      <c r="Z222" s="52"/>
      <c r="AA222" s="52"/>
      <c r="AB222" s="52"/>
      <c r="AC222" s="52"/>
      <c r="AD222" s="52"/>
      <c r="AE222" s="52"/>
      <c r="AF222" s="52"/>
      <c r="AG222" s="52"/>
    </row>
    <row r="223" spans="1:33"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lisa'!$AW$4:$AX$23,2,FALSE),"")</f>
        <v/>
      </c>
      <c r="M223" s="21" t="str">
        <f>IFERROR(VLOOKUP(Tabel1[[#This Row],[Jaotus]],Tabelid!L:M,2,FALSE),"")</f>
        <v/>
      </c>
      <c r="N223" s="21"/>
      <c r="O223" s="52"/>
      <c r="P223" s="52"/>
      <c r="Q223" s="52"/>
      <c r="R223" s="52"/>
      <c r="S223" s="52"/>
      <c r="T223" s="52"/>
      <c r="U223" s="52"/>
      <c r="V223" s="52"/>
      <c r="W223" s="52"/>
      <c r="X223" s="52"/>
      <c r="Y223" s="52"/>
      <c r="Z223" s="52"/>
      <c r="AA223" s="52"/>
      <c r="AB223" s="52"/>
      <c r="AC223" s="52"/>
      <c r="AD223" s="52"/>
      <c r="AE223" s="52"/>
      <c r="AF223" s="52"/>
      <c r="AG223" s="52"/>
    </row>
    <row r="224" spans="1:33"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lisa'!$AW$4:$AX$23,2,FALSE),"")</f>
        <v/>
      </c>
      <c r="M224" s="21" t="str">
        <f>IFERROR(VLOOKUP(Tabel1[[#This Row],[Jaotus]],Tabelid!L:M,2,FALSE),"")</f>
        <v/>
      </c>
      <c r="N224" s="21"/>
      <c r="O224" s="52"/>
      <c r="P224" s="52"/>
      <c r="Q224" s="52"/>
      <c r="R224" s="52"/>
      <c r="S224" s="52"/>
      <c r="T224" s="52"/>
      <c r="U224" s="52"/>
      <c r="V224" s="52"/>
      <c r="W224" s="52"/>
      <c r="X224" s="52"/>
      <c r="Y224" s="52"/>
      <c r="Z224" s="52"/>
      <c r="AA224" s="52"/>
      <c r="AB224" s="52"/>
      <c r="AC224" s="52"/>
      <c r="AD224" s="52"/>
      <c r="AE224" s="52"/>
      <c r="AF224" s="52"/>
      <c r="AG224" s="52"/>
    </row>
    <row r="225" spans="1:33"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lisa'!$AW$4:$AX$23,2,FALSE),"")</f>
        <v/>
      </c>
      <c r="M225" s="21" t="str">
        <f>IFERROR(VLOOKUP(Tabel1[[#This Row],[Jaotus]],Tabelid!L:M,2,FALSE),"")</f>
        <v/>
      </c>
      <c r="N225" s="21"/>
      <c r="O225" s="52"/>
      <c r="P225" s="52"/>
      <c r="Q225" s="52"/>
      <c r="R225" s="52"/>
      <c r="S225" s="52"/>
      <c r="T225" s="52"/>
      <c r="U225" s="52"/>
      <c r="V225" s="52"/>
      <c r="W225" s="52"/>
      <c r="X225" s="52"/>
      <c r="Y225" s="52"/>
      <c r="Z225" s="52"/>
      <c r="AA225" s="52"/>
      <c r="AB225" s="52"/>
      <c r="AC225" s="52"/>
      <c r="AD225" s="52"/>
      <c r="AE225" s="52"/>
      <c r="AF225" s="52"/>
      <c r="AG225" s="52"/>
    </row>
    <row r="226" spans="1:33"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lisa'!$AW$4:$AX$23,2,FALSE),"")</f>
        <v/>
      </c>
      <c r="M226" s="21" t="str">
        <f>IFERROR(VLOOKUP(Tabel1[[#This Row],[Jaotus]],Tabelid!L:M,2,FALSE),"")</f>
        <v/>
      </c>
      <c r="N226" s="21"/>
      <c r="O226" s="52"/>
      <c r="P226" s="52"/>
      <c r="Q226" s="52"/>
      <c r="R226" s="52"/>
      <c r="S226" s="52"/>
      <c r="T226" s="52"/>
      <c r="U226" s="52"/>
      <c r="V226" s="52"/>
      <c r="W226" s="52"/>
      <c r="X226" s="52"/>
      <c r="Y226" s="52"/>
      <c r="Z226" s="52"/>
      <c r="AA226" s="52"/>
      <c r="AB226" s="52"/>
      <c r="AC226" s="52"/>
      <c r="AD226" s="52"/>
      <c r="AE226" s="52"/>
      <c r="AF226" s="52"/>
      <c r="AG226" s="52"/>
    </row>
    <row r="227" spans="1:33"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lisa'!$AW$4:$AX$23,2,FALSE),"")</f>
        <v/>
      </c>
      <c r="M227" s="21" t="str">
        <f>IFERROR(VLOOKUP(Tabel1[[#This Row],[Jaotus]],Tabelid!L:M,2,FALSE),"")</f>
        <v/>
      </c>
      <c r="N227" s="21"/>
      <c r="O227" s="52"/>
      <c r="P227" s="52"/>
      <c r="Q227" s="52"/>
      <c r="R227" s="52"/>
      <c r="S227" s="52"/>
      <c r="T227" s="52"/>
      <c r="U227" s="52"/>
      <c r="V227" s="52"/>
      <c r="W227" s="52"/>
      <c r="X227" s="52"/>
      <c r="Y227" s="52"/>
      <c r="Z227" s="52"/>
      <c r="AA227" s="52"/>
      <c r="AB227" s="52"/>
      <c r="AC227" s="52"/>
      <c r="AD227" s="52"/>
      <c r="AE227" s="52"/>
      <c r="AF227" s="52"/>
      <c r="AG227" s="52"/>
    </row>
    <row r="228" spans="1:33"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lisa'!$AW$4:$AX$23,2,FALSE),"")</f>
        <v/>
      </c>
      <c r="M228" s="21" t="str">
        <f>IFERROR(VLOOKUP(Tabel1[[#This Row],[Jaotus]],Tabelid!L:M,2,FALSE),"")</f>
        <v/>
      </c>
      <c r="N228" s="21"/>
      <c r="O228" s="52"/>
      <c r="P228" s="52"/>
      <c r="Q228" s="52"/>
      <c r="R228" s="52"/>
      <c r="S228" s="52"/>
      <c r="T228" s="52"/>
      <c r="U228" s="52"/>
      <c r="V228" s="52"/>
      <c r="W228" s="52"/>
      <c r="X228" s="52"/>
      <c r="Y228" s="52"/>
      <c r="Z228" s="52"/>
      <c r="AA228" s="52"/>
      <c r="AB228" s="52"/>
      <c r="AC228" s="52"/>
      <c r="AD228" s="52"/>
      <c r="AE228" s="52"/>
      <c r="AF228" s="52"/>
      <c r="AG228" s="52"/>
    </row>
    <row r="229" spans="1:33"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lisa'!$AW$4:$AX$23,2,FALSE),"")</f>
        <v/>
      </c>
      <c r="M229" s="21" t="str">
        <f>IFERROR(VLOOKUP(Tabel1[[#This Row],[Jaotus]],Tabelid!L:M,2,FALSE),"")</f>
        <v/>
      </c>
      <c r="N229" s="21"/>
      <c r="O229" s="52"/>
      <c r="P229" s="52"/>
      <c r="Q229" s="52"/>
      <c r="R229" s="52"/>
      <c r="S229" s="52"/>
      <c r="T229" s="52"/>
      <c r="U229" s="52"/>
      <c r="V229" s="52"/>
      <c r="W229" s="52"/>
      <c r="X229" s="52"/>
      <c r="Y229" s="52"/>
      <c r="Z229" s="52"/>
      <c r="AA229" s="52"/>
      <c r="AB229" s="52"/>
      <c r="AC229" s="52"/>
      <c r="AD229" s="52"/>
      <c r="AE229" s="52"/>
      <c r="AF229" s="52"/>
      <c r="AG229" s="52"/>
    </row>
    <row r="230" spans="1:33"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lisa'!$AW$4:$AX$23,2,FALSE),"")</f>
        <v/>
      </c>
      <c r="M230" s="21" t="str">
        <f>IFERROR(VLOOKUP(Tabel1[[#This Row],[Jaotus]],Tabelid!L:M,2,FALSE),"")</f>
        <v/>
      </c>
      <c r="N230" s="21"/>
      <c r="O230" s="52"/>
      <c r="P230" s="52"/>
      <c r="Q230" s="52"/>
      <c r="R230" s="52"/>
      <c r="S230" s="52"/>
      <c r="T230" s="52"/>
      <c r="U230" s="52"/>
      <c r="V230" s="52"/>
      <c r="W230" s="52"/>
      <c r="X230" s="52"/>
      <c r="Y230" s="52"/>
      <c r="Z230" s="52"/>
      <c r="AA230" s="52"/>
      <c r="AB230" s="52"/>
      <c r="AC230" s="52"/>
      <c r="AD230" s="52"/>
      <c r="AE230" s="52"/>
      <c r="AF230" s="52"/>
      <c r="AG230" s="52"/>
    </row>
    <row r="231" spans="1:33"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lisa'!$AW$4:$AX$23,2,FALSE),"")</f>
        <v/>
      </c>
      <c r="M231" s="21" t="str">
        <f>IFERROR(VLOOKUP(Tabel1[[#This Row],[Jaotus]],Tabelid!L:M,2,FALSE),"")</f>
        <v/>
      </c>
      <c r="N231" s="21"/>
      <c r="O231" s="52"/>
      <c r="P231" s="52"/>
      <c r="Q231" s="52"/>
      <c r="R231" s="52"/>
      <c r="S231" s="52"/>
      <c r="T231" s="52"/>
      <c r="U231" s="52"/>
      <c r="V231" s="52"/>
      <c r="W231" s="52"/>
      <c r="X231" s="52"/>
      <c r="Y231" s="52"/>
      <c r="Z231" s="52"/>
      <c r="AA231" s="52"/>
      <c r="AB231" s="52"/>
      <c r="AC231" s="52"/>
      <c r="AD231" s="52"/>
      <c r="AE231" s="52"/>
      <c r="AF231" s="52"/>
      <c r="AG231" s="52"/>
    </row>
    <row r="232" spans="1:33"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lisa'!$AW$4:$AX$23,2,FALSE),"")</f>
        <v/>
      </c>
      <c r="M232" s="21" t="str">
        <f>IFERROR(VLOOKUP(Tabel1[[#This Row],[Jaotus]],Tabelid!L:M,2,FALSE),"")</f>
        <v/>
      </c>
      <c r="N232" s="21"/>
      <c r="O232" s="52"/>
      <c r="P232" s="52"/>
      <c r="Q232" s="52"/>
      <c r="R232" s="52"/>
      <c r="S232" s="52"/>
      <c r="T232" s="52"/>
      <c r="U232" s="52"/>
      <c r="V232" s="52"/>
      <c r="W232" s="52"/>
      <c r="X232" s="52"/>
      <c r="Y232" s="52"/>
      <c r="Z232" s="52"/>
      <c r="AA232" s="52"/>
      <c r="AB232" s="52"/>
      <c r="AC232" s="52"/>
      <c r="AD232" s="52"/>
      <c r="AE232" s="52"/>
      <c r="AF232" s="52"/>
      <c r="AG232" s="52"/>
    </row>
    <row r="233" spans="1:33"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lisa'!$AW$4:$AX$23,2,FALSE),"")</f>
        <v/>
      </c>
      <c r="M233" s="21" t="str">
        <f>IFERROR(VLOOKUP(Tabel1[[#This Row],[Jaotus]],Tabelid!L:M,2,FALSE),"")</f>
        <v/>
      </c>
      <c r="N233" s="21"/>
      <c r="O233" s="52"/>
      <c r="P233" s="52"/>
      <c r="Q233" s="52"/>
      <c r="R233" s="52"/>
      <c r="S233" s="52"/>
      <c r="T233" s="52"/>
      <c r="U233" s="52"/>
      <c r="V233" s="52"/>
      <c r="W233" s="52"/>
      <c r="X233" s="52"/>
      <c r="Y233" s="52"/>
      <c r="Z233" s="52"/>
      <c r="AA233" s="52"/>
      <c r="AB233" s="52"/>
      <c r="AC233" s="52"/>
      <c r="AD233" s="52"/>
      <c r="AE233" s="52"/>
      <c r="AF233" s="52"/>
      <c r="AG233" s="52"/>
    </row>
    <row r="234" spans="1:33"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lisa'!$AW$4:$AX$23,2,FALSE),"")</f>
        <v/>
      </c>
      <c r="M234" s="21" t="str">
        <f>IFERROR(VLOOKUP(Tabel1[[#This Row],[Jaotus]],Tabelid!L:M,2,FALSE),"")</f>
        <v/>
      </c>
      <c r="N234" s="21"/>
      <c r="O234" s="52"/>
      <c r="P234" s="52"/>
      <c r="Q234" s="52"/>
      <c r="R234" s="52"/>
      <c r="S234" s="52"/>
      <c r="T234" s="52"/>
      <c r="U234" s="52"/>
      <c r="V234" s="52"/>
      <c r="W234" s="52"/>
      <c r="X234" s="52"/>
      <c r="Y234" s="52"/>
      <c r="Z234" s="52"/>
      <c r="AA234" s="52"/>
      <c r="AB234" s="52"/>
      <c r="AC234" s="52"/>
      <c r="AD234" s="52"/>
      <c r="AE234" s="52"/>
      <c r="AF234" s="52"/>
      <c r="AG234" s="52"/>
    </row>
    <row r="235" spans="1:33"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lisa'!$AW$4:$AX$23,2,FALSE),"")</f>
        <v/>
      </c>
      <c r="M235" s="21" t="str">
        <f>IFERROR(VLOOKUP(Tabel1[[#This Row],[Jaotus]],Tabelid!L:M,2,FALSE),"")</f>
        <v/>
      </c>
      <c r="N235" s="21"/>
      <c r="O235" s="52"/>
      <c r="P235" s="52"/>
      <c r="Q235" s="52"/>
      <c r="R235" s="52"/>
      <c r="S235" s="52"/>
      <c r="T235" s="52"/>
      <c r="U235" s="52"/>
      <c r="V235" s="52"/>
      <c r="W235" s="52"/>
      <c r="X235" s="52"/>
      <c r="Y235" s="52"/>
      <c r="Z235" s="52"/>
      <c r="AA235" s="52"/>
      <c r="AB235" s="52"/>
      <c r="AC235" s="52"/>
      <c r="AD235" s="52"/>
      <c r="AE235" s="52"/>
      <c r="AF235" s="52"/>
      <c r="AG235" s="52"/>
    </row>
    <row r="236" spans="1:33"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lisa'!$AW$4:$AX$23,2,FALSE),"")</f>
        <v/>
      </c>
      <c r="M236" s="21" t="str">
        <f>IFERROR(VLOOKUP(Tabel1[[#This Row],[Jaotus]],Tabelid!L:M,2,FALSE),"")</f>
        <v/>
      </c>
      <c r="N236" s="21"/>
      <c r="O236" s="52"/>
      <c r="P236" s="52"/>
      <c r="Q236" s="52"/>
      <c r="R236" s="52"/>
      <c r="S236" s="52"/>
      <c r="T236" s="52"/>
      <c r="U236" s="52"/>
      <c r="V236" s="52"/>
      <c r="W236" s="52"/>
      <c r="X236" s="52"/>
      <c r="Y236" s="52"/>
      <c r="Z236" s="52"/>
      <c r="AA236" s="52"/>
      <c r="AB236" s="52"/>
      <c r="AC236" s="52"/>
      <c r="AD236" s="52"/>
      <c r="AE236" s="52"/>
      <c r="AF236" s="52"/>
      <c r="AG236" s="52"/>
    </row>
    <row r="237" spans="1:33"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lisa'!$AW$4:$AX$23,2,FALSE),"")</f>
        <v/>
      </c>
      <c r="M237" s="21" t="str">
        <f>IFERROR(VLOOKUP(Tabel1[[#This Row],[Jaotus]],Tabelid!L:M,2,FALSE),"")</f>
        <v/>
      </c>
      <c r="N237" s="21"/>
      <c r="O237" s="52"/>
      <c r="P237" s="52"/>
      <c r="Q237" s="52"/>
      <c r="R237" s="52"/>
      <c r="S237" s="52"/>
      <c r="T237" s="52"/>
      <c r="U237" s="52"/>
      <c r="V237" s="52"/>
      <c r="W237" s="52"/>
      <c r="X237" s="52"/>
      <c r="Y237" s="52"/>
      <c r="Z237" s="52"/>
      <c r="AA237" s="52"/>
      <c r="AB237" s="52"/>
      <c r="AC237" s="52"/>
      <c r="AD237" s="52"/>
      <c r="AE237" s="52"/>
      <c r="AF237" s="52"/>
      <c r="AG237" s="52"/>
    </row>
    <row r="238" spans="1:33"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lisa'!$AW$4:$AX$23,2,FALSE),"")</f>
        <v/>
      </c>
      <c r="M238" s="21" t="str">
        <f>IFERROR(VLOOKUP(Tabel1[[#This Row],[Jaotus]],Tabelid!L:M,2,FALSE),"")</f>
        <v/>
      </c>
      <c r="N238" s="21"/>
      <c r="O238" s="52"/>
      <c r="P238" s="52"/>
      <c r="Q238" s="52"/>
      <c r="R238" s="52"/>
      <c r="S238" s="52"/>
      <c r="T238" s="52"/>
      <c r="U238" s="52"/>
      <c r="V238" s="52"/>
      <c r="W238" s="52"/>
      <c r="X238" s="52"/>
      <c r="Y238" s="52"/>
      <c r="Z238" s="52"/>
      <c r="AA238" s="52"/>
      <c r="AB238" s="52"/>
      <c r="AC238" s="52"/>
      <c r="AD238" s="52"/>
      <c r="AE238" s="52"/>
      <c r="AF238" s="52"/>
      <c r="AG238" s="52"/>
    </row>
    <row r="239" spans="1:33"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lisa'!$AW$4:$AX$23,2,FALSE),"")</f>
        <v/>
      </c>
      <c r="M239" s="21" t="str">
        <f>IFERROR(VLOOKUP(Tabel1[[#This Row],[Jaotus]],Tabelid!L:M,2,FALSE),"")</f>
        <v/>
      </c>
      <c r="N239" s="21"/>
      <c r="O239" s="52"/>
      <c r="P239" s="52"/>
      <c r="Q239" s="52"/>
      <c r="R239" s="52"/>
      <c r="S239" s="52"/>
      <c r="T239" s="52"/>
      <c r="U239" s="52"/>
      <c r="V239" s="52"/>
      <c r="W239" s="52"/>
      <c r="X239" s="52"/>
      <c r="Y239" s="52"/>
      <c r="Z239" s="52"/>
      <c r="AA239" s="52"/>
      <c r="AB239" s="52"/>
      <c r="AC239" s="52"/>
      <c r="AD239" s="52"/>
      <c r="AE239" s="52"/>
      <c r="AF239" s="52"/>
      <c r="AG239" s="52"/>
    </row>
    <row r="240" spans="1:33"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lisa'!$AW$4:$AX$23,2,FALSE),"")</f>
        <v/>
      </c>
      <c r="M240" s="21" t="str">
        <f>IFERROR(VLOOKUP(Tabel1[[#This Row],[Jaotus]],Tabelid!L:M,2,FALSE),"")</f>
        <v/>
      </c>
      <c r="N240" s="21"/>
      <c r="O240" s="52"/>
      <c r="P240" s="52"/>
      <c r="Q240" s="52"/>
      <c r="R240" s="52"/>
      <c r="S240" s="52"/>
      <c r="T240" s="52"/>
      <c r="U240" s="52"/>
      <c r="V240" s="52"/>
      <c r="W240" s="52"/>
      <c r="X240" s="52"/>
      <c r="Y240" s="52"/>
      <c r="Z240" s="52"/>
      <c r="AA240" s="52"/>
      <c r="AB240" s="52"/>
      <c r="AC240" s="52"/>
      <c r="AD240" s="52"/>
      <c r="AE240" s="52"/>
      <c r="AF240" s="52"/>
      <c r="AG240" s="52"/>
    </row>
    <row r="241" spans="1:33"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lisa'!$AW$4:$AX$23,2,FALSE),"")</f>
        <v/>
      </c>
      <c r="M241" s="21" t="str">
        <f>IFERROR(VLOOKUP(Tabel1[[#This Row],[Jaotus]],Tabelid!L:M,2,FALSE),"")</f>
        <v/>
      </c>
      <c r="N241" s="21"/>
      <c r="O241" s="52"/>
      <c r="P241" s="52"/>
      <c r="Q241" s="52"/>
      <c r="R241" s="52"/>
      <c r="S241" s="52"/>
      <c r="T241" s="52"/>
      <c r="U241" s="52"/>
      <c r="V241" s="52"/>
      <c r="W241" s="52"/>
      <c r="X241" s="52"/>
      <c r="Y241" s="52"/>
      <c r="Z241" s="52"/>
      <c r="AA241" s="52"/>
      <c r="AB241" s="52"/>
      <c r="AC241" s="52"/>
      <c r="AD241" s="52"/>
      <c r="AE241" s="52"/>
      <c r="AF241" s="52"/>
      <c r="AG241" s="52"/>
    </row>
    <row r="242" spans="1:33"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lisa'!$AW$4:$AX$23,2,FALSE),"")</f>
        <v/>
      </c>
      <c r="M242" s="21" t="str">
        <f>IFERROR(VLOOKUP(Tabel1[[#This Row],[Jaotus]],Tabelid!L:M,2,FALSE),"")</f>
        <v/>
      </c>
      <c r="N242" s="21"/>
      <c r="O242" s="52"/>
      <c r="P242" s="52"/>
      <c r="Q242" s="52"/>
      <c r="R242" s="52"/>
      <c r="S242" s="52"/>
      <c r="T242" s="52"/>
      <c r="U242" s="52"/>
      <c r="V242" s="52"/>
      <c r="W242" s="52"/>
      <c r="X242" s="52"/>
      <c r="Y242" s="52"/>
      <c r="Z242" s="52"/>
      <c r="AA242" s="52"/>
      <c r="AB242" s="52"/>
      <c r="AC242" s="52"/>
      <c r="AD242" s="52"/>
      <c r="AE242" s="52"/>
      <c r="AF242" s="52"/>
      <c r="AG242" s="52"/>
    </row>
    <row r="243" spans="1:33"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lisa'!$AW$4:$AX$23,2,FALSE),"")</f>
        <v/>
      </c>
      <c r="M243" s="21" t="str">
        <f>IFERROR(VLOOKUP(Tabel1[[#This Row],[Jaotus]],Tabelid!L:M,2,FALSE),"")</f>
        <v/>
      </c>
      <c r="N243" s="21"/>
      <c r="O243" s="52"/>
      <c r="P243" s="52"/>
      <c r="Q243" s="52"/>
      <c r="R243" s="52"/>
      <c r="S243" s="52"/>
      <c r="T243" s="52"/>
      <c r="U243" s="52"/>
      <c r="V243" s="52"/>
      <c r="W243" s="52"/>
      <c r="X243" s="52"/>
      <c r="Y243" s="52"/>
      <c r="Z243" s="52"/>
      <c r="AA243" s="52"/>
      <c r="AB243" s="52"/>
      <c r="AC243" s="52"/>
      <c r="AD243" s="52"/>
      <c r="AE243" s="52"/>
      <c r="AF243" s="52"/>
      <c r="AG243" s="52"/>
    </row>
    <row r="244" spans="1:33"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lisa'!$AW$4:$AX$23,2,FALSE),"")</f>
        <v/>
      </c>
      <c r="M244" s="21" t="str">
        <f>IFERROR(VLOOKUP(Tabel1[[#This Row],[Jaotus]],Tabelid!L:M,2,FALSE),"")</f>
        <v/>
      </c>
      <c r="N244" s="21"/>
      <c r="O244" s="52"/>
      <c r="P244" s="52"/>
      <c r="Q244" s="52"/>
      <c r="R244" s="52"/>
      <c r="S244" s="52"/>
      <c r="T244" s="52"/>
      <c r="U244" s="52"/>
      <c r="V244" s="52"/>
      <c r="W244" s="52"/>
      <c r="X244" s="52"/>
      <c r="Y244" s="52"/>
      <c r="Z244" s="52"/>
      <c r="AA244" s="52"/>
      <c r="AB244" s="52"/>
      <c r="AC244" s="52"/>
      <c r="AD244" s="52"/>
      <c r="AE244" s="52"/>
      <c r="AF244" s="52"/>
      <c r="AG244" s="52"/>
    </row>
    <row r="245" spans="1:33"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lisa'!$AW$4:$AX$23,2,FALSE),"")</f>
        <v/>
      </c>
      <c r="M245" s="21" t="str">
        <f>IFERROR(VLOOKUP(Tabel1[[#This Row],[Jaotus]],Tabelid!L:M,2,FALSE),"")</f>
        <v/>
      </c>
      <c r="N245" s="21"/>
      <c r="O245" s="52"/>
      <c r="P245" s="52"/>
      <c r="Q245" s="52"/>
      <c r="R245" s="52"/>
      <c r="S245" s="52"/>
      <c r="T245" s="52"/>
      <c r="U245" s="52"/>
      <c r="V245" s="52"/>
      <c r="W245" s="52"/>
      <c r="X245" s="52"/>
      <c r="Y245" s="52"/>
      <c r="Z245" s="52"/>
      <c r="AA245" s="52"/>
      <c r="AB245" s="52"/>
      <c r="AC245" s="52"/>
      <c r="AD245" s="52"/>
      <c r="AE245" s="52"/>
      <c r="AF245" s="52"/>
      <c r="AG245" s="52"/>
    </row>
    <row r="246" spans="1:33"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lisa'!$AW$4:$AX$23,2,FALSE),"")</f>
        <v/>
      </c>
      <c r="M246" s="21" t="str">
        <f>IFERROR(VLOOKUP(Tabel1[[#This Row],[Jaotus]],Tabelid!L:M,2,FALSE),"")</f>
        <v/>
      </c>
      <c r="N246" s="21"/>
      <c r="O246" s="52"/>
      <c r="P246" s="52"/>
      <c r="Q246" s="52"/>
      <c r="R246" s="52"/>
      <c r="S246" s="52"/>
      <c r="T246" s="52"/>
      <c r="U246" s="52"/>
      <c r="V246" s="52"/>
      <c r="W246" s="52"/>
      <c r="X246" s="52"/>
      <c r="Y246" s="52"/>
      <c r="Z246" s="52"/>
      <c r="AA246" s="52"/>
      <c r="AB246" s="52"/>
      <c r="AC246" s="52"/>
      <c r="AD246" s="52"/>
      <c r="AE246" s="52"/>
      <c r="AF246" s="52"/>
      <c r="AG246" s="52"/>
    </row>
    <row r="247" spans="1:33"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lisa'!$AW$4:$AX$23,2,FALSE),"")</f>
        <v/>
      </c>
      <c r="M247" s="21" t="str">
        <f>IFERROR(VLOOKUP(Tabel1[[#This Row],[Jaotus]],Tabelid!L:M,2,FALSE),"")</f>
        <v/>
      </c>
      <c r="N247" s="21"/>
      <c r="O247" s="52"/>
      <c r="P247" s="52"/>
      <c r="Q247" s="52"/>
      <c r="R247" s="52"/>
      <c r="S247" s="52"/>
      <c r="T247" s="52"/>
      <c r="U247" s="52"/>
      <c r="V247" s="52"/>
      <c r="W247" s="52"/>
      <c r="X247" s="52"/>
      <c r="Y247" s="52"/>
      <c r="Z247" s="52"/>
      <c r="AA247" s="52"/>
      <c r="AB247" s="52"/>
      <c r="AC247" s="52"/>
      <c r="AD247" s="52"/>
      <c r="AE247" s="52"/>
      <c r="AF247" s="52"/>
      <c r="AG247" s="52"/>
    </row>
    <row r="248" spans="1:33"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lisa'!$AW$4:$AX$23,2,FALSE),"")</f>
        <v/>
      </c>
      <c r="M248" s="21" t="str">
        <f>IFERROR(VLOOKUP(Tabel1[[#This Row],[Jaotus]],Tabelid!L:M,2,FALSE),"")</f>
        <v/>
      </c>
      <c r="N248" s="21"/>
      <c r="O248" s="52"/>
      <c r="P248" s="52"/>
      <c r="Q248" s="52"/>
      <c r="R248" s="52"/>
      <c r="S248" s="52"/>
      <c r="T248" s="52"/>
      <c r="U248" s="52"/>
      <c r="V248" s="52"/>
      <c r="W248" s="52"/>
      <c r="X248" s="52"/>
      <c r="Y248" s="52"/>
      <c r="Z248" s="52"/>
      <c r="AA248" s="52"/>
      <c r="AB248" s="52"/>
      <c r="AC248" s="52"/>
      <c r="AD248" s="52"/>
      <c r="AE248" s="52"/>
      <c r="AF248" s="52"/>
      <c r="AG248" s="52"/>
    </row>
    <row r="249" spans="1:33"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lisa'!$AW$4:$AX$23,2,FALSE),"")</f>
        <v/>
      </c>
      <c r="M249" s="21" t="str">
        <f>IFERROR(VLOOKUP(Tabel1[[#This Row],[Jaotus]],Tabelid!L:M,2,FALSE),"")</f>
        <v/>
      </c>
      <c r="N249" s="21"/>
      <c r="O249" s="52"/>
      <c r="P249" s="52"/>
      <c r="Q249" s="52"/>
      <c r="R249" s="52"/>
      <c r="S249" s="52"/>
      <c r="T249" s="52"/>
      <c r="U249" s="52"/>
      <c r="V249" s="52"/>
      <c r="W249" s="52"/>
      <c r="X249" s="52"/>
      <c r="Y249" s="52"/>
      <c r="Z249" s="52"/>
      <c r="AA249" s="52"/>
      <c r="AB249" s="52"/>
      <c r="AC249" s="52"/>
      <c r="AD249" s="52"/>
      <c r="AE249" s="52"/>
      <c r="AF249" s="52"/>
      <c r="AG249" s="52"/>
    </row>
    <row r="250" spans="1:33"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lisa'!$AW$4:$AX$23,2,FALSE),"")</f>
        <v/>
      </c>
      <c r="M250" s="21" t="str">
        <f>IFERROR(VLOOKUP(Tabel1[[#This Row],[Jaotus]],Tabelid!L:M,2,FALSE),"")</f>
        <v/>
      </c>
      <c r="N250" s="21"/>
      <c r="O250" s="52"/>
      <c r="P250" s="52"/>
      <c r="Q250" s="52"/>
      <c r="R250" s="52"/>
      <c r="S250" s="52"/>
      <c r="T250" s="52"/>
      <c r="U250" s="52"/>
      <c r="V250" s="52"/>
      <c r="W250" s="52"/>
      <c r="X250" s="52"/>
      <c r="Y250" s="52"/>
      <c r="Z250" s="52"/>
      <c r="AA250" s="52"/>
      <c r="AB250" s="52"/>
      <c r="AC250" s="52"/>
      <c r="AD250" s="52"/>
      <c r="AE250" s="52"/>
      <c r="AF250" s="52"/>
      <c r="AG250" s="52"/>
    </row>
    <row r="251" spans="1:33"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lisa'!$AW$4:$AX$23,2,FALSE),"")</f>
        <v/>
      </c>
      <c r="M251" s="21" t="str">
        <f>IFERROR(VLOOKUP(Tabel1[[#This Row],[Jaotus]],Tabelid!L:M,2,FALSE),"")</f>
        <v/>
      </c>
      <c r="N251" s="21"/>
      <c r="O251" s="52"/>
      <c r="P251" s="52"/>
      <c r="Q251" s="52"/>
      <c r="R251" s="52"/>
      <c r="S251" s="52"/>
      <c r="T251" s="52"/>
      <c r="U251" s="52"/>
      <c r="V251" s="52"/>
      <c r="W251" s="52"/>
      <c r="X251" s="52"/>
      <c r="Y251" s="52"/>
      <c r="Z251" s="52"/>
      <c r="AA251" s="52"/>
      <c r="AB251" s="52"/>
      <c r="AC251" s="52"/>
      <c r="AD251" s="52"/>
      <c r="AE251" s="52"/>
      <c r="AF251" s="52"/>
      <c r="AG251" s="52"/>
    </row>
    <row r="252" spans="1:33"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lisa'!$AW$4:$AX$23,2,FALSE),"")</f>
        <v/>
      </c>
      <c r="M252" s="21" t="str">
        <f>IFERROR(VLOOKUP(Tabel1[[#This Row],[Jaotus]],Tabelid!L:M,2,FALSE),"")</f>
        <v/>
      </c>
      <c r="N252" s="21"/>
      <c r="O252" s="52"/>
      <c r="P252" s="52"/>
      <c r="Q252" s="52"/>
      <c r="R252" s="52"/>
      <c r="S252" s="52"/>
      <c r="T252" s="52"/>
      <c r="U252" s="52"/>
      <c r="V252" s="52"/>
      <c r="W252" s="52"/>
      <c r="X252" s="52"/>
      <c r="Y252" s="52"/>
      <c r="Z252" s="52"/>
      <c r="AA252" s="52"/>
      <c r="AB252" s="52"/>
      <c r="AC252" s="52"/>
      <c r="AD252" s="52"/>
      <c r="AE252" s="52"/>
      <c r="AF252" s="52"/>
      <c r="AG252" s="52"/>
    </row>
    <row r="253" spans="1:33"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lisa'!$AW$4:$AX$23,2,FALSE),"")</f>
        <v/>
      </c>
      <c r="M253" s="21" t="str">
        <f>IFERROR(VLOOKUP(Tabel1[[#This Row],[Jaotus]],Tabelid!L:M,2,FALSE),"")</f>
        <v/>
      </c>
      <c r="N253" s="21"/>
      <c r="O253" s="52"/>
      <c r="P253" s="52"/>
      <c r="Q253" s="52"/>
      <c r="R253" s="52"/>
      <c r="S253" s="52"/>
      <c r="T253" s="52"/>
      <c r="U253" s="52"/>
      <c r="V253" s="52"/>
      <c r="W253" s="52"/>
      <c r="X253" s="52"/>
      <c r="Y253" s="52"/>
      <c r="Z253" s="52"/>
      <c r="AA253" s="52"/>
      <c r="AB253" s="52"/>
      <c r="AC253" s="52"/>
      <c r="AD253" s="52"/>
      <c r="AE253" s="52"/>
      <c r="AF253" s="52"/>
      <c r="AG253" s="52"/>
    </row>
    <row r="254" spans="1:33"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lisa'!$AW$4:$AX$23,2,FALSE),"")</f>
        <v/>
      </c>
      <c r="M254" s="21" t="str">
        <f>IFERROR(VLOOKUP(Tabel1[[#This Row],[Jaotus]],Tabelid!L:M,2,FALSE),"")</f>
        <v/>
      </c>
      <c r="N254" s="21"/>
      <c r="O254" s="52"/>
      <c r="P254" s="52"/>
      <c r="Q254" s="52"/>
      <c r="R254" s="52"/>
      <c r="S254" s="52"/>
      <c r="T254" s="52"/>
      <c r="U254" s="52"/>
      <c r="V254" s="52"/>
      <c r="W254" s="52"/>
      <c r="X254" s="52"/>
      <c r="Y254" s="52"/>
      <c r="Z254" s="52"/>
      <c r="AA254" s="52"/>
      <c r="AB254" s="52"/>
      <c r="AC254" s="52"/>
      <c r="AD254" s="52"/>
      <c r="AE254" s="52"/>
      <c r="AF254" s="52"/>
      <c r="AG254" s="52"/>
    </row>
    <row r="255" spans="1:33"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lisa'!$AW$4:$AX$23,2,FALSE),"")</f>
        <v/>
      </c>
      <c r="M255" s="21" t="str">
        <f>IFERROR(VLOOKUP(Tabel1[[#This Row],[Jaotus]],Tabelid!L:M,2,FALSE),"")</f>
        <v/>
      </c>
      <c r="N255" s="21"/>
      <c r="O255" s="52"/>
      <c r="P255" s="52"/>
      <c r="Q255" s="52"/>
      <c r="R255" s="52"/>
      <c r="S255" s="52"/>
      <c r="T255" s="52"/>
      <c r="U255" s="52"/>
      <c r="V255" s="52"/>
      <c r="W255" s="52"/>
      <c r="X255" s="52"/>
      <c r="Y255" s="52"/>
      <c r="Z255" s="52"/>
      <c r="AA255" s="52"/>
      <c r="AB255" s="52"/>
      <c r="AC255" s="52"/>
      <c r="AD255" s="52"/>
      <c r="AE255" s="52"/>
      <c r="AF255" s="52"/>
      <c r="AG255" s="52"/>
    </row>
    <row r="256" spans="1:33"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lisa'!$AW$4:$AX$23,2,FALSE),"")</f>
        <v/>
      </c>
      <c r="M256" s="21" t="str">
        <f>IFERROR(VLOOKUP(Tabel1[[#This Row],[Jaotus]],Tabelid!L:M,2,FALSE),"")</f>
        <v/>
      </c>
      <c r="N256" s="21"/>
      <c r="O256" s="52"/>
      <c r="P256" s="52"/>
      <c r="Q256" s="52"/>
      <c r="R256" s="52"/>
      <c r="S256" s="52"/>
      <c r="T256" s="52"/>
      <c r="U256" s="52"/>
      <c r="V256" s="52"/>
      <c r="W256" s="52"/>
      <c r="X256" s="52"/>
      <c r="Y256" s="52"/>
      <c r="Z256" s="52"/>
      <c r="AA256" s="52"/>
      <c r="AB256" s="52"/>
      <c r="AC256" s="52"/>
      <c r="AD256" s="52"/>
      <c r="AE256" s="52"/>
      <c r="AF256" s="52"/>
      <c r="AG256" s="52"/>
    </row>
    <row r="257" spans="1:33"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lisa'!$AW$4:$AX$23,2,FALSE),"")</f>
        <v/>
      </c>
      <c r="M257" s="21" t="str">
        <f>IFERROR(VLOOKUP(Tabel1[[#This Row],[Jaotus]],Tabelid!L:M,2,FALSE),"")</f>
        <v/>
      </c>
      <c r="N257" s="21"/>
      <c r="O257" s="52"/>
      <c r="P257" s="52"/>
      <c r="Q257" s="52"/>
      <c r="R257" s="52"/>
      <c r="S257" s="52"/>
      <c r="T257" s="52"/>
      <c r="U257" s="52"/>
      <c r="V257" s="52"/>
      <c r="W257" s="52"/>
      <c r="X257" s="52"/>
      <c r="Y257" s="52"/>
      <c r="Z257" s="52"/>
      <c r="AA257" s="52"/>
      <c r="AB257" s="52"/>
      <c r="AC257" s="52"/>
      <c r="AD257" s="52"/>
      <c r="AE257" s="52"/>
      <c r="AF257" s="52"/>
      <c r="AG257" s="52"/>
    </row>
    <row r="258" spans="1:33"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lisa'!$AW$4:$AX$23,2,FALSE),"")</f>
        <v/>
      </c>
      <c r="M258" s="21" t="str">
        <f>IFERROR(VLOOKUP(Tabel1[[#This Row],[Jaotus]],Tabelid!L:M,2,FALSE),"")</f>
        <v/>
      </c>
      <c r="N258" s="21"/>
      <c r="O258" s="52"/>
      <c r="P258" s="52"/>
      <c r="Q258" s="52"/>
      <c r="R258" s="52"/>
      <c r="S258" s="52"/>
      <c r="T258" s="52"/>
      <c r="U258" s="52"/>
      <c r="V258" s="52"/>
      <c r="W258" s="52"/>
      <c r="X258" s="52"/>
      <c r="Y258" s="52"/>
      <c r="Z258" s="52"/>
      <c r="AA258" s="52"/>
      <c r="AB258" s="52"/>
      <c r="AC258" s="52"/>
      <c r="AD258" s="52"/>
      <c r="AE258" s="52"/>
      <c r="AF258" s="52"/>
      <c r="AG258" s="52"/>
    </row>
    <row r="259" spans="1:33"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lisa'!$AW$4:$AX$23,2,FALSE),"")</f>
        <v/>
      </c>
      <c r="M259" s="21" t="str">
        <f>IFERROR(VLOOKUP(Tabel1[[#This Row],[Jaotus]],Tabelid!L:M,2,FALSE),"")</f>
        <v/>
      </c>
      <c r="N259" s="21"/>
      <c r="O259" s="52"/>
      <c r="P259" s="52"/>
      <c r="Q259" s="52"/>
      <c r="R259" s="52"/>
      <c r="S259" s="52"/>
      <c r="T259" s="52"/>
      <c r="U259" s="52"/>
      <c r="V259" s="52"/>
      <c r="W259" s="52"/>
      <c r="X259" s="52"/>
      <c r="Y259" s="52"/>
      <c r="Z259" s="52"/>
      <c r="AA259" s="52"/>
      <c r="AB259" s="52"/>
      <c r="AC259" s="52"/>
      <c r="AD259" s="52"/>
      <c r="AE259" s="52"/>
      <c r="AF259" s="52"/>
      <c r="AG259" s="52"/>
    </row>
    <row r="260" spans="1:33"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lisa'!$AW$4:$AX$23,2,FALSE),"")</f>
        <v/>
      </c>
      <c r="M260" s="21" t="str">
        <f>IFERROR(VLOOKUP(Tabel1[[#This Row],[Jaotus]],Tabelid!L:M,2,FALSE),"")</f>
        <v/>
      </c>
      <c r="N260" s="21"/>
      <c r="O260" s="52"/>
      <c r="P260" s="52"/>
      <c r="Q260" s="52"/>
      <c r="R260" s="52"/>
      <c r="S260" s="52"/>
      <c r="T260" s="52"/>
      <c r="U260" s="52"/>
      <c r="V260" s="52"/>
      <c r="W260" s="52"/>
      <c r="X260" s="52"/>
      <c r="Y260" s="52"/>
      <c r="Z260" s="52"/>
      <c r="AA260" s="52"/>
      <c r="AB260" s="52"/>
      <c r="AC260" s="52"/>
      <c r="AD260" s="52"/>
      <c r="AE260" s="52"/>
      <c r="AF260" s="52"/>
      <c r="AG260" s="52"/>
    </row>
    <row r="261" spans="1:33"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lisa'!$AW$4:$AX$23,2,FALSE),"")</f>
        <v/>
      </c>
      <c r="M261" s="21" t="str">
        <f>IFERROR(VLOOKUP(Tabel1[[#This Row],[Jaotus]],Tabelid!L:M,2,FALSE),"")</f>
        <v/>
      </c>
      <c r="N261" s="21"/>
      <c r="O261" s="52"/>
      <c r="P261" s="52"/>
      <c r="Q261" s="52"/>
      <c r="R261" s="52"/>
      <c r="S261" s="52"/>
      <c r="T261" s="52"/>
      <c r="U261" s="52"/>
      <c r="V261" s="52"/>
      <c r="W261" s="52"/>
      <c r="X261" s="52"/>
      <c r="Y261" s="52"/>
      <c r="Z261" s="52"/>
      <c r="AA261" s="52"/>
      <c r="AB261" s="52"/>
      <c r="AC261" s="52"/>
      <c r="AD261" s="52"/>
      <c r="AE261" s="52"/>
      <c r="AF261" s="52"/>
      <c r="AG261" s="52"/>
    </row>
    <row r="262" spans="1:33"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lisa'!$AW$4:$AX$23,2,FALSE),"")</f>
        <v/>
      </c>
      <c r="M262" s="21" t="str">
        <f>IFERROR(VLOOKUP(Tabel1[[#This Row],[Jaotus]],Tabelid!L:M,2,FALSE),"")</f>
        <v/>
      </c>
      <c r="N262" s="21"/>
      <c r="O262" s="52"/>
      <c r="P262" s="52"/>
      <c r="Q262" s="52"/>
      <c r="R262" s="52"/>
      <c r="S262" s="52"/>
      <c r="T262" s="52"/>
      <c r="U262" s="52"/>
      <c r="V262" s="52"/>
      <c r="W262" s="52"/>
      <c r="X262" s="52"/>
      <c r="Y262" s="52"/>
      <c r="Z262" s="52"/>
      <c r="AA262" s="52"/>
      <c r="AB262" s="52"/>
      <c r="AC262" s="52"/>
      <c r="AD262" s="52"/>
      <c r="AE262" s="52"/>
      <c r="AF262" s="52"/>
      <c r="AG262" s="52"/>
    </row>
    <row r="263" spans="1:33"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lisa'!$AW$4:$AX$23,2,FALSE),"")</f>
        <v/>
      </c>
      <c r="M263" s="21" t="str">
        <f>IFERROR(VLOOKUP(Tabel1[[#This Row],[Jaotus]],Tabelid!L:M,2,FALSE),"")</f>
        <v/>
      </c>
      <c r="N263" s="21"/>
      <c r="O263" s="52"/>
      <c r="P263" s="52"/>
      <c r="Q263" s="52"/>
      <c r="R263" s="52"/>
      <c r="S263" s="52"/>
      <c r="T263" s="52"/>
      <c r="U263" s="52"/>
      <c r="V263" s="52"/>
      <c r="W263" s="52"/>
      <c r="X263" s="52"/>
      <c r="Y263" s="52"/>
      <c r="Z263" s="52"/>
      <c r="AA263" s="52"/>
      <c r="AB263" s="52"/>
      <c r="AC263" s="52"/>
      <c r="AD263" s="52"/>
      <c r="AE263" s="52"/>
      <c r="AF263" s="52"/>
      <c r="AG263" s="52"/>
    </row>
    <row r="264" spans="1:33"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lisa'!$AW$4:$AX$23,2,FALSE),"")</f>
        <v/>
      </c>
      <c r="M264" s="21" t="str">
        <f>IFERROR(VLOOKUP(Tabel1[[#This Row],[Jaotus]],Tabelid!L:M,2,FALSE),"")</f>
        <v/>
      </c>
      <c r="N264" s="21"/>
      <c r="O264" s="52"/>
      <c r="P264" s="52"/>
      <c r="Q264" s="52"/>
      <c r="R264" s="52"/>
      <c r="S264" s="52"/>
      <c r="T264" s="52"/>
      <c r="U264" s="52"/>
      <c r="V264" s="52"/>
      <c r="W264" s="52"/>
      <c r="X264" s="52"/>
      <c r="Y264" s="52"/>
      <c r="Z264" s="52"/>
      <c r="AA264" s="52"/>
      <c r="AB264" s="52"/>
      <c r="AC264" s="52"/>
      <c r="AD264" s="52"/>
      <c r="AE264" s="52"/>
      <c r="AF264" s="52"/>
      <c r="AG264" s="52"/>
    </row>
    <row r="265" spans="1:33"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lisa'!$AW$4:$AX$23,2,FALSE),"")</f>
        <v/>
      </c>
      <c r="M265" s="21" t="str">
        <f>IFERROR(VLOOKUP(Tabel1[[#This Row],[Jaotus]],Tabelid!L:M,2,FALSE),"")</f>
        <v/>
      </c>
      <c r="N265" s="21"/>
      <c r="O265" s="52"/>
      <c r="P265" s="52"/>
      <c r="Q265" s="52"/>
      <c r="R265" s="52"/>
      <c r="S265" s="52"/>
      <c r="T265" s="52"/>
      <c r="U265" s="52"/>
      <c r="V265" s="52"/>
      <c r="W265" s="52"/>
      <c r="X265" s="52"/>
      <c r="Y265" s="52"/>
      <c r="Z265" s="52"/>
      <c r="AA265" s="52"/>
      <c r="AB265" s="52"/>
      <c r="AC265" s="52"/>
      <c r="AD265" s="52"/>
      <c r="AE265" s="52"/>
      <c r="AF265" s="52"/>
      <c r="AG265" s="52"/>
    </row>
    <row r="266" spans="1:33"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lisa'!$AW$4:$AX$23,2,FALSE),"")</f>
        <v/>
      </c>
      <c r="M266" s="21" t="str">
        <f>IFERROR(VLOOKUP(Tabel1[[#This Row],[Jaotus]],Tabelid!L:M,2,FALSE),"")</f>
        <v/>
      </c>
      <c r="N266" s="21"/>
      <c r="O266" s="52"/>
      <c r="P266" s="52"/>
      <c r="Q266" s="52"/>
      <c r="R266" s="52"/>
      <c r="S266" s="52"/>
      <c r="T266" s="52"/>
      <c r="U266" s="52"/>
      <c r="V266" s="52"/>
      <c r="W266" s="52"/>
      <c r="X266" s="52"/>
      <c r="Y266" s="52"/>
      <c r="Z266" s="52"/>
      <c r="AA266" s="52"/>
      <c r="AB266" s="52"/>
      <c r="AC266" s="52"/>
      <c r="AD266" s="52"/>
      <c r="AE266" s="52"/>
      <c r="AF266" s="52"/>
      <c r="AG266" s="52"/>
    </row>
    <row r="267" spans="1:33"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lisa'!$AW$4:$AX$23,2,FALSE),"")</f>
        <v/>
      </c>
      <c r="M267" s="21" t="str">
        <f>IFERROR(VLOOKUP(Tabel1[[#This Row],[Jaotus]],Tabelid!L:M,2,FALSE),"")</f>
        <v/>
      </c>
      <c r="N267" s="21"/>
      <c r="O267" s="52"/>
      <c r="P267" s="52"/>
      <c r="Q267" s="52"/>
      <c r="R267" s="52"/>
      <c r="S267" s="52"/>
      <c r="T267" s="52"/>
      <c r="U267" s="52"/>
      <c r="V267" s="52"/>
      <c r="W267" s="52"/>
      <c r="X267" s="52"/>
      <c r="Y267" s="52"/>
      <c r="Z267" s="52"/>
      <c r="AA267" s="52"/>
      <c r="AB267" s="52"/>
      <c r="AC267" s="52"/>
      <c r="AD267" s="52"/>
      <c r="AE267" s="52"/>
      <c r="AF267" s="52"/>
      <c r="AG267" s="52"/>
    </row>
    <row r="268" spans="1:33"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lisa'!$AW$4:$AX$23,2,FALSE),"")</f>
        <v/>
      </c>
      <c r="M268" s="21" t="str">
        <f>IFERROR(VLOOKUP(Tabel1[[#This Row],[Jaotus]],Tabelid!L:M,2,FALSE),"")</f>
        <v/>
      </c>
      <c r="N268" s="21"/>
      <c r="O268" s="52"/>
      <c r="P268" s="52"/>
      <c r="Q268" s="52"/>
      <c r="R268" s="52"/>
      <c r="S268" s="52"/>
      <c r="T268" s="52"/>
      <c r="U268" s="52"/>
      <c r="V268" s="52"/>
      <c r="W268" s="52"/>
      <c r="X268" s="52"/>
      <c r="Y268" s="52"/>
      <c r="Z268" s="52"/>
      <c r="AA268" s="52"/>
      <c r="AB268" s="52"/>
      <c r="AC268" s="52"/>
      <c r="AD268" s="52"/>
      <c r="AE268" s="52"/>
      <c r="AF268" s="52"/>
      <c r="AG268" s="52"/>
    </row>
    <row r="269" spans="1:33"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lisa'!$AW$4:$AX$23,2,FALSE),"")</f>
        <v/>
      </c>
      <c r="M269" s="21" t="str">
        <f>IFERROR(VLOOKUP(Tabel1[[#This Row],[Jaotus]],Tabelid!L:M,2,FALSE),"")</f>
        <v/>
      </c>
      <c r="N269" s="21"/>
      <c r="O269" s="52"/>
      <c r="P269" s="52"/>
      <c r="Q269" s="52"/>
      <c r="R269" s="52"/>
      <c r="S269" s="52"/>
      <c r="T269" s="52"/>
      <c r="U269" s="52"/>
      <c r="V269" s="52"/>
      <c r="W269" s="52"/>
      <c r="X269" s="52"/>
      <c r="Y269" s="52"/>
      <c r="Z269" s="52"/>
      <c r="AA269" s="52"/>
      <c r="AB269" s="52"/>
      <c r="AC269" s="52"/>
      <c r="AD269" s="52"/>
      <c r="AE269" s="52"/>
      <c r="AF269" s="52"/>
      <c r="AG269" s="52"/>
    </row>
    <row r="270" spans="1:33"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lisa'!$AW$4:$AX$23,2,FALSE),"")</f>
        <v/>
      </c>
      <c r="M270" s="21" t="str">
        <f>IFERROR(VLOOKUP(Tabel1[[#This Row],[Jaotus]],Tabelid!L:M,2,FALSE),"")</f>
        <v/>
      </c>
      <c r="N270" s="21"/>
      <c r="O270" s="52"/>
      <c r="P270" s="52"/>
      <c r="Q270" s="52"/>
      <c r="R270" s="52"/>
      <c r="S270" s="52"/>
      <c r="T270" s="52"/>
      <c r="U270" s="52"/>
      <c r="V270" s="52"/>
      <c r="W270" s="52"/>
      <c r="X270" s="52"/>
      <c r="Y270" s="52"/>
      <c r="Z270" s="52"/>
      <c r="AA270" s="52"/>
      <c r="AB270" s="52"/>
      <c r="AC270" s="52"/>
      <c r="AD270" s="52"/>
      <c r="AE270" s="52"/>
      <c r="AF270" s="52"/>
      <c r="AG270" s="52"/>
    </row>
    <row r="271" spans="1:33"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lisa'!$AW$4:$AX$23,2,FALSE),"")</f>
        <v/>
      </c>
      <c r="M271" s="21" t="str">
        <f>IFERROR(VLOOKUP(Tabel1[[#This Row],[Jaotus]],Tabelid!L:M,2,FALSE),"")</f>
        <v/>
      </c>
      <c r="N271" s="21"/>
      <c r="O271" s="52"/>
      <c r="P271" s="52"/>
      <c r="Q271" s="52"/>
      <c r="R271" s="52"/>
      <c r="S271" s="52"/>
      <c r="T271" s="52"/>
      <c r="U271" s="52"/>
      <c r="V271" s="52"/>
      <c r="W271" s="52"/>
      <c r="X271" s="52"/>
      <c r="Y271" s="52"/>
      <c r="Z271" s="52"/>
      <c r="AA271" s="52"/>
      <c r="AB271" s="52"/>
      <c r="AC271" s="52"/>
      <c r="AD271" s="52"/>
      <c r="AE271" s="52"/>
      <c r="AF271" s="52"/>
      <c r="AG271" s="52"/>
    </row>
    <row r="272" spans="1:33"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lisa'!$AW$4:$AX$23,2,FALSE),"")</f>
        <v/>
      </c>
      <c r="M272" s="21" t="str">
        <f>IFERROR(VLOOKUP(Tabel1[[#This Row],[Jaotus]],Tabelid!L:M,2,FALSE),"")</f>
        <v/>
      </c>
      <c r="N272" s="21"/>
      <c r="O272" s="52"/>
      <c r="P272" s="52"/>
      <c r="Q272" s="52"/>
      <c r="R272" s="52"/>
      <c r="S272" s="52"/>
      <c r="T272" s="52"/>
      <c r="U272" s="52"/>
      <c r="V272" s="52"/>
      <c r="W272" s="52"/>
      <c r="X272" s="52"/>
      <c r="Y272" s="52"/>
      <c r="Z272" s="52"/>
      <c r="AA272" s="52"/>
      <c r="AB272" s="52"/>
      <c r="AC272" s="52"/>
      <c r="AD272" s="52"/>
      <c r="AE272" s="52"/>
      <c r="AF272" s="52"/>
      <c r="AG272" s="52"/>
    </row>
    <row r="273" spans="1:33"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lisa'!$AW$4:$AX$23,2,FALSE),"")</f>
        <v/>
      </c>
      <c r="M273" s="21" t="str">
        <f>IFERROR(VLOOKUP(Tabel1[[#This Row],[Jaotus]],Tabelid!L:M,2,FALSE),"")</f>
        <v/>
      </c>
      <c r="N273" s="21"/>
      <c r="O273" s="52"/>
      <c r="P273" s="52"/>
      <c r="Q273" s="52"/>
      <c r="R273" s="52"/>
      <c r="S273" s="52"/>
      <c r="T273" s="52"/>
      <c r="U273" s="52"/>
      <c r="V273" s="52"/>
      <c r="W273" s="52"/>
      <c r="X273" s="52"/>
      <c r="Y273" s="52"/>
      <c r="Z273" s="52"/>
      <c r="AA273" s="52"/>
      <c r="AB273" s="52"/>
      <c r="AC273" s="52"/>
      <c r="AD273" s="52"/>
      <c r="AE273" s="52"/>
      <c r="AF273" s="52"/>
      <c r="AG273" s="52"/>
    </row>
    <row r="274" spans="1:33"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lisa'!$AW$4:$AX$23,2,FALSE),"")</f>
        <v/>
      </c>
      <c r="M274" s="21" t="str">
        <f>IFERROR(VLOOKUP(Tabel1[[#This Row],[Jaotus]],Tabelid!L:M,2,FALSE),"")</f>
        <v/>
      </c>
      <c r="N274" s="21"/>
      <c r="O274" s="52"/>
      <c r="P274" s="52"/>
      <c r="Q274" s="52"/>
      <c r="R274" s="52"/>
      <c r="S274" s="52"/>
      <c r="T274" s="52"/>
      <c r="U274" s="52"/>
      <c r="V274" s="52"/>
      <c r="W274" s="52"/>
      <c r="X274" s="52"/>
      <c r="Y274" s="52"/>
      <c r="Z274" s="52"/>
      <c r="AA274" s="52"/>
      <c r="AB274" s="52"/>
      <c r="AC274" s="52"/>
      <c r="AD274" s="52"/>
      <c r="AE274" s="52"/>
      <c r="AF274" s="52"/>
      <c r="AG274" s="52"/>
    </row>
    <row r="275" spans="1:33"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lisa'!$AW$4:$AX$23,2,FALSE),"")</f>
        <v/>
      </c>
      <c r="M275" s="21" t="str">
        <f>IFERROR(VLOOKUP(Tabel1[[#This Row],[Jaotus]],Tabelid!L:M,2,FALSE),"")</f>
        <v/>
      </c>
      <c r="N275" s="21"/>
      <c r="O275" s="52"/>
      <c r="P275" s="52"/>
      <c r="Q275" s="52"/>
      <c r="R275" s="52"/>
      <c r="S275" s="52"/>
      <c r="T275" s="52"/>
      <c r="U275" s="52"/>
      <c r="V275" s="52"/>
      <c r="W275" s="52"/>
      <c r="X275" s="52"/>
      <c r="Y275" s="52"/>
      <c r="Z275" s="52"/>
      <c r="AA275" s="52"/>
      <c r="AB275" s="52"/>
      <c r="AC275" s="52"/>
      <c r="AD275" s="52"/>
      <c r="AE275" s="52"/>
      <c r="AF275" s="52"/>
      <c r="AG275" s="52"/>
    </row>
    <row r="276" spans="1:33"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lisa'!$AW$4:$AX$23,2,FALSE),"")</f>
        <v/>
      </c>
      <c r="M276" s="21" t="str">
        <f>IFERROR(VLOOKUP(Tabel1[[#This Row],[Jaotus]],Tabelid!L:M,2,FALSE),"")</f>
        <v/>
      </c>
      <c r="N276" s="21"/>
      <c r="O276" s="52"/>
      <c r="P276" s="52"/>
      <c r="Q276" s="52"/>
      <c r="R276" s="52"/>
      <c r="S276" s="52"/>
      <c r="T276" s="52"/>
      <c r="U276" s="52"/>
      <c r="V276" s="52"/>
      <c r="W276" s="52"/>
      <c r="X276" s="52"/>
      <c r="Y276" s="52"/>
      <c r="Z276" s="52"/>
      <c r="AA276" s="52"/>
      <c r="AB276" s="52"/>
      <c r="AC276" s="52"/>
      <c r="AD276" s="52"/>
      <c r="AE276" s="52"/>
      <c r="AF276" s="52"/>
      <c r="AG276" s="52"/>
    </row>
    <row r="277" spans="1:33"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lisa'!$AW$4:$AX$23,2,FALSE),"")</f>
        <v/>
      </c>
      <c r="M277" s="21" t="str">
        <f>IFERROR(VLOOKUP(Tabel1[[#This Row],[Jaotus]],Tabelid!L:M,2,FALSE),"")</f>
        <v/>
      </c>
      <c r="N277" s="21"/>
      <c r="O277" s="52"/>
      <c r="P277" s="52"/>
      <c r="Q277" s="52"/>
      <c r="R277" s="52"/>
      <c r="S277" s="52"/>
      <c r="T277" s="52"/>
      <c r="U277" s="52"/>
      <c r="V277" s="52"/>
      <c r="W277" s="52"/>
      <c r="X277" s="52"/>
      <c r="Y277" s="52"/>
      <c r="Z277" s="52"/>
      <c r="AA277" s="52"/>
      <c r="AB277" s="52"/>
      <c r="AC277" s="52"/>
      <c r="AD277" s="52"/>
      <c r="AE277" s="52"/>
      <c r="AF277" s="52"/>
      <c r="AG277" s="52"/>
    </row>
    <row r="278" spans="1:33"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lisa'!$AW$4:$AX$23,2,FALSE),"")</f>
        <v/>
      </c>
      <c r="M278" s="21" t="str">
        <f>IFERROR(VLOOKUP(Tabel1[[#This Row],[Jaotus]],Tabelid!L:M,2,FALSE),"")</f>
        <v/>
      </c>
      <c r="N278" s="21"/>
      <c r="O278" s="52"/>
      <c r="P278" s="52"/>
      <c r="Q278" s="52"/>
      <c r="R278" s="52"/>
      <c r="S278" s="52"/>
      <c r="T278" s="52"/>
      <c r="U278" s="52"/>
      <c r="V278" s="52"/>
      <c r="W278" s="52"/>
      <c r="X278" s="52"/>
      <c r="Y278" s="52"/>
      <c r="Z278" s="52"/>
      <c r="AA278" s="52"/>
      <c r="AB278" s="52"/>
      <c r="AC278" s="52"/>
      <c r="AD278" s="52"/>
      <c r="AE278" s="52"/>
      <c r="AF278" s="52"/>
      <c r="AG278" s="52"/>
    </row>
    <row r="279" spans="1:33"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lisa'!$AW$4:$AX$23,2,FALSE),"")</f>
        <v/>
      </c>
      <c r="M279" s="21" t="str">
        <f>IFERROR(VLOOKUP(Tabel1[[#This Row],[Jaotus]],Tabelid!L:M,2,FALSE),"")</f>
        <v/>
      </c>
      <c r="N279" s="21"/>
      <c r="O279" s="52"/>
      <c r="P279" s="52"/>
      <c r="Q279" s="52"/>
      <c r="R279" s="52"/>
      <c r="S279" s="52"/>
      <c r="T279" s="52"/>
      <c r="U279" s="52"/>
      <c r="V279" s="52"/>
      <c r="W279" s="52"/>
      <c r="X279" s="52"/>
      <c r="Y279" s="52"/>
      <c r="Z279" s="52"/>
      <c r="AA279" s="52"/>
      <c r="AB279" s="52"/>
      <c r="AC279" s="52"/>
      <c r="AD279" s="52"/>
      <c r="AE279" s="52"/>
      <c r="AF279" s="52"/>
      <c r="AG279" s="52"/>
    </row>
    <row r="280" spans="1:33"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lisa'!$AW$4:$AX$23,2,FALSE),"")</f>
        <v/>
      </c>
      <c r="M280" s="21" t="str">
        <f>IFERROR(VLOOKUP(Tabel1[[#This Row],[Jaotus]],Tabelid!L:M,2,FALSE),"")</f>
        <v/>
      </c>
      <c r="N280" s="21"/>
      <c r="O280" s="52"/>
      <c r="P280" s="52"/>
      <c r="Q280" s="52"/>
      <c r="R280" s="52"/>
      <c r="S280" s="52"/>
      <c r="T280" s="52"/>
      <c r="U280" s="52"/>
      <c r="V280" s="52"/>
      <c r="W280" s="52"/>
      <c r="X280" s="52"/>
      <c r="Y280" s="52"/>
      <c r="Z280" s="52"/>
      <c r="AA280" s="52"/>
      <c r="AB280" s="52"/>
      <c r="AC280" s="52"/>
      <c r="AD280" s="52"/>
      <c r="AE280" s="52"/>
      <c r="AF280" s="52"/>
      <c r="AG280" s="52"/>
    </row>
    <row r="281" spans="1:33"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lisa'!$AW$4:$AX$23,2,FALSE),"")</f>
        <v/>
      </c>
      <c r="M281" s="21" t="str">
        <f>IFERROR(VLOOKUP(Tabel1[[#This Row],[Jaotus]],Tabelid!L:M,2,FALSE),"")</f>
        <v/>
      </c>
      <c r="N281" s="21"/>
      <c r="O281" s="52"/>
      <c r="P281" s="52"/>
      <c r="Q281" s="52"/>
      <c r="R281" s="52"/>
      <c r="S281" s="52"/>
      <c r="T281" s="52"/>
      <c r="U281" s="52"/>
      <c r="V281" s="52"/>
      <c r="W281" s="52"/>
      <c r="X281" s="52"/>
      <c r="Y281" s="52"/>
      <c r="Z281" s="52"/>
      <c r="AA281" s="52"/>
      <c r="AB281" s="52"/>
      <c r="AC281" s="52"/>
      <c r="AD281" s="52"/>
      <c r="AE281" s="52"/>
      <c r="AF281" s="52"/>
      <c r="AG281" s="52"/>
    </row>
    <row r="282" spans="1:33"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lisa'!$AW$4:$AX$23,2,FALSE),"")</f>
        <v/>
      </c>
      <c r="M282" s="21" t="str">
        <f>IFERROR(VLOOKUP(Tabel1[[#This Row],[Jaotus]],Tabelid!L:M,2,FALSE),"")</f>
        <v/>
      </c>
      <c r="N282" s="21"/>
      <c r="O282" s="52"/>
      <c r="P282" s="52"/>
      <c r="Q282" s="52"/>
      <c r="R282" s="52"/>
      <c r="S282" s="52"/>
      <c r="T282" s="52"/>
      <c r="U282" s="52"/>
      <c r="V282" s="52"/>
      <c r="W282" s="52"/>
      <c r="X282" s="52"/>
      <c r="Y282" s="52"/>
      <c r="Z282" s="52"/>
      <c r="AA282" s="52"/>
      <c r="AB282" s="52"/>
      <c r="AC282" s="52"/>
      <c r="AD282" s="52"/>
      <c r="AE282" s="52"/>
      <c r="AF282" s="52"/>
      <c r="AG282" s="52"/>
    </row>
    <row r="283" spans="1:33"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lisa'!$AW$4:$AX$23,2,FALSE),"")</f>
        <v/>
      </c>
      <c r="M283" s="21" t="str">
        <f>IFERROR(VLOOKUP(Tabel1[[#This Row],[Jaotus]],Tabelid!L:M,2,FALSE),"")</f>
        <v/>
      </c>
      <c r="N283" s="21"/>
      <c r="O283" s="52"/>
      <c r="P283" s="52"/>
      <c r="Q283" s="52"/>
      <c r="R283" s="52"/>
      <c r="S283" s="52"/>
      <c r="T283" s="52"/>
      <c r="U283" s="52"/>
      <c r="V283" s="52"/>
      <c r="W283" s="52"/>
      <c r="X283" s="52"/>
      <c r="Y283" s="52"/>
      <c r="Z283" s="52"/>
      <c r="AA283" s="52"/>
      <c r="AB283" s="52"/>
      <c r="AC283" s="52"/>
      <c r="AD283" s="52"/>
      <c r="AE283" s="52"/>
      <c r="AF283" s="52"/>
      <c r="AG283" s="52"/>
    </row>
    <row r="284" spans="1:33"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lisa'!$AW$4:$AX$23,2,FALSE),"")</f>
        <v/>
      </c>
      <c r="M284" s="21" t="str">
        <f>IFERROR(VLOOKUP(Tabel1[[#This Row],[Jaotus]],Tabelid!L:M,2,FALSE),"")</f>
        <v/>
      </c>
      <c r="N284" s="21"/>
      <c r="O284" s="52"/>
      <c r="P284" s="52"/>
      <c r="Q284" s="52"/>
      <c r="R284" s="52"/>
      <c r="S284" s="52"/>
      <c r="T284" s="52"/>
      <c r="U284" s="52"/>
      <c r="V284" s="52"/>
      <c r="W284" s="52"/>
      <c r="X284" s="52"/>
      <c r="Y284" s="52"/>
      <c r="Z284" s="52"/>
      <c r="AA284" s="52"/>
      <c r="AB284" s="52"/>
      <c r="AC284" s="52"/>
      <c r="AD284" s="52"/>
      <c r="AE284" s="52"/>
      <c r="AF284" s="52"/>
      <c r="AG284" s="52"/>
    </row>
    <row r="285" spans="1:33"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lisa'!$AW$4:$AX$23,2,FALSE),"")</f>
        <v/>
      </c>
      <c r="M285" s="21" t="str">
        <f>IFERROR(VLOOKUP(Tabel1[[#This Row],[Jaotus]],Tabelid!L:M,2,FALSE),"")</f>
        <v/>
      </c>
      <c r="N285" s="21"/>
      <c r="O285" s="52"/>
      <c r="P285" s="52"/>
      <c r="Q285" s="52"/>
      <c r="R285" s="52"/>
      <c r="S285" s="52"/>
      <c r="T285" s="52"/>
      <c r="U285" s="52"/>
      <c r="V285" s="52"/>
      <c r="W285" s="52"/>
      <c r="X285" s="52"/>
      <c r="Y285" s="52"/>
      <c r="Z285" s="52"/>
      <c r="AA285" s="52"/>
      <c r="AB285" s="52"/>
      <c r="AC285" s="52"/>
      <c r="AD285" s="52"/>
      <c r="AE285" s="52"/>
      <c r="AF285" s="52"/>
      <c r="AG285" s="52"/>
    </row>
    <row r="286" spans="1:33"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lisa'!$AW$4:$AX$23,2,FALSE),"")</f>
        <v/>
      </c>
      <c r="M286" s="21" t="str">
        <f>IFERROR(VLOOKUP(Tabel1[[#This Row],[Jaotus]],Tabelid!L:M,2,FALSE),"")</f>
        <v/>
      </c>
      <c r="N286" s="21"/>
      <c r="O286" s="52"/>
      <c r="P286" s="52"/>
      <c r="Q286" s="52"/>
      <c r="R286" s="52"/>
      <c r="S286" s="52"/>
      <c r="T286" s="52"/>
      <c r="U286" s="52"/>
      <c r="V286" s="52"/>
      <c r="W286" s="52"/>
      <c r="X286" s="52"/>
      <c r="Y286" s="52"/>
      <c r="Z286" s="52"/>
      <c r="AA286" s="52"/>
      <c r="AB286" s="52"/>
      <c r="AC286" s="52"/>
      <c r="AD286" s="52"/>
      <c r="AE286" s="52"/>
      <c r="AF286" s="52"/>
      <c r="AG286" s="52"/>
    </row>
    <row r="287" spans="1:33"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lisa'!$AW$4:$AX$23,2,FALSE),"")</f>
        <v/>
      </c>
      <c r="M287" s="21" t="str">
        <f>IFERROR(VLOOKUP(Tabel1[[#This Row],[Jaotus]],Tabelid!L:M,2,FALSE),"")</f>
        <v/>
      </c>
      <c r="N287" s="21"/>
      <c r="O287" s="52"/>
      <c r="P287" s="52"/>
      <c r="Q287" s="52"/>
      <c r="R287" s="52"/>
      <c r="S287" s="52"/>
      <c r="T287" s="52"/>
      <c r="U287" s="52"/>
      <c r="V287" s="52"/>
      <c r="W287" s="52"/>
      <c r="X287" s="52"/>
      <c r="Y287" s="52"/>
      <c r="Z287" s="52"/>
      <c r="AA287" s="52"/>
      <c r="AB287" s="52"/>
      <c r="AC287" s="52"/>
      <c r="AD287" s="52"/>
      <c r="AE287" s="52"/>
      <c r="AF287" s="52"/>
      <c r="AG287" s="52"/>
    </row>
    <row r="288" spans="1:33"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lisa'!$AW$4:$AX$23,2,FALSE),"")</f>
        <v/>
      </c>
      <c r="M288" s="21" t="str">
        <f>IFERROR(VLOOKUP(Tabel1[[#This Row],[Jaotus]],Tabelid!L:M,2,FALSE),"")</f>
        <v/>
      </c>
      <c r="N288" s="21"/>
      <c r="O288" s="52"/>
      <c r="P288" s="52"/>
      <c r="Q288" s="52"/>
      <c r="R288" s="52"/>
      <c r="S288" s="52"/>
      <c r="T288" s="52"/>
      <c r="U288" s="52"/>
      <c r="V288" s="52"/>
      <c r="W288" s="52"/>
      <c r="X288" s="52"/>
      <c r="Y288" s="52"/>
      <c r="Z288" s="52"/>
      <c r="AA288" s="52"/>
      <c r="AB288" s="52"/>
      <c r="AC288" s="52"/>
      <c r="AD288" s="52"/>
      <c r="AE288" s="52"/>
      <c r="AF288" s="52"/>
      <c r="AG288" s="52"/>
    </row>
    <row r="289" spans="1:33"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lisa'!$AW$4:$AX$23,2,FALSE),"")</f>
        <v/>
      </c>
      <c r="M289" s="21" t="str">
        <f>IFERROR(VLOOKUP(Tabel1[[#This Row],[Jaotus]],Tabelid!L:M,2,FALSE),"")</f>
        <v/>
      </c>
      <c r="N289" s="21"/>
      <c r="O289" s="52"/>
      <c r="P289" s="52"/>
      <c r="Q289" s="52"/>
      <c r="R289" s="52"/>
      <c r="S289" s="52"/>
      <c r="T289" s="52"/>
      <c r="U289" s="52"/>
      <c r="V289" s="52"/>
      <c r="W289" s="52"/>
      <c r="X289" s="52"/>
      <c r="Y289" s="52"/>
      <c r="Z289" s="52"/>
      <c r="AA289" s="52"/>
      <c r="AB289" s="52"/>
      <c r="AC289" s="52"/>
      <c r="AD289" s="52"/>
      <c r="AE289" s="52"/>
      <c r="AF289" s="52"/>
      <c r="AG289" s="52"/>
    </row>
    <row r="290" spans="1:33"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lisa'!$AW$4:$AX$23,2,FALSE),"")</f>
        <v/>
      </c>
      <c r="M290" s="21" t="str">
        <f>IFERROR(VLOOKUP(Tabel1[[#This Row],[Jaotus]],Tabelid!L:M,2,FALSE),"")</f>
        <v/>
      </c>
      <c r="N290" s="21"/>
      <c r="O290" s="52"/>
      <c r="P290" s="52"/>
      <c r="Q290" s="52"/>
      <c r="R290" s="52"/>
      <c r="S290" s="52"/>
      <c r="T290" s="52"/>
      <c r="U290" s="52"/>
      <c r="V290" s="52"/>
      <c r="W290" s="52"/>
      <c r="X290" s="52"/>
      <c r="Y290" s="52"/>
      <c r="Z290" s="52"/>
      <c r="AA290" s="52"/>
      <c r="AB290" s="52"/>
      <c r="AC290" s="52"/>
      <c r="AD290" s="52"/>
      <c r="AE290" s="52"/>
      <c r="AF290" s="52"/>
      <c r="AG290" s="52"/>
    </row>
    <row r="291" spans="1:33"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lisa'!$AW$4:$AX$23,2,FALSE),"")</f>
        <v/>
      </c>
      <c r="M291" s="21" t="str">
        <f>IFERROR(VLOOKUP(Tabel1[[#This Row],[Jaotus]],Tabelid!L:M,2,FALSE),"")</f>
        <v/>
      </c>
      <c r="N291" s="21"/>
      <c r="O291" s="52"/>
      <c r="P291" s="52"/>
      <c r="Q291" s="52"/>
      <c r="R291" s="52"/>
      <c r="S291" s="52"/>
      <c r="T291" s="52"/>
      <c r="U291" s="52"/>
      <c r="V291" s="52"/>
      <c r="W291" s="52"/>
      <c r="X291" s="52"/>
      <c r="Y291" s="52"/>
      <c r="Z291" s="52"/>
      <c r="AA291" s="52"/>
      <c r="AB291" s="52"/>
      <c r="AC291" s="52"/>
      <c r="AD291" s="52"/>
      <c r="AE291" s="52"/>
      <c r="AF291" s="52"/>
      <c r="AG291" s="52"/>
    </row>
    <row r="292" spans="1:33"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lisa'!$AW$4:$AX$23,2,FALSE),"")</f>
        <v/>
      </c>
      <c r="M292" s="21" t="str">
        <f>IFERROR(VLOOKUP(Tabel1[[#This Row],[Jaotus]],Tabelid!L:M,2,FALSE),"")</f>
        <v/>
      </c>
      <c r="N292" s="21"/>
      <c r="O292" s="52"/>
      <c r="P292" s="52"/>
      <c r="Q292" s="52"/>
      <c r="R292" s="52"/>
      <c r="S292" s="52"/>
      <c r="T292" s="52"/>
      <c r="U292" s="52"/>
      <c r="V292" s="52"/>
      <c r="W292" s="52"/>
      <c r="X292" s="52"/>
      <c r="Y292" s="52"/>
      <c r="Z292" s="52"/>
      <c r="AA292" s="52"/>
      <c r="AB292" s="52"/>
      <c r="AC292" s="52"/>
      <c r="AD292" s="52"/>
      <c r="AE292" s="52"/>
      <c r="AF292" s="52"/>
      <c r="AG292" s="52"/>
    </row>
    <row r="293" spans="1:33"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lisa'!$AW$4:$AX$23,2,FALSE),"")</f>
        <v/>
      </c>
      <c r="M293" s="21" t="str">
        <f>IFERROR(VLOOKUP(Tabel1[[#This Row],[Jaotus]],Tabelid!L:M,2,FALSE),"")</f>
        <v/>
      </c>
      <c r="N293" s="21"/>
      <c r="O293" s="52"/>
      <c r="P293" s="52"/>
      <c r="Q293" s="52"/>
      <c r="R293" s="52"/>
      <c r="S293" s="52"/>
      <c r="T293" s="52"/>
      <c r="U293" s="52"/>
      <c r="V293" s="52"/>
      <c r="W293" s="52"/>
      <c r="X293" s="52"/>
      <c r="Y293" s="52"/>
      <c r="Z293" s="52"/>
      <c r="AA293" s="52"/>
      <c r="AB293" s="52"/>
      <c r="AC293" s="52"/>
      <c r="AD293" s="52"/>
      <c r="AE293" s="52"/>
      <c r="AF293" s="52"/>
      <c r="AG293" s="52"/>
    </row>
    <row r="294" spans="1:33"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lisa'!$AW$4:$AX$23,2,FALSE),"")</f>
        <v/>
      </c>
      <c r="M294" s="21" t="str">
        <f>IFERROR(VLOOKUP(Tabel1[[#This Row],[Jaotus]],Tabelid!L:M,2,FALSE),"")</f>
        <v/>
      </c>
      <c r="N294" s="21"/>
      <c r="O294" s="52"/>
      <c r="P294" s="52"/>
      <c r="Q294" s="52"/>
      <c r="R294" s="52"/>
      <c r="S294" s="52"/>
      <c r="T294" s="52"/>
      <c r="U294" s="52"/>
      <c r="V294" s="52"/>
      <c r="W294" s="52"/>
      <c r="X294" s="52"/>
      <c r="Y294" s="52"/>
      <c r="Z294" s="52"/>
      <c r="AA294" s="52"/>
      <c r="AB294" s="52"/>
      <c r="AC294" s="52"/>
      <c r="AD294" s="52"/>
      <c r="AE294" s="52"/>
      <c r="AF294" s="52"/>
      <c r="AG294" s="52"/>
    </row>
    <row r="295" spans="1:33"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lisa'!$AW$4:$AX$23,2,FALSE),"")</f>
        <v/>
      </c>
      <c r="M295" s="21" t="str">
        <f>IFERROR(VLOOKUP(Tabel1[[#This Row],[Jaotus]],Tabelid!L:M,2,FALSE),"")</f>
        <v/>
      </c>
      <c r="N295" s="21"/>
      <c r="O295" s="52"/>
      <c r="P295" s="52"/>
      <c r="Q295" s="52"/>
      <c r="R295" s="52"/>
      <c r="S295" s="52"/>
      <c r="T295" s="52"/>
      <c r="U295" s="52"/>
      <c r="V295" s="52"/>
      <c r="W295" s="52"/>
      <c r="X295" s="52"/>
      <c r="Y295" s="52"/>
      <c r="Z295" s="52"/>
      <c r="AA295" s="52"/>
      <c r="AB295" s="52"/>
      <c r="AC295" s="52"/>
      <c r="AD295" s="52"/>
      <c r="AE295" s="52"/>
      <c r="AF295" s="52"/>
      <c r="AG295" s="52"/>
    </row>
    <row r="296" spans="1:33"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lisa'!$AW$4:$AX$23,2,FALSE),"")</f>
        <v/>
      </c>
      <c r="M296" s="21" t="str">
        <f>IFERROR(VLOOKUP(Tabel1[[#This Row],[Jaotus]],Tabelid!L:M,2,FALSE),"")</f>
        <v/>
      </c>
      <c r="N296" s="21"/>
      <c r="O296" s="52"/>
      <c r="P296" s="52"/>
      <c r="Q296" s="52"/>
      <c r="R296" s="52"/>
      <c r="S296" s="52"/>
      <c r="T296" s="52"/>
      <c r="U296" s="52"/>
      <c r="V296" s="52"/>
      <c r="W296" s="52"/>
      <c r="X296" s="52"/>
      <c r="Y296" s="52"/>
      <c r="Z296" s="52"/>
      <c r="AA296" s="52"/>
      <c r="AB296" s="52"/>
      <c r="AC296" s="52"/>
      <c r="AD296" s="52"/>
      <c r="AE296" s="52"/>
      <c r="AF296" s="52"/>
      <c r="AG296" s="52"/>
    </row>
    <row r="297" spans="1:33"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lisa'!$AW$4:$AX$23,2,FALSE),"")</f>
        <v/>
      </c>
      <c r="M297" s="21" t="str">
        <f>IFERROR(VLOOKUP(Tabel1[[#This Row],[Jaotus]],Tabelid!L:M,2,FALSE),"")</f>
        <v/>
      </c>
      <c r="N297" s="21"/>
      <c r="O297" s="52"/>
      <c r="P297" s="52"/>
      <c r="Q297" s="52"/>
      <c r="R297" s="52"/>
      <c r="S297" s="52"/>
      <c r="T297" s="52"/>
      <c r="U297" s="52"/>
      <c r="V297" s="52"/>
      <c r="W297" s="52"/>
      <c r="X297" s="52"/>
      <c r="Y297" s="52"/>
      <c r="Z297" s="52"/>
      <c r="AA297" s="52"/>
      <c r="AB297" s="52"/>
      <c r="AC297" s="52"/>
      <c r="AD297" s="52"/>
      <c r="AE297" s="52"/>
      <c r="AF297" s="52"/>
      <c r="AG297" s="52"/>
    </row>
    <row r="298" spans="1:33"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lisa'!$AW$4:$AX$23,2,FALSE),"")</f>
        <v/>
      </c>
      <c r="M298" s="21" t="str">
        <f>IFERROR(VLOOKUP(Tabel1[[#This Row],[Jaotus]],Tabelid!L:M,2,FALSE),"")</f>
        <v/>
      </c>
      <c r="N298" s="21"/>
      <c r="O298" s="52"/>
      <c r="P298" s="52"/>
      <c r="Q298" s="52"/>
      <c r="R298" s="52"/>
      <c r="S298" s="52"/>
      <c r="T298" s="52"/>
      <c r="U298" s="52"/>
      <c r="V298" s="52"/>
      <c r="W298" s="52"/>
      <c r="X298" s="52"/>
      <c r="Y298" s="52"/>
      <c r="Z298" s="52"/>
      <c r="AA298" s="52"/>
      <c r="AB298" s="52"/>
      <c r="AC298" s="52"/>
      <c r="AD298" s="52"/>
      <c r="AE298" s="52"/>
      <c r="AF298" s="52"/>
      <c r="AG298" s="52"/>
    </row>
    <row r="299" spans="1:33"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lisa'!$AW$4:$AX$23,2,FALSE),"")</f>
        <v/>
      </c>
      <c r="M299" s="21" t="str">
        <f>IFERROR(VLOOKUP(Tabel1[[#This Row],[Jaotus]],Tabelid!L:M,2,FALSE),"")</f>
        <v/>
      </c>
      <c r="N299" s="21"/>
      <c r="O299" s="52"/>
      <c r="P299" s="52"/>
      <c r="Q299" s="52"/>
      <c r="R299" s="52"/>
      <c r="S299" s="52"/>
      <c r="T299" s="52"/>
      <c r="U299" s="52"/>
      <c r="V299" s="52"/>
      <c r="W299" s="52"/>
      <c r="X299" s="52"/>
      <c r="Y299" s="52"/>
      <c r="Z299" s="52"/>
      <c r="AA299" s="52"/>
      <c r="AB299" s="52"/>
      <c r="AC299" s="52"/>
      <c r="AD299" s="52"/>
      <c r="AE299" s="52"/>
      <c r="AF299" s="52"/>
      <c r="AG299" s="52"/>
    </row>
    <row r="300" spans="1:33"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lisa'!$AW$4:$AX$23,2,FALSE),"")</f>
        <v/>
      </c>
      <c r="M300" s="21" t="str">
        <f>IFERROR(VLOOKUP(Tabel1[[#This Row],[Jaotus]],Tabelid!L:M,2,FALSE),"")</f>
        <v/>
      </c>
      <c r="N300" s="21"/>
      <c r="O300" s="52"/>
      <c r="P300" s="52"/>
      <c r="Q300" s="52"/>
      <c r="R300" s="52"/>
      <c r="S300" s="52"/>
      <c r="T300" s="52"/>
      <c r="U300" s="52"/>
      <c r="V300" s="52"/>
      <c r="W300" s="52"/>
      <c r="X300" s="52"/>
      <c r="Y300" s="52"/>
      <c r="Z300" s="52"/>
      <c r="AA300" s="52"/>
      <c r="AB300" s="52"/>
      <c r="AC300" s="52"/>
      <c r="AD300" s="52"/>
      <c r="AE300" s="52"/>
      <c r="AF300" s="52"/>
      <c r="AG300" s="52"/>
    </row>
    <row r="301" spans="1:33"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lisa'!$AW$4:$AX$23,2,FALSE),"")</f>
        <v/>
      </c>
      <c r="M301" s="21" t="str">
        <f>IFERROR(VLOOKUP(Tabel1[[#This Row],[Jaotus]],Tabelid!L:M,2,FALSE),"")</f>
        <v/>
      </c>
      <c r="N301" s="21"/>
      <c r="O301" s="52"/>
      <c r="P301" s="52"/>
      <c r="Q301" s="52"/>
      <c r="R301" s="52"/>
      <c r="S301" s="52"/>
      <c r="T301" s="52"/>
      <c r="U301" s="52"/>
      <c r="V301" s="52"/>
      <c r="W301" s="52"/>
      <c r="X301" s="52"/>
      <c r="Y301" s="52"/>
      <c r="Z301" s="52"/>
      <c r="AA301" s="52"/>
      <c r="AB301" s="52"/>
      <c r="AC301" s="52"/>
      <c r="AD301" s="52"/>
      <c r="AE301" s="52"/>
      <c r="AF301" s="52"/>
      <c r="AG301" s="52"/>
    </row>
    <row r="302" spans="1:33"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lisa'!$AW$4:$AX$23,2,FALSE),"")</f>
        <v/>
      </c>
      <c r="M302" s="21" t="str">
        <f>IFERROR(VLOOKUP(Tabel1[[#This Row],[Jaotus]],Tabelid!L:M,2,FALSE),"")</f>
        <v/>
      </c>
      <c r="N302" s="21"/>
      <c r="O302" s="52"/>
      <c r="P302" s="52"/>
      <c r="Q302" s="52"/>
      <c r="R302" s="52"/>
      <c r="S302" s="52"/>
      <c r="T302" s="52"/>
      <c r="U302" s="52"/>
      <c r="V302" s="52"/>
      <c r="W302" s="52"/>
      <c r="X302" s="52"/>
      <c r="Y302" s="52"/>
      <c r="Z302" s="52"/>
      <c r="AA302" s="52"/>
      <c r="AB302" s="52"/>
      <c r="AC302" s="52"/>
      <c r="AD302" s="52"/>
      <c r="AE302" s="52"/>
      <c r="AF302" s="52"/>
      <c r="AG302" s="52"/>
    </row>
    <row r="303" spans="1:33"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lisa'!$AW$4:$AX$23,2,FALSE),"")</f>
        <v/>
      </c>
      <c r="M303" s="21" t="str">
        <f>IFERROR(VLOOKUP(Tabel1[[#This Row],[Jaotus]],Tabelid!L:M,2,FALSE),"")</f>
        <v/>
      </c>
      <c r="N303" s="21"/>
      <c r="O303" s="52"/>
      <c r="P303" s="52"/>
      <c r="Q303" s="52"/>
      <c r="R303" s="52"/>
      <c r="S303" s="52"/>
      <c r="T303" s="52"/>
      <c r="U303" s="52"/>
      <c r="V303" s="52"/>
      <c r="W303" s="52"/>
      <c r="X303" s="52"/>
      <c r="Y303" s="52"/>
      <c r="Z303" s="52"/>
      <c r="AA303" s="52"/>
      <c r="AB303" s="52"/>
      <c r="AC303" s="52"/>
      <c r="AD303" s="52"/>
      <c r="AE303" s="52"/>
      <c r="AF303" s="52"/>
      <c r="AG303" s="52"/>
    </row>
    <row r="304" spans="1:33"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lisa'!$AW$4:$AX$23,2,FALSE),"")</f>
        <v/>
      </c>
      <c r="M304" s="21" t="str">
        <f>IFERROR(VLOOKUP(Tabel1[[#This Row],[Jaotus]],Tabelid!L:M,2,FALSE),"")</f>
        <v/>
      </c>
      <c r="N304" s="21"/>
      <c r="O304" s="52"/>
      <c r="P304" s="52"/>
      <c r="Q304" s="52"/>
      <c r="R304" s="52"/>
      <c r="S304" s="52"/>
      <c r="T304" s="52"/>
      <c r="U304" s="52"/>
      <c r="V304" s="52"/>
      <c r="W304" s="52"/>
      <c r="X304" s="52"/>
      <c r="Y304" s="52"/>
      <c r="Z304" s="52"/>
      <c r="AA304" s="52"/>
      <c r="AB304" s="52"/>
      <c r="AC304" s="52"/>
      <c r="AD304" s="52"/>
      <c r="AE304" s="52"/>
      <c r="AF304" s="52"/>
      <c r="AG304" s="52"/>
    </row>
    <row r="305" spans="1:33"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lisa'!$AW$4:$AX$23,2,FALSE),"")</f>
        <v/>
      </c>
      <c r="M305" s="21" t="str">
        <f>IFERROR(VLOOKUP(Tabel1[[#This Row],[Jaotus]],Tabelid!L:M,2,FALSE),"")</f>
        <v/>
      </c>
      <c r="N305" s="21"/>
      <c r="O305" s="52"/>
      <c r="P305" s="52"/>
      <c r="Q305" s="52"/>
      <c r="R305" s="52"/>
      <c r="S305" s="52"/>
      <c r="T305" s="52"/>
      <c r="U305" s="52"/>
      <c r="V305" s="52"/>
      <c r="W305" s="52"/>
      <c r="X305" s="52"/>
      <c r="Y305" s="52"/>
      <c r="Z305" s="52"/>
      <c r="AA305" s="52"/>
      <c r="AB305" s="52"/>
      <c r="AC305" s="52"/>
      <c r="AD305" s="52"/>
      <c r="AE305" s="52"/>
      <c r="AF305" s="52"/>
      <c r="AG305" s="52"/>
    </row>
    <row r="306" spans="1:33"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lisa'!$AW$4:$AX$23,2,FALSE),"")</f>
        <v/>
      </c>
      <c r="M306" s="21" t="str">
        <f>IFERROR(VLOOKUP(Tabel1[[#This Row],[Jaotus]],Tabelid!L:M,2,FALSE),"")</f>
        <v/>
      </c>
      <c r="N306" s="21"/>
      <c r="O306" s="52"/>
      <c r="P306" s="52"/>
      <c r="Q306" s="52"/>
      <c r="R306" s="52"/>
      <c r="S306" s="52"/>
      <c r="T306" s="52"/>
      <c r="U306" s="52"/>
      <c r="V306" s="52"/>
      <c r="W306" s="52"/>
      <c r="X306" s="52"/>
      <c r="Y306" s="52"/>
      <c r="Z306" s="52"/>
      <c r="AA306" s="52"/>
      <c r="AB306" s="52"/>
      <c r="AC306" s="52"/>
      <c r="AD306" s="52"/>
      <c r="AE306" s="52"/>
      <c r="AF306" s="52"/>
      <c r="AG306" s="52"/>
    </row>
    <row r="307" spans="1:33"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lisa'!$AW$4:$AX$23,2,FALSE),"")</f>
        <v/>
      </c>
      <c r="M307" s="21" t="str">
        <f>IFERROR(VLOOKUP(Tabel1[[#This Row],[Jaotus]],Tabelid!L:M,2,FALSE),"")</f>
        <v/>
      </c>
      <c r="N307" s="21"/>
      <c r="O307" s="52"/>
      <c r="P307" s="52"/>
      <c r="Q307" s="52"/>
      <c r="R307" s="52"/>
      <c r="S307" s="52"/>
      <c r="T307" s="52"/>
      <c r="U307" s="52"/>
      <c r="V307" s="52"/>
      <c r="W307" s="52"/>
      <c r="X307" s="52"/>
      <c r="Y307" s="52"/>
      <c r="Z307" s="52"/>
      <c r="AA307" s="52"/>
      <c r="AB307" s="52"/>
      <c r="AC307" s="52"/>
      <c r="AD307" s="52"/>
      <c r="AE307" s="52"/>
      <c r="AF307" s="52"/>
      <c r="AG307" s="52"/>
    </row>
    <row r="308" spans="1:33"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lisa'!$AW$4:$AX$23,2,FALSE),"")</f>
        <v/>
      </c>
      <c r="M308" s="21" t="str">
        <f>IFERROR(VLOOKUP(Tabel1[[#This Row],[Jaotus]],Tabelid!L:M,2,FALSE),"")</f>
        <v/>
      </c>
      <c r="N308" s="21"/>
      <c r="O308" s="52"/>
      <c r="P308" s="52"/>
      <c r="Q308" s="52"/>
      <c r="R308" s="52"/>
      <c r="S308" s="52"/>
      <c r="T308" s="52"/>
      <c r="U308" s="52"/>
      <c r="V308" s="52"/>
      <c r="W308" s="52"/>
      <c r="X308" s="52"/>
      <c r="Y308" s="52"/>
      <c r="Z308" s="52"/>
      <c r="AA308" s="52"/>
      <c r="AB308" s="52"/>
      <c r="AC308" s="52"/>
      <c r="AD308" s="52"/>
      <c r="AE308" s="52"/>
      <c r="AF308" s="52"/>
      <c r="AG308" s="52"/>
    </row>
    <row r="309" spans="1:33"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lisa'!$AW$4:$AX$23,2,FALSE),"")</f>
        <v/>
      </c>
      <c r="M309" s="21" t="str">
        <f>IFERROR(VLOOKUP(Tabel1[[#This Row],[Jaotus]],Tabelid!L:M,2,FALSE),"")</f>
        <v/>
      </c>
      <c r="N309" s="21"/>
      <c r="O309" s="52"/>
      <c r="P309" s="52"/>
      <c r="Q309" s="52"/>
      <c r="R309" s="52"/>
      <c r="S309" s="52"/>
      <c r="T309" s="52"/>
      <c r="U309" s="52"/>
      <c r="V309" s="52"/>
      <c r="W309" s="52"/>
      <c r="X309" s="52"/>
      <c r="Y309" s="52"/>
      <c r="Z309" s="52"/>
      <c r="AA309" s="52"/>
      <c r="AB309" s="52"/>
      <c r="AC309" s="52"/>
      <c r="AD309" s="52"/>
      <c r="AE309" s="52"/>
      <c r="AF309" s="52"/>
      <c r="AG309" s="52"/>
    </row>
    <row r="310" spans="1:33"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lisa'!$AW$4:$AX$23,2,FALSE),"")</f>
        <v/>
      </c>
      <c r="M310" s="21" t="str">
        <f>IFERROR(VLOOKUP(Tabel1[[#This Row],[Jaotus]],Tabelid!L:M,2,FALSE),"")</f>
        <v/>
      </c>
      <c r="N310" s="21"/>
      <c r="O310" s="52"/>
      <c r="P310" s="52"/>
      <c r="Q310" s="52"/>
      <c r="R310" s="52"/>
      <c r="S310" s="52"/>
      <c r="T310" s="52"/>
      <c r="U310" s="52"/>
      <c r="V310" s="52"/>
      <c r="W310" s="52"/>
      <c r="X310" s="52"/>
      <c r="Y310" s="52"/>
      <c r="Z310" s="52"/>
      <c r="AA310" s="52"/>
      <c r="AB310" s="52"/>
      <c r="AC310" s="52"/>
      <c r="AD310" s="52"/>
      <c r="AE310" s="52"/>
      <c r="AF310" s="52"/>
      <c r="AG310" s="52"/>
    </row>
    <row r="311" spans="1:33"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lisa'!$AW$4:$AX$23,2,FALSE),"")</f>
        <v/>
      </c>
      <c r="M311" s="21" t="str">
        <f>IFERROR(VLOOKUP(Tabel1[[#This Row],[Jaotus]],Tabelid!L:M,2,FALSE),"")</f>
        <v/>
      </c>
      <c r="N311" s="21"/>
      <c r="O311" s="52"/>
      <c r="P311" s="52"/>
      <c r="Q311" s="52"/>
      <c r="R311" s="52"/>
      <c r="S311" s="52"/>
      <c r="T311" s="52"/>
      <c r="U311" s="52"/>
      <c r="V311" s="52"/>
      <c r="W311" s="52"/>
      <c r="X311" s="52"/>
      <c r="Y311" s="52"/>
      <c r="Z311" s="52"/>
      <c r="AA311" s="52"/>
      <c r="AB311" s="52"/>
      <c r="AC311" s="52"/>
      <c r="AD311" s="52"/>
      <c r="AE311" s="52"/>
      <c r="AF311" s="52"/>
      <c r="AG311" s="52"/>
    </row>
    <row r="312" spans="1:33"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lisa'!$AW$4:$AX$23,2,FALSE),"")</f>
        <v/>
      </c>
      <c r="M312" s="21" t="str">
        <f>IFERROR(VLOOKUP(Tabel1[[#This Row],[Jaotus]],Tabelid!L:M,2,FALSE),"")</f>
        <v/>
      </c>
      <c r="N312" s="21"/>
      <c r="O312" s="52"/>
      <c r="P312" s="52"/>
      <c r="Q312" s="52"/>
      <c r="R312" s="52"/>
      <c r="S312" s="52"/>
      <c r="T312" s="52"/>
      <c r="U312" s="52"/>
      <c r="V312" s="52"/>
      <c r="W312" s="52"/>
      <c r="X312" s="52"/>
      <c r="Y312" s="52"/>
      <c r="Z312" s="52"/>
      <c r="AA312" s="52"/>
      <c r="AB312" s="52"/>
      <c r="AC312" s="52"/>
      <c r="AD312" s="52"/>
      <c r="AE312" s="52"/>
      <c r="AF312" s="52"/>
      <c r="AG312" s="52"/>
    </row>
    <row r="313" spans="1:33"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lisa'!$AW$4:$AX$23,2,FALSE),"")</f>
        <v/>
      </c>
      <c r="M313" s="21" t="str">
        <f>IFERROR(VLOOKUP(Tabel1[[#This Row],[Jaotus]],Tabelid!L:M,2,FALSE),"")</f>
        <v/>
      </c>
      <c r="N313" s="21"/>
      <c r="O313" s="52"/>
      <c r="P313" s="52"/>
      <c r="Q313" s="52"/>
      <c r="R313" s="52"/>
      <c r="S313" s="52"/>
      <c r="T313" s="52"/>
      <c r="U313" s="52"/>
      <c r="V313" s="52"/>
      <c r="W313" s="52"/>
      <c r="X313" s="52"/>
      <c r="Y313" s="52"/>
      <c r="Z313" s="52"/>
      <c r="AA313" s="52"/>
      <c r="AB313" s="52"/>
      <c r="AC313" s="52"/>
      <c r="AD313" s="52"/>
      <c r="AE313" s="52"/>
      <c r="AF313" s="52"/>
      <c r="AG313" s="52"/>
    </row>
    <row r="314" spans="1:33"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lisa'!$AW$4:$AX$23,2,FALSE),"")</f>
        <v/>
      </c>
      <c r="M314" s="21" t="str">
        <f>IFERROR(VLOOKUP(Tabel1[[#This Row],[Jaotus]],Tabelid!L:M,2,FALSE),"")</f>
        <v/>
      </c>
      <c r="N314" s="21"/>
      <c r="O314" s="52"/>
      <c r="P314" s="52"/>
      <c r="Q314" s="52"/>
      <c r="R314" s="52"/>
      <c r="S314" s="52"/>
      <c r="T314" s="52"/>
      <c r="U314" s="52"/>
      <c r="V314" s="52"/>
      <c r="W314" s="52"/>
      <c r="X314" s="52"/>
      <c r="Y314" s="52"/>
      <c r="Z314" s="52"/>
      <c r="AA314" s="52"/>
      <c r="AB314" s="52"/>
      <c r="AC314" s="52"/>
      <c r="AD314" s="52"/>
      <c r="AE314" s="52"/>
      <c r="AF314" s="52"/>
      <c r="AG314" s="52"/>
    </row>
    <row r="315" spans="1:33"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lisa'!$AW$4:$AX$23,2,FALSE),"")</f>
        <v/>
      </c>
      <c r="M315" s="21" t="str">
        <f>IFERROR(VLOOKUP(Tabel1[[#This Row],[Jaotus]],Tabelid!L:M,2,FALSE),"")</f>
        <v/>
      </c>
      <c r="N315" s="21"/>
      <c r="O315" s="52"/>
      <c r="P315" s="52"/>
      <c r="Q315" s="52"/>
      <c r="R315" s="52"/>
      <c r="S315" s="52"/>
      <c r="T315" s="52"/>
      <c r="U315" s="52"/>
      <c r="V315" s="52"/>
      <c r="W315" s="52"/>
      <c r="X315" s="52"/>
      <c r="Y315" s="52"/>
      <c r="Z315" s="52"/>
      <c r="AA315" s="52"/>
      <c r="AB315" s="52"/>
      <c r="AC315" s="52"/>
      <c r="AD315" s="52"/>
      <c r="AE315" s="52"/>
      <c r="AF315" s="52"/>
      <c r="AG315" s="52"/>
    </row>
    <row r="316" spans="1:33"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lisa'!$AW$4:$AX$23,2,FALSE),"")</f>
        <v/>
      </c>
      <c r="M316" s="21" t="str">
        <f>IFERROR(VLOOKUP(Tabel1[[#This Row],[Jaotus]],Tabelid!L:M,2,FALSE),"")</f>
        <v/>
      </c>
      <c r="N316" s="21"/>
      <c r="O316" s="52"/>
      <c r="P316" s="52"/>
      <c r="Q316" s="52"/>
      <c r="R316" s="52"/>
      <c r="S316" s="52"/>
      <c r="T316" s="52"/>
      <c r="U316" s="52"/>
      <c r="V316" s="52"/>
      <c r="W316" s="52"/>
      <c r="X316" s="52"/>
      <c r="Y316" s="52"/>
      <c r="Z316" s="52"/>
      <c r="AA316" s="52"/>
      <c r="AB316" s="52"/>
      <c r="AC316" s="52"/>
      <c r="AD316" s="52"/>
      <c r="AE316" s="52"/>
      <c r="AF316" s="52"/>
      <c r="AG316" s="52"/>
    </row>
    <row r="317" spans="1:33"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lisa'!$AW$4:$AX$23,2,FALSE),"")</f>
        <v/>
      </c>
      <c r="M317" s="21" t="str">
        <f>IFERROR(VLOOKUP(Tabel1[[#This Row],[Jaotus]],Tabelid!L:M,2,FALSE),"")</f>
        <v/>
      </c>
      <c r="N317" s="21"/>
      <c r="O317" s="52"/>
      <c r="P317" s="52"/>
      <c r="Q317" s="52"/>
      <c r="R317" s="52"/>
      <c r="S317" s="52"/>
      <c r="T317" s="52"/>
      <c r="U317" s="52"/>
      <c r="V317" s="52"/>
      <c r="W317" s="52"/>
      <c r="X317" s="52"/>
      <c r="Y317" s="52"/>
      <c r="Z317" s="52"/>
      <c r="AA317" s="52"/>
      <c r="AB317" s="52"/>
      <c r="AC317" s="52"/>
      <c r="AD317" s="52"/>
      <c r="AE317" s="52"/>
      <c r="AF317" s="52"/>
      <c r="AG317" s="52"/>
    </row>
    <row r="318" spans="1:33"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lisa'!$AW$4:$AX$23,2,FALSE),"")</f>
        <v/>
      </c>
      <c r="M318" s="21" t="str">
        <f>IFERROR(VLOOKUP(Tabel1[[#This Row],[Jaotus]],Tabelid!L:M,2,FALSE),"")</f>
        <v/>
      </c>
      <c r="N318" s="21"/>
      <c r="O318" s="52"/>
      <c r="P318" s="52"/>
      <c r="Q318" s="52"/>
      <c r="R318" s="52"/>
      <c r="S318" s="52"/>
      <c r="T318" s="52"/>
      <c r="U318" s="52"/>
      <c r="V318" s="52"/>
      <c r="W318" s="52"/>
      <c r="X318" s="52"/>
      <c r="Y318" s="52"/>
      <c r="Z318" s="52"/>
      <c r="AA318" s="52"/>
      <c r="AB318" s="52"/>
      <c r="AC318" s="52"/>
      <c r="AD318" s="52"/>
      <c r="AE318" s="52"/>
      <c r="AF318" s="52"/>
      <c r="AG318" s="52"/>
    </row>
    <row r="319" spans="1:33"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lisa'!$AW$4:$AX$23,2,FALSE),"")</f>
        <v/>
      </c>
      <c r="M319" s="21" t="str">
        <f>IFERROR(VLOOKUP(Tabel1[[#This Row],[Jaotus]],Tabelid!L:M,2,FALSE),"")</f>
        <v/>
      </c>
      <c r="N319" s="21"/>
      <c r="O319" s="52"/>
      <c r="P319" s="52"/>
      <c r="Q319" s="52"/>
      <c r="R319" s="52"/>
      <c r="S319" s="52"/>
      <c r="T319" s="52"/>
      <c r="U319" s="52"/>
      <c r="V319" s="52"/>
      <c r="W319" s="52"/>
      <c r="X319" s="52"/>
      <c r="Y319" s="52"/>
      <c r="Z319" s="52"/>
      <c r="AA319" s="52"/>
      <c r="AB319" s="52"/>
      <c r="AC319" s="52"/>
      <c r="AD319" s="52"/>
      <c r="AE319" s="52"/>
      <c r="AF319" s="52"/>
      <c r="AG319" s="52"/>
    </row>
    <row r="320" spans="1:33"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lisa'!$AW$4:$AX$23,2,FALSE),"")</f>
        <v/>
      </c>
      <c r="M320" s="21" t="str">
        <f>IFERROR(VLOOKUP(Tabel1[[#This Row],[Jaotus]],Tabelid!L:M,2,FALSE),"")</f>
        <v/>
      </c>
      <c r="N320" s="21"/>
      <c r="O320" s="52"/>
      <c r="P320" s="52"/>
      <c r="Q320" s="52"/>
      <c r="R320" s="52"/>
      <c r="S320" s="52"/>
      <c r="T320" s="52"/>
      <c r="U320" s="52"/>
      <c r="V320" s="52"/>
      <c r="W320" s="52"/>
      <c r="X320" s="52"/>
      <c r="Y320" s="52"/>
      <c r="Z320" s="52"/>
      <c r="AA320" s="52"/>
      <c r="AB320" s="52"/>
      <c r="AC320" s="52"/>
      <c r="AD320" s="52"/>
      <c r="AE320" s="52"/>
      <c r="AF320" s="52"/>
      <c r="AG320" s="52"/>
    </row>
    <row r="321" spans="1:33"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lisa'!$AW$4:$AX$23,2,FALSE),"")</f>
        <v/>
      </c>
      <c r="M321" s="21" t="str">
        <f>IFERROR(VLOOKUP(Tabel1[[#This Row],[Jaotus]],Tabelid!L:M,2,FALSE),"")</f>
        <v/>
      </c>
      <c r="N321" s="21"/>
      <c r="O321" s="52"/>
      <c r="P321" s="52"/>
      <c r="Q321" s="52"/>
      <c r="R321" s="52"/>
      <c r="S321" s="52"/>
      <c r="T321" s="52"/>
      <c r="U321" s="52"/>
      <c r="V321" s="52"/>
      <c r="W321" s="52"/>
      <c r="X321" s="52"/>
      <c r="Y321" s="52"/>
      <c r="Z321" s="52"/>
      <c r="AA321" s="52"/>
      <c r="AB321" s="52"/>
      <c r="AC321" s="52"/>
      <c r="AD321" s="52"/>
      <c r="AE321" s="52"/>
      <c r="AF321" s="52"/>
      <c r="AG321" s="52"/>
    </row>
    <row r="322" spans="1:33"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lisa'!$AW$4:$AX$23,2,FALSE),"")</f>
        <v/>
      </c>
      <c r="M322" s="21" t="str">
        <f>IFERROR(VLOOKUP(Tabel1[[#This Row],[Jaotus]],Tabelid!L:M,2,FALSE),"")</f>
        <v/>
      </c>
      <c r="N322" s="21"/>
      <c r="O322" s="52"/>
      <c r="P322" s="52"/>
      <c r="Q322" s="52"/>
      <c r="R322" s="52"/>
      <c r="S322" s="52"/>
      <c r="T322" s="52"/>
      <c r="U322" s="52"/>
      <c r="V322" s="52"/>
      <c r="W322" s="52"/>
      <c r="X322" s="52"/>
      <c r="Y322" s="52"/>
      <c r="Z322" s="52"/>
      <c r="AA322" s="52"/>
      <c r="AB322" s="52"/>
      <c r="AC322" s="52"/>
      <c r="AD322" s="52"/>
      <c r="AE322" s="52"/>
      <c r="AF322" s="52"/>
      <c r="AG322" s="52"/>
    </row>
    <row r="323" spans="1:33"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lisa'!$AW$4:$AX$23,2,FALSE),"")</f>
        <v/>
      </c>
      <c r="M323" s="21" t="str">
        <f>IFERROR(VLOOKUP(Tabel1[[#This Row],[Jaotus]],Tabelid!L:M,2,FALSE),"")</f>
        <v/>
      </c>
      <c r="N323" s="21"/>
      <c r="O323" s="52"/>
      <c r="P323" s="52"/>
      <c r="Q323" s="52"/>
      <c r="R323" s="52"/>
      <c r="S323" s="52"/>
      <c r="T323" s="52"/>
      <c r="U323" s="52"/>
      <c r="V323" s="52"/>
      <c r="W323" s="52"/>
      <c r="X323" s="52"/>
      <c r="Y323" s="52"/>
      <c r="Z323" s="52"/>
      <c r="AA323" s="52"/>
      <c r="AB323" s="52"/>
      <c r="AC323" s="52"/>
      <c r="AD323" s="52"/>
      <c r="AE323" s="52"/>
      <c r="AF323" s="52"/>
      <c r="AG323" s="52"/>
    </row>
    <row r="324" spans="1:33"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lisa'!$AW$4:$AX$23,2,FALSE),"")</f>
        <v/>
      </c>
      <c r="M324" s="21" t="str">
        <f>IFERROR(VLOOKUP(Tabel1[[#This Row],[Jaotus]],Tabelid!L:M,2,FALSE),"")</f>
        <v/>
      </c>
      <c r="N324" s="21"/>
      <c r="O324" s="52"/>
      <c r="P324" s="52"/>
      <c r="Q324" s="52"/>
      <c r="R324" s="52"/>
      <c r="S324" s="52"/>
      <c r="T324" s="52"/>
      <c r="U324" s="52"/>
      <c r="V324" s="52"/>
      <c r="W324" s="52"/>
      <c r="X324" s="52"/>
      <c r="Y324" s="52"/>
      <c r="Z324" s="52"/>
      <c r="AA324" s="52"/>
      <c r="AB324" s="52"/>
      <c r="AC324" s="52"/>
      <c r="AD324" s="52"/>
      <c r="AE324" s="52"/>
      <c r="AF324" s="52"/>
      <c r="AG324" s="52"/>
    </row>
    <row r="325" spans="1:33"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lisa'!$AW$4:$AX$23,2,FALSE),"")</f>
        <v/>
      </c>
      <c r="M325" s="21" t="str">
        <f>IFERROR(VLOOKUP(Tabel1[[#This Row],[Jaotus]],Tabelid!L:M,2,FALSE),"")</f>
        <v/>
      </c>
      <c r="N325" s="21"/>
      <c r="O325" s="52"/>
      <c r="P325" s="52"/>
      <c r="Q325" s="52"/>
      <c r="R325" s="52"/>
      <c r="S325" s="52"/>
      <c r="T325" s="52"/>
      <c r="U325" s="52"/>
      <c r="V325" s="52"/>
      <c r="W325" s="52"/>
      <c r="X325" s="52"/>
      <c r="Y325" s="52"/>
      <c r="Z325" s="52"/>
      <c r="AA325" s="52"/>
      <c r="AB325" s="52"/>
      <c r="AC325" s="52"/>
      <c r="AD325" s="52"/>
      <c r="AE325" s="52"/>
      <c r="AF325" s="52"/>
      <c r="AG325" s="52"/>
    </row>
    <row r="326" spans="1:33"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lisa'!$AW$4:$AX$23,2,FALSE),"")</f>
        <v/>
      </c>
      <c r="M326" s="21" t="str">
        <f>IFERROR(VLOOKUP(Tabel1[[#This Row],[Jaotus]],Tabelid!L:M,2,FALSE),"")</f>
        <v/>
      </c>
      <c r="N326" s="21"/>
      <c r="O326" s="52"/>
      <c r="P326" s="52"/>
      <c r="Q326" s="52"/>
      <c r="R326" s="52"/>
      <c r="S326" s="52"/>
      <c r="T326" s="52"/>
      <c r="U326" s="52"/>
      <c r="V326" s="52"/>
      <c r="W326" s="52"/>
      <c r="X326" s="52"/>
      <c r="Y326" s="52"/>
      <c r="Z326" s="52"/>
      <c r="AA326" s="52"/>
      <c r="AB326" s="52"/>
      <c r="AC326" s="52"/>
      <c r="AD326" s="52"/>
      <c r="AE326" s="52"/>
      <c r="AF326" s="52"/>
      <c r="AG326" s="52"/>
    </row>
    <row r="327" spans="1:33"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lisa'!$AW$4:$AX$23,2,FALSE),"")</f>
        <v/>
      </c>
      <c r="M327" s="21" t="str">
        <f>IFERROR(VLOOKUP(Tabel1[[#This Row],[Jaotus]],Tabelid!L:M,2,FALSE),"")</f>
        <v/>
      </c>
      <c r="N327" s="21"/>
      <c r="O327" s="52"/>
      <c r="P327" s="52"/>
      <c r="Q327" s="52"/>
      <c r="R327" s="52"/>
      <c r="S327" s="52"/>
      <c r="T327" s="52"/>
      <c r="U327" s="52"/>
      <c r="V327" s="52"/>
      <c r="W327" s="52"/>
      <c r="X327" s="52"/>
      <c r="Y327" s="52"/>
      <c r="Z327" s="52"/>
      <c r="AA327" s="52"/>
      <c r="AB327" s="52"/>
      <c r="AC327" s="52"/>
      <c r="AD327" s="52"/>
      <c r="AE327" s="52"/>
      <c r="AF327" s="52"/>
      <c r="AG327" s="52"/>
    </row>
    <row r="328" spans="1:33"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lisa'!$AW$4:$AX$23,2,FALSE),"")</f>
        <v/>
      </c>
      <c r="M328" s="21" t="str">
        <f>IFERROR(VLOOKUP(Tabel1[[#This Row],[Jaotus]],Tabelid!L:M,2,FALSE),"")</f>
        <v/>
      </c>
      <c r="N328" s="21"/>
      <c r="O328" s="52"/>
      <c r="P328" s="52"/>
      <c r="Q328" s="52"/>
      <c r="R328" s="52"/>
      <c r="S328" s="52"/>
      <c r="T328" s="52"/>
      <c r="U328" s="52"/>
      <c r="V328" s="52"/>
      <c r="W328" s="52"/>
      <c r="X328" s="52"/>
      <c r="Y328" s="52"/>
      <c r="Z328" s="52"/>
      <c r="AA328" s="52"/>
      <c r="AB328" s="52"/>
      <c r="AC328" s="52"/>
      <c r="AD328" s="52"/>
      <c r="AE328" s="52"/>
      <c r="AF328" s="52"/>
      <c r="AG328" s="52"/>
    </row>
    <row r="329" spans="1:33"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lisa'!$AW$4:$AX$23,2,FALSE),"")</f>
        <v/>
      </c>
      <c r="M329" s="21" t="str">
        <f>IFERROR(VLOOKUP(Tabel1[[#This Row],[Jaotus]],Tabelid!L:M,2,FALSE),"")</f>
        <v/>
      </c>
      <c r="N329" s="21"/>
      <c r="O329" s="52"/>
      <c r="P329" s="52"/>
      <c r="Q329" s="52"/>
      <c r="R329" s="52"/>
      <c r="S329" s="52"/>
      <c r="T329" s="52"/>
      <c r="U329" s="52"/>
      <c r="V329" s="52"/>
      <c r="W329" s="52"/>
      <c r="X329" s="52"/>
      <c r="Y329" s="52"/>
      <c r="Z329" s="52"/>
      <c r="AA329" s="52"/>
      <c r="AB329" s="52"/>
      <c r="AC329" s="52"/>
      <c r="AD329" s="52"/>
      <c r="AE329" s="52"/>
      <c r="AF329" s="52"/>
      <c r="AG329" s="52"/>
    </row>
    <row r="330" spans="1:33"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lisa'!$AW$4:$AX$23,2,FALSE),"")</f>
        <v/>
      </c>
      <c r="M330" s="21" t="str">
        <f>IFERROR(VLOOKUP(Tabel1[[#This Row],[Jaotus]],Tabelid!L:M,2,FALSE),"")</f>
        <v/>
      </c>
      <c r="N330" s="21"/>
      <c r="O330" s="52"/>
      <c r="P330" s="52"/>
      <c r="Q330" s="52"/>
      <c r="R330" s="52"/>
      <c r="S330" s="52"/>
      <c r="T330" s="52"/>
      <c r="U330" s="52"/>
      <c r="V330" s="52"/>
      <c r="W330" s="52"/>
      <c r="X330" s="52"/>
      <c r="Y330" s="52"/>
      <c r="Z330" s="52"/>
      <c r="AA330" s="52"/>
      <c r="AB330" s="52"/>
      <c r="AC330" s="52"/>
      <c r="AD330" s="52"/>
      <c r="AE330" s="52"/>
      <c r="AF330" s="52"/>
      <c r="AG330" s="52"/>
    </row>
    <row r="331" spans="1:33"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lisa'!$AW$4:$AX$23,2,FALSE),"")</f>
        <v/>
      </c>
      <c r="M331" s="21" t="str">
        <f>IFERROR(VLOOKUP(Tabel1[[#This Row],[Jaotus]],Tabelid!L:M,2,FALSE),"")</f>
        <v/>
      </c>
      <c r="N331" s="21"/>
      <c r="O331" s="52"/>
      <c r="P331" s="52"/>
      <c r="Q331" s="52"/>
      <c r="R331" s="52"/>
      <c r="S331" s="52"/>
      <c r="T331" s="52"/>
      <c r="U331" s="52"/>
      <c r="V331" s="52"/>
      <c r="W331" s="52"/>
      <c r="X331" s="52"/>
      <c r="Y331" s="52"/>
      <c r="Z331" s="52"/>
      <c r="AA331" s="52"/>
      <c r="AB331" s="52"/>
      <c r="AC331" s="52"/>
      <c r="AD331" s="52"/>
      <c r="AE331" s="52"/>
      <c r="AF331" s="52"/>
      <c r="AG331" s="52"/>
    </row>
    <row r="332" spans="1:33"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lisa'!$AW$4:$AX$23,2,FALSE),"")</f>
        <v/>
      </c>
      <c r="M332" s="21" t="str">
        <f>IFERROR(VLOOKUP(Tabel1[[#This Row],[Jaotus]],Tabelid!L:M,2,FALSE),"")</f>
        <v/>
      </c>
      <c r="N332" s="21"/>
      <c r="O332" s="52"/>
      <c r="P332" s="52"/>
      <c r="Q332" s="52"/>
      <c r="R332" s="52"/>
      <c r="S332" s="52"/>
      <c r="T332" s="52"/>
      <c r="U332" s="52"/>
      <c r="V332" s="52"/>
      <c r="W332" s="52"/>
      <c r="X332" s="52"/>
      <c r="Y332" s="52"/>
      <c r="Z332" s="52"/>
      <c r="AA332" s="52"/>
      <c r="AB332" s="52"/>
      <c r="AC332" s="52"/>
      <c r="AD332" s="52"/>
      <c r="AE332" s="52"/>
      <c r="AF332" s="52"/>
      <c r="AG332" s="52"/>
    </row>
    <row r="333" spans="1:33"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lisa'!$AW$4:$AX$23,2,FALSE),"")</f>
        <v/>
      </c>
      <c r="M333" s="21" t="str">
        <f>IFERROR(VLOOKUP(Tabel1[[#This Row],[Jaotus]],Tabelid!L:M,2,FALSE),"")</f>
        <v/>
      </c>
      <c r="N333" s="21"/>
      <c r="O333" s="52"/>
      <c r="P333" s="52"/>
      <c r="Q333" s="52"/>
      <c r="R333" s="52"/>
      <c r="S333" s="52"/>
      <c r="T333" s="52"/>
      <c r="U333" s="52"/>
      <c r="V333" s="52"/>
      <c r="W333" s="52"/>
      <c r="X333" s="52"/>
      <c r="Y333" s="52"/>
      <c r="Z333" s="52"/>
      <c r="AA333" s="52"/>
      <c r="AB333" s="52"/>
      <c r="AC333" s="52"/>
      <c r="AD333" s="52"/>
      <c r="AE333" s="52"/>
      <c r="AF333" s="52"/>
      <c r="AG333" s="52"/>
    </row>
    <row r="334" spans="1:33"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lisa'!$AW$4:$AX$23,2,FALSE),"")</f>
        <v/>
      </c>
      <c r="M334" s="21" t="str">
        <f>IFERROR(VLOOKUP(Tabel1[[#This Row],[Jaotus]],Tabelid!L:M,2,FALSE),"")</f>
        <v/>
      </c>
      <c r="N334" s="21"/>
      <c r="O334" s="52"/>
      <c r="P334" s="52"/>
      <c r="Q334" s="52"/>
      <c r="R334" s="52"/>
      <c r="S334" s="52"/>
      <c r="T334" s="52"/>
      <c r="U334" s="52"/>
      <c r="V334" s="52"/>
      <c r="W334" s="52"/>
      <c r="X334" s="52"/>
      <c r="Y334" s="52"/>
      <c r="Z334" s="52"/>
      <c r="AA334" s="52"/>
      <c r="AB334" s="52"/>
      <c r="AC334" s="52"/>
      <c r="AD334" s="52"/>
      <c r="AE334" s="52"/>
      <c r="AF334" s="52"/>
      <c r="AG334" s="52"/>
    </row>
    <row r="335" spans="1:33"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lisa'!$AW$4:$AX$23,2,FALSE),"")</f>
        <v/>
      </c>
      <c r="M335" s="21" t="str">
        <f>IFERROR(VLOOKUP(Tabel1[[#This Row],[Jaotus]],Tabelid!L:M,2,FALSE),"")</f>
        <v/>
      </c>
      <c r="N335" s="21"/>
      <c r="O335" s="52"/>
      <c r="P335" s="52"/>
      <c r="Q335" s="52"/>
      <c r="R335" s="52"/>
      <c r="S335" s="52"/>
      <c r="T335" s="52"/>
      <c r="U335" s="52"/>
      <c r="V335" s="52"/>
      <c r="W335" s="52"/>
      <c r="X335" s="52"/>
      <c r="Y335" s="52"/>
      <c r="Z335" s="52"/>
      <c r="AA335" s="52"/>
      <c r="AB335" s="52"/>
      <c r="AC335" s="52"/>
      <c r="AD335" s="52"/>
      <c r="AE335" s="52"/>
      <c r="AF335" s="52"/>
      <c r="AG335" s="52"/>
    </row>
    <row r="336" spans="1:33"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lisa'!$AW$4:$AX$23,2,FALSE),"")</f>
        <v/>
      </c>
      <c r="M336" s="21" t="str">
        <f>IFERROR(VLOOKUP(Tabel1[[#This Row],[Jaotus]],Tabelid!L:M,2,FALSE),"")</f>
        <v/>
      </c>
      <c r="N336" s="21"/>
      <c r="O336" s="52"/>
      <c r="P336" s="52"/>
      <c r="Q336" s="52"/>
      <c r="R336" s="52"/>
      <c r="S336" s="52"/>
      <c r="T336" s="52"/>
      <c r="U336" s="52"/>
      <c r="V336" s="52"/>
      <c r="W336" s="52"/>
      <c r="X336" s="52"/>
      <c r="Y336" s="52"/>
      <c r="Z336" s="52"/>
      <c r="AA336" s="52"/>
      <c r="AB336" s="52"/>
      <c r="AC336" s="52"/>
      <c r="AD336" s="52"/>
      <c r="AE336" s="52"/>
      <c r="AF336" s="52"/>
      <c r="AG336" s="52"/>
    </row>
    <row r="337" spans="1:33"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lisa'!$AW$4:$AX$23,2,FALSE),"")</f>
        <v/>
      </c>
      <c r="M337" s="21" t="str">
        <f>IFERROR(VLOOKUP(Tabel1[[#This Row],[Jaotus]],Tabelid!L:M,2,FALSE),"")</f>
        <v/>
      </c>
      <c r="N337" s="21"/>
      <c r="O337" s="52"/>
      <c r="P337" s="52"/>
      <c r="Q337" s="52"/>
      <c r="R337" s="52"/>
      <c r="S337" s="52"/>
      <c r="T337" s="52"/>
      <c r="U337" s="52"/>
      <c r="V337" s="52"/>
      <c r="W337" s="52"/>
      <c r="X337" s="52"/>
      <c r="Y337" s="52"/>
      <c r="Z337" s="52"/>
      <c r="AA337" s="52"/>
      <c r="AB337" s="52"/>
      <c r="AC337" s="52"/>
      <c r="AD337" s="52"/>
      <c r="AE337" s="52"/>
      <c r="AF337" s="52"/>
      <c r="AG337" s="52"/>
    </row>
    <row r="338" spans="1:33"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lisa'!$AW$4:$AX$23,2,FALSE),"")</f>
        <v/>
      </c>
      <c r="M338" s="21" t="str">
        <f>IFERROR(VLOOKUP(Tabel1[[#This Row],[Jaotus]],Tabelid!L:M,2,FALSE),"")</f>
        <v/>
      </c>
      <c r="N338" s="21"/>
      <c r="O338" s="52"/>
      <c r="P338" s="52"/>
      <c r="Q338" s="52"/>
      <c r="R338" s="52"/>
      <c r="S338" s="52"/>
      <c r="T338" s="52"/>
      <c r="U338" s="52"/>
      <c r="V338" s="52"/>
      <c r="W338" s="52"/>
      <c r="X338" s="52"/>
      <c r="Y338" s="52"/>
      <c r="Z338" s="52"/>
      <c r="AA338" s="52"/>
      <c r="AB338" s="52"/>
      <c r="AC338" s="52"/>
      <c r="AD338" s="52"/>
      <c r="AE338" s="52"/>
      <c r="AF338" s="52"/>
      <c r="AG338" s="52"/>
    </row>
    <row r="339" spans="1:33"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lisa'!$AW$4:$AX$23,2,FALSE),"")</f>
        <v/>
      </c>
      <c r="M339" s="21" t="str">
        <f>IFERROR(VLOOKUP(Tabel1[[#This Row],[Jaotus]],Tabelid!L:M,2,FALSE),"")</f>
        <v/>
      </c>
      <c r="N339" s="21"/>
      <c r="O339" s="52"/>
      <c r="P339" s="52"/>
      <c r="Q339" s="52"/>
      <c r="R339" s="52"/>
      <c r="S339" s="52"/>
      <c r="T339" s="52"/>
      <c r="U339" s="52"/>
      <c r="V339" s="52"/>
      <c r="W339" s="52"/>
      <c r="X339" s="52"/>
      <c r="Y339" s="52"/>
      <c r="Z339" s="52"/>
      <c r="AA339" s="52"/>
      <c r="AB339" s="52"/>
      <c r="AC339" s="52"/>
      <c r="AD339" s="52"/>
      <c r="AE339" s="52"/>
      <c r="AF339" s="52"/>
      <c r="AG339" s="52"/>
    </row>
    <row r="340" spans="1:33"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lisa'!$AW$4:$AX$23,2,FALSE),"")</f>
        <v/>
      </c>
      <c r="M340" s="21" t="str">
        <f>IFERROR(VLOOKUP(Tabel1[[#This Row],[Jaotus]],Tabelid!L:M,2,FALSE),"")</f>
        <v/>
      </c>
      <c r="N340" s="21"/>
      <c r="O340" s="52"/>
      <c r="P340" s="52"/>
      <c r="Q340" s="52"/>
      <c r="R340" s="52"/>
      <c r="S340" s="52"/>
      <c r="T340" s="52"/>
      <c r="U340" s="52"/>
      <c r="V340" s="52"/>
      <c r="W340" s="52"/>
      <c r="X340" s="52"/>
      <c r="Y340" s="52"/>
      <c r="Z340" s="52"/>
      <c r="AA340" s="52"/>
      <c r="AB340" s="52"/>
      <c r="AC340" s="52"/>
      <c r="AD340" s="52"/>
      <c r="AE340" s="52"/>
      <c r="AF340" s="52"/>
      <c r="AG340" s="52"/>
    </row>
    <row r="341" spans="1:33"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lisa'!$AW$4:$AX$23,2,FALSE),"")</f>
        <v/>
      </c>
      <c r="M341" s="21" t="str">
        <f>IFERROR(VLOOKUP(Tabel1[[#This Row],[Jaotus]],Tabelid!L:M,2,FALSE),"")</f>
        <v/>
      </c>
      <c r="N341" s="21"/>
      <c r="O341" s="52"/>
      <c r="P341" s="52"/>
      <c r="Q341" s="52"/>
      <c r="R341" s="52"/>
      <c r="S341" s="52"/>
      <c r="T341" s="52"/>
      <c r="U341" s="52"/>
      <c r="V341" s="52"/>
      <c r="W341" s="52"/>
      <c r="X341" s="52"/>
      <c r="Y341" s="52"/>
      <c r="Z341" s="52"/>
      <c r="AA341" s="52"/>
      <c r="AB341" s="52"/>
      <c r="AC341" s="52"/>
      <c r="AD341" s="52"/>
      <c r="AE341" s="52"/>
      <c r="AF341" s="52"/>
      <c r="AG341" s="52"/>
    </row>
    <row r="342" spans="1:33"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lisa'!$AW$4:$AX$23,2,FALSE),"")</f>
        <v/>
      </c>
      <c r="M342" s="21" t="str">
        <f>IFERROR(VLOOKUP(Tabel1[[#This Row],[Jaotus]],Tabelid!L:M,2,FALSE),"")</f>
        <v/>
      </c>
      <c r="N342" s="21"/>
      <c r="O342" s="52"/>
      <c r="P342" s="52"/>
      <c r="Q342" s="52"/>
      <c r="R342" s="52"/>
      <c r="S342" s="52"/>
      <c r="T342" s="52"/>
      <c r="U342" s="52"/>
      <c r="V342" s="52"/>
      <c r="W342" s="52"/>
      <c r="X342" s="52"/>
      <c r="Y342" s="52"/>
      <c r="Z342" s="52"/>
      <c r="AA342" s="52"/>
      <c r="AB342" s="52"/>
      <c r="AC342" s="52"/>
      <c r="AD342" s="52"/>
      <c r="AE342" s="52"/>
      <c r="AF342" s="52"/>
      <c r="AG342" s="52"/>
    </row>
    <row r="343" spans="1:33"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lisa'!$AW$4:$AX$23,2,FALSE),"")</f>
        <v/>
      </c>
      <c r="M343" s="21" t="str">
        <f>IFERROR(VLOOKUP(Tabel1[[#This Row],[Jaotus]],Tabelid!L:M,2,FALSE),"")</f>
        <v/>
      </c>
      <c r="N343" s="21"/>
      <c r="O343" s="52"/>
      <c r="P343" s="52"/>
      <c r="Q343" s="52"/>
      <c r="R343" s="52"/>
      <c r="S343" s="52"/>
      <c r="T343" s="52"/>
      <c r="U343" s="52"/>
      <c r="V343" s="52"/>
      <c r="W343" s="52"/>
      <c r="X343" s="52"/>
      <c r="Y343" s="52"/>
      <c r="Z343" s="52"/>
      <c r="AA343" s="52"/>
      <c r="AB343" s="52"/>
      <c r="AC343" s="52"/>
      <c r="AD343" s="52"/>
      <c r="AE343" s="52"/>
      <c r="AF343" s="52"/>
      <c r="AG343" s="52"/>
    </row>
    <row r="344" spans="1:33"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lisa'!$AW$4:$AX$23,2,FALSE),"")</f>
        <v/>
      </c>
      <c r="M344" s="21" t="str">
        <f>IFERROR(VLOOKUP(Tabel1[[#This Row],[Jaotus]],Tabelid!L:M,2,FALSE),"")</f>
        <v/>
      </c>
      <c r="N344" s="21"/>
      <c r="O344" s="52"/>
      <c r="P344" s="52"/>
      <c r="Q344" s="52"/>
      <c r="R344" s="52"/>
      <c r="S344" s="52"/>
      <c r="T344" s="52"/>
      <c r="U344" s="52"/>
      <c r="V344" s="52"/>
      <c r="W344" s="52"/>
      <c r="X344" s="52"/>
      <c r="Y344" s="52"/>
      <c r="Z344" s="52"/>
      <c r="AA344" s="52"/>
      <c r="AB344" s="52"/>
      <c r="AC344" s="52"/>
      <c r="AD344" s="52"/>
      <c r="AE344" s="52"/>
      <c r="AF344" s="52"/>
      <c r="AG344" s="52"/>
    </row>
    <row r="345" spans="1:33"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lisa'!$AW$4:$AX$23,2,FALSE),"")</f>
        <v/>
      </c>
      <c r="M345" s="21" t="str">
        <f>IFERROR(VLOOKUP(Tabel1[[#This Row],[Jaotus]],Tabelid!L:M,2,FALSE),"")</f>
        <v/>
      </c>
      <c r="N345" s="21"/>
      <c r="O345" s="52"/>
      <c r="P345" s="52"/>
      <c r="Q345" s="52"/>
      <c r="R345" s="52"/>
      <c r="S345" s="52"/>
      <c r="T345" s="52"/>
      <c r="U345" s="52"/>
      <c r="V345" s="52"/>
      <c r="W345" s="52"/>
      <c r="X345" s="52"/>
      <c r="Y345" s="52"/>
      <c r="Z345" s="52"/>
      <c r="AA345" s="52"/>
      <c r="AB345" s="52"/>
      <c r="AC345" s="52"/>
      <c r="AD345" s="52"/>
      <c r="AE345" s="52"/>
      <c r="AF345" s="52"/>
      <c r="AG345" s="52"/>
    </row>
    <row r="346" spans="1:33"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lisa'!$AW$4:$AX$23,2,FALSE),"")</f>
        <v/>
      </c>
      <c r="M346" s="21" t="str">
        <f>IFERROR(VLOOKUP(Tabel1[[#This Row],[Jaotus]],Tabelid!L:M,2,FALSE),"")</f>
        <v/>
      </c>
      <c r="N346" s="21"/>
      <c r="O346" s="52"/>
      <c r="P346" s="52"/>
      <c r="Q346" s="52"/>
      <c r="R346" s="52"/>
      <c r="S346" s="52"/>
      <c r="T346" s="52"/>
      <c r="U346" s="52"/>
      <c r="V346" s="52"/>
      <c r="W346" s="52"/>
      <c r="X346" s="52"/>
      <c r="Y346" s="52"/>
      <c r="Z346" s="52"/>
      <c r="AA346" s="52"/>
      <c r="AB346" s="52"/>
      <c r="AC346" s="52"/>
      <c r="AD346" s="52"/>
      <c r="AE346" s="52"/>
      <c r="AF346" s="52"/>
      <c r="AG346" s="52"/>
    </row>
    <row r="347" spans="1:33"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lisa'!$AW$4:$AX$23,2,FALSE),"")</f>
        <v/>
      </c>
      <c r="M347" s="21" t="str">
        <f>IFERROR(VLOOKUP(Tabel1[[#This Row],[Jaotus]],Tabelid!L:M,2,FALSE),"")</f>
        <v/>
      </c>
      <c r="N347" s="21"/>
      <c r="O347" s="52"/>
      <c r="P347" s="52"/>
      <c r="Q347" s="52"/>
      <c r="R347" s="52"/>
      <c r="S347" s="52"/>
      <c r="T347" s="52"/>
      <c r="U347" s="52"/>
      <c r="V347" s="52"/>
      <c r="W347" s="52"/>
      <c r="X347" s="52"/>
      <c r="Y347" s="52"/>
      <c r="Z347" s="52"/>
      <c r="AA347" s="52"/>
      <c r="AB347" s="52"/>
      <c r="AC347" s="52"/>
      <c r="AD347" s="52"/>
      <c r="AE347" s="52"/>
      <c r="AF347" s="52"/>
      <c r="AG347" s="52"/>
    </row>
    <row r="348" spans="1:33"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lisa'!$AW$4:$AX$23,2,FALSE),"")</f>
        <v/>
      </c>
      <c r="M348" s="21" t="str">
        <f>IFERROR(VLOOKUP(Tabel1[[#This Row],[Jaotus]],Tabelid!L:M,2,FALSE),"")</f>
        <v/>
      </c>
      <c r="N348" s="21"/>
      <c r="O348" s="52"/>
      <c r="P348" s="52"/>
      <c r="Q348" s="52"/>
      <c r="R348" s="52"/>
      <c r="S348" s="52"/>
      <c r="T348" s="52"/>
      <c r="U348" s="52"/>
      <c r="V348" s="52"/>
      <c r="W348" s="52"/>
      <c r="X348" s="52"/>
      <c r="Y348" s="52"/>
      <c r="Z348" s="52"/>
      <c r="AA348" s="52"/>
      <c r="AB348" s="52"/>
      <c r="AC348" s="52"/>
      <c r="AD348" s="52"/>
      <c r="AE348" s="52"/>
      <c r="AF348" s="52"/>
      <c r="AG348" s="52"/>
    </row>
    <row r="349" spans="1:33"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lisa'!$AW$4:$AX$23,2,FALSE),"")</f>
        <v/>
      </c>
      <c r="M349" s="21" t="str">
        <f>IFERROR(VLOOKUP(Tabel1[[#This Row],[Jaotus]],Tabelid!L:M,2,FALSE),"")</f>
        <v/>
      </c>
      <c r="N349" s="21"/>
      <c r="O349" s="52"/>
      <c r="P349" s="52"/>
      <c r="Q349" s="52"/>
      <c r="R349" s="52"/>
      <c r="S349" s="52"/>
      <c r="T349" s="52"/>
      <c r="U349" s="52"/>
      <c r="V349" s="52"/>
      <c r="W349" s="52"/>
      <c r="X349" s="52"/>
      <c r="Y349" s="52"/>
      <c r="Z349" s="52"/>
      <c r="AA349" s="52"/>
      <c r="AB349" s="52"/>
      <c r="AC349" s="52"/>
      <c r="AD349" s="52"/>
      <c r="AE349" s="52"/>
      <c r="AF349" s="52"/>
      <c r="AG349" s="52"/>
    </row>
    <row r="350" spans="1:33"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lisa'!$AW$4:$AX$23,2,FALSE),"")</f>
        <v/>
      </c>
      <c r="M350" s="21" t="str">
        <f>IFERROR(VLOOKUP(Tabel1[[#This Row],[Jaotus]],Tabelid!L:M,2,FALSE),"")</f>
        <v/>
      </c>
      <c r="N350" s="21"/>
      <c r="O350" s="52"/>
      <c r="P350" s="52"/>
      <c r="Q350" s="52"/>
      <c r="R350" s="52"/>
      <c r="S350" s="52"/>
      <c r="T350" s="52"/>
      <c r="U350" s="52"/>
      <c r="V350" s="52"/>
      <c r="W350" s="52"/>
      <c r="X350" s="52"/>
      <c r="Y350" s="52"/>
      <c r="Z350" s="52"/>
      <c r="AA350" s="52"/>
      <c r="AB350" s="52"/>
      <c r="AC350" s="52"/>
      <c r="AD350" s="52"/>
      <c r="AE350" s="52"/>
      <c r="AF350" s="52"/>
      <c r="AG350" s="52"/>
    </row>
    <row r="351" spans="1:33"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lisa'!$AW$4:$AX$23,2,FALSE),"")</f>
        <v/>
      </c>
      <c r="M351" s="21" t="str">
        <f>IFERROR(VLOOKUP(Tabel1[[#This Row],[Jaotus]],Tabelid!L:M,2,FALSE),"")</f>
        <v/>
      </c>
      <c r="N351" s="21"/>
      <c r="O351" s="52"/>
      <c r="P351" s="52"/>
      <c r="Q351" s="52"/>
      <c r="R351" s="52"/>
      <c r="S351" s="52"/>
      <c r="T351" s="52"/>
      <c r="U351" s="52"/>
      <c r="V351" s="52"/>
      <c r="W351" s="52"/>
      <c r="X351" s="52"/>
      <c r="Y351" s="52"/>
      <c r="Z351" s="52"/>
      <c r="AA351" s="52"/>
      <c r="AB351" s="52"/>
      <c r="AC351" s="52"/>
      <c r="AD351" s="52"/>
      <c r="AE351" s="52"/>
      <c r="AF351" s="52"/>
      <c r="AG351" s="52"/>
    </row>
    <row r="352" spans="1:33"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lisa'!$AW$4:$AX$23,2,FALSE),"")</f>
        <v/>
      </c>
      <c r="M352" s="21" t="str">
        <f>IFERROR(VLOOKUP(Tabel1[[#This Row],[Jaotus]],Tabelid!L:M,2,FALSE),"")</f>
        <v/>
      </c>
      <c r="N352" s="21"/>
      <c r="O352" s="52"/>
      <c r="P352" s="52"/>
      <c r="Q352" s="52"/>
      <c r="R352" s="52"/>
      <c r="S352" s="52"/>
      <c r="T352" s="52"/>
      <c r="U352" s="52"/>
      <c r="V352" s="52"/>
      <c r="W352" s="52"/>
      <c r="X352" s="52"/>
      <c r="Y352" s="52"/>
      <c r="Z352" s="52"/>
      <c r="AA352" s="52"/>
      <c r="AB352" s="52"/>
      <c r="AC352" s="52"/>
      <c r="AD352" s="52"/>
      <c r="AE352" s="52"/>
      <c r="AF352" s="52"/>
      <c r="AG352" s="52"/>
    </row>
    <row r="353" spans="1:33"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lisa'!$AW$4:$AX$23,2,FALSE),"")</f>
        <v/>
      </c>
      <c r="M353" s="21" t="str">
        <f>IFERROR(VLOOKUP(Tabel1[[#This Row],[Jaotus]],Tabelid!L:M,2,FALSE),"")</f>
        <v/>
      </c>
      <c r="N353" s="21"/>
      <c r="O353" s="52"/>
      <c r="P353" s="52"/>
      <c r="Q353" s="52"/>
      <c r="R353" s="52"/>
      <c r="S353" s="52"/>
      <c r="T353" s="52"/>
      <c r="U353" s="52"/>
      <c r="V353" s="52"/>
      <c r="W353" s="52"/>
      <c r="X353" s="52"/>
      <c r="Y353" s="52"/>
      <c r="Z353" s="52"/>
      <c r="AA353" s="52"/>
      <c r="AB353" s="52"/>
      <c r="AC353" s="52"/>
      <c r="AD353" s="52"/>
      <c r="AE353" s="52"/>
      <c r="AF353" s="52"/>
      <c r="AG353" s="52"/>
    </row>
    <row r="354" spans="1:33"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lisa'!$AW$4:$AX$23,2,FALSE),"")</f>
        <v/>
      </c>
      <c r="M354" s="21" t="str">
        <f>IFERROR(VLOOKUP(Tabel1[[#This Row],[Jaotus]],Tabelid!L:M,2,FALSE),"")</f>
        <v/>
      </c>
      <c r="N354" s="21"/>
      <c r="O354" s="52"/>
      <c r="P354" s="52"/>
      <c r="Q354" s="52"/>
      <c r="R354" s="52"/>
      <c r="S354" s="52"/>
      <c r="T354" s="52"/>
      <c r="U354" s="52"/>
      <c r="V354" s="52"/>
      <c r="W354" s="52"/>
      <c r="X354" s="52"/>
      <c r="Y354" s="52"/>
      <c r="Z354" s="52"/>
      <c r="AA354" s="52"/>
      <c r="AB354" s="52"/>
      <c r="AC354" s="52"/>
      <c r="AD354" s="52"/>
      <c r="AE354" s="52"/>
      <c r="AF354" s="52"/>
      <c r="AG354" s="52"/>
    </row>
    <row r="355" spans="1:33"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lisa'!$AW$4:$AX$23,2,FALSE),"")</f>
        <v/>
      </c>
      <c r="M355" s="21" t="str">
        <f>IFERROR(VLOOKUP(Tabel1[[#This Row],[Jaotus]],Tabelid!L:M,2,FALSE),"")</f>
        <v/>
      </c>
      <c r="N355" s="21"/>
      <c r="O355" s="52"/>
      <c r="P355" s="52"/>
      <c r="Q355" s="52"/>
      <c r="R355" s="52"/>
      <c r="S355" s="52"/>
      <c r="T355" s="52"/>
      <c r="U355" s="52"/>
      <c r="V355" s="52"/>
      <c r="W355" s="52"/>
      <c r="X355" s="52"/>
      <c r="Y355" s="52"/>
      <c r="Z355" s="52"/>
      <c r="AA355" s="52"/>
      <c r="AB355" s="52"/>
      <c r="AC355" s="52"/>
      <c r="AD355" s="52"/>
      <c r="AE355" s="52"/>
      <c r="AF355" s="52"/>
      <c r="AG355" s="52"/>
    </row>
    <row r="356" spans="1:33"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lisa'!$AW$4:$AX$23,2,FALSE),"")</f>
        <v/>
      </c>
      <c r="M356" s="21" t="str">
        <f>IFERROR(VLOOKUP(Tabel1[[#This Row],[Jaotus]],Tabelid!L:M,2,FALSE),"")</f>
        <v/>
      </c>
      <c r="N356" s="21"/>
      <c r="O356" s="52"/>
      <c r="P356" s="52"/>
      <c r="Q356" s="52"/>
      <c r="R356" s="52"/>
      <c r="S356" s="52"/>
      <c r="T356" s="52"/>
      <c r="U356" s="52"/>
      <c r="V356" s="52"/>
      <c r="W356" s="52"/>
      <c r="X356" s="52"/>
      <c r="Y356" s="52"/>
      <c r="Z356" s="52"/>
      <c r="AA356" s="52"/>
      <c r="AB356" s="52"/>
      <c r="AC356" s="52"/>
      <c r="AD356" s="52"/>
      <c r="AE356" s="52"/>
      <c r="AF356" s="52"/>
      <c r="AG356" s="52"/>
    </row>
    <row r="357" spans="1:33"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lisa'!$AW$4:$AX$23,2,FALSE),"")</f>
        <v/>
      </c>
      <c r="M357" s="21" t="str">
        <f>IFERROR(VLOOKUP(Tabel1[[#This Row],[Jaotus]],Tabelid!L:M,2,FALSE),"")</f>
        <v/>
      </c>
      <c r="N357" s="21"/>
      <c r="O357" s="52"/>
      <c r="P357" s="52"/>
      <c r="Q357" s="52"/>
      <c r="R357" s="52"/>
      <c r="S357" s="52"/>
      <c r="T357" s="52"/>
      <c r="U357" s="52"/>
      <c r="V357" s="52"/>
      <c r="W357" s="52"/>
      <c r="X357" s="52"/>
      <c r="Y357" s="52"/>
      <c r="Z357" s="52"/>
      <c r="AA357" s="52"/>
      <c r="AB357" s="52"/>
      <c r="AC357" s="52"/>
      <c r="AD357" s="52"/>
      <c r="AE357" s="52"/>
      <c r="AF357" s="52"/>
      <c r="AG357" s="52"/>
    </row>
    <row r="358" spans="1:33"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lisa'!$AW$4:$AX$23,2,FALSE),"")</f>
        <v/>
      </c>
      <c r="M358" s="21" t="str">
        <f>IFERROR(VLOOKUP(Tabel1[[#This Row],[Jaotus]],Tabelid!L:M,2,FALSE),"")</f>
        <v/>
      </c>
      <c r="N358" s="21"/>
      <c r="O358" s="52"/>
      <c r="P358" s="52"/>
      <c r="Q358" s="52"/>
      <c r="R358" s="52"/>
      <c r="S358" s="52"/>
      <c r="T358" s="52"/>
      <c r="U358" s="52"/>
      <c r="V358" s="52"/>
      <c r="W358" s="52"/>
      <c r="X358" s="52"/>
      <c r="Y358" s="52"/>
      <c r="Z358" s="52"/>
      <c r="AA358" s="52"/>
      <c r="AB358" s="52"/>
      <c r="AC358" s="52"/>
      <c r="AD358" s="52"/>
      <c r="AE358" s="52"/>
      <c r="AF358" s="52"/>
      <c r="AG358" s="52"/>
    </row>
    <row r="359" spans="1:33"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lisa'!$AW$4:$AX$23,2,FALSE),"")</f>
        <v/>
      </c>
      <c r="M359" s="21" t="str">
        <f>IFERROR(VLOOKUP(Tabel1[[#This Row],[Jaotus]],Tabelid!L:M,2,FALSE),"")</f>
        <v/>
      </c>
      <c r="N359" s="21"/>
      <c r="O359" s="52"/>
      <c r="P359" s="52"/>
      <c r="Q359" s="52"/>
      <c r="R359" s="52"/>
      <c r="S359" s="52"/>
      <c r="T359" s="52"/>
      <c r="U359" s="52"/>
      <c r="V359" s="52"/>
      <c r="W359" s="52"/>
      <c r="X359" s="52"/>
      <c r="Y359" s="52"/>
      <c r="Z359" s="52"/>
      <c r="AA359" s="52"/>
      <c r="AB359" s="52"/>
      <c r="AC359" s="52"/>
      <c r="AD359" s="52"/>
      <c r="AE359" s="52"/>
      <c r="AF359" s="52"/>
      <c r="AG359" s="52"/>
    </row>
    <row r="360" spans="1:33"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lisa'!$AW$4:$AX$23,2,FALSE),"")</f>
        <v/>
      </c>
      <c r="M360" s="21" t="str">
        <f>IFERROR(VLOOKUP(Tabel1[[#This Row],[Jaotus]],Tabelid!L:M,2,FALSE),"")</f>
        <v/>
      </c>
      <c r="N360" s="21"/>
      <c r="O360" s="52"/>
      <c r="P360" s="52"/>
      <c r="Q360" s="52"/>
      <c r="R360" s="52"/>
      <c r="S360" s="52"/>
      <c r="T360" s="52"/>
      <c r="U360" s="52"/>
      <c r="V360" s="52"/>
      <c r="W360" s="52"/>
      <c r="X360" s="52"/>
      <c r="Y360" s="52"/>
      <c r="Z360" s="52"/>
      <c r="AA360" s="52"/>
      <c r="AB360" s="52"/>
      <c r="AC360" s="52"/>
      <c r="AD360" s="52"/>
      <c r="AE360" s="52"/>
      <c r="AF360" s="52"/>
      <c r="AG360" s="52"/>
    </row>
    <row r="361" spans="1:33"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lisa'!$AW$4:$AX$23,2,FALSE),"")</f>
        <v/>
      </c>
      <c r="M361" s="21" t="str">
        <f>IFERROR(VLOOKUP(Tabel1[[#This Row],[Jaotus]],Tabelid!L:M,2,FALSE),"")</f>
        <v/>
      </c>
      <c r="N361" s="21"/>
      <c r="O361" s="52"/>
      <c r="P361" s="52"/>
      <c r="Q361" s="52"/>
      <c r="R361" s="52"/>
      <c r="S361" s="52"/>
      <c r="T361" s="52"/>
      <c r="U361" s="52"/>
      <c r="V361" s="52"/>
      <c r="W361" s="52"/>
      <c r="X361" s="52"/>
      <c r="Y361" s="52"/>
      <c r="Z361" s="52"/>
      <c r="AA361" s="52"/>
      <c r="AB361" s="52"/>
      <c r="AC361" s="52"/>
      <c r="AD361" s="52"/>
      <c r="AE361" s="52"/>
      <c r="AF361" s="52"/>
      <c r="AG361" s="52"/>
    </row>
    <row r="362" spans="1:33"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lisa'!$AW$4:$AX$23,2,FALSE),"")</f>
        <v/>
      </c>
      <c r="M362" s="21" t="str">
        <f>IFERROR(VLOOKUP(Tabel1[[#This Row],[Jaotus]],Tabelid!L:M,2,FALSE),"")</f>
        <v/>
      </c>
      <c r="N362" s="21"/>
      <c r="O362" s="52"/>
      <c r="P362" s="52"/>
      <c r="Q362" s="52"/>
      <c r="R362" s="52"/>
      <c r="S362" s="52"/>
      <c r="T362" s="52"/>
      <c r="U362" s="52"/>
      <c r="V362" s="52"/>
      <c r="W362" s="52"/>
      <c r="X362" s="52"/>
      <c r="Y362" s="52"/>
      <c r="Z362" s="52"/>
      <c r="AA362" s="52"/>
      <c r="AB362" s="52"/>
      <c r="AC362" s="52"/>
      <c r="AD362" s="52"/>
      <c r="AE362" s="52"/>
      <c r="AF362" s="52"/>
      <c r="AG362" s="52"/>
    </row>
    <row r="363" spans="1:33"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lisa'!$AW$4:$AX$23,2,FALSE),"")</f>
        <v/>
      </c>
      <c r="M363" s="21" t="str">
        <f>IFERROR(VLOOKUP(Tabel1[[#This Row],[Jaotus]],Tabelid!L:M,2,FALSE),"")</f>
        <v/>
      </c>
      <c r="N363" s="21"/>
      <c r="O363" s="52"/>
      <c r="P363" s="52"/>
      <c r="Q363" s="52"/>
      <c r="R363" s="52"/>
      <c r="S363" s="52"/>
      <c r="T363" s="52"/>
      <c r="U363" s="52"/>
      <c r="V363" s="52"/>
      <c r="W363" s="52"/>
      <c r="X363" s="52"/>
      <c r="Y363" s="52"/>
      <c r="Z363" s="52"/>
      <c r="AA363" s="52"/>
      <c r="AB363" s="52"/>
      <c r="AC363" s="52"/>
      <c r="AD363" s="52"/>
      <c r="AE363" s="52"/>
      <c r="AF363" s="52"/>
      <c r="AG363" s="52"/>
    </row>
    <row r="364" spans="1:33"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lisa'!$AW$4:$AX$23,2,FALSE),"")</f>
        <v/>
      </c>
      <c r="M364" s="21" t="str">
        <f>IFERROR(VLOOKUP(Tabel1[[#This Row],[Jaotus]],Tabelid!L:M,2,FALSE),"")</f>
        <v/>
      </c>
      <c r="N364" s="21"/>
      <c r="O364" s="52"/>
      <c r="P364" s="52"/>
      <c r="Q364" s="52"/>
      <c r="R364" s="52"/>
      <c r="S364" s="52"/>
      <c r="T364" s="52"/>
      <c r="U364" s="52"/>
      <c r="V364" s="52"/>
      <c r="W364" s="52"/>
      <c r="X364" s="52"/>
      <c r="Y364" s="52"/>
      <c r="Z364" s="52"/>
      <c r="AA364" s="52"/>
      <c r="AB364" s="52"/>
      <c r="AC364" s="52"/>
      <c r="AD364" s="52"/>
      <c r="AE364" s="52"/>
      <c r="AF364" s="52"/>
      <c r="AG364" s="52"/>
    </row>
    <row r="365" spans="1:33"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lisa'!$AW$4:$AX$23,2,FALSE),"")</f>
        <v/>
      </c>
      <c r="M365" s="21" t="str">
        <f>IFERROR(VLOOKUP(Tabel1[[#This Row],[Jaotus]],Tabelid!L:M,2,FALSE),"")</f>
        <v/>
      </c>
      <c r="N365" s="21"/>
      <c r="O365" s="52"/>
      <c r="P365" s="52"/>
      <c r="Q365" s="52"/>
      <c r="R365" s="52"/>
      <c r="S365" s="52"/>
      <c r="T365" s="52"/>
      <c r="U365" s="52"/>
      <c r="V365" s="52"/>
      <c r="W365" s="52"/>
      <c r="X365" s="52"/>
      <c r="Y365" s="52"/>
      <c r="Z365" s="52"/>
      <c r="AA365" s="52"/>
      <c r="AB365" s="52"/>
      <c r="AC365" s="52"/>
      <c r="AD365" s="52"/>
      <c r="AE365" s="52"/>
      <c r="AF365" s="52"/>
      <c r="AG365" s="52"/>
    </row>
    <row r="366" spans="1:33"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lisa'!$AW$4:$AX$23,2,FALSE),"")</f>
        <v/>
      </c>
      <c r="M366" s="21" t="str">
        <f>IFERROR(VLOOKUP(Tabel1[[#This Row],[Jaotus]],Tabelid!L:M,2,FALSE),"")</f>
        <v/>
      </c>
      <c r="N366" s="21"/>
      <c r="O366" s="52"/>
      <c r="P366" s="52"/>
      <c r="Q366" s="52"/>
      <c r="R366" s="52"/>
      <c r="S366" s="52"/>
      <c r="T366" s="52"/>
      <c r="U366" s="52"/>
      <c r="V366" s="52"/>
      <c r="W366" s="52"/>
      <c r="X366" s="52"/>
      <c r="Y366" s="52"/>
      <c r="Z366" s="52"/>
      <c r="AA366" s="52"/>
      <c r="AB366" s="52"/>
      <c r="AC366" s="52"/>
      <c r="AD366" s="52"/>
      <c r="AE366" s="52"/>
      <c r="AF366" s="52"/>
      <c r="AG366" s="52"/>
    </row>
    <row r="367" spans="1:33"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lisa'!$AW$4:$AX$23,2,FALSE),"")</f>
        <v/>
      </c>
      <c r="M367" s="21" t="str">
        <f>IFERROR(VLOOKUP(Tabel1[[#This Row],[Jaotus]],Tabelid!L:M,2,FALSE),"")</f>
        <v/>
      </c>
      <c r="N367" s="21"/>
      <c r="O367" s="52"/>
      <c r="P367" s="52"/>
      <c r="Q367" s="52"/>
      <c r="R367" s="52"/>
      <c r="S367" s="52"/>
      <c r="T367" s="52"/>
      <c r="U367" s="52"/>
      <c r="V367" s="52"/>
      <c r="W367" s="52"/>
      <c r="X367" s="52"/>
      <c r="Y367" s="52"/>
      <c r="Z367" s="52"/>
      <c r="AA367" s="52"/>
      <c r="AB367" s="52"/>
      <c r="AC367" s="52"/>
      <c r="AD367" s="52"/>
      <c r="AE367" s="52"/>
      <c r="AF367" s="52"/>
      <c r="AG367" s="52"/>
    </row>
    <row r="368" spans="1:33"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lisa'!$AW$4:$AX$23,2,FALSE),"")</f>
        <v/>
      </c>
      <c r="M368" s="21" t="str">
        <f>IFERROR(VLOOKUP(Tabel1[[#This Row],[Jaotus]],Tabelid!L:M,2,FALSE),"")</f>
        <v/>
      </c>
      <c r="N368" s="21"/>
      <c r="O368" s="52"/>
      <c r="P368" s="52"/>
      <c r="Q368" s="52"/>
      <c r="R368" s="52"/>
      <c r="S368" s="52"/>
      <c r="T368" s="52"/>
      <c r="U368" s="52"/>
      <c r="V368" s="52"/>
      <c r="W368" s="52"/>
      <c r="X368" s="52"/>
      <c r="Y368" s="52"/>
      <c r="Z368" s="52"/>
      <c r="AA368" s="52"/>
      <c r="AB368" s="52"/>
      <c r="AC368" s="52"/>
      <c r="AD368" s="52"/>
      <c r="AE368" s="52"/>
      <c r="AF368" s="52"/>
      <c r="AG368" s="52"/>
    </row>
    <row r="369" spans="1:33"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lisa'!$AW$4:$AX$23,2,FALSE),"")</f>
        <v/>
      </c>
      <c r="M369" s="21" t="str">
        <f>IFERROR(VLOOKUP(Tabel1[[#This Row],[Jaotus]],Tabelid!L:M,2,FALSE),"")</f>
        <v/>
      </c>
      <c r="N369" s="21"/>
      <c r="O369" s="52"/>
      <c r="P369" s="52"/>
      <c r="Q369" s="52"/>
      <c r="R369" s="52"/>
      <c r="S369" s="52"/>
      <c r="T369" s="52"/>
      <c r="U369" s="52"/>
      <c r="V369" s="52"/>
      <c r="W369" s="52"/>
      <c r="X369" s="52"/>
      <c r="Y369" s="52"/>
      <c r="Z369" s="52"/>
      <c r="AA369" s="52"/>
      <c r="AB369" s="52"/>
      <c r="AC369" s="52"/>
      <c r="AD369" s="52"/>
      <c r="AE369" s="52"/>
      <c r="AF369" s="52"/>
      <c r="AG369" s="52"/>
    </row>
    <row r="370" spans="1:33"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lisa'!$AW$4:$AX$23,2,FALSE),"")</f>
        <v/>
      </c>
      <c r="M370" s="21" t="str">
        <f>IFERROR(VLOOKUP(Tabel1[[#This Row],[Jaotus]],Tabelid!L:M,2,FALSE),"")</f>
        <v/>
      </c>
      <c r="N370" s="21"/>
      <c r="O370" s="52"/>
      <c r="P370" s="52"/>
      <c r="Q370" s="52"/>
      <c r="R370" s="52"/>
      <c r="S370" s="52"/>
      <c r="T370" s="52"/>
      <c r="U370" s="52"/>
      <c r="V370" s="52"/>
      <c r="W370" s="52"/>
      <c r="X370" s="52"/>
      <c r="Y370" s="52"/>
      <c r="Z370" s="52"/>
      <c r="AA370" s="52"/>
      <c r="AB370" s="52"/>
      <c r="AC370" s="52"/>
      <c r="AD370" s="52"/>
      <c r="AE370" s="52"/>
      <c r="AF370" s="52"/>
      <c r="AG370" s="52"/>
    </row>
    <row r="371" spans="1:33"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lisa'!$AW$4:$AX$23,2,FALSE),"")</f>
        <v/>
      </c>
      <c r="M371" s="21" t="str">
        <f>IFERROR(VLOOKUP(Tabel1[[#This Row],[Jaotus]],Tabelid!L:M,2,FALSE),"")</f>
        <v/>
      </c>
      <c r="N371" s="21"/>
      <c r="O371" s="52"/>
      <c r="P371" s="52"/>
      <c r="Q371" s="52"/>
      <c r="R371" s="52"/>
      <c r="S371" s="52"/>
      <c r="T371" s="52"/>
      <c r="U371" s="52"/>
      <c r="V371" s="52"/>
      <c r="W371" s="52"/>
      <c r="X371" s="52"/>
      <c r="Y371" s="52"/>
      <c r="Z371" s="52"/>
      <c r="AA371" s="52"/>
      <c r="AB371" s="52"/>
      <c r="AC371" s="52"/>
      <c r="AD371" s="52"/>
      <c r="AE371" s="52"/>
      <c r="AF371" s="52"/>
      <c r="AG371" s="52"/>
    </row>
    <row r="372" spans="1:33"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lisa'!$AW$4:$AX$23,2,FALSE),"")</f>
        <v/>
      </c>
      <c r="M372" s="21" t="str">
        <f>IFERROR(VLOOKUP(Tabel1[[#This Row],[Jaotus]],Tabelid!L:M,2,FALSE),"")</f>
        <v/>
      </c>
      <c r="N372" s="21"/>
      <c r="O372" s="52"/>
      <c r="P372" s="52"/>
      <c r="Q372" s="52"/>
      <c r="R372" s="52"/>
      <c r="S372" s="52"/>
      <c r="T372" s="52"/>
      <c r="U372" s="52"/>
      <c r="V372" s="52"/>
      <c r="W372" s="52"/>
      <c r="X372" s="52"/>
      <c r="Y372" s="52"/>
      <c r="Z372" s="52"/>
      <c r="AA372" s="52"/>
      <c r="AB372" s="52"/>
      <c r="AC372" s="52"/>
      <c r="AD372" s="52"/>
      <c r="AE372" s="52"/>
      <c r="AF372" s="52"/>
      <c r="AG372" s="52"/>
    </row>
    <row r="373" spans="1:33"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lisa'!$AW$4:$AX$23,2,FALSE),"")</f>
        <v/>
      </c>
      <c r="M373" s="21" t="str">
        <f>IFERROR(VLOOKUP(Tabel1[[#This Row],[Jaotus]],Tabelid!L:M,2,FALSE),"")</f>
        <v/>
      </c>
      <c r="N373" s="21"/>
      <c r="O373" s="52"/>
      <c r="P373" s="52"/>
      <c r="Q373" s="52"/>
      <c r="R373" s="52"/>
      <c r="S373" s="52"/>
      <c r="T373" s="52"/>
      <c r="U373" s="52"/>
      <c r="V373" s="52"/>
      <c r="W373" s="52"/>
      <c r="X373" s="52"/>
      <c r="Y373" s="52"/>
      <c r="Z373" s="52"/>
      <c r="AA373" s="52"/>
      <c r="AB373" s="52"/>
      <c r="AC373" s="52"/>
      <c r="AD373" s="52"/>
      <c r="AE373" s="52"/>
      <c r="AF373" s="52"/>
      <c r="AG373" s="52"/>
    </row>
    <row r="374" spans="1:33"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lisa'!$AW$4:$AX$23,2,FALSE),"")</f>
        <v/>
      </c>
      <c r="M374" s="21" t="str">
        <f>IFERROR(VLOOKUP(Tabel1[[#This Row],[Jaotus]],Tabelid!L:M,2,FALSE),"")</f>
        <v/>
      </c>
      <c r="N374" s="21"/>
      <c r="O374" s="52"/>
      <c r="P374" s="52"/>
      <c r="Q374" s="52"/>
      <c r="R374" s="52"/>
      <c r="S374" s="52"/>
      <c r="T374" s="52"/>
      <c r="U374" s="52"/>
      <c r="V374" s="52"/>
      <c r="W374" s="52"/>
      <c r="X374" s="52"/>
      <c r="Y374" s="52"/>
      <c r="Z374" s="52"/>
      <c r="AA374" s="52"/>
      <c r="AB374" s="52"/>
      <c r="AC374" s="52"/>
      <c r="AD374" s="52"/>
      <c r="AE374" s="52"/>
      <c r="AF374" s="52"/>
      <c r="AG374" s="52"/>
    </row>
    <row r="375" spans="1:33"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lisa'!$AW$4:$AX$23,2,FALSE),"")</f>
        <v/>
      </c>
      <c r="M375" s="21" t="str">
        <f>IFERROR(VLOOKUP(Tabel1[[#This Row],[Jaotus]],Tabelid!L:M,2,FALSE),"")</f>
        <v/>
      </c>
      <c r="N375" s="21"/>
      <c r="O375" s="52"/>
      <c r="P375" s="52"/>
      <c r="Q375" s="52"/>
      <c r="R375" s="52"/>
      <c r="S375" s="52"/>
      <c r="T375" s="52"/>
      <c r="U375" s="52"/>
      <c r="V375" s="52"/>
      <c r="W375" s="52"/>
      <c r="X375" s="52"/>
      <c r="Y375" s="52"/>
      <c r="Z375" s="52"/>
      <c r="AA375" s="52"/>
      <c r="AB375" s="52"/>
      <c r="AC375" s="52"/>
      <c r="AD375" s="52"/>
      <c r="AE375" s="52"/>
      <c r="AF375" s="52"/>
      <c r="AG375" s="52"/>
    </row>
    <row r="376" spans="1:33"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lisa'!$AW$4:$AX$23,2,FALSE),"")</f>
        <v/>
      </c>
      <c r="M376" s="21" t="str">
        <f>IFERROR(VLOOKUP(Tabel1[[#This Row],[Jaotus]],Tabelid!L:M,2,FALSE),"")</f>
        <v/>
      </c>
      <c r="N376" s="21"/>
      <c r="O376" s="52"/>
      <c r="P376" s="52"/>
      <c r="Q376" s="52"/>
      <c r="R376" s="52"/>
      <c r="S376" s="52"/>
      <c r="T376" s="52"/>
      <c r="U376" s="52"/>
      <c r="V376" s="52"/>
      <c r="W376" s="52"/>
      <c r="X376" s="52"/>
      <c r="Y376" s="52"/>
      <c r="Z376" s="52"/>
      <c r="AA376" s="52"/>
      <c r="AB376" s="52"/>
      <c r="AC376" s="52"/>
      <c r="AD376" s="52"/>
      <c r="AE376" s="52"/>
      <c r="AF376" s="52"/>
      <c r="AG376" s="52"/>
    </row>
    <row r="377" spans="1:33"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lisa'!$AW$4:$AX$23,2,FALSE),"")</f>
        <v/>
      </c>
      <c r="M377" s="21" t="str">
        <f>IFERROR(VLOOKUP(Tabel1[[#This Row],[Jaotus]],Tabelid!L:M,2,FALSE),"")</f>
        <v/>
      </c>
      <c r="N377" s="21"/>
      <c r="O377" s="52"/>
      <c r="P377" s="52"/>
      <c r="Q377" s="52"/>
      <c r="R377" s="52"/>
      <c r="S377" s="52"/>
      <c r="T377" s="52"/>
      <c r="U377" s="52"/>
      <c r="V377" s="52"/>
      <c r="W377" s="52"/>
      <c r="X377" s="52"/>
      <c r="Y377" s="52"/>
      <c r="Z377" s="52"/>
      <c r="AA377" s="52"/>
      <c r="AB377" s="52"/>
      <c r="AC377" s="52"/>
      <c r="AD377" s="52"/>
      <c r="AE377" s="52"/>
      <c r="AF377" s="52"/>
      <c r="AG377" s="52"/>
    </row>
    <row r="378" spans="1:33"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lisa'!$AW$4:$AX$23,2,FALSE),"")</f>
        <v/>
      </c>
      <c r="M378" s="21" t="str">
        <f>IFERROR(VLOOKUP(Tabel1[[#This Row],[Jaotus]],Tabelid!L:M,2,FALSE),"")</f>
        <v/>
      </c>
      <c r="N378" s="21"/>
      <c r="O378" s="52"/>
      <c r="P378" s="52"/>
      <c r="Q378" s="52"/>
      <c r="R378" s="52"/>
      <c r="S378" s="52"/>
      <c r="T378" s="52"/>
      <c r="U378" s="52"/>
      <c r="V378" s="52"/>
      <c r="W378" s="52"/>
      <c r="X378" s="52"/>
      <c r="Y378" s="52"/>
      <c r="Z378" s="52"/>
      <c r="AA378" s="52"/>
      <c r="AB378" s="52"/>
      <c r="AC378" s="52"/>
      <c r="AD378" s="52"/>
      <c r="AE378" s="52"/>
      <c r="AF378" s="52"/>
      <c r="AG378" s="52"/>
    </row>
    <row r="379" spans="1:33"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lisa'!$AW$4:$AX$23,2,FALSE),"")</f>
        <v/>
      </c>
      <c r="M379" s="21" t="str">
        <f>IFERROR(VLOOKUP(Tabel1[[#This Row],[Jaotus]],Tabelid!L:M,2,FALSE),"")</f>
        <v/>
      </c>
      <c r="N379" s="21"/>
      <c r="O379" s="52"/>
      <c r="P379" s="52"/>
      <c r="Q379" s="52"/>
      <c r="R379" s="52"/>
      <c r="S379" s="52"/>
      <c r="T379" s="52"/>
      <c r="U379" s="52"/>
      <c r="V379" s="52"/>
      <c r="W379" s="52"/>
      <c r="X379" s="52"/>
      <c r="Y379" s="52"/>
      <c r="Z379" s="52"/>
      <c r="AA379" s="52"/>
      <c r="AB379" s="52"/>
      <c r="AC379" s="52"/>
      <c r="AD379" s="52"/>
      <c r="AE379" s="52"/>
      <c r="AF379" s="52"/>
      <c r="AG379" s="52"/>
    </row>
    <row r="380" spans="1:33"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lisa'!$AW$4:$AX$23,2,FALSE),"")</f>
        <v/>
      </c>
      <c r="M380" s="21" t="str">
        <f>IFERROR(VLOOKUP(Tabel1[[#This Row],[Jaotus]],Tabelid!L:M,2,FALSE),"")</f>
        <v/>
      </c>
      <c r="N380" s="21"/>
      <c r="O380" s="52"/>
      <c r="P380" s="52"/>
      <c r="Q380" s="52"/>
      <c r="R380" s="52"/>
      <c r="S380" s="52"/>
      <c r="T380" s="52"/>
      <c r="U380" s="52"/>
      <c r="V380" s="52"/>
      <c r="W380" s="52"/>
      <c r="X380" s="52"/>
      <c r="Y380" s="52"/>
      <c r="Z380" s="52"/>
      <c r="AA380" s="52"/>
      <c r="AB380" s="52"/>
      <c r="AC380" s="52"/>
      <c r="AD380" s="52"/>
      <c r="AE380" s="52"/>
      <c r="AF380" s="52"/>
      <c r="AG380" s="52"/>
    </row>
    <row r="381" spans="1:33"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lisa'!$AW$4:$AX$23,2,FALSE),"")</f>
        <v/>
      </c>
      <c r="M381" s="21" t="str">
        <f>IFERROR(VLOOKUP(Tabel1[[#This Row],[Jaotus]],Tabelid!L:M,2,FALSE),"")</f>
        <v/>
      </c>
      <c r="N381" s="21"/>
      <c r="O381" s="52"/>
      <c r="P381" s="52"/>
      <c r="Q381" s="52"/>
      <c r="R381" s="52"/>
      <c r="S381" s="52"/>
      <c r="T381" s="52"/>
      <c r="U381" s="52"/>
      <c r="V381" s="52"/>
      <c r="W381" s="52"/>
      <c r="X381" s="52"/>
      <c r="Y381" s="52"/>
      <c r="Z381" s="52"/>
      <c r="AA381" s="52"/>
      <c r="AB381" s="52"/>
      <c r="AC381" s="52"/>
      <c r="AD381" s="52"/>
      <c r="AE381" s="52"/>
      <c r="AF381" s="52"/>
      <c r="AG381" s="52"/>
    </row>
    <row r="382" spans="1:33"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lisa'!$AW$4:$AX$23,2,FALSE),"")</f>
        <v/>
      </c>
      <c r="M382" s="21" t="str">
        <f>IFERROR(VLOOKUP(Tabel1[[#This Row],[Jaotus]],Tabelid!L:M,2,FALSE),"")</f>
        <v/>
      </c>
      <c r="N382" s="21"/>
      <c r="O382" s="52"/>
      <c r="P382" s="52"/>
      <c r="Q382" s="52"/>
      <c r="R382" s="52"/>
      <c r="S382" s="52"/>
      <c r="T382" s="52"/>
      <c r="U382" s="52"/>
      <c r="V382" s="52"/>
      <c r="W382" s="52"/>
      <c r="X382" s="52"/>
      <c r="Y382" s="52"/>
      <c r="Z382" s="52"/>
      <c r="AA382" s="52"/>
      <c r="AB382" s="52"/>
      <c r="AC382" s="52"/>
      <c r="AD382" s="52"/>
      <c r="AE382" s="52"/>
      <c r="AF382" s="52"/>
      <c r="AG382" s="52"/>
    </row>
    <row r="383" spans="1:33"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lisa'!$AW$4:$AX$23,2,FALSE),"")</f>
        <v/>
      </c>
      <c r="M383" s="21" t="str">
        <f>IFERROR(VLOOKUP(Tabel1[[#This Row],[Jaotus]],Tabelid!L:M,2,FALSE),"")</f>
        <v/>
      </c>
      <c r="N383" s="21"/>
      <c r="O383" s="52"/>
      <c r="P383" s="52"/>
      <c r="Q383" s="52"/>
      <c r="R383" s="52"/>
      <c r="S383" s="52"/>
      <c r="T383" s="52"/>
      <c r="U383" s="52"/>
      <c r="V383" s="52"/>
      <c r="W383" s="52"/>
      <c r="X383" s="52"/>
      <c r="Y383" s="52"/>
      <c r="Z383" s="52"/>
      <c r="AA383" s="52"/>
      <c r="AB383" s="52"/>
      <c r="AC383" s="52"/>
      <c r="AD383" s="52"/>
      <c r="AE383" s="52"/>
      <c r="AF383" s="52"/>
      <c r="AG383" s="52"/>
    </row>
    <row r="384" spans="1:33"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lisa'!$AW$4:$AX$23,2,FALSE),"")</f>
        <v/>
      </c>
      <c r="M384" s="21" t="str">
        <f>IFERROR(VLOOKUP(Tabel1[[#This Row],[Jaotus]],Tabelid!L:M,2,FALSE),"")</f>
        <v/>
      </c>
      <c r="N384" s="21"/>
      <c r="O384" s="52"/>
      <c r="P384" s="52"/>
      <c r="Q384" s="52"/>
      <c r="R384" s="52"/>
      <c r="S384" s="52"/>
      <c r="T384" s="52"/>
      <c r="U384" s="52"/>
      <c r="V384" s="52"/>
      <c r="W384" s="52"/>
      <c r="X384" s="52"/>
      <c r="Y384" s="52"/>
      <c r="Z384" s="52"/>
      <c r="AA384" s="52"/>
      <c r="AB384" s="52"/>
      <c r="AC384" s="52"/>
      <c r="AD384" s="52"/>
      <c r="AE384" s="52"/>
      <c r="AF384" s="52"/>
      <c r="AG384" s="52"/>
    </row>
    <row r="385" spans="1:33"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lisa'!$AW$4:$AX$23,2,FALSE),"")</f>
        <v/>
      </c>
      <c r="M385" s="21" t="str">
        <f>IFERROR(VLOOKUP(Tabel1[[#This Row],[Jaotus]],Tabelid!L:M,2,FALSE),"")</f>
        <v/>
      </c>
      <c r="N385" s="21"/>
      <c r="O385" s="52"/>
      <c r="P385" s="52"/>
      <c r="Q385" s="52"/>
      <c r="R385" s="52"/>
      <c r="S385" s="52"/>
      <c r="T385" s="52"/>
      <c r="U385" s="52"/>
      <c r="V385" s="52"/>
      <c r="W385" s="52"/>
      <c r="X385" s="52"/>
      <c r="Y385" s="52"/>
      <c r="Z385" s="52"/>
      <c r="AA385" s="52"/>
      <c r="AB385" s="52"/>
      <c r="AC385" s="52"/>
      <c r="AD385" s="52"/>
      <c r="AE385" s="52"/>
      <c r="AF385" s="52"/>
      <c r="AG385" s="52"/>
    </row>
    <row r="386" spans="1:33"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lisa'!$AW$4:$AX$23,2,FALSE),"")</f>
        <v/>
      </c>
      <c r="M386" s="21" t="str">
        <f>IFERROR(VLOOKUP(Tabel1[[#This Row],[Jaotus]],Tabelid!L:M,2,FALSE),"")</f>
        <v/>
      </c>
      <c r="N386" s="21"/>
      <c r="O386" s="52"/>
      <c r="P386" s="52"/>
      <c r="Q386" s="52"/>
      <c r="R386" s="52"/>
      <c r="S386" s="52"/>
      <c r="T386" s="52"/>
      <c r="U386" s="52"/>
      <c r="V386" s="52"/>
      <c r="W386" s="52"/>
      <c r="X386" s="52"/>
      <c r="Y386" s="52"/>
      <c r="Z386" s="52"/>
      <c r="AA386" s="52"/>
      <c r="AB386" s="52"/>
      <c r="AC386" s="52"/>
      <c r="AD386" s="52"/>
      <c r="AE386" s="52"/>
      <c r="AF386" s="52"/>
      <c r="AG386" s="52"/>
    </row>
    <row r="387" spans="1:33"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lisa'!$AW$4:$AX$23,2,FALSE),"")</f>
        <v/>
      </c>
      <c r="M387" s="21" t="str">
        <f>IFERROR(VLOOKUP(Tabel1[[#This Row],[Jaotus]],Tabelid!L:M,2,FALSE),"")</f>
        <v/>
      </c>
      <c r="N387" s="21"/>
      <c r="O387" s="52"/>
      <c r="P387" s="52"/>
      <c r="Q387" s="52"/>
      <c r="R387" s="52"/>
      <c r="S387" s="52"/>
      <c r="T387" s="52"/>
      <c r="U387" s="52"/>
      <c r="V387" s="52"/>
      <c r="W387" s="52"/>
      <c r="X387" s="52"/>
      <c r="Y387" s="52"/>
      <c r="Z387" s="52"/>
      <c r="AA387" s="52"/>
      <c r="AB387" s="52"/>
      <c r="AC387" s="52"/>
      <c r="AD387" s="52"/>
      <c r="AE387" s="52"/>
      <c r="AF387" s="52"/>
      <c r="AG387" s="52"/>
    </row>
    <row r="388" spans="1:33"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lisa'!$AW$4:$AX$23,2,FALSE),"")</f>
        <v/>
      </c>
      <c r="M388" s="21" t="str">
        <f>IFERROR(VLOOKUP(Tabel1[[#This Row],[Jaotus]],Tabelid!L:M,2,FALSE),"")</f>
        <v/>
      </c>
      <c r="N388" s="21"/>
      <c r="O388" s="52"/>
      <c r="P388" s="52"/>
      <c r="Q388" s="52"/>
      <c r="R388" s="52"/>
      <c r="S388" s="52"/>
      <c r="T388" s="52"/>
      <c r="U388" s="52"/>
      <c r="V388" s="52"/>
      <c r="W388" s="52"/>
      <c r="X388" s="52"/>
      <c r="Y388" s="52"/>
      <c r="Z388" s="52"/>
      <c r="AA388" s="52"/>
      <c r="AB388" s="52"/>
      <c r="AC388" s="52"/>
      <c r="AD388" s="52"/>
      <c r="AE388" s="52"/>
      <c r="AF388" s="52"/>
      <c r="AG388" s="52"/>
    </row>
    <row r="389" spans="1:33"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lisa'!$AW$4:$AX$23,2,FALSE),"")</f>
        <v/>
      </c>
      <c r="M389" s="21" t="str">
        <f>IFERROR(VLOOKUP(Tabel1[[#This Row],[Jaotus]],Tabelid!L:M,2,FALSE),"")</f>
        <v/>
      </c>
      <c r="N389" s="21"/>
      <c r="O389" s="52"/>
      <c r="P389" s="52"/>
      <c r="Q389" s="52"/>
      <c r="R389" s="52"/>
      <c r="S389" s="52"/>
      <c r="T389" s="52"/>
      <c r="U389" s="52"/>
      <c r="V389" s="52"/>
      <c r="W389" s="52"/>
      <c r="X389" s="52"/>
      <c r="Y389" s="52"/>
      <c r="Z389" s="52"/>
      <c r="AA389" s="52"/>
      <c r="AB389" s="52"/>
      <c r="AC389" s="52"/>
      <c r="AD389" s="52"/>
      <c r="AE389" s="52"/>
      <c r="AF389" s="52"/>
      <c r="AG389" s="52"/>
    </row>
    <row r="390" spans="1:33"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lisa'!$AW$4:$AX$23,2,FALSE),"")</f>
        <v/>
      </c>
      <c r="M390" s="21" t="str">
        <f>IFERROR(VLOOKUP(Tabel1[[#This Row],[Jaotus]],Tabelid!L:M,2,FALSE),"")</f>
        <v/>
      </c>
      <c r="N390" s="21"/>
      <c r="O390" s="52"/>
      <c r="P390" s="52"/>
      <c r="Q390" s="52"/>
      <c r="R390" s="52"/>
      <c r="S390" s="52"/>
      <c r="T390" s="52"/>
      <c r="U390" s="52"/>
      <c r="V390" s="52"/>
      <c r="W390" s="52"/>
      <c r="X390" s="52"/>
      <c r="Y390" s="52"/>
      <c r="Z390" s="52"/>
      <c r="AA390" s="52"/>
      <c r="AB390" s="52"/>
      <c r="AC390" s="52"/>
      <c r="AD390" s="52"/>
      <c r="AE390" s="52"/>
      <c r="AF390" s="52"/>
      <c r="AG390" s="52"/>
    </row>
    <row r="391" spans="1:33"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lisa'!$AW$4:$AX$23,2,FALSE),"")</f>
        <v/>
      </c>
      <c r="M391" s="21" t="str">
        <f>IFERROR(VLOOKUP(Tabel1[[#This Row],[Jaotus]],Tabelid!L:M,2,FALSE),"")</f>
        <v/>
      </c>
      <c r="N391" s="21"/>
      <c r="O391" s="52"/>
      <c r="P391" s="52"/>
      <c r="Q391" s="52"/>
      <c r="R391" s="52"/>
      <c r="S391" s="52"/>
      <c r="T391" s="52"/>
      <c r="U391" s="52"/>
      <c r="V391" s="52"/>
      <c r="W391" s="52"/>
      <c r="X391" s="52"/>
      <c r="Y391" s="52"/>
      <c r="Z391" s="52"/>
      <c r="AA391" s="52"/>
      <c r="AB391" s="52"/>
      <c r="AC391" s="52"/>
      <c r="AD391" s="52"/>
      <c r="AE391" s="52"/>
      <c r="AF391" s="52"/>
      <c r="AG391" s="52"/>
    </row>
    <row r="392" spans="1:33"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lisa'!$AW$4:$AX$23,2,FALSE),"")</f>
        <v/>
      </c>
      <c r="M392" s="21" t="str">
        <f>IFERROR(VLOOKUP(Tabel1[[#This Row],[Jaotus]],Tabelid!L:M,2,FALSE),"")</f>
        <v/>
      </c>
      <c r="N392" s="21"/>
      <c r="O392" s="52"/>
      <c r="P392" s="52"/>
      <c r="Q392" s="52"/>
      <c r="R392" s="52"/>
      <c r="S392" s="52"/>
      <c r="T392" s="52"/>
      <c r="U392" s="52"/>
      <c r="V392" s="52"/>
      <c r="W392" s="52"/>
      <c r="X392" s="52"/>
      <c r="Y392" s="52"/>
      <c r="Z392" s="52"/>
      <c r="AA392" s="52"/>
      <c r="AB392" s="52"/>
      <c r="AC392" s="52"/>
      <c r="AD392" s="52"/>
      <c r="AE392" s="52"/>
      <c r="AF392" s="52"/>
      <c r="AG392" s="52"/>
    </row>
    <row r="393" spans="1:33"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lisa'!$AW$4:$AX$23,2,FALSE),"")</f>
        <v/>
      </c>
      <c r="M393" s="21" t="str">
        <f>IFERROR(VLOOKUP(Tabel1[[#This Row],[Jaotus]],Tabelid!L:M,2,FALSE),"")</f>
        <v/>
      </c>
      <c r="N393" s="21"/>
      <c r="O393" s="52"/>
      <c r="P393" s="52"/>
      <c r="Q393" s="52"/>
      <c r="R393" s="52"/>
      <c r="S393" s="52"/>
      <c r="T393" s="52"/>
      <c r="U393" s="52"/>
      <c r="V393" s="52"/>
      <c r="W393" s="52"/>
      <c r="X393" s="52"/>
      <c r="Y393" s="52"/>
      <c r="Z393" s="52"/>
      <c r="AA393" s="52"/>
      <c r="AB393" s="52"/>
      <c r="AC393" s="52"/>
      <c r="AD393" s="52"/>
      <c r="AE393" s="52"/>
      <c r="AF393" s="52"/>
      <c r="AG393" s="52"/>
    </row>
    <row r="394" spans="1:33"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lisa'!$AW$4:$AX$23,2,FALSE),"")</f>
        <v/>
      </c>
      <c r="M394" s="21" t="str">
        <f>IFERROR(VLOOKUP(Tabel1[[#This Row],[Jaotus]],Tabelid!L:M,2,FALSE),"")</f>
        <v/>
      </c>
      <c r="N394" s="21"/>
      <c r="O394" s="52"/>
      <c r="P394" s="52"/>
      <c r="Q394" s="52"/>
      <c r="R394" s="52"/>
      <c r="S394" s="52"/>
      <c r="T394" s="52"/>
      <c r="U394" s="52"/>
      <c r="V394" s="52"/>
      <c r="W394" s="52"/>
      <c r="X394" s="52"/>
      <c r="Y394" s="52"/>
      <c r="Z394" s="52"/>
      <c r="AA394" s="52"/>
      <c r="AB394" s="52"/>
      <c r="AC394" s="52"/>
      <c r="AD394" s="52"/>
      <c r="AE394" s="52"/>
      <c r="AF394" s="52"/>
      <c r="AG394" s="52"/>
    </row>
    <row r="395" spans="1:33"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lisa'!$AW$4:$AX$23,2,FALSE),"")</f>
        <v/>
      </c>
      <c r="M395" s="21" t="str">
        <f>IFERROR(VLOOKUP(Tabel1[[#This Row],[Jaotus]],Tabelid!L:M,2,FALSE),"")</f>
        <v/>
      </c>
      <c r="N395" s="21"/>
      <c r="O395" s="52"/>
      <c r="P395" s="52"/>
      <c r="Q395" s="52"/>
      <c r="R395" s="52"/>
      <c r="S395" s="52"/>
      <c r="T395" s="52"/>
      <c r="U395" s="52"/>
      <c r="V395" s="52"/>
      <c r="W395" s="52"/>
      <c r="X395" s="52"/>
      <c r="Y395" s="52"/>
      <c r="Z395" s="52"/>
      <c r="AA395" s="52"/>
      <c r="AB395" s="52"/>
      <c r="AC395" s="52"/>
      <c r="AD395" s="52"/>
      <c r="AE395" s="52"/>
      <c r="AF395" s="52"/>
      <c r="AG395" s="52"/>
    </row>
    <row r="396" spans="1:33"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lisa'!$AW$4:$AX$23,2,FALSE),"")</f>
        <v/>
      </c>
      <c r="M396" s="21" t="str">
        <f>IFERROR(VLOOKUP(Tabel1[[#This Row],[Jaotus]],Tabelid!L:M,2,FALSE),"")</f>
        <v/>
      </c>
      <c r="N396" s="21"/>
      <c r="O396" s="52"/>
      <c r="P396" s="52"/>
      <c r="Q396" s="52"/>
      <c r="R396" s="52"/>
      <c r="S396" s="52"/>
      <c r="T396" s="52"/>
      <c r="U396" s="52"/>
      <c r="V396" s="52"/>
      <c r="W396" s="52"/>
      <c r="X396" s="52"/>
      <c r="Y396" s="52"/>
      <c r="Z396" s="52"/>
      <c r="AA396" s="52"/>
      <c r="AB396" s="52"/>
      <c r="AC396" s="52"/>
      <c r="AD396" s="52"/>
      <c r="AE396" s="52"/>
      <c r="AF396" s="52"/>
      <c r="AG396" s="52"/>
    </row>
    <row r="397" spans="1:33"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lisa'!$AW$4:$AX$23,2,FALSE),"")</f>
        <v/>
      </c>
      <c r="M397" s="21" t="str">
        <f>IFERROR(VLOOKUP(Tabel1[[#This Row],[Jaotus]],Tabelid!L:M,2,FALSE),"")</f>
        <v/>
      </c>
      <c r="N397" s="21"/>
      <c r="O397" s="52"/>
      <c r="P397" s="52"/>
      <c r="Q397" s="52"/>
      <c r="R397" s="52"/>
      <c r="S397" s="52"/>
      <c r="T397" s="52"/>
      <c r="U397" s="52"/>
      <c r="V397" s="52"/>
      <c r="W397" s="52"/>
      <c r="X397" s="52"/>
      <c r="Y397" s="52"/>
      <c r="Z397" s="52"/>
      <c r="AA397" s="52"/>
      <c r="AB397" s="52"/>
      <c r="AC397" s="52"/>
      <c r="AD397" s="52"/>
      <c r="AE397" s="52"/>
      <c r="AF397" s="52"/>
      <c r="AG397" s="52"/>
    </row>
    <row r="398" spans="1:33"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lisa'!$AW$4:$AX$23,2,FALSE),"")</f>
        <v/>
      </c>
      <c r="M398" s="21" t="str">
        <f>IFERROR(VLOOKUP(Tabel1[[#This Row],[Jaotus]],Tabelid!L:M,2,FALSE),"")</f>
        <v/>
      </c>
      <c r="N398" s="21"/>
      <c r="O398" s="52"/>
      <c r="P398" s="52"/>
      <c r="Q398" s="52"/>
      <c r="R398" s="52"/>
      <c r="S398" s="52"/>
      <c r="T398" s="52"/>
      <c r="U398" s="52"/>
      <c r="V398" s="52"/>
      <c r="W398" s="52"/>
      <c r="X398" s="52"/>
      <c r="Y398" s="52"/>
      <c r="Z398" s="52"/>
      <c r="AA398" s="52"/>
      <c r="AB398" s="52"/>
      <c r="AC398" s="52"/>
      <c r="AD398" s="52"/>
      <c r="AE398" s="52"/>
      <c r="AF398" s="52"/>
      <c r="AG398" s="52"/>
    </row>
    <row r="399" spans="1:33"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lisa'!$AW$4:$AX$23,2,FALSE),"")</f>
        <v/>
      </c>
      <c r="M399" s="21" t="str">
        <f>IFERROR(VLOOKUP(Tabel1[[#This Row],[Jaotus]],Tabelid!L:M,2,FALSE),"")</f>
        <v/>
      </c>
      <c r="N399" s="21"/>
      <c r="O399" s="52"/>
      <c r="P399" s="52"/>
      <c r="Q399" s="52"/>
      <c r="R399" s="52"/>
      <c r="S399" s="52"/>
      <c r="T399" s="52"/>
      <c r="U399" s="52"/>
      <c r="V399" s="52"/>
      <c r="W399" s="52"/>
      <c r="X399" s="52"/>
      <c r="Y399" s="52"/>
      <c r="Z399" s="52"/>
      <c r="AA399" s="52"/>
      <c r="AB399" s="52"/>
      <c r="AC399" s="52"/>
      <c r="AD399" s="52"/>
      <c r="AE399" s="52"/>
      <c r="AF399" s="52"/>
      <c r="AG399" s="52"/>
    </row>
    <row r="400" spans="1:33"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lisa'!$AW$4:$AX$23,2,FALSE),"")</f>
        <v/>
      </c>
      <c r="M400" s="21" t="str">
        <f>IFERROR(VLOOKUP(Tabel1[[#This Row],[Jaotus]],Tabelid!L:M,2,FALSE),"")</f>
        <v/>
      </c>
      <c r="N400" s="21"/>
      <c r="O400" s="52"/>
      <c r="P400" s="52"/>
      <c r="Q400" s="52"/>
      <c r="R400" s="52"/>
      <c r="S400" s="52"/>
      <c r="T400" s="52"/>
      <c r="U400" s="52"/>
      <c r="V400" s="52"/>
      <c r="W400" s="52"/>
      <c r="X400" s="52"/>
      <c r="Y400" s="52"/>
      <c r="Z400" s="52"/>
      <c r="AA400" s="52"/>
      <c r="AB400" s="52"/>
      <c r="AC400" s="52"/>
      <c r="AD400" s="52"/>
      <c r="AE400" s="52"/>
      <c r="AF400" s="52"/>
      <c r="AG400" s="52"/>
    </row>
    <row r="401" spans="1:33"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lisa'!$AW$4:$AX$23,2,FALSE),"")</f>
        <v/>
      </c>
      <c r="M401" s="21" t="str">
        <f>IFERROR(VLOOKUP(Tabel1[[#This Row],[Jaotus]],Tabelid!L:M,2,FALSE),"")</f>
        <v/>
      </c>
      <c r="N401" s="21"/>
      <c r="O401" s="52"/>
      <c r="P401" s="52"/>
      <c r="Q401" s="52"/>
      <c r="R401" s="52"/>
      <c r="S401" s="52"/>
      <c r="T401" s="52"/>
      <c r="U401" s="52"/>
      <c r="V401" s="52"/>
      <c r="W401" s="52"/>
      <c r="X401" s="52"/>
      <c r="Y401" s="52"/>
      <c r="Z401" s="52"/>
      <c r="AA401" s="52"/>
      <c r="AB401" s="52"/>
      <c r="AC401" s="52"/>
      <c r="AD401" s="52"/>
      <c r="AE401" s="52"/>
      <c r="AF401" s="52"/>
      <c r="AG401" s="52"/>
    </row>
    <row r="402" spans="1:33"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lisa'!$AW$4:$AX$23,2,FALSE),"")</f>
        <v/>
      </c>
      <c r="M402" s="21" t="str">
        <f>IFERROR(VLOOKUP(Tabel1[[#This Row],[Jaotus]],Tabelid!L:M,2,FALSE),"")</f>
        <v/>
      </c>
      <c r="N402" s="21"/>
      <c r="O402" s="52"/>
      <c r="P402" s="52"/>
      <c r="Q402" s="52"/>
      <c r="R402" s="52"/>
      <c r="S402" s="52"/>
      <c r="T402" s="52"/>
      <c r="U402" s="52"/>
      <c r="V402" s="52"/>
      <c r="W402" s="52"/>
      <c r="X402" s="52"/>
      <c r="Y402" s="52"/>
      <c r="Z402" s="52"/>
      <c r="AA402" s="52"/>
      <c r="AB402" s="52"/>
      <c r="AC402" s="52"/>
      <c r="AD402" s="52"/>
      <c r="AE402" s="52"/>
      <c r="AF402" s="52"/>
      <c r="AG402" s="52"/>
    </row>
    <row r="403" spans="1:33"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lisa'!$AW$4:$AX$23,2,FALSE),"")</f>
        <v/>
      </c>
      <c r="M403" s="21" t="str">
        <f>IFERROR(VLOOKUP(Tabel1[[#This Row],[Jaotus]],Tabelid!L:M,2,FALSE),"")</f>
        <v/>
      </c>
      <c r="N403" s="21"/>
      <c r="O403" s="52"/>
      <c r="P403" s="52"/>
      <c r="Q403" s="52"/>
      <c r="R403" s="52"/>
      <c r="S403" s="52"/>
      <c r="T403" s="52"/>
      <c r="U403" s="52"/>
      <c r="V403" s="52"/>
      <c r="W403" s="52"/>
      <c r="X403" s="52"/>
      <c r="Y403" s="52"/>
      <c r="Z403" s="52"/>
      <c r="AA403" s="52"/>
      <c r="AB403" s="52"/>
      <c r="AC403" s="52"/>
      <c r="AD403" s="52"/>
      <c r="AE403" s="52"/>
      <c r="AF403" s="52"/>
      <c r="AG403" s="52"/>
    </row>
    <row r="404" spans="1:33"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lisa'!$AW$4:$AX$23,2,FALSE),"")</f>
        <v/>
      </c>
      <c r="M404" s="21" t="str">
        <f>IFERROR(VLOOKUP(Tabel1[[#This Row],[Jaotus]],Tabelid!L:M,2,FALSE),"")</f>
        <v/>
      </c>
      <c r="N404" s="21"/>
      <c r="O404" s="52"/>
      <c r="P404" s="52"/>
      <c r="Q404" s="52"/>
      <c r="R404" s="52"/>
      <c r="S404" s="52"/>
      <c r="T404" s="52"/>
      <c r="U404" s="52"/>
      <c r="V404" s="52"/>
      <c r="W404" s="52"/>
      <c r="X404" s="52"/>
      <c r="Y404" s="52"/>
      <c r="Z404" s="52"/>
      <c r="AA404" s="52"/>
      <c r="AB404" s="52"/>
      <c r="AC404" s="52"/>
      <c r="AD404" s="52"/>
      <c r="AE404" s="52"/>
      <c r="AF404" s="52"/>
      <c r="AG404" s="52"/>
    </row>
    <row r="405" spans="1:33"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lisa'!$AW$4:$AX$23,2,FALSE),"")</f>
        <v/>
      </c>
      <c r="M405" s="21" t="str">
        <f>IFERROR(VLOOKUP(Tabel1[[#This Row],[Jaotus]],Tabelid!L:M,2,FALSE),"")</f>
        <v/>
      </c>
      <c r="N405" s="21"/>
      <c r="O405" s="52"/>
      <c r="P405" s="52"/>
      <c r="Q405" s="52"/>
      <c r="R405" s="52"/>
      <c r="S405" s="52"/>
      <c r="T405" s="52"/>
      <c r="U405" s="52"/>
      <c r="V405" s="52"/>
      <c r="W405" s="52"/>
      <c r="X405" s="52"/>
      <c r="Y405" s="52"/>
      <c r="Z405" s="52"/>
      <c r="AA405" s="52"/>
      <c r="AB405" s="52"/>
      <c r="AC405" s="52"/>
      <c r="AD405" s="52"/>
      <c r="AE405" s="52"/>
      <c r="AF405" s="52"/>
      <c r="AG405" s="52"/>
    </row>
    <row r="406" spans="1:33"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lisa'!$AW$4:$AX$23,2,FALSE),"")</f>
        <v/>
      </c>
      <c r="M406" s="21" t="str">
        <f>IFERROR(VLOOKUP(Tabel1[[#This Row],[Jaotus]],Tabelid!L:M,2,FALSE),"")</f>
        <v/>
      </c>
      <c r="N406" s="21"/>
      <c r="O406" s="52"/>
      <c r="P406" s="52"/>
      <c r="Q406" s="52"/>
      <c r="R406" s="52"/>
      <c r="S406" s="52"/>
      <c r="T406" s="52"/>
      <c r="U406" s="52"/>
      <c r="V406" s="52"/>
      <c r="W406" s="52"/>
      <c r="X406" s="52"/>
      <c r="Y406" s="52"/>
      <c r="Z406" s="52"/>
      <c r="AA406" s="52"/>
      <c r="AB406" s="52"/>
      <c r="AC406" s="52"/>
      <c r="AD406" s="52"/>
      <c r="AE406" s="52"/>
      <c r="AF406" s="52"/>
      <c r="AG406" s="52"/>
    </row>
    <row r="407" spans="1:33"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lisa'!$AW$4:$AX$23,2,FALSE),"")</f>
        <v/>
      </c>
      <c r="M407" s="21" t="str">
        <f>IFERROR(VLOOKUP(Tabel1[[#This Row],[Jaotus]],Tabelid!L:M,2,FALSE),"")</f>
        <v/>
      </c>
      <c r="N407" s="21"/>
      <c r="O407" s="52"/>
      <c r="P407" s="52"/>
      <c r="Q407" s="52"/>
      <c r="R407" s="52"/>
      <c r="S407" s="52"/>
      <c r="T407" s="52"/>
      <c r="U407" s="52"/>
      <c r="V407" s="52"/>
      <c r="W407" s="52"/>
      <c r="X407" s="52"/>
      <c r="Y407" s="52"/>
      <c r="Z407" s="52"/>
      <c r="AA407" s="52"/>
      <c r="AB407" s="52"/>
      <c r="AC407" s="52"/>
      <c r="AD407" s="52"/>
      <c r="AE407" s="52"/>
      <c r="AF407" s="52"/>
      <c r="AG407" s="52"/>
    </row>
    <row r="408" spans="1:33"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lisa'!$AW$4:$AX$23,2,FALSE),"")</f>
        <v/>
      </c>
      <c r="M408" s="21" t="str">
        <f>IFERROR(VLOOKUP(Tabel1[[#This Row],[Jaotus]],Tabelid!L:M,2,FALSE),"")</f>
        <v/>
      </c>
      <c r="N408" s="21"/>
      <c r="O408" s="52"/>
      <c r="P408" s="52"/>
      <c r="Q408" s="52"/>
      <c r="R408" s="52"/>
      <c r="S408" s="52"/>
      <c r="T408" s="52"/>
      <c r="U408" s="52"/>
      <c r="V408" s="52"/>
      <c r="W408" s="52"/>
      <c r="X408" s="52"/>
      <c r="Y408" s="52"/>
      <c r="Z408" s="52"/>
      <c r="AA408" s="52"/>
      <c r="AB408" s="52"/>
      <c r="AC408" s="52"/>
      <c r="AD408" s="52"/>
      <c r="AE408" s="52"/>
      <c r="AF408" s="52"/>
      <c r="AG408" s="52"/>
    </row>
    <row r="409" spans="1:33"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lisa'!$AW$4:$AX$23,2,FALSE),"")</f>
        <v/>
      </c>
      <c r="M409" s="21" t="str">
        <f>IFERROR(VLOOKUP(Tabel1[[#This Row],[Jaotus]],Tabelid!L:M,2,FALSE),"")</f>
        <v/>
      </c>
      <c r="N409" s="21"/>
      <c r="O409" s="52"/>
      <c r="P409" s="52"/>
      <c r="Q409" s="52"/>
      <c r="R409" s="52"/>
      <c r="S409" s="52"/>
      <c r="T409" s="52"/>
      <c r="U409" s="52"/>
      <c r="V409" s="52"/>
      <c r="W409" s="52"/>
      <c r="X409" s="52"/>
      <c r="Y409" s="52"/>
      <c r="Z409" s="52"/>
      <c r="AA409" s="52"/>
      <c r="AB409" s="52"/>
      <c r="AC409" s="52"/>
      <c r="AD409" s="52"/>
      <c r="AE409" s="52"/>
      <c r="AF409" s="52"/>
      <c r="AG409" s="52"/>
    </row>
    <row r="410" spans="1:33"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lisa'!$AW$4:$AX$23,2,FALSE),"")</f>
        <v/>
      </c>
      <c r="M410" s="21" t="str">
        <f>IFERROR(VLOOKUP(Tabel1[[#This Row],[Jaotus]],Tabelid!L:M,2,FALSE),"")</f>
        <v/>
      </c>
      <c r="N410" s="21"/>
      <c r="O410" s="52"/>
      <c r="P410" s="52"/>
      <c r="Q410" s="52"/>
      <c r="R410" s="52"/>
      <c r="S410" s="52"/>
      <c r="T410" s="52"/>
      <c r="U410" s="52"/>
      <c r="V410" s="52"/>
      <c r="W410" s="52"/>
      <c r="X410" s="52"/>
      <c r="Y410" s="52"/>
      <c r="Z410" s="52"/>
      <c r="AA410" s="52"/>
      <c r="AB410" s="52"/>
      <c r="AC410" s="52"/>
      <c r="AD410" s="52"/>
      <c r="AE410" s="52"/>
      <c r="AF410" s="52"/>
      <c r="AG410" s="52"/>
    </row>
    <row r="411" spans="1:33"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lisa'!$AW$4:$AX$23,2,FALSE),"")</f>
        <v/>
      </c>
      <c r="M411" s="21" t="str">
        <f>IFERROR(VLOOKUP(Tabel1[[#This Row],[Jaotus]],Tabelid!L:M,2,FALSE),"")</f>
        <v/>
      </c>
      <c r="N411" s="21"/>
      <c r="O411" s="52"/>
      <c r="P411" s="52"/>
      <c r="Q411" s="52"/>
      <c r="R411" s="52"/>
      <c r="S411" s="52"/>
      <c r="T411" s="52"/>
      <c r="U411" s="52"/>
      <c r="V411" s="52"/>
      <c r="W411" s="52"/>
      <c r="X411" s="52"/>
      <c r="Y411" s="52"/>
      <c r="Z411" s="52"/>
      <c r="AA411" s="52"/>
      <c r="AB411" s="52"/>
      <c r="AC411" s="52"/>
      <c r="AD411" s="52"/>
      <c r="AE411" s="52"/>
      <c r="AF411" s="52"/>
      <c r="AG411" s="52"/>
    </row>
    <row r="412" spans="1:33"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lisa'!$AW$4:$AX$23,2,FALSE),"")</f>
        <v/>
      </c>
      <c r="M412" s="21" t="str">
        <f>IFERROR(VLOOKUP(Tabel1[[#This Row],[Jaotus]],Tabelid!L:M,2,FALSE),"")</f>
        <v/>
      </c>
      <c r="N412" s="21"/>
      <c r="O412" s="52"/>
      <c r="P412" s="52"/>
      <c r="Q412" s="52"/>
      <c r="R412" s="52"/>
      <c r="S412" s="52"/>
      <c r="T412" s="52"/>
      <c r="U412" s="52"/>
      <c r="V412" s="52"/>
      <c r="W412" s="52"/>
      <c r="X412" s="52"/>
      <c r="Y412" s="52"/>
      <c r="Z412" s="52"/>
      <c r="AA412" s="52"/>
      <c r="AB412" s="52"/>
      <c r="AC412" s="52"/>
      <c r="AD412" s="52"/>
      <c r="AE412" s="52"/>
      <c r="AF412" s="52"/>
      <c r="AG412" s="52"/>
    </row>
    <row r="413" spans="1:33"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lisa'!$AW$4:$AX$23,2,FALSE),"")</f>
        <v/>
      </c>
      <c r="M413" s="21" t="str">
        <f>IFERROR(VLOOKUP(Tabel1[[#This Row],[Jaotus]],Tabelid!L:M,2,FALSE),"")</f>
        <v/>
      </c>
      <c r="N413" s="21"/>
      <c r="O413" s="52"/>
      <c r="P413" s="52"/>
      <c r="Q413" s="52"/>
      <c r="R413" s="52"/>
      <c r="S413" s="52"/>
      <c r="T413" s="52"/>
      <c r="U413" s="52"/>
      <c r="V413" s="52"/>
      <c r="W413" s="52"/>
      <c r="X413" s="52"/>
      <c r="Y413" s="52"/>
      <c r="Z413" s="52"/>
      <c r="AA413" s="52"/>
      <c r="AB413" s="52"/>
      <c r="AC413" s="52"/>
      <c r="AD413" s="52"/>
      <c r="AE413" s="52"/>
      <c r="AF413" s="52"/>
      <c r="AG413" s="52"/>
    </row>
    <row r="414" spans="1:33"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lisa'!$AW$4:$AX$23,2,FALSE),"")</f>
        <v/>
      </c>
      <c r="M414" s="21" t="str">
        <f>IFERROR(VLOOKUP(Tabel1[[#This Row],[Jaotus]],Tabelid!L:M,2,FALSE),"")</f>
        <v/>
      </c>
      <c r="N414" s="21"/>
      <c r="O414" s="52"/>
      <c r="P414" s="52"/>
      <c r="Q414" s="52"/>
      <c r="R414" s="52"/>
      <c r="S414" s="52"/>
      <c r="T414" s="52"/>
      <c r="U414" s="52"/>
      <c r="V414" s="52"/>
      <c r="W414" s="52"/>
      <c r="X414" s="52"/>
      <c r="Y414" s="52"/>
      <c r="Z414" s="52"/>
      <c r="AA414" s="52"/>
      <c r="AB414" s="52"/>
      <c r="AC414" s="52"/>
      <c r="AD414" s="52"/>
      <c r="AE414" s="52"/>
      <c r="AF414" s="52"/>
      <c r="AG414" s="52"/>
    </row>
    <row r="415" spans="1:33"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lisa'!$AW$4:$AX$23,2,FALSE),"")</f>
        <v/>
      </c>
      <c r="M415" s="21" t="str">
        <f>IFERROR(VLOOKUP(Tabel1[[#This Row],[Jaotus]],Tabelid!L:M,2,FALSE),"")</f>
        <v/>
      </c>
      <c r="N415" s="21"/>
      <c r="O415" s="52"/>
      <c r="P415" s="52"/>
      <c r="Q415" s="52"/>
      <c r="R415" s="52"/>
      <c r="S415" s="52"/>
      <c r="T415" s="52"/>
      <c r="U415" s="52"/>
      <c r="V415" s="52"/>
      <c r="W415" s="52"/>
      <c r="X415" s="52"/>
      <c r="Y415" s="52"/>
      <c r="Z415" s="52"/>
      <c r="AA415" s="52"/>
      <c r="AB415" s="52"/>
      <c r="AC415" s="52"/>
      <c r="AD415" s="52"/>
      <c r="AE415" s="52"/>
      <c r="AF415" s="52"/>
      <c r="AG415" s="52"/>
    </row>
    <row r="416" spans="1:33"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lisa'!$AW$4:$AX$23,2,FALSE),"")</f>
        <v/>
      </c>
      <c r="M416" s="21" t="str">
        <f>IFERROR(VLOOKUP(Tabel1[[#This Row],[Jaotus]],Tabelid!L:M,2,FALSE),"")</f>
        <v/>
      </c>
      <c r="N416" s="21"/>
      <c r="O416" s="52"/>
      <c r="P416" s="52"/>
      <c r="Q416" s="52"/>
      <c r="R416" s="52"/>
      <c r="S416" s="52"/>
      <c r="T416" s="52"/>
      <c r="U416" s="52"/>
      <c r="V416" s="52"/>
      <c r="W416" s="52"/>
      <c r="X416" s="52"/>
      <c r="Y416" s="52"/>
      <c r="Z416" s="52"/>
      <c r="AA416" s="52"/>
      <c r="AB416" s="52"/>
      <c r="AC416" s="52"/>
      <c r="AD416" s="52"/>
      <c r="AE416" s="52"/>
      <c r="AF416" s="52"/>
      <c r="AG416" s="52"/>
    </row>
    <row r="417" spans="1:33"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lisa'!$AW$4:$AX$23,2,FALSE),"")</f>
        <v/>
      </c>
      <c r="M417" s="21" t="str">
        <f>IFERROR(VLOOKUP(Tabel1[[#This Row],[Jaotus]],Tabelid!L:M,2,FALSE),"")</f>
        <v/>
      </c>
      <c r="N417" s="21"/>
      <c r="O417" s="52"/>
      <c r="P417" s="52"/>
      <c r="Q417" s="52"/>
      <c r="R417" s="52"/>
      <c r="S417" s="52"/>
      <c r="T417" s="52"/>
      <c r="U417" s="52"/>
      <c r="V417" s="52"/>
      <c r="W417" s="52"/>
      <c r="X417" s="52"/>
      <c r="Y417" s="52"/>
      <c r="Z417" s="52"/>
      <c r="AA417" s="52"/>
      <c r="AB417" s="52"/>
      <c r="AC417" s="52"/>
      <c r="AD417" s="52"/>
      <c r="AE417" s="52"/>
      <c r="AF417" s="52"/>
      <c r="AG417" s="52"/>
    </row>
    <row r="418" spans="1:33"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lisa'!$AW$4:$AX$23,2,FALSE),"")</f>
        <v/>
      </c>
      <c r="M418" s="21" t="str">
        <f>IFERROR(VLOOKUP(Tabel1[[#This Row],[Jaotus]],Tabelid!L:M,2,FALSE),"")</f>
        <v/>
      </c>
      <c r="N418" s="21"/>
      <c r="O418" s="52"/>
      <c r="P418" s="52"/>
      <c r="Q418" s="52"/>
      <c r="R418" s="52"/>
      <c r="S418" s="52"/>
      <c r="T418" s="52"/>
      <c r="U418" s="52"/>
      <c r="V418" s="52"/>
      <c r="W418" s="52"/>
      <c r="X418" s="52"/>
      <c r="Y418" s="52"/>
      <c r="Z418" s="52"/>
      <c r="AA418" s="52"/>
      <c r="AB418" s="52"/>
      <c r="AC418" s="52"/>
      <c r="AD418" s="52"/>
      <c r="AE418" s="52"/>
      <c r="AF418" s="52"/>
      <c r="AG418" s="52"/>
    </row>
    <row r="419" spans="1:33"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lisa'!$AW$4:$AX$23,2,FALSE),"")</f>
        <v/>
      </c>
      <c r="M419" s="21" t="str">
        <f>IFERROR(VLOOKUP(Tabel1[[#This Row],[Jaotus]],Tabelid!L:M,2,FALSE),"")</f>
        <v/>
      </c>
      <c r="N419" s="21"/>
      <c r="O419" s="52"/>
      <c r="P419" s="52"/>
      <c r="Q419" s="52"/>
      <c r="R419" s="52"/>
      <c r="S419" s="52"/>
      <c r="T419" s="52"/>
      <c r="U419" s="52"/>
      <c r="V419" s="52"/>
      <c r="W419" s="52"/>
      <c r="X419" s="52"/>
      <c r="Y419" s="52"/>
      <c r="Z419" s="52"/>
      <c r="AA419" s="52"/>
      <c r="AB419" s="52"/>
      <c r="AC419" s="52"/>
      <c r="AD419" s="52"/>
      <c r="AE419" s="52"/>
      <c r="AF419" s="52"/>
      <c r="AG419" s="52"/>
    </row>
    <row r="420" spans="1:33"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lisa'!$AW$4:$AX$23,2,FALSE),"")</f>
        <v/>
      </c>
      <c r="M420" s="21" t="str">
        <f>IFERROR(VLOOKUP(Tabel1[[#This Row],[Jaotus]],Tabelid!L:M,2,FALSE),"")</f>
        <v/>
      </c>
      <c r="N420" s="21"/>
      <c r="O420" s="52"/>
      <c r="P420" s="52"/>
      <c r="Q420" s="52"/>
      <c r="R420" s="52"/>
      <c r="S420" s="52"/>
      <c r="T420" s="52"/>
      <c r="U420" s="52"/>
      <c r="V420" s="52"/>
      <c r="W420" s="52"/>
      <c r="X420" s="52"/>
      <c r="Y420" s="52"/>
      <c r="Z420" s="52"/>
      <c r="AA420" s="52"/>
      <c r="AB420" s="52"/>
      <c r="AC420" s="52"/>
      <c r="AD420" s="52"/>
      <c r="AE420" s="52"/>
      <c r="AF420" s="52"/>
      <c r="AG420" s="52"/>
    </row>
    <row r="421" spans="1:33"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lisa'!$AW$4:$AX$23,2,FALSE),"")</f>
        <v/>
      </c>
      <c r="M421" s="21" t="str">
        <f>IFERROR(VLOOKUP(Tabel1[[#This Row],[Jaotus]],Tabelid!L:M,2,FALSE),"")</f>
        <v/>
      </c>
      <c r="N421" s="21"/>
      <c r="O421" s="52"/>
      <c r="P421" s="52"/>
      <c r="Q421" s="52"/>
      <c r="R421" s="52"/>
      <c r="S421" s="52"/>
      <c r="T421" s="52"/>
      <c r="U421" s="52"/>
      <c r="V421" s="52"/>
      <c r="W421" s="52"/>
      <c r="X421" s="52"/>
      <c r="Y421" s="52"/>
      <c r="Z421" s="52"/>
      <c r="AA421" s="52"/>
      <c r="AB421" s="52"/>
      <c r="AC421" s="52"/>
      <c r="AD421" s="52"/>
      <c r="AE421" s="52"/>
      <c r="AF421" s="52"/>
      <c r="AG421" s="52"/>
    </row>
    <row r="422" spans="1:33"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lisa'!$AW$4:$AX$23,2,FALSE),"")</f>
        <v/>
      </c>
      <c r="M422" s="21" t="str">
        <f>IFERROR(VLOOKUP(Tabel1[[#This Row],[Jaotus]],Tabelid!L:M,2,FALSE),"")</f>
        <v/>
      </c>
      <c r="N422" s="21"/>
      <c r="O422" s="52"/>
      <c r="P422" s="52"/>
      <c r="Q422" s="52"/>
      <c r="R422" s="52"/>
      <c r="S422" s="52"/>
      <c r="T422" s="52"/>
      <c r="U422" s="52"/>
      <c r="V422" s="52"/>
      <c r="W422" s="52"/>
      <c r="X422" s="52"/>
      <c r="Y422" s="52"/>
      <c r="Z422" s="52"/>
      <c r="AA422" s="52"/>
      <c r="AB422" s="52"/>
      <c r="AC422" s="52"/>
      <c r="AD422" s="52"/>
      <c r="AE422" s="52"/>
      <c r="AF422" s="52"/>
      <c r="AG422" s="52"/>
    </row>
    <row r="423" spans="1:33"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lisa'!$AW$4:$AX$23,2,FALSE),"")</f>
        <v/>
      </c>
      <c r="M423" s="21" t="str">
        <f>IFERROR(VLOOKUP(Tabel1[[#This Row],[Jaotus]],Tabelid!L:M,2,FALSE),"")</f>
        <v/>
      </c>
      <c r="N423" s="21"/>
      <c r="O423" s="52"/>
      <c r="P423" s="52"/>
      <c r="Q423" s="52"/>
      <c r="R423" s="52"/>
      <c r="S423" s="52"/>
      <c r="T423" s="52"/>
      <c r="U423" s="52"/>
      <c r="V423" s="52"/>
      <c r="W423" s="52"/>
      <c r="X423" s="52"/>
      <c r="Y423" s="52"/>
      <c r="Z423" s="52"/>
      <c r="AA423" s="52"/>
      <c r="AB423" s="52"/>
      <c r="AC423" s="52"/>
      <c r="AD423" s="52"/>
      <c r="AE423" s="52"/>
      <c r="AF423" s="52"/>
      <c r="AG423" s="52"/>
    </row>
    <row r="424" spans="1:33"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lisa'!$AW$4:$AX$23,2,FALSE),"")</f>
        <v/>
      </c>
      <c r="M424" s="21" t="str">
        <f>IFERROR(VLOOKUP(Tabel1[[#This Row],[Jaotus]],Tabelid!L:M,2,FALSE),"")</f>
        <v/>
      </c>
      <c r="N424" s="21"/>
      <c r="O424" s="52"/>
      <c r="P424" s="52"/>
      <c r="Q424" s="52"/>
      <c r="R424" s="52"/>
      <c r="S424" s="52"/>
      <c r="T424" s="52"/>
      <c r="U424" s="52"/>
      <c r="V424" s="52"/>
      <c r="W424" s="52"/>
      <c r="X424" s="52"/>
      <c r="Y424" s="52"/>
      <c r="Z424" s="52"/>
      <c r="AA424" s="52"/>
      <c r="AB424" s="52"/>
      <c r="AC424" s="52"/>
      <c r="AD424" s="52"/>
      <c r="AE424" s="52"/>
      <c r="AF424" s="52"/>
      <c r="AG424" s="52"/>
    </row>
    <row r="425" spans="1:33"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lisa'!$AW$4:$AX$23,2,FALSE),"")</f>
        <v/>
      </c>
      <c r="M425" s="21" t="str">
        <f>IFERROR(VLOOKUP(Tabel1[[#This Row],[Jaotus]],Tabelid!L:M,2,FALSE),"")</f>
        <v/>
      </c>
      <c r="N425" s="21"/>
      <c r="O425" s="52"/>
      <c r="P425" s="52"/>
      <c r="Q425" s="52"/>
      <c r="R425" s="52"/>
      <c r="S425" s="52"/>
      <c r="T425" s="52"/>
      <c r="U425" s="52"/>
      <c r="V425" s="52"/>
      <c r="W425" s="52"/>
      <c r="X425" s="52"/>
      <c r="Y425" s="52"/>
      <c r="Z425" s="52"/>
      <c r="AA425" s="52"/>
      <c r="AB425" s="52"/>
      <c r="AC425" s="52"/>
      <c r="AD425" s="52"/>
      <c r="AE425" s="52"/>
      <c r="AF425" s="52"/>
      <c r="AG425" s="52"/>
    </row>
    <row r="426" spans="1:33"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lisa'!$AW$4:$AX$23,2,FALSE),"")</f>
        <v/>
      </c>
      <c r="M426" s="21" t="str">
        <f>IFERROR(VLOOKUP(Tabel1[[#This Row],[Jaotus]],Tabelid!L:M,2,FALSE),"")</f>
        <v/>
      </c>
      <c r="N426" s="21"/>
      <c r="O426" s="52"/>
      <c r="P426" s="52"/>
      <c r="Q426" s="52"/>
      <c r="R426" s="52"/>
      <c r="S426" s="52"/>
      <c r="T426" s="52"/>
      <c r="U426" s="52"/>
      <c r="V426" s="52"/>
      <c r="W426" s="52"/>
      <c r="X426" s="52"/>
      <c r="Y426" s="52"/>
      <c r="Z426" s="52"/>
      <c r="AA426" s="52"/>
      <c r="AB426" s="52"/>
      <c r="AC426" s="52"/>
      <c r="AD426" s="52"/>
      <c r="AE426" s="52"/>
      <c r="AF426" s="52"/>
      <c r="AG426" s="52"/>
    </row>
    <row r="427" spans="1:33"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lisa'!$AW$4:$AX$23,2,FALSE),"")</f>
        <v/>
      </c>
      <c r="M427" s="21" t="str">
        <f>IFERROR(VLOOKUP(Tabel1[[#This Row],[Jaotus]],Tabelid!L:M,2,FALSE),"")</f>
        <v/>
      </c>
      <c r="N427" s="21"/>
      <c r="O427" s="52"/>
      <c r="P427" s="52"/>
      <c r="Q427" s="52"/>
      <c r="R427" s="52"/>
      <c r="S427" s="52"/>
      <c r="T427" s="52"/>
      <c r="U427" s="52"/>
      <c r="V427" s="52"/>
      <c r="W427" s="52"/>
      <c r="X427" s="52"/>
      <c r="Y427" s="52"/>
      <c r="Z427" s="52"/>
      <c r="AA427" s="52"/>
      <c r="AB427" s="52"/>
      <c r="AC427" s="52"/>
      <c r="AD427" s="52"/>
      <c r="AE427" s="52"/>
      <c r="AF427" s="52"/>
      <c r="AG427" s="52"/>
    </row>
    <row r="428" spans="1:33"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lisa'!$AW$4:$AX$23,2,FALSE),"")</f>
        <v/>
      </c>
      <c r="M428" s="21" t="str">
        <f>IFERROR(VLOOKUP(Tabel1[[#This Row],[Jaotus]],Tabelid!L:M,2,FALSE),"")</f>
        <v/>
      </c>
      <c r="N428" s="21"/>
      <c r="O428" s="52"/>
      <c r="P428" s="52"/>
      <c r="Q428" s="52"/>
      <c r="R428" s="52"/>
      <c r="S428" s="52"/>
      <c r="T428" s="52"/>
      <c r="U428" s="52"/>
      <c r="V428" s="52"/>
      <c r="W428" s="52"/>
      <c r="X428" s="52"/>
      <c r="Y428" s="52"/>
      <c r="Z428" s="52"/>
      <c r="AA428" s="52"/>
      <c r="AB428" s="52"/>
      <c r="AC428" s="52"/>
      <c r="AD428" s="52"/>
      <c r="AE428" s="52"/>
      <c r="AF428" s="52"/>
      <c r="AG428" s="52"/>
    </row>
    <row r="429" spans="1:33"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lisa'!$AW$4:$AX$23,2,FALSE),"")</f>
        <v/>
      </c>
      <c r="M429" s="21" t="str">
        <f>IFERROR(VLOOKUP(Tabel1[[#This Row],[Jaotus]],Tabelid!L:M,2,FALSE),"")</f>
        <v/>
      </c>
      <c r="N429" s="21"/>
      <c r="O429" s="52"/>
      <c r="P429" s="52"/>
      <c r="Q429" s="52"/>
      <c r="R429" s="52"/>
      <c r="S429" s="52"/>
      <c r="T429" s="52"/>
      <c r="U429" s="52"/>
      <c r="V429" s="52"/>
      <c r="W429" s="52"/>
      <c r="X429" s="52"/>
      <c r="Y429" s="52"/>
      <c r="Z429" s="52"/>
      <c r="AA429" s="52"/>
      <c r="AB429" s="52"/>
      <c r="AC429" s="52"/>
      <c r="AD429" s="52"/>
      <c r="AE429" s="52"/>
      <c r="AF429" s="52"/>
      <c r="AG429" s="52"/>
    </row>
    <row r="430" spans="1:33"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lisa'!$AW$4:$AX$23,2,FALSE),"")</f>
        <v/>
      </c>
      <c r="M430" s="21" t="str">
        <f>IFERROR(VLOOKUP(Tabel1[[#This Row],[Jaotus]],Tabelid!L:M,2,FALSE),"")</f>
        <v/>
      </c>
      <c r="N430" s="21"/>
      <c r="O430" s="52"/>
      <c r="P430" s="52"/>
      <c r="Q430" s="52"/>
      <c r="R430" s="52"/>
      <c r="S430" s="52"/>
      <c r="T430" s="52"/>
      <c r="U430" s="52"/>
      <c r="V430" s="52"/>
      <c r="W430" s="52"/>
      <c r="X430" s="52"/>
      <c r="Y430" s="52"/>
      <c r="Z430" s="52"/>
      <c r="AA430" s="52"/>
      <c r="AB430" s="52"/>
      <c r="AC430" s="52"/>
      <c r="AD430" s="52"/>
      <c r="AE430" s="52"/>
      <c r="AF430" s="52"/>
      <c r="AG430" s="52"/>
    </row>
    <row r="431" spans="1:33"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lisa'!$AW$4:$AX$23,2,FALSE),"")</f>
        <v/>
      </c>
      <c r="M431" s="21" t="str">
        <f>IFERROR(VLOOKUP(Tabel1[[#This Row],[Jaotus]],Tabelid!L:M,2,FALSE),"")</f>
        <v/>
      </c>
      <c r="N431" s="21"/>
      <c r="O431" s="52"/>
      <c r="P431" s="52"/>
      <c r="Q431" s="52"/>
      <c r="R431" s="52"/>
      <c r="S431" s="52"/>
      <c r="T431" s="52"/>
      <c r="U431" s="52"/>
      <c r="V431" s="52"/>
      <c r="W431" s="52"/>
      <c r="X431" s="52"/>
      <c r="Y431" s="52"/>
      <c r="Z431" s="52"/>
      <c r="AA431" s="52"/>
      <c r="AB431" s="52"/>
      <c r="AC431" s="52"/>
      <c r="AD431" s="52"/>
      <c r="AE431" s="52"/>
      <c r="AF431" s="52"/>
      <c r="AG431" s="52"/>
    </row>
    <row r="432" spans="1:33"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lisa'!$AW$4:$AX$23,2,FALSE),"")</f>
        <v/>
      </c>
      <c r="M432" s="21" t="str">
        <f>IFERROR(VLOOKUP(Tabel1[[#This Row],[Jaotus]],Tabelid!L:M,2,FALSE),"")</f>
        <v/>
      </c>
      <c r="N432" s="21"/>
      <c r="O432" s="52"/>
      <c r="P432" s="52"/>
      <c r="Q432" s="52"/>
      <c r="R432" s="52"/>
      <c r="S432" s="52"/>
      <c r="T432" s="52"/>
      <c r="U432" s="52"/>
      <c r="V432" s="52"/>
      <c r="W432" s="52"/>
      <c r="X432" s="52"/>
      <c r="Y432" s="52"/>
      <c r="Z432" s="52"/>
      <c r="AA432" s="52"/>
      <c r="AB432" s="52"/>
      <c r="AC432" s="52"/>
      <c r="AD432" s="52"/>
      <c r="AE432" s="52"/>
      <c r="AF432" s="52"/>
      <c r="AG432" s="52"/>
    </row>
    <row r="433" spans="1:33"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lisa'!$AW$4:$AX$23,2,FALSE),"")</f>
        <v/>
      </c>
      <c r="M433" s="21" t="str">
        <f>IFERROR(VLOOKUP(Tabel1[[#This Row],[Jaotus]],Tabelid!L:M,2,FALSE),"")</f>
        <v/>
      </c>
      <c r="N433" s="21"/>
      <c r="O433" s="52"/>
      <c r="P433" s="52"/>
      <c r="Q433" s="52"/>
      <c r="R433" s="52"/>
      <c r="S433" s="52"/>
      <c r="T433" s="52"/>
      <c r="U433" s="52"/>
      <c r="V433" s="52"/>
      <c r="W433" s="52"/>
      <c r="X433" s="52"/>
      <c r="Y433" s="52"/>
      <c r="Z433" s="52"/>
      <c r="AA433" s="52"/>
      <c r="AB433" s="52"/>
      <c r="AC433" s="52"/>
      <c r="AD433" s="52"/>
      <c r="AE433" s="52"/>
      <c r="AF433" s="52"/>
      <c r="AG433" s="52"/>
    </row>
    <row r="434" spans="1:33"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lisa'!$AW$4:$AX$23,2,FALSE),"")</f>
        <v/>
      </c>
      <c r="M434" s="21" t="str">
        <f>IFERROR(VLOOKUP(Tabel1[[#This Row],[Jaotus]],Tabelid!L:M,2,FALSE),"")</f>
        <v/>
      </c>
      <c r="N434" s="21"/>
      <c r="O434" s="52"/>
      <c r="P434" s="52"/>
      <c r="Q434" s="52"/>
      <c r="R434" s="52"/>
      <c r="S434" s="52"/>
      <c r="T434" s="52"/>
      <c r="U434" s="52"/>
      <c r="V434" s="52"/>
      <c r="W434" s="52"/>
      <c r="X434" s="52"/>
      <c r="Y434" s="52"/>
      <c r="Z434" s="52"/>
      <c r="AA434" s="52"/>
      <c r="AB434" s="52"/>
      <c r="AC434" s="52"/>
      <c r="AD434" s="52"/>
      <c r="AE434" s="52"/>
      <c r="AF434" s="52"/>
      <c r="AG434" s="52"/>
    </row>
    <row r="435" spans="1:33"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lisa'!$AW$4:$AX$23,2,FALSE),"")</f>
        <v/>
      </c>
      <c r="M435" s="21" t="str">
        <f>IFERROR(VLOOKUP(Tabel1[[#This Row],[Jaotus]],Tabelid!L:M,2,FALSE),"")</f>
        <v/>
      </c>
      <c r="N435" s="21"/>
      <c r="O435" s="52"/>
      <c r="P435" s="52"/>
      <c r="Q435" s="52"/>
      <c r="R435" s="52"/>
      <c r="S435" s="52"/>
      <c r="T435" s="52"/>
      <c r="U435" s="52"/>
      <c r="V435" s="52"/>
      <c r="W435" s="52"/>
      <c r="X435" s="52"/>
      <c r="Y435" s="52"/>
      <c r="Z435" s="52"/>
      <c r="AA435" s="52"/>
      <c r="AB435" s="52"/>
      <c r="AC435" s="52"/>
      <c r="AD435" s="52"/>
      <c r="AE435" s="52"/>
      <c r="AF435" s="52"/>
      <c r="AG435" s="52"/>
    </row>
    <row r="436" spans="1:33"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lisa'!$AW$4:$AX$23,2,FALSE),"")</f>
        <v/>
      </c>
      <c r="M436" s="21" t="str">
        <f>IFERROR(VLOOKUP(Tabel1[[#This Row],[Jaotus]],Tabelid!L:M,2,FALSE),"")</f>
        <v/>
      </c>
      <c r="N436" s="21"/>
      <c r="O436" s="52"/>
      <c r="P436" s="52"/>
      <c r="Q436" s="52"/>
      <c r="R436" s="52"/>
      <c r="S436" s="52"/>
      <c r="T436" s="52"/>
      <c r="U436" s="52"/>
      <c r="V436" s="52"/>
      <c r="W436" s="52"/>
      <c r="X436" s="52"/>
      <c r="Y436" s="52"/>
      <c r="Z436" s="52"/>
      <c r="AA436" s="52"/>
      <c r="AB436" s="52"/>
      <c r="AC436" s="52"/>
      <c r="AD436" s="52"/>
      <c r="AE436" s="52"/>
      <c r="AF436" s="52"/>
      <c r="AG436" s="52"/>
    </row>
    <row r="437" spans="1:33"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lisa'!$AW$4:$AX$23,2,FALSE),"")</f>
        <v/>
      </c>
      <c r="M437" s="21" t="str">
        <f>IFERROR(VLOOKUP(Tabel1[[#This Row],[Jaotus]],Tabelid!L:M,2,FALSE),"")</f>
        <v/>
      </c>
      <c r="N437" s="21"/>
      <c r="O437" s="52"/>
      <c r="P437" s="52"/>
      <c r="Q437" s="52"/>
      <c r="R437" s="52"/>
      <c r="S437" s="52"/>
      <c r="T437" s="52"/>
      <c r="U437" s="52"/>
      <c r="V437" s="52"/>
      <c r="W437" s="52"/>
      <c r="X437" s="52"/>
      <c r="Y437" s="52"/>
      <c r="Z437" s="52"/>
      <c r="AA437" s="52"/>
      <c r="AB437" s="52"/>
      <c r="AC437" s="52"/>
      <c r="AD437" s="52"/>
      <c r="AE437" s="52"/>
      <c r="AF437" s="52"/>
      <c r="AG437" s="52"/>
    </row>
    <row r="438" spans="1:33"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lisa'!$AW$4:$AX$23,2,FALSE),"")</f>
        <v/>
      </c>
      <c r="M438" s="21" t="str">
        <f>IFERROR(VLOOKUP(Tabel1[[#This Row],[Jaotus]],Tabelid!L:M,2,FALSE),"")</f>
        <v/>
      </c>
      <c r="N438" s="21"/>
      <c r="O438" s="52"/>
      <c r="P438" s="52"/>
      <c r="Q438" s="52"/>
      <c r="R438" s="52"/>
      <c r="S438" s="52"/>
      <c r="T438" s="52"/>
      <c r="U438" s="52"/>
      <c r="V438" s="52"/>
      <c r="W438" s="52"/>
      <c r="X438" s="52"/>
      <c r="Y438" s="52"/>
      <c r="Z438" s="52"/>
      <c r="AA438" s="52"/>
      <c r="AB438" s="52"/>
      <c r="AC438" s="52"/>
      <c r="AD438" s="52"/>
      <c r="AE438" s="52"/>
      <c r="AF438" s="52"/>
      <c r="AG438" s="52"/>
    </row>
    <row r="439" spans="1:33"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lisa'!$AW$4:$AX$23,2,FALSE),"")</f>
        <v/>
      </c>
      <c r="M439" s="21" t="str">
        <f>IFERROR(VLOOKUP(Tabel1[[#This Row],[Jaotus]],Tabelid!L:M,2,FALSE),"")</f>
        <v/>
      </c>
      <c r="N439" s="21"/>
      <c r="O439" s="52"/>
      <c r="P439" s="52"/>
      <c r="Q439" s="52"/>
      <c r="R439" s="52"/>
      <c r="S439" s="52"/>
      <c r="T439" s="52"/>
      <c r="U439" s="52"/>
      <c r="V439" s="52"/>
      <c r="W439" s="52"/>
      <c r="X439" s="52"/>
      <c r="Y439" s="52"/>
      <c r="Z439" s="52"/>
      <c r="AA439" s="52"/>
      <c r="AB439" s="52"/>
      <c r="AC439" s="52"/>
      <c r="AD439" s="52"/>
      <c r="AE439" s="52"/>
      <c r="AF439" s="52"/>
      <c r="AG439" s="52"/>
    </row>
    <row r="440" spans="1:33"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lisa'!$AW$4:$AX$23,2,FALSE),"")</f>
        <v/>
      </c>
      <c r="M440" s="21" t="str">
        <f>IFERROR(VLOOKUP(Tabel1[[#This Row],[Jaotus]],Tabelid!L:M,2,FALSE),"")</f>
        <v/>
      </c>
      <c r="N440" s="21"/>
      <c r="O440" s="52"/>
      <c r="P440" s="52"/>
      <c r="Q440" s="52"/>
      <c r="R440" s="52"/>
      <c r="S440" s="52"/>
      <c r="T440" s="52"/>
      <c r="U440" s="52"/>
      <c r="V440" s="52"/>
      <c r="W440" s="52"/>
      <c r="X440" s="52"/>
      <c r="Y440" s="52"/>
      <c r="Z440" s="52"/>
      <c r="AA440" s="52"/>
      <c r="AB440" s="52"/>
      <c r="AC440" s="52"/>
      <c r="AD440" s="52"/>
      <c r="AE440" s="52"/>
      <c r="AF440" s="52"/>
      <c r="AG440" s="52"/>
    </row>
    <row r="441" spans="1:33"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lisa'!$AW$4:$AX$23,2,FALSE),"")</f>
        <v/>
      </c>
      <c r="M441" s="21" t="str">
        <f>IFERROR(VLOOKUP(Tabel1[[#This Row],[Jaotus]],Tabelid!L:M,2,FALSE),"")</f>
        <v/>
      </c>
      <c r="N441" s="21"/>
      <c r="O441" s="52"/>
      <c r="P441" s="52"/>
      <c r="Q441" s="52"/>
      <c r="R441" s="52"/>
      <c r="S441" s="52"/>
      <c r="T441" s="52"/>
      <c r="U441" s="52"/>
      <c r="V441" s="52"/>
      <c r="W441" s="52"/>
      <c r="X441" s="52"/>
      <c r="Y441" s="52"/>
      <c r="Z441" s="52"/>
      <c r="AA441" s="52"/>
      <c r="AB441" s="52"/>
      <c r="AC441" s="52"/>
      <c r="AD441" s="52"/>
      <c r="AE441" s="52"/>
      <c r="AF441" s="52"/>
      <c r="AG441" s="52"/>
    </row>
    <row r="442" spans="1:33"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lisa'!$AW$4:$AX$23,2,FALSE),"")</f>
        <v/>
      </c>
      <c r="M442" s="21" t="str">
        <f>IFERROR(VLOOKUP(Tabel1[[#This Row],[Jaotus]],Tabelid!L:M,2,FALSE),"")</f>
        <v/>
      </c>
      <c r="N442" s="21"/>
      <c r="O442" s="52"/>
      <c r="P442" s="52"/>
      <c r="Q442" s="52"/>
      <c r="R442" s="52"/>
      <c r="S442" s="52"/>
      <c r="T442" s="52"/>
      <c r="U442" s="52"/>
      <c r="V442" s="52"/>
      <c r="W442" s="52"/>
      <c r="X442" s="52"/>
      <c r="Y442" s="52"/>
      <c r="Z442" s="52"/>
      <c r="AA442" s="52"/>
      <c r="AB442" s="52"/>
      <c r="AC442" s="52"/>
      <c r="AD442" s="52"/>
      <c r="AE442" s="52"/>
      <c r="AF442" s="52"/>
      <c r="AG442" s="52"/>
    </row>
    <row r="443" spans="1:33"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lisa'!$AW$4:$AX$23,2,FALSE),"")</f>
        <v/>
      </c>
      <c r="M443" s="21" t="str">
        <f>IFERROR(VLOOKUP(Tabel1[[#This Row],[Jaotus]],Tabelid!L:M,2,FALSE),"")</f>
        <v/>
      </c>
      <c r="N443" s="21"/>
      <c r="O443" s="52"/>
      <c r="P443" s="52"/>
      <c r="Q443" s="52"/>
      <c r="R443" s="52"/>
      <c r="S443" s="52"/>
      <c r="T443" s="52"/>
      <c r="U443" s="52"/>
      <c r="V443" s="52"/>
      <c r="W443" s="52"/>
      <c r="X443" s="52"/>
      <c r="Y443" s="52"/>
      <c r="Z443" s="52"/>
      <c r="AA443" s="52"/>
      <c r="AB443" s="52"/>
      <c r="AC443" s="52"/>
      <c r="AD443" s="52"/>
      <c r="AE443" s="52"/>
      <c r="AF443" s="52"/>
      <c r="AG443" s="52"/>
    </row>
    <row r="444" spans="1:33"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lisa'!$AW$4:$AX$23,2,FALSE),"")</f>
        <v/>
      </c>
      <c r="M444" s="21" t="str">
        <f>IFERROR(VLOOKUP(Tabel1[[#This Row],[Jaotus]],Tabelid!L:M,2,FALSE),"")</f>
        <v/>
      </c>
      <c r="N444" s="21"/>
      <c r="O444" s="52"/>
      <c r="P444" s="52"/>
      <c r="Q444" s="52"/>
      <c r="R444" s="52"/>
      <c r="S444" s="52"/>
      <c r="T444" s="52"/>
      <c r="U444" s="52"/>
      <c r="V444" s="52"/>
      <c r="W444" s="52"/>
      <c r="X444" s="52"/>
      <c r="Y444" s="52"/>
      <c r="Z444" s="52"/>
      <c r="AA444" s="52"/>
      <c r="AB444" s="52"/>
      <c r="AC444" s="52"/>
      <c r="AD444" s="52"/>
      <c r="AE444" s="52"/>
      <c r="AF444" s="52"/>
      <c r="AG444" s="52"/>
    </row>
    <row r="445" spans="1:33"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lisa'!$AW$4:$AX$23,2,FALSE),"")</f>
        <v/>
      </c>
      <c r="M445" s="21" t="str">
        <f>IFERROR(VLOOKUP(Tabel1[[#This Row],[Jaotus]],Tabelid!L:M,2,FALSE),"")</f>
        <v/>
      </c>
      <c r="N445" s="21"/>
      <c r="O445" s="52"/>
      <c r="P445" s="52"/>
      <c r="Q445" s="52"/>
      <c r="R445" s="52"/>
      <c r="S445" s="52"/>
      <c r="T445" s="52"/>
      <c r="U445" s="52"/>
      <c r="V445" s="52"/>
      <c r="W445" s="52"/>
      <c r="X445" s="52"/>
      <c r="Y445" s="52"/>
      <c r="Z445" s="52"/>
      <c r="AA445" s="52"/>
      <c r="AB445" s="52"/>
      <c r="AC445" s="52"/>
      <c r="AD445" s="52"/>
      <c r="AE445" s="52"/>
      <c r="AF445" s="52"/>
      <c r="AG445" s="52"/>
    </row>
    <row r="446" spans="1:33"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lisa'!$AW$4:$AX$23,2,FALSE),"")</f>
        <v/>
      </c>
      <c r="M446" s="21" t="str">
        <f>IFERROR(VLOOKUP(Tabel1[[#This Row],[Jaotus]],Tabelid!L:M,2,FALSE),"")</f>
        <v/>
      </c>
      <c r="N446" s="21"/>
      <c r="O446" s="52"/>
      <c r="P446" s="52"/>
      <c r="Q446" s="52"/>
      <c r="R446" s="52"/>
      <c r="S446" s="52"/>
      <c r="T446" s="52"/>
      <c r="U446" s="52"/>
      <c r="V446" s="52"/>
      <c r="W446" s="52"/>
      <c r="X446" s="52"/>
      <c r="Y446" s="52"/>
      <c r="Z446" s="52"/>
      <c r="AA446" s="52"/>
      <c r="AB446" s="52"/>
      <c r="AC446" s="52"/>
      <c r="AD446" s="52"/>
      <c r="AE446" s="52"/>
      <c r="AF446" s="52"/>
      <c r="AG446" s="52"/>
    </row>
    <row r="447" spans="1:33"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lisa'!$AW$4:$AX$23,2,FALSE),"")</f>
        <v/>
      </c>
      <c r="M447" s="21" t="str">
        <f>IFERROR(VLOOKUP(Tabel1[[#This Row],[Jaotus]],Tabelid!L:M,2,FALSE),"")</f>
        <v/>
      </c>
      <c r="N447" s="21"/>
      <c r="O447" s="52"/>
      <c r="P447" s="52"/>
      <c r="Q447" s="52"/>
      <c r="R447" s="52"/>
      <c r="S447" s="52"/>
      <c r="T447" s="52"/>
      <c r="U447" s="52"/>
      <c r="V447" s="52"/>
      <c r="W447" s="52"/>
      <c r="X447" s="52"/>
      <c r="Y447" s="52"/>
      <c r="Z447" s="52"/>
      <c r="AA447" s="52"/>
      <c r="AB447" s="52"/>
      <c r="AC447" s="52"/>
      <c r="AD447" s="52"/>
      <c r="AE447" s="52"/>
      <c r="AF447" s="52"/>
      <c r="AG447" s="52"/>
    </row>
    <row r="448" spans="1:33"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lisa'!$AW$4:$AX$23,2,FALSE),"")</f>
        <v/>
      </c>
      <c r="M448" s="21" t="str">
        <f>IFERROR(VLOOKUP(Tabel1[[#This Row],[Jaotus]],Tabelid!L:M,2,FALSE),"")</f>
        <v/>
      </c>
      <c r="N448" s="21"/>
      <c r="O448" s="52"/>
      <c r="P448" s="52"/>
      <c r="Q448" s="52"/>
      <c r="R448" s="52"/>
      <c r="S448" s="52"/>
      <c r="T448" s="52"/>
      <c r="U448" s="52"/>
      <c r="V448" s="52"/>
      <c r="W448" s="52"/>
      <c r="X448" s="52"/>
      <c r="Y448" s="52"/>
      <c r="Z448" s="52"/>
      <c r="AA448" s="52"/>
      <c r="AB448" s="52"/>
      <c r="AC448" s="52"/>
      <c r="AD448" s="52"/>
      <c r="AE448" s="52"/>
      <c r="AF448" s="52"/>
      <c r="AG448" s="52"/>
    </row>
    <row r="449" spans="1:33"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lisa'!$AW$4:$AX$23,2,FALSE),"")</f>
        <v/>
      </c>
      <c r="M449" s="21" t="str">
        <f>IFERROR(VLOOKUP(Tabel1[[#This Row],[Jaotus]],Tabelid!L:M,2,FALSE),"")</f>
        <v/>
      </c>
      <c r="N449" s="21"/>
      <c r="O449" s="52"/>
      <c r="P449" s="52"/>
      <c r="Q449" s="52"/>
      <c r="R449" s="52"/>
      <c r="S449" s="52"/>
      <c r="T449" s="52"/>
      <c r="U449" s="52"/>
      <c r="V449" s="52"/>
      <c r="W449" s="52"/>
      <c r="X449" s="52"/>
      <c r="Y449" s="52"/>
      <c r="Z449" s="52"/>
      <c r="AA449" s="52"/>
      <c r="AB449" s="52"/>
      <c r="AC449" s="52"/>
      <c r="AD449" s="52"/>
      <c r="AE449" s="52"/>
      <c r="AF449" s="52"/>
      <c r="AG449" s="52"/>
    </row>
    <row r="450" spans="1:33"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lisa'!$AW$4:$AX$23,2,FALSE),"")</f>
        <v/>
      </c>
      <c r="M450" s="21" t="str">
        <f>IFERROR(VLOOKUP(Tabel1[[#This Row],[Jaotus]],Tabelid!L:M,2,FALSE),"")</f>
        <v/>
      </c>
      <c r="N450" s="21"/>
      <c r="O450" s="52"/>
      <c r="P450" s="52"/>
      <c r="Q450" s="52"/>
      <c r="R450" s="52"/>
      <c r="S450" s="52"/>
      <c r="T450" s="52"/>
      <c r="U450" s="52"/>
      <c r="V450" s="52"/>
      <c r="W450" s="52"/>
      <c r="X450" s="52"/>
      <c r="Y450" s="52"/>
      <c r="Z450" s="52"/>
      <c r="AA450" s="52"/>
      <c r="AB450" s="52"/>
      <c r="AC450" s="52"/>
      <c r="AD450" s="52"/>
      <c r="AE450" s="52"/>
      <c r="AF450" s="52"/>
      <c r="AG450" s="52"/>
    </row>
    <row r="451" spans="1:33"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lisa'!$AW$4:$AX$23,2,FALSE),"")</f>
        <v/>
      </c>
      <c r="M451" s="21" t="str">
        <f>IFERROR(VLOOKUP(Tabel1[[#This Row],[Jaotus]],Tabelid!L:M,2,FALSE),"")</f>
        <v/>
      </c>
      <c r="N451" s="21"/>
      <c r="O451" s="52"/>
      <c r="P451" s="52"/>
      <c r="Q451" s="52"/>
      <c r="R451" s="52"/>
      <c r="S451" s="52"/>
      <c r="T451" s="52"/>
      <c r="U451" s="52"/>
      <c r="V451" s="52"/>
      <c r="W451" s="52"/>
      <c r="X451" s="52"/>
      <c r="Y451" s="52"/>
      <c r="Z451" s="52"/>
      <c r="AA451" s="52"/>
      <c r="AB451" s="52"/>
      <c r="AC451" s="52"/>
      <c r="AD451" s="52"/>
      <c r="AE451" s="52"/>
      <c r="AF451" s="52"/>
      <c r="AG451" s="52"/>
    </row>
    <row r="452" spans="1:33"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lisa'!$AW$4:$AX$23,2,FALSE),"")</f>
        <v/>
      </c>
      <c r="M452" s="21" t="str">
        <f>IFERROR(VLOOKUP(Tabel1[[#This Row],[Jaotus]],Tabelid!L:M,2,FALSE),"")</f>
        <v/>
      </c>
      <c r="N452" s="21"/>
      <c r="O452" s="52"/>
      <c r="P452" s="52"/>
      <c r="Q452" s="52"/>
      <c r="R452" s="52"/>
      <c r="S452" s="52"/>
      <c r="T452" s="52"/>
      <c r="U452" s="52"/>
      <c r="V452" s="52"/>
      <c r="W452" s="52"/>
      <c r="X452" s="52"/>
      <c r="Y452" s="52"/>
      <c r="Z452" s="52"/>
      <c r="AA452" s="52"/>
      <c r="AB452" s="52"/>
      <c r="AC452" s="52"/>
      <c r="AD452" s="52"/>
      <c r="AE452" s="52"/>
      <c r="AF452" s="52"/>
      <c r="AG452" s="52"/>
    </row>
    <row r="453" spans="1:33"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lisa'!$AW$4:$AX$23,2,FALSE),"")</f>
        <v/>
      </c>
      <c r="M453" s="21" t="str">
        <f>IFERROR(VLOOKUP(Tabel1[[#This Row],[Jaotus]],Tabelid!L:M,2,FALSE),"")</f>
        <v/>
      </c>
      <c r="N453" s="21"/>
      <c r="O453" s="52"/>
      <c r="P453" s="52"/>
      <c r="Q453" s="52"/>
      <c r="R453" s="52"/>
      <c r="S453" s="52"/>
      <c r="T453" s="52"/>
      <c r="U453" s="52"/>
      <c r="V453" s="52"/>
      <c r="W453" s="52"/>
      <c r="X453" s="52"/>
      <c r="Y453" s="52"/>
      <c r="Z453" s="52"/>
      <c r="AA453" s="52"/>
      <c r="AB453" s="52"/>
      <c r="AC453" s="52"/>
      <c r="AD453" s="52"/>
      <c r="AE453" s="52"/>
      <c r="AF453" s="52"/>
      <c r="AG453" s="52"/>
    </row>
    <row r="454" spans="1:33"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lisa'!$AW$4:$AX$23,2,FALSE),"")</f>
        <v/>
      </c>
      <c r="M454" s="21" t="str">
        <f>IFERROR(VLOOKUP(Tabel1[[#This Row],[Jaotus]],Tabelid!L:M,2,FALSE),"")</f>
        <v/>
      </c>
      <c r="N454" s="21"/>
      <c r="O454" s="52"/>
      <c r="P454" s="52"/>
      <c r="Q454" s="52"/>
      <c r="R454" s="52"/>
      <c r="S454" s="52"/>
      <c r="T454" s="52"/>
      <c r="U454" s="52"/>
      <c r="V454" s="52"/>
      <c r="W454" s="52"/>
      <c r="X454" s="52"/>
      <c r="Y454" s="52"/>
      <c r="Z454" s="52"/>
      <c r="AA454" s="52"/>
      <c r="AB454" s="52"/>
      <c r="AC454" s="52"/>
      <c r="AD454" s="52"/>
      <c r="AE454" s="52"/>
      <c r="AF454" s="52"/>
      <c r="AG454" s="52"/>
    </row>
    <row r="455" spans="1:33"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lisa'!$AW$4:$AX$23,2,FALSE),"")</f>
        <v/>
      </c>
      <c r="M455" s="21" t="str">
        <f>IFERROR(VLOOKUP(Tabel1[[#This Row],[Jaotus]],Tabelid!L:M,2,FALSE),"")</f>
        <v/>
      </c>
      <c r="N455" s="21"/>
      <c r="O455" s="52"/>
      <c r="P455" s="52"/>
      <c r="Q455" s="52"/>
      <c r="R455" s="52"/>
      <c r="S455" s="52"/>
      <c r="T455" s="52"/>
      <c r="U455" s="52"/>
      <c r="V455" s="52"/>
      <c r="W455" s="52"/>
      <c r="X455" s="52"/>
      <c r="Y455" s="52"/>
      <c r="Z455" s="52"/>
      <c r="AA455" s="52"/>
      <c r="AB455" s="52"/>
      <c r="AC455" s="52"/>
      <c r="AD455" s="52"/>
      <c r="AE455" s="52"/>
      <c r="AF455" s="52"/>
      <c r="AG455" s="52"/>
    </row>
    <row r="456" spans="1:33"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lisa'!$AW$4:$AX$23,2,FALSE),"")</f>
        <v/>
      </c>
      <c r="M456" s="21" t="str">
        <f>IFERROR(VLOOKUP(Tabel1[[#This Row],[Jaotus]],Tabelid!L:M,2,FALSE),"")</f>
        <v/>
      </c>
      <c r="N456" s="21"/>
      <c r="O456" s="52"/>
      <c r="P456" s="52"/>
      <c r="Q456" s="52"/>
      <c r="R456" s="52"/>
      <c r="S456" s="52"/>
      <c r="T456" s="52"/>
      <c r="U456" s="52"/>
      <c r="V456" s="52"/>
      <c r="W456" s="52"/>
      <c r="X456" s="52"/>
      <c r="Y456" s="52"/>
      <c r="Z456" s="52"/>
      <c r="AA456" s="52"/>
      <c r="AB456" s="52"/>
      <c r="AC456" s="52"/>
      <c r="AD456" s="52"/>
      <c r="AE456" s="52"/>
      <c r="AF456" s="52"/>
      <c r="AG456" s="52"/>
    </row>
    <row r="457" spans="1:33"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lisa'!$AW$4:$AX$23,2,FALSE),"")</f>
        <v/>
      </c>
      <c r="M457" s="21" t="str">
        <f>IFERROR(VLOOKUP(Tabel1[[#This Row],[Jaotus]],Tabelid!L:M,2,FALSE),"")</f>
        <v/>
      </c>
      <c r="N457" s="21"/>
      <c r="O457" s="52"/>
      <c r="P457" s="52"/>
      <c r="Q457" s="52"/>
      <c r="R457" s="52"/>
      <c r="S457" s="52"/>
      <c r="T457" s="52"/>
      <c r="U457" s="52"/>
      <c r="V457" s="52"/>
      <c r="W457" s="52"/>
      <c r="X457" s="52"/>
      <c r="Y457" s="52"/>
      <c r="Z457" s="52"/>
      <c r="AA457" s="52"/>
      <c r="AB457" s="52"/>
      <c r="AC457" s="52"/>
      <c r="AD457" s="52"/>
      <c r="AE457" s="52"/>
      <c r="AF457" s="52"/>
      <c r="AG457" s="52"/>
    </row>
    <row r="458" spans="1:33"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lisa'!$AW$4:$AX$23,2,FALSE),"")</f>
        <v/>
      </c>
      <c r="M458" s="21" t="str">
        <f>IFERROR(VLOOKUP(Tabel1[[#This Row],[Jaotus]],Tabelid!L:M,2,FALSE),"")</f>
        <v/>
      </c>
      <c r="N458" s="21"/>
      <c r="O458" s="52"/>
      <c r="P458" s="52"/>
      <c r="Q458" s="52"/>
      <c r="R458" s="52"/>
      <c r="S458" s="52"/>
      <c r="T458" s="52"/>
      <c r="U458" s="52"/>
      <c r="V458" s="52"/>
      <c r="W458" s="52"/>
      <c r="X458" s="52"/>
      <c r="Y458" s="52"/>
      <c r="Z458" s="52"/>
      <c r="AA458" s="52"/>
      <c r="AB458" s="52"/>
      <c r="AC458" s="52"/>
      <c r="AD458" s="52"/>
      <c r="AE458" s="52"/>
      <c r="AF458" s="52"/>
      <c r="AG458" s="52"/>
    </row>
    <row r="459" spans="1:33"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lisa'!$AW$4:$AX$23,2,FALSE),"")</f>
        <v/>
      </c>
      <c r="M459" s="21" t="str">
        <f>IFERROR(VLOOKUP(Tabel1[[#This Row],[Jaotus]],Tabelid!L:M,2,FALSE),"")</f>
        <v/>
      </c>
      <c r="N459" s="21"/>
      <c r="O459" s="52"/>
      <c r="P459" s="52"/>
      <c r="Q459" s="52"/>
      <c r="R459" s="52"/>
      <c r="S459" s="52"/>
      <c r="T459" s="52"/>
      <c r="U459" s="52"/>
      <c r="V459" s="52"/>
      <c r="W459" s="52"/>
      <c r="X459" s="52"/>
      <c r="Y459" s="52"/>
      <c r="Z459" s="52"/>
      <c r="AA459" s="52"/>
      <c r="AB459" s="52"/>
      <c r="AC459" s="52"/>
      <c r="AD459" s="52"/>
      <c r="AE459" s="52"/>
      <c r="AF459" s="52"/>
      <c r="AG459" s="52"/>
    </row>
    <row r="460" spans="1:33"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lisa'!$AW$4:$AX$23,2,FALSE),"")</f>
        <v/>
      </c>
      <c r="M460" s="21" t="str">
        <f>IFERROR(VLOOKUP(Tabel1[[#This Row],[Jaotus]],Tabelid!L:M,2,FALSE),"")</f>
        <v/>
      </c>
      <c r="N460" s="21"/>
      <c r="O460" s="52"/>
      <c r="P460" s="52"/>
      <c r="Q460" s="52"/>
      <c r="R460" s="52"/>
      <c r="S460" s="52"/>
      <c r="T460" s="52"/>
      <c r="U460" s="52"/>
      <c r="V460" s="52"/>
      <c r="W460" s="52"/>
      <c r="X460" s="52"/>
      <c r="Y460" s="52"/>
      <c r="Z460" s="52"/>
      <c r="AA460" s="52"/>
      <c r="AB460" s="52"/>
      <c r="AC460" s="52"/>
      <c r="AD460" s="52"/>
      <c r="AE460" s="52"/>
      <c r="AF460" s="52"/>
      <c r="AG460" s="52"/>
    </row>
    <row r="461" spans="1:33"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lisa'!$AW$4:$AX$23,2,FALSE),"")</f>
        <v/>
      </c>
      <c r="M461" s="21" t="str">
        <f>IFERROR(VLOOKUP(Tabel1[[#This Row],[Jaotus]],Tabelid!L:M,2,FALSE),"")</f>
        <v/>
      </c>
      <c r="N461" s="21"/>
      <c r="O461" s="52"/>
      <c r="P461" s="52"/>
      <c r="Q461" s="52"/>
      <c r="R461" s="52"/>
      <c r="S461" s="52"/>
      <c r="T461" s="52"/>
      <c r="U461" s="52"/>
      <c r="V461" s="52"/>
      <c r="W461" s="52"/>
      <c r="X461" s="52"/>
      <c r="Y461" s="52"/>
      <c r="Z461" s="52"/>
      <c r="AA461" s="52"/>
      <c r="AB461" s="52"/>
      <c r="AC461" s="52"/>
      <c r="AD461" s="52"/>
      <c r="AE461" s="52"/>
      <c r="AF461" s="52"/>
      <c r="AG461" s="52"/>
    </row>
    <row r="462" spans="1:33"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lisa'!$AW$4:$AX$23,2,FALSE),"")</f>
        <v/>
      </c>
      <c r="M462" s="21" t="str">
        <f>IFERROR(VLOOKUP(Tabel1[[#This Row],[Jaotus]],Tabelid!L:M,2,FALSE),"")</f>
        <v/>
      </c>
      <c r="N462" s="21"/>
      <c r="O462" s="52"/>
      <c r="P462" s="52"/>
      <c r="Q462" s="52"/>
      <c r="R462" s="52"/>
      <c r="S462" s="52"/>
      <c r="T462" s="52"/>
      <c r="U462" s="52"/>
      <c r="V462" s="52"/>
      <c r="W462" s="52"/>
      <c r="X462" s="52"/>
      <c r="Y462" s="52"/>
      <c r="Z462" s="52"/>
      <c r="AA462" s="52"/>
      <c r="AB462" s="52"/>
      <c r="AC462" s="52"/>
      <c r="AD462" s="52"/>
      <c r="AE462" s="52"/>
      <c r="AF462" s="52"/>
      <c r="AG462" s="52"/>
    </row>
    <row r="463" spans="1:33"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lisa'!$AW$4:$AX$23,2,FALSE),"")</f>
        <v/>
      </c>
      <c r="M463" s="21" t="str">
        <f>IFERROR(VLOOKUP(Tabel1[[#This Row],[Jaotus]],Tabelid!L:M,2,FALSE),"")</f>
        <v/>
      </c>
      <c r="N463" s="21"/>
      <c r="O463" s="52"/>
      <c r="P463" s="52"/>
      <c r="Q463" s="52"/>
      <c r="R463" s="52"/>
      <c r="S463" s="52"/>
      <c r="T463" s="52"/>
      <c r="U463" s="52"/>
      <c r="V463" s="52"/>
      <c r="W463" s="52"/>
      <c r="X463" s="52"/>
      <c r="Y463" s="52"/>
      <c r="Z463" s="52"/>
      <c r="AA463" s="52"/>
      <c r="AB463" s="52"/>
      <c r="AC463" s="52"/>
      <c r="AD463" s="52"/>
      <c r="AE463" s="52"/>
      <c r="AF463" s="52"/>
      <c r="AG463" s="52"/>
    </row>
    <row r="464" spans="1:33"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lisa'!$AW$4:$AX$23,2,FALSE),"")</f>
        <v/>
      </c>
      <c r="M464" s="21" t="str">
        <f>IFERROR(VLOOKUP(Tabel1[[#This Row],[Jaotus]],Tabelid!L:M,2,FALSE),"")</f>
        <v/>
      </c>
      <c r="N464" s="21"/>
      <c r="O464" s="52"/>
      <c r="P464" s="52"/>
      <c r="Q464" s="52"/>
      <c r="R464" s="52"/>
      <c r="S464" s="52"/>
      <c r="T464" s="52"/>
      <c r="U464" s="52"/>
      <c r="V464" s="52"/>
      <c r="W464" s="52"/>
      <c r="X464" s="52"/>
      <c r="Y464" s="52"/>
      <c r="Z464" s="52"/>
      <c r="AA464" s="52"/>
      <c r="AB464" s="52"/>
      <c r="AC464" s="52"/>
      <c r="AD464" s="52"/>
      <c r="AE464" s="52"/>
      <c r="AF464" s="52"/>
      <c r="AG464" s="52"/>
    </row>
    <row r="465" spans="1:33"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lisa'!$AW$4:$AX$23,2,FALSE),"")</f>
        <v/>
      </c>
      <c r="M465" s="21" t="str">
        <f>IFERROR(VLOOKUP(Tabel1[[#This Row],[Jaotus]],Tabelid!L:M,2,FALSE),"")</f>
        <v/>
      </c>
      <c r="N465" s="21"/>
      <c r="O465" s="52"/>
      <c r="P465" s="52"/>
      <c r="Q465" s="52"/>
      <c r="R465" s="52"/>
      <c r="S465" s="52"/>
      <c r="T465" s="52"/>
      <c r="U465" s="52"/>
      <c r="V465" s="52"/>
      <c r="W465" s="52"/>
      <c r="X465" s="52"/>
      <c r="Y465" s="52"/>
      <c r="Z465" s="52"/>
      <c r="AA465" s="52"/>
      <c r="AB465" s="52"/>
      <c r="AC465" s="52"/>
      <c r="AD465" s="52"/>
      <c r="AE465" s="52"/>
      <c r="AF465" s="52"/>
      <c r="AG465" s="52"/>
    </row>
    <row r="466" spans="1:33"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lisa'!$AW$4:$AX$23,2,FALSE),"")</f>
        <v/>
      </c>
      <c r="M466" s="21" t="str">
        <f>IFERROR(VLOOKUP(Tabel1[[#This Row],[Jaotus]],Tabelid!L:M,2,FALSE),"")</f>
        <v/>
      </c>
      <c r="N466" s="21"/>
      <c r="O466" s="52"/>
      <c r="P466" s="52"/>
      <c r="Q466" s="52"/>
      <c r="R466" s="52"/>
      <c r="S466" s="52"/>
      <c r="T466" s="52"/>
      <c r="U466" s="52"/>
      <c r="V466" s="52"/>
      <c r="W466" s="52"/>
      <c r="X466" s="52"/>
      <c r="Y466" s="52"/>
      <c r="Z466" s="52"/>
      <c r="AA466" s="52"/>
      <c r="AB466" s="52"/>
      <c r="AC466" s="52"/>
      <c r="AD466" s="52"/>
      <c r="AE466" s="52"/>
      <c r="AF466" s="52"/>
      <c r="AG466" s="52"/>
    </row>
    <row r="467" spans="1:33"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lisa'!$AW$4:$AX$23,2,FALSE),"")</f>
        <v/>
      </c>
      <c r="M467" s="21" t="str">
        <f>IFERROR(VLOOKUP(Tabel1[[#This Row],[Jaotus]],Tabelid!L:M,2,FALSE),"")</f>
        <v/>
      </c>
      <c r="N467" s="21"/>
      <c r="O467" s="52"/>
      <c r="P467" s="52"/>
      <c r="Q467" s="52"/>
      <c r="R467" s="52"/>
      <c r="S467" s="52"/>
      <c r="T467" s="52"/>
      <c r="U467" s="52"/>
      <c r="V467" s="52"/>
      <c r="W467" s="52"/>
      <c r="X467" s="52"/>
      <c r="Y467" s="52"/>
      <c r="Z467" s="52"/>
      <c r="AA467" s="52"/>
      <c r="AB467" s="52"/>
      <c r="AC467" s="52"/>
      <c r="AD467" s="52"/>
      <c r="AE467" s="52"/>
      <c r="AF467" s="52"/>
      <c r="AG467" s="52"/>
    </row>
    <row r="468" spans="1:33"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lisa'!$AW$4:$AX$23,2,FALSE),"")</f>
        <v/>
      </c>
      <c r="M468" s="21" t="str">
        <f>IFERROR(VLOOKUP(Tabel1[[#This Row],[Jaotus]],Tabelid!L:M,2,FALSE),"")</f>
        <v/>
      </c>
      <c r="N468" s="21"/>
      <c r="O468" s="52"/>
      <c r="P468" s="52"/>
      <c r="Q468" s="52"/>
      <c r="R468" s="52"/>
      <c r="S468" s="52"/>
      <c r="T468" s="52"/>
      <c r="U468" s="52"/>
      <c r="V468" s="52"/>
      <c r="W468" s="52"/>
      <c r="X468" s="52"/>
      <c r="Y468" s="52"/>
      <c r="Z468" s="52"/>
      <c r="AA468" s="52"/>
      <c r="AB468" s="52"/>
      <c r="AC468" s="52"/>
      <c r="AD468" s="52"/>
      <c r="AE468" s="52"/>
      <c r="AF468" s="52"/>
      <c r="AG468" s="52"/>
    </row>
    <row r="469" spans="1:33"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lisa'!$AW$4:$AX$23,2,FALSE),"")</f>
        <v/>
      </c>
      <c r="M469" s="21" t="str">
        <f>IFERROR(VLOOKUP(Tabel1[[#This Row],[Jaotus]],Tabelid!L:M,2,FALSE),"")</f>
        <v/>
      </c>
      <c r="N469" s="21"/>
      <c r="O469" s="52"/>
      <c r="P469" s="52"/>
      <c r="Q469" s="52"/>
      <c r="R469" s="52"/>
      <c r="S469" s="52"/>
      <c r="T469" s="52"/>
      <c r="U469" s="52"/>
      <c r="V469" s="52"/>
      <c r="W469" s="52"/>
      <c r="X469" s="52"/>
      <c r="Y469" s="52"/>
      <c r="Z469" s="52"/>
      <c r="AA469" s="52"/>
      <c r="AB469" s="52"/>
      <c r="AC469" s="52"/>
      <c r="AD469" s="52"/>
      <c r="AE469" s="52"/>
      <c r="AF469" s="52"/>
      <c r="AG469" s="52"/>
    </row>
    <row r="470" spans="1:33"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lisa'!$AW$4:$AX$23,2,FALSE),"")</f>
        <v/>
      </c>
      <c r="M470" s="21" t="str">
        <f>IFERROR(VLOOKUP(Tabel1[[#This Row],[Jaotus]],Tabelid!L:M,2,FALSE),"")</f>
        <v/>
      </c>
      <c r="N470" s="21"/>
      <c r="O470" s="52"/>
      <c r="P470" s="52"/>
      <c r="Q470" s="52"/>
      <c r="R470" s="52"/>
      <c r="S470" s="52"/>
      <c r="T470" s="52"/>
      <c r="U470" s="52"/>
      <c r="V470" s="52"/>
      <c r="W470" s="52"/>
      <c r="X470" s="52"/>
      <c r="Y470" s="52"/>
      <c r="Z470" s="52"/>
      <c r="AA470" s="52"/>
      <c r="AB470" s="52"/>
      <c r="AC470" s="52"/>
      <c r="AD470" s="52"/>
      <c r="AE470" s="52"/>
      <c r="AF470" s="52"/>
      <c r="AG470" s="52"/>
    </row>
    <row r="471" spans="1:33"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lisa'!$AW$4:$AX$23,2,FALSE),"")</f>
        <v/>
      </c>
      <c r="M471" s="21" t="str">
        <f>IFERROR(VLOOKUP(Tabel1[[#This Row],[Jaotus]],Tabelid!L:M,2,FALSE),"")</f>
        <v/>
      </c>
      <c r="N471" s="21"/>
      <c r="O471" s="52"/>
      <c r="P471" s="52"/>
      <c r="Q471" s="52"/>
      <c r="R471" s="52"/>
      <c r="S471" s="52"/>
      <c r="T471" s="52"/>
      <c r="U471" s="52"/>
      <c r="V471" s="52"/>
      <c r="W471" s="52"/>
      <c r="X471" s="52"/>
      <c r="Y471" s="52"/>
      <c r="Z471" s="52"/>
      <c r="AA471" s="52"/>
      <c r="AB471" s="52"/>
      <c r="AC471" s="52"/>
      <c r="AD471" s="52"/>
      <c r="AE471" s="52"/>
      <c r="AF471" s="52"/>
      <c r="AG471" s="52"/>
    </row>
    <row r="472" spans="1:33"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lisa'!$AW$4:$AX$23,2,FALSE),"")</f>
        <v/>
      </c>
      <c r="M472" s="21" t="str">
        <f>IFERROR(VLOOKUP(Tabel1[[#This Row],[Jaotus]],Tabelid!L:M,2,FALSE),"")</f>
        <v/>
      </c>
      <c r="N472" s="21"/>
      <c r="O472" s="52"/>
      <c r="P472" s="52"/>
      <c r="Q472" s="52"/>
      <c r="R472" s="52"/>
      <c r="S472" s="52"/>
      <c r="T472" s="52"/>
      <c r="U472" s="52"/>
      <c r="V472" s="52"/>
      <c r="W472" s="52"/>
      <c r="X472" s="52"/>
      <c r="Y472" s="52"/>
      <c r="Z472" s="52"/>
      <c r="AA472" s="52"/>
      <c r="AB472" s="52"/>
      <c r="AC472" s="52"/>
      <c r="AD472" s="52"/>
      <c r="AE472" s="52"/>
      <c r="AF472" s="52"/>
      <c r="AG472" s="52"/>
    </row>
    <row r="473" spans="1:33"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lisa'!$AW$4:$AX$23,2,FALSE),"")</f>
        <v/>
      </c>
      <c r="M473" s="21" t="str">
        <f>IFERROR(VLOOKUP(Tabel1[[#This Row],[Jaotus]],Tabelid!L:M,2,FALSE),"")</f>
        <v/>
      </c>
      <c r="N473" s="21"/>
      <c r="O473" s="52"/>
      <c r="P473" s="52"/>
      <c r="Q473" s="52"/>
      <c r="R473" s="52"/>
      <c r="S473" s="52"/>
      <c r="T473" s="52"/>
      <c r="U473" s="52"/>
      <c r="V473" s="52"/>
      <c r="W473" s="52"/>
      <c r="X473" s="52"/>
      <c r="Y473" s="52"/>
      <c r="Z473" s="52"/>
      <c r="AA473" s="52"/>
      <c r="AB473" s="52"/>
      <c r="AC473" s="52"/>
      <c r="AD473" s="52"/>
      <c r="AE473" s="52"/>
      <c r="AF473" s="52"/>
      <c r="AG473" s="52"/>
    </row>
    <row r="474" spans="1:33"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lisa'!$AW$4:$AX$23,2,FALSE),"")</f>
        <v/>
      </c>
      <c r="M474" s="21" t="str">
        <f>IFERROR(VLOOKUP(Tabel1[[#This Row],[Jaotus]],Tabelid!L:M,2,FALSE),"")</f>
        <v/>
      </c>
      <c r="N474" s="21"/>
      <c r="O474" s="52"/>
      <c r="P474" s="52"/>
      <c r="Q474" s="52"/>
      <c r="R474" s="52"/>
      <c r="S474" s="52"/>
      <c r="T474" s="52"/>
      <c r="U474" s="52"/>
      <c r="V474" s="52"/>
      <c r="W474" s="52"/>
      <c r="X474" s="52"/>
      <c r="Y474" s="52"/>
      <c r="Z474" s="52"/>
      <c r="AA474" s="52"/>
      <c r="AB474" s="52"/>
      <c r="AC474" s="52"/>
      <c r="AD474" s="52"/>
      <c r="AE474" s="52"/>
      <c r="AF474" s="52"/>
      <c r="AG474" s="52"/>
    </row>
    <row r="475" spans="1:33"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lisa'!$AW$4:$AX$23,2,FALSE),"")</f>
        <v/>
      </c>
      <c r="M475" s="21" t="str">
        <f>IFERROR(VLOOKUP(Tabel1[[#This Row],[Jaotus]],Tabelid!L:M,2,FALSE),"")</f>
        <v/>
      </c>
      <c r="N475" s="21"/>
      <c r="O475" s="52"/>
      <c r="P475" s="52"/>
      <c r="Q475" s="52"/>
      <c r="R475" s="52"/>
      <c r="S475" s="52"/>
      <c r="T475" s="52"/>
      <c r="U475" s="52"/>
      <c r="V475" s="52"/>
      <c r="W475" s="52"/>
      <c r="X475" s="52"/>
      <c r="Y475" s="52"/>
      <c r="Z475" s="52"/>
      <c r="AA475" s="52"/>
      <c r="AB475" s="52"/>
      <c r="AC475" s="52"/>
      <c r="AD475" s="52"/>
      <c r="AE475" s="52"/>
      <c r="AF475" s="52"/>
      <c r="AG475" s="52"/>
    </row>
    <row r="476" spans="1:33"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lisa'!$AW$4:$AX$23,2,FALSE),"")</f>
        <v/>
      </c>
      <c r="M476" s="21" t="str">
        <f>IFERROR(VLOOKUP(Tabel1[[#This Row],[Jaotus]],Tabelid!L:M,2,FALSE),"")</f>
        <v/>
      </c>
      <c r="N476" s="21"/>
      <c r="O476" s="52"/>
      <c r="P476" s="52"/>
      <c r="Q476" s="52"/>
      <c r="R476" s="52"/>
      <c r="S476" s="52"/>
      <c r="T476" s="52"/>
      <c r="U476" s="52"/>
      <c r="V476" s="52"/>
      <c r="W476" s="52"/>
      <c r="X476" s="52"/>
      <c r="Y476" s="52"/>
      <c r="Z476" s="52"/>
      <c r="AA476" s="52"/>
      <c r="AB476" s="52"/>
      <c r="AC476" s="52"/>
      <c r="AD476" s="52"/>
      <c r="AE476" s="52"/>
      <c r="AF476" s="52"/>
      <c r="AG476" s="52"/>
    </row>
    <row r="477" spans="1:33"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lisa'!$AW$4:$AX$23,2,FALSE),"")</f>
        <v/>
      </c>
      <c r="M477" s="21" t="str">
        <f>IFERROR(VLOOKUP(Tabel1[[#This Row],[Jaotus]],Tabelid!L:M,2,FALSE),"")</f>
        <v/>
      </c>
      <c r="N477" s="21"/>
      <c r="O477" s="52"/>
      <c r="P477" s="52"/>
      <c r="Q477" s="52"/>
      <c r="R477" s="52"/>
      <c r="S477" s="52"/>
      <c r="T477" s="52"/>
      <c r="U477" s="52"/>
      <c r="V477" s="52"/>
      <c r="W477" s="52"/>
      <c r="X477" s="52"/>
      <c r="Y477" s="52"/>
      <c r="Z477" s="52"/>
      <c r="AA477" s="52"/>
      <c r="AB477" s="52"/>
      <c r="AC477" s="52"/>
      <c r="AD477" s="52"/>
      <c r="AE477" s="52"/>
      <c r="AF477" s="52"/>
      <c r="AG477" s="52"/>
    </row>
    <row r="478" spans="1:33"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lisa'!$AW$4:$AX$23,2,FALSE),"")</f>
        <v/>
      </c>
      <c r="M478" s="21" t="str">
        <f>IFERROR(VLOOKUP(Tabel1[[#This Row],[Jaotus]],Tabelid!L:M,2,FALSE),"")</f>
        <v/>
      </c>
      <c r="N478" s="21"/>
      <c r="O478" s="52"/>
      <c r="P478" s="52"/>
      <c r="Q478" s="52"/>
      <c r="R478" s="52"/>
      <c r="S478" s="52"/>
      <c r="T478" s="52"/>
      <c r="U478" s="52"/>
      <c r="V478" s="52"/>
      <c r="W478" s="52"/>
      <c r="X478" s="52"/>
      <c r="Y478" s="52"/>
      <c r="Z478" s="52"/>
      <c r="AA478" s="52"/>
      <c r="AB478" s="52"/>
      <c r="AC478" s="52"/>
      <c r="AD478" s="52"/>
      <c r="AE478" s="52"/>
      <c r="AF478" s="52"/>
      <c r="AG478" s="52"/>
    </row>
    <row r="479" spans="1:33"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lisa'!$AW$4:$AX$23,2,FALSE),"")</f>
        <v/>
      </c>
      <c r="M479" s="21" t="str">
        <f>IFERROR(VLOOKUP(Tabel1[[#This Row],[Jaotus]],Tabelid!L:M,2,FALSE),"")</f>
        <v/>
      </c>
      <c r="N479" s="21"/>
      <c r="O479" s="52"/>
      <c r="P479" s="52"/>
      <c r="Q479" s="52"/>
      <c r="R479" s="52"/>
      <c r="S479" s="52"/>
      <c r="T479" s="52"/>
      <c r="U479" s="52"/>
      <c r="V479" s="52"/>
      <c r="W479" s="52"/>
      <c r="X479" s="52"/>
      <c r="Y479" s="52"/>
      <c r="Z479" s="52"/>
      <c r="AA479" s="52"/>
      <c r="AB479" s="52"/>
      <c r="AC479" s="52"/>
      <c r="AD479" s="52"/>
      <c r="AE479" s="52"/>
      <c r="AF479" s="52"/>
      <c r="AG479" s="52"/>
    </row>
    <row r="480" spans="1:33"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lisa'!$AW$4:$AX$23,2,FALSE),"")</f>
        <v/>
      </c>
      <c r="M480" s="21" t="str">
        <f>IFERROR(VLOOKUP(Tabel1[[#This Row],[Jaotus]],Tabelid!L:M,2,FALSE),"")</f>
        <v/>
      </c>
      <c r="N480" s="21"/>
      <c r="O480" s="52"/>
      <c r="P480" s="52"/>
      <c r="Q480" s="52"/>
      <c r="R480" s="52"/>
      <c r="S480" s="52"/>
      <c r="T480" s="52"/>
      <c r="U480" s="52"/>
      <c r="V480" s="52"/>
      <c r="W480" s="52"/>
      <c r="X480" s="52"/>
      <c r="Y480" s="52"/>
      <c r="Z480" s="52"/>
      <c r="AA480" s="52"/>
      <c r="AB480" s="52"/>
      <c r="AC480" s="52"/>
      <c r="AD480" s="52"/>
      <c r="AE480" s="52"/>
      <c r="AF480" s="52"/>
      <c r="AG480" s="52"/>
    </row>
    <row r="481" spans="1:33"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lisa'!$AW$4:$AX$23,2,FALSE),"")</f>
        <v/>
      </c>
      <c r="M481" s="21" t="str">
        <f>IFERROR(VLOOKUP(Tabel1[[#This Row],[Jaotus]],Tabelid!L:M,2,FALSE),"")</f>
        <v/>
      </c>
      <c r="N481" s="21"/>
      <c r="O481" s="52"/>
      <c r="P481" s="52"/>
      <c r="Q481" s="52"/>
      <c r="R481" s="52"/>
      <c r="S481" s="52"/>
      <c r="T481" s="52"/>
      <c r="U481" s="52"/>
      <c r="V481" s="52"/>
      <c r="W481" s="52"/>
      <c r="X481" s="52"/>
      <c r="Y481" s="52"/>
      <c r="Z481" s="52"/>
      <c r="AA481" s="52"/>
      <c r="AB481" s="52"/>
      <c r="AC481" s="52"/>
      <c r="AD481" s="52"/>
      <c r="AE481" s="52"/>
      <c r="AF481" s="52"/>
      <c r="AG481" s="52"/>
    </row>
    <row r="482" spans="1:33"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lisa'!$AW$4:$AX$23,2,FALSE),"")</f>
        <v/>
      </c>
      <c r="M482" s="21" t="str">
        <f>IFERROR(VLOOKUP(Tabel1[[#This Row],[Jaotus]],Tabelid!L:M,2,FALSE),"")</f>
        <v/>
      </c>
      <c r="N482" s="21"/>
      <c r="O482" s="52"/>
      <c r="P482" s="52"/>
      <c r="Q482" s="52"/>
      <c r="R482" s="52"/>
      <c r="S482" s="52"/>
      <c r="T482" s="52"/>
      <c r="U482" s="52"/>
      <c r="V482" s="52"/>
      <c r="W482" s="52"/>
      <c r="X482" s="52"/>
      <c r="Y482" s="52"/>
      <c r="Z482" s="52"/>
      <c r="AA482" s="52"/>
      <c r="AB482" s="52"/>
      <c r="AC482" s="52"/>
      <c r="AD482" s="52"/>
      <c r="AE482" s="52"/>
      <c r="AF482" s="52"/>
      <c r="AG482" s="52"/>
    </row>
    <row r="483" spans="1:33"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lisa'!$AW$4:$AX$23,2,FALSE),"")</f>
        <v/>
      </c>
      <c r="M483" s="21" t="str">
        <f>IFERROR(VLOOKUP(Tabel1[[#This Row],[Jaotus]],Tabelid!L:M,2,FALSE),"")</f>
        <v/>
      </c>
      <c r="N483" s="21"/>
      <c r="O483" s="52"/>
      <c r="P483" s="52"/>
      <c r="Q483" s="52"/>
      <c r="R483" s="52"/>
      <c r="S483" s="52"/>
      <c r="T483" s="52"/>
      <c r="U483" s="52"/>
      <c r="V483" s="52"/>
      <c r="W483" s="52"/>
      <c r="X483" s="52"/>
      <c r="Y483" s="52"/>
      <c r="Z483" s="52"/>
      <c r="AA483" s="52"/>
      <c r="AB483" s="52"/>
      <c r="AC483" s="52"/>
      <c r="AD483" s="52"/>
      <c r="AE483" s="52"/>
      <c r="AF483" s="52"/>
      <c r="AG483" s="52"/>
    </row>
    <row r="484" spans="1:33"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lisa'!$AW$4:$AX$23,2,FALSE),"")</f>
        <v/>
      </c>
      <c r="M484" s="21" t="str">
        <f>IFERROR(VLOOKUP(Tabel1[[#This Row],[Jaotus]],Tabelid!L:M,2,FALSE),"")</f>
        <v/>
      </c>
      <c r="N484" s="21"/>
      <c r="O484" s="52"/>
      <c r="P484" s="52"/>
      <c r="Q484" s="52"/>
      <c r="R484" s="52"/>
      <c r="S484" s="52"/>
      <c r="T484" s="52"/>
      <c r="U484" s="52"/>
      <c r="V484" s="52"/>
      <c r="W484" s="52"/>
      <c r="X484" s="52"/>
      <c r="Y484" s="52"/>
      <c r="Z484" s="52"/>
      <c r="AA484" s="52"/>
      <c r="AB484" s="52"/>
      <c r="AC484" s="52"/>
      <c r="AD484" s="52"/>
      <c r="AE484" s="52"/>
      <c r="AF484" s="52"/>
      <c r="AG484" s="52"/>
    </row>
    <row r="485" spans="1:33"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lisa'!$AW$4:$AX$23,2,FALSE),"")</f>
        <v/>
      </c>
      <c r="M485" s="21" t="str">
        <f>IFERROR(VLOOKUP(Tabel1[[#This Row],[Jaotus]],Tabelid!L:M,2,FALSE),"")</f>
        <v/>
      </c>
      <c r="N485" s="21"/>
      <c r="O485" s="52"/>
      <c r="P485" s="52"/>
      <c r="Q485" s="52"/>
      <c r="R485" s="52"/>
      <c r="S485" s="52"/>
      <c r="T485" s="52"/>
      <c r="U485" s="52"/>
      <c r="V485" s="52"/>
      <c r="W485" s="52"/>
      <c r="X485" s="52"/>
      <c r="Y485" s="52"/>
      <c r="Z485" s="52"/>
      <c r="AA485" s="52"/>
      <c r="AB485" s="52"/>
      <c r="AC485" s="52"/>
      <c r="AD485" s="52"/>
      <c r="AE485" s="52"/>
      <c r="AF485" s="52"/>
      <c r="AG485" s="52"/>
    </row>
    <row r="486" spans="1:33"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lisa'!$AW$4:$AX$23,2,FALSE),"")</f>
        <v/>
      </c>
      <c r="M486" s="21" t="str">
        <f>IFERROR(VLOOKUP(Tabel1[[#This Row],[Jaotus]],Tabelid!L:M,2,FALSE),"")</f>
        <v/>
      </c>
      <c r="N486" s="21"/>
      <c r="O486" s="52"/>
      <c r="P486" s="52"/>
      <c r="Q486" s="52"/>
      <c r="R486" s="52"/>
      <c r="S486" s="52"/>
      <c r="T486" s="52"/>
      <c r="U486" s="52"/>
      <c r="V486" s="52"/>
      <c r="W486" s="52"/>
      <c r="X486" s="52"/>
      <c r="Y486" s="52"/>
      <c r="Z486" s="52"/>
      <c r="AA486" s="52"/>
      <c r="AB486" s="52"/>
      <c r="AC486" s="52"/>
      <c r="AD486" s="52"/>
      <c r="AE486" s="52"/>
      <c r="AF486" s="52"/>
      <c r="AG486" s="52"/>
    </row>
    <row r="487" spans="1:33"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lisa'!$AW$4:$AX$23,2,FALSE),"")</f>
        <v/>
      </c>
      <c r="M487" s="21" t="str">
        <f>IFERROR(VLOOKUP(Tabel1[[#This Row],[Jaotus]],Tabelid!L:M,2,FALSE),"")</f>
        <v/>
      </c>
      <c r="N487" s="21"/>
      <c r="O487" s="52"/>
      <c r="P487" s="52"/>
      <c r="Q487" s="52"/>
      <c r="R487" s="52"/>
      <c r="S487" s="52"/>
      <c r="T487" s="52"/>
      <c r="U487" s="52"/>
      <c r="V487" s="52"/>
      <c r="W487" s="52"/>
      <c r="X487" s="52"/>
      <c r="Y487" s="52"/>
      <c r="Z487" s="52"/>
      <c r="AA487" s="52"/>
      <c r="AB487" s="52"/>
      <c r="AC487" s="52"/>
      <c r="AD487" s="52"/>
      <c r="AE487" s="52"/>
      <c r="AF487" s="52"/>
      <c r="AG487" s="52"/>
    </row>
    <row r="488" spans="1:33"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lisa'!$AW$4:$AX$23,2,FALSE),"")</f>
        <v/>
      </c>
      <c r="M488" s="21" t="str">
        <f>IFERROR(VLOOKUP(Tabel1[[#This Row],[Jaotus]],Tabelid!L:M,2,FALSE),"")</f>
        <v/>
      </c>
      <c r="N488" s="21"/>
      <c r="O488" s="52"/>
      <c r="P488" s="52"/>
      <c r="Q488" s="52"/>
      <c r="R488" s="52"/>
      <c r="S488" s="52"/>
      <c r="T488" s="52"/>
      <c r="U488" s="52"/>
      <c r="V488" s="52"/>
      <c r="W488" s="52"/>
      <c r="X488" s="52"/>
      <c r="Y488" s="52"/>
      <c r="Z488" s="52"/>
      <c r="AA488" s="52"/>
      <c r="AB488" s="52"/>
      <c r="AC488" s="52"/>
      <c r="AD488" s="52"/>
      <c r="AE488" s="52"/>
      <c r="AF488" s="52"/>
      <c r="AG488" s="52"/>
    </row>
    <row r="489" spans="1:33"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lisa'!$AW$4:$AX$23,2,FALSE),"")</f>
        <v/>
      </c>
      <c r="M489" s="21" t="str">
        <f>IFERROR(VLOOKUP(Tabel1[[#This Row],[Jaotus]],Tabelid!L:M,2,FALSE),"")</f>
        <v/>
      </c>
      <c r="N489" s="21"/>
      <c r="O489" s="52"/>
      <c r="P489" s="52"/>
      <c r="Q489" s="52"/>
      <c r="R489" s="52"/>
      <c r="S489" s="52"/>
      <c r="T489" s="52"/>
      <c r="U489" s="52"/>
      <c r="V489" s="52"/>
      <c r="W489" s="52"/>
      <c r="X489" s="52"/>
      <c r="Y489" s="52"/>
      <c r="Z489" s="52"/>
      <c r="AA489" s="52"/>
      <c r="AB489" s="52"/>
      <c r="AC489" s="52"/>
      <c r="AD489" s="52"/>
      <c r="AE489" s="52"/>
      <c r="AF489" s="52"/>
      <c r="AG489" s="52"/>
    </row>
    <row r="490" spans="1:33"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lisa'!$AW$4:$AX$23,2,FALSE),"")</f>
        <v/>
      </c>
      <c r="M490" s="21" t="str">
        <f>IFERROR(VLOOKUP(Tabel1[[#This Row],[Jaotus]],Tabelid!L:M,2,FALSE),"")</f>
        <v/>
      </c>
      <c r="N490" s="21"/>
      <c r="O490" s="52"/>
      <c r="P490" s="52"/>
      <c r="Q490" s="52"/>
      <c r="R490" s="52"/>
      <c r="S490" s="52"/>
      <c r="T490" s="52"/>
      <c r="U490" s="52"/>
      <c r="V490" s="52"/>
      <c r="W490" s="52"/>
      <c r="X490" s="52"/>
      <c r="Y490" s="52"/>
      <c r="Z490" s="52"/>
      <c r="AA490" s="52"/>
      <c r="AB490" s="52"/>
      <c r="AC490" s="52"/>
      <c r="AD490" s="52"/>
      <c r="AE490" s="52"/>
      <c r="AF490" s="52"/>
      <c r="AG490" s="52"/>
    </row>
    <row r="491" spans="1:33"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lisa'!$AW$4:$AX$23,2,FALSE),"")</f>
        <v/>
      </c>
      <c r="M491" s="21" t="str">
        <f>IFERROR(VLOOKUP(Tabel1[[#This Row],[Jaotus]],Tabelid!L:M,2,FALSE),"")</f>
        <v/>
      </c>
      <c r="N491" s="21"/>
      <c r="O491" s="52"/>
      <c r="P491" s="52"/>
      <c r="Q491" s="52"/>
      <c r="R491" s="52"/>
      <c r="S491" s="52"/>
      <c r="T491" s="52"/>
      <c r="U491" s="52"/>
      <c r="V491" s="52"/>
      <c r="W491" s="52"/>
      <c r="X491" s="52"/>
      <c r="Y491" s="52"/>
      <c r="Z491" s="52"/>
      <c r="AA491" s="52"/>
      <c r="AB491" s="52"/>
      <c r="AC491" s="52"/>
      <c r="AD491" s="52"/>
      <c r="AE491" s="52"/>
      <c r="AF491" s="52"/>
      <c r="AG491" s="52"/>
    </row>
    <row r="492" spans="1:33"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lisa'!$AW$4:$AX$23,2,FALSE),"")</f>
        <v/>
      </c>
      <c r="M492" s="21" t="str">
        <f>IFERROR(VLOOKUP(Tabel1[[#This Row],[Jaotus]],Tabelid!L:M,2,FALSE),"")</f>
        <v/>
      </c>
      <c r="N492" s="21"/>
      <c r="O492" s="52"/>
      <c r="P492" s="52"/>
      <c r="Q492" s="52"/>
      <c r="R492" s="52"/>
      <c r="S492" s="52"/>
      <c r="T492" s="52"/>
      <c r="U492" s="52"/>
      <c r="V492" s="52"/>
      <c r="W492" s="52"/>
      <c r="X492" s="52"/>
      <c r="Y492" s="52"/>
      <c r="Z492" s="52"/>
      <c r="AA492" s="52"/>
      <c r="AB492" s="52"/>
      <c r="AC492" s="52"/>
      <c r="AD492" s="52"/>
      <c r="AE492" s="52"/>
      <c r="AF492" s="52"/>
      <c r="AG492" s="52"/>
    </row>
    <row r="493" spans="1:33"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lisa'!$AW$4:$AX$23,2,FALSE),"")</f>
        <v/>
      </c>
      <c r="M493" s="21" t="str">
        <f>IFERROR(VLOOKUP(Tabel1[[#This Row],[Jaotus]],Tabelid!L:M,2,FALSE),"")</f>
        <v/>
      </c>
      <c r="N493" s="21"/>
      <c r="O493" s="52"/>
      <c r="P493" s="52"/>
      <c r="Q493" s="52"/>
      <c r="R493" s="52"/>
      <c r="S493" s="52"/>
      <c r="T493" s="52"/>
      <c r="U493" s="52"/>
      <c r="V493" s="52"/>
      <c r="W493" s="52"/>
      <c r="X493" s="52"/>
      <c r="Y493" s="52"/>
      <c r="Z493" s="52"/>
      <c r="AA493" s="52"/>
      <c r="AB493" s="52"/>
      <c r="AC493" s="52"/>
      <c r="AD493" s="52"/>
      <c r="AE493" s="52"/>
      <c r="AF493" s="52"/>
      <c r="AG493" s="52"/>
    </row>
    <row r="494" spans="1:33"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lisa'!$AW$4:$AX$23,2,FALSE),"")</f>
        <v/>
      </c>
      <c r="M494" s="21" t="str">
        <f>IFERROR(VLOOKUP(Tabel1[[#This Row],[Jaotus]],Tabelid!L:M,2,FALSE),"")</f>
        <v/>
      </c>
      <c r="N494" s="21"/>
      <c r="O494" s="52"/>
      <c r="P494" s="52"/>
      <c r="Q494" s="52"/>
      <c r="R494" s="52"/>
      <c r="S494" s="52"/>
      <c r="T494" s="52"/>
      <c r="U494" s="52"/>
      <c r="V494" s="52"/>
      <c r="W494" s="52"/>
      <c r="X494" s="52"/>
      <c r="Y494" s="52"/>
      <c r="Z494" s="52"/>
      <c r="AA494" s="52"/>
      <c r="AB494" s="52"/>
      <c r="AC494" s="52"/>
      <c r="AD494" s="52"/>
      <c r="AE494" s="52"/>
      <c r="AF494" s="52"/>
      <c r="AG494" s="52"/>
    </row>
    <row r="495" spans="1:33"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lisa'!$AW$4:$AX$23,2,FALSE),"")</f>
        <v/>
      </c>
      <c r="M495" s="21" t="str">
        <f>IFERROR(VLOOKUP(Tabel1[[#This Row],[Jaotus]],Tabelid!L:M,2,FALSE),"")</f>
        <v/>
      </c>
      <c r="N495" s="21"/>
      <c r="O495" s="52"/>
      <c r="P495" s="52"/>
      <c r="Q495" s="52"/>
      <c r="R495" s="52"/>
      <c r="S495" s="52"/>
      <c r="T495" s="52"/>
      <c r="U495" s="52"/>
      <c r="V495" s="52"/>
      <c r="W495" s="52"/>
      <c r="X495" s="52"/>
      <c r="Y495" s="52"/>
      <c r="Z495" s="52"/>
      <c r="AA495" s="52"/>
      <c r="AB495" s="52"/>
      <c r="AC495" s="52"/>
      <c r="AD495" s="52"/>
      <c r="AE495" s="52"/>
      <c r="AF495" s="52"/>
      <c r="AG495" s="52"/>
    </row>
    <row r="496" spans="1:33"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lisa'!$AW$4:$AX$23,2,FALSE),"")</f>
        <v/>
      </c>
      <c r="M496" s="21" t="str">
        <f>IFERROR(VLOOKUP(Tabel1[[#This Row],[Jaotus]],Tabelid!L:M,2,FALSE),"")</f>
        <v/>
      </c>
      <c r="N496" s="21"/>
      <c r="O496" s="52"/>
      <c r="P496" s="52"/>
      <c r="Q496" s="52"/>
      <c r="R496" s="52"/>
      <c r="S496" s="52"/>
      <c r="T496" s="52"/>
      <c r="U496" s="52"/>
      <c r="V496" s="52"/>
      <c r="W496" s="52"/>
      <c r="X496" s="52"/>
      <c r="Y496" s="52"/>
      <c r="Z496" s="52"/>
      <c r="AA496" s="52"/>
      <c r="AB496" s="52"/>
      <c r="AC496" s="52"/>
      <c r="AD496" s="52"/>
      <c r="AE496" s="52"/>
      <c r="AF496" s="52"/>
      <c r="AG496" s="52"/>
    </row>
    <row r="497" spans="1:33"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lisa'!$AW$4:$AX$23,2,FALSE),"")</f>
        <v/>
      </c>
      <c r="M497" s="21" t="str">
        <f>IFERROR(VLOOKUP(Tabel1[[#This Row],[Jaotus]],Tabelid!L:M,2,FALSE),"")</f>
        <v/>
      </c>
      <c r="N497" s="21"/>
      <c r="O497" s="52"/>
      <c r="P497" s="52"/>
      <c r="Q497" s="52"/>
      <c r="R497" s="52"/>
      <c r="S497" s="52"/>
      <c r="T497" s="52"/>
      <c r="U497" s="52"/>
      <c r="V497" s="52"/>
      <c r="W497" s="52"/>
      <c r="X497" s="52"/>
      <c r="Y497" s="52"/>
      <c r="Z497" s="52"/>
      <c r="AA497" s="52"/>
      <c r="AB497" s="52"/>
      <c r="AC497" s="52"/>
      <c r="AD497" s="52"/>
      <c r="AE497" s="52"/>
      <c r="AF497" s="52"/>
      <c r="AG497" s="52"/>
    </row>
    <row r="498" spans="1:33"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lisa'!$AW$4:$AX$23,2,FALSE),"")</f>
        <v/>
      </c>
      <c r="M498" s="21" t="str">
        <f>IFERROR(VLOOKUP(Tabel1[[#This Row],[Jaotus]],Tabelid!L:M,2,FALSE),"")</f>
        <v/>
      </c>
      <c r="N498" s="21"/>
      <c r="O498" s="52"/>
      <c r="P498" s="52"/>
      <c r="Q498" s="52"/>
      <c r="R498" s="52"/>
      <c r="S498" s="52"/>
      <c r="T498" s="52"/>
      <c r="U498" s="52"/>
      <c r="V498" s="52"/>
      <c r="W498" s="52"/>
      <c r="X498" s="52"/>
      <c r="Y498" s="52"/>
      <c r="Z498" s="52"/>
      <c r="AA498" s="52"/>
      <c r="AB498" s="52"/>
      <c r="AC498" s="52"/>
      <c r="AD498" s="52"/>
      <c r="AE498" s="52"/>
      <c r="AF498" s="52"/>
      <c r="AG498" s="52"/>
    </row>
    <row r="499" spans="1:33"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lisa'!$AW$4:$AX$23,2,FALSE),"")</f>
        <v/>
      </c>
      <c r="M499" s="21" t="str">
        <f>IFERROR(VLOOKUP(Tabel1[[#This Row],[Jaotus]],Tabelid!L:M,2,FALSE),"")</f>
        <v/>
      </c>
      <c r="N499" s="21"/>
      <c r="O499" s="52"/>
      <c r="P499" s="52"/>
      <c r="Q499" s="52"/>
      <c r="R499" s="52"/>
      <c r="S499" s="52"/>
      <c r="T499" s="52"/>
      <c r="U499" s="52"/>
      <c r="V499" s="52"/>
      <c r="W499" s="52"/>
      <c r="X499" s="52"/>
      <c r="Y499" s="52"/>
      <c r="Z499" s="52"/>
      <c r="AA499" s="52"/>
      <c r="AB499" s="52"/>
      <c r="AC499" s="52"/>
      <c r="AD499" s="52"/>
      <c r="AE499" s="52"/>
      <c r="AF499" s="52"/>
      <c r="AG499" s="52"/>
    </row>
    <row r="500" spans="1:33"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lisa'!$AW$4:$AX$23,2,FALSE),"")</f>
        <v/>
      </c>
      <c r="M500" s="21" t="str">
        <f>IFERROR(VLOOKUP(Tabel1[[#This Row],[Jaotus]],Tabelid!L:M,2,FALSE),"")</f>
        <v/>
      </c>
      <c r="N500" s="21"/>
      <c r="O500" s="52"/>
      <c r="P500" s="52"/>
      <c r="Q500" s="52"/>
      <c r="R500" s="52"/>
      <c r="S500" s="52"/>
      <c r="T500" s="52"/>
      <c r="U500" s="52"/>
      <c r="V500" s="52"/>
      <c r="W500" s="52"/>
      <c r="X500" s="52"/>
      <c r="Y500" s="52"/>
      <c r="Z500" s="52"/>
      <c r="AA500" s="52"/>
      <c r="AB500" s="52"/>
      <c r="AC500" s="52"/>
      <c r="AD500" s="52"/>
      <c r="AE500" s="52"/>
      <c r="AF500" s="52"/>
      <c r="AG500" s="52"/>
    </row>
    <row r="501" spans="1:33"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lisa'!$AW$4:$AX$23,2,FALSE),"")</f>
        <v/>
      </c>
      <c r="M501" s="21" t="str">
        <f>IFERROR(VLOOKUP(Tabel1[[#This Row],[Jaotus]],Tabelid!L:M,2,FALSE),"")</f>
        <v/>
      </c>
      <c r="N501" s="21"/>
      <c r="O501" s="52"/>
      <c r="P501" s="52"/>
      <c r="Q501" s="52"/>
      <c r="R501" s="52"/>
      <c r="S501" s="52"/>
      <c r="T501" s="52"/>
      <c r="U501" s="52"/>
      <c r="V501" s="52"/>
      <c r="W501" s="52"/>
      <c r="X501" s="52"/>
      <c r="Y501" s="52"/>
      <c r="Z501" s="52"/>
      <c r="AA501" s="52"/>
      <c r="AB501" s="52"/>
      <c r="AC501" s="52"/>
      <c r="AD501" s="52"/>
      <c r="AE501" s="52"/>
      <c r="AF501" s="52"/>
      <c r="AG501" s="52"/>
    </row>
    <row r="502" spans="1:33"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lisa'!$AW$4:$AX$23,2,FALSE),"")</f>
        <v/>
      </c>
      <c r="M502" s="21" t="str">
        <f>IFERROR(VLOOKUP(Tabel1[[#This Row],[Jaotus]],Tabelid!L:M,2,FALSE),"")</f>
        <v/>
      </c>
      <c r="N502" s="21"/>
      <c r="O502" s="52"/>
      <c r="P502" s="52"/>
      <c r="Q502" s="52"/>
      <c r="R502" s="52"/>
      <c r="S502" s="52"/>
      <c r="T502" s="52"/>
      <c r="U502" s="52"/>
      <c r="V502" s="52"/>
      <c r="W502" s="52"/>
      <c r="X502" s="52"/>
      <c r="Y502" s="52"/>
      <c r="Z502" s="52"/>
      <c r="AA502" s="52"/>
      <c r="AB502" s="52"/>
      <c r="AC502" s="52"/>
      <c r="AD502" s="52"/>
      <c r="AE502" s="52"/>
      <c r="AF502" s="52"/>
      <c r="AG502" s="52"/>
    </row>
    <row r="503" spans="1:33"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lisa'!$AW$4:$AX$23,2,FALSE),"")</f>
        <v/>
      </c>
      <c r="M503" s="21" t="str">
        <f>IFERROR(VLOOKUP(Tabel1[[#This Row],[Jaotus]],Tabelid!L:M,2,FALSE),"")</f>
        <v/>
      </c>
      <c r="N503" s="21"/>
      <c r="O503" s="52"/>
      <c r="P503" s="52"/>
      <c r="Q503" s="52"/>
      <c r="R503" s="52"/>
      <c r="S503" s="52"/>
      <c r="T503" s="52"/>
      <c r="U503" s="52"/>
      <c r="V503" s="52"/>
      <c r="W503" s="52"/>
      <c r="X503" s="52"/>
      <c r="Y503" s="52"/>
      <c r="Z503" s="52"/>
      <c r="AA503" s="52"/>
      <c r="AB503" s="52"/>
      <c r="AC503" s="52"/>
      <c r="AD503" s="52"/>
      <c r="AE503" s="52"/>
      <c r="AF503" s="52"/>
      <c r="AG503" s="52"/>
    </row>
    <row r="504" spans="1:33"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lisa'!$AW$4:$AX$23,2,FALSE),"")</f>
        <v/>
      </c>
      <c r="M504" s="21" t="str">
        <f>IFERROR(VLOOKUP(Tabel1[[#This Row],[Jaotus]],Tabelid!L:M,2,FALSE),"")</f>
        <v/>
      </c>
      <c r="N504" s="21"/>
      <c r="O504" s="52"/>
      <c r="P504" s="52"/>
      <c r="Q504" s="52"/>
      <c r="R504" s="52"/>
      <c r="S504" s="52"/>
      <c r="T504" s="52"/>
      <c r="U504" s="52"/>
      <c r="V504" s="52"/>
      <c r="W504" s="52"/>
      <c r="X504" s="52"/>
      <c r="Y504" s="52"/>
      <c r="Z504" s="52"/>
      <c r="AA504" s="52"/>
      <c r="AB504" s="52"/>
      <c r="AC504" s="52"/>
      <c r="AD504" s="52"/>
      <c r="AE504" s="52"/>
      <c r="AF504" s="52"/>
      <c r="AG504" s="52"/>
    </row>
    <row r="505" spans="1:33"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lisa'!$AW$4:$AX$23,2,FALSE),"")</f>
        <v/>
      </c>
      <c r="M505" s="21" t="str">
        <f>IFERROR(VLOOKUP(Tabel1[[#This Row],[Jaotus]],Tabelid!L:M,2,FALSE),"")</f>
        <v/>
      </c>
      <c r="N505" s="21"/>
      <c r="O505" s="52"/>
      <c r="P505" s="52"/>
      <c r="Q505" s="52"/>
      <c r="R505" s="52"/>
      <c r="S505" s="52"/>
      <c r="T505" s="52"/>
      <c r="U505" s="52"/>
      <c r="V505" s="52"/>
      <c r="W505" s="52"/>
      <c r="X505" s="52"/>
      <c r="Y505" s="52"/>
      <c r="Z505" s="52"/>
      <c r="AA505" s="52"/>
      <c r="AB505" s="52"/>
      <c r="AC505" s="52"/>
      <c r="AD505" s="52"/>
      <c r="AE505" s="52"/>
      <c r="AF505" s="52"/>
      <c r="AG505" s="52"/>
    </row>
    <row r="506" spans="1:33"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lisa'!$AW$4:$AX$23,2,FALSE),"")</f>
        <v/>
      </c>
      <c r="M506" s="21" t="str">
        <f>IFERROR(VLOOKUP(Tabel1[[#This Row],[Jaotus]],Tabelid!L:M,2,FALSE),"")</f>
        <v/>
      </c>
      <c r="N506" s="21"/>
      <c r="O506" s="52"/>
      <c r="P506" s="52"/>
      <c r="Q506" s="52"/>
      <c r="R506" s="52"/>
      <c r="S506" s="52"/>
      <c r="T506" s="52"/>
      <c r="U506" s="52"/>
      <c r="V506" s="52"/>
      <c r="W506" s="52"/>
      <c r="X506" s="52"/>
      <c r="Y506" s="52"/>
      <c r="Z506" s="52"/>
      <c r="AA506" s="52"/>
      <c r="AB506" s="52"/>
      <c r="AC506" s="52"/>
      <c r="AD506" s="52"/>
      <c r="AE506" s="52"/>
      <c r="AF506" s="52"/>
      <c r="AG506" s="52"/>
    </row>
    <row r="507" spans="1:33"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lisa'!$AW$4:$AX$23,2,FALSE),"")</f>
        <v/>
      </c>
      <c r="M507" s="21" t="str">
        <f>IFERROR(VLOOKUP(Tabel1[[#This Row],[Jaotus]],Tabelid!L:M,2,FALSE),"")</f>
        <v/>
      </c>
      <c r="N507" s="21"/>
      <c r="O507" s="52"/>
      <c r="P507" s="52"/>
      <c r="Q507" s="52"/>
      <c r="R507" s="52"/>
      <c r="S507" s="52"/>
      <c r="T507" s="52"/>
      <c r="U507" s="52"/>
      <c r="V507" s="52"/>
      <c r="W507" s="52"/>
      <c r="X507" s="52"/>
      <c r="Y507" s="52"/>
      <c r="Z507" s="52"/>
      <c r="AA507" s="52"/>
      <c r="AB507" s="52"/>
      <c r="AC507" s="52"/>
      <c r="AD507" s="52"/>
      <c r="AE507" s="52"/>
      <c r="AF507" s="52"/>
      <c r="AG507" s="52"/>
    </row>
    <row r="508" spans="1:33"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lisa'!$AW$4:$AX$23,2,FALSE),"")</f>
        <v/>
      </c>
      <c r="M508" s="21" t="str">
        <f>IFERROR(VLOOKUP(Tabel1[[#This Row],[Jaotus]],Tabelid!L:M,2,FALSE),"")</f>
        <v/>
      </c>
      <c r="N508" s="21"/>
      <c r="O508" s="52"/>
      <c r="P508" s="52"/>
      <c r="Q508" s="52"/>
      <c r="R508" s="52"/>
      <c r="S508" s="52"/>
      <c r="T508" s="52"/>
      <c r="U508" s="52"/>
      <c r="V508" s="52"/>
      <c r="W508" s="52"/>
      <c r="X508" s="52"/>
      <c r="Y508" s="52"/>
      <c r="Z508" s="52"/>
      <c r="AA508" s="52"/>
      <c r="AB508" s="52"/>
      <c r="AC508" s="52"/>
      <c r="AD508" s="52"/>
      <c r="AE508" s="52"/>
      <c r="AF508" s="52"/>
      <c r="AG508" s="52"/>
    </row>
    <row r="509" spans="1:33"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lisa'!$AW$4:$AX$23,2,FALSE),"")</f>
        <v/>
      </c>
      <c r="M509" s="21" t="str">
        <f>IFERROR(VLOOKUP(Tabel1[[#This Row],[Jaotus]],Tabelid!L:M,2,FALSE),"")</f>
        <v/>
      </c>
      <c r="N509" s="21"/>
      <c r="O509" s="52"/>
      <c r="P509" s="52"/>
      <c r="Q509" s="52"/>
      <c r="R509" s="52"/>
      <c r="S509" s="52"/>
      <c r="T509" s="52"/>
      <c r="U509" s="52"/>
      <c r="V509" s="52"/>
      <c r="W509" s="52"/>
      <c r="X509" s="52"/>
      <c r="Y509" s="52"/>
      <c r="Z509" s="52"/>
      <c r="AA509" s="52"/>
      <c r="AB509" s="52"/>
      <c r="AC509" s="52"/>
      <c r="AD509" s="52"/>
      <c r="AE509" s="52"/>
      <c r="AF509" s="52"/>
      <c r="AG509" s="52"/>
    </row>
    <row r="510" spans="1:33"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lisa'!$AW$4:$AX$23,2,FALSE),"")</f>
        <v/>
      </c>
      <c r="M510" s="21" t="str">
        <f>IFERROR(VLOOKUP(Tabel1[[#This Row],[Jaotus]],Tabelid!L:M,2,FALSE),"")</f>
        <v/>
      </c>
      <c r="N510" s="21"/>
      <c r="O510" s="52"/>
      <c r="P510" s="52"/>
      <c r="Q510" s="52"/>
      <c r="R510" s="52"/>
      <c r="S510" s="52"/>
      <c r="T510" s="52"/>
      <c r="U510" s="52"/>
      <c r="V510" s="52"/>
      <c r="W510" s="52"/>
      <c r="X510" s="52"/>
      <c r="Y510" s="52"/>
      <c r="Z510" s="52"/>
      <c r="AA510" s="52"/>
      <c r="AB510" s="52"/>
      <c r="AC510" s="52"/>
      <c r="AD510" s="52"/>
      <c r="AE510" s="52"/>
      <c r="AF510" s="52"/>
      <c r="AG510" s="52"/>
    </row>
    <row r="511" spans="1:33"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lisa'!$AW$4:$AX$23,2,FALSE),"")</f>
        <v/>
      </c>
      <c r="M511" s="21" t="str">
        <f>IFERROR(VLOOKUP(Tabel1[[#This Row],[Jaotus]],Tabelid!L:M,2,FALSE),"")</f>
        <v/>
      </c>
      <c r="N511" s="21"/>
      <c r="O511" s="52"/>
      <c r="P511" s="52"/>
      <c r="Q511" s="52"/>
      <c r="R511" s="52"/>
      <c r="S511" s="52"/>
      <c r="T511" s="52"/>
      <c r="U511" s="52"/>
      <c r="V511" s="52"/>
      <c r="W511" s="52"/>
      <c r="X511" s="52"/>
      <c r="Y511" s="52"/>
      <c r="Z511" s="52"/>
      <c r="AA511" s="52"/>
      <c r="AB511" s="52"/>
      <c r="AC511" s="52"/>
      <c r="AD511" s="52"/>
      <c r="AE511" s="52"/>
      <c r="AF511" s="52"/>
      <c r="AG511" s="52"/>
    </row>
    <row r="512" spans="1:33"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lisa'!$AW$4:$AX$23,2,FALSE),"")</f>
        <v/>
      </c>
      <c r="M512" s="21" t="str">
        <f>IFERROR(VLOOKUP(Tabel1[[#This Row],[Jaotus]],Tabelid!L:M,2,FALSE),"")</f>
        <v/>
      </c>
      <c r="N512" s="21"/>
      <c r="O512" s="52"/>
      <c r="P512" s="52"/>
      <c r="Q512" s="52"/>
      <c r="R512" s="52"/>
      <c r="S512" s="52"/>
      <c r="T512" s="52"/>
      <c r="U512" s="52"/>
      <c r="V512" s="52"/>
      <c r="W512" s="52"/>
      <c r="X512" s="52"/>
      <c r="Y512" s="52"/>
      <c r="Z512" s="52"/>
      <c r="AA512" s="52"/>
      <c r="AB512" s="52"/>
      <c r="AC512" s="52"/>
      <c r="AD512" s="52"/>
      <c r="AE512" s="52"/>
      <c r="AF512" s="52"/>
      <c r="AG512" s="52"/>
    </row>
    <row r="513" spans="1:33"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lisa'!$AW$4:$AX$23,2,FALSE),"")</f>
        <v/>
      </c>
      <c r="M513" s="21" t="str">
        <f>IFERROR(VLOOKUP(Tabel1[[#This Row],[Jaotus]],Tabelid!L:M,2,FALSE),"")</f>
        <v/>
      </c>
      <c r="N513" s="21"/>
      <c r="O513" s="52"/>
      <c r="P513" s="52"/>
      <c r="Q513" s="52"/>
      <c r="R513" s="52"/>
      <c r="S513" s="52"/>
      <c r="T513" s="52"/>
      <c r="U513" s="52"/>
      <c r="V513" s="52"/>
      <c r="W513" s="52"/>
      <c r="X513" s="52"/>
      <c r="Y513" s="52"/>
      <c r="Z513" s="52"/>
      <c r="AA513" s="52"/>
      <c r="AB513" s="52"/>
      <c r="AC513" s="52"/>
      <c r="AD513" s="52"/>
      <c r="AE513" s="52"/>
      <c r="AF513" s="52"/>
      <c r="AG513" s="52"/>
    </row>
    <row r="514" spans="1:33"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lisa'!$AW$4:$AX$23,2,FALSE),"")</f>
        <v/>
      </c>
      <c r="M514" s="21" t="str">
        <f>IFERROR(VLOOKUP(Tabel1[[#This Row],[Jaotus]],Tabelid!L:M,2,FALSE),"")</f>
        <v/>
      </c>
      <c r="N514" s="21"/>
      <c r="O514" s="52"/>
      <c r="P514" s="52"/>
      <c r="Q514" s="52"/>
      <c r="R514" s="52"/>
      <c r="S514" s="52"/>
      <c r="T514" s="52"/>
      <c r="U514" s="52"/>
      <c r="V514" s="52"/>
      <c r="W514" s="52"/>
      <c r="X514" s="52"/>
      <c r="Y514" s="52"/>
      <c r="Z514" s="52"/>
      <c r="AA514" s="52"/>
      <c r="AB514" s="52"/>
      <c r="AC514" s="52"/>
      <c r="AD514" s="52"/>
      <c r="AE514" s="52"/>
      <c r="AF514" s="52"/>
      <c r="AG514" s="52"/>
    </row>
    <row r="515" spans="1:33"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lisa'!$AW$4:$AX$23,2,FALSE),"")</f>
        <v/>
      </c>
      <c r="M515" s="21" t="str">
        <f>IFERROR(VLOOKUP(Tabel1[[#This Row],[Jaotus]],Tabelid!L:M,2,FALSE),"")</f>
        <v/>
      </c>
      <c r="N515" s="21"/>
      <c r="O515" s="52"/>
      <c r="P515" s="52"/>
      <c r="Q515" s="52"/>
      <c r="R515" s="52"/>
      <c r="S515" s="52"/>
      <c r="T515" s="52"/>
      <c r="U515" s="52"/>
      <c r="V515" s="52"/>
      <c r="W515" s="52"/>
      <c r="X515" s="52"/>
      <c r="Y515" s="52"/>
      <c r="Z515" s="52"/>
      <c r="AA515" s="52"/>
      <c r="AB515" s="52"/>
      <c r="AC515" s="52"/>
      <c r="AD515" s="52"/>
      <c r="AE515" s="52"/>
      <c r="AF515" s="52"/>
      <c r="AG515" s="52"/>
    </row>
    <row r="516" spans="1:33"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lisa'!$AW$4:$AX$23,2,FALSE),"")</f>
        <v/>
      </c>
      <c r="M516" s="21" t="str">
        <f>IFERROR(VLOOKUP(Tabel1[[#This Row],[Jaotus]],Tabelid!L:M,2,FALSE),"")</f>
        <v/>
      </c>
      <c r="N516" s="21"/>
      <c r="O516" s="52"/>
      <c r="P516" s="52"/>
      <c r="Q516" s="52"/>
      <c r="R516" s="52"/>
      <c r="S516" s="52"/>
      <c r="T516" s="52"/>
      <c r="U516" s="52"/>
      <c r="V516" s="52"/>
      <c r="W516" s="52"/>
      <c r="X516" s="52"/>
      <c r="Y516" s="52"/>
      <c r="Z516" s="52"/>
      <c r="AA516" s="52"/>
      <c r="AB516" s="52"/>
      <c r="AC516" s="52"/>
      <c r="AD516" s="52"/>
      <c r="AE516" s="52"/>
      <c r="AF516" s="52"/>
      <c r="AG516" s="52"/>
    </row>
    <row r="517" spans="1:33"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lisa'!$AW$4:$AX$23,2,FALSE),"")</f>
        <v/>
      </c>
      <c r="M517" s="21" t="str">
        <f>IFERROR(VLOOKUP(Tabel1[[#This Row],[Jaotus]],Tabelid!L:M,2,FALSE),"")</f>
        <v/>
      </c>
      <c r="N517" s="21"/>
      <c r="O517" s="52"/>
      <c r="P517" s="52"/>
      <c r="Q517" s="52"/>
      <c r="R517" s="52"/>
      <c r="S517" s="52"/>
      <c r="T517" s="52"/>
      <c r="U517" s="52"/>
      <c r="V517" s="52"/>
      <c r="W517" s="52"/>
      <c r="X517" s="52"/>
      <c r="Y517" s="52"/>
      <c r="Z517" s="52"/>
      <c r="AA517" s="52"/>
      <c r="AB517" s="52"/>
      <c r="AC517" s="52"/>
      <c r="AD517" s="52"/>
      <c r="AE517" s="52"/>
      <c r="AF517" s="52"/>
      <c r="AG517" s="52"/>
    </row>
    <row r="518" spans="1:33"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lisa'!$AW$4:$AX$23,2,FALSE),"")</f>
        <v/>
      </c>
      <c r="M518" s="21" t="str">
        <f>IFERROR(VLOOKUP(Tabel1[[#This Row],[Jaotus]],Tabelid!L:M,2,FALSE),"")</f>
        <v/>
      </c>
      <c r="N518" s="21"/>
      <c r="O518" s="52"/>
      <c r="P518" s="52"/>
      <c r="Q518" s="52"/>
      <c r="R518" s="52"/>
      <c r="S518" s="52"/>
      <c r="T518" s="52"/>
      <c r="U518" s="52"/>
      <c r="V518" s="52"/>
      <c r="W518" s="52"/>
      <c r="X518" s="52"/>
      <c r="Y518" s="52"/>
      <c r="Z518" s="52"/>
      <c r="AA518" s="52"/>
      <c r="AB518" s="52"/>
      <c r="AC518" s="52"/>
      <c r="AD518" s="52"/>
      <c r="AE518" s="52"/>
      <c r="AF518" s="52"/>
      <c r="AG518" s="52"/>
    </row>
    <row r="519" spans="1:33"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lisa'!$AW$4:$AX$23,2,FALSE),"")</f>
        <v/>
      </c>
      <c r="M519" s="21" t="str">
        <f>IFERROR(VLOOKUP(Tabel1[[#This Row],[Jaotus]],Tabelid!L:M,2,FALSE),"")</f>
        <v/>
      </c>
      <c r="N519" s="21"/>
      <c r="O519" s="52"/>
      <c r="P519" s="52"/>
      <c r="Q519" s="52"/>
      <c r="R519" s="52"/>
      <c r="S519" s="52"/>
      <c r="T519" s="52"/>
      <c r="U519" s="52"/>
      <c r="V519" s="52"/>
      <c r="W519" s="52"/>
      <c r="X519" s="52"/>
      <c r="Y519" s="52"/>
      <c r="Z519" s="52"/>
      <c r="AA519" s="52"/>
      <c r="AB519" s="52"/>
      <c r="AC519" s="52"/>
      <c r="AD519" s="52"/>
      <c r="AE519" s="52"/>
      <c r="AF519" s="52"/>
      <c r="AG519" s="52"/>
    </row>
    <row r="520" spans="1:33"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lisa'!$AW$4:$AX$23,2,FALSE),"")</f>
        <v/>
      </c>
      <c r="M520" s="21" t="str">
        <f>IFERROR(VLOOKUP(Tabel1[[#This Row],[Jaotus]],Tabelid!L:M,2,FALSE),"")</f>
        <v/>
      </c>
      <c r="N520" s="21"/>
      <c r="O520" s="52"/>
      <c r="P520" s="52"/>
      <c r="Q520" s="52"/>
      <c r="R520" s="52"/>
      <c r="S520" s="52"/>
      <c r="T520" s="52"/>
      <c r="U520" s="52"/>
      <c r="V520" s="52"/>
      <c r="W520" s="52"/>
      <c r="X520" s="52"/>
      <c r="Y520" s="52"/>
      <c r="Z520" s="52"/>
      <c r="AA520" s="52"/>
      <c r="AB520" s="52"/>
      <c r="AC520" s="52"/>
      <c r="AD520" s="52"/>
      <c r="AE520" s="52"/>
      <c r="AF520" s="52"/>
      <c r="AG520" s="52"/>
    </row>
    <row r="521" spans="1:33"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lisa'!$AW$4:$AX$23,2,FALSE),"")</f>
        <v/>
      </c>
      <c r="M521" s="21" t="str">
        <f>IFERROR(VLOOKUP(Tabel1[[#This Row],[Jaotus]],Tabelid!L:M,2,FALSE),"")</f>
        <v/>
      </c>
      <c r="N521" s="21"/>
      <c r="O521" s="52"/>
      <c r="P521" s="52"/>
      <c r="Q521" s="52"/>
      <c r="R521" s="52"/>
      <c r="S521" s="52"/>
      <c r="T521" s="52"/>
      <c r="U521" s="52"/>
      <c r="V521" s="52"/>
      <c r="W521" s="52"/>
      <c r="X521" s="52"/>
      <c r="Y521" s="52"/>
      <c r="Z521" s="52"/>
      <c r="AA521" s="52"/>
      <c r="AB521" s="52"/>
      <c r="AC521" s="52"/>
      <c r="AD521" s="52"/>
      <c r="AE521" s="52"/>
      <c r="AF521" s="52"/>
      <c r="AG521" s="52"/>
    </row>
    <row r="522" spans="1:33"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lisa'!$AW$4:$AX$23,2,FALSE),"")</f>
        <v/>
      </c>
      <c r="M522" s="21" t="str">
        <f>IFERROR(VLOOKUP(Tabel1[[#This Row],[Jaotus]],Tabelid!L:M,2,FALSE),"")</f>
        <v/>
      </c>
      <c r="N522" s="21"/>
      <c r="O522" s="52"/>
      <c r="P522" s="52"/>
      <c r="Q522" s="52"/>
      <c r="R522" s="52"/>
      <c r="S522" s="52"/>
      <c r="T522" s="52"/>
      <c r="U522" s="52"/>
      <c r="V522" s="52"/>
      <c r="W522" s="52"/>
      <c r="X522" s="52"/>
      <c r="Y522" s="52"/>
      <c r="Z522" s="52"/>
      <c r="AA522" s="52"/>
      <c r="AB522" s="52"/>
      <c r="AC522" s="52"/>
      <c r="AD522" s="52"/>
      <c r="AE522" s="52"/>
      <c r="AF522" s="52"/>
      <c r="AG522" s="52"/>
    </row>
    <row r="523" spans="1:33"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lisa'!$AW$4:$AX$23,2,FALSE),"")</f>
        <v/>
      </c>
      <c r="M523" s="21" t="str">
        <f>IFERROR(VLOOKUP(Tabel1[[#This Row],[Jaotus]],Tabelid!L:M,2,FALSE),"")</f>
        <v/>
      </c>
      <c r="N523" s="21"/>
      <c r="O523" s="52"/>
      <c r="P523" s="52"/>
      <c r="Q523" s="52"/>
      <c r="R523" s="52"/>
      <c r="S523" s="52"/>
      <c r="T523" s="52"/>
      <c r="U523" s="52"/>
      <c r="V523" s="52"/>
      <c r="W523" s="52"/>
      <c r="X523" s="52"/>
      <c r="Y523" s="52"/>
      <c r="Z523" s="52"/>
      <c r="AA523" s="52"/>
      <c r="AB523" s="52"/>
      <c r="AC523" s="52"/>
      <c r="AD523" s="52"/>
      <c r="AE523" s="52"/>
      <c r="AF523" s="52"/>
      <c r="AG523" s="52"/>
    </row>
    <row r="524" spans="1:33"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lisa'!$AW$4:$AX$23,2,FALSE),"")</f>
        <v/>
      </c>
      <c r="M524" s="21" t="str">
        <f>IFERROR(VLOOKUP(Tabel1[[#This Row],[Jaotus]],Tabelid!L:M,2,FALSE),"")</f>
        <v/>
      </c>
      <c r="N524" s="21"/>
      <c r="O524" s="52"/>
      <c r="P524" s="52"/>
      <c r="Q524" s="52"/>
      <c r="R524" s="52"/>
      <c r="S524" s="52"/>
      <c r="T524" s="52"/>
      <c r="U524" s="52"/>
      <c r="V524" s="52"/>
      <c r="W524" s="52"/>
      <c r="X524" s="52"/>
      <c r="Y524" s="52"/>
      <c r="Z524" s="52"/>
      <c r="AA524" s="52"/>
      <c r="AB524" s="52"/>
      <c r="AC524" s="52"/>
      <c r="AD524" s="52"/>
      <c r="AE524" s="52"/>
      <c r="AF524" s="52"/>
      <c r="AG524" s="52"/>
    </row>
    <row r="525" spans="1:33"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lisa'!$AW$4:$AX$23,2,FALSE),"")</f>
        <v/>
      </c>
      <c r="M525" s="21" t="str">
        <f>IFERROR(VLOOKUP(Tabel1[[#This Row],[Jaotus]],Tabelid!L:M,2,FALSE),"")</f>
        <v/>
      </c>
      <c r="N525" s="21"/>
      <c r="O525" s="52"/>
      <c r="P525" s="52"/>
      <c r="Q525" s="52"/>
      <c r="R525" s="52"/>
      <c r="S525" s="52"/>
      <c r="T525" s="52"/>
      <c r="U525" s="52"/>
      <c r="V525" s="52"/>
      <c r="W525" s="52"/>
      <c r="X525" s="52"/>
      <c r="Y525" s="52"/>
      <c r="Z525" s="52"/>
      <c r="AA525" s="52"/>
      <c r="AB525" s="52"/>
      <c r="AC525" s="52"/>
      <c r="AD525" s="52"/>
      <c r="AE525" s="52"/>
      <c r="AF525" s="52"/>
      <c r="AG525" s="52"/>
    </row>
    <row r="526" spans="1:33"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lisa'!$AW$4:$AX$23,2,FALSE),"")</f>
        <v/>
      </c>
      <c r="M526" s="21" t="str">
        <f>IFERROR(VLOOKUP(Tabel1[[#This Row],[Jaotus]],Tabelid!L:M,2,FALSE),"")</f>
        <v/>
      </c>
      <c r="N526" s="21"/>
      <c r="O526" s="52"/>
      <c r="P526" s="52"/>
      <c r="Q526" s="52"/>
      <c r="R526" s="52"/>
      <c r="S526" s="52"/>
      <c r="T526" s="52"/>
      <c r="U526" s="52"/>
      <c r="V526" s="52"/>
      <c r="W526" s="52"/>
      <c r="X526" s="52"/>
      <c r="Y526" s="52"/>
      <c r="Z526" s="52"/>
      <c r="AA526" s="52"/>
      <c r="AB526" s="52"/>
      <c r="AC526" s="52"/>
      <c r="AD526" s="52"/>
      <c r="AE526" s="52"/>
      <c r="AF526" s="52"/>
      <c r="AG526" s="52"/>
    </row>
    <row r="527" spans="1:33"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lisa'!$AW$4:$AX$23,2,FALSE),"")</f>
        <v/>
      </c>
      <c r="M527" s="21" t="str">
        <f>IFERROR(VLOOKUP(Tabel1[[#This Row],[Jaotus]],Tabelid!L:M,2,FALSE),"")</f>
        <v/>
      </c>
      <c r="N527" s="21"/>
      <c r="O527" s="52"/>
      <c r="P527" s="52"/>
      <c r="Q527" s="52"/>
      <c r="R527" s="52"/>
      <c r="S527" s="52"/>
      <c r="T527" s="52"/>
      <c r="U527" s="52"/>
      <c r="V527" s="52"/>
      <c r="W527" s="52"/>
      <c r="X527" s="52"/>
      <c r="Y527" s="52"/>
      <c r="Z527" s="52"/>
      <c r="AA527" s="52"/>
      <c r="AB527" s="52"/>
      <c r="AC527" s="52"/>
      <c r="AD527" s="52"/>
      <c r="AE527" s="52"/>
      <c r="AF527" s="52"/>
      <c r="AG527" s="52"/>
    </row>
    <row r="528" spans="1:33"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lisa'!$AW$4:$AX$23,2,FALSE),"")</f>
        <v/>
      </c>
      <c r="M528" s="21" t="str">
        <f>IFERROR(VLOOKUP(Tabel1[[#This Row],[Jaotus]],Tabelid!L:M,2,FALSE),"")</f>
        <v/>
      </c>
      <c r="N528" s="21"/>
      <c r="O528" s="52"/>
      <c r="P528" s="52"/>
      <c r="Q528" s="52"/>
      <c r="R528" s="52"/>
      <c r="S528" s="52"/>
      <c r="T528" s="52"/>
      <c r="U528" s="52"/>
      <c r="V528" s="52"/>
      <c r="W528" s="52"/>
      <c r="X528" s="52"/>
      <c r="Y528" s="52"/>
      <c r="Z528" s="52"/>
      <c r="AA528" s="52"/>
      <c r="AB528" s="52"/>
      <c r="AC528" s="52"/>
      <c r="AD528" s="52"/>
      <c r="AE528" s="52"/>
      <c r="AF528" s="52"/>
      <c r="AG528" s="52"/>
    </row>
    <row r="529" spans="1:33"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lisa'!$AW$4:$AX$23,2,FALSE),"")</f>
        <v/>
      </c>
      <c r="M529" s="21" t="str">
        <f>IFERROR(VLOOKUP(Tabel1[[#This Row],[Jaotus]],Tabelid!L:M,2,FALSE),"")</f>
        <v/>
      </c>
      <c r="N529" s="21"/>
      <c r="O529" s="52"/>
      <c r="P529" s="52"/>
      <c r="Q529" s="52"/>
      <c r="R529" s="52"/>
      <c r="S529" s="52"/>
      <c r="T529" s="52"/>
      <c r="U529" s="52"/>
      <c r="V529" s="52"/>
      <c r="W529" s="52"/>
      <c r="X529" s="52"/>
      <c r="Y529" s="52"/>
      <c r="Z529" s="52"/>
      <c r="AA529" s="52"/>
      <c r="AB529" s="52"/>
      <c r="AC529" s="52"/>
      <c r="AD529" s="52"/>
      <c r="AE529" s="52"/>
      <c r="AF529" s="52"/>
      <c r="AG529" s="52"/>
    </row>
    <row r="530" spans="1:33"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lisa'!$AW$4:$AX$23,2,FALSE),"")</f>
        <v/>
      </c>
      <c r="M530" s="21" t="str">
        <f>IFERROR(VLOOKUP(Tabel1[[#This Row],[Jaotus]],Tabelid!L:M,2,FALSE),"")</f>
        <v/>
      </c>
      <c r="N530" s="21"/>
      <c r="O530" s="52"/>
      <c r="P530" s="52"/>
      <c r="Q530" s="52"/>
      <c r="R530" s="52"/>
      <c r="S530" s="52"/>
      <c r="T530" s="52"/>
      <c r="U530" s="52"/>
      <c r="V530" s="52"/>
      <c r="W530" s="52"/>
      <c r="X530" s="52"/>
      <c r="Y530" s="52"/>
      <c r="Z530" s="52"/>
      <c r="AA530" s="52"/>
      <c r="AB530" s="52"/>
      <c r="AC530" s="52"/>
      <c r="AD530" s="52"/>
      <c r="AE530" s="52"/>
      <c r="AF530" s="52"/>
      <c r="AG530" s="52"/>
    </row>
    <row r="531" spans="1:33"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lisa'!$AW$4:$AX$23,2,FALSE),"")</f>
        <v/>
      </c>
      <c r="M531" s="21" t="str">
        <f>IFERROR(VLOOKUP(Tabel1[[#This Row],[Jaotus]],Tabelid!L:M,2,FALSE),"")</f>
        <v/>
      </c>
      <c r="N531" s="21"/>
      <c r="O531" s="52"/>
      <c r="P531" s="52"/>
      <c r="Q531" s="52"/>
      <c r="R531" s="52"/>
      <c r="S531" s="52"/>
      <c r="T531" s="52"/>
      <c r="U531" s="52"/>
      <c r="V531" s="52"/>
      <c r="W531" s="52"/>
      <c r="X531" s="52"/>
      <c r="Y531" s="52"/>
      <c r="Z531" s="52"/>
      <c r="AA531" s="52"/>
      <c r="AB531" s="52"/>
      <c r="AC531" s="52"/>
      <c r="AD531" s="52"/>
      <c r="AE531" s="52"/>
      <c r="AF531" s="52"/>
      <c r="AG531" s="52"/>
    </row>
    <row r="532" spans="1:33"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lisa'!$AW$4:$AX$23,2,FALSE),"")</f>
        <v/>
      </c>
      <c r="M532" s="21" t="str">
        <f>IFERROR(VLOOKUP(Tabel1[[#This Row],[Jaotus]],Tabelid!L:M,2,FALSE),"")</f>
        <v/>
      </c>
      <c r="N532" s="21"/>
      <c r="O532" s="52"/>
      <c r="P532" s="52"/>
      <c r="Q532" s="52"/>
      <c r="R532" s="52"/>
      <c r="S532" s="52"/>
      <c r="T532" s="52"/>
      <c r="U532" s="52"/>
      <c r="V532" s="52"/>
      <c r="W532" s="52"/>
      <c r="X532" s="52"/>
      <c r="Y532" s="52"/>
      <c r="Z532" s="52"/>
      <c r="AA532" s="52"/>
      <c r="AB532" s="52"/>
      <c r="AC532" s="52"/>
      <c r="AD532" s="52"/>
      <c r="AE532" s="52"/>
      <c r="AF532" s="52"/>
      <c r="AG532" s="52"/>
    </row>
    <row r="533" spans="1:33"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lisa'!$AW$4:$AX$23,2,FALSE),"")</f>
        <v/>
      </c>
      <c r="M533" s="21" t="str">
        <f>IFERROR(VLOOKUP(Tabel1[[#This Row],[Jaotus]],Tabelid!L:M,2,FALSE),"")</f>
        <v/>
      </c>
      <c r="N533" s="21"/>
      <c r="O533" s="52"/>
      <c r="P533" s="52"/>
      <c r="Q533" s="52"/>
      <c r="R533" s="52"/>
      <c r="S533" s="52"/>
      <c r="T533" s="52"/>
      <c r="U533" s="52"/>
      <c r="V533" s="52"/>
      <c r="W533" s="52"/>
      <c r="X533" s="52"/>
      <c r="Y533" s="52"/>
      <c r="Z533" s="52"/>
      <c r="AA533" s="52"/>
      <c r="AB533" s="52"/>
      <c r="AC533" s="52"/>
      <c r="AD533" s="52"/>
      <c r="AE533" s="52"/>
      <c r="AF533" s="52"/>
      <c r="AG533" s="52"/>
    </row>
    <row r="534" spans="1:33"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lisa'!$AW$4:$AX$23,2,FALSE),"")</f>
        <v/>
      </c>
      <c r="M534" s="21" t="str">
        <f>IFERROR(VLOOKUP(Tabel1[[#This Row],[Jaotus]],Tabelid!L:M,2,FALSE),"")</f>
        <v/>
      </c>
      <c r="N534" s="21"/>
      <c r="O534" s="52"/>
      <c r="P534" s="52"/>
      <c r="Q534" s="52"/>
      <c r="R534" s="52"/>
      <c r="S534" s="52"/>
      <c r="T534" s="52"/>
      <c r="U534" s="52"/>
      <c r="V534" s="52"/>
      <c r="W534" s="52"/>
      <c r="X534" s="52"/>
      <c r="Y534" s="52"/>
      <c r="Z534" s="52"/>
      <c r="AA534" s="52"/>
      <c r="AB534" s="52"/>
      <c r="AC534" s="52"/>
      <c r="AD534" s="52"/>
      <c r="AE534" s="52"/>
      <c r="AF534" s="52"/>
      <c r="AG534" s="52"/>
    </row>
    <row r="535" spans="1:33"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lisa'!$AW$4:$AX$23,2,FALSE),"")</f>
        <v/>
      </c>
      <c r="M535" s="21" t="str">
        <f>IFERROR(VLOOKUP(Tabel1[[#This Row],[Jaotus]],Tabelid!L:M,2,FALSE),"")</f>
        <v/>
      </c>
      <c r="N535" s="21"/>
      <c r="O535" s="52"/>
      <c r="P535" s="52"/>
      <c r="Q535" s="52"/>
      <c r="R535" s="52"/>
      <c r="S535" s="52"/>
      <c r="T535" s="52"/>
      <c r="U535" s="52"/>
      <c r="V535" s="52"/>
      <c r="W535" s="52"/>
      <c r="X535" s="52"/>
      <c r="Y535" s="52"/>
      <c r="Z535" s="52"/>
      <c r="AA535" s="52"/>
      <c r="AB535" s="52"/>
      <c r="AC535" s="52"/>
      <c r="AD535" s="52"/>
      <c r="AE535" s="52"/>
      <c r="AF535" s="52"/>
      <c r="AG535" s="52"/>
    </row>
    <row r="536" spans="1:33"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lisa'!$AW$4:$AX$23,2,FALSE),"")</f>
        <v/>
      </c>
      <c r="M536" s="21" t="str">
        <f>IFERROR(VLOOKUP(Tabel1[[#This Row],[Jaotus]],Tabelid!L:M,2,FALSE),"")</f>
        <v/>
      </c>
      <c r="N536" s="21"/>
      <c r="O536" s="52"/>
      <c r="P536" s="52"/>
      <c r="Q536" s="52"/>
      <c r="R536" s="52"/>
      <c r="S536" s="52"/>
      <c r="T536" s="52"/>
      <c r="U536" s="52"/>
      <c r="V536" s="52"/>
      <c r="W536" s="52"/>
      <c r="X536" s="52"/>
      <c r="Y536" s="52"/>
      <c r="Z536" s="52"/>
      <c r="AA536" s="52"/>
      <c r="AB536" s="52"/>
      <c r="AC536" s="52"/>
      <c r="AD536" s="52"/>
      <c r="AE536" s="52"/>
      <c r="AF536" s="52"/>
      <c r="AG536" s="52"/>
    </row>
    <row r="537" spans="1:33"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lisa'!$AW$4:$AX$23,2,FALSE),"")</f>
        <v/>
      </c>
      <c r="M537" s="21" t="str">
        <f>IFERROR(VLOOKUP(Tabel1[[#This Row],[Jaotus]],Tabelid!L:M,2,FALSE),"")</f>
        <v/>
      </c>
      <c r="N537" s="21"/>
      <c r="O537" s="52"/>
      <c r="P537" s="52"/>
      <c r="Q537" s="52"/>
      <c r="R537" s="52"/>
      <c r="S537" s="52"/>
      <c r="T537" s="52"/>
      <c r="U537" s="52"/>
      <c r="V537" s="52"/>
      <c r="W537" s="52"/>
      <c r="X537" s="52"/>
      <c r="Y537" s="52"/>
      <c r="Z537" s="52"/>
      <c r="AA537" s="52"/>
      <c r="AB537" s="52"/>
      <c r="AC537" s="52"/>
      <c r="AD537" s="52"/>
      <c r="AE537" s="52"/>
      <c r="AF537" s="52"/>
      <c r="AG537" s="52"/>
    </row>
    <row r="538" spans="1:33"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lisa'!$AW$4:$AX$23,2,FALSE),"")</f>
        <v/>
      </c>
      <c r="M538" s="21" t="str">
        <f>IFERROR(VLOOKUP(Tabel1[[#This Row],[Jaotus]],Tabelid!L:M,2,FALSE),"")</f>
        <v/>
      </c>
      <c r="N538" s="21"/>
      <c r="O538" s="52"/>
      <c r="P538" s="52"/>
      <c r="Q538" s="52"/>
      <c r="R538" s="52"/>
      <c r="S538" s="52"/>
      <c r="T538" s="52"/>
      <c r="U538" s="52"/>
      <c r="V538" s="52"/>
      <c r="W538" s="52"/>
      <c r="X538" s="52"/>
      <c r="Y538" s="52"/>
      <c r="Z538" s="52"/>
      <c r="AA538" s="52"/>
      <c r="AB538" s="52"/>
      <c r="AC538" s="52"/>
      <c r="AD538" s="52"/>
      <c r="AE538" s="52"/>
      <c r="AF538" s="52"/>
      <c r="AG538" s="52"/>
    </row>
    <row r="539" spans="1:33"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lisa'!$AW$4:$AX$23,2,FALSE),"")</f>
        <v/>
      </c>
      <c r="M539" s="21" t="str">
        <f>IFERROR(VLOOKUP(Tabel1[[#This Row],[Jaotus]],Tabelid!L:M,2,FALSE),"")</f>
        <v/>
      </c>
      <c r="N539" s="21"/>
      <c r="O539" s="52"/>
      <c r="P539" s="52"/>
      <c r="Q539" s="52"/>
      <c r="R539" s="52"/>
      <c r="S539" s="52"/>
      <c r="T539" s="52"/>
      <c r="U539" s="52"/>
      <c r="V539" s="52"/>
      <c r="W539" s="52"/>
      <c r="X539" s="52"/>
      <c r="Y539" s="52"/>
      <c r="Z539" s="52"/>
      <c r="AA539" s="52"/>
      <c r="AB539" s="52"/>
      <c r="AC539" s="52"/>
      <c r="AD539" s="52"/>
      <c r="AE539" s="52"/>
      <c r="AF539" s="52"/>
      <c r="AG539" s="52"/>
    </row>
    <row r="540" spans="1:33"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lisa'!$AW$4:$AX$23,2,FALSE),"")</f>
        <v/>
      </c>
      <c r="M540" s="21" t="str">
        <f>IFERROR(VLOOKUP(Tabel1[[#This Row],[Jaotus]],Tabelid!L:M,2,FALSE),"")</f>
        <v/>
      </c>
      <c r="N540" s="21"/>
      <c r="O540" s="52"/>
      <c r="P540" s="52"/>
      <c r="Q540" s="52"/>
      <c r="R540" s="52"/>
      <c r="S540" s="52"/>
      <c r="T540" s="52"/>
      <c r="U540" s="52"/>
      <c r="V540" s="52"/>
      <c r="W540" s="52"/>
      <c r="X540" s="52"/>
      <c r="Y540" s="52"/>
      <c r="Z540" s="52"/>
      <c r="AA540" s="52"/>
      <c r="AB540" s="52"/>
      <c r="AC540" s="52"/>
      <c r="AD540" s="52"/>
      <c r="AE540" s="52"/>
      <c r="AF540" s="52"/>
      <c r="AG540" s="52"/>
    </row>
    <row r="541" spans="1:33"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lisa'!$AW$4:$AX$23,2,FALSE),"")</f>
        <v/>
      </c>
      <c r="M541" s="21" t="str">
        <f>IFERROR(VLOOKUP(Tabel1[[#This Row],[Jaotus]],Tabelid!L:M,2,FALSE),"")</f>
        <v/>
      </c>
      <c r="N541" s="21"/>
      <c r="O541" s="52"/>
      <c r="P541" s="52"/>
      <c r="Q541" s="52"/>
      <c r="R541" s="52"/>
      <c r="S541" s="52"/>
      <c r="T541" s="52"/>
      <c r="U541" s="52"/>
      <c r="V541" s="52"/>
      <c r="W541" s="52"/>
      <c r="X541" s="52"/>
      <c r="Y541" s="52"/>
      <c r="Z541" s="52"/>
      <c r="AA541" s="52"/>
      <c r="AB541" s="52"/>
      <c r="AC541" s="52"/>
      <c r="AD541" s="52"/>
      <c r="AE541" s="52"/>
      <c r="AF541" s="52"/>
      <c r="AG541" s="52"/>
    </row>
    <row r="542" spans="1:33"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lisa'!$AW$4:$AX$23,2,FALSE),"")</f>
        <v/>
      </c>
      <c r="M542" s="21" t="str">
        <f>IFERROR(VLOOKUP(Tabel1[[#This Row],[Jaotus]],Tabelid!L:M,2,FALSE),"")</f>
        <v/>
      </c>
      <c r="N542" s="21"/>
      <c r="O542" s="52"/>
      <c r="P542" s="52"/>
      <c r="Q542" s="52"/>
      <c r="R542" s="52"/>
      <c r="S542" s="52"/>
      <c r="T542" s="52"/>
      <c r="U542" s="52"/>
      <c r="V542" s="52"/>
      <c r="W542" s="52"/>
      <c r="X542" s="52"/>
      <c r="Y542" s="52"/>
      <c r="Z542" s="52"/>
      <c r="AA542" s="52"/>
      <c r="AB542" s="52"/>
      <c r="AC542" s="52"/>
      <c r="AD542" s="52"/>
      <c r="AE542" s="52"/>
      <c r="AF542" s="52"/>
      <c r="AG542" s="52"/>
    </row>
    <row r="543" spans="1:33"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lisa'!$AW$4:$AX$23,2,FALSE),"")</f>
        <v/>
      </c>
      <c r="M543" s="21" t="str">
        <f>IFERROR(VLOOKUP(Tabel1[[#This Row],[Jaotus]],Tabelid!L:M,2,FALSE),"")</f>
        <v/>
      </c>
      <c r="N543" s="21"/>
      <c r="O543" s="52"/>
      <c r="P543" s="52"/>
      <c r="Q543" s="52"/>
      <c r="R543" s="52"/>
      <c r="S543" s="52"/>
      <c r="T543" s="52"/>
      <c r="U543" s="52"/>
      <c r="V543" s="52"/>
      <c r="W543" s="52"/>
      <c r="X543" s="52"/>
      <c r="Y543" s="52"/>
      <c r="Z543" s="52"/>
      <c r="AA543" s="52"/>
      <c r="AB543" s="52"/>
      <c r="AC543" s="52"/>
      <c r="AD543" s="52"/>
      <c r="AE543" s="52"/>
      <c r="AF543" s="52"/>
      <c r="AG543" s="52"/>
    </row>
    <row r="544" spans="1:33"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lisa'!$AW$4:$AX$23,2,FALSE),"")</f>
        <v/>
      </c>
      <c r="M544" s="21" t="str">
        <f>IFERROR(VLOOKUP(Tabel1[[#This Row],[Jaotus]],Tabelid!L:M,2,FALSE),"")</f>
        <v/>
      </c>
      <c r="N544" s="21"/>
      <c r="O544" s="52"/>
      <c r="P544" s="52"/>
      <c r="Q544" s="52"/>
      <c r="R544" s="52"/>
      <c r="S544" s="52"/>
      <c r="T544" s="52"/>
      <c r="U544" s="52"/>
      <c r="V544" s="52"/>
      <c r="W544" s="52"/>
      <c r="X544" s="52"/>
      <c r="Y544" s="52"/>
      <c r="Z544" s="52"/>
      <c r="AA544" s="52"/>
      <c r="AB544" s="52"/>
      <c r="AC544" s="52"/>
      <c r="AD544" s="52"/>
      <c r="AE544" s="52"/>
      <c r="AF544" s="52"/>
      <c r="AG544" s="52"/>
    </row>
    <row r="545" spans="1:33"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lisa'!$AW$4:$AX$23,2,FALSE),"")</f>
        <v/>
      </c>
      <c r="M545" s="21" t="str">
        <f>IFERROR(VLOOKUP(Tabel1[[#This Row],[Jaotus]],Tabelid!L:M,2,FALSE),"")</f>
        <v/>
      </c>
      <c r="N545" s="21"/>
      <c r="O545" s="52"/>
      <c r="P545" s="52"/>
      <c r="Q545" s="52"/>
      <c r="R545" s="52"/>
      <c r="S545" s="52"/>
      <c r="T545" s="52"/>
      <c r="U545" s="52"/>
      <c r="V545" s="52"/>
      <c r="W545" s="52"/>
      <c r="X545" s="52"/>
      <c r="Y545" s="52"/>
      <c r="Z545" s="52"/>
      <c r="AA545" s="52"/>
      <c r="AB545" s="52"/>
      <c r="AC545" s="52"/>
      <c r="AD545" s="52"/>
      <c r="AE545" s="52"/>
      <c r="AF545" s="52"/>
      <c r="AG545" s="52"/>
    </row>
    <row r="546" spans="1:33"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lisa'!$AW$4:$AX$23,2,FALSE),"")</f>
        <v/>
      </c>
      <c r="M546" s="21" t="str">
        <f>IFERROR(VLOOKUP(Tabel1[[#This Row],[Jaotus]],Tabelid!L:M,2,FALSE),"")</f>
        <v/>
      </c>
      <c r="N546" s="21"/>
      <c r="O546" s="52"/>
      <c r="P546" s="52"/>
      <c r="Q546" s="52"/>
      <c r="R546" s="52"/>
      <c r="S546" s="52"/>
      <c r="T546" s="52"/>
      <c r="U546" s="52"/>
      <c r="V546" s="52"/>
      <c r="W546" s="52"/>
      <c r="X546" s="52"/>
      <c r="Y546" s="52"/>
      <c r="Z546" s="52"/>
      <c r="AA546" s="52"/>
      <c r="AB546" s="52"/>
      <c r="AC546" s="52"/>
      <c r="AD546" s="52"/>
      <c r="AE546" s="52"/>
      <c r="AF546" s="52"/>
      <c r="AG546" s="52"/>
    </row>
    <row r="547" spans="1:33"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lisa'!$AW$4:$AX$23,2,FALSE),"")</f>
        <v/>
      </c>
      <c r="M547" s="21" t="str">
        <f>IFERROR(VLOOKUP(Tabel1[[#This Row],[Jaotus]],Tabelid!L:M,2,FALSE),"")</f>
        <v/>
      </c>
      <c r="N547" s="21"/>
      <c r="O547" s="52"/>
      <c r="P547" s="52"/>
      <c r="Q547" s="52"/>
      <c r="R547" s="52"/>
      <c r="S547" s="52"/>
      <c r="T547" s="52"/>
      <c r="U547" s="52"/>
      <c r="V547" s="52"/>
      <c r="W547" s="52"/>
      <c r="X547" s="52"/>
      <c r="Y547" s="52"/>
      <c r="Z547" s="52"/>
      <c r="AA547" s="52"/>
      <c r="AB547" s="52"/>
      <c r="AC547" s="52"/>
      <c r="AD547" s="52"/>
      <c r="AE547" s="52"/>
      <c r="AF547" s="52"/>
      <c r="AG547" s="52"/>
    </row>
    <row r="548" spans="1:33"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lisa'!$AW$4:$AX$23,2,FALSE),"")</f>
        <v/>
      </c>
      <c r="M548" s="21" t="str">
        <f>IFERROR(VLOOKUP(Tabel1[[#This Row],[Jaotus]],Tabelid!L:M,2,FALSE),"")</f>
        <v/>
      </c>
      <c r="N548" s="21"/>
      <c r="O548" s="52"/>
      <c r="P548" s="52"/>
      <c r="Q548" s="52"/>
      <c r="R548" s="52"/>
      <c r="S548" s="52"/>
      <c r="T548" s="52"/>
      <c r="U548" s="52"/>
      <c r="V548" s="52"/>
      <c r="W548" s="52"/>
      <c r="X548" s="52"/>
      <c r="Y548" s="52"/>
      <c r="Z548" s="52"/>
      <c r="AA548" s="52"/>
      <c r="AB548" s="52"/>
      <c r="AC548" s="52"/>
      <c r="AD548" s="52"/>
      <c r="AE548" s="52"/>
      <c r="AF548" s="52"/>
      <c r="AG548" s="52"/>
    </row>
    <row r="549" spans="1:33"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lisa'!$AW$4:$AX$23,2,FALSE),"")</f>
        <v/>
      </c>
      <c r="M549" s="21" t="str">
        <f>IFERROR(VLOOKUP(Tabel1[[#This Row],[Jaotus]],Tabelid!L:M,2,FALSE),"")</f>
        <v/>
      </c>
      <c r="N549" s="21"/>
      <c r="O549" s="52"/>
      <c r="P549" s="52"/>
      <c r="Q549" s="52"/>
      <c r="R549" s="52"/>
      <c r="S549" s="52"/>
      <c r="T549" s="52"/>
      <c r="U549" s="52"/>
      <c r="V549" s="52"/>
      <c r="W549" s="52"/>
      <c r="X549" s="52"/>
      <c r="Y549" s="52"/>
      <c r="Z549" s="52"/>
      <c r="AA549" s="52"/>
      <c r="AB549" s="52"/>
      <c r="AC549" s="52"/>
      <c r="AD549" s="52"/>
      <c r="AE549" s="52"/>
      <c r="AF549" s="52"/>
      <c r="AG549" s="52"/>
    </row>
    <row r="550" spans="1:33"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lisa'!$AW$4:$AX$23,2,FALSE),"")</f>
        <v/>
      </c>
      <c r="M550" s="21" t="str">
        <f>IFERROR(VLOOKUP(Tabel1[[#This Row],[Jaotus]],Tabelid!L:M,2,FALSE),"")</f>
        <v/>
      </c>
      <c r="N550" s="21"/>
      <c r="O550" s="52"/>
      <c r="P550" s="52"/>
      <c r="Q550" s="52"/>
      <c r="R550" s="52"/>
      <c r="S550" s="52"/>
      <c r="T550" s="52"/>
      <c r="U550" s="52"/>
      <c r="V550" s="52"/>
      <c r="W550" s="52"/>
      <c r="X550" s="52"/>
      <c r="Y550" s="52"/>
      <c r="Z550" s="52"/>
      <c r="AA550" s="52"/>
      <c r="AB550" s="52"/>
      <c r="AC550" s="52"/>
      <c r="AD550" s="52"/>
      <c r="AE550" s="52"/>
      <c r="AF550" s="52"/>
      <c r="AG550" s="52"/>
    </row>
    <row r="551" spans="1:33"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lisa'!$AW$4:$AX$23,2,FALSE),"")</f>
        <v/>
      </c>
      <c r="M551" s="21" t="str">
        <f>IFERROR(VLOOKUP(Tabel1[[#This Row],[Jaotus]],Tabelid!L:M,2,FALSE),"")</f>
        <v/>
      </c>
      <c r="N551" s="21"/>
      <c r="O551" s="52"/>
      <c r="P551" s="52"/>
      <c r="Q551" s="52"/>
      <c r="R551" s="52"/>
      <c r="S551" s="52"/>
      <c r="T551" s="52"/>
      <c r="U551" s="52"/>
      <c r="V551" s="52"/>
      <c r="W551" s="52"/>
      <c r="X551" s="52"/>
      <c r="Y551" s="52"/>
      <c r="Z551" s="52"/>
      <c r="AA551" s="52"/>
      <c r="AB551" s="52"/>
      <c r="AC551" s="52"/>
      <c r="AD551" s="52"/>
      <c r="AE551" s="52"/>
      <c r="AF551" s="52"/>
      <c r="AG551" s="52"/>
    </row>
    <row r="552" spans="1:33"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lisa'!$AW$4:$AX$23,2,FALSE),"")</f>
        <v/>
      </c>
      <c r="M552" s="21" t="str">
        <f>IFERROR(VLOOKUP(Tabel1[[#This Row],[Jaotus]],Tabelid!L:M,2,FALSE),"")</f>
        <v/>
      </c>
      <c r="N552" s="21"/>
      <c r="O552" s="52"/>
      <c r="P552" s="52"/>
      <c r="Q552" s="52"/>
      <c r="R552" s="52"/>
      <c r="S552" s="52"/>
      <c r="T552" s="52"/>
      <c r="U552" s="52"/>
      <c r="V552" s="52"/>
      <c r="W552" s="52"/>
      <c r="X552" s="52"/>
      <c r="Y552" s="52"/>
      <c r="Z552" s="52"/>
      <c r="AA552" s="52"/>
      <c r="AB552" s="52"/>
      <c r="AC552" s="52"/>
      <c r="AD552" s="52"/>
      <c r="AE552" s="52"/>
      <c r="AF552" s="52"/>
      <c r="AG552" s="52"/>
    </row>
    <row r="553" spans="1:33"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lisa'!$AW$4:$AX$23,2,FALSE),"")</f>
        <v/>
      </c>
      <c r="M553" s="21" t="str">
        <f>IFERROR(VLOOKUP(Tabel1[[#This Row],[Jaotus]],Tabelid!L:M,2,FALSE),"")</f>
        <v/>
      </c>
      <c r="N553" s="21"/>
      <c r="O553" s="52"/>
      <c r="P553" s="52"/>
      <c r="Q553" s="52"/>
      <c r="R553" s="52"/>
      <c r="S553" s="52"/>
      <c r="T553" s="52"/>
      <c r="U553" s="52"/>
      <c r="V553" s="52"/>
      <c r="W553" s="52"/>
      <c r="X553" s="52"/>
      <c r="Y553" s="52"/>
      <c r="Z553" s="52"/>
      <c r="AA553" s="52"/>
      <c r="AB553" s="52"/>
      <c r="AC553" s="52"/>
      <c r="AD553" s="52"/>
      <c r="AE553" s="52"/>
      <c r="AF553" s="52"/>
      <c r="AG553" s="52"/>
    </row>
    <row r="554" spans="1:33"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lisa'!$AW$4:$AX$23,2,FALSE),"")</f>
        <v/>
      </c>
      <c r="M554" s="21" t="str">
        <f>IFERROR(VLOOKUP(Tabel1[[#This Row],[Jaotus]],Tabelid!L:M,2,FALSE),"")</f>
        <v/>
      </c>
      <c r="N554" s="21"/>
      <c r="O554" s="52"/>
      <c r="P554" s="52"/>
      <c r="Q554" s="52"/>
      <c r="R554" s="52"/>
      <c r="S554" s="52"/>
      <c r="T554" s="52"/>
      <c r="U554" s="52"/>
      <c r="V554" s="52"/>
      <c r="W554" s="52"/>
      <c r="X554" s="52"/>
      <c r="Y554" s="52"/>
      <c r="Z554" s="52"/>
      <c r="AA554" s="52"/>
      <c r="AB554" s="52"/>
      <c r="AC554" s="52"/>
      <c r="AD554" s="52"/>
      <c r="AE554" s="52"/>
      <c r="AF554" s="52"/>
      <c r="AG554" s="52"/>
    </row>
    <row r="555" spans="1:33"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lisa'!$AW$4:$AX$23,2,FALSE),"")</f>
        <v/>
      </c>
      <c r="M555" s="21" t="str">
        <f>IFERROR(VLOOKUP(Tabel1[[#This Row],[Jaotus]],Tabelid!L:M,2,FALSE),"")</f>
        <v/>
      </c>
      <c r="N555" s="21"/>
      <c r="O555" s="52"/>
      <c r="P555" s="52"/>
      <c r="Q555" s="52"/>
      <c r="R555" s="52"/>
      <c r="S555" s="52"/>
      <c r="T555" s="52"/>
      <c r="U555" s="52"/>
      <c r="V555" s="52"/>
      <c r="W555" s="52"/>
      <c r="X555" s="52"/>
      <c r="Y555" s="52"/>
      <c r="Z555" s="52"/>
      <c r="AA555" s="52"/>
      <c r="AB555" s="52"/>
      <c r="AC555" s="52"/>
      <c r="AD555" s="52"/>
      <c r="AE555" s="52"/>
      <c r="AF555" s="52"/>
      <c r="AG555" s="52"/>
    </row>
    <row r="556" spans="1:33"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lisa'!$AW$4:$AX$23,2,FALSE),"")</f>
        <v/>
      </c>
      <c r="M556" s="21" t="str">
        <f>IFERROR(VLOOKUP(Tabel1[[#This Row],[Jaotus]],Tabelid!L:M,2,FALSE),"")</f>
        <v/>
      </c>
      <c r="N556" s="21"/>
      <c r="O556" s="52"/>
      <c r="P556" s="52"/>
      <c r="Q556" s="52"/>
      <c r="R556" s="52"/>
      <c r="S556" s="52"/>
      <c r="T556" s="52"/>
      <c r="U556" s="52"/>
      <c r="V556" s="52"/>
      <c r="W556" s="52"/>
      <c r="X556" s="52"/>
      <c r="Y556" s="52"/>
      <c r="Z556" s="52"/>
      <c r="AA556" s="52"/>
      <c r="AB556" s="52"/>
      <c r="AC556" s="52"/>
      <c r="AD556" s="52"/>
      <c r="AE556" s="52"/>
      <c r="AF556" s="52"/>
      <c r="AG556" s="52"/>
    </row>
    <row r="557" spans="1:33"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lisa'!$AW$4:$AX$23,2,FALSE),"")</f>
        <v/>
      </c>
      <c r="M557" s="21" t="str">
        <f>IFERROR(VLOOKUP(Tabel1[[#This Row],[Jaotus]],Tabelid!L:M,2,FALSE),"")</f>
        <v/>
      </c>
      <c r="N557" s="21"/>
      <c r="O557" s="52"/>
      <c r="P557" s="52"/>
      <c r="Q557" s="52"/>
      <c r="R557" s="52"/>
      <c r="S557" s="52"/>
      <c r="T557" s="52"/>
      <c r="U557" s="52"/>
      <c r="V557" s="52"/>
      <c r="W557" s="52"/>
      <c r="X557" s="52"/>
      <c r="Y557" s="52"/>
      <c r="Z557" s="52"/>
      <c r="AA557" s="52"/>
      <c r="AB557" s="52"/>
      <c r="AC557" s="52"/>
      <c r="AD557" s="52"/>
      <c r="AE557" s="52"/>
      <c r="AF557" s="52"/>
      <c r="AG557" s="52"/>
    </row>
    <row r="558" spans="1:33"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lisa'!$AW$4:$AX$23,2,FALSE),"")</f>
        <v/>
      </c>
      <c r="M558" s="21" t="str">
        <f>IFERROR(VLOOKUP(Tabel1[[#This Row],[Jaotus]],Tabelid!L:M,2,FALSE),"")</f>
        <v/>
      </c>
      <c r="N558" s="21"/>
      <c r="O558" s="52"/>
      <c r="P558" s="52"/>
      <c r="Q558" s="52"/>
      <c r="R558" s="52"/>
      <c r="S558" s="52"/>
      <c r="T558" s="52"/>
      <c r="U558" s="52"/>
      <c r="V558" s="52"/>
      <c r="W558" s="52"/>
      <c r="X558" s="52"/>
      <c r="Y558" s="52"/>
      <c r="Z558" s="52"/>
      <c r="AA558" s="52"/>
      <c r="AB558" s="52"/>
      <c r="AC558" s="52"/>
      <c r="AD558" s="52"/>
      <c r="AE558" s="52"/>
      <c r="AF558" s="52"/>
      <c r="AG558" s="52"/>
    </row>
    <row r="559" spans="1:33"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lisa'!$AW$4:$AX$23,2,FALSE),"")</f>
        <v/>
      </c>
      <c r="M559" s="21" t="str">
        <f>IFERROR(VLOOKUP(Tabel1[[#This Row],[Jaotus]],Tabelid!L:M,2,FALSE),"")</f>
        <v/>
      </c>
      <c r="N559" s="21"/>
      <c r="O559" s="52"/>
      <c r="P559" s="52"/>
      <c r="Q559" s="52"/>
      <c r="R559" s="52"/>
      <c r="S559" s="52"/>
      <c r="T559" s="52"/>
      <c r="U559" s="52"/>
      <c r="V559" s="52"/>
      <c r="W559" s="52"/>
      <c r="X559" s="52"/>
      <c r="Y559" s="52"/>
      <c r="Z559" s="52"/>
      <c r="AA559" s="52"/>
      <c r="AB559" s="52"/>
      <c r="AC559" s="52"/>
      <c r="AD559" s="52"/>
      <c r="AE559" s="52"/>
      <c r="AF559" s="52"/>
      <c r="AG559" s="52"/>
    </row>
    <row r="560" spans="1:33"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lisa'!$AW$4:$AX$23,2,FALSE),"")</f>
        <v/>
      </c>
      <c r="M560" s="21" t="str">
        <f>IFERROR(VLOOKUP(Tabel1[[#This Row],[Jaotus]],Tabelid!L:M,2,FALSE),"")</f>
        <v/>
      </c>
      <c r="N560" s="21"/>
      <c r="O560" s="52"/>
      <c r="P560" s="52"/>
      <c r="Q560" s="52"/>
      <c r="R560" s="52"/>
      <c r="S560" s="52"/>
      <c r="T560" s="52"/>
      <c r="U560" s="52"/>
      <c r="V560" s="52"/>
      <c r="W560" s="52"/>
      <c r="X560" s="52"/>
      <c r="Y560" s="52"/>
      <c r="Z560" s="52"/>
      <c r="AA560" s="52"/>
      <c r="AB560" s="52"/>
      <c r="AC560" s="52"/>
      <c r="AD560" s="52"/>
      <c r="AE560" s="52"/>
      <c r="AF560" s="52"/>
      <c r="AG560" s="52"/>
    </row>
    <row r="561" spans="1:33"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lisa'!$AW$4:$AX$23,2,FALSE),"")</f>
        <v/>
      </c>
      <c r="M561" s="21" t="str">
        <f>IFERROR(VLOOKUP(Tabel1[[#This Row],[Jaotus]],Tabelid!L:M,2,FALSE),"")</f>
        <v/>
      </c>
      <c r="N561" s="21"/>
      <c r="O561" s="52"/>
      <c r="P561" s="52"/>
      <c r="Q561" s="52"/>
      <c r="R561" s="52"/>
      <c r="S561" s="52"/>
      <c r="T561" s="52"/>
      <c r="U561" s="52"/>
      <c r="V561" s="52"/>
      <c r="W561" s="52"/>
      <c r="X561" s="52"/>
      <c r="Y561" s="52"/>
      <c r="Z561" s="52"/>
      <c r="AA561" s="52"/>
      <c r="AB561" s="52"/>
      <c r="AC561" s="52"/>
      <c r="AD561" s="52"/>
      <c r="AE561" s="52"/>
      <c r="AF561" s="52"/>
      <c r="AG561" s="52"/>
    </row>
    <row r="562" spans="1:33"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lisa'!$AW$4:$AX$23,2,FALSE),"")</f>
        <v/>
      </c>
      <c r="M562" s="21" t="str">
        <f>IFERROR(VLOOKUP(Tabel1[[#This Row],[Jaotus]],Tabelid!L:M,2,FALSE),"")</f>
        <v/>
      </c>
      <c r="N562" s="21"/>
      <c r="O562" s="52"/>
      <c r="P562" s="52"/>
      <c r="Q562" s="52"/>
      <c r="R562" s="52"/>
      <c r="S562" s="52"/>
      <c r="T562" s="52"/>
      <c r="U562" s="52"/>
      <c r="V562" s="52"/>
      <c r="W562" s="52"/>
      <c r="X562" s="52"/>
      <c r="Y562" s="52"/>
      <c r="Z562" s="52"/>
      <c r="AA562" s="52"/>
      <c r="AB562" s="52"/>
      <c r="AC562" s="52"/>
      <c r="AD562" s="52"/>
      <c r="AE562" s="52"/>
      <c r="AF562" s="52"/>
      <c r="AG562" s="52"/>
    </row>
    <row r="563" spans="1:33"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lisa'!$AW$4:$AX$23,2,FALSE),"")</f>
        <v/>
      </c>
      <c r="M563" s="21" t="str">
        <f>IFERROR(VLOOKUP(Tabel1[[#This Row],[Jaotus]],Tabelid!L:M,2,FALSE),"")</f>
        <v/>
      </c>
      <c r="N563" s="21"/>
      <c r="O563" s="52"/>
      <c r="P563" s="52"/>
      <c r="Q563" s="52"/>
      <c r="R563" s="52"/>
      <c r="S563" s="52"/>
      <c r="T563" s="52"/>
      <c r="U563" s="52"/>
      <c r="V563" s="52"/>
      <c r="W563" s="52"/>
      <c r="X563" s="52"/>
      <c r="Y563" s="52"/>
      <c r="Z563" s="52"/>
      <c r="AA563" s="52"/>
      <c r="AB563" s="52"/>
      <c r="AC563" s="52"/>
      <c r="AD563" s="52"/>
      <c r="AE563" s="52"/>
      <c r="AF563" s="52"/>
      <c r="AG563" s="52"/>
    </row>
    <row r="564" spans="1:33"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lisa'!$AW$4:$AX$23,2,FALSE),"")</f>
        <v/>
      </c>
      <c r="M564" s="21" t="str">
        <f>IFERROR(VLOOKUP(Tabel1[[#This Row],[Jaotus]],Tabelid!L:M,2,FALSE),"")</f>
        <v/>
      </c>
      <c r="N564" s="21"/>
      <c r="O564" s="52"/>
      <c r="P564" s="52"/>
      <c r="Q564" s="52"/>
      <c r="R564" s="52"/>
      <c r="S564" s="52"/>
      <c r="T564" s="52"/>
      <c r="U564" s="52"/>
      <c r="V564" s="52"/>
      <c r="W564" s="52"/>
      <c r="X564" s="52"/>
      <c r="Y564" s="52"/>
      <c r="Z564" s="52"/>
      <c r="AA564" s="52"/>
      <c r="AB564" s="52"/>
      <c r="AC564" s="52"/>
      <c r="AD564" s="52"/>
      <c r="AE564" s="52"/>
      <c r="AF564" s="52"/>
      <c r="AG564" s="52"/>
    </row>
    <row r="565" spans="1:33"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lisa'!$AW$4:$AX$23,2,FALSE),"")</f>
        <v/>
      </c>
      <c r="M565" s="21" t="str">
        <f>IFERROR(VLOOKUP(Tabel1[[#This Row],[Jaotus]],Tabelid!L:M,2,FALSE),"")</f>
        <v/>
      </c>
      <c r="N565" s="21"/>
      <c r="O565" s="52"/>
      <c r="P565" s="52"/>
      <c r="Q565" s="52"/>
      <c r="R565" s="52"/>
      <c r="S565" s="52"/>
      <c r="T565" s="52"/>
      <c r="U565" s="52"/>
      <c r="V565" s="52"/>
      <c r="W565" s="52"/>
      <c r="X565" s="52"/>
      <c r="Y565" s="52"/>
      <c r="Z565" s="52"/>
      <c r="AA565" s="52"/>
      <c r="AB565" s="52"/>
      <c r="AC565" s="52"/>
      <c r="AD565" s="52"/>
      <c r="AE565" s="52"/>
      <c r="AF565" s="52"/>
      <c r="AG565" s="52"/>
    </row>
    <row r="566" spans="1:33"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lisa'!$AW$4:$AX$23,2,FALSE),"")</f>
        <v/>
      </c>
      <c r="M566" s="21" t="str">
        <f>IFERROR(VLOOKUP(Tabel1[[#This Row],[Jaotus]],Tabelid!L:M,2,FALSE),"")</f>
        <v/>
      </c>
      <c r="N566" s="21"/>
      <c r="O566" s="52"/>
      <c r="P566" s="52"/>
      <c r="Q566" s="52"/>
      <c r="R566" s="52"/>
      <c r="S566" s="52"/>
      <c r="T566" s="52"/>
      <c r="U566" s="52"/>
      <c r="V566" s="52"/>
      <c r="W566" s="52"/>
      <c r="X566" s="52"/>
      <c r="Y566" s="52"/>
      <c r="Z566" s="52"/>
      <c r="AA566" s="52"/>
      <c r="AB566" s="52"/>
      <c r="AC566" s="52"/>
      <c r="AD566" s="52"/>
      <c r="AE566" s="52"/>
      <c r="AF566" s="52"/>
      <c r="AG566" s="52"/>
    </row>
    <row r="567" spans="1:33"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lisa'!$AW$4:$AX$23,2,FALSE),"")</f>
        <v/>
      </c>
      <c r="M567" s="21" t="str">
        <f>IFERROR(VLOOKUP(Tabel1[[#This Row],[Jaotus]],Tabelid!L:M,2,FALSE),"")</f>
        <v/>
      </c>
      <c r="N567" s="21"/>
      <c r="O567" s="52"/>
      <c r="P567" s="52"/>
      <c r="Q567" s="52"/>
      <c r="R567" s="52"/>
      <c r="S567" s="52"/>
      <c r="T567" s="52"/>
      <c r="U567" s="52"/>
      <c r="V567" s="52"/>
      <c r="W567" s="52"/>
      <c r="X567" s="52"/>
      <c r="Y567" s="52"/>
      <c r="Z567" s="52"/>
      <c r="AA567" s="52"/>
      <c r="AB567" s="52"/>
      <c r="AC567" s="52"/>
      <c r="AD567" s="52"/>
      <c r="AE567" s="52"/>
      <c r="AF567" s="52"/>
      <c r="AG567" s="52"/>
    </row>
    <row r="568" spans="1:33"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lisa'!$AW$4:$AX$23,2,FALSE),"")</f>
        <v/>
      </c>
      <c r="M568" s="21" t="str">
        <f>IFERROR(VLOOKUP(Tabel1[[#This Row],[Jaotus]],Tabelid!L:M,2,FALSE),"")</f>
        <v/>
      </c>
      <c r="N568" s="21"/>
      <c r="O568" s="52"/>
      <c r="P568" s="52"/>
      <c r="Q568" s="52"/>
      <c r="R568" s="52"/>
      <c r="S568" s="52"/>
      <c r="T568" s="52"/>
      <c r="U568" s="52"/>
      <c r="V568" s="52"/>
      <c r="W568" s="52"/>
      <c r="X568" s="52"/>
      <c r="Y568" s="52"/>
      <c r="Z568" s="52"/>
      <c r="AA568" s="52"/>
      <c r="AB568" s="52"/>
      <c r="AC568" s="52"/>
      <c r="AD568" s="52"/>
      <c r="AE568" s="52"/>
      <c r="AF568" s="52"/>
      <c r="AG568" s="52"/>
    </row>
    <row r="569" spans="1:33"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lisa'!$AW$4:$AX$23,2,FALSE),"")</f>
        <v/>
      </c>
      <c r="M569" s="21" t="str">
        <f>IFERROR(VLOOKUP(Tabel1[[#This Row],[Jaotus]],Tabelid!L:M,2,FALSE),"")</f>
        <v/>
      </c>
      <c r="N569" s="21"/>
      <c r="O569" s="52"/>
      <c r="P569" s="52"/>
      <c r="Q569" s="52"/>
      <c r="R569" s="52"/>
      <c r="S569" s="52"/>
      <c r="T569" s="52"/>
      <c r="U569" s="52"/>
      <c r="V569" s="52"/>
      <c r="W569" s="52"/>
      <c r="X569" s="52"/>
      <c r="Y569" s="52"/>
      <c r="Z569" s="52"/>
      <c r="AA569" s="52"/>
      <c r="AB569" s="52"/>
      <c r="AC569" s="52"/>
      <c r="AD569" s="52"/>
      <c r="AE569" s="52"/>
      <c r="AF569" s="52"/>
      <c r="AG569" s="52"/>
    </row>
    <row r="570" spans="1:33"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lisa'!$AW$4:$AX$23,2,FALSE),"")</f>
        <v/>
      </c>
      <c r="M570" s="21" t="str">
        <f>IFERROR(VLOOKUP(Tabel1[[#This Row],[Jaotus]],Tabelid!L:M,2,FALSE),"")</f>
        <v/>
      </c>
      <c r="N570" s="21"/>
      <c r="O570" s="52"/>
      <c r="P570" s="52"/>
      <c r="Q570" s="52"/>
      <c r="R570" s="52"/>
      <c r="S570" s="52"/>
      <c r="T570" s="52"/>
      <c r="U570" s="52"/>
      <c r="V570" s="52"/>
      <c r="W570" s="52"/>
      <c r="X570" s="52"/>
      <c r="Y570" s="52"/>
      <c r="Z570" s="52"/>
      <c r="AA570" s="52"/>
      <c r="AB570" s="52"/>
      <c r="AC570" s="52"/>
      <c r="AD570" s="52"/>
      <c r="AE570" s="52"/>
      <c r="AF570" s="52"/>
      <c r="AG570" s="52"/>
    </row>
    <row r="571" spans="1:33"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lisa'!$AW$4:$AX$23,2,FALSE),"")</f>
        <v/>
      </c>
      <c r="M571" s="21" t="str">
        <f>IFERROR(VLOOKUP(Tabel1[[#This Row],[Jaotus]],Tabelid!L:M,2,FALSE),"")</f>
        <v/>
      </c>
      <c r="N571" s="21"/>
      <c r="O571" s="52"/>
      <c r="P571" s="52"/>
      <c r="Q571" s="52"/>
      <c r="R571" s="52"/>
      <c r="S571" s="52"/>
      <c r="T571" s="52"/>
      <c r="U571" s="52"/>
      <c r="V571" s="52"/>
      <c r="W571" s="52"/>
      <c r="X571" s="52"/>
      <c r="Y571" s="52"/>
      <c r="Z571" s="52"/>
      <c r="AA571" s="52"/>
      <c r="AB571" s="52"/>
      <c r="AC571" s="52"/>
      <c r="AD571" s="52"/>
      <c r="AE571" s="52"/>
      <c r="AF571" s="52"/>
      <c r="AG571" s="52"/>
    </row>
    <row r="572" spans="1:33"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lisa'!$AW$4:$AX$23,2,FALSE),"")</f>
        <v/>
      </c>
      <c r="M572" s="21" t="str">
        <f>IFERROR(VLOOKUP(Tabel1[[#This Row],[Jaotus]],Tabelid!L:M,2,FALSE),"")</f>
        <v/>
      </c>
      <c r="N572" s="21"/>
      <c r="O572" s="52"/>
      <c r="P572" s="52"/>
      <c r="Q572" s="52"/>
      <c r="R572" s="52"/>
      <c r="S572" s="52"/>
      <c r="T572" s="52"/>
      <c r="U572" s="52"/>
      <c r="V572" s="52"/>
      <c r="W572" s="52"/>
      <c r="X572" s="52"/>
      <c r="Y572" s="52"/>
      <c r="Z572" s="52"/>
      <c r="AA572" s="52"/>
      <c r="AB572" s="52"/>
      <c r="AC572" s="52"/>
      <c r="AD572" s="52"/>
      <c r="AE572" s="52"/>
      <c r="AF572" s="52"/>
      <c r="AG572" s="52"/>
    </row>
    <row r="573" spans="1:33"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lisa'!$AW$4:$AX$23,2,FALSE),"")</f>
        <v/>
      </c>
      <c r="M573" s="21" t="str">
        <f>IFERROR(VLOOKUP(Tabel1[[#This Row],[Jaotus]],Tabelid!L:M,2,FALSE),"")</f>
        <v/>
      </c>
      <c r="N573" s="21"/>
      <c r="O573" s="52"/>
      <c r="P573" s="52"/>
      <c r="Q573" s="52"/>
      <c r="R573" s="52"/>
      <c r="S573" s="52"/>
      <c r="T573" s="52"/>
      <c r="U573" s="52"/>
      <c r="V573" s="52"/>
      <c r="W573" s="52"/>
      <c r="X573" s="52"/>
      <c r="Y573" s="52"/>
      <c r="Z573" s="52"/>
      <c r="AA573" s="52"/>
      <c r="AB573" s="52"/>
      <c r="AC573" s="52"/>
      <c r="AD573" s="52"/>
      <c r="AE573" s="52"/>
      <c r="AF573" s="52"/>
      <c r="AG573" s="52"/>
    </row>
    <row r="574" spans="1:33"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lisa'!$AW$4:$AX$23,2,FALSE),"")</f>
        <v/>
      </c>
      <c r="M574" s="21" t="str">
        <f>IFERROR(VLOOKUP(Tabel1[[#This Row],[Jaotus]],Tabelid!L:M,2,FALSE),"")</f>
        <v/>
      </c>
      <c r="N574" s="21"/>
      <c r="O574" s="52"/>
      <c r="P574" s="52"/>
      <c r="Q574" s="52"/>
      <c r="R574" s="52"/>
      <c r="S574" s="52"/>
      <c r="T574" s="52"/>
      <c r="U574" s="52"/>
      <c r="V574" s="52"/>
      <c r="W574" s="52"/>
      <c r="X574" s="52"/>
      <c r="Y574" s="52"/>
      <c r="Z574" s="52"/>
      <c r="AA574" s="52"/>
      <c r="AB574" s="52"/>
      <c r="AC574" s="52"/>
      <c r="AD574" s="52"/>
      <c r="AE574" s="52"/>
      <c r="AF574" s="52"/>
      <c r="AG574" s="52"/>
    </row>
    <row r="575" spans="1:33"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lisa'!$AW$4:$AX$23,2,FALSE),"")</f>
        <v/>
      </c>
      <c r="M575" s="21" t="str">
        <f>IFERROR(VLOOKUP(Tabel1[[#This Row],[Jaotus]],Tabelid!L:M,2,FALSE),"")</f>
        <v/>
      </c>
      <c r="N575" s="21"/>
      <c r="O575" s="52"/>
      <c r="P575" s="52"/>
      <c r="Q575" s="52"/>
      <c r="R575" s="52"/>
      <c r="S575" s="52"/>
      <c r="T575" s="52"/>
      <c r="U575" s="52"/>
      <c r="V575" s="52"/>
      <c r="W575" s="52"/>
      <c r="X575" s="52"/>
      <c r="Y575" s="52"/>
      <c r="Z575" s="52"/>
      <c r="AA575" s="52"/>
      <c r="AB575" s="52"/>
      <c r="AC575" s="52"/>
      <c r="AD575" s="52"/>
      <c r="AE575" s="52"/>
      <c r="AF575" s="52"/>
      <c r="AG575" s="52"/>
    </row>
    <row r="576" spans="1:33"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lisa'!$AW$4:$AX$23,2,FALSE),"")</f>
        <v/>
      </c>
      <c r="M576" s="21" t="str">
        <f>IFERROR(VLOOKUP(Tabel1[[#This Row],[Jaotus]],Tabelid!L:M,2,FALSE),"")</f>
        <v/>
      </c>
      <c r="N576" s="21"/>
      <c r="O576" s="52"/>
      <c r="P576" s="52"/>
      <c r="Q576" s="52"/>
      <c r="R576" s="52"/>
      <c r="S576" s="52"/>
      <c r="T576" s="52"/>
      <c r="U576" s="52"/>
      <c r="V576" s="52"/>
      <c r="W576" s="52"/>
      <c r="X576" s="52"/>
      <c r="Y576" s="52"/>
      <c r="Z576" s="52"/>
      <c r="AA576" s="52"/>
      <c r="AB576" s="52"/>
      <c r="AC576" s="52"/>
      <c r="AD576" s="52"/>
      <c r="AE576" s="52"/>
      <c r="AF576" s="52"/>
      <c r="AG576" s="52"/>
    </row>
    <row r="577" spans="1:33"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lisa'!$AW$4:$AX$23,2,FALSE),"")</f>
        <v/>
      </c>
      <c r="M577" s="21" t="str">
        <f>IFERROR(VLOOKUP(Tabel1[[#This Row],[Jaotus]],Tabelid!L:M,2,FALSE),"")</f>
        <v/>
      </c>
      <c r="N577" s="21"/>
      <c r="O577" s="52"/>
      <c r="P577" s="52"/>
      <c r="Q577" s="52"/>
      <c r="R577" s="52"/>
      <c r="S577" s="52"/>
      <c r="T577" s="52"/>
      <c r="U577" s="52"/>
      <c r="V577" s="52"/>
      <c r="W577" s="52"/>
      <c r="X577" s="52"/>
      <c r="Y577" s="52"/>
      <c r="Z577" s="52"/>
      <c r="AA577" s="52"/>
      <c r="AB577" s="52"/>
      <c r="AC577" s="52"/>
      <c r="AD577" s="52"/>
      <c r="AE577" s="52"/>
      <c r="AF577" s="52"/>
      <c r="AG577" s="52"/>
    </row>
    <row r="578" spans="1:33"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lisa'!$AW$4:$AX$23,2,FALSE),"")</f>
        <v/>
      </c>
      <c r="M578" s="21" t="str">
        <f>IFERROR(VLOOKUP(Tabel1[[#This Row],[Jaotus]],Tabelid!L:M,2,FALSE),"")</f>
        <v/>
      </c>
      <c r="N578" s="21"/>
      <c r="O578" s="52"/>
      <c r="P578" s="52"/>
      <c r="Q578" s="52"/>
      <c r="R578" s="52"/>
      <c r="S578" s="52"/>
      <c r="T578" s="52"/>
      <c r="U578" s="52"/>
      <c r="V578" s="52"/>
      <c r="W578" s="52"/>
      <c r="X578" s="52"/>
      <c r="Y578" s="52"/>
      <c r="Z578" s="52"/>
      <c r="AA578" s="52"/>
      <c r="AB578" s="52"/>
      <c r="AC578" s="52"/>
      <c r="AD578" s="52"/>
      <c r="AE578" s="52"/>
      <c r="AF578" s="52"/>
      <c r="AG578" s="52"/>
    </row>
    <row r="579" spans="1:33"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lisa'!$AW$4:$AX$23,2,FALSE),"")</f>
        <v/>
      </c>
      <c r="M579" s="21" t="str">
        <f>IFERROR(VLOOKUP(Tabel1[[#This Row],[Jaotus]],Tabelid!L:M,2,FALSE),"")</f>
        <v/>
      </c>
      <c r="N579" s="21"/>
      <c r="O579" s="52"/>
      <c r="P579" s="52"/>
      <c r="Q579" s="52"/>
      <c r="R579" s="52"/>
      <c r="S579" s="52"/>
      <c r="T579" s="52"/>
      <c r="U579" s="52"/>
      <c r="V579" s="52"/>
      <c r="W579" s="52"/>
      <c r="X579" s="52"/>
      <c r="Y579" s="52"/>
      <c r="Z579" s="52"/>
      <c r="AA579" s="52"/>
      <c r="AB579" s="52"/>
      <c r="AC579" s="52"/>
      <c r="AD579" s="52"/>
      <c r="AE579" s="52"/>
      <c r="AF579" s="52"/>
      <c r="AG579" s="52"/>
    </row>
    <row r="580" spans="1:33"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lisa'!$AW$4:$AX$23,2,FALSE),"")</f>
        <v/>
      </c>
      <c r="M580" s="21" t="str">
        <f>IFERROR(VLOOKUP(Tabel1[[#This Row],[Jaotus]],Tabelid!L:M,2,FALSE),"")</f>
        <v/>
      </c>
      <c r="N580" s="21"/>
      <c r="O580" s="52"/>
      <c r="P580" s="52"/>
      <c r="Q580" s="52"/>
      <c r="R580" s="52"/>
      <c r="S580" s="52"/>
      <c r="T580" s="52"/>
      <c r="U580" s="52"/>
      <c r="V580" s="52"/>
      <c r="W580" s="52"/>
      <c r="X580" s="52"/>
      <c r="Y580" s="52"/>
      <c r="Z580" s="52"/>
      <c r="AA580" s="52"/>
      <c r="AB580" s="52"/>
      <c r="AC580" s="52"/>
      <c r="AD580" s="52"/>
      <c r="AE580" s="52"/>
      <c r="AF580" s="52"/>
      <c r="AG580" s="52"/>
    </row>
    <row r="581" spans="1:33"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lisa'!$AW$4:$AX$23,2,FALSE),"")</f>
        <v/>
      </c>
      <c r="M581" s="21" t="str">
        <f>IFERROR(VLOOKUP(Tabel1[[#This Row],[Jaotus]],Tabelid!L:M,2,FALSE),"")</f>
        <v/>
      </c>
      <c r="N581" s="21"/>
      <c r="O581" s="52"/>
      <c r="P581" s="52"/>
      <c r="Q581" s="52"/>
      <c r="R581" s="52"/>
      <c r="S581" s="52"/>
      <c r="T581" s="52"/>
      <c r="U581" s="52"/>
      <c r="V581" s="52"/>
      <c r="W581" s="52"/>
      <c r="X581" s="52"/>
      <c r="Y581" s="52"/>
      <c r="Z581" s="52"/>
      <c r="AA581" s="52"/>
      <c r="AB581" s="52"/>
      <c r="AC581" s="52"/>
      <c r="AD581" s="52"/>
      <c r="AE581" s="52"/>
      <c r="AF581" s="52"/>
      <c r="AG581" s="52"/>
    </row>
    <row r="582" spans="1:33"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lisa'!$AW$4:$AX$23,2,FALSE),"")</f>
        <v/>
      </c>
      <c r="M582" s="21" t="str">
        <f>IFERROR(VLOOKUP(Tabel1[[#This Row],[Jaotus]],Tabelid!L:M,2,FALSE),"")</f>
        <v/>
      </c>
      <c r="N582" s="21"/>
      <c r="O582" s="52"/>
      <c r="P582" s="52"/>
      <c r="Q582" s="52"/>
      <c r="R582" s="52"/>
      <c r="S582" s="52"/>
      <c r="T582" s="52"/>
      <c r="U582" s="52"/>
      <c r="V582" s="52"/>
      <c r="W582" s="52"/>
      <c r="X582" s="52"/>
      <c r="Y582" s="52"/>
      <c r="Z582" s="52"/>
      <c r="AA582" s="52"/>
      <c r="AB582" s="52"/>
      <c r="AC582" s="52"/>
      <c r="AD582" s="52"/>
      <c r="AE582" s="52"/>
      <c r="AF582" s="52"/>
      <c r="AG582" s="52"/>
    </row>
    <row r="583" spans="1:33"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lisa'!$AW$4:$AX$23,2,FALSE),"")</f>
        <v/>
      </c>
      <c r="M583" s="21" t="str">
        <f>IFERROR(VLOOKUP(Tabel1[[#This Row],[Jaotus]],Tabelid!L:M,2,FALSE),"")</f>
        <v/>
      </c>
      <c r="N583" s="21"/>
      <c r="O583" s="52"/>
      <c r="P583" s="52"/>
      <c r="Q583" s="52"/>
      <c r="R583" s="52"/>
      <c r="S583" s="52"/>
      <c r="T583" s="52"/>
      <c r="U583" s="52"/>
      <c r="V583" s="52"/>
      <c r="W583" s="52"/>
      <c r="X583" s="52"/>
      <c r="Y583" s="52"/>
      <c r="Z583" s="52"/>
      <c r="AA583" s="52"/>
      <c r="AB583" s="52"/>
      <c r="AC583" s="52"/>
      <c r="AD583" s="52"/>
      <c r="AE583" s="52"/>
      <c r="AF583" s="52"/>
      <c r="AG583" s="52"/>
    </row>
    <row r="584" spans="1:33"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lisa'!$AW$4:$AX$23,2,FALSE),"")</f>
        <v/>
      </c>
      <c r="M584" s="21" t="str">
        <f>IFERROR(VLOOKUP(Tabel1[[#This Row],[Jaotus]],Tabelid!L:M,2,FALSE),"")</f>
        <v/>
      </c>
      <c r="N584" s="21"/>
      <c r="O584" s="52"/>
      <c r="P584" s="52"/>
      <c r="Q584" s="52"/>
      <c r="R584" s="52"/>
      <c r="S584" s="52"/>
      <c r="T584" s="52"/>
      <c r="U584" s="52"/>
      <c r="V584" s="52"/>
      <c r="W584" s="52"/>
      <c r="X584" s="52"/>
      <c r="Y584" s="52"/>
      <c r="Z584" s="52"/>
      <c r="AA584" s="52"/>
      <c r="AB584" s="52"/>
      <c r="AC584" s="52"/>
      <c r="AD584" s="52"/>
      <c r="AE584" s="52"/>
      <c r="AF584" s="52"/>
      <c r="AG584" s="52"/>
    </row>
    <row r="585" spans="1:33"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lisa'!$AW$4:$AX$23,2,FALSE),"")</f>
        <v/>
      </c>
      <c r="M585" s="21" t="str">
        <f>IFERROR(VLOOKUP(Tabel1[[#This Row],[Jaotus]],Tabelid!L:M,2,FALSE),"")</f>
        <v/>
      </c>
      <c r="N585" s="21"/>
      <c r="O585" s="52"/>
      <c r="P585" s="52"/>
      <c r="Q585" s="52"/>
      <c r="R585" s="52"/>
      <c r="S585" s="52"/>
      <c r="T585" s="52"/>
      <c r="U585" s="52"/>
      <c r="V585" s="52"/>
      <c r="W585" s="52"/>
      <c r="X585" s="52"/>
      <c r="Y585" s="52"/>
      <c r="Z585" s="52"/>
      <c r="AA585" s="52"/>
      <c r="AB585" s="52"/>
      <c r="AC585" s="52"/>
      <c r="AD585" s="52"/>
      <c r="AE585" s="52"/>
      <c r="AF585" s="52"/>
      <c r="AG585" s="52"/>
    </row>
    <row r="586" spans="1:33"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lisa'!$AW$4:$AX$23,2,FALSE),"")</f>
        <v/>
      </c>
      <c r="M586" s="21" t="str">
        <f>IFERROR(VLOOKUP(Tabel1[[#This Row],[Jaotus]],Tabelid!L:M,2,FALSE),"")</f>
        <v/>
      </c>
      <c r="N586" s="21"/>
      <c r="O586" s="52"/>
      <c r="P586" s="52"/>
      <c r="Q586" s="52"/>
      <c r="R586" s="52"/>
      <c r="S586" s="52"/>
      <c r="T586" s="52"/>
      <c r="U586" s="52"/>
      <c r="V586" s="52"/>
      <c r="W586" s="52"/>
      <c r="X586" s="52"/>
      <c r="Y586" s="52"/>
      <c r="Z586" s="52"/>
      <c r="AA586" s="52"/>
      <c r="AB586" s="52"/>
      <c r="AC586" s="52"/>
      <c r="AD586" s="52"/>
      <c r="AE586" s="52"/>
      <c r="AF586" s="52"/>
      <c r="AG586" s="52"/>
    </row>
    <row r="587" spans="1:33"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lisa'!$AW$4:$AX$23,2,FALSE),"")</f>
        <v/>
      </c>
      <c r="M587" s="21" t="str">
        <f>IFERROR(VLOOKUP(Tabel1[[#This Row],[Jaotus]],Tabelid!L:M,2,FALSE),"")</f>
        <v/>
      </c>
      <c r="N587" s="21"/>
      <c r="O587" s="52"/>
      <c r="P587" s="52"/>
      <c r="Q587" s="52"/>
      <c r="R587" s="52"/>
      <c r="S587" s="52"/>
      <c r="T587" s="52"/>
      <c r="U587" s="52"/>
      <c r="V587" s="52"/>
      <c r="W587" s="52"/>
      <c r="X587" s="52"/>
      <c r="Y587" s="52"/>
      <c r="Z587" s="52"/>
      <c r="AA587" s="52"/>
      <c r="AB587" s="52"/>
      <c r="AC587" s="52"/>
      <c r="AD587" s="52"/>
      <c r="AE587" s="52"/>
      <c r="AF587" s="52"/>
      <c r="AG587" s="52"/>
    </row>
    <row r="588" spans="1:33"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lisa'!$AW$4:$AX$23,2,FALSE),"")</f>
        <v/>
      </c>
      <c r="M588" s="21" t="str">
        <f>IFERROR(VLOOKUP(Tabel1[[#This Row],[Jaotus]],Tabelid!L:M,2,FALSE),"")</f>
        <v/>
      </c>
      <c r="N588" s="21"/>
      <c r="O588" s="52"/>
      <c r="P588" s="52"/>
      <c r="Q588" s="52"/>
      <c r="R588" s="52"/>
      <c r="S588" s="52"/>
      <c r="T588" s="52"/>
      <c r="U588" s="52"/>
      <c r="V588" s="52"/>
      <c r="W588" s="52"/>
      <c r="X588" s="52"/>
      <c r="Y588" s="52"/>
      <c r="Z588" s="52"/>
      <c r="AA588" s="52"/>
      <c r="AB588" s="52"/>
      <c r="AC588" s="52"/>
      <c r="AD588" s="52"/>
      <c r="AE588" s="52"/>
      <c r="AF588" s="52"/>
      <c r="AG588" s="52"/>
    </row>
    <row r="589" spans="1:33"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lisa'!$AW$4:$AX$23,2,FALSE),"")</f>
        <v/>
      </c>
      <c r="M589" s="21" t="str">
        <f>IFERROR(VLOOKUP(Tabel1[[#This Row],[Jaotus]],Tabelid!L:M,2,FALSE),"")</f>
        <v/>
      </c>
      <c r="N589" s="21"/>
      <c r="O589" s="52"/>
      <c r="P589" s="52"/>
      <c r="Q589" s="52"/>
      <c r="R589" s="52"/>
      <c r="S589" s="52"/>
      <c r="T589" s="52"/>
      <c r="U589" s="52"/>
      <c r="V589" s="52"/>
      <c r="W589" s="52"/>
      <c r="X589" s="52"/>
      <c r="Y589" s="52"/>
      <c r="Z589" s="52"/>
      <c r="AA589" s="52"/>
      <c r="AB589" s="52"/>
      <c r="AC589" s="52"/>
      <c r="AD589" s="52"/>
      <c r="AE589" s="52"/>
      <c r="AF589" s="52"/>
      <c r="AG589" s="52"/>
    </row>
    <row r="590" spans="1:33"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lisa'!$AW$4:$AX$23,2,FALSE),"")</f>
        <v/>
      </c>
      <c r="M590" s="21" t="str">
        <f>IFERROR(VLOOKUP(Tabel1[[#This Row],[Jaotus]],Tabelid!L:M,2,FALSE),"")</f>
        <v/>
      </c>
      <c r="N590" s="21"/>
      <c r="O590" s="52"/>
      <c r="P590" s="52"/>
      <c r="Q590" s="52"/>
      <c r="R590" s="52"/>
      <c r="S590" s="52"/>
      <c r="T590" s="52"/>
      <c r="U590" s="52"/>
      <c r="V590" s="52"/>
      <c r="W590" s="52"/>
      <c r="X590" s="52"/>
      <c r="Y590" s="52"/>
      <c r="Z590" s="52"/>
      <c r="AA590" s="52"/>
      <c r="AB590" s="52"/>
      <c r="AC590" s="52"/>
      <c r="AD590" s="52"/>
      <c r="AE590" s="52"/>
      <c r="AF590" s="52"/>
      <c r="AG590" s="52"/>
    </row>
    <row r="591" spans="1:33"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lisa'!$AW$4:$AX$23,2,FALSE),"")</f>
        <v/>
      </c>
      <c r="M591" s="21" t="str">
        <f>IFERROR(VLOOKUP(Tabel1[[#This Row],[Jaotus]],Tabelid!L:M,2,FALSE),"")</f>
        <v/>
      </c>
      <c r="N591" s="21"/>
      <c r="O591" s="52"/>
      <c r="P591" s="52"/>
      <c r="Q591" s="52"/>
      <c r="R591" s="52"/>
      <c r="S591" s="52"/>
      <c r="T591" s="52"/>
      <c r="U591" s="52"/>
      <c r="V591" s="52"/>
      <c r="W591" s="52"/>
      <c r="X591" s="52"/>
      <c r="Y591" s="52"/>
      <c r="Z591" s="52"/>
      <c r="AA591" s="52"/>
      <c r="AB591" s="52"/>
      <c r="AC591" s="52"/>
      <c r="AD591" s="52"/>
      <c r="AE591" s="52"/>
      <c r="AF591" s="52"/>
      <c r="AG591" s="52"/>
    </row>
    <row r="592" spans="1:33"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lisa'!$AW$4:$AX$23,2,FALSE),"")</f>
        <v/>
      </c>
      <c r="M592" s="21" t="str">
        <f>IFERROR(VLOOKUP(Tabel1[[#This Row],[Jaotus]],Tabelid!L:M,2,FALSE),"")</f>
        <v/>
      </c>
      <c r="N592" s="21"/>
      <c r="O592" s="52"/>
      <c r="P592" s="52"/>
      <c r="Q592" s="52"/>
      <c r="R592" s="52"/>
      <c r="S592" s="52"/>
      <c r="T592" s="52"/>
      <c r="U592" s="52"/>
      <c r="V592" s="52"/>
      <c r="W592" s="52"/>
      <c r="X592" s="52"/>
      <c r="Y592" s="52"/>
      <c r="Z592" s="52"/>
      <c r="AA592" s="52"/>
      <c r="AB592" s="52"/>
      <c r="AC592" s="52"/>
      <c r="AD592" s="52"/>
      <c r="AE592" s="52"/>
      <c r="AF592" s="52"/>
      <c r="AG592" s="52"/>
    </row>
    <row r="593" spans="1:33"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lisa'!$AW$4:$AX$23,2,FALSE),"")</f>
        <v/>
      </c>
      <c r="M593" s="21" t="str">
        <f>IFERROR(VLOOKUP(Tabel1[[#This Row],[Jaotus]],Tabelid!L:M,2,FALSE),"")</f>
        <v/>
      </c>
      <c r="N593" s="21"/>
      <c r="O593" s="52"/>
      <c r="P593" s="52"/>
      <c r="Q593" s="52"/>
      <c r="R593" s="52"/>
      <c r="S593" s="52"/>
      <c r="T593" s="52"/>
      <c r="U593" s="52"/>
      <c r="V593" s="52"/>
      <c r="W593" s="52"/>
      <c r="X593" s="52"/>
      <c r="Y593" s="52"/>
      <c r="Z593" s="52"/>
      <c r="AA593" s="52"/>
      <c r="AB593" s="52"/>
      <c r="AC593" s="52"/>
      <c r="AD593" s="52"/>
      <c r="AE593" s="52"/>
      <c r="AF593" s="52"/>
      <c r="AG593" s="52"/>
    </row>
    <row r="594" spans="1:33"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lisa'!$AW$4:$AX$23,2,FALSE),"")</f>
        <v/>
      </c>
      <c r="M594" s="21" t="str">
        <f>IFERROR(VLOOKUP(Tabel1[[#This Row],[Jaotus]],Tabelid!L:M,2,FALSE),"")</f>
        <v/>
      </c>
      <c r="N594" s="21"/>
      <c r="O594" s="52"/>
      <c r="P594" s="52"/>
      <c r="Q594" s="52"/>
      <c r="R594" s="52"/>
      <c r="S594" s="52"/>
      <c r="T594" s="52"/>
      <c r="U594" s="52"/>
      <c r="V594" s="52"/>
      <c r="W594" s="52"/>
      <c r="X594" s="52"/>
      <c r="Y594" s="52"/>
      <c r="Z594" s="52"/>
      <c r="AA594" s="52"/>
      <c r="AB594" s="52"/>
      <c r="AC594" s="52"/>
      <c r="AD594" s="52"/>
      <c r="AE594" s="52"/>
      <c r="AF594" s="52"/>
      <c r="AG594" s="52"/>
    </row>
    <row r="595" spans="1:33"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lisa'!$AW$4:$AX$23,2,FALSE),"")</f>
        <v/>
      </c>
      <c r="M595" s="21" t="str">
        <f>IFERROR(VLOOKUP(Tabel1[[#This Row],[Jaotus]],Tabelid!L:M,2,FALSE),"")</f>
        <v/>
      </c>
      <c r="N595" s="21"/>
      <c r="O595" s="52"/>
      <c r="P595" s="52"/>
      <c r="Q595" s="52"/>
      <c r="R595" s="52"/>
      <c r="S595" s="52"/>
      <c r="T595" s="52"/>
      <c r="U595" s="52"/>
      <c r="V595" s="52"/>
      <c r="W595" s="52"/>
      <c r="X595" s="52"/>
      <c r="Y595" s="52"/>
      <c r="Z595" s="52"/>
      <c r="AA595" s="52"/>
      <c r="AB595" s="52"/>
      <c r="AC595" s="52"/>
      <c r="AD595" s="52"/>
      <c r="AE595" s="52"/>
      <c r="AF595" s="52"/>
      <c r="AG595" s="52"/>
    </row>
    <row r="596" spans="1:33"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lisa'!$AW$4:$AX$23,2,FALSE),"")</f>
        <v/>
      </c>
      <c r="M596" s="21" t="str">
        <f>IFERROR(VLOOKUP(Tabel1[[#This Row],[Jaotus]],Tabelid!L:M,2,FALSE),"")</f>
        <v/>
      </c>
      <c r="N596" s="21"/>
      <c r="O596" s="52"/>
      <c r="P596" s="52"/>
      <c r="Q596" s="52"/>
      <c r="R596" s="52"/>
      <c r="S596" s="52"/>
      <c r="T596" s="52"/>
      <c r="U596" s="52"/>
      <c r="V596" s="52"/>
      <c r="W596" s="52"/>
      <c r="X596" s="52"/>
      <c r="Y596" s="52"/>
      <c r="Z596" s="52"/>
      <c r="AA596" s="52"/>
      <c r="AB596" s="52"/>
      <c r="AC596" s="52"/>
      <c r="AD596" s="52"/>
      <c r="AE596" s="52"/>
      <c r="AF596" s="52"/>
      <c r="AG596" s="52"/>
    </row>
    <row r="597" spans="1:33"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lisa'!$AW$4:$AX$23,2,FALSE),"")</f>
        <v/>
      </c>
      <c r="M597" s="21" t="str">
        <f>IFERROR(VLOOKUP(Tabel1[[#This Row],[Jaotus]],Tabelid!L:M,2,FALSE),"")</f>
        <v/>
      </c>
      <c r="N597" s="21"/>
      <c r="O597" s="52"/>
      <c r="P597" s="52"/>
      <c r="Q597" s="52"/>
      <c r="R597" s="52"/>
      <c r="S597" s="52"/>
      <c r="T597" s="52"/>
      <c r="U597" s="52"/>
      <c r="V597" s="52"/>
      <c r="W597" s="52"/>
      <c r="X597" s="52"/>
      <c r="Y597" s="52"/>
      <c r="Z597" s="52"/>
      <c r="AA597" s="52"/>
      <c r="AB597" s="52"/>
      <c r="AC597" s="52"/>
      <c r="AD597" s="52"/>
      <c r="AE597" s="52"/>
      <c r="AF597" s="52"/>
      <c r="AG597" s="52"/>
    </row>
    <row r="598" spans="1:33"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lisa'!$AW$4:$AX$23,2,FALSE),"")</f>
        <v/>
      </c>
      <c r="M598" s="21" t="str">
        <f>IFERROR(VLOOKUP(Tabel1[[#This Row],[Jaotus]],Tabelid!L:M,2,FALSE),"")</f>
        <v/>
      </c>
      <c r="N598" s="21"/>
      <c r="O598" s="52"/>
      <c r="P598" s="52"/>
      <c r="Q598" s="52"/>
      <c r="R598" s="52"/>
      <c r="S598" s="52"/>
      <c r="T598" s="52"/>
      <c r="U598" s="52"/>
      <c r="V598" s="52"/>
      <c r="W598" s="52"/>
      <c r="X598" s="52"/>
      <c r="Y598" s="52"/>
      <c r="Z598" s="52"/>
      <c r="AA598" s="52"/>
      <c r="AB598" s="52"/>
      <c r="AC598" s="52"/>
      <c r="AD598" s="52"/>
      <c r="AE598" s="52"/>
      <c r="AF598" s="52"/>
      <c r="AG598" s="52"/>
    </row>
    <row r="599" spans="1:33"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lisa'!$AW$4:$AX$23,2,FALSE),"")</f>
        <v/>
      </c>
      <c r="M599" s="21" t="str">
        <f>IFERROR(VLOOKUP(Tabel1[[#This Row],[Jaotus]],Tabelid!L:M,2,FALSE),"")</f>
        <v/>
      </c>
      <c r="N599" s="21"/>
      <c r="O599" s="52"/>
      <c r="P599" s="52"/>
      <c r="Q599" s="52"/>
      <c r="R599" s="52"/>
      <c r="S599" s="52"/>
      <c r="T599" s="52"/>
      <c r="U599" s="52"/>
      <c r="V599" s="52"/>
      <c r="W599" s="52"/>
      <c r="X599" s="52"/>
      <c r="Y599" s="52"/>
      <c r="Z599" s="52"/>
      <c r="AA599" s="52"/>
      <c r="AB599" s="52"/>
      <c r="AC599" s="52"/>
      <c r="AD599" s="52"/>
      <c r="AE599" s="52"/>
      <c r="AF599" s="52"/>
      <c r="AG599" s="52"/>
    </row>
    <row r="600" spans="1:33"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lisa'!$AW$4:$AX$23,2,FALSE),"")</f>
        <v/>
      </c>
      <c r="M600" s="21" t="str">
        <f>IFERROR(VLOOKUP(Tabel1[[#This Row],[Jaotus]],Tabelid!L:M,2,FALSE),"")</f>
        <v/>
      </c>
      <c r="N600" s="21"/>
      <c r="O600" s="52"/>
      <c r="P600" s="52"/>
      <c r="Q600" s="52"/>
      <c r="R600" s="52"/>
      <c r="S600" s="52"/>
      <c r="T600" s="52"/>
      <c r="U600" s="52"/>
      <c r="V600" s="52"/>
      <c r="W600" s="52"/>
      <c r="X600" s="52"/>
      <c r="Y600" s="52"/>
      <c r="Z600" s="52"/>
      <c r="AA600" s="52"/>
      <c r="AB600" s="52"/>
      <c r="AC600" s="52"/>
      <c r="AD600" s="52"/>
      <c r="AE600" s="52"/>
      <c r="AF600" s="52"/>
      <c r="AG600" s="52"/>
    </row>
    <row r="601" spans="1:33"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lisa'!$AW$4:$AX$23,2,FALSE),"")</f>
        <v/>
      </c>
      <c r="M601" s="21" t="str">
        <f>IFERROR(VLOOKUP(Tabel1[[#This Row],[Jaotus]],Tabelid!L:M,2,FALSE),"")</f>
        <v/>
      </c>
      <c r="N601" s="21"/>
      <c r="O601" s="52"/>
      <c r="P601" s="52"/>
      <c r="Q601" s="52"/>
      <c r="R601" s="52"/>
      <c r="S601" s="52"/>
      <c r="T601" s="52"/>
      <c r="U601" s="52"/>
      <c r="V601" s="52"/>
      <c r="W601" s="52"/>
      <c r="X601" s="52"/>
      <c r="Y601" s="52"/>
      <c r="Z601" s="52"/>
      <c r="AA601" s="52"/>
      <c r="AB601" s="52"/>
      <c r="AC601" s="52"/>
      <c r="AD601" s="52"/>
      <c r="AE601" s="52"/>
      <c r="AF601" s="52"/>
      <c r="AG601" s="52"/>
    </row>
    <row r="602" spans="1:33"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lisa'!$AW$4:$AX$23,2,FALSE),"")</f>
        <v/>
      </c>
      <c r="M602" s="21" t="str">
        <f>IFERROR(VLOOKUP(Tabel1[[#This Row],[Jaotus]],Tabelid!L:M,2,FALSE),"")</f>
        <v/>
      </c>
      <c r="N602" s="21"/>
      <c r="O602" s="52"/>
      <c r="P602" s="52"/>
      <c r="Q602" s="52"/>
      <c r="R602" s="52"/>
      <c r="S602" s="52"/>
      <c r="T602" s="52"/>
      <c r="U602" s="52"/>
      <c r="V602" s="52"/>
      <c r="W602" s="52"/>
      <c r="X602" s="52"/>
      <c r="Y602" s="52"/>
      <c r="Z602" s="52"/>
      <c r="AA602" s="52"/>
      <c r="AB602" s="52"/>
      <c r="AC602" s="52"/>
      <c r="AD602" s="52"/>
      <c r="AE602" s="52"/>
      <c r="AF602" s="52"/>
      <c r="AG602" s="52"/>
    </row>
    <row r="603" spans="1:33"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lisa'!$AW$4:$AX$23,2,FALSE),"")</f>
        <v/>
      </c>
      <c r="M603" s="21" t="str">
        <f>IFERROR(VLOOKUP(Tabel1[[#This Row],[Jaotus]],Tabelid!L:M,2,FALSE),"")</f>
        <v/>
      </c>
      <c r="N603" s="21"/>
      <c r="O603" s="52"/>
      <c r="P603" s="52"/>
      <c r="Q603" s="52"/>
      <c r="R603" s="52"/>
      <c r="S603" s="52"/>
      <c r="T603" s="52"/>
      <c r="U603" s="52"/>
      <c r="V603" s="52"/>
      <c r="W603" s="52"/>
      <c r="X603" s="52"/>
      <c r="Y603" s="52"/>
      <c r="Z603" s="52"/>
      <c r="AA603" s="52"/>
      <c r="AB603" s="52"/>
      <c r="AC603" s="52"/>
      <c r="AD603" s="52"/>
      <c r="AE603" s="52"/>
      <c r="AF603" s="52"/>
      <c r="AG603" s="52"/>
    </row>
    <row r="604" spans="1:33"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lisa'!$AW$4:$AX$23,2,FALSE),"")</f>
        <v/>
      </c>
      <c r="M604" s="21" t="str">
        <f>IFERROR(VLOOKUP(Tabel1[[#This Row],[Jaotus]],Tabelid!L:M,2,FALSE),"")</f>
        <v/>
      </c>
      <c r="N604" s="21"/>
      <c r="O604" s="52"/>
      <c r="P604" s="52"/>
      <c r="Q604" s="52"/>
      <c r="R604" s="52"/>
      <c r="S604" s="52"/>
      <c r="T604" s="52"/>
      <c r="U604" s="52"/>
      <c r="V604" s="52"/>
      <c r="W604" s="52"/>
      <c r="X604" s="52"/>
      <c r="Y604" s="52"/>
      <c r="Z604" s="52"/>
      <c r="AA604" s="52"/>
      <c r="AB604" s="52"/>
      <c r="AC604" s="52"/>
      <c r="AD604" s="52"/>
      <c r="AE604" s="52"/>
      <c r="AF604" s="52"/>
      <c r="AG604" s="52"/>
    </row>
    <row r="605" spans="1:33"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lisa'!$AW$4:$AX$23,2,FALSE),"")</f>
        <v/>
      </c>
      <c r="M605" s="21" t="str">
        <f>IFERROR(VLOOKUP(Tabel1[[#This Row],[Jaotus]],Tabelid!L:M,2,FALSE),"")</f>
        <v/>
      </c>
      <c r="N605" s="21"/>
      <c r="O605" s="52"/>
      <c r="P605" s="52"/>
      <c r="Q605" s="52"/>
      <c r="R605" s="52"/>
      <c r="S605" s="52"/>
      <c r="T605" s="52"/>
      <c r="U605" s="52"/>
      <c r="V605" s="52"/>
      <c r="W605" s="52"/>
      <c r="X605" s="52"/>
      <c r="Y605" s="52"/>
      <c r="Z605" s="52"/>
      <c r="AA605" s="52"/>
      <c r="AB605" s="52"/>
      <c r="AC605" s="52"/>
      <c r="AD605" s="52"/>
      <c r="AE605" s="52"/>
      <c r="AF605" s="52"/>
      <c r="AG605" s="52"/>
    </row>
    <row r="606" spans="1:33"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lisa'!$AW$4:$AX$23,2,FALSE),"")</f>
        <v/>
      </c>
      <c r="M606" s="21" t="str">
        <f>IFERROR(VLOOKUP(Tabel1[[#This Row],[Jaotus]],Tabelid!L:M,2,FALSE),"")</f>
        <v/>
      </c>
      <c r="N606" s="21"/>
      <c r="O606" s="52"/>
      <c r="P606" s="52"/>
      <c r="Q606" s="52"/>
      <c r="R606" s="52"/>
      <c r="S606" s="52"/>
      <c r="T606" s="52"/>
      <c r="U606" s="52"/>
      <c r="V606" s="52"/>
      <c r="W606" s="52"/>
      <c r="X606" s="52"/>
      <c r="Y606" s="52"/>
      <c r="Z606" s="52"/>
      <c r="AA606" s="52"/>
      <c r="AB606" s="52"/>
      <c r="AC606" s="52"/>
      <c r="AD606" s="52"/>
      <c r="AE606" s="52"/>
      <c r="AF606" s="52"/>
      <c r="AG606" s="52"/>
    </row>
    <row r="607" spans="1:33"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lisa'!$AW$4:$AX$23,2,FALSE),"")</f>
        <v/>
      </c>
      <c r="M607" s="21" t="str">
        <f>IFERROR(VLOOKUP(Tabel1[[#This Row],[Jaotus]],Tabelid!L:M,2,FALSE),"")</f>
        <v/>
      </c>
      <c r="N607" s="21"/>
      <c r="O607" s="52"/>
      <c r="P607" s="52"/>
      <c r="Q607" s="52"/>
      <c r="R607" s="52"/>
      <c r="S607" s="52"/>
      <c r="T607" s="52"/>
      <c r="U607" s="52"/>
      <c r="V607" s="52"/>
      <c r="W607" s="52"/>
      <c r="X607" s="52"/>
      <c r="Y607" s="52"/>
      <c r="Z607" s="52"/>
      <c r="AA607" s="52"/>
      <c r="AB607" s="52"/>
      <c r="AC607" s="52"/>
      <c r="AD607" s="52"/>
      <c r="AE607" s="52"/>
      <c r="AF607" s="52"/>
      <c r="AG607" s="52"/>
    </row>
    <row r="608" spans="1:33"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lisa'!$AW$4:$AX$23,2,FALSE),"")</f>
        <v/>
      </c>
      <c r="M608" s="21" t="str">
        <f>IFERROR(VLOOKUP(Tabel1[[#This Row],[Jaotus]],Tabelid!L:M,2,FALSE),"")</f>
        <v/>
      </c>
      <c r="N608" s="21"/>
      <c r="O608" s="52"/>
      <c r="P608" s="52"/>
      <c r="Q608" s="52"/>
      <c r="R608" s="52"/>
      <c r="S608" s="52"/>
      <c r="T608" s="52"/>
      <c r="U608" s="52"/>
      <c r="V608" s="52"/>
      <c r="W608" s="52"/>
      <c r="X608" s="52"/>
      <c r="Y608" s="52"/>
      <c r="Z608" s="52"/>
      <c r="AA608" s="52"/>
      <c r="AB608" s="52"/>
      <c r="AC608" s="52"/>
      <c r="AD608" s="52"/>
      <c r="AE608" s="52"/>
      <c r="AF608" s="52"/>
      <c r="AG608" s="52"/>
    </row>
    <row r="609" spans="1:33"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lisa'!$AW$4:$AX$23,2,FALSE),"")</f>
        <v/>
      </c>
      <c r="M609" s="21" t="str">
        <f>IFERROR(VLOOKUP(Tabel1[[#This Row],[Jaotus]],Tabelid!L:M,2,FALSE),"")</f>
        <v/>
      </c>
      <c r="N609" s="21"/>
      <c r="O609" s="52"/>
      <c r="P609" s="52"/>
      <c r="Q609" s="52"/>
      <c r="R609" s="52"/>
      <c r="S609" s="52"/>
      <c r="T609" s="52"/>
      <c r="U609" s="52"/>
      <c r="V609" s="52"/>
      <c r="W609" s="52"/>
      <c r="X609" s="52"/>
      <c r="Y609" s="52"/>
      <c r="Z609" s="52"/>
      <c r="AA609" s="52"/>
      <c r="AB609" s="52"/>
      <c r="AC609" s="52"/>
      <c r="AD609" s="52"/>
      <c r="AE609" s="52"/>
      <c r="AF609" s="52"/>
      <c r="AG609" s="52"/>
    </row>
    <row r="610" spans="1:33"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lisa'!$AW$4:$AX$23,2,FALSE),"")</f>
        <v/>
      </c>
      <c r="M610" s="21" t="str">
        <f>IFERROR(VLOOKUP(Tabel1[[#This Row],[Jaotus]],Tabelid!L:M,2,FALSE),"")</f>
        <v/>
      </c>
      <c r="N610" s="21"/>
      <c r="O610" s="52"/>
      <c r="P610" s="52"/>
      <c r="Q610" s="52"/>
      <c r="R610" s="52"/>
      <c r="S610" s="52"/>
      <c r="T610" s="52"/>
      <c r="U610" s="52"/>
      <c r="V610" s="52"/>
      <c r="W610" s="52"/>
      <c r="X610" s="52"/>
      <c r="Y610" s="52"/>
      <c r="Z610" s="52"/>
      <c r="AA610" s="52"/>
      <c r="AB610" s="52"/>
      <c r="AC610" s="52"/>
      <c r="AD610" s="52"/>
      <c r="AE610" s="52"/>
      <c r="AF610" s="52"/>
      <c r="AG610" s="52"/>
    </row>
    <row r="611" spans="1:33"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lisa'!$AW$4:$AX$23,2,FALSE),"")</f>
        <v/>
      </c>
      <c r="M611" s="21" t="str">
        <f>IFERROR(VLOOKUP(Tabel1[[#This Row],[Jaotus]],Tabelid!L:M,2,FALSE),"")</f>
        <v/>
      </c>
      <c r="N611" s="21"/>
      <c r="O611" s="52"/>
      <c r="P611" s="52"/>
      <c r="Q611" s="52"/>
      <c r="R611" s="52"/>
      <c r="S611" s="52"/>
      <c r="T611" s="52"/>
      <c r="U611" s="52"/>
      <c r="V611" s="52"/>
      <c r="W611" s="52"/>
      <c r="X611" s="52"/>
      <c r="Y611" s="52"/>
      <c r="Z611" s="52"/>
      <c r="AA611" s="52"/>
      <c r="AB611" s="52"/>
      <c r="AC611" s="52"/>
      <c r="AD611" s="52"/>
      <c r="AE611" s="52"/>
      <c r="AF611" s="52"/>
      <c r="AG611" s="52"/>
    </row>
    <row r="612" spans="1:33"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lisa'!$AW$4:$AX$23,2,FALSE),"")</f>
        <v/>
      </c>
      <c r="M612" s="21" t="str">
        <f>IFERROR(VLOOKUP(Tabel1[[#This Row],[Jaotus]],Tabelid!L:M,2,FALSE),"")</f>
        <v/>
      </c>
      <c r="N612" s="21"/>
      <c r="O612" s="52"/>
      <c r="P612" s="52"/>
      <c r="Q612" s="52"/>
      <c r="R612" s="52"/>
      <c r="S612" s="52"/>
      <c r="T612" s="52"/>
      <c r="U612" s="52"/>
      <c r="V612" s="52"/>
      <c r="W612" s="52"/>
      <c r="X612" s="52"/>
      <c r="Y612" s="52"/>
      <c r="Z612" s="52"/>
      <c r="AA612" s="52"/>
      <c r="AB612" s="52"/>
      <c r="AC612" s="52"/>
      <c r="AD612" s="52"/>
      <c r="AE612" s="52"/>
      <c r="AF612" s="52"/>
      <c r="AG612" s="52"/>
    </row>
    <row r="613" spans="1:33"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lisa'!$AW$4:$AX$23,2,FALSE),"")</f>
        <v/>
      </c>
      <c r="M613" s="21" t="str">
        <f>IFERROR(VLOOKUP(Tabel1[[#This Row],[Jaotus]],Tabelid!L:M,2,FALSE),"")</f>
        <v/>
      </c>
      <c r="N613" s="21"/>
      <c r="O613" s="52"/>
      <c r="P613" s="52"/>
      <c r="Q613" s="52"/>
      <c r="R613" s="52"/>
      <c r="S613" s="52"/>
      <c r="T613" s="52"/>
      <c r="U613" s="52"/>
      <c r="V613" s="52"/>
      <c r="W613" s="52"/>
      <c r="X613" s="52"/>
      <c r="Y613" s="52"/>
      <c r="Z613" s="52"/>
      <c r="AA613" s="52"/>
      <c r="AB613" s="52"/>
      <c r="AC613" s="52"/>
      <c r="AD613" s="52"/>
      <c r="AE613" s="52"/>
      <c r="AF613" s="52"/>
      <c r="AG613" s="52"/>
    </row>
    <row r="614" spans="1:33"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lisa'!$AW$4:$AX$23,2,FALSE),"")</f>
        <v/>
      </c>
      <c r="M614" s="21" t="str">
        <f>IFERROR(VLOOKUP(Tabel1[[#This Row],[Jaotus]],Tabelid!L:M,2,FALSE),"")</f>
        <v/>
      </c>
      <c r="N614" s="21"/>
      <c r="O614" s="52"/>
      <c r="P614" s="52"/>
      <c r="Q614" s="52"/>
      <c r="R614" s="52"/>
      <c r="S614" s="52"/>
      <c r="T614" s="52"/>
      <c r="U614" s="52"/>
      <c r="V614" s="52"/>
      <c r="W614" s="52"/>
      <c r="X614" s="52"/>
      <c r="Y614" s="52"/>
      <c r="Z614" s="52"/>
      <c r="AA614" s="52"/>
      <c r="AB614" s="52"/>
      <c r="AC614" s="52"/>
      <c r="AD614" s="52"/>
      <c r="AE614" s="52"/>
      <c r="AF614" s="52"/>
      <c r="AG614" s="52"/>
    </row>
    <row r="615" spans="1:33"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lisa'!$AW$4:$AX$23,2,FALSE),"")</f>
        <v/>
      </c>
      <c r="M615" s="21" t="str">
        <f>IFERROR(VLOOKUP(Tabel1[[#This Row],[Jaotus]],Tabelid!L:M,2,FALSE),"")</f>
        <v/>
      </c>
      <c r="N615" s="21"/>
      <c r="O615" s="52"/>
      <c r="P615" s="52"/>
      <c r="Q615" s="52"/>
      <c r="R615" s="52"/>
      <c r="S615" s="52"/>
      <c r="T615" s="52"/>
      <c r="U615" s="52"/>
      <c r="V615" s="52"/>
      <c r="W615" s="52"/>
      <c r="X615" s="52"/>
      <c r="Y615" s="52"/>
      <c r="Z615" s="52"/>
      <c r="AA615" s="52"/>
      <c r="AB615" s="52"/>
      <c r="AC615" s="52"/>
      <c r="AD615" s="52"/>
      <c r="AE615" s="52"/>
      <c r="AF615" s="52"/>
      <c r="AG615" s="52"/>
    </row>
    <row r="616" spans="1:33"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lisa'!$AW$4:$AX$23,2,FALSE),"")</f>
        <v/>
      </c>
      <c r="M616" s="21" t="str">
        <f>IFERROR(VLOOKUP(Tabel1[[#This Row],[Jaotus]],Tabelid!L:M,2,FALSE),"")</f>
        <v/>
      </c>
      <c r="N616" s="21"/>
      <c r="O616" s="52"/>
      <c r="P616" s="52"/>
      <c r="Q616" s="52"/>
      <c r="R616" s="52"/>
      <c r="S616" s="52"/>
      <c r="T616" s="52"/>
      <c r="U616" s="52"/>
      <c r="V616" s="52"/>
      <c r="W616" s="52"/>
      <c r="X616" s="52"/>
      <c r="Y616" s="52"/>
      <c r="Z616" s="52"/>
      <c r="AA616" s="52"/>
      <c r="AB616" s="52"/>
      <c r="AC616" s="52"/>
      <c r="AD616" s="52"/>
      <c r="AE616" s="52"/>
      <c r="AF616" s="52"/>
      <c r="AG616" s="52"/>
    </row>
    <row r="617" spans="1:33"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lisa'!$AW$4:$AX$23,2,FALSE),"")</f>
        <v/>
      </c>
      <c r="M617" s="21" t="str">
        <f>IFERROR(VLOOKUP(Tabel1[[#This Row],[Jaotus]],Tabelid!L:M,2,FALSE),"")</f>
        <v/>
      </c>
      <c r="N617" s="21"/>
      <c r="O617" s="52"/>
      <c r="P617" s="52"/>
      <c r="Q617" s="52"/>
      <c r="R617" s="52"/>
      <c r="S617" s="52"/>
      <c r="T617" s="52"/>
      <c r="U617" s="52"/>
      <c r="V617" s="52"/>
      <c r="W617" s="52"/>
      <c r="X617" s="52"/>
      <c r="Y617" s="52"/>
      <c r="Z617" s="52"/>
      <c r="AA617" s="52"/>
      <c r="AB617" s="52"/>
      <c r="AC617" s="52"/>
      <c r="AD617" s="52"/>
      <c r="AE617" s="52"/>
      <c r="AF617" s="52"/>
      <c r="AG617" s="52"/>
    </row>
    <row r="618" spans="1:33"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lisa'!$AW$4:$AX$23,2,FALSE),"")</f>
        <v/>
      </c>
      <c r="M618" s="21" t="str">
        <f>IFERROR(VLOOKUP(Tabel1[[#This Row],[Jaotus]],Tabelid!L:M,2,FALSE),"")</f>
        <v/>
      </c>
      <c r="N618" s="21"/>
      <c r="O618" s="52"/>
      <c r="P618" s="52"/>
      <c r="Q618" s="52"/>
      <c r="R618" s="52"/>
      <c r="S618" s="52"/>
      <c r="T618" s="52"/>
      <c r="U618" s="52"/>
      <c r="V618" s="52"/>
      <c r="W618" s="52"/>
      <c r="X618" s="52"/>
      <c r="Y618" s="52"/>
      <c r="Z618" s="52"/>
      <c r="AA618" s="52"/>
      <c r="AB618" s="52"/>
      <c r="AC618" s="52"/>
      <c r="AD618" s="52"/>
      <c r="AE618" s="52"/>
      <c r="AF618" s="52"/>
      <c r="AG618" s="52"/>
    </row>
    <row r="619" spans="1:33"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lisa'!$AW$4:$AX$23,2,FALSE),"")</f>
        <v/>
      </c>
      <c r="M619" s="21" t="str">
        <f>IFERROR(VLOOKUP(Tabel1[[#This Row],[Jaotus]],Tabelid!L:M,2,FALSE),"")</f>
        <v/>
      </c>
      <c r="N619" s="21"/>
      <c r="O619" s="52"/>
      <c r="P619" s="52"/>
      <c r="Q619" s="52"/>
      <c r="R619" s="52"/>
      <c r="S619" s="52"/>
      <c r="T619" s="52"/>
      <c r="U619" s="52"/>
      <c r="V619" s="52"/>
      <c r="W619" s="52"/>
      <c r="X619" s="52"/>
      <c r="Y619" s="52"/>
      <c r="Z619" s="52"/>
      <c r="AA619" s="52"/>
      <c r="AB619" s="52"/>
      <c r="AC619" s="52"/>
      <c r="AD619" s="52"/>
      <c r="AE619" s="52"/>
      <c r="AF619" s="52"/>
      <c r="AG619" s="52"/>
    </row>
    <row r="620" spans="1:33"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lisa'!$AW$4:$AX$23,2,FALSE),"")</f>
        <v/>
      </c>
      <c r="M620" s="21" t="str">
        <f>IFERROR(VLOOKUP(Tabel1[[#This Row],[Jaotus]],Tabelid!L:M,2,FALSE),"")</f>
        <v/>
      </c>
      <c r="N620" s="21"/>
      <c r="O620" s="52"/>
      <c r="P620" s="52"/>
      <c r="Q620" s="52"/>
      <c r="R620" s="52"/>
      <c r="S620" s="52"/>
      <c r="T620" s="52"/>
      <c r="U620" s="52"/>
      <c r="V620" s="52"/>
      <c r="W620" s="52"/>
      <c r="X620" s="52"/>
      <c r="Y620" s="52"/>
      <c r="Z620" s="52"/>
      <c r="AA620" s="52"/>
      <c r="AB620" s="52"/>
      <c r="AC620" s="52"/>
      <c r="AD620" s="52"/>
      <c r="AE620" s="52"/>
      <c r="AF620" s="52"/>
      <c r="AG620" s="52"/>
    </row>
    <row r="621" spans="1:33"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lisa'!$AW$4:$AX$23,2,FALSE),"")</f>
        <v/>
      </c>
      <c r="M621" s="21" t="str">
        <f>IFERROR(VLOOKUP(Tabel1[[#This Row],[Jaotus]],Tabelid!L:M,2,FALSE),"")</f>
        <v/>
      </c>
      <c r="N621" s="21"/>
      <c r="O621" s="52"/>
      <c r="P621" s="52"/>
      <c r="Q621" s="52"/>
      <c r="R621" s="52"/>
      <c r="S621" s="52"/>
      <c r="T621" s="52"/>
      <c r="U621" s="52"/>
      <c r="V621" s="52"/>
      <c r="W621" s="52"/>
      <c r="X621" s="52"/>
      <c r="Y621" s="52"/>
      <c r="Z621" s="52"/>
      <c r="AA621" s="52"/>
      <c r="AB621" s="52"/>
      <c r="AC621" s="52"/>
      <c r="AD621" s="52"/>
      <c r="AE621" s="52"/>
      <c r="AF621" s="52"/>
      <c r="AG621" s="52"/>
    </row>
    <row r="622" spans="1:33"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lisa'!$AW$4:$AX$23,2,FALSE),"")</f>
        <v/>
      </c>
      <c r="M622" s="21" t="str">
        <f>IFERROR(VLOOKUP(Tabel1[[#This Row],[Jaotus]],Tabelid!L:M,2,FALSE),"")</f>
        <v/>
      </c>
      <c r="N622" s="21"/>
      <c r="O622" s="52"/>
      <c r="P622" s="52"/>
      <c r="Q622" s="52"/>
      <c r="R622" s="52"/>
      <c r="S622" s="52"/>
      <c r="T622" s="52"/>
      <c r="U622" s="52"/>
      <c r="V622" s="52"/>
      <c r="W622" s="52"/>
      <c r="X622" s="52"/>
      <c r="Y622" s="52"/>
      <c r="Z622" s="52"/>
      <c r="AA622" s="52"/>
      <c r="AB622" s="52"/>
      <c r="AC622" s="52"/>
      <c r="AD622" s="52"/>
      <c r="AE622" s="52"/>
      <c r="AF622" s="52"/>
      <c r="AG622" s="52"/>
    </row>
    <row r="623" spans="1:33"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lisa'!$AW$4:$AX$23,2,FALSE),"")</f>
        <v/>
      </c>
      <c r="M623" s="21" t="str">
        <f>IFERROR(VLOOKUP(Tabel1[[#This Row],[Jaotus]],Tabelid!L:M,2,FALSE),"")</f>
        <v/>
      </c>
      <c r="N623" s="21"/>
      <c r="O623" s="52"/>
      <c r="P623" s="52"/>
      <c r="Q623" s="52"/>
      <c r="R623" s="52"/>
      <c r="S623" s="52"/>
      <c r="T623" s="52"/>
      <c r="U623" s="52"/>
      <c r="V623" s="52"/>
      <c r="W623" s="52"/>
      <c r="X623" s="52"/>
      <c r="Y623" s="52"/>
      <c r="Z623" s="52"/>
      <c r="AA623" s="52"/>
      <c r="AB623" s="52"/>
      <c r="AC623" s="52"/>
      <c r="AD623" s="52"/>
      <c r="AE623" s="52"/>
      <c r="AF623" s="52"/>
      <c r="AG623" s="52"/>
    </row>
    <row r="624" spans="1:33"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lisa'!$AW$4:$AX$23,2,FALSE),"")</f>
        <v/>
      </c>
      <c r="M624" s="21" t="str">
        <f>IFERROR(VLOOKUP(Tabel1[[#This Row],[Jaotus]],Tabelid!L:M,2,FALSE),"")</f>
        <v/>
      </c>
      <c r="N624" s="21"/>
      <c r="O624" s="52"/>
      <c r="P624" s="52"/>
      <c r="Q624" s="52"/>
      <c r="R624" s="52"/>
      <c r="S624" s="52"/>
      <c r="T624" s="52"/>
      <c r="U624" s="52"/>
      <c r="V624" s="52"/>
      <c r="W624" s="52"/>
      <c r="X624" s="52"/>
      <c r="Y624" s="52"/>
      <c r="Z624" s="52"/>
      <c r="AA624" s="52"/>
      <c r="AB624" s="52"/>
      <c r="AC624" s="52"/>
      <c r="AD624" s="52"/>
      <c r="AE624" s="52"/>
      <c r="AF624" s="52"/>
      <c r="AG624" s="52"/>
    </row>
    <row r="625" spans="1:33"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lisa'!$AW$4:$AX$23,2,FALSE),"")</f>
        <v/>
      </c>
      <c r="M625" s="21" t="str">
        <f>IFERROR(VLOOKUP(Tabel1[[#This Row],[Jaotus]],Tabelid!L:M,2,FALSE),"")</f>
        <v/>
      </c>
      <c r="N625" s="21"/>
      <c r="O625" s="52"/>
      <c r="P625" s="52"/>
      <c r="Q625" s="52"/>
      <c r="R625" s="52"/>
      <c r="S625" s="52"/>
      <c r="T625" s="52"/>
      <c r="U625" s="52"/>
      <c r="V625" s="52"/>
      <c r="W625" s="52"/>
      <c r="X625" s="52"/>
      <c r="Y625" s="52"/>
      <c r="Z625" s="52"/>
      <c r="AA625" s="52"/>
      <c r="AB625" s="52"/>
      <c r="AC625" s="52"/>
      <c r="AD625" s="52"/>
      <c r="AE625" s="52"/>
      <c r="AF625" s="52"/>
      <c r="AG625" s="52"/>
    </row>
    <row r="626" spans="1:33"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lisa'!$AW$4:$AX$23,2,FALSE),"")</f>
        <v/>
      </c>
      <c r="M626" s="21" t="str">
        <f>IFERROR(VLOOKUP(Tabel1[[#This Row],[Jaotus]],Tabelid!L:M,2,FALSE),"")</f>
        <v/>
      </c>
      <c r="N626" s="21"/>
      <c r="O626" s="52"/>
      <c r="P626" s="52"/>
      <c r="Q626" s="52"/>
      <c r="R626" s="52"/>
      <c r="S626" s="52"/>
      <c r="T626" s="52"/>
      <c r="U626" s="52"/>
      <c r="V626" s="52"/>
      <c r="W626" s="52"/>
      <c r="X626" s="52"/>
      <c r="Y626" s="52"/>
      <c r="Z626" s="52"/>
      <c r="AA626" s="52"/>
      <c r="AB626" s="52"/>
      <c r="AC626" s="52"/>
      <c r="AD626" s="52"/>
      <c r="AE626" s="52"/>
      <c r="AF626" s="52"/>
      <c r="AG626" s="52"/>
    </row>
    <row r="627" spans="1:33"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lisa'!$AW$4:$AX$23,2,FALSE),"")</f>
        <v/>
      </c>
      <c r="M627" s="21" t="str">
        <f>IFERROR(VLOOKUP(Tabel1[[#This Row],[Jaotus]],Tabelid!L:M,2,FALSE),"")</f>
        <v/>
      </c>
      <c r="N627" s="21"/>
      <c r="O627" s="52"/>
      <c r="P627" s="52"/>
      <c r="Q627" s="52"/>
      <c r="R627" s="52"/>
      <c r="S627" s="52"/>
      <c r="T627" s="52"/>
      <c r="U627" s="52"/>
      <c r="V627" s="52"/>
      <c r="W627" s="52"/>
      <c r="X627" s="52"/>
      <c r="Y627" s="52"/>
      <c r="Z627" s="52"/>
      <c r="AA627" s="52"/>
      <c r="AB627" s="52"/>
      <c r="AC627" s="52"/>
      <c r="AD627" s="52"/>
      <c r="AE627" s="52"/>
      <c r="AF627" s="52"/>
      <c r="AG627" s="52"/>
    </row>
    <row r="628" spans="1:33"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lisa'!$AW$4:$AX$23,2,FALSE),"")</f>
        <v/>
      </c>
      <c r="M628" s="21" t="str">
        <f>IFERROR(VLOOKUP(Tabel1[[#This Row],[Jaotus]],Tabelid!L:M,2,FALSE),"")</f>
        <v/>
      </c>
      <c r="N628" s="21"/>
      <c r="O628" s="52"/>
      <c r="P628" s="52"/>
      <c r="Q628" s="52"/>
      <c r="R628" s="52"/>
      <c r="S628" s="52"/>
      <c r="T628" s="52"/>
      <c r="U628" s="52"/>
      <c r="V628" s="52"/>
      <c r="W628" s="52"/>
      <c r="X628" s="52"/>
      <c r="Y628" s="52"/>
      <c r="Z628" s="52"/>
      <c r="AA628" s="52"/>
      <c r="AB628" s="52"/>
      <c r="AC628" s="52"/>
      <c r="AD628" s="52"/>
      <c r="AE628" s="52"/>
      <c r="AF628" s="52"/>
      <c r="AG628" s="52"/>
    </row>
    <row r="629" spans="1:33"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lisa'!$AW$4:$AX$23,2,FALSE),"")</f>
        <v/>
      </c>
      <c r="M629" s="21" t="str">
        <f>IFERROR(VLOOKUP(Tabel1[[#This Row],[Jaotus]],Tabelid!L:M,2,FALSE),"")</f>
        <v/>
      </c>
      <c r="N629" s="21"/>
      <c r="O629" s="52"/>
      <c r="P629" s="52"/>
      <c r="Q629" s="52"/>
      <c r="R629" s="52"/>
      <c r="S629" s="52"/>
      <c r="T629" s="52"/>
      <c r="U629" s="52"/>
      <c r="V629" s="52"/>
      <c r="W629" s="52"/>
      <c r="X629" s="52"/>
      <c r="Y629" s="52"/>
      <c r="Z629" s="52"/>
      <c r="AA629" s="52"/>
      <c r="AB629" s="52"/>
      <c r="AC629" s="52"/>
      <c r="AD629" s="52"/>
      <c r="AE629" s="52"/>
      <c r="AF629" s="52"/>
      <c r="AG629" s="52"/>
    </row>
    <row r="630" spans="1:33"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lisa'!$AW$4:$AX$23,2,FALSE),"")</f>
        <v/>
      </c>
      <c r="M630" s="21" t="str">
        <f>IFERROR(VLOOKUP(Tabel1[[#This Row],[Jaotus]],Tabelid!L:M,2,FALSE),"")</f>
        <v/>
      </c>
      <c r="N630" s="21"/>
      <c r="O630" s="52"/>
      <c r="P630" s="52"/>
      <c r="Q630" s="52"/>
      <c r="R630" s="52"/>
      <c r="S630" s="52"/>
      <c r="T630" s="52"/>
      <c r="U630" s="52"/>
      <c r="V630" s="52"/>
      <c r="W630" s="52"/>
      <c r="X630" s="52"/>
      <c r="Y630" s="52"/>
      <c r="Z630" s="52"/>
      <c r="AA630" s="52"/>
      <c r="AB630" s="52"/>
      <c r="AC630" s="52"/>
      <c r="AD630" s="52"/>
      <c r="AE630" s="52"/>
      <c r="AF630" s="52"/>
      <c r="AG630" s="52"/>
    </row>
    <row r="631" spans="1:33"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lisa'!$AW$4:$AX$23,2,FALSE),"")</f>
        <v/>
      </c>
      <c r="M631" s="21" t="str">
        <f>IFERROR(VLOOKUP(Tabel1[[#This Row],[Jaotus]],Tabelid!L:M,2,FALSE),"")</f>
        <v/>
      </c>
      <c r="N631" s="21"/>
      <c r="O631" s="52"/>
      <c r="P631" s="52"/>
      <c r="Q631" s="52"/>
      <c r="R631" s="52"/>
      <c r="S631" s="52"/>
      <c r="T631" s="52"/>
      <c r="U631" s="52"/>
      <c r="V631" s="52"/>
      <c r="W631" s="52"/>
      <c r="X631" s="52"/>
      <c r="Y631" s="52"/>
      <c r="Z631" s="52"/>
      <c r="AA631" s="52"/>
      <c r="AB631" s="52"/>
      <c r="AC631" s="52"/>
      <c r="AD631" s="52"/>
      <c r="AE631" s="52"/>
      <c r="AF631" s="52"/>
      <c r="AG631" s="52"/>
    </row>
    <row r="632" spans="1:33"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lisa'!$AW$4:$AX$23,2,FALSE),"")</f>
        <v/>
      </c>
      <c r="M632" s="21" t="str">
        <f>IFERROR(VLOOKUP(Tabel1[[#This Row],[Jaotus]],Tabelid!L:M,2,FALSE),"")</f>
        <v/>
      </c>
      <c r="N632" s="21"/>
      <c r="O632" s="52"/>
      <c r="P632" s="52"/>
      <c r="Q632" s="52"/>
      <c r="R632" s="52"/>
      <c r="S632" s="52"/>
      <c r="T632" s="52"/>
      <c r="U632" s="52"/>
      <c r="V632" s="52"/>
      <c r="W632" s="52"/>
      <c r="X632" s="52"/>
      <c r="Y632" s="52"/>
      <c r="Z632" s="52"/>
      <c r="AA632" s="52"/>
      <c r="AB632" s="52"/>
      <c r="AC632" s="52"/>
      <c r="AD632" s="52"/>
      <c r="AE632" s="52"/>
      <c r="AF632" s="52"/>
      <c r="AG632" s="52"/>
    </row>
    <row r="633" spans="1:33"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lisa'!$AW$4:$AX$23,2,FALSE),"")</f>
        <v/>
      </c>
      <c r="M633" s="21" t="str">
        <f>IFERROR(VLOOKUP(Tabel1[[#This Row],[Jaotus]],Tabelid!L:M,2,FALSE),"")</f>
        <v/>
      </c>
      <c r="N633" s="21"/>
      <c r="O633" s="52"/>
      <c r="P633" s="52"/>
      <c r="Q633" s="52"/>
      <c r="R633" s="52"/>
      <c r="S633" s="52"/>
      <c r="T633" s="52"/>
      <c r="U633" s="52"/>
      <c r="V633" s="52"/>
      <c r="W633" s="52"/>
      <c r="X633" s="52"/>
      <c r="Y633" s="52"/>
      <c r="Z633" s="52"/>
      <c r="AA633" s="52"/>
      <c r="AB633" s="52"/>
      <c r="AC633" s="52"/>
      <c r="AD633" s="52"/>
      <c r="AE633" s="52"/>
      <c r="AF633" s="52"/>
      <c r="AG633" s="52"/>
    </row>
    <row r="634" spans="1:33"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lisa'!$AW$4:$AX$23,2,FALSE),"")</f>
        <v/>
      </c>
      <c r="M634" s="21" t="str">
        <f>IFERROR(VLOOKUP(Tabel1[[#This Row],[Jaotus]],Tabelid!L:M,2,FALSE),"")</f>
        <v/>
      </c>
      <c r="N634" s="21"/>
      <c r="O634" s="52"/>
      <c r="P634" s="52"/>
      <c r="Q634" s="52"/>
      <c r="R634" s="52"/>
      <c r="S634" s="52"/>
      <c r="T634" s="52"/>
      <c r="U634" s="52"/>
      <c r="V634" s="52"/>
      <c r="W634" s="52"/>
      <c r="X634" s="52"/>
      <c r="Y634" s="52"/>
      <c r="Z634" s="52"/>
      <c r="AA634" s="52"/>
      <c r="AB634" s="52"/>
      <c r="AC634" s="52"/>
      <c r="AD634" s="52"/>
      <c r="AE634" s="52"/>
      <c r="AF634" s="52"/>
      <c r="AG634" s="52"/>
    </row>
    <row r="635" spans="1:33"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lisa'!$AW$4:$AX$23,2,FALSE),"")</f>
        <v/>
      </c>
      <c r="M635" s="21" t="str">
        <f>IFERROR(VLOOKUP(Tabel1[[#This Row],[Jaotus]],Tabelid!L:M,2,FALSE),"")</f>
        <v/>
      </c>
      <c r="N635" s="21"/>
      <c r="O635" s="52"/>
      <c r="P635" s="52"/>
      <c r="Q635" s="52"/>
      <c r="R635" s="52"/>
      <c r="S635" s="52"/>
      <c r="T635" s="52"/>
      <c r="U635" s="52"/>
      <c r="V635" s="52"/>
      <c r="W635" s="52"/>
      <c r="X635" s="52"/>
      <c r="Y635" s="52"/>
      <c r="Z635" s="52"/>
      <c r="AA635" s="52"/>
      <c r="AB635" s="52"/>
      <c r="AC635" s="52"/>
      <c r="AD635" s="52"/>
      <c r="AE635" s="52"/>
      <c r="AF635" s="52"/>
      <c r="AG635" s="52"/>
    </row>
    <row r="636" spans="1:33"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lisa'!$AW$4:$AX$23,2,FALSE),"")</f>
        <v/>
      </c>
      <c r="M636" s="21" t="str">
        <f>IFERROR(VLOOKUP(Tabel1[[#This Row],[Jaotus]],Tabelid!L:M,2,FALSE),"")</f>
        <v/>
      </c>
      <c r="N636" s="21"/>
      <c r="O636" s="52"/>
      <c r="P636" s="52"/>
      <c r="Q636" s="52"/>
      <c r="R636" s="52"/>
      <c r="S636" s="52"/>
      <c r="T636" s="52"/>
      <c r="U636" s="52"/>
      <c r="V636" s="52"/>
      <c r="W636" s="52"/>
      <c r="X636" s="52"/>
      <c r="Y636" s="52"/>
      <c r="Z636" s="52"/>
      <c r="AA636" s="52"/>
      <c r="AB636" s="52"/>
      <c r="AC636" s="52"/>
      <c r="AD636" s="52"/>
      <c r="AE636" s="52"/>
      <c r="AF636" s="52"/>
      <c r="AG636" s="52"/>
    </row>
    <row r="637" spans="1:33"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lisa'!$AW$4:$AX$23,2,FALSE),"")</f>
        <v/>
      </c>
      <c r="M637" s="21" t="str">
        <f>IFERROR(VLOOKUP(Tabel1[[#This Row],[Jaotus]],Tabelid!L:M,2,FALSE),"")</f>
        <v/>
      </c>
      <c r="N637" s="21"/>
      <c r="O637" s="52"/>
      <c r="P637" s="52"/>
      <c r="Q637" s="52"/>
      <c r="R637" s="52"/>
      <c r="S637" s="52"/>
      <c r="T637" s="52"/>
      <c r="U637" s="52"/>
      <c r="V637" s="52"/>
      <c r="W637" s="52"/>
      <c r="X637" s="52"/>
      <c r="Y637" s="52"/>
      <c r="Z637" s="52"/>
      <c r="AA637" s="52"/>
      <c r="AB637" s="52"/>
      <c r="AC637" s="52"/>
      <c r="AD637" s="52"/>
      <c r="AE637" s="52"/>
      <c r="AF637" s="52"/>
      <c r="AG637" s="52"/>
    </row>
    <row r="638" spans="1:33"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lisa'!$AW$4:$AX$23,2,FALSE),"")</f>
        <v/>
      </c>
      <c r="M638" s="21" t="str">
        <f>IFERROR(VLOOKUP(Tabel1[[#This Row],[Jaotus]],Tabelid!L:M,2,FALSE),"")</f>
        <v/>
      </c>
      <c r="N638" s="21"/>
      <c r="O638" s="52"/>
      <c r="P638" s="52"/>
      <c r="Q638" s="52"/>
      <c r="R638" s="52"/>
      <c r="S638" s="52"/>
      <c r="T638" s="52"/>
      <c r="U638" s="52"/>
      <c r="V638" s="52"/>
      <c r="W638" s="52"/>
      <c r="X638" s="52"/>
      <c r="Y638" s="52"/>
      <c r="Z638" s="52"/>
      <c r="AA638" s="52"/>
      <c r="AB638" s="52"/>
      <c r="AC638" s="52"/>
      <c r="AD638" s="52"/>
      <c r="AE638" s="52"/>
      <c r="AF638" s="52"/>
      <c r="AG638" s="52"/>
    </row>
    <row r="639" spans="1:33"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lisa'!$AW$4:$AX$23,2,FALSE),"")</f>
        <v/>
      </c>
      <c r="M639" s="21" t="str">
        <f>IFERROR(VLOOKUP(Tabel1[[#This Row],[Jaotus]],Tabelid!L:M,2,FALSE),"")</f>
        <v/>
      </c>
      <c r="N639" s="21"/>
      <c r="O639" s="52"/>
      <c r="P639" s="52"/>
      <c r="Q639" s="52"/>
      <c r="R639" s="52"/>
      <c r="S639" s="52"/>
      <c r="T639" s="52"/>
      <c r="U639" s="52"/>
      <c r="V639" s="52"/>
      <c r="W639" s="52"/>
      <c r="X639" s="52"/>
      <c r="Y639" s="52"/>
      <c r="Z639" s="52"/>
      <c r="AA639" s="52"/>
      <c r="AB639" s="52"/>
      <c r="AC639" s="52"/>
      <c r="AD639" s="52"/>
      <c r="AE639" s="52"/>
      <c r="AF639" s="52"/>
      <c r="AG639" s="52"/>
    </row>
    <row r="640" spans="1:33"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lisa'!$AW$4:$AX$23,2,FALSE),"")</f>
        <v/>
      </c>
      <c r="M640" s="21" t="str">
        <f>IFERROR(VLOOKUP(Tabel1[[#This Row],[Jaotus]],Tabelid!L:M,2,FALSE),"")</f>
        <v/>
      </c>
      <c r="N640" s="21"/>
      <c r="O640" s="52"/>
      <c r="P640" s="52"/>
      <c r="Q640" s="52"/>
      <c r="R640" s="52"/>
      <c r="S640" s="52"/>
      <c r="T640" s="52"/>
      <c r="U640" s="52"/>
      <c r="V640" s="52"/>
      <c r="W640" s="52"/>
      <c r="X640" s="52"/>
      <c r="Y640" s="52"/>
      <c r="Z640" s="52"/>
      <c r="AA640" s="52"/>
      <c r="AB640" s="52"/>
      <c r="AC640" s="52"/>
      <c r="AD640" s="52"/>
      <c r="AE640" s="52"/>
      <c r="AF640" s="52"/>
      <c r="AG640" s="52"/>
    </row>
    <row r="641" spans="1:33"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lisa'!$AW$4:$AX$23,2,FALSE),"")</f>
        <v/>
      </c>
      <c r="M641" s="21" t="str">
        <f>IFERROR(VLOOKUP(Tabel1[[#This Row],[Jaotus]],Tabelid!L:M,2,FALSE),"")</f>
        <v/>
      </c>
      <c r="N641" s="21"/>
      <c r="O641" s="52"/>
      <c r="P641" s="52"/>
      <c r="Q641" s="52"/>
      <c r="R641" s="52"/>
      <c r="S641" s="52"/>
      <c r="T641" s="52"/>
      <c r="U641" s="52"/>
      <c r="V641" s="52"/>
      <c r="W641" s="52"/>
      <c r="X641" s="52"/>
      <c r="Y641" s="52"/>
      <c r="Z641" s="52"/>
      <c r="AA641" s="52"/>
      <c r="AB641" s="52"/>
      <c r="AC641" s="52"/>
      <c r="AD641" s="52"/>
      <c r="AE641" s="52"/>
      <c r="AF641" s="52"/>
      <c r="AG641" s="52"/>
    </row>
    <row r="642" spans="1:33"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lisa'!$AW$4:$AX$23,2,FALSE),"")</f>
        <v/>
      </c>
      <c r="M642" s="21" t="str">
        <f>IFERROR(VLOOKUP(Tabel1[[#This Row],[Jaotus]],Tabelid!L:M,2,FALSE),"")</f>
        <v/>
      </c>
      <c r="N642" s="21"/>
      <c r="O642" s="52"/>
      <c r="P642" s="52"/>
      <c r="Q642" s="52"/>
      <c r="R642" s="52"/>
      <c r="S642" s="52"/>
      <c r="T642" s="52"/>
      <c r="U642" s="52"/>
      <c r="V642" s="52"/>
      <c r="W642" s="52"/>
      <c r="X642" s="52"/>
      <c r="Y642" s="52"/>
      <c r="Z642" s="52"/>
      <c r="AA642" s="52"/>
      <c r="AB642" s="52"/>
      <c r="AC642" s="52"/>
      <c r="AD642" s="52"/>
      <c r="AE642" s="52"/>
      <c r="AF642" s="52"/>
      <c r="AG642" s="52"/>
    </row>
    <row r="643" spans="1:33"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lisa'!$AW$4:$AX$23,2,FALSE),"")</f>
        <v/>
      </c>
      <c r="M643" s="21" t="str">
        <f>IFERROR(VLOOKUP(Tabel1[[#This Row],[Jaotus]],Tabelid!L:M,2,FALSE),"")</f>
        <v/>
      </c>
      <c r="N643" s="21"/>
      <c r="O643" s="52"/>
      <c r="P643" s="52"/>
      <c r="Q643" s="52"/>
      <c r="R643" s="52"/>
      <c r="S643" s="52"/>
      <c r="T643" s="52"/>
      <c r="U643" s="52"/>
      <c r="V643" s="52"/>
      <c r="W643" s="52"/>
      <c r="X643" s="52"/>
      <c r="Y643" s="52"/>
      <c r="Z643" s="52"/>
      <c r="AA643" s="52"/>
      <c r="AB643" s="52"/>
      <c r="AC643" s="52"/>
      <c r="AD643" s="52"/>
      <c r="AE643" s="52"/>
      <c r="AF643" s="52"/>
      <c r="AG643" s="52"/>
    </row>
    <row r="644" spans="1:33"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lisa'!$AW$4:$AX$23,2,FALSE),"")</f>
        <v/>
      </c>
      <c r="M644" s="21" t="str">
        <f>IFERROR(VLOOKUP(Tabel1[[#This Row],[Jaotus]],Tabelid!L:M,2,FALSE),"")</f>
        <v/>
      </c>
      <c r="N644" s="21"/>
      <c r="O644" s="52"/>
      <c r="P644" s="52"/>
      <c r="Q644" s="52"/>
      <c r="R644" s="52"/>
      <c r="S644" s="52"/>
      <c r="T644" s="52"/>
      <c r="U644" s="52"/>
      <c r="V644" s="52"/>
      <c r="W644" s="52"/>
      <c r="X644" s="52"/>
      <c r="Y644" s="52"/>
      <c r="Z644" s="52"/>
      <c r="AA644" s="52"/>
      <c r="AB644" s="52"/>
      <c r="AC644" s="52"/>
      <c r="AD644" s="52"/>
      <c r="AE644" s="52"/>
      <c r="AF644" s="52"/>
      <c r="AG644" s="52"/>
    </row>
    <row r="645" spans="1:33"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lisa'!$AW$4:$AX$23,2,FALSE),"")</f>
        <v/>
      </c>
      <c r="M645" s="21" t="str">
        <f>IFERROR(VLOOKUP(Tabel1[[#This Row],[Jaotus]],Tabelid!L:M,2,FALSE),"")</f>
        <v/>
      </c>
      <c r="N645" s="21"/>
      <c r="O645" s="52"/>
      <c r="P645" s="52"/>
      <c r="Q645" s="52"/>
      <c r="R645" s="52"/>
      <c r="S645" s="52"/>
      <c r="T645" s="52"/>
      <c r="U645" s="52"/>
      <c r="V645" s="52"/>
      <c r="W645" s="52"/>
      <c r="X645" s="52"/>
      <c r="Y645" s="52"/>
      <c r="Z645" s="52"/>
      <c r="AA645" s="52"/>
      <c r="AB645" s="52"/>
      <c r="AC645" s="52"/>
      <c r="AD645" s="52"/>
      <c r="AE645" s="52"/>
      <c r="AF645" s="52"/>
      <c r="AG645" s="52"/>
    </row>
    <row r="646" spans="1:33"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lisa'!$AW$4:$AX$23,2,FALSE),"")</f>
        <v/>
      </c>
      <c r="M646" s="21" t="str">
        <f>IFERROR(VLOOKUP(Tabel1[[#This Row],[Jaotus]],Tabelid!L:M,2,FALSE),"")</f>
        <v/>
      </c>
      <c r="N646" s="21"/>
      <c r="O646" s="52"/>
      <c r="P646" s="52"/>
      <c r="Q646" s="52"/>
      <c r="R646" s="52"/>
      <c r="S646" s="52"/>
      <c r="T646" s="52"/>
      <c r="U646" s="52"/>
      <c r="V646" s="52"/>
      <c r="W646" s="52"/>
      <c r="X646" s="52"/>
      <c r="Y646" s="52"/>
      <c r="Z646" s="52"/>
      <c r="AA646" s="52"/>
      <c r="AB646" s="52"/>
      <c r="AC646" s="52"/>
      <c r="AD646" s="52"/>
      <c r="AE646" s="52"/>
      <c r="AF646" s="52"/>
      <c r="AG646" s="52"/>
    </row>
    <row r="647" spans="1:33"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lisa'!$AW$4:$AX$23,2,FALSE),"")</f>
        <v/>
      </c>
      <c r="M647" s="21" t="str">
        <f>IFERROR(VLOOKUP(Tabel1[[#This Row],[Jaotus]],Tabelid!L:M,2,FALSE),"")</f>
        <v/>
      </c>
      <c r="N647" s="21"/>
      <c r="O647" s="52"/>
      <c r="P647" s="52"/>
      <c r="Q647" s="52"/>
      <c r="R647" s="52"/>
      <c r="S647" s="52"/>
      <c r="T647" s="52"/>
      <c r="U647" s="52"/>
      <c r="V647" s="52"/>
      <c r="W647" s="52"/>
      <c r="X647" s="52"/>
      <c r="Y647" s="52"/>
      <c r="Z647" s="52"/>
      <c r="AA647" s="52"/>
      <c r="AB647" s="52"/>
      <c r="AC647" s="52"/>
      <c r="AD647" s="52"/>
      <c r="AE647" s="52"/>
      <c r="AF647" s="52"/>
      <c r="AG647" s="52"/>
    </row>
    <row r="648" spans="1:33"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lisa'!$AW$4:$AX$23,2,FALSE),"")</f>
        <v/>
      </c>
      <c r="M648" s="21" t="str">
        <f>IFERROR(VLOOKUP(Tabel1[[#This Row],[Jaotus]],Tabelid!L:M,2,FALSE),"")</f>
        <v/>
      </c>
      <c r="N648" s="21"/>
      <c r="O648" s="52"/>
      <c r="P648" s="52"/>
      <c r="Q648" s="52"/>
      <c r="R648" s="52"/>
      <c r="S648" s="52"/>
      <c r="T648" s="52"/>
      <c r="U648" s="52"/>
      <c r="V648" s="52"/>
      <c r="W648" s="52"/>
      <c r="X648" s="52"/>
      <c r="Y648" s="52"/>
      <c r="Z648" s="52"/>
      <c r="AA648" s="52"/>
      <c r="AB648" s="52"/>
      <c r="AC648" s="52"/>
      <c r="AD648" s="52"/>
      <c r="AE648" s="52"/>
      <c r="AF648" s="52"/>
      <c r="AG648" s="52"/>
    </row>
    <row r="649" spans="1:33"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lisa'!$AW$4:$AX$23,2,FALSE),"")</f>
        <v/>
      </c>
      <c r="M649" s="21" t="str">
        <f>IFERROR(VLOOKUP(Tabel1[[#This Row],[Jaotus]],Tabelid!L:M,2,FALSE),"")</f>
        <v/>
      </c>
      <c r="N649" s="21"/>
      <c r="O649" s="52"/>
      <c r="P649" s="52"/>
      <c r="Q649" s="52"/>
      <c r="R649" s="52"/>
      <c r="S649" s="52"/>
      <c r="T649" s="52"/>
      <c r="U649" s="52"/>
      <c r="V649" s="52"/>
      <c r="W649" s="52"/>
      <c r="X649" s="52"/>
      <c r="Y649" s="52"/>
      <c r="Z649" s="52"/>
      <c r="AA649" s="52"/>
      <c r="AB649" s="52"/>
      <c r="AC649" s="52"/>
      <c r="AD649" s="52"/>
      <c r="AE649" s="52"/>
      <c r="AF649" s="52"/>
      <c r="AG649" s="52"/>
    </row>
    <row r="650" spans="1:33"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lisa'!$AW$4:$AX$23,2,FALSE),"")</f>
        <v/>
      </c>
      <c r="M650" s="21" t="str">
        <f>IFERROR(VLOOKUP(Tabel1[[#This Row],[Jaotus]],Tabelid!L:M,2,FALSE),"")</f>
        <v/>
      </c>
      <c r="N650" s="21"/>
      <c r="O650" s="52"/>
      <c r="P650" s="52"/>
      <c r="Q650" s="52"/>
      <c r="R650" s="52"/>
      <c r="S650" s="52"/>
      <c r="T650" s="52"/>
      <c r="U650" s="52"/>
      <c r="V650" s="52"/>
      <c r="W650" s="52"/>
      <c r="X650" s="52"/>
      <c r="Y650" s="52"/>
      <c r="Z650" s="52"/>
      <c r="AA650" s="52"/>
      <c r="AB650" s="52"/>
      <c r="AC650" s="52"/>
      <c r="AD650" s="52"/>
      <c r="AE650" s="52"/>
      <c r="AF650" s="52"/>
      <c r="AG650" s="52"/>
    </row>
    <row r="651" spans="1:33"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lisa'!$AW$4:$AX$23,2,FALSE),"")</f>
        <v/>
      </c>
      <c r="M651" s="21" t="str">
        <f>IFERROR(VLOOKUP(Tabel1[[#This Row],[Jaotus]],Tabelid!L:M,2,FALSE),"")</f>
        <v/>
      </c>
      <c r="N651" s="21"/>
      <c r="O651" s="52"/>
      <c r="P651" s="52"/>
      <c r="Q651" s="52"/>
      <c r="R651" s="52"/>
      <c r="S651" s="52"/>
      <c r="T651" s="52"/>
      <c r="U651" s="52"/>
      <c r="V651" s="52"/>
      <c r="W651" s="52"/>
      <c r="X651" s="52"/>
      <c r="Y651" s="52"/>
      <c r="Z651" s="52"/>
      <c r="AA651" s="52"/>
      <c r="AB651" s="52"/>
      <c r="AC651" s="52"/>
      <c r="AD651" s="52"/>
      <c r="AE651" s="52"/>
      <c r="AF651" s="52"/>
      <c r="AG651" s="52"/>
    </row>
    <row r="652" spans="1:33"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lisa'!$AW$4:$AX$23,2,FALSE),"")</f>
        <v/>
      </c>
      <c r="M652" s="21" t="str">
        <f>IFERROR(VLOOKUP(Tabel1[[#This Row],[Jaotus]],Tabelid!L:M,2,FALSE),"")</f>
        <v/>
      </c>
      <c r="N652" s="21"/>
      <c r="O652" s="52"/>
      <c r="P652" s="52"/>
      <c r="Q652" s="52"/>
      <c r="R652" s="52"/>
      <c r="S652" s="52"/>
      <c r="T652" s="52"/>
      <c r="U652" s="52"/>
      <c r="V652" s="52"/>
      <c r="W652" s="52"/>
      <c r="X652" s="52"/>
      <c r="Y652" s="52"/>
      <c r="Z652" s="52"/>
      <c r="AA652" s="52"/>
      <c r="AB652" s="52"/>
      <c r="AC652" s="52"/>
      <c r="AD652" s="52"/>
      <c r="AE652" s="52"/>
      <c r="AF652" s="52"/>
      <c r="AG652" s="52"/>
    </row>
    <row r="653" spans="1:33"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lisa'!$AW$4:$AX$23,2,FALSE),"")</f>
        <v/>
      </c>
      <c r="M653" s="21" t="str">
        <f>IFERROR(VLOOKUP(Tabel1[[#This Row],[Jaotus]],Tabelid!L:M,2,FALSE),"")</f>
        <v/>
      </c>
      <c r="N653" s="21"/>
      <c r="O653" s="52"/>
      <c r="P653" s="52"/>
      <c r="Q653" s="52"/>
      <c r="R653" s="52"/>
      <c r="S653" s="52"/>
      <c r="T653" s="52"/>
      <c r="U653" s="52"/>
      <c r="V653" s="52"/>
      <c r="W653" s="52"/>
      <c r="X653" s="52"/>
      <c r="Y653" s="52"/>
      <c r="Z653" s="52"/>
      <c r="AA653" s="52"/>
      <c r="AB653" s="52"/>
      <c r="AC653" s="52"/>
      <c r="AD653" s="52"/>
      <c r="AE653" s="52"/>
      <c r="AF653" s="52"/>
      <c r="AG653" s="52"/>
    </row>
    <row r="654" spans="1:33"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lisa'!$AW$4:$AX$23,2,FALSE),"")</f>
        <v/>
      </c>
      <c r="M654" s="21" t="str">
        <f>IFERROR(VLOOKUP(Tabel1[[#This Row],[Jaotus]],Tabelid!L:M,2,FALSE),"")</f>
        <v/>
      </c>
      <c r="N654" s="21"/>
      <c r="O654" s="52"/>
      <c r="P654" s="52"/>
      <c r="Q654" s="52"/>
      <c r="R654" s="52"/>
      <c r="S654" s="52"/>
      <c r="T654" s="52"/>
      <c r="U654" s="52"/>
      <c r="V654" s="52"/>
      <c r="W654" s="52"/>
      <c r="X654" s="52"/>
      <c r="Y654" s="52"/>
      <c r="Z654" s="52"/>
      <c r="AA654" s="52"/>
      <c r="AB654" s="52"/>
      <c r="AC654" s="52"/>
      <c r="AD654" s="52"/>
      <c r="AE654" s="52"/>
      <c r="AF654" s="52"/>
      <c r="AG654" s="52"/>
    </row>
    <row r="655" spans="1:33"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lisa'!$AW$4:$AX$23,2,FALSE),"")</f>
        <v/>
      </c>
      <c r="M655" s="21" t="str">
        <f>IFERROR(VLOOKUP(Tabel1[[#This Row],[Jaotus]],Tabelid!L:M,2,FALSE),"")</f>
        <v/>
      </c>
      <c r="N655" s="21"/>
      <c r="O655" s="52"/>
      <c r="P655" s="52"/>
      <c r="Q655" s="52"/>
      <c r="R655" s="52"/>
      <c r="S655" s="52"/>
      <c r="T655" s="52"/>
      <c r="U655" s="52"/>
      <c r="V655" s="52"/>
      <c r="W655" s="52"/>
      <c r="X655" s="52"/>
      <c r="Y655" s="52"/>
      <c r="Z655" s="52"/>
      <c r="AA655" s="52"/>
      <c r="AB655" s="52"/>
      <c r="AC655" s="52"/>
      <c r="AD655" s="52"/>
      <c r="AE655" s="52"/>
      <c r="AF655" s="52"/>
      <c r="AG655" s="52"/>
    </row>
    <row r="656" spans="1:33"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lisa'!$AW$4:$AX$23,2,FALSE),"")</f>
        <v/>
      </c>
      <c r="M656" s="21" t="str">
        <f>IFERROR(VLOOKUP(Tabel1[[#This Row],[Jaotus]],Tabelid!L:M,2,FALSE),"")</f>
        <v/>
      </c>
      <c r="N656" s="21"/>
      <c r="O656" s="52"/>
      <c r="P656" s="52"/>
      <c r="Q656" s="52"/>
      <c r="R656" s="52"/>
      <c r="S656" s="52"/>
      <c r="T656" s="52"/>
      <c r="U656" s="52"/>
      <c r="V656" s="52"/>
      <c r="W656" s="52"/>
      <c r="X656" s="52"/>
      <c r="Y656" s="52"/>
      <c r="Z656" s="52"/>
      <c r="AA656" s="52"/>
      <c r="AB656" s="52"/>
      <c r="AC656" s="52"/>
      <c r="AD656" s="52"/>
      <c r="AE656" s="52"/>
      <c r="AF656" s="52"/>
      <c r="AG656" s="52"/>
    </row>
    <row r="657" spans="1:33"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lisa'!$AW$4:$AX$23,2,FALSE),"")</f>
        <v/>
      </c>
      <c r="M657" s="21" t="str">
        <f>IFERROR(VLOOKUP(Tabel1[[#This Row],[Jaotus]],Tabelid!L:M,2,FALSE),"")</f>
        <v/>
      </c>
      <c r="N657" s="21"/>
      <c r="O657" s="52"/>
      <c r="P657" s="52"/>
      <c r="Q657" s="52"/>
      <c r="R657" s="52"/>
      <c r="S657" s="52"/>
      <c r="T657" s="52"/>
      <c r="U657" s="52"/>
      <c r="V657" s="52"/>
      <c r="W657" s="52"/>
      <c r="X657" s="52"/>
      <c r="Y657" s="52"/>
      <c r="Z657" s="52"/>
      <c r="AA657" s="52"/>
      <c r="AB657" s="52"/>
      <c r="AC657" s="52"/>
      <c r="AD657" s="52"/>
      <c r="AE657" s="52"/>
      <c r="AF657" s="52"/>
      <c r="AG657" s="52"/>
    </row>
    <row r="658" spans="1:33"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lisa'!$AW$4:$AX$23,2,FALSE),"")</f>
        <v/>
      </c>
      <c r="M658" s="21" t="str">
        <f>IFERROR(VLOOKUP(Tabel1[[#This Row],[Jaotus]],Tabelid!L:M,2,FALSE),"")</f>
        <v/>
      </c>
      <c r="N658" s="21"/>
      <c r="O658" s="52"/>
      <c r="P658" s="52"/>
      <c r="Q658" s="52"/>
      <c r="R658" s="52"/>
      <c r="S658" s="52"/>
      <c r="T658" s="52"/>
      <c r="U658" s="52"/>
      <c r="V658" s="52"/>
      <c r="W658" s="52"/>
      <c r="X658" s="52"/>
      <c r="Y658" s="52"/>
      <c r="Z658" s="52"/>
      <c r="AA658" s="52"/>
      <c r="AB658" s="52"/>
      <c r="AC658" s="52"/>
      <c r="AD658" s="52"/>
      <c r="AE658" s="52"/>
      <c r="AF658" s="52"/>
      <c r="AG658" s="52"/>
    </row>
    <row r="659" spans="1:33"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lisa'!$AW$4:$AX$23,2,FALSE),"")</f>
        <v/>
      </c>
      <c r="M659" s="21" t="str">
        <f>IFERROR(VLOOKUP(Tabel1[[#This Row],[Jaotus]],Tabelid!L:M,2,FALSE),"")</f>
        <v/>
      </c>
      <c r="N659" s="21"/>
      <c r="O659" s="52"/>
      <c r="P659" s="52"/>
      <c r="Q659" s="52"/>
      <c r="R659" s="52"/>
      <c r="S659" s="52"/>
      <c r="T659" s="52"/>
      <c r="U659" s="52"/>
      <c r="V659" s="52"/>
      <c r="W659" s="52"/>
      <c r="X659" s="52"/>
      <c r="Y659" s="52"/>
      <c r="Z659" s="52"/>
      <c r="AA659" s="52"/>
      <c r="AB659" s="52"/>
      <c r="AC659" s="52"/>
      <c r="AD659" s="52"/>
      <c r="AE659" s="52"/>
      <c r="AF659" s="52"/>
      <c r="AG659" s="52"/>
    </row>
    <row r="660" spans="1:33"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lisa'!$AW$4:$AX$23,2,FALSE),"")</f>
        <v/>
      </c>
      <c r="M660" s="21" t="str">
        <f>IFERROR(VLOOKUP(Tabel1[[#This Row],[Jaotus]],Tabelid!L:M,2,FALSE),"")</f>
        <v/>
      </c>
      <c r="N660" s="21"/>
      <c r="O660" s="52"/>
      <c r="P660" s="52"/>
      <c r="Q660" s="52"/>
      <c r="R660" s="52"/>
      <c r="S660" s="52"/>
      <c r="T660" s="52"/>
      <c r="U660" s="52"/>
      <c r="V660" s="52"/>
      <c r="W660" s="52"/>
      <c r="X660" s="52"/>
      <c r="Y660" s="52"/>
      <c r="Z660" s="52"/>
      <c r="AA660" s="52"/>
      <c r="AB660" s="52"/>
      <c r="AC660" s="52"/>
      <c r="AD660" s="52"/>
      <c r="AE660" s="52"/>
      <c r="AF660" s="52"/>
      <c r="AG660" s="52"/>
    </row>
    <row r="661" spans="1:33"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lisa'!$AW$4:$AX$23,2,FALSE),"")</f>
        <v/>
      </c>
      <c r="M661" s="21" t="str">
        <f>IFERROR(VLOOKUP(Tabel1[[#This Row],[Jaotus]],Tabelid!L:M,2,FALSE),"")</f>
        <v/>
      </c>
      <c r="N661" s="21"/>
      <c r="O661" s="52"/>
      <c r="P661" s="52"/>
      <c r="Q661" s="52"/>
      <c r="R661" s="52"/>
      <c r="S661" s="52"/>
      <c r="T661" s="52"/>
      <c r="U661" s="52"/>
      <c r="V661" s="52"/>
      <c r="W661" s="52"/>
      <c r="X661" s="52"/>
      <c r="Y661" s="52"/>
      <c r="Z661" s="52"/>
      <c r="AA661" s="52"/>
      <c r="AB661" s="52"/>
      <c r="AC661" s="52"/>
      <c r="AD661" s="52"/>
      <c r="AE661" s="52"/>
      <c r="AF661" s="52"/>
      <c r="AG661" s="52"/>
    </row>
    <row r="662" spans="1:33"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lisa'!$AW$4:$AX$23,2,FALSE),"")</f>
        <v/>
      </c>
      <c r="M662" s="21" t="str">
        <f>IFERROR(VLOOKUP(Tabel1[[#This Row],[Jaotus]],Tabelid!L:M,2,FALSE),"")</f>
        <v/>
      </c>
      <c r="N662" s="21"/>
      <c r="O662" s="52"/>
      <c r="P662" s="52"/>
      <c r="Q662" s="52"/>
      <c r="R662" s="52"/>
      <c r="S662" s="52"/>
      <c r="T662" s="52"/>
      <c r="U662" s="52"/>
      <c r="V662" s="52"/>
      <c r="W662" s="52"/>
      <c r="X662" s="52"/>
      <c r="Y662" s="52"/>
      <c r="Z662" s="52"/>
      <c r="AA662" s="52"/>
      <c r="AB662" s="52"/>
      <c r="AC662" s="52"/>
      <c r="AD662" s="52"/>
      <c r="AE662" s="52"/>
      <c r="AF662" s="52"/>
      <c r="AG662" s="52"/>
    </row>
    <row r="663" spans="1:33"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lisa'!$AW$4:$AX$23,2,FALSE),"")</f>
        <v/>
      </c>
      <c r="M663" s="21" t="str">
        <f>IFERROR(VLOOKUP(Tabel1[[#This Row],[Jaotus]],Tabelid!L:M,2,FALSE),"")</f>
        <v/>
      </c>
      <c r="N663" s="21"/>
      <c r="O663" s="52"/>
      <c r="P663" s="52"/>
      <c r="Q663" s="52"/>
      <c r="R663" s="52"/>
      <c r="S663" s="52"/>
      <c r="T663" s="52"/>
      <c r="U663" s="52"/>
      <c r="V663" s="52"/>
      <c r="W663" s="52"/>
      <c r="X663" s="52"/>
      <c r="Y663" s="52"/>
      <c r="Z663" s="52"/>
      <c r="AA663" s="52"/>
      <c r="AB663" s="52"/>
      <c r="AC663" s="52"/>
      <c r="AD663" s="52"/>
      <c r="AE663" s="52"/>
      <c r="AF663" s="52"/>
      <c r="AG663" s="52"/>
    </row>
    <row r="664" spans="1:33"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lisa'!$AW$4:$AX$23,2,FALSE),"")</f>
        <v/>
      </c>
      <c r="M664" s="21" t="str">
        <f>IFERROR(VLOOKUP(Tabel1[[#This Row],[Jaotus]],Tabelid!L:M,2,FALSE),"")</f>
        <v/>
      </c>
      <c r="N664" s="21"/>
      <c r="O664" s="52"/>
      <c r="P664" s="52"/>
      <c r="Q664" s="52"/>
      <c r="R664" s="52"/>
      <c r="S664" s="52"/>
      <c r="T664" s="52"/>
      <c r="U664" s="52"/>
      <c r="V664" s="52"/>
      <c r="W664" s="52"/>
      <c r="X664" s="52"/>
      <c r="Y664" s="52"/>
      <c r="Z664" s="52"/>
      <c r="AA664" s="52"/>
      <c r="AB664" s="52"/>
      <c r="AC664" s="52"/>
      <c r="AD664" s="52"/>
      <c r="AE664" s="52"/>
      <c r="AF664" s="52"/>
      <c r="AG664" s="52"/>
    </row>
    <row r="665" spans="1:33"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lisa'!$AW$4:$AX$23,2,FALSE),"")</f>
        <v/>
      </c>
      <c r="M665" s="21" t="str">
        <f>IFERROR(VLOOKUP(Tabel1[[#This Row],[Jaotus]],Tabelid!L:M,2,FALSE),"")</f>
        <v/>
      </c>
      <c r="N665" s="21"/>
      <c r="O665" s="52"/>
      <c r="P665" s="52"/>
      <c r="Q665" s="52"/>
      <c r="R665" s="52"/>
      <c r="S665" s="52"/>
      <c r="T665" s="52"/>
      <c r="U665" s="52"/>
      <c r="V665" s="52"/>
      <c r="W665" s="52"/>
      <c r="X665" s="52"/>
      <c r="Y665" s="52"/>
      <c r="Z665" s="52"/>
      <c r="AA665" s="52"/>
      <c r="AB665" s="52"/>
      <c r="AC665" s="52"/>
      <c r="AD665" s="52"/>
      <c r="AE665" s="52"/>
      <c r="AF665" s="52"/>
      <c r="AG665" s="52"/>
    </row>
    <row r="666" spans="1:33"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lisa'!$AW$4:$AX$23,2,FALSE),"")</f>
        <v/>
      </c>
      <c r="M666" s="21" t="str">
        <f>IFERROR(VLOOKUP(Tabel1[[#This Row],[Jaotus]],Tabelid!L:M,2,FALSE),"")</f>
        <v/>
      </c>
      <c r="N666" s="21"/>
      <c r="O666" s="52"/>
      <c r="P666" s="52"/>
      <c r="Q666" s="52"/>
      <c r="R666" s="52"/>
      <c r="S666" s="52"/>
      <c r="T666" s="52"/>
      <c r="U666" s="52"/>
      <c r="V666" s="52"/>
      <c r="W666" s="52"/>
      <c r="X666" s="52"/>
      <c r="Y666" s="52"/>
      <c r="Z666" s="52"/>
      <c r="AA666" s="52"/>
      <c r="AB666" s="52"/>
      <c r="AC666" s="52"/>
      <c r="AD666" s="52"/>
      <c r="AE666" s="52"/>
      <c r="AF666" s="52"/>
      <c r="AG666" s="52"/>
    </row>
    <row r="667" spans="1:33"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lisa'!$AW$4:$AX$23,2,FALSE),"")</f>
        <v/>
      </c>
      <c r="M667" s="21" t="str">
        <f>IFERROR(VLOOKUP(Tabel1[[#This Row],[Jaotus]],Tabelid!L:M,2,FALSE),"")</f>
        <v/>
      </c>
      <c r="N667" s="21"/>
      <c r="O667" s="52"/>
      <c r="P667" s="52"/>
      <c r="Q667" s="52"/>
      <c r="R667" s="52"/>
      <c r="S667" s="52"/>
      <c r="T667" s="52"/>
      <c r="U667" s="52"/>
      <c r="V667" s="52"/>
      <c r="W667" s="52"/>
      <c r="X667" s="52"/>
      <c r="Y667" s="52"/>
      <c r="Z667" s="52"/>
      <c r="AA667" s="52"/>
      <c r="AB667" s="52"/>
      <c r="AC667" s="52"/>
      <c r="AD667" s="52"/>
      <c r="AE667" s="52"/>
      <c r="AF667" s="52"/>
      <c r="AG667" s="52"/>
    </row>
    <row r="668" spans="1:33"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lisa'!$AW$4:$AX$23,2,FALSE),"")</f>
        <v/>
      </c>
      <c r="M668" s="21" t="str">
        <f>IFERROR(VLOOKUP(Tabel1[[#This Row],[Jaotus]],Tabelid!L:M,2,FALSE),"")</f>
        <v/>
      </c>
      <c r="N668" s="21"/>
      <c r="O668" s="52"/>
      <c r="P668" s="52"/>
      <c r="Q668" s="52"/>
      <c r="R668" s="52"/>
      <c r="S668" s="52"/>
      <c r="T668" s="52"/>
      <c r="U668" s="52"/>
      <c r="V668" s="52"/>
      <c r="W668" s="52"/>
      <c r="X668" s="52"/>
      <c r="Y668" s="52"/>
      <c r="Z668" s="52"/>
      <c r="AA668" s="52"/>
      <c r="AB668" s="52"/>
      <c r="AC668" s="52"/>
      <c r="AD668" s="52"/>
      <c r="AE668" s="52"/>
      <c r="AF668" s="52"/>
      <c r="AG668" s="52"/>
    </row>
    <row r="669" spans="1:33"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lisa'!$AW$4:$AX$23,2,FALSE),"")</f>
        <v/>
      </c>
      <c r="M669" s="21" t="str">
        <f>IFERROR(VLOOKUP(Tabel1[[#This Row],[Jaotus]],Tabelid!L:M,2,FALSE),"")</f>
        <v/>
      </c>
      <c r="N669" s="21"/>
      <c r="O669" s="52"/>
      <c r="P669" s="52"/>
      <c r="Q669" s="52"/>
      <c r="R669" s="52"/>
      <c r="S669" s="52"/>
      <c r="T669" s="52"/>
      <c r="U669" s="52"/>
      <c r="V669" s="52"/>
      <c r="W669" s="52"/>
      <c r="X669" s="52"/>
      <c r="Y669" s="52"/>
      <c r="Z669" s="52"/>
      <c r="AA669" s="52"/>
      <c r="AB669" s="52"/>
      <c r="AC669" s="52"/>
      <c r="AD669" s="52"/>
      <c r="AE669" s="52"/>
      <c r="AF669" s="52"/>
      <c r="AG669" s="52"/>
    </row>
    <row r="670" spans="1:33"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lisa'!$AW$4:$AX$23,2,FALSE),"")</f>
        <v/>
      </c>
      <c r="M670" s="21" t="str">
        <f>IFERROR(VLOOKUP(Tabel1[[#This Row],[Jaotus]],Tabelid!L:M,2,FALSE),"")</f>
        <v/>
      </c>
      <c r="N670" s="21"/>
      <c r="O670" s="52"/>
      <c r="P670" s="52"/>
      <c r="Q670" s="52"/>
      <c r="R670" s="52"/>
      <c r="S670" s="52"/>
      <c r="T670" s="52"/>
      <c r="U670" s="52"/>
      <c r="V670" s="52"/>
      <c r="W670" s="52"/>
      <c r="X670" s="52"/>
      <c r="Y670" s="52"/>
      <c r="Z670" s="52"/>
      <c r="AA670" s="52"/>
      <c r="AB670" s="52"/>
      <c r="AC670" s="52"/>
      <c r="AD670" s="52"/>
      <c r="AE670" s="52"/>
      <c r="AF670" s="52"/>
      <c r="AG670" s="52"/>
    </row>
    <row r="671" spans="1:33"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lisa'!$AW$4:$AX$23,2,FALSE),"")</f>
        <v/>
      </c>
      <c r="M671" s="21" t="str">
        <f>IFERROR(VLOOKUP(Tabel1[[#This Row],[Jaotus]],Tabelid!L:M,2,FALSE),"")</f>
        <v/>
      </c>
      <c r="N671" s="21"/>
      <c r="O671" s="52"/>
      <c r="P671" s="52"/>
      <c r="Q671" s="52"/>
      <c r="R671" s="52"/>
      <c r="S671" s="52"/>
      <c r="T671" s="52"/>
      <c r="U671" s="52"/>
      <c r="V671" s="52"/>
      <c r="W671" s="52"/>
      <c r="X671" s="52"/>
      <c r="Y671" s="52"/>
      <c r="Z671" s="52"/>
      <c r="AA671" s="52"/>
      <c r="AB671" s="52"/>
      <c r="AC671" s="52"/>
      <c r="AD671" s="52"/>
      <c r="AE671" s="52"/>
      <c r="AF671" s="52"/>
      <c r="AG671" s="52"/>
    </row>
    <row r="672" spans="1:33"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lisa'!$AW$4:$AX$23,2,FALSE),"")</f>
        <v/>
      </c>
      <c r="M672" s="21" t="str">
        <f>IFERROR(VLOOKUP(Tabel1[[#This Row],[Jaotus]],Tabelid!L:M,2,FALSE),"")</f>
        <v/>
      </c>
      <c r="N672" s="21"/>
      <c r="O672" s="52"/>
      <c r="P672" s="52"/>
      <c r="Q672" s="52"/>
      <c r="R672" s="52"/>
      <c r="S672" s="52"/>
      <c r="T672" s="52"/>
      <c r="U672" s="52"/>
      <c r="V672" s="52"/>
      <c r="W672" s="52"/>
      <c r="X672" s="52"/>
      <c r="Y672" s="52"/>
      <c r="Z672" s="52"/>
      <c r="AA672" s="52"/>
      <c r="AB672" s="52"/>
      <c r="AC672" s="52"/>
      <c r="AD672" s="52"/>
      <c r="AE672" s="52"/>
      <c r="AF672" s="52"/>
      <c r="AG672" s="52"/>
    </row>
    <row r="673" spans="1:33"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lisa'!$AW$4:$AX$23,2,FALSE),"")</f>
        <v/>
      </c>
      <c r="M673" s="21" t="str">
        <f>IFERROR(VLOOKUP(Tabel1[[#This Row],[Jaotus]],Tabelid!L:M,2,FALSE),"")</f>
        <v/>
      </c>
      <c r="N673" s="21"/>
      <c r="O673" s="52"/>
      <c r="P673" s="52"/>
      <c r="Q673" s="52"/>
      <c r="R673" s="52"/>
      <c r="S673" s="52"/>
      <c r="T673" s="52"/>
      <c r="U673" s="52"/>
      <c r="V673" s="52"/>
      <c r="W673" s="52"/>
      <c r="X673" s="52"/>
      <c r="Y673" s="52"/>
      <c r="Z673" s="52"/>
      <c r="AA673" s="52"/>
      <c r="AB673" s="52"/>
      <c r="AC673" s="52"/>
      <c r="AD673" s="52"/>
      <c r="AE673" s="52"/>
      <c r="AF673" s="52"/>
      <c r="AG673" s="52"/>
    </row>
    <row r="674" spans="1:33"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lisa'!$AW$4:$AX$23,2,FALSE),"")</f>
        <v/>
      </c>
      <c r="M674" s="21" t="str">
        <f>IFERROR(VLOOKUP(Tabel1[[#This Row],[Jaotus]],Tabelid!L:M,2,FALSE),"")</f>
        <v/>
      </c>
      <c r="N674" s="21"/>
      <c r="O674" s="52"/>
      <c r="P674" s="52"/>
      <c r="Q674" s="52"/>
      <c r="R674" s="52"/>
      <c r="S674" s="52"/>
      <c r="T674" s="52"/>
      <c r="U674" s="52"/>
      <c r="V674" s="52"/>
      <c r="W674" s="52"/>
      <c r="X674" s="52"/>
      <c r="Y674" s="52"/>
      <c r="Z674" s="52"/>
      <c r="AA674" s="52"/>
      <c r="AB674" s="52"/>
      <c r="AC674" s="52"/>
      <c r="AD674" s="52"/>
      <c r="AE674" s="52"/>
      <c r="AF674" s="52"/>
      <c r="AG674" s="52"/>
    </row>
    <row r="675" spans="1:33"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lisa'!$AW$4:$AX$23,2,FALSE),"")</f>
        <v/>
      </c>
      <c r="M675" s="21" t="str">
        <f>IFERROR(VLOOKUP(Tabel1[[#This Row],[Jaotus]],Tabelid!L:M,2,FALSE),"")</f>
        <v/>
      </c>
      <c r="N675" s="21"/>
      <c r="O675" s="52"/>
      <c r="P675" s="52"/>
      <c r="Q675" s="52"/>
      <c r="R675" s="52"/>
      <c r="S675" s="52"/>
      <c r="T675" s="52"/>
      <c r="U675" s="52"/>
      <c r="V675" s="52"/>
      <c r="W675" s="52"/>
      <c r="X675" s="52"/>
      <c r="Y675" s="52"/>
      <c r="Z675" s="52"/>
      <c r="AA675" s="52"/>
      <c r="AB675" s="52"/>
      <c r="AC675" s="52"/>
      <c r="AD675" s="52"/>
      <c r="AE675" s="52"/>
      <c r="AF675" s="52"/>
      <c r="AG675" s="52"/>
    </row>
    <row r="676" spans="1:33"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lisa'!$AW$4:$AX$23,2,FALSE),"")</f>
        <v/>
      </c>
      <c r="M676" s="21" t="str">
        <f>IFERROR(VLOOKUP(Tabel1[[#This Row],[Jaotus]],Tabelid!L:M,2,FALSE),"")</f>
        <v/>
      </c>
      <c r="N676" s="21"/>
      <c r="O676" s="52"/>
      <c r="P676" s="52"/>
      <c r="Q676" s="52"/>
      <c r="R676" s="52"/>
      <c r="S676" s="52"/>
      <c r="T676" s="52"/>
      <c r="U676" s="52"/>
      <c r="V676" s="52"/>
      <c r="W676" s="52"/>
      <c r="X676" s="52"/>
      <c r="Y676" s="52"/>
      <c r="Z676" s="52"/>
      <c r="AA676" s="52"/>
      <c r="AB676" s="52"/>
      <c r="AC676" s="52"/>
      <c r="AD676" s="52"/>
      <c r="AE676" s="52"/>
      <c r="AF676" s="52"/>
      <c r="AG676" s="52"/>
    </row>
    <row r="677" spans="1:33"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lisa'!$AW$4:$AX$23,2,FALSE),"")</f>
        <v/>
      </c>
      <c r="M677" s="21" t="str">
        <f>IFERROR(VLOOKUP(Tabel1[[#This Row],[Jaotus]],Tabelid!L:M,2,FALSE),"")</f>
        <v/>
      </c>
      <c r="N677" s="21"/>
      <c r="O677" s="52"/>
      <c r="P677" s="52"/>
      <c r="Q677" s="52"/>
      <c r="R677" s="52"/>
      <c r="S677" s="52"/>
      <c r="T677" s="52"/>
      <c r="U677" s="52"/>
      <c r="V677" s="52"/>
      <c r="W677" s="52"/>
      <c r="X677" s="52"/>
      <c r="Y677" s="52"/>
      <c r="Z677" s="52"/>
      <c r="AA677" s="52"/>
      <c r="AB677" s="52"/>
      <c r="AC677" s="52"/>
      <c r="AD677" s="52"/>
      <c r="AE677" s="52"/>
      <c r="AF677" s="52"/>
      <c r="AG677" s="52"/>
    </row>
    <row r="678" spans="1:33"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lisa'!$AW$4:$AX$23,2,FALSE),"")</f>
        <v/>
      </c>
      <c r="M678" s="21" t="str">
        <f>IFERROR(VLOOKUP(Tabel1[[#This Row],[Jaotus]],Tabelid!L:M,2,FALSE),"")</f>
        <v/>
      </c>
      <c r="N678" s="21"/>
      <c r="O678" s="52"/>
      <c r="P678" s="52"/>
      <c r="Q678" s="52"/>
      <c r="R678" s="52"/>
      <c r="S678" s="52"/>
      <c r="T678" s="52"/>
      <c r="U678" s="52"/>
      <c r="V678" s="52"/>
      <c r="W678" s="52"/>
      <c r="X678" s="52"/>
      <c r="Y678" s="52"/>
      <c r="Z678" s="52"/>
      <c r="AA678" s="52"/>
      <c r="AB678" s="52"/>
      <c r="AC678" s="52"/>
      <c r="AD678" s="52"/>
      <c r="AE678" s="52"/>
      <c r="AF678" s="52"/>
      <c r="AG678" s="52"/>
    </row>
    <row r="679" spans="1:33"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lisa'!$AW$4:$AX$23,2,FALSE),"")</f>
        <v/>
      </c>
      <c r="M679" s="21" t="str">
        <f>IFERROR(VLOOKUP(Tabel1[[#This Row],[Jaotus]],Tabelid!L:M,2,FALSE),"")</f>
        <v/>
      </c>
      <c r="N679" s="21"/>
      <c r="O679" s="52"/>
      <c r="P679" s="52"/>
      <c r="Q679" s="52"/>
      <c r="R679" s="52"/>
      <c r="S679" s="52"/>
      <c r="T679" s="52"/>
      <c r="U679" s="52"/>
      <c r="V679" s="52"/>
      <c r="W679" s="52"/>
      <c r="X679" s="52"/>
      <c r="Y679" s="52"/>
      <c r="Z679" s="52"/>
      <c r="AA679" s="52"/>
      <c r="AB679" s="52"/>
      <c r="AC679" s="52"/>
      <c r="AD679" s="52"/>
      <c r="AE679" s="52"/>
      <c r="AF679" s="52"/>
      <c r="AG679" s="52"/>
    </row>
    <row r="680" spans="1:33"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lisa'!$AW$4:$AX$23,2,FALSE),"")</f>
        <v/>
      </c>
      <c r="M680" s="21" t="str">
        <f>IFERROR(VLOOKUP(Tabel1[[#This Row],[Jaotus]],Tabelid!L:M,2,FALSE),"")</f>
        <v/>
      </c>
      <c r="N680" s="21"/>
      <c r="O680" s="52"/>
      <c r="P680" s="52"/>
      <c r="Q680" s="52"/>
      <c r="R680" s="52"/>
      <c r="S680" s="52"/>
      <c r="T680" s="52"/>
      <c r="U680" s="52"/>
      <c r="V680" s="52"/>
      <c r="W680" s="52"/>
      <c r="X680" s="52"/>
      <c r="Y680" s="52"/>
      <c r="Z680" s="52"/>
      <c r="AA680" s="52"/>
      <c r="AB680" s="52"/>
      <c r="AC680" s="52"/>
      <c r="AD680" s="52"/>
      <c r="AE680" s="52"/>
      <c r="AF680" s="52"/>
      <c r="AG680" s="52"/>
    </row>
    <row r="681" spans="1:33"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lisa'!$AW$4:$AX$23,2,FALSE),"")</f>
        <v/>
      </c>
      <c r="M681" s="21" t="str">
        <f>IFERROR(VLOOKUP(Tabel1[[#This Row],[Jaotus]],Tabelid!L:M,2,FALSE),"")</f>
        <v/>
      </c>
      <c r="N681" s="21"/>
      <c r="O681" s="52"/>
      <c r="P681" s="52"/>
      <c r="Q681" s="52"/>
      <c r="R681" s="52"/>
      <c r="S681" s="52"/>
      <c r="T681" s="52"/>
      <c r="U681" s="52"/>
      <c r="V681" s="52"/>
      <c r="W681" s="52"/>
      <c r="X681" s="52"/>
      <c r="Y681" s="52"/>
      <c r="Z681" s="52"/>
      <c r="AA681" s="52"/>
      <c r="AB681" s="52"/>
      <c r="AC681" s="52"/>
      <c r="AD681" s="52"/>
      <c r="AE681" s="52"/>
      <c r="AF681" s="52"/>
      <c r="AG681" s="52"/>
    </row>
    <row r="682" spans="1:33"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lisa'!$AW$4:$AX$23,2,FALSE),"")</f>
        <v/>
      </c>
      <c r="M682" s="21" t="str">
        <f>IFERROR(VLOOKUP(Tabel1[[#This Row],[Jaotus]],Tabelid!L:M,2,FALSE),"")</f>
        <v/>
      </c>
      <c r="N682" s="21"/>
      <c r="O682" s="52"/>
      <c r="P682" s="52"/>
      <c r="Q682" s="52"/>
      <c r="R682" s="52"/>
      <c r="S682" s="52"/>
      <c r="T682" s="52"/>
      <c r="U682" s="52"/>
      <c r="V682" s="52"/>
      <c r="W682" s="52"/>
      <c r="X682" s="52"/>
      <c r="Y682" s="52"/>
      <c r="Z682" s="52"/>
      <c r="AA682" s="52"/>
      <c r="AB682" s="52"/>
      <c r="AC682" s="52"/>
      <c r="AD682" s="52"/>
      <c r="AE682" s="52"/>
      <c r="AF682" s="52"/>
      <c r="AG682" s="52"/>
    </row>
    <row r="683" spans="1:33"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lisa'!$AW$4:$AX$23,2,FALSE),"")</f>
        <v/>
      </c>
      <c r="M683" s="21" t="str">
        <f>IFERROR(VLOOKUP(Tabel1[[#This Row],[Jaotus]],Tabelid!L:M,2,FALSE),"")</f>
        <v/>
      </c>
      <c r="N683" s="21"/>
      <c r="O683" s="52"/>
      <c r="P683" s="52"/>
      <c r="Q683" s="52"/>
      <c r="R683" s="52"/>
      <c r="S683" s="52"/>
      <c r="T683" s="52"/>
      <c r="U683" s="52"/>
      <c r="V683" s="52"/>
      <c r="W683" s="52"/>
      <c r="X683" s="52"/>
      <c r="Y683" s="52"/>
      <c r="Z683" s="52"/>
      <c r="AA683" s="52"/>
      <c r="AB683" s="52"/>
      <c r="AC683" s="52"/>
      <c r="AD683" s="52"/>
      <c r="AE683" s="52"/>
      <c r="AF683" s="52"/>
      <c r="AG683" s="52"/>
    </row>
    <row r="684" spans="1:33"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lisa'!$AW$4:$AX$23,2,FALSE),"")</f>
        <v/>
      </c>
      <c r="M684" s="21" t="str">
        <f>IFERROR(VLOOKUP(Tabel1[[#This Row],[Jaotus]],Tabelid!L:M,2,FALSE),"")</f>
        <v/>
      </c>
      <c r="N684" s="21"/>
      <c r="O684" s="52"/>
      <c r="P684" s="52"/>
      <c r="Q684" s="52"/>
      <c r="R684" s="52"/>
      <c r="S684" s="52"/>
      <c r="T684" s="52"/>
      <c r="U684" s="52"/>
      <c r="V684" s="52"/>
      <c r="W684" s="52"/>
      <c r="X684" s="52"/>
      <c r="Y684" s="52"/>
      <c r="Z684" s="52"/>
      <c r="AA684" s="52"/>
      <c r="AB684" s="52"/>
      <c r="AC684" s="52"/>
      <c r="AD684" s="52"/>
      <c r="AE684" s="52"/>
      <c r="AF684" s="52"/>
      <c r="AG684" s="52"/>
    </row>
    <row r="685" spans="1:33"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lisa'!$AW$4:$AX$23,2,FALSE),"")</f>
        <v/>
      </c>
      <c r="M685" s="21" t="str">
        <f>IFERROR(VLOOKUP(Tabel1[[#This Row],[Jaotus]],Tabelid!L:M,2,FALSE),"")</f>
        <v/>
      </c>
      <c r="N685" s="21"/>
      <c r="O685" s="52"/>
      <c r="P685" s="52"/>
      <c r="Q685" s="52"/>
      <c r="R685" s="52"/>
      <c r="S685" s="52"/>
      <c r="T685" s="52"/>
      <c r="U685" s="52"/>
      <c r="V685" s="52"/>
      <c r="W685" s="52"/>
      <c r="X685" s="52"/>
      <c r="Y685" s="52"/>
      <c r="Z685" s="52"/>
      <c r="AA685" s="52"/>
      <c r="AB685" s="52"/>
      <c r="AC685" s="52"/>
      <c r="AD685" s="52"/>
      <c r="AE685" s="52"/>
      <c r="AF685" s="52"/>
      <c r="AG685" s="52"/>
    </row>
    <row r="686" spans="1:33"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lisa'!$AW$4:$AX$23,2,FALSE),"")</f>
        <v/>
      </c>
      <c r="M686" s="21" t="str">
        <f>IFERROR(VLOOKUP(Tabel1[[#This Row],[Jaotus]],Tabelid!L:M,2,FALSE),"")</f>
        <v/>
      </c>
      <c r="N686" s="21"/>
      <c r="O686" s="52"/>
      <c r="P686" s="52"/>
      <c r="Q686" s="52"/>
      <c r="R686" s="52"/>
      <c r="S686" s="52"/>
      <c r="T686" s="52"/>
      <c r="U686" s="52"/>
      <c r="V686" s="52"/>
      <c r="W686" s="52"/>
      <c r="X686" s="52"/>
      <c r="Y686" s="52"/>
      <c r="Z686" s="52"/>
      <c r="AA686" s="52"/>
      <c r="AB686" s="52"/>
      <c r="AC686" s="52"/>
      <c r="AD686" s="52"/>
      <c r="AE686" s="52"/>
      <c r="AF686" s="52"/>
      <c r="AG686" s="52"/>
    </row>
    <row r="687" spans="1:33"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lisa'!$AW$4:$AX$23,2,FALSE),"")</f>
        <v/>
      </c>
      <c r="M687" s="21" t="str">
        <f>IFERROR(VLOOKUP(Tabel1[[#This Row],[Jaotus]],Tabelid!L:M,2,FALSE),"")</f>
        <v/>
      </c>
      <c r="N687" s="21"/>
      <c r="O687" s="52"/>
      <c r="P687" s="52"/>
      <c r="Q687" s="52"/>
      <c r="R687" s="52"/>
      <c r="S687" s="52"/>
      <c r="T687" s="52"/>
      <c r="U687" s="52"/>
      <c r="V687" s="52"/>
      <c r="W687" s="52"/>
      <c r="X687" s="52"/>
      <c r="Y687" s="52"/>
      <c r="Z687" s="52"/>
      <c r="AA687" s="52"/>
      <c r="AB687" s="52"/>
      <c r="AC687" s="52"/>
      <c r="AD687" s="52"/>
      <c r="AE687" s="52"/>
      <c r="AF687" s="52"/>
      <c r="AG687" s="52"/>
    </row>
    <row r="688" spans="1:33"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lisa'!$AW$4:$AX$23,2,FALSE),"")</f>
        <v/>
      </c>
      <c r="M688" s="21" t="str">
        <f>IFERROR(VLOOKUP(Tabel1[[#This Row],[Jaotus]],Tabelid!L:M,2,FALSE),"")</f>
        <v/>
      </c>
      <c r="N688" s="21"/>
      <c r="O688" s="52"/>
      <c r="P688" s="52"/>
      <c r="Q688" s="52"/>
      <c r="R688" s="52"/>
      <c r="S688" s="52"/>
      <c r="T688" s="52"/>
      <c r="U688" s="52"/>
      <c r="V688" s="52"/>
      <c r="W688" s="52"/>
      <c r="X688" s="52"/>
      <c r="Y688" s="52"/>
      <c r="Z688" s="52"/>
      <c r="AA688" s="52"/>
      <c r="AB688" s="52"/>
      <c r="AC688" s="52"/>
      <c r="AD688" s="52"/>
      <c r="AE688" s="52"/>
      <c r="AF688" s="52"/>
      <c r="AG688" s="52"/>
    </row>
    <row r="689" spans="1:33"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lisa'!$AW$4:$AX$23,2,FALSE),"")</f>
        <v/>
      </c>
      <c r="M689" s="21" t="str">
        <f>IFERROR(VLOOKUP(Tabel1[[#This Row],[Jaotus]],Tabelid!L:M,2,FALSE),"")</f>
        <v/>
      </c>
      <c r="N689" s="21"/>
      <c r="O689" s="52"/>
      <c r="P689" s="52"/>
      <c r="Q689" s="52"/>
      <c r="R689" s="52"/>
      <c r="S689" s="52"/>
      <c r="T689" s="52"/>
      <c r="U689" s="52"/>
      <c r="V689" s="52"/>
      <c r="W689" s="52"/>
      <c r="X689" s="52"/>
      <c r="Y689" s="52"/>
      <c r="Z689" s="52"/>
      <c r="AA689" s="52"/>
      <c r="AB689" s="52"/>
      <c r="AC689" s="52"/>
      <c r="AD689" s="52"/>
      <c r="AE689" s="52"/>
      <c r="AF689" s="52"/>
      <c r="AG689" s="52"/>
    </row>
    <row r="690" spans="1:33"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lisa'!$AW$4:$AX$23,2,FALSE),"")</f>
        <v/>
      </c>
      <c r="M690" s="21" t="str">
        <f>IFERROR(VLOOKUP(Tabel1[[#This Row],[Jaotus]],Tabelid!L:M,2,FALSE),"")</f>
        <v/>
      </c>
      <c r="N690" s="21"/>
      <c r="O690" s="52"/>
      <c r="P690" s="52"/>
      <c r="Q690" s="52"/>
      <c r="R690" s="52"/>
      <c r="S690" s="52"/>
      <c r="T690" s="52"/>
      <c r="U690" s="52"/>
      <c r="V690" s="52"/>
      <c r="W690" s="52"/>
      <c r="X690" s="52"/>
      <c r="Y690" s="52"/>
      <c r="Z690" s="52"/>
      <c r="AA690" s="52"/>
      <c r="AB690" s="52"/>
      <c r="AC690" s="52"/>
      <c r="AD690" s="52"/>
      <c r="AE690" s="52"/>
      <c r="AF690" s="52"/>
      <c r="AG690" s="52"/>
    </row>
    <row r="691" spans="1:33"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lisa'!$AW$4:$AX$23,2,FALSE),"")</f>
        <v/>
      </c>
      <c r="M691" s="21" t="str">
        <f>IFERROR(VLOOKUP(Tabel1[[#This Row],[Jaotus]],Tabelid!L:M,2,FALSE),"")</f>
        <v/>
      </c>
      <c r="N691" s="21"/>
      <c r="O691" s="52"/>
      <c r="P691" s="52"/>
      <c r="Q691" s="52"/>
      <c r="R691" s="52"/>
      <c r="S691" s="52"/>
      <c r="T691" s="52"/>
      <c r="U691" s="52"/>
      <c r="V691" s="52"/>
      <c r="W691" s="52"/>
      <c r="X691" s="52"/>
      <c r="Y691" s="52"/>
      <c r="Z691" s="52"/>
      <c r="AA691" s="52"/>
      <c r="AB691" s="52"/>
      <c r="AC691" s="52"/>
      <c r="AD691" s="52"/>
      <c r="AE691" s="52"/>
      <c r="AF691" s="52"/>
      <c r="AG691" s="52"/>
    </row>
    <row r="692" spans="1:33"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lisa'!$AW$4:$AX$23,2,FALSE),"")</f>
        <v/>
      </c>
      <c r="M692" s="21" t="str">
        <f>IFERROR(VLOOKUP(Tabel1[[#This Row],[Jaotus]],Tabelid!L:M,2,FALSE),"")</f>
        <v/>
      </c>
      <c r="N692" s="21"/>
      <c r="O692" s="52"/>
      <c r="P692" s="52"/>
      <c r="Q692" s="52"/>
      <c r="R692" s="52"/>
      <c r="S692" s="52"/>
      <c r="T692" s="52"/>
      <c r="U692" s="52"/>
      <c r="V692" s="52"/>
      <c r="W692" s="52"/>
      <c r="X692" s="52"/>
      <c r="Y692" s="52"/>
      <c r="Z692" s="52"/>
      <c r="AA692" s="52"/>
      <c r="AB692" s="52"/>
      <c r="AC692" s="52"/>
      <c r="AD692" s="52"/>
      <c r="AE692" s="52"/>
      <c r="AF692" s="52"/>
      <c r="AG692" s="52"/>
    </row>
    <row r="693" spans="1:33"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lisa'!$AW$4:$AX$23,2,FALSE),"")</f>
        <v/>
      </c>
      <c r="M693" s="21" t="str">
        <f>IFERROR(VLOOKUP(Tabel1[[#This Row],[Jaotus]],Tabelid!L:M,2,FALSE),"")</f>
        <v/>
      </c>
      <c r="N693" s="21"/>
      <c r="O693" s="52"/>
      <c r="P693" s="52"/>
      <c r="Q693" s="52"/>
      <c r="R693" s="52"/>
      <c r="S693" s="52"/>
      <c r="T693" s="52"/>
      <c r="U693" s="52"/>
      <c r="V693" s="52"/>
      <c r="W693" s="52"/>
      <c r="X693" s="52"/>
      <c r="Y693" s="52"/>
      <c r="Z693" s="52"/>
      <c r="AA693" s="52"/>
      <c r="AB693" s="52"/>
      <c r="AC693" s="52"/>
      <c r="AD693" s="52"/>
      <c r="AE693" s="52"/>
      <c r="AF693" s="52"/>
      <c r="AG693" s="52"/>
    </row>
    <row r="694" spans="1:33"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lisa'!$AW$4:$AX$23,2,FALSE),"")</f>
        <v/>
      </c>
      <c r="M694" s="21" t="str">
        <f>IFERROR(VLOOKUP(Tabel1[[#This Row],[Jaotus]],Tabelid!L:M,2,FALSE),"")</f>
        <v/>
      </c>
      <c r="N694" s="21"/>
      <c r="O694" s="52"/>
      <c r="P694" s="52"/>
      <c r="Q694" s="52"/>
      <c r="R694" s="52"/>
      <c r="S694" s="52"/>
      <c r="T694" s="52"/>
      <c r="U694" s="52"/>
      <c r="V694" s="52"/>
      <c r="W694" s="52"/>
      <c r="X694" s="52"/>
      <c r="Y694" s="52"/>
      <c r="Z694" s="52"/>
      <c r="AA694" s="52"/>
      <c r="AB694" s="52"/>
      <c r="AC694" s="52"/>
      <c r="AD694" s="52"/>
      <c r="AE694" s="52"/>
      <c r="AF694" s="52"/>
      <c r="AG694" s="52"/>
    </row>
    <row r="695" spans="1:33"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lisa'!$AW$4:$AX$23,2,FALSE),"")</f>
        <v/>
      </c>
      <c r="M695" s="21" t="str">
        <f>IFERROR(VLOOKUP(Tabel1[[#This Row],[Jaotus]],Tabelid!L:M,2,FALSE),"")</f>
        <v/>
      </c>
      <c r="N695" s="21"/>
      <c r="O695" s="52"/>
      <c r="P695" s="52"/>
      <c r="Q695" s="52"/>
      <c r="R695" s="52"/>
      <c r="S695" s="52"/>
      <c r="T695" s="52"/>
      <c r="U695" s="52"/>
      <c r="V695" s="52"/>
      <c r="W695" s="52"/>
      <c r="X695" s="52"/>
      <c r="Y695" s="52"/>
      <c r="Z695" s="52"/>
      <c r="AA695" s="52"/>
      <c r="AB695" s="52"/>
      <c r="AC695" s="52"/>
      <c r="AD695" s="52"/>
      <c r="AE695" s="52"/>
      <c r="AF695" s="52"/>
      <c r="AG695" s="52"/>
    </row>
    <row r="696" spans="1:33"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lisa'!$AW$4:$AX$23,2,FALSE),"")</f>
        <v/>
      </c>
      <c r="M696" s="21" t="str">
        <f>IFERROR(VLOOKUP(Tabel1[[#This Row],[Jaotus]],Tabelid!L:M,2,FALSE),"")</f>
        <v/>
      </c>
      <c r="N696" s="21"/>
      <c r="O696" s="52"/>
      <c r="P696" s="52"/>
      <c r="Q696" s="52"/>
      <c r="R696" s="52"/>
      <c r="S696" s="52"/>
      <c r="T696" s="52"/>
      <c r="U696" s="52"/>
      <c r="V696" s="52"/>
      <c r="W696" s="52"/>
      <c r="X696" s="52"/>
      <c r="Y696" s="52"/>
      <c r="Z696" s="52"/>
      <c r="AA696" s="52"/>
      <c r="AB696" s="52"/>
      <c r="AC696" s="52"/>
      <c r="AD696" s="52"/>
      <c r="AE696" s="52"/>
      <c r="AF696" s="52"/>
      <c r="AG696" s="52"/>
    </row>
    <row r="697" spans="1:33"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lisa'!$AW$4:$AX$23,2,FALSE),"")</f>
        <v/>
      </c>
      <c r="M697" s="21" t="str">
        <f>IFERROR(VLOOKUP(Tabel1[[#This Row],[Jaotus]],Tabelid!L:M,2,FALSE),"")</f>
        <v/>
      </c>
      <c r="N697" s="21"/>
      <c r="O697" s="52"/>
      <c r="P697" s="52"/>
      <c r="Q697" s="52"/>
      <c r="R697" s="52"/>
      <c r="S697" s="52"/>
      <c r="T697" s="52"/>
      <c r="U697" s="52"/>
      <c r="V697" s="52"/>
      <c r="W697" s="52"/>
      <c r="X697" s="52"/>
      <c r="Y697" s="52"/>
      <c r="Z697" s="52"/>
      <c r="AA697" s="52"/>
      <c r="AB697" s="52"/>
      <c r="AC697" s="52"/>
      <c r="AD697" s="52"/>
      <c r="AE697" s="52"/>
      <c r="AF697" s="52"/>
      <c r="AG697" s="52"/>
    </row>
    <row r="698" spans="1:33"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lisa'!$AW$4:$AX$23,2,FALSE),"")</f>
        <v/>
      </c>
      <c r="M698" s="21" t="str">
        <f>IFERROR(VLOOKUP(Tabel1[[#This Row],[Jaotus]],Tabelid!L:M,2,FALSE),"")</f>
        <v/>
      </c>
      <c r="N698" s="21"/>
      <c r="O698" s="52"/>
      <c r="P698" s="52"/>
      <c r="Q698" s="52"/>
      <c r="R698" s="52"/>
      <c r="S698" s="52"/>
      <c r="T698" s="52"/>
      <c r="U698" s="52"/>
      <c r="V698" s="52"/>
      <c r="W698" s="52"/>
      <c r="X698" s="52"/>
      <c r="Y698" s="52"/>
      <c r="Z698" s="52"/>
      <c r="AA698" s="52"/>
      <c r="AB698" s="52"/>
      <c r="AC698" s="52"/>
      <c r="AD698" s="52"/>
      <c r="AE698" s="52"/>
      <c r="AF698" s="52"/>
      <c r="AG698" s="52"/>
    </row>
    <row r="699" spans="1:33"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lisa'!$AW$4:$AX$23,2,FALSE),"")</f>
        <v/>
      </c>
      <c r="M699" s="21" t="str">
        <f>IFERROR(VLOOKUP(Tabel1[[#This Row],[Jaotus]],Tabelid!L:M,2,FALSE),"")</f>
        <v/>
      </c>
      <c r="N699" s="21"/>
      <c r="O699" s="52"/>
      <c r="P699" s="52"/>
      <c r="Q699" s="52"/>
      <c r="R699" s="52"/>
      <c r="S699" s="52"/>
      <c r="T699" s="52"/>
      <c r="U699" s="52"/>
      <c r="V699" s="52"/>
      <c r="W699" s="52"/>
      <c r="X699" s="52"/>
      <c r="Y699" s="52"/>
      <c r="Z699" s="52"/>
      <c r="AA699" s="52"/>
      <c r="AB699" s="52"/>
      <c r="AC699" s="52"/>
      <c r="AD699" s="52"/>
      <c r="AE699" s="52"/>
      <c r="AF699" s="52"/>
      <c r="AG699" s="52"/>
    </row>
    <row r="700" spans="1:33"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lisa'!$AW$4:$AX$23,2,FALSE),"")</f>
        <v/>
      </c>
      <c r="M700" s="21" t="str">
        <f>IFERROR(VLOOKUP(Tabel1[[#This Row],[Jaotus]],Tabelid!L:M,2,FALSE),"")</f>
        <v/>
      </c>
      <c r="N700" s="21"/>
      <c r="O700" s="52"/>
      <c r="P700" s="52"/>
      <c r="Q700" s="52"/>
      <c r="R700" s="52"/>
      <c r="S700" s="52"/>
      <c r="T700" s="52"/>
      <c r="U700" s="52"/>
      <c r="V700" s="52"/>
      <c r="W700" s="52"/>
      <c r="X700" s="52"/>
      <c r="Y700" s="52"/>
      <c r="Z700" s="52"/>
      <c r="AA700" s="52"/>
      <c r="AB700" s="52"/>
      <c r="AC700" s="52"/>
      <c r="AD700" s="52"/>
      <c r="AE700" s="52"/>
      <c r="AF700" s="52"/>
      <c r="AG700" s="52"/>
    </row>
    <row r="701" spans="1:33"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lisa'!$AW$4:$AX$23,2,FALSE),"")</f>
        <v/>
      </c>
      <c r="M701" s="21" t="str">
        <f>IFERROR(VLOOKUP(Tabel1[[#This Row],[Jaotus]],Tabelid!L:M,2,FALSE),"")</f>
        <v/>
      </c>
      <c r="N701" s="21"/>
      <c r="O701" s="52"/>
      <c r="P701" s="52"/>
      <c r="Q701" s="52"/>
      <c r="R701" s="52"/>
      <c r="S701" s="52"/>
      <c r="T701" s="52"/>
      <c r="U701" s="52"/>
      <c r="V701" s="52"/>
      <c r="W701" s="52"/>
      <c r="X701" s="52"/>
      <c r="Y701" s="52"/>
      <c r="Z701" s="52"/>
      <c r="AA701" s="52"/>
      <c r="AB701" s="52"/>
      <c r="AC701" s="52"/>
      <c r="AD701" s="52"/>
      <c r="AE701" s="52"/>
      <c r="AF701" s="52"/>
      <c r="AG701" s="52"/>
    </row>
    <row r="702" spans="1:33"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lisa'!$AW$4:$AX$23,2,FALSE),"")</f>
        <v/>
      </c>
      <c r="M702" s="21" t="str">
        <f>IFERROR(VLOOKUP(Tabel1[[#This Row],[Jaotus]],Tabelid!L:M,2,FALSE),"")</f>
        <v/>
      </c>
      <c r="N702" s="21"/>
      <c r="O702" s="52"/>
      <c r="P702" s="52"/>
      <c r="Q702" s="52"/>
      <c r="R702" s="52"/>
      <c r="S702" s="52"/>
      <c r="T702" s="52"/>
      <c r="U702" s="52"/>
      <c r="V702" s="52"/>
      <c r="W702" s="52"/>
      <c r="X702" s="52"/>
      <c r="Y702" s="52"/>
      <c r="Z702" s="52"/>
      <c r="AA702" s="52"/>
      <c r="AB702" s="52"/>
      <c r="AC702" s="52"/>
      <c r="AD702" s="52"/>
      <c r="AE702" s="52"/>
      <c r="AF702" s="52"/>
      <c r="AG702" s="52"/>
    </row>
    <row r="703" spans="1:33"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lisa'!$AW$4:$AX$23,2,FALSE),"")</f>
        <v/>
      </c>
      <c r="M703" s="21" t="str">
        <f>IFERROR(VLOOKUP(Tabel1[[#This Row],[Jaotus]],Tabelid!L:M,2,FALSE),"")</f>
        <v/>
      </c>
      <c r="N703" s="21"/>
      <c r="O703" s="52"/>
      <c r="P703" s="52"/>
      <c r="Q703" s="52"/>
      <c r="R703" s="52"/>
      <c r="S703" s="52"/>
      <c r="T703" s="52"/>
      <c r="U703" s="52"/>
      <c r="V703" s="52"/>
      <c r="W703" s="52"/>
      <c r="X703" s="52"/>
      <c r="Y703" s="52"/>
      <c r="Z703" s="52"/>
      <c r="AA703" s="52"/>
      <c r="AB703" s="52"/>
      <c r="AC703" s="52"/>
      <c r="AD703" s="52"/>
      <c r="AE703" s="52"/>
      <c r="AF703" s="52"/>
      <c r="AG703" s="52"/>
    </row>
    <row r="704" spans="1:33"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lisa'!$AW$4:$AX$23,2,FALSE),"")</f>
        <v/>
      </c>
      <c r="M704" s="21" t="str">
        <f>IFERROR(VLOOKUP(Tabel1[[#This Row],[Jaotus]],Tabelid!L:M,2,FALSE),"")</f>
        <v/>
      </c>
      <c r="N704" s="21"/>
      <c r="O704" s="52"/>
      <c r="P704" s="52"/>
      <c r="Q704" s="52"/>
      <c r="R704" s="52"/>
      <c r="S704" s="52"/>
      <c r="T704" s="52"/>
      <c r="U704" s="52"/>
      <c r="V704" s="52"/>
      <c r="W704" s="52"/>
      <c r="X704" s="52"/>
      <c r="Y704" s="52"/>
      <c r="Z704" s="52"/>
      <c r="AA704" s="52"/>
      <c r="AB704" s="52"/>
      <c r="AC704" s="52"/>
      <c r="AD704" s="52"/>
      <c r="AE704" s="52"/>
      <c r="AF704" s="52"/>
      <c r="AG704" s="52"/>
    </row>
    <row r="705" spans="1:33"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lisa'!$AW$4:$AX$23,2,FALSE),"")</f>
        <v/>
      </c>
      <c r="M705" s="21" t="str">
        <f>IFERROR(VLOOKUP(Tabel1[[#This Row],[Jaotus]],Tabelid!L:M,2,FALSE),"")</f>
        <v/>
      </c>
      <c r="N705" s="21"/>
      <c r="O705" s="52"/>
      <c r="P705" s="52"/>
      <c r="Q705" s="52"/>
      <c r="R705" s="52"/>
      <c r="S705" s="52"/>
      <c r="T705" s="52"/>
      <c r="U705" s="52"/>
      <c r="V705" s="52"/>
      <c r="W705" s="52"/>
      <c r="X705" s="52"/>
      <c r="Y705" s="52"/>
      <c r="Z705" s="52"/>
      <c r="AA705" s="52"/>
      <c r="AB705" s="52"/>
      <c r="AC705" s="52"/>
      <c r="AD705" s="52"/>
      <c r="AE705" s="52"/>
      <c r="AF705" s="52"/>
      <c r="AG705" s="52"/>
    </row>
    <row r="706" spans="1:33"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lisa'!$AW$4:$AX$23,2,FALSE),"")</f>
        <v/>
      </c>
      <c r="M706" s="21" t="str">
        <f>IFERROR(VLOOKUP(Tabel1[[#This Row],[Jaotus]],Tabelid!L:M,2,FALSE),"")</f>
        <v/>
      </c>
      <c r="N706" s="21"/>
      <c r="O706" s="52"/>
      <c r="P706" s="52"/>
      <c r="Q706" s="52"/>
      <c r="R706" s="52"/>
      <c r="S706" s="52"/>
      <c r="T706" s="52"/>
      <c r="U706" s="52"/>
      <c r="V706" s="52"/>
      <c r="W706" s="52"/>
      <c r="X706" s="52"/>
      <c r="Y706" s="52"/>
      <c r="Z706" s="52"/>
      <c r="AA706" s="52"/>
      <c r="AB706" s="52"/>
      <c r="AC706" s="52"/>
      <c r="AD706" s="52"/>
      <c r="AE706" s="52"/>
      <c r="AF706" s="52"/>
      <c r="AG706" s="52"/>
    </row>
    <row r="707" spans="1:33"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lisa'!$AW$4:$AX$23,2,FALSE),"")</f>
        <v/>
      </c>
      <c r="M707" s="21" t="str">
        <f>IFERROR(VLOOKUP(Tabel1[[#This Row],[Jaotus]],Tabelid!L:M,2,FALSE),"")</f>
        <v/>
      </c>
      <c r="N707" s="21"/>
      <c r="O707" s="52"/>
      <c r="P707" s="52"/>
      <c r="Q707" s="52"/>
      <c r="R707" s="52"/>
      <c r="S707" s="52"/>
      <c r="T707" s="52"/>
      <c r="U707" s="52"/>
      <c r="V707" s="52"/>
      <c r="W707" s="52"/>
      <c r="X707" s="52"/>
      <c r="Y707" s="52"/>
      <c r="Z707" s="52"/>
      <c r="AA707" s="52"/>
      <c r="AB707" s="52"/>
      <c r="AC707" s="52"/>
      <c r="AD707" s="52"/>
      <c r="AE707" s="52"/>
      <c r="AF707" s="52"/>
      <c r="AG707" s="52"/>
    </row>
    <row r="708" spans="1:33"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lisa'!$AW$4:$AX$23,2,FALSE),"")</f>
        <v/>
      </c>
      <c r="M708" s="21" t="str">
        <f>IFERROR(VLOOKUP(Tabel1[[#This Row],[Jaotus]],Tabelid!L:M,2,FALSE),"")</f>
        <v/>
      </c>
      <c r="N708" s="21"/>
      <c r="O708" s="52"/>
      <c r="P708" s="52"/>
      <c r="Q708" s="52"/>
      <c r="R708" s="52"/>
      <c r="S708" s="52"/>
      <c r="T708" s="52"/>
      <c r="U708" s="52"/>
      <c r="V708" s="52"/>
      <c r="W708" s="52"/>
      <c r="X708" s="52"/>
      <c r="Y708" s="52"/>
      <c r="Z708" s="52"/>
      <c r="AA708" s="52"/>
      <c r="AB708" s="52"/>
      <c r="AC708" s="52"/>
      <c r="AD708" s="52"/>
      <c r="AE708" s="52"/>
      <c r="AF708" s="52"/>
      <c r="AG708" s="52"/>
    </row>
    <row r="709" spans="1:33"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lisa'!$AW$4:$AX$23,2,FALSE),"")</f>
        <v/>
      </c>
      <c r="M709" s="21" t="str">
        <f>IFERROR(VLOOKUP(Tabel1[[#This Row],[Jaotus]],Tabelid!L:M,2,FALSE),"")</f>
        <v/>
      </c>
      <c r="N709" s="21"/>
      <c r="O709" s="52"/>
      <c r="P709" s="52"/>
      <c r="Q709" s="52"/>
      <c r="R709" s="52"/>
      <c r="S709" s="52"/>
      <c r="T709" s="52"/>
      <c r="U709" s="52"/>
      <c r="V709" s="52"/>
      <c r="W709" s="52"/>
      <c r="X709" s="52"/>
      <c r="Y709" s="52"/>
      <c r="Z709" s="52"/>
      <c r="AA709" s="52"/>
      <c r="AB709" s="52"/>
      <c r="AC709" s="52"/>
      <c r="AD709" s="52"/>
      <c r="AE709" s="52"/>
      <c r="AF709" s="52"/>
      <c r="AG709" s="52"/>
    </row>
    <row r="710" spans="1:33"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lisa'!$AW$4:$AX$23,2,FALSE),"")</f>
        <v/>
      </c>
      <c r="M710" s="21" t="str">
        <f>IFERROR(VLOOKUP(Tabel1[[#This Row],[Jaotus]],Tabelid!L:M,2,FALSE),"")</f>
        <v/>
      </c>
      <c r="N710" s="21"/>
      <c r="O710" s="52"/>
      <c r="P710" s="52"/>
      <c r="Q710" s="52"/>
      <c r="R710" s="52"/>
      <c r="S710" s="52"/>
      <c r="T710" s="52"/>
      <c r="U710" s="52"/>
      <c r="V710" s="52"/>
      <c r="W710" s="52"/>
      <c r="X710" s="52"/>
      <c r="Y710" s="52"/>
      <c r="Z710" s="52"/>
      <c r="AA710" s="52"/>
      <c r="AB710" s="52"/>
      <c r="AC710" s="52"/>
      <c r="AD710" s="52"/>
      <c r="AE710" s="52"/>
      <c r="AF710" s="52"/>
      <c r="AG710" s="52"/>
    </row>
    <row r="711" spans="1:33"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lisa'!$AW$4:$AX$23,2,FALSE),"")</f>
        <v/>
      </c>
      <c r="M711" s="21" t="str">
        <f>IFERROR(VLOOKUP(Tabel1[[#This Row],[Jaotus]],Tabelid!L:M,2,FALSE),"")</f>
        <v/>
      </c>
      <c r="N711" s="21"/>
      <c r="O711" s="52"/>
      <c r="P711" s="52"/>
      <c r="Q711" s="52"/>
      <c r="R711" s="52"/>
      <c r="S711" s="52"/>
      <c r="T711" s="52"/>
      <c r="U711" s="52"/>
      <c r="V711" s="52"/>
      <c r="W711" s="52"/>
      <c r="X711" s="52"/>
      <c r="Y711" s="52"/>
      <c r="Z711" s="52"/>
      <c r="AA711" s="52"/>
      <c r="AB711" s="52"/>
      <c r="AC711" s="52"/>
      <c r="AD711" s="52"/>
      <c r="AE711" s="52"/>
      <c r="AF711" s="52"/>
      <c r="AG711" s="52"/>
    </row>
    <row r="712" spans="1:33"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lisa'!$AW$4:$AX$23,2,FALSE),"")</f>
        <v/>
      </c>
      <c r="M712" s="21" t="str">
        <f>IFERROR(VLOOKUP(Tabel1[[#This Row],[Jaotus]],Tabelid!L:M,2,FALSE),"")</f>
        <v/>
      </c>
      <c r="N712" s="21"/>
      <c r="O712" s="52"/>
      <c r="P712" s="52"/>
      <c r="Q712" s="52"/>
      <c r="R712" s="52"/>
      <c r="S712" s="52"/>
      <c r="T712" s="52"/>
      <c r="U712" s="52"/>
      <c r="V712" s="52"/>
      <c r="W712" s="52"/>
      <c r="X712" s="52"/>
      <c r="Y712" s="52"/>
      <c r="Z712" s="52"/>
      <c r="AA712" s="52"/>
      <c r="AB712" s="52"/>
      <c r="AC712" s="52"/>
      <c r="AD712" s="52"/>
      <c r="AE712" s="52"/>
      <c r="AF712" s="52"/>
      <c r="AG712" s="52"/>
    </row>
    <row r="713" spans="1:33"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lisa'!$AW$4:$AX$23,2,FALSE),"")</f>
        <v/>
      </c>
      <c r="M713" s="21" t="str">
        <f>IFERROR(VLOOKUP(Tabel1[[#This Row],[Jaotus]],Tabelid!L:M,2,FALSE),"")</f>
        <v/>
      </c>
      <c r="N713" s="21"/>
      <c r="O713" s="52"/>
      <c r="P713" s="52"/>
      <c r="Q713" s="52"/>
      <c r="R713" s="52"/>
      <c r="S713" s="52"/>
      <c r="T713" s="52"/>
      <c r="U713" s="52"/>
      <c r="V713" s="52"/>
      <c r="W713" s="52"/>
      <c r="X713" s="52"/>
      <c r="Y713" s="52"/>
      <c r="Z713" s="52"/>
      <c r="AA713" s="52"/>
      <c r="AB713" s="52"/>
      <c r="AC713" s="52"/>
      <c r="AD713" s="52"/>
      <c r="AE713" s="52"/>
      <c r="AF713" s="52"/>
      <c r="AG713" s="52"/>
    </row>
    <row r="714" spans="1:33"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lisa'!$AW$4:$AX$23,2,FALSE),"")</f>
        <v/>
      </c>
      <c r="M714" s="21" t="str">
        <f>IFERROR(VLOOKUP(Tabel1[[#This Row],[Jaotus]],Tabelid!L:M,2,FALSE),"")</f>
        <v/>
      </c>
      <c r="N714" s="21"/>
      <c r="O714" s="52"/>
      <c r="P714" s="52"/>
      <c r="Q714" s="52"/>
      <c r="R714" s="52"/>
      <c r="S714" s="52"/>
      <c r="T714" s="52"/>
      <c r="U714" s="52"/>
      <c r="V714" s="52"/>
      <c r="W714" s="52"/>
      <c r="X714" s="52"/>
      <c r="Y714" s="52"/>
      <c r="Z714" s="52"/>
      <c r="AA714" s="52"/>
      <c r="AB714" s="52"/>
      <c r="AC714" s="52"/>
      <c r="AD714" s="52"/>
      <c r="AE714" s="52"/>
      <c r="AF714" s="52"/>
      <c r="AG714" s="52"/>
    </row>
    <row r="715" spans="1:33"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lisa'!$AW$4:$AX$23,2,FALSE),"")</f>
        <v/>
      </c>
      <c r="M715" s="21" t="str">
        <f>IFERROR(VLOOKUP(Tabel1[[#This Row],[Jaotus]],Tabelid!L:M,2,FALSE),"")</f>
        <v/>
      </c>
      <c r="N715" s="21"/>
      <c r="O715" s="52"/>
      <c r="P715" s="52"/>
      <c r="Q715" s="52"/>
      <c r="R715" s="52"/>
      <c r="S715" s="52"/>
      <c r="T715" s="52"/>
      <c r="U715" s="52"/>
      <c r="V715" s="52"/>
      <c r="W715" s="52"/>
      <c r="X715" s="52"/>
      <c r="Y715" s="52"/>
      <c r="Z715" s="52"/>
      <c r="AA715" s="52"/>
      <c r="AB715" s="52"/>
      <c r="AC715" s="52"/>
      <c r="AD715" s="52"/>
      <c r="AE715" s="52"/>
      <c r="AF715" s="52"/>
      <c r="AG715" s="52"/>
    </row>
    <row r="716" spans="1:33"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lisa'!$AW$4:$AX$23,2,FALSE),"")</f>
        <v/>
      </c>
      <c r="M716" s="21" t="str">
        <f>IFERROR(VLOOKUP(Tabel1[[#This Row],[Jaotus]],Tabelid!L:M,2,FALSE),"")</f>
        <v/>
      </c>
      <c r="N716" s="21"/>
      <c r="O716" s="52"/>
      <c r="P716" s="52"/>
      <c r="Q716" s="52"/>
      <c r="R716" s="52"/>
      <c r="S716" s="52"/>
      <c r="T716" s="52"/>
      <c r="U716" s="52"/>
      <c r="V716" s="52"/>
      <c r="W716" s="52"/>
      <c r="X716" s="52"/>
      <c r="Y716" s="52"/>
      <c r="Z716" s="52"/>
      <c r="AA716" s="52"/>
      <c r="AB716" s="52"/>
      <c r="AC716" s="52"/>
      <c r="AD716" s="52"/>
      <c r="AE716" s="52"/>
      <c r="AF716" s="52"/>
      <c r="AG716" s="52"/>
    </row>
    <row r="717" spans="1:33"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lisa'!$AW$4:$AX$23,2,FALSE),"")</f>
        <v/>
      </c>
      <c r="M717" s="21" t="str">
        <f>IFERROR(VLOOKUP(Tabel1[[#This Row],[Jaotus]],Tabelid!L:M,2,FALSE),"")</f>
        <v/>
      </c>
      <c r="N717" s="21"/>
      <c r="O717" s="52"/>
      <c r="P717" s="52"/>
      <c r="Q717" s="52"/>
      <c r="R717" s="52"/>
      <c r="S717" s="52"/>
      <c r="T717" s="52"/>
      <c r="U717" s="52"/>
      <c r="V717" s="52"/>
      <c r="W717" s="52"/>
      <c r="X717" s="52"/>
      <c r="Y717" s="52"/>
      <c r="Z717" s="52"/>
      <c r="AA717" s="52"/>
      <c r="AB717" s="52"/>
      <c r="AC717" s="52"/>
      <c r="AD717" s="52"/>
      <c r="AE717" s="52"/>
      <c r="AF717" s="52"/>
      <c r="AG717" s="52"/>
    </row>
    <row r="718" spans="1:33"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lisa'!$AW$4:$AX$23,2,FALSE),"")</f>
        <v/>
      </c>
      <c r="M718" s="21" t="str">
        <f>IFERROR(VLOOKUP(Tabel1[[#This Row],[Jaotus]],Tabelid!L:M,2,FALSE),"")</f>
        <v/>
      </c>
      <c r="N718" s="21"/>
      <c r="O718" s="52"/>
      <c r="P718" s="52"/>
      <c r="Q718" s="52"/>
      <c r="R718" s="52"/>
      <c r="S718" s="52"/>
      <c r="T718" s="52"/>
      <c r="U718" s="52"/>
      <c r="V718" s="52"/>
      <c r="W718" s="52"/>
      <c r="X718" s="52"/>
      <c r="Y718" s="52"/>
      <c r="Z718" s="52"/>
      <c r="AA718" s="52"/>
      <c r="AB718" s="52"/>
      <c r="AC718" s="52"/>
      <c r="AD718" s="52"/>
      <c r="AE718" s="52"/>
      <c r="AF718" s="52"/>
      <c r="AG718" s="52"/>
    </row>
    <row r="719" spans="1:33"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lisa'!$AW$4:$AX$23,2,FALSE),"")</f>
        <v/>
      </c>
      <c r="M719" s="21" t="str">
        <f>IFERROR(VLOOKUP(Tabel1[[#This Row],[Jaotus]],Tabelid!L:M,2,FALSE),"")</f>
        <v/>
      </c>
      <c r="N719" s="21"/>
      <c r="O719" s="52"/>
      <c r="P719" s="52"/>
      <c r="Q719" s="52"/>
      <c r="R719" s="52"/>
      <c r="S719" s="52"/>
      <c r="T719" s="52"/>
      <c r="U719" s="52"/>
      <c r="V719" s="52"/>
      <c r="W719" s="52"/>
      <c r="X719" s="52"/>
      <c r="Y719" s="52"/>
      <c r="Z719" s="52"/>
      <c r="AA719" s="52"/>
      <c r="AB719" s="52"/>
      <c r="AC719" s="52"/>
      <c r="AD719" s="52"/>
      <c r="AE719" s="52"/>
      <c r="AF719" s="52"/>
      <c r="AG719" s="52"/>
    </row>
    <row r="720" spans="1:33"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lisa'!$AW$4:$AX$23,2,FALSE),"")</f>
        <v/>
      </c>
      <c r="M720" s="21" t="str">
        <f>IFERROR(VLOOKUP(Tabel1[[#This Row],[Jaotus]],Tabelid!L:M,2,FALSE),"")</f>
        <v/>
      </c>
      <c r="N720" s="21"/>
      <c r="O720" s="52"/>
      <c r="P720" s="52"/>
      <c r="Q720" s="52"/>
      <c r="R720" s="52"/>
      <c r="S720" s="52"/>
      <c r="T720" s="52"/>
      <c r="U720" s="52"/>
      <c r="V720" s="52"/>
      <c r="W720" s="52"/>
      <c r="X720" s="52"/>
      <c r="Y720" s="52"/>
      <c r="Z720" s="52"/>
      <c r="AA720" s="52"/>
      <c r="AB720" s="52"/>
      <c r="AC720" s="52"/>
      <c r="AD720" s="52"/>
      <c r="AE720" s="52"/>
      <c r="AF720" s="52"/>
      <c r="AG720" s="52"/>
    </row>
    <row r="721" spans="1:33"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lisa'!$AW$4:$AX$23,2,FALSE),"")</f>
        <v/>
      </c>
      <c r="M721" s="21" t="str">
        <f>IFERROR(VLOOKUP(Tabel1[[#This Row],[Jaotus]],Tabelid!L:M,2,FALSE),"")</f>
        <v/>
      </c>
      <c r="N721" s="21"/>
      <c r="O721" s="52"/>
      <c r="P721" s="52"/>
      <c r="Q721" s="52"/>
      <c r="R721" s="52"/>
      <c r="S721" s="52"/>
      <c r="T721" s="52"/>
      <c r="U721" s="52"/>
      <c r="V721" s="52"/>
      <c r="W721" s="52"/>
      <c r="X721" s="52"/>
      <c r="Y721" s="52"/>
      <c r="Z721" s="52"/>
      <c r="AA721" s="52"/>
      <c r="AB721" s="52"/>
      <c r="AC721" s="52"/>
      <c r="AD721" s="52"/>
      <c r="AE721" s="52"/>
      <c r="AF721" s="52"/>
      <c r="AG721" s="52"/>
    </row>
    <row r="722" spans="1:33"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lisa'!$AW$4:$AX$23,2,FALSE),"")</f>
        <v/>
      </c>
      <c r="M722" s="21" t="str">
        <f>IFERROR(VLOOKUP(Tabel1[[#This Row],[Jaotus]],Tabelid!L:M,2,FALSE),"")</f>
        <v/>
      </c>
      <c r="N722" s="21"/>
      <c r="O722" s="52"/>
      <c r="P722" s="52"/>
      <c r="Q722" s="52"/>
      <c r="R722" s="52"/>
      <c r="S722" s="52"/>
      <c r="T722" s="52"/>
      <c r="U722" s="52"/>
      <c r="V722" s="52"/>
      <c r="W722" s="52"/>
      <c r="X722" s="52"/>
      <c r="Y722" s="52"/>
      <c r="Z722" s="52"/>
      <c r="AA722" s="52"/>
      <c r="AB722" s="52"/>
      <c r="AC722" s="52"/>
      <c r="AD722" s="52"/>
      <c r="AE722" s="52"/>
      <c r="AF722" s="52"/>
      <c r="AG722" s="52"/>
    </row>
    <row r="723" spans="1:33"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lisa'!$AW$4:$AX$23,2,FALSE),"")</f>
        <v/>
      </c>
      <c r="M723" s="21" t="str">
        <f>IFERROR(VLOOKUP(Tabel1[[#This Row],[Jaotus]],Tabelid!L:M,2,FALSE),"")</f>
        <v/>
      </c>
      <c r="N723" s="21"/>
      <c r="O723" s="52"/>
      <c r="P723" s="52"/>
      <c r="Q723" s="52"/>
      <c r="R723" s="52"/>
      <c r="S723" s="52"/>
      <c r="T723" s="52"/>
      <c r="U723" s="52"/>
      <c r="V723" s="52"/>
      <c r="W723" s="52"/>
      <c r="X723" s="52"/>
      <c r="Y723" s="52"/>
      <c r="Z723" s="52"/>
      <c r="AA723" s="52"/>
      <c r="AB723" s="52"/>
      <c r="AC723" s="52"/>
      <c r="AD723" s="52"/>
      <c r="AE723" s="52"/>
      <c r="AF723" s="52"/>
      <c r="AG723" s="52"/>
    </row>
    <row r="724" spans="1:33"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lisa'!$AW$4:$AX$23,2,FALSE),"")</f>
        <v/>
      </c>
      <c r="M724" s="21" t="str">
        <f>IFERROR(VLOOKUP(Tabel1[[#This Row],[Jaotus]],Tabelid!L:M,2,FALSE),"")</f>
        <v/>
      </c>
      <c r="N724" s="21"/>
      <c r="O724" s="52"/>
      <c r="P724" s="52"/>
      <c r="Q724" s="52"/>
      <c r="R724" s="52"/>
      <c r="S724" s="52"/>
      <c r="T724" s="52"/>
      <c r="U724" s="52"/>
      <c r="V724" s="52"/>
      <c r="W724" s="52"/>
      <c r="X724" s="52"/>
      <c r="Y724" s="52"/>
      <c r="Z724" s="52"/>
      <c r="AA724" s="52"/>
      <c r="AB724" s="52"/>
      <c r="AC724" s="52"/>
      <c r="AD724" s="52"/>
      <c r="AE724" s="52"/>
      <c r="AF724" s="52"/>
      <c r="AG724" s="52"/>
    </row>
    <row r="725" spans="1:33"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lisa'!$AW$4:$AX$23,2,FALSE),"")</f>
        <v/>
      </c>
      <c r="M725" s="21" t="str">
        <f>IFERROR(VLOOKUP(Tabel1[[#This Row],[Jaotus]],Tabelid!L:M,2,FALSE),"")</f>
        <v/>
      </c>
      <c r="N725" s="21"/>
      <c r="O725" s="52"/>
      <c r="P725" s="52"/>
      <c r="Q725" s="52"/>
      <c r="R725" s="52"/>
      <c r="S725" s="52"/>
      <c r="T725" s="52"/>
      <c r="U725" s="52"/>
      <c r="V725" s="52"/>
      <c r="W725" s="52"/>
      <c r="X725" s="52"/>
      <c r="Y725" s="52"/>
      <c r="Z725" s="52"/>
      <c r="AA725" s="52"/>
      <c r="AB725" s="52"/>
      <c r="AC725" s="52"/>
      <c r="AD725" s="52"/>
      <c r="AE725" s="52"/>
      <c r="AF725" s="52"/>
      <c r="AG725" s="52"/>
    </row>
    <row r="726" spans="1:33"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lisa'!$AW$4:$AX$23,2,FALSE),"")</f>
        <v/>
      </c>
      <c r="M726" s="21" t="str">
        <f>IFERROR(VLOOKUP(Tabel1[[#This Row],[Jaotus]],Tabelid!L:M,2,FALSE),"")</f>
        <v/>
      </c>
      <c r="N726" s="21"/>
      <c r="O726" s="52"/>
      <c r="P726" s="52"/>
      <c r="Q726" s="52"/>
      <c r="R726" s="52"/>
      <c r="S726" s="52"/>
      <c r="T726" s="52"/>
      <c r="U726" s="52"/>
      <c r="V726" s="52"/>
      <c r="W726" s="52"/>
      <c r="X726" s="52"/>
      <c r="Y726" s="52"/>
      <c r="Z726" s="52"/>
      <c r="AA726" s="52"/>
      <c r="AB726" s="52"/>
      <c r="AC726" s="52"/>
      <c r="AD726" s="52"/>
      <c r="AE726" s="52"/>
      <c r="AF726" s="52"/>
      <c r="AG726" s="52"/>
    </row>
    <row r="727" spans="1:33"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lisa'!$AW$4:$AX$23,2,FALSE),"")</f>
        <v/>
      </c>
      <c r="M727" s="21" t="str">
        <f>IFERROR(VLOOKUP(Tabel1[[#This Row],[Jaotus]],Tabelid!L:M,2,FALSE),"")</f>
        <v/>
      </c>
      <c r="N727" s="21"/>
      <c r="O727" s="52"/>
      <c r="P727" s="52"/>
      <c r="Q727" s="52"/>
      <c r="R727" s="52"/>
      <c r="S727" s="52"/>
      <c r="T727" s="52"/>
      <c r="U727" s="52"/>
      <c r="V727" s="52"/>
      <c r="W727" s="52"/>
      <c r="X727" s="52"/>
      <c r="Y727" s="52"/>
      <c r="Z727" s="52"/>
      <c r="AA727" s="52"/>
      <c r="AB727" s="52"/>
      <c r="AC727" s="52"/>
      <c r="AD727" s="52"/>
      <c r="AE727" s="52"/>
      <c r="AF727" s="52"/>
      <c r="AG727" s="52"/>
    </row>
    <row r="728" spans="1:33"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lisa'!$AW$4:$AX$23,2,FALSE),"")</f>
        <v/>
      </c>
      <c r="M728" s="21" t="str">
        <f>IFERROR(VLOOKUP(Tabel1[[#This Row],[Jaotus]],Tabelid!L:M,2,FALSE),"")</f>
        <v/>
      </c>
      <c r="N728" s="21"/>
      <c r="O728" s="52"/>
      <c r="P728" s="52"/>
      <c r="Q728" s="52"/>
      <c r="R728" s="52"/>
      <c r="S728" s="52"/>
      <c r="T728" s="52"/>
      <c r="U728" s="52"/>
      <c r="V728" s="52"/>
      <c r="W728" s="52"/>
      <c r="X728" s="52"/>
      <c r="Y728" s="52"/>
      <c r="Z728" s="52"/>
      <c r="AA728" s="52"/>
      <c r="AB728" s="52"/>
      <c r="AC728" s="52"/>
      <c r="AD728" s="52"/>
      <c r="AE728" s="52"/>
      <c r="AF728" s="52"/>
      <c r="AG728" s="52"/>
    </row>
    <row r="729" spans="1:33"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lisa'!$AW$4:$AX$23,2,FALSE),"")</f>
        <v/>
      </c>
      <c r="M729" s="21" t="str">
        <f>IFERROR(VLOOKUP(Tabel1[[#This Row],[Jaotus]],Tabelid!L:M,2,FALSE),"")</f>
        <v/>
      </c>
      <c r="N729" s="21"/>
      <c r="O729" s="52"/>
      <c r="P729" s="52"/>
      <c r="Q729" s="52"/>
      <c r="R729" s="52"/>
      <c r="S729" s="52"/>
      <c r="T729" s="52"/>
      <c r="U729" s="52"/>
      <c r="V729" s="52"/>
      <c r="W729" s="52"/>
      <c r="X729" s="52"/>
      <c r="Y729" s="52"/>
      <c r="Z729" s="52"/>
      <c r="AA729" s="52"/>
      <c r="AB729" s="52"/>
      <c r="AC729" s="52"/>
      <c r="AD729" s="52"/>
      <c r="AE729" s="52"/>
      <c r="AF729" s="52"/>
      <c r="AG729" s="52"/>
    </row>
    <row r="730" spans="1:33"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lisa'!$AW$4:$AX$23,2,FALSE),"")</f>
        <v/>
      </c>
      <c r="M730" s="21" t="str">
        <f>IFERROR(VLOOKUP(Tabel1[[#This Row],[Jaotus]],Tabelid!L:M,2,FALSE),"")</f>
        <v/>
      </c>
      <c r="N730" s="21"/>
      <c r="O730" s="52"/>
      <c r="P730" s="52"/>
      <c r="Q730" s="52"/>
      <c r="R730" s="52"/>
      <c r="S730" s="52"/>
      <c r="T730" s="52"/>
      <c r="U730" s="52"/>
      <c r="V730" s="52"/>
      <c r="W730" s="52"/>
      <c r="X730" s="52"/>
      <c r="Y730" s="52"/>
      <c r="Z730" s="52"/>
      <c r="AA730" s="52"/>
      <c r="AB730" s="52"/>
      <c r="AC730" s="52"/>
      <c r="AD730" s="52"/>
      <c r="AE730" s="52"/>
      <c r="AF730" s="52"/>
      <c r="AG730" s="52"/>
    </row>
    <row r="731" spans="1:33"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lisa'!$AW$4:$AX$23,2,FALSE),"")</f>
        <v/>
      </c>
      <c r="M731" s="21" t="str">
        <f>IFERROR(VLOOKUP(Tabel1[[#This Row],[Jaotus]],Tabelid!L:M,2,FALSE),"")</f>
        <v/>
      </c>
      <c r="N731" s="21"/>
      <c r="O731" s="52"/>
      <c r="P731" s="52"/>
      <c r="Q731" s="52"/>
      <c r="R731" s="52"/>
      <c r="S731" s="52"/>
      <c r="T731" s="52"/>
      <c r="U731" s="52"/>
      <c r="V731" s="52"/>
      <c r="W731" s="52"/>
      <c r="X731" s="52"/>
      <c r="Y731" s="52"/>
      <c r="Z731" s="52"/>
      <c r="AA731" s="52"/>
      <c r="AB731" s="52"/>
      <c r="AC731" s="52"/>
      <c r="AD731" s="52"/>
      <c r="AE731" s="52"/>
      <c r="AF731" s="52"/>
      <c r="AG731" s="52"/>
    </row>
    <row r="732" spans="1:33"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lisa'!$AW$4:$AX$23,2,FALSE),"")</f>
        <v/>
      </c>
      <c r="M732" s="21" t="str">
        <f>IFERROR(VLOOKUP(Tabel1[[#This Row],[Jaotus]],Tabelid!L:M,2,FALSE),"")</f>
        <v/>
      </c>
      <c r="N732" s="21"/>
      <c r="O732" s="52"/>
      <c r="P732" s="52"/>
      <c r="Q732" s="52"/>
      <c r="R732" s="52"/>
      <c r="S732" s="52"/>
      <c r="T732" s="52"/>
      <c r="U732" s="52"/>
      <c r="V732" s="52"/>
      <c r="W732" s="52"/>
      <c r="X732" s="52"/>
      <c r="Y732" s="52"/>
      <c r="Z732" s="52"/>
      <c r="AA732" s="52"/>
      <c r="AB732" s="52"/>
      <c r="AC732" s="52"/>
      <c r="AD732" s="52"/>
      <c r="AE732" s="52"/>
      <c r="AF732" s="52"/>
      <c r="AG732" s="52"/>
    </row>
    <row r="733" spans="1:33"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lisa'!$AW$4:$AX$23,2,FALSE),"")</f>
        <v/>
      </c>
      <c r="M733" s="21" t="str">
        <f>IFERROR(VLOOKUP(Tabel1[[#This Row],[Jaotus]],Tabelid!L:M,2,FALSE),"")</f>
        <v/>
      </c>
      <c r="N733" s="21"/>
      <c r="O733" s="52"/>
      <c r="P733" s="52"/>
      <c r="Q733" s="52"/>
      <c r="R733" s="52"/>
      <c r="S733" s="52"/>
      <c r="T733" s="52"/>
      <c r="U733" s="52"/>
      <c r="V733" s="52"/>
      <c r="W733" s="52"/>
      <c r="X733" s="52"/>
      <c r="Y733" s="52"/>
      <c r="Z733" s="52"/>
      <c r="AA733" s="52"/>
      <c r="AB733" s="52"/>
      <c r="AC733" s="52"/>
      <c r="AD733" s="52"/>
      <c r="AE733" s="52"/>
      <c r="AF733" s="52"/>
      <c r="AG733" s="52"/>
    </row>
    <row r="734" spans="1:33"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lisa'!$AW$4:$AX$23,2,FALSE),"")</f>
        <v/>
      </c>
      <c r="M734" s="21" t="str">
        <f>IFERROR(VLOOKUP(Tabel1[[#This Row],[Jaotus]],Tabelid!L:M,2,FALSE),"")</f>
        <v/>
      </c>
      <c r="N734" s="21"/>
      <c r="O734" s="52"/>
      <c r="P734" s="52"/>
      <c r="Q734" s="52"/>
      <c r="R734" s="52"/>
      <c r="S734" s="52"/>
      <c r="T734" s="52"/>
      <c r="U734" s="52"/>
      <c r="V734" s="52"/>
      <c r="W734" s="52"/>
      <c r="X734" s="52"/>
      <c r="Y734" s="52"/>
      <c r="Z734" s="52"/>
      <c r="AA734" s="52"/>
      <c r="AB734" s="52"/>
      <c r="AC734" s="52"/>
      <c r="AD734" s="52"/>
      <c r="AE734" s="52"/>
      <c r="AF734" s="52"/>
      <c r="AG734" s="52"/>
    </row>
    <row r="735" spans="1:33"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lisa'!$AW$4:$AX$23,2,FALSE),"")</f>
        <v/>
      </c>
      <c r="M735" s="21" t="str">
        <f>IFERROR(VLOOKUP(Tabel1[[#This Row],[Jaotus]],Tabelid!L:M,2,FALSE),"")</f>
        <v/>
      </c>
      <c r="N735" s="21"/>
      <c r="O735" s="52"/>
      <c r="P735" s="52"/>
      <c r="Q735" s="52"/>
      <c r="R735" s="52"/>
      <c r="S735" s="52"/>
      <c r="T735" s="52"/>
      <c r="U735" s="52"/>
      <c r="V735" s="52"/>
      <c r="W735" s="52"/>
      <c r="X735" s="52"/>
      <c r="Y735" s="52"/>
      <c r="Z735" s="52"/>
      <c r="AA735" s="52"/>
      <c r="AB735" s="52"/>
      <c r="AC735" s="52"/>
      <c r="AD735" s="52"/>
      <c r="AE735" s="52"/>
      <c r="AF735" s="52"/>
      <c r="AG735" s="52"/>
    </row>
    <row r="736" spans="1:33"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lisa'!$AW$4:$AX$23,2,FALSE),"")</f>
        <v/>
      </c>
      <c r="M736" s="21" t="str">
        <f>IFERROR(VLOOKUP(Tabel1[[#This Row],[Jaotus]],Tabelid!L:M,2,FALSE),"")</f>
        <v/>
      </c>
      <c r="N736" s="21"/>
      <c r="O736" s="52"/>
      <c r="P736" s="52"/>
      <c r="Q736" s="52"/>
      <c r="R736" s="52"/>
      <c r="S736" s="52"/>
      <c r="T736" s="52"/>
      <c r="U736" s="52"/>
      <c r="V736" s="52"/>
      <c r="W736" s="52"/>
      <c r="X736" s="52"/>
      <c r="Y736" s="52"/>
      <c r="Z736" s="52"/>
      <c r="AA736" s="52"/>
      <c r="AB736" s="52"/>
      <c r="AC736" s="52"/>
      <c r="AD736" s="52"/>
      <c r="AE736" s="52"/>
      <c r="AF736" s="52"/>
      <c r="AG736" s="52"/>
    </row>
    <row r="737" spans="1:33"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lisa'!$AW$4:$AX$23,2,FALSE),"")</f>
        <v/>
      </c>
      <c r="M737" s="21" t="str">
        <f>IFERROR(VLOOKUP(Tabel1[[#This Row],[Jaotus]],Tabelid!L:M,2,FALSE),"")</f>
        <v/>
      </c>
      <c r="N737" s="21"/>
      <c r="O737" s="52"/>
      <c r="P737" s="52"/>
      <c r="Q737" s="52"/>
      <c r="R737" s="52"/>
      <c r="S737" s="52"/>
      <c r="T737" s="52"/>
      <c r="U737" s="52"/>
      <c r="V737" s="52"/>
      <c r="W737" s="52"/>
      <c r="X737" s="52"/>
      <c r="Y737" s="52"/>
      <c r="Z737" s="52"/>
      <c r="AA737" s="52"/>
      <c r="AB737" s="52"/>
      <c r="AC737" s="52"/>
      <c r="AD737" s="52"/>
      <c r="AE737" s="52"/>
      <c r="AF737" s="52"/>
      <c r="AG737" s="52"/>
    </row>
    <row r="738" spans="1:33"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lisa'!$AW$4:$AX$23,2,FALSE),"")</f>
        <v/>
      </c>
      <c r="M738" s="21" t="str">
        <f>IFERROR(VLOOKUP(Tabel1[[#This Row],[Jaotus]],Tabelid!L:M,2,FALSE),"")</f>
        <v/>
      </c>
      <c r="N738" s="21"/>
      <c r="O738" s="52"/>
      <c r="P738" s="52"/>
      <c r="Q738" s="52"/>
      <c r="R738" s="52"/>
      <c r="S738" s="52"/>
      <c r="T738" s="52"/>
      <c r="U738" s="52"/>
      <c r="V738" s="52"/>
      <c r="W738" s="52"/>
      <c r="X738" s="52"/>
      <c r="Y738" s="52"/>
      <c r="Z738" s="52"/>
      <c r="AA738" s="52"/>
      <c r="AB738" s="52"/>
      <c r="AC738" s="52"/>
      <c r="AD738" s="52"/>
      <c r="AE738" s="52"/>
      <c r="AF738" s="52"/>
      <c r="AG738" s="52"/>
    </row>
    <row r="739" spans="1:33"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lisa'!$AW$4:$AX$23,2,FALSE),"")</f>
        <v/>
      </c>
      <c r="M739" s="21" t="str">
        <f>IFERROR(VLOOKUP(Tabel1[[#This Row],[Jaotus]],Tabelid!L:M,2,FALSE),"")</f>
        <v/>
      </c>
      <c r="N739" s="21"/>
      <c r="O739" s="52"/>
      <c r="P739" s="52"/>
      <c r="Q739" s="52"/>
      <c r="R739" s="52"/>
      <c r="S739" s="52"/>
      <c r="T739" s="52"/>
      <c r="U739" s="52"/>
      <c r="V739" s="52"/>
      <c r="W739" s="52"/>
      <c r="X739" s="52"/>
      <c r="Y739" s="52"/>
      <c r="Z739" s="52"/>
      <c r="AA739" s="52"/>
      <c r="AB739" s="52"/>
      <c r="AC739" s="52"/>
      <c r="AD739" s="52"/>
      <c r="AE739" s="52"/>
      <c r="AF739" s="52"/>
      <c r="AG739" s="52"/>
    </row>
    <row r="740" spans="1:33"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lisa'!$AW$4:$AX$23,2,FALSE),"")</f>
        <v/>
      </c>
      <c r="M740" s="21" t="str">
        <f>IFERROR(VLOOKUP(Tabel1[[#This Row],[Jaotus]],Tabelid!L:M,2,FALSE),"")</f>
        <v/>
      </c>
      <c r="N740" s="21"/>
      <c r="O740" s="52"/>
      <c r="P740" s="52"/>
      <c r="Q740" s="52"/>
      <c r="R740" s="52"/>
      <c r="S740" s="52"/>
      <c r="T740" s="52"/>
      <c r="U740" s="52"/>
      <c r="V740" s="52"/>
      <c r="W740" s="52"/>
      <c r="X740" s="52"/>
      <c r="Y740" s="52"/>
      <c r="Z740" s="52"/>
      <c r="AA740" s="52"/>
      <c r="AB740" s="52"/>
      <c r="AC740" s="52"/>
      <c r="AD740" s="52"/>
      <c r="AE740" s="52"/>
      <c r="AF740" s="52"/>
      <c r="AG740" s="52"/>
    </row>
    <row r="741" spans="1:33"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lisa'!$AW$4:$AX$23,2,FALSE),"")</f>
        <v/>
      </c>
      <c r="M741" s="21" t="str">
        <f>IFERROR(VLOOKUP(Tabel1[[#This Row],[Jaotus]],Tabelid!L:M,2,FALSE),"")</f>
        <v/>
      </c>
      <c r="N741" s="21"/>
      <c r="O741" s="52"/>
      <c r="P741" s="52"/>
      <c r="Q741" s="52"/>
      <c r="R741" s="52"/>
      <c r="S741" s="52"/>
      <c r="T741" s="52"/>
      <c r="U741" s="52"/>
      <c r="V741" s="52"/>
      <c r="W741" s="52"/>
      <c r="X741" s="52"/>
      <c r="Y741" s="52"/>
      <c r="Z741" s="52"/>
      <c r="AA741" s="52"/>
      <c r="AB741" s="52"/>
      <c r="AC741" s="52"/>
      <c r="AD741" s="52"/>
      <c r="AE741" s="52"/>
      <c r="AF741" s="52"/>
      <c r="AG741" s="52"/>
    </row>
    <row r="742" spans="1:33"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lisa'!$AW$4:$AX$23,2,FALSE),"")</f>
        <v/>
      </c>
      <c r="M742" s="21" t="str">
        <f>IFERROR(VLOOKUP(Tabel1[[#This Row],[Jaotus]],Tabelid!L:M,2,FALSE),"")</f>
        <v/>
      </c>
      <c r="N742" s="21"/>
      <c r="O742" s="52"/>
      <c r="P742" s="52"/>
      <c r="Q742" s="52"/>
      <c r="R742" s="52"/>
      <c r="S742" s="52"/>
      <c r="T742" s="52"/>
      <c r="U742" s="52"/>
      <c r="V742" s="52"/>
      <c r="W742" s="52"/>
      <c r="X742" s="52"/>
      <c r="Y742" s="52"/>
      <c r="Z742" s="52"/>
      <c r="AA742" s="52"/>
      <c r="AB742" s="52"/>
      <c r="AC742" s="52"/>
      <c r="AD742" s="52"/>
      <c r="AE742" s="52"/>
      <c r="AF742" s="52"/>
      <c r="AG742" s="52"/>
    </row>
    <row r="743" spans="1:33"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lisa'!$AW$4:$AX$23,2,FALSE),"")</f>
        <v/>
      </c>
      <c r="M743" s="21" t="str">
        <f>IFERROR(VLOOKUP(Tabel1[[#This Row],[Jaotus]],Tabelid!L:M,2,FALSE),"")</f>
        <v/>
      </c>
      <c r="N743" s="21"/>
      <c r="O743" s="52"/>
      <c r="P743" s="52"/>
      <c r="Q743" s="52"/>
      <c r="R743" s="52"/>
      <c r="S743" s="52"/>
      <c r="T743" s="52"/>
      <c r="U743" s="52"/>
      <c r="V743" s="52"/>
      <c r="W743" s="52"/>
      <c r="X743" s="52"/>
      <c r="Y743" s="52"/>
      <c r="Z743" s="52"/>
      <c r="AA743" s="52"/>
      <c r="AB743" s="52"/>
      <c r="AC743" s="52"/>
      <c r="AD743" s="52"/>
      <c r="AE743" s="52"/>
      <c r="AF743" s="52"/>
      <c r="AG743" s="52"/>
    </row>
    <row r="744" spans="1:33"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lisa'!$AW$4:$AX$23,2,FALSE),"")</f>
        <v/>
      </c>
      <c r="M744" s="21" t="str">
        <f>IFERROR(VLOOKUP(Tabel1[[#This Row],[Jaotus]],Tabelid!L:M,2,FALSE),"")</f>
        <v/>
      </c>
      <c r="N744" s="21"/>
      <c r="O744" s="52"/>
      <c r="P744" s="52"/>
      <c r="Q744" s="52"/>
      <c r="R744" s="52"/>
      <c r="S744" s="52"/>
      <c r="T744" s="52"/>
      <c r="U744" s="52"/>
      <c r="V744" s="52"/>
      <c r="W744" s="52"/>
      <c r="X744" s="52"/>
      <c r="Y744" s="52"/>
      <c r="Z744" s="52"/>
      <c r="AA744" s="52"/>
      <c r="AB744" s="52"/>
      <c r="AC744" s="52"/>
      <c r="AD744" s="52"/>
      <c r="AE744" s="52"/>
      <c r="AF744" s="52"/>
      <c r="AG744" s="52"/>
    </row>
    <row r="745" spans="1:33"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lisa'!$AW$4:$AX$23,2,FALSE),"")</f>
        <v/>
      </c>
      <c r="M745" s="21" t="str">
        <f>IFERROR(VLOOKUP(Tabel1[[#This Row],[Jaotus]],Tabelid!L:M,2,FALSE),"")</f>
        <v/>
      </c>
      <c r="N745" s="21"/>
      <c r="O745" s="52"/>
      <c r="P745" s="52"/>
      <c r="Q745" s="52"/>
      <c r="R745" s="52"/>
      <c r="S745" s="52"/>
      <c r="T745" s="52"/>
      <c r="U745" s="52"/>
      <c r="V745" s="52"/>
      <c r="W745" s="52"/>
      <c r="X745" s="52"/>
      <c r="Y745" s="52"/>
      <c r="Z745" s="52"/>
      <c r="AA745" s="52"/>
      <c r="AB745" s="52"/>
      <c r="AC745" s="52"/>
      <c r="AD745" s="52"/>
      <c r="AE745" s="52"/>
      <c r="AF745" s="52"/>
      <c r="AG745" s="52"/>
    </row>
    <row r="746" spans="1:33"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lisa'!$AW$4:$AX$23,2,FALSE),"")</f>
        <v/>
      </c>
      <c r="M746" s="21" t="str">
        <f>IFERROR(VLOOKUP(Tabel1[[#This Row],[Jaotus]],Tabelid!L:M,2,FALSE),"")</f>
        <v/>
      </c>
      <c r="N746" s="21"/>
      <c r="O746" s="52"/>
      <c r="P746" s="52"/>
      <c r="Q746" s="52"/>
      <c r="R746" s="52"/>
      <c r="S746" s="52"/>
      <c r="T746" s="52"/>
      <c r="U746" s="52"/>
      <c r="V746" s="52"/>
      <c r="W746" s="52"/>
      <c r="X746" s="52"/>
      <c r="Y746" s="52"/>
      <c r="Z746" s="52"/>
      <c r="AA746" s="52"/>
      <c r="AB746" s="52"/>
      <c r="AC746" s="52"/>
      <c r="AD746" s="52"/>
      <c r="AE746" s="52"/>
      <c r="AF746" s="52"/>
      <c r="AG746" s="52"/>
    </row>
    <row r="747" spans="1:33"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lisa'!$AW$4:$AX$23,2,FALSE),"")</f>
        <v/>
      </c>
      <c r="M747" s="21" t="str">
        <f>IFERROR(VLOOKUP(Tabel1[[#This Row],[Jaotus]],Tabelid!L:M,2,FALSE),"")</f>
        <v/>
      </c>
      <c r="N747" s="21"/>
      <c r="O747" s="52"/>
      <c r="P747" s="52"/>
      <c r="Q747" s="52"/>
      <c r="R747" s="52"/>
      <c r="S747" s="52"/>
      <c r="T747" s="52"/>
      <c r="U747" s="52"/>
      <c r="V747" s="52"/>
      <c r="W747" s="52"/>
      <c r="X747" s="52"/>
      <c r="Y747" s="52"/>
      <c r="Z747" s="52"/>
      <c r="AA747" s="52"/>
      <c r="AB747" s="52"/>
      <c r="AC747" s="52"/>
      <c r="AD747" s="52"/>
      <c r="AE747" s="52"/>
      <c r="AF747" s="52"/>
      <c r="AG747" s="52"/>
    </row>
    <row r="748" spans="1:33"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lisa'!$AW$4:$AX$23,2,FALSE),"")</f>
        <v/>
      </c>
      <c r="M748" s="21" t="str">
        <f>IFERROR(VLOOKUP(Tabel1[[#This Row],[Jaotus]],Tabelid!L:M,2,FALSE),"")</f>
        <v/>
      </c>
      <c r="N748" s="21"/>
      <c r="O748" s="52"/>
      <c r="P748" s="52"/>
      <c r="Q748" s="52"/>
      <c r="R748" s="52"/>
      <c r="S748" s="52"/>
      <c r="T748" s="52"/>
      <c r="U748" s="52"/>
      <c r="V748" s="52"/>
      <c r="W748" s="52"/>
      <c r="X748" s="52"/>
      <c r="Y748" s="52"/>
      <c r="Z748" s="52"/>
      <c r="AA748" s="52"/>
      <c r="AB748" s="52"/>
      <c r="AC748" s="52"/>
      <c r="AD748" s="52"/>
      <c r="AE748" s="52"/>
      <c r="AF748" s="52"/>
      <c r="AG748" s="52"/>
    </row>
    <row r="749" spans="1:33"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lisa'!$AW$4:$AX$23,2,FALSE),"")</f>
        <v/>
      </c>
      <c r="M749" s="21" t="str">
        <f>IFERROR(VLOOKUP(Tabel1[[#This Row],[Jaotus]],Tabelid!L:M,2,FALSE),"")</f>
        <v/>
      </c>
      <c r="N749" s="21"/>
      <c r="O749" s="52"/>
      <c r="P749" s="52"/>
      <c r="Q749" s="52"/>
      <c r="R749" s="52"/>
      <c r="S749" s="52"/>
      <c r="T749" s="52"/>
      <c r="U749" s="52"/>
      <c r="V749" s="52"/>
      <c r="W749" s="52"/>
      <c r="X749" s="52"/>
      <c r="Y749" s="52"/>
      <c r="Z749" s="52"/>
      <c r="AA749" s="52"/>
      <c r="AB749" s="52"/>
      <c r="AC749" s="52"/>
      <c r="AD749" s="52"/>
      <c r="AE749" s="52"/>
      <c r="AF749" s="52"/>
      <c r="AG749" s="52"/>
    </row>
    <row r="750" spans="1:33"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lisa'!$AW$4:$AX$23,2,FALSE),"")</f>
        <v/>
      </c>
      <c r="M750" s="21" t="str">
        <f>IFERROR(VLOOKUP(Tabel1[[#This Row],[Jaotus]],Tabelid!L:M,2,FALSE),"")</f>
        <v/>
      </c>
      <c r="N750" s="21"/>
      <c r="O750" s="52"/>
      <c r="P750" s="52"/>
      <c r="Q750" s="52"/>
      <c r="R750" s="52"/>
      <c r="S750" s="52"/>
      <c r="T750" s="52"/>
      <c r="U750" s="52"/>
      <c r="V750" s="52"/>
      <c r="W750" s="52"/>
      <c r="X750" s="52"/>
      <c r="Y750" s="52"/>
      <c r="Z750" s="52"/>
      <c r="AA750" s="52"/>
      <c r="AB750" s="52"/>
      <c r="AC750" s="52"/>
      <c r="AD750" s="52"/>
      <c r="AE750" s="52"/>
      <c r="AF750" s="52"/>
      <c r="AG750" s="52"/>
    </row>
    <row r="751" spans="1:33"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lisa'!$AW$4:$AX$23,2,FALSE),"")</f>
        <v/>
      </c>
      <c r="M751" s="21" t="str">
        <f>IFERROR(VLOOKUP(Tabel1[[#This Row],[Jaotus]],Tabelid!L:M,2,FALSE),"")</f>
        <v/>
      </c>
      <c r="N751" s="21"/>
      <c r="O751" s="52"/>
      <c r="P751" s="52"/>
      <c r="Q751" s="52"/>
      <c r="R751" s="52"/>
      <c r="S751" s="52"/>
      <c r="T751" s="52"/>
      <c r="U751" s="52"/>
      <c r="V751" s="52"/>
      <c r="W751" s="52"/>
      <c r="X751" s="52"/>
      <c r="Y751" s="52"/>
      <c r="Z751" s="52"/>
      <c r="AA751" s="52"/>
      <c r="AB751" s="52"/>
      <c r="AC751" s="52"/>
      <c r="AD751" s="52"/>
      <c r="AE751" s="52"/>
      <c r="AF751" s="52"/>
      <c r="AG751" s="52"/>
    </row>
    <row r="752" spans="1:33"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lisa'!$AW$4:$AX$23,2,FALSE),"")</f>
        <v/>
      </c>
      <c r="M752" s="21" t="str">
        <f>IFERROR(VLOOKUP(Tabel1[[#This Row],[Jaotus]],Tabelid!L:M,2,FALSE),"")</f>
        <v/>
      </c>
      <c r="N752" s="21"/>
      <c r="O752" s="52"/>
      <c r="P752" s="52"/>
      <c r="Q752" s="52"/>
      <c r="R752" s="52"/>
      <c r="S752" s="52"/>
      <c r="T752" s="52"/>
      <c r="U752" s="52"/>
      <c r="V752" s="52"/>
      <c r="W752" s="52"/>
      <c r="X752" s="52"/>
      <c r="Y752" s="52"/>
      <c r="Z752" s="52"/>
      <c r="AA752" s="52"/>
      <c r="AB752" s="52"/>
      <c r="AC752" s="52"/>
      <c r="AD752" s="52"/>
      <c r="AE752" s="52"/>
      <c r="AF752" s="52"/>
      <c r="AG752" s="52"/>
    </row>
    <row r="753" spans="1:33"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lisa'!$AW$4:$AX$23,2,FALSE),"")</f>
        <v/>
      </c>
      <c r="M753" s="21" t="str">
        <f>IFERROR(VLOOKUP(Tabel1[[#This Row],[Jaotus]],Tabelid!L:M,2,FALSE),"")</f>
        <v/>
      </c>
      <c r="N753" s="21"/>
      <c r="O753" s="52"/>
      <c r="P753" s="52"/>
      <c r="Q753" s="52"/>
      <c r="R753" s="52"/>
      <c r="S753" s="52"/>
      <c r="T753" s="52"/>
      <c r="U753" s="52"/>
      <c r="V753" s="52"/>
      <c r="W753" s="52"/>
      <c r="X753" s="52"/>
      <c r="Y753" s="52"/>
      <c r="Z753" s="52"/>
      <c r="AA753" s="52"/>
      <c r="AB753" s="52"/>
      <c r="AC753" s="52"/>
      <c r="AD753" s="52"/>
      <c r="AE753" s="52"/>
      <c r="AF753" s="52"/>
      <c r="AG753" s="52"/>
    </row>
    <row r="754" spans="1:33"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lisa'!$AW$4:$AX$23,2,FALSE),"")</f>
        <v/>
      </c>
      <c r="M754" s="21" t="str">
        <f>IFERROR(VLOOKUP(Tabel1[[#This Row],[Jaotus]],Tabelid!L:M,2,FALSE),"")</f>
        <v/>
      </c>
      <c r="N754" s="21"/>
      <c r="O754" s="52"/>
      <c r="P754" s="52"/>
      <c r="Q754" s="52"/>
      <c r="R754" s="52"/>
      <c r="S754" s="52"/>
      <c r="T754" s="52"/>
      <c r="U754" s="52"/>
      <c r="V754" s="52"/>
      <c r="W754" s="52"/>
      <c r="X754" s="52"/>
      <c r="Y754" s="52"/>
      <c r="Z754" s="52"/>
      <c r="AA754" s="52"/>
      <c r="AB754" s="52"/>
      <c r="AC754" s="52"/>
      <c r="AD754" s="52"/>
      <c r="AE754" s="52"/>
      <c r="AF754" s="52"/>
      <c r="AG754" s="52"/>
    </row>
    <row r="755" spans="1:33"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lisa'!$AW$4:$AX$23,2,FALSE),"")</f>
        <v/>
      </c>
      <c r="M755" s="21" t="str">
        <f>IFERROR(VLOOKUP(Tabel1[[#This Row],[Jaotus]],Tabelid!L:M,2,FALSE),"")</f>
        <v/>
      </c>
      <c r="N755" s="21"/>
      <c r="O755" s="52"/>
      <c r="P755" s="52"/>
      <c r="Q755" s="52"/>
      <c r="R755" s="52"/>
      <c r="S755" s="52"/>
      <c r="T755" s="52"/>
      <c r="U755" s="52"/>
      <c r="V755" s="52"/>
      <c r="W755" s="52"/>
      <c r="X755" s="52"/>
      <c r="Y755" s="52"/>
      <c r="Z755" s="52"/>
      <c r="AA755" s="52"/>
      <c r="AB755" s="52"/>
      <c r="AC755" s="52"/>
      <c r="AD755" s="52"/>
      <c r="AE755" s="52"/>
      <c r="AF755" s="52"/>
      <c r="AG755" s="52"/>
    </row>
    <row r="756" spans="1:33"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lisa'!$AW$4:$AX$23,2,FALSE),"")</f>
        <v/>
      </c>
      <c r="M756" s="21" t="str">
        <f>IFERROR(VLOOKUP(Tabel1[[#This Row],[Jaotus]],Tabelid!L:M,2,FALSE),"")</f>
        <v/>
      </c>
      <c r="N756" s="21"/>
      <c r="O756" s="52"/>
      <c r="P756" s="52"/>
      <c r="Q756" s="52"/>
      <c r="R756" s="52"/>
      <c r="S756" s="52"/>
      <c r="T756" s="52"/>
      <c r="U756" s="52"/>
      <c r="V756" s="52"/>
      <c r="W756" s="52"/>
      <c r="X756" s="52"/>
      <c r="Y756" s="52"/>
      <c r="Z756" s="52"/>
      <c r="AA756" s="52"/>
      <c r="AB756" s="52"/>
      <c r="AC756" s="52"/>
      <c r="AD756" s="52"/>
      <c r="AE756" s="52"/>
      <c r="AF756" s="52"/>
      <c r="AG756" s="52"/>
    </row>
    <row r="757" spans="1:33"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lisa'!$AW$4:$AX$23,2,FALSE),"")</f>
        <v/>
      </c>
      <c r="M757" s="21" t="str">
        <f>IFERROR(VLOOKUP(Tabel1[[#This Row],[Jaotus]],Tabelid!L:M,2,FALSE),"")</f>
        <v/>
      </c>
      <c r="N757" s="21"/>
      <c r="O757" s="52"/>
      <c r="P757" s="52"/>
      <c r="Q757" s="52"/>
      <c r="R757" s="52"/>
      <c r="S757" s="52"/>
      <c r="T757" s="52"/>
      <c r="U757" s="52"/>
      <c r="V757" s="52"/>
      <c r="W757" s="52"/>
      <c r="X757" s="52"/>
      <c r="Y757" s="52"/>
      <c r="Z757" s="52"/>
      <c r="AA757" s="52"/>
      <c r="AB757" s="52"/>
      <c r="AC757" s="52"/>
      <c r="AD757" s="52"/>
      <c r="AE757" s="52"/>
      <c r="AF757" s="52"/>
      <c r="AG757" s="52"/>
    </row>
    <row r="758" spans="1:33"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lisa'!$AW$4:$AX$23,2,FALSE),"")</f>
        <v/>
      </c>
      <c r="M758" s="21" t="str">
        <f>IFERROR(VLOOKUP(Tabel1[[#This Row],[Jaotus]],Tabelid!L:M,2,FALSE),"")</f>
        <v/>
      </c>
      <c r="N758" s="21"/>
      <c r="O758" s="52"/>
      <c r="P758" s="52"/>
      <c r="Q758" s="52"/>
      <c r="R758" s="52"/>
      <c r="S758" s="52"/>
      <c r="T758" s="52"/>
      <c r="U758" s="52"/>
      <c r="V758" s="52"/>
      <c r="W758" s="52"/>
      <c r="X758" s="52"/>
      <c r="Y758" s="52"/>
      <c r="Z758" s="52"/>
      <c r="AA758" s="52"/>
      <c r="AB758" s="52"/>
      <c r="AC758" s="52"/>
      <c r="AD758" s="52"/>
      <c r="AE758" s="52"/>
      <c r="AF758" s="52"/>
      <c r="AG758" s="52"/>
    </row>
    <row r="759" spans="1:33"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lisa'!$AW$4:$AX$23,2,FALSE),"")</f>
        <v/>
      </c>
      <c r="M759" s="21" t="str">
        <f>IFERROR(VLOOKUP(Tabel1[[#This Row],[Jaotus]],Tabelid!L:M,2,FALSE),"")</f>
        <v/>
      </c>
      <c r="N759" s="21"/>
      <c r="O759" s="52"/>
      <c r="P759" s="52"/>
      <c r="Q759" s="52"/>
      <c r="R759" s="52"/>
      <c r="S759" s="52"/>
      <c r="T759" s="52"/>
      <c r="U759" s="52"/>
      <c r="V759" s="52"/>
      <c r="W759" s="52"/>
      <c r="X759" s="52"/>
      <c r="Y759" s="52"/>
      <c r="Z759" s="52"/>
      <c r="AA759" s="52"/>
      <c r="AB759" s="52"/>
      <c r="AC759" s="52"/>
      <c r="AD759" s="52"/>
      <c r="AE759" s="52"/>
      <c r="AF759" s="52"/>
      <c r="AG759" s="52"/>
    </row>
    <row r="760" spans="1:33"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lisa'!$AW$4:$AX$23,2,FALSE),"")</f>
        <v/>
      </c>
      <c r="M760" s="21" t="str">
        <f>IFERROR(VLOOKUP(Tabel1[[#This Row],[Jaotus]],Tabelid!L:M,2,FALSE),"")</f>
        <v/>
      </c>
      <c r="N760" s="21"/>
      <c r="O760" s="52"/>
      <c r="P760" s="52"/>
      <c r="Q760" s="52"/>
      <c r="R760" s="52"/>
      <c r="S760" s="52"/>
      <c r="T760" s="52"/>
      <c r="U760" s="52"/>
      <c r="V760" s="52"/>
      <c r="W760" s="52"/>
      <c r="X760" s="52"/>
      <c r="Y760" s="52"/>
      <c r="Z760" s="52"/>
      <c r="AA760" s="52"/>
      <c r="AB760" s="52"/>
      <c r="AC760" s="52"/>
      <c r="AD760" s="52"/>
      <c r="AE760" s="52"/>
      <c r="AF760" s="52"/>
      <c r="AG760" s="52"/>
    </row>
    <row r="761" spans="1:33"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lisa'!$AW$4:$AX$23,2,FALSE),"")</f>
        <v/>
      </c>
      <c r="M761" s="21" t="str">
        <f>IFERROR(VLOOKUP(Tabel1[[#This Row],[Jaotus]],Tabelid!L:M,2,FALSE),"")</f>
        <v/>
      </c>
      <c r="N761" s="21"/>
      <c r="O761" s="52"/>
      <c r="P761" s="52"/>
      <c r="Q761" s="52"/>
      <c r="R761" s="52"/>
      <c r="S761" s="52"/>
      <c r="T761" s="52"/>
      <c r="U761" s="52"/>
      <c r="V761" s="52"/>
      <c r="W761" s="52"/>
      <c r="X761" s="52"/>
      <c r="Y761" s="52"/>
      <c r="Z761" s="52"/>
      <c r="AA761" s="52"/>
      <c r="AB761" s="52"/>
      <c r="AC761" s="52"/>
      <c r="AD761" s="52"/>
      <c r="AE761" s="52"/>
      <c r="AF761" s="52"/>
      <c r="AG761" s="52"/>
    </row>
    <row r="762" spans="1:33"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lisa'!$AW$4:$AX$23,2,FALSE),"")</f>
        <v/>
      </c>
      <c r="M762" s="21" t="str">
        <f>IFERROR(VLOOKUP(Tabel1[[#This Row],[Jaotus]],Tabelid!L:M,2,FALSE),"")</f>
        <v/>
      </c>
      <c r="N762" s="21"/>
      <c r="O762" s="52"/>
      <c r="P762" s="52"/>
      <c r="Q762" s="52"/>
      <c r="R762" s="52"/>
      <c r="S762" s="52"/>
      <c r="T762" s="52"/>
      <c r="U762" s="52"/>
      <c r="V762" s="52"/>
      <c r="W762" s="52"/>
      <c r="X762" s="52"/>
      <c r="Y762" s="52"/>
      <c r="Z762" s="52"/>
      <c r="AA762" s="52"/>
      <c r="AB762" s="52"/>
      <c r="AC762" s="52"/>
      <c r="AD762" s="52"/>
      <c r="AE762" s="52"/>
      <c r="AF762" s="52"/>
      <c r="AG762" s="52"/>
    </row>
    <row r="763" spans="1:33"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lisa'!$AW$4:$AX$23,2,FALSE),"")</f>
        <v/>
      </c>
      <c r="M763" s="21" t="str">
        <f>IFERROR(VLOOKUP(Tabel1[[#This Row],[Jaotus]],Tabelid!L:M,2,FALSE),"")</f>
        <v/>
      </c>
      <c r="N763" s="21"/>
      <c r="O763" s="52"/>
      <c r="P763" s="52"/>
      <c r="Q763" s="52"/>
      <c r="R763" s="52"/>
      <c r="S763" s="52"/>
      <c r="T763" s="52"/>
      <c r="U763" s="52"/>
      <c r="V763" s="52"/>
      <c r="W763" s="52"/>
      <c r="X763" s="52"/>
      <c r="Y763" s="52"/>
      <c r="Z763" s="52"/>
      <c r="AA763" s="52"/>
      <c r="AB763" s="52"/>
      <c r="AC763" s="52"/>
      <c r="AD763" s="52"/>
      <c r="AE763" s="52"/>
      <c r="AF763" s="52"/>
      <c r="AG763" s="52"/>
    </row>
    <row r="764" spans="1:33"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lisa'!$AW$4:$AX$23,2,FALSE),"")</f>
        <v/>
      </c>
      <c r="M764" s="21" t="str">
        <f>IFERROR(VLOOKUP(Tabel1[[#This Row],[Jaotus]],Tabelid!L:M,2,FALSE),"")</f>
        <v/>
      </c>
      <c r="N764" s="21"/>
      <c r="O764" s="52"/>
      <c r="P764" s="52"/>
      <c r="Q764" s="52"/>
      <c r="R764" s="52"/>
      <c r="S764" s="52"/>
      <c r="T764" s="52"/>
      <c r="U764" s="52"/>
      <c r="V764" s="52"/>
      <c r="W764" s="52"/>
      <c r="X764" s="52"/>
      <c r="Y764" s="52"/>
      <c r="Z764" s="52"/>
      <c r="AA764" s="52"/>
      <c r="AB764" s="52"/>
      <c r="AC764" s="52"/>
      <c r="AD764" s="52"/>
      <c r="AE764" s="52"/>
      <c r="AF764" s="52"/>
      <c r="AG764" s="52"/>
    </row>
    <row r="765" spans="1:33"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lisa'!$AW$4:$AX$23,2,FALSE),"")</f>
        <v/>
      </c>
      <c r="M765" s="21" t="str">
        <f>IFERROR(VLOOKUP(Tabel1[[#This Row],[Jaotus]],Tabelid!L:M,2,FALSE),"")</f>
        <v/>
      </c>
      <c r="N765" s="21"/>
      <c r="O765" s="52"/>
      <c r="P765" s="52"/>
      <c r="Q765" s="52"/>
      <c r="R765" s="52"/>
      <c r="S765" s="52"/>
      <c r="T765" s="52"/>
      <c r="U765" s="52"/>
      <c r="V765" s="52"/>
      <c r="W765" s="52"/>
      <c r="X765" s="52"/>
      <c r="Y765" s="52"/>
      <c r="Z765" s="52"/>
      <c r="AA765" s="52"/>
      <c r="AB765" s="52"/>
      <c r="AC765" s="52"/>
      <c r="AD765" s="52"/>
      <c r="AE765" s="52"/>
      <c r="AF765" s="52"/>
      <c r="AG765" s="52"/>
    </row>
    <row r="766" spans="1:33"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lisa'!$AW$4:$AX$23,2,FALSE),"")</f>
        <v/>
      </c>
      <c r="M766" s="21" t="str">
        <f>IFERROR(VLOOKUP(Tabel1[[#This Row],[Jaotus]],Tabelid!L:M,2,FALSE),"")</f>
        <v/>
      </c>
      <c r="N766" s="21"/>
      <c r="O766" s="52"/>
      <c r="P766" s="52"/>
      <c r="Q766" s="52"/>
      <c r="R766" s="52"/>
      <c r="S766" s="52"/>
      <c r="T766" s="52"/>
      <c r="U766" s="52"/>
      <c r="V766" s="52"/>
      <c r="W766" s="52"/>
      <c r="X766" s="52"/>
      <c r="Y766" s="52"/>
      <c r="Z766" s="52"/>
      <c r="AA766" s="52"/>
      <c r="AB766" s="52"/>
      <c r="AC766" s="52"/>
      <c r="AD766" s="52"/>
      <c r="AE766" s="52"/>
      <c r="AF766" s="52"/>
      <c r="AG766" s="52"/>
    </row>
    <row r="767" spans="1:33"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lisa'!$AW$4:$AX$23,2,FALSE),"")</f>
        <v/>
      </c>
      <c r="M767" s="21" t="str">
        <f>IFERROR(VLOOKUP(Tabel1[[#This Row],[Jaotus]],Tabelid!L:M,2,FALSE),"")</f>
        <v/>
      </c>
      <c r="N767" s="21"/>
      <c r="O767" s="52"/>
      <c r="P767" s="52"/>
      <c r="Q767" s="52"/>
      <c r="R767" s="52"/>
      <c r="S767" s="52"/>
      <c r="T767" s="52"/>
      <c r="U767" s="52"/>
      <c r="V767" s="52"/>
      <c r="W767" s="52"/>
      <c r="X767" s="52"/>
      <c r="Y767" s="52"/>
      <c r="Z767" s="52"/>
      <c r="AA767" s="52"/>
      <c r="AB767" s="52"/>
      <c r="AC767" s="52"/>
      <c r="AD767" s="52"/>
      <c r="AE767" s="52"/>
      <c r="AF767" s="52"/>
      <c r="AG767" s="52"/>
    </row>
    <row r="768" spans="1:33"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lisa'!$AW$4:$AX$23,2,FALSE),"")</f>
        <v/>
      </c>
      <c r="M768" s="21" t="str">
        <f>IFERROR(VLOOKUP(Tabel1[[#This Row],[Jaotus]],Tabelid!L:M,2,FALSE),"")</f>
        <v/>
      </c>
      <c r="N768" s="21"/>
      <c r="O768" s="52"/>
      <c r="P768" s="52"/>
      <c r="Q768" s="52"/>
      <c r="R768" s="52"/>
      <c r="S768" s="52"/>
      <c r="T768" s="52"/>
      <c r="U768" s="52"/>
      <c r="V768" s="52"/>
      <c r="W768" s="52"/>
      <c r="X768" s="52"/>
      <c r="Y768" s="52"/>
      <c r="Z768" s="52"/>
      <c r="AA768" s="52"/>
      <c r="AB768" s="52"/>
      <c r="AC768" s="52"/>
      <c r="AD768" s="52"/>
      <c r="AE768" s="52"/>
      <c r="AF768" s="52"/>
      <c r="AG768" s="52"/>
    </row>
    <row r="769" spans="1:33"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lisa'!$AW$4:$AX$23,2,FALSE),"")</f>
        <v/>
      </c>
      <c r="M769" s="21" t="str">
        <f>IFERROR(VLOOKUP(Tabel1[[#This Row],[Jaotus]],Tabelid!L:M,2,FALSE),"")</f>
        <v/>
      </c>
      <c r="N769" s="21"/>
      <c r="O769" s="52"/>
      <c r="P769" s="52"/>
      <c r="Q769" s="52"/>
      <c r="R769" s="52"/>
      <c r="S769" s="52"/>
      <c r="T769" s="52"/>
      <c r="U769" s="52"/>
      <c r="V769" s="52"/>
      <c r="W769" s="52"/>
      <c r="X769" s="52"/>
      <c r="Y769" s="52"/>
      <c r="Z769" s="52"/>
      <c r="AA769" s="52"/>
      <c r="AB769" s="52"/>
      <c r="AC769" s="52"/>
      <c r="AD769" s="52"/>
      <c r="AE769" s="52"/>
      <c r="AF769" s="52"/>
      <c r="AG769" s="52"/>
    </row>
    <row r="770" spans="1:33"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lisa'!$AW$4:$AX$23,2,FALSE),"")</f>
        <v/>
      </c>
      <c r="M770" s="21" t="str">
        <f>IFERROR(VLOOKUP(Tabel1[[#This Row],[Jaotus]],Tabelid!L:M,2,FALSE),"")</f>
        <v/>
      </c>
      <c r="N770" s="21"/>
      <c r="O770" s="52"/>
      <c r="P770" s="52"/>
      <c r="Q770" s="52"/>
      <c r="R770" s="52"/>
      <c r="S770" s="52"/>
      <c r="T770" s="52"/>
      <c r="U770" s="52"/>
      <c r="V770" s="52"/>
      <c r="W770" s="52"/>
      <c r="X770" s="52"/>
      <c r="Y770" s="52"/>
      <c r="Z770" s="52"/>
      <c r="AA770" s="52"/>
      <c r="AB770" s="52"/>
      <c r="AC770" s="52"/>
      <c r="AD770" s="52"/>
      <c r="AE770" s="52"/>
      <c r="AF770" s="52"/>
      <c r="AG770" s="52"/>
    </row>
    <row r="771" spans="1:33"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lisa'!$AW$4:$AX$23,2,FALSE),"")</f>
        <v/>
      </c>
      <c r="M771" s="21" t="str">
        <f>IFERROR(VLOOKUP(Tabel1[[#This Row],[Jaotus]],Tabelid!L:M,2,FALSE),"")</f>
        <v/>
      </c>
      <c r="N771" s="21"/>
      <c r="O771" s="52"/>
      <c r="P771" s="52"/>
      <c r="Q771" s="52"/>
      <c r="R771" s="52"/>
      <c r="S771" s="52"/>
      <c r="T771" s="52"/>
      <c r="U771" s="52"/>
      <c r="V771" s="52"/>
      <c r="W771" s="52"/>
      <c r="X771" s="52"/>
      <c r="Y771" s="52"/>
      <c r="Z771" s="52"/>
      <c r="AA771" s="52"/>
      <c r="AB771" s="52"/>
      <c r="AC771" s="52"/>
      <c r="AD771" s="52"/>
      <c r="AE771" s="52"/>
      <c r="AF771" s="52"/>
      <c r="AG771" s="52"/>
    </row>
    <row r="772" spans="1:33"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lisa'!$AW$4:$AX$23,2,FALSE),"")</f>
        <v/>
      </c>
      <c r="M772" s="21" t="str">
        <f>IFERROR(VLOOKUP(Tabel1[[#This Row],[Jaotus]],Tabelid!L:M,2,FALSE),"")</f>
        <v/>
      </c>
      <c r="N772" s="21"/>
      <c r="O772" s="52"/>
      <c r="P772" s="52"/>
      <c r="Q772" s="52"/>
      <c r="R772" s="52"/>
      <c r="S772" s="52"/>
      <c r="T772" s="52"/>
      <c r="U772" s="52"/>
      <c r="V772" s="52"/>
      <c r="W772" s="52"/>
      <c r="X772" s="52"/>
      <c r="Y772" s="52"/>
      <c r="Z772" s="52"/>
      <c r="AA772" s="52"/>
      <c r="AB772" s="52"/>
      <c r="AC772" s="52"/>
      <c r="AD772" s="52"/>
      <c r="AE772" s="52"/>
      <c r="AF772" s="52"/>
      <c r="AG772" s="52"/>
    </row>
    <row r="773" spans="1:33"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lisa'!$AW$4:$AX$23,2,FALSE),"")</f>
        <v/>
      </c>
      <c r="M773" s="21" t="str">
        <f>IFERROR(VLOOKUP(Tabel1[[#This Row],[Jaotus]],Tabelid!L:M,2,FALSE),"")</f>
        <v/>
      </c>
      <c r="N773" s="21"/>
      <c r="O773" s="52"/>
      <c r="P773" s="52"/>
      <c r="Q773" s="52"/>
      <c r="R773" s="52"/>
      <c r="S773" s="52"/>
      <c r="T773" s="52"/>
      <c r="U773" s="52"/>
      <c r="V773" s="52"/>
      <c r="W773" s="52"/>
      <c r="X773" s="52"/>
      <c r="Y773" s="52"/>
      <c r="Z773" s="52"/>
      <c r="AA773" s="52"/>
      <c r="AB773" s="52"/>
      <c r="AC773" s="52"/>
      <c r="AD773" s="52"/>
      <c r="AE773" s="52"/>
      <c r="AF773" s="52"/>
      <c r="AG773" s="52"/>
    </row>
    <row r="774" spans="1:33"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lisa'!$AW$4:$AX$23,2,FALSE),"")</f>
        <v/>
      </c>
      <c r="M774" s="21" t="str">
        <f>IFERROR(VLOOKUP(Tabel1[[#This Row],[Jaotus]],Tabelid!L:M,2,FALSE),"")</f>
        <v/>
      </c>
      <c r="N774" s="21"/>
      <c r="O774" s="52"/>
      <c r="P774" s="52"/>
      <c r="Q774" s="52"/>
      <c r="R774" s="52"/>
      <c r="S774" s="52"/>
      <c r="T774" s="52"/>
      <c r="U774" s="52"/>
      <c r="V774" s="52"/>
      <c r="W774" s="52"/>
      <c r="X774" s="52"/>
      <c r="Y774" s="52"/>
      <c r="Z774" s="52"/>
      <c r="AA774" s="52"/>
      <c r="AB774" s="52"/>
      <c r="AC774" s="52"/>
      <c r="AD774" s="52"/>
      <c r="AE774" s="52"/>
      <c r="AF774" s="52"/>
      <c r="AG774" s="52"/>
    </row>
    <row r="775" spans="1:33"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lisa'!$AW$4:$AX$23,2,FALSE),"")</f>
        <v/>
      </c>
      <c r="M775" s="21" t="str">
        <f>IFERROR(VLOOKUP(Tabel1[[#This Row],[Jaotus]],Tabelid!L:M,2,FALSE),"")</f>
        <v/>
      </c>
      <c r="N775" s="21"/>
      <c r="O775" s="52"/>
      <c r="P775" s="52"/>
      <c r="Q775" s="52"/>
      <c r="R775" s="52"/>
      <c r="S775" s="52"/>
      <c r="T775" s="52"/>
      <c r="U775" s="52"/>
      <c r="V775" s="52"/>
      <c r="W775" s="52"/>
      <c r="X775" s="52"/>
      <c r="Y775" s="52"/>
      <c r="Z775" s="52"/>
      <c r="AA775" s="52"/>
      <c r="AB775" s="52"/>
      <c r="AC775" s="52"/>
      <c r="AD775" s="52"/>
      <c r="AE775" s="52"/>
      <c r="AF775" s="52"/>
      <c r="AG775" s="52"/>
    </row>
    <row r="776" spans="1:33"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lisa'!$AW$4:$AX$23,2,FALSE),"")</f>
        <v/>
      </c>
      <c r="M776" s="21" t="str">
        <f>IFERROR(VLOOKUP(Tabel1[[#This Row],[Jaotus]],Tabelid!L:M,2,FALSE),"")</f>
        <v/>
      </c>
      <c r="N776" s="21"/>
      <c r="O776" s="52"/>
      <c r="P776" s="52"/>
      <c r="Q776" s="52"/>
      <c r="R776" s="52"/>
      <c r="S776" s="52"/>
      <c r="T776" s="52"/>
      <c r="U776" s="52"/>
      <c r="V776" s="52"/>
      <c r="W776" s="52"/>
      <c r="X776" s="52"/>
      <c r="Y776" s="52"/>
      <c r="Z776" s="52"/>
      <c r="AA776" s="52"/>
      <c r="AB776" s="52"/>
      <c r="AC776" s="52"/>
      <c r="AD776" s="52"/>
      <c r="AE776" s="52"/>
      <c r="AF776" s="52"/>
      <c r="AG776" s="52"/>
    </row>
    <row r="777" spans="1:33"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lisa'!$AW$4:$AX$23,2,FALSE),"")</f>
        <v/>
      </c>
      <c r="M777" s="21" t="str">
        <f>IFERROR(VLOOKUP(Tabel1[[#This Row],[Jaotus]],Tabelid!L:M,2,FALSE),"")</f>
        <v/>
      </c>
      <c r="N777" s="21"/>
      <c r="O777" s="52"/>
      <c r="P777" s="52"/>
      <c r="Q777" s="52"/>
      <c r="R777" s="52"/>
      <c r="S777" s="52"/>
      <c r="T777" s="52"/>
      <c r="U777" s="52"/>
      <c r="V777" s="52"/>
      <c r="W777" s="52"/>
      <c r="X777" s="52"/>
      <c r="Y777" s="52"/>
      <c r="Z777" s="52"/>
      <c r="AA777" s="52"/>
      <c r="AB777" s="52"/>
      <c r="AC777" s="52"/>
      <c r="AD777" s="52"/>
      <c r="AE777" s="52"/>
      <c r="AF777" s="52"/>
      <c r="AG777" s="52"/>
    </row>
    <row r="778" spans="1:33"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lisa'!$AW$4:$AX$23,2,FALSE),"")</f>
        <v/>
      </c>
      <c r="M778" s="21" t="str">
        <f>IFERROR(VLOOKUP(Tabel1[[#This Row],[Jaotus]],Tabelid!L:M,2,FALSE),"")</f>
        <v/>
      </c>
      <c r="N778" s="21"/>
      <c r="O778" s="52"/>
      <c r="P778" s="52"/>
      <c r="Q778" s="52"/>
      <c r="R778" s="52"/>
      <c r="S778" s="52"/>
      <c r="T778" s="52"/>
      <c r="U778" s="52"/>
      <c r="V778" s="52"/>
      <c r="W778" s="52"/>
      <c r="X778" s="52"/>
      <c r="Y778" s="52"/>
      <c r="Z778" s="52"/>
      <c r="AA778" s="52"/>
      <c r="AB778" s="52"/>
      <c r="AC778" s="52"/>
      <c r="AD778" s="52"/>
      <c r="AE778" s="52"/>
      <c r="AF778" s="52"/>
      <c r="AG778" s="52"/>
    </row>
    <row r="779" spans="1:33"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lisa'!$AW$4:$AX$23,2,FALSE),"")</f>
        <v/>
      </c>
      <c r="M779" s="21" t="str">
        <f>IFERROR(VLOOKUP(Tabel1[[#This Row],[Jaotus]],Tabelid!L:M,2,FALSE),"")</f>
        <v/>
      </c>
      <c r="N779" s="21"/>
      <c r="O779" s="52"/>
      <c r="P779" s="52"/>
      <c r="Q779" s="52"/>
      <c r="R779" s="52"/>
      <c r="S779" s="52"/>
      <c r="T779" s="52"/>
      <c r="U779" s="52"/>
      <c r="V779" s="52"/>
      <c r="W779" s="52"/>
      <c r="X779" s="52"/>
      <c r="Y779" s="52"/>
      <c r="Z779" s="52"/>
      <c r="AA779" s="52"/>
      <c r="AB779" s="52"/>
      <c r="AC779" s="52"/>
      <c r="AD779" s="52"/>
      <c r="AE779" s="52"/>
      <c r="AF779" s="52"/>
      <c r="AG779" s="52"/>
    </row>
    <row r="780" spans="1:33"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lisa'!$AW$4:$AX$23,2,FALSE),"")</f>
        <v/>
      </c>
      <c r="M780" s="21" t="str">
        <f>IFERROR(VLOOKUP(Tabel1[[#This Row],[Jaotus]],Tabelid!L:M,2,FALSE),"")</f>
        <v/>
      </c>
      <c r="N780" s="21"/>
      <c r="O780" s="52"/>
      <c r="P780" s="52"/>
      <c r="Q780" s="52"/>
      <c r="R780" s="52"/>
      <c r="S780" s="52"/>
      <c r="T780" s="52"/>
      <c r="U780" s="52"/>
      <c r="V780" s="52"/>
      <c r="W780" s="52"/>
      <c r="X780" s="52"/>
      <c r="Y780" s="52"/>
      <c r="Z780" s="52"/>
      <c r="AA780" s="52"/>
      <c r="AB780" s="52"/>
      <c r="AC780" s="52"/>
      <c r="AD780" s="52"/>
      <c r="AE780" s="52"/>
      <c r="AF780" s="52"/>
      <c r="AG780" s="52"/>
    </row>
    <row r="781" spans="1:33"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lisa'!$AW$4:$AX$23,2,FALSE),"")</f>
        <v/>
      </c>
      <c r="M781" s="21" t="str">
        <f>IFERROR(VLOOKUP(Tabel1[[#This Row],[Jaotus]],Tabelid!L:M,2,FALSE),"")</f>
        <v/>
      </c>
      <c r="N781" s="21"/>
      <c r="O781" s="52"/>
      <c r="P781" s="52"/>
      <c r="Q781" s="52"/>
      <c r="R781" s="52"/>
      <c r="S781" s="52"/>
      <c r="T781" s="52"/>
      <c r="U781" s="52"/>
      <c r="V781" s="52"/>
      <c r="W781" s="52"/>
      <c r="X781" s="52"/>
      <c r="Y781" s="52"/>
      <c r="Z781" s="52"/>
      <c r="AA781" s="52"/>
      <c r="AB781" s="52"/>
      <c r="AC781" s="52"/>
      <c r="AD781" s="52"/>
      <c r="AE781" s="52"/>
      <c r="AF781" s="52"/>
      <c r="AG781" s="52"/>
    </row>
    <row r="782" spans="1:33"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lisa'!$AW$4:$AX$23,2,FALSE),"")</f>
        <v/>
      </c>
      <c r="M782" s="21" t="str">
        <f>IFERROR(VLOOKUP(Tabel1[[#This Row],[Jaotus]],Tabelid!L:M,2,FALSE),"")</f>
        <v/>
      </c>
      <c r="N782" s="21"/>
      <c r="O782" s="52"/>
      <c r="P782" s="52"/>
      <c r="Q782" s="52"/>
      <c r="R782" s="52"/>
      <c r="S782" s="52"/>
      <c r="T782" s="52"/>
      <c r="U782" s="52"/>
      <c r="V782" s="52"/>
      <c r="W782" s="52"/>
      <c r="X782" s="52"/>
      <c r="Y782" s="52"/>
      <c r="Z782" s="52"/>
      <c r="AA782" s="52"/>
      <c r="AB782" s="52"/>
      <c r="AC782" s="52"/>
      <c r="AD782" s="52"/>
      <c r="AE782" s="52"/>
      <c r="AF782" s="52"/>
      <c r="AG782" s="52"/>
    </row>
    <row r="783" spans="1:33"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lisa'!$AW$4:$AX$23,2,FALSE),"")</f>
        <v/>
      </c>
      <c r="M783" s="21" t="str">
        <f>IFERROR(VLOOKUP(Tabel1[[#This Row],[Jaotus]],Tabelid!L:M,2,FALSE),"")</f>
        <v/>
      </c>
      <c r="N783" s="21"/>
      <c r="O783" s="52"/>
      <c r="P783" s="52"/>
      <c r="Q783" s="52"/>
      <c r="R783" s="52"/>
      <c r="S783" s="52"/>
      <c r="T783" s="52"/>
      <c r="U783" s="52"/>
      <c r="V783" s="52"/>
      <c r="W783" s="52"/>
      <c r="X783" s="52"/>
      <c r="Y783" s="52"/>
      <c r="Z783" s="52"/>
      <c r="AA783" s="52"/>
      <c r="AB783" s="52"/>
      <c r="AC783" s="52"/>
      <c r="AD783" s="52"/>
      <c r="AE783" s="52"/>
      <c r="AF783" s="52"/>
      <c r="AG783" s="52"/>
    </row>
    <row r="784" spans="1:33"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lisa'!$AW$4:$AX$23,2,FALSE),"")</f>
        <v/>
      </c>
      <c r="M784" s="21" t="str">
        <f>IFERROR(VLOOKUP(Tabel1[[#This Row],[Jaotus]],Tabelid!L:M,2,FALSE),"")</f>
        <v/>
      </c>
      <c r="N784" s="21"/>
      <c r="O784" s="52"/>
      <c r="P784" s="52"/>
      <c r="Q784" s="52"/>
      <c r="R784" s="52"/>
      <c r="S784" s="52"/>
      <c r="T784" s="52"/>
      <c r="U784" s="52"/>
      <c r="V784" s="52"/>
      <c r="W784" s="52"/>
      <c r="X784" s="52"/>
      <c r="Y784" s="52"/>
      <c r="Z784" s="52"/>
      <c r="AA784" s="52"/>
      <c r="AB784" s="52"/>
      <c r="AC784" s="52"/>
      <c r="AD784" s="52"/>
      <c r="AE784" s="52"/>
      <c r="AF784" s="52"/>
      <c r="AG784" s="52"/>
    </row>
    <row r="785" spans="1:33"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lisa'!$AW$4:$AX$23,2,FALSE),"")</f>
        <v/>
      </c>
      <c r="M785" s="21" t="str">
        <f>IFERROR(VLOOKUP(Tabel1[[#This Row],[Jaotus]],Tabelid!L:M,2,FALSE),"")</f>
        <v/>
      </c>
      <c r="N785" s="21"/>
      <c r="O785" s="52"/>
      <c r="P785" s="52"/>
      <c r="Q785" s="52"/>
      <c r="R785" s="52"/>
      <c r="S785" s="52"/>
      <c r="T785" s="52"/>
      <c r="U785" s="52"/>
      <c r="V785" s="52"/>
      <c r="W785" s="52"/>
      <c r="X785" s="52"/>
      <c r="Y785" s="52"/>
      <c r="Z785" s="52"/>
      <c r="AA785" s="52"/>
      <c r="AB785" s="52"/>
      <c r="AC785" s="52"/>
      <c r="AD785" s="52"/>
      <c r="AE785" s="52"/>
      <c r="AF785" s="52"/>
      <c r="AG785" s="52"/>
    </row>
    <row r="786" spans="1:33"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lisa'!$AW$4:$AX$23,2,FALSE),"")</f>
        <v/>
      </c>
      <c r="M786" s="21" t="str">
        <f>IFERROR(VLOOKUP(Tabel1[[#This Row],[Jaotus]],Tabelid!L:M,2,FALSE),"")</f>
        <v/>
      </c>
      <c r="N786" s="21"/>
      <c r="O786" s="52"/>
      <c r="P786" s="52"/>
      <c r="Q786" s="52"/>
      <c r="R786" s="52"/>
      <c r="S786" s="52"/>
      <c r="T786" s="52"/>
      <c r="U786" s="52"/>
      <c r="V786" s="52"/>
      <c r="W786" s="52"/>
      <c r="X786" s="52"/>
      <c r="Y786" s="52"/>
      <c r="Z786" s="52"/>
      <c r="AA786" s="52"/>
      <c r="AB786" s="52"/>
      <c r="AC786" s="52"/>
      <c r="AD786" s="52"/>
      <c r="AE786" s="52"/>
      <c r="AF786" s="52"/>
      <c r="AG786" s="52"/>
    </row>
    <row r="787" spans="1:33"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lisa'!$AW$4:$AX$23,2,FALSE),"")</f>
        <v/>
      </c>
      <c r="M787" s="21" t="str">
        <f>IFERROR(VLOOKUP(Tabel1[[#This Row],[Jaotus]],Tabelid!L:M,2,FALSE),"")</f>
        <v/>
      </c>
      <c r="N787" s="21"/>
      <c r="O787" s="52"/>
      <c r="P787" s="52"/>
      <c r="Q787" s="52"/>
      <c r="R787" s="52"/>
      <c r="S787" s="52"/>
      <c r="T787" s="52"/>
      <c r="U787" s="52"/>
      <c r="V787" s="52"/>
      <c r="W787" s="52"/>
      <c r="X787" s="52"/>
      <c r="Y787" s="52"/>
      <c r="Z787" s="52"/>
      <c r="AA787" s="52"/>
      <c r="AB787" s="52"/>
      <c r="AC787" s="52"/>
      <c r="AD787" s="52"/>
      <c r="AE787" s="52"/>
      <c r="AF787" s="52"/>
      <c r="AG787" s="52"/>
    </row>
    <row r="788" spans="1:33"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lisa'!$AW$4:$AX$23,2,FALSE),"")</f>
        <v/>
      </c>
      <c r="M788" s="21" t="str">
        <f>IFERROR(VLOOKUP(Tabel1[[#This Row],[Jaotus]],Tabelid!L:M,2,FALSE),"")</f>
        <v/>
      </c>
      <c r="N788" s="21"/>
      <c r="O788" s="52"/>
      <c r="P788" s="52"/>
      <c r="Q788" s="52"/>
      <c r="R788" s="52"/>
      <c r="S788" s="52"/>
      <c r="T788" s="52"/>
      <c r="U788" s="52"/>
      <c r="V788" s="52"/>
      <c r="W788" s="52"/>
      <c r="X788" s="52"/>
      <c r="Y788" s="52"/>
      <c r="Z788" s="52"/>
      <c r="AA788" s="52"/>
      <c r="AB788" s="52"/>
      <c r="AC788" s="52"/>
      <c r="AD788" s="52"/>
      <c r="AE788" s="52"/>
      <c r="AF788" s="52"/>
      <c r="AG788" s="52"/>
    </row>
    <row r="789" spans="1:33"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lisa'!$AW$4:$AX$23,2,FALSE),"")</f>
        <v/>
      </c>
      <c r="M789" s="21" t="str">
        <f>IFERROR(VLOOKUP(Tabel1[[#This Row],[Jaotus]],Tabelid!L:M,2,FALSE),"")</f>
        <v/>
      </c>
      <c r="N789" s="21"/>
      <c r="O789" s="52"/>
      <c r="P789" s="52"/>
      <c r="Q789" s="52"/>
      <c r="R789" s="52"/>
      <c r="S789" s="52"/>
      <c r="T789" s="52"/>
      <c r="U789" s="52"/>
      <c r="V789" s="52"/>
      <c r="W789" s="52"/>
      <c r="X789" s="52"/>
      <c r="Y789" s="52"/>
      <c r="Z789" s="52"/>
      <c r="AA789" s="52"/>
      <c r="AB789" s="52"/>
      <c r="AC789" s="52"/>
      <c r="AD789" s="52"/>
      <c r="AE789" s="52"/>
      <c r="AF789" s="52"/>
      <c r="AG789" s="52"/>
    </row>
    <row r="790" spans="1:33"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lisa'!$AW$4:$AX$23,2,FALSE),"")</f>
        <v/>
      </c>
      <c r="M790" s="21" t="str">
        <f>IFERROR(VLOOKUP(Tabel1[[#This Row],[Jaotus]],Tabelid!L:M,2,FALSE),"")</f>
        <v/>
      </c>
      <c r="N790" s="21"/>
      <c r="O790" s="52"/>
      <c r="P790" s="52"/>
      <c r="Q790" s="52"/>
      <c r="R790" s="52"/>
      <c r="S790" s="52"/>
      <c r="T790" s="52"/>
      <c r="U790" s="52"/>
      <c r="V790" s="52"/>
      <c r="W790" s="52"/>
      <c r="X790" s="52"/>
      <c r="Y790" s="52"/>
      <c r="Z790" s="52"/>
      <c r="AA790" s="52"/>
      <c r="AB790" s="52"/>
      <c r="AC790" s="52"/>
      <c r="AD790" s="52"/>
      <c r="AE790" s="52"/>
      <c r="AF790" s="52"/>
      <c r="AG790" s="52"/>
    </row>
    <row r="791" spans="1:33"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lisa'!$AW$4:$AX$23,2,FALSE),"")</f>
        <v/>
      </c>
      <c r="M791" s="21" t="str">
        <f>IFERROR(VLOOKUP(Tabel1[[#This Row],[Jaotus]],Tabelid!L:M,2,FALSE),"")</f>
        <v/>
      </c>
      <c r="N791" s="21"/>
      <c r="O791" s="52"/>
      <c r="P791" s="52"/>
      <c r="Q791" s="52"/>
      <c r="R791" s="52"/>
      <c r="S791" s="52"/>
      <c r="T791" s="52"/>
      <c r="U791" s="52"/>
      <c r="V791" s="52"/>
      <c r="W791" s="52"/>
      <c r="X791" s="52"/>
      <c r="Y791" s="52"/>
      <c r="Z791" s="52"/>
      <c r="AA791" s="52"/>
      <c r="AB791" s="52"/>
      <c r="AC791" s="52"/>
      <c r="AD791" s="52"/>
      <c r="AE791" s="52"/>
      <c r="AF791" s="52"/>
      <c r="AG791" s="52"/>
    </row>
    <row r="792" spans="1:33"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lisa'!$AW$4:$AX$23,2,FALSE),"")</f>
        <v/>
      </c>
      <c r="M792" s="21" t="str">
        <f>IFERROR(VLOOKUP(Tabel1[[#This Row],[Jaotus]],Tabelid!L:M,2,FALSE),"")</f>
        <v/>
      </c>
      <c r="N792" s="21"/>
      <c r="O792" s="52"/>
      <c r="P792" s="52"/>
      <c r="Q792" s="52"/>
      <c r="R792" s="52"/>
      <c r="S792" s="52"/>
      <c r="T792" s="52"/>
      <c r="U792" s="52"/>
      <c r="V792" s="52"/>
      <c r="W792" s="52"/>
      <c r="X792" s="52"/>
      <c r="Y792" s="52"/>
      <c r="Z792" s="52"/>
      <c r="AA792" s="52"/>
      <c r="AB792" s="52"/>
      <c r="AC792" s="52"/>
      <c r="AD792" s="52"/>
      <c r="AE792" s="52"/>
      <c r="AF792" s="52"/>
      <c r="AG792" s="52"/>
    </row>
    <row r="793" spans="1:33"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lisa'!$AW$4:$AX$23,2,FALSE),"")</f>
        <v/>
      </c>
      <c r="M793" s="21" t="str">
        <f>IFERROR(VLOOKUP(Tabel1[[#This Row],[Jaotus]],Tabelid!L:M,2,FALSE),"")</f>
        <v/>
      </c>
      <c r="N793" s="21"/>
      <c r="O793" s="52"/>
      <c r="P793" s="52"/>
      <c r="Q793" s="52"/>
      <c r="R793" s="52"/>
      <c r="S793" s="52"/>
      <c r="T793" s="52"/>
      <c r="U793" s="52"/>
      <c r="V793" s="52"/>
      <c r="W793" s="52"/>
      <c r="X793" s="52"/>
      <c r="Y793" s="52"/>
      <c r="Z793" s="52"/>
      <c r="AA793" s="52"/>
      <c r="AB793" s="52"/>
      <c r="AC793" s="52"/>
      <c r="AD793" s="52"/>
      <c r="AE793" s="52"/>
      <c r="AF793" s="52"/>
      <c r="AG793" s="52"/>
    </row>
    <row r="794" spans="1:33"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lisa'!$AW$4:$AX$23,2,FALSE),"")</f>
        <v/>
      </c>
      <c r="M794" s="21" t="str">
        <f>IFERROR(VLOOKUP(Tabel1[[#This Row],[Jaotus]],Tabelid!L:M,2,FALSE),"")</f>
        <v/>
      </c>
      <c r="N794" s="21"/>
      <c r="O794" s="52"/>
      <c r="P794" s="52"/>
      <c r="Q794" s="52"/>
      <c r="R794" s="52"/>
      <c r="S794" s="52"/>
      <c r="T794" s="52"/>
      <c r="U794" s="52"/>
      <c r="V794" s="52"/>
      <c r="W794" s="52"/>
      <c r="X794" s="52"/>
      <c r="Y794" s="52"/>
      <c r="Z794" s="52"/>
      <c r="AA794" s="52"/>
      <c r="AB794" s="52"/>
      <c r="AC794" s="52"/>
      <c r="AD794" s="52"/>
      <c r="AE794" s="52"/>
      <c r="AF794" s="52"/>
      <c r="AG794" s="52"/>
    </row>
    <row r="795" spans="1:33"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lisa'!$AW$4:$AX$23,2,FALSE),"")</f>
        <v/>
      </c>
      <c r="M795" s="21" t="str">
        <f>IFERROR(VLOOKUP(Tabel1[[#This Row],[Jaotus]],Tabelid!L:M,2,FALSE),"")</f>
        <v/>
      </c>
      <c r="N795" s="21"/>
      <c r="O795" s="52"/>
      <c r="P795" s="52"/>
      <c r="Q795" s="52"/>
      <c r="R795" s="52"/>
      <c r="S795" s="52"/>
      <c r="T795" s="52"/>
      <c r="U795" s="52"/>
      <c r="V795" s="52"/>
      <c r="W795" s="52"/>
      <c r="X795" s="52"/>
      <c r="Y795" s="52"/>
      <c r="Z795" s="52"/>
      <c r="AA795" s="52"/>
      <c r="AB795" s="52"/>
      <c r="AC795" s="52"/>
      <c r="AD795" s="52"/>
      <c r="AE795" s="52"/>
      <c r="AF795" s="52"/>
      <c r="AG795" s="52"/>
    </row>
    <row r="796" spans="1:33"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lisa'!$AW$4:$AX$23,2,FALSE),"")</f>
        <v/>
      </c>
      <c r="M796" s="21" t="str">
        <f>IFERROR(VLOOKUP(Tabel1[[#This Row],[Jaotus]],Tabelid!L:M,2,FALSE),"")</f>
        <v/>
      </c>
      <c r="N796" s="21"/>
      <c r="O796" s="52"/>
      <c r="P796" s="52"/>
      <c r="Q796" s="52"/>
      <c r="R796" s="52"/>
      <c r="S796" s="52"/>
      <c r="T796" s="52"/>
      <c r="U796" s="52"/>
      <c r="V796" s="52"/>
      <c r="W796" s="52"/>
      <c r="X796" s="52"/>
      <c r="Y796" s="52"/>
      <c r="Z796" s="52"/>
      <c r="AA796" s="52"/>
      <c r="AB796" s="52"/>
      <c r="AC796" s="52"/>
      <c r="AD796" s="52"/>
      <c r="AE796" s="52"/>
      <c r="AF796" s="52"/>
      <c r="AG796" s="52"/>
    </row>
    <row r="797" spans="1:33"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lisa'!$AW$4:$AX$23,2,FALSE),"")</f>
        <v/>
      </c>
      <c r="M797" s="21" t="str">
        <f>IFERROR(VLOOKUP(Tabel1[[#This Row],[Jaotus]],Tabelid!L:M,2,FALSE),"")</f>
        <v/>
      </c>
      <c r="N797" s="21"/>
      <c r="O797" s="52"/>
      <c r="P797" s="52"/>
      <c r="Q797" s="52"/>
      <c r="R797" s="52"/>
      <c r="S797" s="52"/>
      <c r="T797" s="52"/>
      <c r="U797" s="52"/>
      <c r="V797" s="52"/>
      <c r="W797" s="52"/>
      <c r="X797" s="52"/>
      <c r="Y797" s="52"/>
      <c r="Z797" s="52"/>
      <c r="AA797" s="52"/>
      <c r="AB797" s="52"/>
      <c r="AC797" s="52"/>
      <c r="AD797" s="52"/>
      <c r="AE797" s="52"/>
      <c r="AF797" s="52"/>
      <c r="AG797" s="52"/>
    </row>
    <row r="798" spans="1:33"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lisa'!$AW$4:$AX$23,2,FALSE),"")</f>
        <v/>
      </c>
      <c r="M798" s="21" t="str">
        <f>IFERROR(VLOOKUP(Tabel1[[#This Row],[Jaotus]],Tabelid!L:M,2,FALSE),"")</f>
        <v/>
      </c>
      <c r="N798" s="21"/>
      <c r="O798" s="52"/>
      <c r="P798" s="52"/>
      <c r="Q798" s="52"/>
      <c r="R798" s="52"/>
      <c r="S798" s="52"/>
      <c r="T798" s="52"/>
      <c r="U798" s="52"/>
      <c r="V798" s="52"/>
      <c r="W798" s="52"/>
      <c r="X798" s="52"/>
      <c r="Y798" s="52"/>
      <c r="Z798" s="52"/>
      <c r="AA798" s="52"/>
      <c r="AB798" s="52"/>
      <c r="AC798" s="52"/>
      <c r="AD798" s="52"/>
      <c r="AE798" s="52"/>
      <c r="AF798" s="52"/>
      <c r="AG798" s="52"/>
    </row>
    <row r="799" spans="1:33"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lisa'!$AW$4:$AX$23,2,FALSE),"")</f>
        <v/>
      </c>
      <c r="M799" s="21" t="str">
        <f>IFERROR(VLOOKUP(Tabel1[[#This Row],[Jaotus]],Tabelid!L:M,2,FALSE),"")</f>
        <v/>
      </c>
      <c r="N799" s="21"/>
      <c r="O799" s="52"/>
      <c r="P799" s="52"/>
      <c r="Q799" s="52"/>
      <c r="R799" s="52"/>
      <c r="S799" s="52"/>
      <c r="T799" s="52"/>
      <c r="U799" s="52"/>
      <c r="V799" s="52"/>
      <c r="W799" s="52"/>
      <c r="X799" s="52"/>
      <c r="Y799" s="52"/>
      <c r="Z799" s="52"/>
      <c r="AA799" s="52"/>
      <c r="AB799" s="52"/>
      <c r="AC799" s="52"/>
      <c r="AD799" s="52"/>
      <c r="AE799" s="52"/>
      <c r="AF799" s="52"/>
      <c r="AG799" s="52"/>
    </row>
    <row r="800" spans="1:33"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lisa'!$AW$4:$AX$23,2,FALSE),"")</f>
        <v/>
      </c>
      <c r="M800" s="21" t="str">
        <f>IFERROR(VLOOKUP(Tabel1[[#This Row],[Jaotus]],Tabelid!L:M,2,FALSE),"")</f>
        <v/>
      </c>
      <c r="N800" s="21"/>
      <c r="O800" s="52"/>
      <c r="P800" s="52"/>
      <c r="Q800" s="52"/>
      <c r="R800" s="52"/>
      <c r="S800" s="52"/>
      <c r="T800" s="52"/>
      <c r="U800" s="52"/>
      <c r="V800" s="52"/>
      <c r="W800" s="52"/>
      <c r="X800" s="52"/>
      <c r="Y800" s="52"/>
      <c r="Z800" s="52"/>
      <c r="AA800" s="52"/>
      <c r="AB800" s="52"/>
      <c r="AC800" s="52"/>
      <c r="AD800" s="52"/>
      <c r="AE800" s="52"/>
      <c r="AF800" s="52"/>
      <c r="AG800" s="52"/>
    </row>
    <row r="801" spans="1:33"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lisa'!$AW$4:$AX$23,2,FALSE),"")</f>
        <v/>
      </c>
      <c r="M801" s="21" t="str">
        <f>IFERROR(VLOOKUP(Tabel1[[#This Row],[Jaotus]],Tabelid!L:M,2,FALSE),"")</f>
        <v/>
      </c>
      <c r="N801" s="21"/>
      <c r="O801" s="52"/>
      <c r="P801" s="52"/>
      <c r="Q801" s="52"/>
      <c r="R801" s="52"/>
      <c r="S801" s="52"/>
      <c r="T801" s="52"/>
      <c r="U801" s="52"/>
      <c r="V801" s="52"/>
      <c r="W801" s="52"/>
      <c r="X801" s="52"/>
      <c r="Y801" s="52"/>
      <c r="Z801" s="52"/>
      <c r="AA801" s="52"/>
      <c r="AB801" s="52"/>
      <c r="AC801" s="52"/>
      <c r="AD801" s="52"/>
      <c r="AE801" s="52"/>
      <c r="AF801" s="52"/>
      <c r="AG801" s="52"/>
    </row>
    <row r="802" spans="1:33"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lisa'!$AW$4:$AX$23,2,FALSE),"")</f>
        <v/>
      </c>
      <c r="M802" s="21" t="str">
        <f>IFERROR(VLOOKUP(Tabel1[[#This Row],[Jaotus]],Tabelid!L:M,2,FALSE),"")</f>
        <v/>
      </c>
      <c r="N802" s="21"/>
      <c r="O802" s="52"/>
      <c r="P802" s="52"/>
      <c r="Q802" s="52"/>
      <c r="R802" s="52"/>
      <c r="S802" s="52"/>
      <c r="T802" s="52"/>
      <c r="U802" s="52"/>
      <c r="V802" s="52"/>
      <c r="W802" s="52"/>
      <c r="X802" s="52"/>
      <c r="Y802" s="52"/>
      <c r="Z802" s="52"/>
      <c r="AA802" s="52"/>
      <c r="AB802" s="52"/>
      <c r="AC802" s="52"/>
      <c r="AD802" s="52"/>
      <c r="AE802" s="52"/>
      <c r="AF802" s="52"/>
      <c r="AG802" s="52"/>
    </row>
    <row r="803" spans="1:33"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lisa'!$AW$4:$AX$23,2,FALSE),"")</f>
        <v/>
      </c>
      <c r="M803" s="21" t="str">
        <f>IFERROR(VLOOKUP(Tabel1[[#This Row],[Jaotus]],Tabelid!L:M,2,FALSE),"")</f>
        <v/>
      </c>
      <c r="N803" s="21"/>
      <c r="O803" s="52"/>
      <c r="P803" s="52"/>
      <c r="Q803" s="52"/>
      <c r="R803" s="52"/>
      <c r="S803" s="52"/>
      <c r="T803" s="52"/>
      <c r="U803" s="52"/>
      <c r="V803" s="52"/>
      <c r="W803" s="52"/>
      <c r="X803" s="52"/>
      <c r="Y803" s="52"/>
      <c r="Z803" s="52"/>
      <c r="AA803" s="52"/>
      <c r="AB803" s="52"/>
      <c r="AC803" s="52"/>
      <c r="AD803" s="52"/>
      <c r="AE803" s="52"/>
      <c r="AF803" s="52"/>
      <c r="AG803" s="52"/>
    </row>
    <row r="804" spans="1:33"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lisa'!$AW$4:$AX$23,2,FALSE),"")</f>
        <v/>
      </c>
      <c r="M804" s="21" t="str">
        <f>IFERROR(VLOOKUP(Tabel1[[#This Row],[Jaotus]],Tabelid!L:M,2,FALSE),"")</f>
        <v/>
      </c>
      <c r="N804" s="21"/>
      <c r="O804" s="52"/>
      <c r="P804" s="52"/>
      <c r="Q804" s="52"/>
      <c r="R804" s="52"/>
      <c r="S804" s="52"/>
      <c r="T804" s="52"/>
      <c r="U804" s="52"/>
      <c r="V804" s="52"/>
      <c r="W804" s="52"/>
      <c r="X804" s="52"/>
      <c r="Y804" s="52"/>
      <c r="Z804" s="52"/>
      <c r="AA804" s="52"/>
      <c r="AB804" s="52"/>
      <c r="AC804" s="52"/>
      <c r="AD804" s="52"/>
      <c r="AE804" s="52"/>
      <c r="AF804" s="52"/>
      <c r="AG804" s="52"/>
    </row>
    <row r="805" spans="1:33"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lisa'!$AW$4:$AX$23,2,FALSE),"")</f>
        <v/>
      </c>
      <c r="M805" s="21" t="str">
        <f>IFERROR(VLOOKUP(Tabel1[[#This Row],[Jaotus]],Tabelid!L:M,2,FALSE),"")</f>
        <v/>
      </c>
      <c r="N805" s="21"/>
      <c r="O805" s="52"/>
      <c r="P805" s="52"/>
      <c r="Q805" s="52"/>
      <c r="R805" s="52"/>
      <c r="S805" s="52"/>
      <c r="T805" s="52"/>
      <c r="U805" s="52"/>
      <c r="V805" s="52"/>
      <c r="W805" s="52"/>
      <c r="X805" s="52"/>
      <c r="Y805" s="52"/>
      <c r="Z805" s="52"/>
      <c r="AA805" s="52"/>
      <c r="AB805" s="52"/>
      <c r="AC805" s="52"/>
      <c r="AD805" s="52"/>
      <c r="AE805" s="52"/>
      <c r="AF805" s="52"/>
      <c r="AG805" s="52"/>
    </row>
    <row r="806" spans="1:33"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lisa'!$AW$4:$AX$23,2,FALSE),"")</f>
        <v/>
      </c>
      <c r="M806" s="21" t="str">
        <f>IFERROR(VLOOKUP(Tabel1[[#This Row],[Jaotus]],Tabelid!L:M,2,FALSE),"")</f>
        <v/>
      </c>
      <c r="N806" s="21"/>
      <c r="O806" s="52"/>
      <c r="P806" s="52"/>
      <c r="Q806" s="52"/>
      <c r="R806" s="52"/>
      <c r="S806" s="52"/>
      <c r="T806" s="52"/>
      <c r="U806" s="52"/>
      <c r="V806" s="52"/>
      <c r="W806" s="52"/>
      <c r="X806" s="52"/>
      <c r="Y806" s="52"/>
      <c r="Z806" s="52"/>
      <c r="AA806" s="52"/>
      <c r="AB806" s="52"/>
      <c r="AC806" s="52"/>
      <c r="AD806" s="52"/>
      <c r="AE806" s="52"/>
      <c r="AF806" s="52"/>
      <c r="AG806" s="52"/>
    </row>
    <row r="807" spans="1:33"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lisa'!$AW$4:$AX$23,2,FALSE),"")</f>
        <v/>
      </c>
      <c r="M807" s="21" t="str">
        <f>IFERROR(VLOOKUP(Tabel1[[#This Row],[Jaotus]],Tabelid!L:M,2,FALSE),"")</f>
        <v/>
      </c>
      <c r="N807" s="21"/>
      <c r="O807" s="52"/>
      <c r="P807" s="52"/>
      <c r="Q807" s="52"/>
      <c r="R807" s="52"/>
      <c r="S807" s="52"/>
      <c r="T807" s="52"/>
      <c r="U807" s="52"/>
      <c r="V807" s="52"/>
      <c r="W807" s="52"/>
      <c r="X807" s="52"/>
      <c r="Y807" s="52"/>
      <c r="Z807" s="52"/>
      <c r="AA807" s="52"/>
      <c r="AB807" s="52"/>
      <c r="AC807" s="52"/>
      <c r="AD807" s="52"/>
      <c r="AE807" s="52"/>
      <c r="AF807" s="52"/>
      <c r="AG807" s="52"/>
    </row>
    <row r="808" spans="1:33"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lisa'!$AW$4:$AX$23,2,FALSE),"")</f>
        <v/>
      </c>
      <c r="M808" s="21" t="str">
        <f>IFERROR(VLOOKUP(Tabel1[[#This Row],[Jaotus]],Tabelid!L:M,2,FALSE),"")</f>
        <v/>
      </c>
      <c r="N808" s="21"/>
      <c r="O808" s="52"/>
      <c r="P808" s="52"/>
      <c r="Q808" s="52"/>
      <c r="R808" s="52"/>
      <c r="S808" s="52"/>
      <c r="T808" s="52"/>
      <c r="U808" s="52"/>
      <c r="V808" s="52"/>
      <c r="W808" s="52"/>
      <c r="X808" s="52"/>
      <c r="Y808" s="52"/>
      <c r="Z808" s="52"/>
      <c r="AA808" s="52"/>
      <c r="AB808" s="52"/>
      <c r="AC808" s="52"/>
      <c r="AD808" s="52"/>
      <c r="AE808" s="52"/>
      <c r="AF808" s="52"/>
      <c r="AG808" s="52"/>
    </row>
    <row r="809" spans="1:33"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lisa'!$AW$4:$AX$23,2,FALSE),"")</f>
        <v/>
      </c>
      <c r="M809" s="21" t="str">
        <f>IFERROR(VLOOKUP(Tabel1[[#This Row],[Jaotus]],Tabelid!L:M,2,FALSE),"")</f>
        <v/>
      </c>
      <c r="N809" s="21"/>
      <c r="O809" s="52"/>
      <c r="P809" s="52"/>
      <c r="Q809" s="52"/>
      <c r="R809" s="52"/>
      <c r="S809" s="52"/>
      <c r="T809" s="52"/>
      <c r="U809" s="52"/>
      <c r="V809" s="52"/>
      <c r="W809" s="52"/>
      <c r="X809" s="52"/>
      <c r="Y809" s="52"/>
      <c r="Z809" s="52"/>
      <c r="AA809" s="52"/>
      <c r="AB809" s="52"/>
      <c r="AC809" s="52"/>
      <c r="AD809" s="52"/>
      <c r="AE809" s="52"/>
      <c r="AF809" s="52"/>
      <c r="AG809" s="52"/>
    </row>
    <row r="810" spans="1:33"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lisa'!$AW$4:$AX$23,2,FALSE),"")</f>
        <v/>
      </c>
      <c r="M810" s="21" t="str">
        <f>IFERROR(VLOOKUP(Tabel1[[#This Row],[Jaotus]],Tabelid!L:M,2,FALSE),"")</f>
        <v/>
      </c>
      <c r="N810" s="21"/>
      <c r="O810" s="52"/>
      <c r="P810" s="52"/>
      <c r="Q810" s="52"/>
      <c r="R810" s="52"/>
      <c r="S810" s="52"/>
      <c r="T810" s="52"/>
      <c r="U810" s="52"/>
      <c r="V810" s="52"/>
      <c r="W810" s="52"/>
      <c r="X810" s="52"/>
      <c r="Y810" s="52"/>
      <c r="Z810" s="52"/>
      <c r="AA810" s="52"/>
      <c r="AB810" s="52"/>
      <c r="AC810" s="52"/>
      <c r="AD810" s="52"/>
      <c r="AE810" s="52"/>
      <c r="AF810" s="52"/>
      <c r="AG810" s="52"/>
    </row>
    <row r="811" spans="1:33"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lisa'!$AW$4:$AX$23,2,FALSE),"")</f>
        <v/>
      </c>
      <c r="M811" s="21" t="str">
        <f>IFERROR(VLOOKUP(Tabel1[[#This Row],[Jaotus]],Tabelid!L:M,2,FALSE),"")</f>
        <v/>
      </c>
      <c r="N811" s="21"/>
      <c r="O811" s="52"/>
      <c r="P811" s="52"/>
      <c r="Q811" s="52"/>
      <c r="R811" s="52"/>
      <c r="S811" s="52"/>
      <c r="T811" s="52"/>
      <c r="U811" s="52"/>
      <c r="V811" s="52"/>
      <c r="W811" s="52"/>
      <c r="X811" s="52"/>
      <c r="Y811" s="52"/>
      <c r="Z811" s="52"/>
      <c r="AA811" s="52"/>
      <c r="AB811" s="52"/>
      <c r="AC811" s="52"/>
      <c r="AD811" s="52"/>
      <c r="AE811" s="52"/>
      <c r="AF811" s="52"/>
      <c r="AG811" s="52"/>
    </row>
    <row r="812" spans="1:33"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lisa'!$AW$4:$AX$23,2,FALSE),"")</f>
        <v/>
      </c>
      <c r="M812" s="21" t="str">
        <f>IFERROR(VLOOKUP(Tabel1[[#This Row],[Jaotus]],Tabelid!L:M,2,FALSE),"")</f>
        <v/>
      </c>
      <c r="N812" s="21"/>
      <c r="O812" s="52"/>
      <c r="P812" s="52"/>
      <c r="Q812" s="52"/>
      <c r="R812" s="52"/>
      <c r="S812" s="52"/>
      <c r="T812" s="52"/>
      <c r="U812" s="52"/>
      <c r="V812" s="52"/>
      <c r="W812" s="52"/>
      <c r="X812" s="52"/>
      <c r="Y812" s="52"/>
      <c r="Z812" s="52"/>
      <c r="AA812" s="52"/>
      <c r="AB812" s="52"/>
      <c r="AC812" s="52"/>
      <c r="AD812" s="52"/>
      <c r="AE812" s="52"/>
      <c r="AF812" s="52"/>
      <c r="AG812" s="52"/>
    </row>
    <row r="813" spans="1:33"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lisa'!$AW$4:$AX$23,2,FALSE),"")</f>
        <v/>
      </c>
      <c r="M813" s="21" t="str">
        <f>IFERROR(VLOOKUP(Tabel1[[#This Row],[Jaotus]],Tabelid!L:M,2,FALSE),"")</f>
        <v/>
      </c>
      <c r="N813" s="21"/>
      <c r="O813" s="52"/>
      <c r="P813" s="52"/>
      <c r="Q813" s="52"/>
      <c r="R813" s="52"/>
      <c r="S813" s="52"/>
      <c r="T813" s="52"/>
      <c r="U813" s="52"/>
      <c r="V813" s="52"/>
      <c r="W813" s="52"/>
      <c r="X813" s="52"/>
      <c r="Y813" s="52"/>
      <c r="Z813" s="52"/>
      <c r="AA813" s="52"/>
      <c r="AB813" s="52"/>
      <c r="AC813" s="52"/>
      <c r="AD813" s="52"/>
      <c r="AE813" s="52"/>
      <c r="AF813" s="52"/>
      <c r="AG813" s="52"/>
    </row>
    <row r="814" spans="1:33"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lisa'!$AW$4:$AX$23,2,FALSE),"")</f>
        <v/>
      </c>
      <c r="M814" s="21" t="str">
        <f>IFERROR(VLOOKUP(Tabel1[[#This Row],[Jaotus]],Tabelid!L:M,2,FALSE),"")</f>
        <v/>
      </c>
      <c r="N814" s="21"/>
      <c r="O814" s="52"/>
      <c r="P814" s="52"/>
      <c r="Q814" s="52"/>
      <c r="R814" s="52"/>
      <c r="S814" s="52"/>
      <c r="T814" s="52"/>
      <c r="U814" s="52"/>
      <c r="V814" s="52"/>
      <c r="W814" s="52"/>
      <c r="X814" s="52"/>
      <c r="Y814" s="52"/>
      <c r="Z814" s="52"/>
      <c r="AA814" s="52"/>
      <c r="AB814" s="52"/>
      <c r="AC814" s="52"/>
      <c r="AD814" s="52"/>
      <c r="AE814" s="52"/>
      <c r="AF814" s="52"/>
      <c r="AG814" s="52"/>
    </row>
    <row r="815" spans="1:33"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lisa'!$AW$4:$AX$23,2,FALSE),"")</f>
        <v/>
      </c>
      <c r="M815" s="21" t="str">
        <f>IFERROR(VLOOKUP(Tabel1[[#This Row],[Jaotus]],Tabelid!L:M,2,FALSE),"")</f>
        <v/>
      </c>
      <c r="N815" s="21"/>
      <c r="O815" s="52"/>
      <c r="P815" s="52"/>
      <c r="Q815" s="52"/>
      <c r="R815" s="52"/>
      <c r="S815" s="52"/>
      <c r="T815" s="52"/>
      <c r="U815" s="52"/>
      <c r="V815" s="52"/>
      <c r="W815" s="52"/>
      <c r="X815" s="52"/>
      <c r="Y815" s="52"/>
      <c r="Z815" s="52"/>
      <c r="AA815" s="52"/>
      <c r="AB815" s="52"/>
      <c r="AC815" s="52"/>
      <c r="AD815" s="52"/>
      <c r="AE815" s="52"/>
      <c r="AF815" s="52"/>
      <c r="AG815" s="52"/>
    </row>
    <row r="816" spans="1:33"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lisa'!$AW$4:$AX$23,2,FALSE),"")</f>
        <v/>
      </c>
      <c r="M816" s="21" t="str">
        <f>IFERROR(VLOOKUP(Tabel1[[#This Row],[Jaotus]],Tabelid!L:M,2,FALSE),"")</f>
        <v/>
      </c>
      <c r="N816" s="21"/>
      <c r="O816" s="52"/>
      <c r="P816" s="52"/>
      <c r="Q816" s="52"/>
      <c r="R816" s="52"/>
      <c r="S816" s="52"/>
      <c r="T816" s="52"/>
      <c r="U816" s="52"/>
      <c r="V816" s="52"/>
      <c r="W816" s="52"/>
      <c r="X816" s="52"/>
      <c r="Y816" s="52"/>
      <c r="Z816" s="52"/>
      <c r="AA816" s="52"/>
      <c r="AB816" s="52"/>
      <c r="AC816" s="52"/>
      <c r="AD816" s="52"/>
      <c r="AE816" s="52"/>
      <c r="AF816" s="52"/>
      <c r="AG816" s="52"/>
    </row>
    <row r="817" spans="1:33"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lisa'!$AW$4:$AX$23,2,FALSE),"")</f>
        <v/>
      </c>
      <c r="M817" s="21" t="str">
        <f>IFERROR(VLOOKUP(Tabel1[[#This Row],[Jaotus]],Tabelid!L:M,2,FALSE),"")</f>
        <v/>
      </c>
      <c r="N817" s="21"/>
      <c r="O817" s="52"/>
      <c r="P817" s="52"/>
      <c r="Q817" s="52"/>
      <c r="R817" s="52"/>
      <c r="S817" s="52"/>
      <c r="T817" s="52"/>
      <c r="U817" s="52"/>
      <c r="V817" s="52"/>
      <c r="W817" s="52"/>
      <c r="X817" s="52"/>
      <c r="Y817" s="52"/>
      <c r="Z817" s="52"/>
      <c r="AA817" s="52"/>
      <c r="AB817" s="52"/>
      <c r="AC817" s="52"/>
      <c r="AD817" s="52"/>
      <c r="AE817" s="52"/>
      <c r="AF817" s="52"/>
      <c r="AG817" s="52"/>
    </row>
    <row r="818" spans="1:33"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lisa'!$AW$4:$AX$23,2,FALSE),"")</f>
        <v/>
      </c>
      <c r="M818" s="21" t="str">
        <f>IFERROR(VLOOKUP(Tabel1[[#This Row],[Jaotus]],Tabelid!L:M,2,FALSE),"")</f>
        <v/>
      </c>
      <c r="N818" s="21"/>
      <c r="O818" s="52"/>
      <c r="P818" s="52"/>
      <c r="Q818" s="52"/>
      <c r="R818" s="52"/>
      <c r="S818" s="52"/>
      <c r="T818" s="52"/>
      <c r="U818" s="52"/>
      <c r="V818" s="52"/>
      <c r="W818" s="52"/>
      <c r="X818" s="52"/>
      <c r="Y818" s="52"/>
      <c r="Z818" s="52"/>
      <c r="AA818" s="52"/>
      <c r="AB818" s="52"/>
      <c r="AC818" s="52"/>
      <c r="AD818" s="52"/>
      <c r="AE818" s="52"/>
      <c r="AF818" s="52"/>
      <c r="AG818" s="52"/>
    </row>
    <row r="819" spans="1:33"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lisa'!$AW$4:$AX$23,2,FALSE),"")</f>
        <v/>
      </c>
      <c r="M819" s="21" t="str">
        <f>IFERROR(VLOOKUP(Tabel1[[#This Row],[Jaotus]],Tabelid!L:M,2,FALSE),"")</f>
        <v/>
      </c>
      <c r="N819" s="21"/>
      <c r="O819" s="52"/>
      <c r="P819" s="52"/>
      <c r="Q819" s="52"/>
      <c r="R819" s="52"/>
      <c r="S819" s="52"/>
      <c r="T819" s="52"/>
      <c r="U819" s="52"/>
      <c r="V819" s="52"/>
      <c r="W819" s="52"/>
      <c r="X819" s="52"/>
      <c r="Y819" s="52"/>
      <c r="Z819" s="52"/>
      <c r="AA819" s="52"/>
      <c r="AB819" s="52"/>
      <c r="AC819" s="52"/>
      <c r="AD819" s="52"/>
      <c r="AE819" s="52"/>
      <c r="AF819" s="52"/>
      <c r="AG819" s="52"/>
    </row>
    <row r="820" spans="1:33"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lisa'!$AW$4:$AX$23,2,FALSE),"")</f>
        <v/>
      </c>
      <c r="M820" s="21" t="str">
        <f>IFERROR(VLOOKUP(Tabel1[[#This Row],[Jaotus]],Tabelid!L:M,2,FALSE),"")</f>
        <v/>
      </c>
      <c r="N820" s="21"/>
      <c r="O820" s="52"/>
      <c r="P820" s="52"/>
      <c r="Q820" s="52"/>
      <c r="R820" s="52"/>
      <c r="S820" s="52"/>
      <c r="T820" s="52"/>
      <c r="U820" s="52"/>
      <c r="V820" s="52"/>
      <c r="W820" s="52"/>
      <c r="X820" s="52"/>
      <c r="Y820" s="52"/>
      <c r="Z820" s="52"/>
      <c r="AA820" s="52"/>
      <c r="AB820" s="52"/>
      <c r="AC820" s="52"/>
      <c r="AD820" s="52"/>
      <c r="AE820" s="52"/>
      <c r="AF820" s="52"/>
      <c r="AG820" s="52"/>
    </row>
    <row r="821" spans="1:33"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lisa'!$AW$4:$AX$23,2,FALSE),"")</f>
        <v/>
      </c>
      <c r="M821" s="21" t="str">
        <f>IFERROR(VLOOKUP(Tabel1[[#This Row],[Jaotus]],Tabelid!L:M,2,FALSE),"")</f>
        <v/>
      </c>
      <c r="N821" s="21"/>
      <c r="O821" s="52"/>
      <c r="P821" s="52"/>
      <c r="Q821" s="52"/>
      <c r="R821" s="52"/>
      <c r="S821" s="52"/>
      <c r="T821" s="52"/>
      <c r="U821" s="52"/>
      <c r="V821" s="52"/>
      <c r="W821" s="52"/>
      <c r="X821" s="52"/>
      <c r="Y821" s="52"/>
      <c r="Z821" s="52"/>
      <c r="AA821" s="52"/>
      <c r="AB821" s="52"/>
      <c r="AC821" s="52"/>
      <c r="AD821" s="52"/>
      <c r="AE821" s="52"/>
      <c r="AF821" s="52"/>
      <c r="AG821" s="52"/>
    </row>
    <row r="822" spans="1:33"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lisa'!$AW$4:$AX$23,2,FALSE),"")</f>
        <v/>
      </c>
      <c r="M822" s="21" t="str">
        <f>IFERROR(VLOOKUP(Tabel1[[#This Row],[Jaotus]],Tabelid!L:M,2,FALSE),"")</f>
        <v/>
      </c>
      <c r="N822" s="21"/>
      <c r="O822" s="52"/>
      <c r="P822" s="52"/>
      <c r="Q822" s="52"/>
      <c r="R822" s="52"/>
      <c r="S822" s="52"/>
      <c r="T822" s="52"/>
      <c r="U822" s="52"/>
      <c r="V822" s="52"/>
      <c r="W822" s="52"/>
      <c r="X822" s="52"/>
      <c r="Y822" s="52"/>
      <c r="Z822" s="52"/>
      <c r="AA822" s="52"/>
      <c r="AB822" s="52"/>
      <c r="AC822" s="52"/>
      <c r="AD822" s="52"/>
      <c r="AE822" s="52"/>
      <c r="AF822" s="52"/>
      <c r="AG822" s="52"/>
    </row>
    <row r="823" spans="1:33"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lisa'!$AW$4:$AX$23,2,FALSE),"")</f>
        <v/>
      </c>
      <c r="M823" s="21" t="str">
        <f>IFERROR(VLOOKUP(Tabel1[[#This Row],[Jaotus]],Tabelid!L:M,2,FALSE),"")</f>
        <v/>
      </c>
      <c r="N823" s="21"/>
      <c r="O823" s="52"/>
      <c r="P823" s="52"/>
      <c r="Q823" s="52"/>
      <c r="R823" s="52"/>
      <c r="S823" s="52"/>
      <c r="T823" s="52"/>
      <c r="U823" s="52"/>
      <c r="V823" s="52"/>
      <c r="W823" s="52"/>
      <c r="X823" s="52"/>
      <c r="Y823" s="52"/>
      <c r="Z823" s="52"/>
      <c r="AA823" s="52"/>
      <c r="AB823" s="52"/>
      <c r="AC823" s="52"/>
      <c r="AD823" s="52"/>
      <c r="AE823" s="52"/>
      <c r="AF823" s="52"/>
      <c r="AG823" s="52"/>
    </row>
    <row r="824" spans="1:33"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lisa'!$AW$4:$AX$23,2,FALSE),"")</f>
        <v/>
      </c>
      <c r="M824" s="21" t="str">
        <f>IFERROR(VLOOKUP(Tabel1[[#This Row],[Jaotus]],Tabelid!L:M,2,FALSE),"")</f>
        <v/>
      </c>
      <c r="N824" s="21"/>
      <c r="O824" s="52"/>
      <c r="P824" s="52"/>
      <c r="Q824" s="52"/>
      <c r="R824" s="52"/>
      <c r="S824" s="52"/>
      <c r="T824" s="52"/>
      <c r="U824" s="52"/>
      <c r="V824" s="52"/>
      <c r="W824" s="52"/>
      <c r="X824" s="52"/>
      <c r="Y824" s="52"/>
      <c r="Z824" s="52"/>
      <c r="AA824" s="52"/>
      <c r="AB824" s="52"/>
      <c r="AC824" s="52"/>
      <c r="AD824" s="52"/>
      <c r="AE824" s="52"/>
      <c r="AF824" s="52"/>
      <c r="AG824" s="52"/>
    </row>
    <row r="825" spans="1:33"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lisa'!$AW$4:$AX$23,2,FALSE),"")</f>
        <v/>
      </c>
      <c r="M825" s="21" t="str">
        <f>IFERROR(VLOOKUP(Tabel1[[#This Row],[Jaotus]],Tabelid!L:M,2,FALSE),"")</f>
        <v/>
      </c>
      <c r="N825" s="21"/>
      <c r="O825" s="52"/>
      <c r="P825" s="52"/>
      <c r="Q825" s="52"/>
      <c r="R825" s="52"/>
      <c r="S825" s="52"/>
      <c r="T825" s="52"/>
      <c r="U825" s="52"/>
      <c r="V825" s="52"/>
      <c r="W825" s="52"/>
      <c r="X825" s="52"/>
      <c r="Y825" s="52"/>
      <c r="Z825" s="52"/>
      <c r="AA825" s="52"/>
      <c r="AB825" s="52"/>
      <c r="AC825" s="52"/>
      <c r="AD825" s="52"/>
      <c r="AE825" s="52"/>
      <c r="AF825" s="52"/>
      <c r="AG825" s="52"/>
    </row>
    <row r="826" spans="1:33"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lisa'!$AW$4:$AX$23,2,FALSE),"")</f>
        <v/>
      </c>
      <c r="M826" s="21" t="str">
        <f>IFERROR(VLOOKUP(Tabel1[[#This Row],[Jaotus]],Tabelid!L:M,2,FALSE),"")</f>
        <v/>
      </c>
      <c r="N826" s="21"/>
      <c r="O826" s="52"/>
      <c r="P826" s="52"/>
      <c r="Q826" s="52"/>
      <c r="R826" s="52"/>
      <c r="S826" s="52"/>
      <c r="T826" s="52"/>
      <c r="U826" s="52"/>
      <c r="V826" s="52"/>
      <c r="W826" s="52"/>
      <c r="X826" s="52"/>
      <c r="Y826" s="52"/>
      <c r="Z826" s="52"/>
      <c r="AA826" s="52"/>
      <c r="AB826" s="52"/>
      <c r="AC826" s="52"/>
      <c r="AD826" s="52"/>
      <c r="AE826" s="52"/>
      <c r="AF826" s="52"/>
      <c r="AG826" s="52"/>
    </row>
    <row r="827" spans="1:33"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lisa'!$AW$4:$AX$23,2,FALSE),"")</f>
        <v/>
      </c>
      <c r="M827" s="21" t="str">
        <f>IFERROR(VLOOKUP(Tabel1[[#This Row],[Jaotus]],Tabelid!L:M,2,FALSE),"")</f>
        <v/>
      </c>
      <c r="N827" s="21"/>
      <c r="O827" s="52"/>
      <c r="P827" s="52"/>
      <c r="Q827" s="52"/>
      <c r="R827" s="52"/>
      <c r="S827" s="52"/>
      <c r="T827" s="52"/>
      <c r="U827" s="52"/>
      <c r="V827" s="52"/>
      <c r="W827" s="52"/>
      <c r="X827" s="52"/>
      <c r="Y827" s="52"/>
      <c r="Z827" s="52"/>
      <c r="AA827" s="52"/>
      <c r="AB827" s="52"/>
      <c r="AC827" s="52"/>
      <c r="AD827" s="52"/>
      <c r="AE827" s="52"/>
      <c r="AF827" s="52"/>
      <c r="AG827" s="52"/>
    </row>
    <row r="828" spans="1:33"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lisa'!$AW$4:$AX$23,2,FALSE),"")</f>
        <v/>
      </c>
      <c r="M828" s="21" t="str">
        <f>IFERROR(VLOOKUP(Tabel1[[#This Row],[Jaotus]],Tabelid!L:M,2,FALSE),"")</f>
        <v/>
      </c>
      <c r="N828" s="21"/>
      <c r="O828" s="52"/>
      <c r="P828" s="52"/>
      <c r="Q828" s="52"/>
      <c r="R828" s="52"/>
      <c r="S828" s="52"/>
      <c r="T828" s="52"/>
      <c r="U828" s="52"/>
      <c r="V828" s="52"/>
      <c r="W828" s="52"/>
      <c r="X828" s="52"/>
      <c r="Y828" s="52"/>
      <c r="Z828" s="52"/>
      <c r="AA828" s="52"/>
      <c r="AB828" s="52"/>
      <c r="AC828" s="52"/>
      <c r="AD828" s="52"/>
      <c r="AE828" s="52"/>
      <c r="AF828" s="52"/>
      <c r="AG828" s="52"/>
    </row>
    <row r="829" spans="1:33"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lisa'!$AW$4:$AX$23,2,FALSE),"")</f>
        <v/>
      </c>
      <c r="M829" s="21" t="str">
        <f>IFERROR(VLOOKUP(Tabel1[[#This Row],[Jaotus]],Tabelid!L:M,2,FALSE),"")</f>
        <v/>
      </c>
      <c r="N829" s="21"/>
      <c r="O829" s="52"/>
      <c r="P829" s="52"/>
      <c r="Q829" s="52"/>
      <c r="R829" s="52"/>
      <c r="S829" s="52"/>
      <c r="T829" s="52"/>
      <c r="U829" s="52"/>
      <c r="V829" s="52"/>
      <c r="W829" s="52"/>
      <c r="X829" s="52"/>
      <c r="Y829" s="52"/>
      <c r="Z829" s="52"/>
      <c r="AA829" s="52"/>
      <c r="AB829" s="52"/>
      <c r="AC829" s="52"/>
      <c r="AD829" s="52"/>
      <c r="AE829" s="52"/>
      <c r="AF829" s="52"/>
      <c r="AG829" s="52"/>
    </row>
    <row r="830" spans="1:33"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lisa'!$AW$4:$AX$23,2,FALSE),"")</f>
        <v/>
      </c>
      <c r="M830" s="21" t="str">
        <f>IFERROR(VLOOKUP(Tabel1[[#This Row],[Jaotus]],Tabelid!L:M,2,FALSE),"")</f>
        <v/>
      </c>
      <c r="N830" s="21"/>
      <c r="O830" s="52"/>
      <c r="P830" s="52"/>
      <c r="Q830" s="52"/>
      <c r="R830" s="52"/>
      <c r="S830" s="52"/>
      <c r="T830" s="52"/>
      <c r="U830" s="52"/>
      <c r="V830" s="52"/>
      <c r="W830" s="52"/>
      <c r="X830" s="52"/>
      <c r="Y830" s="52"/>
      <c r="Z830" s="52"/>
      <c r="AA830" s="52"/>
      <c r="AB830" s="52"/>
      <c r="AC830" s="52"/>
      <c r="AD830" s="52"/>
      <c r="AE830" s="52"/>
      <c r="AF830" s="52"/>
      <c r="AG830" s="52"/>
    </row>
    <row r="831" spans="1:33"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lisa'!$AW$4:$AX$23,2,FALSE),"")</f>
        <v/>
      </c>
      <c r="M831" s="21" t="str">
        <f>IFERROR(VLOOKUP(Tabel1[[#This Row],[Jaotus]],Tabelid!L:M,2,FALSE),"")</f>
        <v/>
      </c>
      <c r="N831" s="21"/>
      <c r="O831" s="52"/>
      <c r="P831" s="52"/>
      <c r="Q831" s="52"/>
      <c r="R831" s="52"/>
      <c r="S831" s="52"/>
      <c r="T831" s="52"/>
      <c r="U831" s="52"/>
      <c r="V831" s="52"/>
      <c r="W831" s="52"/>
      <c r="X831" s="52"/>
      <c r="Y831" s="52"/>
      <c r="Z831" s="52"/>
      <c r="AA831" s="52"/>
      <c r="AB831" s="52"/>
      <c r="AC831" s="52"/>
      <c r="AD831" s="52"/>
      <c r="AE831" s="52"/>
      <c r="AF831" s="52"/>
      <c r="AG831" s="52"/>
    </row>
    <row r="832" spans="1:33"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lisa'!$AW$4:$AX$23,2,FALSE),"")</f>
        <v/>
      </c>
      <c r="M832" s="21" t="str">
        <f>IFERROR(VLOOKUP(Tabel1[[#This Row],[Jaotus]],Tabelid!L:M,2,FALSE),"")</f>
        <v/>
      </c>
      <c r="N832" s="21"/>
      <c r="O832" s="52"/>
      <c r="P832" s="52"/>
      <c r="Q832" s="52"/>
      <c r="R832" s="52"/>
      <c r="S832" s="52"/>
      <c r="T832" s="52"/>
      <c r="U832" s="52"/>
      <c r="V832" s="52"/>
      <c r="W832" s="52"/>
      <c r="X832" s="52"/>
      <c r="Y832" s="52"/>
      <c r="Z832" s="52"/>
      <c r="AA832" s="52"/>
      <c r="AB832" s="52"/>
      <c r="AC832" s="52"/>
      <c r="AD832" s="52"/>
      <c r="AE832" s="52"/>
      <c r="AF832" s="52"/>
      <c r="AG832" s="52"/>
    </row>
    <row r="833" spans="1:33"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lisa'!$AW$4:$AX$23,2,FALSE),"")</f>
        <v/>
      </c>
      <c r="M833" s="21" t="str">
        <f>IFERROR(VLOOKUP(Tabel1[[#This Row],[Jaotus]],Tabelid!L:M,2,FALSE),"")</f>
        <v/>
      </c>
      <c r="N833" s="21"/>
      <c r="O833" s="52"/>
      <c r="P833" s="52"/>
      <c r="Q833" s="52"/>
      <c r="R833" s="52"/>
      <c r="S833" s="52"/>
      <c r="T833" s="52"/>
      <c r="U833" s="52"/>
      <c r="V833" s="52"/>
      <c r="W833" s="52"/>
      <c r="X833" s="52"/>
      <c r="Y833" s="52"/>
      <c r="Z833" s="52"/>
      <c r="AA833" s="52"/>
      <c r="AB833" s="52"/>
      <c r="AC833" s="52"/>
      <c r="AD833" s="52"/>
      <c r="AE833" s="52"/>
      <c r="AF833" s="52"/>
      <c r="AG833" s="52"/>
    </row>
    <row r="834" spans="1:33"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lisa'!$AW$4:$AX$23,2,FALSE),"")</f>
        <v/>
      </c>
      <c r="M834" s="21" t="str">
        <f>IFERROR(VLOOKUP(Tabel1[[#This Row],[Jaotus]],Tabelid!L:M,2,FALSE),"")</f>
        <v/>
      </c>
      <c r="N834" s="21"/>
      <c r="O834" s="52"/>
      <c r="P834" s="52"/>
      <c r="Q834" s="52"/>
      <c r="R834" s="52"/>
      <c r="S834" s="52"/>
      <c r="T834" s="52"/>
      <c r="U834" s="52"/>
      <c r="V834" s="52"/>
      <c r="W834" s="52"/>
      <c r="X834" s="52"/>
      <c r="Y834" s="52"/>
      <c r="Z834" s="52"/>
      <c r="AA834" s="52"/>
      <c r="AB834" s="52"/>
      <c r="AC834" s="52"/>
      <c r="AD834" s="52"/>
      <c r="AE834" s="52"/>
      <c r="AF834" s="52"/>
      <c r="AG834" s="52"/>
    </row>
    <row r="835" spans="1:33"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lisa'!$AW$4:$AX$23,2,FALSE),"")</f>
        <v/>
      </c>
      <c r="M835" s="21" t="str">
        <f>IFERROR(VLOOKUP(Tabel1[[#This Row],[Jaotus]],Tabelid!L:M,2,FALSE),"")</f>
        <v/>
      </c>
      <c r="N835" s="21"/>
      <c r="O835" s="52"/>
      <c r="P835" s="52"/>
      <c r="Q835" s="52"/>
      <c r="R835" s="52"/>
      <c r="S835" s="52"/>
      <c r="T835" s="52"/>
      <c r="U835" s="52"/>
      <c r="V835" s="52"/>
      <c r="W835" s="52"/>
      <c r="X835" s="52"/>
      <c r="Y835" s="52"/>
      <c r="Z835" s="52"/>
      <c r="AA835" s="52"/>
      <c r="AB835" s="52"/>
      <c r="AC835" s="52"/>
      <c r="AD835" s="52"/>
      <c r="AE835" s="52"/>
      <c r="AF835" s="52"/>
      <c r="AG835" s="52"/>
    </row>
    <row r="836" spans="1:33"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lisa'!$AW$4:$AX$23,2,FALSE),"")</f>
        <v/>
      </c>
      <c r="M836" s="21" t="str">
        <f>IFERROR(VLOOKUP(Tabel1[[#This Row],[Jaotus]],Tabelid!L:M,2,FALSE),"")</f>
        <v/>
      </c>
      <c r="N836" s="21"/>
      <c r="O836" s="52"/>
      <c r="P836" s="52"/>
      <c r="Q836" s="52"/>
      <c r="R836" s="52"/>
      <c r="S836" s="52"/>
      <c r="T836" s="52"/>
      <c r="U836" s="52"/>
      <c r="V836" s="52"/>
      <c r="W836" s="52"/>
      <c r="X836" s="52"/>
      <c r="Y836" s="52"/>
      <c r="Z836" s="52"/>
      <c r="AA836" s="52"/>
      <c r="AB836" s="52"/>
      <c r="AC836" s="52"/>
      <c r="AD836" s="52"/>
      <c r="AE836" s="52"/>
      <c r="AF836" s="52"/>
      <c r="AG836" s="52"/>
    </row>
    <row r="837" spans="1:33"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lisa'!$AW$4:$AX$23,2,FALSE),"")</f>
        <v/>
      </c>
      <c r="M837" s="21" t="str">
        <f>IFERROR(VLOOKUP(Tabel1[[#This Row],[Jaotus]],Tabelid!L:M,2,FALSE),"")</f>
        <v/>
      </c>
      <c r="N837" s="21"/>
      <c r="O837" s="52"/>
      <c r="P837" s="52"/>
      <c r="Q837" s="52"/>
      <c r="R837" s="52"/>
      <c r="S837" s="52"/>
      <c r="T837" s="52"/>
      <c r="U837" s="52"/>
      <c r="V837" s="52"/>
      <c r="W837" s="52"/>
      <c r="X837" s="52"/>
      <c r="Y837" s="52"/>
      <c r="Z837" s="52"/>
      <c r="AA837" s="52"/>
      <c r="AB837" s="52"/>
      <c r="AC837" s="52"/>
      <c r="AD837" s="52"/>
      <c r="AE837" s="52"/>
      <c r="AF837" s="52"/>
      <c r="AG837" s="52"/>
    </row>
    <row r="838" spans="1:33"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lisa'!$AW$4:$AX$23,2,FALSE),"")</f>
        <v/>
      </c>
      <c r="M838" s="21" t="str">
        <f>IFERROR(VLOOKUP(Tabel1[[#This Row],[Jaotus]],Tabelid!L:M,2,FALSE),"")</f>
        <v/>
      </c>
      <c r="N838" s="21"/>
      <c r="O838" s="52"/>
      <c r="P838" s="52"/>
      <c r="Q838" s="52"/>
      <c r="R838" s="52"/>
      <c r="S838" s="52"/>
      <c r="T838" s="52"/>
      <c r="U838" s="52"/>
      <c r="V838" s="52"/>
      <c r="W838" s="52"/>
      <c r="X838" s="52"/>
      <c r="Y838" s="52"/>
      <c r="Z838" s="52"/>
      <c r="AA838" s="52"/>
      <c r="AB838" s="52"/>
      <c r="AC838" s="52"/>
      <c r="AD838" s="52"/>
      <c r="AE838" s="52"/>
      <c r="AF838" s="52"/>
      <c r="AG838" s="52"/>
    </row>
    <row r="839" spans="1:33"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lisa'!$AW$4:$AX$23,2,FALSE),"")</f>
        <v/>
      </c>
      <c r="M839" s="21" t="str">
        <f>IFERROR(VLOOKUP(Tabel1[[#This Row],[Jaotus]],Tabelid!L:M,2,FALSE),"")</f>
        <v/>
      </c>
      <c r="N839" s="21"/>
      <c r="O839" s="52"/>
      <c r="P839" s="52"/>
      <c r="Q839" s="52"/>
      <c r="R839" s="52"/>
      <c r="S839" s="52"/>
      <c r="T839" s="52"/>
      <c r="U839" s="52"/>
      <c r="V839" s="52"/>
      <c r="W839" s="52"/>
      <c r="X839" s="52"/>
      <c r="Y839" s="52"/>
      <c r="Z839" s="52"/>
      <c r="AA839" s="52"/>
      <c r="AB839" s="52"/>
      <c r="AC839" s="52"/>
      <c r="AD839" s="52"/>
      <c r="AE839" s="52"/>
      <c r="AF839" s="52"/>
      <c r="AG839" s="52"/>
    </row>
    <row r="840" spans="1:33"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lisa'!$AW$4:$AX$23,2,FALSE),"")</f>
        <v/>
      </c>
      <c r="M840" s="21" t="str">
        <f>IFERROR(VLOOKUP(Tabel1[[#This Row],[Jaotus]],Tabelid!L:M,2,FALSE),"")</f>
        <v/>
      </c>
      <c r="N840" s="21"/>
      <c r="O840" s="52"/>
      <c r="P840" s="52"/>
      <c r="Q840" s="52"/>
      <c r="R840" s="52"/>
      <c r="S840" s="52"/>
      <c r="T840" s="52"/>
      <c r="U840" s="52"/>
      <c r="V840" s="52"/>
      <c r="W840" s="52"/>
      <c r="X840" s="52"/>
      <c r="Y840" s="52"/>
      <c r="Z840" s="52"/>
      <c r="AA840" s="52"/>
      <c r="AB840" s="52"/>
      <c r="AC840" s="52"/>
      <c r="AD840" s="52"/>
      <c r="AE840" s="52"/>
      <c r="AF840" s="52"/>
      <c r="AG840" s="52"/>
    </row>
    <row r="841" spans="1:33"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lisa'!$AW$4:$AX$23,2,FALSE),"")</f>
        <v/>
      </c>
      <c r="M841" s="21" t="str">
        <f>IFERROR(VLOOKUP(Tabel1[[#This Row],[Jaotus]],Tabelid!L:M,2,FALSE),"")</f>
        <v/>
      </c>
      <c r="N841" s="21"/>
      <c r="O841" s="52"/>
      <c r="P841" s="52"/>
      <c r="Q841" s="52"/>
      <c r="R841" s="52"/>
      <c r="S841" s="52"/>
      <c r="T841" s="52"/>
      <c r="U841" s="52"/>
      <c r="V841" s="52"/>
      <c r="W841" s="52"/>
      <c r="X841" s="52"/>
      <c r="Y841" s="52"/>
      <c r="Z841" s="52"/>
      <c r="AA841" s="52"/>
      <c r="AB841" s="52"/>
      <c r="AC841" s="52"/>
      <c r="AD841" s="52"/>
      <c r="AE841" s="52"/>
      <c r="AF841" s="52"/>
      <c r="AG841" s="52"/>
    </row>
    <row r="842" spans="1:33"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lisa'!$AW$4:$AX$23,2,FALSE),"")</f>
        <v/>
      </c>
      <c r="M842" s="21" t="str">
        <f>IFERROR(VLOOKUP(Tabel1[[#This Row],[Jaotus]],Tabelid!L:M,2,FALSE),"")</f>
        <v/>
      </c>
      <c r="N842" s="21"/>
      <c r="O842" s="52"/>
      <c r="P842" s="52"/>
      <c r="Q842" s="52"/>
      <c r="R842" s="52"/>
      <c r="S842" s="52"/>
      <c r="T842" s="52"/>
      <c r="U842" s="52"/>
      <c r="V842" s="52"/>
      <c r="W842" s="52"/>
      <c r="X842" s="52"/>
      <c r="Y842" s="52"/>
      <c r="Z842" s="52"/>
      <c r="AA842" s="52"/>
      <c r="AB842" s="52"/>
      <c r="AC842" s="52"/>
      <c r="AD842" s="52"/>
      <c r="AE842" s="52"/>
      <c r="AF842" s="52"/>
      <c r="AG842" s="52"/>
    </row>
    <row r="843" spans="1:33"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lisa'!$AW$4:$AX$23,2,FALSE),"")</f>
        <v/>
      </c>
      <c r="M843" s="21" t="str">
        <f>IFERROR(VLOOKUP(Tabel1[[#This Row],[Jaotus]],Tabelid!L:M,2,FALSE),"")</f>
        <v/>
      </c>
      <c r="N843" s="21"/>
      <c r="O843" s="52"/>
      <c r="P843" s="52"/>
      <c r="Q843" s="52"/>
      <c r="R843" s="52"/>
      <c r="S843" s="52"/>
      <c r="T843" s="52"/>
      <c r="U843" s="52"/>
      <c r="V843" s="52"/>
      <c r="W843" s="52"/>
      <c r="X843" s="52"/>
      <c r="Y843" s="52"/>
      <c r="Z843" s="52"/>
      <c r="AA843" s="52"/>
      <c r="AB843" s="52"/>
      <c r="AC843" s="52"/>
      <c r="AD843" s="52"/>
      <c r="AE843" s="52"/>
      <c r="AF843" s="52"/>
      <c r="AG843" s="52"/>
    </row>
    <row r="844" spans="1:33"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lisa'!$AW$4:$AX$23,2,FALSE),"")</f>
        <v/>
      </c>
      <c r="M844" s="21" t="str">
        <f>IFERROR(VLOOKUP(Tabel1[[#This Row],[Jaotus]],Tabelid!L:M,2,FALSE),"")</f>
        <v/>
      </c>
      <c r="N844" s="21"/>
      <c r="O844" s="52"/>
      <c r="P844" s="52"/>
      <c r="Q844" s="52"/>
      <c r="R844" s="52"/>
      <c r="S844" s="52"/>
      <c r="T844" s="52"/>
      <c r="U844" s="52"/>
      <c r="V844" s="52"/>
      <c r="W844" s="52"/>
      <c r="X844" s="52"/>
      <c r="Y844" s="52"/>
      <c r="Z844" s="52"/>
      <c r="AA844" s="52"/>
      <c r="AB844" s="52"/>
      <c r="AC844" s="52"/>
      <c r="AD844" s="52"/>
      <c r="AE844" s="52"/>
      <c r="AF844" s="52"/>
      <c r="AG844" s="52"/>
    </row>
    <row r="845" spans="1:33"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lisa'!$AW$4:$AX$23,2,FALSE),"")</f>
        <v/>
      </c>
      <c r="M845" s="21" t="str">
        <f>IFERROR(VLOOKUP(Tabel1[[#This Row],[Jaotus]],Tabelid!L:M,2,FALSE),"")</f>
        <v/>
      </c>
      <c r="N845" s="21"/>
      <c r="O845" s="52"/>
      <c r="P845" s="52"/>
      <c r="Q845" s="52"/>
      <c r="R845" s="52"/>
      <c r="S845" s="52"/>
      <c r="T845" s="52"/>
      <c r="U845" s="52"/>
      <c r="V845" s="52"/>
      <c r="W845" s="52"/>
      <c r="X845" s="52"/>
      <c r="Y845" s="52"/>
      <c r="Z845" s="52"/>
      <c r="AA845" s="52"/>
      <c r="AB845" s="52"/>
      <c r="AC845" s="52"/>
      <c r="AD845" s="52"/>
      <c r="AE845" s="52"/>
      <c r="AF845" s="52"/>
      <c r="AG845" s="52"/>
    </row>
    <row r="846" spans="1:33"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lisa'!$AW$4:$AX$23,2,FALSE),"")</f>
        <v/>
      </c>
      <c r="M846" s="21" t="str">
        <f>IFERROR(VLOOKUP(Tabel1[[#This Row],[Jaotus]],Tabelid!L:M,2,FALSE),"")</f>
        <v/>
      </c>
      <c r="N846" s="21"/>
      <c r="O846" s="52"/>
      <c r="P846" s="52"/>
      <c r="Q846" s="52"/>
      <c r="R846" s="52"/>
      <c r="S846" s="52"/>
      <c r="T846" s="52"/>
      <c r="U846" s="52"/>
      <c r="V846" s="52"/>
      <c r="W846" s="52"/>
      <c r="X846" s="52"/>
      <c r="Y846" s="52"/>
      <c r="Z846" s="52"/>
      <c r="AA846" s="52"/>
      <c r="AB846" s="52"/>
      <c r="AC846" s="52"/>
      <c r="AD846" s="52"/>
      <c r="AE846" s="52"/>
      <c r="AF846" s="52"/>
      <c r="AG846" s="52"/>
    </row>
    <row r="847" spans="1:33"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lisa'!$AW$4:$AX$23,2,FALSE),"")</f>
        <v/>
      </c>
      <c r="M847" s="21" t="str">
        <f>IFERROR(VLOOKUP(Tabel1[[#This Row],[Jaotus]],Tabelid!L:M,2,FALSE),"")</f>
        <v/>
      </c>
      <c r="N847" s="21"/>
      <c r="O847" s="52"/>
      <c r="P847" s="52"/>
      <c r="Q847" s="52"/>
      <c r="R847" s="52"/>
      <c r="S847" s="52"/>
      <c r="T847" s="52"/>
      <c r="U847" s="52"/>
      <c r="V847" s="52"/>
      <c r="W847" s="52"/>
      <c r="X847" s="52"/>
      <c r="Y847" s="52"/>
      <c r="Z847" s="52"/>
      <c r="AA847" s="52"/>
      <c r="AB847" s="52"/>
      <c r="AC847" s="52"/>
      <c r="AD847" s="52"/>
      <c r="AE847" s="52"/>
      <c r="AF847" s="52"/>
      <c r="AG847" s="52"/>
    </row>
    <row r="848" spans="1:33"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lisa'!$AW$4:$AX$23,2,FALSE),"")</f>
        <v/>
      </c>
      <c r="M848" s="21" t="str">
        <f>IFERROR(VLOOKUP(Tabel1[[#This Row],[Jaotus]],Tabelid!L:M,2,FALSE),"")</f>
        <v/>
      </c>
      <c r="N848" s="21"/>
      <c r="O848" s="52"/>
      <c r="P848" s="52"/>
      <c r="Q848" s="52"/>
      <c r="R848" s="52"/>
      <c r="S848" s="52"/>
      <c r="T848" s="52"/>
      <c r="U848" s="52"/>
      <c r="V848" s="52"/>
      <c r="W848" s="52"/>
      <c r="X848" s="52"/>
      <c r="Y848" s="52"/>
      <c r="Z848" s="52"/>
      <c r="AA848" s="52"/>
      <c r="AB848" s="52"/>
      <c r="AC848" s="52"/>
      <c r="AD848" s="52"/>
      <c r="AE848" s="52"/>
      <c r="AF848" s="52"/>
      <c r="AG848" s="52"/>
    </row>
    <row r="849" spans="1:33"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lisa'!$AW$4:$AX$23,2,FALSE),"")</f>
        <v/>
      </c>
      <c r="M849" s="21" t="str">
        <f>IFERROR(VLOOKUP(Tabel1[[#This Row],[Jaotus]],Tabelid!L:M,2,FALSE),"")</f>
        <v/>
      </c>
      <c r="N849" s="21"/>
      <c r="O849" s="52"/>
      <c r="P849" s="52"/>
      <c r="Q849" s="52"/>
      <c r="R849" s="52"/>
      <c r="S849" s="52"/>
      <c r="T849" s="52"/>
      <c r="U849" s="52"/>
      <c r="V849" s="52"/>
      <c r="W849" s="52"/>
      <c r="X849" s="52"/>
      <c r="Y849" s="52"/>
      <c r="Z849" s="52"/>
      <c r="AA849" s="52"/>
      <c r="AB849" s="52"/>
      <c r="AC849" s="52"/>
      <c r="AD849" s="52"/>
      <c r="AE849" s="52"/>
      <c r="AF849" s="52"/>
      <c r="AG849" s="52"/>
    </row>
    <row r="850" spans="1:33"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lisa'!$AW$4:$AX$23,2,FALSE),"")</f>
        <v/>
      </c>
      <c r="M850" s="21" t="str">
        <f>IFERROR(VLOOKUP(Tabel1[[#This Row],[Jaotus]],Tabelid!L:M,2,FALSE),"")</f>
        <v/>
      </c>
      <c r="N850" s="21"/>
      <c r="O850" s="52"/>
      <c r="P850" s="52"/>
      <c r="Q850" s="52"/>
      <c r="R850" s="52"/>
      <c r="S850" s="52"/>
      <c r="T850" s="52"/>
      <c r="U850" s="52"/>
      <c r="V850" s="52"/>
      <c r="W850" s="52"/>
      <c r="X850" s="52"/>
      <c r="Y850" s="52"/>
      <c r="Z850" s="52"/>
      <c r="AA850" s="52"/>
      <c r="AB850" s="52"/>
      <c r="AC850" s="52"/>
      <c r="AD850" s="52"/>
      <c r="AE850" s="52"/>
      <c r="AF850" s="52"/>
      <c r="AG850" s="52"/>
    </row>
    <row r="851" spans="1:33"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lisa'!$AW$4:$AX$23,2,FALSE),"")</f>
        <v/>
      </c>
      <c r="M851" s="21" t="str">
        <f>IFERROR(VLOOKUP(Tabel1[[#This Row],[Jaotus]],Tabelid!L:M,2,FALSE),"")</f>
        <v/>
      </c>
      <c r="N851" s="21"/>
      <c r="O851" s="52"/>
      <c r="P851" s="52"/>
      <c r="Q851" s="52"/>
      <c r="R851" s="52"/>
      <c r="S851" s="52"/>
      <c r="T851" s="52"/>
      <c r="U851" s="52"/>
      <c r="V851" s="52"/>
      <c r="W851" s="52"/>
      <c r="X851" s="52"/>
      <c r="Y851" s="52"/>
      <c r="Z851" s="52"/>
      <c r="AA851" s="52"/>
      <c r="AB851" s="52"/>
      <c r="AC851" s="52"/>
      <c r="AD851" s="52"/>
      <c r="AE851" s="52"/>
      <c r="AF851" s="52"/>
      <c r="AG851" s="52"/>
    </row>
    <row r="852" spans="1:33"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lisa'!$AW$4:$AX$23,2,FALSE),"")</f>
        <v/>
      </c>
      <c r="M852" s="21" t="str">
        <f>IFERROR(VLOOKUP(Tabel1[[#This Row],[Jaotus]],Tabelid!L:M,2,FALSE),"")</f>
        <v/>
      </c>
      <c r="N852" s="21"/>
      <c r="O852" s="52"/>
      <c r="P852" s="52"/>
      <c r="Q852" s="52"/>
      <c r="R852" s="52"/>
      <c r="S852" s="52"/>
      <c r="T852" s="52"/>
      <c r="U852" s="52"/>
      <c r="V852" s="52"/>
      <c r="W852" s="52"/>
      <c r="X852" s="52"/>
      <c r="Y852" s="52"/>
      <c r="Z852" s="52"/>
      <c r="AA852" s="52"/>
      <c r="AB852" s="52"/>
      <c r="AC852" s="52"/>
      <c r="AD852" s="52"/>
      <c r="AE852" s="52"/>
      <c r="AF852" s="52"/>
      <c r="AG852" s="52"/>
    </row>
    <row r="853" spans="1:33"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lisa'!$AW$4:$AX$23,2,FALSE),"")</f>
        <v/>
      </c>
      <c r="M853" s="21" t="str">
        <f>IFERROR(VLOOKUP(Tabel1[[#This Row],[Jaotus]],Tabelid!L:M,2,FALSE),"")</f>
        <v/>
      </c>
      <c r="N853" s="21"/>
      <c r="O853" s="52"/>
      <c r="P853" s="52"/>
      <c r="Q853" s="52"/>
      <c r="R853" s="52"/>
      <c r="S853" s="52"/>
      <c r="T853" s="52"/>
      <c r="U853" s="52"/>
      <c r="V853" s="52"/>
      <c r="W853" s="52"/>
      <c r="X853" s="52"/>
      <c r="Y853" s="52"/>
      <c r="Z853" s="52"/>
      <c r="AA853" s="52"/>
      <c r="AB853" s="52"/>
      <c r="AC853" s="52"/>
      <c r="AD853" s="52"/>
      <c r="AE853" s="52"/>
      <c r="AF853" s="52"/>
      <c r="AG853" s="52"/>
    </row>
    <row r="854" spans="1:33"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lisa'!$AW$4:$AX$23,2,FALSE),"")</f>
        <v/>
      </c>
      <c r="M854" s="21" t="str">
        <f>IFERROR(VLOOKUP(Tabel1[[#This Row],[Jaotus]],Tabelid!L:M,2,FALSE),"")</f>
        <v/>
      </c>
      <c r="N854" s="21"/>
      <c r="O854" s="52"/>
      <c r="P854" s="52"/>
      <c r="Q854" s="52"/>
      <c r="R854" s="52"/>
      <c r="S854" s="52"/>
      <c r="T854" s="52"/>
      <c r="U854" s="52"/>
      <c r="V854" s="52"/>
      <c r="W854" s="52"/>
      <c r="X854" s="52"/>
      <c r="Y854" s="52"/>
      <c r="Z854" s="52"/>
      <c r="AA854" s="52"/>
      <c r="AB854" s="52"/>
      <c r="AC854" s="52"/>
      <c r="AD854" s="52"/>
      <c r="AE854" s="52"/>
      <c r="AF854" s="52"/>
      <c r="AG854" s="52"/>
    </row>
    <row r="855" spans="1:33"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lisa'!$AW$4:$AX$23,2,FALSE),"")</f>
        <v/>
      </c>
      <c r="M855" s="21" t="str">
        <f>IFERROR(VLOOKUP(Tabel1[[#This Row],[Jaotus]],Tabelid!L:M,2,FALSE),"")</f>
        <v/>
      </c>
      <c r="N855" s="21"/>
      <c r="O855" s="52"/>
      <c r="P855" s="52"/>
      <c r="Q855" s="52"/>
      <c r="R855" s="52"/>
      <c r="S855" s="52"/>
      <c r="T855" s="52"/>
      <c r="U855" s="52"/>
      <c r="V855" s="52"/>
      <c r="W855" s="52"/>
      <c r="X855" s="52"/>
      <c r="Y855" s="52"/>
      <c r="Z855" s="52"/>
      <c r="AA855" s="52"/>
      <c r="AB855" s="52"/>
      <c r="AC855" s="52"/>
      <c r="AD855" s="52"/>
      <c r="AE855" s="52"/>
      <c r="AF855" s="52"/>
      <c r="AG855" s="52"/>
    </row>
    <row r="856" spans="1:33"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lisa'!$AW$4:$AX$23,2,FALSE),"")</f>
        <v/>
      </c>
      <c r="M856" s="21" t="str">
        <f>IFERROR(VLOOKUP(Tabel1[[#This Row],[Jaotus]],Tabelid!L:M,2,FALSE),"")</f>
        <v/>
      </c>
      <c r="N856" s="21"/>
      <c r="O856" s="52"/>
      <c r="P856" s="52"/>
      <c r="Q856" s="52"/>
      <c r="R856" s="52"/>
      <c r="S856" s="52"/>
      <c r="T856" s="52"/>
      <c r="U856" s="52"/>
      <c r="V856" s="52"/>
      <c r="W856" s="52"/>
      <c r="X856" s="52"/>
      <c r="Y856" s="52"/>
      <c r="Z856" s="52"/>
      <c r="AA856" s="52"/>
      <c r="AB856" s="52"/>
      <c r="AC856" s="52"/>
      <c r="AD856" s="52"/>
      <c r="AE856" s="52"/>
      <c r="AF856" s="52"/>
      <c r="AG856" s="52"/>
    </row>
    <row r="857" spans="1:33"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lisa'!$AW$4:$AX$23,2,FALSE),"")</f>
        <v/>
      </c>
      <c r="M857" s="21" t="str">
        <f>IFERROR(VLOOKUP(Tabel1[[#This Row],[Jaotus]],Tabelid!L:M,2,FALSE),"")</f>
        <v/>
      </c>
      <c r="N857" s="21"/>
      <c r="O857" s="52"/>
      <c r="P857" s="52"/>
      <c r="Q857" s="52"/>
      <c r="R857" s="52"/>
      <c r="S857" s="52"/>
      <c r="T857" s="52"/>
      <c r="U857" s="52"/>
      <c r="V857" s="52"/>
      <c r="W857" s="52"/>
      <c r="X857" s="52"/>
      <c r="Y857" s="52"/>
      <c r="Z857" s="52"/>
      <c r="AA857" s="52"/>
      <c r="AB857" s="52"/>
      <c r="AC857" s="52"/>
      <c r="AD857" s="52"/>
      <c r="AE857" s="52"/>
      <c r="AF857" s="52"/>
      <c r="AG857" s="52"/>
    </row>
    <row r="858" spans="1:33"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lisa'!$AW$4:$AX$23,2,FALSE),"")</f>
        <v/>
      </c>
      <c r="M858" s="21" t="str">
        <f>IFERROR(VLOOKUP(Tabel1[[#This Row],[Jaotus]],Tabelid!L:M,2,FALSE),"")</f>
        <v/>
      </c>
      <c r="N858" s="21"/>
      <c r="O858" s="52"/>
      <c r="P858" s="52"/>
      <c r="Q858" s="52"/>
      <c r="R858" s="52"/>
      <c r="S858" s="52"/>
      <c r="T858" s="52"/>
      <c r="U858" s="52"/>
      <c r="V858" s="52"/>
      <c r="W858" s="52"/>
      <c r="X858" s="52"/>
      <c r="Y858" s="52"/>
      <c r="Z858" s="52"/>
      <c r="AA858" s="52"/>
      <c r="AB858" s="52"/>
      <c r="AC858" s="52"/>
      <c r="AD858" s="52"/>
      <c r="AE858" s="52"/>
      <c r="AF858" s="52"/>
      <c r="AG858" s="52"/>
    </row>
    <row r="859" spans="1:33"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lisa'!$AW$4:$AX$23,2,FALSE),"")</f>
        <v/>
      </c>
      <c r="M859" s="21" t="str">
        <f>IFERROR(VLOOKUP(Tabel1[[#This Row],[Jaotus]],Tabelid!L:M,2,FALSE),"")</f>
        <v/>
      </c>
      <c r="N859" s="21"/>
      <c r="O859" s="52"/>
      <c r="P859" s="52"/>
      <c r="Q859" s="52"/>
      <c r="R859" s="52"/>
      <c r="S859" s="52"/>
      <c r="T859" s="52"/>
      <c r="U859" s="52"/>
      <c r="V859" s="52"/>
      <c r="W859" s="52"/>
      <c r="X859" s="52"/>
      <c r="Y859" s="52"/>
      <c r="Z859" s="52"/>
      <c r="AA859" s="52"/>
      <c r="AB859" s="52"/>
      <c r="AC859" s="52"/>
      <c r="AD859" s="52"/>
      <c r="AE859" s="52"/>
      <c r="AF859" s="52"/>
      <c r="AG859" s="52"/>
    </row>
    <row r="860" spans="1:33"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lisa'!$AW$4:$AX$23,2,FALSE),"")</f>
        <v/>
      </c>
      <c r="M860" s="21" t="str">
        <f>IFERROR(VLOOKUP(Tabel1[[#This Row],[Jaotus]],Tabelid!L:M,2,FALSE),"")</f>
        <v/>
      </c>
      <c r="N860" s="21"/>
      <c r="O860" s="52"/>
      <c r="P860" s="52"/>
      <c r="Q860" s="52"/>
      <c r="R860" s="52"/>
      <c r="S860" s="52"/>
      <c r="T860" s="52"/>
      <c r="U860" s="52"/>
      <c r="V860" s="52"/>
      <c r="W860" s="52"/>
      <c r="X860" s="52"/>
      <c r="Y860" s="52"/>
      <c r="Z860" s="52"/>
      <c r="AA860" s="52"/>
      <c r="AB860" s="52"/>
      <c r="AC860" s="52"/>
      <c r="AD860" s="52"/>
      <c r="AE860" s="52"/>
      <c r="AF860" s="52"/>
      <c r="AG860" s="52"/>
    </row>
    <row r="861" spans="1:33"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lisa'!$AW$4:$AX$23,2,FALSE),"")</f>
        <v/>
      </c>
      <c r="M861" s="21" t="str">
        <f>IFERROR(VLOOKUP(Tabel1[[#This Row],[Jaotus]],Tabelid!L:M,2,FALSE),"")</f>
        <v/>
      </c>
      <c r="N861" s="21"/>
      <c r="O861" s="52"/>
      <c r="P861" s="52"/>
      <c r="Q861" s="52"/>
      <c r="R861" s="52"/>
      <c r="S861" s="52"/>
      <c r="T861" s="52"/>
      <c r="U861" s="52"/>
      <c r="V861" s="52"/>
      <c r="W861" s="52"/>
      <c r="X861" s="52"/>
      <c r="Y861" s="52"/>
      <c r="Z861" s="52"/>
      <c r="AA861" s="52"/>
      <c r="AB861" s="52"/>
      <c r="AC861" s="52"/>
      <c r="AD861" s="52"/>
      <c r="AE861" s="52"/>
      <c r="AF861" s="52"/>
      <c r="AG861" s="52"/>
    </row>
    <row r="862" spans="1:33"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lisa'!$AW$4:$AX$23,2,FALSE),"")</f>
        <v/>
      </c>
      <c r="M862" s="21" t="str">
        <f>IFERROR(VLOOKUP(Tabel1[[#This Row],[Jaotus]],Tabelid!L:M,2,FALSE),"")</f>
        <v/>
      </c>
      <c r="N862" s="21"/>
      <c r="O862" s="52"/>
      <c r="P862" s="52"/>
      <c r="Q862" s="52"/>
      <c r="R862" s="52"/>
      <c r="S862" s="52"/>
      <c r="T862" s="52"/>
      <c r="U862" s="52"/>
      <c r="V862" s="52"/>
      <c r="W862" s="52"/>
      <c r="X862" s="52"/>
      <c r="Y862" s="52"/>
      <c r="Z862" s="52"/>
      <c r="AA862" s="52"/>
      <c r="AB862" s="52"/>
      <c r="AC862" s="52"/>
      <c r="AD862" s="52"/>
      <c r="AE862" s="52"/>
      <c r="AF862" s="52"/>
      <c r="AG862" s="52"/>
    </row>
    <row r="863" spans="1:33"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lisa'!$AW$4:$AX$23,2,FALSE),"")</f>
        <v/>
      </c>
      <c r="M863" s="21" t="str">
        <f>IFERROR(VLOOKUP(Tabel1[[#This Row],[Jaotus]],Tabelid!L:M,2,FALSE),"")</f>
        <v/>
      </c>
      <c r="N863" s="21"/>
      <c r="O863" s="52"/>
      <c r="P863" s="52"/>
      <c r="Q863" s="52"/>
      <c r="R863" s="52"/>
      <c r="S863" s="52"/>
      <c r="T863" s="52"/>
      <c r="U863" s="52"/>
      <c r="V863" s="52"/>
      <c r="W863" s="52"/>
      <c r="X863" s="52"/>
      <c r="Y863" s="52"/>
      <c r="Z863" s="52"/>
      <c r="AA863" s="52"/>
      <c r="AB863" s="52"/>
      <c r="AC863" s="52"/>
      <c r="AD863" s="52"/>
      <c r="AE863" s="52"/>
      <c r="AF863" s="52"/>
      <c r="AG863" s="52"/>
    </row>
    <row r="864" spans="1:33"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lisa'!$AW$4:$AX$23,2,FALSE),"")</f>
        <v/>
      </c>
      <c r="M864" s="21" t="str">
        <f>IFERROR(VLOOKUP(Tabel1[[#This Row],[Jaotus]],Tabelid!L:M,2,FALSE),"")</f>
        <v/>
      </c>
      <c r="N864" s="21"/>
      <c r="O864" s="52"/>
      <c r="P864" s="52"/>
      <c r="Q864" s="52"/>
      <c r="R864" s="52"/>
      <c r="S864" s="52"/>
      <c r="T864" s="52"/>
      <c r="U864" s="52"/>
      <c r="V864" s="52"/>
      <c r="W864" s="52"/>
      <c r="X864" s="52"/>
      <c r="Y864" s="52"/>
      <c r="Z864" s="52"/>
      <c r="AA864" s="52"/>
      <c r="AB864" s="52"/>
      <c r="AC864" s="52"/>
      <c r="AD864" s="52"/>
      <c r="AE864" s="52"/>
      <c r="AF864" s="52"/>
      <c r="AG864" s="52"/>
    </row>
    <row r="865" spans="1:33"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lisa'!$AW$4:$AX$23,2,FALSE),"")</f>
        <v/>
      </c>
      <c r="M865" s="21" t="str">
        <f>IFERROR(VLOOKUP(Tabel1[[#This Row],[Jaotus]],Tabelid!L:M,2,FALSE),"")</f>
        <v/>
      </c>
      <c r="N865" s="21"/>
      <c r="O865" s="52"/>
      <c r="P865" s="52"/>
      <c r="Q865" s="52"/>
      <c r="R865" s="52"/>
      <c r="S865" s="52"/>
      <c r="T865" s="52"/>
      <c r="U865" s="52"/>
      <c r="V865" s="52"/>
      <c r="W865" s="52"/>
      <c r="X865" s="52"/>
      <c r="Y865" s="52"/>
      <c r="Z865" s="52"/>
      <c r="AA865" s="52"/>
      <c r="AB865" s="52"/>
      <c r="AC865" s="52"/>
      <c r="AD865" s="52"/>
      <c r="AE865" s="52"/>
      <c r="AF865" s="52"/>
      <c r="AG865" s="52"/>
    </row>
    <row r="866" spans="1:33"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lisa'!$AW$4:$AX$23,2,FALSE),"")</f>
        <v/>
      </c>
      <c r="M866" s="21" t="str">
        <f>IFERROR(VLOOKUP(Tabel1[[#This Row],[Jaotus]],Tabelid!L:M,2,FALSE),"")</f>
        <v/>
      </c>
      <c r="N866" s="21"/>
      <c r="O866" s="52"/>
      <c r="P866" s="52"/>
      <c r="Q866" s="52"/>
      <c r="R866" s="52"/>
      <c r="S866" s="52"/>
      <c r="T866" s="52"/>
      <c r="U866" s="52"/>
      <c r="V866" s="52"/>
      <c r="W866" s="52"/>
      <c r="X866" s="52"/>
      <c r="Y866" s="52"/>
      <c r="Z866" s="52"/>
      <c r="AA866" s="52"/>
      <c r="AB866" s="52"/>
      <c r="AC866" s="52"/>
      <c r="AD866" s="52"/>
      <c r="AE866" s="52"/>
      <c r="AF866" s="52"/>
      <c r="AG866" s="52"/>
    </row>
    <row r="867" spans="1:33"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lisa'!$AW$4:$AX$23,2,FALSE),"")</f>
        <v/>
      </c>
      <c r="M867" s="21" t="str">
        <f>IFERROR(VLOOKUP(Tabel1[[#This Row],[Jaotus]],Tabelid!L:M,2,FALSE),"")</f>
        <v/>
      </c>
      <c r="N867" s="21"/>
      <c r="O867" s="52"/>
      <c r="P867" s="52"/>
      <c r="Q867" s="52"/>
      <c r="R867" s="52"/>
      <c r="S867" s="52"/>
      <c r="T867" s="52"/>
      <c r="U867" s="52"/>
      <c r="V867" s="52"/>
      <c r="W867" s="52"/>
      <c r="X867" s="52"/>
      <c r="Y867" s="52"/>
      <c r="Z867" s="52"/>
      <c r="AA867" s="52"/>
      <c r="AB867" s="52"/>
      <c r="AC867" s="52"/>
      <c r="AD867" s="52"/>
      <c r="AE867" s="52"/>
      <c r="AF867" s="52"/>
      <c r="AG867" s="52"/>
    </row>
    <row r="868" spans="1:33"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lisa'!$AW$4:$AX$23,2,FALSE),"")</f>
        <v/>
      </c>
      <c r="M868" s="21" t="str">
        <f>IFERROR(VLOOKUP(Tabel1[[#This Row],[Jaotus]],Tabelid!L:M,2,FALSE),"")</f>
        <v/>
      </c>
      <c r="N868" s="21"/>
      <c r="O868" s="52"/>
      <c r="P868" s="52"/>
      <c r="Q868" s="52"/>
      <c r="R868" s="52"/>
      <c r="S868" s="52"/>
      <c r="T868" s="52"/>
      <c r="U868" s="52"/>
      <c r="V868" s="52"/>
      <c r="W868" s="52"/>
      <c r="X868" s="52"/>
      <c r="Y868" s="52"/>
      <c r="Z868" s="52"/>
      <c r="AA868" s="52"/>
      <c r="AB868" s="52"/>
      <c r="AC868" s="52"/>
      <c r="AD868" s="52"/>
      <c r="AE868" s="52"/>
      <c r="AF868" s="52"/>
      <c r="AG868" s="52"/>
    </row>
    <row r="869" spans="1:33"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lisa'!$AW$4:$AX$23,2,FALSE),"")</f>
        <v/>
      </c>
      <c r="M869" s="21" t="str">
        <f>IFERROR(VLOOKUP(Tabel1[[#This Row],[Jaotus]],Tabelid!L:M,2,FALSE),"")</f>
        <v/>
      </c>
      <c r="N869" s="21"/>
      <c r="O869" s="52"/>
      <c r="P869" s="52"/>
      <c r="Q869" s="52"/>
      <c r="R869" s="52"/>
      <c r="S869" s="52"/>
      <c r="T869" s="52"/>
      <c r="U869" s="52"/>
      <c r="V869" s="52"/>
      <c r="W869" s="52"/>
      <c r="X869" s="52"/>
      <c r="Y869" s="52"/>
      <c r="Z869" s="52"/>
      <c r="AA869" s="52"/>
      <c r="AB869" s="52"/>
      <c r="AC869" s="52"/>
      <c r="AD869" s="52"/>
      <c r="AE869" s="52"/>
      <c r="AF869" s="52"/>
      <c r="AG869" s="52"/>
    </row>
    <row r="870" spans="1:33"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lisa'!$AW$4:$AX$23,2,FALSE),"")</f>
        <v/>
      </c>
      <c r="M870" s="21" t="str">
        <f>IFERROR(VLOOKUP(Tabel1[[#This Row],[Jaotus]],Tabelid!L:M,2,FALSE),"")</f>
        <v/>
      </c>
      <c r="N870" s="21"/>
      <c r="O870" s="52"/>
      <c r="P870" s="52"/>
      <c r="Q870" s="52"/>
      <c r="R870" s="52"/>
      <c r="S870" s="52"/>
      <c r="T870" s="52"/>
      <c r="U870" s="52"/>
      <c r="V870" s="52"/>
      <c r="W870" s="52"/>
      <c r="X870" s="52"/>
      <c r="Y870" s="52"/>
      <c r="Z870" s="52"/>
      <c r="AA870" s="52"/>
      <c r="AB870" s="52"/>
      <c r="AC870" s="52"/>
      <c r="AD870" s="52"/>
      <c r="AE870" s="52"/>
      <c r="AF870" s="52"/>
      <c r="AG870" s="52"/>
    </row>
    <row r="871" spans="1:33"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lisa'!$AW$4:$AX$23,2,FALSE),"")</f>
        <v/>
      </c>
      <c r="M871" s="21" t="str">
        <f>IFERROR(VLOOKUP(Tabel1[[#This Row],[Jaotus]],Tabelid!L:M,2,FALSE),"")</f>
        <v/>
      </c>
      <c r="N871" s="21"/>
      <c r="O871" s="52"/>
      <c r="P871" s="52"/>
      <c r="Q871" s="52"/>
      <c r="R871" s="52"/>
      <c r="S871" s="52"/>
      <c r="T871" s="52"/>
      <c r="U871" s="52"/>
      <c r="V871" s="52"/>
      <c r="W871" s="52"/>
      <c r="X871" s="52"/>
      <c r="Y871" s="52"/>
      <c r="Z871" s="52"/>
      <c r="AA871" s="52"/>
      <c r="AB871" s="52"/>
      <c r="AC871" s="52"/>
      <c r="AD871" s="52"/>
      <c r="AE871" s="52"/>
      <c r="AF871" s="52"/>
      <c r="AG871" s="52"/>
    </row>
    <row r="872" spans="1:33"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lisa'!$AW$4:$AX$23,2,FALSE),"")</f>
        <v/>
      </c>
      <c r="M872" s="21" t="str">
        <f>IFERROR(VLOOKUP(Tabel1[[#This Row],[Jaotus]],Tabelid!L:M,2,FALSE),"")</f>
        <v/>
      </c>
      <c r="N872" s="21"/>
      <c r="O872" s="52"/>
      <c r="P872" s="52"/>
      <c r="Q872" s="52"/>
      <c r="R872" s="52"/>
      <c r="S872" s="52"/>
      <c r="T872" s="52"/>
      <c r="U872" s="52"/>
      <c r="V872" s="52"/>
      <c r="W872" s="52"/>
      <c r="X872" s="52"/>
      <c r="Y872" s="52"/>
      <c r="Z872" s="52"/>
      <c r="AA872" s="52"/>
      <c r="AB872" s="52"/>
      <c r="AC872" s="52"/>
      <c r="AD872" s="52"/>
      <c r="AE872" s="52"/>
      <c r="AF872" s="52"/>
      <c r="AG872" s="52"/>
    </row>
    <row r="873" spans="1:33"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lisa'!$AW$4:$AX$23,2,FALSE),"")</f>
        <v/>
      </c>
      <c r="M873" s="21" t="str">
        <f>IFERROR(VLOOKUP(Tabel1[[#This Row],[Jaotus]],Tabelid!L:M,2,FALSE),"")</f>
        <v/>
      </c>
      <c r="N873" s="21"/>
      <c r="O873" s="52"/>
      <c r="P873" s="52"/>
      <c r="Q873" s="52"/>
      <c r="R873" s="52"/>
      <c r="S873" s="52"/>
      <c r="T873" s="52"/>
      <c r="U873" s="52"/>
      <c r="V873" s="52"/>
      <c r="W873" s="52"/>
      <c r="X873" s="52"/>
      <c r="Y873" s="52"/>
      <c r="Z873" s="52"/>
      <c r="AA873" s="52"/>
      <c r="AB873" s="52"/>
      <c r="AC873" s="52"/>
      <c r="AD873" s="52"/>
      <c r="AE873" s="52"/>
      <c r="AF873" s="52"/>
      <c r="AG873" s="52"/>
    </row>
    <row r="874" spans="1:33"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lisa'!$AW$4:$AX$23,2,FALSE),"")</f>
        <v/>
      </c>
      <c r="M874" s="21" t="str">
        <f>IFERROR(VLOOKUP(Tabel1[[#This Row],[Jaotus]],Tabelid!L:M,2,FALSE),"")</f>
        <v/>
      </c>
      <c r="N874" s="21"/>
      <c r="O874" s="52"/>
      <c r="P874" s="52"/>
      <c r="Q874" s="52"/>
      <c r="R874" s="52"/>
      <c r="S874" s="52"/>
      <c r="T874" s="52"/>
      <c r="U874" s="52"/>
      <c r="V874" s="52"/>
      <c r="W874" s="52"/>
      <c r="X874" s="52"/>
      <c r="Y874" s="52"/>
      <c r="Z874" s="52"/>
      <c r="AA874" s="52"/>
      <c r="AB874" s="52"/>
      <c r="AC874" s="52"/>
      <c r="AD874" s="52"/>
      <c r="AE874" s="52"/>
      <c r="AF874" s="52"/>
      <c r="AG874" s="52"/>
    </row>
    <row r="875" spans="1:33"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lisa'!$AW$4:$AX$23,2,FALSE),"")</f>
        <v/>
      </c>
      <c r="M875" s="21" t="str">
        <f>IFERROR(VLOOKUP(Tabel1[[#This Row],[Jaotus]],Tabelid!L:M,2,FALSE),"")</f>
        <v/>
      </c>
      <c r="N875" s="21"/>
      <c r="O875" s="52"/>
      <c r="P875" s="52"/>
      <c r="Q875" s="52"/>
      <c r="R875" s="52"/>
      <c r="S875" s="52"/>
      <c r="T875" s="52"/>
      <c r="U875" s="52"/>
      <c r="V875" s="52"/>
      <c r="W875" s="52"/>
      <c r="X875" s="52"/>
      <c r="Y875" s="52"/>
      <c r="Z875" s="52"/>
      <c r="AA875" s="52"/>
      <c r="AB875" s="52"/>
      <c r="AC875" s="52"/>
      <c r="AD875" s="52"/>
      <c r="AE875" s="52"/>
      <c r="AF875" s="52"/>
      <c r="AG875" s="52"/>
    </row>
    <row r="876" spans="1:33"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lisa'!$AW$4:$AX$23,2,FALSE),"")</f>
        <v/>
      </c>
      <c r="M876" s="21" t="str">
        <f>IFERROR(VLOOKUP(Tabel1[[#This Row],[Jaotus]],Tabelid!L:M,2,FALSE),"")</f>
        <v/>
      </c>
      <c r="N876" s="21"/>
      <c r="O876" s="52"/>
      <c r="P876" s="52"/>
      <c r="Q876" s="52"/>
      <c r="R876" s="52"/>
      <c r="S876" s="52"/>
      <c r="T876" s="52"/>
      <c r="U876" s="52"/>
      <c r="V876" s="52"/>
      <c r="W876" s="52"/>
      <c r="X876" s="52"/>
      <c r="Y876" s="52"/>
      <c r="Z876" s="52"/>
      <c r="AA876" s="52"/>
      <c r="AB876" s="52"/>
      <c r="AC876" s="52"/>
      <c r="AD876" s="52"/>
      <c r="AE876" s="52"/>
      <c r="AF876" s="52"/>
      <c r="AG876" s="52"/>
    </row>
    <row r="877" spans="1:33"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lisa'!$AW$4:$AX$23,2,FALSE),"")</f>
        <v/>
      </c>
      <c r="M877" s="21" t="str">
        <f>IFERROR(VLOOKUP(Tabel1[[#This Row],[Jaotus]],Tabelid!L:M,2,FALSE),"")</f>
        <v/>
      </c>
      <c r="N877" s="21"/>
      <c r="O877" s="52"/>
      <c r="P877" s="52"/>
      <c r="Q877" s="52"/>
      <c r="R877" s="52"/>
      <c r="S877" s="52"/>
      <c r="T877" s="52"/>
      <c r="U877" s="52"/>
      <c r="V877" s="52"/>
      <c r="W877" s="52"/>
      <c r="X877" s="52"/>
      <c r="Y877" s="52"/>
      <c r="Z877" s="52"/>
      <c r="AA877" s="52"/>
      <c r="AB877" s="52"/>
      <c r="AC877" s="52"/>
      <c r="AD877" s="52"/>
      <c r="AE877" s="52"/>
      <c r="AF877" s="52"/>
      <c r="AG877" s="52"/>
    </row>
    <row r="878" spans="1:33"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lisa'!$AW$4:$AX$23,2,FALSE),"")</f>
        <v/>
      </c>
      <c r="M878" s="21" t="str">
        <f>IFERROR(VLOOKUP(Tabel1[[#This Row],[Jaotus]],Tabelid!L:M,2,FALSE),"")</f>
        <v/>
      </c>
      <c r="N878" s="21"/>
      <c r="O878" s="52"/>
      <c r="P878" s="52"/>
      <c r="Q878" s="52"/>
      <c r="R878" s="52"/>
      <c r="S878" s="52"/>
      <c r="T878" s="52"/>
      <c r="U878" s="52"/>
      <c r="V878" s="52"/>
      <c r="W878" s="52"/>
      <c r="X878" s="52"/>
      <c r="Y878" s="52"/>
      <c r="Z878" s="52"/>
      <c r="AA878" s="52"/>
      <c r="AB878" s="52"/>
      <c r="AC878" s="52"/>
      <c r="AD878" s="52"/>
      <c r="AE878" s="52"/>
      <c r="AF878" s="52"/>
      <c r="AG878" s="52"/>
    </row>
    <row r="879" spans="1:33"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lisa'!$AW$4:$AX$23,2,FALSE),"")</f>
        <v/>
      </c>
      <c r="M879" s="21" t="str">
        <f>IFERROR(VLOOKUP(Tabel1[[#This Row],[Jaotus]],Tabelid!L:M,2,FALSE),"")</f>
        <v/>
      </c>
      <c r="N879" s="21"/>
      <c r="O879" s="52"/>
      <c r="P879" s="52"/>
      <c r="Q879" s="52"/>
      <c r="R879" s="52"/>
      <c r="S879" s="52"/>
      <c r="T879" s="52"/>
      <c r="U879" s="52"/>
      <c r="V879" s="52"/>
      <c r="W879" s="52"/>
      <c r="X879" s="52"/>
      <c r="Y879" s="52"/>
      <c r="Z879" s="52"/>
      <c r="AA879" s="52"/>
      <c r="AB879" s="52"/>
      <c r="AC879" s="52"/>
      <c r="AD879" s="52"/>
      <c r="AE879" s="52"/>
      <c r="AF879" s="52"/>
      <c r="AG879" s="52"/>
    </row>
    <row r="880" spans="1:33"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lisa'!$AW$4:$AX$23,2,FALSE),"")</f>
        <v/>
      </c>
      <c r="M880" s="21" t="str">
        <f>IFERROR(VLOOKUP(Tabel1[[#This Row],[Jaotus]],Tabelid!L:M,2,FALSE),"")</f>
        <v/>
      </c>
      <c r="N880" s="21"/>
      <c r="O880" s="52"/>
      <c r="P880" s="52"/>
      <c r="Q880" s="52"/>
      <c r="R880" s="52"/>
      <c r="S880" s="52"/>
      <c r="T880" s="52"/>
      <c r="U880" s="52"/>
      <c r="V880" s="52"/>
      <c r="W880" s="52"/>
      <c r="X880" s="52"/>
      <c r="Y880" s="52"/>
      <c r="Z880" s="52"/>
      <c r="AA880" s="52"/>
      <c r="AB880" s="52"/>
      <c r="AC880" s="52"/>
      <c r="AD880" s="52"/>
      <c r="AE880" s="52"/>
      <c r="AF880" s="52"/>
      <c r="AG880" s="52"/>
    </row>
    <row r="881" spans="1:33"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lisa'!$AW$4:$AX$23,2,FALSE),"")</f>
        <v/>
      </c>
      <c r="M881" s="21" t="str">
        <f>IFERROR(VLOOKUP(Tabel1[[#This Row],[Jaotus]],Tabelid!L:M,2,FALSE),"")</f>
        <v/>
      </c>
      <c r="N881" s="21"/>
      <c r="O881" s="52"/>
      <c r="P881" s="52"/>
      <c r="Q881" s="52"/>
      <c r="R881" s="52"/>
      <c r="S881" s="52"/>
      <c r="T881" s="52"/>
      <c r="U881" s="52"/>
      <c r="V881" s="52"/>
      <c r="W881" s="52"/>
      <c r="X881" s="52"/>
      <c r="Y881" s="52"/>
      <c r="Z881" s="52"/>
      <c r="AA881" s="52"/>
      <c r="AB881" s="52"/>
      <c r="AC881" s="52"/>
      <c r="AD881" s="52"/>
      <c r="AE881" s="52"/>
      <c r="AF881" s="52"/>
      <c r="AG881" s="52"/>
    </row>
    <row r="882" spans="1:33"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lisa'!$AW$4:$AX$23,2,FALSE),"")</f>
        <v/>
      </c>
      <c r="M882" s="21" t="str">
        <f>IFERROR(VLOOKUP(Tabel1[[#This Row],[Jaotus]],Tabelid!L:M,2,FALSE),"")</f>
        <v/>
      </c>
      <c r="N882" s="21"/>
      <c r="O882" s="52"/>
      <c r="P882" s="52"/>
      <c r="Q882" s="52"/>
      <c r="R882" s="52"/>
      <c r="S882" s="52"/>
      <c r="T882" s="52"/>
      <c r="U882" s="52"/>
      <c r="V882" s="52"/>
      <c r="W882" s="52"/>
      <c r="X882" s="52"/>
      <c r="Y882" s="52"/>
      <c r="Z882" s="52"/>
      <c r="AA882" s="52"/>
      <c r="AB882" s="52"/>
      <c r="AC882" s="52"/>
      <c r="AD882" s="52"/>
      <c r="AE882" s="52"/>
      <c r="AF882" s="52"/>
      <c r="AG882" s="52"/>
    </row>
    <row r="883" spans="1:33"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lisa'!$AW$4:$AX$23,2,FALSE),"")</f>
        <v/>
      </c>
      <c r="M883" s="21" t="str">
        <f>IFERROR(VLOOKUP(Tabel1[[#This Row],[Jaotus]],Tabelid!L:M,2,FALSE),"")</f>
        <v/>
      </c>
      <c r="N883" s="21"/>
      <c r="O883" s="52"/>
      <c r="P883" s="52"/>
      <c r="Q883" s="52"/>
      <c r="R883" s="52"/>
      <c r="S883" s="52"/>
      <c r="T883" s="52"/>
      <c r="U883" s="52"/>
      <c r="V883" s="52"/>
      <c r="W883" s="52"/>
      <c r="X883" s="52"/>
      <c r="Y883" s="52"/>
      <c r="Z883" s="52"/>
      <c r="AA883" s="52"/>
      <c r="AB883" s="52"/>
      <c r="AC883" s="52"/>
      <c r="AD883" s="52"/>
      <c r="AE883" s="52"/>
      <c r="AF883" s="52"/>
      <c r="AG883" s="52"/>
    </row>
    <row r="884" spans="1:33"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lisa'!$AW$4:$AX$23,2,FALSE),"")</f>
        <v/>
      </c>
      <c r="M884" s="21" t="str">
        <f>IFERROR(VLOOKUP(Tabel1[[#This Row],[Jaotus]],Tabelid!L:M,2,FALSE),"")</f>
        <v/>
      </c>
      <c r="N884" s="21"/>
      <c r="O884" s="52"/>
      <c r="P884" s="52"/>
      <c r="Q884" s="52"/>
      <c r="R884" s="52"/>
      <c r="S884" s="52"/>
      <c r="T884" s="52"/>
      <c r="U884" s="52"/>
      <c r="V884" s="52"/>
      <c r="W884" s="52"/>
      <c r="X884" s="52"/>
      <c r="Y884" s="52"/>
      <c r="Z884" s="52"/>
      <c r="AA884" s="52"/>
      <c r="AB884" s="52"/>
      <c r="AC884" s="52"/>
      <c r="AD884" s="52"/>
      <c r="AE884" s="52"/>
      <c r="AF884" s="52"/>
      <c r="AG884" s="52"/>
    </row>
    <row r="885" spans="1:33"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lisa'!$AW$4:$AX$23,2,FALSE),"")</f>
        <v/>
      </c>
      <c r="M885" s="21" t="str">
        <f>IFERROR(VLOOKUP(Tabel1[[#This Row],[Jaotus]],Tabelid!L:M,2,FALSE),"")</f>
        <v/>
      </c>
      <c r="N885" s="21"/>
      <c r="O885" s="52"/>
      <c r="P885" s="52"/>
      <c r="Q885" s="52"/>
      <c r="R885" s="52"/>
      <c r="S885" s="52"/>
      <c r="T885" s="52"/>
      <c r="U885" s="52"/>
      <c r="V885" s="52"/>
      <c r="W885" s="52"/>
      <c r="X885" s="52"/>
      <c r="Y885" s="52"/>
      <c r="Z885" s="52"/>
      <c r="AA885" s="52"/>
      <c r="AB885" s="52"/>
      <c r="AC885" s="52"/>
      <c r="AD885" s="52"/>
      <c r="AE885" s="52"/>
      <c r="AF885" s="52"/>
      <c r="AG885" s="52"/>
    </row>
    <row r="886" spans="1:33"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lisa'!$AW$4:$AX$23,2,FALSE),"")</f>
        <v/>
      </c>
      <c r="M886" s="21" t="str">
        <f>IFERROR(VLOOKUP(Tabel1[[#This Row],[Jaotus]],Tabelid!L:M,2,FALSE),"")</f>
        <v/>
      </c>
      <c r="N886" s="21"/>
      <c r="O886" s="52"/>
      <c r="P886" s="52"/>
      <c r="Q886" s="52"/>
      <c r="R886" s="52"/>
      <c r="S886" s="52"/>
      <c r="T886" s="52"/>
      <c r="U886" s="52"/>
      <c r="V886" s="52"/>
      <c r="W886" s="52"/>
      <c r="X886" s="52"/>
      <c r="Y886" s="52"/>
      <c r="Z886" s="52"/>
      <c r="AA886" s="52"/>
      <c r="AB886" s="52"/>
      <c r="AC886" s="52"/>
      <c r="AD886" s="52"/>
      <c r="AE886" s="52"/>
      <c r="AF886" s="52"/>
      <c r="AG886" s="52"/>
    </row>
    <row r="887" spans="1:33"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lisa'!$AW$4:$AX$23,2,FALSE),"")</f>
        <v/>
      </c>
      <c r="M887" s="21" t="str">
        <f>IFERROR(VLOOKUP(Tabel1[[#This Row],[Jaotus]],Tabelid!L:M,2,FALSE),"")</f>
        <v/>
      </c>
      <c r="N887" s="21"/>
      <c r="O887" s="52"/>
      <c r="P887" s="52"/>
      <c r="Q887" s="52"/>
      <c r="R887" s="52"/>
      <c r="S887" s="52"/>
      <c r="T887" s="52"/>
      <c r="U887" s="52"/>
      <c r="V887" s="52"/>
      <c r="W887" s="52"/>
      <c r="X887" s="52"/>
      <c r="Y887" s="52"/>
      <c r="Z887" s="52"/>
      <c r="AA887" s="52"/>
      <c r="AB887" s="52"/>
      <c r="AC887" s="52"/>
      <c r="AD887" s="52"/>
      <c r="AE887" s="52"/>
      <c r="AF887" s="52"/>
      <c r="AG887" s="52"/>
    </row>
    <row r="888" spans="1:33"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lisa'!$AW$4:$AX$23,2,FALSE),"")</f>
        <v/>
      </c>
      <c r="M888" s="21" t="str">
        <f>IFERROR(VLOOKUP(Tabel1[[#This Row],[Jaotus]],Tabelid!L:M,2,FALSE),"")</f>
        <v/>
      </c>
      <c r="N888" s="21"/>
      <c r="O888" s="52"/>
      <c r="P888" s="52"/>
      <c r="Q888" s="52"/>
      <c r="R888" s="52"/>
      <c r="S888" s="52"/>
      <c r="T888" s="52"/>
      <c r="U888" s="52"/>
      <c r="V888" s="52"/>
      <c r="W888" s="52"/>
      <c r="X888" s="52"/>
      <c r="Y888" s="52"/>
      <c r="Z888" s="52"/>
      <c r="AA888" s="52"/>
      <c r="AB888" s="52"/>
      <c r="AC888" s="52"/>
      <c r="AD888" s="52"/>
      <c r="AE888" s="52"/>
      <c r="AF888" s="52"/>
      <c r="AG888" s="52"/>
    </row>
    <row r="889" spans="1:33"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lisa'!$AW$4:$AX$23,2,FALSE),"")</f>
        <v/>
      </c>
      <c r="M889" s="21" t="str">
        <f>IFERROR(VLOOKUP(Tabel1[[#This Row],[Jaotus]],Tabelid!L:M,2,FALSE),"")</f>
        <v/>
      </c>
      <c r="N889" s="21"/>
      <c r="O889" s="52"/>
      <c r="P889" s="52"/>
      <c r="Q889" s="52"/>
      <c r="R889" s="52"/>
      <c r="S889" s="52"/>
      <c r="T889" s="52"/>
      <c r="U889" s="52"/>
      <c r="V889" s="52"/>
      <c r="W889" s="52"/>
      <c r="X889" s="52"/>
      <c r="Y889" s="52"/>
      <c r="Z889" s="52"/>
      <c r="AA889" s="52"/>
      <c r="AB889" s="52"/>
      <c r="AC889" s="52"/>
      <c r="AD889" s="52"/>
      <c r="AE889" s="52"/>
      <c r="AF889" s="52"/>
      <c r="AG889" s="52"/>
    </row>
    <row r="890" spans="1:33"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lisa'!$AW$4:$AX$23,2,FALSE),"")</f>
        <v/>
      </c>
      <c r="M890" s="21" t="str">
        <f>IFERROR(VLOOKUP(Tabel1[[#This Row],[Jaotus]],Tabelid!L:M,2,FALSE),"")</f>
        <v/>
      </c>
      <c r="N890" s="21"/>
      <c r="O890" s="52"/>
      <c r="P890" s="52"/>
      <c r="Q890" s="52"/>
      <c r="R890" s="52"/>
      <c r="S890" s="52"/>
      <c r="T890" s="52"/>
      <c r="U890" s="52"/>
      <c r="V890" s="52"/>
      <c r="W890" s="52"/>
      <c r="X890" s="52"/>
      <c r="Y890" s="52"/>
      <c r="Z890" s="52"/>
      <c r="AA890" s="52"/>
      <c r="AB890" s="52"/>
      <c r="AC890" s="52"/>
      <c r="AD890" s="52"/>
      <c r="AE890" s="52"/>
      <c r="AF890" s="52"/>
      <c r="AG890" s="52"/>
    </row>
    <row r="891" spans="1:33"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lisa'!$AW$4:$AX$23,2,FALSE),"")</f>
        <v/>
      </c>
      <c r="M891" s="21" t="str">
        <f>IFERROR(VLOOKUP(Tabel1[[#This Row],[Jaotus]],Tabelid!L:M,2,FALSE),"")</f>
        <v/>
      </c>
      <c r="N891" s="21"/>
      <c r="O891" s="52"/>
      <c r="P891" s="52"/>
      <c r="Q891" s="52"/>
      <c r="R891" s="52"/>
      <c r="S891" s="52"/>
      <c r="T891" s="52"/>
      <c r="U891" s="52"/>
      <c r="V891" s="52"/>
      <c r="W891" s="52"/>
      <c r="X891" s="52"/>
      <c r="Y891" s="52"/>
      <c r="Z891" s="52"/>
      <c r="AA891" s="52"/>
      <c r="AB891" s="52"/>
      <c r="AC891" s="52"/>
      <c r="AD891" s="52"/>
      <c r="AE891" s="52"/>
      <c r="AF891" s="52"/>
      <c r="AG891" s="52"/>
    </row>
    <row r="892" spans="1:33"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lisa'!$AW$4:$AX$23,2,FALSE),"")</f>
        <v/>
      </c>
      <c r="M892" s="21" t="str">
        <f>IFERROR(VLOOKUP(Tabel1[[#This Row],[Jaotus]],Tabelid!L:M,2,FALSE),"")</f>
        <v/>
      </c>
      <c r="N892" s="21"/>
      <c r="O892" s="52"/>
      <c r="P892" s="52"/>
      <c r="Q892" s="52"/>
      <c r="R892" s="52"/>
      <c r="S892" s="52"/>
      <c r="T892" s="52"/>
      <c r="U892" s="52"/>
      <c r="V892" s="52"/>
      <c r="W892" s="52"/>
      <c r="X892" s="52"/>
      <c r="Y892" s="52"/>
      <c r="Z892" s="52"/>
      <c r="AA892" s="52"/>
      <c r="AB892" s="52"/>
      <c r="AC892" s="52"/>
      <c r="AD892" s="52"/>
      <c r="AE892" s="52"/>
      <c r="AF892" s="52"/>
      <c r="AG892" s="52"/>
    </row>
    <row r="893" spans="1:33"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lisa'!$AW$4:$AX$23,2,FALSE),"")</f>
        <v/>
      </c>
      <c r="M893" s="21" t="str">
        <f>IFERROR(VLOOKUP(Tabel1[[#This Row],[Jaotus]],Tabelid!L:M,2,FALSE),"")</f>
        <v/>
      </c>
      <c r="N893" s="21"/>
      <c r="O893" s="52"/>
      <c r="P893" s="52"/>
      <c r="Q893" s="52"/>
      <c r="R893" s="52"/>
      <c r="S893" s="52"/>
      <c r="T893" s="52"/>
      <c r="U893" s="52"/>
      <c r="V893" s="52"/>
      <c r="W893" s="52"/>
      <c r="X893" s="52"/>
      <c r="Y893" s="52"/>
      <c r="Z893" s="52"/>
      <c r="AA893" s="52"/>
      <c r="AB893" s="52"/>
      <c r="AC893" s="52"/>
      <c r="AD893" s="52"/>
      <c r="AE893" s="52"/>
      <c r="AF893" s="52"/>
      <c r="AG893" s="52"/>
    </row>
    <row r="894" spans="1:33"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lisa'!$AW$4:$AX$23,2,FALSE),"")</f>
        <v/>
      </c>
      <c r="M894" s="21" t="str">
        <f>IFERROR(VLOOKUP(Tabel1[[#This Row],[Jaotus]],Tabelid!L:M,2,FALSE),"")</f>
        <v/>
      </c>
      <c r="N894" s="21"/>
      <c r="O894" s="52"/>
      <c r="P894" s="52"/>
      <c r="Q894" s="52"/>
      <c r="R894" s="52"/>
      <c r="S894" s="52"/>
      <c r="T894" s="52"/>
      <c r="U894" s="52"/>
      <c r="V894" s="52"/>
      <c r="W894" s="52"/>
      <c r="X894" s="52"/>
      <c r="Y894" s="52"/>
      <c r="Z894" s="52"/>
      <c r="AA894" s="52"/>
      <c r="AB894" s="52"/>
      <c r="AC894" s="52"/>
      <c r="AD894" s="52"/>
      <c r="AE894" s="52"/>
      <c r="AF894" s="52"/>
      <c r="AG894" s="52"/>
    </row>
    <row r="895" spans="1:33"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lisa'!$AW$4:$AX$23,2,FALSE),"")</f>
        <v/>
      </c>
      <c r="M895" s="21" t="str">
        <f>IFERROR(VLOOKUP(Tabel1[[#This Row],[Jaotus]],Tabelid!L:M,2,FALSE),"")</f>
        <v/>
      </c>
      <c r="N895" s="21"/>
      <c r="O895" s="52"/>
      <c r="P895" s="52"/>
      <c r="Q895" s="52"/>
      <c r="R895" s="52"/>
      <c r="S895" s="52"/>
      <c r="T895" s="52"/>
      <c r="U895" s="52"/>
      <c r="V895" s="52"/>
      <c r="W895" s="52"/>
      <c r="X895" s="52"/>
      <c r="Y895" s="52"/>
      <c r="Z895" s="52"/>
      <c r="AA895" s="52"/>
      <c r="AB895" s="52"/>
      <c r="AC895" s="52"/>
      <c r="AD895" s="52"/>
      <c r="AE895" s="52"/>
      <c r="AF895" s="52"/>
      <c r="AG895" s="52"/>
    </row>
    <row r="896" spans="1:33"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lisa'!$AW$4:$AX$23,2,FALSE),"")</f>
        <v/>
      </c>
      <c r="M896" s="21" t="str">
        <f>IFERROR(VLOOKUP(Tabel1[[#This Row],[Jaotus]],Tabelid!L:M,2,FALSE),"")</f>
        <v/>
      </c>
      <c r="N896" s="21"/>
      <c r="O896" s="52"/>
      <c r="P896" s="52"/>
      <c r="Q896" s="52"/>
      <c r="R896" s="52"/>
      <c r="S896" s="52"/>
      <c r="T896" s="52"/>
      <c r="U896" s="52"/>
      <c r="V896" s="52"/>
      <c r="W896" s="52"/>
      <c r="X896" s="52"/>
      <c r="Y896" s="52"/>
      <c r="Z896" s="52"/>
      <c r="AA896" s="52"/>
      <c r="AB896" s="52"/>
      <c r="AC896" s="52"/>
      <c r="AD896" s="52"/>
      <c r="AE896" s="52"/>
      <c r="AF896" s="52"/>
      <c r="AG896" s="52"/>
    </row>
    <row r="897" spans="1:33"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lisa'!$AW$4:$AX$23,2,FALSE),"")</f>
        <v/>
      </c>
      <c r="M897" s="21" t="str">
        <f>IFERROR(VLOOKUP(Tabel1[[#This Row],[Jaotus]],Tabelid!L:M,2,FALSE),"")</f>
        <v/>
      </c>
      <c r="N897" s="21"/>
      <c r="O897" s="52"/>
      <c r="P897" s="52"/>
      <c r="Q897" s="52"/>
      <c r="R897" s="52"/>
      <c r="S897" s="52"/>
      <c r="T897" s="52"/>
      <c r="U897" s="52"/>
      <c r="V897" s="52"/>
      <c r="W897" s="52"/>
      <c r="X897" s="52"/>
      <c r="Y897" s="52"/>
      <c r="Z897" s="52"/>
      <c r="AA897" s="52"/>
      <c r="AB897" s="52"/>
      <c r="AC897" s="52"/>
      <c r="AD897" s="52"/>
      <c r="AE897" s="52"/>
      <c r="AF897" s="52"/>
      <c r="AG897" s="52"/>
    </row>
    <row r="898" spans="1:33"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lisa'!$AW$4:$AX$23,2,FALSE),"")</f>
        <v/>
      </c>
      <c r="M898" s="21" t="str">
        <f>IFERROR(VLOOKUP(Tabel1[[#This Row],[Jaotus]],Tabelid!L:M,2,FALSE),"")</f>
        <v/>
      </c>
      <c r="N898" s="21"/>
      <c r="O898" s="52"/>
      <c r="P898" s="52"/>
      <c r="Q898" s="52"/>
      <c r="R898" s="52"/>
      <c r="S898" s="52"/>
      <c r="T898" s="52"/>
      <c r="U898" s="52"/>
      <c r="V898" s="52"/>
      <c r="W898" s="52"/>
      <c r="X898" s="52"/>
      <c r="Y898" s="52"/>
      <c r="Z898" s="52"/>
      <c r="AA898" s="52"/>
      <c r="AB898" s="52"/>
      <c r="AC898" s="52"/>
      <c r="AD898" s="52"/>
      <c r="AE898" s="52"/>
      <c r="AF898" s="52"/>
      <c r="AG898" s="52"/>
    </row>
    <row r="899" spans="1:33"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lisa'!$AW$4:$AX$23,2,FALSE),"")</f>
        <v/>
      </c>
      <c r="M899" s="21" t="str">
        <f>IFERROR(VLOOKUP(Tabel1[[#This Row],[Jaotus]],Tabelid!L:M,2,FALSE),"")</f>
        <v/>
      </c>
      <c r="N899" s="21"/>
      <c r="O899" s="52"/>
      <c r="P899" s="52"/>
      <c r="Q899" s="52"/>
      <c r="R899" s="52"/>
      <c r="S899" s="52"/>
      <c r="T899" s="52"/>
      <c r="U899" s="52"/>
      <c r="V899" s="52"/>
      <c r="W899" s="52"/>
      <c r="X899" s="52"/>
      <c r="Y899" s="52"/>
      <c r="Z899" s="52"/>
      <c r="AA899" s="52"/>
      <c r="AB899" s="52"/>
      <c r="AC899" s="52"/>
      <c r="AD899" s="52"/>
      <c r="AE899" s="52"/>
      <c r="AF899" s="52"/>
      <c r="AG899" s="52"/>
    </row>
    <row r="900" spans="1:33"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lisa'!$AW$4:$AX$23,2,FALSE),"")</f>
        <v/>
      </c>
      <c r="M900" s="21" t="str">
        <f>IFERROR(VLOOKUP(Tabel1[[#This Row],[Jaotus]],Tabelid!L:M,2,FALSE),"")</f>
        <v/>
      </c>
      <c r="N900" s="21"/>
      <c r="O900" s="52"/>
      <c r="P900" s="52"/>
      <c r="Q900" s="52"/>
      <c r="R900" s="52"/>
      <c r="S900" s="52"/>
      <c r="T900" s="52"/>
      <c r="U900" s="52"/>
      <c r="V900" s="52"/>
      <c r="W900" s="52"/>
      <c r="X900" s="52"/>
      <c r="Y900" s="52"/>
      <c r="Z900" s="52"/>
      <c r="AA900" s="52"/>
      <c r="AB900" s="52"/>
      <c r="AC900" s="52"/>
      <c r="AD900" s="52"/>
      <c r="AE900" s="52"/>
      <c r="AF900" s="52"/>
      <c r="AG900" s="52"/>
    </row>
    <row r="901" spans="1:33"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lisa'!$AW$4:$AX$23,2,FALSE),"")</f>
        <v/>
      </c>
      <c r="M901" s="21" t="str">
        <f>IFERROR(VLOOKUP(Tabel1[[#This Row],[Jaotus]],Tabelid!L:M,2,FALSE),"")</f>
        <v/>
      </c>
      <c r="N901" s="21"/>
      <c r="O901" s="52"/>
      <c r="P901" s="52"/>
      <c r="Q901" s="52"/>
      <c r="R901" s="52"/>
      <c r="S901" s="52"/>
      <c r="T901" s="52"/>
      <c r="U901" s="52"/>
      <c r="V901" s="52"/>
      <c r="W901" s="52"/>
      <c r="X901" s="52"/>
      <c r="Y901" s="52"/>
      <c r="Z901" s="52"/>
      <c r="AA901" s="52"/>
      <c r="AB901" s="52"/>
      <c r="AC901" s="52"/>
      <c r="AD901" s="52"/>
      <c r="AE901" s="52"/>
      <c r="AF901" s="52"/>
      <c r="AG901" s="52"/>
    </row>
    <row r="902" spans="1:33"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lisa'!$AW$4:$AX$23,2,FALSE),"")</f>
        <v/>
      </c>
      <c r="M902" s="21" t="str">
        <f>IFERROR(VLOOKUP(Tabel1[[#This Row],[Jaotus]],Tabelid!L:M,2,FALSE),"")</f>
        <v/>
      </c>
      <c r="N902" s="21"/>
      <c r="O902" s="52"/>
      <c r="P902" s="52"/>
      <c r="Q902" s="52"/>
      <c r="R902" s="52"/>
      <c r="S902" s="52"/>
      <c r="T902" s="52"/>
      <c r="U902" s="52"/>
      <c r="V902" s="52"/>
      <c r="W902" s="52"/>
      <c r="X902" s="52"/>
      <c r="Y902" s="52"/>
      <c r="Z902" s="52"/>
      <c r="AA902" s="52"/>
      <c r="AB902" s="52"/>
      <c r="AC902" s="52"/>
      <c r="AD902" s="52"/>
      <c r="AE902" s="52"/>
      <c r="AF902" s="52"/>
      <c r="AG902" s="52"/>
    </row>
    <row r="903" spans="1:33"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lisa'!$AW$4:$AX$23,2,FALSE),"")</f>
        <v/>
      </c>
      <c r="M903" s="21" t="str">
        <f>IFERROR(VLOOKUP(Tabel1[[#This Row],[Jaotus]],Tabelid!L:M,2,FALSE),"")</f>
        <v/>
      </c>
      <c r="N903" s="21"/>
      <c r="O903" s="52"/>
      <c r="P903" s="52"/>
      <c r="Q903" s="52"/>
      <c r="R903" s="52"/>
      <c r="S903" s="52"/>
      <c r="T903" s="52"/>
      <c r="U903" s="52"/>
      <c r="V903" s="52"/>
      <c r="W903" s="52"/>
      <c r="X903" s="52"/>
      <c r="Y903" s="52"/>
      <c r="Z903" s="52"/>
      <c r="AA903" s="52"/>
      <c r="AB903" s="52"/>
      <c r="AC903" s="52"/>
      <c r="AD903" s="52"/>
      <c r="AE903" s="52"/>
      <c r="AF903" s="52"/>
      <c r="AG903" s="52"/>
    </row>
    <row r="904" spans="1:33"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lisa'!$AW$4:$AX$23,2,FALSE),"")</f>
        <v/>
      </c>
      <c r="M904" s="21" t="str">
        <f>IFERROR(VLOOKUP(Tabel1[[#This Row],[Jaotus]],Tabelid!L:M,2,FALSE),"")</f>
        <v/>
      </c>
      <c r="N904" s="21"/>
      <c r="O904" s="52"/>
      <c r="P904" s="52"/>
      <c r="Q904" s="52"/>
      <c r="R904" s="52"/>
      <c r="S904" s="52"/>
      <c r="T904" s="52"/>
      <c r="U904" s="52"/>
      <c r="V904" s="52"/>
      <c r="W904" s="52"/>
      <c r="X904" s="52"/>
      <c r="Y904" s="52"/>
      <c r="Z904" s="52"/>
      <c r="AA904" s="52"/>
      <c r="AB904" s="52"/>
      <c r="AC904" s="52"/>
      <c r="AD904" s="52"/>
      <c r="AE904" s="52"/>
      <c r="AF904" s="52"/>
      <c r="AG904" s="52"/>
    </row>
    <row r="905" spans="1:33"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lisa'!$AW$4:$AX$23,2,FALSE),"")</f>
        <v/>
      </c>
      <c r="M905" s="21" t="str">
        <f>IFERROR(VLOOKUP(Tabel1[[#This Row],[Jaotus]],Tabelid!L:M,2,FALSE),"")</f>
        <v/>
      </c>
      <c r="N905" s="21"/>
      <c r="O905" s="52"/>
      <c r="P905" s="52"/>
      <c r="Q905" s="52"/>
      <c r="R905" s="52"/>
      <c r="S905" s="52"/>
      <c r="T905" s="52"/>
      <c r="U905" s="52"/>
      <c r="V905" s="52"/>
      <c r="W905" s="52"/>
      <c r="X905" s="52"/>
      <c r="Y905" s="52"/>
      <c r="Z905" s="52"/>
      <c r="AA905" s="52"/>
      <c r="AB905" s="52"/>
      <c r="AC905" s="52"/>
      <c r="AD905" s="52"/>
      <c r="AE905" s="52"/>
      <c r="AF905" s="52"/>
      <c r="AG905" s="52"/>
    </row>
    <row r="906" spans="1:33"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lisa'!$AW$4:$AX$23,2,FALSE),"")</f>
        <v/>
      </c>
      <c r="M906" s="21" t="str">
        <f>IFERROR(VLOOKUP(Tabel1[[#This Row],[Jaotus]],Tabelid!L:M,2,FALSE),"")</f>
        <v/>
      </c>
      <c r="N906" s="21"/>
      <c r="O906" s="52"/>
      <c r="P906" s="52"/>
      <c r="Q906" s="52"/>
      <c r="R906" s="52"/>
      <c r="S906" s="52"/>
      <c r="T906" s="52"/>
      <c r="U906" s="52"/>
      <c r="V906" s="52"/>
      <c r="W906" s="52"/>
      <c r="X906" s="52"/>
      <c r="Y906" s="52"/>
      <c r="Z906" s="52"/>
      <c r="AA906" s="52"/>
      <c r="AB906" s="52"/>
      <c r="AC906" s="52"/>
      <c r="AD906" s="52"/>
      <c r="AE906" s="52"/>
      <c r="AF906" s="52"/>
      <c r="AG906" s="52"/>
    </row>
    <row r="907" spans="1:33"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lisa'!$AW$4:$AX$23,2,FALSE),"")</f>
        <v/>
      </c>
      <c r="M907" s="21" t="str">
        <f>IFERROR(VLOOKUP(Tabel1[[#This Row],[Jaotus]],Tabelid!L:M,2,FALSE),"")</f>
        <v/>
      </c>
      <c r="N907" s="21"/>
      <c r="O907" s="52"/>
      <c r="P907" s="52"/>
      <c r="Q907" s="52"/>
      <c r="R907" s="52"/>
      <c r="S907" s="52"/>
      <c r="T907" s="52"/>
      <c r="U907" s="52"/>
      <c r="V907" s="52"/>
      <c r="W907" s="52"/>
      <c r="X907" s="52"/>
      <c r="Y907" s="52"/>
      <c r="Z907" s="52"/>
      <c r="AA907" s="52"/>
      <c r="AB907" s="52"/>
      <c r="AC907" s="52"/>
      <c r="AD907" s="52"/>
      <c r="AE907" s="52"/>
      <c r="AF907" s="52"/>
      <c r="AG907" s="52"/>
    </row>
    <row r="908" spans="1:33"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lisa'!$AW$4:$AX$23,2,FALSE),"")</f>
        <v/>
      </c>
      <c r="M908" s="21" t="str">
        <f>IFERROR(VLOOKUP(Tabel1[[#This Row],[Jaotus]],Tabelid!L:M,2,FALSE),"")</f>
        <v/>
      </c>
      <c r="N908" s="21"/>
      <c r="O908" s="52"/>
      <c r="P908" s="52"/>
      <c r="Q908" s="52"/>
      <c r="R908" s="52"/>
      <c r="S908" s="52"/>
      <c r="T908" s="52"/>
      <c r="U908" s="52"/>
      <c r="V908" s="52"/>
      <c r="W908" s="52"/>
      <c r="X908" s="52"/>
      <c r="Y908" s="52"/>
      <c r="Z908" s="52"/>
      <c r="AA908" s="52"/>
      <c r="AB908" s="52"/>
      <c r="AC908" s="52"/>
      <c r="AD908" s="52"/>
      <c r="AE908" s="52"/>
      <c r="AF908" s="52"/>
      <c r="AG908" s="52"/>
    </row>
    <row r="909" spans="1:33"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lisa'!$AW$4:$AX$23,2,FALSE),"")</f>
        <v/>
      </c>
      <c r="M909" s="21" t="str">
        <f>IFERROR(VLOOKUP(Tabel1[[#This Row],[Jaotus]],Tabelid!L:M,2,FALSE),"")</f>
        <v/>
      </c>
      <c r="N909" s="21"/>
      <c r="O909" s="52"/>
      <c r="P909" s="52"/>
      <c r="Q909" s="52"/>
      <c r="R909" s="52"/>
      <c r="S909" s="52"/>
      <c r="T909" s="52"/>
      <c r="U909" s="52"/>
      <c r="V909" s="52"/>
      <c r="W909" s="52"/>
      <c r="X909" s="52"/>
      <c r="Y909" s="52"/>
      <c r="Z909" s="52"/>
      <c r="AA909" s="52"/>
      <c r="AB909" s="52"/>
      <c r="AC909" s="52"/>
      <c r="AD909" s="52"/>
      <c r="AE909" s="52"/>
      <c r="AF909" s="52"/>
      <c r="AG909" s="52"/>
    </row>
    <row r="910" spans="1:33"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lisa'!$AW$4:$AX$23,2,FALSE),"")</f>
        <v/>
      </c>
      <c r="M910" s="21" t="str">
        <f>IFERROR(VLOOKUP(Tabel1[[#This Row],[Jaotus]],Tabelid!L:M,2,FALSE),"")</f>
        <v/>
      </c>
      <c r="N910" s="21"/>
      <c r="O910" s="52"/>
      <c r="P910" s="52"/>
      <c r="Q910" s="52"/>
      <c r="R910" s="52"/>
      <c r="S910" s="52"/>
      <c r="T910" s="52"/>
      <c r="U910" s="52"/>
      <c r="V910" s="52"/>
      <c r="W910" s="52"/>
      <c r="X910" s="52"/>
      <c r="Y910" s="52"/>
      <c r="Z910" s="52"/>
      <c r="AA910" s="52"/>
      <c r="AB910" s="52"/>
      <c r="AC910" s="52"/>
      <c r="AD910" s="52"/>
      <c r="AE910" s="52"/>
      <c r="AF910" s="52"/>
      <c r="AG910" s="52"/>
    </row>
    <row r="911" spans="1:33"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lisa'!$AW$4:$AX$23,2,FALSE),"")</f>
        <v/>
      </c>
      <c r="M911" s="21" t="str">
        <f>IFERROR(VLOOKUP(Tabel1[[#This Row],[Jaotus]],Tabelid!L:M,2,FALSE),"")</f>
        <v/>
      </c>
      <c r="N911" s="21"/>
      <c r="O911" s="52"/>
      <c r="P911" s="52"/>
      <c r="Q911" s="52"/>
      <c r="R911" s="52"/>
      <c r="S911" s="52"/>
      <c r="T911" s="52"/>
      <c r="U911" s="52"/>
      <c r="V911" s="52"/>
      <c r="W911" s="52"/>
      <c r="X911" s="52"/>
      <c r="Y911" s="52"/>
      <c r="Z911" s="52"/>
      <c r="AA911" s="52"/>
      <c r="AB911" s="52"/>
      <c r="AC911" s="52"/>
      <c r="AD911" s="52"/>
      <c r="AE911" s="52"/>
      <c r="AF911" s="52"/>
      <c r="AG911" s="52"/>
    </row>
    <row r="912" spans="1:33"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lisa'!$AW$4:$AX$23,2,FALSE),"")</f>
        <v/>
      </c>
      <c r="M912" s="21" t="str">
        <f>IFERROR(VLOOKUP(Tabel1[[#This Row],[Jaotus]],Tabelid!L:M,2,FALSE),"")</f>
        <v/>
      </c>
      <c r="N912" s="21"/>
      <c r="O912" s="52"/>
      <c r="P912" s="52"/>
      <c r="Q912" s="52"/>
      <c r="R912" s="52"/>
      <c r="S912" s="52"/>
      <c r="T912" s="52"/>
      <c r="U912" s="52"/>
      <c r="V912" s="52"/>
      <c r="W912" s="52"/>
      <c r="X912" s="52"/>
      <c r="Y912" s="52"/>
      <c r="Z912" s="52"/>
      <c r="AA912" s="52"/>
      <c r="AB912" s="52"/>
      <c r="AC912" s="52"/>
      <c r="AD912" s="52"/>
      <c r="AE912" s="52"/>
      <c r="AF912" s="52"/>
      <c r="AG912" s="52"/>
    </row>
    <row r="913" spans="1:33"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lisa'!$AW$4:$AX$23,2,FALSE),"")</f>
        <v/>
      </c>
      <c r="M913" s="21" t="str">
        <f>IFERROR(VLOOKUP(Tabel1[[#This Row],[Jaotus]],Tabelid!L:M,2,FALSE),"")</f>
        <v/>
      </c>
      <c r="N913" s="21"/>
      <c r="O913" s="52"/>
      <c r="P913" s="52"/>
      <c r="Q913" s="52"/>
      <c r="R913" s="52"/>
      <c r="S913" s="52"/>
      <c r="T913" s="52"/>
      <c r="U913" s="52"/>
      <c r="V913" s="52"/>
      <c r="W913" s="52"/>
      <c r="X913" s="52"/>
      <c r="Y913" s="52"/>
      <c r="Z913" s="52"/>
      <c r="AA913" s="52"/>
      <c r="AB913" s="52"/>
      <c r="AC913" s="52"/>
      <c r="AD913" s="52"/>
      <c r="AE913" s="52"/>
      <c r="AF913" s="52"/>
      <c r="AG913" s="52"/>
    </row>
    <row r="914" spans="1:33"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lisa'!$AW$4:$AX$23,2,FALSE),"")</f>
        <v/>
      </c>
      <c r="M914" s="21" t="str">
        <f>IFERROR(VLOOKUP(Tabel1[[#This Row],[Jaotus]],Tabelid!L:M,2,FALSE),"")</f>
        <v/>
      </c>
      <c r="N914" s="21"/>
      <c r="O914" s="52"/>
      <c r="P914" s="52"/>
      <c r="Q914" s="52"/>
      <c r="R914" s="52"/>
      <c r="S914" s="52"/>
      <c r="T914" s="52"/>
      <c r="U914" s="52"/>
      <c r="V914" s="52"/>
      <c r="W914" s="52"/>
      <c r="X914" s="52"/>
      <c r="Y914" s="52"/>
      <c r="Z914" s="52"/>
      <c r="AA914" s="52"/>
      <c r="AB914" s="52"/>
      <c r="AC914" s="52"/>
      <c r="AD914" s="52"/>
      <c r="AE914" s="52"/>
      <c r="AF914" s="52"/>
      <c r="AG914" s="52"/>
    </row>
    <row r="915" spans="1:33"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lisa'!$AW$4:$AX$23,2,FALSE),"")</f>
        <v/>
      </c>
      <c r="M915" s="21" t="str">
        <f>IFERROR(VLOOKUP(Tabel1[[#This Row],[Jaotus]],Tabelid!L:M,2,FALSE),"")</f>
        <v/>
      </c>
      <c r="N915" s="21"/>
      <c r="O915" s="52"/>
      <c r="P915" s="52"/>
      <c r="Q915" s="52"/>
      <c r="R915" s="52"/>
      <c r="S915" s="52"/>
      <c r="T915" s="52"/>
      <c r="U915" s="52"/>
      <c r="V915" s="52"/>
      <c r="W915" s="52"/>
      <c r="X915" s="52"/>
      <c r="Y915" s="52"/>
      <c r="Z915" s="52"/>
      <c r="AA915" s="52"/>
      <c r="AB915" s="52"/>
      <c r="AC915" s="52"/>
      <c r="AD915" s="52"/>
      <c r="AE915" s="52"/>
      <c r="AF915" s="52"/>
      <c r="AG915" s="52"/>
    </row>
    <row r="916" spans="1:33"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lisa'!$AW$4:$AX$23,2,FALSE),"")</f>
        <v/>
      </c>
      <c r="M916" s="21" t="str">
        <f>IFERROR(VLOOKUP(Tabel1[[#This Row],[Jaotus]],Tabelid!L:M,2,FALSE),"")</f>
        <v/>
      </c>
      <c r="N916" s="21"/>
      <c r="O916" s="52"/>
      <c r="P916" s="52"/>
      <c r="Q916" s="52"/>
      <c r="R916" s="52"/>
      <c r="S916" s="52"/>
      <c r="T916" s="52"/>
      <c r="U916" s="52"/>
      <c r="V916" s="52"/>
      <c r="W916" s="52"/>
      <c r="X916" s="52"/>
      <c r="Y916" s="52"/>
      <c r="Z916" s="52"/>
      <c r="AA916" s="52"/>
      <c r="AB916" s="52"/>
      <c r="AC916" s="52"/>
      <c r="AD916" s="52"/>
      <c r="AE916" s="52"/>
      <c r="AF916" s="52"/>
      <c r="AG916" s="52"/>
    </row>
    <row r="917" spans="1:33"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lisa'!$AW$4:$AX$23,2,FALSE),"")</f>
        <v/>
      </c>
      <c r="M917" s="21" t="str">
        <f>IFERROR(VLOOKUP(Tabel1[[#This Row],[Jaotus]],Tabelid!L:M,2,FALSE),"")</f>
        <v/>
      </c>
      <c r="N917" s="21"/>
      <c r="O917" s="52"/>
      <c r="P917" s="52"/>
      <c r="Q917" s="52"/>
      <c r="R917" s="52"/>
      <c r="S917" s="52"/>
      <c r="T917" s="52"/>
      <c r="U917" s="52"/>
      <c r="V917" s="52"/>
      <c r="W917" s="52"/>
      <c r="X917" s="52"/>
      <c r="Y917" s="52"/>
      <c r="Z917" s="52"/>
      <c r="AA917" s="52"/>
      <c r="AB917" s="52"/>
      <c r="AC917" s="52"/>
      <c r="AD917" s="52"/>
      <c r="AE917" s="52"/>
      <c r="AF917" s="52"/>
      <c r="AG917" s="52"/>
    </row>
    <row r="918" spans="1:33"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lisa'!$AW$4:$AX$23,2,FALSE),"")</f>
        <v/>
      </c>
      <c r="M918" s="21" t="str">
        <f>IFERROR(VLOOKUP(Tabel1[[#This Row],[Jaotus]],Tabelid!L:M,2,FALSE),"")</f>
        <v/>
      </c>
      <c r="N918" s="21"/>
      <c r="O918" s="52"/>
      <c r="P918" s="52"/>
      <c r="Q918" s="52"/>
      <c r="R918" s="52"/>
      <c r="S918" s="52"/>
      <c r="T918" s="52"/>
      <c r="U918" s="52"/>
      <c r="V918" s="52"/>
      <c r="W918" s="52"/>
      <c r="X918" s="52"/>
      <c r="Y918" s="52"/>
      <c r="Z918" s="52"/>
      <c r="AA918" s="52"/>
      <c r="AB918" s="52"/>
      <c r="AC918" s="52"/>
      <c r="AD918" s="52"/>
      <c r="AE918" s="52"/>
      <c r="AF918" s="52"/>
      <c r="AG918" s="52"/>
    </row>
    <row r="919" spans="1:33"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lisa'!$AW$4:$AX$23,2,FALSE),"")</f>
        <v/>
      </c>
      <c r="M919" s="21" t="str">
        <f>IFERROR(VLOOKUP(Tabel1[[#This Row],[Jaotus]],Tabelid!L:M,2,FALSE),"")</f>
        <v/>
      </c>
      <c r="N919" s="21"/>
      <c r="O919" s="52"/>
      <c r="P919" s="52"/>
      <c r="Q919" s="52"/>
      <c r="R919" s="52"/>
      <c r="S919" s="52"/>
      <c r="T919" s="52"/>
      <c r="U919" s="52"/>
      <c r="V919" s="52"/>
      <c r="W919" s="52"/>
      <c r="X919" s="52"/>
      <c r="Y919" s="52"/>
      <c r="Z919" s="52"/>
      <c r="AA919" s="52"/>
      <c r="AB919" s="52"/>
      <c r="AC919" s="52"/>
      <c r="AD919" s="52"/>
      <c r="AE919" s="52"/>
      <c r="AF919" s="52"/>
      <c r="AG919" s="52"/>
    </row>
    <row r="920" spans="1:33"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lisa'!$AW$4:$AX$23,2,FALSE),"")</f>
        <v/>
      </c>
      <c r="M920" s="21" t="str">
        <f>IFERROR(VLOOKUP(Tabel1[[#This Row],[Jaotus]],Tabelid!L:M,2,FALSE),"")</f>
        <v/>
      </c>
      <c r="N920" s="21"/>
      <c r="O920" s="52"/>
      <c r="P920" s="52"/>
      <c r="Q920" s="52"/>
      <c r="R920" s="52"/>
      <c r="S920" s="52"/>
      <c r="T920" s="52"/>
      <c r="U920" s="52"/>
      <c r="V920" s="52"/>
      <c r="W920" s="52"/>
      <c r="X920" s="52"/>
      <c r="Y920" s="52"/>
      <c r="Z920" s="52"/>
      <c r="AA920" s="52"/>
      <c r="AB920" s="52"/>
      <c r="AC920" s="52"/>
      <c r="AD920" s="52"/>
      <c r="AE920" s="52"/>
      <c r="AF920" s="52"/>
      <c r="AG920" s="52"/>
    </row>
    <row r="921" spans="1:33"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lisa'!$AW$4:$AX$23,2,FALSE),"")</f>
        <v/>
      </c>
      <c r="M921" s="21" t="str">
        <f>IFERROR(VLOOKUP(Tabel1[[#This Row],[Jaotus]],Tabelid!L:M,2,FALSE),"")</f>
        <v/>
      </c>
      <c r="N921" s="21"/>
      <c r="O921" s="52"/>
      <c r="P921" s="52"/>
      <c r="Q921" s="52"/>
      <c r="R921" s="52"/>
      <c r="S921" s="52"/>
      <c r="T921" s="52"/>
      <c r="U921" s="52"/>
      <c r="V921" s="52"/>
      <c r="W921" s="52"/>
      <c r="X921" s="52"/>
      <c r="Y921" s="52"/>
      <c r="Z921" s="52"/>
      <c r="AA921" s="52"/>
      <c r="AB921" s="52"/>
      <c r="AC921" s="52"/>
      <c r="AD921" s="52"/>
      <c r="AE921" s="52"/>
      <c r="AF921" s="52"/>
      <c r="AG921" s="52"/>
    </row>
    <row r="922" spans="1:33"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lisa'!$AW$4:$AX$23,2,FALSE),"")</f>
        <v/>
      </c>
      <c r="M922" s="21" t="str">
        <f>IFERROR(VLOOKUP(Tabel1[[#This Row],[Jaotus]],Tabelid!L:M,2,FALSE),"")</f>
        <v/>
      </c>
      <c r="N922" s="21"/>
      <c r="O922" s="52"/>
      <c r="P922" s="52"/>
      <c r="Q922" s="52"/>
      <c r="R922" s="52"/>
      <c r="S922" s="52"/>
      <c r="T922" s="52"/>
      <c r="U922" s="52"/>
      <c r="V922" s="52"/>
      <c r="W922" s="52"/>
      <c r="X922" s="52"/>
      <c r="Y922" s="52"/>
      <c r="Z922" s="52"/>
      <c r="AA922" s="52"/>
      <c r="AB922" s="52"/>
      <c r="AC922" s="52"/>
      <c r="AD922" s="52"/>
      <c r="AE922" s="52"/>
      <c r="AF922" s="52"/>
      <c r="AG922" s="52"/>
    </row>
    <row r="923" spans="1:33"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lisa'!$AW$4:$AX$23,2,FALSE),"")</f>
        <v/>
      </c>
      <c r="M923" s="21" t="str">
        <f>IFERROR(VLOOKUP(Tabel1[[#This Row],[Jaotus]],Tabelid!L:M,2,FALSE),"")</f>
        <v/>
      </c>
      <c r="N923" s="21"/>
      <c r="O923" s="52"/>
      <c r="P923" s="52"/>
      <c r="Q923" s="52"/>
      <c r="R923" s="52"/>
      <c r="S923" s="52"/>
      <c r="T923" s="52"/>
      <c r="U923" s="52"/>
      <c r="V923" s="52"/>
      <c r="W923" s="52"/>
      <c r="X923" s="52"/>
      <c r="Y923" s="52"/>
      <c r="Z923" s="52"/>
      <c r="AA923" s="52"/>
      <c r="AB923" s="52"/>
      <c r="AC923" s="52"/>
      <c r="AD923" s="52"/>
      <c r="AE923" s="52"/>
      <c r="AF923" s="52"/>
      <c r="AG923" s="52"/>
    </row>
    <row r="924" spans="1:33"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lisa'!$AW$4:$AX$23,2,FALSE),"")</f>
        <v/>
      </c>
      <c r="M924" s="21" t="str">
        <f>IFERROR(VLOOKUP(Tabel1[[#This Row],[Jaotus]],Tabelid!L:M,2,FALSE),"")</f>
        <v/>
      </c>
      <c r="N924" s="21"/>
      <c r="O924" s="52"/>
      <c r="P924" s="52"/>
      <c r="Q924" s="52"/>
      <c r="R924" s="52"/>
      <c r="S924" s="52"/>
      <c r="T924" s="52"/>
      <c r="U924" s="52"/>
      <c r="V924" s="52"/>
      <c r="W924" s="52"/>
      <c r="X924" s="52"/>
      <c r="Y924" s="52"/>
      <c r="Z924" s="52"/>
      <c r="AA924" s="52"/>
      <c r="AB924" s="52"/>
      <c r="AC924" s="52"/>
      <c r="AD924" s="52"/>
      <c r="AE924" s="52"/>
      <c r="AF924" s="52"/>
      <c r="AG924" s="52"/>
    </row>
    <row r="925" spans="1:33"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lisa'!$AW$4:$AX$23,2,FALSE),"")</f>
        <v/>
      </c>
      <c r="M925" s="21" t="str">
        <f>IFERROR(VLOOKUP(Tabel1[[#This Row],[Jaotus]],Tabelid!L:M,2,FALSE),"")</f>
        <v/>
      </c>
      <c r="N925" s="21"/>
      <c r="O925" s="52"/>
      <c r="P925" s="52"/>
      <c r="Q925" s="52"/>
      <c r="R925" s="52"/>
      <c r="S925" s="52"/>
      <c r="T925" s="52"/>
      <c r="U925" s="52"/>
      <c r="V925" s="52"/>
      <c r="W925" s="52"/>
      <c r="X925" s="52"/>
      <c r="Y925" s="52"/>
      <c r="Z925" s="52"/>
      <c r="AA925" s="52"/>
      <c r="AB925" s="52"/>
      <c r="AC925" s="52"/>
      <c r="AD925" s="52"/>
      <c r="AE925" s="52"/>
      <c r="AF925" s="52"/>
      <c r="AG925" s="52"/>
    </row>
    <row r="926" spans="1:33"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lisa'!$AW$4:$AX$23,2,FALSE),"")</f>
        <v/>
      </c>
      <c r="M926" s="21" t="str">
        <f>IFERROR(VLOOKUP(Tabel1[[#This Row],[Jaotus]],Tabelid!L:M,2,FALSE),"")</f>
        <v/>
      </c>
      <c r="N926" s="21"/>
      <c r="O926" s="52"/>
      <c r="P926" s="52"/>
      <c r="Q926" s="52"/>
      <c r="R926" s="52"/>
      <c r="S926" s="52"/>
      <c r="T926" s="52"/>
      <c r="U926" s="52"/>
      <c r="V926" s="52"/>
      <c r="W926" s="52"/>
      <c r="X926" s="52"/>
      <c r="Y926" s="52"/>
      <c r="Z926" s="52"/>
      <c r="AA926" s="52"/>
      <c r="AB926" s="52"/>
      <c r="AC926" s="52"/>
      <c r="AD926" s="52"/>
      <c r="AE926" s="52"/>
      <c r="AF926" s="52"/>
      <c r="AG926" s="52"/>
    </row>
    <row r="927" spans="1:33"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lisa'!$AW$4:$AX$23,2,FALSE),"")</f>
        <v/>
      </c>
      <c r="M927" s="21" t="str">
        <f>IFERROR(VLOOKUP(Tabel1[[#This Row],[Jaotus]],Tabelid!L:M,2,FALSE),"")</f>
        <v/>
      </c>
      <c r="N927" s="21"/>
      <c r="O927" s="52"/>
      <c r="P927" s="52"/>
      <c r="Q927" s="52"/>
      <c r="R927" s="52"/>
      <c r="S927" s="52"/>
      <c r="T927" s="52"/>
      <c r="U927" s="52"/>
      <c r="V927" s="52"/>
      <c r="W927" s="52"/>
      <c r="X927" s="52"/>
      <c r="Y927" s="52"/>
      <c r="Z927" s="52"/>
      <c r="AA927" s="52"/>
      <c r="AB927" s="52"/>
      <c r="AC927" s="52"/>
      <c r="AD927" s="52"/>
      <c r="AE927" s="52"/>
      <c r="AF927" s="52"/>
      <c r="AG927" s="52"/>
    </row>
    <row r="928" spans="1:33"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lisa'!$AW$4:$AX$23,2,FALSE),"")</f>
        <v/>
      </c>
      <c r="M928" s="21" t="str">
        <f>IFERROR(VLOOKUP(Tabel1[[#This Row],[Jaotus]],Tabelid!L:M,2,FALSE),"")</f>
        <v/>
      </c>
      <c r="N928" s="21"/>
      <c r="O928" s="52"/>
      <c r="P928" s="52"/>
      <c r="Q928" s="52"/>
      <c r="R928" s="52"/>
      <c r="S928" s="52"/>
      <c r="T928" s="52"/>
      <c r="U928" s="52"/>
      <c r="V928" s="52"/>
      <c r="W928" s="52"/>
      <c r="X928" s="52"/>
      <c r="Y928" s="52"/>
      <c r="Z928" s="52"/>
      <c r="AA928" s="52"/>
      <c r="AB928" s="52"/>
      <c r="AC928" s="52"/>
      <c r="AD928" s="52"/>
      <c r="AE928" s="52"/>
      <c r="AF928" s="52"/>
      <c r="AG928" s="52"/>
    </row>
    <row r="929" spans="1:33"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lisa'!$AW$4:$AX$23,2,FALSE),"")</f>
        <v/>
      </c>
      <c r="M929" s="21" t="str">
        <f>IFERROR(VLOOKUP(Tabel1[[#This Row],[Jaotus]],Tabelid!L:M,2,FALSE),"")</f>
        <v/>
      </c>
      <c r="N929" s="21"/>
      <c r="O929" s="52"/>
      <c r="P929" s="52"/>
      <c r="Q929" s="52"/>
      <c r="R929" s="52"/>
      <c r="S929" s="52"/>
      <c r="T929" s="52"/>
      <c r="U929" s="52"/>
      <c r="V929" s="52"/>
      <c r="W929" s="52"/>
      <c r="X929" s="52"/>
      <c r="Y929" s="52"/>
      <c r="Z929" s="52"/>
      <c r="AA929" s="52"/>
      <c r="AB929" s="52"/>
      <c r="AC929" s="52"/>
      <c r="AD929" s="52"/>
      <c r="AE929" s="52"/>
      <c r="AF929" s="52"/>
      <c r="AG929" s="52"/>
    </row>
    <row r="930" spans="1:33"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lisa'!$AW$4:$AX$23,2,FALSE),"")</f>
        <v/>
      </c>
      <c r="M930" s="21" t="str">
        <f>IFERROR(VLOOKUP(Tabel1[[#This Row],[Jaotus]],Tabelid!L:M,2,FALSE),"")</f>
        <v/>
      </c>
      <c r="N930" s="21"/>
      <c r="O930" s="52"/>
      <c r="P930" s="52"/>
      <c r="Q930" s="52"/>
      <c r="R930" s="52"/>
      <c r="S930" s="52"/>
      <c r="T930" s="52"/>
      <c r="U930" s="52"/>
      <c r="V930" s="52"/>
      <c r="W930" s="52"/>
      <c r="X930" s="52"/>
      <c r="Y930" s="52"/>
      <c r="Z930" s="52"/>
      <c r="AA930" s="52"/>
      <c r="AB930" s="52"/>
      <c r="AC930" s="52"/>
      <c r="AD930" s="52"/>
      <c r="AE930" s="52"/>
      <c r="AF930" s="52"/>
      <c r="AG930" s="52"/>
    </row>
    <row r="931" spans="1:33"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lisa'!$AW$4:$AX$23,2,FALSE),"")</f>
        <v/>
      </c>
      <c r="M931" s="21" t="str">
        <f>IFERROR(VLOOKUP(Tabel1[[#This Row],[Jaotus]],Tabelid!L:M,2,FALSE),"")</f>
        <v/>
      </c>
      <c r="N931" s="21"/>
      <c r="O931" s="52"/>
      <c r="P931" s="52"/>
      <c r="Q931" s="52"/>
      <c r="R931" s="52"/>
      <c r="S931" s="52"/>
      <c r="T931" s="52"/>
      <c r="U931" s="52"/>
      <c r="V931" s="52"/>
      <c r="W931" s="52"/>
      <c r="X931" s="52"/>
      <c r="Y931" s="52"/>
      <c r="Z931" s="52"/>
      <c r="AA931" s="52"/>
      <c r="AB931" s="52"/>
      <c r="AC931" s="52"/>
      <c r="AD931" s="52"/>
      <c r="AE931" s="52"/>
      <c r="AF931" s="52"/>
      <c r="AG931" s="52"/>
    </row>
    <row r="932" spans="1:33"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lisa'!$AW$4:$AX$23,2,FALSE),"")</f>
        <v/>
      </c>
      <c r="M932" s="21" t="str">
        <f>IFERROR(VLOOKUP(Tabel1[[#This Row],[Jaotus]],Tabelid!L:M,2,FALSE),"")</f>
        <v/>
      </c>
      <c r="N932" s="21"/>
      <c r="O932" s="52"/>
      <c r="P932" s="52"/>
      <c r="Q932" s="52"/>
      <c r="R932" s="52"/>
      <c r="S932" s="52"/>
      <c r="T932" s="52"/>
      <c r="U932" s="52"/>
      <c r="V932" s="52"/>
      <c r="W932" s="52"/>
      <c r="X932" s="52"/>
      <c r="Y932" s="52"/>
      <c r="Z932" s="52"/>
      <c r="AA932" s="52"/>
      <c r="AB932" s="52"/>
      <c r="AC932" s="52"/>
      <c r="AD932" s="52"/>
      <c r="AE932" s="52"/>
      <c r="AF932" s="52"/>
      <c r="AG932" s="52"/>
    </row>
    <row r="933" spans="1:33"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lisa'!$AW$4:$AX$23,2,FALSE),"")</f>
        <v/>
      </c>
      <c r="M933" s="21" t="str">
        <f>IFERROR(VLOOKUP(Tabel1[[#This Row],[Jaotus]],Tabelid!L:M,2,FALSE),"")</f>
        <v/>
      </c>
      <c r="N933" s="21"/>
      <c r="O933" s="52"/>
      <c r="P933" s="52"/>
      <c r="Q933" s="52"/>
      <c r="R933" s="52"/>
      <c r="S933" s="52"/>
      <c r="T933" s="52"/>
      <c r="U933" s="52"/>
      <c r="V933" s="52"/>
      <c r="W933" s="52"/>
      <c r="X933" s="52"/>
      <c r="Y933" s="52"/>
      <c r="Z933" s="52"/>
      <c r="AA933" s="52"/>
      <c r="AB933" s="52"/>
      <c r="AC933" s="52"/>
      <c r="AD933" s="52"/>
      <c r="AE933" s="52"/>
      <c r="AF933" s="52"/>
      <c r="AG933" s="52"/>
    </row>
    <row r="934" spans="1:33"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lisa'!$AW$4:$AX$23,2,FALSE),"")</f>
        <v/>
      </c>
      <c r="M934" s="21" t="str">
        <f>IFERROR(VLOOKUP(Tabel1[[#This Row],[Jaotus]],Tabelid!L:M,2,FALSE),"")</f>
        <v/>
      </c>
      <c r="N934" s="21"/>
      <c r="O934" s="52"/>
      <c r="P934" s="52"/>
      <c r="Q934" s="52"/>
      <c r="R934" s="52"/>
      <c r="S934" s="52"/>
      <c r="T934" s="52"/>
      <c r="U934" s="52"/>
      <c r="V934" s="52"/>
      <c r="W934" s="52"/>
      <c r="X934" s="52"/>
      <c r="Y934" s="52"/>
      <c r="Z934" s="52"/>
      <c r="AA934" s="52"/>
      <c r="AB934" s="52"/>
      <c r="AC934" s="52"/>
      <c r="AD934" s="52"/>
      <c r="AE934" s="52"/>
      <c r="AF934" s="52"/>
      <c r="AG934" s="52"/>
    </row>
    <row r="935" spans="1:33"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lisa'!$AW$4:$AX$23,2,FALSE),"")</f>
        <v/>
      </c>
      <c r="M935" s="21" t="str">
        <f>IFERROR(VLOOKUP(Tabel1[[#This Row],[Jaotus]],Tabelid!L:M,2,FALSE),"")</f>
        <v/>
      </c>
      <c r="N935" s="21"/>
      <c r="O935" s="52"/>
      <c r="P935" s="52"/>
      <c r="Q935" s="52"/>
      <c r="R935" s="52"/>
      <c r="S935" s="52"/>
      <c r="T935" s="52"/>
      <c r="U935" s="52"/>
      <c r="V935" s="52"/>
      <c r="W935" s="52"/>
      <c r="X935" s="52"/>
      <c r="Y935" s="52"/>
      <c r="Z935" s="52"/>
      <c r="AA935" s="52"/>
      <c r="AB935" s="52"/>
      <c r="AC935" s="52"/>
      <c r="AD935" s="52"/>
      <c r="AE935" s="52"/>
      <c r="AF935" s="52"/>
      <c r="AG935" s="52"/>
    </row>
    <row r="936" spans="1:33"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lisa'!$AW$4:$AX$23,2,FALSE),"")</f>
        <v/>
      </c>
      <c r="M936" s="21" t="str">
        <f>IFERROR(VLOOKUP(Tabel1[[#This Row],[Jaotus]],Tabelid!L:M,2,FALSE),"")</f>
        <v/>
      </c>
      <c r="N936" s="21"/>
      <c r="O936" s="52"/>
      <c r="P936" s="52"/>
      <c r="Q936" s="52"/>
      <c r="R936" s="52"/>
      <c r="S936" s="52"/>
      <c r="T936" s="52"/>
      <c r="U936" s="52"/>
      <c r="V936" s="52"/>
      <c r="W936" s="52"/>
      <c r="X936" s="52"/>
      <c r="Y936" s="52"/>
      <c r="Z936" s="52"/>
      <c r="AA936" s="52"/>
      <c r="AB936" s="52"/>
      <c r="AC936" s="52"/>
      <c r="AD936" s="52"/>
      <c r="AE936" s="52"/>
      <c r="AF936" s="52"/>
      <c r="AG936" s="52"/>
    </row>
    <row r="937" spans="1:33"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lisa'!$AW$4:$AX$23,2,FALSE),"")</f>
        <v/>
      </c>
      <c r="M937" s="21" t="str">
        <f>IFERROR(VLOOKUP(Tabel1[[#This Row],[Jaotus]],Tabelid!L:M,2,FALSE),"")</f>
        <v/>
      </c>
      <c r="N937" s="21"/>
      <c r="O937" s="52"/>
      <c r="P937" s="52"/>
      <c r="Q937" s="52"/>
      <c r="R937" s="52"/>
      <c r="S937" s="52"/>
      <c r="T937" s="52"/>
      <c r="U937" s="52"/>
      <c r="V937" s="52"/>
      <c r="W937" s="52"/>
      <c r="X937" s="52"/>
      <c r="Y937" s="52"/>
      <c r="Z937" s="52"/>
      <c r="AA937" s="52"/>
      <c r="AB937" s="52"/>
      <c r="AC937" s="52"/>
      <c r="AD937" s="52"/>
      <c r="AE937" s="52"/>
      <c r="AF937" s="52"/>
      <c r="AG937" s="52"/>
    </row>
    <row r="938" spans="1:33"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lisa'!$AW$4:$AX$23,2,FALSE),"")</f>
        <v/>
      </c>
      <c r="M938" s="21" t="str">
        <f>IFERROR(VLOOKUP(Tabel1[[#This Row],[Jaotus]],Tabelid!L:M,2,FALSE),"")</f>
        <v/>
      </c>
      <c r="N938" s="21"/>
      <c r="O938" s="52"/>
      <c r="P938" s="52"/>
      <c r="Q938" s="52"/>
      <c r="R938" s="52"/>
      <c r="S938" s="52"/>
      <c r="T938" s="52"/>
      <c r="U938" s="52"/>
      <c r="V938" s="52"/>
      <c r="W938" s="52"/>
      <c r="X938" s="52"/>
      <c r="Y938" s="52"/>
      <c r="Z938" s="52"/>
      <c r="AA938" s="52"/>
      <c r="AB938" s="52"/>
      <c r="AC938" s="52"/>
      <c r="AD938" s="52"/>
      <c r="AE938" s="52"/>
      <c r="AF938" s="52"/>
      <c r="AG938" s="52"/>
    </row>
    <row r="939" spans="1:33"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lisa'!$AW$4:$AX$23,2,FALSE),"")</f>
        <v/>
      </c>
      <c r="M939" s="21" t="str">
        <f>IFERROR(VLOOKUP(Tabel1[[#This Row],[Jaotus]],Tabelid!L:M,2,FALSE),"")</f>
        <v/>
      </c>
      <c r="N939" s="21"/>
      <c r="O939" s="52"/>
      <c r="P939" s="52"/>
      <c r="Q939" s="52"/>
      <c r="R939" s="52"/>
      <c r="S939" s="52"/>
      <c r="T939" s="52"/>
      <c r="U939" s="52"/>
      <c r="V939" s="52"/>
      <c r="W939" s="52"/>
      <c r="X939" s="52"/>
      <c r="Y939" s="52"/>
      <c r="Z939" s="52"/>
      <c r="AA939" s="52"/>
      <c r="AB939" s="52"/>
      <c r="AC939" s="52"/>
      <c r="AD939" s="52"/>
      <c r="AE939" s="52"/>
      <c r="AF939" s="52"/>
      <c r="AG939" s="52"/>
    </row>
    <row r="940" spans="1:33"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lisa'!$AW$4:$AX$23,2,FALSE),"")</f>
        <v/>
      </c>
      <c r="M940" s="21" t="str">
        <f>IFERROR(VLOOKUP(Tabel1[[#This Row],[Jaotus]],Tabelid!L:M,2,FALSE),"")</f>
        <v/>
      </c>
      <c r="N940" s="21"/>
      <c r="O940" s="52"/>
      <c r="P940" s="52"/>
      <c r="Q940" s="52"/>
      <c r="R940" s="52"/>
      <c r="S940" s="52"/>
      <c r="T940" s="52"/>
      <c r="U940" s="52"/>
      <c r="V940" s="52"/>
      <c r="W940" s="52"/>
      <c r="X940" s="52"/>
      <c r="Y940" s="52"/>
      <c r="Z940" s="52"/>
      <c r="AA940" s="52"/>
      <c r="AB940" s="52"/>
      <c r="AC940" s="52"/>
      <c r="AD940" s="52"/>
      <c r="AE940" s="52"/>
      <c r="AF940" s="52"/>
      <c r="AG940" s="52"/>
    </row>
    <row r="941" spans="1:33"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lisa'!$AW$4:$AX$23,2,FALSE),"")</f>
        <v/>
      </c>
      <c r="M941" s="21" t="str">
        <f>IFERROR(VLOOKUP(Tabel1[[#This Row],[Jaotus]],Tabelid!L:M,2,FALSE),"")</f>
        <v/>
      </c>
      <c r="N941" s="21"/>
      <c r="O941" s="52"/>
      <c r="P941" s="52"/>
      <c r="Q941" s="52"/>
      <c r="R941" s="52"/>
      <c r="S941" s="52"/>
      <c r="T941" s="52"/>
      <c r="U941" s="52"/>
      <c r="V941" s="52"/>
      <c r="W941" s="52"/>
      <c r="X941" s="52"/>
      <c r="Y941" s="52"/>
      <c r="Z941" s="52"/>
      <c r="AA941" s="52"/>
      <c r="AB941" s="52"/>
      <c r="AC941" s="52"/>
      <c r="AD941" s="52"/>
      <c r="AE941" s="52"/>
      <c r="AF941" s="52"/>
      <c r="AG941" s="52"/>
    </row>
    <row r="942" spans="1:33"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lisa'!$AW$4:$AX$23,2,FALSE),"")</f>
        <v/>
      </c>
      <c r="M942" s="21" t="str">
        <f>IFERROR(VLOOKUP(Tabel1[[#This Row],[Jaotus]],Tabelid!L:M,2,FALSE),"")</f>
        <v/>
      </c>
      <c r="N942" s="21"/>
      <c r="O942" s="52"/>
      <c r="P942" s="52"/>
      <c r="Q942" s="52"/>
      <c r="R942" s="52"/>
      <c r="S942" s="52"/>
      <c r="T942" s="52"/>
      <c r="U942" s="52"/>
      <c r="V942" s="52"/>
      <c r="W942" s="52"/>
      <c r="X942" s="52"/>
      <c r="Y942" s="52"/>
      <c r="Z942" s="52"/>
      <c r="AA942" s="52"/>
      <c r="AB942" s="52"/>
      <c r="AC942" s="52"/>
      <c r="AD942" s="52"/>
      <c r="AE942" s="52"/>
      <c r="AF942" s="52"/>
      <c r="AG942" s="52"/>
    </row>
    <row r="943" spans="1:33"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lisa'!$AW$4:$AX$23,2,FALSE),"")</f>
        <v/>
      </c>
      <c r="M943" s="21" t="str">
        <f>IFERROR(VLOOKUP(Tabel1[[#This Row],[Jaotus]],Tabelid!L:M,2,FALSE),"")</f>
        <v/>
      </c>
      <c r="N943" s="21"/>
      <c r="O943" s="52"/>
      <c r="P943" s="52"/>
      <c r="Q943" s="52"/>
      <c r="R943" s="52"/>
      <c r="S943" s="52"/>
      <c r="T943" s="52"/>
      <c r="U943" s="52"/>
      <c r="V943" s="52"/>
      <c r="W943" s="52"/>
      <c r="X943" s="52"/>
      <c r="Y943" s="52"/>
      <c r="Z943" s="52"/>
      <c r="AA943" s="52"/>
      <c r="AB943" s="52"/>
      <c r="AC943" s="52"/>
      <c r="AD943" s="52"/>
      <c r="AE943" s="52"/>
      <c r="AF943" s="52"/>
      <c r="AG943" s="52"/>
    </row>
    <row r="944" spans="1:33"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lisa'!$AW$4:$AX$23,2,FALSE),"")</f>
        <v/>
      </c>
      <c r="M944" s="21" t="str">
        <f>IFERROR(VLOOKUP(Tabel1[[#This Row],[Jaotus]],Tabelid!L:M,2,FALSE),"")</f>
        <v/>
      </c>
      <c r="N944" s="21"/>
      <c r="O944" s="52"/>
      <c r="P944" s="52"/>
      <c r="Q944" s="52"/>
      <c r="R944" s="52"/>
      <c r="S944" s="52"/>
      <c r="T944" s="52"/>
      <c r="U944" s="52"/>
      <c r="V944" s="52"/>
      <c r="W944" s="52"/>
      <c r="X944" s="52"/>
      <c r="Y944" s="52"/>
      <c r="Z944" s="52"/>
      <c r="AA944" s="52"/>
      <c r="AB944" s="52"/>
      <c r="AC944" s="52"/>
      <c r="AD944" s="52"/>
      <c r="AE944" s="52"/>
      <c r="AF944" s="52"/>
      <c r="AG944" s="52"/>
    </row>
    <row r="945" spans="1:33"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lisa'!$AW$4:$AX$23,2,FALSE),"")</f>
        <v/>
      </c>
      <c r="M945" s="21" t="str">
        <f>IFERROR(VLOOKUP(Tabel1[[#This Row],[Jaotus]],Tabelid!L:M,2,FALSE),"")</f>
        <v/>
      </c>
      <c r="N945" s="21"/>
      <c r="O945" s="52"/>
      <c r="P945" s="52"/>
      <c r="Q945" s="52"/>
      <c r="R945" s="52"/>
      <c r="S945" s="52"/>
      <c r="T945" s="52"/>
      <c r="U945" s="52"/>
      <c r="V945" s="52"/>
      <c r="W945" s="52"/>
      <c r="X945" s="52"/>
      <c r="Y945" s="52"/>
      <c r="Z945" s="52"/>
      <c r="AA945" s="52"/>
      <c r="AB945" s="52"/>
      <c r="AC945" s="52"/>
      <c r="AD945" s="52"/>
      <c r="AE945" s="52"/>
      <c r="AF945" s="52"/>
      <c r="AG945" s="52"/>
    </row>
    <row r="946" spans="1:33"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lisa'!$AW$4:$AX$23,2,FALSE),"")</f>
        <v/>
      </c>
      <c r="M946" s="21" t="str">
        <f>IFERROR(VLOOKUP(Tabel1[[#This Row],[Jaotus]],Tabelid!L:M,2,FALSE),"")</f>
        <v/>
      </c>
      <c r="N946" s="21"/>
      <c r="O946" s="52"/>
      <c r="P946" s="52"/>
      <c r="Q946" s="52"/>
      <c r="R946" s="52"/>
      <c r="S946" s="52"/>
      <c r="T946" s="52"/>
      <c r="U946" s="52"/>
      <c r="V946" s="52"/>
      <c r="W946" s="52"/>
      <c r="X946" s="52"/>
      <c r="Y946" s="52"/>
      <c r="Z946" s="52"/>
      <c r="AA946" s="52"/>
      <c r="AB946" s="52"/>
      <c r="AC946" s="52"/>
      <c r="AD946" s="52"/>
      <c r="AE946" s="52"/>
      <c r="AF946" s="52"/>
      <c r="AG946" s="52"/>
    </row>
    <row r="947" spans="1:33"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lisa'!$AW$4:$AX$23,2,FALSE),"")</f>
        <v/>
      </c>
      <c r="M947" s="21" t="str">
        <f>IFERROR(VLOOKUP(Tabel1[[#This Row],[Jaotus]],Tabelid!L:M,2,FALSE),"")</f>
        <v/>
      </c>
      <c r="N947" s="21"/>
      <c r="O947" s="52"/>
      <c r="P947" s="52"/>
      <c r="Q947" s="52"/>
      <c r="R947" s="52"/>
      <c r="S947" s="52"/>
      <c r="T947" s="52"/>
      <c r="U947" s="52"/>
      <c r="V947" s="52"/>
      <c r="W947" s="52"/>
      <c r="X947" s="52"/>
      <c r="Y947" s="52"/>
      <c r="Z947" s="52"/>
      <c r="AA947" s="52"/>
      <c r="AB947" s="52"/>
      <c r="AC947" s="52"/>
      <c r="AD947" s="52"/>
      <c r="AE947" s="52"/>
      <c r="AF947" s="52"/>
      <c r="AG947" s="52"/>
    </row>
    <row r="948" spans="1:33"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lisa'!$AW$4:$AX$23,2,FALSE),"")</f>
        <v/>
      </c>
      <c r="M948" s="21" t="str">
        <f>IFERROR(VLOOKUP(Tabel1[[#This Row],[Jaotus]],Tabelid!L:M,2,FALSE),"")</f>
        <v/>
      </c>
      <c r="N948" s="21"/>
      <c r="O948" s="52"/>
      <c r="P948" s="52"/>
      <c r="Q948" s="52"/>
      <c r="R948" s="52"/>
      <c r="S948" s="52"/>
      <c r="T948" s="52"/>
      <c r="U948" s="52"/>
      <c r="V948" s="52"/>
      <c r="W948" s="52"/>
      <c r="X948" s="52"/>
      <c r="Y948" s="52"/>
      <c r="Z948" s="52"/>
      <c r="AA948" s="52"/>
      <c r="AB948" s="52"/>
      <c r="AC948" s="52"/>
      <c r="AD948" s="52"/>
      <c r="AE948" s="52"/>
      <c r="AF948" s="52"/>
      <c r="AG948" s="52"/>
    </row>
    <row r="949" spans="1:33"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lisa'!$AW$4:$AX$23,2,FALSE),"")</f>
        <v/>
      </c>
      <c r="M949" s="21" t="str">
        <f>IFERROR(VLOOKUP(Tabel1[[#This Row],[Jaotus]],Tabelid!L:M,2,FALSE),"")</f>
        <v/>
      </c>
      <c r="N949" s="21"/>
      <c r="O949" s="52"/>
      <c r="P949" s="52"/>
      <c r="Q949" s="52"/>
      <c r="R949" s="52"/>
      <c r="S949" s="52"/>
      <c r="T949" s="52"/>
      <c r="U949" s="52"/>
      <c r="V949" s="52"/>
      <c r="W949" s="52"/>
      <c r="X949" s="52"/>
      <c r="Y949" s="52"/>
      <c r="Z949" s="52"/>
      <c r="AA949" s="52"/>
      <c r="AB949" s="52"/>
      <c r="AC949" s="52"/>
      <c r="AD949" s="52"/>
      <c r="AE949" s="52"/>
      <c r="AF949" s="52"/>
      <c r="AG949" s="52"/>
    </row>
    <row r="950" spans="1:33"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lisa'!$AW$4:$AX$23,2,FALSE),"")</f>
        <v/>
      </c>
      <c r="M950" s="21" t="str">
        <f>IFERROR(VLOOKUP(Tabel1[[#This Row],[Jaotus]],Tabelid!L:M,2,FALSE),"")</f>
        <v/>
      </c>
      <c r="N950" s="21"/>
      <c r="O950" s="52"/>
      <c r="P950" s="52"/>
      <c r="Q950" s="52"/>
      <c r="R950" s="52"/>
      <c r="S950" s="52"/>
      <c r="T950" s="52"/>
      <c r="U950" s="52"/>
      <c r="V950" s="52"/>
      <c r="W950" s="52"/>
      <c r="X950" s="52"/>
      <c r="Y950" s="52"/>
      <c r="Z950" s="52"/>
      <c r="AA950" s="52"/>
      <c r="AB950" s="52"/>
      <c r="AC950" s="52"/>
      <c r="AD950" s="52"/>
      <c r="AE950" s="52"/>
      <c r="AF950" s="52"/>
      <c r="AG950" s="52"/>
    </row>
    <row r="951" spans="1:33"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lisa'!$AW$4:$AX$23,2,FALSE),"")</f>
        <v/>
      </c>
      <c r="M951" s="21" t="str">
        <f>IFERROR(VLOOKUP(Tabel1[[#This Row],[Jaotus]],Tabelid!L:M,2,FALSE),"")</f>
        <v/>
      </c>
      <c r="N951" s="21"/>
      <c r="O951" s="52"/>
      <c r="P951" s="52"/>
      <c r="Q951" s="52"/>
      <c r="R951" s="52"/>
      <c r="S951" s="52"/>
      <c r="T951" s="52"/>
      <c r="U951" s="52"/>
      <c r="V951" s="52"/>
      <c r="W951" s="52"/>
      <c r="X951" s="52"/>
      <c r="Y951" s="52"/>
      <c r="Z951" s="52"/>
      <c r="AA951" s="52"/>
      <c r="AB951" s="52"/>
      <c r="AC951" s="52"/>
      <c r="AD951" s="52"/>
      <c r="AE951" s="52"/>
      <c r="AF951" s="52"/>
      <c r="AG951" s="52"/>
    </row>
    <row r="952" spans="1:33"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lisa'!$AW$4:$AX$23,2,FALSE),"")</f>
        <v/>
      </c>
      <c r="M952" s="21" t="str">
        <f>IFERROR(VLOOKUP(Tabel1[[#This Row],[Jaotus]],Tabelid!L:M,2,FALSE),"")</f>
        <v/>
      </c>
      <c r="N952" s="21"/>
      <c r="O952" s="52"/>
      <c r="P952" s="52"/>
      <c r="Q952" s="52"/>
      <c r="R952" s="52"/>
      <c r="S952" s="52"/>
      <c r="T952" s="52"/>
      <c r="U952" s="52"/>
      <c r="V952" s="52"/>
      <c r="W952" s="52"/>
      <c r="X952" s="52"/>
      <c r="Y952" s="52"/>
      <c r="Z952" s="52"/>
      <c r="AA952" s="52"/>
      <c r="AB952" s="52"/>
      <c r="AC952" s="52"/>
      <c r="AD952" s="52"/>
      <c r="AE952" s="52"/>
      <c r="AF952" s="52"/>
      <c r="AG952" s="52"/>
    </row>
    <row r="953" spans="1:33"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lisa'!$AW$4:$AX$23,2,FALSE),"")</f>
        <v/>
      </c>
      <c r="M953" s="21" t="str">
        <f>IFERROR(VLOOKUP(Tabel1[[#This Row],[Jaotus]],Tabelid!L:M,2,FALSE),"")</f>
        <v/>
      </c>
      <c r="N953" s="21"/>
      <c r="O953" s="52"/>
      <c r="P953" s="52"/>
      <c r="Q953" s="52"/>
      <c r="R953" s="52"/>
      <c r="S953" s="52"/>
      <c r="T953" s="52"/>
      <c r="U953" s="52"/>
      <c r="V953" s="52"/>
      <c r="W953" s="52"/>
      <c r="X953" s="52"/>
      <c r="Y953" s="52"/>
      <c r="Z953" s="52"/>
      <c r="AA953" s="52"/>
      <c r="AB953" s="52"/>
      <c r="AC953" s="52"/>
      <c r="AD953" s="52"/>
      <c r="AE953" s="52"/>
      <c r="AF953" s="52"/>
      <c r="AG953" s="52"/>
    </row>
    <row r="954" spans="1:33"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lisa'!$AW$4:$AX$23,2,FALSE),"")</f>
        <v/>
      </c>
      <c r="M954" s="21" t="str">
        <f>IFERROR(VLOOKUP(Tabel1[[#This Row],[Jaotus]],Tabelid!L:M,2,FALSE),"")</f>
        <v/>
      </c>
      <c r="N954" s="21"/>
      <c r="O954" s="52"/>
      <c r="P954" s="52"/>
      <c r="Q954" s="52"/>
      <c r="R954" s="52"/>
      <c r="S954" s="52"/>
      <c r="T954" s="52"/>
      <c r="U954" s="52"/>
      <c r="V954" s="52"/>
      <c r="W954" s="52"/>
      <c r="X954" s="52"/>
      <c r="Y954" s="52"/>
      <c r="Z954" s="52"/>
      <c r="AA954" s="52"/>
      <c r="AB954" s="52"/>
      <c r="AC954" s="52"/>
      <c r="AD954" s="52"/>
      <c r="AE954" s="52"/>
      <c r="AF954" s="52"/>
      <c r="AG954" s="52"/>
    </row>
    <row r="955" spans="1:33"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lisa'!$AW$4:$AX$23,2,FALSE),"")</f>
        <v/>
      </c>
      <c r="M955" s="21" t="str">
        <f>IFERROR(VLOOKUP(Tabel1[[#This Row],[Jaotus]],Tabelid!L:M,2,FALSE),"")</f>
        <v/>
      </c>
      <c r="N955" s="21"/>
      <c r="O955" s="52"/>
      <c r="P955" s="52"/>
      <c r="Q955" s="52"/>
      <c r="R955" s="52"/>
      <c r="S955" s="52"/>
      <c r="T955" s="52"/>
      <c r="U955" s="52"/>
      <c r="V955" s="52"/>
      <c r="W955" s="52"/>
      <c r="X955" s="52"/>
      <c r="Y955" s="52"/>
      <c r="Z955" s="52"/>
      <c r="AA955" s="52"/>
      <c r="AB955" s="52"/>
      <c r="AC955" s="52"/>
      <c r="AD955" s="52"/>
      <c r="AE955" s="52"/>
      <c r="AF955" s="52"/>
      <c r="AG955" s="52"/>
    </row>
    <row r="956" spans="1:33"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lisa'!$AW$4:$AX$23,2,FALSE),"")</f>
        <v/>
      </c>
      <c r="M956" s="21" t="str">
        <f>IFERROR(VLOOKUP(Tabel1[[#This Row],[Jaotus]],Tabelid!L:M,2,FALSE),"")</f>
        <v/>
      </c>
      <c r="N956" s="21"/>
      <c r="O956" s="52"/>
      <c r="P956" s="52"/>
      <c r="Q956" s="52"/>
      <c r="R956" s="52"/>
      <c r="S956" s="52"/>
      <c r="T956" s="52"/>
      <c r="U956" s="52"/>
      <c r="V956" s="52"/>
      <c r="W956" s="52"/>
      <c r="X956" s="52"/>
      <c r="Y956" s="52"/>
      <c r="Z956" s="52"/>
      <c r="AA956" s="52"/>
      <c r="AB956" s="52"/>
      <c r="AC956" s="52"/>
      <c r="AD956" s="52"/>
      <c r="AE956" s="52"/>
      <c r="AF956" s="52"/>
      <c r="AG956" s="52"/>
    </row>
    <row r="957" spans="1:33"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lisa'!$AW$4:$AX$23,2,FALSE),"")</f>
        <v/>
      </c>
      <c r="M957" s="21" t="str">
        <f>IFERROR(VLOOKUP(Tabel1[[#This Row],[Jaotus]],Tabelid!L:M,2,FALSE),"")</f>
        <v/>
      </c>
      <c r="N957" s="21"/>
      <c r="O957" s="52"/>
      <c r="P957" s="52"/>
      <c r="Q957" s="52"/>
      <c r="R957" s="52"/>
      <c r="S957" s="52"/>
      <c r="T957" s="52"/>
      <c r="U957" s="52"/>
      <c r="V957" s="52"/>
      <c r="W957" s="52"/>
      <c r="X957" s="52"/>
      <c r="Y957" s="52"/>
      <c r="Z957" s="52"/>
      <c r="AA957" s="52"/>
      <c r="AB957" s="52"/>
      <c r="AC957" s="52"/>
      <c r="AD957" s="52"/>
      <c r="AE957" s="52"/>
      <c r="AF957" s="52"/>
      <c r="AG957" s="52"/>
    </row>
    <row r="958" spans="1:33"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lisa'!$AW$4:$AX$23,2,FALSE),"")</f>
        <v/>
      </c>
      <c r="M958" s="21" t="str">
        <f>IFERROR(VLOOKUP(Tabel1[[#This Row],[Jaotus]],Tabelid!L:M,2,FALSE),"")</f>
        <v/>
      </c>
      <c r="N958" s="21"/>
      <c r="O958" s="52"/>
      <c r="P958" s="52"/>
      <c r="Q958" s="52"/>
      <c r="R958" s="52"/>
      <c r="S958" s="52"/>
      <c r="T958" s="52"/>
      <c r="U958" s="52"/>
      <c r="V958" s="52"/>
      <c r="W958" s="52"/>
      <c r="X958" s="52"/>
      <c r="Y958" s="52"/>
      <c r="Z958" s="52"/>
      <c r="AA958" s="52"/>
      <c r="AB958" s="52"/>
      <c r="AC958" s="52"/>
      <c r="AD958" s="52"/>
      <c r="AE958" s="52"/>
      <c r="AF958" s="52"/>
      <c r="AG958" s="52"/>
    </row>
    <row r="959" spans="1:33"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lisa'!$AW$4:$AX$23,2,FALSE),"")</f>
        <v/>
      </c>
      <c r="M959" s="21" t="str">
        <f>IFERROR(VLOOKUP(Tabel1[[#This Row],[Jaotus]],Tabelid!L:M,2,FALSE),"")</f>
        <v/>
      </c>
      <c r="N959" s="21"/>
      <c r="O959" s="52"/>
      <c r="P959" s="52"/>
      <c r="Q959" s="52"/>
      <c r="R959" s="52"/>
      <c r="S959" s="52"/>
      <c r="T959" s="52"/>
      <c r="U959" s="52"/>
      <c r="V959" s="52"/>
      <c r="W959" s="52"/>
      <c r="X959" s="52"/>
      <c r="Y959" s="52"/>
      <c r="Z959" s="52"/>
      <c r="AA959" s="52"/>
      <c r="AB959" s="52"/>
      <c r="AC959" s="52"/>
      <c r="AD959" s="52"/>
      <c r="AE959" s="52"/>
      <c r="AF959" s="52"/>
      <c r="AG959" s="52"/>
    </row>
    <row r="960" spans="1:33"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lisa'!$AW$4:$AX$23,2,FALSE),"")</f>
        <v/>
      </c>
      <c r="M960" s="21" t="str">
        <f>IFERROR(VLOOKUP(Tabel1[[#This Row],[Jaotus]],Tabelid!L:M,2,FALSE),"")</f>
        <v/>
      </c>
      <c r="N960" s="21"/>
      <c r="O960" s="52"/>
      <c r="P960" s="52"/>
      <c r="Q960" s="52"/>
      <c r="R960" s="52"/>
      <c r="S960" s="52"/>
      <c r="T960" s="52"/>
      <c r="U960" s="52"/>
      <c r="V960" s="52"/>
      <c r="W960" s="52"/>
      <c r="X960" s="52"/>
      <c r="Y960" s="52"/>
      <c r="Z960" s="52"/>
      <c r="AA960" s="52"/>
      <c r="AB960" s="52"/>
      <c r="AC960" s="52"/>
      <c r="AD960" s="52"/>
      <c r="AE960" s="52"/>
      <c r="AF960" s="52"/>
      <c r="AG960" s="52"/>
    </row>
    <row r="961" spans="1:33"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lisa'!$AW$4:$AX$23,2,FALSE),"")</f>
        <v/>
      </c>
      <c r="M961" s="21" t="str">
        <f>IFERROR(VLOOKUP(Tabel1[[#This Row],[Jaotus]],Tabelid!L:M,2,FALSE),"")</f>
        <v/>
      </c>
      <c r="N961" s="21"/>
      <c r="O961" s="52"/>
      <c r="P961" s="52"/>
      <c r="Q961" s="52"/>
      <c r="R961" s="52"/>
      <c r="S961" s="52"/>
      <c r="T961" s="52"/>
      <c r="U961" s="52"/>
      <c r="V961" s="52"/>
      <c r="W961" s="52"/>
      <c r="X961" s="52"/>
      <c r="Y961" s="52"/>
      <c r="Z961" s="52"/>
      <c r="AA961" s="52"/>
      <c r="AB961" s="52"/>
      <c r="AC961" s="52"/>
      <c r="AD961" s="52"/>
      <c r="AE961" s="52"/>
      <c r="AF961" s="52"/>
      <c r="AG961" s="52"/>
    </row>
    <row r="962" spans="1:33"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lisa'!$AW$4:$AX$23,2,FALSE),"")</f>
        <v/>
      </c>
      <c r="M962" s="21" t="str">
        <f>IFERROR(VLOOKUP(Tabel1[[#This Row],[Jaotus]],Tabelid!L:M,2,FALSE),"")</f>
        <v/>
      </c>
      <c r="N962" s="21"/>
      <c r="O962" s="52"/>
      <c r="P962" s="52"/>
      <c r="Q962" s="52"/>
      <c r="R962" s="52"/>
      <c r="S962" s="52"/>
      <c r="T962" s="52"/>
      <c r="U962" s="52"/>
      <c r="V962" s="52"/>
      <c r="W962" s="52"/>
      <c r="X962" s="52"/>
      <c r="Y962" s="52"/>
      <c r="Z962" s="52"/>
      <c r="AA962" s="52"/>
      <c r="AB962" s="52"/>
      <c r="AC962" s="52"/>
      <c r="AD962" s="52"/>
      <c r="AE962" s="52"/>
      <c r="AF962" s="52"/>
      <c r="AG962" s="52"/>
    </row>
    <row r="963" spans="1:33"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lisa'!$AW$4:$AX$23,2,FALSE),"")</f>
        <v/>
      </c>
      <c r="M963" s="21" t="str">
        <f>IFERROR(VLOOKUP(Tabel1[[#This Row],[Jaotus]],Tabelid!L:M,2,FALSE),"")</f>
        <v/>
      </c>
      <c r="N963" s="21"/>
      <c r="O963" s="52"/>
      <c r="P963" s="52"/>
      <c r="Q963" s="52"/>
      <c r="R963" s="52"/>
      <c r="S963" s="52"/>
      <c r="T963" s="52"/>
      <c r="U963" s="52"/>
      <c r="V963" s="52"/>
      <c r="W963" s="52"/>
      <c r="X963" s="52"/>
      <c r="Y963" s="52"/>
      <c r="Z963" s="52"/>
      <c r="AA963" s="52"/>
      <c r="AB963" s="52"/>
      <c r="AC963" s="52"/>
      <c r="AD963" s="52"/>
      <c r="AE963" s="52"/>
      <c r="AF963" s="52"/>
      <c r="AG963" s="52"/>
    </row>
    <row r="964" spans="1:33"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lisa'!$AW$4:$AX$23,2,FALSE),"")</f>
        <v/>
      </c>
      <c r="M964" s="21" t="str">
        <f>IFERROR(VLOOKUP(Tabel1[[#This Row],[Jaotus]],Tabelid!L:M,2,FALSE),"")</f>
        <v/>
      </c>
      <c r="N964" s="21"/>
      <c r="O964" s="52"/>
      <c r="P964" s="52"/>
      <c r="Q964" s="52"/>
      <c r="R964" s="52"/>
      <c r="S964" s="52"/>
      <c r="T964" s="52"/>
      <c r="U964" s="52"/>
      <c r="V964" s="52"/>
      <c r="W964" s="52"/>
      <c r="X964" s="52"/>
      <c r="Y964" s="52"/>
      <c r="Z964" s="52"/>
      <c r="AA964" s="52"/>
      <c r="AB964" s="52"/>
      <c r="AC964" s="52"/>
      <c r="AD964" s="52"/>
      <c r="AE964" s="52"/>
      <c r="AF964" s="52"/>
      <c r="AG964" s="52"/>
    </row>
    <row r="965" spans="1:33"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lisa'!$AW$4:$AX$23,2,FALSE),"")</f>
        <v/>
      </c>
      <c r="M965" s="21" t="str">
        <f>IFERROR(VLOOKUP(Tabel1[[#This Row],[Jaotus]],Tabelid!L:M,2,FALSE),"")</f>
        <v/>
      </c>
      <c r="N965" s="21"/>
      <c r="O965" s="52"/>
      <c r="P965" s="52"/>
      <c r="Q965" s="52"/>
      <c r="R965" s="52"/>
      <c r="S965" s="52"/>
      <c r="T965" s="52"/>
      <c r="U965" s="52"/>
      <c r="V965" s="52"/>
      <c r="W965" s="52"/>
      <c r="X965" s="52"/>
      <c r="Y965" s="52"/>
      <c r="Z965" s="52"/>
      <c r="AA965" s="52"/>
      <c r="AB965" s="52"/>
      <c r="AC965" s="52"/>
      <c r="AD965" s="52"/>
      <c r="AE965" s="52"/>
      <c r="AF965" s="52"/>
      <c r="AG965" s="52"/>
    </row>
    <row r="966" spans="1:33"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lisa'!$AW$4:$AX$23,2,FALSE),"")</f>
        <v/>
      </c>
      <c r="M966" s="21" t="str">
        <f>IFERROR(VLOOKUP(Tabel1[[#This Row],[Jaotus]],Tabelid!L:M,2,FALSE),"")</f>
        <v/>
      </c>
      <c r="N966" s="21"/>
      <c r="O966" s="52"/>
      <c r="P966" s="52"/>
      <c r="Q966" s="52"/>
      <c r="R966" s="52"/>
      <c r="S966" s="52"/>
      <c r="T966" s="52"/>
      <c r="U966" s="52"/>
      <c r="V966" s="52"/>
      <c r="W966" s="52"/>
      <c r="X966" s="52"/>
      <c r="Y966" s="52"/>
      <c r="Z966" s="52"/>
      <c r="AA966" s="52"/>
      <c r="AB966" s="52"/>
      <c r="AC966" s="52"/>
      <c r="AD966" s="52"/>
      <c r="AE966" s="52"/>
      <c r="AF966" s="52"/>
      <c r="AG966" s="52"/>
    </row>
    <row r="967" spans="1:33"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lisa'!$AW$4:$AX$23,2,FALSE),"")</f>
        <v/>
      </c>
      <c r="M967" s="21" t="str">
        <f>IFERROR(VLOOKUP(Tabel1[[#This Row],[Jaotus]],Tabelid!L:M,2,FALSE),"")</f>
        <v/>
      </c>
      <c r="N967" s="21"/>
      <c r="O967" s="52"/>
      <c r="P967" s="52"/>
      <c r="Q967" s="52"/>
      <c r="R967" s="52"/>
      <c r="S967" s="52"/>
      <c r="T967" s="52"/>
      <c r="U967" s="52"/>
      <c r="V967" s="52"/>
      <c r="W967" s="52"/>
      <c r="X967" s="52"/>
      <c r="Y967" s="52"/>
      <c r="Z967" s="52"/>
      <c r="AA967" s="52"/>
      <c r="AB967" s="52"/>
      <c r="AC967" s="52"/>
      <c r="AD967" s="52"/>
      <c r="AE967" s="52"/>
      <c r="AF967" s="52"/>
      <c r="AG967" s="52"/>
    </row>
    <row r="968" spans="1:33"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lisa'!$AW$4:$AX$23,2,FALSE),"")</f>
        <v/>
      </c>
      <c r="M968" s="21" t="str">
        <f>IFERROR(VLOOKUP(Tabel1[[#This Row],[Jaotus]],Tabelid!L:M,2,FALSE),"")</f>
        <v/>
      </c>
      <c r="N968" s="21"/>
      <c r="O968" s="52"/>
      <c r="P968" s="52"/>
      <c r="Q968" s="52"/>
      <c r="R968" s="52"/>
      <c r="S968" s="52"/>
      <c r="T968" s="52"/>
      <c r="U968" s="52"/>
      <c r="V968" s="52"/>
      <c r="W968" s="52"/>
      <c r="X968" s="52"/>
      <c r="Y968" s="52"/>
      <c r="Z968" s="52"/>
      <c r="AA968" s="52"/>
      <c r="AB968" s="52"/>
      <c r="AC968" s="52"/>
      <c r="AD968" s="52"/>
      <c r="AE968" s="52"/>
      <c r="AF968" s="52"/>
      <c r="AG968" s="52"/>
    </row>
    <row r="969" spans="1:33"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lisa'!$AW$4:$AX$23,2,FALSE),"")</f>
        <v/>
      </c>
      <c r="M969" s="21" t="str">
        <f>IFERROR(VLOOKUP(Tabel1[[#This Row],[Jaotus]],Tabelid!L:M,2,FALSE),"")</f>
        <v/>
      </c>
      <c r="N969" s="21"/>
      <c r="O969" s="52"/>
      <c r="P969" s="52"/>
      <c r="Q969" s="52"/>
      <c r="R969" s="52"/>
      <c r="S969" s="52"/>
      <c r="T969" s="52"/>
      <c r="U969" s="52"/>
      <c r="V969" s="52"/>
      <c r="W969" s="52"/>
      <c r="X969" s="52"/>
      <c r="Y969" s="52"/>
      <c r="Z969" s="52"/>
      <c r="AA969" s="52"/>
      <c r="AB969" s="52"/>
      <c r="AC969" s="52"/>
      <c r="AD969" s="52"/>
      <c r="AE969" s="52"/>
      <c r="AF969" s="52"/>
      <c r="AG969" s="52"/>
    </row>
    <row r="970" spans="1:33"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lisa'!$AW$4:$AX$23,2,FALSE),"")</f>
        <v/>
      </c>
      <c r="M970" s="21" t="str">
        <f>IFERROR(VLOOKUP(Tabel1[[#This Row],[Jaotus]],Tabelid!L:M,2,FALSE),"")</f>
        <v/>
      </c>
      <c r="N970" s="21"/>
      <c r="O970" s="52"/>
      <c r="P970" s="52"/>
      <c r="Q970" s="52"/>
      <c r="R970" s="52"/>
      <c r="S970" s="52"/>
      <c r="T970" s="52"/>
      <c r="U970" s="52"/>
      <c r="V970" s="52"/>
      <c r="W970" s="52"/>
      <c r="X970" s="52"/>
      <c r="Y970" s="52"/>
      <c r="Z970" s="52"/>
      <c r="AA970" s="52"/>
      <c r="AB970" s="52"/>
      <c r="AC970" s="52"/>
      <c r="AD970" s="52"/>
      <c r="AE970" s="52"/>
      <c r="AF970" s="52"/>
      <c r="AG970" s="52"/>
    </row>
    <row r="971" spans="1:33"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lisa'!$AW$4:$AX$23,2,FALSE),"")</f>
        <v/>
      </c>
      <c r="M971" s="21" t="str">
        <f>IFERROR(VLOOKUP(Tabel1[[#This Row],[Jaotus]],Tabelid!L:M,2,FALSE),"")</f>
        <v/>
      </c>
      <c r="N971" s="21"/>
      <c r="O971" s="52"/>
      <c r="P971" s="52"/>
      <c r="Q971" s="52"/>
      <c r="R971" s="52"/>
      <c r="S971" s="52"/>
      <c r="T971" s="52"/>
      <c r="U971" s="52"/>
      <c r="V971" s="52"/>
      <c r="W971" s="52"/>
      <c r="X971" s="52"/>
      <c r="Y971" s="52"/>
      <c r="Z971" s="52"/>
      <c r="AA971" s="52"/>
      <c r="AB971" s="52"/>
      <c r="AC971" s="52"/>
      <c r="AD971" s="52"/>
      <c r="AE971" s="52"/>
      <c r="AF971" s="52"/>
      <c r="AG971" s="52"/>
    </row>
    <row r="972" spans="1:33"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lisa'!$AW$4:$AX$23,2,FALSE),"")</f>
        <v/>
      </c>
      <c r="M972" s="21" t="str">
        <f>IFERROR(VLOOKUP(Tabel1[[#This Row],[Jaotus]],Tabelid!L:M,2,FALSE),"")</f>
        <v/>
      </c>
      <c r="N972" s="21"/>
      <c r="O972" s="52"/>
      <c r="P972" s="52"/>
      <c r="Q972" s="52"/>
      <c r="R972" s="52"/>
      <c r="S972" s="52"/>
      <c r="T972" s="52"/>
      <c r="U972" s="52"/>
      <c r="V972" s="52"/>
      <c r="W972" s="52"/>
      <c r="X972" s="52"/>
      <c r="Y972" s="52"/>
      <c r="Z972" s="52"/>
      <c r="AA972" s="52"/>
      <c r="AB972" s="52"/>
      <c r="AC972" s="52"/>
      <c r="AD972" s="52"/>
      <c r="AE972" s="52"/>
      <c r="AF972" s="52"/>
      <c r="AG972" s="52"/>
    </row>
    <row r="973" spans="1:33"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lisa'!$AW$4:$AX$23,2,FALSE),"")</f>
        <v/>
      </c>
      <c r="M973" s="21" t="str">
        <f>IFERROR(VLOOKUP(Tabel1[[#This Row],[Jaotus]],Tabelid!L:M,2,FALSE),"")</f>
        <v/>
      </c>
      <c r="N973" s="21"/>
      <c r="O973" s="52"/>
      <c r="P973" s="52"/>
      <c r="Q973" s="52"/>
      <c r="R973" s="52"/>
      <c r="S973" s="52"/>
      <c r="T973" s="52"/>
      <c r="U973" s="52"/>
      <c r="V973" s="52"/>
      <c r="W973" s="52"/>
      <c r="X973" s="52"/>
      <c r="Y973" s="52"/>
      <c r="Z973" s="52"/>
      <c r="AA973" s="52"/>
      <c r="AB973" s="52"/>
      <c r="AC973" s="52"/>
      <c r="AD973" s="52"/>
      <c r="AE973" s="52"/>
      <c r="AF973" s="52"/>
      <c r="AG973" s="52"/>
    </row>
    <row r="974" spans="1:33"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lisa'!$AW$4:$AX$23,2,FALSE),"")</f>
        <v/>
      </c>
      <c r="M974" s="21" t="str">
        <f>IFERROR(VLOOKUP(Tabel1[[#This Row],[Jaotus]],Tabelid!L:M,2,FALSE),"")</f>
        <v/>
      </c>
      <c r="N974" s="21"/>
      <c r="O974" s="52"/>
      <c r="P974" s="52"/>
      <c r="Q974" s="52"/>
      <c r="R974" s="52"/>
      <c r="S974" s="52"/>
      <c r="T974" s="52"/>
      <c r="U974" s="52"/>
      <c r="V974" s="52"/>
      <c r="W974" s="52"/>
      <c r="X974" s="52"/>
      <c r="Y974" s="52"/>
      <c r="Z974" s="52"/>
      <c r="AA974" s="52"/>
      <c r="AB974" s="52"/>
      <c r="AC974" s="52"/>
      <c r="AD974" s="52"/>
      <c r="AE974" s="52"/>
      <c r="AF974" s="52"/>
      <c r="AG974" s="52"/>
    </row>
    <row r="975" spans="1:33"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lisa'!$AW$4:$AX$23,2,FALSE),"")</f>
        <v/>
      </c>
      <c r="M975" s="21" t="str">
        <f>IFERROR(VLOOKUP(Tabel1[[#This Row],[Jaotus]],Tabelid!L:M,2,FALSE),"")</f>
        <v/>
      </c>
      <c r="N975" s="21"/>
      <c r="O975" s="52"/>
      <c r="P975" s="52"/>
      <c r="Q975" s="52"/>
      <c r="R975" s="52"/>
      <c r="S975" s="52"/>
      <c r="T975" s="52"/>
      <c r="U975" s="52"/>
      <c r="V975" s="52"/>
      <c r="W975" s="52"/>
      <c r="X975" s="52"/>
      <c r="Y975" s="52"/>
      <c r="Z975" s="52"/>
      <c r="AA975" s="52"/>
      <c r="AB975" s="52"/>
      <c r="AC975" s="52"/>
      <c r="AD975" s="52"/>
      <c r="AE975" s="52"/>
      <c r="AF975" s="52"/>
      <c r="AG975" s="52"/>
    </row>
    <row r="976" spans="1:33"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lisa'!$AW$4:$AX$23,2,FALSE),"")</f>
        <v/>
      </c>
      <c r="M976" s="21" t="str">
        <f>IFERROR(VLOOKUP(Tabel1[[#This Row],[Jaotus]],Tabelid!L:M,2,FALSE),"")</f>
        <v/>
      </c>
      <c r="N976" s="21"/>
      <c r="O976" s="52"/>
      <c r="P976" s="52"/>
      <c r="Q976" s="52"/>
      <c r="R976" s="52"/>
      <c r="S976" s="52"/>
      <c r="T976" s="52"/>
      <c r="U976" s="52"/>
      <c r="V976" s="52"/>
      <c r="W976" s="52"/>
      <c r="X976" s="52"/>
      <c r="Y976" s="52"/>
      <c r="Z976" s="52"/>
      <c r="AA976" s="52"/>
      <c r="AB976" s="52"/>
      <c r="AC976" s="52"/>
      <c r="AD976" s="52"/>
      <c r="AE976" s="52"/>
      <c r="AF976" s="52"/>
      <c r="AG976" s="52"/>
    </row>
    <row r="977" spans="1:33"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lisa'!$AW$4:$AX$23,2,FALSE),"")</f>
        <v/>
      </c>
      <c r="M977" s="21" t="str">
        <f>IFERROR(VLOOKUP(Tabel1[[#This Row],[Jaotus]],Tabelid!L:M,2,FALSE),"")</f>
        <v/>
      </c>
      <c r="N977" s="21"/>
      <c r="O977" s="52"/>
      <c r="P977" s="52"/>
      <c r="Q977" s="52"/>
      <c r="R977" s="52"/>
      <c r="S977" s="52"/>
      <c r="T977" s="52"/>
      <c r="U977" s="52"/>
      <c r="V977" s="52"/>
      <c r="W977" s="52"/>
      <c r="X977" s="52"/>
      <c r="Y977" s="52"/>
      <c r="Z977" s="52"/>
      <c r="AA977" s="52"/>
      <c r="AB977" s="52"/>
      <c r="AC977" s="52"/>
      <c r="AD977" s="52"/>
      <c r="AE977" s="52"/>
      <c r="AF977" s="52"/>
      <c r="AG977" s="52"/>
    </row>
    <row r="978" spans="1:33"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lisa'!$AW$4:$AX$23,2,FALSE),"")</f>
        <v/>
      </c>
      <c r="M978" s="21" t="str">
        <f>IFERROR(VLOOKUP(Tabel1[[#This Row],[Jaotus]],Tabelid!L:M,2,FALSE),"")</f>
        <v/>
      </c>
      <c r="N978" s="21"/>
      <c r="O978" s="52"/>
      <c r="P978" s="52"/>
      <c r="Q978" s="52"/>
      <c r="R978" s="52"/>
      <c r="S978" s="52"/>
      <c r="T978" s="52"/>
      <c r="U978" s="52"/>
      <c r="V978" s="52"/>
      <c r="W978" s="52"/>
      <c r="X978" s="52"/>
      <c r="Y978" s="52"/>
      <c r="Z978" s="52"/>
      <c r="AA978" s="52"/>
      <c r="AB978" s="52"/>
      <c r="AC978" s="52"/>
      <c r="AD978" s="52"/>
      <c r="AE978" s="52"/>
      <c r="AF978" s="52"/>
      <c r="AG978" s="52"/>
    </row>
    <row r="979" spans="1:33"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lisa'!$AW$4:$AX$23,2,FALSE),"")</f>
        <v/>
      </c>
      <c r="M979" s="21" t="str">
        <f>IFERROR(VLOOKUP(Tabel1[[#This Row],[Jaotus]],Tabelid!L:M,2,FALSE),"")</f>
        <v/>
      </c>
      <c r="N979" s="21"/>
      <c r="O979" s="52"/>
      <c r="P979" s="52"/>
      <c r="Q979" s="52"/>
      <c r="R979" s="52"/>
      <c r="S979" s="52"/>
      <c r="T979" s="52"/>
      <c r="U979" s="52"/>
      <c r="V979" s="52"/>
      <c r="W979" s="52"/>
      <c r="X979" s="52"/>
      <c r="Y979" s="52"/>
      <c r="Z979" s="52"/>
      <c r="AA979" s="52"/>
      <c r="AB979" s="52"/>
      <c r="AC979" s="52"/>
      <c r="AD979" s="52"/>
      <c r="AE979" s="52"/>
      <c r="AF979" s="52"/>
      <c r="AG979" s="52"/>
    </row>
    <row r="980" spans="1:33"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lisa'!$AW$4:$AX$23,2,FALSE),"")</f>
        <v/>
      </c>
      <c r="M980" s="21" t="str">
        <f>IFERROR(VLOOKUP(Tabel1[[#This Row],[Jaotus]],Tabelid!L:M,2,FALSE),"")</f>
        <v/>
      </c>
      <c r="N980" s="21"/>
      <c r="O980" s="52"/>
      <c r="P980" s="52"/>
      <c r="Q980" s="52"/>
      <c r="R980" s="52"/>
      <c r="S980" s="52"/>
      <c r="T980" s="52"/>
      <c r="U980" s="52"/>
      <c r="V980" s="52"/>
      <c r="W980" s="52"/>
      <c r="X980" s="52"/>
      <c r="Y980" s="52"/>
      <c r="Z980" s="52"/>
      <c r="AA980" s="52"/>
      <c r="AB980" s="52"/>
      <c r="AC980" s="52"/>
      <c r="AD980" s="52"/>
      <c r="AE980" s="52"/>
      <c r="AF980" s="52"/>
      <c r="AG980" s="52"/>
    </row>
    <row r="981" spans="1:33"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lisa'!$AW$4:$AX$23,2,FALSE),"")</f>
        <v/>
      </c>
      <c r="M981" s="21" t="str">
        <f>IFERROR(VLOOKUP(Tabel1[[#This Row],[Jaotus]],Tabelid!L:M,2,FALSE),"")</f>
        <v/>
      </c>
      <c r="N981" s="21"/>
      <c r="O981" s="52"/>
      <c r="P981" s="52"/>
      <c r="Q981" s="52"/>
      <c r="R981" s="52"/>
      <c r="S981" s="52"/>
      <c r="T981" s="52"/>
      <c r="U981" s="52"/>
      <c r="V981" s="52"/>
      <c r="W981" s="52"/>
      <c r="X981" s="52"/>
      <c r="Y981" s="52"/>
      <c r="Z981" s="52"/>
      <c r="AA981" s="52"/>
      <c r="AB981" s="52"/>
      <c r="AC981" s="52"/>
      <c r="AD981" s="52"/>
      <c r="AE981" s="52"/>
      <c r="AF981" s="52"/>
      <c r="AG981" s="52"/>
    </row>
    <row r="982" spans="1:33"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lisa'!$AW$4:$AX$23,2,FALSE),"")</f>
        <v/>
      </c>
      <c r="M982" s="21" t="str">
        <f>IFERROR(VLOOKUP(Tabel1[[#This Row],[Jaotus]],Tabelid!L:M,2,FALSE),"")</f>
        <v/>
      </c>
      <c r="N982" s="21"/>
      <c r="O982" s="52"/>
      <c r="P982" s="52"/>
      <c r="Q982" s="52"/>
      <c r="R982" s="52"/>
      <c r="S982" s="52"/>
      <c r="T982" s="52"/>
      <c r="U982" s="52"/>
      <c r="V982" s="52"/>
      <c r="W982" s="52"/>
      <c r="X982" s="52"/>
      <c r="Y982" s="52"/>
      <c r="Z982" s="52"/>
      <c r="AA982" s="52"/>
      <c r="AB982" s="52"/>
      <c r="AC982" s="52"/>
      <c r="AD982" s="52"/>
      <c r="AE982" s="52"/>
      <c r="AF982" s="52"/>
      <c r="AG982" s="52"/>
    </row>
    <row r="983" spans="1:33"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lisa'!$AW$4:$AX$23,2,FALSE),"")</f>
        <v/>
      </c>
      <c r="M983" s="21" t="str">
        <f>IFERROR(VLOOKUP(Tabel1[[#This Row],[Jaotus]],Tabelid!L:M,2,FALSE),"")</f>
        <v/>
      </c>
      <c r="N983" s="21"/>
      <c r="O983" s="52"/>
      <c r="P983" s="52"/>
      <c r="Q983" s="52"/>
      <c r="R983" s="52"/>
      <c r="S983" s="52"/>
      <c r="T983" s="52"/>
      <c r="U983" s="52"/>
      <c r="V983" s="52"/>
      <c r="W983" s="52"/>
      <c r="X983" s="52"/>
      <c r="Y983" s="52"/>
      <c r="Z983" s="52"/>
      <c r="AA983" s="52"/>
      <c r="AB983" s="52"/>
      <c r="AC983" s="52"/>
      <c r="AD983" s="52"/>
      <c r="AE983" s="52"/>
      <c r="AF983" s="52"/>
      <c r="AG983" s="52"/>
    </row>
    <row r="984" spans="1:33"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lisa'!$AW$4:$AX$23,2,FALSE),"")</f>
        <v/>
      </c>
      <c r="M984" s="21" t="str">
        <f>IFERROR(VLOOKUP(Tabel1[[#This Row],[Jaotus]],Tabelid!L:M,2,FALSE),"")</f>
        <v/>
      </c>
      <c r="N984" s="21"/>
      <c r="O984" s="52"/>
      <c r="P984" s="52"/>
      <c r="Q984" s="52"/>
      <c r="R984" s="52"/>
      <c r="S984" s="52"/>
      <c r="T984" s="52"/>
      <c r="U984" s="52"/>
      <c r="V984" s="52"/>
      <c r="W984" s="52"/>
      <c r="X984" s="52"/>
      <c r="Y984" s="52"/>
      <c r="Z984" s="52"/>
      <c r="AA984" s="52"/>
      <c r="AB984" s="52"/>
      <c r="AC984" s="52"/>
      <c r="AD984" s="52"/>
      <c r="AE984" s="52"/>
      <c r="AF984" s="52"/>
      <c r="AG984" s="52"/>
    </row>
    <row r="985" spans="1:33"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lisa'!$AW$4:$AX$23,2,FALSE),"")</f>
        <v/>
      </c>
      <c r="M985" s="21" t="str">
        <f>IFERROR(VLOOKUP(Tabel1[[#This Row],[Jaotus]],Tabelid!L:M,2,FALSE),"")</f>
        <v/>
      </c>
      <c r="N985" s="21"/>
      <c r="O985" s="52"/>
      <c r="P985" s="52"/>
      <c r="Q985" s="52"/>
      <c r="R985" s="52"/>
      <c r="S985" s="52"/>
      <c r="T985" s="52"/>
      <c r="U985" s="52"/>
      <c r="V985" s="52"/>
      <c r="W985" s="52"/>
      <c r="X985" s="52"/>
      <c r="Y985" s="52"/>
      <c r="Z985" s="52"/>
      <c r="AA985" s="52"/>
      <c r="AB985" s="52"/>
      <c r="AC985" s="52"/>
      <c r="AD985" s="52"/>
      <c r="AE985" s="52"/>
      <c r="AF985" s="52"/>
      <c r="AG985" s="52"/>
    </row>
    <row r="986" spans="1:33"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lisa'!$AW$4:$AX$23,2,FALSE),"")</f>
        <v/>
      </c>
      <c r="M986" s="21" t="str">
        <f>IFERROR(VLOOKUP(Tabel1[[#This Row],[Jaotus]],Tabelid!L:M,2,FALSE),"")</f>
        <v/>
      </c>
      <c r="N986" s="21"/>
      <c r="O986" s="52"/>
      <c r="P986" s="52"/>
      <c r="Q986" s="52"/>
      <c r="R986" s="52"/>
      <c r="S986" s="52"/>
      <c r="T986" s="52"/>
      <c r="U986" s="52"/>
      <c r="V986" s="52"/>
      <c r="W986" s="52"/>
      <c r="X986" s="52"/>
      <c r="Y986" s="52"/>
      <c r="Z986" s="52"/>
      <c r="AA986" s="52"/>
      <c r="AB986" s="52"/>
      <c r="AC986" s="52"/>
      <c r="AD986" s="52"/>
      <c r="AE986" s="52"/>
      <c r="AF986" s="52"/>
      <c r="AG986" s="52"/>
    </row>
    <row r="987" spans="1:33"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lisa'!$AW$4:$AX$23,2,FALSE),"")</f>
        <v/>
      </c>
      <c r="M987" s="21" t="str">
        <f>IFERROR(VLOOKUP(Tabel1[[#This Row],[Jaotus]],Tabelid!L:M,2,FALSE),"")</f>
        <v/>
      </c>
      <c r="N987" s="21"/>
      <c r="O987" s="52"/>
      <c r="P987" s="52"/>
      <c r="Q987" s="52"/>
      <c r="R987" s="52"/>
      <c r="S987" s="52"/>
      <c r="T987" s="52"/>
      <c r="U987" s="52"/>
      <c r="V987" s="52"/>
      <c r="W987" s="52"/>
      <c r="X987" s="52"/>
      <c r="Y987" s="52"/>
      <c r="Z987" s="52"/>
      <c r="AA987" s="52"/>
      <c r="AB987" s="52"/>
      <c r="AC987" s="52"/>
      <c r="AD987" s="52"/>
      <c r="AE987" s="52"/>
      <c r="AF987" s="52"/>
      <c r="AG987" s="52"/>
    </row>
    <row r="988" spans="1:33"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lisa'!$AW$4:$AX$23,2,FALSE),"")</f>
        <v/>
      </c>
      <c r="M988" s="21" t="str">
        <f>IFERROR(VLOOKUP(Tabel1[[#This Row],[Jaotus]],Tabelid!L:M,2,FALSE),"")</f>
        <v/>
      </c>
      <c r="N988" s="21"/>
      <c r="O988" s="52"/>
      <c r="P988" s="52"/>
      <c r="Q988" s="52"/>
      <c r="R988" s="52"/>
      <c r="S988" s="52"/>
      <c r="T988" s="52"/>
      <c r="U988" s="52"/>
      <c r="V988" s="52"/>
      <c r="W988" s="52"/>
      <c r="X988" s="52"/>
      <c r="Y988" s="52"/>
      <c r="Z988" s="52"/>
      <c r="AA988" s="52"/>
      <c r="AB988" s="52"/>
      <c r="AC988" s="52"/>
      <c r="AD988" s="52"/>
      <c r="AE988" s="52"/>
      <c r="AF988" s="52"/>
      <c r="AG988" s="52"/>
    </row>
    <row r="989" spans="1:33"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lisa'!$AW$4:$AX$23,2,FALSE),"")</f>
        <v/>
      </c>
      <c r="M989" s="21" t="str">
        <f>IFERROR(VLOOKUP(Tabel1[[#This Row],[Jaotus]],Tabelid!L:M,2,FALSE),"")</f>
        <v/>
      </c>
      <c r="N989" s="21"/>
      <c r="O989" s="52"/>
      <c r="P989" s="52"/>
      <c r="Q989" s="52"/>
      <c r="R989" s="52"/>
      <c r="S989" s="52"/>
      <c r="T989" s="52"/>
      <c r="U989" s="52"/>
      <c r="V989" s="52"/>
      <c r="W989" s="52"/>
      <c r="X989" s="52"/>
      <c r="Y989" s="52"/>
      <c r="Z989" s="52"/>
      <c r="AA989" s="52"/>
      <c r="AB989" s="52"/>
      <c r="AC989" s="52"/>
      <c r="AD989" s="52"/>
      <c r="AE989" s="52"/>
      <c r="AF989" s="52"/>
      <c r="AG989" s="52"/>
    </row>
    <row r="990" spans="1:33"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lisa'!$AW$4:$AX$23,2,FALSE),"")</f>
        <v/>
      </c>
      <c r="M990" s="21" t="str">
        <f>IFERROR(VLOOKUP(Tabel1[[#This Row],[Jaotus]],Tabelid!L:M,2,FALSE),"")</f>
        <v/>
      </c>
      <c r="N990" s="21"/>
      <c r="O990" s="52"/>
      <c r="P990" s="52"/>
      <c r="Q990" s="52"/>
      <c r="R990" s="52"/>
      <c r="S990" s="52"/>
      <c r="T990" s="52"/>
      <c r="U990" s="52"/>
      <c r="V990" s="52"/>
      <c r="W990" s="52"/>
      <c r="X990" s="52"/>
      <c r="Y990" s="52"/>
      <c r="Z990" s="52"/>
      <c r="AA990" s="52"/>
      <c r="AB990" s="52"/>
      <c r="AC990" s="52"/>
      <c r="AD990" s="52"/>
      <c r="AE990" s="52"/>
      <c r="AF990" s="52"/>
      <c r="AG990" s="52"/>
    </row>
    <row r="991" spans="1:33"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lisa'!$AW$4:$AX$23,2,FALSE),"")</f>
        <v/>
      </c>
      <c r="M991" s="21" t="str">
        <f>IFERROR(VLOOKUP(Tabel1[[#This Row],[Jaotus]],Tabelid!L:M,2,FALSE),"")</f>
        <v/>
      </c>
      <c r="N991" s="21"/>
      <c r="O991" s="52"/>
      <c r="P991" s="52"/>
      <c r="Q991" s="52"/>
      <c r="R991" s="52"/>
      <c r="S991" s="52"/>
      <c r="T991" s="52"/>
      <c r="U991" s="52"/>
      <c r="V991" s="52"/>
      <c r="W991" s="52"/>
      <c r="X991" s="52"/>
      <c r="Y991" s="52"/>
      <c r="Z991" s="52"/>
      <c r="AA991" s="52"/>
      <c r="AB991" s="52"/>
      <c r="AC991" s="52"/>
      <c r="AD991" s="52"/>
      <c r="AE991" s="52"/>
      <c r="AF991" s="52"/>
      <c r="AG991" s="52"/>
    </row>
    <row r="992" spans="1:33"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lisa'!$AW$4:$AX$23,2,FALSE),"")</f>
        <v/>
      </c>
      <c r="M992" s="21" t="str">
        <f>IFERROR(VLOOKUP(Tabel1[[#This Row],[Jaotus]],Tabelid!L:M,2,FALSE),"")</f>
        <v/>
      </c>
      <c r="N992" s="21"/>
      <c r="O992" s="52"/>
      <c r="P992" s="52"/>
      <c r="Q992" s="52"/>
      <c r="R992" s="52"/>
      <c r="S992" s="52"/>
      <c r="T992" s="52"/>
      <c r="U992" s="52"/>
      <c r="V992" s="52"/>
      <c r="W992" s="52"/>
      <c r="X992" s="52"/>
      <c r="Y992" s="52"/>
      <c r="Z992" s="52"/>
      <c r="AA992" s="52"/>
      <c r="AB992" s="52"/>
      <c r="AC992" s="52"/>
      <c r="AD992" s="52"/>
      <c r="AE992" s="52"/>
      <c r="AF992" s="52"/>
      <c r="AG992" s="52"/>
    </row>
    <row r="993" spans="1:33"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lisa'!$AW$4:$AX$23,2,FALSE),"")</f>
        <v/>
      </c>
      <c r="M993" s="21" t="str">
        <f>IFERROR(VLOOKUP(Tabel1[[#This Row],[Jaotus]],Tabelid!L:M,2,FALSE),"")</f>
        <v/>
      </c>
      <c r="N993" s="21"/>
      <c r="O993" s="52"/>
      <c r="P993" s="52"/>
      <c r="Q993" s="52"/>
      <c r="R993" s="52"/>
      <c r="S993" s="52"/>
      <c r="T993" s="52"/>
      <c r="U993" s="52"/>
      <c r="V993" s="52"/>
      <c r="W993" s="52"/>
      <c r="X993" s="52"/>
      <c r="Y993" s="52"/>
      <c r="Z993" s="52"/>
      <c r="AA993" s="52"/>
      <c r="AB993" s="52"/>
      <c r="AC993" s="52"/>
      <c r="AD993" s="52"/>
      <c r="AE993" s="52"/>
      <c r="AF993" s="52"/>
      <c r="AG993" s="52"/>
    </row>
    <row r="994" spans="1:33"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lisa'!$AW$4:$AX$23,2,FALSE),"")</f>
        <v/>
      </c>
      <c r="M994" s="21" t="str">
        <f>IFERROR(VLOOKUP(Tabel1[[#This Row],[Jaotus]],Tabelid!L:M,2,FALSE),"")</f>
        <v/>
      </c>
      <c r="N994" s="21"/>
      <c r="O994" s="52"/>
      <c r="P994" s="52"/>
      <c r="Q994" s="52"/>
      <c r="R994" s="52"/>
      <c r="S994" s="52"/>
      <c r="T994" s="52"/>
      <c r="U994" s="52"/>
      <c r="V994" s="52"/>
      <c r="W994" s="52"/>
      <c r="X994" s="52"/>
      <c r="Y994" s="52"/>
      <c r="Z994" s="52"/>
      <c r="AA994" s="52"/>
      <c r="AB994" s="52"/>
      <c r="AC994" s="52"/>
      <c r="AD994" s="52"/>
      <c r="AE994" s="52"/>
      <c r="AF994" s="52"/>
      <c r="AG994" s="52"/>
    </row>
    <row r="995" spans="1:33"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lisa'!$AW$4:$AX$23,2,FALSE),"")</f>
        <v/>
      </c>
      <c r="M995" s="21" t="str">
        <f>IFERROR(VLOOKUP(Tabel1[[#This Row],[Jaotus]],Tabelid!L:M,2,FALSE),"")</f>
        <v/>
      </c>
      <c r="N995" s="21"/>
      <c r="O995" s="52"/>
      <c r="P995" s="52"/>
      <c r="Q995" s="52"/>
      <c r="R995" s="52"/>
      <c r="S995" s="52"/>
      <c r="T995" s="52"/>
      <c r="U995" s="52"/>
      <c r="V995" s="52"/>
      <c r="W995" s="52"/>
      <c r="X995" s="52"/>
      <c r="Y995" s="52"/>
      <c r="Z995" s="52"/>
      <c r="AA995" s="52"/>
      <c r="AB995" s="52"/>
      <c r="AC995" s="52"/>
      <c r="AD995" s="52"/>
      <c r="AE995" s="52"/>
      <c r="AF995" s="52"/>
      <c r="AG995" s="52"/>
    </row>
    <row r="996" spans="1:33"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lisa'!$AW$4:$AX$23,2,FALSE),"")</f>
        <v/>
      </c>
      <c r="M996" s="21" t="str">
        <f>IFERROR(VLOOKUP(Tabel1[[#This Row],[Jaotus]],Tabelid!L:M,2,FALSE),"")</f>
        <v/>
      </c>
      <c r="N996" s="21"/>
      <c r="O996" s="52"/>
      <c r="P996" s="52"/>
      <c r="Q996" s="52"/>
      <c r="R996" s="52"/>
      <c r="S996" s="52"/>
      <c r="T996" s="52"/>
      <c r="U996" s="52"/>
      <c r="V996" s="52"/>
      <c r="W996" s="52"/>
      <c r="X996" s="52"/>
      <c r="Y996" s="52"/>
      <c r="Z996" s="52"/>
      <c r="AA996" s="52"/>
      <c r="AB996" s="52"/>
      <c r="AC996" s="52"/>
      <c r="AD996" s="52"/>
      <c r="AE996" s="52"/>
      <c r="AF996" s="52"/>
      <c r="AG996" s="52"/>
    </row>
    <row r="997" spans="1:33"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lisa'!$AW$4:$AX$23,2,FALSE),"")</f>
        <v/>
      </c>
      <c r="M997" s="21" t="str">
        <f>IFERROR(VLOOKUP(Tabel1[[#This Row],[Jaotus]],Tabelid!L:M,2,FALSE),"")</f>
        <v/>
      </c>
      <c r="N997" s="21"/>
      <c r="O997" s="52"/>
      <c r="P997" s="52"/>
      <c r="Q997" s="52"/>
      <c r="R997" s="52"/>
      <c r="S997" s="52"/>
      <c r="T997" s="52"/>
      <c r="U997" s="52"/>
      <c r="V997" s="52"/>
      <c r="W997" s="52"/>
      <c r="X997" s="52"/>
      <c r="Y997" s="52"/>
      <c r="Z997" s="52"/>
      <c r="AA997" s="52"/>
      <c r="AB997" s="52"/>
      <c r="AC997" s="52"/>
      <c r="AD997" s="52"/>
      <c r="AE997" s="52"/>
      <c r="AF997" s="52"/>
      <c r="AG997" s="52"/>
    </row>
    <row r="998" spans="1:33"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lisa'!$AW$4:$AX$23,2,FALSE),"")</f>
        <v/>
      </c>
      <c r="M998" s="21" t="str">
        <f>IFERROR(VLOOKUP(Tabel1[[#This Row],[Jaotus]],Tabelid!L:M,2,FALSE),"")</f>
        <v/>
      </c>
      <c r="N998" s="21"/>
      <c r="O998" s="52"/>
      <c r="P998" s="52"/>
      <c r="Q998" s="52"/>
      <c r="R998" s="52"/>
      <c r="S998" s="52"/>
      <c r="T998" s="52"/>
      <c r="U998" s="52"/>
      <c r="V998" s="52"/>
      <c r="W998" s="52"/>
      <c r="X998" s="52"/>
      <c r="Y998" s="52"/>
      <c r="Z998" s="52"/>
      <c r="AA998" s="52"/>
      <c r="AB998" s="52"/>
      <c r="AC998" s="52"/>
      <c r="AD998" s="52"/>
      <c r="AE998" s="52"/>
      <c r="AF998" s="52"/>
      <c r="AG998" s="52"/>
    </row>
    <row r="999" spans="1:33"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lisa'!$AW$4:$AX$23,2,FALSE),"")</f>
        <v/>
      </c>
      <c r="M999" s="21" t="str">
        <f>IFERROR(VLOOKUP(Tabel1[[#This Row],[Jaotus]],Tabelid!L:M,2,FALSE),"")</f>
        <v/>
      </c>
      <c r="N999" s="21"/>
      <c r="O999" s="52"/>
      <c r="P999" s="52"/>
      <c r="Q999" s="52"/>
      <c r="R999" s="52"/>
      <c r="S999" s="52"/>
      <c r="T999" s="52"/>
      <c r="U999" s="52"/>
      <c r="V999" s="52"/>
      <c r="W999" s="52"/>
      <c r="X999" s="52"/>
      <c r="Y999" s="52"/>
      <c r="Z999" s="52"/>
      <c r="AA999" s="52"/>
      <c r="AB999" s="52"/>
      <c r="AC999" s="52"/>
      <c r="AD999" s="52"/>
      <c r="AE999" s="52"/>
      <c r="AF999" s="52"/>
      <c r="AG999" s="52"/>
    </row>
    <row r="1000" spans="1:33"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lisa'!$AW$4:$AX$23,2,FALSE),"")</f>
        <v/>
      </c>
      <c r="M1000" s="21" t="str">
        <f>IFERROR(VLOOKUP(Tabel1[[#This Row],[Jaotus]],Tabelid!L:M,2,FALSE),"")</f>
        <v/>
      </c>
      <c r="N1000" s="21"/>
      <c r="O1000" s="52"/>
      <c r="P1000" s="52"/>
      <c r="Q1000" s="52"/>
      <c r="R1000" s="52"/>
      <c r="S1000" s="52"/>
      <c r="T1000" s="52"/>
      <c r="U1000" s="52"/>
      <c r="V1000" s="52"/>
      <c r="W1000" s="52"/>
      <c r="X1000" s="52"/>
      <c r="Y1000" s="52"/>
      <c r="Z1000" s="52"/>
      <c r="AA1000" s="52"/>
      <c r="AB1000" s="52"/>
      <c r="AC1000" s="52"/>
      <c r="AD1000" s="52"/>
      <c r="AE1000" s="52"/>
      <c r="AF1000" s="52"/>
      <c r="AG1000" s="52"/>
    </row>
    <row r="1001" spans="1:33"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lisa'!$AW$4:$AX$23,2,FALSE),"")</f>
        <v/>
      </c>
      <c r="M1001" s="21" t="str">
        <f>IFERROR(VLOOKUP(Tabel1[[#This Row],[Jaotus]],Tabelid!L:M,2,FALSE),"")</f>
        <v/>
      </c>
      <c r="N1001" s="21"/>
      <c r="O1001" s="52"/>
      <c r="P1001" s="52"/>
      <c r="Q1001" s="52"/>
      <c r="R1001" s="52"/>
      <c r="S1001" s="52"/>
      <c r="T1001" s="52"/>
      <c r="U1001" s="52"/>
      <c r="V1001" s="52"/>
      <c r="W1001" s="52"/>
      <c r="X1001" s="52"/>
      <c r="Y1001" s="52"/>
      <c r="Z1001" s="52"/>
      <c r="AA1001" s="52"/>
      <c r="AB1001" s="52"/>
      <c r="AC1001" s="52"/>
      <c r="AD1001" s="52"/>
      <c r="AE1001" s="52"/>
      <c r="AF1001" s="52"/>
      <c r="AG1001" s="52"/>
    </row>
    <row r="1002" spans="1:33"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lisa'!$AW$4:$AX$23,2,FALSE),"")</f>
        <v/>
      </c>
      <c r="M1002" s="21" t="str">
        <f>IFERROR(VLOOKUP(Tabel1[[#This Row],[Jaotus]],Tabelid!L:M,2,FALSE),"")</f>
        <v/>
      </c>
      <c r="N1002" s="21"/>
      <c r="O1002" s="52"/>
      <c r="P1002" s="52"/>
      <c r="Q1002" s="52"/>
      <c r="R1002" s="52"/>
      <c r="S1002" s="52"/>
      <c r="T1002" s="52"/>
      <c r="U1002" s="52"/>
      <c r="V1002" s="52"/>
      <c r="W1002" s="52"/>
      <c r="X1002" s="52"/>
      <c r="Y1002" s="52"/>
      <c r="Z1002" s="52"/>
      <c r="AA1002" s="52"/>
      <c r="AB1002" s="52"/>
      <c r="AC1002" s="52"/>
      <c r="AD1002" s="52"/>
      <c r="AE1002" s="52"/>
      <c r="AF1002" s="52"/>
      <c r="AG1002" s="52"/>
    </row>
    <row r="1003" spans="1:33"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lisa'!$AW$4:$AX$23,2,FALSE),"")</f>
        <v/>
      </c>
      <c r="M1003" s="21" t="str">
        <f>IFERROR(VLOOKUP(Tabel1[[#This Row],[Jaotus]],Tabelid!L:M,2,FALSE),"")</f>
        <v/>
      </c>
      <c r="N1003" s="21"/>
      <c r="O1003" s="52"/>
      <c r="P1003" s="52"/>
      <c r="Q1003" s="52"/>
      <c r="R1003" s="52"/>
      <c r="S1003" s="52"/>
      <c r="T1003" s="52"/>
      <c r="U1003" s="52"/>
      <c r="V1003" s="52"/>
      <c r="W1003" s="52"/>
      <c r="X1003" s="52"/>
      <c r="Y1003" s="52"/>
      <c r="Z1003" s="52"/>
      <c r="AA1003" s="52"/>
      <c r="AB1003" s="52"/>
      <c r="AC1003" s="52"/>
      <c r="AD1003" s="52"/>
      <c r="AE1003" s="52"/>
      <c r="AF1003" s="52"/>
      <c r="AG1003" s="52"/>
    </row>
  </sheetData>
  <sheetProtection autoFilter="0"/>
  <conditionalFormatting sqref="B4:C1003 F4:G1003">
    <cfRule type="expression" dxfId="24" priority="22">
      <formula>AND((ISTEXT($A4))=TRUE,B4="")</formula>
    </cfRule>
  </conditionalFormatting>
  <conditionalFormatting sqref="J4:J1003">
    <cfRule type="expression" dxfId="23" priority="20">
      <formula>AND($C4="ÜÜRITAV PIND (ÜP)",$J4="")</formula>
    </cfRule>
  </conditionalFormatting>
  <conditionalFormatting sqref="O4:AK1003">
    <cfRule type="expression" dxfId="22" priority="2">
      <formula>AND(NOT(OR(AND($J4="Erikasutuses pind (muu)",NOT(O$3="")),AND($J4="Erikasutuses pind (hoone)",NOT(O$3=""),COUNTIFS($K:$K,O$3)&gt;0),AND($J4="Erikasutuses pind (korrus)",NOT(O$3=""),COUNTIFS($K$4:$K$1002,O$3,$A$4:$A$1002,$A4)&gt;0))),O4&lt;&gt;"")</formula>
    </cfRule>
    <cfRule type="expression" dxfId="21" priority="10">
      <formula>OR(AND($J4="Erikasutuses pind (muu)",(O4=""),NOT(O$3="")),AND($J4="Erikasutuses pind (hoone)",(O4=""),NOT(O$3=""),COUNTIFS($K:$K,O$3)&gt;0),AND($J4="Erikasutuses pind (korrus)",(O4=""),NOT(O$3=""),COUNTIFS($K$4:$K$1002,O$3,$A$4:$A$1002,$A4)&gt;0))</formula>
    </cfRule>
  </conditionalFormatting>
  <conditionalFormatting sqref="O3:AK3">
    <cfRule type="expression" dxfId="20" priority="8">
      <formula>AND(NOT(O3=""),OR(ISNUMBER(MATCH("Erikasutuses pind (muu)",$J:$J,0)),ISNUMBER(MATCH("Erikasutuses pind (hoone)",$J:$J,0)),ISNUMBER(MATCH("Erikasutuses pind (korrus)",$J:$J,0))))</formula>
    </cfRule>
  </conditionalFormatting>
  <conditionalFormatting sqref="N4:N1002">
    <cfRule type="expression" dxfId="19" priority="6">
      <formula>AND(LEFT($J4,3)="Eri",SUM($O4:$AG4)=0)</formula>
    </cfRule>
  </conditionalFormatting>
  <conditionalFormatting sqref="D4:E1003">
    <cfRule type="expression" dxfId="18" priority="4">
      <formula>AND((ISTEXT($A4))=TRUE,D4="",NOT($C4="PASSIIVNE VAKANTSUS"))</formula>
    </cfRule>
  </conditionalFormatting>
  <conditionalFormatting sqref="K4:K1003">
    <cfRule type="expression" dxfId="17" priority="1">
      <formula>OR(AND($J4="Ainukasutuses pind",$K4=""),AND($J4&lt;&gt;"Ainukasutuses pind",$K4&lt;&gt;""))</formula>
    </cfRule>
  </conditionalFormatting>
  <pageMargins left="0.7" right="0.7" top="0.75" bottom="0.75" header="0.3" footer="0.3"/>
  <pageSetup paperSize="9" orientation="portrait" r:id="rId1"/>
  <ignoredErrors>
    <ignoredError sqref="I1003 L1003:M1003" numberStoredAsText="1"/>
  </ignoredErrors>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1" id="{0B0F378A-590D-4ACF-90DF-93F654AF4588}">
            <xm:f>AND(ISERROR(MATCH(K4,'Lepingu lisa'!$AW$4:$AW$22,0)),NOT(K4=""))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14:formula1>
            <xm:f>Tabelid!$J$1:$J$5</xm:f>
          </x14:formula1>
          <xm:sqref>C4:C1003</xm:sqref>
        </x14:dataValidation>
        <x14:dataValidation type="list" allowBlank="1" showInputMessage="1" showErrorMessage="1" errorTitle="Viga" error="Vali loendist üks väärtus!">
          <x14:formula1>
            <xm:f>Tabelid!$L$1:$L$6</xm:f>
          </x14:formula1>
          <xm:sqref>J4:J1003</xm:sqref>
        </x14:dataValidation>
        <x14:dataValidation type="list" allowBlank="1" showInputMessage="1" showErrorMessage="1" errorTitle="Viga" error="Vali loendist üks väärtus!">
          <x14:formula1>
            <xm:f>OFFSET('Lepingu lisa'!$AW$3,1,0,MATCH("Üüritav pind kokku",'Lepingu lisa'!$AW:$AW,0)-4,1)</xm:f>
          </x14:formula1>
          <xm:sqref>K4:K1003</xm:sqref>
        </x14:dataValidation>
        <x14:dataValidation type="list" allowBlank="1" showInputMessage="1" showErrorMessage="1" errorTitle="Viga" error="Vali loendist üks väärtus!">
          <x14:formula1>
            <xm:f>OFFSET(Ruumi_nimetus!$B$1,MATCH(C4,Ruumi_nimetus!A:A,0)-1,0,COUNTIF(Ruumi_nimetus!A:A,C4),1)</xm:f>
          </x14:formula1>
          <xm:sqref>D4:D1003</xm:sqref>
        </x14:dataValidation>
        <x14:dataValidation type="list" allowBlank="1" showInputMessage="1" showErrorMessage="1" errorTitle="Viga" error="Vali loendist üks väärtus!">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4"/>
  <dimension ref="A1:D120"/>
  <sheetViews>
    <sheetView zoomScale="85" zoomScaleNormal="85" workbookViewId="0">
      <selection activeCell="B106" sqref="B106"/>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8" t="s">
        <v>1</v>
      </c>
      <c r="B1" s="59" t="s">
        <v>206</v>
      </c>
      <c r="C1" s="60" t="s">
        <v>79</v>
      </c>
      <c r="D1" s="60" t="s">
        <v>207</v>
      </c>
    </row>
    <row r="2" spans="1:4" x14ac:dyDescent="0.25">
      <c r="A2" s="61" t="s">
        <v>110</v>
      </c>
      <c r="B2" s="61" t="s">
        <v>57</v>
      </c>
      <c r="C2" s="61" t="s">
        <v>165</v>
      </c>
      <c r="D2" s="61" t="str">
        <f>C2&amp;A2&amp;B2</f>
        <v>KORRUSE AVATUD NETOPINDRõdu98 Välisruumid</v>
      </c>
    </row>
    <row r="3" spans="1:4" x14ac:dyDescent="0.25">
      <c r="A3" s="61" t="s">
        <v>147</v>
      </c>
      <c r="B3" s="61" t="s">
        <v>57</v>
      </c>
      <c r="C3" s="61" t="s">
        <v>165</v>
      </c>
      <c r="D3" s="61" t="str">
        <f t="shared" ref="D3:D66" si="0">C3&amp;A3&amp;B3</f>
        <v>KORRUSE AVATUD NETOPINDTerrass98 Välisruumid</v>
      </c>
    </row>
    <row r="4" spans="1:4" x14ac:dyDescent="0.25">
      <c r="A4" s="61" t="s">
        <v>150</v>
      </c>
      <c r="B4" s="61" t="s">
        <v>57</v>
      </c>
      <c r="C4" s="61" t="s">
        <v>165</v>
      </c>
      <c r="D4" s="61" t="str">
        <f t="shared" si="0"/>
        <v>KORRUSE AVATUD NETOPINDVarjualune98 Välisruumid</v>
      </c>
    </row>
    <row r="5" spans="1:4" x14ac:dyDescent="0.25">
      <c r="A5" s="61" t="s">
        <v>209</v>
      </c>
      <c r="B5" s="61" t="s">
        <v>56</v>
      </c>
      <c r="C5" s="61" t="s">
        <v>208</v>
      </c>
      <c r="D5" s="61" t="str">
        <f t="shared" si="0"/>
        <v>TEHNOPINDAlajaam/Trafo/Jaotla97 Elektrotehnilised ruumid</v>
      </c>
    </row>
    <row r="6" spans="1:4" x14ac:dyDescent="0.25">
      <c r="A6" s="61" t="s">
        <v>126</v>
      </c>
      <c r="B6" s="61" t="s">
        <v>54</v>
      </c>
      <c r="C6" s="61" t="s">
        <v>208</v>
      </c>
      <c r="D6" s="61" t="str">
        <f t="shared" si="0"/>
        <v>TEHNOPINDBasseini tehniline ruum94 Kütte- ja veehooldusruumid</v>
      </c>
    </row>
    <row r="7" spans="1:4" x14ac:dyDescent="0.25">
      <c r="A7" s="61" t="s">
        <v>124</v>
      </c>
      <c r="B7" s="61" t="s">
        <v>54</v>
      </c>
      <c r="C7" s="61" t="s">
        <v>208</v>
      </c>
      <c r="D7" s="61" t="str">
        <f t="shared" si="0"/>
        <v>TEHNOPINDBoileriruum94 Kütte- ja veehooldusruumid</v>
      </c>
    </row>
    <row r="8" spans="1:4" x14ac:dyDescent="0.25">
      <c r="A8" s="61" t="s">
        <v>92</v>
      </c>
      <c r="B8" s="61" t="s">
        <v>56</v>
      </c>
      <c r="C8" s="61" t="s">
        <v>208</v>
      </c>
      <c r="D8" s="61" t="str">
        <f t="shared" si="0"/>
        <v>TEHNOPINDElektrikilp97 Elektrotehnilised ruumid</v>
      </c>
    </row>
    <row r="9" spans="1:4" x14ac:dyDescent="0.25">
      <c r="A9" s="61" t="s">
        <v>127</v>
      </c>
      <c r="B9" s="61" t="s">
        <v>54</v>
      </c>
      <c r="C9" s="61" t="s">
        <v>208</v>
      </c>
      <c r="D9" s="61" t="str">
        <f t="shared" si="0"/>
        <v>TEHNOPINDGaasiruum94 Kütte- ja veehooldusruumid</v>
      </c>
    </row>
    <row r="10" spans="1:4" x14ac:dyDescent="0.25">
      <c r="A10" s="61" t="s">
        <v>119</v>
      </c>
      <c r="B10" s="61" t="s">
        <v>56</v>
      </c>
      <c r="C10" s="61" t="s">
        <v>208</v>
      </c>
      <c r="D10" s="61" t="str">
        <f t="shared" si="0"/>
        <v>TEHNOPINDGeneraatoriruum97 Elektrotehnilised ruumid</v>
      </c>
    </row>
    <row r="11" spans="1:4" x14ac:dyDescent="0.25">
      <c r="A11" s="61" t="s">
        <v>120</v>
      </c>
      <c r="B11" s="61" t="s">
        <v>58</v>
      </c>
      <c r="C11" s="61" t="s">
        <v>208</v>
      </c>
      <c r="D11" s="61" t="str">
        <f t="shared" si="0"/>
        <v>TEHNOPINDHoolderuum99 Liigitamata liiklus- ja tehnoruumid</v>
      </c>
    </row>
    <row r="12" spans="1:4" x14ac:dyDescent="0.25">
      <c r="A12" s="61" t="s">
        <v>108</v>
      </c>
      <c r="B12" s="61" t="s">
        <v>54</v>
      </c>
      <c r="C12" s="61" t="s">
        <v>208</v>
      </c>
      <c r="D12" s="61" t="str">
        <f t="shared" si="0"/>
        <v>TEHNOPINDJahutusruum94 Kütte- ja veehooldusruumid</v>
      </c>
    </row>
    <row r="13" spans="1:4" x14ac:dyDescent="0.25">
      <c r="A13" s="61" t="s">
        <v>148</v>
      </c>
      <c r="B13" s="61" t="s">
        <v>54</v>
      </c>
      <c r="C13" s="61" t="s">
        <v>208</v>
      </c>
      <c r="D13" s="61" t="str">
        <f t="shared" si="0"/>
        <v>TEHNOPINDKatlaruum94 Kütte- ja veehooldusruumid</v>
      </c>
    </row>
    <row r="14" spans="1:4" x14ac:dyDescent="0.25">
      <c r="A14" s="61" t="s">
        <v>121</v>
      </c>
      <c r="B14" s="61" t="s">
        <v>58</v>
      </c>
      <c r="C14" s="61" t="s">
        <v>208</v>
      </c>
      <c r="D14" s="61" t="str">
        <f t="shared" si="0"/>
        <v>TEHNOPINDKütusehoidla99 Liigitamata liiklus- ja tehnoruumid</v>
      </c>
    </row>
    <row r="15" spans="1:4" x14ac:dyDescent="0.25">
      <c r="A15" s="61" t="s">
        <v>116</v>
      </c>
      <c r="B15" s="61" t="s">
        <v>56</v>
      </c>
      <c r="C15" s="61" t="s">
        <v>208</v>
      </c>
      <c r="D15" s="61" t="str">
        <f t="shared" si="0"/>
        <v>TEHNOPINDLifti masinaruum97 Elektrotehnilised ruumid</v>
      </c>
    </row>
    <row r="16" spans="1:4" x14ac:dyDescent="0.25">
      <c r="A16" s="61" t="s">
        <v>116</v>
      </c>
      <c r="B16" s="61" t="s">
        <v>58</v>
      </c>
      <c r="C16" s="61" t="s">
        <v>208</v>
      </c>
      <c r="D16" s="61" t="str">
        <f t="shared" si="0"/>
        <v>TEHNOPINDLifti masinaruum99 Liigitamata liiklus- ja tehnoruumid</v>
      </c>
    </row>
    <row r="17" spans="1:4" x14ac:dyDescent="0.25">
      <c r="A17" s="61" t="s">
        <v>136</v>
      </c>
      <c r="B17" s="61" t="s">
        <v>56</v>
      </c>
      <c r="C17" s="61" t="s">
        <v>208</v>
      </c>
      <c r="D17" s="61" t="str">
        <f t="shared" si="0"/>
        <v>TEHNOPINDPumpla97 Elektrotehnilised ruumid</v>
      </c>
    </row>
    <row r="18" spans="1:4" x14ac:dyDescent="0.25">
      <c r="A18" s="61" t="s">
        <v>136</v>
      </c>
      <c r="B18" s="61" t="s">
        <v>58</v>
      </c>
      <c r="C18" s="61" t="s">
        <v>208</v>
      </c>
      <c r="D18" s="61" t="str">
        <f t="shared" si="0"/>
        <v>TEHNOPINDPumpla99 Liigitamata liiklus- ja tehnoruumid</v>
      </c>
    </row>
    <row r="19" spans="1:4" x14ac:dyDescent="0.25">
      <c r="A19" s="61" t="s">
        <v>145</v>
      </c>
      <c r="B19" s="61" t="s">
        <v>54</v>
      </c>
      <c r="C19" s="61" t="s">
        <v>208</v>
      </c>
      <c r="D19" s="61" t="str">
        <f t="shared" si="0"/>
        <v>TEHNOPINDSamarõhukamber94 Kütte- ja veehooldusruumid</v>
      </c>
    </row>
    <row r="20" spans="1:4" x14ac:dyDescent="0.25">
      <c r="A20" s="61" t="s">
        <v>145</v>
      </c>
      <c r="B20" s="61" t="s">
        <v>58</v>
      </c>
      <c r="C20" s="61" t="s">
        <v>208</v>
      </c>
      <c r="D20" s="61" t="str">
        <f t="shared" si="0"/>
        <v>TEHNOPINDSamarõhukamber99 Liigitamata liiklus- ja tehnoruumid</v>
      </c>
    </row>
    <row r="21" spans="1:4" x14ac:dyDescent="0.25">
      <c r="A21" s="61" t="s">
        <v>210</v>
      </c>
      <c r="B21" s="61" t="s">
        <v>56</v>
      </c>
      <c r="C21" s="61" t="s">
        <v>208</v>
      </c>
      <c r="D21" s="61" t="str">
        <f t="shared" si="0"/>
        <v>TEHNOPINDSideruum/Nõrkvool97 Elektrotehnilised ruumid</v>
      </c>
    </row>
    <row r="22" spans="1:4" x14ac:dyDescent="0.25">
      <c r="A22" s="61" t="s">
        <v>210</v>
      </c>
      <c r="B22" s="61" t="s">
        <v>58</v>
      </c>
      <c r="C22" s="61" t="s">
        <v>208</v>
      </c>
      <c r="D22" s="61" t="str">
        <f t="shared" si="0"/>
        <v>TEHNOPINDSideruum/Nõrkvool99 Liigitamata liiklus- ja tehnoruumid</v>
      </c>
    </row>
    <row r="23" spans="1:4" x14ac:dyDescent="0.25">
      <c r="A23" s="61" t="s">
        <v>101</v>
      </c>
      <c r="B23" s="61" t="s">
        <v>54</v>
      </c>
      <c r="C23" s="61" t="s">
        <v>208</v>
      </c>
      <c r="D23" s="61" t="str">
        <f t="shared" si="0"/>
        <v>TEHNOPINDSoojasõlm94 Kütte- ja veehooldusruumid</v>
      </c>
    </row>
    <row r="24" spans="1:4" x14ac:dyDescent="0.25">
      <c r="A24" s="61" t="s">
        <v>211</v>
      </c>
      <c r="B24" s="61" t="s">
        <v>54</v>
      </c>
      <c r="C24" s="61" t="s">
        <v>208</v>
      </c>
      <c r="D24" s="61" t="str">
        <f t="shared" si="0"/>
        <v>TEHNOPINDSprinkler/Tuletõrje pump94 Kütte- ja veehooldusruumid</v>
      </c>
    </row>
    <row r="25" spans="1:4" x14ac:dyDescent="0.25">
      <c r="A25" s="61" t="s">
        <v>211</v>
      </c>
      <c r="B25" s="61" t="s">
        <v>58</v>
      </c>
      <c r="C25" s="61" t="s">
        <v>208</v>
      </c>
      <c r="D25" s="61" t="str">
        <f t="shared" si="0"/>
        <v>TEHNOPINDSprinkler/Tuletõrje pump99 Liigitamata liiklus- ja tehnoruumid</v>
      </c>
    </row>
    <row r="26" spans="1:4" x14ac:dyDescent="0.25">
      <c r="A26" s="61" t="s">
        <v>149</v>
      </c>
      <c r="B26" s="61" t="s">
        <v>56</v>
      </c>
      <c r="C26" s="61" t="s">
        <v>208</v>
      </c>
      <c r="D26" s="61" t="str">
        <f t="shared" si="0"/>
        <v>TEHNOPINDUPS-ruum97 Elektrotehnilised ruumid</v>
      </c>
    </row>
    <row r="27" spans="1:4" x14ac:dyDescent="0.25">
      <c r="A27" s="61" t="s">
        <v>149</v>
      </c>
      <c r="B27" s="61" t="s">
        <v>58</v>
      </c>
      <c r="C27" s="61" t="s">
        <v>208</v>
      </c>
      <c r="D27" s="61" t="str">
        <f t="shared" si="0"/>
        <v>TEHNOPINDUPS-ruum99 Liigitamata liiklus- ja tehnoruumid</v>
      </c>
    </row>
    <row r="28" spans="1:4" x14ac:dyDescent="0.25">
      <c r="A28" s="61" t="s">
        <v>114</v>
      </c>
      <c r="B28" s="61" t="s">
        <v>54</v>
      </c>
      <c r="C28" s="61" t="s">
        <v>208</v>
      </c>
      <c r="D28" s="61" t="str">
        <f t="shared" si="0"/>
        <v>TEHNOPINDVeemõõdusõlm94 Kütte- ja veehooldusruumid</v>
      </c>
    </row>
    <row r="29" spans="1:4" x14ac:dyDescent="0.25">
      <c r="A29" s="61" t="s">
        <v>91</v>
      </c>
      <c r="B29" s="61" t="s">
        <v>55</v>
      </c>
      <c r="C29" s="61" t="s">
        <v>208</v>
      </c>
      <c r="D29" s="61" t="str">
        <f t="shared" si="0"/>
        <v>TEHNOPINDVent ruum96 Ventilatsiooniruumid</v>
      </c>
    </row>
    <row r="30" spans="1:4" x14ac:dyDescent="0.25">
      <c r="A30" s="61" t="s">
        <v>123</v>
      </c>
      <c r="B30" s="61" t="s">
        <v>55</v>
      </c>
      <c r="C30" s="61" t="s">
        <v>208</v>
      </c>
      <c r="D30" s="61" t="str">
        <f t="shared" si="0"/>
        <v>TEHNOPINDÕhuvõtukamber96 Ventilatsiooniruumid</v>
      </c>
    </row>
    <row r="31" spans="1:4" x14ac:dyDescent="0.25">
      <c r="A31" s="61" t="s">
        <v>97</v>
      </c>
      <c r="B31" s="61" t="s">
        <v>53</v>
      </c>
      <c r="C31" s="61" t="s">
        <v>164</v>
      </c>
      <c r="D31" s="61" t="str">
        <f t="shared" si="0"/>
        <v>VERTIKAALSETE ÜHENDUSTEEDE PINDLift92 Vertikaalliiklusruumid</v>
      </c>
    </row>
    <row r="32" spans="1:4" x14ac:dyDescent="0.25">
      <c r="A32" s="61" t="s">
        <v>103</v>
      </c>
      <c r="B32" s="61" t="s">
        <v>53</v>
      </c>
      <c r="C32" s="61" t="s">
        <v>164</v>
      </c>
      <c r="D32" s="61" t="str">
        <f t="shared" si="0"/>
        <v>VERTIKAALSETE ÜHENDUSTEEDE PINDŠaht92 Vertikaalliiklusruumid</v>
      </c>
    </row>
    <row r="33" spans="1:4" x14ac:dyDescent="0.25">
      <c r="A33" s="61" t="s">
        <v>212</v>
      </c>
      <c r="B33" s="61" t="s">
        <v>53</v>
      </c>
      <c r="C33" s="61" t="s">
        <v>164</v>
      </c>
      <c r="D33" s="61" t="str">
        <f t="shared" si="0"/>
        <v>VERTIKAALSETE ÜHENDUSTEEDE PINDTrepp/Trepikoda92 Vertikaalliiklusruumid</v>
      </c>
    </row>
    <row r="34" spans="1:4" x14ac:dyDescent="0.25">
      <c r="A34" s="61" t="s">
        <v>214</v>
      </c>
      <c r="B34" s="61" t="s">
        <v>52</v>
      </c>
      <c r="C34" s="61" t="s">
        <v>213</v>
      </c>
      <c r="D34" s="61" t="str">
        <f t="shared" si="0"/>
        <v>ÜÜRITAV PINDAatrium/Fuajee91 Horisontaalliiklusruumid</v>
      </c>
    </row>
    <row r="35" spans="1:4" x14ac:dyDescent="0.25">
      <c r="A35" s="61" t="s">
        <v>85</v>
      </c>
      <c r="B35" s="61" t="s">
        <v>13</v>
      </c>
      <c r="C35" s="61" t="s">
        <v>213</v>
      </c>
      <c r="D35" s="61" t="str">
        <f t="shared" si="0"/>
        <v>ÜÜRITAV PINDAbiruum23 Äriruumide abiruumid</v>
      </c>
    </row>
    <row r="36" spans="1:4" x14ac:dyDescent="0.25">
      <c r="A36" s="61" t="s">
        <v>78</v>
      </c>
      <c r="B36" s="61" t="s">
        <v>30</v>
      </c>
      <c r="C36" s="61" t="s">
        <v>213</v>
      </c>
      <c r="D36" s="61" t="str">
        <f t="shared" si="0"/>
        <v>ÜÜRITAV PINDArhiiv53 Arhiivid</v>
      </c>
    </row>
    <row r="37" spans="1:4" x14ac:dyDescent="0.25">
      <c r="A37" s="61" t="s">
        <v>133</v>
      </c>
      <c r="B37" s="61" t="s">
        <v>16</v>
      </c>
      <c r="C37" s="61" t="s">
        <v>213</v>
      </c>
      <c r="D37" s="61" t="str">
        <f t="shared" si="0"/>
        <v>ÜÜRITAV PINDAuditoorium34 Auditooriumid</v>
      </c>
    </row>
    <row r="38" spans="1:4" x14ac:dyDescent="0.25">
      <c r="A38" s="61" t="s">
        <v>137</v>
      </c>
      <c r="B38" s="61" t="s">
        <v>47</v>
      </c>
      <c r="C38" s="61" t="s">
        <v>213</v>
      </c>
      <c r="D38" s="61" t="str">
        <f t="shared" si="0"/>
        <v>ÜÜRITAV PINDAutopesula85 Pesumaja</v>
      </c>
    </row>
    <row r="39" spans="1:4" x14ac:dyDescent="0.25">
      <c r="A39" s="61" t="s">
        <v>138</v>
      </c>
      <c r="B39" s="61" t="s">
        <v>27</v>
      </c>
      <c r="C39" s="61" t="s">
        <v>213</v>
      </c>
      <c r="D39" s="61" t="str">
        <f t="shared" si="0"/>
        <v>ÜÜRITAV PINDDesokamber49 Ruumigrupi liigitamata eriruumid</v>
      </c>
    </row>
    <row r="40" spans="1:4" x14ac:dyDescent="0.25">
      <c r="A40" s="61" t="s">
        <v>205</v>
      </c>
      <c r="B40" s="61" t="s">
        <v>30</v>
      </c>
      <c r="C40" s="61" t="s">
        <v>213</v>
      </c>
      <c r="D40" s="61" t="str">
        <f t="shared" si="0"/>
        <v>ÜÜRITAV PINDDokumendihoidla53 Arhiivid</v>
      </c>
    </row>
    <row r="41" spans="1:4" x14ac:dyDescent="0.25">
      <c r="A41" s="61" t="s">
        <v>205</v>
      </c>
      <c r="B41" s="61" t="s">
        <v>31</v>
      </c>
      <c r="C41" s="61" t="s">
        <v>213</v>
      </c>
      <c r="D41" s="61" t="str">
        <f t="shared" si="0"/>
        <v>ÜÜRITAV PINDDokumendihoidla59 Liigitamata hoiuruumid</v>
      </c>
    </row>
    <row r="42" spans="1:4" x14ac:dyDescent="0.25">
      <c r="A42" s="61" t="s">
        <v>93</v>
      </c>
      <c r="B42" s="61" t="s">
        <v>52</v>
      </c>
      <c r="C42" s="61" t="s">
        <v>213</v>
      </c>
      <c r="D42" s="61" t="str">
        <f t="shared" si="0"/>
        <v>ÜÜRITAV PINDEesruum91 Horisontaalliiklusruumid</v>
      </c>
    </row>
    <row r="43" spans="1:4" x14ac:dyDescent="0.25">
      <c r="A43" s="61" t="s">
        <v>82</v>
      </c>
      <c r="B43" s="61" t="s">
        <v>3</v>
      </c>
      <c r="C43" s="61" t="s">
        <v>213</v>
      </c>
      <c r="D43" s="61" t="str">
        <f t="shared" si="0"/>
        <v>ÜÜRITAV PINDEluruum11 Korterid tubade arvu järgi</v>
      </c>
    </row>
    <row r="44" spans="1:4" x14ac:dyDescent="0.25">
      <c r="A44" s="61" t="s">
        <v>82</v>
      </c>
      <c r="B44" s="61" t="s">
        <v>4</v>
      </c>
      <c r="C44" s="61" t="s">
        <v>213</v>
      </c>
      <c r="D44" s="61" t="str">
        <f t="shared" si="0"/>
        <v>ÜÜRITAV PINDEluruum12 Eluruumid eraldi</v>
      </c>
    </row>
    <row r="45" spans="1:4" x14ac:dyDescent="0.25">
      <c r="A45" s="61" t="s">
        <v>82</v>
      </c>
      <c r="B45" s="61" t="s">
        <v>5</v>
      </c>
      <c r="C45" s="61" t="s">
        <v>213</v>
      </c>
      <c r="D45" s="61" t="str">
        <f t="shared" si="0"/>
        <v>ÜÜRITAV PINDEluruum13 Majutusruumid</v>
      </c>
    </row>
    <row r="46" spans="1:4" x14ac:dyDescent="0.25">
      <c r="A46" s="61" t="s">
        <v>82</v>
      </c>
      <c r="B46" s="61" t="s">
        <v>6</v>
      </c>
      <c r="C46" s="61" t="s">
        <v>213</v>
      </c>
      <c r="D46" s="61" t="str">
        <f t="shared" si="0"/>
        <v>ÜÜRITAV PINDEluruum15 Ühiselamutoad</v>
      </c>
    </row>
    <row r="47" spans="1:4" x14ac:dyDescent="0.25">
      <c r="A47" s="61" t="s">
        <v>82</v>
      </c>
      <c r="B47" s="61" t="s">
        <v>7</v>
      </c>
      <c r="C47" s="61" t="s">
        <v>213</v>
      </c>
      <c r="D47" s="61" t="str">
        <f t="shared" si="0"/>
        <v>ÜÜRITAV PINDEluruum16 Hotellitoad</v>
      </c>
    </row>
    <row r="48" spans="1:4" x14ac:dyDescent="0.25">
      <c r="A48" s="61" t="s">
        <v>82</v>
      </c>
      <c r="B48" s="61" t="s">
        <v>8</v>
      </c>
      <c r="C48" s="61" t="s">
        <v>213</v>
      </c>
      <c r="D48" s="61" t="str">
        <f t="shared" si="0"/>
        <v>ÜÜRITAV PINDEluruum17 Kasarmutoad</v>
      </c>
    </row>
    <row r="49" spans="1:4" x14ac:dyDescent="0.25">
      <c r="A49" s="61" t="s">
        <v>82</v>
      </c>
      <c r="B49" s="61" t="s">
        <v>9</v>
      </c>
      <c r="C49" s="61" t="s">
        <v>213</v>
      </c>
      <c r="D49" s="61" t="str">
        <f t="shared" si="0"/>
        <v>ÜÜRITAV PINDEluruum18 Magamissaalid</v>
      </c>
    </row>
    <row r="50" spans="1:4" x14ac:dyDescent="0.25">
      <c r="A50" s="61" t="s">
        <v>82</v>
      </c>
      <c r="B50" s="61" t="s">
        <v>10</v>
      </c>
      <c r="C50" s="61" t="s">
        <v>213</v>
      </c>
      <c r="D50" s="61" t="str">
        <f t="shared" si="0"/>
        <v>ÜÜRITAV PINDEluruum19 Liigitamata eluruumid</v>
      </c>
    </row>
    <row r="51" spans="1:4" x14ac:dyDescent="0.25">
      <c r="A51" s="61" t="s">
        <v>143</v>
      </c>
      <c r="B51" s="61" t="s">
        <v>27</v>
      </c>
      <c r="C51" s="61" t="s">
        <v>213</v>
      </c>
      <c r="D51" s="61" t="str">
        <f t="shared" si="0"/>
        <v>ÜÜRITAV PINDEriotstarbeline ruum49 Ruumigrupi liigitamata eriruumid</v>
      </c>
    </row>
    <row r="52" spans="1:4" x14ac:dyDescent="0.25">
      <c r="A52" s="61" t="s">
        <v>90</v>
      </c>
      <c r="B52" s="61" t="s">
        <v>59</v>
      </c>
      <c r="C52" s="61" t="s">
        <v>213</v>
      </c>
      <c r="D52" s="61" t="str">
        <f t="shared" si="0"/>
        <v>ÜÜRITAV PINDGaraaž55 Garaažid</v>
      </c>
    </row>
    <row r="53" spans="1:4" x14ac:dyDescent="0.25">
      <c r="A53" s="61" t="s">
        <v>96</v>
      </c>
      <c r="B53" s="61" t="s">
        <v>28</v>
      </c>
      <c r="C53" s="61" t="s">
        <v>213</v>
      </c>
      <c r="D53" s="61" t="str">
        <f t="shared" si="0"/>
        <v>ÜÜRITAV PINDGarderoob51 Garderoobiruumid</v>
      </c>
    </row>
    <row r="54" spans="1:4" x14ac:dyDescent="0.25">
      <c r="A54" s="61" t="s">
        <v>215</v>
      </c>
      <c r="B54" s="61" t="s">
        <v>29</v>
      </c>
      <c r="C54" s="61" t="s">
        <v>213</v>
      </c>
      <c r="D54" s="61" t="str">
        <f t="shared" si="0"/>
        <v>ÜÜRITAV PINDHoiuruum/Ladu52 Laod</v>
      </c>
    </row>
    <row r="55" spans="1:4" x14ac:dyDescent="0.25">
      <c r="A55" s="61" t="s">
        <v>215</v>
      </c>
      <c r="B55" s="61" t="s">
        <v>31</v>
      </c>
      <c r="C55" s="61" t="s">
        <v>213</v>
      </c>
      <c r="D55" s="61" t="str">
        <f t="shared" si="0"/>
        <v>ÜÜRITAV PINDHoiuruum/Ladu59 Liigitamata hoiuruumid</v>
      </c>
    </row>
    <row r="56" spans="1:4" x14ac:dyDescent="0.25">
      <c r="A56" s="61" t="s">
        <v>134</v>
      </c>
      <c r="B56" s="61" t="s">
        <v>31</v>
      </c>
      <c r="C56" s="61" t="s">
        <v>213</v>
      </c>
      <c r="D56" s="61" t="str">
        <f t="shared" si="0"/>
        <v>ÜÜRITAV PINDJalgrataste hoidla59 Liigitamata hoiuruumid</v>
      </c>
    </row>
    <row r="57" spans="1:4" x14ac:dyDescent="0.25">
      <c r="A57" s="61" t="s">
        <v>118</v>
      </c>
      <c r="B57" s="61" t="s">
        <v>49</v>
      </c>
      <c r="C57" s="61" t="s">
        <v>213</v>
      </c>
      <c r="D57" s="61" t="str">
        <f t="shared" si="0"/>
        <v>ÜÜRITAV PINDJäätmed87 Jäätmehooldusruumid</v>
      </c>
    </row>
    <row r="58" spans="1:4" x14ac:dyDescent="0.25">
      <c r="A58" s="62" t="s">
        <v>139</v>
      </c>
      <c r="B58" s="61" t="s">
        <v>27</v>
      </c>
      <c r="C58" s="61" t="s">
        <v>213</v>
      </c>
      <c r="D58" s="61" t="str">
        <f t="shared" si="0"/>
        <v>ÜÜRITAV PINDKaaluruum49 Ruumigrupi liigitamata eriruumid</v>
      </c>
    </row>
    <row r="59" spans="1:4" x14ac:dyDescent="0.25">
      <c r="A59" s="61" t="s">
        <v>216</v>
      </c>
      <c r="B59" s="61" t="s">
        <v>11</v>
      </c>
      <c r="C59" s="61" t="s">
        <v>213</v>
      </c>
      <c r="D59" s="61" t="str">
        <f t="shared" si="0"/>
        <v>ÜÜRITAV PINDKabinet/Büroo21 Bürooruumid</v>
      </c>
    </row>
    <row r="60" spans="1:4" s="1" customFormat="1" x14ac:dyDescent="0.25">
      <c r="A60" s="61" t="s">
        <v>216</v>
      </c>
      <c r="B60" s="61" t="s">
        <v>12</v>
      </c>
      <c r="C60" s="61" t="s">
        <v>213</v>
      </c>
      <c r="D60" s="61" t="str">
        <f t="shared" si="0"/>
        <v>ÜÜRITAV PINDKabinet/Büroo22 Äriruumid</v>
      </c>
    </row>
    <row r="61" spans="1:4" x14ac:dyDescent="0.25">
      <c r="A61" s="61" t="s">
        <v>104</v>
      </c>
      <c r="B61" s="61" t="s">
        <v>31</v>
      </c>
      <c r="C61" s="61" t="s">
        <v>213</v>
      </c>
      <c r="D61" s="61" t="str">
        <f t="shared" si="0"/>
        <v>ÜÜRITAV PINDKelder59 Liigitamata hoiuruumid</v>
      </c>
    </row>
    <row r="62" spans="1:4" x14ac:dyDescent="0.25">
      <c r="A62" s="61" t="s">
        <v>104</v>
      </c>
      <c r="B62" s="61" t="s">
        <v>44</v>
      </c>
      <c r="C62" s="61" t="s">
        <v>213</v>
      </c>
      <c r="D62" s="61" t="str">
        <f t="shared" si="0"/>
        <v>ÜÜRITAV PINDKelder82 Kinnistu juurde kuuluvad laod</v>
      </c>
    </row>
    <row r="63" spans="1:4" x14ac:dyDescent="0.25">
      <c r="A63" s="61" t="s">
        <v>104</v>
      </c>
      <c r="B63" s="61" t="s">
        <v>50</v>
      </c>
      <c r="C63" s="61" t="s">
        <v>213</v>
      </c>
      <c r="D63" s="61" t="str">
        <f t="shared" si="0"/>
        <v>ÜÜRITAV PINDKelder88 Kinnistu eriruumid</v>
      </c>
    </row>
    <row r="64" spans="1:4" x14ac:dyDescent="0.25">
      <c r="A64" s="61" t="s">
        <v>140</v>
      </c>
      <c r="B64" s="61" t="s">
        <v>31</v>
      </c>
      <c r="C64" s="61" t="s">
        <v>213</v>
      </c>
      <c r="D64" s="61" t="str">
        <f t="shared" si="0"/>
        <v>ÜÜRITAV PINDKemikaalid59 Liigitamata hoiuruumid</v>
      </c>
    </row>
    <row r="65" spans="1:4" x14ac:dyDescent="0.25">
      <c r="A65" s="61" t="s">
        <v>163</v>
      </c>
      <c r="B65" s="61" t="s">
        <v>10</v>
      </c>
      <c r="C65" s="61" t="s">
        <v>213</v>
      </c>
      <c r="D65" s="61" t="str">
        <f t="shared" si="0"/>
        <v>ÜÜRITAV PINDKinnipidamisruum19 Liigitamata eluruumid</v>
      </c>
    </row>
    <row r="66" spans="1:4" x14ac:dyDescent="0.25">
      <c r="A66" s="61" t="s">
        <v>163</v>
      </c>
      <c r="B66" s="61" t="s">
        <v>27</v>
      </c>
      <c r="C66" s="61" t="s">
        <v>213</v>
      </c>
      <c r="D66" s="61" t="str">
        <f t="shared" si="0"/>
        <v>ÜÜRITAV PINDKinnipidamisruum49 Ruumigrupi liigitamata eriruumid</v>
      </c>
    </row>
    <row r="67" spans="1:4" s="1" customFormat="1" x14ac:dyDescent="0.25">
      <c r="A67" s="61" t="s">
        <v>83</v>
      </c>
      <c r="B67" s="61" t="s">
        <v>14</v>
      </c>
      <c r="C67" s="61" t="s">
        <v>213</v>
      </c>
      <c r="D67" s="61" t="str">
        <f t="shared" ref="D67:D120" si="1">C67&amp;A67&amp;B67</f>
        <v>ÜÜRITAV PINDKlassiruum31 Klassiruumid</v>
      </c>
    </row>
    <row r="68" spans="1:4" x14ac:dyDescent="0.25">
      <c r="A68" s="61" t="s">
        <v>117</v>
      </c>
      <c r="B68" s="61" t="s">
        <v>27</v>
      </c>
      <c r="C68" s="61" t="s">
        <v>213</v>
      </c>
      <c r="D68" s="61" t="str">
        <f t="shared" si="1"/>
        <v>ÜÜRITAV PINDKoeraruum49 Ruumigrupi liigitamata eriruumid</v>
      </c>
    </row>
    <row r="69" spans="1:4" x14ac:dyDescent="0.25">
      <c r="A69" s="61" t="s">
        <v>204</v>
      </c>
      <c r="B69" s="61" t="s">
        <v>11</v>
      </c>
      <c r="C69" s="61" t="s">
        <v>213</v>
      </c>
      <c r="D69" s="61" t="str">
        <f t="shared" si="1"/>
        <v>ÜÜRITAV PINDKohtusaal21 Bürooruumid</v>
      </c>
    </row>
    <row r="70" spans="1:4" x14ac:dyDescent="0.25">
      <c r="A70" s="61" t="s">
        <v>81</v>
      </c>
      <c r="B70" s="61" t="s">
        <v>52</v>
      </c>
      <c r="C70" s="61" t="s">
        <v>213</v>
      </c>
      <c r="D70" s="61" t="str">
        <f t="shared" si="1"/>
        <v>ÜÜRITAV PINDKoridor91 Horisontaalliiklusruumid</v>
      </c>
    </row>
    <row r="71" spans="1:4" x14ac:dyDescent="0.25">
      <c r="A71" s="61" t="s">
        <v>89</v>
      </c>
      <c r="B71" s="61" t="s">
        <v>48</v>
      </c>
      <c r="C71" s="61" t="s">
        <v>213</v>
      </c>
      <c r="D71" s="61" t="str">
        <f t="shared" si="1"/>
        <v>ÜÜRITAV PINDKoristus- ja hooldusruum86 Koristus- ja hooldusruumid</v>
      </c>
    </row>
    <row r="72" spans="1:4" x14ac:dyDescent="0.25">
      <c r="A72" s="62" t="s">
        <v>106</v>
      </c>
      <c r="B72" s="61" t="s">
        <v>34</v>
      </c>
      <c r="C72" s="61" t="s">
        <v>213</v>
      </c>
      <c r="D72" s="61" t="str">
        <f t="shared" si="1"/>
        <v>ÜÜRITAV PINDKöögi abiruum64 Köögiruumid</v>
      </c>
    </row>
    <row r="73" spans="1:4" x14ac:dyDescent="0.25">
      <c r="A73" s="61" t="s">
        <v>217</v>
      </c>
      <c r="B73" s="61" t="s">
        <v>33</v>
      </c>
      <c r="C73" s="61" t="s">
        <v>213</v>
      </c>
      <c r="D73" s="61" t="str">
        <f>C73&amp;A73&amp;B73</f>
        <v>ÜÜRITAV PINDKööginurk/Köök62 Töökoha söögitoad</v>
      </c>
    </row>
    <row r="74" spans="1:4" x14ac:dyDescent="0.25">
      <c r="A74" s="61" t="s">
        <v>217</v>
      </c>
      <c r="B74" s="61" t="s">
        <v>34</v>
      </c>
      <c r="C74" s="61" t="s">
        <v>213</v>
      </c>
      <c r="D74" s="61" t="str">
        <f t="shared" si="1"/>
        <v>ÜÜRITAV PINDKööginurk/Köök64 Köögiruumid</v>
      </c>
    </row>
    <row r="75" spans="1:4" x14ac:dyDescent="0.25">
      <c r="A75" s="62" t="s">
        <v>113</v>
      </c>
      <c r="B75" s="61" t="s">
        <v>35</v>
      </c>
      <c r="C75" s="61" t="s">
        <v>213</v>
      </c>
      <c r="D75" s="61" t="str">
        <f t="shared" si="1"/>
        <v>ÜÜRITAV PINDKülmik65 Köögi külmkambrid</v>
      </c>
    </row>
    <row r="76" spans="1:4" x14ac:dyDescent="0.25">
      <c r="A76" s="61" t="s">
        <v>128</v>
      </c>
      <c r="B76" s="61" t="s">
        <v>27</v>
      </c>
      <c r="C76" s="61" t="s">
        <v>213</v>
      </c>
      <c r="D76" s="61" t="str">
        <f t="shared" si="1"/>
        <v>ÜÜRITAV PINDLaadimisruum/-tsoon49 Ruumigrupi liigitamata eriruumid</v>
      </c>
    </row>
    <row r="77" spans="1:4" x14ac:dyDescent="0.25">
      <c r="A77" s="61" t="s">
        <v>95</v>
      </c>
      <c r="B77" s="61" t="s">
        <v>18</v>
      </c>
      <c r="C77" s="61" t="s">
        <v>213</v>
      </c>
      <c r="D77" s="61" t="str">
        <f t="shared" si="1"/>
        <v>ÜÜRITAV PINDLaboratoorium36 Laboratooriumiruumid</v>
      </c>
    </row>
    <row r="78" spans="1:4" x14ac:dyDescent="0.25">
      <c r="A78" s="61" t="s">
        <v>129</v>
      </c>
      <c r="B78" s="61" t="s">
        <v>27</v>
      </c>
      <c r="C78" s="61" t="s">
        <v>213</v>
      </c>
      <c r="D78" s="61" t="str">
        <f t="shared" si="1"/>
        <v>ÜÜRITAV PINDLahangusaal49 Ruumigrupi liigitamata eriruumid</v>
      </c>
    </row>
    <row r="79" spans="1:4" x14ac:dyDescent="0.25">
      <c r="A79" s="61" t="s">
        <v>130</v>
      </c>
      <c r="B79" s="61" t="s">
        <v>27</v>
      </c>
      <c r="C79" s="61" t="s">
        <v>213</v>
      </c>
      <c r="D79" s="61" t="str">
        <f t="shared" si="1"/>
        <v>ÜÜRITAV PINDLasketiir49 Ruumigrupi liigitamata eriruumid</v>
      </c>
    </row>
    <row r="80" spans="1:4" x14ac:dyDescent="0.25">
      <c r="A80" s="61" t="s">
        <v>142</v>
      </c>
      <c r="B80" s="61" t="s">
        <v>21</v>
      </c>
      <c r="C80" s="61" t="s">
        <v>213</v>
      </c>
      <c r="D80" s="61" t="str">
        <f t="shared" si="1"/>
        <v>ÜÜRITAV PINDLaut41 Tootmisruumid</v>
      </c>
    </row>
    <row r="81" spans="1:4" x14ac:dyDescent="0.25">
      <c r="A81" s="61" t="s">
        <v>142</v>
      </c>
      <c r="B81" s="62" t="s">
        <v>50</v>
      </c>
      <c r="C81" s="61" t="s">
        <v>213</v>
      </c>
      <c r="D81" s="61" t="str">
        <f t="shared" si="1"/>
        <v>ÜÜRITAV PINDLaut88 Kinnistu eriruumid</v>
      </c>
    </row>
    <row r="82" spans="1:4" x14ac:dyDescent="0.25">
      <c r="A82" s="61" t="s">
        <v>218</v>
      </c>
      <c r="B82" s="61" t="s">
        <v>41</v>
      </c>
      <c r="C82" s="61" t="s">
        <v>213</v>
      </c>
      <c r="D82" s="61" t="str">
        <f t="shared" si="1"/>
        <v>ÜÜRITAV PINDLava/Kino77 Klubi- ja harrastusruumid</v>
      </c>
    </row>
    <row r="83" spans="1:4" x14ac:dyDescent="0.25">
      <c r="A83" s="61" t="s">
        <v>100</v>
      </c>
      <c r="B83" s="61" t="s">
        <v>39</v>
      </c>
      <c r="C83" s="61" t="s">
        <v>213</v>
      </c>
      <c r="D83" s="61" t="str">
        <f t="shared" si="1"/>
        <v>ÜÜRITAV PINDLeiliruum74 Leiliruumid</v>
      </c>
    </row>
    <row r="84" spans="1:4" x14ac:dyDescent="0.25">
      <c r="A84" s="61" t="s">
        <v>105</v>
      </c>
      <c r="B84" s="61" t="s">
        <v>45</v>
      </c>
      <c r="C84" s="61" t="s">
        <v>213</v>
      </c>
      <c r="D84" s="61" t="str">
        <f t="shared" si="1"/>
        <v>ÜÜRITAV PINDLüüs83 Sissepääsuruumid</v>
      </c>
    </row>
    <row r="85" spans="1:4" x14ac:dyDescent="0.25">
      <c r="A85" s="61" t="s">
        <v>105</v>
      </c>
      <c r="B85" s="61" t="s">
        <v>52</v>
      </c>
      <c r="C85" s="61" t="s">
        <v>213</v>
      </c>
      <c r="D85" s="61" t="str">
        <f t="shared" si="1"/>
        <v>ÜÜRITAV PINDLüüs91 Horisontaalliiklusruumid</v>
      </c>
    </row>
    <row r="86" spans="1:4" x14ac:dyDescent="0.25">
      <c r="A86" s="61" t="s">
        <v>98</v>
      </c>
      <c r="B86" s="61" t="s">
        <v>11</v>
      </c>
      <c r="C86" s="61" t="s">
        <v>213</v>
      </c>
      <c r="D86" s="61" t="str">
        <f t="shared" si="1"/>
        <v>ÜÜRITAV PINDNõupidamise ruum21 Bürooruumid</v>
      </c>
    </row>
    <row r="87" spans="1:4" x14ac:dyDescent="0.25">
      <c r="A87" s="61" t="s">
        <v>219</v>
      </c>
      <c r="B87" s="61" t="s">
        <v>24</v>
      </c>
      <c r="C87" s="61" t="s">
        <v>213</v>
      </c>
      <c r="D87" s="61" t="str">
        <f t="shared" si="1"/>
        <v>ÜÜRITAV PINDNäitusesaal/Muuseum46 Kultuuriasutuste ruumid</v>
      </c>
    </row>
    <row r="88" spans="1:4" x14ac:dyDescent="0.25">
      <c r="A88" s="61" t="s">
        <v>220</v>
      </c>
      <c r="B88" s="61" t="s">
        <v>12</v>
      </c>
      <c r="C88" s="61" t="s">
        <v>213</v>
      </c>
      <c r="D88" s="61" t="str">
        <f t="shared" si="1"/>
        <v>ÜÜRITAV PINDOoteruum/Teenindusruum22 Äriruumid</v>
      </c>
    </row>
    <row r="89" spans="1:4" x14ac:dyDescent="0.25">
      <c r="A89" s="61" t="s">
        <v>220</v>
      </c>
      <c r="B89" s="61" t="s">
        <v>46</v>
      </c>
      <c r="C89" s="61" t="s">
        <v>213</v>
      </c>
      <c r="D89" s="61" t="str">
        <f t="shared" si="1"/>
        <v>ÜÜRITAV PINDOoteruum/Teenindusruum84 Avalikud teenindusruumid</v>
      </c>
    </row>
    <row r="90" spans="1:4" x14ac:dyDescent="0.25">
      <c r="A90" s="61" t="s">
        <v>144</v>
      </c>
      <c r="B90" s="61" t="s">
        <v>59</v>
      </c>
      <c r="C90" s="61" t="s">
        <v>213</v>
      </c>
      <c r="D90" s="61" t="str">
        <f t="shared" si="1"/>
        <v>ÜÜRITAV PINDParkla55 Garaažid</v>
      </c>
    </row>
    <row r="91" spans="1:4" x14ac:dyDescent="0.25">
      <c r="A91" s="61" t="s">
        <v>144</v>
      </c>
      <c r="B91" s="61" t="s">
        <v>51</v>
      </c>
      <c r="C91" s="61" t="s">
        <v>213</v>
      </c>
      <c r="D91" s="61" t="str">
        <f t="shared" si="1"/>
        <v>ÜÜRITAV PINDParkla89 Liigitamata ühisruumid</v>
      </c>
    </row>
    <row r="92" spans="1:4" x14ac:dyDescent="0.25">
      <c r="A92" s="61" t="s">
        <v>84</v>
      </c>
      <c r="B92" s="61" t="s">
        <v>37</v>
      </c>
      <c r="C92" s="61" t="s">
        <v>213</v>
      </c>
      <c r="D92" s="61" t="str">
        <f t="shared" si="1"/>
        <v>ÜÜRITAV PINDPesuruum72 Pesuruumid</v>
      </c>
    </row>
    <row r="93" spans="1:4" x14ac:dyDescent="0.25">
      <c r="A93" s="61" t="s">
        <v>87</v>
      </c>
      <c r="B93" s="61" t="s">
        <v>26</v>
      </c>
      <c r="C93" s="61" t="s">
        <v>213</v>
      </c>
      <c r="D93" s="61" t="str">
        <f t="shared" si="1"/>
        <v>ÜÜRITAV PINDPuhkeruum48 Puhke- ja huvialaruumid</v>
      </c>
    </row>
    <row r="94" spans="1:4" x14ac:dyDescent="0.25">
      <c r="A94" s="61" t="s">
        <v>87</v>
      </c>
      <c r="B94" s="61" t="s">
        <v>40</v>
      </c>
      <c r="C94" s="61" t="s">
        <v>213</v>
      </c>
      <c r="D94" s="61" t="str">
        <f t="shared" si="1"/>
        <v>ÜÜRITAV PINDPuhkeruum75 Puhketoad</v>
      </c>
    </row>
    <row r="95" spans="1:4" x14ac:dyDescent="0.25">
      <c r="A95" s="61" t="s">
        <v>221</v>
      </c>
      <c r="B95" s="61" t="s">
        <v>51</v>
      </c>
      <c r="C95" s="61" t="s">
        <v>213</v>
      </c>
      <c r="D95" s="61" t="str">
        <f t="shared" si="1"/>
        <v>ÜÜRITAV PINDPööning/Katusealune89 Liigitamata ühisruumid</v>
      </c>
    </row>
    <row r="96" spans="1:4" x14ac:dyDescent="0.25">
      <c r="A96" s="61" t="s">
        <v>77</v>
      </c>
      <c r="B96" s="61" t="s">
        <v>20</v>
      </c>
      <c r="C96" s="61" t="s">
        <v>213</v>
      </c>
      <c r="D96" s="61" t="str">
        <f t="shared" si="1"/>
        <v>ÜÜRITAV PINDRaamatukogu39 Liigitamata õpperuumid</v>
      </c>
    </row>
    <row r="97" spans="1:4" x14ac:dyDescent="0.25">
      <c r="A97" s="61" t="s">
        <v>112</v>
      </c>
      <c r="B97" s="61" t="s">
        <v>31</v>
      </c>
      <c r="C97" s="61" t="s">
        <v>213</v>
      </c>
      <c r="D97" s="61" t="str">
        <f t="shared" si="1"/>
        <v>ÜÜRITAV PINDRelvaruum59 Liigitamata hoiuruumid</v>
      </c>
    </row>
    <row r="98" spans="1:4" x14ac:dyDescent="0.25">
      <c r="A98" s="61" t="s">
        <v>86</v>
      </c>
      <c r="B98" s="61" t="s">
        <v>36</v>
      </c>
      <c r="C98" s="61" t="s">
        <v>213</v>
      </c>
      <c r="D98" s="61" t="str">
        <f t="shared" si="1"/>
        <v>ÜÜRITAV PINDRiietusruum71 Riietusruumid</v>
      </c>
    </row>
    <row r="99" spans="1:4" x14ac:dyDescent="0.25">
      <c r="A99" s="61" t="s">
        <v>94</v>
      </c>
      <c r="B99" s="61" t="s">
        <v>15</v>
      </c>
      <c r="C99" s="61" t="s">
        <v>213</v>
      </c>
      <c r="D99" s="61" t="str">
        <f t="shared" si="1"/>
        <v>ÜÜRITAV PINDSaal33 Loengusaalid</v>
      </c>
    </row>
    <row r="100" spans="1:4" x14ac:dyDescent="0.25">
      <c r="A100" s="61" t="s">
        <v>94</v>
      </c>
      <c r="B100" s="61" t="s">
        <v>16</v>
      </c>
      <c r="C100" s="61" t="s">
        <v>213</v>
      </c>
      <c r="D100" s="61" t="str">
        <f t="shared" si="1"/>
        <v>ÜÜRITAV PINDSaal34 Auditooriumid</v>
      </c>
    </row>
    <row r="101" spans="1:4" x14ac:dyDescent="0.25">
      <c r="A101" s="61" t="s">
        <v>141</v>
      </c>
      <c r="B101" s="61" t="s">
        <v>23</v>
      </c>
      <c r="C101" s="61" t="s">
        <v>213</v>
      </c>
      <c r="D101" s="61" t="str">
        <f t="shared" si="1"/>
        <v>ÜÜRITAV PINDSakraalruum45 Sakraalruumid</v>
      </c>
    </row>
    <row r="102" spans="1:4" x14ac:dyDescent="0.25">
      <c r="A102" s="61" t="s">
        <v>135</v>
      </c>
      <c r="B102" s="61" t="s">
        <v>12</v>
      </c>
      <c r="C102" s="61" t="s">
        <v>213</v>
      </c>
      <c r="D102" s="61" t="str">
        <f t="shared" si="1"/>
        <v>ÜÜRITAV PINDSalong22 Äriruumid</v>
      </c>
    </row>
    <row r="103" spans="1:4" x14ac:dyDescent="0.25">
      <c r="A103" s="61" t="s">
        <v>99</v>
      </c>
      <c r="B103" s="61" t="s">
        <v>13</v>
      </c>
      <c r="C103" s="61" t="s">
        <v>213</v>
      </c>
      <c r="D103" s="61" t="str">
        <f t="shared" si="1"/>
        <v>ÜÜRITAV PINDServer23 Äriruumide abiruumid</v>
      </c>
    </row>
    <row r="104" spans="1:4" x14ac:dyDescent="0.25">
      <c r="A104" s="61" t="s">
        <v>109</v>
      </c>
      <c r="B104" s="61" t="s">
        <v>25</v>
      </c>
      <c r="C104" s="61" t="s">
        <v>213</v>
      </c>
      <c r="D104" s="61" t="str">
        <f t="shared" si="1"/>
        <v>ÜÜRITAV PINDSpordiruum/-saal47 Spordiruumid</v>
      </c>
    </row>
    <row r="105" spans="1:4" x14ac:dyDescent="0.25">
      <c r="A105" s="61" t="s">
        <v>125</v>
      </c>
      <c r="B105" s="61" t="s">
        <v>12</v>
      </c>
      <c r="C105" s="61" t="s">
        <v>213</v>
      </c>
      <c r="D105" s="61" t="str">
        <f t="shared" si="1"/>
        <v>ÜÜRITAV PINDStuudio22 Äriruumid</v>
      </c>
    </row>
    <row r="106" spans="1:4" x14ac:dyDescent="0.25">
      <c r="A106" s="61" t="s">
        <v>107</v>
      </c>
      <c r="B106" s="61" t="s">
        <v>42</v>
      </c>
      <c r="C106" s="61" t="s">
        <v>213</v>
      </c>
      <c r="D106" s="61" t="str">
        <f t="shared" si="1"/>
        <v>ÜÜRITAV PINDSuitsetamise ruum79 Liigitamata sotsiaal- ja puhkeruumid</v>
      </c>
    </row>
    <row r="107" spans="1:4" x14ac:dyDescent="0.25">
      <c r="A107" s="61" t="s">
        <v>222</v>
      </c>
      <c r="B107" s="61" t="s">
        <v>32</v>
      </c>
      <c r="C107" s="61" t="s">
        <v>213</v>
      </c>
      <c r="D107" s="61" t="str">
        <f t="shared" si="1"/>
        <v>ÜÜRITAV PINDSöökla/Kohvik61 Toitlustusruumid</v>
      </c>
    </row>
    <row r="108" spans="1:4" x14ac:dyDescent="0.25">
      <c r="A108" s="61" t="s">
        <v>146</v>
      </c>
      <c r="B108" s="61" t="s">
        <v>51</v>
      </c>
      <c r="C108" s="61" t="s">
        <v>213</v>
      </c>
      <c r="D108" s="61" t="str">
        <f t="shared" si="1"/>
        <v>ÜÜRITAV PINDTalveaed89 Liigitamata ühisruumid</v>
      </c>
    </row>
    <row r="109" spans="1:4" x14ac:dyDescent="0.25">
      <c r="A109" s="61" t="s">
        <v>111</v>
      </c>
      <c r="B109" s="61" t="s">
        <v>22</v>
      </c>
      <c r="C109" s="61" t="s">
        <v>213</v>
      </c>
      <c r="D109" s="61" t="str">
        <f t="shared" si="1"/>
        <v>ÜÜRITAV PINDTervishoiuruum42 Tervishoiuruumid</v>
      </c>
    </row>
    <row r="110" spans="1:4" x14ac:dyDescent="0.25">
      <c r="A110" s="61" t="s">
        <v>223</v>
      </c>
      <c r="B110" s="61" t="s">
        <v>51</v>
      </c>
      <c r="C110" s="61" t="s">
        <v>213</v>
      </c>
      <c r="D110" s="61" t="str">
        <f t="shared" si="1"/>
        <v>ÜÜRITAV PINDTorn/Platvorm89 Liigitamata ühisruumid</v>
      </c>
    </row>
    <row r="111" spans="1:4" x14ac:dyDescent="0.25">
      <c r="A111" s="61" t="s">
        <v>131</v>
      </c>
      <c r="B111" s="61" t="s">
        <v>53</v>
      </c>
      <c r="C111" s="61" t="s">
        <v>213</v>
      </c>
      <c r="D111" s="61" t="str">
        <f t="shared" si="1"/>
        <v>ÜÜRITAV PINDTorulifti ruum92 Vertikaalliiklusruumid</v>
      </c>
    </row>
    <row r="112" spans="1:4" x14ac:dyDescent="0.25">
      <c r="A112" s="61" t="s">
        <v>88</v>
      </c>
      <c r="B112" s="61" t="s">
        <v>45</v>
      </c>
      <c r="C112" s="61" t="s">
        <v>213</v>
      </c>
      <c r="D112" s="61" t="str">
        <f t="shared" si="1"/>
        <v>ÜÜRITAV PINDTuulekoda83 Sissepääsuruumid</v>
      </c>
    </row>
    <row r="113" spans="1:4" x14ac:dyDescent="0.25">
      <c r="A113" s="61" t="s">
        <v>115</v>
      </c>
      <c r="B113" s="61" t="s">
        <v>17</v>
      </c>
      <c r="C113" s="61" t="s">
        <v>213</v>
      </c>
      <c r="D113" s="61" t="str">
        <f t="shared" si="1"/>
        <v>ÜÜRITAV PINDTöökoda35 Kutseõppeasutuse töökojad</v>
      </c>
    </row>
    <row r="114" spans="1:4" x14ac:dyDescent="0.25">
      <c r="A114" s="61" t="s">
        <v>115</v>
      </c>
      <c r="B114" s="61" t="s">
        <v>21</v>
      </c>
      <c r="C114" s="61" t="s">
        <v>213</v>
      </c>
      <c r="D114" s="61" t="str">
        <f t="shared" si="1"/>
        <v>ÜÜRITAV PINDTöökoda41 Tootmisruumid</v>
      </c>
    </row>
    <row r="115" spans="1:4" x14ac:dyDescent="0.25">
      <c r="A115" s="61" t="s">
        <v>115</v>
      </c>
      <c r="B115" s="61" t="s">
        <v>27</v>
      </c>
      <c r="C115" s="61" t="s">
        <v>213</v>
      </c>
      <c r="D115" s="61" t="str">
        <f t="shared" si="1"/>
        <v>ÜÜRITAV PINDTöökoda49 Ruumigrupi liigitamata eriruumid</v>
      </c>
    </row>
    <row r="116" spans="1:4" x14ac:dyDescent="0.25">
      <c r="A116" s="61" t="s">
        <v>122</v>
      </c>
      <c r="B116" s="61" t="s">
        <v>25</v>
      </c>
      <c r="C116" s="61" t="s">
        <v>213</v>
      </c>
      <c r="D116" s="61" t="str">
        <f t="shared" si="1"/>
        <v>ÜÜRITAV PINDUjula47 Spordiruumid</v>
      </c>
    </row>
    <row r="117" spans="1:4" x14ac:dyDescent="0.25">
      <c r="A117" s="61" t="s">
        <v>102</v>
      </c>
      <c r="B117" s="61" t="s">
        <v>19</v>
      </c>
      <c r="C117" s="61" t="s">
        <v>213</v>
      </c>
      <c r="D117" s="61" t="str">
        <f t="shared" si="1"/>
        <v>ÜÜRITAV PINDValveruum38 Valveruumid</v>
      </c>
    </row>
    <row r="118" spans="1:4" x14ac:dyDescent="0.25">
      <c r="A118" s="61" t="s">
        <v>132</v>
      </c>
      <c r="B118" s="61" t="s">
        <v>43</v>
      </c>
      <c r="C118" s="61" t="s">
        <v>213</v>
      </c>
      <c r="D118" s="61" t="str">
        <f t="shared" si="1"/>
        <v>ÜÜRITAV PINDVarjend81 Varjendid</v>
      </c>
    </row>
    <row r="119" spans="1:4" x14ac:dyDescent="0.25">
      <c r="A119" s="61" t="s">
        <v>80</v>
      </c>
      <c r="B119" s="61" t="s">
        <v>38</v>
      </c>
      <c r="C119" s="61" t="s">
        <v>213</v>
      </c>
      <c r="D119" s="61" t="str">
        <f t="shared" si="1"/>
        <v>ÜÜRITAV PINDWC73 WC-ruumid</v>
      </c>
    </row>
    <row r="120" spans="1:4" x14ac:dyDescent="0.25">
      <c r="A120" s="61"/>
      <c r="B120" s="61"/>
      <c r="C120" s="61" t="s">
        <v>236</v>
      </c>
      <c r="D120" s="61"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eht5"/>
  <dimension ref="A1:M260"/>
  <sheetViews>
    <sheetView zoomScale="85" zoomScaleNormal="85" workbookViewId="0">
      <selection activeCell="L25" sqref="L25"/>
    </sheetView>
  </sheetViews>
  <sheetFormatPr defaultRowHeight="15" x14ac:dyDescent="0.25"/>
  <cols>
    <col min="1" max="3" width="9.140625" style="2"/>
    <col min="4" max="4" width="36.28515625" style="2" customWidth="1"/>
    <col min="5" max="5" width="42.7109375" style="2" bestFit="1" customWidth="1"/>
    <col min="6" max="6" width="7.42578125" style="2" bestFit="1" customWidth="1"/>
    <col min="7" max="7" width="7.42578125" style="2" customWidth="1"/>
    <col min="8" max="9" width="9.140625" style="2"/>
    <col min="10" max="10" width="42.7109375" style="2" bestFit="1" customWidth="1"/>
    <col min="12" max="12" width="25.85546875" customWidth="1"/>
    <col min="13" max="13" width="16" bestFit="1" customWidth="1"/>
  </cols>
  <sheetData>
    <row r="1" spans="1:13" x14ac:dyDescent="0.25">
      <c r="A1" s="5" t="s">
        <v>189</v>
      </c>
      <c r="C1" s="9">
        <v>-5</v>
      </c>
      <c r="D1" s="9" t="str">
        <f>C1&amp;". Korrus"</f>
        <v>-5. Korrus</v>
      </c>
      <c r="E1" s="9"/>
      <c r="F1" s="8" t="str">
        <f>IF('Hoone üldandmed'!$B$4="","",IF(IF(C1&gt;='Hoone üldandmed'!$B$4*1,TRUE,FALSE),C1,""))</f>
        <v/>
      </c>
      <c r="G1" s="8" t="b">
        <f>IF('Hoone üldandmed'!$B$4="",FALSE,IF(C1&gt;='Hoone üldandmed'!$B$4*1,TRUE,FALSE))</f>
        <v>0</v>
      </c>
      <c r="H1" s="6"/>
      <c r="I1" s="55">
        <f>COUNTIFS($C$1:C1,C1)</f>
        <v>1</v>
      </c>
      <c r="J1" s="6" t="s">
        <v>165</v>
      </c>
      <c r="L1" s="6" t="s">
        <v>201</v>
      </c>
      <c r="M1" s="6" t="s">
        <v>181</v>
      </c>
    </row>
    <row r="2" spans="1:13" x14ac:dyDescent="0.25">
      <c r="A2" s="5" t="s">
        <v>188</v>
      </c>
      <c r="C2" s="9">
        <f>C1</f>
        <v>-5</v>
      </c>
      <c r="D2" s="9" t="s">
        <v>172</v>
      </c>
      <c r="E2" s="9" t="s">
        <v>213</v>
      </c>
      <c r="F2" s="8" t="str">
        <f>IF('Hoone üldandmed'!$B$4="","",IF(IF(C2&gt;='Hoone üldandmed'!$B$4*1,TRUE,FALSE),C2,""))</f>
        <v/>
      </c>
      <c r="G2" s="8" t="b">
        <f>IF('Hoone üldandmed'!$B$4="",FALSE,IF(C2&gt;='Hoone üldandmed'!$B$4*1,TRUE,FALSE))</f>
        <v>0</v>
      </c>
      <c r="H2" s="6"/>
      <c r="I2" s="4">
        <f>COUNTIFS($C$1:C2,C2)</f>
        <v>2</v>
      </c>
      <c r="J2" s="6" t="s">
        <v>208</v>
      </c>
      <c r="L2" s="6" t="s">
        <v>196</v>
      </c>
      <c r="M2" s="6" t="s">
        <v>180</v>
      </c>
    </row>
    <row r="3" spans="1:13" x14ac:dyDescent="0.25">
      <c r="A3" s="5" t="s">
        <v>187</v>
      </c>
      <c r="C3" s="9">
        <f t="shared" ref="C3:C10" si="0">C2</f>
        <v>-5</v>
      </c>
      <c r="D3" s="9" t="s">
        <v>178</v>
      </c>
      <c r="E3" s="9" t="s">
        <v>164</v>
      </c>
      <c r="F3" s="8" t="str">
        <f>IF('Hoone üldandmed'!$B$4="","",IF(IF(C3&gt;='Hoone üldandmed'!$B$4*1,TRUE,FALSE),C3,""))</f>
        <v/>
      </c>
      <c r="G3" s="8" t="b">
        <f>IF('Hoone üldandmed'!$B$4="",FALSE,IF(C3&gt;='Hoone üldandmed'!$B$4*1,TRUE,FALSE))</f>
        <v>0</v>
      </c>
      <c r="H3" s="6"/>
      <c r="I3" s="4">
        <f>COUNTIFS($C$1:C3,C3)</f>
        <v>3</v>
      </c>
      <c r="J3" s="6" t="s">
        <v>164</v>
      </c>
      <c r="L3" s="6" t="s">
        <v>197</v>
      </c>
      <c r="M3" s="6" t="s">
        <v>182</v>
      </c>
    </row>
    <row r="4" spans="1:13" x14ac:dyDescent="0.25">
      <c r="A4" s="5" t="s">
        <v>186</v>
      </c>
      <c r="C4" s="9">
        <f t="shared" si="0"/>
        <v>-5</v>
      </c>
      <c r="D4" s="9" t="s">
        <v>173</v>
      </c>
      <c r="E4" s="9" t="s">
        <v>208</v>
      </c>
      <c r="F4" s="8" t="str">
        <f>IF('Hoone üldandmed'!$B$4="","",IF(IF(C4&gt;='Hoone üldandmed'!$B$4*1,TRUE,FALSE),C4,""))</f>
        <v/>
      </c>
      <c r="G4" s="8" t="b">
        <f>IF('Hoone üldandmed'!$B$4="",FALSE,IF(C4&gt;='Hoone üldandmed'!$B$4*1,TRUE,FALSE))</f>
        <v>0</v>
      </c>
      <c r="H4" s="6"/>
      <c r="I4" s="4">
        <f>COUNTIFS($C$1:C4,C4)</f>
        <v>4</v>
      </c>
      <c r="J4" s="6" t="s">
        <v>213</v>
      </c>
      <c r="L4" s="6" t="s">
        <v>228</v>
      </c>
      <c r="M4" s="6" t="s">
        <v>231</v>
      </c>
    </row>
    <row r="5" spans="1:13" x14ac:dyDescent="0.25">
      <c r="A5" s="5" t="s">
        <v>185</v>
      </c>
      <c r="C5" s="9">
        <f t="shared" si="0"/>
        <v>-5</v>
      </c>
      <c r="D5" s="9" t="s">
        <v>174</v>
      </c>
      <c r="E5" s="9"/>
      <c r="F5" s="8" t="str">
        <f>IF('Hoone üldandmed'!$B$4="","",IF(IF(C5&gt;='Hoone üldandmed'!$B$4*1,TRUE,FALSE),C5,""))</f>
        <v/>
      </c>
      <c r="G5" s="8" t="b">
        <f>IF('Hoone üldandmed'!$B$4="",FALSE,IF(C5&gt;='Hoone üldandmed'!$B$4*1,TRUE,FALSE))</f>
        <v>0</v>
      </c>
      <c r="H5" s="6"/>
      <c r="I5" s="4">
        <f>COUNTIFS($C$1:C5,C5)</f>
        <v>5</v>
      </c>
      <c r="J5" s="6" t="s">
        <v>236</v>
      </c>
      <c r="L5" s="6" t="s">
        <v>229</v>
      </c>
      <c r="M5" s="6" t="s">
        <v>232</v>
      </c>
    </row>
    <row r="6" spans="1:13" x14ac:dyDescent="0.25">
      <c r="A6" s="5" t="s">
        <v>184</v>
      </c>
      <c r="C6" s="9">
        <f t="shared" si="0"/>
        <v>-5</v>
      </c>
      <c r="D6" s="9" t="s">
        <v>238</v>
      </c>
      <c r="E6" s="9" t="s">
        <v>225</v>
      </c>
      <c r="F6" s="8" t="str">
        <f>IF('Hoone üldandmed'!$B$4="","",IF(IF(C6&gt;='Hoone üldandmed'!$B$4*1,TRUE,FALSE),C6,""))</f>
        <v/>
      </c>
      <c r="G6" s="8" t="b">
        <f>IF('Hoone üldandmed'!$B$4="",FALSE,IF(C6&gt;='Hoone üldandmed'!$B$4*1,TRUE,FALSE))</f>
        <v>0</v>
      </c>
      <c r="H6" s="6"/>
      <c r="I6" s="4">
        <f>COUNTIFS($C$1:C6,C6)</f>
        <v>6</v>
      </c>
      <c r="L6" s="6" t="s">
        <v>230</v>
      </c>
      <c r="M6" s="6" t="s">
        <v>233</v>
      </c>
    </row>
    <row r="7" spans="1:13" x14ac:dyDescent="0.25">
      <c r="A7" s="5" t="s">
        <v>60</v>
      </c>
      <c r="C7" s="9">
        <f>C5</f>
        <v>-5</v>
      </c>
      <c r="D7" s="9" t="s">
        <v>175</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177</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176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239</v>
      </c>
      <c r="E10" s="9" t="s">
        <v>236</v>
      </c>
      <c r="F10" s="8" t="str">
        <f>IF('Hoone üldandmed'!$B$4="","",IF(IF(C10&gt;='Hoone üldandmed'!$B$4*1,TRUE,FALSE),C10,""))</f>
        <v/>
      </c>
      <c r="G10" s="8" t="b">
        <f>IF('Hoone üldandmed'!$B$4="",FALSE,IF(C10&gt;='Hoone üldandmed'!$B$4*1,TRUE,FALSE))</f>
        <v>0</v>
      </c>
      <c r="H10" s="6"/>
      <c r="I10" s="4"/>
    </row>
    <row r="11" spans="1:13" x14ac:dyDescent="0.25">
      <c r="A11" s="5" t="s">
        <v>64</v>
      </c>
      <c r="C11" s="6">
        <f>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C2+1</f>
        <v>-4</v>
      </c>
      <c r="D12" s="9" t="s">
        <v>172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C3+1</f>
        <v>-4</v>
      </c>
      <c r="D13" s="9" t="s">
        <v>178</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C4+1</f>
        <v>-4</v>
      </c>
      <c r="D14" s="9" t="s">
        <v>173</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C5+1</f>
        <v>-4</v>
      </c>
      <c r="D15" s="9" t="s">
        <v>174</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9">
        <f t="shared" ref="C16" si="1">C15</f>
        <v>-4</v>
      </c>
      <c r="D16" s="9" t="s">
        <v>238</v>
      </c>
      <c r="E16" s="9" t="s">
        <v>225</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C7+1</f>
        <v>-4</v>
      </c>
      <c r="D17" s="9" t="s">
        <v>175</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C8+1</f>
        <v>-4</v>
      </c>
      <c r="D18" s="9" t="s">
        <v>177</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C9+1</f>
        <v>-4</v>
      </c>
      <c r="D19" s="9" t="s">
        <v>176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9">
        <f t="shared" ref="C20" si="2">C19</f>
        <v>-4</v>
      </c>
      <c r="D20" s="9" t="s">
        <v>239</v>
      </c>
      <c r="E20" s="9" t="s">
        <v>236</v>
      </c>
      <c r="F20" s="8" t="str">
        <f>IF('Hoone üldandmed'!$B$4="","",IF(IF(C20&gt;='Hoone üldandmed'!$B$4*1,TRUE,FALSE),C20,""))</f>
        <v/>
      </c>
      <c r="G20" s="8" t="b">
        <f>IF('Hoone üldandmed'!$B$4="",FALSE,IF(C20&gt;='Hoone üldandmed'!$B$4*1,TRUE,FALSE))</f>
        <v>0</v>
      </c>
      <c r="H20" s="6"/>
      <c r="I20" s="4"/>
    </row>
    <row r="21" spans="1:9" x14ac:dyDescent="0.25">
      <c r="A21" s="5" t="s">
        <v>157</v>
      </c>
      <c r="C21" s="6">
        <f>C11+1</f>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C12+1</f>
        <v>-3</v>
      </c>
      <c r="D22" s="9" t="s">
        <v>172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C13+1</f>
        <v>-3</v>
      </c>
      <c r="D23" s="9" t="s">
        <v>178</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C14+1</f>
        <v>-3</v>
      </c>
      <c r="D24" s="9" t="s">
        <v>173</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C15+1</f>
        <v>-3</v>
      </c>
      <c r="D25" s="9" t="s">
        <v>174</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9">
        <f t="shared" ref="C26" si="3">C25</f>
        <v>-3</v>
      </c>
      <c r="D26" s="9" t="s">
        <v>238</v>
      </c>
      <c r="E26" s="9" t="s">
        <v>225</v>
      </c>
      <c r="F26" s="8" t="str">
        <f>IF('Hoone üldandmed'!$B$4="","",IF(IF(C26&gt;='Hoone üldandmed'!$B$4*1,TRUE,FALSE),C26,""))</f>
        <v/>
      </c>
      <c r="G26" s="8" t="b">
        <f>IF('Hoone üldandmed'!$B$4="",FALSE,IF(C26&gt;='Hoone üldandmed'!$B$4*1,TRUE,FALSE))</f>
        <v>0</v>
      </c>
      <c r="H26" s="6"/>
      <c r="I26" s="4">
        <f>COUNTIFS($C$1:C26,C26)</f>
        <v>6</v>
      </c>
    </row>
    <row r="27" spans="1:9" x14ac:dyDescent="0.25">
      <c r="C27" s="6">
        <f>C17+1</f>
        <v>-3</v>
      </c>
      <c r="D27" s="9" t="s">
        <v>175</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C18+1</f>
        <v>-3</v>
      </c>
      <c r="D28" s="9" t="s">
        <v>177</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C19+1</f>
        <v>-3</v>
      </c>
      <c r="D29" s="9" t="s">
        <v>176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9">
        <f t="shared" ref="C30" si="4">C29</f>
        <v>-3</v>
      </c>
      <c r="D30" s="9" t="s">
        <v>239</v>
      </c>
      <c r="E30" s="9" t="s">
        <v>236</v>
      </c>
      <c r="F30" s="8" t="str">
        <f>IF('Hoone üldandmed'!$B$4="","",IF(IF(C30&gt;='Hoone üldandmed'!$B$4*1,TRUE,FALSE),C30,""))</f>
        <v/>
      </c>
      <c r="G30" s="8" t="b">
        <f>IF('Hoone üldandmed'!$B$4="",FALSE,IF(C30&gt;='Hoone üldandmed'!$B$4*1,TRUE,FALSE))</f>
        <v>0</v>
      </c>
      <c r="H30" s="6"/>
      <c r="I30" s="4"/>
    </row>
    <row r="31" spans="1:9" x14ac:dyDescent="0.25">
      <c r="C31" s="6">
        <f>C21+1</f>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C22+1</f>
        <v>-2</v>
      </c>
      <c r="D32" s="9" t="s">
        <v>172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C23+1</f>
        <v>-2</v>
      </c>
      <c r="D33" s="9" t="s">
        <v>178</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C24+1</f>
        <v>-2</v>
      </c>
      <c r="D34" s="9" t="s">
        <v>173</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C25+1</f>
        <v>-2</v>
      </c>
      <c r="D35" s="9" t="s">
        <v>174</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9">
        <f t="shared" ref="C36" si="5">C35</f>
        <v>-2</v>
      </c>
      <c r="D36" s="9" t="s">
        <v>238</v>
      </c>
      <c r="E36" s="9" t="s">
        <v>225</v>
      </c>
      <c r="F36" s="8" t="str">
        <f>IF('Hoone üldandmed'!$B$4="","",IF(IF(C36&gt;='Hoone üldandmed'!$B$4*1,TRUE,FALSE),C36,""))</f>
        <v/>
      </c>
      <c r="G36" s="8" t="b">
        <f>IF('Hoone üldandmed'!$B$4="",FALSE,IF(C36&gt;='Hoone üldandmed'!$B$4*1,TRUE,FALSE))</f>
        <v>0</v>
      </c>
      <c r="H36" s="6"/>
      <c r="I36" s="4">
        <f>COUNTIFS($C$1:C36,C36)</f>
        <v>6</v>
      </c>
    </row>
    <row r="37" spans="3:9" x14ac:dyDescent="0.25">
      <c r="C37" s="6">
        <f>C27+1</f>
        <v>-2</v>
      </c>
      <c r="D37" s="9" t="s">
        <v>175</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C28+1</f>
        <v>-2</v>
      </c>
      <c r="D38" s="9" t="s">
        <v>177</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C29+1</f>
        <v>-2</v>
      </c>
      <c r="D39" s="9" t="s">
        <v>176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9">
        <f t="shared" ref="C40" si="6">C39</f>
        <v>-2</v>
      </c>
      <c r="D40" s="9" t="s">
        <v>239</v>
      </c>
      <c r="E40" s="9" t="s">
        <v>236</v>
      </c>
      <c r="F40" s="8" t="str">
        <f>IF('Hoone üldandmed'!$B$4="","",IF(IF(C40&gt;='Hoone üldandmed'!$B$4*1,TRUE,FALSE),C40,""))</f>
        <v/>
      </c>
      <c r="G40" s="8" t="b">
        <f>IF('Hoone üldandmed'!$B$4="",FALSE,IF(C40&gt;='Hoone üldandmed'!$B$4*1,TRUE,FALSE))</f>
        <v>0</v>
      </c>
      <c r="H40" s="6"/>
      <c r="I40" s="4"/>
    </row>
    <row r="41" spans="3:9" x14ac:dyDescent="0.25">
      <c r="C41" s="6">
        <f>C31+1</f>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C32+1</f>
        <v>-1</v>
      </c>
      <c r="D42" s="9" t="s">
        <v>172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C33+1</f>
        <v>-1</v>
      </c>
      <c r="D43" s="9" t="s">
        <v>178</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C34+1</f>
        <v>-1</v>
      </c>
      <c r="D44" s="9" t="s">
        <v>173</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C35+1</f>
        <v>-1</v>
      </c>
      <c r="D45" s="9" t="s">
        <v>174</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9">
        <f t="shared" ref="C46" si="7">C45</f>
        <v>-1</v>
      </c>
      <c r="D46" s="9" t="s">
        <v>238</v>
      </c>
      <c r="E46" s="9" t="s">
        <v>225</v>
      </c>
      <c r="F46" s="8" t="str">
        <f>IF('Hoone üldandmed'!$B$4="","",IF(IF(C46&gt;='Hoone üldandmed'!$B$4*1,TRUE,FALSE),C46,""))</f>
        <v/>
      </c>
      <c r="G46" s="8" t="b">
        <f>IF('Hoone üldandmed'!$B$4="",FALSE,IF(C46&gt;='Hoone üldandmed'!$B$4*1,TRUE,FALSE))</f>
        <v>0</v>
      </c>
      <c r="H46" s="6"/>
      <c r="I46" s="4">
        <f>COUNTIFS($C$1:C46,C46)</f>
        <v>6</v>
      </c>
    </row>
    <row r="47" spans="3:9" x14ac:dyDescent="0.25">
      <c r="C47" s="6">
        <f>C37+1</f>
        <v>-1</v>
      </c>
      <c r="D47" s="9" t="s">
        <v>175</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C38+1</f>
        <v>-1</v>
      </c>
      <c r="D48" s="9" t="s">
        <v>177</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C39+1</f>
        <v>-1</v>
      </c>
      <c r="D49" s="9" t="s">
        <v>176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9">
        <f t="shared" ref="C50" si="8">C49</f>
        <v>-1</v>
      </c>
      <c r="D50" s="9" t="s">
        <v>239</v>
      </c>
      <c r="E50" s="9" t="s">
        <v>236</v>
      </c>
      <c r="F50" s="8" t="str">
        <f>IF('Hoone üldandmed'!$B$4="","",IF(IF(C50&gt;='Hoone üldandmed'!$B$4*1,TRUE,FALSE),C50,""))</f>
        <v/>
      </c>
      <c r="G50" s="8" t="b">
        <f>IF('Hoone üldandmed'!$B$4="",FALSE,IF(C50&gt;='Hoone üldandmed'!$B$4*1,TRUE,FALSE))</f>
        <v>0</v>
      </c>
      <c r="H50" s="6"/>
      <c r="I50" s="4"/>
    </row>
    <row r="51" spans="3:9" x14ac:dyDescent="0.25">
      <c r="C51" s="6">
        <f>C41+1</f>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C42+1</f>
        <v>0</v>
      </c>
      <c r="D52" s="9" t="s">
        <v>172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C43+1</f>
        <v>0</v>
      </c>
      <c r="D53" s="9" t="s">
        <v>178</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C44+1</f>
        <v>0</v>
      </c>
      <c r="D54" s="9" t="s">
        <v>173</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C45+1</f>
        <v>0</v>
      </c>
      <c r="D55" s="9" t="s">
        <v>174</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9">
        <f t="shared" ref="C56" si="9">C55</f>
        <v>0</v>
      </c>
      <c r="D56" s="9" t="s">
        <v>238</v>
      </c>
      <c r="E56" s="9" t="s">
        <v>225</v>
      </c>
      <c r="F56" s="8" t="str">
        <f>IF('Hoone üldandmed'!$B$4="","",IF(IF(C56&gt;='Hoone üldandmed'!$B$4*1,TRUE,FALSE),C56,""))</f>
        <v/>
      </c>
      <c r="G56" s="8" t="b">
        <f>IF('Hoone üldandmed'!$B$4="",FALSE,IF(C56&gt;='Hoone üldandmed'!$B$4*1,TRUE,FALSE))</f>
        <v>0</v>
      </c>
      <c r="H56" s="6"/>
      <c r="I56" s="4">
        <f>COUNTIFS($C$1:C56,C56)</f>
        <v>6</v>
      </c>
    </row>
    <row r="57" spans="3:9" x14ac:dyDescent="0.25">
      <c r="C57" s="6">
        <f>C47+1</f>
        <v>0</v>
      </c>
      <c r="D57" s="9" t="s">
        <v>175</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C48+1</f>
        <v>0</v>
      </c>
      <c r="D58" s="9" t="s">
        <v>177</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C49+1</f>
        <v>0</v>
      </c>
      <c r="D59" s="9" t="s">
        <v>176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9">
        <f t="shared" ref="C60" si="10">C59</f>
        <v>0</v>
      </c>
      <c r="D60" s="9" t="s">
        <v>239</v>
      </c>
      <c r="E60" s="9" t="s">
        <v>236</v>
      </c>
      <c r="F60" s="8" t="str">
        <f>IF('Hoone üldandmed'!$B$4="","",IF(IF(C60&gt;='Hoone üldandmed'!$B$4*1,TRUE,FALSE),C60,""))</f>
        <v/>
      </c>
      <c r="G60" s="8" t="b">
        <f>IF('Hoone üldandmed'!$B$4="",FALSE,IF(C60&gt;='Hoone üldandmed'!$B$4*1,TRUE,FALSE))</f>
        <v>0</v>
      </c>
      <c r="H60" s="6"/>
      <c r="I60" s="4"/>
    </row>
    <row r="61" spans="3:9" x14ac:dyDescent="0.25">
      <c r="C61" s="6">
        <f>C51+1</f>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C52+1</f>
        <v>1</v>
      </c>
      <c r="D62" s="9" t="s">
        <v>172</v>
      </c>
      <c r="E62" s="9" t="str">
        <f>IF(E52=0,"",E52)</f>
        <v>ÜÜRITAV PIND</v>
      </c>
      <c r="F62" s="10">
        <f>IF(IF(C62&lt;='Hoone üldandmed'!$B$3*1,TRUE,FALSE),C62,"")</f>
        <v>1</v>
      </c>
      <c r="G62" s="10" t="b">
        <f>IF(C62&lt;='Hoone üldandmed'!$B$3*1,TRUE,FALSE)</f>
        <v>1</v>
      </c>
      <c r="H62" s="6"/>
      <c r="I62" s="4">
        <f>COUNTIFS($C$1:C62,C62)</f>
        <v>2</v>
      </c>
    </row>
    <row r="63" spans="3:9" x14ac:dyDescent="0.25">
      <c r="C63" s="6">
        <f>C53+1</f>
        <v>1</v>
      </c>
      <c r="D63" s="9" t="s">
        <v>178</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C54+1</f>
        <v>1</v>
      </c>
      <c r="D64" s="9" t="s">
        <v>173</v>
      </c>
      <c r="E64" s="9" t="str">
        <f>IF(E54=0,"",E54)</f>
        <v>TEHNOPIND</v>
      </c>
      <c r="F64" s="10">
        <f>IF(IF(C64&lt;='Hoone üldandmed'!$B$3*1,TRUE,FALSE),C64,"")</f>
        <v>1</v>
      </c>
      <c r="G64" s="10" t="b">
        <f>IF(C64&lt;='Hoone üldandmed'!$B$3*1,TRUE,FALSE)</f>
        <v>1</v>
      </c>
      <c r="H64" s="6"/>
      <c r="I64" s="4">
        <f>COUNTIFS($C$1:C64,C64)</f>
        <v>4</v>
      </c>
    </row>
    <row r="65" spans="3:9" x14ac:dyDescent="0.25">
      <c r="C65" s="6">
        <f>C55+1</f>
        <v>1</v>
      </c>
      <c r="D65" s="9" t="s">
        <v>174</v>
      </c>
      <c r="E65" s="9" t="str">
        <f>IF(E55=0,"",E55)</f>
        <v/>
      </c>
      <c r="F65" s="10">
        <f>IF(IF(C65&lt;='Hoone üldandmed'!$B$3*1,TRUE,FALSE),C65,"")</f>
        <v>1</v>
      </c>
      <c r="G65" s="10" t="b">
        <f>IF(C65&lt;='Hoone üldandmed'!$B$3*1,TRUE,FALSE)</f>
        <v>1</v>
      </c>
      <c r="H65" s="6"/>
      <c r="I65" s="4">
        <f>COUNTIFS($C$1:C65,C65)</f>
        <v>5</v>
      </c>
    </row>
    <row r="66" spans="3:9" x14ac:dyDescent="0.25">
      <c r="C66" s="9">
        <f t="shared" ref="C66" si="11">C65</f>
        <v>1</v>
      </c>
      <c r="D66" s="9" t="s">
        <v>238</v>
      </c>
      <c r="E66" s="9" t="s">
        <v>225</v>
      </c>
      <c r="F66" s="10">
        <f>IF(IF(C66&lt;='Hoone üldandmed'!$B$3*1,TRUE,FALSE),C66,"")</f>
        <v>1</v>
      </c>
      <c r="G66" s="10" t="b">
        <f>IF(C66&lt;='Hoone üldandmed'!$B$3*1,TRUE,FALSE)</f>
        <v>1</v>
      </c>
      <c r="H66" s="6"/>
      <c r="I66" s="4">
        <f>COUNTIFS($C$1:C66,C66)</f>
        <v>6</v>
      </c>
    </row>
    <row r="67" spans="3:9" x14ac:dyDescent="0.25">
      <c r="C67" s="6">
        <f t="shared" ref="C67:C75" si="12">C57+1</f>
        <v>1</v>
      </c>
      <c r="D67" s="9" t="s">
        <v>175</v>
      </c>
      <c r="E67" s="9" t="str">
        <f>IF(E57=0,"",E57)</f>
        <v/>
      </c>
      <c r="F67" s="10">
        <f>IF(IF(C67&lt;='Hoone üldandmed'!$B$3*1,TRUE,FALSE),C67,"")</f>
        <v>1</v>
      </c>
      <c r="G67" s="10" t="b">
        <f>IF(C67&lt;='Hoone üldandmed'!$B$3*1,TRUE,FALSE)</f>
        <v>1</v>
      </c>
      <c r="H67" s="6"/>
      <c r="I67" s="4">
        <f>COUNTIFS($C$1:C67,C67)</f>
        <v>7</v>
      </c>
    </row>
    <row r="68" spans="3:9" x14ac:dyDescent="0.25">
      <c r="C68" s="6">
        <f t="shared" si="12"/>
        <v>1</v>
      </c>
      <c r="D68" s="9" t="s">
        <v>177</v>
      </c>
      <c r="E68" s="9" t="str">
        <f>IF(E58=0,"",E58)</f>
        <v/>
      </c>
      <c r="F68" s="10">
        <f>IF(IF(C68&lt;='Hoone üldandmed'!$B$3*1,TRUE,FALSE),C68,"")</f>
        <v>1</v>
      </c>
      <c r="G68" s="10" t="b">
        <f>IF(C68&lt;='Hoone üldandmed'!$B$3*1,TRUE,FALSE)</f>
        <v>1</v>
      </c>
      <c r="H68" s="6"/>
      <c r="I68" s="4">
        <f>COUNTIFS($C$1:C68,C68)</f>
        <v>8</v>
      </c>
    </row>
    <row r="69" spans="3:9" x14ac:dyDescent="0.25">
      <c r="C69" s="6">
        <f t="shared" si="12"/>
        <v>1</v>
      </c>
      <c r="D69" s="9" t="s">
        <v>176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12"/>
        <v>1</v>
      </c>
      <c r="D70" s="9" t="s">
        <v>239</v>
      </c>
      <c r="E70" s="9" t="s">
        <v>236</v>
      </c>
      <c r="F70" s="10">
        <f>IF(IF(C70&lt;='Hoone üldandmed'!$B$3*1,TRUE,FALSE),C70,"")</f>
        <v>1</v>
      </c>
      <c r="G70" s="10" t="b">
        <f>IF(C70&lt;='Hoone üldandmed'!$B$3*1,TRUE,FALSE)</f>
        <v>1</v>
      </c>
      <c r="H70" s="6"/>
      <c r="I70" s="4"/>
    </row>
    <row r="71" spans="3:9" x14ac:dyDescent="0.25">
      <c r="C71" s="6">
        <f t="shared" si="12"/>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12"/>
        <v>2</v>
      </c>
      <c r="D72" s="9" t="s">
        <v>172</v>
      </c>
      <c r="E72" s="9" t="str">
        <f>IF(E62=0,"",E62)</f>
        <v>ÜÜRITAV PIND</v>
      </c>
      <c r="F72" s="10">
        <f>IF(IF(C72&lt;='Hoone üldandmed'!$B$3*1,TRUE,FALSE),C72,"")</f>
        <v>2</v>
      </c>
      <c r="G72" s="10" t="b">
        <f>IF(C72&lt;='Hoone üldandmed'!$B$3*1,TRUE,FALSE)</f>
        <v>1</v>
      </c>
      <c r="H72" s="6"/>
      <c r="I72" s="4">
        <f>COUNTIFS($C$1:C72,C72)</f>
        <v>2</v>
      </c>
    </row>
    <row r="73" spans="3:9" x14ac:dyDescent="0.25">
      <c r="C73" s="6">
        <f t="shared" si="12"/>
        <v>2</v>
      </c>
      <c r="D73" s="9" t="s">
        <v>178</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12"/>
        <v>2</v>
      </c>
      <c r="D74" s="9" t="s">
        <v>173</v>
      </c>
      <c r="E74" s="9" t="str">
        <f>IF(E64=0,"",E64)</f>
        <v>TEHNOPIND</v>
      </c>
      <c r="F74" s="10">
        <f>IF(IF(C74&lt;='Hoone üldandmed'!$B$3*1,TRUE,FALSE),C74,"")</f>
        <v>2</v>
      </c>
      <c r="G74" s="10" t="b">
        <f>IF(C74&lt;='Hoone üldandmed'!$B$3*1,TRUE,FALSE)</f>
        <v>1</v>
      </c>
      <c r="H74" s="6"/>
      <c r="I74" s="4">
        <f>COUNTIFS($C$1:C74,C74)</f>
        <v>4</v>
      </c>
    </row>
    <row r="75" spans="3:9" x14ac:dyDescent="0.25">
      <c r="C75" s="6">
        <f t="shared" si="12"/>
        <v>2</v>
      </c>
      <c r="D75" s="9" t="s">
        <v>174</v>
      </c>
      <c r="E75" s="9" t="str">
        <f>IF(E65=0,"",E65)</f>
        <v/>
      </c>
      <c r="F75" s="10">
        <f>IF(IF(C75&lt;='Hoone üldandmed'!$B$3*1,TRUE,FALSE),C75,"")</f>
        <v>2</v>
      </c>
      <c r="G75" s="10" t="b">
        <f>IF(C75&lt;='Hoone üldandmed'!$B$3*1,TRUE,FALSE)</f>
        <v>1</v>
      </c>
      <c r="H75" s="6"/>
      <c r="I75" s="4">
        <f>COUNTIFS($C$1:C75,C75)</f>
        <v>5</v>
      </c>
    </row>
    <row r="76" spans="3:9" x14ac:dyDescent="0.25">
      <c r="C76" s="9">
        <f t="shared" ref="C76" si="13">C75</f>
        <v>2</v>
      </c>
      <c r="D76" s="9" t="s">
        <v>238</v>
      </c>
      <c r="E76" s="9" t="s">
        <v>225</v>
      </c>
      <c r="F76" s="10">
        <f>IF(IF(C76&lt;='Hoone üldandmed'!$B$3*1,TRUE,FALSE),C76,"")</f>
        <v>2</v>
      </c>
      <c r="G76" s="10" t="b">
        <f>IF(C76&lt;='Hoone üldandmed'!$B$3*1,TRUE,FALSE)</f>
        <v>1</v>
      </c>
      <c r="H76" s="6"/>
      <c r="I76" s="4">
        <f>COUNTIFS($C$1:C76,C76)</f>
        <v>6</v>
      </c>
    </row>
    <row r="77" spans="3:9" x14ac:dyDescent="0.25">
      <c r="C77" s="6">
        <f t="shared" ref="C77:C85" si="14">C67+1</f>
        <v>2</v>
      </c>
      <c r="D77" s="9" t="s">
        <v>175</v>
      </c>
      <c r="E77" s="9" t="str">
        <f>IF(E67=0,"",E67)</f>
        <v/>
      </c>
      <c r="F77" s="10">
        <f>IF(IF(C77&lt;='Hoone üldandmed'!$B$3*1,TRUE,FALSE),C77,"")</f>
        <v>2</v>
      </c>
      <c r="G77" s="10" t="b">
        <f>IF(C77&lt;='Hoone üldandmed'!$B$3*1,TRUE,FALSE)</f>
        <v>1</v>
      </c>
      <c r="H77" s="6"/>
      <c r="I77" s="4">
        <f>COUNTIFS($C$1:C77,C77)</f>
        <v>7</v>
      </c>
    </row>
    <row r="78" spans="3:9" x14ac:dyDescent="0.25">
      <c r="C78" s="6">
        <f t="shared" si="14"/>
        <v>2</v>
      </c>
      <c r="D78" s="9" t="s">
        <v>177</v>
      </c>
      <c r="E78" s="9" t="str">
        <f>IF(E68=0,"",E68)</f>
        <v/>
      </c>
      <c r="F78" s="10">
        <f>IF(IF(C78&lt;='Hoone üldandmed'!$B$3*1,TRUE,FALSE),C78,"")</f>
        <v>2</v>
      </c>
      <c r="G78" s="10" t="b">
        <f>IF(C78&lt;='Hoone üldandmed'!$B$3*1,TRUE,FALSE)</f>
        <v>1</v>
      </c>
      <c r="H78" s="6"/>
      <c r="I78" s="4">
        <f>COUNTIFS($C$1:C78,C78)</f>
        <v>8</v>
      </c>
    </row>
    <row r="79" spans="3:9" x14ac:dyDescent="0.25">
      <c r="C79" s="6">
        <f t="shared" si="14"/>
        <v>2</v>
      </c>
      <c r="D79" s="9" t="s">
        <v>176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14"/>
        <v>2</v>
      </c>
      <c r="D80" s="9" t="s">
        <v>239</v>
      </c>
      <c r="E80" s="9" t="s">
        <v>236</v>
      </c>
      <c r="F80" s="10">
        <f>IF(IF(C80&lt;='Hoone üldandmed'!$B$3*1,TRUE,FALSE),C80,"")</f>
        <v>2</v>
      </c>
      <c r="G80" s="10" t="b">
        <f>IF(C80&lt;='Hoone üldandmed'!$B$3*1,TRUE,FALSE)</f>
        <v>1</v>
      </c>
      <c r="H80" s="6"/>
      <c r="I80" s="4"/>
    </row>
    <row r="81" spans="3:9" x14ac:dyDescent="0.25">
      <c r="C81" s="6">
        <f t="shared" si="1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14"/>
        <v>3</v>
      </c>
      <c r="D82" s="9" t="s">
        <v>172</v>
      </c>
      <c r="E82" s="9" t="str">
        <f>IF(E72=0,"",E72)</f>
        <v>ÜÜRITAV PIND</v>
      </c>
      <c r="F82" s="10" t="str">
        <f>IF(IF(C82&lt;='Hoone üldandmed'!$B$3*1,TRUE,FALSE),C82,"")</f>
        <v/>
      </c>
      <c r="G82" s="10" t="b">
        <f>IF(C82&lt;='Hoone üldandmed'!$B$3*1,TRUE,FALSE)</f>
        <v>0</v>
      </c>
      <c r="H82" s="6"/>
      <c r="I82" s="4">
        <f>COUNTIFS($C$1:C82,C82)</f>
        <v>2</v>
      </c>
    </row>
    <row r="83" spans="3:9" x14ac:dyDescent="0.25">
      <c r="C83" s="6">
        <f t="shared" si="14"/>
        <v>3</v>
      </c>
      <c r="D83" s="9" t="s">
        <v>178</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14"/>
        <v>3</v>
      </c>
      <c r="D84" s="9" t="s">
        <v>173</v>
      </c>
      <c r="E84" s="9" t="str">
        <f>IF(E74=0,"",E74)</f>
        <v>TEHNOPIND</v>
      </c>
      <c r="F84" s="10" t="str">
        <f>IF(IF(C84&lt;='Hoone üldandmed'!$B$3*1,TRUE,FALSE),C84,"")</f>
        <v/>
      </c>
      <c r="G84" s="10" t="b">
        <f>IF(C84&lt;='Hoone üldandmed'!$B$3*1,TRUE,FALSE)</f>
        <v>0</v>
      </c>
      <c r="H84" s="6"/>
      <c r="I84" s="4">
        <f>COUNTIFS($C$1:C84,C84)</f>
        <v>4</v>
      </c>
    </row>
    <row r="85" spans="3:9" x14ac:dyDescent="0.25">
      <c r="C85" s="6">
        <f t="shared" si="14"/>
        <v>3</v>
      </c>
      <c r="D85" s="9" t="s">
        <v>174</v>
      </c>
      <c r="E85" s="9" t="str">
        <f>IF(E75=0,"",E75)</f>
        <v/>
      </c>
      <c r="F85" s="10" t="str">
        <f>IF(IF(C85&lt;='Hoone üldandmed'!$B$3*1,TRUE,FALSE),C85,"")</f>
        <v/>
      </c>
      <c r="G85" s="10" t="b">
        <f>IF(C85&lt;='Hoone üldandmed'!$B$3*1,TRUE,FALSE)</f>
        <v>0</v>
      </c>
      <c r="H85" s="6"/>
      <c r="I85" s="4">
        <f>COUNTIFS($C$1:C85,C85)</f>
        <v>5</v>
      </c>
    </row>
    <row r="86" spans="3:9" x14ac:dyDescent="0.25">
      <c r="C86" s="9">
        <f t="shared" ref="C86" si="15">C85</f>
        <v>3</v>
      </c>
      <c r="D86" s="9" t="s">
        <v>238</v>
      </c>
      <c r="E86" s="9" t="s">
        <v>225</v>
      </c>
      <c r="F86" s="10" t="str">
        <f>IF(IF(C86&lt;='Hoone üldandmed'!$B$3*1,TRUE,FALSE),C86,"")</f>
        <v/>
      </c>
      <c r="G86" s="10" t="b">
        <f>IF(C86&lt;='Hoone üldandmed'!$B$3*1,TRUE,FALSE)</f>
        <v>0</v>
      </c>
      <c r="H86" s="6"/>
      <c r="I86" s="4">
        <f>COUNTIFS($C$1:C86,C86)</f>
        <v>6</v>
      </c>
    </row>
    <row r="87" spans="3:9" x14ac:dyDescent="0.25">
      <c r="C87" s="6">
        <f t="shared" ref="C87:C95" si="16">C77+1</f>
        <v>3</v>
      </c>
      <c r="D87" s="9" t="s">
        <v>175</v>
      </c>
      <c r="E87" s="9" t="str">
        <f>IF(E77=0,"",E77)</f>
        <v/>
      </c>
      <c r="F87" s="10" t="str">
        <f>IF(IF(C87&lt;='Hoone üldandmed'!$B$3*1,TRUE,FALSE),C87,"")</f>
        <v/>
      </c>
      <c r="G87" s="10" t="b">
        <f>IF(C87&lt;='Hoone üldandmed'!$B$3*1,TRUE,FALSE)</f>
        <v>0</v>
      </c>
      <c r="H87" s="6"/>
      <c r="I87" s="4">
        <f>COUNTIFS($C$1:C87,C87)</f>
        <v>7</v>
      </c>
    </row>
    <row r="88" spans="3:9" x14ac:dyDescent="0.25">
      <c r="C88" s="6">
        <f t="shared" si="16"/>
        <v>3</v>
      </c>
      <c r="D88" s="9" t="s">
        <v>177</v>
      </c>
      <c r="E88" s="9" t="str">
        <f>IF(E78=0,"",E78)</f>
        <v/>
      </c>
      <c r="F88" s="10" t="str">
        <f>IF(IF(C88&lt;='Hoone üldandmed'!$B$3*1,TRUE,FALSE),C88,"")</f>
        <v/>
      </c>
      <c r="G88" s="10" t="b">
        <f>IF(C88&lt;='Hoone üldandmed'!$B$3*1,TRUE,FALSE)</f>
        <v>0</v>
      </c>
      <c r="H88" s="6"/>
      <c r="I88" s="4">
        <f>COUNTIFS($C$1:C88,C88)</f>
        <v>8</v>
      </c>
    </row>
    <row r="89" spans="3:9" x14ac:dyDescent="0.25">
      <c r="C89" s="6">
        <f t="shared" si="16"/>
        <v>3</v>
      </c>
      <c r="D89" s="9" t="s">
        <v>176</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16"/>
        <v>3</v>
      </c>
      <c r="D90" s="9" t="s">
        <v>239</v>
      </c>
      <c r="E90" s="9" t="s">
        <v>236</v>
      </c>
      <c r="F90" s="10" t="str">
        <f>IF(IF(C90&lt;='Hoone üldandmed'!$B$3*1,TRUE,FALSE),C90,"")</f>
        <v/>
      </c>
      <c r="G90" s="10" t="b">
        <f>IF(C90&lt;='Hoone üldandmed'!$B$3*1,TRUE,FALSE)</f>
        <v>0</v>
      </c>
      <c r="H90" s="6"/>
      <c r="I90" s="4"/>
    </row>
    <row r="91" spans="3:9" x14ac:dyDescent="0.25">
      <c r="C91" s="6">
        <f t="shared" si="16"/>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16"/>
        <v>4</v>
      </c>
      <c r="D92" s="9" t="s">
        <v>172</v>
      </c>
      <c r="E92" s="9" t="str">
        <f>IF(E82=0,"",E82)</f>
        <v>ÜÜRITAV PIND</v>
      </c>
      <c r="F92" s="10" t="str">
        <f>IF(IF(C92&lt;='Hoone üldandmed'!$B$3*1,TRUE,FALSE),C92,"")</f>
        <v/>
      </c>
      <c r="G92" s="10" t="b">
        <f>IF(C92&lt;='Hoone üldandmed'!$B$3*1,TRUE,FALSE)</f>
        <v>0</v>
      </c>
      <c r="H92" s="6"/>
      <c r="I92" s="4">
        <f>COUNTIFS($C$1:C92,C92)</f>
        <v>2</v>
      </c>
    </row>
    <row r="93" spans="3:9" x14ac:dyDescent="0.25">
      <c r="C93" s="6">
        <f t="shared" si="16"/>
        <v>4</v>
      </c>
      <c r="D93" s="9" t="s">
        <v>178</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16"/>
        <v>4</v>
      </c>
      <c r="D94" s="9" t="s">
        <v>173</v>
      </c>
      <c r="E94" s="9" t="str">
        <f>IF(E84=0,"",E84)</f>
        <v>TEHNOPIND</v>
      </c>
      <c r="F94" s="10" t="str">
        <f>IF(IF(C94&lt;='Hoone üldandmed'!$B$3*1,TRUE,FALSE),C94,"")</f>
        <v/>
      </c>
      <c r="G94" s="10" t="b">
        <f>IF(C94&lt;='Hoone üldandmed'!$B$3*1,TRUE,FALSE)</f>
        <v>0</v>
      </c>
      <c r="H94" s="6"/>
      <c r="I94" s="4">
        <f>COUNTIFS($C$1:C94,C94)</f>
        <v>4</v>
      </c>
    </row>
    <row r="95" spans="3:9" x14ac:dyDescent="0.25">
      <c r="C95" s="6">
        <f t="shared" si="16"/>
        <v>4</v>
      </c>
      <c r="D95" s="9" t="s">
        <v>174</v>
      </c>
      <c r="E95" s="9" t="str">
        <f>IF(E85=0,"",E85)</f>
        <v/>
      </c>
      <c r="F95" s="10" t="str">
        <f>IF(IF(C95&lt;='Hoone üldandmed'!$B$3*1,TRUE,FALSE),C95,"")</f>
        <v/>
      </c>
      <c r="G95" s="10" t="b">
        <f>IF(C95&lt;='Hoone üldandmed'!$B$3*1,TRUE,FALSE)</f>
        <v>0</v>
      </c>
      <c r="H95" s="6"/>
      <c r="I95" s="4">
        <f>COUNTIFS($C$1:C95,C95)</f>
        <v>5</v>
      </c>
    </row>
    <row r="96" spans="3:9" x14ac:dyDescent="0.25">
      <c r="C96" s="9">
        <f t="shared" ref="C96" si="17">C95</f>
        <v>4</v>
      </c>
      <c r="D96" s="9" t="s">
        <v>238</v>
      </c>
      <c r="E96" s="9" t="s">
        <v>225</v>
      </c>
      <c r="F96" s="10" t="str">
        <f>IF(IF(C96&lt;='Hoone üldandmed'!$B$3*1,TRUE,FALSE),C96,"")</f>
        <v/>
      </c>
      <c r="G96" s="10" t="b">
        <f>IF(C96&lt;='Hoone üldandmed'!$B$3*1,TRUE,FALSE)</f>
        <v>0</v>
      </c>
      <c r="H96" s="6"/>
      <c r="I96" s="4">
        <f>COUNTIFS($C$1:C96,C96)</f>
        <v>6</v>
      </c>
    </row>
    <row r="97" spans="3:9" x14ac:dyDescent="0.25">
      <c r="C97" s="6">
        <f t="shared" ref="C97:C105" si="18">C87+1</f>
        <v>4</v>
      </c>
      <c r="D97" s="9" t="s">
        <v>175</v>
      </c>
      <c r="E97" s="9" t="str">
        <f>IF(E87=0,"",E87)</f>
        <v/>
      </c>
      <c r="F97" s="10" t="str">
        <f>IF(IF(C97&lt;='Hoone üldandmed'!$B$3*1,TRUE,FALSE),C97,"")</f>
        <v/>
      </c>
      <c r="G97" s="10" t="b">
        <f>IF(C97&lt;='Hoone üldandmed'!$B$3*1,TRUE,FALSE)</f>
        <v>0</v>
      </c>
      <c r="H97" s="6"/>
      <c r="I97" s="4">
        <f>COUNTIFS($C$1:C97,C97)</f>
        <v>7</v>
      </c>
    </row>
    <row r="98" spans="3:9" x14ac:dyDescent="0.25">
      <c r="C98" s="6">
        <f t="shared" si="18"/>
        <v>4</v>
      </c>
      <c r="D98" s="9" t="s">
        <v>177</v>
      </c>
      <c r="E98" s="9" t="str">
        <f>IF(E88=0,"",E88)</f>
        <v/>
      </c>
      <c r="F98" s="10" t="str">
        <f>IF(IF(C98&lt;='Hoone üldandmed'!$B$3*1,TRUE,FALSE),C98,"")</f>
        <v/>
      </c>
      <c r="G98" s="10" t="b">
        <f>IF(C98&lt;='Hoone üldandmed'!$B$3*1,TRUE,FALSE)</f>
        <v>0</v>
      </c>
      <c r="H98" s="6"/>
      <c r="I98" s="4">
        <f>COUNTIFS($C$1:C98,C98)</f>
        <v>8</v>
      </c>
    </row>
    <row r="99" spans="3:9" x14ac:dyDescent="0.25">
      <c r="C99" s="6">
        <f t="shared" si="18"/>
        <v>4</v>
      </c>
      <c r="D99" s="9" t="s">
        <v>176</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18"/>
        <v>4</v>
      </c>
      <c r="D100" s="9" t="s">
        <v>239</v>
      </c>
      <c r="E100" s="9" t="s">
        <v>236</v>
      </c>
      <c r="F100" s="10" t="str">
        <f>IF(IF(C100&lt;='Hoone üldandmed'!$B$3*1,TRUE,FALSE),C100,"")</f>
        <v/>
      </c>
      <c r="G100" s="10" t="b">
        <f>IF(C100&lt;='Hoone üldandmed'!$B$3*1,TRUE,FALSE)</f>
        <v>0</v>
      </c>
      <c r="H100" s="6"/>
      <c r="I100" s="4"/>
    </row>
    <row r="101" spans="3:9" x14ac:dyDescent="0.25">
      <c r="C101" s="6">
        <f t="shared" si="18"/>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18"/>
        <v>5</v>
      </c>
      <c r="D102" s="9" t="s">
        <v>172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18"/>
        <v>5</v>
      </c>
      <c r="D103" s="9" t="s">
        <v>178</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18"/>
        <v>5</v>
      </c>
      <c r="D104" s="9" t="s">
        <v>173</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18"/>
        <v>5</v>
      </c>
      <c r="D105" s="9" t="s">
        <v>174</v>
      </c>
      <c r="E105" s="9" t="str">
        <f>IF(E95=0,"",E95)</f>
        <v/>
      </c>
      <c r="F105" s="10" t="str">
        <f>IF(IF(C105&lt;='Hoone üldandmed'!$B$3*1,TRUE,FALSE),C105,"")</f>
        <v/>
      </c>
      <c r="G105" s="10" t="b">
        <f>IF(C105&lt;='Hoone üldandmed'!$B$3*1,TRUE,FALSE)</f>
        <v>0</v>
      </c>
      <c r="H105" s="6"/>
      <c r="I105" s="4">
        <f>COUNTIFS($C$1:C105,C105)</f>
        <v>5</v>
      </c>
    </row>
    <row r="106" spans="3:9" x14ac:dyDescent="0.25">
      <c r="C106" s="9">
        <f t="shared" ref="C106" si="19">C105</f>
        <v>5</v>
      </c>
      <c r="D106" s="9" t="s">
        <v>238</v>
      </c>
      <c r="E106" s="9" t="s">
        <v>225</v>
      </c>
      <c r="F106" s="10" t="str">
        <f>IF(IF(C106&lt;='Hoone üldandmed'!$B$3*1,TRUE,FALSE),C106,"")</f>
        <v/>
      </c>
      <c r="G106" s="10" t="b">
        <f>IF(C106&lt;='Hoone üldandmed'!$B$3*1,TRUE,FALSE)</f>
        <v>0</v>
      </c>
      <c r="H106" s="6"/>
      <c r="I106" s="4">
        <f>COUNTIFS($C$1:C106,C106)</f>
        <v>6</v>
      </c>
    </row>
    <row r="107" spans="3:9" x14ac:dyDescent="0.25">
      <c r="C107" s="6">
        <f t="shared" ref="C107:C115" si="20">C97+1</f>
        <v>5</v>
      </c>
      <c r="D107" s="9" t="s">
        <v>175</v>
      </c>
      <c r="E107" s="9" t="str">
        <f>IF(E97=0,"",E97)</f>
        <v/>
      </c>
      <c r="F107" s="10" t="str">
        <f>IF(IF(C107&lt;='Hoone üldandmed'!$B$3*1,TRUE,FALSE),C107,"")</f>
        <v/>
      </c>
      <c r="G107" s="10" t="b">
        <f>IF(C107&lt;='Hoone üldandmed'!$B$3*1,TRUE,FALSE)</f>
        <v>0</v>
      </c>
      <c r="H107" s="6"/>
      <c r="I107" s="4">
        <f>COUNTIFS($C$1:C107,C107)</f>
        <v>7</v>
      </c>
    </row>
    <row r="108" spans="3:9" x14ac:dyDescent="0.25">
      <c r="C108" s="6">
        <f t="shared" si="20"/>
        <v>5</v>
      </c>
      <c r="D108" s="9" t="s">
        <v>177</v>
      </c>
      <c r="E108" s="9" t="str">
        <f>IF(E98=0,"",E98)</f>
        <v/>
      </c>
      <c r="F108" s="10" t="str">
        <f>IF(IF(C108&lt;='Hoone üldandmed'!$B$3*1,TRUE,FALSE),C108,"")</f>
        <v/>
      </c>
      <c r="G108" s="10" t="b">
        <f>IF(C108&lt;='Hoone üldandmed'!$B$3*1,TRUE,FALSE)</f>
        <v>0</v>
      </c>
      <c r="H108" s="6"/>
      <c r="I108" s="4">
        <f>COUNTIFS($C$1:C108,C108)</f>
        <v>8</v>
      </c>
    </row>
    <row r="109" spans="3:9" x14ac:dyDescent="0.25">
      <c r="C109" s="6">
        <f t="shared" si="20"/>
        <v>5</v>
      </c>
      <c r="D109" s="9" t="s">
        <v>176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20"/>
        <v>5</v>
      </c>
      <c r="D110" s="9" t="s">
        <v>239</v>
      </c>
      <c r="E110" s="9" t="s">
        <v>236</v>
      </c>
      <c r="F110" s="10" t="str">
        <f>IF(IF(C110&lt;='Hoone üldandmed'!$B$3*1,TRUE,FALSE),C110,"")</f>
        <v/>
      </c>
      <c r="G110" s="10" t="b">
        <f>IF(C110&lt;='Hoone üldandmed'!$B$3*1,TRUE,FALSE)</f>
        <v>0</v>
      </c>
      <c r="H110" s="6"/>
      <c r="I110" s="4"/>
    </row>
    <row r="111" spans="3:9" x14ac:dyDescent="0.25">
      <c r="C111" s="6">
        <f t="shared" si="20"/>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20"/>
        <v>6</v>
      </c>
      <c r="D112" s="9" t="s">
        <v>172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20"/>
        <v>6</v>
      </c>
      <c r="D113" s="9" t="s">
        <v>178</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20"/>
        <v>6</v>
      </c>
      <c r="D114" s="9" t="s">
        <v>173</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20"/>
        <v>6</v>
      </c>
      <c r="D115" s="9" t="s">
        <v>174</v>
      </c>
      <c r="E115" s="9" t="str">
        <f>IF(E105=0,"",E105)</f>
        <v/>
      </c>
      <c r="F115" s="10" t="str">
        <f>IF(IF(C115&lt;='Hoone üldandmed'!$B$3*1,TRUE,FALSE),C115,"")</f>
        <v/>
      </c>
      <c r="G115" s="10" t="b">
        <f>IF(C115&lt;='Hoone üldandmed'!$B$3*1,TRUE,FALSE)</f>
        <v>0</v>
      </c>
      <c r="H115" s="6"/>
      <c r="I115" s="4">
        <f>COUNTIFS($C$1:C115,C115)</f>
        <v>5</v>
      </c>
    </row>
    <row r="116" spans="3:9" x14ac:dyDescent="0.25">
      <c r="C116" s="9">
        <f t="shared" ref="C116" si="21">C115</f>
        <v>6</v>
      </c>
      <c r="D116" s="9" t="s">
        <v>238</v>
      </c>
      <c r="E116" s="9" t="s">
        <v>225</v>
      </c>
      <c r="F116" s="10" t="str">
        <f>IF(IF(C116&lt;='Hoone üldandmed'!$B$3*1,TRUE,FALSE),C116,"")</f>
        <v/>
      </c>
      <c r="G116" s="10" t="b">
        <f>IF(C116&lt;='Hoone üldandmed'!$B$3*1,TRUE,FALSE)</f>
        <v>0</v>
      </c>
      <c r="H116" s="6"/>
      <c r="I116" s="4">
        <f>COUNTIFS($C$1:C116,C116)</f>
        <v>6</v>
      </c>
    </row>
    <row r="117" spans="3:9" x14ac:dyDescent="0.25">
      <c r="C117" s="6">
        <f t="shared" ref="C117:C125" si="22">C107+1</f>
        <v>6</v>
      </c>
      <c r="D117" s="9" t="s">
        <v>175</v>
      </c>
      <c r="E117" s="9" t="str">
        <f>IF(E107=0,"",E107)</f>
        <v/>
      </c>
      <c r="F117" s="10" t="str">
        <f>IF(IF(C117&lt;='Hoone üldandmed'!$B$3*1,TRUE,FALSE),C117,"")</f>
        <v/>
      </c>
      <c r="G117" s="10" t="b">
        <f>IF(C117&lt;='Hoone üldandmed'!$B$3*1,TRUE,FALSE)</f>
        <v>0</v>
      </c>
      <c r="H117" s="6"/>
      <c r="I117" s="4">
        <f>COUNTIFS($C$1:C117,C117)</f>
        <v>7</v>
      </c>
    </row>
    <row r="118" spans="3:9" x14ac:dyDescent="0.25">
      <c r="C118" s="6">
        <f t="shared" si="22"/>
        <v>6</v>
      </c>
      <c r="D118" s="9" t="s">
        <v>177</v>
      </c>
      <c r="E118" s="9" t="str">
        <f>IF(E108=0,"",E108)</f>
        <v/>
      </c>
      <c r="F118" s="10" t="str">
        <f>IF(IF(C118&lt;='Hoone üldandmed'!$B$3*1,TRUE,FALSE),C118,"")</f>
        <v/>
      </c>
      <c r="G118" s="10" t="b">
        <f>IF(C118&lt;='Hoone üldandmed'!$B$3*1,TRUE,FALSE)</f>
        <v>0</v>
      </c>
      <c r="H118" s="6"/>
      <c r="I118" s="4">
        <f>COUNTIFS($C$1:C118,C118)</f>
        <v>8</v>
      </c>
    </row>
    <row r="119" spans="3:9" x14ac:dyDescent="0.25">
      <c r="C119" s="6">
        <f t="shared" si="22"/>
        <v>6</v>
      </c>
      <c r="D119" s="9" t="s">
        <v>176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22"/>
        <v>6</v>
      </c>
      <c r="D120" s="9" t="s">
        <v>239</v>
      </c>
      <c r="E120" s="9" t="s">
        <v>236</v>
      </c>
      <c r="F120" s="10" t="str">
        <f>IF(IF(C120&lt;='Hoone üldandmed'!$B$3*1,TRUE,FALSE),C120,"")</f>
        <v/>
      </c>
      <c r="G120" s="10" t="b">
        <f>IF(C120&lt;='Hoone üldandmed'!$B$3*1,TRUE,FALSE)</f>
        <v>0</v>
      </c>
      <c r="H120" s="6"/>
      <c r="I120" s="4"/>
    </row>
    <row r="121" spans="3:9" x14ac:dyDescent="0.25">
      <c r="C121" s="6">
        <f t="shared" si="22"/>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22"/>
        <v>7</v>
      </c>
      <c r="D122" s="9" t="s">
        <v>172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22"/>
        <v>7</v>
      </c>
      <c r="D123" s="9" t="s">
        <v>178</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22"/>
        <v>7</v>
      </c>
      <c r="D124" s="9" t="s">
        <v>173</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22"/>
        <v>7</v>
      </c>
      <c r="D125" s="9" t="s">
        <v>174</v>
      </c>
      <c r="E125" s="9" t="str">
        <f>IF(E115=0,"",E115)</f>
        <v/>
      </c>
      <c r="F125" s="10" t="str">
        <f>IF(IF(C125&lt;='Hoone üldandmed'!$B$3*1,TRUE,FALSE),C125,"")</f>
        <v/>
      </c>
      <c r="G125" s="10" t="b">
        <f>IF(C125&lt;='Hoone üldandmed'!$B$3*1,TRUE,FALSE)</f>
        <v>0</v>
      </c>
      <c r="H125" s="6"/>
      <c r="I125" s="4">
        <f>COUNTIFS($C$1:C125,C125)</f>
        <v>5</v>
      </c>
    </row>
    <row r="126" spans="3:9" x14ac:dyDescent="0.25">
      <c r="C126" s="9">
        <f t="shared" ref="C126" si="23">C125</f>
        <v>7</v>
      </c>
      <c r="D126" s="9" t="s">
        <v>238</v>
      </c>
      <c r="E126" s="9" t="s">
        <v>225</v>
      </c>
      <c r="F126" s="10" t="str">
        <f>IF(IF(C126&lt;='Hoone üldandmed'!$B$3*1,TRUE,FALSE),C126,"")</f>
        <v/>
      </c>
      <c r="G126" s="10" t="b">
        <f>IF(C126&lt;='Hoone üldandmed'!$B$3*1,TRUE,FALSE)</f>
        <v>0</v>
      </c>
      <c r="H126" s="6"/>
      <c r="I126" s="4">
        <f>COUNTIFS($C$1:C126,C126)</f>
        <v>6</v>
      </c>
    </row>
    <row r="127" spans="3:9" x14ac:dyDescent="0.25">
      <c r="C127" s="6">
        <f t="shared" ref="C127:C135" si="24">C117+1</f>
        <v>7</v>
      </c>
      <c r="D127" s="9" t="s">
        <v>175</v>
      </c>
      <c r="E127" s="9" t="str">
        <f>IF(E117=0,"",E117)</f>
        <v/>
      </c>
      <c r="F127" s="10" t="str">
        <f>IF(IF(C127&lt;='Hoone üldandmed'!$B$3*1,TRUE,FALSE),C127,"")</f>
        <v/>
      </c>
      <c r="G127" s="10" t="b">
        <f>IF(C127&lt;='Hoone üldandmed'!$B$3*1,TRUE,FALSE)</f>
        <v>0</v>
      </c>
      <c r="H127" s="6"/>
      <c r="I127" s="4">
        <f>COUNTIFS($C$1:C127,C127)</f>
        <v>7</v>
      </c>
    </row>
    <row r="128" spans="3:9" x14ac:dyDescent="0.25">
      <c r="C128" s="6">
        <f t="shared" si="24"/>
        <v>7</v>
      </c>
      <c r="D128" s="9" t="s">
        <v>177</v>
      </c>
      <c r="E128" s="9" t="str">
        <f>IF(E118=0,"",E118)</f>
        <v/>
      </c>
      <c r="F128" s="10" t="str">
        <f>IF(IF(C128&lt;='Hoone üldandmed'!$B$3*1,TRUE,FALSE),C128,"")</f>
        <v/>
      </c>
      <c r="G128" s="10" t="b">
        <f>IF(C128&lt;='Hoone üldandmed'!$B$3*1,TRUE,FALSE)</f>
        <v>0</v>
      </c>
      <c r="H128" s="6"/>
      <c r="I128" s="4">
        <f>COUNTIFS($C$1:C128,C128)</f>
        <v>8</v>
      </c>
    </row>
    <row r="129" spans="3:9" x14ac:dyDescent="0.25">
      <c r="C129" s="6">
        <f t="shared" si="24"/>
        <v>7</v>
      </c>
      <c r="D129" s="9" t="s">
        <v>176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24"/>
        <v>7</v>
      </c>
      <c r="D130" s="9" t="s">
        <v>239</v>
      </c>
      <c r="E130" s="9" t="s">
        <v>236</v>
      </c>
      <c r="F130" s="10" t="str">
        <f>IF(IF(C130&lt;='Hoone üldandmed'!$B$3*1,TRUE,FALSE),C130,"")</f>
        <v/>
      </c>
      <c r="G130" s="10" t="b">
        <f>IF(C130&lt;='Hoone üldandmed'!$B$3*1,TRUE,FALSE)</f>
        <v>0</v>
      </c>
      <c r="H130" s="6"/>
      <c r="I130" s="4"/>
    </row>
    <row r="131" spans="3:9" x14ac:dyDescent="0.25">
      <c r="C131" s="6">
        <f t="shared" si="24"/>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24"/>
        <v>8</v>
      </c>
      <c r="D132" s="9" t="s">
        <v>172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24"/>
        <v>8</v>
      </c>
      <c r="D133" s="9" t="s">
        <v>178</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24"/>
        <v>8</v>
      </c>
      <c r="D134" s="9" t="s">
        <v>173</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24"/>
        <v>8</v>
      </c>
      <c r="D135" s="9" t="s">
        <v>174</v>
      </c>
      <c r="E135" s="9" t="str">
        <f>IF(E125=0,"",E125)</f>
        <v/>
      </c>
      <c r="F135" s="10" t="str">
        <f>IF(IF(C135&lt;='Hoone üldandmed'!$B$3*1,TRUE,FALSE),C135,"")</f>
        <v/>
      </c>
      <c r="G135" s="10" t="b">
        <f>IF(C135&lt;='Hoone üldandmed'!$B$3*1,TRUE,FALSE)</f>
        <v>0</v>
      </c>
      <c r="H135" s="6"/>
      <c r="I135" s="4">
        <f>COUNTIFS($C$1:C135,C135)</f>
        <v>5</v>
      </c>
    </row>
    <row r="136" spans="3:9" x14ac:dyDescent="0.25">
      <c r="C136" s="9">
        <f t="shared" ref="C136" si="25">C135</f>
        <v>8</v>
      </c>
      <c r="D136" s="9" t="s">
        <v>238</v>
      </c>
      <c r="E136" s="9" t="s">
        <v>225</v>
      </c>
      <c r="F136" s="10" t="str">
        <f>IF(IF(C136&lt;='Hoone üldandmed'!$B$3*1,TRUE,FALSE),C136,"")</f>
        <v/>
      </c>
      <c r="G136" s="10" t="b">
        <f>IF(C136&lt;='Hoone üldandmed'!$B$3*1,TRUE,FALSE)</f>
        <v>0</v>
      </c>
      <c r="H136" s="6"/>
      <c r="I136" s="4">
        <f>COUNTIFS($C$1:C136,C136)</f>
        <v>6</v>
      </c>
    </row>
    <row r="137" spans="3:9" x14ac:dyDescent="0.25">
      <c r="C137" s="6">
        <f t="shared" ref="C137:C145" si="26">C127+1</f>
        <v>8</v>
      </c>
      <c r="D137" s="9" t="s">
        <v>175</v>
      </c>
      <c r="E137" s="9" t="str">
        <f>IF(E127=0,"",E127)</f>
        <v/>
      </c>
      <c r="F137" s="10" t="str">
        <f>IF(IF(C137&lt;='Hoone üldandmed'!$B$3*1,TRUE,FALSE),C137,"")</f>
        <v/>
      </c>
      <c r="G137" s="10" t="b">
        <f>IF(C137&lt;='Hoone üldandmed'!$B$3*1,TRUE,FALSE)</f>
        <v>0</v>
      </c>
      <c r="H137" s="6"/>
      <c r="I137" s="4">
        <f>COUNTIFS($C$1:C137,C137)</f>
        <v>7</v>
      </c>
    </row>
    <row r="138" spans="3:9" x14ac:dyDescent="0.25">
      <c r="C138" s="6">
        <f t="shared" si="26"/>
        <v>8</v>
      </c>
      <c r="D138" s="9" t="s">
        <v>177</v>
      </c>
      <c r="E138" s="9" t="str">
        <f>IF(E128=0,"",E128)</f>
        <v/>
      </c>
      <c r="F138" s="10" t="str">
        <f>IF(IF(C138&lt;='Hoone üldandmed'!$B$3*1,TRUE,FALSE),C138,"")</f>
        <v/>
      </c>
      <c r="G138" s="10" t="b">
        <f>IF(C138&lt;='Hoone üldandmed'!$B$3*1,TRUE,FALSE)</f>
        <v>0</v>
      </c>
      <c r="H138" s="6"/>
      <c r="I138" s="4">
        <f>COUNTIFS($C$1:C138,C138)</f>
        <v>8</v>
      </c>
    </row>
    <row r="139" spans="3:9" x14ac:dyDescent="0.25">
      <c r="C139" s="6">
        <f t="shared" si="26"/>
        <v>8</v>
      </c>
      <c r="D139" s="9" t="s">
        <v>176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26"/>
        <v>8</v>
      </c>
      <c r="D140" s="9" t="s">
        <v>239</v>
      </c>
      <c r="E140" s="9" t="s">
        <v>236</v>
      </c>
      <c r="F140" s="10" t="str">
        <f>IF(IF(C140&lt;='Hoone üldandmed'!$B$3*1,TRUE,FALSE),C140,"")</f>
        <v/>
      </c>
      <c r="G140" s="10" t="b">
        <f>IF(C140&lt;='Hoone üldandmed'!$B$3*1,TRUE,FALSE)</f>
        <v>0</v>
      </c>
      <c r="H140" s="6"/>
      <c r="I140" s="4"/>
    </row>
    <row r="141" spans="3:9" x14ac:dyDescent="0.25">
      <c r="C141" s="6">
        <f t="shared" si="26"/>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26"/>
        <v>9</v>
      </c>
      <c r="D142" s="9" t="s">
        <v>172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26"/>
        <v>9</v>
      </c>
      <c r="D143" s="9" t="s">
        <v>178</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26"/>
        <v>9</v>
      </c>
      <c r="D144" s="9" t="s">
        <v>173</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26"/>
        <v>9</v>
      </c>
      <c r="D145" s="9" t="s">
        <v>174</v>
      </c>
      <c r="E145" s="9" t="str">
        <f>IF(E135=0,"",E135)</f>
        <v/>
      </c>
      <c r="F145" s="10" t="str">
        <f>IF(IF(C145&lt;='Hoone üldandmed'!$B$3*1,TRUE,FALSE),C145,"")</f>
        <v/>
      </c>
      <c r="G145" s="10" t="b">
        <f>IF(C145&lt;='Hoone üldandmed'!$B$3*1,TRUE,FALSE)</f>
        <v>0</v>
      </c>
      <c r="H145" s="6"/>
      <c r="I145" s="4">
        <f>COUNTIFS($C$1:C145,C145)</f>
        <v>5</v>
      </c>
    </row>
    <row r="146" spans="3:9" x14ac:dyDescent="0.25">
      <c r="C146" s="9">
        <f t="shared" ref="C146" si="27">C145</f>
        <v>9</v>
      </c>
      <c r="D146" s="9" t="s">
        <v>238</v>
      </c>
      <c r="E146" s="9" t="s">
        <v>225</v>
      </c>
      <c r="F146" s="10" t="str">
        <f>IF(IF(C146&lt;='Hoone üldandmed'!$B$3*1,TRUE,FALSE),C146,"")</f>
        <v/>
      </c>
      <c r="G146" s="10" t="b">
        <f>IF(C146&lt;='Hoone üldandmed'!$B$3*1,TRUE,FALSE)</f>
        <v>0</v>
      </c>
      <c r="H146" s="6"/>
      <c r="I146" s="4">
        <f>COUNTIFS($C$1:C146,C146)</f>
        <v>6</v>
      </c>
    </row>
    <row r="147" spans="3:9" x14ac:dyDescent="0.25">
      <c r="C147" s="6">
        <f t="shared" ref="C147:C155" si="28">C137+1</f>
        <v>9</v>
      </c>
      <c r="D147" s="9" t="s">
        <v>175</v>
      </c>
      <c r="E147" s="9" t="str">
        <f>IF(E137=0,"",E137)</f>
        <v/>
      </c>
      <c r="F147" s="10" t="str">
        <f>IF(IF(C147&lt;='Hoone üldandmed'!$B$3*1,TRUE,FALSE),C147,"")</f>
        <v/>
      </c>
      <c r="G147" s="10" t="b">
        <f>IF(C147&lt;='Hoone üldandmed'!$B$3*1,TRUE,FALSE)</f>
        <v>0</v>
      </c>
      <c r="H147" s="6"/>
      <c r="I147" s="4">
        <f>COUNTIFS($C$1:C147,C147)</f>
        <v>7</v>
      </c>
    </row>
    <row r="148" spans="3:9" x14ac:dyDescent="0.25">
      <c r="C148" s="6">
        <f t="shared" si="28"/>
        <v>9</v>
      </c>
      <c r="D148" s="9" t="s">
        <v>177</v>
      </c>
      <c r="E148" s="9" t="str">
        <f>IF(E138=0,"",E138)</f>
        <v/>
      </c>
      <c r="F148" s="10" t="str">
        <f>IF(IF(C148&lt;='Hoone üldandmed'!$B$3*1,TRUE,FALSE),C148,"")</f>
        <v/>
      </c>
      <c r="G148" s="10" t="b">
        <f>IF(C148&lt;='Hoone üldandmed'!$B$3*1,TRUE,FALSE)</f>
        <v>0</v>
      </c>
      <c r="H148" s="6"/>
      <c r="I148" s="4">
        <f>COUNTIFS($C$1:C148,C148)</f>
        <v>8</v>
      </c>
    </row>
    <row r="149" spans="3:9" x14ac:dyDescent="0.25">
      <c r="C149" s="6">
        <f t="shared" si="28"/>
        <v>9</v>
      </c>
      <c r="D149" s="9" t="s">
        <v>176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28"/>
        <v>9</v>
      </c>
      <c r="D150" s="9" t="s">
        <v>239</v>
      </c>
      <c r="E150" s="9" t="s">
        <v>236</v>
      </c>
      <c r="F150" s="10" t="str">
        <f>IF(IF(C150&lt;='Hoone üldandmed'!$B$3*1,TRUE,FALSE),C150,"")</f>
        <v/>
      </c>
      <c r="G150" s="10" t="b">
        <f>IF(C150&lt;='Hoone üldandmed'!$B$3*1,TRUE,FALSE)</f>
        <v>0</v>
      </c>
      <c r="H150" s="6"/>
      <c r="I150" s="4"/>
    </row>
    <row r="151" spans="3:9" x14ac:dyDescent="0.25">
      <c r="C151" s="6">
        <f t="shared" si="28"/>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28"/>
        <v>10</v>
      </c>
      <c r="D152" s="9" t="s">
        <v>172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28"/>
        <v>10</v>
      </c>
      <c r="D153" s="9" t="s">
        <v>178</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28"/>
        <v>10</v>
      </c>
      <c r="D154" s="9" t="s">
        <v>173</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28"/>
        <v>10</v>
      </c>
      <c r="D155" s="9" t="s">
        <v>174</v>
      </c>
      <c r="E155" s="9" t="str">
        <f>IF(E145=0,"",E145)</f>
        <v/>
      </c>
      <c r="F155" s="10" t="str">
        <f>IF(IF(C155&lt;='Hoone üldandmed'!$B$3*1,TRUE,FALSE),C155,"")</f>
        <v/>
      </c>
      <c r="G155" s="10" t="b">
        <f>IF(C155&lt;='Hoone üldandmed'!$B$3*1,TRUE,FALSE)</f>
        <v>0</v>
      </c>
      <c r="H155" s="6"/>
      <c r="I155" s="4">
        <f>COUNTIFS($C$1:C155,C155)</f>
        <v>5</v>
      </c>
    </row>
    <row r="156" spans="3:9" x14ac:dyDescent="0.25">
      <c r="C156" s="9">
        <f t="shared" ref="C156" si="29">C155</f>
        <v>10</v>
      </c>
      <c r="D156" s="9" t="s">
        <v>238</v>
      </c>
      <c r="E156" s="9" t="s">
        <v>225</v>
      </c>
      <c r="F156" s="10" t="str">
        <f>IF(IF(C156&lt;='Hoone üldandmed'!$B$3*1,TRUE,FALSE),C156,"")</f>
        <v/>
      </c>
      <c r="G156" s="10" t="b">
        <f>IF(C156&lt;='Hoone üldandmed'!$B$3*1,TRUE,FALSE)</f>
        <v>0</v>
      </c>
      <c r="H156" s="6"/>
      <c r="I156" s="4">
        <f>COUNTIFS($C$1:C156,C156)</f>
        <v>6</v>
      </c>
    </row>
    <row r="157" spans="3:9" x14ac:dyDescent="0.25">
      <c r="C157" s="6">
        <f t="shared" ref="C157:C165" si="30">C147+1</f>
        <v>10</v>
      </c>
      <c r="D157" s="9" t="s">
        <v>175</v>
      </c>
      <c r="E157" s="9" t="str">
        <f>IF(E147=0,"",E147)</f>
        <v/>
      </c>
      <c r="F157" s="10" t="str">
        <f>IF(IF(C157&lt;='Hoone üldandmed'!$B$3*1,TRUE,FALSE),C157,"")</f>
        <v/>
      </c>
      <c r="G157" s="10" t="b">
        <f>IF(C157&lt;='Hoone üldandmed'!$B$3*1,TRUE,FALSE)</f>
        <v>0</v>
      </c>
      <c r="H157" s="6"/>
      <c r="I157" s="4">
        <f>COUNTIFS($C$1:C157,C157)</f>
        <v>7</v>
      </c>
    </row>
    <row r="158" spans="3:9" x14ac:dyDescent="0.25">
      <c r="C158" s="6">
        <f t="shared" si="30"/>
        <v>10</v>
      </c>
      <c r="D158" s="9" t="s">
        <v>177</v>
      </c>
      <c r="E158" s="9" t="str">
        <f>IF(E148=0,"",E148)</f>
        <v/>
      </c>
      <c r="F158" s="10" t="str">
        <f>IF(IF(C158&lt;='Hoone üldandmed'!$B$3*1,TRUE,FALSE),C158,"")</f>
        <v/>
      </c>
      <c r="G158" s="10" t="b">
        <f>IF(C158&lt;='Hoone üldandmed'!$B$3*1,TRUE,FALSE)</f>
        <v>0</v>
      </c>
      <c r="H158" s="6"/>
      <c r="I158" s="4">
        <f>COUNTIFS($C$1:C158,C158)</f>
        <v>8</v>
      </c>
    </row>
    <row r="159" spans="3:9" x14ac:dyDescent="0.25">
      <c r="C159" s="6">
        <f t="shared" si="30"/>
        <v>10</v>
      </c>
      <c r="D159" s="9" t="s">
        <v>176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30"/>
        <v>10</v>
      </c>
      <c r="D160" s="9" t="s">
        <v>239</v>
      </c>
      <c r="E160" s="9" t="s">
        <v>236</v>
      </c>
      <c r="F160" s="10" t="str">
        <f>IF(IF(C160&lt;='Hoone üldandmed'!$B$3*1,TRUE,FALSE),C160,"")</f>
        <v/>
      </c>
      <c r="G160" s="10" t="b">
        <f>IF(C160&lt;='Hoone üldandmed'!$B$3*1,TRUE,FALSE)</f>
        <v>0</v>
      </c>
      <c r="H160" s="6"/>
      <c r="I160" s="4"/>
    </row>
    <row r="161" spans="3:9" x14ac:dyDescent="0.25">
      <c r="C161" s="6">
        <f t="shared" si="30"/>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30"/>
        <v>11</v>
      </c>
      <c r="D162" s="9" t="s">
        <v>172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30"/>
        <v>11</v>
      </c>
      <c r="D163" s="9" t="s">
        <v>178</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30"/>
        <v>11</v>
      </c>
      <c r="D164" s="9" t="s">
        <v>173</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30"/>
        <v>11</v>
      </c>
      <c r="D165" s="9" t="s">
        <v>174</v>
      </c>
      <c r="E165" s="9" t="str">
        <f>IF(E155=0,"",E155)</f>
        <v/>
      </c>
      <c r="F165" s="10" t="str">
        <f>IF(IF(C165&lt;='Hoone üldandmed'!$B$3*1,TRUE,FALSE),C165,"")</f>
        <v/>
      </c>
      <c r="G165" s="10" t="b">
        <f>IF(C165&lt;='Hoone üldandmed'!$B$3*1,TRUE,FALSE)</f>
        <v>0</v>
      </c>
      <c r="H165" s="6"/>
      <c r="I165" s="4">
        <f>COUNTIFS($C$1:C165,C165)</f>
        <v>5</v>
      </c>
    </row>
    <row r="166" spans="3:9" x14ac:dyDescent="0.25">
      <c r="C166" s="9">
        <f t="shared" ref="C166" si="31">C165</f>
        <v>11</v>
      </c>
      <c r="D166" s="9" t="s">
        <v>238</v>
      </c>
      <c r="E166" s="9" t="s">
        <v>225</v>
      </c>
      <c r="F166" s="10" t="str">
        <f>IF(IF(C166&lt;='Hoone üldandmed'!$B$3*1,TRUE,FALSE),C166,"")</f>
        <v/>
      </c>
      <c r="G166" s="10" t="b">
        <f>IF(C166&lt;='Hoone üldandmed'!$B$3*1,TRUE,FALSE)</f>
        <v>0</v>
      </c>
      <c r="H166" s="6"/>
      <c r="I166" s="4">
        <f>COUNTIFS($C$1:C166,C166)</f>
        <v>6</v>
      </c>
    </row>
    <row r="167" spans="3:9" x14ac:dyDescent="0.25">
      <c r="C167" s="6">
        <f t="shared" ref="C167:C175" si="32">C157+1</f>
        <v>11</v>
      </c>
      <c r="D167" s="9" t="s">
        <v>175</v>
      </c>
      <c r="E167" s="9" t="str">
        <f>IF(E157=0,"",E157)</f>
        <v/>
      </c>
      <c r="F167" s="10" t="str">
        <f>IF(IF(C167&lt;='Hoone üldandmed'!$B$3*1,TRUE,FALSE),C167,"")</f>
        <v/>
      </c>
      <c r="G167" s="10" t="b">
        <f>IF(C167&lt;='Hoone üldandmed'!$B$3*1,TRUE,FALSE)</f>
        <v>0</v>
      </c>
      <c r="H167" s="6"/>
      <c r="I167" s="4">
        <f>COUNTIFS($C$1:C167,C167)</f>
        <v>7</v>
      </c>
    </row>
    <row r="168" spans="3:9" x14ac:dyDescent="0.25">
      <c r="C168" s="6">
        <f t="shared" si="32"/>
        <v>11</v>
      </c>
      <c r="D168" s="9" t="s">
        <v>177</v>
      </c>
      <c r="E168" s="9" t="str">
        <f>IF(E158=0,"",E158)</f>
        <v/>
      </c>
      <c r="F168" s="10" t="str">
        <f>IF(IF(C168&lt;='Hoone üldandmed'!$B$3*1,TRUE,FALSE),C168,"")</f>
        <v/>
      </c>
      <c r="G168" s="10" t="b">
        <f>IF(C168&lt;='Hoone üldandmed'!$B$3*1,TRUE,FALSE)</f>
        <v>0</v>
      </c>
      <c r="H168" s="6"/>
      <c r="I168" s="4">
        <f>COUNTIFS($C$1:C168,C168)</f>
        <v>8</v>
      </c>
    </row>
    <row r="169" spans="3:9" x14ac:dyDescent="0.25">
      <c r="C169" s="6">
        <f t="shared" si="32"/>
        <v>11</v>
      </c>
      <c r="D169" s="9" t="s">
        <v>176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32"/>
        <v>11</v>
      </c>
      <c r="D170" s="9" t="s">
        <v>239</v>
      </c>
      <c r="E170" s="9" t="s">
        <v>236</v>
      </c>
      <c r="F170" s="10" t="str">
        <f>IF(IF(C170&lt;='Hoone üldandmed'!$B$3*1,TRUE,FALSE),C170,"")</f>
        <v/>
      </c>
      <c r="G170" s="10" t="b">
        <f>IF(C170&lt;='Hoone üldandmed'!$B$3*1,TRUE,FALSE)</f>
        <v>0</v>
      </c>
      <c r="H170" s="6"/>
      <c r="I170" s="4"/>
    </row>
    <row r="171" spans="3:9" x14ac:dyDescent="0.25">
      <c r="C171" s="6">
        <f t="shared" si="32"/>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32"/>
        <v>12</v>
      </c>
      <c r="D172" s="9" t="s">
        <v>172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32"/>
        <v>12</v>
      </c>
      <c r="D173" s="9" t="s">
        <v>178</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32"/>
        <v>12</v>
      </c>
      <c r="D174" s="9" t="s">
        <v>173</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32"/>
        <v>12</v>
      </c>
      <c r="D175" s="9" t="s">
        <v>174</v>
      </c>
      <c r="E175" s="9" t="str">
        <f>IF(E165=0,"",E165)</f>
        <v/>
      </c>
      <c r="F175" s="10" t="str">
        <f>IF(IF(C175&lt;='Hoone üldandmed'!$B$3*1,TRUE,FALSE),C175,"")</f>
        <v/>
      </c>
      <c r="G175" s="10" t="b">
        <f>IF(C175&lt;='Hoone üldandmed'!$B$3*1,TRUE,FALSE)</f>
        <v>0</v>
      </c>
      <c r="H175" s="6"/>
      <c r="I175" s="4">
        <f>COUNTIFS($C$1:C175,C175)</f>
        <v>5</v>
      </c>
    </row>
    <row r="176" spans="3:9" x14ac:dyDescent="0.25">
      <c r="C176" s="9">
        <f t="shared" ref="C176" si="33">C175</f>
        <v>12</v>
      </c>
      <c r="D176" s="9" t="s">
        <v>238</v>
      </c>
      <c r="E176" s="9" t="s">
        <v>225</v>
      </c>
      <c r="F176" s="10" t="str">
        <f>IF(IF(C176&lt;='Hoone üldandmed'!$B$3*1,TRUE,FALSE),C176,"")</f>
        <v/>
      </c>
      <c r="G176" s="10" t="b">
        <f>IF(C176&lt;='Hoone üldandmed'!$B$3*1,TRUE,FALSE)</f>
        <v>0</v>
      </c>
      <c r="H176" s="6"/>
      <c r="I176" s="4">
        <f>COUNTIFS($C$1:C176,C176)</f>
        <v>6</v>
      </c>
    </row>
    <row r="177" spans="3:9" x14ac:dyDescent="0.25">
      <c r="C177" s="6">
        <f t="shared" ref="C177:C185" si="34">C167+1</f>
        <v>12</v>
      </c>
      <c r="D177" s="9" t="s">
        <v>175</v>
      </c>
      <c r="E177" s="9" t="str">
        <f>IF(E167=0,"",E167)</f>
        <v/>
      </c>
      <c r="F177" s="10" t="str">
        <f>IF(IF(C177&lt;='Hoone üldandmed'!$B$3*1,TRUE,FALSE),C177,"")</f>
        <v/>
      </c>
      <c r="G177" s="10" t="b">
        <f>IF(C177&lt;='Hoone üldandmed'!$B$3*1,TRUE,FALSE)</f>
        <v>0</v>
      </c>
      <c r="H177" s="6"/>
      <c r="I177" s="4">
        <f>COUNTIFS($C$1:C177,C177)</f>
        <v>7</v>
      </c>
    </row>
    <row r="178" spans="3:9" x14ac:dyDescent="0.25">
      <c r="C178" s="6">
        <f t="shared" si="34"/>
        <v>12</v>
      </c>
      <c r="D178" s="9" t="s">
        <v>177</v>
      </c>
      <c r="E178" s="9" t="str">
        <f>IF(E168=0,"",E168)</f>
        <v/>
      </c>
      <c r="F178" s="10" t="str">
        <f>IF(IF(C178&lt;='Hoone üldandmed'!$B$3*1,TRUE,FALSE),C178,"")</f>
        <v/>
      </c>
      <c r="G178" s="10" t="b">
        <f>IF(C178&lt;='Hoone üldandmed'!$B$3*1,TRUE,FALSE)</f>
        <v>0</v>
      </c>
      <c r="H178" s="6"/>
      <c r="I178" s="4">
        <f>COUNTIFS($C$1:C178,C178)</f>
        <v>8</v>
      </c>
    </row>
    <row r="179" spans="3:9" x14ac:dyDescent="0.25">
      <c r="C179" s="6">
        <f t="shared" si="34"/>
        <v>12</v>
      </c>
      <c r="D179" s="9" t="s">
        <v>176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34"/>
        <v>12</v>
      </c>
      <c r="D180" s="9" t="s">
        <v>239</v>
      </c>
      <c r="E180" s="9" t="s">
        <v>236</v>
      </c>
      <c r="F180" s="10" t="str">
        <f>IF(IF(C180&lt;='Hoone üldandmed'!$B$3*1,TRUE,FALSE),C180,"")</f>
        <v/>
      </c>
      <c r="G180" s="10" t="b">
        <f>IF(C180&lt;='Hoone üldandmed'!$B$3*1,TRUE,FALSE)</f>
        <v>0</v>
      </c>
      <c r="H180" s="6"/>
      <c r="I180" s="4"/>
    </row>
    <row r="181" spans="3:9" x14ac:dyDescent="0.25">
      <c r="C181" s="6">
        <f t="shared" si="3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34"/>
        <v>13</v>
      </c>
      <c r="D182" s="9" t="s">
        <v>172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34"/>
        <v>13</v>
      </c>
      <c r="D183" s="9" t="s">
        <v>178</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34"/>
        <v>13</v>
      </c>
      <c r="D184" s="9" t="s">
        <v>173</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34"/>
        <v>13</v>
      </c>
      <c r="D185" s="9" t="s">
        <v>174</v>
      </c>
      <c r="E185" s="9" t="str">
        <f>IF(E175=0,"",E175)</f>
        <v/>
      </c>
      <c r="F185" s="10" t="str">
        <f>IF(IF(C185&lt;='Hoone üldandmed'!$B$3*1,TRUE,FALSE),C185,"")</f>
        <v/>
      </c>
      <c r="G185" s="10" t="b">
        <f>IF(C185&lt;='Hoone üldandmed'!$B$3*1,TRUE,FALSE)</f>
        <v>0</v>
      </c>
      <c r="H185" s="6"/>
      <c r="I185" s="4">
        <f>COUNTIFS($C$1:C185,C185)</f>
        <v>5</v>
      </c>
    </row>
    <row r="186" spans="3:9" x14ac:dyDescent="0.25">
      <c r="C186" s="9">
        <f t="shared" ref="C186" si="35">C185</f>
        <v>13</v>
      </c>
      <c r="D186" s="9" t="s">
        <v>238</v>
      </c>
      <c r="E186" s="9" t="s">
        <v>225</v>
      </c>
      <c r="F186" s="10" t="str">
        <f>IF(IF(C186&lt;='Hoone üldandmed'!$B$3*1,TRUE,FALSE),C186,"")</f>
        <v/>
      </c>
      <c r="G186" s="10" t="b">
        <f>IF(C186&lt;='Hoone üldandmed'!$B$3*1,TRUE,FALSE)</f>
        <v>0</v>
      </c>
      <c r="H186" s="6"/>
      <c r="I186" s="4">
        <f>COUNTIFS($C$1:C186,C186)</f>
        <v>6</v>
      </c>
    </row>
    <row r="187" spans="3:9" x14ac:dyDescent="0.25">
      <c r="C187" s="6">
        <f t="shared" ref="C187:C195" si="36">C177+1</f>
        <v>13</v>
      </c>
      <c r="D187" s="9" t="s">
        <v>175</v>
      </c>
      <c r="E187" s="9" t="str">
        <f>IF(E177=0,"",E177)</f>
        <v/>
      </c>
      <c r="F187" s="10" t="str">
        <f>IF(IF(C187&lt;='Hoone üldandmed'!$B$3*1,TRUE,FALSE),C187,"")</f>
        <v/>
      </c>
      <c r="G187" s="10" t="b">
        <f>IF(C187&lt;='Hoone üldandmed'!$B$3*1,TRUE,FALSE)</f>
        <v>0</v>
      </c>
      <c r="H187" s="6"/>
      <c r="I187" s="4">
        <f>COUNTIFS($C$1:C187,C187)</f>
        <v>7</v>
      </c>
    </row>
    <row r="188" spans="3:9" x14ac:dyDescent="0.25">
      <c r="C188" s="6">
        <f t="shared" si="36"/>
        <v>13</v>
      </c>
      <c r="D188" s="9" t="s">
        <v>177</v>
      </c>
      <c r="E188" s="9" t="str">
        <f>IF(E178=0,"",E178)</f>
        <v/>
      </c>
      <c r="F188" s="10" t="str">
        <f>IF(IF(C188&lt;='Hoone üldandmed'!$B$3*1,TRUE,FALSE),C188,"")</f>
        <v/>
      </c>
      <c r="G188" s="10" t="b">
        <f>IF(C188&lt;='Hoone üldandmed'!$B$3*1,TRUE,FALSE)</f>
        <v>0</v>
      </c>
      <c r="H188" s="6"/>
      <c r="I188" s="4">
        <f>COUNTIFS($C$1:C188,C188)</f>
        <v>8</v>
      </c>
    </row>
    <row r="189" spans="3:9" x14ac:dyDescent="0.25">
      <c r="C189" s="6">
        <f t="shared" si="36"/>
        <v>13</v>
      </c>
      <c r="D189" s="9" t="s">
        <v>176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36"/>
        <v>13</v>
      </c>
      <c r="D190" s="9" t="s">
        <v>239</v>
      </c>
      <c r="E190" s="9" t="s">
        <v>236</v>
      </c>
      <c r="F190" s="10" t="str">
        <f>IF(IF(C190&lt;='Hoone üldandmed'!$B$3*1,TRUE,FALSE),C190,"")</f>
        <v/>
      </c>
      <c r="G190" s="10" t="b">
        <f>IF(C190&lt;='Hoone üldandmed'!$B$3*1,TRUE,FALSE)</f>
        <v>0</v>
      </c>
      <c r="H190" s="6"/>
      <c r="I190" s="4"/>
    </row>
    <row r="191" spans="3:9" x14ac:dyDescent="0.25">
      <c r="C191" s="6">
        <f t="shared" si="36"/>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36"/>
        <v>14</v>
      </c>
      <c r="D192" s="9" t="s">
        <v>172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36"/>
        <v>14</v>
      </c>
      <c r="D193" s="9" t="s">
        <v>178</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36"/>
        <v>14</v>
      </c>
      <c r="D194" s="9" t="s">
        <v>173</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36"/>
        <v>14</v>
      </c>
      <c r="D195" s="9" t="s">
        <v>174</v>
      </c>
      <c r="E195" s="9" t="str">
        <f>IF(E185=0,"",E185)</f>
        <v/>
      </c>
      <c r="F195" s="10" t="str">
        <f>IF(IF(C195&lt;='Hoone üldandmed'!$B$3*1,TRUE,FALSE),C195,"")</f>
        <v/>
      </c>
      <c r="G195" s="10" t="b">
        <f>IF(C195&lt;='Hoone üldandmed'!$B$3*1,TRUE,FALSE)</f>
        <v>0</v>
      </c>
      <c r="H195" s="6"/>
      <c r="I195" s="4">
        <f>COUNTIFS($C$1:C195,C195)</f>
        <v>5</v>
      </c>
    </row>
    <row r="196" spans="3:9" x14ac:dyDescent="0.25">
      <c r="C196" s="9">
        <f t="shared" ref="C196" si="37">C195</f>
        <v>14</v>
      </c>
      <c r="D196" s="9" t="s">
        <v>238</v>
      </c>
      <c r="E196" s="9" t="s">
        <v>225</v>
      </c>
      <c r="F196" s="10" t="str">
        <f>IF(IF(C196&lt;='Hoone üldandmed'!$B$3*1,TRUE,FALSE),C196,"")</f>
        <v/>
      </c>
      <c r="G196" s="10" t="b">
        <f>IF(C196&lt;='Hoone üldandmed'!$B$3*1,TRUE,FALSE)</f>
        <v>0</v>
      </c>
      <c r="H196" s="6"/>
      <c r="I196" s="4">
        <f>COUNTIFS($C$1:C196,C196)</f>
        <v>6</v>
      </c>
    </row>
    <row r="197" spans="3:9" x14ac:dyDescent="0.25">
      <c r="C197" s="6">
        <f t="shared" ref="C197:C205" si="38">C187+1</f>
        <v>14</v>
      </c>
      <c r="D197" s="9" t="s">
        <v>175</v>
      </c>
      <c r="E197" s="9" t="str">
        <f>IF(E187=0,"",E187)</f>
        <v/>
      </c>
      <c r="F197" s="10" t="str">
        <f>IF(IF(C197&lt;='Hoone üldandmed'!$B$3*1,TRUE,FALSE),C197,"")</f>
        <v/>
      </c>
      <c r="G197" s="10" t="b">
        <f>IF(C197&lt;='Hoone üldandmed'!$B$3*1,TRUE,FALSE)</f>
        <v>0</v>
      </c>
      <c r="H197" s="6"/>
      <c r="I197" s="4">
        <f>COUNTIFS($C$1:C197,C197)</f>
        <v>7</v>
      </c>
    </row>
    <row r="198" spans="3:9" x14ac:dyDescent="0.25">
      <c r="C198" s="6">
        <f t="shared" si="38"/>
        <v>14</v>
      </c>
      <c r="D198" s="9" t="s">
        <v>177</v>
      </c>
      <c r="E198" s="9" t="str">
        <f>IF(E188=0,"",E188)</f>
        <v/>
      </c>
      <c r="F198" s="10" t="str">
        <f>IF(IF(C198&lt;='Hoone üldandmed'!$B$3*1,TRUE,FALSE),C198,"")</f>
        <v/>
      </c>
      <c r="G198" s="10" t="b">
        <f>IF(C198&lt;='Hoone üldandmed'!$B$3*1,TRUE,FALSE)</f>
        <v>0</v>
      </c>
      <c r="H198" s="6"/>
      <c r="I198" s="4">
        <f>COUNTIFS($C$1:C198,C198)</f>
        <v>8</v>
      </c>
    </row>
    <row r="199" spans="3:9" x14ac:dyDescent="0.25">
      <c r="C199" s="6">
        <f t="shared" si="38"/>
        <v>14</v>
      </c>
      <c r="D199" s="9" t="s">
        <v>176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38"/>
        <v>14</v>
      </c>
      <c r="D200" s="9" t="s">
        <v>239</v>
      </c>
      <c r="E200" s="9" t="s">
        <v>236</v>
      </c>
      <c r="F200" s="10" t="str">
        <f>IF(IF(C200&lt;='Hoone üldandmed'!$B$3*1,TRUE,FALSE),C200,"")</f>
        <v/>
      </c>
      <c r="G200" s="10" t="b">
        <f>IF(C200&lt;='Hoone üldandmed'!$B$3*1,TRUE,FALSE)</f>
        <v>0</v>
      </c>
      <c r="H200" s="6"/>
      <c r="I200" s="4"/>
    </row>
    <row r="201" spans="3:9" x14ac:dyDescent="0.25">
      <c r="C201" s="6">
        <f t="shared" si="38"/>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38"/>
        <v>15</v>
      </c>
      <c r="D202" s="9" t="s">
        <v>172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38"/>
        <v>15</v>
      </c>
      <c r="D203" s="9" t="s">
        <v>178</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38"/>
        <v>15</v>
      </c>
      <c r="D204" s="9" t="s">
        <v>173</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38"/>
        <v>15</v>
      </c>
      <c r="D205" s="9" t="s">
        <v>174</v>
      </c>
      <c r="E205" s="9" t="str">
        <f>IF(E195=0,"",E195)</f>
        <v/>
      </c>
      <c r="F205" s="10" t="str">
        <f>IF(IF(C205&lt;='Hoone üldandmed'!$B$3*1,TRUE,FALSE),C205,"")</f>
        <v/>
      </c>
      <c r="G205" s="10" t="b">
        <f>IF(C205&lt;='Hoone üldandmed'!$B$3*1,TRUE,FALSE)</f>
        <v>0</v>
      </c>
      <c r="H205" s="6"/>
      <c r="I205" s="4">
        <f>COUNTIFS($C$1:C205,C205)</f>
        <v>5</v>
      </c>
    </row>
    <row r="206" spans="3:9" x14ac:dyDescent="0.25">
      <c r="C206" s="9">
        <f t="shared" ref="C206" si="39">C205</f>
        <v>15</v>
      </c>
      <c r="D206" s="9" t="s">
        <v>238</v>
      </c>
      <c r="E206" s="9" t="s">
        <v>225</v>
      </c>
      <c r="F206" s="10" t="str">
        <f>IF(IF(C206&lt;='Hoone üldandmed'!$B$3*1,TRUE,FALSE),C206,"")</f>
        <v/>
      </c>
      <c r="G206" s="10" t="b">
        <f>IF(C206&lt;='Hoone üldandmed'!$B$3*1,TRUE,FALSE)</f>
        <v>0</v>
      </c>
      <c r="H206" s="6"/>
      <c r="I206" s="4">
        <f>COUNTIFS($C$1:C206,C206)</f>
        <v>6</v>
      </c>
    </row>
    <row r="207" spans="3:9" x14ac:dyDescent="0.25">
      <c r="C207" s="6">
        <f t="shared" ref="C207:C215" si="40">C197+1</f>
        <v>15</v>
      </c>
      <c r="D207" s="9" t="s">
        <v>175</v>
      </c>
      <c r="E207" s="9" t="str">
        <f>IF(E197=0,"",E197)</f>
        <v/>
      </c>
      <c r="F207" s="10" t="str">
        <f>IF(IF(C207&lt;='Hoone üldandmed'!$B$3*1,TRUE,FALSE),C207,"")</f>
        <v/>
      </c>
      <c r="G207" s="10" t="b">
        <f>IF(C207&lt;='Hoone üldandmed'!$B$3*1,TRUE,FALSE)</f>
        <v>0</v>
      </c>
      <c r="H207" s="6"/>
      <c r="I207" s="4">
        <f>COUNTIFS($C$1:C207,C207)</f>
        <v>7</v>
      </c>
    </row>
    <row r="208" spans="3:9" x14ac:dyDescent="0.25">
      <c r="C208" s="6">
        <f t="shared" si="40"/>
        <v>15</v>
      </c>
      <c r="D208" s="9" t="s">
        <v>177</v>
      </c>
      <c r="E208" s="9" t="str">
        <f>IF(E198=0,"",E198)</f>
        <v/>
      </c>
      <c r="F208" s="10" t="str">
        <f>IF(IF(C208&lt;='Hoone üldandmed'!$B$3*1,TRUE,FALSE),C208,"")</f>
        <v/>
      </c>
      <c r="G208" s="10" t="b">
        <f>IF(C208&lt;='Hoone üldandmed'!$B$3*1,TRUE,FALSE)</f>
        <v>0</v>
      </c>
      <c r="H208" s="6"/>
      <c r="I208" s="4">
        <f>COUNTIFS($C$1:C208,C208)</f>
        <v>8</v>
      </c>
    </row>
    <row r="209" spans="3:9" x14ac:dyDescent="0.25">
      <c r="C209" s="6">
        <f t="shared" si="40"/>
        <v>15</v>
      </c>
      <c r="D209" s="9" t="s">
        <v>176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40"/>
        <v>15</v>
      </c>
      <c r="D210" s="9" t="s">
        <v>239</v>
      </c>
      <c r="E210" s="9" t="s">
        <v>236</v>
      </c>
      <c r="F210" s="10" t="str">
        <f>IF(IF(C210&lt;='Hoone üldandmed'!$B$3*1,TRUE,FALSE),C210,"")</f>
        <v/>
      </c>
      <c r="G210" s="10" t="b">
        <f>IF(C210&lt;='Hoone üldandmed'!$B$3*1,TRUE,FALSE)</f>
        <v>0</v>
      </c>
      <c r="H210" s="6"/>
      <c r="I210" s="4"/>
    </row>
    <row r="211" spans="3:9" x14ac:dyDescent="0.25">
      <c r="C211" s="6">
        <f t="shared" si="40"/>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40"/>
        <v>16</v>
      </c>
      <c r="D212" s="9" t="s">
        <v>172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40"/>
        <v>16</v>
      </c>
      <c r="D213" s="9" t="s">
        <v>178</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40"/>
        <v>16</v>
      </c>
      <c r="D214" s="9" t="s">
        <v>173</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40"/>
        <v>16</v>
      </c>
      <c r="D215" s="9" t="s">
        <v>174</v>
      </c>
      <c r="E215" s="9" t="str">
        <f>IF(E205=0,"",E205)</f>
        <v/>
      </c>
      <c r="F215" s="10" t="str">
        <f>IF(IF(C215&lt;='Hoone üldandmed'!$B$3*1,TRUE,FALSE),C215,"")</f>
        <v/>
      </c>
      <c r="G215" s="10" t="b">
        <f>IF(C215&lt;='Hoone üldandmed'!$B$3*1,TRUE,FALSE)</f>
        <v>0</v>
      </c>
      <c r="H215" s="6"/>
      <c r="I215" s="4">
        <f>COUNTIFS($C$1:C215,C215)</f>
        <v>5</v>
      </c>
    </row>
    <row r="216" spans="3:9" x14ac:dyDescent="0.25">
      <c r="C216" s="9">
        <f t="shared" ref="C216" si="41">C215</f>
        <v>16</v>
      </c>
      <c r="D216" s="9" t="s">
        <v>238</v>
      </c>
      <c r="E216" s="9" t="s">
        <v>225</v>
      </c>
      <c r="F216" s="10" t="str">
        <f>IF(IF(C216&lt;='Hoone üldandmed'!$B$3*1,TRUE,FALSE),C216,"")</f>
        <v/>
      </c>
      <c r="G216" s="10" t="b">
        <f>IF(C216&lt;='Hoone üldandmed'!$B$3*1,TRUE,FALSE)</f>
        <v>0</v>
      </c>
      <c r="H216" s="6"/>
      <c r="I216" s="4">
        <f>COUNTIFS($C$1:C216,C216)</f>
        <v>6</v>
      </c>
    </row>
    <row r="217" spans="3:9" x14ac:dyDescent="0.25">
      <c r="C217" s="6">
        <f t="shared" ref="C217:C225" si="42">C207+1</f>
        <v>16</v>
      </c>
      <c r="D217" s="9" t="s">
        <v>175</v>
      </c>
      <c r="E217" s="9" t="str">
        <f>IF(E207=0,"",E207)</f>
        <v/>
      </c>
      <c r="F217" s="10" t="str">
        <f>IF(IF(C217&lt;='Hoone üldandmed'!$B$3*1,TRUE,FALSE),C217,"")</f>
        <v/>
      </c>
      <c r="G217" s="10" t="b">
        <f>IF(C217&lt;='Hoone üldandmed'!$B$3*1,TRUE,FALSE)</f>
        <v>0</v>
      </c>
      <c r="H217" s="6"/>
      <c r="I217" s="4">
        <f>COUNTIFS($C$1:C217,C217)</f>
        <v>7</v>
      </c>
    </row>
    <row r="218" spans="3:9" x14ac:dyDescent="0.25">
      <c r="C218" s="6">
        <f t="shared" si="42"/>
        <v>16</v>
      </c>
      <c r="D218" s="9" t="s">
        <v>177</v>
      </c>
      <c r="E218" s="9" t="str">
        <f>IF(E208=0,"",E208)</f>
        <v/>
      </c>
      <c r="F218" s="10" t="str">
        <f>IF(IF(C218&lt;='Hoone üldandmed'!$B$3*1,TRUE,FALSE),C218,"")</f>
        <v/>
      </c>
      <c r="G218" s="10" t="b">
        <f>IF(C218&lt;='Hoone üldandmed'!$B$3*1,TRUE,FALSE)</f>
        <v>0</v>
      </c>
      <c r="H218" s="6"/>
      <c r="I218" s="4">
        <f>COUNTIFS($C$1:C218,C218)</f>
        <v>8</v>
      </c>
    </row>
    <row r="219" spans="3:9" x14ac:dyDescent="0.25">
      <c r="C219" s="6">
        <f t="shared" si="42"/>
        <v>16</v>
      </c>
      <c r="D219" s="9" t="s">
        <v>176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42"/>
        <v>16</v>
      </c>
      <c r="D220" s="9" t="s">
        <v>239</v>
      </c>
      <c r="E220" s="9" t="s">
        <v>236</v>
      </c>
      <c r="F220" s="10" t="str">
        <f>IF(IF(C220&lt;='Hoone üldandmed'!$B$3*1,TRUE,FALSE),C220,"")</f>
        <v/>
      </c>
      <c r="G220" s="10" t="b">
        <f>IF(C220&lt;='Hoone üldandmed'!$B$3*1,TRUE,FALSE)</f>
        <v>0</v>
      </c>
      <c r="H220" s="6"/>
      <c r="I220" s="4"/>
    </row>
    <row r="221" spans="3:9" x14ac:dyDescent="0.25">
      <c r="C221" s="6">
        <f t="shared" si="42"/>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42"/>
        <v>17</v>
      </c>
      <c r="D222" s="9" t="s">
        <v>172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42"/>
        <v>17</v>
      </c>
      <c r="D223" s="9" t="s">
        <v>178</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42"/>
        <v>17</v>
      </c>
      <c r="D224" s="9" t="s">
        <v>173</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42"/>
        <v>17</v>
      </c>
      <c r="D225" s="9" t="s">
        <v>174</v>
      </c>
      <c r="E225" s="9" t="str">
        <f>IF(E215=0,"",E215)</f>
        <v/>
      </c>
      <c r="F225" s="10" t="str">
        <f>IF(IF(C225&lt;='Hoone üldandmed'!$B$3*1,TRUE,FALSE),C225,"")</f>
        <v/>
      </c>
      <c r="G225" s="10" t="b">
        <f>IF(C225&lt;='Hoone üldandmed'!$B$3*1,TRUE,FALSE)</f>
        <v>0</v>
      </c>
      <c r="H225" s="6"/>
      <c r="I225" s="4">
        <f>COUNTIFS($C$1:C225,C225)</f>
        <v>5</v>
      </c>
    </row>
    <row r="226" spans="3:9" x14ac:dyDescent="0.25">
      <c r="C226" s="9">
        <f t="shared" ref="C226" si="43">C225</f>
        <v>17</v>
      </c>
      <c r="D226" s="9" t="s">
        <v>238</v>
      </c>
      <c r="E226" s="9" t="s">
        <v>225</v>
      </c>
      <c r="F226" s="10" t="str">
        <f>IF(IF(C226&lt;='Hoone üldandmed'!$B$3*1,TRUE,FALSE),C226,"")</f>
        <v/>
      </c>
      <c r="G226" s="10" t="b">
        <f>IF(C226&lt;='Hoone üldandmed'!$B$3*1,TRUE,FALSE)</f>
        <v>0</v>
      </c>
      <c r="H226" s="6"/>
      <c r="I226" s="4">
        <f>COUNTIFS($C$1:C226,C226)</f>
        <v>6</v>
      </c>
    </row>
    <row r="227" spans="3:9" x14ac:dyDescent="0.25">
      <c r="C227" s="6">
        <f t="shared" ref="C227:C235" si="44">C217+1</f>
        <v>17</v>
      </c>
      <c r="D227" s="9" t="s">
        <v>175</v>
      </c>
      <c r="E227" s="9" t="str">
        <f>IF(E217=0,"",E217)</f>
        <v/>
      </c>
      <c r="F227" s="10" t="str">
        <f>IF(IF(C227&lt;='Hoone üldandmed'!$B$3*1,TRUE,FALSE),C227,"")</f>
        <v/>
      </c>
      <c r="G227" s="10" t="b">
        <f>IF(C227&lt;='Hoone üldandmed'!$B$3*1,TRUE,FALSE)</f>
        <v>0</v>
      </c>
      <c r="H227" s="6"/>
      <c r="I227" s="4">
        <f>COUNTIFS($C$1:C227,C227)</f>
        <v>7</v>
      </c>
    </row>
    <row r="228" spans="3:9" x14ac:dyDescent="0.25">
      <c r="C228" s="6">
        <f t="shared" si="44"/>
        <v>17</v>
      </c>
      <c r="D228" s="9" t="s">
        <v>177</v>
      </c>
      <c r="E228" s="9" t="str">
        <f>IF(E218=0,"",E218)</f>
        <v/>
      </c>
      <c r="F228" s="10" t="str">
        <f>IF(IF(C228&lt;='Hoone üldandmed'!$B$3*1,TRUE,FALSE),C228,"")</f>
        <v/>
      </c>
      <c r="G228" s="10" t="b">
        <f>IF(C228&lt;='Hoone üldandmed'!$B$3*1,TRUE,FALSE)</f>
        <v>0</v>
      </c>
      <c r="H228" s="6"/>
      <c r="I228" s="4">
        <f>COUNTIFS($C$1:C228,C228)</f>
        <v>8</v>
      </c>
    </row>
    <row r="229" spans="3:9" x14ac:dyDescent="0.25">
      <c r="C229" s="6">
        <f t="shared" si="44"/>
        <v>17</v>
      </c>
      <c r="D229" s="9" t="s">
        <v>176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44"/>
        <v>17</v>
      </c>
      <c r="D230" s="9" t="s">
        <v>239</v>
      </c>
      <c r="E230" s="9" t="s">
        <v>236</v>
      </c>
      <c r="F230" s="10" t="str">
        <f>IF(IF(C230&lt;='Hoone üldandmed'!$B$3*1,TRUE,FALSE),C230,"")</f>
        <v/>
      </c>
      <c r="G230" s="10" t="b">
        <f>IF(C230&lt;='Hoone üldandmed'!$B$3*1,TRUE,FALSE)</f>
        <v>0</v>
      </c>
      <c r="H230" s="6"/>
      <c r="I230" s="4"/>
    </row>
    <row r="231" spans="3:9" x14ac:dyDescent="0.25">
      <c r="C231" s="6">
        <f t="shared" si="44"/>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44"/>
        <v>18</v>
      </c>
      <c r="D232" s="9" t="s">
        <v>172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44"/>
        <v>18</v>
      </c>
      <c r="D233" s="9" t="s">
        <v>178</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44"/>
        <v>18</v>
      </c>
      <c r="D234" s="9" t="s">
        <v>173</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44"/>
        <v>18</v>
      </c>
      <c r="D235" s="9" t="s">
        <v>174</v>
      </c>
      <c r="E235" s="9" t="str">
        <f>IF(E225=0,"",E225)</f>
        <v/>
      </c>
      <c r="F235" s="10" t="str">
        <f>IF(IF(C235&lt;='Hoone üldandmed'!$B$3*1,TRUE,FALSE),C235,"")</f>
        <v/>
      </c>
      <c r="G235" s="10" t="b">
        <f>IF(C235&lt;='Hoone üldandmed'!$B$3*1,TRUE,FALSE)</f>
        <v>0</v>
      </c>
      <c r="H235" s="6"/>
      <c r="I235" s="4">
        <f>COUNTIFS($C$1:C235,C235)</f>
        <v>5</v>
      </c>
    </row>
    <row r="236" spans="3:9" x14ac:dyDescent="0.25">
      <c r="C236" s="9">
        <f t="shared" ref="C236" si="45">C235</f>
        <v>18</v>
      </c>
      <c r="D236" s="9" t="s">
        <v>238</v>
      </c>
      <c r="E236" s="9" t="s">
        <v>225</v>
      </c>
      <c r="F236" s="10" t="str">
        <f>IF(IF(C236&lt;='Hoone üldandmed'!$B$3*1,TRUE,FALSE),C236,"")</f>
        <v/>
      </c>
      <c r="G236" s="10" t="b">
        <f>IF(C236&lt;='Hoone üldandmed'!$B$3*1,TRUE,FALSE)</f>
        <v>0</v>
      </c>
      <c r="H236" s="6"/>
      <c r="I236" s="4">
        <f>COUNTIFS($C$1:C236,C236)</f>
        <v>6</v>
      </c>
    </row>
    <row r="237" spans="3:9" x14ac:dyDescent="0.25">
      <c r="C237" s="6">
        <f t="shared" ref="C237:C245" si="46">C227+1</f>
        <v>18</v>
      </c>
      <c r="D237" s="9" t="s">
        <v>175</v>
      </c>
      <c r="E237" s="9" t="str">
        <f>IF(E227=0,"",E227)</f>
        <v/>
      </c>
      <c r="F237" s="10" t="str">
        <f>IF(IF(C237&lt;='Hoone üldandmed'!$B$3*1,TRUE,FALSE),C237,"")</f>
        <v/>
      </c>
      <c r="G237" s="10" t="b">
        <f>IF(C237&lt;='Hoone üldandmed'!$B$3*1,TRUE,FALSE)</f>
        <v>0</v>
      </c>
      <c r="H237" s="6"/>
      <c r="I237" s="4">
        <f>COUNTIFS($C$1:C237,C237)</f>
        <v>7</v>
      </c>
    </row>
    <row r="238" spans="3:9" x14ac:dyDescent="0.25">
      <c r="C238" s="6">
        <f t="shared" si="46"/>
        <v>18</v>
      </c>
      <c r="D238" s="9" t="s">
        <v>177</v>
      </c>
      <c r="E238" s="9" t="str">
        <f>IF(E228=0,"",E228)</f>
        <v/>
      </c>
      <c r="F238" s="10" t="str">
        <f>IF(IF(C238&lt;='Hoone üldandmed'!$B$3*1,TRUE,FALSE),C238,"")</f>
        <v/>
      </c>
      <c r="G238" s="10" t="b">
        <f>IF(C238&lt;='Hoone üldandmed'!$B$3*1,TRUE,FALSE)</f>
        <v>0</v>
      </c>
      <c r="H238" s="6"/>
      <c r="I238" s="4">
        <f>COUNTIFS($C$1:C238,C238)</f>
        <v>8</v>
      </c>
    </row>
    <row r="239" spans="3:9" x14ac:dyDescent="0.25">
      <c r="C239" s="6">
        <f t="shared" si="46"/>
        <v>18</v>
      </c>
      <c r="D239" s="9" t="s">
        <v>176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46"/>
        <v>18</v>
      </c>
      <c r="D240" s="9" t="s">
        <v>239</v>
      </c>
      <c r="E240" s="9" t="s">
        <v>236</v>
      </c>
      <c r="F240" s="10" t="str">
        <f>IF(IF(C240&lt;='Hoone üldandmed'!$B$3*1,TRUE,FALSE),C240,"")</f>
        <v/>
      </c>
      <c r="G240" s="10" t="b">
        <f>IF(C240&lt;='Hoone üldandmed'!$B$3*1,TRUE,FALSE)</f>
        <v>0</v>
      </c>
      <c r="H240" s="6"/>
      <c r="I240" s="4"/>
    </row>
    <row r="241" spans="3:9" x14ac:dyDescent="0.25">
      <c r="C241" s="6">
        <f t="shared" si="46"/>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46"/>
        <v>19</v>
      </c>
      <c r="D242" s="9" t="s">
        <v>172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46"/>
        <v>19</v>
      </c>
      <c r="D243" s="9" t="s">
        <v>178</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46"/>
        <v>19</v>
      </c>
      <c r="D244" s="9" t="s">
        <v>173</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46"/>
        <v>19</v>
      </c>
      <c r="D245" s="9" t="s">
        <v>174</v>
      </c>
      <c r="E245" s="9" t="str">
        <f>IF(E235=0,"",E235)</f>
        <v/>
      </c>
      <c r="F245" s="10" t="str">
        <f>IF(IF(C245&lt;='Hoone üldandmed'!$B$3*1,TRUE,FALSE),C245,"")</f>
        <v/>
      </c>
      <c r="G245" s="10" t="b">
        <f>IF(C245&lt;='Hoone üldandmed'!$B$3*1,TRUE,FALSE)</f>
        <v>0</v>
      </c>
      <c r="H245" s="6"/>
      <c r="I245" s="4">
        <f>COUNTIFS($C$1:C245,C245)</f>
        <v>5</v>
      </c>
    </row>
    <row r="246" spans="3:9" x14ac:dyDescent="0.25">
      <c r="C246" s="9">
        <f t="shared" ref="C246" si="47">C245</f>
        <v>19</v>
      </c>
      <c r="D246" s="9" t="s">
        <v>238</v>
      </c>
      <c r="E246" s="9" t="s">
        <v>225</v>
      </c>
      <c r="F246" s="10" t="str">
        <f>IF(IF(C246&lt;='Hoone üldandmed'!$B$3*1,TRUE,FALSE),C246,"")</f>
        <v/>
      </c>
      <c r="G246" s="10" t="b">
        <f>IF(C246&lt;='Hoone üldandmed'!$B$3*1,TRUE,FALSE)</f>
        <v>0</v>
      </c>
      <c r="H246" s="6"/>
      <c r="I246" s="4">
        <f>COUNTIFS($C$1:C246,C246)</f>
        <v>6</v>
      </c>
    </row>
    <row r="247" spans="3:9" x14ac:dyDescent="0.25">
      <c r="C247" s="6">
        <f t="shared" ref="C247:C255" si="48">C237+1</f>
        <v>19</v>
      </c>
      <c r="D247" s="9" t="s">
        <v>175</v>
      </c>
      <c r="E247" s="9" t="str">
        <f>IF(E237=0,"",E237)</f>
        <v/>
      </c>
      <c r="F247" s="10" t="str">
        <f>IF(IF(C247&lt;='Hoone üldandmed'!$B$3*1,TRUE,FALSE),C247,"")</f>
        <v/>
      </c>
      <c r="G247" s="10" t="b">
        <f>IF(C247&lt;='Hoone üldandmed'!$B$3*1,TRUE,FALSE)</f>
        <v>0</v>
      </c>
      <c r="H247" s="6"/>
      <c r="I247" s="4">
        <f>COUNTIFS($C$1:C247,C247)</f>
        <v>7</v>
      </c>
    </row>
    <row r="248" spans="3:9" x14ac:dyDescent="0.25">
      <c r="C248" s="6">
        <f t="shared" si="48"/>
        <v>19</v>
      </c>
      <c r="D248" s="9" t="s">
        <v>177</v>
      </c>
      <c r="E248" s="9" t="str">
        <f>IF(E238=0,"",E238)</f>
        <v/>
      </c>
      <c r="F248" s="10" t="str">
        <f>IF(IF(C248&lt;='Hoone üldandmed'!$B$3*1,TRUE,FALSE),C248,"")</f>
        <v/>
      </c>
      <c r="G248" s="10" t="b">
        <f>IF(C248&lt;='Hoone üldandmed'!$B$3*1,TRUE,FALSE)</f>
        <v>0</v>
      </c>
      <c r="H248" s="6"/>
      <c r="I248" s="4">
        <f>COUNTIFS($C$1:C248,C248)</f>
        <v>8</v>
      </c>
    </row>
    <row r="249" spans="3:9" x14ac:dyDescent="0.25">
      <c r="C249" s="6">
        <f t="shared" si="48"/>
        <v>19</v>
      </c>
      <c r="D249" s="9" t="s">
        <v>176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48"/>
        <v>19</v>
      </c>
      <c r="D250" s="9" t="s">
        <v>239</v>
      </c>
      <c r="E250" s="9" t="s">
        <v>236</v>
      </c>
      <c r="F250" s="10" t="str">
        <f>IF(IF(C250&lt;='Hoone üldandmed'!$B$3*1,TRUE,FALSE),C250,"")</f>
        <v/>
      </c>
      <c r="G250" s="10" t="b">
        <f>IF(C250&lt;='Hoone üldandmed'!$B$3*1,TRUE,FALSE)</f>
        <v>0</v>
      </c>
      <c r="H250" s="6"/>
      <c r="I250" s="4"/>
    </row>
    <row r="251" spans="3:9" x14ac:dyDescent="0.25">
      <c r="C251" s="6">
        <f t="shared" si="48"/>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48"/>
        <v>20</v>
      </c>
      <c r="D252" s="9" t="s">
        <v>172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48"/>
        <v>20</v>
      </c>
      <c r="D253" s="9" t="s">
        <v>178</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48"/>
        <v>20</v>
      </c>
      <c r="D254" s="9" t="s">
        <v>173</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48"/>
        <v>20</v>
      </c>
      <c r="D255" s="9" t="s">
        <v>174</v>
      </c>
      <c r="E255" s="9" t="str">
        <f>IF(E245=0,"",E245)</f>
        <v/>
      </c>
      <c r="F255" s="10" t="str">
        <f>IF(IF(C255&lt;='Hoone üldandmed'!$B$3*1,TRUE,FALSE),C255,"")</f>
        <v/>
      </c>
      <c r="G255" s="10" t="b">
        <f>IF(C255&lt;='Hoone üldandmed'!$B$3*1,TRUE,FALSE)</f>
        <v>0</v>
      </c>
      <c r="H255" s="6"/>
      <c r="I255" s="4">
        <f>COUNTIFS($C$1:C255,C255)</f>
        <v>5</v>
      </c>
    </row>
    <row r="256" spans="3:9" x14ac:dyDescent="0.25">
      <c r="C256" s="9">
        <f t="shared" ref="C256" si="49">C255</f>
        <v>20</v>
      </c>
      <c r="D256" s="9" t="s">
        <v>238</v>
      </c>
      <c r="E256" s="9" t="s">
        <v>225</v>
      </c>
      <c r="F256" s="10" t="str">
        <f>IF(IF(C256&lt;='Hoone üldandmed'!$B$3*1,TRUE,FALSE),C256,"")</f>
        <v/>
      </c>
      <c r="G256" s="10" t="b">
        <f>IF(C256&lt;='Hoone üldandmed'!$B$3*1,TRUE,FALSE)</f>
        <v>0</v>
      </c>
      <c r="H256" s="6"/>
      <c r="I256" s="4">
        <f>COUNTIFS($C$1:C256,C256)</f>
        <v>6</v>
      </c>
    </row>
    <row r="257" spans="3:9" x14ac:dyDescent="0.25">
      <c r="C257" s="6">
        <f>C247+1</f>
        <v>20</v>
      </c>
      <c r="D257" s="9" t="s">
        <v>175</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177</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176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239</v>
      </c>
      <c r="E260" s="9" t="str">
        <f>IF(E250=0,"",E250)</f>
        <v>PASSIIVNE VAKANTSUS</v>
      </c>
      <c r="F260" s="10" t="str">
        <f>IF(IF(C260&lt;='Hoone üldandmed'!$B$3*1,TRUE,FALSE),C260,"")</f>
        <v/>
      </c>
      <c r="G260" s="10" t="b">
        <f>IF(C260&lt;='Hoone üldandmed'!$B$3*1,TRUE,FALSE)</f>
        <v>0</v>
      </c>
      <c r="H260" s="6"/>
    </row>
  </sheetData>
  <autoFilter ref="I1:I259"/>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6"/>
  <dimension ref="A1:B91"/>
  <sheetViews>
    <sheetView zoomScale="85" zoomScaleNormal="85" workbookViewId="0">
      <selection activeCell="D108" sqref="D108"/>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208</v>
      </c>
      <c r="B5" s="6" t="s">
        <v>209</v>
      </c>
    </row>
    <row r="6" spans="1:2" x14ac:dyDescent="0.25">
      <c r="A6" s="6" t="s">
        <v>208</v>
      </c>
      <c r="B6" s="6" t="s">
        <v>126</v>
      </c>
    </row>
    <row r="7" spans="1:2" x14ac:dyDescent="0.25">
      <c r="A7" s="6" t="s">
        <v>208</v>
      </c>
      <c r="B7" s="6" t="s">
        <v>124</v>
      </c>
    </row>
    <row r="8" spans="1:2" x14ac:dyDescent="0.25">
      <c r="A8" s="6" t="s">
        <v>208</v>
      </c>
      <c r="B8" s="6" t="s">
        <v>92</v>
      </c>
    </row>
    <row r="9" spans="1:2" x14ac:dyDescent="0.25">
      <c r="A9" s="6" t="s">
        <v>208</v>
      </c>
      <c r="B9" s="6" t="s">
        <v>127</v>
      </c>
    </row>
    <row r="10" spans="1:2" x14ac:dyDescent="0.25">
      <c r="A10" s="6" t="s">
        <v>208</v>
      </c>
      <c r="B10" s="6" t="s">
        <v>119</v>
      </c>
    </row>
    <row r="11" spans="1:2" x14ac:dyDescent="0.25">
      <c r="A11" s="6" t="s">
        <v>208</v>
      </c>
      <c r="B11" s="6" t="s">
        <v>120</v>
      </c>
    </row>
    <row r="12" spans="1:2" x14ac:dyDescent="0.25">
      <c r="A12" s="6" t="s">
        <v>208</v>
      </c>
      <c r="B12" s="6" t="s">
        <v>108</v>
      </c>
    </row>
    <row r="13" spans="1:2" x14ac:dyDescent="0.25">
      <c r="A13" s="6" t="s">
        <v>208</v>
      </c>
      <c r="B13" s="6" t="s">
        <v>148</v>
      </c>
    </row>
    <row r="14" spans="1:2" x14ac:dyDescent="0.25">
      <c r="A14" s="6" t="s">
        <v>208</v>
      </c>
      <c r="B14" s="6" t="s">
        <v>121</v>
      </c>
    </row>
    <row r="15" spans="1:2" x14ac:dyDescent="0.25">
      <c r="A15" s="6" t="s">
        <v>208</v>
      </c>
      <c r="B15" s="6" t="s">
        <v>116</v>
      </c>
    </row>
    <row r="16" spans="1:2" x14ac:dyDescent="0.25">
      <c r="A16" s="6" t="s">
        <v>208</v>
      </c>
      <c r="B16" s="6" t="s">
        <v>136</v>
      </c>
    </row>
    <row r="17" spans="1:2" x14ac:dyDescent="0.25">
      <c r="A17" s="6" t="s">
        <v>208</v>
      </c>
      <c r="B17" s="6" t="s">
        <v>145</v>
      </c>
    </row>
    <row r="18" spans="1:2" x14ac:dyDescent="0.25">
      <c r="A18" s="6" t="s">
        <v>208</v>
      </c>
      <c r="B18" s="6" t="s">
        <v>210</v>
      </c>
    </row>
    <row r="19" spans="1:2" x14ac:dyDescent="0.25">
      <c r="A19" s="6" t="s">
        <v>208</v>
      </c>
      <c r="B19" s="6" t="s">
        <v>101</v>
      </c>
    </row>
    <row r="20" spans="1:2" x14ac:dyDescent="0.25">
      <c r="A20" s="6" t="s">
        <v>208</v>
      </c>
      <c r="B20" s="6" t="s">
        <v>211</v>
      </c>
    </row>
    <row r="21" spans="1:2" x14ac:dyDescent="0.25">
      <c r="A21" s="6" t="s">
        <v>208</v>
      </c>
      <c r="B21" s="6" t="s">
        <v>149</v>
      </c>
    </row>
    <row r="22" spans="1:2" x14ac:dyDescent="0.25">
      <c r="A22" s="6" t="s">
        <v>208</v>
      </c>
      <c r="B22" s="6" t="s">
        <v>114</v>
      </c>
    </row>
    <row r="23" spans="1:2" x14ac:dyDescent="0.25">
      <c r="A23" s="6" t="s">
        <v>208</v>
      </c>
      <c r="B23" s="6" t="s">
        <v>91</v>
      </c>
    </row>
    <row r="24" spans="1:2" x14ac:dyDescent="0.25">
      <c r="A24" s="6" t="s">
        <v>208</v>
      </c>
      <c r="B24" s="6" t="s">
        <v>123</v>
      </c>
    </row>
    <row r="25" spans="1:2" x14ac:dyDescent="0.25">
      <c r="A25" s="6" t="s">
        <v>164</v>
      </c>
      <c r="B25" s="6" t="s">
        <v>97</v>
      </c>
    </row>
    <row r="26" spans="1:2" x14ac:dyDescent="0.25">
      <c r="A26" s="6" t="s">
        <v>164</v>
      </c>
      <c r="B26" s="6" t="s">
        <v>103</v>
      </c>
    </row>
    <row r="27" spans="1:2" x14ac:dyDescent="0.25">
      <c r="A27" s="6" t="s">
        <v>164</v>
      </c>
      <c r="B27" s="6" t="s">
        <v>212</v>
      </c>
    </row>
    <row r="28" spans="1:2" x14ac:dyDescent="0.25">
      <c r="A28" s="6" t="s">
        <v>213</v>
      </c>
      <c r="B28" s="6" t="s">
        <v>214</v>
      </c>
    </row>
    <row r="29" spans="1:2" x14ac:dyDescent="0.25">
      <c r="A29" s="6" t="s">
        <v>213</v>
      </c>
      <c r="B29" s="6" t="s">
        <v>85</v>
      </c>
    </row>
    <row r="30" spans="1:2" x14ac:dyDescent="0.25">
      <c r="A30" s="6" t="s">
        <v>213</v>
      </c>
      <c r="B30" s="6" t="s">
        <v>78</v>
      </c>
    </row>
    <row r="31" spans="1:2" x14ac:dyDescent="0.25">
      <c r="A31" s="6" t="s">
        <v>213</v>
      </c>
      <c r="B31" s="6" t="s">
        <v>133</v>
      </c>
    </row>
    <row r="32" spans="1:2" x14ac:dyDescent="0.25">
      <c r="A32" s="6" t="s">
        <v>213</v>
      </c>
      <c r="B32" s="6" t="s">
        <v>137</v>
      </c>
    </row>
    <row r="33" spans="1:2" x14ac:dyDescent="0.25">
      <c r="A33" s="6" t="s">
        <v>213</v>
      </c>
      <c r="B33" s="6" t="s">
        <v>138</v>
      </c>
    </row>
    <row r="34" spans="1:2" s="1" customFormat="1" x14ac:dyDescent="0.25">
      <c r="A34" s="6" t="s">
        <v>213</v>
      </c>
      <c r="B34" s="6" t="s">
        <v>205</v>
      </c>
    </row>
    <row r="35" spans="1:2" x14ac:dyDescent="0.25">
      <c r="A35" s="6" t="s">
        <v>213</v>
      </c>
      <c r="B35" s="6" t="s">
        <v>93</v>
      </c>
    </row>
    <row r="36" spans="1:2" x14ac:dyDescent="0.25">
      <c r="A36" s="6" t="s">
        <v>213</v>
      </c>
      <c r="B36" s="6" t="s">
        <v>82</v>
      </c>
    </row>
    <row r="37" spans="1:2" x14ac:dyDescent="0.25">
      <c r="A37" s="6" t="s">
        <v>213</v>
      </c>
      <c r="B37" s="6" t="s">
        <v>143</v>
      </c>
    </row>
    <row r="38" spans="1:2" x14ac:dyDescent="0.25">
      <c r="A38" s="6" t="s">
        <v>213</v>
      </c>
      <c r="B38" s="6" t="s">
        <v>90</v>
      </c>
    </row>
    <row r="39" spans="1:2" x14ac:dyDescent="0.25">
      <c r="A39" s="6" t="s">
        <v>213</v>
      </c>
      <c r="B39" s="6" t="s">
        <v>96</v>
      </c>
    </row>
    <row r="40" spans="1:2" x14ac:dyDescent="0.25">
      <c r="A40" s="6" t="s">
        <v>213</v>
      </c>
      <c r="B40" s="6" t="s">
        <v>215</v>
      </c>
    </row>
    <row r="41" spans="1:2" x14ac:dyDescent="0.25">
      <c r="A41" s="6" t="s">
        <v>213</v>
      </c>
      <c r="B41" s="6" t="s">
        <v>134</v>
      </c>
    </row>
    <row r="42" spans="1:2" x14ac:dyDescent="0.25">
      <c r="A42" s="6" t="s">
        <v>213</v>
      </c>
      <c r="B42" s="6" t="s">
        <v>118</v>
      </c>
    </row>
    <row r="43" spans="1:2" x14ac:dyDescent="0.25">
      <c r="A43" s="6" t="s">
        <v>213</v>
      </c>
      <c r="B43" s="7" t="s">
        <v>139</v>
      </c>
    </row>
    <row r="44" spans="1:2" x14ac:dyDescent="0.25">
      <c r="A44" s="6" t="s">
        <v>213</v>
      </c>
      <c r="B44" s="6" t="s">
        <v>216</v>
      </c>
    </row>
    <row r="45" spans="1:2" x14ac:dyDescent="0.25">
      <c r="A45" s="6" t="s">
        <v>213</v>
      </c>
      <c r="B45" s="6" t="s">
        <v>104</v>
      </c>
    </row>
    <row r="46" spans="1:2" x14ac:dyDescent="0.25">
      <c r="A46" s="6" t="s">
        <v>213</v>
      </c>
      <c r="B46" s="6" t="s">
        <v>140</v>
      </c>
    </row>
    <row r="47" spans="1:2" x14ac:dyDescent="0.25">
      <c r="A47" s="6" t="s">
        <v>213</v>
      </c>
      <c r="B47" s="6" t="s">
        <v>163</v>
      </c>
    </row>
    <row r="48" spans="1:2" x14ac:dyDescent="0.25">
      <c r="A48" s="6" t="s">
        <v>213</v>
      </c>
      <c r="B48" s="6" t="s">
        <v>83</v>
      </c>
    </row>
    <row r="49" spans="1:2" x14ac:dyDescent="0.25">
      <c r="A49" s="6" t="s">
        <v>213</v>
      </c>
      <c r="B49" s="6" t="s">
        <v>117</v>
      </c>
    </row>
    <row r="50" spans="1:2" s="1" customFormat="1" x14ac:dyDescent="0.25">
      <c r="A50" s="6" t="s">
        <v>213</v>
      </c>
      <c r="B50" s="6" t="s">
        <v>204</v>
      </c>
    </row>
    <row r="51" spans="1:2" x14ac:dyDescent="0.25">
      <c r="A51" s="6" t="s">
        <v>213</v>
      </c>
      <c r="B51" s="6" t="s">
        <v>81</v>
      </c>
    </row>
    <row r="52" spans="1:2" x14ac:dyDescent="0.25">
      <c r="A52" s="6" t="s">
        <v>213</v>
      </c>
      <c r="B52" s="6" t="s">
        <v>89</v>
      </c>
    </row>
    <row r="53" spans="1:2" x14ac:dyDescent="0.25">
      <c r="A53" s="6" t="s">
        <v>213</v>
      </c>
      <c r="B53" s="7" t="s">
        <v>106</v>
      </c>
    </row>
    <row r="54" spans="1:2" x14ac:dyDescent="0.25">
      <c r="A54" s="6" t="s">
        <v>213</v>
      </c>
      <c r="B54" s="6" t="s">
        <v>217</v>
      </c>
    </row>
    <row r="55" spans="1:2" x14ac:dyDescent="0.25">
      <c r="A55" s="6" t="s">
        <v>213</v>
      </c>
      <c r="B55" s="7" t="s">
        <v>113</v>
      </c>
    </row>
    <row r="56" spans="1:2" x14ac:dyDescent="0.25">
      <c r="A56" s="6" t="s">
        <v>213</v>
      </c>
      <c r="B56" s="6" t="s">
        <v>128</v>
      </c>
    </row>
    <row r="57" spans="1:2" x14ac:dyDescent="0.25">
      <c r="A57" s="6" t="s">
        <v>213</v>
      </c>
      <c r="B57" s="6" t="s">
        <v>95</v>
      </c>
    </row>
    <row r="58" spans="1:2" x14ac:dyDescent="0.25">
      <c r="A58" s="6" t="s">
        <v>213</v>
      </c>
      <c r="B58" s="6" t="s">
        <v>129</v>
      </c>
    </row>
    <row r="59" spans="1:2" x14ac:dyDescent="0.25">
      <c r="A59" s="6" t="s">
        <v>213</v>
      </c>
      <c r="B59" s="6" t="s">
        <v>130</v>
      </c>
    </row>
    <row r="60" spans="1:2" x14ac:dyDescent="0.25">
      <c r="A60" s="6" t="s">
        <v>213</v>
      </c>
      <c r="B60" s="6" t="s">
        <v>142</v>
      </c>
    </row>
    <row r="61" spans="1:2" x14ac:dyDescent="0.25">
      <c r="A61" s="6" t="s">
        <v>213</v>
      </c>
      <c r="B61" s="6" t="s">
        <v>218</v>
      </c>
    </row>
    <row r="62" spans="1:2" x14ac:dyDescent="0.25">
      <c r="A62" s="6" t="s">
        <v>213</v>
      </c>
      <c r="B62" s="6" t="s">
        <v>100</v>
      </c>
    </row>
    <row r="63" spans="1:2" x14ac:dyDescent="0.25">
      <c r="A63" s="6" t="s">
        <v>213</v>
      </c>
      <c r="B63" s="6" t="s">
        <v>105</v>
      </c>
    </row>
    <row r="64" spans="1:2" x14ac:dyDescent="0.25">
      <c r="A64" s="6" t="s">
        <v>213</v>
      </c>
      <c r="B64" s="6" t="s">
        <v>98</v>
      </c>
    </row>
    <row r="65" spans="1:2" x14ac:dyDescent="0.25">
      <c r="A65" s="6" t="s">
        <v>213</v>
      </c>
      <c r="B65" s="6" t="s">
        <v>219</v>
      </c>
    </row>
    <row r="66" spans="1:2" x14ac:dyDescent="0.25">
      <c r="A66" s="6" t="s">
        <v>213</v>
      </c>
      <c r="B66" s="6" t="s">
        <v>220</v>
      </c>
    </row>
    <row r="67" spans="1:2" x14ac:dyDescent="0.25">
      <c r="A67" s="6" t="s">
        <v>213</v>
      </c>
      <c r="B67" s="6" t="s">
        <v>144</v>
      </c>
    </row>
    <row r="68" spans="1:2" x14ac:dyDescent="0.25">
      <c r="A68" s="6" t="s">
        <v>213</v>
      </c>
      <c r="B68" s="6" t="s">
        <v>84</v>
      </c>
    </row>
    <row r="69" spans="1:2" x14ac:dyDescent="0.25">
      <c r="A69" s="6" t="s">
        <v>213</v>
      </c>
      <c r="B69" s="6" t="s">
        <v>87</v>
      </c>
    </row>
    <row r="70" spans="1:2" x14ac:dyDescent="0.25">
      <c r="A70" s="6" t="s">
        <v>213</v>
      </c>
      <c r="B70" s="6" t="s">
        <v>221</v>
      </c>
    </row>
    <row r="71" spans="1:2" x14ac:dyDescent="0.25">
      <c r="A71" s="6" t="s">
        <v>213</v>
      </c>
      <c r="B71" s="6" t="s">
        <v>77</v>
      </c>
    </row>
    <row r="72" spans="1:2" x14ac:dyDescent="0.25">
      <c r="A72" s="6" t="s">
        <v>213</v>
      </c>
      <c r="B72" s="6" t="s">
        <v>112</v>
      </c>
    </row>
    <row r="73" spans="1:2" x14ac:dyDescent="0.25">
      <c r="A73" s="6" t="s">
        <v>213</v>
      </c>
      <c r="B73" s="6" t="s">
        <v>86</v>
      </c>
    </row>
    <row r="74" spans="1:2" x14ac:dyDescent="0.25">
      <c r="A74" s="6" t="s">
        <v>213</v>
      </c>
      <c r="B74" s="6" t="s">
        <v>94</v>
      </c>
    </row>
    <row r="75" spans="1:2" x14ac:dyDescent="0.25">
      <c r="A75" s="6" t="s">
        <v>213</v>
      </c>
      <c r="B75" s="6" t="s">
        <v>141</v>
      </c>
    </row>
    <row r="76" spans="1:2" x14ac:dyDescent="0.25">
      <c r="A76" s="6" t="s">
        <v>213</v>
      </c>
      <c r="B76" s="6" t="s">
        <v>135</v>
      </c>
    </row>
    <row r="77" spans="1:2" x14ac:dyDescent="0.25">
      <c r="A77" s="6" t="s">
        <v>213</v>
      </c>
      <c r="B77" s="6" t="s">
        <v>99</v>
      </c>
    </row>
    <row r="78" spans="1:2" x14ac:dyDescent="0.25">
      <c r="A78" s="6" t="s">
        <v>213</v>
      </c>
      <c r="B78" s="6" t="s">
        <v>109</v>
      </c>
    </row>
    <row r="79" spans="1:2" x14ac:dyDescent="0.25">
      <c r="A79" s="6" t="s">
        <v>213</v>
      </c>
      <c r="B79" s="6" t="s">
        <v>125</v>
      </c>
    </row>
    <row r="80" spans="1:2" x14ac:dyDescent="0.25">
      <c r="A80" s="6" t="s">
        <v>213</v>
      </c>
      <c r="B80" s="6" t="s">
        <v>107</v>
      </c>
    </row>
    <row r="81" spans="1:2" x14ac:dyDescent="0.25">
      <c r="A81" s="6" t="s">
        <v>213</v>
      </c>
      <c r="B81" s="6" t="s">
        <v>222</v>
      </c>
    </row>
    <row r="82" spans="1:2" x14ac:dyDescent="0.25">
      <c r="A82" s="6" t="s">
        <v>213</v>
      </c>
      <c r="B82" s="6" t="s">
        <v>146</v>
      </c>
    </row>
    <row r="83" spans="1:2" x14ac:dyDescent="0.25">
      <c r="A83" s="6" t="s">
        <v>213</v>
      </c>
      <c r="B83" s="6" t="s">
        <v>111</v>
      </c>
    </row>
    <row r="84" spans="1:2" x14ac:dyDescent="0.25">
      <c r="A84" s="6" t="s">
        <v>213</v>
      </c>
      <c r="B84" s="6" t="s">
        <v>223</v>
      </c>
    </row>
    <row r="85" spans="1:2" x14ac:dyDescent="0.25">
      <c r="A85" s="6" t="s">
        <v>213</v>
      </c>
      <c r="B85" s="6" t="s">
        <v>131</v>
      </c>
    </row>
    <row r="86" spans="1:2" x14ac:dyDescent="0.25">
      <c r="A86" s="6" t="s">
        <v>213</v>
      </c>
      <c r="B86" s="6" t="s">
        <v>88</v>
      </c>
    </row>
    <row r="87" spans="1:2" x14ac:dyDescent="0.25">
      <c r="A87" s="6" t="s">
        <v>213</v>
      </c>
      <c r="B87" s="6" t="s">
        <v>115</v>
      </c>
    </row>
    <row r="88" spans="1:2" x14ac:dyDescent="0.25">
      <c r="A88" s="6" t="s">
        <v>213</v>
      </c>
      <c r="B88" s="6" t="s">
        <v>122</v>
      </c>
    </row>
    <row r="89" spans="1:2" x14ac:dyDescent="0.25">
      <c r="A89" s="6" t="s">
        <v>213</v>
      </c>
      <c r="B89" s="6" t="s">
        <v>102</v>
      </c>
    </row>
    <row r="90" spans="1:2" x14ac:dyDescent="0.25">
      <c r="A90" s="6" t="s">
        <v>213</v>
      </c>
      <c r="B90" s="6" t="s">
        <v>132</v>
      </c>
    </row>
    <row r="91" spans="1:2" x14ac:dyDescent="0.25">
      <c r="A91" s="6" t="s">
        <v>213</v>
      </c>
      <c r="B91" s="6" t="s">
        <v>80</v>
      </c>
    </row>
  </sheetData>
  <autoFilter ref="A1:B91">
    <sortState ref="A2:B90">
      <sortCondition ref="A1:A90"/>
    </sortState>
  </autoFilter>
  <sortState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7"/>
  <dimension ref="A1"/>
  <sheetViews>
    <sheetView topLeftCell="A22" workbookViewId="0">
      <selection activeCell="M12" sqref="M12"/>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eht9"/>
  <dimension ref="A1"/>
  <sheetViews>
    <sheetView topLeftCell="A19" zoomScaleNormal="100" workbookViewId="0">
      <selection activeCell="R33" sqref="R33"/>
    </sheetView>
  </sheetViews>
  <sheetFormatPr defaultRowHeight="15" x14ac:dyDescent="0.25"/>
  <sheetData/>
  <sheetProtection algorithmName="SHA-512" hashValue="GhbnM4G3te9Ubc9XeHLWjqy4nULSeE9wIQoSHPYJ7sn+wxA3JjMzUBcIAUZPodQxhXCeF2Oip3dw8ckUKzODDw==" saltValue="5m0mG1l4ce8rnhLMU7BTNA=="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F4F87F58-8270-4FFF-AF0F-CB086DDA1AA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F4468F17-EBFB-4805-8F33-F3D67240AC80}">
  <ds:schemaRefs>
    <ds:schemaRef ds:uri="http://schemas.microsoft.com/sharepoint/v3/contenttype/forms"/>
  </ds:schemaRefs>
</ds:datastoreItem>
</file>

<file path=customXml/itemProps3.xml><?xml version="1.0" encoding="utf-8"?>
<ds:datastoreItem xmlns:ds="http://schemas.openxmlformats.org/officeDocument/2006/customXml" ds:itemID="{CEB67BB3-C0E2-451C-9130-8F748DC87CC7}">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dcmitype/"/>
    <ds:schemaRef ds:uri="9b75d5ef-9f4b-4445-abe8-84a77c292844"/>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9</vt:i4>
      </vt:variant>
    </vt:vector>
  </HeadingPairs>
  <TitlesOfParts>
    <vt:vector size="9" baseType="lpstr">
      <vt:lpstr>Lepingu lisa</vt:lpstr>
      <vt:lpstr>Hoone üldandmed</vt:lpstr>
      <vt:lpstr>Eksplikatsioon_summad</vt:lpstr>
      <vt:lpstr>Eksplikatsioon</vt:lpstr>
      <vt:lpstr>Tüüpruumide nimestik</vt:lpstr>
      <vt:lpstr>Tabelid</vt:lpstr>
      <vt:lpstr>Ruumi_nimetus</vt:lpstr>
      <vt:lpstr>Juhend</vt:lpstr>
      <vt:lpstr>Juhend 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Ülari Mõttus</dc:creator>
  <cp:lastModifiedBy>Kristel Marksalu</cp:lastModifiedBy>
  <cp:lastPrinted>2015-02-09T13:42:07Z</cp:lastPrinted>
  <dcterms:created xsi:type="dcterms:W3CDTF">2014-12-29T14:35:11Z</dcterms:created>
  <dcterms:modified xsi:type="dcterms:W3CDTF">2017-11-20T09:16:15Z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iirkond_">
    <vt:lpwstr>Põhja piirkond</vt:lpwstr>
  </property>
</Properties>
</file>